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y\Dropbox (TCLFP)\Collin County MUD - Expert\JJJ Direct Testimony\Natives to File\"/>
    </mc:Choice>
  </mc:AlternateContent>
  <xr:revisionPtr revIDLastSave="0" documentId="8_{AACD67BB-A0A2-4B6D-9BAB-49CDF1FEF49A}" xr6:coauthVersionLast="45" xr6:coauthVersionMax="45" xr10:uidLastSave="{00000000-0000-0000-0000-000000000000}"/>
  <bookViews>
    <workbookView xWindow="-108" yWindow="-108" windowWidth="23256" windowHeight="12576" firstSheet="37" activeTab="38" xr2:uid="{00000000-000D-0000-FFFF-FFFF00000000}"/>
  </bookViews>
  <sheets>
    <sheet name="Summaries" sheetId="1" r:id="rId1"/>
    <sheet name="City Rate Plan 3 Yr" sheetId="4" r:id="rId2"/>
    <sheet name="City Rate Plan" sheetId="5" r:id="rId3"/>
    <sheet name="Total Inside Outside Summary" sheetId="6" r:id="rId4"/>
    <sheet name="Water Inside Outside Summary" sheetId="7" r:id="rId5"/>
    <sheet name="WW Inside Outside Summary" sheetId="8" r:id="rId6"/>
    <sheet name="Model Summary" sheetId="9" r:id="rId7"/>
    <sheet name="Revenue Summary" sheetId="10" r:id="rId8"/>
    <sheet name="Revenue Expense Summary" sheetId="11" r:id="rId9"/>
    <sheet name="Water Summary" sheetId="12" r:id="rId10"/>
    <sheet name="WW Summary" sheetId="13" r:id="rId11"/>
    <sheet name="Rate Calculator" sheetId="14" r:id="rId12"/>
    <sheet name="Water" sheetId="15" r:id="rId13"/>
    <sheet name="Test Year W1S" sheetId="16" r:id="rId14"/>
    <sheet name="Test Year 1C" sheetId="17" r:id="rId15"/>
    <sheet name="Test Year W1" sheetId="18" r:id="rId16"/>
    <sheet name="Test Year W2" sheetId="19" r:id="rId17"/>
    <sheet name="Test Year W3" sheetId="20" r:id="rId18"/>
    <sheet name="Forecast W4S" sheetId="21" r:id="rId19"/>
    <sheet name="Forecast W4" sheetId="22" r:id="rId20"/>
    <sheet name="Forecast W5" sheetId="23" r:id="rId21"/>
    <sheet name="Forecast W6" sheetId="24" r:id="rId22"/>
    <sheet name="Forecast W7" sheetId="25" r:id="rId23"/>
    <sheet name="Forecast W8" sheetId="26" r:id="rId24"/>
    <sheet name="Forecast W9" sheetId="27" r:id="rId25"/>
    <sheet name="Wastewater" sheetId="28" r:id="rId26"/>
    <sheet name="Test Year WW1S" sheetId="29" r:id="rId27"/>
    <sheet name="Test Year WW1" sheetId="30" r:id="rId28"/>
    <sheet name="Test Year WW2" sheetId="31" r:id="rId29"/>
    <sheet name="Forecast WW3S" sheetId="32" r:id="rId30"/>
    <sheet name="Forecast WW3" sheetId="33" r:id="rId31"/>
    <sheet name="Forecast WW4" sheetId="34" r:id="rId32"/>
    <sheet name="Forecast WW5" sheetId="35" r:id="rId33"/>
    <sheet name="Forecast WW6" sheetId="36" r:id="rId34"/>
    <sheet name="Forecast WW7" sheetId="37" r:id="rId35"/>
    <sheet name="Forecast WW8" sheetId="38" r:id="rId36"/>
    <sheet name="Input" sheetId="39" r:id="rId37"/>
    <sheet name="Accellerator Input" sheetId="40" r:id="rId38"/>
    <sheet name="Volume Input" sheetId="41" r:id="rId39"/>
    <sheet name="Personnel Input" sheetId="42" r:id="rId40"/>
    <sheet name="Operating Input" sheetId="43" r:id="rId41"/>
    <sheet name="UTRWD Input" sheetId="44" r:id="rId42"/>
    <sheet name="Capital Outlay Input" sheetId="45" r:id="rId43"/>
    <sheet name="Current Debt Input" sheetId="46" r:id="rId44"/>
    <sheet name="CIP Input" sheetId="47" r:id="rId45"/>
    <sheet name="CIP Funding Input" sheetId="48" r:id="rId46"/>
    <sheet name="Future Debt Input" sheetId="49" r:id="rId47"/>
    <sheet name="Water Rate Base Input" sheetId="50" r:id="rId48"/>
    <sheet name="WW Rate Base Input" sheetId="51" r:id="rId49"/>
    <sheet name="Water Rate Base Summary Input" sheetId="52" r:id="rId50"/>
    <sheet name="WW Rate Base Summary Input" sheetId="53" r:id="rId51"/>
  </sheets>
  <externalReferences>
    <externalReference r:id="rId52"/>
  </externalReferences>
  <definedNames>
    <definedName name="_1">#REF!</definedName>
    <definedName name="_10">#REF!</definedName>
    <definedName name="_11">#REF!</definedName>
    <definedName name="_12">#REF!</definedName>
    <definedName name="_15">#REF!</definedName>
    <definedName name="_19">#REF!</definedName>
    <definedName name="_2">#REF!</definedName>
    <definedName name="_20">#REF!</definedName>
    <definedName name="_21">#REF!</definedName>
    <definedName name="_22">#REF!</definedName>
    <definedName name="_23">#REF!</definedName>
    <definedName name="_24">#REF!</definedName>
    <definedName name="_25">#REF!</definedName>
    <definedName name="_26">#REF!</definedName>
    <definedName name="_27">#REF!</definedName>
    <definedName name="_28">#REF!</definedName>
    <definedName name="_29">#REF!</definedName>
    <definedName name="_3">#REF!</definedName>
    <definedName name="_30">#REF!</definedName>
    <definedName name="_33">#REF!</definedName>
    <definedName name="_37">#REF!</definedName>
    <definedName name="_38">#REF!</definedName>
    <definedName name="_39">#REF!</definedName>
    <definedName name="_40">#REF!</definedName>
    <definedName name="_6">#REF!</definedName>
    <definedName name="_Key1" hidden="1">#REF!</definedName>
    <definedName name="_Key2" hidden="1">#REF!</definedName>
    <definedName name="_Sort" hidden="1">#REF!</definedName>
    <definedName name="ChartShow">IF(SG="WP11",_1,IF(SG="WB1 ",_2,IF(SG="WB2 ",_3,IF(SG="WC1 ",_6,IF(SG="SP11",_10,IF(SG="SB1 ",_11,IF(SG="SB2 ",_12,IF(SG="SC1 ",_15,IF(SG="EP11",_19,IF(SG="EB1 ",_20,IF(SG="EB2 ",_21,IF(SG="EB3 ",_22,IF(SG="EB4 ",_23,IF(SG="EC1 ",_24,IF(SG="EC2 ",_25,IF(SG="EC3 ",_26,IF(SG="EC4 ",_27,IF(SG="CP11",_28,IF(SG="CB1 ",_29,IF(SG="CB2 ",_30,IF(SG="CC1 ",_33,IF(SG="WP15",_37,IF(SG="SP15",_38,IF(SG="EP15",_39,IF(SG="CP15",_40)))))))))))))))))))))))))</definedName>
    <definedName name="fy88_89">"Chart 1"</definedName>
    <definedName name="fy94_95">"Chart 2"</definedName>
    <definedName name="legend">#REF!</definedName>
    <definedName name="MASTERFILE">'[1]Master File'!$1:$1048576</definedName>
    <definedName name="OLE_LINK1_2">NA()</definedName>
    <definedName name="SG">#REF!</definedName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49" l="1"/>
  <c r="G40" i="49"/>
  <c r="H40" i="49"/>
  <c r="I40" i="49"/>
  <c r="J40" i="49"/>
  <c r="K40" i="49"/>
  <c r="L40" i="49"/>
  <c r="M40" i="49"/>
  <c r="N40" i="49"/>
  <c r="F41" i="49"/>
  <c r="G41" i="49"/>
  <c r="H41" i="49"/>
  <c r="I41" i="49"/>
  <c r="J41" i="49"/>
  <c r="K41" i="49"/>
  <c r="L41" i="49"/>
  <c r="M41" i="49"/>
  <c r="N41" i="49"/>
  <c r="E41" i="49"/>
  <c r="E40" i="49"/>
  <c r="F860" i="18"/>
  <c r="K856" i="18"/>
  <c r="J856" i="18"/>
  <c r="I856" i="18"/>
  <c r="F856" i="18" s="1"/>
  <c r="H856" i="18"/>
  <c r="K855" i="18"/>
  <c r="J855" i="18"/>
  <c r="I855" i="18"/>
  <c r="H855" i="18"/>
  <c r="K836" i="18"/>
  <c r="J836" i="18"/>
  <c r="I836" i="18"/>
  <c r="F836" i="18" s="1"/>
  <c r="H836" i="18"/>
  <c r="K835" i="18"/>
  <c r="J835" i="18"/>
  <c r="I835" i="18"/>
  <c r="I837" i="18" s="1"/>
  <c r="H835" i="18"/>
  <c r="I817" i="18"/>
  <c r="F817" i="18"/>
  <c r="H817" i="18" s="1"/>
  <c r="J816" i="18"/>
  <c r="H816" i="18"/>
  <c r="F816" i="18"/>
  <c r="I816" i="18" s="1"/>
  <c r="F815" i="18"/>
  <c r="K799" i="18"/>
  <c r="J799" i="18"/>
  <c r="I799" i="18"/>
  <c r="H799" i="18"/>
  <c r="F797" i="18"/>
  <c r="F796" i="18"/>
  <c r="F795" i="18"/>
  <c r="K769" i="18"/>
  <c r="J769" i="18"/>
  <c r="I769" i="18"/>
  <c r="H769" i="18"/>
  <c r="F769" i="18"/>
  <c r="B750" i="18"/>
  <c r="B748" i="18"/>
  <c r="B746" i="18"/>
  <c r="B744" i="18"/>
  <c r="B742" i="18"/>
  <c r="B740" i="18"/>
  <c r="B738" i="18"/>
  <c r="B736" i="18"/>
  <c r="B734" i="18"/>
  <c r="B732" i="18"/>
  <c r="A731" i="18"/>
  <c r="B727" i="18"/>
  <c r="B726" i="18"/>
  <c r="B725" i="18"/>
  <c r="B724" i="18"/>
  <c r="B723" i="18"/>
  <c r="B722" i="18"/>
  <c r="B721" i="18"/>
  <c r="B720" i="18"/>
  <c r="B719" i="18"/>
  <c r="B718" i="18"/>
  <c r="B717" i="18"/>
  <c r="B716" i="18"/>
  <c r="B715" i="18"/>
  <c r="B714" i="18"/>
  <c r="B713" i="18"/>
  <c r="B712" i="18"/>
  <c r="B711" i="18"/>
  <c r="A710" i="18"/>
  <c r="I706" i="18"/>
  <c r="F706" i="18"/>
  <c r="H706" i="18" s="1"/>
  <c r="E706" i="18"/>
  <c r="D706" i="18"/>
  <c r="C706" i="18"/>
  <c r="B706" i="18"/>
  <c r="A706" i="18"/>
  <c r="F705" i="18"/>
  <c r="E705" i="18"/>
  <c r="D705" i="18"/>
  <c r="C705" i="18"/>
  <c r="B705" i="18"/>
  <c r="A705" i="18"/>
  <c r="I704" i="18"/>
  <c r="F704" i="18"/>
  <c r="H704" i="18" s="1"/>
  <c r="E704" i="18"/>
  <c r="D704" i="18"/>
  <c r="C704" i="18"/>
  <c r="B704" i="18"/>
  <c r="A704" i="18"/>
  <c r="F703" i="18"/>
  <c r="E703" i="18"/>
  <c r="D703" i="18"/>
  <c r="C703" i="18"/>
  <c r="B703" i="18"/>
  <c r="A703" i="18"/>
  <c r="I702" i="18"/>
  <c r="F702" i="18"/>
  <c r="H702" i="18" s="1"/>
  <c r="E702" i="18"/>
  <c r="D702" i="18"/>
  <c r="C702" i="18"/>
  <c r="B702" i="18"/>
  <c r="A702" i="18"/>
  <c r="F701" i="18"/>
  <c r="E701" i="18"/>
  <c r="D701" i="18"/>
  <c r="C701" i="18"/>
  <c r="B701" i="18"/>
  <c r="A701" i="18"/>
  <c r="I700" i="18"/>
  <c r="F700" i="18"/>
  <c r="H700" i="18" s="1"/>
  <c r="E700" i="18"/>
  <c r="D700" i="18"/>
  <c r="C700" i="18"/>
  <c r="B700" i="18"/>
  <c r="A700" i="18"/>
  <c r="F699" i="18"/>
  <c r="E699" i="18"/>
  <c r="D699" i="18"/>
  <c r="C699" i="18"/>
  <c r="B699" i="18"/>
  <c r="A699" i="18"/>
  <c r="I698" i="18"/>
  <c r="F698" i="18"/>
  <c r="H698" i="18" s="1"/>
  <c r="E698" i="18"/>
  <c r="D698" i="18"/>
  <c r="C698" i="18"/>
  <c r="B698" i="18"/>
  <c r="A698" i="18"/>
  <c r="F697" i="18"/>
  <c r="E697" i="18"/>
  <c r="D697" i="18"/>
  <c r="C697" i="18"/>
  <c r="B697" i="18"/>
  <c r="A697" i="18"/>
  <c r="I696" i="18"/>
  <c r="F696" i="18"/>
  <c r="H696" i="18" s="1"/>
  <c r="E696" i="18"/>
  <c r="D696" i="18"/>
  <c r="C696" i="18"/>
  <c r="B696" i="18"/>
  <c r="A696" i="18"/>
  <c r="F695" i="18"/>
  <c r="E695" i="18"/>
  <c r="D695" i="18"/>
  <c r="C695" i="18"/>
  <c r="B695" i="18"/>
  <c r="A695" i="18"/>
  <c r="I694" i="18"/>
  <c r="F694" i="18"/>
  <c r="H694" i="18" s="1"/>
  <c r="E694" i="18"/>
  <c r="D694" i="18"/>
  <c r="C694" i="18"/>
  <c r="B694" i="18"/>
  <c r="A694" i="18"/>
  <c r="F693" i="18"/>
  <c r="E693" i="18"/>
  <c r="D693" i="18"/>
  <c r="C693" i="18"/>
  <c r="B693" i="18"/>
  <c r="A693" i="18"/>
  <c r="I692" i="18"/>
  <c r="F692" i="18"/>
  <c r="H692" i="18" s="1"/>
  <c r="E692" i="18"/>
  <c r="D692" i="18"/>
  <c r="C692" i="18"/>
  <c r="B692" i="18"/>
  <c r="A692" i="18"/>
  <c r="F691" i="18"/>
  <c r="E691" i="18"/>
  <c r="D691" i="18"/>
  <c r="C691" i="18"/>
  <c r="B691" i="18"/>
  <c r="A691" i="18"/>
  <c r="I690" i="18"/>
  <c r="F690" i="18"/>
  <c r="H690" i="18" s="1"/>
  <c r="E690" i="18"/>
  <c r="D690" i="18"/>
  <c r="C690" i="18"/>
  <c r="B690" i="18"/>
  <c r="A690" i="18"/>
  <c r="F689" i="18"/>
  <c r="E689" i="18"/>
  <c r="D689" i="18"/>
  <c r="C689" i="18"/>
  <c r="B689" i="18"/>
  <c r="A689" i="18"/>
  <c r="I688" i="18"/>
  <c r="F688" i="18"/>
  <c r="H688" i="18" s="1"/>
  <c r="E688" i="18"/>
  <c r="D688" i="18"/>
  <c r="C688" i="18"/>
  <c r="B688" i="18"/>
  <c r="A688" i="18"/>
  <c r="F687" i="18"/>
  <c r="E687" i="18"/>
  <c r="D687" i="18"/>
  <c r="C687" i="18"/>
  <c r="B687" i="18"/>
  <c r="A687" i="18"/>
  <c r="I686" i="18"/>
  <c r="F686" i="18"/>
  <c r="H686" i="18" s="1"/>
  <c r="E686" i="18"/>
  <c r="D686" i="18"/>
  <c r="C686" i="18"/>
  <c r="B686" i="18"/>
  <c r="A686" i="18"/>
  <c r="F685" i="18"/>
  <c r="E685" i="18"/>
  <c r="D685" i="18"/>
  <c r="C685" i="18"/>
  <c r="B685" i="18"/>
  <c r="A685" i="18"/>
  <c r="I684" i="18"/>
  <c r="F684" i="18"/>
  <c r="H684" i="18" s="1"/>
  <c r="E684" i="18"/>
  <c r="D684" i="18"/>
  <c r="C684" i="18"/>
  <c r="B684" i="18"/>
  <c r="A684" i="18"/>
  <c r="F683" i="18"/>
  <c r="E683" i="18"/>
  <c r="D683" i="18"/>
  <c r="C683" i="18"/>
  <c r="B683" i="18"/>
  <c r="A683" i="18"/>
  <c r="I682" i="18"/>
  <c r="F682" i="18"/>
  <c r="H682" i="18" s="1"/>
  <c r="E682" i="18"/>
  <c r="D682" i="18"/>
  <c r="C682" i="18"/>
  <c r="B682" i="18"/>
  <c r="A682" i="18"/>
  <c r="F681" i="18"/>
  <c r="E681" i="18"/>
  <c r="D681" i="18"/>
  <c r="C681" i="18"/>
  <c r="B681" i="18"/>
  <c r="A681" i="18"/>
  <c r="I680" i="18"/>
  <c r="F680" i="18"/>
  <c r="H680" i="18" s="1"/>
  <c r="E680" i="18"/>
  <c r="D680" i="18"/>
  <c r="C680" i="18"/>
  <c r="B680" i="18"/>
  <c r="A680" i="18"/>
  <c r="F679" i="18"/>
  <c r="E679" i="18"/>
  <c r="D679" i="18"/>
  <c r="C679" i="18"/>
  <c r="B679" i="18"/>
  <c r="A679" i="18"/>
  <c r="I678" i="18"/>
  <c r="F678" i="18"/>
  <c r="H678" i="18" s="1"/>
  <c r="E678" i="18"/>
  <c r="D678" i="18"/>
  <c r="C678" i="18"/>
  <c r="B678" i="18"/>
  <c r="A678" i="18"/>
  <c r="F677" i="18"/>
  <c r="E677" i="18"/>
  <c r="D677" i="18"/>
  <c r="C677" i="18"/>
  <c r="B677" i="18"/>
  <c r="A677" i="18"/>
  <c r="I676" i="18"/>
  <c r="F676" i="18"/>
  <c r="H676" i="18" s="1"/>
  <c r="E676" i="18"/>
  <c r="D676" i="18"/>
  <c r="C676" i="18"/>
  <c r="B676" i="18"/>
  <c r="A676" i="18"/>
  <c r="F675" i="18"/>
  <c r="E675" i="18"/>
  <c r="D675" i="18"/>
  <c r="C675" i="18"/>
  <c r="B675" i="18"/>
  <c r="A675" i="18"/>
  <c r="I674" i="18"/>
  <c r="F674" i="18"/>
  <c r="H674" i="18" s="1"/>
  <c r="E674" i="18"/>
  <c r="D674" i="18"/>
  <c r="C674" i="18"/>
  <c r="B674" i="18"/>
  <c r="A674" i="18"/>
  <c r="F673" i="18"/>
  <c r="E673" i="18"/>
  <c r="D673" i="18"/>
  <c r="C673" i="18"/>
  <c r="B673" i="18"/>
  <c r="A673" i="18"/>
  <c r="I672" i="18"/>
  <c r="F672" i="18"/>
  <c r="H672" i="18" s="1"/>
  <c r="E672" i="18"/>
  <c r="D672" i="18"/>
  <c r="C672" i="18"/>
  <c r="B672" i="18"/>
  <c r="A672" i="18"/>
  <c r="F671" i="18"/>
  <c r="E671" i="18"/>
  <c r="D671" i="18"/>
  <c r="C671" i="18"/>
  <c r="B671" i="18"/>
  <c r="A671" i="18"/>
  <c r="I670" i="18"/>
  <c r="F670" i="18"/>
  <c r="H670" i="18" s="1"/>
  <c r="E670" i="18"/>
  <c r="D670" i="18"/>
  <c r="C670" i="18"/>
  <c r="B670" i="18"/>
  <c r="A670" i="18"/>
  <c r="F669" i="18"/>
  <c r="E669" i="18"/>
  <c r="D669" i="18"/>
  <c r="C669" i="18"/>
  <c r="B669" i="18"/>
  <c r="A669" i="18"/>
  <c r="I668" i="18"/>
  <c r="F668" i="18"/>
  <c r="H668" i="18" s="1"/>
  <c r="E668" i="18"/>
  <c r="D668" i="18"/>
  <c r="C668" i="18"/>
  <c r="B668" i="18"/>
  <c r="A668" i="18"/>
  <c r="F667" i="18"/>
  <c r="E667" i="18"/>
  <c r="D667" i="18"/>
  <c r="C667" i="18"/>
  <c r="B667" i="18"/>
  <c r="A667" i="18"/>
  <c r="I666" i="18"/>
  <c r="F666" i="18"/>
  <c r="H666" i="18" s="1"/>
  <c r="E666" i="18"/>
  <c r="D666" i="18"/>
  <c r="C666" i="18"/>
  <c r="B666" i="18"/>
  <c r="A666" i="18"/>
  <c r="F665" i="18"/>
  <c r="E665" i="18"/>
  <c r="D665" i="18"/>
  <c r="C665" i="18"/>
  <c r="B665" i="18"/>
  <c r="A665" i="18"/>
  <c r="I664" i="18"/>
  <c r="F664" i="18"/>
  <c r="H664" i="18" s="1"/>
  <c r="E664" i="18"/>
  <c r="D664" i="18"/>
  <c r="C664" i="18"/>
  <c r="B664" i="18"/>
  <c r="A664" i="18"/>
  <c r="F663" i="18"/>
  <c r="E663" i="18"/>
  <c r="D663" i="18"/>
  <c r="C663" i="18"/>
  <c r="B663" i="18"/>
  <c r="A663" i="18"/>
  <c r="I662" i="18"/>
  <c r="F662" i="18"/>
  <c r="H662" i="18" s="1"/>
  <c r="E662" i="18"/>
  <c r="D662" i="18"/>
  <c r="C662" i="18"/>
  <c r="B662" i="18"/>
  <c r="A662" i="18"/>
  <c r="F661" i="18"/>
  <c r="E661" i="18"/>
  <c r="D661" i="18"/>
  <c r="C661" i="18"/>
  <c r="B661" i="18"/>
  <c r="A661" i="18"/>
  <c r="I660" i="18"/>
  <c r="F660" i="18"/>
  <c r="H660" i="18" s="1"/>
  <c r="E660" i="18"/>
  <c r="D660" i="18"/>
  <c r="C660" i="18"/>
  <c r="B660" i="18"/>
  <c r="A660" i="18"/>
  <c r="F659" i="18"/>
  <c r="E659" i="18"/>
  <c r="D659" i="18"/>
  <c r="C659" i="18"/>
  <c r="B659" i="18"/>
  <c r="A659" i="18"/>
  <c r="I658" i="18"/>
  <c r="F658" i="18"/>
  <c r="H658" i="18" s="1"/>
  <c r="E658" i="18"/>
  <c r="D658" i="18"/>
  <c r="C658" i="18"/>
  <c r="B658" i="18"/>
  <c r="A658" i="18"/>
  <c r="F657" i="18"/>
  <c r="E657" i="18"/>
  <c r="D657" i="18"/>
  <c r="C657" i="18"/>
  <c r="B657" i="18"/>
  <c r="A657" i="18"/>
  <c r="I656" i="18"/>
  <c r="F656" i="18"/>
  <c r="H656" i="18" s="1"/>
  <c r="E656" i="18"/>
  <c r="D656" i="18"/>
  <c r="C656" i="18"/>
  <c r="B656" i="18"/>
  <c r="A656" i="18"/>
  <c r="F655" i="18"/>
  <c r="E655" i="18"/>
  <c r="D655" i="18"/>
  <c r="C655" i="18"/>
  <c r="B655" i="18"/>
  <c r="A655" i="18"/>
  <c r="I654" i="18"/>
  <c r="F654" i="18"/>
  <c r="H654" i="18" s="1"/>
  <c r="E654" i="18"/>
  <c r="D654" i="18"/>
  <c r="C654" i="18"/>
  <c r="B654" i="18"/>
  <c r="A654" i="18"/>
  <c r="F653" i="18"/>
  <c r="E653" i="18"/>
  <c r="D653" i="18"/>
  <c r="C653" i="18"/>
  <c r="B653" i="18"/>
  <c r="A653" i="18"/>
  <c r="I652" i="18"/>
  <c r="F652" i="18"/>
  <c r="H652" i="18" s="1"/>
  <c r="E652" i="18"/>
  <c r="D652" i="18"/>
  <c r="C652" i="18"/>
  <c r="B652" i="18"/>
  <c r="A652" i="18"/>
  <c r="F651" i="18"/>
  <c r="E651" i="18"/>
  <c r="D651" i="18"/>
  <c r="C651" i="18"/>
  <c r="B651" i="18"/>
  <c r="A651" i="18"/>
  <c r="I650" i="18"/>
  <c r="F650" i="18"/>
  <c r="H650" i="18" s="1"/>
  <c r="E650" i="18"/>
  <c r="D650" i="18"/>
  <c r="C650" i="18"/>
  <c r="B650" i="18"/>
  <c r="A650" i="18"/>
  <c r="F649" i="18"/>
  <c r="E649" i="18"/>
  <c r="D649" i="18"/>
  <c r="C649" i="18"/>
  <c r="B649" i="18"/>
  <c r="A649" i="18"/>
  <c r="I648" i="18"/>
  <c r="F648" i="18"/>
  <c r="H648" i="18" s="1"/>
  <c r="E648" i="18"/>
  <c r="D648" i="18"/>
  <c r="C648" i="18"/>
  <c r="B648" i="18"/>
  <c r="A648" i="18"/>
  <c r="F647" i="18"/>
  <c r="E647" i="18"/>
  <c r="D647" i="18"/>
  <c r="C647" i="18"/>
  <c r="B647" i="18"/>
  <c r="A647" i="18"/>
  <c r="I646" i="18"/>
  <c r="F646" i="18"/>
  <c r="H646" i="18" s="1"/>
  <c r="E646" i="18"/>
  <c r="D646" i="18"/>
  <c r="C646" i="18"/>
  <c r="B646" i="18"/>
  <c r="A646" i="18"/>
  <c r="F645" i="18"/>
  <c r="E645" i="18"/>
  <c r="D645" i="18"/>
  <c r="C645" i="18"/>
  <c r="B645" i="18"/>
  <c r="A645" i="18"/>
  <c r="I644" i="18"/>
  <c r="F644" i="18"/>
  <c r="H644" i="18" s="1"/>
  <c r="E644" i="18"/>
  <c r="D644" i="18"/>
  <c r="C644" i="18"/>
  <c r="B644" i="18"/>
  <c r="A644" i="18"/>
  <c r="F643" i="18"/>
  <c r="E643" i="18"/>
  <c r="D643" i="18"/>
  <c r="C643" i="18"/>
  <c r="B643" i="18"/>
  <c r="A643" i="18"/>
  <c r="I642" i="18"/>
  <c r="F642" i="18"/>
  <c r="H642" i="18" s="1"/>
  <c r="E642" i="18"/>
  <c r="D642" i="18"/>
  <c r="C642" i="18"/>
  <c r="B642" i="18"/>
  <c r="A642" i="18"/>
  <c r="F641" i="18"/>
  <c r="E641" i="18"/>
  <c r="D641" i="18"/>
  <c r="C641" i="18"/>
  <c r="B641" i="18"/>
  <c r="A641" i="18"/>
  <c r="I640" i="18"/>
  <c r="F640" i="18"/>
  <c r="H640" i="18" s="1"/>
  <c r="E640" i="18"/>
  <c r="D640" i="18"/>
  <c r="C640" i="18"/>
  <c r="B640" i="18"/>
  <c r="A640" i="18"/>
  <c r="F639" i="18"/>
  <c r="E639" i="18"/>
  <c r="D639" i="18"/>
  <c r="C639" i="18"/>
  <c r="B639" i="18"/>
  <c r="A639" i="18"/>
  <c r="I638" i="18"/>
  <c r="F638" i="18"/>
  <c r="H638" i="18" s="1"/>
  <c r="E638" i="18"/>
  <c r="D638" i="18"/>
  <c r="C638" i="18"/>
  <c r="B638" i="18"/>
  <c r="A638" i="18"/>
  <c r="F637" i="18"/>
  <c r="E637" i="18"/>
  <c r="D637" i="18"/>
  <c r="C637" i="18"/>
  <c r="B637" i="18"/>
  <c r="A637" i="18"/>
  <c r="I636" i="18"/>
  <c r="F636" i="18"/>
  <c r="H636" i="18" s="1"/>
  <c r="E636" i="18"/>
  <c r="D636" i="18"/>
  <c r="C636" i="18"/>
  <c r="B636" i="18"/>
  <c r="A636" i="18"/>
  <c r="F635" i="18"/>
  <c r="E635" i="18"/>
  <c r="D635" i="18"/>
  <c r="C635" i="18"/>
  <c r="B635" i="18"/>
  <c r="A635" i="18"/>
  <c r="I634" i="18"/>
  <c r="F634" i="18"/>
  <c r="H634" i="18" s="1"/>
  <c r="E634" i="18"/>
  <c r="D634" i="18"/>
  <c r="C634" i="18"/>
  <c r="B634" i="18"/>
  <c r="A634" i="18"/>
  <c r="F633" i="18"/>
  <c r="E633" i="18"/>
  <c r="D633" i="18"/>
  <c r="C633" i="18"/>
  <c r="B633" i="18"/>
  <c r="A633" i="18"/>
  <c r="I632" i="18"/>
  <c r="F632" i="18"/>
  <c r="H632" i="18" s="1"/>
  <c r="E632" i="18"/>
  <c r="D632" i="18"/>
  <c r="C632" i="18"/>
  <c r="B632" i="18"/>
  <c r="A632" i="18"/>
  <c r="F631" i="18"/>
  <c r="E631" i="18"/>
  <c r="D631" i="18"/>
  <c r="C631" i="18"/>
  <c r="B631" i="18"/>
  <c r="A631" i="18"/>
  <c r="I630" i="18"/>
  <c r="F630" i="18"/>
  <c r="H630" i="18" s="1"/>
  <c r="E630" i="18"/>
  <c r="D630" i="18"/>
  <c r="C630" i="18"/>
  <c r="B630" i="18"/>
  <c r="A630" i="18"/>
  <c r="F629" i="18"/>
  <c r="E629" i="18"/>
  <c r="D629" i="18"/>
  <c r="C629" i="18"/>
  <c r="B629" i="18"/>
  <c r="A629" i="18"/>
  <c r="I628" i="18"/>
  <c r="F628" i="18"/>
  <c r="H628" i="18" s="1"/>
  <c r="E628" i="18"/>
  <c r="D628" i="18"/>
  <c r="C628" i="18"/>
  <c r="B628" i="18"/>
  <c r="A628" i="18"/>
  <c r="F627" i="18"/>
  <c r="E627" i="18"/>
  <c r="D627" i="18"/>
  <c r="C627" i="18"/>
  <c r="B627" i="18"/>
  <c r="A627" i="18"/>
  <c r="I626" i="18"/>
  <c r="F626" i="18"/>
  <c r="H626" i="18" s="1"/>
  <c r="E626" i="18"/>
  <c r="D626" i="18"/>
  <c r="C626" i="18"/>
  <c r="B626" i="18"/>
  <c r="A626" i="18"/>
  <c r="I625" i="18"/>
  <c r="F625" i="18"/>
  <c r="E625" i="18"/>
  <c r="D625" i="18"/>
  <c r="C625" i="18"/>
  <c r="B625" i="18"/>
  <c r="A625" i="18"/>
  <c r="J624" i="18"/>
  <c r="H624" i="18"/>
  <c r="F624" i="18"/>
  <c r="K624" i="18" s="1"/>
  <c r="E624" i="18"/>
  <c r="D624" i="18"/>
  <c r="C624" i="18"/>
  <c r="B624" i="18"/>
  <c r="A624" i="18"/>
  <c r="J623" i="18"/>
  <c r="H623" i="18"/>
  <c r="F623" i="18"/>
  <c r="I623" i="18" s="1"/>
  <c r="E623" i="18"/>
  <c r="D623" i="18"/>
  <c r="C623" i="18"/>
  <c r="B623" i="18"/>
  <c r="A623" i="18"/>
  <c r="J622" i="18"/>
  <c r="H622" i="18"/>
  <c r="F622" i="18"/>
  <c r="K622" i="18" s="1"/>
  <c r="E622" i="18"/>
  <c r="D622" i="18"/>
  <c r="C622" i="18"/>
  <c r="B622" i="18"/>
  <c r="A622" i="18"/>
  <c r="J621" i="18"/>
  <c r="H621" i="18"/>
  <c r="F621" i="18"/>
  <c r="I621" i="18" s="1"/>
  <c r="E621" i="18"/>
  <c r="D621" i="18"/>
  <c r="C621" i="18"/>
  <c r="B621" i="18"/>
  <c r="A621" i="18"/>
  <c r="J620" i="18"/>
  <c r="H620" i="18"/>
  <c r="F620" i="18"/>
  <c r="K620" i="18" s="1"/>
  <c r="E620" i="18"/>
  <c r="D620" i="18"/>
  <c r="C620" i="18"/>
  <c r="B620" i="18"/>
  <c r="A620" i="18"/>
  <c r="J619" i="18"/>
  <c r="H619" i="18"/>
  <c r="F619" i="18"/>
  <c r="I619" i="18" s="1"/>
  <c r="E619" i="18"/>
  <c r="D619" i="18"/>
  <c r="C619" i="18"/>
  <c r="B619" i="18"/>
  <c r="A619" i="18"/>
  <c r="J618" i="18"/>
  <c r="H618" i="18"/>
  <c r="F618" i="18"/>
  <c r="K618" i="18" s="1"/>
  <c r="E618" i="18"/>
  <c r="D618" i="18"/>
  <c r="C618" i="18"/>
  <c r="B618" i="18"/>
  <c r="A618" i="18"/>
  <c r="J617" i="18"/>
  <c r="H617" i="18"/>
  <c r="F617" i="18"/>
  <c r="I617" i="18" s="1"/>
  <c r="E617" i="18"/>
  <c r="D617" i="18"/>
  <c r="C617" i="18"/>
  <c r="B617" i="18"/>
  <c r="A617" i="18"/>
  <c r="J616" i="18"/>
  <c r="H616" i="18"/>
  <c r="F616" i="18"/>
  <c r="K616" i="18" s="1"/>
  <c r="E616" i="18"/>
  <c r="D616" i="18"/>
  <c r="C616" i="18"/>
  <c r="B616" i="18"/>
  <c r="A616" i="18"/>
  <c r="J615" i="18"/>
  <c r="H615" i="18"/>
  <c r="F615" i="18"/>
  <c r="I615" i="18" s="1"/>
  <c r="E615" i="18"/>
  <c r="D615" i="18"/>
  <c r="C615" i="18"/>
  <c r="B615" i="18"/>
  <c r="A615" i="18"/>
  <c r="J614" i="18"/>
  <c r="H614" i="18"/>
  <c r="F614" i="18"/>
  <c r="K614" i="18" s="1"/>
  <c r="E614" i="18"/>
  <c r="D614" i="18"/>
  <c r="C614" i="18"/>
  <c r="B614" i="18"/>
  <c r="A614" i="18"/>
  <c r="J613" i="18"/>
  <c r="H613" i="18"/>
  <c r="F613" i="18"/>
  <c r="I613" i="18" s="1"/>
  <c r="E613" i="18"/>
  <c r="D613" i="18"/>
  <c r="C613" i="18"/>
  <c r="B613" i="18"/>
  <c r="A613" i="18"/>
  <c r="J612" i="18"/>
  <c r="H612" i="18"/>
  <c r="F612" i="18"/>
  <c r="K612" i="18" s="1"/>
  <c r="E612" i="18"/>
  <c r="D612" i="18"/>
  <c r="C612" i="18"/>
  <c r="B612" i="18"/>
  <c r="A612" i="18"/>
  <c r="J611" i="18"/>
  <c r="H611" i="18"/>
  <c r="F611" i="18"/>
  <c r="I611" i="18" s="1"/>
  <c r="E611" i="18"/>
  <c r="D611" i="18"/>
  <c r="C611" i="18"/>
  <c r="B611" i="18"/>
  <c r="A611" i="18"/>
  <c r="J610" i="18"/>
  <c r="H610" i="18"/>
  <c r="F610" i="18"/>
  <c r="K610" i="18" s="1"/>
  <c r="E610" i="18"/>
  <c r="D610" i="18"/>
  <c r="C610" i="18"/>
  <c r="B610" i="18"/>
  <c r="A610" i="18"/>
  <c r="J609" i="18"/>
  <c r="H609" i="18"/>
  <c r="F609" i="18"/>
  <c r="I609" i="18" s="1"/>
  <c r="E609" i="18"/>
  <c r="D609" i="18"/>
  <c r="C609" i="18"/>
  <c r="B609" i="18"/>
  <c r="A609" i="18"/>
  <c r="J608" i="18"/>
  <c r="H608" i="18"/>
  <c r="F608" i="18"/>
  <c r="K608" i="18" s="1"/>
  <c r="E608" i="18"/>
  <c r="D608" i="18"/>
  <c r="C608" i="18"/>
  <c r="B608" i="18"/>
  <c r="A608" i="18"/>
  <c r="J607" i="18"/>
  <c r="H607" i="18"/>
  <c r="F607" i="18"/>
  <c r="I607" i="18" s="1"/>
  <c r="E607" i="18"/>
  <c r="D607" i="18"/>
  <c r="C607" i="18"/>
  <c r="B607" i="18"/>
  <c r="A607" i="18"/>
  <c r="J606" i="18"/>
  <c r="H606" i="18"/>
  <c r="F606" i="18"/>
  <c r="K606" i="18" s="1"/>
  <c r="E606" i="18"/>
  <c r="D606" i="18"/>
  <c r="C606" i="18"/>
  <c r="B606" i="18"/>
  <c r="A606" i="18"/>
  <c r="J605" i="18"/>
  <c r="H605" i="18"/>
  <c r="F605" i="18"/>
  <c r="I605" i="18" s="1"/>
  <c r="E605" i="18"/>
  <c r="D605" i="18"/>
  <c r="C605" i="18"/>
  <c r="B605" i="18"/>
  <c r="A605" i="18"/>
  <c r="J604" i="18"/>
  <c r="H604" i="18"/>
  <c r="F604" i="18"/>
  <c r="K604" i="18" s="1"/>
  <c r="E604" i="18"/>
  <c r="D604" i="18"/>
  <c r="C604" i="18"/>
  <c r="B604" i="18"/>
  <c r="A604" i="18"/>
  <c r="J603" i="18"/>
  <c r="H603" i="18"/>
  <c r="F603" i="18"/>
  <c r="I603" i="18" s="1"/>
  <c r="E603" i="18"/>
  <c r="D603" i="18"/>
  <c r="C603" i="18"/>
  <c r="B603" i="18"/>
  <c r="A603" i="18"/>
  <c r="J602" i="18"/>
  <c r="H602" i="18"/>
  <c r="F602" i="18"/>
  <c r="K602" i="18" s="1"/>
  <c r="E602" i="18"/>
  <c r="D602" i="18"/>
  <c r="C602" i="18"/>
  <c r="B602" i="18"/>
  <c r="A602" i="18"/>
  <c r="J601" i="18"/>
  <c r="H601" i="18"/>
  <c r="F601" i="18"/>
  <c r="I601" i="18" s="1"/>
  <c r="E601" i="18"/>
  <c r="D601" i="18"/>
  <c r="C601" i="18"/>
  <c r="B601" i="18"/>
  <c r="A601" i="18"/>
  <c r="J600" i="18"/>
  <c r="H600" i="18"/>
  <c r="F600" i="18"/>
  <c r="K600" i="18" s="1"/>
  <c r="E600" i="18"/>
  <c r="D600" i="18"/>
  <c r="C600" i="18"/>
  <c r="B600" i="18"/>
  <c r="A600" i="18"/>
  <c r="J599" i="18"/>
  <c r="H599" i="18"/>
  <c r="F599" i="18"/>
  <c r="I599" i="18" s="1"/>
  <c r="E599" i="18"/>
  <c r="D599" i="18"/>
  <c r="C599" i="18"/>
  <c r="B599" i="18"/>
  <c r="A599" i="18"/>
  <c r="J598" i="18"/>
  <c r="H598" i="18"/>
  <c r="F598" i="18"/>
  <c r="K598" i="18" s="1"/>
  <c r="E598" i="18"/>
  <c r="D598" i="18"/>
  <c r="C598" i="18"/>
  <c r="B598" i="18"/>
  <c r="A598" i="18"/>
  <c r="J597" i="18"/>
  <c r="H597" i="18"/>
  <c r="F597" i="18"/>
  <c r="I597" i="18" s="1"/>
  <c r="E597" i="18"/>
  <c r="D597" i="18"/>
  <c r="C597" i="18"/>
  <c r="B597" i="18"/>
  <c r="A597" i="18"/>
  <c r="J596" i="18"/>
  <c r="H596" i="18"/>
  <c r="F596" i="18"/>
  <c r="K596" i="18" s="1"/>
  <c r="E596" i="18"/>
  <c r="D596" i="18"/>
  <c r="C596" i="18"/>
  <c r="B596" i="18"/>
  <c r="A596" i="18"/>
  <c r="J595" i="18"/>
  <c r="H595" i="18"/>
  <c r="F595" i="18"/>
  <c r="I595" i="18" s="1"/>
  <c r="E595" i="18"/>
  <c r="D595" i="18"/>
  <c r="C595" i="18"/>
  <c r="B595" i="18"/>
  <c r="A595" i="18"/>
  <c r="J594" i="18"/>
  <c r="H594" i="18"/>
  <c r="F594" i="18"/>
  <c r="K594" i="18" s="1"/>
  <c r="E594" i="18"/>
  <c r="D594" i="18"/>
  <c r="C594" i="18"/>
  <c r="B594" i="18"/>
  <c r="A594" i="18"/>
  <c r="J593" i="18"/>
  <c r="H593" i="18"/>
  <c r="F593" i="18"/>
  <c r="I593" i="18" s="1"/>
  <c r="E593" i="18"/>
  <c r="D593" i="18"/>
  <c r="C593" i="18"/>
  <c r="B593" i="18"/>
  <c r="A593" i="18"/>
  <c r="J592" i="18"/>
  <c r="H592" i="18"/>
  <c r="F592" i="18"/>
  <c r="K592" i="18" s="1"/>
  <c r="E592" i="18"/>
  <c r="D592" i="18"/>
  <c r="C592" i="18"/>
  <c r="B592" i="18"/>
  <c r="A592" i="18"/>
  <c r="J591" i="18"/>
  <c r="H591" i="18"/>
  <c r="F591" i="18"/>
  <c r="I591" i="18" s="1"/>
  <c r="E591" i="18"/>
  <c r="D591" i="18"/>
  <c r="C591" i="18"/>
  <c r="B591" i="18"/>
  <c r="A591" i="18"/>
  <c r="J590" i="18"/>
  <c r="H590" i="18"/>
  <c r="F590" i="18"/>
  <c r="K590" i="18" s="1"/>
  <c r="E590" i="18"/>
  <c r="D590" i="18"/>
  <c r="C590" i="18"/>
  <c r="B590" i="18"/>
  <c r="A590" i="18"/>
  <c r="J589" i="18"/>
  <c r="H589" i="18"/>
  <c r="F589" i="18"/>
  <c r="I589" i="18" s="1"/>
  <c r="E589" i="18"/>
  <c r="D589" i="18"/>
  <c r="C589" i="18"/>
  <c r="B589" i="18"/>
  <c r="A589" i="18"/>
  <c r="J588" i="18"/>
  <c r="H588" i="18"/>
  <c r="F588" i="18"/>
  <c r="K588" i="18" s="1"/>
  <c r="E588" i="18"/>
  <c r="D588" i="18"/>
  <c r="C588" i="18"/>
  <c r="B588" i="18"/>
  <c r="A588" i="18"/>
  <c r="J587" i="18"/>
  <c r="H587" i="18"/>
  <c r="F587" i="18"/>
  <c r="I587" i="18" s="1"/>
  <c r="E587" i="18"/>
  <c r="D587" i="18"/>
  <c r="C587" i="18"/>
  <c r="B587" i="18"/>
  <c r="A587" i="18"/>
  <c r="J586" i="18"/>
  <c r="H586" i="18"/>
  <c r="F586" i="18"/>
  <c r="K586" i="18" s="1"/>
  <c r="E586" i="18"/>
  <c r="D586" i="18"/>
  <c r="C586" i="18"/>
  <c r="B586" i="18"/>
  <c r="A586" i="18"/>
  <c r="J585" i="18"/>
  <c r="H585" i="18"/>
  <c r="F585" i="18"/>
  <c r="I585" i="18" s="1"/>
  <c r="E585" i="18"/>
  <c r="D585" i="18"/>
  <c r="C585" i="18"/>
  <c r="B585" i="18"/>
  <c r="A585" i="18"/>
  <c r="J584" i="18"/>
  <c r="I584" i="18"/>
  <c r="H584" i="18"/>
  <c r="F584" i="18"/>
  <c r="K584" i="18" s="1"/>
  <c r="E584" i="18"/>
  <c r="D584" i="18"/>
  <c r="C584" i="18"/>
  <c r="B584" i="18"/>
  <c r="A584" i="18"/>
  <c r="J583" i="18"/>
  <c r="H583" i="18"/>
  <c r="F583" i="18"/>
  <c r="I583" i="18" s="1"/>
  <c r="E583" i="18"/>
  <c r="D583" i="18"/>
  <c r="C583" i="18"/>
  <c r="B583" i="18"/>
  <c r="A583" i="18"/>
  <c r="J582" i="18"/>
  <c r="N582" i="18" s="1"/>
  <c r="O582" i="18" s="1"/>
  <c r="I582" i="18"/>
  <c r="H582" i="18"/>
  <c r="F582" i="18"/>
  <c r="K582" i="18" s="1"/>
  <c r="E582" i="18"/>
  <c r="D582" i="18"/>
  <c r="C582" i="18"/>
  <c r="B582" i="18"/>
  <c r="A582" i="18"/>
  <c r="J581" i="18"/>
  <c r="H581" i="18"/>
  <c r="F581" i="18"/>
  <c r="I581" i="18" s="1"/>
  <c r="E581" i="18"/>
  <c r="D581" i="18"/>
  <c r="C581" i="18"/>
  <c r="B581" i="18"/>
  <c r="A581" i="18"/>
  <c r="J580" i="18"/>
  <c r="I580" i="18"/>
  <c r="H580" i="18"/>
  <c r="F580" i="18"/>
  <c r="K580" i="18" s="1"/>
  <c r="E580" i="18"/>
  <c r="D580" i="18"/>
  <c r="C580" i="18"/>
  <c r="B580" i="18"/>
  <c r="A580" i="18"/>
  <c r="J579" i="18"/>
  <c r="H579" i="18"/>
  <c r="F579" i="18"/>
  <c r="I579" i="18" s="1"/>
  <c r="E579" i="18"/>
  <c r="D579" i="18"/>
  <c r="C579" i="18"/>
  <c r="B579" i="18"/>
  <c r="A579" i="18"/>
  <c r="J578" i="18"/>
  <c r="H578" i="18"/>
  <c r="F578" i="18"/>
  <c r="K578" i="18" s="1"/>
  <c r="E578" i="18"/>
  <c r="D578" i="18"/>
  <c r="C578" i="18"/>
  <c r="B578" i="18"/>
  <c r="A578" i="18"/>
  <c r="J577" i="18"/>
  <c r="H577" i="18"/>
  <c r="F577" i="18"/>
  <c r="I577" i="18" s="1"/>
  <c r="E577" i="18"/>
  <c r="D577" i="18"/>
  <c r="C577" i="18"/>
  <c r="B577" i="18"/>
  <c r="A577" i="18"/>
  <c r="J576" i="18"/>
  <c r="H576" i="18"/>
  <c r="F576" i="18"/>
  <c r="K576" i="18" s="1"/>
  <c r="E576" i="18"/>
  <c r="D576" i="18"/>
  <c r="C576" i="18"/>
  <c r="B576" i="18"/>
  <c r="A576" i="18"/>
  <c r="J575" i="18"/>
  <c r="H575" i="18"/>
  <c r="F575" i="18"/>
  <c r="I575" i="18" s="1"/>
  <c r="E575" i="18"/>
  <c r="D575" i="18"/>
  <c r="C575" i="18"/>
  <c r="B575" i="18"/>
  <c r="A575" i="18"/>
  <c r="J574" i="18"/>
  <c r="H574" i="18"/>
  <c r="F574" i="18"/>
  <c r="K574" i="18" s="1"/>
  <c r="E574" i="18"/>
  <c r="D574" i="18"/>
  <c r="C574" i="18"/>
  <c r="B574" i="18"/>
  <c r="A574" i="18"/>
  <c r="J573" i="18"/>
  <c r="H573" i="18"/>
  <c r="F573" i="18"/>
  <c r="I573" i="18" s="1"/>
  <c r="E573" i="18"/>
  <c r="D573" i="18"/>
  <c r="C573" i="18"/>
  <c r="B573" i="18"/>
  <c r="A573" i="18"/>
  <c r="J572" i="18"/>
  <c r="H572" i="18"/>
  <c r="F572" i="18"/>
  <c r="K572" i="18" s="1"/>
  <c r="E572" i="18"/>
  <c r="D572" i="18"/>
  <c r="C572" i="18"/>
  <c r="B572" i="18"/>
  <c r="A572" i="18"/>
  <c r="J571" i="18"/>
  <c r="H571" i="18"/>
  <c r="F571" i="18"/>
  <c r="I571" i="18" s="1"/>
  <c r="E571" i="18"/>
  <c r="D571" i="18"/>
  <c r="C571" i="18"/>
  <c r="B571" i="18"/>
  <c r="A571" i="18"/>
  <c r="J570" i="18"/>
  <c r="H570" i="18"/>
  <c r="F570" i="18"/>
  <c r="K570" i="18" s="1"/>
  <c r="E570" i="18"/>
  <c r="D570" i="18"/>
  <c r="C570" i="18"/>
  <c r="B570" i="18"/>
  <c r="A570" i="18"/>
  <c r="J569" i="18"/>
  <c r="H569" i="18"/>
  <c r="F569" i="18"/>
  <c r="I569" i="18" s="1"/>
  <c r="E569" i="18"/>
  <c r="D569" i="18"/>
  <c r="C569" i="18"/>
  <c r="B569" i="18"/>
  <c r="A569" i="18"/>
  <c r="J568" i="18"/>
  <c r="H568" i="18"/>
  <c r="F568" i="18"/>
  <c r="K568" i="18" s="1"/>
  <c r="E568" i="18"/>
  <c r="D568" i="18"/>
  <c r="C568" i="18"/>
  <c r="B568" i="18"/>
  <c r="A568" i="18"/>
  <c r="J567" i="18"/>
  <c r="H567" i="18"/>
  <c r="F567" i="18"/>
  <c r="I567" i="18" s="1"/>
  <c r="E567" i="18"/>
  <c r="D567" i="18"/>
  <c r="C567" i="18"/>
  <c r="B567" i="18"/>
  <c r="A567" i="18"/>
  <c r="J566" i="18"/>
  <c r="H566" i="18"/>
  <c r="F566" i="18"/>
  <c r="K566" i="18" s="1"/>
  <c r="E566" i="18"/>
  <c r="D566" i="18"/>
  <c r="C566" i="18"/>
  <c r="B566" i="18"/>
  <c r="A566" i="18"/>
  <c r="J565" i="18"/>
  <c r="H565" i="18"/>
  <c r="F565" i="18"/>
  <c r="I565" i="18" s="1"/>
  <c r="E565" i="18"/>
  <c r="D565" i="18"/>
  <c r="C565" i="18"/>
  <c r="B565" i="18"/>
  <c r="A565" i="18"/>
  <c r="J564" i="18"/>
  <c r="H564" i="18"/>
  <c r="F564" i="18"/>
  <c r="K564" i="18" s="1"/>
  <c r="E564" i="18"/>
  <c r="D564" i="18"/>
  <c r="C564" i="18"/>
  <c r="B564" i="18"/>
  <c r="A564" i="18"/>
  <c r="J563" i="18"/>
  <c r="H563" i="18"/>
  <c r="F563" i="18"/>
  <c r="I563" i="18" s="1"/>
  <c r="E563" i="18"/>
  <c r="D563" i="18"/>
  <c r="C563" i="18"/>
  <c r="B563" i="18"/>
  <c r="A563" i="18"/>
  <c r="J562" i="18"/>
  <c r="H562" i="18"/>
  <c r="F562" i="18"/>
  <c r="K562" i="18" s="1"/>
  <c r="E562" i="18"/>
  <c r="D562" i="18"/>
  <c r="C562" i="18"/>
  <c r="B562" i="18"/>
  <c r="A562" i="18"/>
  <c r="J561" i="18"/>
  <c r="H561" i="18"/>
  <c r="F561" i="18"/>
  <c r="I561" i="18" s="1"/>
  <c r="E561" i="18"/>
  <c r="D561" i="18"/>
  <c r="C561" i="18"/>
  <c r="B561" i="18"/>
  <c r="A561" i="18"/>
  <c r="J560" i="18"/>
  <c r="H560" i="18"/>
  <c r="F560" i="18"/>
  <c r="K560" i="18" s="1"/>
  <c r="E560" i="18"/>
  <c r="D560" i="18"/>
  <c r="C560" i="18"/>
  <c r="B560" i="18"/>
  <c r="A560" i="18"/>
  <c r="J559" i="18"/>
  <c r="H559" i="18"/>
  <c r="F559" i="18"/>
  <c r="I559" i="18" s="1"/>
  <c r="E559" i="18"/>
  <c r="D559" i="18"/>
  <c r="C559" i="18"/>
  <c r="B559" i="18"/>
  <c r="A559" i="18"/>
  <c r="J558" i="18"/>
  <c r="I558" i="18"/>
  <c r="H558" i="18"/>
  <c r="N558" i="18" s="1"/>
  <c r="O558" i="18" s="1"/>
  <c r="F558" i="18"/>
  <c r="K558" i="18" s="1"/>
  <c r="E558" i="18"/>
  <c r="D558" i="18"/>
  <c r="C558" i="18"/>
  <c r="B558" i="18"/>
  <c r="A558" i="18"/>
  <c r="J557" i="18"/>
  <c r="H557" i="18"/>
  <c r="F557" i="18"/>
  <c r="E557" i="18"/>
  <c r="D557" i="18"/>
  <c r="C557" i="18"/>
  <c r="B557" i="18"/>
  <c r="A557" i="18"/>
  <c r="J556" i="18"/>
  <c r="I556" i="18"/>
  <c r="H556" i="18"/>
  <c r="F556" i="18"/>
  <c r="K556" i="18" s="1"/>
  <c r="E556" i="18"/>
  <c r="D556" i="18"/>
  <c r="C556" i="18"/>
  <c r="B556" i="18"/>
  <c r="A556" i="18"/>
  <c r="K555" i="18"/>
  <c r="F555" i="18"/>
  <c r="E555" i="18"/>
  <c r="D555" i="18"/>
  <c r="C555" i="18"/>
  <c r="B555" i="18"/>
  <c r="A555" i="18"/>
  <c r="J554" i="18"/>
  <c r="I554" i="18"/>
  <c r="N554" i="18" s="1"/>
  <c r="O554" i="18" s="1"/>
  <c r="H554" i="18"/>
  <c r="F554" i="18"/>
  <c r="K554" i="18" s="1"/>
  <c r="E554" i="18"/>
  <c r="D554" i="18"/>
  <c r="C554" i="18"/>
  <c r="B554" i="18"/>
  <c r="A554" i="18"/>
  <c r="K553" i="18"/>
  <c r="F553" i="18"/>
  <c r="E553" i="18"/>
  <c r="D553" i="18"/>
  <c r="C553" i="18"/>
  <c r="B553" i="18"/>
  <c r="A553" i="18"/>
  <c r="J552" i="18"/>
  <c r="I552" i="18"/>
  <c r="H552" i="18"/>
  <c r="F552" i="18"/>
  <c r="K552" i="18" s="1"/>
  <c r="E552" i="18"/>
  <c r="D552" i="18"/>
  <c r="C552" i="18"/>
  <c r="B552" i="18"/>
  <c r="A552" i="18"/>
  <c r="K551" i="18"/>
  <c r="F551" i="18"/>
  <c r="E551" i="18"/>
  <c r="D551" i="18"/>
  <c r="C551" i="18"/>
  <c r="B551" i="18"/>
  <c r="A551" i="18"/>
  <c r="J550" i="18"/>
  <c r="I550" i="18"/>
  <c r="N550" i="18" s="1"/>
  <c r="O550" i="18" s="1"/>
  <c r="H550" i="18"/>
  <c r="F550" i="18"/>
  <c r="K550" i="18" s="1"/>
  <c r="E550" i="18"/>
  <c r="D550" i="18"/>
  <c r="C550" i="18"/>
  <c r="B550" i="18"/>
  <c r="A550" i="18"/>
  <c r="K549" i="18"/>
  <c r="F549" i="18"/>
  <c r="E549" i="18"/>
  <c r="D549" i="18"/>
  <c r="C549" i="18"/>
  <c r="B549" i="18"/>
  <c r="A549" i="18"/>
  <c r="J548" i="18"/>
  <c r="I548" i="18"/>
  <c r="H548" i="18"/>
  <c r="F548" i="18"/>
  <c r="K548" i="18" s="1"/>
  <c r="E548" i="18"/>
  <c r="D548" i="18"/>
  <c r="C548" i="18"/>
  <c r="B548" i="18"/>
  <c r="A548" i="18"/>
  <c r="K547" i="18"/>
  <c r="F547" i="18"/>
  <c r="E547" i="18"/>
  <c r="D547" i="18"/>
  <c r="C547" i="18"/>
  <c r="B547" i="18"/>
  <c r="A547" i="18"/>
  <c r="J546" i="18"/>
  <c r="I546" i="18"/>
  <c r="N546" i="18" s="1"/>
  <c r="O546" i="18" s="1"/>
  <c r="H546" i="18"/>
  <c r="F546" i="18"/>
  <c r="K546" i="18" s="1"/>
  <c r="E546" i="18"/>
  <c r="D546" i="18"/>
  <c r="C546" i="18"/>
  <c r="B546" i="18"/>
  <c r="A546" i="18"/>
  <c r="K545" i="18"/>
  <c r="F545" i="18"/>
  <c r="E545" i="18"/>
  <c r="D545" i="18"/>
  <c r="C545" i="18"/>
  <c r="B545" i="18"/>
  <c r="A545" i="18"/>
  <c r="J544" i="18"/>
  <c r="I544" i="18"/>
  <c r="H544" i="18"/>
  <c r="F544" i="18"/>
  <c r="K544" i="18" s="1"/>
  <c r="E544" i="18"/>
  <c r="D544" i="18"/>
  <c r="C544" i="18"/>
  <c r="B544" i="18"/>
  <c r="A544" i="18"/>
  <c r="K543" i="18"/>
  <c r="F543" i="18"/>
  <c r="E543" i="18"/>
  <c r="D543" i="18"/>
  <c r="C543" i="18"/>
  <c r="B543" i="18"/>
  <c r="A543" i="18"/>
  <c r="J542" i="18"/>
  <c r="I542" i="18"/>
  <c r="N542" i="18" s="1"/>
  <c r="O542" i="18" s="1"/>
  <c r="H542" i="18"/>
  <c r="F542" i="18"/>
  <c r="K542" i="18" s="1"/>
  <c r="E542" i="18"/>
  <c r="D542" i="18"/>
  <c r="C542" i="18"/>
  <c r="B542" i="18"/>
  <c r="A542" i="18"/>
  <c r="K541" i="18"/>
  <c r="F541" i="18"/>
  <c r="E541" i="18"/>
  <c r="D541" i="18"/>
  <c r="C541" i="18"/>
  <c r="B541" i="18"/>
  <c r="A541" i="18"/>
  <c r="J540" i="18"/>
  <c r="I540" i="18"/>
  <c r="H540" i="18"/>
  <c r="F540" i="18"/>
  <c r="K540" i="18" s="1"/>
  <c r="E540" i="18"/>
  <c r="D540" i="18"/>
  <c r="C540" i="18"/>
  <c r="B540" i="18"/>
  <c r="A540" i="18"/>
  <c r="K539" i="18"/>
  <c r="F539" i="18"/>
  <c r="E539" i="18"/>
  <c r="D539" i="18"/>
  <c r="C539" i="18"/>
  <c r="B539" i="18"/>
  <c r="A539" i="18"/>
  <c r="J538" i="18"/>
  <c r="I538" i="18"/>
  <c r="N538" i="18" s="1"/>
  <c r="O538" i="18" s="1"/>
  <c r="H538" i="18"/>
  <c r="F538" i="18"/>
  <c r="K538" i="18" s="1"/>
  <c r="E538" i="18"/>
  <c r="D538" i="18"/>
  <c r="C538" i="18"/>
  <c r="B538" i="18"/>
  <c r="A538" i="18"/>
  <c r="K537" i="18"/>
  <c r="F537" i="18"/>
  <c r="E537" i="18"/>
  <c r="D537" i="18"/>
  <c r="C537" i="18"/>
  <c r="B537" i="18"/>
  <c r="A537" i="18"/>
  <c r="J536" i="18"/>
  <c r="I536" i="18"/>
  <c r="H536" i="18"/>
  <c r="F536" i="18"/>
  <c r="K536" i="18" s="1"/>
  <c r="E536" i="18"/>
  <c r="D536" i="18"/>
  <c r="C536" i="18"/>
  <c r="B536" i="18"/>
  <c r="A536" i="18"/>
  <c r="K535" i="18"/>
  <c r="F535" i="18"/>
  <c r="E535" i="18"/>
  <c r="D535" i="18"/>
  <c r="C535" i="18"/>
  <c r="B535" i="18"/>
  <c r="A535" i="18"/>
  <c r="J534" i="18"/>
  <c r="I534" i="18"/>
  <c r="N534" i="18" s="1"/>
  <c r="O534" i="18" s="1"/>
  <c r="H534" i="18"/>
  <c r="F534" i="18"/>
  <c r="K534" i="18" s="1"/>
  <c r="E534" i="18"/>
  <c r="D534" i="18"/>
  <c r="C534" i="18"/>
  <c r="B534" i="18"/>
  <c r="A534" i="18"/>
  <c r="K533" i="18"/>
  <c r="F533" i="18"/>
  <c r="E533" i="18"/>
  <c r="D533" i="18"/>
  <c r="C533" i="18"/>
  <c r="B533" i="18"/>
  <c r="A533" i="18"/>
  <c r="J532" i="18"/>
  <c r="I532" i="18"/>
  <c r="H532" i="18"/>
  <c r="F532" i="18"/>
  <c r="K532" i="18" s="1"/>
  <c r="E532" i="18"/>
  <c r="D532" i="18"/>
  <c r="C532" i="18"/>
  <c r="B532" i="18"/>
  <c r="A532" i="18"/>
  <c r="K531" i="18"/>
  <c r="F531" i="18"/>
  <c r="E531" i="18"/>
  <c r="D531" i="18"/>
  <c r="C531" i="18"/>
  <c r="B531" i="18"/>
  <c r="A531" i="18"/>
  <c r="J530" i="18"/>
  <c r="I530" i="18"/>
  <c r="N530" i="18" s="1"/>
  <c r="O530" i="18" s="1"/>
  <c r="H530" i="18"/>
  <c r="F530" i="18"/>
  <c r="K530" i="18" s="1"/>
  <c r="E530" i="18"/>
  <c r="D530" i="18"/>
  <c r="C530" i="18"/>
  <c r="B530" i="18"/>
  <c r="A530" i="18"/>
  <c r="K529" i="18"/>
  <c r="F529" i="18"/>
  <c r="E529" i="18"/>
  <c r="D529" i="18"/>
  <c r="C529" i="18"/>
  <c r="B529" i="18"/>
  <c r="A529" i="18"/>
  <c r="J528" i="18"/>
  <c r="I528" i="18"/>
  <c r="H528" i="18"/>
  <c r="F528" i="18"/>
  <c r="K528" i="18" s="1"/>
  <c r="E528" i="18"/>
  <c r="D528" i="18"/>
  <c r="C528" i="18"/>
  <c r="B528" i="18"/>
  <c r="A528" i="18"/>
  <c r="K527" i="18"/>
  <c r="F527" i="18"/>
  <c r="E527" i="18"/>
  <c r="D527" i="18"/>
  <c r="C527" i="18"/>
  <c r="B527" i="18"/>
  <c r="A527" i="18"/>
  <c r="J526" i="18"/>
  <c r="I526" i="18"/>
  <c r="N526" i="18" s="1"/>
  <c r="O526" i="18" s="1"/>
  <c r="H526" i="18"/>
  <c r="F526" i="18"/>
  <c r="K526" i="18" s="1"/>
  <c r="E526" i="18"/>
  <c r="D526" i="18"/>
  <c r="C526" i="18"/>
  <c r="B526" i="18"/>
  <c r="A526" i="18"/>
  <c r="K525" i="18"/>
  <c r="F525" i="18"/>
  <c r="E525" i="18"/>
  <c r="D525" i="18"/>
  <c r="C525" i="18"/>
  <c r="B525" i="18"/>
  <c r="A525" i="18"/>
  <c r="J524" i="18"/>
  <c r="I524" i="18"/>
  <c r="H524" i="18"/>
  <c r="F524" i="18"/>
  <c r="K524" i="18" s="1"/>
  <c r="E524" i="18"/>
  <c r="D524" i="18"/>
  <c r="C524" i="18"/>
  <c r="B524" i="18"/>
  <c r="A524" i="18"/>
  <c r="K523" i="18"/>
  <c r="F523" i="18"/>
  <c r="E523" i="18"/>
  <c r="D523" i="18"/>
  <c r="C523" i="18"/>
  <c r="B523" i="18"/>
  <c r="A523" i="18"/>
  <c r="J522" i="18"/>
  <c r="I522" i="18"/>
  <c r="N522" i="18" s="1"/>
  <c r="O522" i="18" s="1"/>
  <c r="H522" i="18"/>
  <c r="F522" i="18"/>
  <c r="K522" i="18" s="1"/>
  <c r="E522" i="18"/>
  <c r="D522" i="18"/>
  <c r="C522" i="18"/>
  <c r="B522" i="18"/>
  <c r="A522" i="18"/>
  <c r="K521" i="18"/>
  <c r="F521" i="18"/>
  <c r="E521" i="18"/>
  <c r="D521" i="18"/>
  <c r="C521" i="18"/>
  <c r="B521" i="18"/>
  <c r="A521" i="18"/>
  <c r="J520" i="18"/>
  <c r="I520" i="18"/>
  <c r="H520" i="18"/>
  <c r="F520" i="18"/>
  <c r="K520" i="18" s="1"/>
  <c r="E520" i="18"/>
  <c r="D520" i="18"/>
  <c r="C520" i="18"/>
  <c r="B520" i="18"/>
  <c r="A520" i="18"/>
  <c r="K519" i="18"/>
  <c r="F519" i="18"/>
  <c r="E519" i="18"/>
  <c r="D519" i="18"/>
  <c r="C519" i="18"/>
  <c r="B519" i="18"/>
  <c r="A519" i="18"/>
  <c r="J518" i="18"/>
  <c r="I518" i="18"/>
  <c r="N518" i="18" s="1"/>
  <c r="O518" i="18" s="1"/>
  <c r="H518" i="18"/>
  <c r="F518" i="18"/>
  <c r="K518" i="18" s="1"/>
  <c r="E518" i="18"/>
  <c r="D518" i="18"/>
  <c r="C518" i="18"/>
  <c r="B518" i="18"/>
  <c r="A518" i="18"/>
  <c r="K517" i="18"/>
  <c r="F517" i="18"/>
  <c r="E517" i="18"/>
  <c r="D517" i="18"/>
  <c r="C517" i="18"/>
  <c r="B517" i="18"/>
  <c r="A517" i="18"/>
  <c r="J516" i="18"/>
  <c r="I516" i="18"/>
  <c r="H516" i="18"/>
  <c r="F516" i="18"/>
  <c r="K516" i="18" s="1"/>
  <c r="E516" i="18"/>
  <c r="D516" i="18"/>
  <c r="C516" i="18"/>
  <c r="B516" i="18"/>
  <c r="A516" i="18"/>
  <c r="K515" i="18"/>
  <c r="F515" i="18"/>
  <c r="E515" i="18"/>
  <c r="D515" i="18"/>
  <c r="C515" i="18"/>
  <c r="B515" i="18"/>
  <c r="A515" i="18"/>
  <c r="J514" i="18"/>
  <c r="I514" i="18"/>
  <c r="N514" i="18" s="1"/>
  <c r="O514" i="18" s="1"/>
  <c r="H514" i="18"/>
  <c r="F514" i="18"/>
  <c r="K514" i="18" s="1"/>
  <c r="E514" i="18"/>
  <c r="D514" i="18"/>
  <c r="C514" i="18"/>
  <c r="B514" i="18"/>
  <c r="A514" i="18"/>
  <c r="K513" i="18"/>
  <c r="F513" i="18"/>
  <c r="E513" i="18"/>
  <c r="D513" i="18"/>
  <c r="C513" i="18"/>
  <c r="B513" i="18"/>
  <c r="A513" i="18"/>
  <c r="J512" i="18"/>
  <c r="I512" i="18"/>
  <c r="H512" i="18"/>
  <c r="F512" i="18"/>
  <c r="K512" i="18" s="1"/>
  <c r="E512" i="18"/>
  <c r="D512" i="18"/>
  <c r="C512" i="18"/>
  <c r="B512" i="18"/>
  <c r="A512" i="18"/>
  <c r="K511" i="18"/>
  <c r="F511" i="18"/>
  <c r="E511" i="18"/>
  <c r="D511" i="18"/>
  <c r="C511" i="18"/>
  <c r="B511" i="18"/>
  <c r="A511" i="18"/>
  <c r="J510" i="18"/>
  <c r="I510" i="18"/>
  <c r="N510" i="18" s="1"/>
  <c r="O510" i="18" s="1"/>
  <c r="H510" i="18"/>
  <c r="F510" i="18"/>
  <c r="K510" i="18" s="1"/>
  <c r="E510" i="18"/>
  <c r="D510" i="18"/>
  <c r="C510" i="18"/>
  <c r="B510" i="18"/>
  <c r="A510" i="18"/>
  <c r="K509" i="18"/>
  <c r="F509" i="18"/>
  <c r="E509" i="18"/>
  <c r="D509" i="18"/>
  <c r="C509" i="18"/>
  <c r="B509" i="18"/>
  <c r="A509" i="18"/>
  <c r="J508" i="18"/>
  <c r="I508" i="18"/>
  <c r="H508" i="18"/>
  <c r="F508" i="18"/>
  <c r="K508" i="18" s="1"/>
  <c r="E508" i="18"/>
  <c r="D508" i="18"/>
  <c r="C508" i="18"/>
  <c r="B508" i="18"/>
  <c r="A508" i="18"/>
  <c r="K507" i="18"/>
  <c r="F507" i="18"/>
  <c r="E507" i="18"/>
  <c r="D507" i="18"/>
  <c r="C507" i="18"/>
  <c r="B507" i="18"/>
  <c r="A507" i="18"/>
  <c r="J506" i="18"/>
  <c r="I506" i="18"/>
  <c r="N506" i="18" s="1"/>
  <c r="O506" i="18" s="1"/>
  <c r="H506" i="18"/>
  <c r="F506" i="18"/>
  <c r="K506" i="18" s="1"/>
  <c r="E506" i="18"/>
  <c r="D506" i="18"/>
  <c r="C506" i="18"/>
  <c r="B506" i="18"/>
  <c r="A506" i="18"/>
  <c r="K505" i="18"/>
  <c r="F505" i="18"/>
  <c r="E505" i="18"/>
  <c r="D505" i="18"/>
  <c r="C505" i="18"/>
  <c r="B505" i="18"/>
  <c r="A505" i="18"/>
  <c r="J504" i="18"/>
  <c r="I504" i="18"/>
  <c r="H504" i="18"/>
  <c r="F504" i="18"/>
  <c r="K504" i="18" s="1"/>
  <c r="E504" i="18"/>
  <c r="D504" i="18"/>
  <c r="C504" i="18"/>
  <c r="B504" i="18"/>
  <c r="A504" i="18"/>
  <c r="K503" i="18"/>
  <c r="F503" i="18"/>
  <c r="E503" i="18"/>
  <c r="D503" i="18"/>
  <c r="C503" i="18"/>
  <c r="B503" i="18"/>
  <c r="A503" i="18"/>
  <c r="J502" i="18"/>
  <c r="I502" i="18"/>
  <c r="N502" i="18" s="1"/>
  <c r="O502" i="18" s="1"/>
  <c r="H502" i="18"/>
  <c r="F502" i="18"/>
  <c r="K502" i="18" s="1"/>
  <c r="E502" i="18"/>
  <c r="D502" i="18"/>
  <c r="C502" i="18"/>
  <c r="B502" i="18"/>
  <c r="A502" i="18"/>
  <c r="K501" i="18"/>
  <c r="F501" i="18"/>
  <c r="E501" i="18"/>
  <c r="D501" i="18"/>
  <c r="C501" i="18"/>
  <c r="B501" i="18"/>
  <c r="A501" i="18"/>
  <c r="J500" i="18"/>
  <c r="I500" i="18"/>
  <c r="H500" i="18"/>
  <c r="F500" i="18"/>
  <c r="K500" i="18" s="1"/>
  <c r="E500" i="18"/>
  <c r="D500" i="18"/>
  <c r="C500" i="18"/>
  <c r="B500" i="18"/>
  <c r="A500" i="18"/>
  <c r="K499" i="18"/>
  <c r="H499" i="18"/>
  <c r="F499" i="18"/>
  <c r="E499" i="18"/>
  <c r="D499" i="18"/>
  <c r="C499" i="18"/>
  <c r="B499" i="18"/>
  <c r="A499" i="18"/>
  <c r="J498" i="18"/>
  <c r="I498" i="18"/>
  <c r="H498" i="18"/>
  <c r="F498" i="18"/>
  <c r="K498" i="18" s="1"/>
  <c r="E498" i="18"/>
  <c r="D498" i="18"/>
  <c r="C498" i="18"/>
  <c r="B498" i="18"/>
  <c r="A498" i="18"/>
  <c r="F497" i="18"/>
  <c r="E497" i="18"/>
  <c r="D497" i="18"/>
  <c r="C497" i="18"/>
  <c r="B497" i="18"/>
  <c r="A497" i="18"/>
  <c r="J496" i="18"/>
  <c r="I496" i="18"/>
  <c r="H496" i="18"/>
  <c r="F496" i="18"/>
  <c r="K496" i="18" s="1"/>
  <c r="E496" i="18"/>
  <c r="D496" i="18"/>
  <c r="C496" i="18"/>
  <c r="B496" i="18"/>
  <c r="A496" i="18"/>
  <c r="H495" i="18"/>
  <c r="F495" i="18"/>
  <c r="K495" i="18" s="1"/>
  <c r="E495" i="18"/>
  <c r="D495" i="18"/>
  <c r="C495" i="18"/>
  <c r="B495" i="18"/>
  <c r="A495" i="18"/>
  <c r="J494" i="18"/>
  <c r="I494" i="18"/>
  <c r="N494" i="18" s="1"/>
  <c r="O494" i="18" s="1"/>
  <c r="H494" i="18"/>
  <c r="F494" i="18"/>
  <c r="K494" i="18" s="1"/>
  <c r="E494" i="18"/>
  <c r="D494" i="18"/>
  <c r="C494" i="18"/>
  <c r="B494" i="18"/>
  <c r="A494" i="18"/>
  <c r="K493" i="18"/>
  <c r="F493" i="18"/>
  <c r="E493" i="18"/>
  <c r="D493" i="18"/>
  <c r="C493" i="18"/>
  <c r="B493" i="18"/>
  <c r="A493" i="18"/>
  <c r="J492" i="18"/>
  <c r="I492" i="18"/>
  <c r="H492" i="18"/>
  <c r="F492" i="18"/>
  <c r="K492" i="18" s="1"/>
  <c r="E492" i="18"/>
  <c r="D492" i="18"/>
  <c r="C492" i="18"/>
  <c r="B492" i="18"/>
  <c r="A492" i="18"/>
  <c r="K491" i="18"/>
  <c r="H491" i="18"/>
  <c r="F491" i="18"/>
  <c r="E491" i="18"/>
  <c r="D491" i="18"/>
  <c r="C491" i="18"/>
  <c r="B491" i="18"/>
  <c r="A491" i="18"/>
  <c r="J490" i="18"/>
  <c r="I490" i="18"/>
  <c r="H490" i="18"/>
  <c r="F490" i="18"/>
  <c r="K490" i="18" s="1"/>
  <c r="E490" i="18"/>
  <c r="D490" i="18"/>
  <c r="C490" i="18"/>
  <c r="B490" i="18"/>
  <c r="A490" i="18"/>
  <c r="F489" i="18"/>
  <c r="E489" i="18"/>
  <c r="D489" i="18"/>
  <c r="C489" i="18"/>
  <c r="B489" i="18"/>
  <c r="A489" i="18"/>
  <c r="J488" i="18"/>
  <c r="I488" i="18"/>
  <c r="H488" i="18"/>
  <c r="F488" i="18"/>
  <c r="K488" i="18" s="1"/>
  <c r="E488" i="18"/>
  <c r="D488" i="18"/>
  <c r="C488" i="18"/>
  <c r="B488" i="18"/>
  <c r="A488" i="18"/>
  <c r="H487" i="18"/>
  <c r="F487" i="18"/>
  <c r="K487" i="18" s="1"/>
  <c r="E487" i="18"/>
  <c r="D487" i="18"/>
  <c r="C487" i="18"/>
  <c r="B487" i="18"/>
  <c r="A487" i="18"/>
  <c r="J486" i="18"/>
  <c r="I486" i="18"/>
  <c r="H486" i="18"/>
  <c r="F486" i="18"/>
  <c r="K486" i="18" s="1"/>
  <c r="E486" i="18"/>
  <c r="D486" i="18"/>
  <c r="C486" i="18"/>
  <c r="B486" i="18"/>
  <c r="A486" i="18"/>
  <c r="K485" i="18"/>
  <c r="F485" i="18"/>
  <c r="E485" i="18"/>
  <c r="D485" i="18"/>
  <c r="C485" i="18"/>
  <c r="B485" i="18"/>
  <c r="A485" i="18"/>
  <c r="J484" i="18"/>
  <c r="I484" i="18"/>
  <c r="H484" i="18"/>
  <c r="F484" i="18"/>
  <c r="K484" i="18" s="1"/>
  <c r="E484" i="18"/>
  <c r="D484" i="18"/>
  <c r="C484" i="18"/>
  <c r="B484" i="18"/>
  <c r="A484" i="18"/>
  <c r="K483" i="18"/>
  <c r="H483" i="18"/>
  <c r="F483" i="18"/>
  <c r="E483" i="18"/>
  <c r="D483" i="18"/>
  <c r="C483" i="18"/>
  <c r="B483" i="18"/>
  <c r="A483" i="18"/>
  <c r="J482" i="18"/>
  <c r="I482" i="18"/>
  <c r="H482" i="18"/>
  <c r="F482" i="18"/>
  <c r="K482" i="18" s="1"/>
  <c r="E482" i="18"/>
  <c r="D482" i="18"/>
  <c r="C482" i="18"/>
  <c r="B482" i="18"/>
  <c r="A482" i="18"/>
  <c r="F481" i="18"/>
  <c r="E481" i="18"/>
  <c r="D481" i="18"/>
  <c r="C481" i="18"/>
  <c r="B481" i="18"/>
  <c r="A481" i="18"/>
  <c r="J480" i="18"/>
  <c r="I480" i="18"/>
  <c r="H480" i="18"/>
  <c r="F480" i="18"/>
  <c r="K480" i="18" s="1"/>
  <c r="E480" i="18"/>
  <c r="D480" i="18"/>
  <c r="C480" i="18"/>
  <c r="B480" i="18"/>
  <c r="A480" i="18"/>
  <c r="H479" i="18"/>
  <c r="F479" i="18"/>
  <c r="K479" i="18" s="1"/>
  <c r="E479" i="18"/>
  <c r="D479" i="18"/>
  <c r="C479" i="18"/>
  <c r="B479" i="18"/>
  <c r="A479" i="18"/>
  <c r="J478" i="18"/>
  <c r="I478" i="18"/>
  <c r="N478" i="18" s="1"/>
  <c r="O478" i="18" s="1"/>
  <c r="H478" i="18"/>
  <c r="F478" i="18"/>
  <c r="K478" i="18" s="1"/>
  <c r="E478" i="18"/>
  <c r="D478" i="18"/>
  <c r="C478" i="18"/>
  <c r="B478" i="18"/>
  <c r="A478" i="18"/>
  <c r="K477" i="18"/>
  <c r="N477" i="18" s="1"/>
  <c r="O477" i="18" s="1"/>
  <c r="J477" i="18"/>
  <c r="H477" i="18"/>
  <c r="F477" i="18"/>
  <c r="I477" i="18" s="1"/>
  <c r="E477" i="18"/>
  <c r="D477" i="18"/>
  <c r="C477" i="18"/>
  <c r="B477" i="18"/>
  <c r="A477" i="18"/>
  <c r="J476" i="18"/>
  <c r="I476" i="18"/>
  <c r="H476" i="18"/>
  <c r="F476" i="18"/>
  <c r="K476" i="18" s="1"/>
  <c r="E476" i="18"/>
  <c r="D476" i="18"/>
  <c r="C476" i="18"/>
  <c r="B476" i="18"/>
  <c r="A476" i="18"/>
  <c r="K475" i="18"/>
  <c r="H475" i="18"/>
  <c r="F475" i="18"/>
  <c r="I475" i="18" s="1"/>
  <c r="E475" i="18"/>
  <c r="D475" i="18"/>
  <c r="C475" i="18"/>
  <c r="B475" i="18"/>
  <c r="A475" i="18"/>
  <c r="J474" i="18"/>
  <c r="I474" i="18"/>
  <c r="H474" i="18"/>
  <c r="F474" i="18"/>
  <c r="K474" i="18" s="1"/>
  <c r="E474" i="18"/>
  <c r="D474" i="18"/>
  <c r="C474" i="18"/>
  <c r="B474" i="18"/>
  <c r="A474" i="18"/>
  <c r="K473" i="18"/>
  <c r="J473" i="18"/>
  <c r="H473" i="18"/>
  <c r="F473" i="18"/>
  <c r="I473" i="18" s="1"/>
  <c r="E473" i="18"/>
  <c r="D473" i="18"/>
  <c r="C473" i="18"/>
  <c r="B473" i="18"/>
  <c r="A473" i="18"/>
  <c r="J472" i="18"/>
  <c r="I472" i="18"/>
  <c r="H472" i="18"/>
  <c r="F472" i="18"/>
  <c r="K472" i="18" s="1"/>
  <c r="E472" i="18"/>
  <c r="D472" i="18"/>
  <c r="C472" i="18"/>
  <c r="B472" i="18"/>
  <c r="A472" i="18"/>
  <c r="K471" i="18"/>
  <c r="H471" i="18"/>
  <c r="F471" i="18"/>
  <c r="I471" i="18" s="1"/>
  <c r="E471" i="18"/>
  <c r="D471" i="18"/>
  <c r="C471" i="18"/>
  <c r="B471" i="18"/>
  <c r="A471" i="18"/>
  <c r="J470" i="18"/>
  <c r="I470" i="18"/>
  <c r="H470" i="18"/>
  <c r="F470" i="18"/>
  <c r="K470" i="18" s="1"/>
  <c r="E470" i="18"/>
  <c r="D470" i="18"/>
  <c r="C470" i="18"/>
  <c r="B470" i="18"/>
  <c r="A470" i="18"/>
  <c r="J469" i="18"/>
  <c r="H469" i="18"/>
  <c r="F469" i="18"/>
  <c r="K469" i="18" s="1"/>
  <c r="E469" i="18"/>
  <c r="D469" i="18"/>
  <c r="C469" i="18"/>
  <c r="B469" i="18"/>
  <c r="A469" i="18"/>
  <c r="J468" i="18"/>
  <c r="I468" i="18"/>
  <c r="H468" i="18"/>
  <c r="F468" i="18"/>
  <c r="K468" i="18" s="1"/>
  <c r="E468" i="18"/>
  <c r="D468" i="18"/>
  <c r="C468" i="18"/>
  <c r="B468" i="18"/>
  <c r="A468" i="18"/>
  <c r="J467" i="18"/>
  <c r="H467" i="18"/>
  <c r="F467" i="18"/>
  <c r="K467" i="18" s="1"/>
  <c r="E467" i="18"/>
  <c r="D467" i="18"/>
  <c r="C467" i="18"/>
  <c r="B467" i="18"/>
  <c r="A467" i="18"/>
  <c r="J466" i="18"/>
  <c r="I466" i="18"/>
  <c r="H466" i="18"/>
  <c r="F466" i="18"/>
  <c r="K466" i="18" s="1"/>
  <c r="E466" i="18"/>
  <c r="D466" i="18"/>
  <c r="C466" i="18"/>
  <c r="B466" i="18"/>
  <c r="A466" i="18"/>
  <c r="J465" i="18"/>
  <c r="H465" i="18"/>
  <c r="F465" i="18"/>
  <c r="K465" i="18" s="1"/>
  <c r="E465" i="18"/>
  <c r="D465" i="18"/>
  <c r="C465" i="18"/>
  <c r="B465" i="18"/>
  <c r="A465" i="18"/>
  <c r="J464" i="18"/>
  <c r="N464" i="18" s="1"/>
  <c r="O464" i="18" s="1"/>
  <c r="I464" i="18"/>
  <c r="H464" i="18"/>
  <c r="F464" i="18"/>
  <c r="K464" i="18" s="1"/>
  <c r="E464" i="18"/>
  <c r="D464" i="18"/>
  <c r="C464" i="18"/>
  <c r="B464" i="18"/>
  <c r="A464" i="18"/>
  <c r="J463" i="18"/>
  <c r="H463" i="18"/>
  <c r="F463" i="18"/>
  <c r="K463" i="18" s="1"/>
  <c r="E463" i="18"/>
  <c r="D463" i="18"/>
  <c r="C463" i="18"/>
  <c r="B463" i="18"/>
  <c r="A463" i="18"/>
  <c r="J462" i="18"/>
  <c r="I462" i="18"/>
  <c r="H462" i="18"/>
  <c r="F462" i="18"/>
  <c r="K462" i="18" s="1"/>
  <c r="E462" i="18"/>
  <c r="D462" i="18"/>
  <c r="C462" i="18"/>
  <c r="B462" i="18"/>
  <c r="A462" i="18"/>
  <c r="J461" i="18"/>
  <c r="H461" i="18"/>
  <c r="F461" i="18"/>
  <c r="K461" i="18" s="1"/>
  <c r="E461" i="18"/>
  <c r="D461" i="18"/>
  <c r="C461" i="18"/>
  <c r="B461" i="18"/>
  <c r="A461" i="18"/>
  <c r="J460" i="18"/>
  <c r="I460" i="18"/>
  <c r="H460" i="18"/>
  <c r="F460" i="18"/>
  <c r="K460" i="18" s="1"/>
  <c r="E460" i="18"/>
  <c r="D460" i="18"/>
  <c r="C460" i="18"/>
  <c r="B460" i="18"/>
  <c r="A460" i="18"/>
  <c r="J459" i="18"/>
  <c r="H459" i="18"/>
  <c r="F459" i="18"/>
  <c r="K459" i="18" s="1"/>
  <c r="E459" i="18"/>
  <c r="D459" i="18"/>
  <c r="C459" i="18"/>
  <c r="B459" i="18"/>
  <c r="A459" i="18"/>
  <c r="J458" i="18"/>
  <c r="I458" i="18"/>
  <c r="H458" i="18"/>
  <c r="F458" i="18"/>
  <c r="K458" i="18" s="1"/>
  <c r="E458" i="18"/>
  <c r="D458" i="18"/>
  <c r="C458" i="18"/>
  <c r="B458" i="18"/>
  <c r="A458" i="18"/>
  <c r="J457" i="18"/>
  <c r="H457" i="18"/>
  <c r="F457" i="18"/>
  <c r="K457" i="18" s="1"/>
  <c r="E457" i="18"/>
  <c r="D457" i="18"/>
  <c r="C457" i="18"/>
  <c r="B457" i="18"/>
  <c r="A457" i="18"/>
  <c r="J456" i="18"/>
  <c r="I456" i="18"/>
  <c r="H456" i="18"/>
  <c r="F456" i="18"/>
  <c r="K456" i="18" s="1"/>
  <c r="E456" i="18"/>
  <c r="D456" i="18"/>
  <c r="C456" i="18"/>
  <c r="B456" i="18"/>
  <c r="A456" i="18"/>
  <c r="J455" i="18"/>
  <c r="H455" i="18"/>
  <c r="F455" i="18"/>
  <c r="K455" i="18" s="1"/>
  <c r="E455" i="18"/>
  <c r="D455" i="18"/>
  <c r="C455" i="18"/>
  <c r="B455" i="18"/>
  <c r="A455" i="18"/>
  <c r="J454" i="18"/>
  <c r="I454" i="18"/>
  <c r="H454" i="18"/>
  <c r="F454" i="18"/>
  <c r="K454" i="18" s="1"/>
  <c r="E454" i="18"/>
  <c r="D454" i="18"/>
  <c r="C454" i="18"/>
  <c r="B454" i="18"/>
  <c r="A454" i="18"/>
  <c r="J453" i="18"/>
  <c r="H453" i="18"/>
  <c r="F453" i="18"/>
  <c r="K453" i="18" s="1"/>
  <c r="E453" i="18"/>
  <c r="D453" i="18"/>
  <c r="C453" i="18"/>
  <c r="B453" i="18"/>
  <c r="A453" i="18"/>
  <c r="J452" i="18"/>
  <c r="I452" i="18"/>
  <c r="H452" i="18"/>
  <c r="F452" i="18"/>
  <c r="K452" i="18" s="1"/>
  <c r="E452" i="18"/>
  <c r="D452" i="18"/>
  <c r="C452" i="18"/>
  <c r="B452" i="18"/>
  <c r="A452" i="18"/>
  <c r="J451" i="18"/>
  <c r="H451" i="18"/>
  <c r="F451" i="18"/>
  <c r="K451" i="18" s="1"/>
  <c r="E451" i="18"/>
  <c r="D451" i="18"/>
  <c r="C451" i="18"/>
  <c r="B451" i="18"/>
  <c r="A451" i="18"/>
  <c r="J450" i="18"/>
  <c r="I450" i="18"/>
  <c r="H450" i="18"/>
  <c r="F450" i="18"/>
  <c r="K450" i="18" s="1"/>
  <c r="E450" i="18"/>
  <c r="D450" i="18"/>
  <c r="C450" i="18"/>
  <c r="B450" i="18"/>
  <c r="A450" i="18"/>
  <c r="J449" i="18"/>
  <c r="H449" i="18"/>
  <c r="F449" i="18"/>
  <c r="K449" i="18" s="1"/>
  <c r="E449" i="18"/>
  <c r="D449" i="18"/>
  <c r="C449" i="18"/>
  <c r="B449" i="18"/>
  <c r="A449" i="18"/>
  <c r="J448" i="18"/>
  <c r="N448" i="18" s="1"/>
  <c r="O448" i="18" s="1"/>
  <c r="I448" i="18"/>
  <c r="H448" i="18"/>
  <c r="F448" i="18"/>
  <c r="K448" i="18" s="1"/>
  <c r="E448" i="18"/>
  <c r="D448" i="18"/>
  <c r="C448" i="18"/>
  <c r="B448" i="18"/>
  <c r="A448" i="18"/>
  <c r="J447" i="18"/>
  <c r="H447" i="18"/>
  <c r="F447" i="18"/>
  <c r="K447" i="18" s="1"/>
  <c r="E447" i="18"/>
  <c r="D447" i="18"/>
  <c r="C447" i="18"/>
  <c r="B447" i="18"/>
  <c r="A447" i="18"/>
  <c r="J446" i="18"/>
  <c r="I446" i="18"/>
  <c r="H446" i="18"/>
  <c r="F446" i="18"/>
  <c r="K446" i="18" s="1"/>
  <c r="N446" i="18" s="1"/>
  <c r="O446" i="18" s="1"/>
  <c r="E446" i="18"/>
  <c r="D446" i="18"/>
  <c r="C446" i="18"/>
  <c r="B446" i="18"/>
  <c r="A446" i="18"/>
  <c r="J445" i="18"/>
  <c r="H445" i="18"/>
  <c r="F445" i="18"/>
  <c r="K445" i="18" s="1"/>
  <c r="E445" i="18"/>
  <c r="D445" i="18"/>
  <c r="C445" i="18"/>
  <c r="B445" i="18"/>
  <c r="A445" i="18"/>
  <c r="J444" i="18"/>
  <c r="I444" i="18"/>
  <c r="H444" i="18"/>
  <c r="F444" i="18"/>
  <c r="K444" i="18" s="1"/>
  <c r="E444" i="18"/>
  <c r="D444" i="18"/>
  <c r="C444" i="18"/>
  <c r="B444" i="18"/>
  <c r="A444" i="18"/>
  <c r="J443" i="18"/>
  <c r="H443" i="18"/>
  <c r="F443" i="18"/>
  <c r="K443" i="18" s="1"/>
  <c r="E443" i="18"/>
  <c r="D443" i="18"/>
  <c r="C443" i="18"/>
  <c r="B443" i="18"/>
  <c r="A443" i="18"/>
  <c r="J442" i="18"/>
  <c r="I442" i="18"/>
  <c r="H442" i="18"/>
  <c r="F442" i="18"/>
  <c r="K442" i="18" s="1"/>
  <c r="E442" i="18"/>
  <c r="D442" i="18"/>
  <c r="C442" i="18"/>
  <c r="B442" i="18"/>
  <c r="A442" i="18"/>
  <c r="J441" i="18"/>
  <c r="H441" i="18"/>
  <c r="F441" i="18"/>
  <c r="K441" i="18" s="1"/>
  <c r="E441" i="18"/>
  <c r="D441" i="18"/>
  <c r="C441" i="18"/>
  <c r="B441" i="18"/>
  <c r="A441" i="18"/>
  <c r="J440" i="18"/>
  <c r="N440" i="18" s="1"/>
  <c r="O440" i="18" s="1"/>
  <c r="I440" i="18"/>
  <c r="H440" i="18"/>
  <c r="F440" i="18"/>
  <c r="K440" i="18" s="1"/>
  <c r="E440" i="18"/>
  <c r="D440" i="18"/>
  <c r="C440" i="18"/>
  <c r="B440" i="18"/>
  <c r="A440" i="18"/>
  <c r="J439" i="18"/>
  <c r="H439" i="18"/>
  <c r="F439" i="18"/>
  <c r="K439" i="18" s="1"/>
  <c r="E439" i="18"/>
  <c r="D439" i="18"/>
  <c r="C439" i="18"/>
  <c r="B439" i="18"/>
  <c r="A439" i="18"/>
  <c r="J438" i="18"/>
  <c r="I438" i="18"/>
  <c r="H438" i="18"/>
  <c r="F438" i="18"/>
  <c r="K438" i="18" s="1"/>
  <c r="E438" i="18"/>
  <c r="D438" i="18"/>
  <c r="C438" i="18"/>
  <c r="B438" i="18"/>
  <c r="A438" i="18"/>
  <c r="J437" i="18"/>
  <c r="H437" i="18"/>
  <c r="F437" i="18"/>
  <c r="K437" i="18" s="1"/>
  <c r="E437" i="18"/>
  <c r="D437" i="18"/>
  <c r="C437" i="18"/>
  <c r="B437" i="18"/>
  <c r="A437" i="18"/>
  <c r="J436" i="18"/>
  <c r="I436" i="18"/>
  <c r="H436" i="18"/>
  <c r="F436" i="18"/>
  <c r="K436" i="18" s="1"/>
  <c r="E436" i="18"/>
  <c r="D436" i="18"/>
  <c r="C436" i="18"/>
  <c r="B436" i="18"/>
  <c r="A436" i="18"/>
  <c r="J435" i="18"/>
  <c r="H435" i="18"/>
  <c r="F435" i="18"/>
  <c r="K435" i="18" s="1"/>
  <c r="E435" i="18"/>
  <c r="D435" i="18"/>
  <c r="C435" i="18"/>
  <c r="B435" i="18"/>
  <c r="A435" i="18"/>
  <c r="J434" i="18"/>
  <c r="I434" i="18"/>
  <c r="H434" i="18"/>
  <c r="F434" i="18"/>
  <c r="K434" i="18" s="1"/>
  <c r="E434" i="18"/>
  <c r="D434" i="18"/>
  <c r="C434" i="18"/>
  <c r="B434" i="18"/>
  <c r="A434" i="18"/>
  <c r="J433" i="18"/>
  <c r="H433" i="18"/>
  <c r="F433" i="18"/>
  <c r="K433" i="18" s="1"/>
  <c r="E433" i="18"/>
  <c r="D433" i="18"/>
  <c r="C433" i="18"/>
  <c r="B433" i="18"/>
  <c r="A433" i="18"/>
  <c r="J432" i="18"/>
  <c r="N432" i="18" s="1"/>
  <c r="O432" i="18" s="1"/>
  <c r="I432" i="18"/>
  <c r="H432" i="18"/>
  <c r="F432" i="18"/>
  <c r="K432" i="18" s="1"/>
  <c r="E432" i="18"/>
  <c r="D432" i="18"/>
  <c r="C432" i="18"/>
  <c r="B432" i="18"/>
  <c r="A432" i="18"/>
  <c r="J431" i="18"/>
  <c r="H431" i="18"/>
  <c r="F431" i="18"/>
  <c r="K431" i="18" s="1"/>
  <c r="E431" i="18"/>
  <c r="D431" i="18"/>
  <c r="C431" i="18"/>
  <c r="B431" i="18"/>
  <c r="A431" i="18"/>
  <c r="J430" i="18"/>
  <c r="I430" i="18"/>
  <c r="H430" i="18"/>
  <c r="F430" i="18"/>
  <c r="K430" i="18" s="1"/>
  <c r="E430" i="18"/>
  <c r="D430" i="18"/>
  <c r="C430" i="18"/>
  <c r="B430" i="18"/>
  <c r="A430" i="18"/>
  <c r="J429" i="18"/>
  <c r="H429" i="18"/>
  <c r="F429" i="18"/>
  <c r="K429" i="18" s="1"/>
  <c r="E429" i="18"/>
  <c r="D429" i="18"/>
  <c r="C429" i="18"/>
  <c r="B429" i="18"/>
  <c r="A429" i="18"/>
  <c r="J428" i="18"/>
  <c r="I428" i="18"/>
  <c r="H428" i="18"/>
  <c r="F428" i="18"/>
  <c r="K428" i="18" s="1"/>
  <c r="E428" i="18"/>
  <c r="D428" i="18"/>
  <c r="C428" i="18"/>
  <c r="B428" i="18"/>
  <c r="A428" i="18"/>
  <c r="J427" i="18"/>
  <c r="H427" i="18"/>
  <c r="F427" i="18"/>
  <c r="K427" i="18" s="1"/>
  <c r="E427" i="18"/>
  <c r="D427" i="18"/>
  <c r="C427" i="18"/>
  <c r="B427" i="18"/>
  <c r="A427" i="18"/>
  <c r="J426" i="18"/>
  <c r="I426" i="18"/>
  <c r="H426" i="18"/>
  <c r="F426" i="18"/>
  <c r="K426" i="18" s="1"/>
  <c r="E426" i="18"/>
  <c r="D426" i="18"/>
  <c r="C426" i="18"/>
  <c r="B426" i="18"/>
  <c r="A426" i="18"/>
  <c r="J425" i="18"/>
  <c r="H425" i="18"/>
  <c r="F425" i="18"/>
  <c r="K425" i="18" s="1"/>
  <c r="E425" i="18"/>
  <c r="D425" i="18"/>
  <c r="C425" i="18"/>
  <c r="B425" i="18"/>
  <c r="A425" i="18"/>
  <c r="J424" i="18"/>
  <c r="I424" i="18"/>
  <c r="H424" i="18"/>
  <c r="F424" i="18"/>
  <c r="K424" i="18" s="1"/>
  <c r="E424" i="18"/>
  <c r="D424" i="18"/>
  <c r="C424" i="18"/>
  <c r="B424" i="18"/>
  <c r="A424" i="18"/>
  <c r="J423" i="18"/>
  <c r="H423" i="18"/>
  <c r="F423" i="18"/>
  <c r="K423" i="18" s="1"/>
  <c r="E423" i="18"/>
  <c r="D423" i="18"/>
  <c r="C423" i="18"/>
  <c r="B423" i="18"/>
  <c r="A423" i="18"/>
  <c r="J422" i="18"/>
  <c r="I422" i="18"/>
  <c r="H422" i="18"/>
  <c r="F422" i="18"/>
  <c r="K422" i="18" s="1"/>
  <c r="E422" i="18"/>
  <c r="D422" i="18"/>
  <c r="C422" i="18"/>
  <c r="B422" i="18"/>
  <c r="A422" i="18"/>
  <c r="J421" i="18"/>
  <c r="H421" i="18"/>
  <c r="F421" i="18"/>
  <c r="K421" i="18" s="1"/>
  <c r="E421" i="18"/>
  <c r="D421" i="18"/>
  <c r="C421" i="18"/>
  <c r="B421" i="18"/>
  <c r="A421" i="18"/>
  <c r="J420" i="18"/>
  <c r="I420" i="18"/>
  <c r="H420" i="18"/>
  <c r="F420" i="18"/>
  <c r="K420" i="18" s="1"/>
  <c r="E420" i="18"/>
  <c r="D420" i="18"/>
  <c r="C420" i="18"/>
  <c r="B420" i="18"/>
  <c r="A420" i="18"/>
  <c r="J419" i="18"/>
  <c r="H419" i="18"/>
  <c r="F419" i="18"/>
  <c r="K419" i="18" s="1"/>
  <c r="E419" i="18"/>
  <c r="D419" i="18"/>
  <c r="C419" i="18"/>
  <c r="B419" i="18"/>
  <c r="A419" i="18"/>
  <c r="J418" i="18"/>
  <c r="I418" i="18"/>
  <c r="H418" i="18"/>
  <c r="F418" i="18"/>
  <c r="K418" i="18" s="1"/>
  <c r="E418" i="18"/>
  <c r="D418" i="18"/>
  <c r="C418" i="18"/>
  <c r="B418" i="18"/>
  <c r="A418" i="18"/>
  <c r="J417" i="18"/>
  <c r="H417" i="18"/>
  <c r="F417" i="18"/>
  <c r="K417" i="18" s="1"/>
  <c r="E417" i="18"/>
  <c r="D417" i="18"/>
  <c r="C417" i="18"/>
  <c r="B417" i="18"/>
  <c r="A417" i="18"/>
  <c r="J416" i="18"/>
  <c r="N416" i="18" s="1"/>
  <c r="O416" i="18" s="1"/>
  <c r="I416" i="18"/>
  <c r="H416" i="18"/>
  <c r="F416" i="18"/>
  <c r="K416" i="18" s="1"/>
  <c r="E416" i="18"/>
  <c r="D416" i="18"/>
  <c r="C416" i="18"/>
  <c r="B416" i="18"/>
  <c r="A416" i="18"/>
  <c r="J415" i="18"/>
  <c r="H415" i="18"/>
  <c r="F415" i="18"/>
  <c r="K415" i="18" s="1"/>
  <c r="E415" i="18"/>
  <c r="D415" i="18"/>
  <c r="C415" i="18"/>
  <c r="B415" i="18"/>
  <c r="A415" i="18"/>
  <c r="J414" i="18"/>
  <c r="I414" i="18"/>
  <c r="H414" i="18"/>
  <c r="F414" i="18"/>
  <c r="K414" i="18" s="1"/>
  <c r="N414" i="18" s="1"/>
  <c r="O414" i="18" s="1"/>
  <c r="E414" i="18"/>
  <c r="D414" i="18"/>
  <c r="C414" i="18"/>
  <c r="B414" i="18"/>
  <c r="A414" i="18"/>
  <c r="J413" i="18"/>
  <c r="H413" i="18"/>
  <c r="F413" i="18"/>
  <c r="K413" i="18" s="1"/>
  <c r="E413" i="18"/>
  <c r="D413" i="18"/>
  <c r="C413" i="18"/>
  <c r="B413" i="18"/>
  <c r="A413" i="18"/>
  <c r="J412" i="18"/>
  <c r="I412" i="18"/>
  <c r="H412" i="18"/>
  <c r="F412" i="18"/>
  <c r="K412" i="18" s="1"/>
  <c r="E412" i="18"/>
  <c r="D412" i="18"/>
  <c r="C412" i="18"/>
  <c r="B412" i="18"/>
  <c r="A412" i="18"/>
  <c r="J411" i="18"/>
  <c r="H411" i="18"/>
  <c r="F411" i="18"/>
  <c r="K411" i="18" s="1"/>
  <c r="E411" i="18"/>
  <c r="D411" i="18"/>
  <c r="C411" i="18"/>
  <c r="B411" i="18"/>
  <c r="A411" i="18"/>
  <c r="J410" i="18"/>
  <c r="I410" i="18"/>
  <c r="H410" i="18"/>
  <c r="F410" i="18"/>
  <c r="K410" i="18" s="1"/>
  <c r="E410" i="18"/>
  <c r="D410" i="18"/>
  <c r="C410" i="18"/>
  <c r="B410" i="18"/>
  <c r="A410" i="18"/>
  <c r="J409" i="18"/>
  <c r="H409" i="18"/>
  <c r="F409" i="18"/>
  <c r="K409" i="18" s="1"/>
  <c r="E409" i="18"/>
  <c r="D409" i="18"/>
  <c r="C409" i="18"/>
  <c r="B409" i="18"/>
  <c r="A409" i="18"/>
  <c r="J408" i="18"/>
  <c r="N408" i="18" s="1"/>
  <c r="O408" i="18" s="1"/>
  <c r="I408" i="18"/>
  <c r="H408" i="18"/>
  <c r="F408" i="18"/>
  <c r="K408" i="18" s="1"/>
  <c r="E408" i="18"/>
  <c r="D408" i="18"/>
  <c r="C408" i="18"/>
  <c r="B408" i="18"/>
  <c r="A408" i="18"/>
  <c r="J407" i="18"/>
  <c r="H407" i="18"/>
  <c r="F407" i="18"/>
  <c r="K407" i="18" s="1"/>
  <c r="E407" i="18"/>
  <c r="D407" i="18"/>
  <c r="C407" i="18"/>
  <c r="B407" i="18"/>
  <c r="A407" i="18"/>
  <c r="J406" i="18"/>
  <c r="I406" i="18"/>
  <c r="H406" i="18"/>
  <c r="F406" i="18"/>
  <c r="K406" i="18" s="1"/>
  <c r="E406" i="18"/>
  <c r="D406" i="18"/>
  <c r="C406" i="18"/>
  <c r="B406" i="18"/>
  <c r="A406" i="18"/>
  <c r="J405" i="18"/>
  <c r="H405" i="18"/>
  <c r="F405" i="18"/>
  <c r="K405" i="18" s="1"/>
  <c r="E405" i="18"/>
  <c r="D405" i="18"/>
  <c r="C405" i="18"/>
  <c r="B405" i="18"/>
  <c r="A405" i="18"/>
  <c r="J404" i="18"/>
  <c r="I404" i="18"/>
  <c r="H404" i="18"/>
  <c r="F404" i="18"/>
  <c r="K404" i="18" s="1"/>
  <c r="E404" i="18"/>
  <c r="D404" i="18"/>
  <c r="C404" i="18"/>
  <c r="B404" i="18"/>
  <c r="A404" i="18"/>
  <c r="J403" i="18"/>
  <c r="H403" i="18"/>
  <c r="F403" i="18"/>
  <c r="K403" i="18" s="1"/>
  <c r="E403" i="18"/>
  <c r="D403" i="18"/>
  <c r="C403" i="18"/>
  <c r="B403" i="18"/>
  <c r="A403" i="18"/>
  <c r="J402" i="18"/>
  <c r="I402" i="18"/>
  <c r="H402" i="18"/>
  <c r="F402" i="18"/>
  <c r="K402" i="18" s="1"/>
  <c r="E402" i="18"/>
  <c r="D402" i="18"/>
  <c r="C402" i="18"/>
  <c r="B402" i="18"/>
  <c r="A402" i="18"/>
  <c r="J401" i="18"/>
  <c r="H401" i="18"/>
  <c r="F401" i="18"/>
  <c r="K401" i="18" s="1"/>
  <c r="E401" i="18"/>
  <c r="D401" i="18"/>
  <c r="C401" i="18"/>
  <c r="B401" i="18"/>
  <c r="A401" i="18"/>
  <c r="J400" i="18"/>
  <c r="N400" i="18" s="1"/>
  <c r="O400" i="18" s="1"/>
  <c r="I400" i="18"/>
  <c r="H400" i="18"/>
  <c r="F400" i="18"/>
  <c r="K400" i="18" s="1"/>
  <c r="E400" i="18"/>
  <c r="D400" i="18"/>
  <c r="C400" i="18"/>
  <c r="B400" i="18"/>
  <c r="A400" i="18"/>
  <c r="J399" i="18"/>
  <c r="H399" i="18"/>
  <c r="F399" i="18"/>
  <c r="K399" i="18" s="1"/>
  <c r="E399" i="18"/>
  <c r="D399" i="18"/>
  <c r="C399" i="18"/>
  <c r="B399" i="18"/>
  <c r="A399" i="18"/>
  <c r="J398" i="18"/>
  <c r="I398" i="18"/>
  <c r="H398" i="18"/>
  <c r="F398" i="18"/>
  <c r="K398" i="18" s="1"/>
  <c r="E398" i="18"/>
  <c r="D398" i="18"/>
  <c r="C398" i="18"/>
  <c r="B398" i="18"/>
  <c r="A398" i="18"/>
  <c r="J397" i="18"/>
  <c r="H397" i="18"/>
  <c r="F397" i="18"/>
  <c r="K397" i="18" s="1"/>
  <c r="E397" i="18"/>
  <c r="D397" i="18"/>
  <c r="C397" i="18"/>
  <c r="B397" i="18"/>
  <c r="A397" i="18"/>
  <c r="J396" i="18"/>
  <c r="I396" i="18"/>
  <c r="H396" i="18"/>
  <c r="F396" i="18"/>
  <c r="K396" i="18" s="1"/>
  <c r="E396" i="18"/>
  <c r="D396" i="18"/>
  <c r="C396" i="18"/>
  <c r="B396" i="18"/>
  <c r="A396" i="18"/>
  <c r="J395" i="18"/>
  <c r="H395" i="18"/>
  <c r="F395" i="18"/>
  <c r="K395" i="18" s="1"/>
  <c r="E395" i="18"/>
  <c r="D395" i="18"/>
  <c r="C395" i="18"/>
  <c r="B395" i="18"/>
  <c r="A395" i="18"/>
  <c r="J394" i="18"/>
  <c r="I394" i="18"/>
  <c r="H394" i="18"/>
  <c r="F394" i="18"/>
  <c r="K394" i="18" s="1"/>
  <c r="E394" i="18"/>
  <c r="D394" i="18"/>
  <c r="C394" i="18"/>
  <c r="B394" i="18"/>
  <c r="A394" i="18"/>
  <c r="J393" i="18"/>
  <c r="H393" i="18"/>
  <c r="F393" i="18"/>
  <c r="K393" i="18" s="1"/>
  <c r="E393" i="18"/>
  <c r="D393" i="18"/>
  <c r="C393" i="18"/>
  <c r="B393" i="18"/>
  <c r="A393" i="18"/>
  <c r="J392" i="18"/>
  <c r="I392" i="18"/>
  <c r="H392" i="18"/>
  <c r="F392" i="18"/>
  <c r="K392" i="18" s="1"/>
  <c r="E392" i="18"/>
  <c r="D392" i="18"/>
  <c r="C392" i="18"/>
  <c r="B392" i="18"/>
  <c r="A392" i="18"/>
  <c r="J391" i="18"/>
  <c r="H391" i="18"/>
  <c r="F391" i="18"/>
  <c r="K391" i="18" s="1"/>
  <c r="E391" i="18"/>
  <c r="D391" i="18"/>
  <c r="C391" i="18"/>
  <c r="B391" i="18"/>
  <c r="A391" i="18"/>
  <c r="J390" i="18"/>
  <c r="I390" i="18"/>
  <c r="H390" i="18"/>
  <c r="F390" i="18"/>
  <c r="K390" i="18" s="1"/>
  <c r="E390" i="18"/>
  <c r="D390" i="18"/>
  <c r="C390" i="18"/>
  <c r="B390" i="18"/>
  <c r="A390" i="18"/>
  <c r="J389" i="18"/>
  <c r="H389" i="18"/>
  <c r="F389" i="18"/>
  <c r="K389" i="18" s="1"/>
  <c r="E389" i="18"/>
  <c r="D389" i="18"/>
  <c r="C389" i="18"/>
  <c r="B389" i="18"/>
  <c r="A389" i="18"/>
  <c r="J388" i="18"/>
  <c r="I388" i="18"/>
  <c r="H388" i="18"/>
  <c r="F388" i="18"/>
  <c r="K388" i="18" s="1"/>
  <c r="E388" i="18"/>
  <c r="D388" i="18"/>
  <c r="C388" i="18"/>
  <c r="B388" i="18"/>
  <c r="A388" i="18"/>
  <c r="J387" i="18"/>
  <c r="H387" i="18"/>
  <c r="F387" i="18"/>
  <c r="K387" i="18" s="1"/>
  <c r="E387" i="18"/>
  <c r="D387" i="18"/>
  <c r="C387" i="18"/>
  <c r="B387" i="18"/>
  <c r="A387" i="18"/>
  <c r="J386" i="18"/>
  <c r="I386" i="18"/>
  <c r="H386" i="18"/>
  <c r="F386" i="18"/>
  <c r="K386" i="18" s="1"/>
  <c r="E386" i="18"/>
  <c r="D386" i="18"/>
  <c r="C386" i="18"/>
  <c r="B386" i="18"/>
  <c r="A386" i="18"/>
  <c r="J385" i="18"/>
  <c r="H385" i="18"/>
  <c r="F385" i="18"/>
  <c r="K385" i="18" s="1"/>
  <c r="E385" i="18"/>
  <c r="D385" i="18"/>
  <c r="C385" i="18"/>
  <c r="B385" i="18"/>
  <c r="A385" i="18"/>
  <c r="J384" i="18"/>
  <c r="N384" i="18" s="1"/>
  <c r="O384" i="18" s="1"/>
  <c r="I384" i="18"/>
  <c r="H384" i="18"/>
  <c r="F384" i="18"/>
  <c r="K384" i="18" s="1"/>
  <c r="E384" i="18"/>
  <c r="D384" i="18"/>
  <c r="C384" i="18"/>
  <c r="B384" i="18"/>
  <c r="A384" i="18"/>
  <c r="J383" i="18"/>
  <c r="H383" i="18"/>
  <c r="F383" i="18"/>
  <c r="K383" i="18" s="1"/>
  <c r="E383" i="18"/>
  <c r="D383" i="18"/>
  <c r="C383" i="18"/>
  <c r="B383" i="18"/>
  <c r="A383" i="18"/>
  <c r="J382" i="18"/>
  <c r="I382" i="18"/>
  <c r="H382" i="18"/>
  <c r="F382" i="18"/>
  <c r="K382" i="18" s="1"/>
  <c r="N382" i="18" s="1"/>
  <c r="O382" i="18" s="1"/>
  <c r="E382" i="18"/>
  <c r="D382" i="18"/>
  <c r="C382" i="18"/>
  <c r="B382" i="18"/>
  <c r="A382" i="18"/>
  <c r="J381" i="18"/>
  <c r="H381" i="18"/>
  <c r="F381" i="18"/>
  <c r="K381" i="18" s="1"/>
  <c r="E381" i="18"/>
  <c r="D381" i="18"/>
  <c r="C381" i="18"/>
  <c r="B381" i="18"/>
  <c r="A381" i="18"/>
  <c r="J380" i="18"/>
  <c r="I380" i="18"/>
  <c r="H380" i="18"/>
  <c r="F380" i="18"/>
  <c r="K380" i="18" s="1"/>
  <c r="E380" i="18"/>
  <c r="D380" i="18"/>
  <c r="C380" i="18"/>
  <c r="B380" i="18"/>
  <c r="A380" i="18"/>
  <c r="J379" i="18"/>
  <c r="H379" i="18"/>
  <c r="F379" i="18"/>
  <c r="K379" i="18" s="1"/>
  <c r="E379" i="18"/>
  <c r="D379" i="18"/>
  <c r="C379" i="18"/>
  <c r="B379" i="18"/>
  <c r="A379" i="18"/>
  <c r="J378" i="18"/>
  <c r="I378" i="18"/>
  <c r="H378" i="18"/>
  <c r="F378" i="18"/>
  <c r="K378" i="18" s="1"/>
  <c r="E378" i="18"/>
  <c r="D378" i="18"/>
  <c r="C378" i="18"/>
  <c r="B378" i="18"/>
  <c r="A378" i="18"/>
  <c r="J377" i="18"/>
  <c r="H377" i="18"/>
  <c r="F377" i="18"/>
  <c r="K377" i="18" s="1"/>
  <c r="E377" i="18"/>
  <c r="D377" i="18"/>
  <c r="C377" i="18"/>
  <c r="B377" i="18"/>
  <c r="A377" i="18"/>
  <c r="J376" i="18"/>
  <c r="N376" i="18" s="1"/>
  <c r="O376" i="18" s="1"/>
  <c r="I376" i="18"/>
  <c r="H376" i="18"/>
  <c r="F376" i="18"/>
  <c r="K376" i="18" s="1"/>
  <c r="E376" i="18"/>
  <c r="D376" i="18"/>
  <c r="C376" i="18"/>
  <c r="B376" i="18"/>
  <c r="A376" i="18"/>
  <c r="J375" i="18"/>
  <c r="H375" i="18"/>
  <c r="F375" i="18"/>
  <c r="K375" i="18" s="1"/>
  <c r="E375" i="18"/>
  <c r="D375" i="18"/>
  <c r="C375" i="18"/>
  <c r="B375" i="18"/>
  <c r="A375" i="18"/>
  <c r="J374" i="18"/>
  <c r="I374" i="18"/>
  <c r="H374" i="18"/>
  <c r="F374" i="18"/>
  <c r="K374" i="18" s="1"/>
  <c r="E374" i="18"/>
  <c r="D374" i="18"/>
  <c r="C374" i="18"/>
  <c r="B374" i="18"/>
  <c r="A374" i="18"/>
  <c r="J373" i="18"/>
  <c r="H373" i="18"/>
  <c r="F373" i="18"/>
  <c r="K373" i="18" s="1"/>
  <c r="E373" i="18"/>
  <c r="D373" i="18"/>
  <c r="C373" i="18"/>
  <c r="B373" i="18"/>
  <c r="A373" i="18"/>
  <c r="J372" i="18"/>
  <c r="I372" i="18"/>
  <c r="H372" i="18"/>
  <c r="F372" i="18"/>
  <c r="K372" i="18" s="1"/>
  <c r="E372" i="18"/>
  <c r="D372" i="18"/>
  <c r="C372" i="18"/>
  <c r="B372" i="18"/>
  <c r="A372" i="18"/>
  <c r="J371" i="18"/>
  <c r="H371" i="18"/>
  <c r="F371" i="18"/>
  <c r="K371" i="18" s="1"/>
  <c r="E371" i="18"/>
  <c r="D371" i="18"/>
  <c r="C371" i="18"/>
  <c r="B371" i="18"/>
  <c r="A371" i="18"/>
  <c r="J370" i="18"/>
  <c r="I370" i="18"/>
  <c r="H370" i="18"/>
  <c r="F370" i="18"/>
  <c r="K370" i="18" s="1"/>
  <c r="E370" i="18"/>
  <c r="D370" i="18"/>
  <c r="C370" i="18"/>
  <c r="B370" i="18"/>
  <c r="A370" i="18"/>
  <c r="J369" i="18"/>
  <c r="H369" i="18"/>
  <c r="F369" i="18"/>
  <c r="K369" i="18" s="1"/>
  <c r="E369" i="18"/>
  <c r="D369" i="18"/>
  <c r="C369" i="18"/>
  <c r="B369" i="18"/>
  <c r="A369" i="18"/>
  <c r="J368" i="18"/>
  <c r="N368" i="18" s="1"/>
  <c r="O368" i="18" s="1"/>
  <c r="I368" i="18"/>
  <c r="H368" i="18"/>
  <c r="F368" i="18"/>
  <c r="K368" i="18" s="1"/>
  <c r="E368" i="18"/>
  <c r="D368" i="18"/>
  <c r="C368" i="18"/>
  <c r="B368" i="18"/>
  <c r="A368" i="18"/>
  <c r="J367" i="18"/>
  <c r="H367" i="18"/>
  <c r="F367" i="18"/>
  <c r="K367" i="18" s="1"/>
  <c r="E367" i="18"/>
  <c r="D367" i="18"/>
  <c r="C367" i="18"/>
  <c r="B367" i="18"/>
  <c r="A367" i="18"/>
  <c r="J366" i="18"/>
  <c r="I366" i="18"/>
  <c r="H366" i="18"/>
  <c r="F366" i="18"/>
  <c r="K366" i="18" s="1"/>
  <c r="E366" i="18"/>
  <c r="D366" i="18"/>
  <c r="C366" i="18"/>
  <c r="B366" i="18"/>
  <c r="A366" i="18"/>
  <c r="J365" i="18"/>
  <c r="H365" i="18"/>
  <c r="F365" i="18"/>
  <c r="K365" i="18" s="1"/>
  <c r="E365" i="18"/>
  <c r="D365" i="18"/>
  <c r="C365" i="18"/>
  <c r="B365" i="18"/>
  <c r="A365" i="18"/>
  <c r="J364" i="18"/>
  <c r="I364" i="18"/>
  <c r="H364" i="18"/>
  <c r="N364" i="18" s="1"/>
  <c r="O364" i="18" s="1"/>
  <c r="F364" i="18"/>
  <c r="K364" i="18" s="1"/>
  <c r="E364" i="18"/>
  <c r="D364" i="18"/>
  <c r="C364" i="18"/>
  <c r="B364" i="18"/>
  <c r="A364" i="18"/>
  <c r="J363" i="18"/>
  <c r="H363" i="18"/>
  <c r="F363" i="18"/>
  <c r="K363" i="18" s="1"/>
  <c r="E363" i="18"/>
  <c r="D363" i="18"/>
  <c r="C363" i="18"/>
  <c r="B363" i="18"/>
  <c r="A363" i="18"/>
  <c r="J362" i="18"/>
  <c r="I362" i="18"/>
  <c r="H362" i="18"/>
  <c r="F362" i="18"/>
  <c r="K362" i="18" s="1"/>
  <c r="E362" i="18"/>
  <c r="D362" i="18"/>
  <c r="C362" i="18"/>
  <c r="B362" i="18"/>
  <c r="A362" i="18"/>
  <c r="J361" i="18"/>
  <c r="H361" i="18"/>
  <c r="F361" i="18"/>
  <c r="K361" i="18" s="1"/>
  <c r="E361" i="18"/>
  <c r="D361" i="18"/>
  <c r="C361" i="18"/>
  <c r="B361" i="18"/>
  <c r="A361" i="18"/>
  <c r="J360" i="18"/>
  <c r="I360" i="18"/>
  <c r="H360" i="18"/>
  <c r="F360" i="18"/>
  <c r="K360" i="18" s="1"/>
  <c r="E360" i="18"/>
  <c r="D360" i="18"/>
  <c r="C360" i="18"/>
  <c r="B360" i="18"/>
  <c r="A360" i="18"/>
  <c r="J359" i="18"/>
  <c r="H359" i="18"/>
  <c r="F359" i="18"/>
  <c r="K359" i="18" s="1"/>
  <c r="E359" i="18"/>
  <c r="D359" i="18"/>
  <c r="C359" i="18"/>
  <c r="B359" i="18"/>
  <c r="A359" i="18"/>
  <c r="J358" i="18"/>
  <c r="I358" i="18"/>
  <c r="H358" i="18"/>
  <c r="F358" i="18"/>
  <c r="K358" i="18" s="1"/>
  <c r="E358" i="18"/>
  <c r="D358" i="18"/>
  <c r="C358" i="18"/>
  <c r="B358" i="18"/>
  <c r="A358" i="18"/>
  <c r="J357" i="18"/>
  <c r="H357" i="18"/>
  <c r="F357" i="18"/>
  <c r="K357" i="18" s="1"/>
  <c r="E357" i="18"/>
  <c r="D357" i="18"/>
  <c r="C357" i="18"/>
  <c r="B357" i="18"/>
  <c r="A357" i="18"/>
  <c r="J356" i="18"/>
  <c r="I356" i="18"/>
  <c r="H356" i="18"/>
  <c r="N356" i="18" s="1"/>
  <c r="O356" i="18" s="1"/>
  <c r="F356" i="18"/>
  <c r="K356" i="18" s="1"/>
  <c r="E356" i="18"/>
  <c r="D356" i="18"/>
  <c r="C356" i="18"/>
  <c r="B356" i="18"/>
  <c r="A356" i="18"/>
  <c r="J355" i="18"/>
  <c r="H355" i="18"/>
  <c r="F355" i="18"/>
  <c r="K355" i="18" s="1"/>
  <c r="E355" i="18"/>
  <c r="D355" i="18"/>
  <c r="C355" i="18"/>
  <c r="B355" i="18"/>
  <c r="A355" i="18"/>
  <c r="J354" i="18"/>
  <c r="I354" i="18"/>
  <c r="H354" i="18"/>
  <c r="F354" i="18"/>
  <c r="K354" i="18" s="1"/>
  <c r="E354" i="18"/>
  <c r="D354" i="18"/>
  <c r="C354" i="18"/>
  <c r="B354" i="18"/>
  <c r="A354" i="18"/>
  <c r="J353" i="18"/>
  <c r="H353" i="18"/>
  <c r="F353" i="18"/>
  <c r="K353" i="18" s="1"/>
  <c r="E353" i="18"/>
  <c r="D353" i="18"/>
  <c r="C353" i="18"/>
  <c r="B353" i="18"/>
  <c r="A353" i="18"/>
  <c r="J352" i="18"/>
  <c r="N352" i="18" s="1"/>
  <c r="O352" i="18" s="1"/>
  <c r="I352" i="18"/>
  <c r="H352" i="18"/>
  <c r="F352" i="18"/>
  <c r="K352" i="18" s="1"/>
  <c r="E352" i="18"/>
  <c r="D352" i="18"/>
  <c r="C352" i="18"/>
  <c r="B352" i="18"/>
  <c r="A352" i="18"/>
  <c r="J351" i="18"/>
  <c r="H351" i="18"/>
  <c r="F351" i="18"/>
  <c r="K351" i="18" s="1"/>
  <c r="E351" i="18"/>
  <c r="D351" i="18"/>
  <c r="C351" i="18"/>
  <c r="B351" i="18"/>
  <c r="A351" i="18"/>
  <c r="J350" i="18"/>
  <c r="I350" i="18"/>
  <c r="H350" i="18"/>
  <c r="F350" i="18"/>
  <c r="K350" i="18" s="1"/>
  <c r="N350" i="18" s="1"/>
  <c r="O350" i="18" s="1"/>
  <c r="E350" i="18"/>
  <c r="D350" i="18"/>
  <c r="C350" i="18"/>
  <c r="B350" i="18"/>
  <c r="A350" i="18"/>
  <c r="J349" i="18"/>
  <c r="H349" i="18"/>
  <c r="F349" i="18"/>
  <c r="K349" i="18" s="1"/>
  <c r="E349" i="18"/>
  <c r="D349" i="18"/>
  <c r="C349" i="18"/>
  <c r="B349" i="18"/>
  <c r="A349" i="18"/>
  <c r="J348" i="18"/>
  <c r="I348" i="18"/>
  <c r="H348" i="18"/>
  <c r="F348" i="18"/>
  <c r="K348" i="18" s="1"/>
  <c r="E348" i="18"/>
  <c r="D348" i="18"/>
  <c r="C348" i="18"/>
  <c r="B348" i="18"/>
  <c r="A348" i="18"/>
  <c r="J347" i="18"/>
  <c r="H347" i="18"/>
  <c r="F347" i="18"/>
  <c r="K347" i="18" s="1"/>
  <c r="E347" i="18"/>
  <c r="D347" i="18"/>
  <c r="C347" i="18"/>
  <c r="B347" i="18"/>
  <c r="A347" i="18"/>
  <c r="J346" i="18"/>
  <c r="I346" i="18"/>
  <c r="H346" i="18"/>
  <c r="F346" i="18"/>
  <c r="K346" i="18" s="1"/>
  <c r="E346" i="18"/>
  <c r="D346" i="18"/>
  <c r="C346" i="18"/>
  <c r="B346" i="18"/>
  <c r="A346" i="18"/>
  <c r="J345" i="18"/>
  <c r="H345" i="18"/>
  <c r="F345" i="18"/>
  <c r="K345" i="18" s="1"/>
  <c r="E345" i="18"/>
  <c r="D345" i="18"/>
  <c r="C345" i="18"/>
  <c r="B345" i="18"/>
  <c r="A345" i="18"/>
  <c r="J344" i="18"/>
  <c r="N344" i="18" s="1"/>
  <c r="O344" i="18" s="1"/>
  <c r="I344" i="18"/>
  <c r="H344" i="18"/>
  <c r="F344" i="18"/>
  <c r="K344" i="18" s="1"/>
  <c r="E344" i="18"/>
  <c r="D344" i="18"/>
  <c r="C344" i="18"/>
  <c r="B344" i="18"/>
  <c r="A344" i="18"/>
  <c r="J343" i="18"/>
  <c r="H343" i="18"/>
  <c r="F343" i="18"/>
  <c r="K343" i="18" s="1"/>
  <c r="E343" i="18"/>
  <c r="D343" i="18"/>
  <c r="C343" i="18"/>
  <c r="B343" i="18"/>
  <c r="A343" i="18"/>
  <c r="J342" i="18"/>
  <c r="I342" i="18"/>
  <c r="H342" i="18"/>
  <c r="F342" i="18"/>
  <c r="K342" i="18" s="1"/>
  <c r="E342" i="18"/>
  <c r="D342" i="18"/>
  <c r="C342" i="18"/>
  <c r="B342" i="18"/>
  <c r="A342" i="18"/>
  <c r="K341" i="18"/>
  <c r="J341" i="18"/>
  <c r="H341" i="18"/>
  <c r="N341" i="18" s="1"/>
  <c r="O341" i="18" s="1"/>
  <c r="F341" i="18"/>
  <c r="I341" i="18" s="1"/>
  <c r="E341" i="18"/>
  <c r="D341" i="18"/>
  <c r="C341" i="18"/>
  <c r="B341" i="18"/>
  <c r="A341" i="18"/>
  <c r="J340" i="18"/>
  <c r="I340" i="18"/>
  <c r="H340" i="18"/>
  <c r="F340" i="18"/>
  <c r="K340" i="18" s="1"/>
  <c r="E340" i="18"/>
  <c r="D340" i="18"/>
  <c r="C340" i="18"/>
  <c r="B340" i="18"/>
  <c r="A340" i="18"/>
  <c r="K339" i="18"/>
  <c r="H339" i="18"/>
  <c r="F339" i="18"/>
  <c r="I339" i="18" s="1"/>
  <c r="E339" i="18"/>
  <c r="D339" i="18"/>
  <c r="C339" i="18"/>
  <c r="B339" i="18"/>
  <c r="A339" i="18"/>
  <c r="J338" i="18"/>
  <c r="I338" i="18"/>
  <c r="H338" i="18"/>
  <c r="F338" i="18"/>
  <c r="K338" i="18" s="1"/>
  <c r="E338" i="18"/>
  <c r="D338" i="18"/>
  <c r="C338" i="18"/>
  <c r="B338" i="18"/>
  <c r="A338" i="18"/>
  <c r="K337" i="18"/>
  <c r="J337" i="18"/>
  <c r="H337" i="18"/>
  <c r="F337" i="18"/>
  <c r="I337" i="18" s="1"/>
  <c r="E337" i="18"/>
  <c r="D337" i="18"/>
  <c r="C337" i="18"/>
  <c r="B337" i="18"/>
  <c r="A337" i="18"/>
  <c r="J336" i="18"/>
  <c r="I336" i="18"/>
  <c r="H336" i="18"/>
  <c r="F336" i="18"/>
  <c r="K336" i="18" s="1"/>
  <c r="E336" i="18"/>
  <c r="D336" i="18"/>
  <c r="C336" i="18"/>
  <c r="B336" i="18"/>
  <c r="A336" i="18"/>
  <c r="K335" i="18"/>
  <c r="H335" i="18"/>
  <c r="F335" i="18"/>
  <c r="I335" i="18" s="1"/>
  <c r="E335" i="18"/>
  <c r="D335" i="18"/>
  <c r="C335" i="18"/>
  <c r="B335" i="18"/>
  <c r="A335" i="18"/>
  <c r="J334" i="18"/>
  <c r="I334" i="18"/>
  <c r="H334" i="18"/>
  <c r="F334" i="18"/>
  <c r="K334" i="18" s="1"/>
  <c r="E334" i="18"/>
  <c r="D334" i="18"/>
  <c r="C334" i="18"/>
  <c r="B334" i="18"/>
  <c r="A334" i="18"/>
  <c r="K333" i="18"/>
  <c r="J333" i="18"/>
  <c r="H333" i="18"/>
  <c r="F333" i="18"/>
  <c r="I333" i="18" s="1"/>
  <c r="E333" i="18"/>
  <c r="D333" i="18"/>
  <c r="C333" i="18"/>
  <c r="B333" i="18"/>
  <c r="A333" i="18"/>
  <c r="J332" i="18"/>
  <c r="I332" i="18"/>
  <c r="H332" i="18"/>
  <c r="F332" i="18"/>
  <c r="K332" i="18" s="1"/>
  <c r="E332" i="18"/>
  <c r="D332" i="18"/>
  <c r="C332" i="18"/>
  <c r="B332" i="18"/>
  <c r="A332" i="18"/>
  <c r="K331" i="18"/>
  <c r="H331" i="18"/>
  <c r="F331" i="18"/>
  <c r="I331" i="18" s="1"/>
  <c r="E331" i="18"/>
  <c r="D331" i="18"/>
  <c r="C331" i="18"/>
  <c r="B331" i="18"/>
  <c r="A331" i="18"/>
  <c r="J330" i="18"/>
  <c r="I330" i="18"/>
  <c r="H330" i="18"/>
  <c r="F330" i="18"/>
  <c r="K330" i="18" s="1"/>
  <c r="E330" i="18"/>
  <c r="D330" i="18"/>
  <c r="C330" i="18"/>
  <c r="B330" i="18"/>
  <c r="A330" i="18"/>
  <c r="K329" i="18"/>
  <c r="J329" i="18"/>
  <c r="H329" i="18"/>
  <c r="F329" i="18"/>
  <c r="I329" i="18" s="1"/>
  <c r="E329" i="18"/>
  <c r="D329" i="18"/>
  <c r="C329" i="18"/>
  <c r="B329" i="18"/>
  <c r="A329" i="18"/>
  <c r="J328" i="18"/>
  <c r="I328" i="18"/>
  <c r="H328" i="18"/>
  <c r="F328" i="18"/>
  <c r="K328" i="18" s="1"/>
  <c r="E328" i="18"/>
  <c r="D328" i="18"/>
  <c r="C328" i="18"/>
  <c r="B328" i="18"/>
  <c r="A328" i="18"/>
  <c r="K327" i="18"/>
  <c r="H327" i="18"/>
  <c r="F327" i="18"/>
  <c r="I327" i="18" s="1"/>
  <c r="E327" i="18"/>
  <c r="D327" i="18"/>
  <c r="C327" i="18"/>
  <c r="B327" i="18"/>
  <c r="A327" i="18"/>
  <c r="J326" i="18"/>
  <c r="I326" i="18"/>
  <c r="H326" i="18"/>
  <c r="F326" i="18"/>
  <c r="K326" i="18" s="1"/>
  <c r="E326" i="18"/>
  <c r="D326" i="18"/>
  <c r="C326" i="18"/>
  <c r="B326" i="18"/>
  <c r="A326" i="18"/>
  <c r="K325" i="18"/>
  <c r="J325" i="18"/>
  <c r="H325" i="18"/>
  <c r="N325" i="18" s="1"/>
  <c r="O325" i="18" s="1"/>
  <c r="F325" i="18"/>
  <c r="I325" i="18" s="1"/>
  <c r="E325" i="18"/>
  <c r="D325" i="18"/>
  <c r="C325" i="18"/>
  <c r="B325" i="18"/>
  <c r="A325" i="18"/>
  <c r="J324" i="18"/>
  <c r="I324" i="18"/>
  <c r="N324" i="18" s="1"/>
  <c r="O324" i="18" s="1"/>
  <c r="H324" i="18"/>
  <c r="F324" i="18"/>
  <c r="K324" i="18" s="1"/>
  <c r="E324" i="18"/>
  <c r="D324" i="18"/>
  <c r="C324" i="18"/>
  <c r="B324" i="18"/>
  <c r="A324" i="18"/>
  <c r="K323" i="18"/>
  <c r="H323" i="18"/>
  <c r="F323" i="18"/>
  <c r="I323" i="18" s="1"/>
  <c r="E323" i="18"/>
  <c r="D323" i="18"/>
  <c r="C323" i="18"/>
  <c r="B323" i="18"/>
  <c r="A323" i="18"/>
  <c r="J322" i="18"/>
  <c r="I322" i="18"/>
  <c r="H322" i="18"/>
  <c r="F322" i="18"/>
  <c r="K322" i="18" s="1"/>
  <c r="E322" i="18"/>
  <c r="D322" i="18"/>
  <c r="C322" i="18"/>
  <c r="B322" i="18"/>
  <c r="A322" i="18"/>
  <c r="K321" i="18"/>
  <c r="J321" i="18"/>
  <c r="H321" i="18"/>
  <c r="F321" i="18"/>
  <c r="I321" i="18" s="1"/>
  <c r="E321" i="18"/>
  <c r="D321" i="18"/>
  <c r="C321" i="18"/>
  <c r="B321" i="18"/>
  <c r="A321" i="18"/>
  <c r="J320" i="18"/>
  <c r="I320" i="18"/>
  <c r="H320" i="18"/>
  <c r="F320" i="18"/>
  <c r="K320" i="18" s="1"/>
  <c r="E320" i="18"/>
  <c r="D320" i="18"/>
  <c r="C320" i="18"/>
  <c r="B320" i="18"/>
  <c r="A320" i="18"/>
  <c r="K319" i="18"/>
  <c r="H319" i="18"/>
  <c r="F319" i="18"/>
  <c r="I319" i="18" s="1"/>
  <c r="E319" i="18"/>
  <c r="D319" i="18"/>
  <c r="C319" i="18"/>
  <c r="B319" i="18"/>
  <c r="A319" i="18"/>
  <c r="J318" i="18"/>
  <c r="I318" i="18"/>
  <c r="H318" i="18"/>
  <c r="F318" i="18"/>
  <c r="K318" i="18" s="1"/>
  <c r="E318" i="18"/>
  <c r="D318" i="18"/>
  <c r="C318" i="18"/>
  <c r="B318" i="18"/>
  <c r="A318" i="18"/>
  <c r="K317" i="18"/>
  <c r="J317" i="18"/>
  <c r="H317" i="18"/>
  <c r="F317" i="18"/>
  <c r="I317" i="18" s="1"/>
  <c r="E317" i="18"/>
  <c r="D317" i="18"/>
  <c r="C317" i="18"/>
  <c r="B317" i="18"/>
  <c r="A317" i="18"/>
  <c r="J316" i="18"/>
  <c r="I316" i="18"/>
  <c r="H316" i="18"/>
  <c r="F316" i="18"/>
  <c r="K316" i="18" s="1"/>
  <c r="E316" i="18"/>
  <c r="D316" i="18"/>
  <c r="C316" i="18"/>
  <c r="B316" i="18"/>
  <c r="A316" i="18"/>
  <c r="K315" i="18"/>
  <c r="H315" i="18"/>
  <c r="F315" i="18"/>
  <c r="I315" i="18" s="1"/>
  <c r="E315" i="18"/>
  <c r="D315" i="18"/>
  <c r="C315" i="18"/>
  <c r="B315" i="18"/>
  <c r="A315" i="18"/>
  <c r="J314" i="18"/>
  <c r="I314" i="18"/>
  <c r="H314" i="18"/>
  <c r="F314" i="18"/>
  <c r="K314" i="18" s="1"/>
  <c r="E314" i="18"/>
  <c r="D314" i="18"/>
  <c r="C314" i="18"/>
  <c r="B314" i="18"/>
  <c r="A314" i="18"/>
  <c r="K313" i="18"/>
  <c r="J313" i="18"/>
  <c r="H313" i="18"/>
  <c r="F313" i="18"/>
  <c r="I313" i="18" s="1"/>
  <c r="E313" i="18"/>
  <c r="D313" i="18"/>
  <c r="C313" i="18"/>
  <c r="B313" i="18"/>
  <c r="A313" i="18"/>
  <c r="J312" i="18"/>
  <c r="I312" i="18"/>
  <c r="H312" i="18"/>
  <c r="F312" i="18"/>
  <c r="K312" i="18" s="1"/>
  <c r="E312" i="18"/>
  <c r="D312" i="18"/>
  <c r="C312" i="18"/>
  <c r="B312" i="18"/>
  <c r="A312" i="18"/>
  <c r="K311" i="18"/>
  <c r="H311" i="18"/>
  <c r="F311" i="18"/>
  <c r="I311" i="18" s="1"/>
  <c r="E311" i="18"/>
  <c r="D311" i="18"/>
  <c r="C311" i="18"/>
  <c r="B311" i="18"/>
  <c r="A311" i="18"/>
  <c r="K724" i="18" s="1"/>
  <c r="F310" i="18"/>
  <c r="E310" i="18"/>
  <c r="D310" i="18"/>
  <c r="C310" i="18"/>
  <c r="B310" i="18"/>
  <c r="A310" i="18"/>
  <c r="I309" i="18"/>
  <c r="F309" i="18"/>
  <c r="H309" i="18" s="1"/>
  <c r="E309" i="18"/>
  <c r="D309" i="18"/>
  <c r="C309" i="18"/>
  <c r="B309" i="18"/>
  <c r="A309" i="18"/>
  <c r="F308" i="18"/>
  <c r="E308" i="18"/>
  <c r="D308" i="18"/>
  <c r="C308" i="18"/>
  <c r="B308" i="18"/>
  <c r="A308" i="18"/>
  <c r="I307" i="18"/>
  <c r="F307" i="18"/>
  <c r="H307" i="18" s="1"/>
  <c r="E307" i="18"/>
  <c r="D307" i="18"/>
  <c r="C307" i="18"/>
  <c r="B307" i="18"/>
  <c r="A307" i="18"/>
  <c r="K306" i="18"/>
  <c r="F306" i="18"/>
  <c r="E306" i="18"/>
  <c r="D306" i="18"/>
  <c r="C306" i="18"/>
  <c r="B306" i="18"/>
  <c r="A306" i="18"/>
  <c r="I305" i="18"/>
  <c r="F305" i="18"/>
  <c r="H305" i="18" s="1"/>
  <c r="E305" i="18"/>
  <c r="D305" i="18"/>
  <c r="C305" i="18"/>
  <c r="B305" i="18"/>
  <c r="A305" i="18"/>
  <c r="F304" i="18"/>
  <c r="E304" i="18"/>
  <c r="D304" i="18"/>
  <c r="C304" i="18"/>
  <c r="B304" i="18"/>
  <c r="A304" i="18"/>
  <c r="I303" i="18"/>
  <c r="F303" i="18"/>
  <c r="H303" i="18" s="1"/>
  <c r="E303" i="18"/>
  <c r="D303" i="18"/>
  <c r="C303" i="18"/>
  <c r="B303" i="18"/>
  <c r="A303" i="18"/>
  <c r="K302" i="18"/>
  <c r="F302" i="18"/>
  <c r="E302" i="18"/>
  <c r="D302" i="18"/>
  <c r="C302" i="18"/>
  <c r="B302" i="18"/>
  <c r="A302" i="18"/>
  <c r="I301" i="18"/>
  <c r="F301" i="18"/>
  <c r="H301" i="18" s="1"/>
  <c r="E301" i="18"/>
  <c r="D301" i="18"/>
  <c r="C301" i="18"/>
  <c r="B301" i="18"/>
  <c r="A301" i="18"/>
  <c r="F300" i="18"/>
  <c r="E300" i="18"/>
  <c r="D300" i="18"/>
  <c r="C300" i="18"/>
  <c r="B300" i="18"/>
  <c r="A300" i="18"/>
  <c r="I299" i="18"/>
  <c r="F299" i="18"/>
  <c r="H299" i="18" s="1"/>
  <c r="E299" i="18"/>
  <c r="D299" i="18"/>
  <c r="C299" i="18"/>
  <c r="B299" i="18"/>
  <c r="A299" i="18"/>
  <c r="K298" i="18"/>
  <c r="F298" i="18"/>
  <c r="E298" i="18"/>
  <c r="D298" i="18"/>
  <c r="C298" i="18"/>
  <c r="B298" i="18"/>
  <c r="A298" i="18"/>
  <c r="I297" i="18"/>
  <c r="F297" i="18"/>
  <c r="H297" i="18" s="1"/>
  <c r="E297" i="18"/>
  <c r="D297" i="18"/>
  <c r="C297" i="18"/>
  <c r="B297" i="18"/>
  <c r="A297" i="18"/>
  <c r="F296" i="18"/>
  <c r="E296" i="18"/>
  <c r="D296" i="18"/>
  <c r="C296" i="18"/>
  <c r="B296" i="18"/>
  <c r="A296" i="18"/>
  <c r="I295" i="18"/>
  <c r="F295" i="18"/>
  <c r="H295" i="18" s="1"/>
  <c r="E295" i="18"/>
  <c r="D295" i="18"/>
  <c r="C295" i="18"/>
  <c r="B295" i="18"/>
  <c r="A295" i="18"/>
  <c r="K294" i="18"/>
  <c r="F294" i="18"/>
  <c r="E294" i="18"/>
  <c r="D294" i="18"/>
  <c r="C294" i="18"/>
  <c r="B294" i="18"/>
  <c r="A294" i="18"/>
  <c r="I293" i="18"/>
  <c r="F293" i="18"/>
  <c r="H293" i="18" s="1"/>
  <c r="E293" i="18"/>
  <c r="D293" i="18"/>
  <c r="C293" i="18"/>
  <c r="B293" i="18"/>
  <c r="A293" i="18"/>
  <c r="F292" i="18"/>
  <c r="E292" i="18"/>
  <c r="D292" i="18"/>
  <c r="C292" i="18"/>
  <c r="B292" i="18"/>
  <c r="A292" i="18"/>
  <c r="I291" i="18"/>
  <c r="F291" i="18"/>
  <c r="H291" i="18" s="1"/>
  <c r="E291" i="18"/>
  <c r="D291" i="18"/>
  <c r="C291" i="18"/>
  <c r="B291" i="18"/>
  <c r="A291" i="18"/>
  <c r="K290" i="18"/>
  <c r="F290" i="18"/>
  <c r="E290" i="18"/>
  <c r="D290" i="18"/>
  <c r="C290" i="18"/>
  <c r="B290" i="18"/>
  <c r="A290" i="18"/>
  <c r="I289" i="18"/>
  <c r="F289" i="18"/>
  <c r="H289" i="18" s="1"/>
  <c r="E289" i="18"/>
  <c r="D289" i="18"/>
  <c r="C289" i="18"/>
  <c r="B289" i="18"/>
  <c r="A289" i="18"/>
  <c r="F288" i="18"/>
  <c r="E288" i="18"/>
  <c r="D288" i="18"/>
  <c r="C288" i="18"/>
  <c r="B288" i="18"/>
  <c r="A288" i="18"/>
  <c r="I287" i="18"/>
  <c r="F287" i="18"/>
  <c r="H287" i="18" s="1"/>
  <c r="E287" i="18"/>
  <c r="D287" i="18"/>
  <c r="C287" i="18"/>
  <c r="B287" i="18"/>
  <c r="A287" i="18"/>
  <c r="K286" i="18"/>
  <c r="F286" i="18"/>
  <c r="E286" i="18"/>
  <c r="D286" i="18"/>
  <c r="C286" i="18"/>
  <c r="B286" i="18"/>
  <c r="A286" i="18"/>
  <c r="I285" i="18"/>
  <c r="F285" i="18"/>
  <c r="H285" i="18" s="1"/>
  <c r="E285" i="18"/>
  <c r="D285" i="18"/>
  <c r="C285" i="18"/>
  <c r="B285" i="18"/>
  <c r="A285" i="18"/>
  <c r="F284" i="18"/>
  <c r="E284" i="18"/>
  <c r="D284" i="18"/>
  <c r="C284" i="18"/>
  <c r="B284" i="18"/>
  <c r="A284" i="18"/>
  <c r="I283" i="18"/>
  <c r="F283" i="18"/>
  <c r="H283" i="18" s="1"/>
  <c r="E283" i="18"/>
  <c r="D283" i="18"/>
  <c r="C283" i="18"/>
  <c r="B283" i="18"/>
  <c r="A283" i="18"/>
  <c r="K282" i="18"/>
  <c r="F282" i="18"/>
  <c r="E282" i="18"/>
  <c r="D282" i="18"/>
  <c r="C282" i="18"/>
  <c r="B282" i="18"/>
  <c r="A282" i="18"/>
  <c r="I281" i="18"/>
  <c r="F281" i="18"/>
  <c r="H281" i="18" s="1"/>
  <c r="E281" i="18"/>
  <c r="D281" i="18"/>
  <c r="C281" i="18"/>
  <c r="B281" i="18"/>
  <c r="A281" i="18"/>
  <c r="F280" i="18"/>
  <c r="E280" i="18"/>
  <c r="D280" i="18"/>
  <c r="C280" i="18"/>
  <c r="B280" i="18"/>
  <c r="A280" i="18"/>
  <c r="I279" i="18"/>
  <c r="F279" i="18"/>
  <c r="H279" i="18" s="1"/>
  <c r="E279" i="18"/>
  <c r="D279" i="18"/>
  <c r="C279" i="18"/>
  <c r="B279" i="18"/>
  <c r="A279" i="18"/>
  <c r="K278" i="18"/>
  <c r="F278" i="18"/>
  <c r="E278" i="18"/>
  <c r="D278" i="18"/>
  <c r="C278" i="18"/>
  <c r="B278" i="18"/>
  <c r="A278" i="18"/>
  <c r="I277" i="18"/>
  <c r="F277" i="18"/>
  <c r="H277" i="18" s="1"/>
  <c r="E277" i="18"/>
  <c r="D277" i="18"/>
  <c r="C277" i="18"/>
  <c r="B277" i="18"/>
  <c r="A277" i="18"/>
  <c r="F276" i="18"/>
  <c r="E276" i="18"/>
  <c r="D276" i="18"/>
  <c r="C276" i="18"/>
  <c r="B276" i="18"/>
  <c r="A276" i="18"/>
  <c r="I275" i="18"/>
  <c r="F275" i="18"/>
  <c r="H275" i="18" s="1"/>
  <c r="E275" i="18"/>
  <c r="D275" i="18"/>
  <c r="C275" i="18"/>
  <c r="B275" i="18"/>
  <c r="A275" i="18"/>
  <c r="K274" i="18"/>
  <c r="F274" i="18"/>
  <c r="E274" i="18"/>
  <c r="D274" i="18"/>
  <c r="C274" i="18"/>
  <c r="B274" i="18"/>
  <c r="A274" i="18"/>
  <c r="I273" i="18"/>
  <c r="F273" i="18"/>
  <c r="H273" i="18" s="1"/>
  <c r="E273" i="18"/>
  <c r="D273" i="18"/>
  <c r="C273" i="18"/>
  <c r="B273" i="18"/>
  <c r="A273" i="18"/>
  <c r="F272" i="18"/>
  <c r="E272" i="18"/>
  <c r="D272" i="18"/>
  <c r="C272" i="18"/>
  <c r="B272" i="18"/>
  <c r="A272" i="18"/>
  <c r="I271" i="18"/>
  <c r="F271" i="18"/>
  <c r="H271" i="18" s="1"/>
  <c r="E271" i="18"/>
  <c r="D271" i="18"/>
  <c r="C271" i="18"/>
  <c r="B271" i="18"/>
  <c r="A271" i="18"/>
  <c r="K270" i="18"/>
  <c r="F270" i="18"/>
  <c r="E270" i="18"/>
  <c r="D270" i="18"/>
  <c r="C270" i="18"/>
  <c r="B270" i="18"/>
  <c r="A270" i="18"/>
  <c r="I269" i="18"/>
  <c r="F269" i="18"/>
  <c r="H269" i="18" s="1"/>
  <c r="E269" i="18"/>
  <c r="D269" i="18"/>
  <c r="C269" i="18"/>
  <c r="B269" i="18"/>
  <c r="A269" i="18"/>
  <c r="F268" i="18"/>
  <c r="E268" i="18"/>
  <c r="D268" i="18"/>
  <c r="C268" i="18"/>
  <c r="B268" i="18"/>
  <c r="A268" i="18"/>
  <c r="I267" i="18"/>
  <c r="F267" i="18"/>
  <c r="H267" i="18" s="1"/>
  <c r="E267" i="18"/>
  <c r="D267" i="18"/>
  <c r="C267" i="18"/>
  <c r="B267" i="18"/>
  <c r="A267" i="18"/>
  <c r="K266" i="18"/>
  <c r="F266" i="18"/>
  <c r="E266" i="18"/>
  <c r="D266" i="18"/>
  <c r="C266" i="18"/>
  <c r="B266" i="18"/>
  <c r="A266" i="18"/>
  <c r="I265" i="18"/>
  <c r="F265" i="18"/>
  <c r="H265" i="18" s="1"/>
  <c r="E265" i="18"/>
  <c r="D265" i="18"/>
  <c r="C265" i="18"/>
  <c r="B265" i="18"/>
  <c r="A265" i="18"/>
  <c r="F264" i="18"/>
  <c r="E264" i="18"/>
  <c r="D264" i="18"/>
  <c r="C264" i="18"/>
  <c r="B264" i="18"/>
  <c r="A264" i="18"/>
  <c r="I263" i="18"/>
  <c r="F263" i="18"/>
  <c r="H263" i="18" s="1"/>
  <c r="E263" i="18"/>
  <c r="D263" i="18"/>
  <c r="C263" i="18"/>
  <c r="B263" i="18"/>
  <c r="A263" i="18"/>
  <c r="K262" i="18"/>
  <c r="F262" i="18"/>
  <c r="E262" i="18"/>
  <c r="D262" i="18"/>
  <c r="C262" i="18"/>
  <c r="B262" i="18"/>
  <c r="A262" i="18"/>
  <c r="I261" i="18"/>
  <c r="F261" i="18"/>
  <c r="H261" i="18" s="1"/>
  <c r="E261" i="18"/>
  <c r="D261" i="18"/>
  <c r="C261" i="18"/>
  <c r="B261" i="18"/>
  <c r="A261" i="18"/>
  <c r="F260" i="18"/>
  <c r="E260" i="18"/>
  <c r="D260" i="18"/>
  <c r="C260" i="18"/>
  <c r="B260" i="18"/>
  <c r="A260" i="18"/>
  <c r="I259" i="18"/>
  <c r="F259" i="18"/>
  <c r="H259" i="18" s="1"/>
  <c r="E259" i="18"/>
  <c r="D259" i="18"/>
  <c r="C259" i="18"/>
  <c r="B259" i="18"/>
  <c r="A259" i="18"/>
  <c r="K258" i="18"/>
  <c r="F258" i="18"/>
  <c r="E258" i="18"/>
  <c r="D258" i="18"/>
  <c r="C258" i="18"/>
  <c r="B258" i="18"/>
  <c r="A258" i="18"/>
  <c r="I257" i="18"/>
  <c r="F257" i="18"/>
  <c r="H257" i="18" s="1"/>
  <c r="E257" i="18"/>
  <c r="D257" i="18"/>
  <c r="C257" i="18"/>
  <c r="B257" i="18"/>
  <c r="A257" i="18"/>
  <c r="F256" i="18"/>
  <c r="E256" i="18"/>
  <c r="D256" i="18"/>
  <c r="C256" i="18"/>
  <c r="B256" i="18"/>
  <c r="A256" i="18"/>
  <c r="I255" i="18"/>
  <c r="F255" i="18"/>
  <c r="H255" i="18" s="1"/>
  <c r="E255" i="18"/>
  <c r="D255" i="18"/>
  <c r="C255" i="18"/>
  <c r="B255" i="18"/>
  <c r="A255" i="18"/>
  <c r="K254" i="18"/>
  <c r="F254" i="18"/>
  <c r="E254" i="18"/>
  <c r="D254" i="18"/>
  <c r="C254" i="18"/>
  <c r="B254" i="18"/>
  <c r="A254" i="18"/>
  <c r="I253" i="18"/>
  <c r="F253" i="18"/>
  <c r="H253" i="18" s="1"/>
  <c r="E253" i="18"/>
  <c r="D253" i="18"/>
  <c r="C253" i="18"/>
  <c r="B253" i="18"/>
  <c r="A253" i="18"/>
  <c r="F252" i="18"/>
  <c r="E252" i="18"/>
  <c r="D252" i="18"/>
  <c r="C252" i="18"/>
  <c r="B252" i="18"/>
  <c r="A252" i="18"/>
  <c r="I251" i="18"/>
  <c r="F251" i="18"/>
  <c r="H251" i="18" s="1"/>
  <c r="E251" i="18"/>
  <c r="D251" i="18"/>
  <c r="C251" i="18"/>
  <c r="B251" i="18"/>
  <c r="A251" i="18"/>
  <c r="K250" i="18"/>
  <c r="F250" i="18"/>
  <c r="E250" i="18"/>
  <c r="D250" i="18"/>
  <c r="C250" i="18"/>
  <c r="B250" i="18"/>
  <c r="A250" i="18"/>
  <c r="I249" i="18"/>
  <c r="F249" i="18"/>
  <c r="H249" i="18" s="1"/>
  <c r="E249" i="18"/>
  <c r="D249" i="18"/>
  <c r="C249" i="18"/>
  <c r="B249" i="18"/>
  <c r="A249" i="18"/>
  <c r="F248" i="18"/>
  <c r="E248" i="18"/>
  <c r="D248" i="18"/>
  <c r="C248" i="18"/>
  <c r="B248" i="18"/>
  <c r="A248" i="18"/>
  <c r="I247" i="18"/>
  <c r="F247" i="18"/>
  <c r="H247" i="18" s="1"/>
  <c r="E247" i="18"/>
  <c r="D247" i="18"/>
  <c r="C247" i="18"/>
  <c r="B247" i="18"/>
  <c r="A247" i="18"/>
  <c r="K246" i="18"/>
  <c r="F246" i="18"/>
  <c r="E246" i="18"/>
  <c r="D246" i="18"/>
  <c r="C246" i="18"/>
  <c r="B246" i="18"/>
  <c r="A246" i="18"/>
  <c r="I245" i="18"/>
  <c r="F245" i="18"/>
  <c r="H245" i="18" s="1"/>
  <c r="E245" i="18"/>
  <c r="D245" i="18"/>
  <c r="C245" i="18"/>
  <c r="B245" i="18"/>
  <c r="A245" i="18"/>
  <c r="F244" i="18"/>
  <c r="E244" i="18"/>
  <c r="D244" i="18"/>
  <c r="C244" i="18"/>
  <c r="B244" i="18"/>
  <c r="A244" i="18"/>
  <c r="I243" i="18"/>
  <c r="F243" i="18"/>
  <c r="H243" i="18" s="1"/>
  <c r="E243" i="18"/>
  <c r="D243" i="18"/>
  <c r="C243" i="18"/>
  <c r="B243" i="18"/>
  <c r="A243" i="18"/>
  <c r="K242" i="18"/>
  <c r="F242" i="18"/>
  <c r="E242" i="18"/>
  <c r="D242" i="18"/>
  <c r="C242" i="18"/>
  <c r="B242" i="18"/>
  <c r="A242" i="18"/>
  <c r="I241" i="18"/>
  <c r="F241" i="18"/>
  <c r="H241" i="18" s="1"/>
  <c r="E241" i="18"/>
  <c r="D241" i="18"/>
  <c r="C241" i="18"/>
  <c r="B241" i="18"/>
  <c r="A241" i="18"/>
  <c r="F240" i="18"/>
  <c r="E240" i="18"/>
  <c r="D240" i="18"/>
  <c r="C240" i="18"/>
  <c r="B240" i="18"/>
  <c r="A240" i="18"/>
  <c r="I239" i="18"/>
  <c r="F239" i="18"/>
  <c r="H239" i="18" s="1"/>
  <c r="E239" i="18"/>
  <c r="D239" i="18"/>
  <c r="C239" i="18"/>
  <c r="B239" i="18"/>
  <c r="A239" i="18"/>
  <c r="K238" i="18"/>
  <c r="F238" i="18"/>
  <c r="E238" i="18"/>
  <c r="D238" i="18"/>
  <c r="C238" i="18"/>
  <c r="B238" i="18"/>
  <c r="A238" i="18"/>
  <c r="I237" i="18"/>
  <c r="F237" i="18"/>
  <c r="H237" i="18" s="1"/>
  <c r="E237" i="18"/>
  <c r="D237" i="18"/>
  <c r="C237" i="18"/>
  <c r="B237" i="18"/>
  <c r="A237" i="18"/>
  <c r="F236" i="18"/>
  <c r="E236" i="18"/>
  <c r="D236" i="18"/>
  <c r="C236" i="18"/>
  <c r="B236" i="18"/>
  <c r="A236" i="18"/>
  <c r="I235" i="18"/>
  <c r="F235" i="18"/>
  <c r="H235" i="18" s="1"/>
  <c r="E235" i="18"/>
  <c r="D235" i="18"/>
  <c r="C235" i="18"/>
  <c r="B235" i="18"/>
  <c r="A235" i="18"/>
  <c r="K234" i="18"/>
  <c r="F234" i="18"/>
  <c r="E234" i="18"/>
  <c r="D234" i="18"/>
  <c r="C234" i="18"/>
  <c r="B234" i="18"/>
  <c r="A234" i="18"/>
  <c r="I233" i="18"/>
  <c r="F233" i="18"/>
  <c r="H233" i="18" s="1"/>
  <c r="E233" i="18"/>
  <c r="D233" i="18"/>
  <c r="C233" i="18"/>
  <c r="B233" i="18"/>
  <c r="A233" i="18"/>
  <c r="F232" i="18"/>
  <c r="E232" i="18"/>
  <c r="D232" i="18"/>
  <c r="C232" i="18"/>
  <c r="B232" i="18"/>
  <c r="A232" i="18"/>
  <c r="I231" i="18"/>
  <c r="F231" i="18"/>
  <c r="H231" i="18" s="1"/>
  <c r="E231" i="18"/>
  <c r="D231" i="18"/>
  <c r="C231" i="18"/>
  <c r="B231" i="18"/>
  <c r="A231" i="18"/>
  <c r="K230" i="18"/>
  <c r="F230" i="18"/>
  <c r="E230" i="18"/>
  <c r="D230" i="18"/>
  <c r="C230" i="18"/>
  <c r="B230" i="18"/>
  <c r="A230" i="18"/>
  <c r="I229" i="18"/>
  <c r="F229" i="18"/>
  <c r="H229" i="18" s="1"/>
  <c r="E229" i="18"/>
  <c r="D229" i="18"/>
  <c r="C229" i="18"/>
  <c r="B229" i="18"/>
  <c r="A229" i="18"/>
  <c r="F228" i="18"/>
  <c r="E228" i="18"/>
  <c r="D228" i="18"/>
  <c r="C228" i="18"/>
  <c r="B228" i="18"/>
  <c r="A228" i="18"/>
  <c r="I227" i="18"/>
  <c r="F227" i="18"/>
  <c r="H227" i="18" s="1"/>
  <c r="E227" i="18"/>
  <c r="D227" i="18"/>
  <c r="C227" i="18"/>
  <c r="B227" i="18"/>
  <c r="A227" i="18"/>
  <c r="K226" i="18"/>
  <c r="F226" i="18"/>
  <c r="E226" i="18"/>
  <c r="D226" i="18"/>
  <c r="C226" i="18"/>
  <c r="B226" i="18"/>
  <c r="A226" i="18"/>
  <c r="I225" i="18"/>
  <c r="F225" i="18"/>
  <c r="H225" i="18" s="1"/>
  <c r="E225" i="18"/>
  <c r="D225" i="18"/>
  <c r="C225" i="18"/>
  <c r="B225" i="18"/>
  <c r="A225" i="18"/>
  <c r="F224" i="18"/>
  <c r="E224" i="18"/>
  <c r="D224" i="18"/>
  <c r="C224" i="18"/>
  <c r="B224" i="18"/>
  <c r="A224" i="18"/>
  <c r="I223" i="18"/>
  <c r="F223" i="18"/>
  <c r="H223" i="18" s="1"/>
  <c r="E223" i="18"/>
  <c r="D223" i="18"/>
  <c r="C223" i="18"/>
  <c r="B223" i="18"/>
  <c r="A223" i="18"/>
  <c r="K222" i="18"/>
  <c r="F222" i="18"/>
  <c r="E222" i="18"/>
  <c r="D222" i="18"/>
  <c r="C222" i="18"/>
  <c r="B222" i="18"/>
  <c r="A222" i="18"/>
  <c r="I221" i="18"/>
  <c r="F221" i="18"/>
  <c r="H221" i="18" s="1"/>
  <c r="E221" i="18"/>
  <c r="D221" i="18"/>
  <c r="C221" i="18"/>
  <c r="B221" i="18"/>
  <c r="A221" i="18"/>
  <c r="F220" i="18"/>
  <c r="E220" i="18"/>
  <c r="D220" i="18"/>
  <c r="C220" i="18"/>
  <c r="B220" i="18"/>
  <c r="A220" i="18"/>
  <c r="I219" i="18"/>
  <c r="F219" i="18"/>
  <c r="H219" i="18" s="1"/>
  <c r="E219" i="18"/>
  <c r="D219" i="18"/>
  <c r="C219" i="18"/>
  <c r="B219" i="18"/>
  <c r="A219" i="18"/>
  <c r="K218" i="18"/>
  <c r="F218" i="18"/>
  <c r="E218" i="18"/>
  <c r="D218" i="18"/>
  <c r="C218" i="18"/>
  <c r="B218" i="18"/>
  <c r="A218" i="18"/>
  <c r="I217" i="18"/>
  <c r="F217" i="18"/>
  <c r="H217" i="18" s="1"/>
  <c r="E217" i="18"/>
  <c r="D217" i="18"/>
  <c r="C217" i="18"/>
  <c r="B217" i="18"/>
  <c r="A217" i="18"/>
  <c r="F216" i="18"/>
  <c r="E216" i="18"/>
  <c r="D216" i="18"/>
  <c r="C216" i="18"/>
  <c r="B216" i="18"/>
  <c r="A216" i="18"/>
  <c r="I215" i="18"/>
  <c r="F215" i="18"/>
  <c r="H215" i="18" s="1"/>
  <c r="E215" i="18"/>
  <c r="D215" i="18"/>
  <c r="C215" i="18"/>
  <c r="B215" i="18"/>
  <c r="A215" i="18"/>
  <c r="K214" i="18"/>
  <c r="F214" i="18"/>
  <c r="E214" i="18"/>
  <c r="D214" i="18"/>
  <c r="C214" i="18"/>
  <c r="B214" i="18"/>
  <c r="A214" i="18"/>
  <c r="I213" i="18"/>
  <c r="F213" i="18"/>
  <c r="H213" i="18" s="1"/>
  <c r="E213" i="18"/>
  <c r="D213" i="18"/>
  <c r="C213" i="18"/>
  <c r="B213" i="18"/>
  <c r="A213" i="18"/>
  <c r="F212" i="18"/>
  <c r="E212" i="18"/>
  <c r="D212" i="18"/>
  <c r="C212" i="18"/>
  <c r="B212" i="18"/>
  <c r="A212" i="18"/>
  <c r="I211" i="18"/>
  <c r="F211" i="18"/>
  <c r="H211" i="18" s="1"/>
  <c r="E211" i="18"/>
  <c r="D211" i="18"/>
  <c r="C211" i="18"/>
  <c r="B211" i="18"/>
  <c r="A211" i="18"/>
  <c r="K210" i="18"/>
  <c r="F210" i="18"/>
  <c r="E210" i="18"/>
  <c r="D210" i="18"/>
  <c r="C210" i="18"/>
  <c r="B210" i="18"/>
  <c r="A210" i="18"/>
  <c r="I209" i="18"/>
  <c r="F209" i="18"/>
  <c r="H209" i="18" s="1"/>
  <c r="E209" i="18"/>
  <c r="D209" i="18"/>
  <c r="C209" i="18"/>
  <c r="B209" i="18"/>
  <c r="A209" i="18"/>
  <c r="F208" i="18"/>
  <c r="E208" i="18"/>
  <c r="D208" i="18"/>
  <c r="C208" i="18"/>
  <c r="B208" i="18"/>
  <c r="A208" i="18"/>
  <c r="I207" i="18"/>
  <c r="F207" i="18"/>
  <c r="H207" i="18" s="1"/>
  <c r="E207" i="18"/>
  <c r="D207" i="18"/>
  <c r="C207" i="18"/>
  <c r="B207" i="18"/>
  <c r="A207" i="18"/>
  <c r="K206" i="18"/>
  <c r="F206" i="18"/>
  <c r="E206" i="18"/>
  <c r="D206" i="18"/>
  <c r="C206" i="18"/>
  <c r="B206" i="18"/>
  <c r="A206" i="18"/>
  <c r="I205" i="18"/>
  <c r="F205" i="18"/>
  <c r="H205" i="18" s="1"/>
  <c r="E205" i="18"/>
  <c r="D205" i="18"/>
  <c r="C205" i="18"/>
  <c r="B205" i="18"/>
  <c r="A205" i="18"/>
  <c r="F204" i="18"/>
  <c r="E204" i="18"/>
  <c r="D204" i="18"/>
  <c r="C204" i="18"/>
  <c r="B204" i="18"/>
  <c r="A204" i="18"/>
  <c r="I203" i="18"/>
  <c r="F203" i="18"/>
  <c r="H203" i="18" s="1"/>
  <c r="E203" i="18"/>
  <c r="D203" i="18"/>
  <c r="C203" i="18"/>
  <c r="B203" i="18"/>
  <c r="A203" i="18"/>
  <c r="K202" i="18"/>
  <c r="F202" i="18"/>
  <c r="E202" i="18"/>
  <c r="D202" i="18"/>
  <c r="C202" i="18"/>
  <c r="B202" i="18"/>
  <c r="A202" i="18"/>
  <c r="I201" i="18"/>
  <c r="F201" i="18"/>
  <c r="H201" i="18" s="1"/>
  <c r="E201" i="18"/>
  <c r="D201" i="18"/>
  <c r="C201" i="18"/>
  <c r="B201" i="18"/>
  <c r="A201" i="18"/>
  <c r="F200" i="18"/>
  <c r="E200" i="18"/>
  <c r="D200" i="18"/>
  <c r="C200" i="18"/>
  <c r="B200" i="18"/>
  <c r="A200" i="18"/>
  <c r="I199" i="18"/>
  <c r="F199" i="18"/>
  <c r="H199" i="18" s="1"/>
  <c r="E199" i="18"/>
  <c r="D199" i="18"/>
  <c r="C199" i="18"/>
  <c r="B199" i="18"/>
  <c r="A199" i="18"/>
  <c r="K198" i="18"/>
  <c r="F198" i="18"/>
  <c r="E198" i="18"/>
  <c r="D198" i="18"/>
  <c r="C198" i="18"/>
  <c r="B198" i="18"/>
  <c r="A198" i="18"/>
  <c r="I197" i="18"/>
  <c r="F197" i="18"/>
  <c r="H197" i="18" s="1"/>
  <c r="E197" i="18"/>
  <c r="D197" i="18"/>
  <c r="C197" i="18"/>
  <c r="B197" i="18"/>
  <c r="A197" i="18"/>
  <c r="F196" i="18"/>
  <c r="E196" i="18"/>
  <c r="D196" i="18"/>
  <c r="C196" i="18"/>
  <c r="B196" i="18"/>
  <c r="A196" i="18"/>
  <c r="I195" i="18"/>
  <c r="F195" i="18"/>
  <c r="H195" i="18" s="1"/>
  <c r="E195" i="18"/>
  <c r="D195" i="18"/>
  <c r="C195" i="18"/>
  <c r="B195" i="18"/>
  <c r="A195" i="18"/>
  <c r="K194" i="18"/>
  <c r="F194" i="18"/>
  <c r="E194" i="18"/>
  <c r="D194" i="18"/>
  <c r="C194" i="18"/>
  <c r="B194" i="18"/>
  <c r="A194" i="18"/>
  <c r="I193" i="18"/>
  <c r="F193" i="18"/>
  <c r="H193" i="18" s="1"/>
  <c r="E193" i="18"/>
  <c r="D193" i="18"/>
  <c r="C193" i="18"/>
  <c r="B193" i="18"/>
  <c r="A193" i="18"/>
  <c r="F192" i="18"/>
  <c r="E192" i="18"/>
  <c r="D192" i="18"/>
  <c r="C192" i="18"/>
  <c r="B192" i="18"/>
  <c r="A192" i="18"/>
  <c r="I191" i="18"/>
  <c r="F191" i="18"/>
  <c r="H191" i="18" s="1"/>
  <c r="E191" i="18"/>
  <c r="D191" i="18"/>
  <c r="C191" i="18"/>
  <c r="B191" i="18"/>
  <c r="A191" i="18"/>
  <c r="K190" i="18"/>
  <c r="F190" i="18"/>
  <c r="E190" i="18"/>
  <c r="D190" i="18"/>
  <c r="C190" i="18"/>
  <c r="B190" i="18"/>
  <c r="A190" i="18"/>
  <c r="I189" i="18"/>
  <c r="F189" i="18"/>
  <c r="H189" i="18" s="1"/>
  <c r="E189" i="18"/>
  <c r="D189" i="18"/>
  <c r="C189" i="18"/>
  <c r="B189" i="18"/>
  <c r="A189" i="18"/>
  <c r="F188" i="18"/>
  <c r="E188" i="18"/>
  <c r="D188" i="18"/>
  <c r="C188" i="18"/>
  <c r="B188" i="18"/>
  <c r="A188" i="18"/>
  <c r="I187" i="18"/>
  <c r="F187" i="18"/>
  <c r="H187" i="18" s="1"/>
  <c r="E187" i="18"/>
  <c r="D187" i="18"/>
  <c r="C187" i="18"/>
  <c r="B187" i="18"/>
  <c r="A187" i="18"/>
  <c r="K186" i="18"/>
  <c r="F186" i="18"/>
  <c r="E186" i="18"/>
  <c r="D186" i="18"/>
  <c r="C186" i="18"/>
  <c r="B186" i="18"/>
  <c r="A186" i="18"/>
  <c r="I185" i="18"/>
  <c r="F185" i="18"/>
  <c r="H185" i="18" s="1"/>
  <c r="E185" i="18"/>
  <c r="D185" i="18"/>
  <c r="C185" i="18"/>
  <c r="B185" i="18"/>
  <c r="A185" i="18"/>
  <c r="F184" i="18"/>
  <c r="E184" i="18"/>
  <c r="D184" i="18"/>
  <c r="C184" i="18"/>
  <c r="B184" i="18"/>
  <c r="A184" i="18"/>
  <c r="I183" i="18"/>
  <c r="F183" i="18"/>
  <c r="H183" i="18" s="1"/>
  <c r="E183" i="18"/>
  <c r="D183" i="18"/>
  <c r="C183" i="18"/>
  <c r="B183" i="18"/>
  <c r="A183" i="18"/>
  <c r="K182" i="18"/>
  <c r="F182" i="18"/>
  <c r="E182" i="18"/>
  <c r="D182" i="18"/>
  <c r="C182" i="18"/>
  <c r="B182" i="18"/>
  <c r="A182" i="18"/>
  <c r="I181" i="18"/>
  <c r="F181" i="18"/>
  <c r="H181" i="18" s="1"/>
  <c r="E181" i="18"/>
  <c r="D181" i="18"/>
  <c r="C181" i="18"/>
  <c r="B181" i="18"/>
  <c r="A181" i="18"/>
  <c r="F180" i="18"/>
  <c r="E180" i="18"/>
  <c r="D180" i="18"/>
  <c r="C180" i="18"/>
  <c r="B180" i="18"/>
  <c r="A180" i="18"/>
  <c r="I179" i="18"/>
  <c r="F179" i="18"/>
  <c r="H179" i="18" s="1"/>
  <c r="E179" i="18"/>
  <c r="D179" i="18"/>
  <c r="C179" i="18"/>
  <c r="B179" i="18"/>
  <c r="A179" i="18"/>
  <c r="K178" i="18"/>
  <c r="F178" i="18"/>
  <c r="E178" i="18"/>
  <c r="D178" i="18"/>
  <c r="C178" i="18"/>
  <c r="B178" i="18"/>
  <c r="A178" i="18"/>
  <c r="I177" i="18"/>
  <c r="F177" i="18"/>
  <c r="H177" i="18" s="1"/>
  <c r="E177" i="18"/>
  <c r="D177" i="18"/>
  <c r="C177" i="18"/>
  <c r="B177" i="18"/>
  <c r="A177" i="18"/>
  <c r="F176" i="18"/>
  <c r="E176" i="18"/>
  <c r="D176" i="18"/>
  <c r="C176" i="18"/>
  <c r="B176" i="18"/>
  <c r="A176" i="18"/>
  <c r="I175" i="18"/>
  <c r="F175" i="18"/>
  <c r="H175" i="18" s="1"/>
  <c r="E175" i="18"/>
  <c r="D175" i="18"/>
  <c r="C175" i="18"/>
  <c r="B175" i="18"/>
  <c r="A175" i="18"/>
  <c r="K174" i="18"/>
  <c r="F174" i="18"/>
  <c r="E174" i="18"/>
  <c r="D174" i="18"/>
  <c r="C174" i="18"/>
  <c r="B174" i="18"/>
  <c r="A174" i="18"/>
  <c r="I173" i="18"/>
  <c r="F173" i="18"/>
  <c r="H173" i="18" s="1"/>
  <c r="E173" i="18"/>
  <c r="D173" i="18"/>
  <c r="C173" i="18"/>
  <c r="B173" i="18"/>
  <c r="A173" i="18"/>
  <c r="F172" i="18"/>
  <c r="E172" i="18"/>
  <c r="D172" i="18"/>
  <c r="C172" i="18"/>
  <c r="B172" i="18"/>
  <c r="A172" i="18"/>
  <c r="I171" i="18"/>
  <c r="F171" i="18"/>
  <c r="H171" i="18" s="1"/>
  <c r="E171" i="18"/>
  <c r="D171" i="18"/>
  <c r="C171" i="18"/>
  <c r="B171" i="18"/>
  <c r="A171" i="18"/>
  <c r="K170" i="18"/>
  <c r="F170" i="18"/>
  <c r="E170" i="18"/>
  <c r="D170" i="18"/>
  <c r="C170" i="18"/>
  <c r="B170" i="18"/>
  <c r="A170" i="18"/>
  <c r="I169" i="18"/>
  <c r="F169" i="18"/>
  <c r="H169" i="18" s="1"/>
  <c r="E169" i="18"/>
  <c r="D169" i="18"/>
  <c r="C169" i="18"/>
  <c r="B169" i="18"/>
  <c r="A169" i="18"/>
  <c r="F168" i="18"/>
  <c r="E168" i="18"/>
  <c r="D168" i="18"/>
  <c r="C168" i="18"/>
  <c r="B168" i="18"/>
  <c r="A168" i="18"/>
  <c r="I167" i="18"/>
  <c r="F167" i="18"/>
  <c r="H167" i="18" s="1"/>
  <c r="E167" i="18"/>
  <c r="D167" i="18"/>
  <c r="C167" i="18"/>
  <c r="B167" i="18"/>
  <c r="A167" i="18"/>
  <c r="K166" i="18"/>
  <c r="F166" i="18"/>
  <c r="E166" i="18"/>
  <c r="D166" i="18"/>
  <c r="C166" i="18"/>
  <c r="B166" i="18"/>
  <c r="A166" i="18"/>
  <c r="I165" i="18"/>
  <c r="F165" i="18"/>
  <c r="H165" i="18" s="1"/>
  <c r="E165" i="18"/>
  <c r="D165" i="18"/>
  <c r="C165" i="18"/>
  <c r="B165" i="18"/>
  <c r="A165" i="18"/>
  <c r="F164" i="18"/>
  <c r="E164" i="18"/>
  <c r="D164" i="18"/>
  <c r="C164" i="18"/>
  <c r="B164" i="18"/>
  <c r="A164" i="18"/>
  <c r="I163" i="18"/>
  <c r="F163" i="18"/>
  <c r="H163" i="18" s="1"/>
  <c r="E163" i="18"/>
  <c r="D163" i="18"/>
  <c r="C163" i="18"/>
  <c r="B163" i="18"/>
  <c r="A163" i="18"/>
  <c r="K162" i="18"/>
  <c r="F162" i="18"/>
  <c r="E162" i="18"/>
  <c r="D162" i="18"/>
  <c r="C162" i="18"/>
  <c r="B162" i="18"/>
  <c r="A162" i="18"/>
  <c r="I161" i="18"/>
  <c r="F161" i="18"/>
  <c r="H161" i="18" s="1"/>
  <c r="E161" i="18"/>
  <c r="D161" i="18"/>
  <c r="C161" i="18"/>
  <c r="B161" i="18"/>
  <c r="A161" i="18"/>
  <c r="F160" i="18"/>
  <c r="E160" i="18"/>
  <c r="D160" i="18"/>
  <c r="C160" i="18"/>
  <c r="B160" i="18"/>
  <c r="A160" i="18"/>
  <c r="I159" i="18"/>
  <c r="F159" i="18"/>
  <c r="H159" i="18" s="1"/>
  <c r="E159" i="18"/>
  <c r="D159" i="18"/>
  <c r="C159" i="18"/>
  <c r="B159" i="18"/>
  <c r="A159" i="18"/>
  <c r="K158" i="18"/>
  <c r="F158" i="18"/>
  <c r="E158" i="18"/>
  <c r="D158" i="18"/>
  <c r="C158" i="18"/>
  <c r="B158" i="18"/>
  <c r="A158" i="18"/>
  <c r="I157" i="18"/>
  <c r="F157" i="18"/>
  <c r="H157" i="18" s="1"/>
  <c r="E157" i="18"/>
  <c r="D157" i="18"/>
  <c r="C157" i="18"/>
  <c r="B157" i="18"/>
  <c r="A157" i="18"/>
  <c r="F156" i="18"/>
  <c r="E156" i="18"/>
  <c r="D156" i="18"/>
  <c r="C156" i="18"/>
  <c r="B156" i="18"/>
  <c r="A156" i="18"/>
  <c r="I155" i="18"/>
  <c r="F155" i="18"/>
  <c r="H155" i="18" s="1"/>
  <c r="E155" i="18"/>
  <c r="D155" i="18"/>
  <c r="C155" i="18"/>
  <c r="B155" i="18"/>
  <c r="A155" i="18"/>
  <c r="K154" i="18"/>
  <c r="F154" i="18"/>
  <c r="E154" i="18"/>
  <c r="D154" i="18"/>
  <c r="C154" i="18"/>
  <c r="B154" i="18"/>
  <c r="A154" i="18"/>
  <c r="I153" i="18"/>
  <c r="F153" i="18"/>
  <c r="H153" i="18" s="1"/>
  <c r="E153" i="18"/>
  <c r="D153" i="18"/>
  <c r="C153" i="18"/>
  <c r="B153" i="18"/>
  <c r="A153" i="18"/>
  <c r="F152" i="18"/>
  <c r="E152" i="18"/>
  <c r="D152" i="18"/>
  <c r="C152" i="18"/>
  <c r="B152" i="18"/>
  <c r="A152" i="18"/>
  <c r="F151" i="18"/>
  <c r="E151" i="18"/>
  <c r="D151" i="18"/>
  <c r="C151" i="18"/>
  <c r="B151" i="18"/>
  <c r="A151" i="18"/>
  <c r="F150" i="18"/>
  <c r="E150" i="18"/>
  <c r="D150" i="18"/>
  <c r="C150" i="18"/>
  <c r="B150" i="18"/>
  <c r="A150" i="18"/>
  <c r="J149" i="18"/>
  <c r="I149" i="18"/>
  <c r="H149" i="18"/>
  <c r="F149" i="18"/>
  <c r="K149" i="18" s="1"/>
  <c r="N149" i="18" s="1"/>
  <c r="O149" i="18" s="1"/>
  <c r="E149" i="18"/>
  <c r="D149" i="18"/>
  <c r="C149" i="18"/>
  <c r="B149" i="18"/>
  <c r="A149" i="18"/>
  <c r="K148" i="18"/>
  <c r="F148" i="18"/>
  <c r="E148" i="18"/>
  <c r="D148" i="18"/>
  <c r="C148" i="18"/>
  <c r="B148" i="18"/>
  <c r="A148" i="18"/>
  <c r="J147" i="18"/>
  <c r="I147" i="18"/>
  <c r="H147" i="18"/>
  <c r="F147" i="18"/>
  <c r="K147" i="18" s="1"/>
  <c r="E147" i="18"/>
  <c r="D147" i="18"/>
  <c r="C147" i="18"/>
  <c r="B147" i="18"/>
  <c r="A147" i="18"/>
  <c r="K146" i="18"/>
  <c r="F146" i="18"/>
  <c r="E146" i="18"/>
  <c r="D146" i="18"/>
  <c r="C146" i="18"/>
  <c r="B146" i="18"/>
  <c r="A146" i="18"/>
  <c r="J145" i="18"/>
  <c r="I145" i="18"/>
  <c r="H145" i="18"/>
  <c r="F145" i="18"/>
  <c r="K145" i="18" s="1"/>
  <c r="N145" i="18" s="1"/>
  <c r="O145" i="18" s="1"/>
  <c r="E145" i="18"/>
  <c r="D145" i="18"/>
  <c r="C145" i="18"/>
  <c r="B145" i="18"/>
  <c r="A145" i="18"/>
  <c r="K144" i="18"/>
  <c r="F144" i="18"/>
  <c r="E144" i="18"/>
  <c r="D144" i="18"/>
  <c r="C144" i="18"/>
  <c r="B144" i="18"/>
  <c r="A144" i="18"/>
  <c r="J143" i="18"/>
  <c r="I143" i="18"/>
  <c r="H143" i="18"/>
  <c r="F143" i="18"/>
  <c r="K143" i="18" s="1"/>
  <c r="E143" i="18"/>
  <c r="D143" i="18"/>
  <c r="C143" i="18"/>
  <c r="B143" i="18"/>
  <c r="A143" i="18"/>
  <c r="K142" i="18"/>
  <c r="F142" i="18"/>
  <c r="E142" i="18"/>
  <c r="D142" i="18"/>
  <c r="C142" i="18"/>
  <c r="B142" i="18"/>
  <c r="A142" i="18"/>
  <c r="J141" i="18"/>
  <c r="I141" i="18"/>
  <c r="H141" i="18"/>
  <c r="F141" i="18"/>
  <c r="K141" i="18" s="1"/>
  <c r="N141" i="18" s="1"/>
  <c r="O141" i="18" s="1"/>
  <c r="E141" i="18"/>
  <c r="D141" i="18"/>
  <c r="C141" i="18"/>
  <c r="B141" i="18"/>
  <c r="A141" i="18"/>
  <c r="K140" i="18"/>
  <c r="F140" i="18"/>
  <c r="E140" i="18"/>
  <c r="D140" i="18"/>
  <c r="C140" i="18"/>
  <c r="B140" i="18"/>
  <c r="A140" i="18"/>
  <c r="J139" i="18"/>
  <c r="I139" i="18"/>
  <c r="H139" i="18"/>
  <c r="F139" i="18"/>
  <c r="K139" i="18" s="1"/>
  <c r="E139" i="18"/>
  <c r="D139" i="18"/>
  <c r="C139" i="18"/>
  <c r="B139" i="18"/>
  <c r="A139" i="18"/>
  <c r="K138" i="18"/>
  <c r="F138" i="18"/>
  <c r="E138" i="18"/>
  <c r="D138" i="18"/>
  <c r="C138" i="18"/>
  <c r="B138" i="18"/>
  <c r="A138" i="18"/>
  <c r="J137" i="18"/>
  <c r="I137" i="18"/>
  <c r="H137" i="18"/>
  <c r="F137" i="18"/>
  <c r="K137" i="18" s="1"/>
  <c r="N137" i="18" s="1"/>
  <c r="O137" i="18" s="1"/>
  <c r="E137" i="18"/>
  <c r="D137" i="18"/>
  <c r="C137" i="18"/>
  <c r="B137" i="18"/>
  <c r="A137" i="18"/>
  <c r="K136" i="18"/>
  <c r="F136" i="18"/>
  <c r="E136" i="18"/>
  <c r="D136" i="18"/>
  <c r="C136" i="18"/>
  <c r="B136" i="18"/>
  <c r="A136" i="18"/>
  <c r="J135" i="18"/>
  <c r="I135" i="18"/>
  <c r="H135" i="18"/>
  <c r="F135" i="18"/>
  <c r="K135" i="18" s="1"/>
  <c r="E135" i="18"/>
  <c r="D135" i="18"/>
  <c r="C135" i="18"/>
  <c r="B135" i="18"/>
  <c r="A135" i="18"/>
  <c r="K134" i="18"/>
  <c r="F134" i="18"/>
  <c r="E134" i="18"/>
  <c r="D134" i="18"/>
  <c r="C134" i="18"/>
  <c r="B134" i="18"/>
  <c r="A134" i="18"/>
  <c r="J133" i="18"/>
  <c r="I133" i="18"/>
  <c r="H133" i="18"/>
  <c r="F133" i="18"/>
  <c r="K133" i="18" s="1"/>
  <c r="K726" i="18" s="1"/>
  <c r="E133" i="18"/>
  <c r="D133" i="18"/>
  <c r="C133" i="18"/>
  <c r="B133" i="18"/>
  <c r="A133" i="18"/>
  <c r="K132" i="18"/>
  <c r="F132" i="18"/>
  <c r="E132" i="18"/>
  <c r="D132" i="18"/>
  <c r="C132" i="18"/>
  <c r="B132" i="18"/>
  <c r="A132" i="18"/>
  <c r="J131" i="18"/>
  <c r="I131" i="18"/>
  <c r="H131" i="18"/>
  <c r="F131" i="18"/>
  <c r="K131" i="18" s="1"/>
  <c r="E131" i="18"/>
  <c r="D131" i="18"/>
  <c r="C131" i="18"/>
  <c r="B131" i="18"/>
  <c r="A131" i="18"/>
  <c r="K130" i="18"/>
  <c r="F130" i="18"/>
  <c r="E130" i="18"/>
  <c r="D130" i="18"/>
  <c r="C130" i="18"/>
  <c r="B130" i="18"/>
  <c r="A130" i="18"/>
  <c r="J129" i="18"/>
  <c r="I129" i="18"/>
  <c r="H129" i="18"/>
  <c r="F129" i="18"/>
  <c r="K129" i="18" s="1"/>
  <c r="N129" i="18" s="1"/>
  <c r="O129" i="18" s="1"/>
  <c r="E129" i="18"/>
  <c r="D129" i="18"/>
  <c r="C129" i="18"/>
  <c r="B129" i="18"/>
  <c r="A129" i="18"/>
  <c r="K128" i="18"/>
  <c r="F128" i="18"/>
  <c r="E128" i="18"/>
  <c r="D128" i="18"/>
  <c r="C128" i="18"/>
  <c r="B128" i="18"/>
  <c r="A128" i="18"/>
  <c r="J127" i="18"/>
  <c r="I127" i="18"/>
  <c r="H127" i="18"/>
  <c r="F127" i="18"/>
  <c r="K127" i="18" s="1"/>
  <c r="E127" i="18"/>
  <c r="D127" i="18"/>
  <c r="C127" i="18"/>
  <c r="B127" i="18"/>
  <c r="A127" i="18"/>
  <c r="K126" i="18"/>
  <c r="F126" i="18"/>
  <c r="E126" i="18"/>
  <c r="D126" i="18"/>
  <c r="C126" i="18"/>
  <c r="B126" i="18"/>
  <c r="A126" i="18"/>
  <c r="J125" i="18"/>
  <c r="I125" i="18"/>
  <c r="H125" i="18"/>
  <c r="F125" i="18"/>
  <c r="K125" i="18" s="1"/>
  <c r="N125" i="18" s="1"/>
  <c r="O125" i="18" s="1"/>
  <c r="E125" i="18"/>
  <c r="D125" i="18"/>
  <c r="C125" i="18"/>
  <c r="B125" i="18"/>
  <c r="A125" i="18"/>
  <c r="K124" i="18"/>
  <c r="F124" i="18"/>
  <c r="E124" i="18"/>
  <c r="D124" i="18"/>
  <c r="C124" i="18"/>
  <c r="B124" i="18"/>
  <c r="A124" i="18"/>
  <c r="J123" i="18"/>
  <c r="I123" i="18"/>
  <c r="H123" i="18"/>
  <c r="F123" i="18"/>
  <c r="K123" i="18" s="1"/>
  <c r="E123" i="18"/>
  <c r="D123" i="18"/>
  <c r="C123" i="18"/>
  <c r="B123" i="18"/>
  <c r="A123" i="18"/>
  <c r="K122" i="18"/>
  <c r="F122" i="18"/>
  <c r="E122" i="18"/>
  <c r="D122" i="18"/>
  <c r="C122" i="18"/>
  <c r="B122" i="18"/>
  <c r="A122" i="18"/>
  <c r="J121" i="18"/>
  <c r="I121" i="18"/>
  <c r="H121" i="18"/>
  <c r="F121" i="18"/>
  <c r="K121" i="18" s="1"/>
  <c r="N121" i="18" s="1"/>
  <c r="O121" i="18" s="1"/>
  <c r="E121" i="18"/>
  <c r="D121" i="18"/>
  <c r="C121" i="18"/>
  <c r="B121" i="18"/>
  <c r="A121" i="18"/>
  <c r="K120" i="18"/>
  <c r="F120" i="18"/>
  <c r="E120" i="18"/>
  <c r="D120" i="18"/>
  <c r="C120" i="18"/>
  <c r="B120" i="18"/>
  <c r="A120" i="18"/>
  <c r="J119" i="18"/>
  <c r="I119" i="18"/>
  <c r="H119" i="18"/>
  <c r="F119" i="18"/>
  <c r="K119" i="18" s="1"/>
  <c r="E119" i="18"/>
  <c r="D119" i="18"/>
  <c r="C119" i="18"/>
  <c r="B119" i="18"/>
  <c r="A119" i="18"/>
  <c r="K118" i="18"/>
  <c r="F118" i="18"/>
  <c r="E118" i="18"/>
  <c r="D118" i="18"/>
  <c r="C118" i="18"/>
  <c r="B118" i="18"/>
  <c r="A118" i="18"/>
  <c r="J117" i="18"/>
  <c r="I117" i="18"/>
  <c r="H117" i="18"/>
  <c r="F117" i="18"/>
  <c r="K117" i="18" s="1"/>
  <c r="N117" i="18" s="1"/>
  <c r="O117" i="18" s="1"/>
  <c r="E117" i="18"/>
  <c r="D117" i="18"/>
  <c r="C117" i="18"/>
  <c r="B117" i="18"/>
  <c r="A117" i="18"/>
  <c r="K116" i="18"/>
  <c r="F116" i="18"/>
  <c r="E116" i="18"/>
  <c r="D116" i="18"/>
  <c r="C116" i="18"/>
  <c r="B116" i="18"/>
  <c r="A116" i="18"/>
  <c r="J115" i="18"/>
  <c r="I115" i="18"/>
  <c r="H115" i="18"/>
  <c r="F115" i="18"/>
  <c r="K115" i="18" s="1"/>
  <c r="E115" i="18"/>
  <c r="D115" i="18"/>
  <c r="C115" i="18"/>
  <c r="B115" i="18"/>
  <c r="A115" i="18"/>
  <c r="K114" i="18"/>
  <c r="F114" i="18"/>
  <c r="E114" i="18"/>
  <c r="D114" i="18"/>
  <c r="C114" i="18"/>
  <c r="B114" i="18"/>
  <c r="A114" i="18"/>
  <c r="J113" i="18"/>
  <c r="I113" i="18"/>
  <c r="H113" i="18"/>
  <c r="F113" i="18"/>
  <c r="K113" i="18" s="1"/>
  <c r="N113" i="18" s="1"/>
  <c r="O113" i="18" s="1"/>
  <c r="E113" i="18"/>
  <c r="D113" i="18"/>
  <c r="C113" i="18"/>
  <c r="B113" i="18"/>
  <c r="A113" i="18"/>
  <c r="K112" i="18"/>
  <c r="F112" i="18"/>
  <c r="E112" i="18"/>
  <c r="D112" i="18"/>
  <c r="C112" i="18"/>
  <c r="B112" i="18"/>
  <c r="A112" i="18"/>
  <c r="J111" i="18"/>
  <c r="I111" i="18"/>
  <c r="H111" i="18"/>
  <c r="F111" i="18"/>
  <c r="K111" i="18" s="1"/>
  <c r="E111" i="18"/>
  <c r="D111" i="18"/>
  <c r="C111" i="18"/>
  <c r="B111" i="18"/>
  <c r="A111" i="18"/>
  <c r="K110" i="18"/>
  <c r="F110" i="18"/>
  <c r="E110" i="18"/>
  <c r="D110" i="18"/>
  <c r="C110" i="18"/>
  <c r="B110" i="18"/>
  <c r="A110" i="18"/>
  <c r="J109" i="18"/>
  <c r="I109" i="18"/>
  <c r="H109" i="18"/>
  <c r="F109" i="18"/>
  <c r="K109" i="18" s="1"/>
  <c r="N109" i="18" s="1"/>
  <c r="O109" i="18" s="1"/>
  <c r="E109" i="18"/>
  <c r="D109" i="18"/>
  <c r="C109" i="18"/>
  <c r="B109" i="18"/>
  <c r="A109" i="18"/>
  <c r="K108" i="18"/>
  <c r="F108" i="18"/>
  <c r="E108" i="18"/>
  <c r="D108" i="18"/>
  <c r="C108" i="18"/>
  <c r="B108" i="18"/>
  <c r="A108" i="18"/>
  <c r="J107" i="18"/>
  <c r="I107" i="18"/>
  <c r="H107" i="18"/>
  <c r="F107" i="18"/>
  <c r="K107" i="18" s="1"/>
  <c r="E107" i="18"/>
  <c r="D107" i="18"/>
  <c r="C107" i="18"/>
  <c r="B107" i="18"/>
  <c r="A107" i="18"/>
  <c r="K106" i="18"/>
  <c r="F106" i="18"/>
  <c r="E106" i="18"/>
  <c r="D106" i="18"/>
  <c r="C106" i="18"/>
  <c r="B106" i="18"/>
  <c r="A106" i="18"/>
  <c r="J105" i="18"/>
  <c r="I105" i="18"/>
  <c r="H105" i="18"/>
  <c r="F105" i="18"/>
  <c r="K105" i="18" s="1"/>
  <c r="N105" i="18" s="1"/>
  <c r="O105" i="18" s="1"/>
  <c r="E105" i="18"/>
  <c r="D105" i="18"/>
  <c r="C105" i="18"/>
  <c r="B105" i="18"/>
  <c r="A105" i="18"/>
  <c r="K104" i="18"/>
  <c r="F104" i="18"/>
  <c r="E104" i="18"/>
  <c r="D104" i="18"/>
  <c r="C104" i="18"/>
  <c r="B104" i="18"/>
  <c r="A104" i="18"/>
  <c r="J103" i="18"/>
  <c r="I103" i="18"/>
  <c r="H103" i="18"/>
  <c r="F103" i="18"/>
  <c r="K103" i="18" s="1"/>
  <c r="E103" i="18"/>
  <c r="D103" i="18"/>
  <c r="C103" i="18"/>
  <c r="B103" i="18"/>
  <c r="A103" i="18"/>
  <c r="K102" i="18"/>
  <c r="F102" i="18"/>
  <c r="E102" i="18"/>
  <c r="D102" i="18"/>
  <c r="C102" i="18"/>
  <c r="B102" i="18"/>
  <c r="A102" i="18"/>
  <c r="J101" i="18"/>
  <c r="I101" i="18"/>
  <c r="H101" i="18"/>
  <c r="F101" i="18"/>
  <c r="K101" i="18" s="1"/>
  <c r="N101" i="18" s="1"/>
  <c r="O101" i="18" s="1"/>
  <c r="E101" i="18"/>
  <c r="D101" i="18"/>
  <c r="C101" i="18"/>
  <c r="B101" i="18"/>
  <c r="A101" i="18"/>
  <c r="K100" i="18"/>
  <c r="F100" i="18"/>
  <c r="E100" i="18"/>
  <c r="D100" i="18"/>
  <c r="C100" i="18"/>
  <c r="B100" i="18"/>
  <c r="A100" i="18"/>
  <c r="J99" i="18"/>
  <c r="I99" i="18"/>
  <c r="H99" i="18"/>
  <c r="F99" i="18"/>
  <c r="K99" i="18" s="1"/>
  <c r="E99" i="18"/>
  <c r="D99" i="18"/>
  <c r="C99" i="18"/>
  <c r="B99" i="18"/>
  <c r="A99" i="18"/>
  <c r="K98" i="18"/>
  <c r="F98" i="18"/>
  <c r="E98" i="18"/>
  <c r="D98" i="18"/>
  <c r="C98" i="18"/>
  <c r="B98" i="18"/>
  <c r="A98" i="18"/>
  <c r="J97" i="18"/>
  <c r="I97" i="18"/>
  <c r="H97" i="18"/>
  <c r="F97" i="18"/>
  <c r="K97" i="18" s="1"/>
  <c r="N97" i="18" s="1"/>
  <c r="O97" i="18" s="1"/>
  <c r="E97" i="18"/>
  <c r="D97" i="18"/>
  <c r="C97" i="18"/>
  <c r="B97" i="18"/>
  <c r="A97" i="18"/>
  <c r="K96" i="18"/>
  <c r="F96" i="18"/>
  <c r="E96" i="18"/>
  <c r="D96" i="18"/>
  <c r="C96" i="18"/>
  <c r="B96" i="18"/>
  <c r="A96" i="18"/>
  <c r="J95" i="18"/>
  <c r="I95" i="18"/>
  <c r="H95" i="18"/>
  <c r="F95" i="18"/>
  <c r="K95" i="18" s="1"/>
  <c r="E95" i="18"/>
  <c r="D95" i="18"/>
  <c r="C95" i="18"/>
  <c r="B95" i="18"/>
  <c r="A95" i="18"/>
  <c r="K94" i="18"/>
  <c r="F94" i="18"/>
  <c r="E94" i="18"/>
  <c r="D94" i="18"/>
  <c r="C94" i="18"/>
  <c r="B94" i="18"/>
  <c r="A94" i="18"/>
  <c r="J93" i="18"/>
  <c r="I93" i="18"/>
  <c r="H93" i="18"/>
  <c r="F93" i="18"/>
  <c r="K93" i="18" s="1"/>
  <c r="N93" i="18" s="1"/>
  <c r="O93" i="18" s="1"/>
  <c r="E93" i="18"/>
  <c r="D93" i="18"/>
  <c r="C93" i="18"/>
  <c r="B93" i="18"/>
  <c r="A93" i="18"/>
  <c r="K92" i="18"/>
  <c r="F92" i="18"/>
  <c r="E92" i="18"/>
  <c r="D92" i="18"/>
  <c r="C92" i="18"/>
  <c r="B92" i="18"/>
  <c r="A92" i="18"/>
  <c r="J91" i="18"/>
  <c r="I91" i="18"/>
  <c r="H91" i="18"/>
  <c r="F91" i="18"/>
  <c r="K91" i="18" s="1"/>
  <c r="E91" i="18"/>
  <c r="D91" i="18"/>
  <c r="C91" i="18"/>
  <c r="B91" i="18"/>
  <c r="A91" i="18"/>
  <c r="K90" i="18"/>
  <c r="F90" i="18"/>
  <c r="E90" i="18"/>
  <c r="D90" i="18"/>
  <c r="C90" i="18"/>
  <c r="B90" i="18"/>
  <c r="A90" i="18"/>
  <c r="J89" i="18"/>
  <c r="I89" i="18"/>
  <c r="H89" i="18"/>
  <c r="F89" i="18"/>
  <c r="K89" i="18" s="1"/>
  <c r="N89" i="18" s="1"/>
  <c r="O89" i="18" s="1"/>
  <c r="E89" i="18"/>
  <c r="D89" i="18"/>
  <c r="C89" i="18"/>
  <c r="B89" i="18"/>
  <c r="A89" i="18"/>
  <c r="K88" i="18"/>
  <c r="F88" i="18"/>
  <c r="E88" i="18"/>
  <c r="D88" i="18"/>
  <c r="C88" i="18"/>
  <c r="B88" i="18"/>
  <c r="A88" i="18"/>
  <c r="J87" i="18"/>
  <c r="I87" i="18"/>
  <c r="H87" i="18"/>
  <c r="F87" i="18"/>
  <c r="K87" i="18" s="1"/>
  <c r="E87" i="18"/>
  <c r="D87" i="18"/>
  <c r="C87" i="18"/>
  <c r="B87" i="18"/>
  <c r="A87" i="18"/>
  <c r="K86" i="18"/>
  <c r="F86" i="18"/>
  <c r="E86" i="18"/>
  <c r="D86" i="18"/>
  <c r="C86" i="18"/>
  <c r="B86" i="18"/>
  <c r="A86" i="18"/>
  <c r="J85" i="18"/>
  <c r="I85" i="18"/>
  <c r="H85" i="18"/>
  <c r="F85" i="18"/>
  <c r="K85" i="18" s="1"/>
  <c r="N85" i="18" s="1"/>
  <c r="O85" i="18" s="1"/>
  <c r="E85" i="18"/>
  <c r="D85" i="18"/>
  <c r="C85" i="18"/>
  <c r="B85" i="18"/>
  <c r="A85" i="18"/>
  <c r="K84" i="18"/>
  <c r="F84" i="18"/>
  <c r="E84" i="18"/>
  <c r="D84" i="18"/>
  <c r="C84" i="18"/>
  <c r="B84" i="18"/>
  <c r="A84" i="18"/>
  <c r="J83" i="18"/>
  <c r="I83" i="18"/>
  <c r="H83" i="18"/>
  <c r="F83" i="18"/>
  <c r="K83" i="18" s="1"/>
  <c r="E83" i="18"/>
  <c r="D83" i="18"/>
  <c r="C83" i="18"/>
  <c r="B83" i="18"/>
  <c r="A83" i="18"/>
  <c r="K82" i="18"/>
  <c r="F82" i="18"/>
  <c r="E82" i="18"/>
  <c r="D82" i="18"/>
  <c r="C82" i="18"/>
  <c r="B82" i="18"/>
  <c r="A82" i="18"/>
  <c r="J81" i="18"/>
  <c r="I81" i="18"/>
  <c r="H81" i="18"/>
  <c r="F81" i="18"/>
  <c r="K81" i="18" s="1"/>
  <c r="N81" i="18" s="1"/>
  <c r="O81" i="18" s="1"/>
  <c r="E81" i="18"/>
  <c r="D81" i="18"/>
  <c r="C81" i="18"/>
  <c r="B81" i="18"/>
  <c r="A81" i="18"/>
  <c r="K80" i="18"/>
  <c r="F80" i="18"/>
  <c r="E80" i="18"/>
  <c r="D80" i="18"/>
  <c r="C80" i="18"/>
  <c r="B80" i="18"/>
  <c r="A80" i="18"/>
  <c r="J79" i="18"/>
  <c r="I79" i="18"/>
  <c r="H79" i="18"/>
  <c r="F79" i="18"/>
  <c r="K79" i="18" s="1"/>
  <c r="E79" i="18"/>
  <c r="D79" i="18"/>
  <c r="C79" i="18"/>
  <c r="B79" i="18"/>
  <c r="A79" i="18"/>
  <c r="K78" i="18"/>
  <c r="F78" i="18"/>
  <c r="E78" i="18"/>
  <c r="D78" i="18"/>
  <c r="C78" i="18"/>
  <c r="B78" i="18"/>
  <c r="A78" i="18"/>
  <c r="J77" i="18"/>
  <c r="I77" i="18"/>
  <c r="H77" i="18"/>
  <c r="F77" i="18"/>
  <c r="K77" i="18" s="1"/>
  <c r="N77" i="18" s="1"/>
  <c r="O77" i="18" s="1"/>
  <c r="E77" i="18"/>
  <c r="D77" i="18"/>
  <c r="C77" i="18"/>
  <c r="B77" i="18"/>
  <c r="A77" i="18"/>
  <c r="K76" i="18"/>
  <c r="F76" i="18"/>
  <c r="E76" i="18"/>
  <c r="D76" i="18"/>
  <c r="C76" i="18"/>
  <c r="B76" i="18"/>
  <c r="A76" i="18"/>
  <c r="J75" i="18"/>
  <c r="I75" i="18"/>
  <c r="H75" i="18"/>
  <c r="F75" i="18"/>
  <c r="K75" i="18" s="1"/>
  <c r="E75" i="18"/>
  <c r="D75" i="18"/>
  <c r="C75" i="18"/>
  <c r="B75" i="18"/>
  <c r="A75" i="18"/>
  <c r="K74" i="18"/>
  <c r="F74" i="18"/>
  <c r="E74" i="18"/>
  <c r="D74" i="18"/>
  <c r="C74" i="18"/>
  <c r="B74" i="18"/>
  <c r="A74" i="18"/>
  <c r="J73" i="18"/>
  <c r="I73" i="18"/>
  <c r="H73" i="18"/>
  <c r="F73" i="18"/>
  <c r="K73" i="18" s="1"/>
  <c r="N73" i="18" s="1"/>
  <c r="O73" i="18" s="1"/>
  <c r="E73" i="18"/>
  <c r="D73" i="18"/>
  <c r="C73" i="18"/>
  <c r="B73" i="18"/>
  <c r="A73" i="18"/>
  <c r="K72" i="18"/>
  <c r="F72" i="18"/>
  <c r="E72" i="18"/>
  <c r="D72" i="18"/>
  <c r="C72" i="18"/>
  <c r="B72" i="18"/>
  <c r="A72" i="18"/>
  <c r="J71" i="18"/>
  <c r="I71" i="18"/>
  <c r="H71" i="18"/>
  <c r="F71" i="18"/>
  <c r="K71" i="18" s="1"/>
  <c r="E71" i="18"/>
  <c r="D71" i="18"/>
  <c r="C71" i="18"/>
  <c r="B71" i="18"/>
  <c r="A71" i="18"/>
  <c r="K70" i="18"/>
  <c r="F70" i="18"/>
  <c r="E70" i="18"/>
  <c r="D70" i="18"/>
  <c r="C70" i="18"/>
  <c r="B70" i="18"/>
  <c r="A70" i="18"/>
  <c r="J69" i="18"/>
  <c r="I69" i="18"/>
  <c r="H69" i="18"/>
  <c r="F69" i="18"/>
  <c r="K69" i="18" s="1"/>
  <c r="N69" i="18" s="1"/>
  <c r="O69" i="18" s="1"/>
  <c r="E69" i="18"/>
  <c r="D69" i="18"/>
  <c r="C69" i="18"/>
  <c r="B69" i="18"/>
  <c r="A69" i="18"/>
  <c r="K68" i="18"/>
  <c r="F68" i="18"/>
  <c r="E68" i="18"/>
  <c r="D68" i="18"/>
  <c r="C68" i="18"/>
  <c r="B68" i="18"/>
  <c r="A68" i="18"/>
  <c r="J67" i="18"/>
  <c r="I67" i="18"/>
  <c r="H67" i="18"/>
  <c r="F67" i="18"/>
  <c r="K67" i="18" s="1"/>
  <c r="E67" i="18"/>
  <c r="D67" i="18"/>
  <c r="C67" i="18"/>
  <c r="B67" i="18"/>
  <c r="A67" i="18"/>
  <c r="K66" i="18"/>
  <c r="F66" i="18"/>
  <c r="E66" i="18"/>
  <c r="D66" i="18"/>
  <c r="C66" i="18"/>
  <c r="B66" i="18"/>
  <c r="A66" i="18"/>
  <c r="J65" i="18"/>
  <c r="I65" i="18"/>
  <c r="H65" i="18"/>
  <c r="F65" i="18"/>
  <c r="K65" i="18" s="1"/>
  <c r="N65" i="18" s="1"/>
  <c r="O65" i="18" s="1"/>
  <c r="E65" i="18"/>
  <c r="D65" i="18"/>
  <c r="C65" i="18"/>
  <c r="B65" i="18"/>
  <c r="A65" i="18"/>
  <c r="K64" i="18"/>
  <c r="F64" i="18"/>
  <c r="E64" i="18"/>
  <c r="D64" i="18"/>
  <c r="C64" i="18"/>
  <c r="B64" i="18"/>
  <c r="A64" i="18"/>
  <c r="J63" i="18"/>
  <c r="I63" i="18"/>
  <c r="H63" i="18"/>
  <c r="F63" i="18"/>
  <c r="K63" i="18" s="1"/>
  <c r="E63" i="18"/>
  <c r="D63" i="18"/>
  <c r="C63" i="18"/>
  <c r="B63" i="18"/>
  <c r="A63" i="18"/>
  <c r="K62" i="18"/>
  <c r="F62" i="18"/>
  <c r="E62" i="18"/>
  <c r="D62" i="18"/>
  <c r="C62" i="18"/>
  <c r="B62" i="18"/>
  <c r="A62" i="18"/>
  <c r="J61" i="18"/>
  <c r="I61" i="18"/>
  <c r="H61" i="18"/>
  <c r="F61" i="18"/>
  <c r="K61" i="18" s="1"/>
  <c r="N61" i="18" s="1"/>
  <c r="O61" i="18" s="1"/>
  <c r="E61" i="18"/>
  <c r="D61" i="18"/>
  <c r="C61" i="18"/>
  <c r="B61" i="18"/>
  <c r="A61" i="18"/>
  <c r="K60" i="18"/>
  <c r="F60" i="18"/>
  <c r="E60" i="18"/>
  <c r="D60" i="18"/>
  <c r="C60" i="18"/>
  <c r="B60" i="18"/>
  <c r="A60" i="18"/>
  <c r="J59" i="18"/>
  <c r="I59" i="18"/>
  <c r="H59" i="18"/>
  <c r="F59" i="18"/>
  <c r="K59" i="18" s="1"/>
  <c r="E59" i="18"/>
  <c r="D59" i="18"/>
  <c r="C59" i="18"/>
  <c r="B59" i="18"/>
  <c r="A59" i="18"/>
  <c r="K58" i="18"/>
  <c r="F58" i="18"/>
  <c r="E58" i="18"/>
  <c r="D58" i="18"/>
  <c r="C58" i="18"/>
  <c r="B58" i="18"/>
  <c r="A58" i="18"/>
  <c r="J57" i="18"/>
  <c r="I57" i="18"/>
  <c r="H57" i="18"/>
  <c r="F57" i="18"/>
  <c r="K57" i="18" s="1"/>
  <c r="E57" i="18"/>
  <c r="D57" i="18"/>
  <c r="C57" i="18"/>
  <c r="B57" i="18"/>
  <c r="A57" i="18"/>
  <c r="K56" i="18"/>
  <c r="F56" i="18"/>
  <c r="E56" i="18"/>
  <c r="D56" i="18"/>
  <c r="C56" i="18"/>
  <c r="B56" i="18"/>
  <c r="A56" i="18"/>
  <c r="A54" i="18"/>
  <c r="F50" i="18"/>
  <c r="E50" i="18"/>
  <c r="D50" i="18"/>
  <c r="C50" i="18"/>
  <c r="B50" i="18"/>
  <c r="A50" i="18"/>
  <c r="F49" i="18"/>
  <c r="E49" i="18"/>
  <c r="D49" i="18"/>
  <c r="C49" i="18"/>
  <c r="B49" i="18"/>
  <c r="A49" i="18"/>
  <c r="F48" i="18"/>
  <c r="E48" i="18"/>
  <c r="D48" i="18"/>
  <c r="C48" i="18"/>
  <c r="B48" i="18"/>
  <c r="A48" i="18"/>
  <c r="F47" i="18"/>
  <c r="E47" i="18"/>
  <c r="D47" i="18"/>
  <c r="C47" i="18"/>
  <c r="B47" i="18"/>
  <c r="A47" i="18"/>
  <c r="F46" i="18"/>
  <c r="E46" i="18"/>
  <c r="D46" i="18"/>
  <c r="C46" i="18"/>
  <c r="B46" i="18"/>
  <c r="A46" i="18"/>
  <c r="F45" i="18"/>
  <c r="E45" i="18"/>
  <c r="D45" i="18"/>
  <c r="C45" i="18"/>
  <c r="B45" i="18"/>
  <c r="A45" i="18"/>
  <c r="F44" i="18"/>
  <c r="E44" i="18"/>
  <c r="D44" i="18"/>
  <c r="C44" i="18"/>
  <c r="B44" i="18"/>
  <c r="A44" i="18"/>
  <c r="F43" i="18"/>
  <c r="E43" i="18"/>
  <c r="D43" i="18"/>
  <c r="C43" i="18"/>
  <c r="B43" i="18"/>
  <c r="A43" i="18"/>
  <c r="F42" i="18"/>
  <c r="E42" i="18"/>
  <c r="D42" i="18"/>
  <c r="C42" i="18"/>
  <c r="B42" i="18"/>
  <c r="A42" i="18"/>
  <c r="F41" i="18"/>
  <c r="E41" i="18"/>
  <c r="D41" i="18"/>
  <c r="C41" i="18"/>
  <c r="B41" i="18"/>
  <c r="A41" i="18"/>
  <c r="F40" i="18"/>
  <c r="E40" i="18"/>
  <c r="D40" i="18"/>
  <c r="C40" i="18"/>
  <c r="B40" i="18"/>
  <c r="A40" i="18"/>
  <c r="F39" i="18"/>
  <c r="E39" i="18"/>
  <c r="D39" i="18"/>
  <c r="C39" i="18"/>
  <c r="B39" i="18"/>
  <c r="A39" i="18"/>
  <c r="F38" i="18"/>
  <c r="E38" i="18"/>
  <c r="D38" i="18"/>
  <c r="C38" i="18"/>
  <c r="B38" i="18"/>
  <c r="A38" i="18"/>
  <c r="F37" i="18"/>
  <c r="E37" i="18"/>
  <c r="D37" i="18"/>
  <c r="C37" i="18"/>
  <c r="B37" i="18"/>
  <c r="A37" i="18"/>
  <c r="F36" i="18"/>
  <c r="E36" i="18"/>
  <c r="D36" i="18"/>
  <c r="C36" i="18"/>
  <c r="B36" i="18"/>
  <c r="A36" i="18"/>
  <c r="F35" i="18"/>
  <c r="E35" i="18"/>
  <c r="D35" i="18"/>
  <c r="C35" i="18"/>
  <c r="B35" i="18"/>
  <c r="A35" i="18"/>
  <c r="F34" i="18"/>
  <c r="E34" i="18"/>
  <c r="D34" i="18"/>
  <c r="C34" i="18"/>
  <c r="B34" i="18"/>
  <c r="A34" i="18"/>
  <c r="F33" i="18"/>
  <c r="E33" i="18"/>
  <c r="D33" i="18"/>
  <c r="C33" i="18"/>
  <c r="B33" i="18"/>
  <c r="A33" i="18"/>
  <c r="F32" i="18"/>
  <c r="E32" i="18"/>
  <c r="D32" i="18"/>
  <c r="C32" i="18"/>
  <c r="B32" i="18"/>
  <c r="A32" i="18"/>
  <c r="F31" i="18"/>
  <c r="E31" i="18"/>
  <c r="D31" i="18"/>
  <c r="C31" i="18"/>
  <c r="B31" i="18"/>
  <c r="A31" i="18"/>
  <c r="F30" i="18"/>
  <c r="E30" i="18"/>
  <c r="D30" i="18"/>
  <c r="C30" i="18"/>
  <c r="B30" i="18"/>
  <c r="A30" i="18"/>
  <c r="F29" i="18"/>
  <c r="E29" i="18"/>
  <c r="D29" i="18"/>
  <c r="C29" i="18"/>
  <c r="B29" i="18"/>
  <c r="A29" i="18"/>
  <c r="F28" i="18"/>
  <c r="E28" i="18"/>
  <c r="D28" i="18"/>
  <c r="C28" i="18"/>
  <c r="B28" i="18"/>
  <c r="A28" i="18"/>
  <c r="F27" i="18"/>
  <c r="E27" i="18"/>
  <c r="D27" i="18"/>
  <c r="C27" i="18"/>
  <c r="B27" i="18"/>
  <c r="A27" i="18"/>
  <c r="F26" i="18"/>
  <c r="E26" i="18"/>
  <c r="D26" i="18"/>
  <c r="C26" i="18"/>
  <c r="B26" i="18"/>
  <c r="A26" i="18"/>
  <c r="F25" i="18"/>
  <c r="E25" i="18"/>
  <c r="D25" i="18"/>
  <c r="C25" i="18"/>
  <c r="B25" i="18"/>
  <c r="A25" i="18"/>
  <c r="F24" i="18"/>
  <c r="E24" i="18"/>
  <c r="D24" i="18"/>
  <c r="C24" i="18"/>
  <c r="B24" i="18"/>
  <c r="A24" i="18"/>
  <c r="F23" i="18"/>
  <c r="E23" i="18"/>
  <c r="D23" i="18"/>
  <c r="C23" i="18"/>
  <c r="B23" i="18"/>
  <c r="A23" i="18"/>
  <c r="F22" i="18"/>
  <c r="E22" i="18"/>
  <c r="D22" i="18"/>
  <c r="C22" i="18"/>
  <c r="B22" i="18"/>
  <c r="A22" i="18"/>
  <c r="F21" i="18"/>
  <c r="E21" i="18"/>
  <c r="D21" i="18"/>
  <c r="C21" i="18"/>
  <c r="B21" i="18"/>
  <c r="A21" i="18"/>
  <c r="F20" i="18"/>
  <c r="E20" i="18"/>
  <c r="D20" i="18"/>
  <c r="C20" i="18"/>
  <c r="B20" i="18"/>
  <c r="A20" i="18"/>
  <c r="F19" i="18"/>
  <c r="E19" i="18"/>
  <c r="D19" i="18"/>
  <c r="C19" i="18"/>
  <c r="B19" i="18"/>
  <c r="A19" i="18"/>
  <c r="F18" i="18"/>
  <c r="E18" i="18"/>
  <c r="D18" i="18"/>
  <c r="C18" i="18"/>
  <c r="B18" i="18"/>
  <c r="A18" i="18"/>
  <c r="F17" i="18"/>
  <c r="E17" i="18"/>
  <c r="D17" i="18"/>
  <c r="C17" i="18"/>
  <c r="B17" i="18"/>
  <c r="A17" i="18"/>
  <c r="F16" i="18"/>
  <c r="E16" i="18"/>
  <c r="D16" i="18"/>
  <c r="C16" i="18"/>
  <c r="B16" i="18"/>
  <c r="A16" i="18"/>
  <c r="F15" i="18"/>
  <c r="E15" i="18"/>
  <c r="D15" i="18"/>
  <c r="C15" i="18"/>
  <c r="B15" i="18"/>
  <c r="A15" i="18"/>
  <c r="F14" i="18"/>
  <c r="E14" i="18"/>
  <c r="D14" i="18"/>
  <c r="C14" i="18"/>
  <c r="B14" i="18"/>
  <c r="A14" i="18"/>
  <c r="F13" i="18"/>
  <c r="E13" i="18"/>
  <c r="D13" i="18"/>
  <c r="C13" i="18"/>
  <c r="B13" i="18"/>
  <c r="A13" i="18"/>
  <c r="D10" i="18"/>
  <c r="C5" i="18"/>
  <c r="C5" i="19" s="1"/>
  <c r="C5" i="20" s="1"/>
  <c r="E2" i="18"/>
  <c r="Z45" i="53"/>
  <c r="Y45" i="53"/>
  <c r="X45" i="53"/>
  <c r="W45" i="53"/>
  <c r="V45" i="53"/>
  <c r="U45" i="53"/>
  <c r="T45" i="53"/>
  <c r="S45" i="53"/>
  <c r="R45" i="53"/>
  <c r="Q45" i="53"/>
  <c r="O45" i="53"/>
  <c r="N45" i="53"/>
  <c r="M45" i="53"/>
  <c r="L45" i="53"/>
  <c r="K45" i="53"/>
  <c r="J45" i="53"/>
  <c r="I45" i="53"/>
  <c r="H45" i="53"/>
  <c r="G45" i="53"/>
  <c r="F45" i="53"/>
  <c r="Z44" i="53"/>
  <c r="Y44" i="53"/>
  <c r="X44" i="53"/>
  <c r="W44" i="53"/>
  <c r="V44" i="53"/>
  <c r="U44" i="53"/>
  <c r="T44" i="53"/>
  <c r="S44" i="53"/>
  <c r="R44" i="53"/>
  <c r="Q44" i="53"/>
  <c r="O44" i="53"/>
  <c r="N44" i="53"/>
  <c r="M44" i="53"/>
  <c r="L44" i="53"/>
  <c r="K44" i="53"/>
  <c r="J44" i="53"/>
  <c r="I44" i="53"/>
  <c r="H44" i="53"/>
  <c r="G44" i="53"/>
  <c r="F44" i="53"/>
  <c r="Z43" i="53"/>
  <c r="Y43" i="53"/>
  <c r="X43" i="53"/>
  <c r="W43" i="53"/>
  <c r="V43" i="53"/>
  <c r="U43" i="53"/>
  <c r="T43" i="53"/>
  <c r="S43" i="53"/>
  <c r="R43" i="53"/>
  <c r="Q43" i="53"/>
  <c r="O43" i="53"/>
  <c r="N43" i="53"/>
  <c r="M43" i="53"/>
  <c r="L43" i="53"/>
  <c r="K43" i="53"/>
  <c r="J43" i="53"/>
  <c r="I43" i="53"/>
  <c r="H43" i="53"/>
  <c r="G43" i="53"/>
  <c r="F43" i="53"/>
  <c r="Z42" i="53"/>
  <c r="Y42" i="53"/>
  <c r="X42" i="53"/>
  <c r="W42" i="53"/>
  <c r="V42" i="53"/>
  <c r="U42" i="53"/>
  <c r="T42" i="53"/>
  <c r="S42" i="53"/>
  <c r="R42" i="53"/>
  <c r="Q42" i="53"/>
  <c r="O42" i="53"/>
  <c r="N42" i="53"/>
  <c r="M42" i="53"/>
  <c r="L42" i="53"/>
  <c r="K42" i="53"/>
  <c r="J42" i="53"/>
  <c r="I42" i="53"/>
  <c r="H42" i="53"/>
  <c r="G42" i="53"/>
  <c r="F42" i="53"/>
  <c r="Z35" i="53"/>
  <c r="Y35" i="53"/>
  <c r="X35" i="53"/>
  <c r="W35" i="53"/>
  <c r="V35" i="53"/>
  <c r="U35" i="53"/>
  <c r="T35" i="53"/>
  <c r="S35" i="53"/>
  <c r="R35" i="53"/>
  <c r="Q35" i="53"/>
  <c r="O35" i="53"/>
  <c r="N35" i="53"/>
  <c r="M35" i="53"/>
  <c r="L35" i="53"/>
  <c r="K35" i="53"/>
  <c r="J35" i="53"/>
  <c r="I35" i="53"/>
  <c r="H35" i="53"/>
  <c r="G35" i="53"/>
  <c r="F35" i="53"/>
  <c r="Z34" i="53"/>
  <c r="Y34" i="53"/>
  <c r="X34" i="53"/>
  <c r="W34" i="53"/>
  <c r="V34" i="53"/>
  <c r="U34" i="53"/>
  <c r="T34" i="53"/>
  <c r="S34" i="53"/>
  <c r="R34" i="53"/>
  <c r="Q34" i="53"/>
  <c r="O34" i="53"/>
  <c r="N34" i="53"/>
  <c r="M34" i="53"/>
  <c r="L34" i="53"/>
  <c r="K34" i="53"/>
  <c r="J34" i="53"/>
  <c r="I34" i="53"/>
  <c r="H34" i="53"/>
  <c r="G34" i="53"/>
  <c r="F34" i="53"/>
  <c r="F7" i="53"/>
  <c r="C4" i="53"/>
  <c r="K2" i="53"/>
  <c r="Z46" i="52"/>
  <c r="Y46" i="52"/>
  <c r="X46" i="52"/>
  <c r="W46" i="52"/>
  <c r="V46" i="52"/>
  <c r="U46" i="52"/>
  <c r="T46" i="52"/>
  <c r="S46" i="52"/>
  <c r="R46" i="52"/>
  <c r="Q46" i="52"/>
  <c r="O46" i="52"/>
  <c r="N46" i="52"/>
  <c r="M46" i="52"/>
  <c r="L46" i="52"/>
  <c r="K46" i="52"/>
  <c r="J46" i="52"/>
  <c r="I46" i="52"/>
  <c r="H46" i="52"/>
  <c r="G46" i="52"/>
  <c r="F46" i="52"/>
  <c r="Z45" i="52"/>
  <c r="Y45" i="52"/>
  <c r="X45" i="52"/>
  <c r="W45" i="52"/>
  <c r="V45" i="52"/>
  <c r="U45" i="52"/>
  <c r="T45" i="52"/>
  <c r="S45" i="52"/>
  <c r="R45" i="52"/>
  <c r="Q45" i="52"/>
  <c r="O45" i="52"/>
  <c r="N45" i="52"/>
  <c r="M45" i="52"/>
  <c r="L45" i="52"/>
  <c r="K45" i="52"/>
  <c r="J45" i="52"/>
  <c r="I45" i="52"/>
  <c r="H45" i="52"/>
  <c r="G45" i="52"/>
  <c r="F45" i="52"/>
  <c r="Z44" i="52"/>
  <c r="Y44" i="52"/>
  <c r="X44" i="52"/>
  <c r="W44" i="52"/>
  <c r="V44" i="52"/>
  <c r="U44" i="52"/>
  <c r="T44" i="52"/>
  <c r="S44" i="52"/>
  <c r="R44" i="52"/>
  <c r="Q44" i="52"/>
  <c r="O44" i="52"/>
  <c r="N44" i="52"/>
  <c r="M44" i="52"/>
  <c r="L44" i="52"/>
  <c r="K44" i="52"/>
  <c r="J44" i="52"/>
  <c r="I44" i="52"/>
  <c r="H44" i="52"/>
  <c r="G44" i="52"/>
  <c r="F44" i="52"/>
  <c r="Z43" i="52"/>
  <c r="Y43" i="52"/>
  <c r="X43" i="52"/>
  <c r="W43" i="52"/>
  <c r="V43" i="52"/>
  <c r="U43" i="52"/>
  <c r="T43" i="52"/>
  <c r="S43" i="52"/>
  <c r="R43" i="52"/>
  <c r="Q43" i="52"/>
  <c r="O43" i="52"/>
  <c r="N43" i="52"/>
  <c r="M43" i="52"/>
  <c r="L43" i="52"/>
  <c r="K43" i="52"/>
  <c r="J43" i="52"/>
  <c r="I43" i="52"/>
  <c r="H43" i="52"/>
  <c r="G43" i="52"/>
  <c r="F43" i="52"/>
  <c r="Z42" i="52"/>
  <c r="Y42" i="52"/>
  <c r="X42" i="52"/>
  <c r="W42" i="52"/>
  <c r="V42" i="52"/>
  <c r="U42" i="52"/>
  <c r="T42" i="52"/>
  <c r="S42" i="52"/>
  <c r="R42" i="52"/>
  <c r="Q42" i="52"/>
  <c r="O42" i="52"/>
  <c r="N42" i="52"/>
  <c r="M42" i="52"/>
  <c r="L42" i="52"/>
  <c r="K42" i="52"/>
  <c r="J42" i="52"/>
  <c r="I42" i="52"/>
  <c r="H42" i="52"/>
  <c r="G42" i="52"/>
  <c r="F42" i="52"/>
  <c r="Z35" i="52"/>
  <c r="Y35" i="52"/>
  <c r="X35" i="52"/>
  <c r="W35" i="52"/>
  <c r="V35" i="52"/>
  <c r="U35" i="52"/>
  <c r="T35" i="52"/>
  <c r="S35" i="52"/>
  <c r="R35" i="52"/>
  <c r="Q35" i="52"/>
  <c r="O35" i="52"/>
  <c r="N35" i="52"/>
  <c r="M35" i="52"/>
  <c r="L35" i="52"/>
  <c r="K35" i="52"/>
  <c r="J35" i="52"/>
  <c r="I35" i="52"/>
  <c r="H35" i="52"/>
  <c r="G35" i="52"/>
  <c r="F35" i="52"/>
  <c r="Z34" i="52"/>
  <c r="Y34" i="52"/>
  <c r="X34" i="52"/>
  <c r="W34" i="52"/>
  <c r="V34" i="52"/>
  <c r="U34" i="52"/>
  <c r="T34" i="52"/>
  <c r="S34" i="52"/>
  <c r="R34" i="52"/>
  <c r="Q34" i="52"/>
  <c r="O34" i="52"/>
  <c r="N34" i="52"/>
  <c r="M34" i="52"/>
  <c r="L34" i="52"/>
  <c r="K34" i="52"/>
  <c r="J34" i="52"/>
  <c r="I34" i="52"/>
  <c r="H34" i="52"/>
  <c r="G34" i="52"/>
  <c r="F34" i="52"/>
  <c r="Z32" i="52"/>
  <c r="Y32" i="52"/>
  <c r="X32" i="52"/>
  <c r="W32" i="52"/>
  <c r="V32" i="52"/>
  <c r="U32" i="52"/>
  <c r="T32" i="52"/>
  <c r="S32" i="52"/>
  <c r="R32" i="52"/>
  <c r="Q32" i="52"/>
  <c r="O32" i="52"/>
  <c r="N32" i="52"/>
  <c r="M32" i="52"/>
  <c r="L32" i="52"/>
  <c r="K32" i="52"/>
  <c r="J32" i="52"/>
  <c r="I32" i="52"/>
  <c r="H32" i="52"/>
  <c r="G32" i="52"/>
  <c r="F32" i="52"/>
  <c r="C28" i="52"/>
  <c r="C27" i="52"/>
  <c r="C26" i="52"/>
  <c r="C25" i="52"/>
  <c r="C24" i="52"/>
  <c r="C23" i="52"/>
  <c r="C22" i="52"/>
  <c r="C21" i="52"/>
  <c r="C20" i="52"/>
  <c r="C19" i="52"/>
  <c r="F7" i="52"/>
  <c r="C4" i="52"/>
  <c r="K2" i="52"/>
  <c r="C399" i="51"/>
  <c r="C28" i="53" s="1"/>
  <c r="O398" i="51"/>
  <c r="M398" i="51"/>
  <c r="L398" i="51"/>
  <c r="K398" i="51"/>
  <c r="H398" i="51"/>
  <c r="G398" i="51"/>
  <c r="F398" i="51"/>
  <c r="C398" i="51"/>
  <c r="O397" i="51"/>
  <c r="M397" i="51"/>
  <c r="L397" i="51"/>
  <c r="K397" i="51"/>
  <c r="H397" i="51"/>
  <c r="G397" i="51"/>
  <c r="F397" i="51"/>
  <c r="C397" i="51"/>
  <c r="O396" i="51"/>
  <c r="M396" i="51"/>
  <c r="L396" i="51"/>
  <c r="K396" i="51"/>
  <c r="H396" i="51"/>
  <c r="G396" i="51"/>
  <c r="F396" i="51"/>
  <c r="C396" i="51"/>
  <c r="O395" i="51"/>
  <c r="M395" i="51"/>
  <c r="L395" i="51"/>
  <c r="K395" i="51"/>
  <c r="H395" i="51"/>
  <c r="G395" i="51"/>
  <c r="F395" i="51"/>
  <c r="C395" i="51"/>
  <c r="O394" i="51"/>
  <c r="M394" i="51"/>
  <c r="L394" i="51"/>
  <c r="K394" i="51"/>
  <c r="H394" i="51"/>
  <c r="G394" i="51"/>
  <c r="F394" i="51"/>
  <c r="C394" i="51"/>
  <c r="O393" i="51"/>
  <c r="M393" i="51"/>
  <c r="L393" i="51"/>
  <c r="K393" i="51"/>
  <c r="H393" i="51"/>
  <c r="G393" i="51"/>
  <c r="F393" i="51"/>
  <c r="C393" i="51"/>
  <c r="O392" i="51"/>
  <c r="M392" i="51"/>
  <c r="L392" i="51"/>
  <c r="K392" i="51"/>
  <c r="H392" i="51"/>
  <c r="G392" i="51"/>
  <c r="F392" i="51"/>
  <c r="C392" i="51"/>
  <c r="O391" i="51"/>
  <c r="M391" i="51"/>
  <c r="L391" i="51"/>
  <c r="K391" i="51"/>
  <c r="H391" i="51"/>
  <c r="G391" i="51"/>
  <c r="F391" i="51"/>
  <c r="C391" i="51"/>
  <c r="O390" i="51"/>
  <c r="M390" i="51"/>
  <c r="L390" i="51"/>
  <c r="K390" i="51"/>
  <c r="H390" i="51"/>
  <c r="G390" i="51"/>
  <c r="F390" i="51"/>
  <c r="C390" i="51"/>
  <c r="O389" i="51"/>
  <c r="M389" i="51"/>
  <c r="L389" i="51"/>
  <c r="K389" i="51"/>
  <c r="H389" i="51"/>
  <c r="G389" i="51"/>
  <c r="F389" i="51"/>
  <c r="C389" i="51"/>
  <c r="O388" i="51"/>
  <c r="M388" i="51"/>
  <c r="L388" i="51"/>
  <c r="K388" i="51"/>
  <c r="H388" i="51"/>
  <c r="G388" i="51"/>
  <c r="F388" i="51"/>
  <c r="C388" i="51"/>
  <c r="O387" i="51"/>
  <c r="M387" i="51"/>
  <c r="L387" i="51"/>
  <c r="K387" i="51"/>
  <c r="H387" i="51"/>
  <c r="G387" i="51"/>
  <c r="F387" i="51"/>
  <c r="C387" i="51"/>
  <c r="O386" i="51"/>
  <c r="M386" i="51"/>
  <c r="L386" i="51"/>
  <c r="K386" i="51"/>
  <c r="H386" i="51"/>
  <c r="G386" i="51"/>
  <c r="F386" i="51"/>
  <c r="C386" i="51"/>
  <c r="O385" i="51"/>
  <c r="M385" i="51"/>
  <c r="L385" i="51"/>
  <c r="K385" i="51"/>
  <c r="H385" i="51"/>
  <c r="G385" i="51"/>
  <c r="F385" i="51"/>
  <c r="C385" i="51"/>
  <c r="O384" i="51"/>
  <c r="M384" i="51"/>
  <c r="L384" i="51"/>
  <c r="K384" i="51"/>
  <c r="H384" i="51"/>
  <c r="G384" i="51"/>
  <c r="F384" i="51"/>
  <c r="C384" i="51"/>
  <c r="O383" i="51"/>
  <c r="M383" i="51"/>
  <c r="L383" i="51"/>
  <c r="K383" i="51"/>
  <c r="H383" i="51"/>
  <c r="G383" i="51"/>
  <c r="F383" i="51"/>
  <c r="C383" i="51"/>
  <c r="O382" i="51"/>
  <c r="M382" i="51"/>
  <c r="L382" i="51"/>
  <c r="K382" i="51"/>
  <c r="H382" i="51"/>
  <c r="G382" i="51"/>
  <c r="F382" i="51"/>
  <c r="C382" i="51"/>
  <c r="O381" i="51"/>
  <c r="M381" i="51"/>
  <c r="L381" i="51"/>
  <c r="K381" i="51"/>
  <c r="H381" i="51"/>
  <c r="G381" i="51"/>
  <c r="F381" i="51"/>
  <c r="C381" i="51"/>
  <c r="O380" i="51"/>
  <c r="M380" i="51"/>
  <c r="L380" i="51"/>
  <c r="K380" i="51"/>
  <c r="H380" i="51"/>
  <c r="G380" i="51"/>
  <c r="F380" i="51"/>
  <c r="C380" i="51"/>
  <c r="O379" i="51"/>
  <c r="M379" i="51"/>
  <c r="L379" i="51"/>
  <c r="K379" i="51"/>
  <c r="H379" i="51"/>
  <c r="G379" i="51"/>
  <c r="F379" i="51"/>
  <c r="C379" i="51"/>
  <c r="O378" i="51"/>
  <c r="M378" i="51"/>
  <c r="L378" i="51"/>
  <c r="K378" i="51"/>
  <c r="H378" i="51"/>
  <c r="G378" i="51"/>
  <c r="F378" i="51"/>
  <c r="C378" i="51"/>
  <c r="O377" i="51"/>
  <c r="M377" i="51"/>
  <c r="L377" i="51"/>
  <c r="K377" i="51"/>
  <c r="H377" i="51"/>
  <c r="G377" i="51"/>
  <c r="F377" i="51"/>
  <c r="C377" i="51"/>
  <c r="O376" i="51"/>
  <c r="M376" i="51"/>
  <c r="L376" i="51"/>
  <c r="K376" i="51"/>
  <c r="H376" i="51"/>
  <c r="G376" i="51"/>
  <c r="F376" i="51"/>
  <c r="C376" i="51"/>
  <c r="O375" i="51"/>
  <c r="M375" i="51"/>
  <c r="L375" i="51"/>
  <c r="K375" i="51"/>
  <c r="H375" i="51"/>
  <c r="G375" i="51"/>
  <c r="F375" i="51"/>
  <c r="C375" i="51"/>
  <c r="O374" i="51"/>
  <c r="M374" i="51"/>
  <c r="L374" i="51"/>
  <c r="K374" i="51"/>
  <c r="H374" i="51"/>
  <c r="G374" i="51"/>
  <c r="F374" i="51"/>
  <c r="C374" i="51"/>
  <c r="O373" i="51"/>
  <c r="M373" i="51"/>
  <c r="L373" i="51"/>
  <c r="K373" i="51"/>
  <c r="H373" i="51"/>
  <c r="G373" i="51"/>
  <c r="F373" i="51"/>
  <c r="C373" i="51"/>
  <c r="O372" i="51"/>
  <c r="M372" i="51"/>
  <c r="L372" i="51"/>
  <c r="K372" i="51"/>
  <c r="H372" i="51"/>
  <c r="G372" i="51"/>
  <c r="F372" i="51"/>
  <c r="C372" i="51"/>
  <c r="O371" i="51"/>
  <c r="M371" i="51"/>
  <c r="L371" i="51"/>
  <c r="K371" i="51"/>
  <c r="H371" i="51"/>
  <c r="G371" i="51"/>
  <c r="F371" i="51"/>
  <c r="C371" i="51"/>
  <c r="O370" i="51"/>
  <c r="M370" i="51"/>
  <c r="L370" i="51"/>
  <c r="K370" i="51"/>
  <c r="H370" i="51"/>
  <c r="G370" i="51"/>
  <c r="F370" i="51"/>
  <c r="C370" i="51"/>
  <c r="O369" i="51"/>
  <c r="M369" i="51"/>
  <c r="L369" i="51"/>
  <c r="K369" i="51"/>
  <c r="H369" i="51"/>
  <c r="G369" i="51"/>
  <c r="F369" i="51"/>
  <c r="C369" i="51"/>
  <c r="O368" i="51"/>
  <c r="M368" i="51"/>
  <c r="L368" i="51"/>
  <c r="K368" i="51"/>
  <c r="H368" i="51"/>
  <c r="G368" i="51"/>
  <c r="F368" i="51"/>
  <c r="C368" i="51"/>
  <c r="O367" i="51"/>
  <c r="M367" i="51"/>
  <c r="L367" i="51"/>
  <c r="K367" i="51"/>
  <c r="H367" i="51"/>
  <c r="G367" i="51"/>
  <c r="F367" i="51"/>
  <c r="C367" i="51"/>
  <c r="O366" i="51"/>
  <c r="M366" i="51"/>
  <c r="L366" i="51"/>
  <c r="K366" i="51"/>
  <c r="H366" i="51"/>
  <c r="G366" i="51"/>
  <c r="F366" i="51"/>
  <c r="C366" i="51"/>
  <c r="O365" i="51"/>
  <c r="M365" i="51"/>
  <c r="L365" i="51"/>
  <c r="K365" i="51"/>
  <c r="H365" i="51"/>
  <c r="G365" i="51"/>
  <c r="F365" i="51"/>
  <c r="C365" i="51"/>
  <c r="O364" i="51"/>
  <c r="M364" i="51"/>
  <c r="L364" i="51"/>
  <c r="K364" i="51"/>
  <c r="H364" i="51"/>
  <c r="G364" i="51"/>
  <c r="F364" i="51"/>
  <c r="C364" i="51"/>
  <c r="O363" i="51"/>
  <c r="M363" i="51"/>
  <c r="L363" i="51"/>
  <c r="K363" i="51"/>
  <c r="H363" i="51"/>
  <c r="G363" i="51"/>
  <c r="F363" i="51"/>
  <c r="C363" i="51"/>
  <c r="O362" i="51"/>
  <c r="M362" i="51"/>
  <c r="L362" i="51"/>
  <c r="K362" i="51"/>
  <c r="H362" i="51"/>
  <c r="G362" i="51"/>
  <c r="F362" i="51"/>
  <c r="C362" i="51"/>
  <c r="O361" i="51"/>
  <c r="M361" i="51"/>
  <c r="L361" i="51"/>
  <c r="K361" i="51"/>
  <c r="H361" i="51"/>
  <c r="G361" i="51"/>
  <c r="F361" i="51"/>
  <c r="C361" i="51"/>
  <c r="O360" i="51"/>
  <c r="M360" i="51"/>
  <c r="L360" i="51"/>
  <c r="K360" i="51"/>
  <c r="H360" i="51"/>
  <c r="G360" i="51"/>
  <c r="F360" i="51"/>
  <c r="C360" i="51"/>
  <c r="C359" i="51"/>
  <c r="C351" i="51"/>
  <c r="C27" i="53" s="1"/>
  <c r="O350" i="51"/>
  <c r="M350" i="51"/>
  <c r="L350" i="51"/>
  <c r="K350" i="51"/>
  <c r="H350" i="51"/>
  <c r="G350" i="51"/>
  <c r="F350" i="51"/>
  <c r="C350" i="51"/>
  <c r="O349" i="51"/>
  <c r="M349" i="51"/>
  <c r="L349" i="51"/>
  <c r="K349" i="51"/>
  <c r="H349" i="51"/>
  <c r="G349" i="51"/>
  <c r="F349" i="51"/>
  <c r="C349" i="51"/>
  <c r="O348" i="51"/>
  <c r="M348" i="51"/>
  <c r="L348" i="51"/>
  <c r="K348" i="51"/>
  <c r="H348" i="51"/>
  <c r="G348" i="51"/>
  <c r="F348" i="51"/>
  <c r="C348" i="51"/>
  <c r="O347" i="51"/>
  <c r="M347" i="51"/>
  <c r="L347" i="51"/>
  <c r="K347" i="51"/>
  <c r="H347" i="51"/>
  <c r="G347" i="51"/>
  <c r="F347" i="51"/>
  <c r="C347" i="51"/>
  <c r="O346" i="51"/>
  <c r="M346" i="51"/>
  <c r="L346" i="51"/>
  <c r="K346" i="51"/>
  <c r="H346" i="51"/>
  <c r="G346" i="51"/>
  <c r="F346" i="51"/>
  <c r="C346" i="51"/>
  <c r="O345" i="51"/>
  <c r="M345" i="51"/>
  <c r="L345" i="51"/>
  <c r="K345" i="51"/>
  <c r="H345" i="51"/>
  <c r="G345" i="51"/>
  <c r="F345" i="51"/>
  <c r="C345" i="51"/>
  <c r="O344" i="51"/>
  <c r="M344" i="51"/>
  <c r="L344" i="51"/>
  <c r="K344" i="51"/>
  <c r="H344" i="51"/>
  <c r="G344" i="51"/>
  <c r="F344" i="51"/>
  <c r="C344" i="51"/>
  <c r="O343" i="51"/>
  <c r="M343" i="51"/>
  <c r="L343" i="51"/>
  <c r="K343" i="51"/>
  <c r="H343" i="51"/>
  <c r="G343" i="51"/>
  <c r="F343" i="51"/>
  <c r="C343" i="51"/>
  <c r="O342" i="51"/>
  <c r="M342" i="51"/>
  <c r="L342" i="51"/>
  <c r="K342" i="51"/>
  <c r="H342" i="51"/>
  <c r="G342" i="51"/>
  <c r="F342" i="51"/>
  <c r="C342" i="51"/>
  <c r="O341" i="51"/>
  <c r="M341" i="51"/>
  <c r="L341" i="51"/>
  <c r="K341" i="51"/>
  <c r="H341" i="51"/>
  <c r="G341" i="51"/>
  <c r="F341" i="51"/>
  <c r="C341" i="51"/>
  <c r="O340" i="51"/>
  <c r="M340" i="51"/>
  <c r="L340" i="51"/>
  <c r="K340" i="51"/>
  <c r="H340" i="51"/>
  <c r="G340" i="51"/>
  <c r="F340" i="51"/>
  <c r="C340" i="51"/>
  <c r="O339" i="51"/>
  <c r="M339" i="51"/>
  <c r="L339" i="51"/>
  <c r="K339" i="51"/>
  <c r="H339" i="51"/>
  <c r="G339" i="51"/>
  <c r="F339" i="51"/>
  <c r="C339" i="51"/>
  <c r="O338" i="51"/>
  <c r="M338" i="51"/>
  <c r="L338" i="51"/>
  <c r="K338" i="51"/>
  <c r="H338" i="51"/>
  <c r="G338" i="51"/>
  <c r="F338" i="51"/>
  <c r="C338" i="51"/>
  <c r="O337" i="51"/>
  <c r="M337" i="51"/>
  <c r="L337" i="51"/>
  <c r="K337" i="51"/>
  <c r="H337" i="51"/>
  <c r="G337" i="51"/>
  <c r="F337" i="51"/>
  <c r="C337" i="51"/>
  <c r="O336" i="51"/>
  <c r="M336" i="51"/>
  <c r="L336" i="51"/>
  <c r="K336" i="51"/>
  <c r="H336" i="51"/>
  <c r="G336" i="51"/>
  <c r="F336" i="51"/>
  <c r="C336" i="51"/>
  <c r="O335" i="51"/>
  <c r="M335" i="51"/>
  <c r="L335" i="51"/>
  <c r="K335" i="51"/>
  <c r="H335" i="51"/>
  <c r="G335" i="51"/>
  <c r="F335" i="51"/>
  <c r="C335" i="51"/>
  <c r="O334" i="51"/>
  <c r="M334" i="51"/>
  <c r="L334" i="51"/>
  <c r="K334" i="51"/>
  <c r="H334" i="51"/>
  <c r="G334" i="51"/>
  <c r="F334" i="51"/>
  <c r="C334" i="51"/>
  <c r="O333" i="51"/>
  <c r="M333" i="51"/>
  <c r="L333" i="51"/>
  <c r="K333" i="51"/>
  <c r="H333" i="51"/>
  <c r="G333" i="51"/>
  <c r="F333" i="51"/>
  <c r="C333" i="51"/>
  <c r="O332" i="51"/>
  <c r="M332" i="51"/>
  <c r="L332" i="51"/>
  <c r="K332" i="51"/>
  <c r="H332" i="51"/>
  <c r="G332" i="51"/>
  <c r="F332" i="51"/>
  <c r="C332" i="51"/>
  <c r="O331" i="51"/>
  <c r="M331" i="51"/>
  <c r="L331" i="51"/>
  <c r="K331" i="51"/>
  <c r="H331" i="51"/>
  <c r="G331" i="51"/>
  <c r="F331" i="51"/>
  <c r="C331" i="51"/>
  <c r="O330" i="51"/>
  <c r="M330" i="51"/>
  <c r="L330" i="51"/>
  <c r="K330" i="51"/>
  <c r="H330" i="51"/>
  <c r="G330" i="51"/>
  <c r="F330" i="51"/>
  <c r="C330" i="51"/>
  <c r="O329" i="51"/>
  <c r="M329" i="51"/>
  <c r="L329" i="51"/>
  <c r="K329" i="51"/>
  <c r="H329" i="51"/>
  <c r="G329" i="51"/>
  <c r="F329" i="51"/>
  <c r="C329" i="51"/>
  <c r="O328" i="51"/>
  <c r="M328" i="51"/>
  <c r="L328" i="51"/>
  <c r="K328" i="51"/>
  <c r="H328" i="51"/>
  <c r="G328" i="51"/>
  <c r="F328" i="51"/>
  <c r="C328" i="51"/>
  <c r="O327" i="51"/>
  <c r="M327" i="51"/>
  <c r="L327" i="51"/>
  <c r="K327" i="51"/>
  <c r="H327" i="51"/>
  <c r="G327" i="51"/>
  <c r="F327" i="51"/>
  <c r="C327" i="51"/>
  <c r="O326" i="51"/>
  <c r="M326" i="51"/>
  <c r="L326" i="51"/>
  <c r="K326" i="51"/>
  <c r="H326" i="51"/>
  <c r="G326" i="51"/>
  <c r="F326" i="51"/>
  <c r="C326" i="51"/>
  <c r="O325" i="51"/>
  <c r="M325" i="51"/>
  <c r="L325" i="51"/>
  <c r="K325" i="51"/>
  <c r="H325" i="51"/>
  <c r="G325" i="51"/>
  <c r="F325" i="51"/>
  <c r="C325" i="51"/>
  <c r="O324" i="51"/>
  <c r="M324" i="51"/>
  <c r="L324" i="51"/>
  <c r="K324" i="51"/>
  <c r="H324" i="51"/>
  <c r="G324" i="51"/>
  <c r="F324" i="51"/>
  <c r="C324" i="51"/>
  <c r="O323" i="51"/>
  <c r="M323" i="51"/>
  <c r="L323" i="51"/>
  <c r="K323" i="51"/>
  <c r="H323" i="51"/>
  <c r="G323" i="51"/>
  <c r="F323" i="51"/>
  <c r="C323" i="51"/>
  <c r="O322" i="51"/>
  <c r="M322" i="51"/>
  <c r="L322" i="51"/>
  <c r="K322" i="51"/>
  <c r="H322" i="51"/>
  <c r="G322" i="51"/>
  <c r="F322" i="51"/>
  <c r="C322" i="51"/>
  <c r="O321" i="51"/>
  <c r="M321" i="51"/>
  <c r="L321" i="51"/>
  <c r="K321" i="51"/>
  <c r="H321" i="51"/>
  <c r="G321" i="51"/>
  <c r="F321" i="51"/>
  <c r="C321" i="51"/>
  <c r="O320" i="51"/>
  <c r="M320" i="51"/>
  <c r="L320" i="51"/>
  <c r="K320" i="51"/>
  <c r="H320" i="51"/>
  <c r="G320" i="51"/>
  <c r="F320" i="51"/>
  <c r="C320" i="51"/>
  <c r="O319" i="51"/>
  <c r="M319" i="51"/>
  <c r="L319" i="51"/>
  <c r="K319" i="51"/>
  <c r="H319" i="51"/>
  <c r="G319" i="51"/>
  <c r="F319" i="51"/>
  <c r="C319" i="51"/>
  <c r="O318" i="51"/>
  <c r="M318" i="51"/>
  <c r="L318" i="51"/>
  <c r="K318" i="51"/>
  <c r="H318" i="51"/>
  <c r="G318" i="51"/>
  <c r="F318" i="51"/>
  <c r="C318" i="51"/>
  <c r="O317" i="51"/>
  <c r="M317" i="51"/>
  <c r="L317" i="51"/>
  <c r="K317" i="51"/>
  <c r="H317" i="51"/>
  <c r="G317" i="51"/>
  <c r="F317" i="51"/>
  <c r="C317" i="51"/>
  <c r="O316" i="51"/>
  <c r="M316" i="51"/>
  <c r="L316" i="51"/>
  <c r="K316" i="51"/>
  <c r="H316" i="51"/>
  <c r="G316" i="51"/>
  <c r="F316" i="51"/>
  <c r="C316" i="51"/>
  <c r="O315" i="51"/>
  <c r="M315" i="51"/>
  <c r="L315" i="51"/>
  <c r="K315" i="51"/>
  <c r="H315" i="51"/>
  <c r="G315" i="51"/>
  <c r="F315" i="51"/>
  <c r="C315" i="51"/>
  <c r="O314" i="51"/>
  <c r="M314" i="51"/>
  <c r="L314" i="51"/>
  <c r="K314" i="51"/>
  <c r="H314" i="51"/>
  <c r="G314" i="51"/>
  <c r="F314" i="51"/>
  <c r="C314" i="51"/>
  <c r="O313" i="51"/>
  <c r="M313" i="51"/>
  <c r="L313" i="51"/>
  <c r="K313" i="51"/>
  <c r="H313" i="51"/>
  <c r="G313" i="51"/>
  <c r="F313" i="51"/>
  <c r="C313" i="51"/>
  <c r="O312" i="51"/>
  <c r="M312" i="51"/>
  <c r="L312" i="51"/>
  <c r="K312" i="51"/>
  <c r="H312" i="51"/>
  <c r="G312" i="51"/>
  <c r="F312" i="51"/>
  <c r="C312" i="51"/>
  <c r="C311" i="51"/>
  <c r="C303" i="51"/>
  <c r="C26" i="53" s="1"/>
  <c r="O302" i="51"/>
  <c r="M302" i="51"/>
  <c r="L302" i="51"/>
  <c r="K302" i="51"/>
  <c r="H302" i="51"/>
  <c r="G302" i="51"/>
  <c r="F302" i="51"/>
  <c r="C302" i="51"/>
  <c r="O301" i="51"/>
  <c r="M301" i="51"/>
  <c r="L301" i="51"/>
  <c r="K301" i="51"/>
  <c r="H301" i="51"/>
  <c r="G301" i="51"/>
  <c r="F301" i="51"/>
  <c r="C301" i="51"/>
  <c r="O300" i="51"/>
  <c r="M300" i="51"/>
  <c r="L300" i="51"/>
  <c r="K300" i="51"/>
  <c r="H300" i="51"/>
  <c r="G300" i="51"/>
  <c r="F300" i="51"/>
  <c r="C300" i="51"/>
  <c r="O299" i="51"/>
  <c r="M299" i="51"/>
  <c r="L299" i="51"/>
  <c r="K299" i="51"/>
  <c r="H299" i="51"/>
  <c r="G299" i="51"/>
  <c r="F299" i="51"/>
  <c r="C299" i="51"/>
  <c r="O298" i="51"/>
  <c r="M298" i="51"/>
  <c r="L298" i="51"/>
  <c r="K298" i="51"/>
  <c r="H298" i="51"/>
  <c r="G298" i="51"/>
  <c r="F298" i="51"/>
  <c r="C298" i="51"/>
  <c r="O297" i="51"/>
  <c r="M297" i="51"/>
  <c r="L297" i="51"/>
  <c r="K297" i="51"/>
  <c r="H297" i="51"/>
  <c r="G297" i="51"/>
  <c r="F297" i="51"/>
  <c r="C297" i="51"/>
  <c r="O296" i="51"/>
  <c r="M296" i="51"/>
  <c r="L296" i="51"/>
  <c r="K296" i="51"/>
  <c r="H296" i="51"/>
  <c r="G296" i="51"/>
  <c r="F296" i="51"/>
  <c r="C296" i="51"/>
  <c r="O295" i="51"/>
  <c r="M295" i="51"/>
  <c r="L295" i="51"/>
  <c r="K295" i="51"/>
  <c r="H295" i="51"/>
  <c r="G295" i="51"/>
  <c r="F295" i="51"/>
  <c r="C295" i="51"/>
  <c r="O294" i="51"/>
  <c r="M294" i="51"/>
  <c r="L294" i="51"/>
  <c r="K294" i="51"/>
  <c r="H294" i="51"/>
  <c r="G294" i="51"/>
  <c r="F294" i="51"/>
  <c r="C294" i="51"/>
  <c r="O293" i="51"/>
  <c r="M293" i="51"/>
  <c r="L293" i="51"/>
  <c r="K293" i="51"/>
  <c r="H293" i="51"/>
  <c r="G293" i="51"/>
  <c r="F293" i="51"/>
  <c r="C293" i="51"/>
  <c r="O292" i="51"/>
  <c r="M292" i="51"/>
  <c r="L292" i="51"/>
  <c r="K292" i="51"/>
  <c r="H292" i="51"/>
  <c r="G292" i="51"/>
  <c r="F292" i="51"/>
  <c r="C292" i="51"/>
  <c r="O291" i="51"/>
  <c r="M291" i="51"/>
  <c r="L291" i="51"/>
  <c r="K291" i="51"/>
  <c r="H291" i="51"/>
  <c r="G291" i="51"/>
  <c r="F291" i="51"/>
  <c r="C291" i="51"/>
  <c r="O290" i="51"/>
  <c r="M290" i="51"/>
  <c r="L290" i="51"/>
  <c r="K290" i="51"/>
  <c r="H290" i="51"/>
  <c r="G290" i="51"/>
  <c r="F290" i="51"/>
  <c r="C290" i="51"/>
  <c r="O289" i="51"/>
  <c r="M289" i="51"/>
  <c r="L289" i="51"/>
  <c r="K289" i="51"/>
  <c r="H289" i="51"/>
  <c r="G289" i="51"/>
  <c r="F289" i="51"/>
  <c r="C289" i="51"/>
  <c r="O288" i="51"/>
  <c r="M288" i="51"/>
  <c r="L288" i="51"/>
  <c r="K288" i="51"/>
  <c r="H288" i="51"/>
  <c r="G288" i="51"/>
  <c r="F288" i="51"/>
  <c r="C288" i="51"/>
  <c r="O287" i="51"/>
  <c r="M287" i="51"/>
  <c r="L287" i="51"/>
  <c r="K287" i="51"/>
  <c r="H287" i="51"/>
  <c r="G287" i="51"/>
  <c r="F287" i="51"/>
  <c r="C287" i="51"/>
  <c r="O286" i="51"/>
  <c r="M286" i="51"/>
  <c r="L286" i="51"/>
  <c r="K286" i="51"/>
  <c r="H286" i="51"/>
  <c r="G286" i="51"/>
  <c r="F286" i="51"/>
  <c r="C286" i="51"/>
  <c r="O285" i="51"/>
  <c r="M285" i="51"/>
  <c r="L285" i="51"/>
  <c r="K285" i="51"/>
  <c r="H285" i="51"/>
  <c r="G285" i="51"/>
  <c r="F285" i="51"/>
  <c r="C285" i="51"/>
  <c r="O284" i="51"/>
  <c r="M284" i="51"/>
  <c r="L284" i="51"/>
  <c r="K284" i="51"/>
  <c r="H284" i="51"/>
  <c r="G284" i="51"/>
  <c r="F284" i="51"/>
  <c r="C284" i="51"/>
  <c r="O283" i="51"/>
  <c r="M283" i="51"/>
  <c r="L283" i="51"/>
  <c r="K283" i="51"/>
  <c r="H283" i="51"/>
  <c r="G283" i="51"/>
  <c r="F283" i="51"/>
  <c r="C283" i="51"/>
  <c r="O282" i="51"/>
  <c r="M282" i="51"/>
  <c r="L282" i="51"/>
  <c r="K282" i="51"/>
  <c r="H282" i="51"/>
  <c r="G282" i="51"/>
  <c r="F282" i="51"/>
  <c r="C282" i="51"/>
  <c r="O281" i="51"/>
  <c r="M281" i="51"/>
  <c r="L281" i="51"/>
  <c r="K281" i="51"/>
  <c r="H281" i="51"/>
  <c r="G281" i="51"/>
  <c r="F281" i="51"/>
  <c r="C281" i="51"/>
  <c r="O280" i="51"/>
  <c r="M280" i="51"/>
  <c r="L280" i="51"/>
  <c r="K280" i="51"/>
  <c r="H280" i="51"/>
  <c r="G280" i="51"/>
  <c r="F280" i="51"/>
  <c r="C280" i="51"/>
  <c r="O279" i="51"/>
  <c r="M279" i="51"/>
  <c r="L279" i="51"/>
  <c r="K279" i="51"/>
  <c r="H279" i="51"/>
  <c r="G279" i="51"/>
  <c r="F279" i="51"/>
  <c r="C279" i="51"/>
  <c r="O278" i="51"/>
  <c r="M278" i="51"/>
  <c r="L278" i="51"/>
  <c r="K278" i="51"/>
  <c r="H278" i="51"/>
  <c r="G278" i="51"/>
  <c r="F278" i="51"/>
  <c r="C278" i="51"/>
  <c r="O277" i="51"/>
  <c r="M277" i="51"/>
  <c r="L277" i="51"/>
  <c r="K277" i="51"/>
  <c r="H277" i="51"/>
  <c r="G277" i="51"/>
  <c r="F277" i="51"/>
  <c r="C277" i="51"/>
  <c r="O276" i="51"/>
  <c r="M276" i="51"/>
  <c r="L276" i="51"/>
  <c r="K276" i="51"/>
  <c r="H276" i="51"/>
  <c r="G276" i="51"/>
  <c r="F276" i="51"/>
  <c r="C276" i="51"/>
  <c r="O275" i="51"/>
  <c r="M275" i="51"/>
  <c r="L275" i="51"/>
  <c r="K275" i="51"/>
  <c r="H275" i="51"/>
  <c r="G275" i="51"/>
  <c r="F275" i="51"/>
  <c r="C275" i="51"/>
  <c r="O274" i="51"/>
  <c r="M274" i="51"/>
  <c r="L274" i="51"/>
  <c r="K274" i="51"/>
  <c r="H274" i="51"/>
  <c r="G274" i="51"/>
  <c r="F274" i="51"/>
  <c r="C274" i="51"/>
  <c r="O273" i="51"/>
  <c r="M273" i="51"/>
  <c r="L273" i="51"/>
  <c r="K273" i="51"/>
  <c r="H273" i="51"/>
  <c r="G273" i="51"/>
  <c r="F273" i="51"/>
  <c r="C273" i="51"/>
  <c r="O272" i="51"/>
  <c r="M272" i="51"/>
  <c r="L272" i="51"/>
  <c r="K272" i="51"/>
  <c r="H272" i="51"/>
  <c r="G272" i="51"/>
  <c r="F272" i="51"/>
  <c r="C272" i="51"/>
  <c r="O271" i="51"/>
  <c r="M271" i="51"/>
  <c r="L271" i="51"/>
  <c r="K271" i="51"/>
  <c r="H271" i="51"/>
  <c r="G271" i="51"/>
  <c r="F271" i="51"/>
  <c r="C271" i="51"/>
  <c r="O270" i="51"/>
  <c r="M270" i="51"/>
  <c r="L270" i="51"/>
  <c r="K270" i="51"/>
  <c r="H270" i="51"/>
  <c r="G270" i="51"/>
  <c r="F270" i="51"/>
  <c r="C270" i="51"/>
  <c r="O269" i="51"/>
  <c r="M269" i="51"/>
  <c r="L269" i="51"/>
  <c r="K269" i="51"/>
  <c r="H269" i="51"/>
  <c r="G269" i="51"/>
  <c r="F269" i="51"/>
  <c r="C269" i="51"/>
  <c r="O268" i="51"/>
  <c r="M268" i="51"/>
  <c r="L268" i="51"/>
  <c r="K268" i="51"/>
  <c r="H268" i="51"/>
  <c r="G268" i="51"/>
  <c r="F268" i="51"/>
  <c r="C268" i="51"/>
  <c r="O267" i="51"/>
  <c r="M267" i="51"/>
  <c r="L267" i="51"/>
  <c r="K267" i="51"/>
  <c r="H267" i="51"/>
  <c r="G267" i="51"/>
  <c r="F267" i="51"/>
  <c r="C267" i="51"/>
  <c r="O266" i="51"/>
  <c r="M266" i="51"/>
  <c r="L266" i="51"/>
  <c r="K266" i="51"/>
  <c r="H266" i="51"/>
  <c r="G266" i="51"/>
  <c r="F266" i="51"/>
  <c r="C266" i="51"/>
  <c r="O265" i="51"/>
  <c r="M265" i="51"/>
  <c r="L265" i="51"/>
  <c r="K265" i="51"/>
  <c r="H265" i="51"/>
  <c r="G265" i="51"/>
  <c r="F265" i="51"/>
  <c r="C265" i="51"/>
  <c r="O264" i="51"/>
  <c r="M264" i="51"/>
  <c r="L264" i="51"/>
  <c r="K264" i="51"/>
  <c r="H264" i="51"/>
  <c r="G264" i="51"/>
  <c r="F264" i="51"/>
  <c r="C264" i="51"/>
  <c r="C263" i="51"/>
  <c r="C255" i="51"/>
  <c r="C25" i="53" s="1"/>
  <c r="O254" i="51"/>
  <c r="M254" i="51"/>
  <c r="L254" i="51"/>
  <c r="K254" i="51"/>
  <c r="H254" i="51"/>
  <c r="G254" i="51"/>
  <c r="F254" i="51"/>
  <c r="C254" i="51"/>
  <c r="O253" i="51"/>
  <c r="M253" i="51"/>
  <c r="L253" i="51"/>
  <c r="K253" i="51"/>
  <c r="H253" i="51"/>
  <c r="G253" i="51"/>
  <c r="F253" i="51"/>
  <c r="C253" i="51"/>
  <c r="O252" i="51"/>
  <c r="M252" i="51"/>
  <c r="L252" i="51"/>
  <c r="K252" i="51"/>
  <c r="H252" i="51"/>
  <c r="G252" i="51"/>
  <c r="F252" i="51"/>
  <c r="C252" i="51"/>
  <c r="O251" i="51"/>
  <c r="M251" i="51"/>
  <c r="L251" i="51"/>
  <c r="K251" i="51"/>
  <c r="H251" i="51"/>
  <c r="G251" i="51"/>
  <c r="F251" i="51"/>
  <c r="C251" i="51"/>
  <c r="O250" i="51"/>
  <c r="M250" i="51"/>
  <c r="L250" i="51"/>
  <c r="K250" i="51"/>
  <c r="H250" i="51"/>
  <c r="G250" i="51"/>
  <c r="F250" i="51"/>
  <c r="C250" i="51"/>
  <c r="O249" i="51"/>
  <c r="M249" i="51"/>
  <c r="L249" i="51"/>
  <c r="K249" i="51"/>
  <c r="H249" i="51"/>
  <c r="G249" i="51"/>
  <c r="F249" i="51"/>
  <c r="C249" i="51"/>
  <c r="O248" i="51"/>
  <c r="M248" i="51"/>
  <c r="L248" i="51"/>
  <c r="K248" i="51"/>
  <c r="H248" i="51"/>
  <c r="G248" i="51"/>
  <c r="F248" i="51"/>
  <c r="C248" i="51"/>
  <c r="O247" i="51"/>
  <c r="M247" i="51"/>
  <c r="L247" i="51"/>
  <c r="K247" i="51"/>
  <c r="H247" i="51"/>
  <c r="G247" i="51"/>
  <c r="F247" i="51"/>
  <c r="C247" i="51"/>
  <c r="O246" i="51"/>
  <c r="M246" i="51"/>
  <c r="L246" i="51"/>
  <c r="K246" i="51"/>
  <c r="H246" i="51"/>
  <c r="G246" i="51"/>
  <c r="F246" i="51"/>
  <c r="C246" i="51"/>
  <c r="O245" i="51"/>
  <c r="M245" i="51"/>
  <c r="L245" i="51"/>
  <c r="K245" i="51"/>
  <c r="H245" i="51"/>
  <c r="G245" i="51"/>
  <c r="F245" i="51"/>
  <c r="C245" i="51"/>
  <c r="O244" i="51"/>
  <c r="M244" i="51"/>
  <c r="L244" i="51"/>
  <c r="K244" i="51"/>
  <c r="H244" i="51"/>
  <c r="G244" i="51"/>
  <c r="F244" i="51"/>
  <c r="C244" i="51"/>
  <c r="O243" i="51"/>
  <c r="M243" i="51"/>
  <c r="L243" i="51"/>
  <c r="K243" i="51"/>
  <c r="H243" i="51"/>
  <c r="G243" i="51"/>
  <c r="F243" i="51"/>
  <c r="C243" i="51"/>
  <c r="O242" i="51"/>
  <c r="M242" i="51"/>
  <c r="L242" i="51"/>
  <c r="K242" i="51"/>
  <c r="H242" i="51"/>
  <c r="G242" i="51"/>
  <c r="F242" i="51"/>
  <c r="C242" i="51"/>
  <c r="O241" i="51"/>
  <c r="M241" i="51"/>
  <c r="L241" i="51"/>
  <c r="K241" i="51"/>
  <c r="H241" i="51"/>
  <c r="G241" i="51"/>
  <c r="F241" i="51"/>
  <c r="C241" i="51"/>
  <c r="O240" i="51"/>
  <c r="M240" i="51"/>
  <c r="L240" i="51"/>
  <c r="K240" i="51"/>
  <c r="H240" i="51"/>
  <c r="G240" i="51"/>
  <c r="F240" i="51"/>
  <c r="C240" i="51"/>
  <c r="O239" i="51"/>
  <c r="M239" i="51"/>
  <c r="L239" i="51"/>
  <c r="K239" i="51"/>
  <c r="H239" i="51"/>
  <c r="G239" i="51"/>
  <c r="F239" i="51"/>
  <c r="C239" i="51"/>
  <c r="O238" i="51"/>
  <c r="M238" i="51"/>
  <c r="L238" i="51"/>
  <c r="K238" i="51"/>
  <c r="H238" i="51"/>
  <c r="G238" i="51"/>
  <c r="F238" i="51"/>
  <c r="C238" i="51"/>
  <c r="O237" i="51"/>
  <c r="M237" i="51"/>
  <c r="L237" i="51"/>
  <c r="K237" i="51"/>
  <c r="H237" i="51"/>
  <c r="G237" i="51"/>
  <c r="F237" i="51"/>
  <c r="C237" i="51"/>
  <c r="O236" i="51"/>
  <c r="M236" i="51"/>
  <c r="L236" i="51"/>
  <c r="K236" i="51"/>
  <c r="H236" i="51"/>
  <c r="G236" i="51"/>
  <c r="F236" i="51"/>
  <c r="C236" i="51"/>
  <c r="O235" i="51"/>
  <c r="M235" i="51"/>
  <c r="L235" i="51"/>
  <c r="K235" i="51"/>
  <c r="H235" i="51"/>
  <c r="G235" i="51"/>
  <c r="F235" i="51"/>
  <c r="C235" i="51"/>
  <c r="O234" i="51"/>
  <c r="M234" i="51"/>
  <c r="L234" i="51"/>
  <c r="K234" i="51"/>
  <c r="H234" i="51"/>
  <c r="G234" i="51"/>
  <c r="F234" i="51"/>
  <c r="C234" i="51"/>
  <c r="O233" i="51"/>
  <c r="M233" i="51"/>
  <c r="L233" i="51"/>
  <c r="K233" i="51"/>
  <c r="H233" i="51"/>
  <c r="G233" i="51"/>
  <c r="F233" i="51"/>
  <c r="C233" i="51"/>
  <c r="O232" i="51"/>
  <c r="M232" i="51"/>
  <c r="L232" i="51"/>
  <c r="K232" i="51"/>
  <c r="H232" i="51"/>
  <c r="G232" i="51"/>
  <c r="F232" i="51"/>
  <c r="C232" i="51"/>
  <c r="O231" i="51"/>
  <c r="M231" i="51"/>
  <c r="L231" i="51"/>
  <c r="K231" i="51"/>
  <c r="H231" i="51"/>
  <c r="G231" i="51"/>
  <c r="F231" i="51"/>
  <c r="C231" i="51"/>
  <c r="O230" i="51"/>
  <c r="M230" i="51"/>
  <c r="L230" i="51"/>
  <c r="K230" i="51"/>
  <c r="H230" i="51"/>
  <c r="G230" i="51"/>
  <c r="F230" i="51"/>
  <c r="C230" i="51"/>
  <c r="O229" i="51"/>
  <c r="M229" i="51"/>
  <c r="L229" i="51"/>
  <c r="K229" i="51"/>
  <c r="H229" i="51"/>
  <c r="G229" i="51"/>
  <c r="F229" i="51"/>
  <c r="C229" i="51"/>
  <c r="O228" i="51"/>
  <c r="M228" i="51"/>
  <c r="L228" i="51"/>
  <c r="K228" i="51"/>
  <c r="H228" i="51"/>
  <c r="G228" i="51"/>
  <c r="F228" i="51"/>
  <c r="C228" i="51"/>
  <c r="O227" i="51"/>
  <c r="M227" i="51"/>
  <c r="L227" i="51"/>
  <c r="K227" i="51"/>
  <c r="H227" i="51"/>
  <c r="G227" i="51"/>
  <c r="F227" i="51"/>
  <c r="C227" i="51"/>
  <c r="O226" i="51"/>
  <c r="M226" i="51"/>
  <c r="L226" i="51"/>
  <c r="K226" i="51"/>
  <c r="H226" i="51"/>
  <c r="G226" i="51"/>
  <c r="F226" i="51"/>
  <c r="C226" i="51"/>
  <c r="C225" i="51"/>
  <c r="C217" i="51"/>
  <c r="C24" i="53" s="1"/>
  <c r="O216" i="51"/>
  <c r="M216" i="51"/>
  <c r="L216" i="51"/>
  <c r="K216" i="51"/>
  <c r="H216" i="51"/>
  <c r="G216" i="51"/>
  <c r="F216" i="51"/>
  <c r="C216" i="51"/>
  <c r="O215" i="51"/>
  <c r="M215" i="51"/>
  <c r="L215" i="51"/>
  <c r="K215" i="51"/>
  <c r="H215" i="51"/>
  <c r="G215" i="51"/>
  <c r="F215" i="51"/>
  <c r="C215" i="51"/>
  <c r="O214" i="51"/>
  <c r="M214" i="51"/>
  <c r="L214" i="51"/>
  <c r="K214" i="51"/>
  <c r="H214" i="51"/>
  <c r="G214" i="51"/>
  <c r="F214" i="51"/>
  <c r="C214" i="51"/>
  <c r="O213" i="51"/>
  <c r="M213" i="51"/>
  <c r="L213" i="51"/>
  <c r="K213" i="51"/>
  <c r="H213" i="51"/>
  <c r="G213" i="51"/>
  <c r="F213" i="51"/>
  <c r="C213" i="51"/>
  <c r="O212" i="51"/>
  <c r="M212" i="51"/>
  <c r="L212" i="51"/>
  <c r="K212" i="51"/>
  <c r="H212" i="51"/>
  <c r="G212" i="51"/>
  <c r="F212" i="51"/>
  <c r="C212" i="51"/>
  <c r="O211" i="51"/>
  <c r="M211" i="51"/>
  <c r="L211" i="51"/>
  <c r="K211" i="51"/>
  <c r="H211" i="51"/>
  <c r="G211" i="51"/>
  <c r="F211" i="51"/>
  <c r="C211" i="51"/>
  <c r="O210" i="51"/>
  <c r="M210" i="51"/>
  <c r="L210" i="51"/>
  <c r="K210" i="51"/>
  <c r="H210" i="51"/>
  <c r="G210" i="51"/>
  <c r="F210" i="51"/>
  <c r="C210" i="51"/>
  <c r="O209" i="51"/>
  <c r="M209" i="51"/>
  <c r="L209" i="51"/>
  <c r="K209" i="51"/>
  <c r="H209" i="51"/>
  <c r="G209" i="51"/>
  <c r="F209" i="51"/>
  <c r="C209" i="51"/>
  <c r="O208" i="51"/>
  <c r="M208" i="51"/>
  <c r="L208" i="51"/>
  <c r="K208" i="51"/>
  <c r="H208" i="51"/>
  <c r="G208" i="51"/>
  <c r="F208" i="51"/>
  <c r="C208" i="51"/>
  <c r="O207" i="51"/>
  <c r="M207" i="51"/>
  <c r="L207" i="51"/>
  <c r="K207" i="51"/>
  <c r="H207" i="51"/>
  <c r="G207" i="51"/>
  <c r="F207" i="51"/>
  <c r="C207" i="51"/>
  <c r="O206" i="51"/>
  <c r="M206" i="51"/>
  <c r="L206" i="51"/>
  <c r="K206" i="51"/>
  <c r="H206" i="51"/>
  <c r="G206" i="51"/>
  <c r="F206" i="51"/>
  <c r="C206" i="51"/>
  <c r="O205" i="51"/>
  <c r="M205" i="51"/>
  <c r="L205" i="51"/>
  <c r="K205" i="51"/>
  <c r="H205" i="51"/>
  <c r="G205" i="51"/>
  <c r="F205" i="51"/>
  <c r="C205" i="51"/>
  <c r="O204" i="51"/>
  <c r="M204" i="51"/>
  <c r="L204" i="51"/>
  <c r="K204" i="51"/>
  <c r="H204" i="51"/>
  <c r="G204" i="51"/>
  <c r="F204" i="51"/>
  <c r="C204" i="51"/>
  <c r="O203" i="51"/>
  <c r="M203" i="51"/>
  <c r="L203" i="51"/>
  <c r="K203" i="51"/>
  <c r="H203" i="51"/>
  <c r="G203" i="51"/>
  <c r="F203" i="51"/>
  <c r="C203" i="51"/>
  <c r="O202" i="51"/>
  <c r="M202" i="51"/>
  <c r="L202" i="51"/>
  <c r="K202" i="51"/>
  <c r="H202" i="51"/>
  <c r="G202" i="51"/>
  <c r="F202" i="51"/>
  <c r="C202" i="51"/>
  <c r="O201" i="51"/>
  <c r="M201" i="51"/>
  <c r="L201" i="51"/>
  <c r="K201" i="51"/>
  <c r="H201" i="51"/>
  <c r="G201" i="51"/>
  <c r="F201" i="51"/>
  <c r="C201" i="51"/>
  <c r="O200" i="51"/>
  <c r="M200" i="51"/>
  <c r="L200" i="51"/>
  <c r="K200" i="51"/>
  <c r="H200" i="51"/>
  <c r="G200" i="51"/>
  <c r="F200" i="51"/>
  <c r="C200" i="51"/>
  <c r="O199" i="51"/>
  <c r="M199" i="51"/>
  <c r="L199" i="51"/>
  <c r="K199" i="51"/>
  <c r="H199" i="51"/>
  <c r="G199" i="51"/>
  <c r="F199" i="51"/>
  <c r="C199" i="51"/>
  <c r="O198" i="51"/>
  <c r="M198" i="51"/>
  <c r="L198" i="51"/>
  <c r="K198" i="51"/>
  <c r="H198" i="51"/>
  <c r="G198" i="51"/>
  <c r="F198" i="51"/>
  <c r="C198" i="51"/>
  <c r="O197" i="51"/>
  <c r="M197" i="51"/>
  <c r="L197" i="51"/>
  <c r="K197" i="51"/>
  <c r="H197" i="51"/>
  <c r="G197" i="51"/>
  <c r="F197" i="51"/>
  <c r="C197" i="51"/>
  <c r="O196" i="51"/>
  <c r="M196" i="51"/>
  <c r="L196" i="51"/>
  <c r="K196" i="51"/>
  <c r="H196" i="51"/>
  <c r="G196" i="51"/>
  <c r="F196" i="51"/>
  <c r="C196" i="51"/>
  <c r="O195" i="51"/>
  <c r="M195" i="51"/>
  <c r="L195" i="51"/>
  <c r="K195" i="51"/>
  <c r="H195" i="51"/>
  <c r="G195" i="51"/>
  <c r="F195" i="51"/>
  <c r="C195" i="51"/>
  <c r="O194" i="51"/>
  <c r="M194" i="51"/>
  <c r="L194" i="51"/>
  <c r="K194" i="51"/>
  <c r="H194" i="51"/>
  <c r="G194" i="51"/>
  <c r="F194" i="51"/>
  <c r="C194" i="51"/>
  <c r="O193" i="51"/>
  <c r="M193" i="51"/>
  <c r="L193" i="51"/>
  <c r="K193" i="51"/>
  <c r="H193" i="51"/>
  <c r="G193" i="51"/>
  <c r="F193" i="51"/>
  <c r="C193" i="51"/>
  <c r="O192" i="51"/>
  <c r="M192" i="51"/>
  <c r="L192" i="51"/>
  <c r="K192" i="51"/>
  <c r="H192" i="51"/>
  <c r="G192" i="51"/>
  <c r="F192" i="51"/>
  <c r="C192" i="51"/>
  <c r="O191" i="51"/>
  <c r="M191" i="51"/>
  <c r="L191" i="51"/>
  <c r="K191" i="51"/>
  <c r="H191" i="51"/>
  <c r="G191" i="51"/>
  <c r="F191" i="51"/>
  <c r="C191" i="51"/>
  <c r="O190" i="51"/>
  <c r="M190" i="51"/>
  <c r="L190" i="51"/>
  <c r="K190" i="51"/>
  <c r="H190" i="51"/>
  <c r="G190" i="51"/>
  <c r="F190" i="51"/>
  <c r="C190" i="51"/>
  <c r="O189" i="51"/>
  <c r="M189" i="51"/>
  <c r="L189" i="51"/>
  <c r="K189" i="51"/>
  <c r="H189" i="51"/>
  <c r="G189" i="51"/>
  <c r="F189" i="51"/>
  <c r="C189" i="51"/>
  <c r="O188" i="51"/>
  <c r="M188" i="51"/>
  <c r="L188" i="51"/>
  <c r="K188" i="51"/>
  <c r="H188" i="51"/>
  <c r="G188" i="51"/>
  <c r="F188" i="51"/>
  <c r="C188" i="51"/>
  <c r="C187" i="51"/>
  <c r="C179" i="51"/>
  <c r="C23" i="53" s="1"/>
  <c r="O178" i="51"/>
  <c r="M178" i="51"/>
  <c r="L178" i="51"/>
  <c r="K178" i="51"/>
  <c r="H178" i="51"/>
  <c r="G178" i="51"/>
  <c r="F178" i="51"/>
  <c r="C178" i="51"/>
  <c r="O177" i="51"/>
  <c r="M177" i="51"/>
  <c r="L177" i="51"/>
  <c r="K177" i="51"/>
  <c r="H177" i="51"/>
  <c r="G177" i="51"/>
  <c r="F177" i="51"/>
  <c r="C177" i="51"/>
  <c r="O176" i="51"/>
  <c r="M176" i="51"/>
  <c r="L176" i="51"/>
  <c r="K176" i="51"/>
  <c r="H176" i="51"/>
  <c r="G176" i="51"/>
  <c r="F176" i="51"/>
  <c r="C176" i="51"/>
  <c r="O175" i="51"/>
  <c r="M175" i="51"/>
  <c r="L175" i="51"/>
  <c r="K175" i="51"/>
  <c r="H175" i="51"/>
  <c r="G175" i="51"/>
  <c r="F175" i="51"/>
  <c r="C175" i="51"/>
  <c r="O174" i="51"/>
  <c r="M174" i="51"/>
  <c r="L174" i="51"/>
  <c r="K174" i="51"/>
  <c r="H174" i="51"/>
  <c r="G174" i="51"/>
  <c r="F174" i="51"/>
  <c r="C174" i="51"/>
  <c r="O173" i="51"/>
  <c r="M173" i="51"/>
  <c r="L173" i="51"/>
  <c r="K173" i="51"/>
  <c r="H173" i="51"/>
  <c r="G173" i="51"/>
  <c r="F173" i="51"/>
  <c r="C173" i="51"/>
  <c r="O172" i="51"/>
  <c r="M172" i="51"/>
  <c r="L172" i="51"/>
  <c r="K172" i="51"/>
  <c r="H172" i="51"/>
  <c r="G172" i="51"/>
  <c r="F172" i="51"/>
  <c r="C172" i="51"/>
  <c r="O171" i="51"/>
  <c r="M171" i="51"/>
  <c r="L171" i="51"/>
  <c r="K171" i="51"/>
  <c r="H171" i="51"/>
  <c r="G171" i="51"/>
  <c r="F171" i="51"/>
  <c r="C171" i="51"/>
  <c r="O170" i="51"/>
  <c r="M170" i="51"/>
  <c r="L170" i="51"/>
  <c r="K170" i="51"/>
  <c r="H170" i="51"/>
  <c r="G170" i="51"/>
  <c r="F170" i="51"/>
  <c r="C170" i="51"/>
  <c r="O169" i="51"/>
  <c r="M169" i="51"/>
  <c r="L169" i="51"/>
  <c r="K169" i="51"/>
  <c r="H169" i="51"/>
  <c r="G169" i="51"/>
  <c r="F169" i="51"/>
  <c r="C169" i="51"/>
  <c r="O168" i="51"/>
  <c r="M168" i="51"/>
  <c r="L168" i="51"/>
  <c r="K168" i="51"/>
  <c r="H168" i="51"/>
  <c r="G168" i="51"/>
  <c r="F168" i="51"/>
  <c r="C168" i="51"/>
  <c r="O167" i="51"/>
  <c r="M167" i="51"/>
  <c r="L167" i="51"/>
  <c r="K167" i="51"/>
  <c r="H167" i="51"/>
  <c r="G167" i="51"/>
  <c r="F167" i="51"/>
  <c r="C167" i="51"/>
  <c r="O166" i="51"/>
  <c r="M166" i="51"/>
  <c r="L166" i="51"/>
  <c r="K166" i="51"/>
  <c r="H166" i="51"/>
  <c r="G166" i="51"/>
  <c r="F166" i="51"/>
  <c r="C166" i="51"/>
  <c r="O165" i="51"/>
  <c r="M165" i="51"/>
  <c r="L165" i="51"/>
  <c r="K165" i="51"/>
  <c r="H165" i="51"/>
  <c r="G165" i="51"/>
  <c r="F165" i="51"/>
  <c r="C165" i="51"/>
  <c r="O164" i="51"/>
  <c r="M164" i="51"/>
  <c r="L164" i="51"/>
  <c r="K164" i="51"/>
  <c r="H164" i="51"/>
  <c r="G164" i="51"/>
  <c r="F164" i="51"/>
  <c r="C164" i="51"/>
  <c r="O163" i="51"/>
  <c r="M163" i="51"/>
  <c r="L163" i="51"/>
  <c r="K163" i="51"/>
  <c r="H163" i="51"/>
  <c r="G163" i="51"/>
  <c r="F163" i="51"/>
  <c r="C163" i="51"/>
  <c r="O162" i="51"/>
  <c r="M162" i="51"/>
  <c r="L162" i="51"/>
  <c r="K162" i="51"/>
  <c r="H162" i="51"/>
  <c r="G162" i="51"/>
  <c r="F162" i="51"/>
  <c r="C162" i="51"/>
  <c r="O161" i="51"/>
  <c r="M161" i="51"/>
  <c r="L161" i="51"/>
  <c r="K161" i="51"/>
  <c r="H161" i="51"/>
  <c r="G161" i="51"/>
  <c r="F161" i="51"/>
  <c r="C161" i="51"/>
  <c r="O160" i="51"/>
  <c r="M160" i="51"/>
  <c r="L160" i="51"/>
  <c r="K160" i="51"/>
  <c r="H160" i="51"/>
  <c r="G160" i="51"/>
  <c r="F160" i="51"/>
  <c r="C160" i="51"/>
  <c r="O159" i="51"/>
  <c r="M159" i="51"/>
  <c r="L159" i="51"/>
  <c r="K159" i="51"/>
  <c r="H159" i="51"/>
  <c r="G159" i="51"/>
  <c r="F159" i="51"/>
  <c r="C159" i="51"/>
  <c r="O158" i="51"/>
  <c r="M158" i="51"/>
  <c r="L158" i="51"/>
  <c r="K158" i="51"/>
  <c r="H158" i="51"/>
  <c r="G158" i="51"/>
  <c r="F158" i="51"/>
  <c r="C158" i="51"/>
  <c r="O157" i="51"/>
  <c r="M157" i="51"/>
  <c r="L157" i="51"/>
  <c r="K157" i="51"/>
  <c r="H157" i="51"/>
  <c r="G157" i="51"/>
  <c r="F157" i="51"/>
  <c r="C157" i="51"/>
  <c r="O156" i="51"/>
  <c r="M156" i="51"/>
  <c r="L156" i="51"/>
  <c r="K156" i="51"/>
  <c r="H156" i="51"/>
  <c r="G156" i="51"/>
  <c r="F156" i="51"/>
  <c r="C156" i="51"/>
  <c r="O155" i="51"/>
  <c r="M155" i="51"/>
  <c r="L155" i="51"/>
  <c r="K155" i="51"/>
  <c r="H155" i="51"/>
  <c r="G155" i="51"/>
  <c r="F155" i="51"/>
  <c r="C155" i="51"/>
  <c r="O154" i="51"/>
  <c r="M154" i="51"/>
  <c r="L154" i="51"/>
  <c r="K154" i="51"/>
  <c r="H154" i="51"/>
  <c r="G154" i="51"/>
  <c r="F154" i="51"/>
  <c r="C154" i="51"/>
  <c r="O153" i="51"/>
  <c r="M153" i="51"/>
  <c r="L153" i="51"/>
  <c r="K153" i="51"/>
  <c r="H153" i="51"/>
  <c r="G153" i="51"/>
  <c r="F153" i="51"/>
  <c r="C153" i="51"/>
  <c r="O152" i="51"/>
  <c r="M152" i="51"/>
  <c r="L152" i="51"/>
  <c r="K152" i="51"/>
  <c r="H152" i="51"/>
  <c r="G152" i="51"/>
  <c r="F152" i="51"/>
  <c r="C152" i="51"/>
  <c r="O151" i="51"/>
  <c r="M151" i="51"/>
  <c r="L151" i="51"/>
  <c r="K151" i="51"/>
  <c r="H151" i="51"/>
  <c r="G151" i="51"/>
  <c r="F151" i="51"/>
  <c r="C151" i="51"/>
  <c r="O150" i="51"/>
  <c r="M150" i="51"/>
  <c r="L150" i="51"/>
  <c r="K150" i="51"/>
  <c r="H150" i="51"/>
  <c r="G150" i="51"/>
  <c r="F150" i="51"/>
  <c r="C150" i="51"/>
  <c r="C149" i="51"/>
  <c r="C141" i="51"/>
  <c r="C22" i="53" s="1"/>
  <c r="O140" i="51"/>
  <c r="M140" i="51"/>
  <c r="L140" i="51"/>
  <c r="K140" i="51"/>
  <c r="H140" i="51"/>
  <c r="G140" i="51"/>
  <c r="F140" i="51"/>
  <c r="C140" i="51"/>
  <c r="O139" i="51"/>
  <c r="M139" i="51"/>
  <c r="L139" i="51"/>
  <c r="K139" i="51"/>
  <c r="H139" i="51"/>
  <c r="G139" i="51"/>
  <c r="F139" i="51"/>
  <c r="C139" i="51"/>
  <c r="O138" i="51"/>
  <c r="M138" i="51"/>
  <c r="L138" i="51"/>
  <c r="K138" i="51"/>
  <c r="H138" i="51"/>
  <c r="G138" i="51"/>
  <c r="F138" i="51"/>
  <c r="C138" i="51"/>
  <c r="O137" i="51"/>
  <c r="M137" i="51"/>
  <c r="L137" i="51"/>
  <c r="K137" i="51"/>
  <c r="H137" i="51"/>
  <c r="G137" i="51"/>
  <c r="F137" i="51"/>
  <c r="C137" i="51"/>
  <c r="O136" i="51"/>
  <c r="M136" i="51"/>
  <c r="L136" i="51"/>
  <c r="K136" i="51"/>
  <c r="H136" i="51"/>
  <c r="G136" i="51"/>
  <c r="F136" i="51"/>
  <c r="C136" i="51"/>
  <c r="O135" i="51"/>
  <c r="M135" i="51"/>
  <c r="L135" i="51"/>
  <c r="K135" i="51"/>
  <c r="H135" i="51"/>
  <c r="G135" i="51"/>
  <c r="F135" i="51"/>
  <c r="C135" i="51"/>
  <c r="O134" i="51"/>
  <c r="M134" i="51"/>
  <c r="L134" i="51"/>
  <c r="K134" i="51"/>
  <c r="H134" i="51"/>
  <c r="G134" i="51"/>
  <c r="F134" i="51"/>
  <c r="C134" i="51"/>
  <c r="O133" i="51"/>
  <c r="M133" i="51"/>
  <c r="L133" i="51"/>
  <c r="K133" i="51"/>
  <c r="H133" i="51"/>
  <c r="G133" i="51"/>
  <c r="F133" i="51"/>
  <c r="C133" i="51"/>
  <c r="O132" i="51"/>
  <c r="M132" i="51"/>
  <c r="L132" i="51"/>
  <c r="K132" i="51"/>
  <c r="H132" i="51"/>
  <c r="G132" i="51"/>
  <c r="F132" i="51"/>
  <c r="C132" i="51"/>
  <c r="O131" i="51"/>
  <c r="M131" i="51"/>
  <c r="L131" i="51"/>
  <c r="K131" i="51"/>
  <c r="H131" i="51"/>
  <c r="G131" i="51"/>
  <c r="F131" i="51"/>
  <c r="C131" i="51"/>
  <c r="O130" i="51"/>
  <c r="M130" i="51"/>
  <c r="L130" i="51"/>
  <c r="K130" i="51"/>
  <c r="H130" i="51"/>
  <c r="G130" i="51"/>
  <c r="F130" i="51"/>
  <c r="C130" i="51"/>
  <c r="O129" i="51"/>
  <c r="M129" i="51"/>
  <c r="L129" i="51"/>
  <c r="K129" i="51"/>
  <c r="H129" i="51"/>
  <c r="G129" i="51"/>
  <c r="F129" i="51"/>
  <c r="C129" i="51"/>
  <c r="O128" i="51"/>
  <c r="M128" i="51"/>
  <c r="L128" i="51"/>
  <c r="K128" i="51"/>
  <c r="H128" i="51"/>
  <c r="G128" i="51"/>
  <c r="F128" i="51"/>
  <c r="C128" i="51"/>
  <c r="O127" i="51"/>
  <c r="M127" i="51"/>
  <c r="L127" i="51"/>
  <c r="K127" i="51"/>
  <c r="H127" i="51"/>
  <c r="G127" i="51"/>
  <c r="F127" i="51"/>
  <c r="C127" i="51"/>
  <c r="O126" i="51"/>
  <c r="M126" i="51"/>
  <c r="L126" i="51"/>
  <c r="K126" i="51"/>
  <c r="H126" i="51"/>
  <c r="G126" i="51"/>
  <c r="F126" i="51"/>
  <c r="C126" i="51"/>
  <c r="O125" i="51"/>
  <c r="M125" i="51"/>
  <c r="L125" i="51"/>
  <c r="K125" i="51"/>
  <c r="H125" i="51"/>
  <c r="G125" i="51"/>
  <c r="F125" i="51"/>
  <c r="C125" i="51"/>
  <c r="O124" i="51"/>
  <c r="M124" i="51"/>
  <c r="L124" i="51"/>
  <c r="K124" i="51"/>
  <c r="H124" i="51"/>
  <c r="G124" i="51"/>
  <c r="F124" i="51"/>
  <c r="C124" i="51"/>
  <c r="O123" i="51"/>
  <c r="M123" i="51"/>
  <c r="L123" i="51"/>
  <c r="K123" i="51"/>
  <c r="H123" i="51"/>
  <c r="G123" i="51"/>
  <c r="F123" i="51"/>
  <c r="C123" i="51"/>
  <c r="O122" i="51"/>
  <c r="M122" i="51"/>
  <c r="L122" i="51"/>
  <c r="K122" i="51"/>
  <c r="H122" i="51"/>
  <c r="G122" i="51"/>
  <c r="F122" i="51"/>
  <c r="C122" i="51"/>
  <c r="O121" i="51"/>
  <c r="M121" i="51"/>
  <c r="L121" i="51"/>
  <c r="K121" i="51"/>
  <c r="H121" i="51"/>
  <c r="G121" i="51"/>
  <c r="F121" i="51"/>
  <c r="C121" i="51"/>
  <c r="O120" i="51"/>
  <c r="M120" i="51"/>
  <c r="L120" i="51"/>
  <c r="K120" i="51"/>
  <c r="H120" i="51"/>
  <c r="G120" i="51"/>
  <c r="F120" i="51"/>
  <c r="C120" i="51"/>
  <c r="O119" i="51"/>
  <c r="M119" i="51"/>
  <c r="L119" i="51"/>
  <c r="K119" i="51"/>
  <c r="H119" i="51"/>
  <c r="G119" i="51"/>
  <c r="F119" i="51"/>
  <c r="C119" i="51"/>
  <c r="O118" i="51"/>
  <c r="M118" i="51"/>
  <c r="L118" i="51"/>
  <c r="K118" i="51"/>
  <c r="H118" i="51"/>
  <c r="G118" i="51"/>
  <c r="F118" i="51"/>
  <c r="C118" i="51"/>
  <c r="O117" i="51"/>
  <c r="M117" i="51"/>
  <c r="L117" i="51"/>
  <c r="K117" i="51"/>
  <c r="H117" i="51"/>
  <c r="G117" i="51"/>
  <c r="F117" i="51"/>
  <c r="C117" i="51"/>
  <c r="O116" i="51"/>
  <c r="M116" i="51"/>
  <c r="L116" i="51"/>
  <c r="K116" i="51"/>
  <c r="H116" i="51"/>
  <c r="G116" i="51"/>
  <c r="F116" i="51"/>
  <c r="C116" i="51"/>
  <c r="O115" i="51"/>
  <c r="M115" i="51"/>
  <c r="L115" i="51"/>
  <c r="K115" i="51"/>
  <c r="H115" i="51"/>
  <c r="G115" i="51"/>
  <c r="F115" i="51"/>
  <c r="C115" i="51"/>
  <c r="O114" i="51"/>
  <c r="M114" i="51"/>
  <c r="L114" i="51"/>
  <c r="K114" i="51"/>
  <c r="H114" i="51"/>
  <c r="G114" i="51"/>
  <c r="F114" i="51"/>
  <c r="C114" i="51"/>
  <c r="O113" i="51"/>
  <c r="M113" i="51"/>
  <c r="L113" i="51"/>
  <c r="K113" i="51"/>
  <c r="H113" i="51"/>
  <c r="G113" i="51"/>
  <c r="F113" i="51"/>
  <c r="C113" i="51"/>
  <c r="O112" i="51"/>
  <c r="M112" i="51"/>
  <c r="L112" i="51"/>
  <c r="K112" i="51"/>
  <c r="H112" i="51"/>
  <c r="G112" i="51"/>
  <c r="F112" i="51"/>
  <c r="C112" i="51"/>
  <c r="C111" i="51"/>
  <c r="C103" i="51"/>
  <c r="C21" i="53" s="1"/>
  <c r="O102" i="51"/>
  <c r="M102" i="51"/>
  <c r="L102" i="51"/>
  <c r="K102" i="51"/>
  <c r="H102" i="51"/>
  <c r="G102" i="51"/>
  <c r="F102" i="51"/>
  <c r="C102" i="51"/>
  <c r="O101" i="51"/>
  <c r="M101" i="51"/>
  <c r="L101" i="51"/>
  <c r="K101" i="51"/>
  <c r="H101" i="51"/>
  <c r="G101" i="51"/>
  <c r="F101" i="51"/>
  <c r="C101" i="51"/>
  <c r="O100" i="51"/>
  <c r="M100" i="51"/>
  <c r="L100" i="51"/>
  <c r="K100" i="51"/>
  <c r="H100" i="51"/>
  <c r="G100" i="51"/>
  <c r="F100" i="51"/>
  <c r="C100" i="51"/>
  <c r="O99" i="51"/>
  <c r="M99" i="51"/>
  <c r="L99" i="51"/>
  <c r="K99" i="51"/>
  <c r="H99" i="51"/>
  <c r="G99" i="51"/>
  <c r="F99" i="51"/>
  <c r="C99" i="51"/>
  <c r="O98" i="51"/>
  <c r="M98" i="51"/>
  <c r="L98" i="51"/>
  <c r="K98" i="51"/>
  <c r="H98" i="51"/>
  <c r="G98" i="51"/>
  <c r="F98" i="51"/>
  <c r="C98" i="51"/>
  <c r="O97" i="51"/>
  <c r="M97" i="51"/>
  <c r="L97" i="51"/>
  <c r="K97" i="51"/>
  <c r="H97" i="51"/>
  <c r="G97" i="51"/>
  <c r="F97" i="51"/>
  <c r="C97" i="51"/>
  <c r="O96" i="51"/>
  <c r="M96" i="51"/>
  <c r="L96" i="51"/>
  <c r="K96" i="51"/>
  <c r="H96" i="51"/>
  <c r="G96" i="51"/>
  <c r="F96" i="51"/>
  <c r="C96" i="51"/>
  <c r="O95" i="51"/>
  <c r="M95" i="51"/>
  <c r="L95" i="51"/>
  <c r="K95" i="51"/>
  <c r="H95" i="51"/>
  <c r="G95" i="51"/>
  <c r="F95" i="51"/>
  <c r="C95" i="51"/>
  <c r="O94" i="51"/>
  <c r="M94" i="51"/>
  <c r="L94" i="51"/>
  <c r="K94" i="51"/>
  <c r="H94" i="51"/>
  <c r="G94" i="51"/>
  <c r="F94" i="51"/>
  <c r="C94" i="51"/>
  <c r="O93" i="51"/>
  <c r="M93" i="51"/>
  <c r="L93" i="51"/>
  <c r="K93" i="51"/>
  <c r="H93" i="51"/>
  <c r="G93" i="51"/>
  <c r="F93" i="51"/>
  <c r="C93" i="51"/>
  <c r="O92" i="51"/>
  <c r="M92" i="51"/>
  <c r="L92" i="51"/>
  <c r="K92" i="51"/>
  <c r="H92" i="51"/>
  <c r="G92" i="51"/>
  <c r="F92" i="51"/>
  <c r="C92" i="51"/>
  <c r="O91" i="51"/>
  <c r="M91" i="51"/>
  <c r="L91" i="51"/>
  <c r="K91" i="51"/>
  <c r="H91" i="51"/>
  <c r="G91" i="51"/>
  <c r="F91" i="51"/>
  <c r="C91" i="51"/>
  <c r="O90" i="51"/>
  <c r="M90" i="51"/>
  <c r="L90" i="51"/>
  <c r="K90" i="51"/>
  <c r="H90" i="51"/>
  <c r="G90" i="51"/>
  <c r="F90" i="51"/>
  <c r="C90" i="51"/>
  <c r="O89" i="51"/>
  <c r="M89" i="51"/>
  <c r="L89" i="51"/>
  <c r="K89" i="51"/>
  <c r="H89" i="51"/>
  <c r="G89" i="51"/>
  <c r="F89" i="51"/>
  <c r="C89" i="51"/>
  <c r="O88" i="51"/>
  <c r="M88" i="51"/>
  <c r="L88" i="51"/>
  <c r="K88" i="51"/>
  <c r="H88" i="51"/>
  <c r="G88" i="51"/>
  <c r="F88" i="51"/>
  <c r="C88" i="51"/>
  <c r="O87" i="51"/>
  <c r="M87" i="51"/>
  <c r="L87" i="51"/>
  <c r="K87" i="51"/>
  <c r="H87" i="51"/>
  <c r="G87" i="51"/>
  <c r="F87" i="51"/>
  <c r="C87" i="51"/>
  <c r="O86" i="51"/>
  <c r="M86" i="51"/>
  <c r="L86" i="51"/>
  <c r="K86" i="51"/>
  <c r="H86" i="51"/>
  <c r="G86" i="51"/>
  <c r="F86" i="51"/>
  <c r="C86" i="51"/>
  <c r="O85" i="51"/>
  <c r="M85" i="51"/>
  <c r="L85" i="51"/>
  <c r="K85" i="51"/>
  <c r="H85" i="51"/>
  <c r="G85" i="51"/>
  <c r="F85" i="51"/>
  <c r="C85" i="51"/>
  <c r="O84" i="51"/>
  <c r="M84" i="51"/>
  <c r="L84" i="51"/>
  <c r="K84" i="51"/>
  <c r="H84" i="51"/>
  <c r="G84" i="51"/>
  <c r="F84" i="51"/>
  <c r="C84" i="51"/>
  <c r="O83" i="51"/>
  <c r="M83" i="51"/>
  <c r="L83" i="51"/>
  <c r="K83" i="51"/>
  <c r="H83" i="51"/>
  <c r="G83" i="51"/>
  <c r="F83" i="51"/>
  <c r="C83" i="51"/>
  <c r="O82" i="51"/>
  <c r="M82" i="51"/>
  <c r="L82" i="51"/>
  <c r="K82" i="51"/>
  <c r="H82" i="51"/>
  <c r="G82" i="51"/>
  <c r="F82" i="51"/>
  <c r="C82" i="51"/>
  <c r="C81" i="51"/>
  <c r="C72" i="51"/>
  <c r="O71" i="51"/>
  <c r="M71" i="51"/>
  <c r="L71" i="51"/>
  <c r="K71" i="51"/>
  <c r="H71" i="51"/>
  <c r="G71" i="51"/>
  <c r="F71" i="51"/>
  <c r="C71" i="51"/>
  <c r="O70" i="51"/>
  <c r="M70" i="51"/>
  <c r="L70" i="51"/>
  <c r="K70" i="51"/>
  <c r="H70" i="51"/>
  <c r="G70" i="51"/>
  <c r="F70" i="51"/>
  <c r="C70" i="51"/>
  <c r="O69" i="51"/>
  <c r="M69" i="51"/>
  <c r="L69" i="51"/>
  <c r="K69" i="51"/>
  <c r="H69" i="51"/>
  <c r="G69" i="51"/>
  <c r="F69" i="51"/>
  <c r="C69" i="51"/>
  <c r="O68" i="51"/>
  <c r="M68" i="51"/>
  <c r="L68" i="51"/>
  <c r="K68" i="51"/>
  <c r="H68" i="51"/>
  <c r="G68" i="51"/>
  <c r="F68" i="51"/>
  <c r="C68" i="51"/>
  <c r="O67" i="51"/>
  <c r="M67" i="51"/>
  <c r="L67" i="51"/>
  <c r="K67" i="51"/>
  <c r="H67" i="51"/>
  <c r="G67" i="51"/>
  <c r="F67" i="51"/>
  <c r="C67" i="51"/>
  <c r="O66" i="51"/>
  <c r="M66" i="51"/>
  <c r="L66" i="51"/>
  <c r="K66" i="51"/>
  <c r="H66" i="51"/>
  <c r="G66" i="51"/>
  <c r="F66" i="51"/>
  <c r="C66" i="51"/>
  <c r="O65" i="51"/>
  <c r="M65" i="51"/>
  <c r="L65" i="51"/>
  <c r="K65" i="51"/>
  <c r="H65" i="51"/>
  <c r="G65" i="51"/>
  <c r="F65" i="51"/>
  <c r="C65" i="51"/>
  <c r="O64" i="51"/>
  <c r="M64" i="51"/>
  <c r="L64" i="51"/>
  <c r="K64" i="51"/>
  <c r="H64" i="51"/>
  <c r="G64" i="51"/>
  <c r="F64" i="51"/>
  <c r="C64" i="51"/>
  <c r="O63" i="51"/>
  <c r="M63" i="51"/>
  <c r="L63" i="51"/>
  <c r="K63" i="51"/>
  <c r="H63" i="51"/>
  <c r="G63" i="51"/>
  <c r="F63" i="51"/>
  <c r="C63" i="51"/>
  <c r="O62" i="51"/>
  <c r="M62" i="51"/>
  <c r="L62" i="51"/>
  <c r="K62" i="51"/>
  <c r="H62" i="51"/>
  <c r="G62" i="51"/>
  <c r="F62" i="51"/>
  <c r="C62" i="51"/>
  <c r="O61" i="51"/>
  <c r="M61" i="51"/>
  <c r="L61" i="51"/>
  <c r="K61" i="51"/>
  <c r="H61" i="51"/>
  <c r="G61" i="51"/>
  <c r="F61" i="51"/>
  <c r="C61" i="51"/>
  <c r="O60" i="51"/>
  <c r="M60" i="51"/>
  <c r="L60" i="51"/>
  <c r="K60" i="51"/>
  <c r="H60" i="51"/>
  <c r="G60" i="51"/>
  <c r="F60" i="51"/>
  <c r="C60" i="51"/>
  <c r="O59" i="51"/>
  <c r="M59" i="51"/>
  <c r="L59" i="51"/>
  <c r="K59" i="51"/>
  <c r="H59" i="51"/>
  <c r="G59" i="51"/>
  <c r="F59" i="51"/>
  <c r="C59" i="51"/>
  <c r="O58" i="51"/>
  <c r="M58" i="51"/>
  <c r="L58" i="51"/>
  <c r="K58" i="51"/>
  <c r="H58" i="51"/>
  <c r="G58" i="51"/>
  <c r="F58" i="51"/>
  <c r="C58" i="51"/>
  <c r="O57" i="51"/>
  <c r="M57" i="51"/>
  <c r="L57" i="51"/>
  <c r="K57" i="51"/>
  <c r="H57" i="51"/>
  <c r="G57" i="51"/>
  <c r="F57" i="51"/>
  <c r="C57" i="51"/>
  <c r="O56" i="51"/>
  <c r="M56" i="51"/>
  <c r="L56" i="51"/>
  <c r="K56" i="51"/>
  <c r="H56" i="51"/>
  <c r="G56" i="51"/>
  <c r="F56" i="51"/>
  <c r="C56" i="51"/>
  <c r="O55" i="51"/>
  <c r="M55" i="51"/>
  <c r="L55" i="51"/>
  <c r="K55" i="51"/>
  <c r="H55" i="51"/>
  <c r="G55" i="51"/>
  <c r="F55" i="51"/>
  <c r="C55" i="51"/>
  <c r="O54" i="51"/>
  <c r="M54" i="51"/>
  <c r="L54" i="51"/>
  <c r="K54" i="51"/>
  <c r="H54" i="51"/>
  <c r="G54" i="51"/>
  <c r="F54" i="51"/>
  <c r="C54" i="51"/>
  <c r="O53" i="51"/>
  <c r="M53" i="51"/>
  <c r="L53" i="51"/>
  <c r="K53" i="51"/>
  <c r="H53" i="51"/>
  <c r="G53" i="51"/>
  <c r="F53" i="51"/>
  <c r="C53" i="51"/>
  <c r="O52" i="51"/>
  <c r="M52" i="51"/>
  <c r="L52" i="51"/>
  <c r="K52" i="51"/>
  <c r="H52" i="51"/>
  <c r="G52" i="51"/>
  <c r="F52" i="51"/>
  <c r="C52" i="51"/>
  <c r="O51" i="51"/>
  <c r="M51" i="51"/>
  <c r="L51" i="51"/>
  <c r="K51" i="51"/>
  <c r="H51" i="51"/>
  <c r="G51" i="51"/>
  <c r="F51" i="51"/>
  <c r="C51" i="51"/>
  <c r="C50" i="51"/>
  <c r="C20" i="53" s="1"/>
  <c r="C41" i="51"/>
  <c r="O40" i="51"/>
  <c r="M40" i="51"/>
  <c r="L40" i="51"/>
  <c r="K40" i="51"/>
  <c r="H40" i="51"/>
  <c r="G40" i="51"/>
  <c r="F40" i="51"/>
  <c r="C40" i="51"/>
  <c r="O39" i="51"/>
  <c r="M39" i="51"/>
  <c r="L39" i="51"/>
  <c r="K39" i="51"/>
  <c r="H39" i="51"/>
  <c r="G39" i="51"/>
  <c r="F39" i="51"/>
  <c r="C39" i="51"/>
  <c r="O38" i="51"/>
  <c r="M38" i="51"/>
  <c r="L38" i="51"/>
  <c r="K38" i="51"/>
  <c r="H38" i="51"/>
  <c r="G38" i="51"/>
  <c r="F38" i="51"/>
  <c r="C38" i="51"/>
  <c r="O37" i="51"/>
  <c r="M37" i="51"/>
  <c r="L37" i="51"/>
  <c r="K37" i="51"/>
  <c r="H37" i="51"/>
  <c r="G37" i="51"/>
  <c r="F37" i="51"/>
  <c r="C37" i="51"/>
  <c r="O36" i="51"/>
  <c r="M36" i="51"/>
  <c r="L36" i="51"/>
  <c r="K36" i="51"/>
  <c r="H36" i="51"/>
  <c r="G36" i="51"/>
  <c r="F36" i="51"/>
  <c r="C36" i="51"/>
  <c r="O35" i="51"/>
  <c r="M35" i="51"/>
  <c r="L35" i="51"/>
  <c r="K35" i="51"/>
  <c r="H35" i="51"/>
  <c r="G35" i="51"/>
  <c r="F35" i="51"/>
  <c r="C35" i="51"/>
  <c r="O34" i="51"/>
  <c r="M34" i="51"/>
  <c r="L34" i="51"/>
  <c r="K34" i="51"/>
  <c r="H34" i="51"/>
  <c r="G34" i="51"/>
  <c r="F34" i="51"/>
  <c r="C34" i="51"/>
  <c r="O33" i="51"/>
  <c r="M33" i="51"/>
  <c r="L33" i="51"/>
  <c r="K33" i="51"/>
  <c r="H33" i="51"/>
  <c r="G33" i="51"/>
  <c r="F33" i="51"/>
  <c r="C33" i="51"/>
  <c r="O32" i="51"/>
  <c r="M32" i="51"/>
  <c r="L32" i="51"/>
  <c r="K32" i="51"/>
  <c r="H32" i="51"/>
  <c r="G32" i="51"/>
  <c r="F32" i="51"/>
  <c r="C32" i="51"/>
  <c r="O31" i="51"/>
  <c r="M31" i="51"/>
  <c r="L31" i="51"/>
  <c r="K31" i="51"/>
  <c r="H31" i="51"/>
  <c r="G31" i="51"/>
  <c r="F31" i="51"/>
  <c r="C31" i="51"/>
  <c r="O30" i="51"/>
  <c r="M30" i="51"/>
  <c r="L30" i="51"/>
  <c r="K30" i="51"/>
  <c r="H30" i="51"/>
  <c r="G30" i="51"/>
  <c r="F30" i="51"/>
  <c r="C30" i="51"/>
  <c r="O29" i="51"/>
  <c r="M29" i="51"/>
  <c r="L29" i="51"/>
  <c r="K29" i="51"/>
  <c r="H29" i="51"/>
  <c r="G29" i="51"/>
  <c r="F29" i="51"/>
  <c r="C29" i="51"/>
  <c r="O28" i="51"/>
  <c r="M28" i="51"/>
  <c r="L28" i="51"/>
  <c r="K28" i="51"/>
  <c r="H28" i="51"/>
  <c r="G28" i="51"/>
  <c r="F28" i="51"/>
  <c r="C28" i="51"/>
  <c r="O27" i="51"/>
  <c r="M27" i="51"/>
  <c r="L27" i="51"/>
  <c r="K27" i="51"/>
  <c r="H27" i="51"/>
  <c r="G27" i="51"/>
  <c r="F27" i="51"/>
  <c r="C27" i="51"/>
  <c r="O26" i="51"/>
  <c r="M26" i="51"/>
  <c r="L26" i="51"/>
  <c r="K26" i="51"/>
  <c r="H26" i="51"/>
  <c r="G26" i="51"/>
  <c r="F26" i="51"/>
  <c r="C26" i="51"/>
  <c r="O25" i="51"/>
  <c r="M25" i="51"/>
  <c r="L25" i="51"/>
  <c r="K25" i="51"/>
  <c r="H25" i="51"/>
  <c r="G25" i="51"/>
  <c r="F25" i="51"/>
  <c r="C25" i="51"/>
  <c r="O24" i="51"/>
  <c r="M24" i="51"/>
  <c r="L24" i="51"/>
  <c r="K24" i="51"/>
  <c r="H24" i="51"/>
  <c r="G24" i="51"/>
  <c r="F24" i="51"/>
  <c r="C24" i="51"/>
  <c r="O23" i="51"/>
  <c r="M23" i="51"/>
  <c r="L23" i="51"/>
  <c r="K23" i="51"/>
  <c r="H23" i="51"/>
  <c r="G23" i="51"/>
  <c r="F23" i="51"/>
  <c r="C23" i="51"/>
  <c r="O22" i="51"/>
  <c r="M22" i="51"/>
  <c r="L22" i="51"/>
  <c r="K22" i="51"/>
  <c r="H22" i="51"/>
  <c r="G22" i="51"/>
  <c r="F22" i="51"/>
  <c r="C22" i="51"/>
  <c r="O21" i="51"/>
  <c r="M21" i="51"/>
  <c r="L21" i="51"/>
  <c r="K21" i="51"/>
  <c r="H21" i="51"/>
  <c r="G21" i="51"/>
  <c r="F21" i="51"/>
  <c r="C21" i="51"/>
  <c r="O20" i="51"/>
  <c r="M20" i="51"/>
  <c r="L20" i="51"/>
  <c r="K20" i="51"/>
  <c r="H20" i="51"/>
  <c r="G20" i="51"/>
  <c r="F20" i="51"/>
  <c r="C20" i="51"/>
  <c r="C19" i="51"/>
  <c r="C19" i="53" s="1"/>
  <c r="V7" i="51"/>
  <c r="C4" i="51"/>
  <c r="H2" i="51"/>
  <c r="V7" i="50"/>
  <c r="C4" i="50"/>
  <c r="H2" i="50"/>
  <c r="N36" i="49"/>
  <c r="M36" i="49"/>
  <c r="L36" i="49"/>
  <c r="K36" i="49"/>
  <c r="J36" i="49"/>
  <c r="I36" i="49"/>
  <c r="H36" i="49"/>
  <c r="G36" i="49"/>
  <c r="F36" i="49"/>
  <c r="E36" i="49"/>
  <c r="N35" i="49"/>
  <c r="M35" i="49"/>
  <c r="L35" i="49"/>
  <c r="K35" i="49"/>
  <c r="J35" i="49"/>
  <c r="I35" i="49"/>
  <c r="H35" i="49"/>
  <c r="G35" i="49"/>
  <c r="F35" i="49"/>
  <c r="E35" i="49"/>
  <c r="D8" i="49"/>
  <c r="E5" i="49"/>
  <c r="C4" i="49"/>
  <c r="G2" i="49"/>
  <c r="P39" i="48"/>
  <c r="O39" i="48"/>
  <c r="N39" i="48"/>
  <c r="M39" i="48"/>
  <c r="L39" i="48"/>
  <c r="K39" i="48"/>
  <c r="J39" i="48"/>
  <c r="I39" i="48"/>
  <c r="H39" i="48"/>
  <c r="G39" i="48"/>
  <c r="P23" i="48"/>
  <c r="O23" i="48"/>
  <c r="N23" i="48"/>
  <c r="M23" i="48"/>
  <c r="L23" i="48"/>
  <c r="K23" i="48"/>
  <c r="J23" i="48"/>
  <c r="I23" i="48"/>
  <c r="H23" i="48"/>
  <c r="G23" i="48"/>
  <c r="C9" i="48"/>
  <c r="G6" i="48"/>
  <c r="C4" i="48"/>
  <c r="C3" i="48"/>
  <c r="I2" i="48"/>
  <c r="C9" i="47"/>
  <c r="J6" i="47"/>
  <c r="C4" i="47"/>
  <c r="C3" i="47"/>
  <c r="C3" i="49" s="1"/>
  <c r="BH2" i="47"/>
  <c r="AV2" i="47"/>
  <c r="AJ2" i="47"/>
  <c r="X2" i="47"/>
  <c r="L2" i="47"/>
  <c r="D9" i="46"/>
  <c r="F6" i="46"/>
  <c r="C4" i="46"/>
  <c r="H2" i="46"/>
  <c r="G307" i="45"/>
  <c r="F307" i="45"/>
  <c r="G306" i="45"/>
  <c r="F306" i="45"/>
  <c r="F305" i="45"/>
  <c r="D305" i="45"/>
  <c r="F265" i="45"/>
  <c r="D265" i="45"/>
  <c r="F264" i="45"/>
  <c r="D264" i="45"/>
  <c r="F263" i="45"/>
  <c r="D263" i="45"/>
  <c r="F35" i="45"/>
  <c r="F34" i="45"/>
  <c r="D9" i="45"/>
  <c r="F6" i="45"/>
  <c r="C5" i="45"/>
  <c r="H2" i="45"/>
  <c r="F123" i="44"/>
  <c r="F102" i="44"/>
  <c r="O75" i="44"/>
  <c r="N75" i="44"/>
  <c r="M75" i="44"/>
  <c r="L75" i="44"/>
  <c r="K75" i="44"/>
  <c r="J75" i="44"/>
  <c r="I75" i="44"/>
  <c r="H75" i="44"/>
  <c r="G75" i="44"/>
  <c r="F50" i="44"/>
  <c r="D10" i="44"/>
  <c r="F6" i="44"/>
  <c r="C5" i="44"/>
  <c r="H2" i="44"/>
  <c r="U710" i="43"/>
  <c r="V710" i="43" s="1"/>
  <c r="W710" i="43" s="1"/>
  <c r="X710" i="43" s="1"/>
  <c r="Y710" i="43" s="1"/>
  <c r="Z710" i="43" s="1"/>
  <c r="AA710" i="43" s="1"/>
  <c r="AB710" i="43" s="1"/>
  <c r="T710" i="43"/>
  <c r="T709" i="43"/>
  <c r="U709" i="43" s="1"/>
  <c r="V709" i="43" s="1"/>
  <c r="W709" i="43" s="1"/>
  <c r="X709" i="43" s="1"/>
  <c r="Y709" i="43" s="1"/>
  <c r="Z709" i="43" s="1"/>
  <c r="AA709" i="43" s="1"/>
  <c r="AB709" i="43" s="1"/>
  <c r="U708" i="43"/>
  <c r="V708" i="43" s="1"/>
  <c r="W708" i="43" s="1"/>
  <c r="X708" i="43" s="1"/>
  <c r="Y708" i="43" s="1"/>
  <c r="Z708" i="43" s="1"/>
  <c r="AA708" i="43" s="1"/>
  <c r="AB708" i="43" s="1"/>
  <c r="T708" i="43"/>
  <c r="T707" i="43"/>
  <c r="U707" i="43" s="1"/>
  <c r="V707" i="43" s="1"/>
  <c r="W707" i="43" s="1"/>
  <c r="X707" i="43" s="1"/>
  <c r="Y707" i="43" s="1"/>
  <c r="Z707" i="43" s="1"/>
  <c r="AA707" i="43" s="1"/>
  <c r="AB707" i="43" s="1"/>
  <c r="U706" i="43"/>
  <c r="V706" i="43" s="1"/>
  <c r="W706" i="43" s="1"/>
  <c r="X706" i="43" s="1"/>
  <c r="Y706" i="43" s="1"/>
  <c r="Z706" i="43" s="1"/>
  <c r="AA706" i="43" s="1"/>
  <c r="AB706" i="43" s="1"/>
  <c r="T706" i="43"/>
  <c r="T705" i="43"/>
  <c r="U705" i="43" s="1"/>
  <c r="V705" i="43" s="1"/>
  <c r="W705" i="43" s="1"/>
  <c r="X705" i="43" s="1"/>
  <c r="Y705" i="43" s="1"/>
  <c r="Z705" i="43" s="1"/>
  <c r="AA705" i="43" s="1"/>
  <c r="AB705" i="43" s="1"/>
  <c r="U704" i="43"/>
  <c r="V704" i="43" s="1"/>
  <c r="W704" i="43" s="1"/>
  <c r="X704" i="43" s="1"/>
  <c r="Y704" i="43" s="1"/>
  <c r="Z704" i="43" s="1"/>
  <c r="AA704" i="43" s="1"/>
  <c r="AB704" i="43" s="1"/>
  <c r="T704" i="43"/>
  <c r="T703" i="43"/>
  <c r="U703" i="43" s="1"/>
  <c r="V703" i="43" s="1"/>
  <c r="W703" i="43" s="1"/>
  <c r="X703" i="43" s="1"/>
  <c r="Y703" i="43" s="1"/>
  <c r="Z703" i="43" s="1"/>
  <c r="AA703" i="43" s="1"/>
  <c r="AB703" i="43" s="1"/>
  <c r="U702" i="43"/>
  <c r="V702" i="43" s="1"/>
  <c r="W702" i="43" s="1"/>
  <c r="X702" i="43" s="1"/>
  <c r="Y702" i="43" s="1"/>
  <c r="Z702" i="43" s="1"/>
  <c r="AA702" i="43" s="1"/>
  <c r="AB702" i="43" s="1"/>
  <c r="T702" i="43"/>
  <c r="T701" i="43"/>
  <c r="U701" i="43" s="1"/>
  <c r="V701" i="43" s="1"/>
  <c r="W701" i="43" s="1"/>
  <c r="X701" i="43" s="1"/>
  <c r="Y701" i="43" s="1"/>
  <c r="Z701" i="43" s="1"/>
  <c r="AA701" i="43" s="1"/>
  <c r="AB701" i="43" s="1"/>
  <c r="U700" i="43"/>
  <c r="V700" i="43" s="1"/>
  <c r="W700" i="43" s="1"/>
  <c r="X700" i="43" s="1"/>
  <c r="Y700" i="43" s="1"/>
  <c r="Z700" i="43" s="1"/>
  <c r="AA700" i="43" s="1"/>
  <c r="AB700" i="43" s="1"/>
  <c r="T700" i="43"/>
  <c r="T699" i="43"/>
  <c r="U699" i="43" s="1"/>
  <c r="V699" i="43" s="1"/>
  <c r="W699" i="43" s="1"/>
  <c r="X699" i="43" s="1"/>
  <c r="Y699" i="43" s="1"/>
  <c r="Z699" i="43" s="1"/>
  <c r="AA699" i="43" s="1"/>
  <c r="AB699" i="43" s="1"/>
  <c r="U698" i="43"/>
  <c r="V698" i="43" s="1"/>
  <c r="W698" i="43" s="1"/>
  <c r="X698" i="43" s="1"/>
  <c r="Y698" i="43" s="1"/>
  <c r="Z698" i="43" s="1"/>
  <c r="AA698" i="43" s="1"/>
  <c r="AB698" i="43" s="1"/>
  <c r="T698" i="43"/>
  <c r="T697" i="43"/>
  <c r="U697" i="43" s="1"/>
  <c r="V697" i="43" s="1"/>
  <c r="W697" i="43" s="1"/>
  <c r="X697" i="43" s="1"/>
  <c r="Y697" i="43" s="1"/>
  <c r="Z697" i="43" s="1"/>
  <c r="AA697" i="43" s="1"/>
  <c r="AB697" i="43" s="1"/>
  <c r="U696" i="43"/>
  <c r="V696" i="43" s="1"/>
  <c r="W696" i="43" s="1"/>
  <c r="X696" i="43" s="1"/>
  <c r="Y696" i="43" s="1"/>
  <c r="Z696" i="43" s="1"/>
  <c r="AA696" i="43" s="1"/>
  <c r="AB696" i="43" s="1"/>
  <c r="T696" i="43"/>
  <c r="T695" i="43"/>
  <c r="U695" i="43" s="1"/>
  <c r="V695" i="43" s="1"/>
  <c r="W695" i="43" s="1"/>
  <c r="X695" i="43" s="1"/>
  <c r="Y695" i="43" s="1"/>
  <c r="Z695" i="43" s="1"/>
  <c r="AA695" i="43" s="1"/>
  <c r="AB695" i="43" s="1"/>
  <c r="U694" i="43"/>
  <c r="V694" i="43" s="1"/>
  <c r="W694" i="43" s="1"/>
  <c r="X694" i="43" s="1"/>
  <c r="Y694" i="43" s="1"/>
  <c r="Z694" i="43" s="1"/>
  <c r="AA694" i="43" s="1"/>
  <c r="AB694" i="43" s="1"/>
  <c r="T694" i="43"/>
  <c r="T693" i="43"/>
  <c r="U693" i="43" s="1"/>
  <c r="V693" i="43" s="1"/>
  <c r="W693" i="43" s="1"/>
  <c r="X693" i="43" s="1"/>
  <c r="Y693" i="43" s="1"/>
  <c r="Z693" i="43" s="1"/>
  <c r="AA693" i="43" s="1"/>
  <c r="AB693" i="43" s="1"/>
  <c r="U692" i="43"/>
  <c r="V692" i="43" s="1"/>
  <c r="W692" i="43" s="1"/>
  <c r="X692" i="43" s="1"/>
  <c r="Y692" i="43" s="1"/>
  <c r="Z692" i="43" s="1"/>
  <c r="AA692" i="43" s="1"/>
  <c r="AB692" i="43" s="1"/>
  <c r="T692" i="43"/>
  <c r="T691" i="43"/>
  <c r="U691" i="43" s="1"/>
  <c r="V691" i="43" s="1"/>
  <c r="W691" i="43" s="1"/>
  <c r="X691" i="43" s="1"/>
  <c r="Y691" i="43" s="1"/>
  <c r="Z691" i="43" s="1"/>
  <c r="AA691" i="43" s="1"/>
  <c r="AB691" i="43" s="1"/>
  <c r="U690" i="43"/>
  <c r="V690" i="43" s="1"/>
  <c r="W690" i="43" s="1"/>
  <c r="X690" i="43" s="1"/>
  <c r="Y690" i="43" s="1"/>
  <c r="Z690" i="43" s="1"/>
  <c r="AA690" i="43" s="1"/>
  <c r="AB690" i="43" s="1"/>
  <c r="T690" i="43"/>
  <c r="T689" i="43"/>
  <c r="U689" i="43" s="1"/>
  <c r="V689" i="43" s="1"/>
  <c r="W689" i="43" s="1"/>
  <c r="X689" i="43" s="1"/>
  <c r="Y689" i="43" s="1"/>
  <c r="Z689" i="43" s="1"/>
  <c r="AA689" i="43" s="1"/>
  <c r="AB689" i="43" s="1"/>
  <c r="U688" i="43"/>
  <c r="V688" i="43" s="1"/>
  <c r="W688" i="43" s="1"/>
  <c r="X688" i="43" s="1"/>
  <c r="Y688" i="43" s="1"/>
  <c r="Z688" i="43" s="1"/>
  <c r="AA688" i="43" s="1"/>
  <c r="AB688" i="43" s="1"/>
  <c r="T688" i="43"/>
  <c r="T687" i="43"/>
  <c r="U687" i="43" s="1"/>
  <c r="V687" i="43" s="1"/>
  <c r="W687" i="43" s="1"/>
  <c r="X687" i="43" s="1"/>
  <c r="Y687" i="43" s="1"/>
  <c r="Z687" i="43" s="1"/>
  <c r="AA687" i="43" s="1"/>
  <c r="AB687" i="43" s="1"/>
  <c r="U686" i="43"/>
  <c r="V686" i="43" s="1"/>
  <c r="W686" i="43" s="1"/>
  <c r="X686" i="43" s="1"/>
  <c r="Y686" i="43" s="1"/>
  <c r="Z686" i="43" s="1"/>
  <c r="AA686" i="43" s="1"/>
  <c r="AB686" i="43" s="1"/>
  <c r="T686" i="43"/>
  <c r="T685" i="43"/>
  <c r="U685" i="43" s="1"/>
  <c r="V685" i="43" s="1"/>
  <c r="W685" i="43" s="1"/>
  <c r="X685" i="43" s="1"/>
  <c r="Y685" i="43" s="1"/>
  <c r="Z685" i="43" s="1"/>
  <c r="AA685" i="43" s="1"/>
  <c r="AB685" i="43" s="1"/>
  <c r="U684" i="43"/>
  <c r="V684" i="43" s="1"/>
  <c r="W684" i="43" s="1"/>
  <c r="X684" i="43" s="1"/>
  <c r="Y684" i="43" s="1"/>
  <c r="Z684" i="43" s="1"/>
  <c r="AA684" i="43" s="1"/>
  <c r="AB684" i="43" s="1"/>
  <c r="T684" i="43"/>
  <c r="T683" i="43"/>
  <c r="U683" i="43" s="1"/>
  <c r="V683" i="43" s="1"/>
  <c r="W683" i="43" s="1"/>
  <c r="X683" i="43" s="1"/>
  <c r="Y683" i="43" s="1"/>
  <c r="Z683" i="43" s="1"/>
  <c r="AA683" i="43" s="1"/>
  <c r="AB683" i="43" s="1"/>
  <c r="U682" i="43"/>
  <c r="V682" i="43" s="1"/>
  <c r="W682" i="43" s="1"/>
  <c r="X682" i="43" s="1"/>
  <c r="Y682" i="43" s="1"/>
  <c r="Z682" i="43" s="1"/>
  <c r="AA682" i="43" s="1"/>
  <c r="AB682" i="43" s="1"/>
  <c r="T682" i="43"/>
  <c r="T681" i="43"/>
  <c r="U681" i="43" s="1"/>
  <c r="V681" i="43" s="1"/>
  <c r="W681" i="43" s="1"/>
  <c r="X681" i="43" s="1"/>
  <c r="Y681" i="43" s="1"/>
  <c r="Z681" i="43" s="1"/>
  <c r="AA681" i="43" s="1"/>
  <c r="AB681" i="43" s="1"/>
  <c r="U680" i="43"/>
  <c r="V680" i="43" s="1"/>
  <c r="W680" i="43" s="1"/>
  <c r="X680" i="43" s="1"/>
  <c r="Y680" i="43" s="1"/>
  <c r="Z680" i="43" s="1"/>
  <c r="AA680" i="43" s="1"/>
  <c r="AB680" i="43" s="1"/>
  <c r="T680" i="43"/>
  <c r="T679" i="43"/>
  <c r="U679" i="43" s="1"/>
  <c r="V679" i="43" s="1"/>
  <c r="W679" i="43" s="1"/>
  <c r="X679" i="43" s="1"/>
  <c r="Y679" i="43" s="1"/>
  <c r="Z679" i="43" s="1"/>
  <c r="AA679" i="43" s="1"/>
  <c r="AB679" i="43" s="1"/>
  <c r="U678" i="43"/>
  <c r="V678" i="43" s="1"/>
  <c r="W678" i="43" s="1"/>
  <c r="X678" i="43" s="1"/>
  <c r="Y678" i="43" s="1"/>
  <c r="Z678" i="43" s="1"/>
  <c r="AA678" i="43" s="1"/>
  <c r="AB678" i="43" s="1"/>
  <c r="T678" i="43"/>
  <c r="T677" i="43"/>
  <c r="U677" i="43" s="1"/>
  <c r="V677" i="43" s="1"/>
  <c r="W677" i="43" s="1"/>
  <c r="X677" i="43" s="1"/>
  <c r="Y677" i="43" s="1"/>
  <c r="Z677" i="43" s="1"/>
  <c r="AA677" i="43" s="1"/>
  <c r="AB677" i="43" s="1"/>
  <c r="U676" i="43"/>
  <c r="V676" i="43" s="1"/>
  <c r="W676" i="43" s="1"/>
  <c r="X676" i="43" s="1"/>
  <c r="Y676" i="43" s="1"/>
  <c r="Z676" i="43" s="1"/>
  <c r="AA676" i="43" s="1"/>
  <c r="AB676" i="43" s="1"/>
  <c r="T676" i="43"/>
  <c r="T675" i="43"/>
  <c r="U675" i="43" s="1"/>
  <c r="V675" i="43" s="1"/>
  <c r="W675" i="43" s="1"/>
  <c r="X675" i="43" s="1"/>
  <c r="Y675" i="43" s="1"/>
  <c r="Z675" i="43" s="1"/>
  <c r="AA675" i="43" s="1"/>
  <c r="AB675" i="43" s="1"/>
  <c r="U674" i="43"/>
  <c r="V674" i="43" s="1"/>
  <c r="W674" i="43" s="1"/>
  <c r="X674" i="43" s="1"/>
  <c r="Y674" i="43" s="1"/>
  <c r="Z674" i="43" s="1"/>
  <c r="AA674" i="43" s="1"/>
  <c r="AB674" i="43" s="1"/>
  <c r="T674" i="43"/>
  <c r="T673" i="43"/>
  <c r="U673" i="43" s="1"/>
  <c r="V673" i="43" s="1"/>
  <c r="W673" i="43" s="1"/>
  <c r="X673" i="43" s="1"/>
  <c r="Y673" i="43" s="1"/>
  <c r="Z673" i="43" s="1"/>
  <c r="AA673" i="43" s="1"/>
  <c r="AB673" i="43" s="1"/>
  <c r="U672" i="43"/>
  <c r="V672" i="43" s="1"/>
  <c r="W672" i="43" s="1"/>
  <c r="X672" i="43" s="1"/>
  <c r="Y672" i="43" s="1"/>
  <c r="Z672" i="43" s="1"/>
  <c r="AA672" i="43" s="1"/>
  <c r="AB672" i="43" s="1"/>
  <c r="T672" i="43"/>
  <c r="T671" i="43"/>
  <c r="U671" i="43" s="1"/>
  <c r="V671" i="43" s="1"/>
  <c r="W671" i="43" s="1"/>
  <c r="X671" i="43" s="1"/>
  <c r="Y671" i="43" s="1"/>
  <c r="Z671" i="43" s="1"/>
  <c r="AA671" i="43" s="1"/>
  <c r="AB671" i="43" s="1"/>
  <c r="U670" i="43"/>
  <c r="V670" i="43" s="1"/>
  <c r="W670" i="43" s="1"/>
  <c r="X670" i="43" s="1"/>
  <c r="Y670" i="43" s="1"/>
  <c r="Z670" i="43" s="1"/>
  <c r="AA670" i="43" s="1"/>
  <c r="AB670" i="43" s="1"/>
  <c r="T670" i="43"/>
  <c r="T669" i="43"/>
  <c r="U669" i="43" s="1"/>
  <c r="V669" i="43" s="1"/>
  <c r="W669" i="43" s="1"/>
  <c r="X669" i="43" s="1"/>
  <c r="Y669" i="43" s="1"/>
  <c r="Z669" i="43" s="1"/>
  <c r="AA669" i="43" s="1"/>
  <c r="AB669" i="43" s="1"/>
  <c r="U668" i="43"/>
  <c r="V668" i="43" s="1"/>
  <c r="W668" i="43" s="1"/>
  <c r="X668" i="43" s="1"/>
  <c r="Y668" i="43" s="1"/>
  <c r="Z668" i="43" s="1"/>
  <c r="AA668" i="43" s="1"/>
  <c r="AB668" i="43" s="1"/>
  <c r="T668" i="43"/>
  <c r="T667" i="43"/>
  <c r="U667" i="43" s="1"/>
  <c r="V667" i="43" s="1"/>
  <c r="W667" i="43" s="1"/>
  <c r="X667" i="43" s="1"/>
  <c r="Y667" i="43" s="1"/>
  <c r="Z667" i="43" s="1"/>
  <c r="AA667" i="43" s="1"/>
  <c r="AB667" i="43" s="1"/>
  <c r="U666" i="43"/>
  <c r="V666" i="43" s="1"/>
  <c r="W666" i="43" s="1"/>
  <c r="X666" i="43" s="1"/>
  <c r="Y666" i="43" s="1"/>
  <c r="Z666" i="43" s="1"/>
  <c r="AA666" i="43" s="1"/>
  <c r="AB666" i="43" s="1"/>
  <c r="T666" i="43"/>
  <c r="T665" i="43"/>
  <c r="U665" i="43" s="1"/>
  <c r="V665" i="43" s="1"/>
  <c r="W665" i="43" s="1"/>
  <c r="X665" i="43" s="1"/>
  <c r="Y665" i="43" s="1"/>
  <c r="Z665" i="43" s="1"/>
  <c r="AA665" i="43" s="1"/>
  <c r="AB665" i="43" s="1"/>
  <c r="U664" i="43"/>
  <c r="V664" i="43" s="1"/>
  <c r="W664" i="43" s="1"/>
  <c r="X664" i="43" s="1"/>
  <c r="Y664" i="43" s="1"/>
  <c r="Z664" i="43" s="1"/>
  <c r="AA664" i="43" s="1"/>
  <c r="AB664" i="43" s="1"/>
  <c r="T664" i="43"/>
  <c r="T663" i="43"/>
  <c r="U663" i="43" s="1"/>
  <c r="V663" i="43" s="1"/>
  <c r="W663" i="43" s="1"/>
  <c r="X663" i="43" s="1"/>
  <c r="Y663" i="43" s="1"/>
  <c r="Z663" i="43" s="1"/>
  <c r="AA663" i="43" s="1"/>
  <c r="AB663" i="43" s="1"/>
  <c r="U662" i="43"/>
  <c r="V662" i="43" s="1"/>
  <c r="W662" i="43" s="1"/>
  <c r="X662" i="43" s="1"/>
  <c r="Y662" i="43" s="1"/>
  <c r="Z662" i="43" s="1"/>
  <c r="AA662" i="43" s="1"/>
  <c r="AB662" i="43" s="1"/>
  <c r="T662" i="43"/>
  <c r="T661" i="43"/>
  <c r="U661" i="43" s="1"/>
  <c r="V661" i="43" s="1"/>
  <c r="W661" i="43" s="1"/>
  <c r="X661" i="43" s="1"/>
  <c r="Y661" i="43" s="1"/>
  <c r="Z661" i="43" s="1"/>
  <c r="AA661" i="43" s="1"/>
  <c r="AB661" i="43" s="1"/>
  <c r="U660" i="43"/>
  <c r="V660" i="43" s="1"/>
  <c r="W660" i="43" s="1"/>
  <c r="X660" i="43" s="1"/>
  <c r="Y660" i="43" s="1"/>
  <c r="Z660" i="43" s="1"/>
  <c r="AA660" i="43" s="1"/>
  <c r="AB660" i="43" s="1"/>
  <c r="T660" i="43"/>
  <c r="T659" i="43"/>
  <c r="U659" i="43" s="1"/>
  <c r="V659" i="43" s="1"/>
  <c r="W659" i="43" s="1"/>
  <c r="X659" i="43" s="1"/>
  <c r="Y659" i="43" s="1"/>
  <c r="Z659" i="43" s="1"/>
  <c r="AA659" i="43" s="1"/>
  <c r="AB659" i="43" s="1"/>
  <c r="U658" i="43"/>
  <c r="V658" i="43" s="1"/>
  <c r="W658" i="43" s="1"/>
  <c r="X658" i="43" s="1"/>
  <c r="Y658" i="43" s="1"/>
  <c r="Z658" i="43" s="1"/>
  <c r="AA658" i="43" s="1"/>
  <c r="AB658" i="43" s="1"/>
  <c r="T658" i="43"/>
  <c r="T657" i="43"/>
  <c r="U657" i="43" s="1"/>
  <c r="V657" i="43" s="1"/>
  <c r="W657" i="43" s="1"/>
  <c r="X657" i="43" s="1"/>
  <c r="Y657" i="43" s="1"/>
  <c r="Z657" i="43" s="1"/>
  <c r="AA657" i="43" s="1"/>
  <c r="AB657" i="43" s="1"/>
  <c r="U656" i="43"/>
  <c r="V656" i="43" s="1"/>
  <c r="W656" i="43" s="1"/>
  <c r="X656" i="43" s="1"/>
  <c r="Y656" i="43" s="1"/>
  <c r="Z656" i="43" s="1"/>
  <c r="AA656" i="43" s="1"/>
  <c r="AB656" i="43" s="1"/>
  <c r="T656" i="43"/>
  <c r="T655" i="43"/>
  <c r="U655" i="43" s="1"/>
  <c r="V655" i="43" s="1"/>
  <c r="W655" i="43" s="1"/>
  <c r="X655" i="43" s="1"/>
  <c r="Y655" i="43" s="1"/>
  <c r="Z655" i="43" s="1"/>
  <c r="AA655" i="43" s="1"/>
  <c r="AB655" i="43" s="1"/>
  <c r="U654" i="43"/>
  <c r="V654" i="43" s="1"/>
  <c r="W654" i="43" s="1"/>
  <c r="X654" i="43" s="1"/>
  <c r="Y654" i="43" s="1"/>
  <c r="Z654" i="43" s="1"/>
  <c r="AA654" i="43" s="1"/>
  <c r="AB654" i="43" s="1"/>
  <c r="T654" i="43"/>
  <c r="T653" i="43"/>
  <c r="U653" i="43" s="1"/>
  <c r="V653" i="43" s="1"/>
  <c r="W653" i="43" s="1"/>
  <c r="X653" i="43" s="1"/>
  <c r="Y653" i="43" s="1"/>
  <c r="Z653" i="43" s="1"/>
  <c r="AA653" i="43" s="1"/>
  <c r="AB653" i="43" s="1"/>
  <c r="U652" i="43"/>
  <c r="V652" i="43" s="1"/>
  <c r="W652" i="43" s="1"/>
  <c r="X652" i="43" s="1"/>
  <c r="Y652" i="43" s="1"/>
  <c r="Z652" i="43" s="1"/>
  <c r="AA652" i="43" s="1"/>
  <c r="AB652" i="43" s="1"/>
  <c r="T652" i="43"/>
  <c r="T651" i="43"/>
  <c r="U651" i="43" s="1"/>
  <c r="V651" i="43" s="1"/>
  <c r="W651" i="43" s="1"/>
  <c r="X651" i="43" s="1"/>
  <c r="Y651" i="43" s="1"/>
  <c r="Z651" i="43" s="1"/>
  <c r="AA651" i="43" s="1"/>
  <c r="AB651" i="43" s="1"/>
  <c r="U650" i="43"/>
  <c r="V650" i="43" s="1"/>
  <c r="W650" i="43" s="1"/>
  <c r="X650" i="43" s="1"/>
  <c r="Y650" i="43" s="1"/>
  <c r="Z650" i="43" s="1"/>
  <c r="AA650" i="43" s="1"/>
  <c r="AB650" i="43" s="1"/>
  <c r="T650" i="43"/>
  <c r="T649" i="43"/>
  <c r="U649" i="43" s="1"/>
  <c r="V649" i="43" s="1"/>
  <c r="W649" i="43" s="1"/>
  <c r="X649" i="43" s="1"/>
  <c r="Y649" i="43" s="1"/>
  <c r="Z649" i="43" s="1"/>
  <c r="AA649" i="43" s="1"/>
  <c r="AB649" i="43" s="1"/>
  <c r="U648" i="43"/>
  <c r="V648" i="43" s="1"/>
  <c r="W648" i="43" s="1"/>
  <c r="X648" i="43" s="1"/>
  <c r="Y648" i="43" s="1"/>
  <c r="Z648" i="43" s="1"/>
  <c r="AA648" i="43" s="1"/>
  <c r="AB648" i="43" s="1"/>
  <c r="T648" i="43"/>
  <c r="T647" i="43"/>
  <c r="U647" i="43" s="1"/>
  <c r="V647" i="43" s="1"/>
  <c r="W647" i="43" s="1"/>
  <c r="X647" i="43" s="1"/>
  <c r="Y647" i="43" s="1"/>
  <c r="Z647" i="43" s="1"/>
  <c r="AA647" i="43" s="1"/>
  <c r="AB647" i="43" s="1"/>
  <c r="U646" i="43"/>
  <c r="V646" i="43" s="1"/>
  <c r="W646" i="43" s="1"/>
  <c r="X646" i="43" s="1"/>
  <c r="Y646" i="43" s="1"/>
  <c r="Z646" i="43" s="1"/>
  <c r="AA646" i="43" s="1"/>
  <c r="AB646" i="43" s="1"/>
  <c r="T646" i="43"/>
  <c r="T645" i="43"/>
  <c r="U645" i="43" s="1"/>
  <c r="V645" i="43" s="1"/>
  <c r="W645" i="43" s="1"/>
  <c r="X645" i="43" s="1"/>
  <c r="Y645" i="43" s="1"/>
  <c r="Z645" i="43" s="1"/>
  <c r="AA645" i="43" s="1"/>
  <c r="AB645" i="43" s="1"/>
  <c r="U644" i="43"/>
  <c r="V644" i="43" s="1"/>
  <c r="W644" i="43" s="1"/>
  <c r="X644" i="43" s="1"/>
  <c r="Y644" i="43" s="1"/>
  <c r="Z644" i="43" s="1"/>
  <c r="AA644" i="43" s="1"/>
  <c r="AB644" i="43" s="1"/>
  <c r="T644" i="43"/>
  <c r="T643" i="43"/>
  <c r="U643" i="43" s="1"/>
  <c r="V643" i="43" s="1"/>
  <c r="W643" i="43" s="1"/>
  <c r="X643" i="43" s="1"/>
  <c r="Y643" i="43" s="1"/>
  <c r="Z643" i="43" s="1"/>
  <c r="AA643" i="43" s="1"/>
  <c r="AB643" i="43" s="1"/>
  <c r="U642" i="43"/>
  <c r="V642" i="43" s="1"/>
  <c r="W642" i="43" s="1"/>
  <c r="X642" i="43" s="1"/>
  <c r="Y642" i="43" s="1"/>
  <c r="Z642" i="43" s="1"/>
  <c r="AA642" i="43" s="1"/>
  <c r="AB642" i="43" s="1"/>
  <c r="T642" i="43"/>
  <c r="T641" i="43"/>
  <c r="U641" i="43" s="1"/>
  <c r="V641" i="43" s="1"/>
  <c r="W641" i="43" s="1"/>
  <c r="X641" i="43" s="1"/>
  <c r="Y641" i="43" s="1"/>
  <c r="Z641" i="43" s="1"/>
  <c r="AA641" i="43" s="1"/>
  <c r="AB641" i="43" s="1"/>
  <c r="U640" i="43"/>
  <c r="V640" i="43" s="1"/>
  <c r="W640" i="43" s="1"/>
  <c r="X640" i="43" s="1"/>
  <c r="Y640" i="43" s="1"/>
  <c r="Z640" i="43" s="1"/>
  <c r="AA640" i="43" s="1"/>
  <c r="AB640" i="43" s="1"/>
  <c r="T640" i="43"/>
  <c r="T639" i="43"/>
  <c r="U639" i="43" s="1"/>
  <c r="V639" i="43" s="1"/>
  <c r="W639" i="43" s="1"/>
  <c r="X639" i="43" s="1"/>
  <c r="Y639" i="43" s="1"/>
  <c r="Z639" i="43" s="1"/>
  <c r="AA639" i="43" s="1"/>
  <c r="AB639" i="43" s="1"/>
  <c r="U638" i="43"/>
  <c r="V638" i="43" s="1"/>
  <c r="W638" i="43" s="1"/>
  <c r="X638" i="43" s="1"/>
  <c r="Y638" i="43" s="1"/>
  <c r="Z638" i="43" s="1"/>
  <c r="AA638" i="43" s="1"/>
  <c r="AB638" i="43" s="1"/>
  <c r="T638" i="43"/>
  <c r="T637" i="43"/>
  <c r="U637" i="43" s="1"/>
  <c r="V637" i="43" s="1"/>
  <c r="W637" i="43" s="1"/>
  <c r="X637" i="43" s="1"/>
  <c r="Y637" i="43" s="1"/>
  <c r="Z637" i="43" s="1"/>
  <c r="AA637" i="43" s="1"/>
  <c r="AB637" i="43" s="1"/>
  <c r="U636" i="43"/>
  <c r="V636" i="43" s="1"/>
  <c r="W636" i="43" s="1"/>
  <c r="X636" i="43" s="1"/>
  <c r="Y636" i="43" s="1"/>
  <c r="Z636" i="43" s="1"/>
  <c r="AA636" i="43" s="1"/>
  <c r="AB636" i="43" s="1"/>
  <c r="T636" i="43"/>
  <c r="T635" i="43"/>
  <c r="U635" i="43" s="1"/>
  <c r="V635" i="43" s="1"/>
  <c r="W635" i="43" s="1"/>
  <c r="X635" i="43" s="1"/>
  <c r="Y635" i="43" s="1"/>
  <c r="Z635" i="43" s="1"/>
  <c r="AA635" i="43" s="1"/>
  <c r="AB635" i="43" s="1"/>
  <c r="U634" i="43"/>
  <c r="V634" i="43" s="1"/>
  <c r="W634" i="43" s="1"/>
  <c r="X634" i="43" s="1"/>
  <c r="Y634" i="43" s="1"/>
  <c r="Z634" i="43" s="1"/>
  <c r="AA634" i="43" s="1"/>
  <c r="AB634" i="43" s="1"/>
  <c r="T634" i="43"/>
  <c r="T633" i="43"/>
  <c r="U633" i="43" s="1"/>
  <c r="V633" i="43" s="1"/>
  <c r="W633" i="43" s="1"/>
  <c r="X633" i="43" s="1"/>
  <c r="Y633" i="43" s="1"/>
  <c r="Z633" i="43" s="1"/>
  <c r="AA633" i="43" s="1"/>
  <c r="AB633" i="43" s="1"/>
  <c r="U632" i="43"/>
  <c r="V632" i="43" s="1"/>
  <c r="W632" i="43" s="1"/>
  <c r="X632" i="43" s="1"/>
  <c r="Y632" i="43" s="1"/>
  <c r="Z632" i="43" s="1"/>
  <c r="AA632" i="43" s="1"/>
  <c r="AB632" i="43" s="1"/>
  <c r="T632" i="43"/>
  <c r="T631" i="43"/>
  <c r="U631" i="43" s="1"/>
  <c r="V631" i="43" s="1"/>
  <c r="W631" i="43" s="1"/>
  <c r="X631" i="43" s="1"/>
  <c r="Y631" i="43" s="1"/>
  <c r="Z631" i="43" s="1"/>
  <c r="AA631" i="43" s="1"/>
  <c r="AB631" i="43" s="1"/>
  <c r="U630" i="43"/>
  <c r="V630" i="43" s="1"/>
  <c r="W630" i="43" s="1"/>
  <c r="X630" i="43" s="1"/>
  <c r="Y630" i="43" s="1"/>
  <c r="Z630" i="43" s="1"/>
  <c r="AA630" i="43" s="1"/>
  <c r="AB630" i="43" s="1"/>
  <c r="T630" i="43"/>
  <c r="T629" i="43"/>
  <c r="U629" i="43" s="1"/>
  <c r="V629" i="43" s="1"/>
  <c r="W629" i="43" s="1"/>
  <c r="X629" i="43" s="1"/>
  <c r="Y629" i="43" s="1"/>
  <c r="Z629" i="43" s="1"/>
  <c r="AA629" i="43" s="1"/>
  <c r="AB629" i="43" s="1"/>
  <c r="U628" i="43"/>
  <c r="V628" i="43" s="1"/>
  <c r="W628" i="43" s="1"/>
  <c r="X628" i="43" s="1"/>
  <c r="Y628" i="43" s="1"/>
  <c r="Z628" i="43" s="1"/>
  <c r="AA628" i="43" s="1"/>
  <c r="AB628" i="43" s="1"/>
  <c r="T628" i="43"/>
  <c r="T627" i="43"/>
  <c r="U627" i="43" s="1"/>
  <c r="V627" i="43" s="1"/>
  <c r="W627" i="43" s="1"/>
  <c r="X627" i="43" s="1"/>
  <c r="Y627" i="43" s="1"/>
  <c r="Z627" i="43" s="1"/>
  <c r="AA627" i="43" s="1"/>
  <c r="AB627" i="43" s="1"/>
  <c r="U626" i="43"/>
  <c r="V626" i="43" s="1"/>
  <c r="W626" i="43" s="1"/>
  <c r="X626" i="43" s="1"/>
  <c r="Y626" i="43" s="1"/>
  <c r="Z626" i="43" s="1"/>
  <c r="AA626" i="43" s="1"/>
  <c r="AB626" i="43" s="1"/>
  <c r="T626" i="43"/>
  <c r="T625" i="43"/>
  <c r="U625" i="43" s="1"/>
  <c r="V625" i="43" s="1"/>
  <c r="W625" i="43" s="1"/>
  <c r="X625" i="43" s="1"/>
  <c r="Y625" i="43" s="1"/>
  <c r="Z625" i="43" s="1"/>
  <c r="AA625" i="43" s="1"/>
  <c r="AB625" i="43" s="1"/>
  <c r="U624" i="43"/>
  <c r="V624" i="43" s="1"/>
  <c r="W624" i="43" s="1"/>
  <c r="X624" i="43" s="1"/>
  <c r="Y624" i="43" s="1"/>
  <c r="Z624" i="43" s="1"/>
  <c r="AA624" i="43" s="1"/>
  <c r="AB624" i="43" s="1"/>
  <c r="T624" i="43"/>
  <c r="T623" i="43"/>
  <c r="U623" i="43" s="1"/>
  <c r="V623" i="43" s="1"/>
  <c r="W623" i="43" s="1"/>
  <c r="X623" i="43" s="1"/>
  <c r="Y623" i="43" s="1"/>
  <c r="Z623" i="43" s="1"/>
  <c r="AA623" i="43" s="1"/>
  <c r="AB623" i="43" s="1"/>
  <c r="U622" i="43"/>
  <c r="V622" i="43" s="1"/>
  <c r="W622" i="43" s="1"/>
  <c r="X622" i="43" s="1"/>
  <c r="Y622" i="43" s="1"/>
  <c r="Z622" i="43" s="1"/>
  <c r="AA622" i="43" s="1"/>
  <c r="AB622" i="43" s="1"/>
  <c r="T622" i="43"/>
  <c r="T621" i="43"/>
  <c r="U621" i="43" s="1"/>
  <c r="V621" i="43" s="1"/>
  <c r="W621" i="43" s="1"/>
  <c r="X621" i="43" s="1"/>
  <c r="Y621" i="43" s="1"/>
  <c r="Z621" i="43" s="1"/>
  <c r="AA621" i="43" s="1"/>
  <c r="AB621" i="43" s="1"/>
  <c r="U620" i="43"/>
  <c r="V620" i="43" s="1"/>
  <c r="W620" i="43" s="1"/>
  <c r="X620" i="43" s="1"/>
  <c r="Y620" i="43" s="1"/>
  <c r="Z620" i="43" s="1"/>
  <c r="AA620" i="43" s="1"/>
  <c r="AB620" i="43" s="1"/>
  <c r="T620" i="43"/>
  <c r="T619" i="43"/>
  <c r="U619" i="43" s="1"/>
  <c r="V619" i="43" s="1"/>
  <c r="W619" i="43" s="1"/>
  <c r="X619" i="43" s="1"/>
  <c r="Y619" i="43" s="1"/>
  <c r="Z619" i="43" s="1"/>
  <c r="AA619" i="43" s="1"/>
  <c r="AB619" i="43" s="1"/>
  <c r="U618" i="43"/>
  <c r="V618" i="43" s="1"/>
  <c r="W618" i="43" s="1"/>
  <c r="X618" i="43" s="1"/>
  <c r="Y618" i="43" s="1"/>
  <c r="Z618" i="43" s="1"/>
  <c r="AA618" i="43" s="1"/>
  <c r="AB618" i="43" s="1"/>
  <c r="T618" i="43"/>
  <c r="T617" i="43"/>
  <c r="U617" i="43" s="1"/>
  <c r="V617" i="43" s="1"/>
  <c r="W617" i="43" s="1"/>
  <c r="X617" i="43" s="1"/>
  <c r="Y617" i="43" s="1"/>
  <c r="Z617" i="43" s="1"/>
  <c r="AA617" i="43" s="1"/>
  <c r="AB617" i="43" s="1"/>
  <c r="U616" i="43"/>
  <c r="V616" i="43" s="1"/>
  <c r="W616" i="43" s="1"/>
  <c r="X616" i="43" s="1"/>
  <c r="Y616" i="43" s="1"/>
  <c r="Z616" i="43" s="1"/>
  <c r="AA616" i="43" s="1"/>
  <c r="AB616" i="43" s="1"/>
  <c r="T616" i="43"/>
  <c r="T615" i="43"/>
  <c r="U615" i="43" s="1"/>
  <c r="V615" i="43" s="1"/>
  <c r="W615" i="43" s="1"/>
  <c r="X615" i="43" s="1"/>
  <c r="Y615" i="43" s="1"/>
  <c r="Z615" i="43" s="1"/>
  <c r="AA615" i="43" s="1"/>
  <c r="AB615" i="43" s="1"/>
  <c r="U614" i="43"/>
  <c r="V614" i="43" s="1"/>
  <c r="W614" i="43" s="1"/>
  <c r="X614" i="43" s="1"/>
  <c r="Y614" i="43" s="1"/>
  <c r="Z614" i="43" s="1"/>
  <c r="AA614" i="43" s="1"/>
  <c r="AB614" i="43" s="1"/>
  <c r="T614" i="43"/>
  <c r="T613" i="43"/>
  <c r="U613" i="43" s="1"/>
  <c r="V613" i="43" s="1"/>
  <c r="W613" i="43" s="1"/>
  <c r="X613" i="43" s="1"/>
  <c r="Y613" i="43" s="1"/>
  <c r="Z613" i="43" s="1"/>
  <c r="AA613" i="43" s="1"/>
  <c r="AB613" i="43" s="1"/>
  <c r="U612" i="43"/>
  <c r="V612" i="43" s="1"/>
  <c r="W612" i="43" s="1"/>
  <c r="X612" i="43" s="1"/>
  <c r="Y612" i="43" s="1"/>
  <c r="Z612" i="43" s="1"/>
  <c r="AA612" i="43" s="1"/>
  <c r="AB612" i="43" s="1"/>
  <c r="T612" i="43"/>
  <c r="T611" i="43"/>
  <c r="U611" i="43" s="1"/>
  <c r="V611" i="43" s="1"/>
  <c r="W611" i="43" s="1"/>
  <c r="X611" i="43" s="1"/>
  <c r="Y611" i="43" s="1"/>
  <c r="Z611" i="43" s="1"/>
  <c r="AA611" i="43" s="1"/>
  <c r="AB611" i="43" s="1"/>
  <c r="U610" i="43"/>
  <c r="V610" i="43" s="1"/>
  <c r="W610" i="43" s="1"/>
  <c r="X610" i="43" s="1"/>
  <c r="Y610" i="43" s="1"/>
  <c r="Z610" i="43" s="1"/>
  <c r="AA610" i="43" s="1"/>
  <c r="AB610" i="43" s="1"/>
  <c r="T610" i="43"/>
  <c r="T609" i="43"/>
  <c r="U609" i="43" s="1"/>
  <c r="V609" i="43" s="1"/>
  <c r="W609" i="43" s="1"/>
  <c r="X609" i="43" s="1"/>
  <c r="Y609" i="43" s="1"/>
  <c r="Z609" i="43" s="1"/>
  <c r="AA609" i="43" s="1"/>
  <c r="AB609" i="43" s="1"/>
  <c r="U608" i="43"/>
  <c r="V608" i="43" s="1"/>
  <c r="W608" i="43" s="1"/>
  <c r="X608" i="43" s="1"/>
  <c r="Y608" i="43" s="1"/>
  <c r="Z608" i="43" s="1"/>
  <c r="AA608" i="43" s="1"/>
  <c r="AB608" i="43" s="1"/>
  <c r="T608" i="43"/>
  <c r="T607" i="43"/>
  <c r="U607" i="43" s="1"/>
  <c r="V607" i="43" s="1"/>
  <c r="W607" i="43" s="1"/>
  <c r="X607" i="43" s="1"/>
  <c r="Y607" i="43" s="1"/>
  <c r="Z607" i="43" s="1"/>
  <c r="AA607" i="43" s="1"/>
  <c r="AB607" i="43" s="1"/>
  <c r="U606" i="43"/>
  <c r="V606" i="43" s="1"/>
  <c r="W606" i="43" s="1"/>
  <c r="X606" i="43" s="1"/>
  <c r="Y606" i="43" s="1"/>
  <c r="Z606" i="43" s="1"/>
  <c r="AA606" i="43" s="1"/>
  <c r="AB606" i="43" s="1"/>
  <c r="T606" i="43"/>
  <c r="T605" i="43"/>
  <c r="U605" i="43" s="1"/>
  <c r="V605" i="43" s="1"/>
  <c r="W605" i="43" s="1"/>
  <c r="X605" i="43" s="1"/>
  <c r="Y605" i="43" s="1"/>
  <c r="Z605" i="43" s="1"/>
  <c r="AA605" i="43" s="1"/>
  <c r="AB605" i="43" s="1"/>
  <c r="U604" i="43"/>
  <c r="V604" i="43" s="1"/>
  <c r="W604" i="43" s="1"/>
  <c r="X604" i="43" s="1"/>
  <c r="Y604" i="43" s="1"/>
  <c r="Z604" i="43" s="1"/>
  <c r="AA604" i="43" s="1"/>
  <c r="AB604" i="43" s="1"/>
  <c r="T604" i="43"/>
  <c r="T603" i="43"/>
  <c r="U603" i="43" s="1"/>
  <c r="V603" i="43" s="1"/>
  <c r="W603" i="43" s="1"/>
  <c r="X603" i="43" s="1"/>
  <c r="Y603" i="43" s="1"/>
  <c r="Z603" i="43" s="1"/>
  <c r="AA603" i="43" s="1"/>
  <c r="AB603" i="43" s="1"/>
  <c r="U602" i="43"/>
  <c r="V602" i="43" s="1"/>
  <c r="W602" i="43" s="1"/>
  <c r="X602" i="43" s="1"/>
  <c r="Y602" i="43" s="1"/>
  <c r="Z602" i="43" s="1"/>
  <c r="AA602" i="43" s="1"/>
  <c r="AB602" i="43" s="1"/>
  <c r="T602" i="43"/>
  <c r="T601" i="43"/>
  <c r="U601" i="43" s="1"/>
  <c r="V601" i="43" s="1"/>
  <c r="W601" i="43" s="1"/>
  <c r="X601" i="43" s="1"/>
  <c r="Y601" i="43" s="1"/>
  <c r="Z601" i="43" s="1"/>
  <c r="AA601" i="43" s="1"/>
  <c r="AB601" i="43" s="1"/>
  <c r="U600" i="43"/>
  <c r="V600" i="43" s="1"/>
  <c r="W600" i="43" s="1"/>
  <c r="X600" i="43" s="1"/>
  <c r="Y600" i="43" s="1"/>
  <c r="Z600" i="43" s="1"/>
  <c r="AA600" i="43" s="1"/>
  <c r="AB600" i="43" s="1"/>
  <c r="T600" i="43"/>
  <c r="T599" i="43"/>
  <c r="U599" i="43" s="1"/>
  <c r="V599" i="43" s="1"/>
  <c r="W599" i="43" s="1"/>
  <c r="X599" i="43" s="1"/>
  <c r="Y599" i="43" s="1"/>
  <c r="Z599" i="43" s="1"/>
  <c r="AA599" i="43" s="1"/>
  <c r="AB599" i="43" s="1"/>
  <c r="U598" i="43"/>
  <c r="V598" i="43" s="1"/>
  <c r="W598" i="43" s="1"/>
  <c r="X598" i="43" s="1"/>
  <c r="Y598" i="43" s="1"/>
  <c r="Z598" i="43" s="1"/>
  <c r="AA598" i="43" s="1"/>
  <c r="AB598" i="43" s="1"/>
  <c r="T598" i="43"/>
  <c r="T597" i="43"/>
  <c r="U597" i="43" s="1"/>
  <c r="V597" i="43" s="1"/>
  <c r="W597" i="43" s="1"/>
  <c r="X597" i="43" s="1"/>
  <c r="Y597" i="43" s="1"/>
  <c r="Z597" i="43" s="1"/>
  <c r="AA597" i="43" s="1"/>
  <c r="AB597" i="43" s="1"/>
  <c r="U596" i="43"/>
  <c r="V596" i="43" s="1"/>
  <c r="W596" i="43" s="1"/>
  <c r="X596" i="43" s="1"/>
  <c r="Y596" i="43" s="1"/>
  <c r="Z596" i="43" s="1"/>
  <c r="AA596" i="43" s="1"/>
  <c r="AB596" i="43" s="1"/>
  <c r="T596" i="43"/>
  <c r="T595" i="43"/>
  <c r="U595" i="43" s="1"/>
  <c r="V595" i="43" s="1"/>
  <c r="W595" i="43" s="1"/>
  <c r="X595" i="43" s="1"/>
  <c r="Y595" i="43" s="1"/>
  <c r="Z595" i="43" s="1"/>
  <c r="AA595" i="43" s="1"/>
  <c r="AB595" i="43" s="1"/>
  <c r="T594" i="43"/>
  <c r="U594" i="43" s="1"/>
  <c r="V594" i="43" s="1"/>
  <c r="W594" i="43" s="1"/>
  <c r="X594" i="43" s="1"/>
  <c r="Y594" i="43" s="1"/>
  <c r="Z594" i="43" s="1"/>
  <c r="AA594" i="43" s="1"/>
  <c r="AB594" i="43" s="1"/>
  <c r="U593" i="43"/>
  <c r="V593" i="43" s="1"/>
  <c r="W593" i="43" s="1"/>
  <c r="X593" i="43" s="1"/>
  <c r="Y593" i="43" s="1"/>
  <c r="Z593" i="43" s="1"/>
  <c r="AA593" i="43" s="1"/>
  <c r="AB593" i="43" s="1"/>
  <c r="T593" i="43"/>
  <c r="T592" i="43"/>
  <c r="U592" i="43" s="1"/>
  <c r="V592" i="43" s="1"/>
  <c r="W592" i="43" s="1"/>
  <c r="X592" i="43" s="1"/>
  <c r="Y592" i="43" s="1"/>
  <c r="Z592" i="43" s="1"/>
  <c r="AA592" i="43" s="1"/>
  <c r="AB592" i="43" s="1"/>
  <c r="U591" i="43"/>
  <c r="V591" i="43" s="1"/>
  <c r="W591" i="43" s="1"/>
  <c r="X591" i="43" s="1"/>
  <c r="Y591" i="43" s="1"/>
  <c r="Z591" i="43" s="1"/>
  <c r="AA591" i="43" s="1"/>
  <c r="AB591" i="43" s="1"/>
  <c r="T591" i="43"/>
  <c r="T590" i="43"/>
  <c r="U590" i="43" s="1"/>
  <c r="V590" i="43" s="1"/>
  <c r="W590" i="43" s="1"/>
  <c r="X590" i="43" s="1"/>
  <c r="Y590" i="43" s="1"/>
  <c r="Z590" i="43" s="1"/>
  <c r="AA590" i="43" s="1"/>
  <c r="AB590" i="43" s="1"/>
  <c r="U589" i="43"/>
  <c r="V589" i="43" s="1"/>
  <c r="W589" i="43" s="1"/>
  <c r="X589" i="43" s="1"/>
  <c r="Y589" i="43" s="1"/>
  <c r="Z589" i="43" s="1"/>
  <c r="AA589" i="43" s="1"/>
  <c r="AB589" i="43" s="1"/>
  <c r="T589" i="43"/>
  <c r="T588" i="43"/>
  <c r="U588" i="43" s="1"/>
  <c r="V588" i="43" s="1"/>
  <c r="W588" i="43" s="1"/>
  <c r="X588" i="43" s="1"/>
  <c r="Y588" i="43" s="1"/>
  <c r="Z588" i="43" s="1"/>
  <c r="AA588" i="43" s="1"/>
  <c r="AB588" i="43" s="1"/>
  <c r="U587" i="43"/>
  <c r="V587" i="43" s="1"/>
  <c r="W587" i="43" s="1"/>
  <c r="X587" i="43" s="1"/>
  <c r="Y587" i="43" s="1"/>
  <c r="Z587" i="43" s="1"/>
  <c r="AA587" i="43" s="1"/>
  <c r="AB587" i="43" s="1"/>
  <c r="T587" i="43"/>
  <c r="T586" i="43"/>
  <c r="U586" i="43" s="1"/>
  <c r="V586" i="43" s="1"/>
  <c r="W586" i="43" s="1"/>
  <c r="X586" i="43" s="1"/>
  <c r="Y586" i="43" s="1"/>
  <c r="Z586" i="43" s="1"/>
  <c r="AA586" i="43" s="1"/>
  <c r="AB586" i="43" s="1"/>
  <c r="U585" i="43"/>
  <c r="V585" i="43" s="1"/>
  <c r="W585" i="43" s="1"/>
  <c r="X585" i="43" s="1"/>
  <c r="Y585" i="43" s="1"/>
  <c r="Z585" i="43" s="1"/>
  <c r="AA585" i="43" s="1"/>
  <c r="AB585" i="43" s="1"/>
  <c r="T585" i="43"/>
  <c r="T584" i="43"/>
  <c r="U584" i="43" s="1"/>
  <c r="V584" i="43" s="1"/>
  <c r="W584" i="43" s="1"/>
  <c r="X584" i="43" s="1"/>
  <c r="Y584" i="43" s="1"/>
  <c r="Z584" i="43" s="1"/>
  <c r="AA584" i="43" s="1"/>
  <c r="AB584" i="43" s="1"/>
  <c r="U583" i="43"/>
  <c r="V583" i="43" s="1"/>
  <c r="W583" i="43" s="1"/>
  <c r="X583" i="43" s="1"/>
  <c r="Y583" i="43" s="1"/>
  <c r="Z583" i="43" s="1"/>
  <c r="AA583" i="43" s="1"/>
  <c r="AB583" i="43" s="1"/>
  <c r="T583" i="43"/>
  <c r="T582" i="43"/>
  <c r="U582" i="43" s="1"/>
  <c r="V582" i="43" s="1"/>
  <c r="W582" i="43" s="1"/>
  <c r="X582" i="43" s="1"/>
  <c r="Y582" i="43" s="1"/>
  <c r="Z582" i="43" s="1"/>
  <c r="AA582" i="43" s="1"/>
  <c r="AB582" i="43" s="1"/>
  <c r="U581" i="43"/>
  <c r="V581" i="43" s="1"/>
  <c r="W581" i="43" s="1"/>
  <c r="X581" i="43" s="1"/>
  <c r="Y581" i="43" s="1"/>
  <c r="Z581" i="43" s="1"/>
  <c r="AA581" i="43" s="1"/>
  <c r="AB581" i="43" s="1"/>
  <c r="T581" i="43"/>
  <c r="T580" i="43"/>
  <c r="U580" i="43" s="1"/>
  <c r="V580" i="43" s="1"/>
  <c r="W580" i="43" s="1"/>
  <c r="X580" i="43" s="1"/>
  <c r="Y580" i="43" s="1"/>
  <c r="Z580" i="43" s="1"/>
  <c r="AA580" i="43" s="1"/>
  <c r="AB580" i="43" s="1"/>
  <c r="U579" i="43"/>
  <c r="V579" i="43" s="1"/>
  <c r="W579" i="43" s="1"/>
  <c r="X579" i="43" s="1"/>
  <c r="Y579" i="43" s="1"/>
  <c r="Z579" i="43" s="1"/>
  <c r="AA579" i="43" s="1"/>
  <c r="AB579" i="43" s="1"/>
  <c r="T579" i="43"/>
  <c r="T578" i="43"/>
  <c r="U578" i="43" s="1"/>
  <c r="V578" i="43" s="1"/>
  <c r="W578" i="43" s="1"/>
  <c r="X578" i="43" s="1"/>
  <c r="Y578" i="43" s="1"/>
  <c r="Z578" i="43" s="1"/>
  <c r="AA578" i="43" s="1"/>
  <c r="AB578" i="43" s="1"/>
  <c r="U577" i="43"/>
  <c r="V577" i="43" s="1"/>
  <c r="W577" i="43" s="1"/>
  <c r="X577" i="43" s="1"/>
  <c r="Y577" i="43" s="1"/>
  <c r="Z577" i="43" s="1"/>
  <c r="AA577" i="43" s="1"/>
  <c r="AB577" i="43" s="1"/>
  <c r="T577" i="43"/>
  <c r="T576" i="43"/>
  <c r="U576" i="43" s="1"/>
  <c r="V576" i="43" s="1"/>
  <c r="W576" i="43" s="1"/>
  <c r="X576" i="43" s="1"/>
  <c r="Y576" i="43" s="1"/>
  <c r="Z576" i="43" s="1"/>
  <c r="AA576" i="43" s="1"/>
  <c r="AB576" i="43" s="1"/>
  <c r="U575" i="43"/>
  <c r="V575" i="43" s="1"/>
  <c r="W575" i="43" s="1"/>
  <c r="X575" i="43" s="1"/>
  <c r="Y575" i="43" s="1"/>
  <c r="Z575" i="43" s="1"/>
  <c r="AA575" i="43" s="1"/>
  <c r="AB575" i="43" s="1"/>
  <c r="T575" i="43"/>
  <c r="T574" i="43"/>
  <c r="U574" i="43" s="1"/>
  <c r="V574" i="43" s="1"/>
  <c r="W574" i="43" s="1"/>
  <c r="X574" i="43" s="1"/>
  <c r="Y574" i="43" s="1"/>
  <c r="Z574" i="43" s="1"/>
  <c r="AA574" i="43" s="1"/>
  <c r="AB574" i="43" s="1"/>
  <c r="U573" i="43"/>
  <c r="V573" i="43" s="1"/>
  <c r="W573" i="43" s="1"/>
  <c r="X573" i="43" s="1"/>
  <c r="Y573" i="43" s="1"/>
  <c r="Z573" i="43" s="1"/>
  <c r="AA573" i="43" s="1"/>
  <c r="AB573" i="43" s="1"/>
  <c r="T573" i="43"/>
  <c r="T572" i="43"/>
  <c r="U572" i="43" s="1"/>
  <c r="V572" i="43" s="1"/>
  <c r="W572" i="43" s="1"/>
  <c r="X572" i="43" s="1"/>
  <c r="Y572" i="43" s="1"/>
  <c r="Z572" i="43" s="1"/>
  <c r="AA572" i="43" s="1"/>
  <c r="AB572" i="43" s="1"/>
  <c r="U571" i="43"/>
  <c r="V571" i="43" s="1"/>
  <c r="W571" i="43" s="1"/>
  <c r="X571" i="43" s="1"/>
  <c r="Y571" i="43" s="1"/>
  <c r="Z571" i="43" s="1"/>
  <c r="AA571" i="43" s="1"/>
  <c r="AB571" i="43" s="1"/>
  <c r="T571" i="43"/>
  <c r="T570" i="43"/>
  <c r="U570" i="43" s="1"/>
  <c r="V570" i="43" s="1"/>
  <c r="W570" i="43" s="1"/>
  <c r="X570" i="43" s="1"/>
  <c r="Y570" i="43" s="1"/>
  <c r="Z570" i="43" s="1"/>
  <c r="AA570" i="43" s="1"/>
  <c r="AB570" i="43" s="1"/>
  <c r="U569" i="43"/>
  <c r="V569" i="43" s="1"/>
  <c r="W569" i="43" s="1"/>
  <c r="X569" i="43" s="1"/>
  <c r="Y569" i="43" s="1"/>
  <c r="Z569" i="43" s="1"/>
  <c r="AA569" i="43" s="1"/>
  <c r="AB569" i="43" s="1"/>
  <c r="T569" i="43"/>
  <c r="T568" i="43"/>
  <c r="U568" i="43" s="1"/>
  <c r="V568" i="43" s="1"/>
  <c r="W568" i="43" s="1"/>
  <c r="X568" i="43" s="1"/>
  <c r="Y568" i="43" s="1"/>
  <c r="Z568" i="43" s="1"/>
  <c r="AA568" i="43" s="1"/>
  <c r="AB568" i="43" s="1"/>
  <c r="U567" i="43"/>
  <c r="V567" i="43" s="1"/>
  <c r="W567" i="43" s="1"/>
  <c r="X567" i="43" s="1"/>
  <c r="Y567" i="43" s="1"/>
  <c r="Z567" i="43" s="1"/>
  <c r="AA567" i="43" s="1"/>
  <c r="AB567" i="43" s="1"/>
  <c r="T567" i="43"/>
  <c r="T566" i="43"/>
  <c r="U566" i="43" s="1"/>
  <c r="V566" i="43" s="1"/>
  <c r="W566" i="43" s="1"/>
  <c r="X566" i="43" s="1"/>
  <c r="Y566" i="43" s="1"/>
  <c r="Z566" i="43" s="1"/>
  <c r="AA566" i="43" s="1"/>
  <c r="AB566" i="43" s="1"/>
  <c r="U565" i="43"/>
  <c r="V565" i="43" s="1"/>
  <c r="W565" i="43" s="1"/>
  <c r="X565" i="43" s="1"/>
  <c r="Y565" i="43" s="1"/>
  <c r="Z565" i="43" s="1"/>
  <c r="AA565" i="43" s="1"/>
  <c r="AB565" i="43" s="1"/>
  <c r="T565" i="43"/>
  <c r="T564" i="43"/>
  <c r="U564" i="43" s="1"/>
  <c r="V564" i="43" s="1"/>
  <c r="W564" i="43" s="1"/>
  <c r="X564" i="43" s="1"/>
  <c r="Y564" i="43" s="1"/>
  <c r="Z564" i="43" s="1"/>
  <c r="AA564" i="43" s="1"/>
  <c r="AB564" i="43" s="1"/>
  <c r="U563" i="43"/>
  <c r="V563" i="43" s="1"/>
  <c r="W563" i="43" s="1"/>
  <c r="X563" i="43" s="1"/>
  <c r="Y563" i="43" s="1"/>
  <c r="Z563" i="43" s="1"/>
  <c r="AA563" i="43" s="1"/>
  <c r="AB563" i="43" s="1"/>
  <c r="T563" i="43"/>
  <c r="T562" i="43"/>
  <c r="U562" i="43" s="1"/>
  <c r="V562" i="43" s="1"/>
  <c r="W562" i="43" s="1"/>
  <c r="X562" i="43" s="1"/>
  <c r="Y562" i="43" s="1"/>
  <c r="Z562" i="43" s="1"/>
  <c r="AA562" i="43" s="1"/>
  <c r="AB562" i="43" s="1"/>
  <c r="U561" i="43"/>
  <c r="V561" i="43" s="1"/>
  <c r="W561" i="43" s="1"/>
  <c r="X561" i="43" s="1"/>
  <c r="Y561" i="43" s="1"/>
  <c r="Z561" i="43" s="1"/>
  <c r="AA561" i="43" s="1"/>
  <c r="AB561" i="43" s="1"/>
  <c r="T561" i="43"/>
  <c r="T560" i="43"/>
  <c r="U560" i="43" s="1"/>
  <c r="V560" i="43" s="1"/>
  <c r="W560" i="43" s="1"/>
  <c r="X560" i="43" s="1"/>
  <c r="Y560" i="43" s="1"/>
  <c r="Z560" i="43" s="1"/>
  <c r="AA560" i="43" s="1"/>
  <c r="AB560" i="43" s="1"/>
  <c r="U559" i="43"/>
  <c r="V559" i="43" s="1"/>
  <c r="W559" i="43" s="1"/>
  <c r="X559" i="43" s="1"/>
  <c r="Y559" i="43" s="1"/>
  <c r="Z559" i="43" s="1"/>
  <c r="AA559" i="43" s="1"/>
  <c r="AB559" i="43" s="1"/>
  <c r="T559" i="43"/>
  <c r="T558" i="43"/>
  <c r="U558" i="43" s="1"/>
  <c r="V558" i="43" s="1"/>
  <c r="W558" i="43" s="1"/>
  <c r="X558" i="43" s="1"/>
  <c r="Y558" i="43" s="1"/>
  <c r="Z558" i="43" s="1"/>
  <c r="AA558" i="43" s="1"/>
  <c r="AB558" i="43" s="1"/>
  <c r="U557" i="43"/>
  <c r="V557" i="43" s="1"/>
  <c r="W557" i="43" s="1"/>
  <c r="X557" i="43" s="1"/>
  <c r="Y557" i="43" s="1"/>
  <c r="Z557" i="43" s="1"/>
  <c r="AA557" i="43" s="1"/>
  <c r="AB557" i="43" s="1"/>
  <c r="T557" i="43"/>
  <c r="T556" i="43"/>
  <c r="U556" i="43" s="1"/>
  <c r="V556" i="43" s="1"/>
  <c r="W556" i="43" s="1"/>
  <c r="X556" i="43" s="1"/>
  <c r="Y556" i="43" s="1"/>
  <c r="Z556" i="43" s="1"/>
  <c r="AA556" i="43" s="1"/>
  <c r="AB556" i="43" s="1"/>
  <c r="U555" i="43"/>
  <c r="V555" i="43" s="1"/>
  <c r="W555" i="43" s="1"/>
  <c r="X555" i="43" s="1"/>
  <c r="Y555" i="43" s="1"/>
  <c r="Z555" i="43" s="1"/>
  <c r="AA555" i="43" s="1"/>
  <c r="AB555" i="43" s="1"/>
  <c r="T555" i="43"/>
  <c r="T554" i="43"/>
  <c r="U554" i="43" s="1"/>
  <c r="V554" i="43" s="1"/>
  <c r="W554" i="43" s="1"/>
  <c r="X554" i="43" s="1"/>
  <c r="Y554" i="43" s="1"/>
  <c r="Z554" i="43" s="1"/>
  <c r="AA554" i="43" s="1"/>
  <c r="AB554" i="43" s="1"/>
  <c r="U553" i="43"/>
  <c r="V553" i="43" s="1"/>
  <c r="W553" i="43" s="1"/>
  <c r="X553" i="43" s="1"/>
  <c r="Y553" i="43" s="1"/>
  <c r="Z553" i="43" s="1"/>
  <c r="AA553" i="43" s="1"/>
  <c r="AB553" i="43" s="1"/>
  <c r="T553" i="43"/>
  <c r="T552" i="43"/>
  <c r="U552" i="43" s="1"/>
  <c r="V552" i="43" s="1"/>
  <c r="W552" i="43" s="1"/>
  <c r="X552" i="43" s="1"/>
  <c r="Y552" i="43" s="1"/>
  <c r="Z552" i="43" s="1"/>
  <c r="AA552" i="43" s="1"/>
  <c r="AB552" i="43" s="1"/>
  <c r="U551" i="43"/>
  <c r="V551" i="43" s="1"/>
  <c r="W551" i="43" s="1"/>
  <c r="X551" i="43" s="1"/>
  <c r="Y551" i="43" s="1"/>
  <c r="Z551" i="43" s="1"/>
  <c r="AA551" i="43" s="1"/>
  <c r="AB551" i="43" s="1"/>
  <c r="T551" i="43"/>
  <c r="T550" i="43"/>
  <c r="U550" i="43" s="1"/>
  <c r="V550" i="43" s="1"/>
  <c r="W550" i="43" s="1"/>
  <c r="X550" i="43" s="1"/>
  <c r="Y550" i="43" s="1"/>
  <c r="Z550" i="43" s="1"/>
  <c r="AA550" i="43" s="1"/>
  <c r="AB550" i="43" s="1"/>
  <c r="U549" i="43"/>
  <c r="V549" i="43" s="1"/>
  <c r="W549" i="43" s="1"/>
  <c r="X549" i="43" s="1"/>
  <c r="Y549" i="43" s="1"/>
  <c r="Z549" i="43" s="1"/>
  <c r="AA549" i="43" s="1"/>
  <c r="AB549" i="43" s="1"/>
  <c r="T549" i="43"/>
  <c r="T548" i="43"/>
  <c r="U548" i="43" s="1"/>
  <c r="V548" i="43" s="1"/>
  <c r="W548" i="43" s="1"/>
  <c r="X548" i="43" s="1"/>
  <c r="Y548" i="43" s="1"/>
  <c r="Z548" i="43" s="1"/>
  <c r="AA548" i="43" s="1"/>
  <c r="AB548" i="43" s="1"/>
  <c r="U547" i="43"/>
  <c r="V547" i="43" s="1"/>
  <c r="W547" i="43" s="1"/>
  <c r="X547" i="43" s="1"/>
  <c r="Y547" i="43" s="1"/>
  <c r="Z547" i="43" s="1"/>
  <c r="AA547" i="43" s="1"/>
  <c r="AB547" i="43" s="1"/>
  <c r="T547" i="43"/>
  <c r="T546" i="43"/>
  <c r="U546" i="43" s="1"/>
  <c r="V546" i="43" s="1"/>
  <c r="W546" i="43" s="1"/>
  <c r="X546" i="43" s="1"/>
  <c r="Y546" i="43" s="1"/>
  <c r="Z546" i="43" s="1"/>
  <c r="AA546" i="43" s="1"/>
  <c r="AB546" i="43" s="1"/>
  <c r="U545" i="43"/>
  <c r="V545" i="43" s="1"/>
  <c r="W545" i="43" s="1"/>
  <c r="X545" i="43" s="1"/>
  <c r="Y545" i="43" s="1"/>
  <c r="Z545" i="43" s="1"/>
  <c r="AA545" i="43" s="1"/>
  <c r="AB545" i="43" s="1"/>
  <c r="T545" i="43"/>
  <c r="T544" i="43"/>
  <c r="U544" i="43" s="1"/>
  <c r="V544" i="43" s="1"/>
  <c r="W544" i="43" s="1"/>
  <c r="X544" i="43" s="1"/>
  <c r="Y544" i="43" s="1"/>
  <c r="Z544" i="43" s="1"/>
  <c r="AA544" i="43" s="1"/>
  <c r="AB544" i="43" s="1"/>
  <c r="U543" i="43"/>
  <c r="V543" i="43" s="1"/>
  <c r="W543" i="43" s="1"/>
  <c r="X543" i="43" s="1"/>
  <c r="Y543" i="43" s="1"/>
  <c r="Z543" i="43" s="1"/>
  <c r="AA543" i="43" s="1"/>
  <c r="AB543" i="43" s="1"/>
  <c r="T543" i="43"/>
  <c r="T542" i="43"/>
  <c r="U542" i="43" s="1"/>
  <c r="V542" i="43" s="1"/>
  <c r="W542" i="43" s="1"/>
  <c r="X542" i="43" s="1"/>
  <c r="Y542" i="43" s="1"/>
  <c r="Z542" i="43" s="1"/>
  <c r="AA542" i="43" s="1"/>
  <c r="AB542" i="43" s="1"/>
  <c r="U541" i="43"/>
  <c r="V541" i="43" s="1"/>
  <c r="W541" i="43" s="1"/>
  <c r="X541" i="43" s="1"/>
  <c r="Y541" i="43" s="1"/>
  <c r="Z541" i="43" s="1"/>
  <c r="AA541" i="43" s="1"/>
  <c r="AB541" i="43" s="1"/>
  <c r="T541" i="43"/>
  <c r="T540" i="43"/>
  <c r="U540" i="43" s="1"/>
  <c r="V540" i="43" s="1"/>
  <c r="W540" i="43" s="1"/>
  <c r="X540" i="43" s="1"/>
  <c r="Y540" i="43" s="1"/>
  <c r="Z540" i="43" s="1"/>
  <c r="AA540" i="43" s="1"/>
  <c r="AB540" i="43" s="1"/>
  <c r="U539" i="43"/>
  <c r="V539" i="43" s="1"/>
  <c r="W539" i="43" s="1"/>
  <c r="X539" i="43" s="1"/>
  <c r="Y539" i="43" s="1"/>
  <c r="Z539" i="43" s="1"/>
  <c r="AA539" i="43" s="1"/>
  <c r="AB539" i="43" s="1"/>
  <c r="T539" i="43"/>
  <c r="T538" i="43"/>
  <c r="U538" i="43" s="1"/>
  <c r="V538" i="43" s="1"/>
  <c r="W538" i="43" s="1"/>
  <c r="X538" i="43" s="1"/>
  <c r="Y538" i="43" s="1"/>
  <c r="Z538" i="43" s="1"/>
  <c r="AA538" i="43" s="1"/>
  <c r="AB538" i="43" s="1"/>
  <c r="U537" i="43"/>
  <c r="V537" i="43" s="1"/>
  <c r="W537" i="43" s="1"/>
  <c r="X537" i="43" s="1"/>
  <c r="Y537" i="43" s="1"/>
  <c r="Z537" i="43" s="1"/>
  <c r="AA537" i="43" s="1"/>
  <c r="AB537" i="43" s="1"/>
  <c r="T537" i="43"/>
  <c r="V536" i="43"/>
  <c r="W536" i="43" s="1"/>
  <c r="X536" i="43" s="1"/>
  <c r="Y536" i="43" s="1"/>
  <c r="Z536" i="43" s="1"/>
  <c r="AA536" i="43" s="1"/>
  <c r="AB536" i="43" s="1"/>
  <c r="T536" i="43"/>
  <c r="U536" i="43" s="1"/>
  <c r="W535" i="43"/>
  <c r="X535" i="43" s="1"/>
  <c r="Y535" i="43" s="1"/>
  <c r="Z535" i="43" s="1"/>
  <c r="AA535" i="43" s="1"/>
  <c r="AB535" i="43" s="1"/>
  <c r="U535" i="43"/>
  <c r="V535" i="43" s="1"/>
  <c r="T535" i="43"/>
  <c r="V534" i="43"/>
  <c r="W534" i="43" s="1"/>
  <c r="X534" i="43" s="1"/>
  <c r="Y534" i="43" s="1"/>
  <c r="Z534" i="43" s="1"/>
  <c r="AA534" i="43" s="1"/>
  <c r="AB534" i="43" s="1"/>
  <c r="T534" i="43"/>
  <c r="U534" i="43" s="1"/>
  <c r="W533" i="43"/>
  <c r="X533" i="43" s="1"/>
  <c r="Y533" i="43" s="1"/>
  <c r="Z533" i="43" s="1"/>
  <c r="AA533" i="43" s="1"/>
  <c r="AB533" i="43" s="1"/>
  <c r="U533" i="43"/>
  <c r="V533" i="43" s="1"/>
  <c r="T533" i="43"/>
  <c r="V532" i="43"/>
  <c r="W532" i="43" s="1"/>
  <c r="X532" i="43" s="1"/>
  <c r="Y532" i="43" s="1"/>
  <c r="Z532" i="43" s="1"/>
  <c r="AA532" i="43" s="1"/>
  <c r="AB532" i="43" s="1"/>
  <c r="T532" i="43"/>
  <c r="U532" i="43" s="1"/>
  <c r="W531" i="43"/>
  <c r="X531" i="43" s="1"/>
  <c r="Y531" i="43" s="1"/>
  <c r="Z531" i="43" s="1"/>
  <c r="AA531" i="43" s="1"/>
  <c r="AB531" i="43" s="1"/>
  <c r="U531" i="43"/>
  <c r="V531" i="43" s="1"/>
  <c r="T531" i="43"/>
  <c r="V530" i="43"/>
  <c r="W530" i="43" s="1"/>
  <c r="X530" i="43" s="1"/>
  <c r="Y530" i="43" s="1"/>
  <c r="Z530" i="43" s="1"/>
  <c r="AA530" i="43" s="1"/>
  <c r="AB530" i="43" s="1"/>
  <c r="T530" i="43"/>
  <c r="U530" i="43" s="1"/>
  <c r="W529" i="43"/>
  <c r="X529" i="43" s="1"/>
  <c r="Y529" i="43" s="1"/>
  <c r="Z529" i="43" s="1"/>
  <c r="AA529" i="43" s="1"/>
  <c r="AB529" i="43" s="1"/>
  <c r="U529" i="43"/>
  <c r="V529" i="43" s="1"/>
  <c r="T529" i="43"/>
  <c r="V528" i="43"/>
  <c r="W528" i="43" s="1"/>
  <c r="X528" i="43" s="1"/>
  <c r="Y528" i="43" s="1"/>
  <c r="Z528" i="43" s="1"/>
  <c r="AA528" i="43" s="1"/>
  <c r="AB528" i="43" s="1"/>
  <c r="T528" i="43"/>
  <c r="U528" i="43" s="1"/>
  <c r="W527" i="43"/>
  <c r="X527" i="43" s="1"/>
  <c r="Y527" i="43" s="1"/>
  <c r="Z527" i="43" s="1"/>
  <c r="AA527" i="43" s="1"/>
  <c r="AB527" i="43" s="1"/>
  <c r="U527" i="43"/>
  <c r="V527" i="43" s="1"/>
  <c r="T527" i="43"/>
  <c r="V526" i="43"/>
  <c r="W526" i="43" s="1"/>
  <c r="X526" i="43" s="1"/>
  <c r="Y526" i="43" s="1"/>
  <c r="Z526" i="43" s="1"/>
  <c r="AA526" i="43" s="1"/>
  <c r="AB526" i="43" s="1"/>
  <c r="T526" i="43"/>
  <c r="U526" i="43" s="1"/>
  <c r="W525" i="43"/>
  <c r="X525" i="43" s="1"/>
  <c r="Y525" i="43" s="1"/>
  <c r="Z525" i="43" s="1"/>
  <c r="AA525" i="43" s="1"/>
  <c r="AB525" i="43" s="1"/>
  <c r="U525" i="43"/>
  <c r="V525" i="43" s="1"/>
  <c r="T525" i="43"/>
  <c r="V524" i="43"/>
  <c r="W524" i="43" s="1"/>
  <c r="X524" i="43" s="1"/>
  <c r="Y524" i="43" s="1"/>
  <c r="Z524" i="43" s="1"/>
  <c r="AA524" i="43" s="1"/>
  <c r="AB524" i="43" s="1"/>
  <c r="T524" i="43"/>
  <c r="U524" i="43" s="1"/>
  <c r="W523" i="43"/>
  <c r="X523" i="43" s="1"/>
  <c r="Y523" i="43" s="1"/>
  <c r="Z523" i="43" s="1"/>
  <c r="AA523" i="43" s="1"/>
  <c r="AB523" i="43" s="1"/>
  <c r="U523" i="43"/>
  <c r="V523" i="43" s="1"/>
  <c r="T523" i="43"/>
  <c r="V522" i="43"/>
  <c r="W522" i="43" s="1"/>
  <c r="X522" i="43" s="1"/>
  <c r="Y522" i="43" s="1"/>
  <c r="Z522" i="43" s="1"/>
  <c r="AA522" i="43" s="1"/>
  <c r="AB522" i="43" s="1"/>
  <c r="T522" i="43"/>
  <c r="U522" i="43" s="1"/>
  <c r="W521" i="43"/>
  <c r="X521" i="43" s="1"/>
  <c r="Y521" i="43" s="1"/>
  <c r="Z521" i="43" s="1"/>
  <c r="AA521" i="43" s="1"/>
  <c r="AB521" i="43" s="1"/>
  <c r="U521" i="43"/>
  <c r="V521" i="43" s="1"/>
  <c r="T521" i="43"/>
  <c r="V520" i="43"/>
  <c r="W520" i="43" s="1"/>
  <c r="X520" i="43" s="1"/>
  <c r="Y520" i="43" s="1"/>
  <c r="Z520" i="43" s="1"/>
  <c r="AA520" i="43" s="1"/>
  <c r="AB520" i="43" s="1"/>
  <c r="T520" i="43"/>
  <c r="U520" i="43" s="1"/>
  <c r="W519" i="43"/>
  <c r="X519" i="43" s="1"/>
  <c r="Y519" i="43" s="1"/>
  <c r="Z519" i="43" s="1"/>
  <c r="AA519" i="43" s="1"/>
  <c r="AB519" i="43" s="1"/>
  <c r="U519" i="43"/>
  <c r="V519" i="43" s="1"/>
  <c r="T519" i="43"/>
  <c r="V518" i="43"/>
  <c r="W518" i="43" s="1"/>
  <c r="X518" i="43" s="1"/>
  <c r="Y518" i="43" s="1"/>
  <c r="Z518" i="43" s="1"/>
  <c r="AA518" i="43" s="1"/>
  <c r="AB518" i="43" s="1"/>
  <c r="T518" i="43"/>
  <c r="U518" i="43" s="1"/>
  <c r="W517" i="43"/>
  <c r="X517" i="43" s="1"/>
  <c r="Y517" i="43" s="1"/>
  <c r="Z517" i="43" s="1"/>
  <c r="AA517" i="43" s="1"/>
  <c r="AB517" i="43" s="1"/>
  <c r="U517" i="43"/>
  <c r="V517" i="43" s="1"/>
  <c r="T517" i="43"/>
  <c r="V516" i="43"/>
  <c r="W516" i="43" s="1"/>
  <c r="X516" i="43" s="1"/>
  <c r="Y516" i="43" s="1"/>
  <c r="Z516" i="43" s="1"/>
  <c r="AA516" i="43" s="1"/>
  <c r="AB516" i="43" s="1"/>
  <c r="T516" i="43"/>
  <c r="U516" i="43" s="1"/>
  <c r="W515" i="43"/>
  <c r="X515" i="43" s="1"/>
  <c r="Y515" i="43" s="1"/>
  <c r="Z515" i="43" s="1"/>
  <c r="AA515" i="43" s="1"/>
  <c r="AB515" i="43" s="1"/>
  <c r="U515" i="43"/>
  <c r="V515" i="43" s="1"/>
  <c r="T515" i="43"/>
  <c r="V514" i="43"/>
  <c r="W514" i="43" s="1"/>
  <c r="X514" i="43" s="1"/>
  <c r="Y514" i="43" s="1"/>
  <c r="Z514" i="43" s="1"/>
  <c r="AA514" i="43" s="1"/>
  <c r="AB514" i="43" s="1"/>
  <c r="T514" i="43"/>
  <c r="U514" i="43" s="1"/>
  <c r="W513" i="43"/>
  <c r="X513" i="43" s="1"/>
  <c r="Y513" i="43" s="1"/>
  <c r="Z513" i="43" s="1"/>
  <c r="AA513" i="43" s="1"/>
  <c r="AB513" i="43" s="1"/>
  <c r="U513" i="43"/>
  <c r="V513" i="43" s="1"/>
  <c r="T513" i="43"/>
  <c r="V512" i="43"/>
  <c r="W512" i="43" s="1"/>
  <c r="X512" i="43" s="1"/>
  <c r="Y512" i="43" s="1"/>
  <c r="Z512" i="43" s="1"/>
  <c r="AA512" i="43" s="1"/>
  <c r="AB512" i="43" s="1"/>
  <c r="T512" i="43"/>
  <c r="U512" i="43" s="1"/>
  <c r="W511" i="43"/>
  <c r="X511" i="43" s="1"/>
  <c r="Y511" i="43" s="1"/>
  <c r="Z511" i="43" s="1"/>
  <c r="AA511" i="43" s="1"/>
  <c r="AB511" i="43" s="1"/>
  <c r="U511" i="43"/>
  <c r="V511" i="43" s="1"/>
  <c r="T511" i="43"/>
  <c r="V510" i="43"/>
  <c r="W510" i="43" s="1"/>
  <c r="X510" i="43" s="1"/>
  <c r="Y510" i="43" s="1"/>
  <c r="Z510" i="43" s="1"/>
  <c r="AA510" i="43" s="1"/>
  <c r="AB510" i="43" s="1"/>
  <c r="T510" i="43"/>
  <c r="U510" i="43" s="1"/>
  <c r="W509" i="43"/>
  <c r="X509" i="43" s="1"/>
  <c r="Y509" i="43" s="1"/>
  <c r="Z509" i="43" s="1"/>
  <c r="AA509" i="43" s="1"/>
  <c r="AB509" i="43" s="1"/>
  <c r="U509" i="43"/>
  <c r="V509" i="43" s="1"/>
  <c r="T509" i="43"/>
  <c r="V508" i="43"/>
  <c r="W508" i="43" s="1"/>
  <c r="X508" i="43" s="1"/>
  <c r="Y508" i="43" s="1"/>
  <c r="Z508" i="43" s="1"/>
  <c r="AA508" i="43" s="1"/>
  <c r="AB508" i="43" s="1"/>
  <c r="T508" i="43"/>
  <c r="U508" i="43" s="1"/>
  <c r="W507" i="43"/>
  <c r="X507" i="43" s="1"/>
  <c r="Y507" i="43" s="1"/>
  <c r="Z507" i="43" s="1"/>
  <c r="AA507" i="43" s="1"/>
  <c r="AB507" i="43" s="1"/>
  <c r="U507" i="43"/>
  <c r="V507" i="43" s="1"/>
  <c r="T507" i="43"/>
  <c r="V506" i="43"/>
  <c r="W506" i="43" s="1"/>
  <c r="X506" i="43" s="1"/>
  <c r="Y506" i="43" s="1"/>
  <c r="Z506" i="43" s="1"/>
  <c r="AA506" i="43" s="1"/>
  <c r="AB506" i="43" s="1"/>
  <c r="T506" i="43"/>
  <c r="U506" i="43" s="1"/>
  <c r="W505" i="43"/>
  <c r="X505" i="43" s="1"/>
  <c r="Y505" i="43" s="1"/>
  <c r="Z505" i="43" s="1"/>
  <c r="AA505" i="43" s="1"/>
  <c r="AB505" i="43" s="1"/>
  <c r="U505" i="43"/>
  <c r="V505" i="43" s="1"/>
  <c r="T505" i="43"/>
  <c r="V504" i="43"/>
  <c r="W504" i="43" s="1"/>
  <c r="X504" i="43" s="1"/>
  <c r="Y504" i="43" s="1"/>
  <c r="Z504" i="43" s="1"/>
  <c r="AA504" i="43" s="1"/>
  <c r="AB504" i="43" s="1"/>
  <c r="T504" i="43"/>
  <c r="U504" i="43" s="1"/>
  <c r="W503" i="43"/>
  <c r="X503" i="43" s="1"/>
  <c r="Y503" i="43" s="1"/>
  <c r="Z503" i="43" s="1"/>
  <c r="AA503" i="43" s="1"/>
  <c r="AB503" i="43" s="1"/>
  <c r="U503" i="43"/>
  <c r="V503" i="43" s="1"/>
  <c r="T503" i="43"/>
  <c r="V502" i="43"/>
  <c r="W502" i="43" s="1"/>
  <c r="X502" i="43" s="1"/>
  <c r="Y502" i="43" s="1"/>
  <c r="Z502" i="43" s="1"/>
  <c r="AA502" i="43" s="1"/>
  <c r="AB502" i="43" s="1"/>
  <c r="T502" i="43"/>
  <c r="U502" i="43" s="1"/>
  <c r="W501" i="43"/>
  <c r="X501" i="43" s="1"/>
  <c r="Y501" i="43" s="1"/>
  <c r="Z501" i="43" s="1"/>
  <c r="AA501" i="43" s="1"/>
  <c r="AB501" i="43" s="1"/>
  <c r="U501" i="43"/>
  <c r="V501" i="43" s="1"/>
  <c r="T501" i="43"/>
  <c r="V500" i="43"/>
  <c r="W500" i="43" s="1"/>
  <c r="X500" i="43" s="1"/>
  <c r="Y500" i="43" s="1"/>
  <c r="Z500" i="43" s="1"/>
  <c r="AA500" i="43" s="1"/>
  <c r="AB500" i="43" s="1"/>
  <c r="T500" i="43"/>
  <c r="U500" i="43" s="1"/>
  <c r="W499" i="43"/>
  <c r="X499" i="43" s="1"/>
  <c r="Y499" i="43" s="1"/>
  <c r="Z499" i="43" s="1"/>
  <c r="AA499" i="43" s="1"/>
  <c r="AB499" i="43" s="1"/>
  <c r="U499" i="43"/>
  <c r="V499" i="43" s="1"/>
  <c r="T499" i="43"/>
  <c r="V498" i="43"/>
  <c r="W498" i="43" s="1"/>
  <c r="X498" i="43" s="1"/>
  <c r="Y498" i="43" s="1"/>
  <c r="Z498" i="43" s="1"/>
  <c r="AA498" i="43" s="1"/>
  <c r="AB498" i="43" s="1"/>
  <c r="T498" i="43"/>
  <c r="U498" i="43" s="1"/>
  <c r="W497" i="43"/>
  <c r="X497" i="43" s="1"/>
  <c r="Y497" i="43" s="1"/>
  <c r="Z497" i="43" s="1"/>
  <c r="AA497" i="43" s="1"/>
  <c r="AB497" i="43" s="1"/>
  <c r="U497" i="43"/>
  <c r="V497" i="43" s="1"/>
  <c r="T497" i="43"/>
  <c r="V496" i="43"/>
  <c r="W496" i="43" s="1"/>
  <c r="X496" i="43" s="1"/>
  <c r="Y496" i="43" s="1"/>
  <c r="Z496" i="43" s="1"/>
  <c r="AA496" i="43" s="1"/>
  <c r="AB496" i="43" s="1"/>
  <c r="T496" i="43"/>
  <c r="U496" i="43" s="1"/>
  <c r="W495" i="43"/>
  <c r="X495" i="43" s="1"/>
  <c r="Y495" i="43" s="1"/>
  <c r="Z495" i="43" s="1"/>
  <c r="AA495" i="43" s="1"/>
  <c r="AB495" i="43" s="1"/>
  <c r="U495" i="43"/>
  <c r="V495" i="43" s="1"/>
  <c r="T495" i="43"/>
  <c r="V494" i="43"/>
  <c r="W494" i="43" s="1"/>
  <c r="X494" i="43" s="1"/>
  <c r="Y494" i="43" s="1"/>
  <c r="Z494" i="43" s="1"/>
  <c r="AA494" i="43" s="1"/>
  <c r="AB494" i="43" s="1"/>
  <c r="T494" i="43"/>
  <c r="U494" i="43" s="1"/>
  <c r="W493" i="43"/>
  <c r="X493" i="43" s="1"/>
  <c r="Y493" i="43" s="1"/>
  <c r="Z493" i="43" s="1"/>
  <c r="AA493" i="43" s="1"/>
  <c r="AB493" i="43" s="1"/>
  <c r="U493" i="43"/>
  <c r="V493" i="43" s="1"/>
  <c r="T493" i="43"/>
  <c r="V492" i="43"/>
  <c r="W492" i="43" s="1"/>
  <c r="X492" i="43" s="1"/>
  <c r="Y492" i="43" s="1"/>
  <c r="Z492" i="43" s="1"/>
  <c r="AA492" i="43" s="1"/>
  <c r="AB492" i="43" s="1"/>
  <c r="T492" i="43"/>
  <c r="U492" i="43" s="1"/>
  <c r="W491" i="43"/>
  <c r="X491" i="43" s="1"/>
  <c r="Y491" i="43" s="1"/>
  <c r="Z491" i="43" s="1"/>
  <c r="AA491" i="43" s="1"/>
  <c r="AB491" i="43" s="1"/>
  <c r="U491" i="43"/>
  <c r="V491" i="43" s="1"/>
  <c r="T491" i="43"/>
  <c r="V490" i="43"/>
  <c r="W490" i="43" s="1"/>
  <c r="X490" i="43" s="1"/>
  <c r="Y490" i="43" s="1"/>
  <c r="Z490" i="43" s="1"/>
  <c r="AA490" i="43" s="1"/>
  <c r="AB490" i="43" s="1"/>
  <c r="T490" i="43"/>
  <c r="U490" i="43" s="1"/>
  <c r="W489" i="43"/>
  <c r="X489" i="43" s="1"/>
  <c r="Y489" i="43" s="1"/>
  <c r="Z489" i="43" s="1"/>
  <c r="AA489" i="43" s="1"/>
  <c r="AB489" i="43" s="1"/>
  <c r="U489" i="43"/>
  <c r="V489" i="43" s="1"/>
  <c r="T489" i="43"/>
  <c r="V488" i="43"/>
  <c r="W488" i="43" s="1"/>
  <c r="X488" i="43" s="1"/>
  <c r="Y488" i="43" s="1"/>
  <c r="Z488" i="43" s="1"/>
  <c r="AA488" i="43" s="1"/>
  <c r="AB488" i="43" s="1"/>
  <c r="T488" i="43"/>
  <c r="U488" i="43" s="1"/>
  <c r="W487" i="43"/>
  <c r="X487" i="43" s="1"/>
  <c r="Y487" i="43" s="1"/>
  <c r="Z487" i="43" s="1"/>
  <c r="AA487" i="43" s="1"/>
  <c r="AB487" i="43" s="1"/>
  <c r="U487" i="43"/>
  <c r="V487" i="43" s="1"/>
  <c r="T487" i="43"/>
  <c r="V486" i="43"/>
  <c r="W486" i="43" s="1"/>
  <c r="X486" i="43" s="1"/>
  <c r="Y486" i="43" s="1"/>
  <c r="Z486" i="43" s="1"/>
  <c r="AA486" i="43" s="1"/>
  <c r="AB486" i="43" s="1"/>
  <c r="T486" i="43"/>
  <c r="U486" i="43" s="1"/>
  <c r="W485" i="43"/>
  <c r="X485" i="43" s="1"/>
  <c r="Y485" i="43" s="1"/>
  <c r="Z485" i="43" s="1"/>
  <c r="AA485" i="43" s="1"/>
  <c r="AB485" i="43" s="1"/>
  <c r="U485" i="43"/>
  <c r="V485" i="43" s="1"/>
  <c r="T485" i="43"/>
  <c r="V484" i="43"/>
  <c r="W484" i="43" s="1"/>
  <c r="X484" i="43" s="1"/>
  <c r="Y484" i="43" s="1"/>
  <c r="Z484" i="43" s="1"/>
  <c r="AA484" i="43" s="1"/>
  <c r="AB484" i="43" s="1"/>
  <c r="T484" i="43"/>
  <c r="U484" i="43" s="1"/>
  <c r="W483" i="43"/>
  <c r="X483" i="43" s="1"/>
  <c r="Y483" i="43" s="1"/>
  <c r="Z483" i="43" s="1"/>
  <c r="AA483" i="43" s="1"/>
  <c r="AB483" i="43" s="1"/>
  <c r="U483" i="43"/>
  <c r="V483" i="43" s="1"/>
  <c r="T483" i="43"/>
  <c r="V482" i="43"/>
  <c r="W482" i="43" s="1"/>
  <c r="X482" i="43" s="1"/>
  <c r="Y482" i="43" s="1"/>
  <c r="Z482" i="43" s="1"/>
  <c r="AA482" i="43" s="1"/>
  <c r="AB482" i="43" s="1"/>
  <c r="T482" i="43"/>
  <c r="U482" i="43" s="1"/>
  <c r="W481" i="43"/>
  <c r="X481" i="43" s="1"/>
  <c r="Y481" i="43" s="1"/>
  <c r="Z481" i="43" s="1"/>
  <c r="AA481" i="43" s="1"/>
  <c r="AB481" i="43" s="1"/>
  <c r="U481" i="43"/>
  <c r="V481" i="43" s="1"/>
  <c r="T481" i="43"/>
  <c r="V480" i="43"/>
  <c r="W480" i="43" s="1"/>
  <c r="X480" i="43" s="1"/>
  <c r="Y480" i="43" s="1"/>
  <c r="Z480" i="43" s="1"/>
  <c r="AA480" i="43" s="1"/>
  <c r="AB480" i="43" s="1"/>
  <c r="T480" i="43"/>
  <c r="U480" i="43" s="1"/>
  <c r="W479" i="43"/>
  <c r="X479" i="43" s="1"/>
  <c r="Y479" i="43" s="1"/>
  <c r="Z479" i="43" s="1"/>
  <c r="AA479" i="43" s="1"/>
  <c r="AB479" i="43" s="1"/>
  <c r="U479" i="43"/>
  <c r="V479" i="43" s="1"/>
  <c r="T479" i="43"/>
  <c r="V478" i="43"/>
  <c r="W478" i="43" s="1"/>
  <c r="X478" i="43" s="1"/>
  <c r="Y478" i="43" s="1"/>
  <c r="Z478" i="43" s="1"/>
  <c r="AA478" i="43" s="1"/>
  <c r="AB478" i="43" s="1"/>
  <c r="T478" i="43"/>
  <c r="U478" i="43" s="1"/>
  <c r="W477" i="43"/>
  <c r="X477" i="43" s="1"/>
  <c r="Y477" i="43" s="1"/>
  <c r="Z477" i="43" s="1"/>
  <c r="AA477" i="43" s="1"/>
  <c r="AB477" i="43" s="1"/>
  <c r="U477" i="43"/>
  <c r="V477" i="43" s="1"/>
  <c r="T477" i="43"/>
  <c r="V476" i="43"/>
  <c r="W476" i="43" s="1"/>
  <c r="X476" i="43" s="1"/>
  <c r="Y476" i="43" s="1"/>
  <c r="Z476" i="43" s="1"/>
  <c r="AA476" i="43" s="1"/>
  <c r="AB476" i="43" s="1"/>
  <c r="T476" i="43"/>
  <c r="U476" i="43" s="1"/>
  <c r="W475" i="43"/>
  <c r="X475" i="43" s="1"/>
  <c r="Y475" i="43" s="1"/>
  <c r="Z475" i="43" s="1"/>
  <c r="AA475" i="43" s="1"/>
  <c r="AB475" i="43" s="1"/>
  <c r="U475" i="43"/>
  <c r="V475" i="43" s="1"/>
  <c r="T475" i="43"/>
  <c r="V474" i="43"/>
  <c r="W474" i="43" s="1"/>
  <c r="X474" i="43" s="1"/>
  <c r="Y474" i="43" s="1"/>
  <c r="Z474" i="43" s="1"/>
  <c r="AA474" i="43" s="1"/>
  <c r="AB474" i="43" s="1"/>
  <c r="T474" i="43"/>
  <c r="U474" i="43" s="1"/>
  <c r="W473" i="43"/>
  <c r="X473" i="43" s="1"/>
  <c r="Y473" i="43" s="1"/>
  <c r="Z473" i="43" s="1"/>
  <c r="AA473" i="43" s="1"/>
  <c r="AB473" i="43" s="1"/>
  <c r="U473" i="43"/>
  <c r="V473" i="43" s="1"/>
  <c r="T473" i="43"/>
  <c r="V472" i="43"/>
  <c r="W472" i="43" s="1"/>
  <c r="X472" i="43" s="1"/>
  <c r="Y472" i="43" s="1"/>
  <c r="Z472" i="43" s="1"/>
  <c r="AA472" i="43" s="1"/>
  <c r="AB472" i="43" s="1"/>
  <c r="T472" i="43"/>
  <c r="U472" i="43" s="1"/>
  <c r="W471" i="43"/>
  <c r="X471" i="43" s="1"/>
  <c r="Y471" i="43" s="1"/>
  <c r="Z471" i="43" s="1"/>
  <c r="AA471" i="43" s="1"/>
  <c r="AB471" i="43" s="1"/>
  <c r="U471" i="43"/>
  <c r="V471" i="43" s="1"/>
  <c r="T471" i="43"/>
  <c r="V470" i="43"/>
  <c r="W470" i="43" s="1"/>
  <c r="X470" i="43" s="1"/>
  <c r="Y470" i="43" s="1"/>
  <c r="Z470" i="43" s="1"/>
  <c r="AA470" i="43" s="1"/>
  <c r="AB470" i="43" s="1"/>
  <c r="T470" i="43"/>
  <c r="U470" i="43" s="1"/>
  <c r="W469" i="43"/>
  <c r="X469" i="43" s="1"/>
  <c r="Y469" i="43" s="1"/>
  <c r="Z469" i="43" s="1"/>
  <c r="AA469" i="43" s="1"/>
  <c r="AB469" i="43" s="1"/>
  <c r="U469" i="43"/>
  <c r="V469" i="43" s="1"/>
  <c r="T469" i="43"/>
  <c r="V468" i="43"/>
  <c r="W468" i="43" s="1"/>
  <c r="X468" i="43" s="1"/>
  <c r="Y468" i="43" s="1"/>
  <c r="Z468" i="43" s="1"/>
  <c r="AA468" i="43" s="1"/>
  <c r="AB468" i="43" s="1"/>
  <c r="T468" i="43"/>
  <c r="U468" i="43" s="1"/>
  <c r="W467" i="43"/>
  <c r="X467" i="43" s="1"/>
  <c r="Y467" i="43" s="1"/>
  <c r="Z467" i="43" s="1"/>
  <c r="AA467" i="43" s="1"/>
  <c r="AB467" i="43" s="1"/>
  <c r="U467" i="43"/>
  <c r="V467" i="43" s="1"/>
  <c r="T467" i="43"/>
  <c r="V466" i="43"/>
  <c r="W466" i="43" s="1"/>
  <c r="X466" i="43" s="1"/>
  <c r="Y466" i="43" s="1"/>
  <c r="Z466" i="43" s="1"/>
  <c r="AA466" i="43" s="1"/>
  <c r="AB466" i="43" s="1"/>
  <c r="T466" i="43"/>
  <c r="U466" i="43" s="1"/>
  <c r="W465" i="43"/>
  <c r="X465" i="43" s="1"/>
  <c r="Y465" i="43" s="1"/>
  <c r="Z465" i="43" s="1"/>
  <c r="AA465" i="43" s="1"/>
  <c r="AB465" i="43" s="1"/>
  <c r="U465" i="43"/>
  <c r="V465" i="43" s="1"/>
  <c r="T465" i="43"/>
  <c r="V464" i="43"/>
  <c r="W464" i="43" s="1"/>
  <c r="X464" i="43" s="1"/>
  <c r="Y464" i="43" s="1"/>
  <c r="Z464" i="43" s="1"/>
  <c r="AA464" i="43" s="1"/>
  <c r="AB464" i="43" s="1"/>
  <c r="T464" i="43"/>
  <c r="U464" i="43" s="1"/>
  <c r="W463" i="43"/>
  <c r="X463" i="43" s="1"/>
  <c r="Y463" i="43" s="1"/>
  <c r="Z463" i="43" s="1"/>
  <c r="AA463" i="43" s="1"/>
  <c r="AB463" i="43" s="1"/>
  <c r="U463" i="43"/>
  <c r="V463" i="43" s="1"/>
  <c r="T463" i="43"/>
  <c r="V462" i="43"/>
  <c r="W462" i="43" s="1"/>
  <c r="X462" i="43" s="1"/>
  <c r="Y462" i="43" s="1"/>
  <c r="Z462" i="43" s="1"/>
  <c r="AA462" i="43" s="1"/>
  <c r="AB462" i="43" s="1"/>
  <c r="T462" i="43"/>
  <c r="U462" i="43" s="1"/>
  <c r="W461" i="43"/>
  <c r="X461" i="43" s="1"/>
  <c r="Y461" i="43" s="1"/>
  <c r="Z461" i="43" s="1"/>
  <c r="AA461" i="43" s="1"/>
  <c r="AB461" i="43" s="1"/>
  <c r="U461" i="43"/>
  <c r="V461" i="43" s="1"/>
  <c r="T461" i="43"/>
  <c r="V460" i="43"/>
  <c r="W460" i="43" s="1"/>
  <c r="X460" i="43" s="1"/>
  <c r="Y460" i="43" s="1"/>
  <c r="Z460" i="43" s="1"/>
  <c r="AA460" i="43" s="1"/>
  <c r="AB460" i="43" s="1"/>
  <c r="T460" i="43"/>
  <c r="U460" i="43" s="1"/>
  <c r="W459" i="43"/>
  <c r="X459" i="43" s="1"/>
  <c r="Y459" i="43" s="1"/>
  <c r="Z459" i="43" s="1"/>
  <c r="AA459" i="43" s="1"/>
  <c r="AB459" i="43" s="1"/>
  <c r="U459" i="43"/>
  <c r="V459" i="43" s="1"/>
  <c r="T459" i="43"/>
  <c r="V458" i="43"/>
  <c r="W458" i="43" s="1"/>
  <c r="X458" i="43" s="1"/>
  <c r="Y458" i="43" s="1"/>
  <c r="Z458" i="43" s="1"/>
  <c r="AA458" i="43" s="1"/>
  <c r="AB458" i="43" s="1"/>
  <c r="T458" i="43"/>
  <c r="U458" i="43" s="1"/>
  <c r="W457" i="43"/>
  <c r="X457" i="43" s="1"/>
  <c r="Y457" i="43" s="1"/>
  <c r="Z457" i="43" s="1"/>
  <c r="AA457" i="43" s="1"/>
  <c r="AB457" i="43" s="1"/>
  <c r="U457" i="43"/>
  <c r="V457" i="43" s="1"/>
  <c r="T457" i="43"/>
  <c r="V456" i="43"/>
  <c r="W456" i="43" s="1"/>
  <c r="X456" i="43" s="1"/>
  <c r="Y456" i="43" s="1"/>
  <c r="Z456" i="43" s="1"/>
  <c r="AA456" i="43" s="1"/>
  <c r="AB456" i="43" s="1"/>
  <c r="T456" i="43"/>
  <c r="U456" i="43" s="1"/>
  <c r="W455" i="43"/>
  <c r="X455" i="43" s="1"/>
  <c r="Y455" i="43" s="1"/>
  <c r="Z455" i="43" s="1"/>
  <c r="AA455" i="43" s="1"/>
  <c r="AB455" i="43" s="1"/>
  <c r="U455" i="43"/>
  <c r="V455" i="43" s="1"/>
  <c r="T455" i="43"/>
  <c r="V454" i="43"/>
  <c r="W454" i="43" s="1"/>
  <c r="X454" i="43" s="1"/>
  <c r="Y454" i="43" s="1"/>
  <c r="Z454" i="43" s="1"/>
  <c r="AA454" i="43" s="1"/>
  <c r="AB454" i="43" s="1"/>
  <c r="T454" i="43"/>
  <c r="U454" i="43" s="1"/>
  <c r="W453" i="43"/>
  <c r="X453" i="43" s="1"/>
  <c r="Y453" i="43" s="1"/>
  <c r="Z453" i="43" s="1"/>
  <c r="AA453" i="43" s="1"/>
  <c r="AB453" i="43" s="1"/>
  <c r="U453" i="43"/>
  <c r="V453" i="43" s="1"/>
  <c r="T453" i="43"/>
  <c r="V452" i="43"/>
  <c r="W452" i="43" s="1"/>
  <c r="X452" i="43" s="1"/>
  <c r="Y452" i="43" s="1"/>
  <c r="Z452" i="43" s="1"/>
  <c r="AA452" i="43" s="1"/>
  <c r="AB452" i="43" s="1"/>
  <c r="T452" i="43"/>
  <c r="U452" i="43" s="1"/>
  <c r="W451" i="43"/>
  <c r="X451" i="43" s="1"/>
  <c r="Y451" i="43" s="1"/>
  <c r="Z451" i="43" s="1"/>
  <c r="AA451" i="43" s="1"/>
  <c r="AB451" i="43" s="1"/>
  <c r="U451" i="43"/>
  <c r="V451" i="43" s="1"/>
  <c r="T451" i="43"/>
  <c r="U450" i="43"/>
  <c r="V450" i="43" s="1"/>
  <c r="W450" i="43" s="1"/>
  <c r="X450" i="43" s="1"/>
  <c r="Y450" i="43" s="1"/>
  <c r="Z450" i="43" s="1"/>
  <c r="AA450" i="43" s="1"/>
  <c r="AB450" i="43" s="1"/>
  <c r="T450" i="43"/>
  <c r="T449" i="43"/>
  <c r="U449" i="43" s="1"/>
  <c r="V449" i="43" s="1"/>
  <c r="W449" i="43" s="1"/>
  <c r="X449" i="43" s="1"/>
  <c r="Y449" i="43" s="1"/>
  <c r="Z449" i="43" s="1"/>
  <c r="AA449" i="43" s="1"/>
  <c r="AB449" i="43" s="1"/>
  <c r="U448" i="43"/>
  <c r="V448" i="43" s="1"/>
  <c r="W448" i="43" s="1"/>
  <c r="X448" i="43" s="1"/>
  <c r="Y448" i="43" s="1"/>
  <c r="Z448" i="43" s="1"/>
  <c r="AA448" i="43" s="1"/>
  <c r="AB448" i="43" s="1"/>
  <c r="T448" i="43"/>
  <c r="T447" i="43"/>
  <c r="U447" i="43" s="1"/>
  <c r="V447" i="43" s="1"/>
  <c r="W447" i="43" s="1"/>
  <c r="X447" i="43" s="1"/>
  <c r="Y447" i="43" s="1"/>
  <c r="Z447" i="43" s="1"/>
  <c r="AA447" i="43" s="1"/>
  <c r="AB447" i="43" s="1"/>
  <c r="U446" i="43"/>
  <c r="V446" i="43" s="1"/>
  <c r="W446" i="43" s="1"/>
  <c r="X446" i="43" s="1"/>
  <c r="Y446" i="43" s="1"/>
  <c r="Z446" i="43" s="1"/>
  <c r="AA446" i="43" s="1"/>
  <c r="AB446" i="43" s="1"/>
  <c r="T446" i="43"/>
  <c r="T445" i="43"/>
  <c r="U445" i="43" s="1"/>
  <c r="V445" i="43" s="1"/>
  <c r="W445" i="43" s="1"/>
  <c r="X445" i="43" s="1"/>
  <c r="Y445" i="43" s="1"/>
  <c r="Z445" i="43" s="1"/>
  <c r="AA445" i="43" s="1"/>
  <c r="AB445" i="43" s="1"/>
  <c r="U444" i="43"/>
  <c r="V444" i="43" s="1"/>
  <c r="W444" i="43" s="1"/>
  <c r="X444" i="43" s="1"/>
  <c r="Y444" i="43" s="1"/>
  <c r="Z444" i="43" s="1"/>
  <c r="AA444" i="43" s="1"/>
  <c r="AB444" i="43" s="1"/>
  <c r="T444" i="43"/>
  <c r="T443" i="43"/>
  <c r="U443" i="43" s="1"/>
  <c r="V443" i="43" s="1"/>
  <c r="W443" i="43" s="1"/>
  <c r="X443" i="43" s="1"/>
  <c r="Y443" i="43" s="1"/>
  <c r="Z443" i="43" s="1"/>
  <c r="AA443" i="43" s="1"/>
  <c r="AB443" i="43" s="1"/>
  <c r="U442" i="43"/>
  <c r="V442" i="43" s="1"/>
  <c r="W442" i="43" s="1"/>
  <c r="X442" i="43" s="1"/>
  <c r="Y442" i="43" s="1"/>
  <c r="Z442" i="43" s="1"/>
  <c r="AA442" i="43" s="1"/>
  <c r="AB442" i="43" s="1"/>
  <c r="T442" i="43"/>
  <c r="T441" i="43"/>
  <c r="U441" i="43" s="1"/>
  <c r="V441" i="43" s="1"/>
  <c r="W441" i="43" s="1"/>
  <c r="X441" i="43" s="1"/>
  <c r="Y441" i="43" s="1"/>
  <c r="Z441" i="43" s="1"/>
  <c r="AA441" i="43" s="1"/>
  <c r="AB441" i="43" s="1"/>
  <c r="U440" i="43"/>
  <c r="V440" i="43" s="1"/>
  <c r="W440" i="43" s="1"/>
  <c r="X440" i="43" s="1"/>
  <c r="Y440" i="43" s="1"/>
  <c r="Z440" i="43" s="1"/>
  <c r="AA440" i="43" s="1"/>
  <c r="AB440" i="43" s="1"/>
  <c r="T440" i="43"/>
  <c r="T439" i="43"/>
  <c r="U439" i="43" s="1"/>
  <c r="V439" i="43" s="1"/>
  <c r="W439" i="43" s="1"/>
  <c r="X439" i="43" s="1"/>
  <c r="Y439" i="43" s="1"/>
  <c r="Z439" i="43" s="1"/>
  <c r="AA439" i="43" s="1"/>
  <c r="AB439" i="43" s="1"/>
  <c r="U438" i="43"/>
  <c r="V438" i="43" s="1"/>
  <c r="W438" i="43" s="1"/>
  <c r="X438" i="43" s="1"/>
  <c r="Y438" i="43" s="1"/>
  <c r="Z438" i="43" s="1"/>
  <c r="AA438" i="43" s="1"/>
  <c r="AB438" i="43" s="1"/>
  <c r="T438" i="43"/>
  <c r="T437" i="43"/>
  <c r="U437" i="43" s="1"/>
  <c r="V437" i="43" s="1"/>
  <c r="W437" i="43" s="1"/>
  <c r="X437" i="43" s="1"/>
  <c r="Y437" i="43" s="1"/>
  <c r="Z437" i="43" s="1"/>
  <c r="AA437" i="43" s="1"/>
  <c r="AB437" i="43" s="1"/>
  <c r="U436" i="43"/>
  <c r="V436" i="43" s="1"/>
  <c r="W436" i="43" s="1"/>
  <c r="X436" i="43" s="1"/>
  <c r="Y436" i="43" s="1"/>
  <c r="Z436" i="43" s="1"/>
  <c r="AA436" i="43" s="1"/>
  <c r="AB436" i="43" s="1"/>
  <c r="T436" i="43"/>
  <c r="T435" i="43"/>
  <c r="U435" i="43" s="1"/>
  <c r="V435" i="43" s="1"/>
  <c r="W435" i="43" s="1"/>
  <c r="X435" i="43" s="1"/>
  <c r="Y435" i="43" s="1"/>
  <c r="Z435" i="43" s="1"/>
  <c r="AA435" i="43" s="1"/>
  <c r="AB435" i="43" s="1"/>
  <c r="U434" i="43"/>
  <c r="V434" i="43" s="1"/>
  <c r="W434" i="43" s="1"/>
  <c r="X434" i="43" s="1"/>
  <c r="Y434" i="43" s="1"/>
  <c r="Z434" i="43" s="1"/>
  <c r="AA434" i="43" s="1"/>
  <c r="AB434" i="43" s="1"/>
  <c r="T434" i="43"/>
  <c r="T433" i="43"/>
  <c r="U433" i="43" s="1"/>
  <c r="V433" i="43" s="1"/>
  <c r="W433" i="43" s="1"/>
  <c r="X433" i="43" s="1"/>
  <c r="Y433" i="43" s="1"/>
  <c r="Z433" i="43" s="1"/>
  <c r="AA433" i="43" s="1"/>
  <c r="AB433" i="43" s="1"/>
  <c r="U432" i="43"/>
  <c r="V432" i="43" s="1"/>
  <c r="W432" i="43" s="1"/>
  <c r="X432" i="43" s="1"/>
  <c r="Y432" i="43" s="1"/>
  <c r="Z432" i="43" s="1"/>
  <c r="AA432" i="43" s="1"/>
  <c r="AB432" i="43" s="1"/>
  <c r="T432" i="43"/>
  <c r="T431" i="43"/>
  <c r="U431" i="43" s="1"/>
  <c r="V431" i="43" s="1"/>
  <c r="W431" i="43" s="1"/>
  <c r="X431" i="43" s="1"/>
  <c r="Y431" i="43" s="1"/>
  <c r="Z431" i="43" s="1"/>
  <c r="AA431" i="43" s="1"/>
  <c r="AB431" i="43" s="1"/>
  <c r="U430" i="43"/>
  <c r="V430" i="43" s="1"/>
  <c r="W430" i="43" s="1"/>
  <c r="X430" i="43" s="1"/>
  <c r="Y430" i="43" s="1"/>
  <c r="Z430" i="43" s="1"/>
  <c r="AA430" i="43" s="1"/>
  <c r="AB430" i="43" s="1"/>
  <c r="T430" i="43"/>
  <c r="T429" i="43"/>
  <c r="U429" i="43" s="1"/>
  <c r="V429" i="43" s="1"/>
  <c r="W429" i="43" s="1"/>
  <c r="X429" i="43" s="1"/>
  <c r="Y429" i="43" s="1"/>
  <c r="Z429" i="43" s="1"/>
  <c r="AA429" i="43" s="1"/>
  <c r="AB429" i="43" s="1"/>
  <c r="U428" i="43"/>
  <c r="V428" i="43" s="1"/>
  <c r="W428" i="43" s="1"/>
  <c r="X428" i="43" s="1"/>
  <c r="Y428" i="43" s="1"/>
  <c r="Z428" i="43" s="1"/>
  <c r="AA428" i="43" s="1"/>
  <c r="AB428" i="43" s="1"/>
  <c r="T428" i="43"/>
  <c r="T427" i="43"/>
  <c r="U427" i="43" s="1"/>
  <c r="V427" i="43" s="1"/>
  <c r="W427" i="43" s="1"/>
  <c r="X427" i="43" s="1"/>
  <c r="Y427" i="43" s="1"/>
  <c r="Z427" i="43" s="1"/>
  <c r="AA427" i="43" s="1"/>
  <c r="AB427" i="43" s="1"/>
  <c r="U426" i="43"/>
  <c r="V426" i="43" s="1"/>
  <c r="W426" i="43" s="1"/>
  <c r="X426" i="43" s="1"/>
  <c r="Y426" i="43" s="1"/>
  <c r="Z426" i="43" s="1"/>
  <c r="AA426" i="43" s="1"/>
  <c r="AB426" i="43" s="1"/>
  <c r="T426" i="43"/>
  <c r="T425" i="43"/>
  <c r="U425" i="43" s="1"/>
  <c r="V425" i="43" s="1"/>
  <c r="W425" i="43" s="1"/>
  <c r="X425" i="43" s="1"/>
  <c r="Y425" i="43" s="1"/>
  <c r="Z425" i="43" s="1"/>
  <c r="AA425" i="43" s="1"/>
  <c r="AB425" i="43" s="1"/>
  <c r="U424" i="43"/>
  <c r="V424" i="43" s="1"/>
  <c r="W424" i="43" s="1"/>
  <c r="X424" i="43" s="1"/>
  <c r="Y424" i="43" s="1"/>
  <c r="Z424" i="43" s="1"/>
  <c r="AA424" i="43" s="1"/>
  <c r="AB424" i="43" s="1"/>
  <c r="T424" i="43"/>
  <c r="T423" i="43"/>
  <c r="U423" i="43" s="1"/>
  <c r="V423" i="43" s="1"/>
  <c r="W423" i="43" s="1"/>
  <c r="X423" i="43" s="1"/>
  <c r="Y423" i="43" s="1"/>
  <c r="Z423" i="43" s="1"/>
  <c r="AA423" i="43" s="1"/>
  <c r="AB423" i="43" s="1"/>
  <c r="U422" i="43"/>
  <c r="V422" i="43" s="1"/>
  <c r="W422" i="43" s="1"/>
  <c r="X422" i="43" s="1"/>
  <c r="Y422" i="43" s="1"/>
  <c r="Z422" i="43" s="1"/>
  <c r="AA422" i="43" s="1"/>
  <c r="AB422" i="43" s="1"/>
  <c r="T422" i="43"/>
  <c r="T421" i="43"/>
  <c r="U421" i="43" s="1"/>
  <c r="V421" i="43" s="1"/>
  <c r="W421" i="43" s="1"/>
  <c r="X421" i="43" s="1"/>
  <c r="Y421" i="43" s="1"/>
  <c r="Z421" i="43" s="1"/>
  <c r="AA421" i="43" s="1"/>
  <c r="AB421" i="43" s="1"/>
  <c r="U420" i="43"/>
  <c r="V420" i="43" s="1"/>
  <c r="W420" i="43" s="1"/>
  <c r="X420" i="43" s="1"/>
  <c r="Y420" i="43" s="1"/>
  <c r="Z420" i="43" s="1"/>
  <c r="AA420" i="43" s="1"/>
  <c r="AB420" i="43" s="1"/>
  <c r="T420" i="43"/>
  <c r="T419" i="43"/>
  <c r="U419" i="43" s="1"/>
  <c r="V419" i="43" s="1"/>
  <c r="W419" i="43" s="1"/>
  <c r="X419" i="43" s="1"/>
  <c r="Y419" i="43" s="1"/>
  <c r="Z419" i="43" s="1"/>
  <c r="AA419" i="43" s="1"/>
  <c r="AB419" i="43" s="1"/>
  <c r="U418" i="43"/>
  <c r="V418" i="43" s="1"/>
  <c r="W418" i="43" s="1"/>
  <c r="X418" i="43" s="1"/>
  <c r="Y418" i="43" s="1"/>
  <c r="Z418" i="43" s="1"/>
  <c r="AA418" i="43" s="1"/>
  <c r="AB418" i="43" s="1"/>
  <c r="T418" i="43"/>
  <c r="T417" i="43"/>
  <c r="U417" i="43" s="1"/>
  <c r="V417" i="43" s="1"/>
  <c r="W417" i="43" s="1"/>
  <c r="X417" i="43" s="1"/>
  <c r="Y417" i="43" s="1"/>
  <c r="Z417" i="43" s="1"/>
  <c r="AA417" i="43" s="1"/>
  <c r="AB417" i="43" s="1"/>
  <c r="U416" i="43"/>
  <c r="V416" i="43" s="1"/>
  <c r="W416" i="43" s="1"/>
  <c r="X416" i="43" s="1"/>
  <c r="Y416" i="43" s="1"/>
  <c r="Z416" i="43" s="1"/>
  <c r="AA416" i="43" s="1"/>
  <c r="AB416" i="43" s="1"/>
  <c r="T416" i="43"/>
  <c r="T415" i="43"/>
  <c r="U415" i="43" s="1"/>
  <c r="V415" i="43" s="1"/>
  <c r="W415" i="43" s="1"/>
  <c r="X415" i="43" s="1"/>
  <c r="Y415" i="43" s="1"/>
  <c r="Z415" i="43" s="1"/>
  <c r="AA415" i="43" s="1"/>
  <c r="AB415" i="43" s="1"/>
  <c r="U414" i="43"/>
  <c r="V414" i="43" s="1"/>
  <c r="W414" i="43" s="1"/>
  <c r="X414" i="43" s="1"/>
  <c r="Y414" i="43" s="1"/>
  <c r="Z414" i="43" s="1"/>
  <c r="AA414" i="43" s="1"/>
  <c r="AB414" i="43" s="1"/>
  <c r="T414" i="43"/>
  <c r="T413" i="43"/>
  <c r="U413" i="43" s="1"/>
  <c r="V413" i="43" s="1"/>
  <c r="W413" i="43" s="1"/>
  <c r="X413" i="43" s="1"/>
  <c r="Y413" i="43" s="1"/>
  <c r="Z413" i="43" s="1"/>
  <c r="AA413" i="43" s="1"/>
  <c r="AB413" i="43" s="1"/>
  <c r="U412" i="43"/>
  <c r="V412" i="43" s="1"/>
  <c r="W412" i="43" s="1"/>
  <c r="X412" i="43" s="1"/>
  <c r="Y412" i="43" s="1"/>
  <c r="Z412" i="43" s="1"/>
  <c r="AA412" i="43" s="1"/>
  <c r="AB412" i="43" s="1"/>
  <c r="T412" i="43"/>
  <c r="T411" i="43"/>
  <c r="U411" i="43" s="1"/>
  <c r="V411" i="43" s="1"/>
  <c r="W411" i="43" s="1"/>
  <c r="X411" i="43" s="1"/>
  <c r="Y411" i="43" s="1"/>
  <c r="Z411" i="43" s="1"/>
  <c r="AA411" i="43" s="1"/>
  <c r="AB411" i="43" s="1"/>
  <c r="U410" i="43"/>
  <c r="V410" i="43" s="1"/>
  <c r="W410" i="43" s="1"/>
  <c r="X410" i="43" s="1"/>
  <c r="Y410" i="43" s="1"/>
  <c r="Z410" i="43" s="1"/>
  <c r="AA410" i="43" s="1"/>
  <c r="AB410" i="43" s="1"/>
  <c r="T410" i="43"/>
  <c r="T409" i="43"/>
  <c r="U409" i="43" s="1"/>
  <c r="V409" i="43" s="1"/>
  <c r="W409" i="43" s="1"/>
  <c r="X409" i="43" s="1"/>
  <c r="Y409" i="43" s="1"/>
  <c r="Z409" i="43" s="1"/>
  <c r="AA409" i="43" s="1"/>
  <c r="AB409" i="43" s="1"/>
  <c r="U408" i="43"/>
  <c r="V408" i="43" s="1"/>
  <c r="W408" i="43" s="1"/>
  <c r="X408" i="43" s="1"/>
  <c r="Y408" i="43" s="1"/>
  <c r="Z408" i="43" s="1"/>
  <c r="AA408" i="43" s="1"/>
  <c r="AB408" i="43" s="1"/>
  <c r="T408" i="43"/>
  <c r="T407" i="43"/>
  <c r="U407" i="43" s="1"/>
  <c r="V407" i="43" s="1"/>
  <c r="W407" i="43" s="1"/>
  <c r="X407" i="43" s="1"/>
  <c r="Y407" i="43" s="1"/>
  <c r="Z407" i="43" s="1"/>
  <c r="AA407" i="43" s="1"/>
  <c r="AB407" i="43" s="1"/>
  <c r="U406" i="43"/>
  <c r="V406" i="43" s="1"/>
  <c r="W406" i="43" s="1"/>
  <c r="X406" i="43" s="1"/>
  <c r="Y406" i="43" s="1"/>
  <c r="Z406" i="43" s="1"/>
  <c r="AA406" i="43" s="1"/>
  <c r="AB406" i="43" s="1"/>
  <c r="T406" i="43"/>
  <c r="T405" i="43"/>
  <c r="U405" i="43" s="1"/>
  <c r="V405" i="43" s="1"/>
  <c r="W405" i="43" s="1"/>
  <c r="X405" i="43" s="1"/>
  <c r="Y405" i="43" s="1"/>
  <c r="Z405" i="43" s="1"/>
  <c r="AA405" i="43" s="1"/>
  <c r="AB405" i="43" s="1"/>
  <c r="U404" i="43"/>
  <c r="V404" i="43" s="1"/>
  <c r="W404" i="43" s="1"/>
  <c r="X404" i="43" s="1"/>
  <c r="Y404" i="43" s="1"/>
  <c r="Z404" i="43" s="1"/>
  <c r="AA404" i="43" s="1"/>
  <c r="AB404" i="43" s="1"/>
  <c r="T404" i="43"/>
  <c r="T403" i="43"/>
  <c r="U403" i="43" s="1"/>
  <c r="V403" i="43" s="1"/>
  <c r="W403" i="43" s="1"/>
  <c r="X403" i="43" s="1"/>
  <c r="Y403" i="43" s="1"/>
  <c r="Z403" i="43" s="1"/>
  <c r="AA403" i="43" s="1"/>
  <c r="AB403" i="43" s="1"/>
  <c r="U402" i="43"/>
  <c r="V402" i="43" s="1"/>
  <c r="W402" i="43" s="1"/>
  <c r="X402" i="43" s="1"/>
  <c r="Y402" i="43" s="1"/>
  <c r="Z402" i="43" s="1"/>
  <c r="AA402" i="43" s="1"/>
  <c r="AB402" i="43" s="1"/>
  <c r="T402" i="43"/>
  <c r="T401" i="43"/>
  <c r="U401" i="43" s="1"/>
  <c r="V401" i="43" s="1"/>
  <c r="W401" i="43" s="1"/>
  <c r="X401" i="43" s="1"/>
  <c r="Y401" i="43" s="1"/>
  <c r="Z401" i="43" s="1"/>
  <c r="AA401" i="43" s="1"/>
  <c r="AB401" i="43" s="1"/>
  <c r="U400" i="43"/>
  <c r="V400" i="43" s="1"/>
  <c r="W400" i="43" s="1"/>
  <c r="X400" i="43" s="1"/>
  <c r="Y400" i="43" s="1"/>
  <c r="Z400" i="43" s="1"/>
  <c r="AA400" i="43" s="1"/>
  <c r="AB400" i="43" s="1"/>
  <c r="T400" i="43"/>
  <c r="T399" i="43"/>
  <c r="U399" i="43" s="1"/>
  <c r="V399" i="43" s="1"/>
  <c r="W399" i="43" s="1"/>
  <c r="X399" i="43" s="1"/>
  <c r="Y399" i="43" s="1"/>
  <c r="Z399" i="43" s="1"/>
  <c r="AA399" i="43" s="1"/>
  <c r="AB399" i="43" s="1"/>
  <c r="U398" i="43"/>
  <c r="V398" i="43" s="1"/>
  <c r="W398" i="43" s="1"/>
  <c r="X398" i="43" s="1"/>
  <c r="Y398" i="43" s="1"/>
  <c r="Z398" i="43" s="1"/>
  <c r="AA398" i="43" s="1"/>
  <c r="AB398" i="43" s="1"/>
  <c r="T398" i="43"/>
  <c r="T397" i="43"/>
  <c r="U397" i="43" s="1"/>
  <c r="V397" i="43" s="1"/>
  <c r="W397" i="43" s="1"/>
  <c r="X397" i="43" s="1"/>
  <c r="Y397" i="43" s="1"/>
  <c r="Z397" i="43" s="1"/>
  <c r="AA397" i="43" s="1"/>
  <c r="AB397" i="43" s="1"/>
  <c r="U396" i="43"/>
  <c r="V396" i="43" s="1"/>
  <c r="W396" i="43" s="1"/>
  <c r="X396" i="43" s="1"/>
  <c r="Y396" i="43" s="1"/>
  <c r="Z396" i="43" s="1"/>
  <c r="AA396" i="43" s="1"/>
  <c r="AB396" i="43" s="1"/>
  <c r="T396" i="43"/>
  <c r="T395" i="43"/>
  <c r="U395" i="43" s="1"/>
  <c r="V395" i="43" s="1"/>
  <c r="W395" i="43" s="1"/>
  <c r="X395" i="43" s="1"/>
  <c r="Y395" i="43" s="1"/>
  <c r="Z395" i="43" s="1"/>
  <c r="AA395" i="43" s="1"/>
  <c r="AB395" i="43" s="1"/>
  <c r="U394" i="43"/>
  <c r="V394" i="43" s="1"/>
  <c r="W394" i="43" s="1"/>
  <c r="X394" i="43" s="1"/>
  <c r="Y394" i="43" s="1"/>
  <c r="Z394" i="43" s="1"/>
  <c r="AA394" i="43" s="1"/>
  <c r="AB394" i="43" s="1"/>
  <c r="T394" i="43"/>
  <c r="T393" i="43"/>
  <c r="U393" i="43" s="1"/>
  <c r="V393" i="43" s="1"/>
  <c r="W393" i="43" s="1"/>
  <c r="X393" i="43" s="1"/>
  <c r="Y393" i="43" s="1"/>
  <c r="Z393" i="43" s="1"/>
  <c r="AA393" i="43" s="1"/>
  <c r="AB393" i="43" s="1"/>
  <c r="U392" i="43"/>
  <c r="V392" i="43" s="1"/>
  <c r="W392" i="43" s="1"/>
  <c r="X392" i="43" s="1"/>
  <c r="Y392" i="43" s="1"/>
  <c r="Z392" i="43" s="1"/>
  <c r="AA392" i="43" s="1"/>
  <c r="AB392" i="43" s="1"/>
  <c r="T392" i="43"/>
  <c r="T391" i="43"/>
  <c r="U391" i="43" s="1"/>
  <c r="V391" i="43" s="1"/>
  <c r="W391" i="43" s="1"/>
  <c r="X391" i="43" s="1"/>
  <c r="Y391" i="43" s="1"/>
  <c r="Z391" i="43" s="1"/>
  <c r="AA391" i="43" s="1"/>
  <c r="AB391" i="43" s="1"/>
  <c r="U390" i="43"/>
  <c r="V390" i="43" s="1"/>
  <c r="W390" i="43" s="1"/>
  <c r="X390" i="43" s="1"/>
  <c r="Y390" i="43" s="1"/>
  <c r="Z390" i="43" s="1"/>
  <c r="AA390" i="43" s="1"/>
  <c r="AB390" i="43" s="1"/>
  <c r="T390" i="43"/>
  <c r="T389" i="43"/>
  <c r="U389" i="43" s="1"/>
  <c r="V389" i="43" s="1"/>
  <c r="W389" i="43" s="1"/>
  <c r="X389" i="43" s="1"/>
  <c r="Y389" i="43" s="1"/>
  <c r="Z389" i="43" s="1"/>
  <c r="AA389" i="43" s="1"/>
  <c r="AB389" i="43" s="1"/>
  <c r="U388" i="43"/>
  <c r="V388" i="43" s="1"/>
  <c r="W388" i="43" s="1"/>
  <c r="X388" i="43" s="1"/>
  <c r="Y388" i="43" s="1"/>
  <c r="Z388" i="43" s="1"/>
  <c r="AA388" i="43" s="1"/>
  <c r="AB388" i="43" s="1"/>
  <c r="T388" i="43"/>
  <c r="T387" i="43"/>
  <c r="U387" i="43" s="1"/>
  <c r="V387" i="43" s="1"/>
  <c r="W387" i="43" s="1"/>
  <c r="X387" i="43" s="1"/>
  <c r="Y387" i="43" s="1"/>
  <c r="Z387" i="43" s="1"/>
  <c r="AA387" i="43" s="1"/>
  <c r="AB387" i="43" s="1"/>
  <c r="U386" i="43"/>
  <c r="V386" i="43" s="1"/>
  <c r="W386" i="43" s="1"/>
  <c r="X386" i="43" s="1"/>
  <c r="Y386" i="43" s="1"/>
  <c r="Z386" i="43" s="1"/>
  <c r="AA386" i="43" s="1"/>
  <c r="AB386" i="43" s="1"/>
  <c r="T386" i="43"/>
  <c r="T385" i="43"/>
  <c r="U385" i="43" s="1"/>
  <c r="V385" i="43" s="1"/>
  <c r="W385" i="43" s="1"/>
  <c r="X385" i="43" s="1"/>
  <c r="Y385" i="43" s="1"/>
  <c r="Z385" i="43" s="1"/>
  <c r="AA385" i="43" s="1"/>
  <c r="AB385" i="43" s="1"/>
  <c r="U384" i="43"/>
  <c r="V384" i="43" s="1"/>
  <c r="W384" i="43" s="1"/>
  <c r="X384" i="43" s="1"/>
  <c r="Y384" i="43" s="1"/>
  <c r="Z384" i="43" s="1"/>
  <c r="AA384" i="43" s="1"/>
  <c r="AB384" i="43" s="1"/>
  <c r="T384" i="43"/>
  <c r="T383" i="43"/>
  <c r="U383" i="43" s="1"/>
  <c r="V383" i="43" s="1"/>
  <c r="W383" i="43" s="1"/>
  <c r="X383" i="43" s="1"/>
  <c r="Y383" i="43" s="1"/>
  <c r="Z383" i="43" s="1"/>
  <c r="AA383" i="43" s="1"/>
  <c r="AB383" i="43" s="1"/>
  <c r="U382" i="43"/>
  <c r="V382" i="43" s="1"/>
  <c r="W382" i="43" s="1"/>
  <c r="X382" i="43" s="1"/>
  <c r="Y382" i="43" s="1"/>
  <c r="Z382" i="43" s="1"/>
  <c r="AA382" i="43" s="1"/>
  <c r="AB382" i="43" s="1"/>
  <c r="T382" i="43"/>
  <c r="T381" i="43"/>
  <c r="U381" i="43" s="1"/>
  <c r="V381" i="43" s="1"/>
  <c r="W381" i="43" s="1"/>
  <c r="X381" i="43" s="1"/>
  <c r="Y381" i="43" s="1"/>
  <c r="Z381" i="43" s="1"/>
  <c r="AA381" i="43" s="1"/>
  <c r="AB381" i="43" s="1"/>
  <c r="U380" i="43"/>
  <c r="V380" i="43" s="1"/>
  <c r="W380" i="43" s="1"/>
  <c r="X380" i="43" s="1"/>
  <c r="Y380" i="43" s="1"/>
  <c r="Z380" i="43" s="1"/>
  <c r="AA380" i="43" s="1"/>
  <c r="AB380" i="43" s="1"/>
  <c r="T380" i="43"/>
  <c r="T379" i="43"/>
  <c r="U379" i="43" s="1"/>
  <c r="V379" i="43" s="1"/>
  <c r="W379" i="43" s="1"/>
  <c r="X379" i="43" s="1"/>
  <c r="Y379" i="43" s="1"/>
  <c r="Z379" i="43" s="1"/>
  <c r="AA379" i="43" s="1"/>
  <c r="AB379" i="43" s="1"/>
  <c r="U378" i="43"/>
  <c r="V378" i="43" s="1"/>
  <c r="W378" i="43" s="1"/>
  <c r="X378" i="43" s="1"/>
  <c r="Y378" i="43" s="1"/>
  <c r="Z378" i="43" s="1"/>
  <c r="AA378" i="43" s="1"/>
  <c r="AB378" i="43" s="1"/>
  <c r="T378" i="43"/>
  <c r="T377" i="43"/>
  <c r="U377" i="43" s="1"/>
  <c r="V377" i="43" s="1"/>
  <c r="W377" i="43" s="1"/>
  <c r="X377" i="43" s="1"/>
  <c r="Y377" i="43" s="1"/>
  <c r="Z377" i="43" s="1"/>
  <c r="AA377" i="43" s="1"/>
  <c r="AB377" i="43" s="1"/>
  <c r="U376" i="43"/>
  <c r="V376" i="43" s="1"/>
  <c r="W376" i="43" s="1"/>
  <c r="X376" i="43" s="1"/>
  <c r="Y376" i="43" s="1"/>
  <c r="Z376" i="43" s="1"/>
  <c r="AA376" i="43" s="1"/>
  <c r="AB376" i="43" s="1"/>
  <c r="T376" i="43"/>
  <c r="T375" i="43"/>
  <c r="U375" i="43" s="1"/>
  <c r="V375" i="43" s="1"/>
  <c r="W375" i="43" s="1"/>
  <c r="X375" i="43" s="1"/>
  <c r="Y375" i="43" s="1"/>
  <c r="Z375" i="43" s="1"/>
  <c r="AA375" i="43" s="1"/>
  <c r="AB375" i="43" s="1"/>
  <c r="U374" i="43"/>
  <c r="V374" i="43" s="1"/>
  <c r="W374" i="43" s="1"/>
  <c r="X374" i="43" s="1"/>
  <c r="Y374" i="43" s="1"/>
  <c r="Z374" i="43" s="1"/>
  <c r="AA374" i="43" s="1"/>
  <c r="AB374" i="43" s="1"/>
  <c r="T374" i="43"/>
  <c r="T373" i="43"/>
  <c r="U373" i="43" s="1"/>
  <c r="V373" i="43" s="1"/>
  <c r="W373" i="43" s="1"/>
  <c r="X373" i="43" s="1"/>
  <c r="Y373" i="43" s="1"/>
  <c r="Z373" i="43" s="1"/>
  <c r="AA373" i="43" s="1"/>
  <c r="AB373" i="43" s="1"/>
  <c r="U372" i="43"/>
  <c r="V372" i="43" s="1"/>
  <c r="W372" i="43" s="1"/>
  <c r="X372" i="43" s="1"/>
  <c r="Y372" i="43" s="1"/>
  <c r="Z372" i="43" s="1"/>
  <c r="AA372" i="43" s="1"/>
  <c r="AB372" i="43" s="1"/>
  <c r="T372" i="43"/>
  <c r="T371" i="43"/>
  <c r="U371" i="43" s="1"/>
  <c r="V371" i="43" s="1"/>
  <c r="W371" i="43" s="1"/>
  <c r="X371" i="43" s="1"/>
  <c r="Y371" i="43" s="1"/>
  <c r="Z371" i="43" s="1"/>
  <c r="AA371" i="43" s="1"/>
  <c r="AB371" i="43" s="1"/>
  <c r="U370" i="43"/>
  <c r="V370" i="43" s="1"/>
  <c r="W370" i="43" s="1"/>
  <c r="X370" i="43" s="1"/>
  <c r="Y370" i="43" s="1"/>
  <c r="Z370" i="43" s="1"/>
  <c r="AA370" i="43" s="1"/>
  <c r="AB370" i="43" s="1"/>
  <c r="T370" i="43"/>
  <c r="T369" i="43"/>
  <c r="U369" i="43" s="1"/>
  <c r="V369" i="43" s="1"/>
  <c r="W369" i="43" s="1"/>
  <c r="X369" i="43" s="1"/>
  <c r="Y369" i="43" s="1"/>
  <c r="Z369" i="43" s="1"/>
  <c r="AA369" i="43" s="1"/>
  <c r="AB369" i="43" s="1"/>
  <c r="U368" i="43"/>
  <c r="V368" i="43" s="1"/>
  <c r="W368" i="43" s="1"/>
  <c r="X368" i="43" s="1"/>
  <c r="Y368" i="43" s="1"/>
  <c r="Z368" i="43" s="1"/>
  <c r="AA368" i="43" s="1"/>
  <c r="AB368" i="43" s="1"/>
  <c r="T368" i="43"/>
  <c r="T367" i="43"/>
  <c r="U367" i="43" s="1"/>
  <c r="V367" i="43" s="1"/>
  <c r="W367" i="43" s="1"/>
  <c r="X367" i="43" s="1"/>
  <c r="Y367" i="43" s="1"/>
  <c r="Z367" i="43" s="1"/>
  <c r="AA367" i="43" s="1"/>
  <c r="AB367" i="43" s="1"/>
  <c r="U366" i="43"/>
  <c r="V366" i="43" s="1"/>
  <c r="W366" i="43" s="1"/>
  <c r="X366" i="43" s="1"/>
  <c r="Y366" i="43" s="1"/>
  <c r="Z366" i="43" s="1"/>
  <c r="AA366" i="43" s="1"/>
  <c r="AB366" i="43" s="1"/>
  <c r="T366" i="43"/>
  <c r="T365" i="43"/>
  <c r="U365" i="43" s="1"/>
  <c r="V365" i="43" s="1"/>
  <c r="W365" i="43" s="1"/>
  <c r="X365" i="43" s="1"/>
  <c r="Y365" i="43" s="1"/>
  <c r="Z365" i="43" s="1"/>
  <c r="AA365" i="43" s="1"/>
  <c r="AB365" i="43" s="1"/>
  <c r="U364" i="43"/>
  <c r="V364" i="43" s="1"/>
  <c r="W364" i="43" s="1"/>
  <c r="X364" i="43" s="1"/>
  <c r="Y364" i="43" s="1"/>
  <c r="Z364" i="43" s="1"/>
  <c r="AA364" i="43" s="1"/>
  <c r="AB364" i="43" s="1"/>
  <c r="T364" i="43"/>
  <c r="T363" i="43"/>
  <c r="U363" i="43" s="1"/>
  <c r="V363" i="43" s="1"/>
  <c r="W363" i="43" s="1"/>
  <c r="X363" i="43" s="1"/>
  <c r="Y363" i="43" s="1"/>
  <c r="Z363" i="43" s="1"/>
  <c r="AA363" i="43" s="1"/>
  <c r="AB363" i="43" s="1"/>
  <c r="U362" i="43"/>
  <c r="V362" i="43" s="1"/>
  <c r="W362" i="43" s="1"/>
  <c r="X362" i="43" s="1"/>
  <c r="Y362" i="43" s="1"/>
  <c r="Z362" i="43" s="1"/>
  <c r="AA362" i="43" s="1"/>
  <c r="AB362" i="43" s="1"/>
  <c r="T362" i="43"/>
  <c r="T361" i="43"/>
  <c r="U361" i="43" s="1"/>
  <c r="V361" i="43" s="1"/>
  <c r="W361" i="43" s="1"/>
  <c r="X361" i="43" s="1"/>
  <c r="Y361" i="43" s="1"/>
  <c r="Z361" i="43" s="1"/>
  <c r="AA361" i="43" s="1"/>
  <c r="AB361" i="43" s="1"/>
  <c r="U360" i="43"/>
  <c r="V360" i="43" s="1"/>
  <c r="W360" i="43" s="1"/>
  <c r="X360" i="43" s="1"/>
  <c r="Y360" i="43" s="1"/>
  <c r="Z360" i="43" s="1"/>
  <c r="AA360" i="43" s="1"/>
  <c r="AB360" i="43" s="1"/>
  <c r="T360" i="43"/>
  <c r="T359" i="43"/>
  <c r="U359" i="43" s="1"/>
  <c r="V359" i="43" s="1"/>
  <c r="W359" i="43" s="1"/>
  <c r="X359" i="43" s="1"/>
  <c r="Y359" i="43" s="1"/>
  <c r="Z359" i="43" s="1"/>
  <c r="AA359" i="43" s="1"/>
  <c r="AB359" i="43" s="1"/>
  <c r="U358" i="43"/>
  <c r="V358" i="43" s="1"/>
  <c r="W358" i="43" s="1"/>
  <c r="X358" i="43" s="1"/>
  <c r="Y358" i="43" s="1"/>
  <c r="Z358" i="43" s="1"/>
  <c r="AA358" i="43" s="1"/>
  <c r="AB358" i="43" s="1"/>
  <c r="T358" i="43"/>
  <c r="T357" i="43"/>
  <c r="U357" i="43" s="1"/>
  <c r="V357" i="43" s="1"/>
  <c r="W357" i="43" s="1"/>
  <c r="X357" i="43" s="1"/>
  <c r="Y357" i="43" s="1"/>
  <c r="Z357" i="43" s="1"/>
  <c r="AA357" i="43" s="1"/>
  <c r="AB357" i="43" s="1"/>
  <c r="U356" i="43"/>
  <c r="V356" i="43" s="1"/>
  <c r="W356" i="43" s="1"/>
  <c r="X356" i="43" s="1"/>
  <c r="Y356" i="43" s="1"/>
  <c r="Z356" i="43" s="1"/>
  <c r="AA356" i="43" s="1"/>
  <c r="AB356" i="43" s="1"/>
  <c r="T356" i="43"/>
  <c r="T355" i="43"/>
  <c r="U355" i="43" s="1"/>
  <c r="V355" i="43" s="1"/>
  <c r="W355" i="43" s="1"/>
  <c r="X355" i="43" s="1"/>
  <c r="Y355" i="43" s="1"/>
  <c r="Z355" i="43" s="1"/>
  <c r="AA355" i="43" s="1"/>
  <c r="AB355" i="43" s="1"/>
  <c r="U354" i="43"/>
  <c r="V354" i="43" s="1"/>
  <c r="W354" i="43" s="1"/>
  <c r="X354" i="43" s="1"/>
  <c r="Y354" i="43" s="1"/>
  <c r="Z354" i="43" s="1"/>
  <c r="AA354" i="43" s="1"/>
  <c r="AB354" i="43" s="1"/>
  <c r="T354" i="43"/>
  <c r="T353" i="43"/>
  <c r="U353" i="43" s="1"/>
  <c r="V353" i="43" s="1"/>
  <c r="W353" i="43" s="1"/>
  <c r="X353" i="43" s="1"/>
  <c r="Y353" i="43" s="1"/>
  <c r="Z353" i="43" s="1"/>
  <c r="AA353" i="43" s="1"/>
  <c r="AB353" i="43" s="1"/>
  <c r="U352" i="43"/>
  <c r="V352" i="43" s="1"/>
  <c r="W352" i="43" s="1"/>
  <c r="X352" i="43" s="1"/>
  <c r="Y352" i="43" s="1"/>
  <c r="Z352" i="43" s="1"/>
  <c r="AA352" i="43" s="1"/>
  <c r="AB352" i="43" s="1"/>
  <c r="T352" i="43"/>
  <c r="T351" i="43"/>
  <c r="U351" i="43" s="1"/>
  <c r="V351" i="43" s="1"/>
  <c r="W351" i="43" s="1"/>
  <c r="X351" i="43" s="1"/>
  <c r="Y351" i="43" s="1"/>
  <c r="Z351" i="43" s="1"/>
  <c r="AA351" i="43" s="1"/>
  <c r="AB351" i="43" s="1"/>
  <c r="U350" i="43"/>
  <c r="V350" i="43" s="1"/>
  <c r="W350" i="43" s="1"/>
  <c r="X350" i="43" s="1"/>
  <c r="Y350" i="43" s="1"/>
  <c r="Z350" i="43" s="1"/>
  <c r="AA350" i="43" s="1"/>
  <c r="AB350" i="43" s="1"/>
  <c r="T350" i="43"/>
  <c r="T349" i="43"/>
  <c r="U349" i="43" s="1"/>
  <c r="V349" i="43" s="1"/>
  <c r="W349" i="43" s="1"/>
  <c r="X349" i="43" s="1"/>
  <c r="Y349" i="43" s="1"/>
  <c r="Z349" i="43" s="1"/>
  <c r="AA349" i="43" s="1"/>
  <c r="AB349" i="43" s="1"/>
  <c r="U348" i="43"/>
  <c r="V348" i="43" s="1"/>
  <c r="W348" i="43" s="1"/>
  <c r="X348" i="43" s="1"/>
  <c r="Y348" i="43" s="1"/>
  <c r="Z348" i="43" s="1"/>
  <c r="AA348" i="43" s="1"/>
  <c r="AB348" i="43" s="1"/>
  <c r="T348" i="43"/>
  <c r="T347" i="43"/>
  <c r="U347" i="43" s="1"/>
  <c r="V347" i="43" s="1"/>
  <c r="W347" i="43" s="1"/>
  <c r="X347" i="43" s="1"/>
  <c r="Y347" i="43" s="1"/>
  <c r="Z347" i="43" s="1"/>
  <c r="AA347" i="43" s="1"/>
  <c r="AB347" i="43" s="1"/>
  <c r="U346" i="43"/>
  <c r="V346" i="43" s="1"/>
  <c r="W346" i="43" s="1"/>
  <c r="X346" i="43" s="1"/>
  <c r="Y346" i="43" s="1"/>
  <c r="Z346" i="43" s="1"/>
  <c r="AA346" i="43" s="1"/>
  <c r="AB346" i="43" s="1"/>
  <c r="T346" i="43"/>
  <c r="T345" i="43"/>
  <c r="U345" i="43" s="1"/>
  <c r="V345" i="43" s="1"/>
  <c r="W345" i="43" s="1"/>
  <c r="X345" i="43" s="1"/>
  <c r="Y345" i="43" s="1"/>
  <c r="Z345" i="43" s="1"/>
  <c r="AA345" i="43" s="1"/>
  <c r="AB345" i="43" s="1"/>
  <c r="U344" i="43"/>
  <c r="V344" i="43" s="1"/>
  <c r="W344" i="43" s="1"/>
  <c r="X344" i="43" s="1"/>
  <c r="Y344" i="43" s="1"/>
  <c r="Z344" i="43" s="1"/>
  <c r="AA344" i="43" s="1"/>
  <c r="AB344" i="43" s="1"/>
  <c r="T344" i="43"/>
  <c r="T343" i="43"/>
  <c r="U343" i="43" s="1"/>
  <c r="V343" i="43" s="1"/>
  <c r="W343" i="43" s="1"/>
  <c r="X343" i="43" s="1"/>
  <c r="Y343" i="43" s="1"/>
  <c r="Z343" i="43" s="1"/>
  <c r="AA343" i="43" s="1"/>
  <c r="AB343" i="43" s="1"/>
  <c r="U342" i="43"/>
  <c r="V342" i="43" s="1"/>
  <c r="W342" i="43" s="1"/>
  <c r="X342" i="43" s="1"/>
  <c r="Y342" i="43" s="1"/>
  <c r="Z342" i="43" s="1"/>
  <c r="AA342" i="43" s="1"/>
  <c r="AB342" i="43" s="1"/>
  <c r="T342" i="43"/>
  <c r="T341" i="43"/>
  <c r="U341" i="43" s="1"/>
  <c r="V341" i="43" s="1"/>
  <c r="W341" i="43" s="1"/>
  <c r="X341" i="43" s="1"/>
  <c r="Y341" i="43" s="1"/>
  <c r="Z341" i="43" s="1"/>
  <c r="AA341" i="43" s="1"/>
  <c r="AB341" i="43" s="1"/>
  <c r="U340" i="43"/>
  <c r="V340" i="43" s="1"/>
  <c r="W340" i="43" s="1"/>
  <c r="X340" i="43" s="1"/>
  <c r="Y340" i="43" s="1"/>
  <c r="Z340" i="43" s="1"/>
  <c r="AA340" i="43" s="1"/>
  <c r="AB340" i="43" s="1"/>
  <c r="T340" i="43"/>
  <c r="T339" i="43"/>
  <c r="U339" i="43" s="1"/>
  <c r="V339" i="43" s="1"/>
  <c r="W339" i="43" s="1"/>
  <c r="X339" i="43" s="1"/>
  <c r="Y339" i="43" s="1"/>
  <c r="Z339" i="43" s="1"/>
  <c r="AA339" i="43" s="1"/>
  <c r="AB339" i="43" s="1"/>
  <c r="U338" i="43"/>
  <c r="V338" i="43" s="1"/>
  <c r="W338" i="43" s="1"/>
  <c r="X338" i="43" s="1"/>
  <c r="Y338" i="43" s="1"/>
  <c r="Z338" i="43" s="1"/>
  <c r="AA338" i="43" s="1"/>
  <c r="AB338" i="43" s="1"/>
  <c r="T338" i="43"/>
  <c r="T337" i="43"/>
  <c r="U337" i="43" s="1"/>
  <c r="V337" i="43" s="1"/>
  <c r="W337" i="43" s="1"/>
  <c r="X337" i="43" s="1"/>
  <c r="Y337" i="43" s="1"/>
  <c r="Z337" i="43" s="1"/>
  <c r="AA337" i="43" s="1"/>
  <c r="AB337" i="43" s="1"/>
  <c r="U336" i="43"/>
  <c r="V336" i="43" s="1"/>
  <c r="W336" i="43" s="1"/>
  <c r="X336" i="43" s="1"/>
  <c r="Y336" i="43" s="1"/>
  <c r="Z336" i="43" s="1"/>
  <c r="AA336" i="43" s="1"/>
  <c r="AB336" i="43" s="1"/>
  <c r="T336" i="43"/>
  <c r="T335" i="43"/>
  <c r="U335" i="43" s="1"/>
  <c r="V335" i="43" s="1"/>
  <c r="W335" i="43" s="1"/>
  <c r="X335" i="43" s="1"/>
  <c r="Y335" i="43" s="1"/>
  <c r="Z335" i="43" s="1"/>
  <c r="AA335" i="43" s="1"/>
  <c r="AB335" i="43" s="1"/>
  <c r="U334" i="43"/>
  <c r="V334" i="43" s="1"/>
  <c r="W334" i="43" s="1"/>
  <c r="X334" i="43" s="1"/>
  <c r="Y334" i="43" s="1"/>
  <c r="Z334" i="43" s="1"/>
  <c r="AA334" i="43" s="1"/>
  <c r="AB334" i="43" s="1"/>
  <c r="T334" i="43"/>
  <c r="T333" i="43"/>
  <c r="U333" i="43" s="1"/>
  <c r="V333" i="43" s="1"/>
  <c r="W333" i="43" s="1"/>
  <c r="X333" i="43" s="1"/>
  <c r="Y333" i="43" s="1"/>
  <c r="Z333" i="43" s="1"/>
  <c r="AA333" i="43" s="1"/>
  <c r="AB333" i="43" s="1"/>
  <c r="U332" i="43"/>
  <c r="V332" i="43" s="1"/>
  <c r="W332" i="43" s="1"/>
  <c r="X332" i="43" s="1"/>
  <c r="Y332" i="43" s="1"/>
  <c r="Z332" i="43" s="1"/>
  <c r="AA332" i="43" s="1"/>
  <c r="AB332" i="43" s="1"/>
  <c r="T332" i="43"/>
  <c r="T331" i="43"/>
  <c r="U331" i="43" s="1"/>
  <c r="V331" i="43" s="1"/>
  <c r="W331" i="43" s="1"/>
  <c r="X331" i="43" s="1"/>
  <c r="Y331" i="43" s="1"/>
  <c r="Z331" i="43" s="1"/>
  <c r="AA331" i="43" s="1"/>
  <c r="AB331" i="43" s="1"/>
  <c r="U330" i="43"/>
  <c r="V330" i="43" s="1"/>
  <c r="W330" i="43" s="1"/>
  <c r="X330" i="43" s="1"/>
  <c r="Y330" i="43" s="1"/>
  <c r="Z330" i="43" s="1"/>
  <c r="AA330" i="43" s="1"/>
  <c r="AB330" i="43" s="1"/>
  <c r="T330" i="43"/>
  <c r="T329" i="43"/>
  <c r="U329" i="43" s="1"/>
  <c r="V329" i="43" s="1"/>
  <c r="W329" i="43" s="1"/>
  <c r="X329" i="43" s="1"/>
  <c r="Y329" i="43" s="1"/>
  <c r="Z329" i="43" s="1"/>
  <c r="AA329" i="43" s="1"/>
  <c r="AB329" i="43" s="1"/>
  <c r="U328" i="43"/>
  <c r="V328" i="43" s="1"/>
  <c r="W328" i="43" s="1"/>
  <c r="X328" i="43" s="1"/>
  <c r="Y328" i="43" s="1"/>
  <c r="Z328" i="43" s="1"/>
  <c r="AA328" i="43" s="1"/>
  <c r="AB328" i="43" s="1"/>
  <c r="T328" i="43"/>
  <c r="T327" i="43"/>
  <c r="U327" i="43" s="1"/>
  <c r="V327" i="43" s="1"/>
  <c r="W327" i="43" s="1"/>
  <c r="X327" i="43" s="1"/>
  <c r="Y327" i="43" s="1"/>
  <c r="Z327" i="43" s="1"/>
  <c r="AA327" i="43" s="1"/>
  <c r="AB327" i="43" s="1"/>
  <c r="U326" i="43"/>
  <c r="V326" i="43" s="1"/>
  <c r="W326" i="43" s="1"/>
  <c r="X326" i="43" s="1"/>
  <c r="Y326" i="43" s="1"/>
  <c r="Z326" i="43" s="1"/>
  <c r="AA326" i="43" s="1"/>
  <c r="AB326" i="43" s="1"/>
  <c r="T326" i="43"/>
  <c r="T325" i="43"/>
  <c r="U325" i="43" s="1"/>
  <c r="V325" i="43" s="1"/>
  <c r="W325" i="43" s="1"/>
  <c r="X325" i="43" s="1"/>
  <c r="Y325" i="43" s="1"/>
  <c r="Z325" i="43" s="1"/>
  <c r="AA325" i="43" s="1"/>
  <c r="AB325" i="43" s="1"/>
  <c r="U324" i="43"/>
  <c r="V324" i="43" s="1"/>
  <c r="W324" i="43" s="1"/>
  <c r="X324" i="43" s="1"/>
  <c r="Y324" i="43" s="1"/>
  <c r="Z324" i="43" s="1"/>
  <c r="AA324" i="43" s="1"/>
  <c r="AB324" i="43" s="1"/>
  <c r="T324" i="43"/>
  <c r="T323" i="43"/>
  <c r="U323" i="43" s="1"/>
  <c r="V323" i="43" s="1"/>
  <c r="W323" i="43" s="1"/>
  <c r="X323" i="43" s="1"/>
  <c r="Y323" i="43" s="1"/>
  <c r="Z323" i="43" s="1"/>
  <c r="AA323" i="43" s="1"/>
  <c r="AB323" i="43" s="1"/>
  <c r="U322" i="43"/>
  <c r="V322" i="43" s="1"/>
  <c r="W322" i="43" s="1"/>
  <c r="X322" i="43" s="1"/>
  <c r="Y322" i="43" s="1"/>
  <c r="Z322" i="43" s="1"/>
  <c r="AA322" i="43" s="1"/>
  <c r="AB322" i="43" s="1"/>
  <c r="T322" i="43"/>
  <c r="T321" i="43"/>
  <c r="U321" i="43" s="1"/>
  <c r="V321" i="43" s="1"/>
  <c r="W321" i="43" s="1"/>
  <c r="X321" i="43" s="1"/>
  <c r="Y321" i="43" s="1"/>
  <c r="Z321" i="43" s="1"/>
  <c r="AA321" i="43" s="1"/>
  <c r="AB321" i="43" s="1"/>
  <c r="U320" i="43"/>
  <c r="V320" i="43" s="1"/>
  <c r="W320" i="43" s="1"/>
  <c r="X320" i="43" s="1"/>
  <c r="Y320" i="43" s="1"/>
  <c r="Z320" i="43" s="1"/>
  <c r="AA320" i="43" s="1"/>
  <c r="AB320" i="43" s="1"/>
  <c r="T320" i="43"/>
  <c r="T319" i="43"/>
  <c r="U319" i="43" s="1"/>
  <c r="V319" i="43" s="1"/>
  <c r="W319" i="43" s="1"/>
  <c r="X319" i="43" s="1"/>
  <c r="Y319" i="43" s="1"/>
  <c r="Z319" i="43" s="1"/>
  <c r="AA319" i="43" s="1"/>
  <c r="AB319" i="43" s="1"/>
  <c r="U318" i="43"/>
  <c r="V318" i="43" s="1"/>
  <c r="W318" i="43" s="1"/>
  <c r="X318" i="43" s="1"/>
  <c r="Y318" i="43" s="1"/>
  <c r="Z318" i="43" s="1"/>
  <c r="AA318" i="43" s="1"/>
  <c r="AB318" i="43" s="1"/>
  <c r="T318" i="43"/>
  <c r="T317" i="43"/>
  <c r="U317" i="43" s="1"/>
  <c r="V317" i="43" s="1"/>
  <c r="W317" i="43" s="1"/>
  <c r="X317" i="43" s="1"/>
  <c r="Y317" i="43" s="1"/>
  <c r="Z317" i="43" s="1"/>
  <c r="AA317" i="43" s="1"/>
  <c r="AB317" i="43" s="1"/>
  <c r="U316" i="43"/>
  <c r="V316" i="43" s="1"/>
  <c r="W316" i="43" s="1"/>
  <c r="X316" i="43" s="1"/>
  <c r="Y316" i="43" s="1"/>
  <c r="Z316" i="43" s="1"/>
  <c r="AA316" i="43" s="1"/>
  <c r="AB316" i="43" s="1"/>
  <c r="T316" i="43"/>
  <c r="T315" i="43"/>
  <c r="U315" i="43" s="1"/>
  <c r="V315" i="43" s="1"/>
  <c r="W315" i="43" s="1"/>
  <c r="X315" i="43" s="1"/>
  <c r="Y315" i="43" s="1"/>
  <c r="Z315" i="43" s="1"/>
  <c r="AA315" i="43" s="1"/>
  <c r="AB315" i="43" s="1"/>
  <c r="U314" i="43"/>
  <c r="V314" i="43" s="1"/>
  <c r="W314" i="43" s="1"/>
  <c r="X314" i="43" s="1"/>
  <c r="Y314" i="43" s="1"/>
  <c r="Z314" i="43" s="1"/>
  <c r="AA314" i="43" s="1"/>
  <c r="AB314" i="43" s="1"/>
  <c r="T314" i="43"/>
  <c r="T313" i="43"/>
  <c r="U313" i="43" s="1"/>
  <c r="V313" i="43" s="1"/>
  <c r="W313" i="43" s="1"/>
  <c r="X313" i="43" s="1"/>
  <c r="Y313" i="43" s="1"/>
  <c r="Z313" i="43" s="1"/>
  <c r="AA313" i="43" s="1"/>
  <c r="AB313" i="43" s="1"/>
  <c r="U312" i="43"/>
  <c r="V312" i="43" s="1"/>
  <c r="W312" i="43" s="1"/>
  <c r="X312" i="43" s="1"/>
  <c r="Y312" i="43" s="1"/>
  <c r="Z312" i="43" s="1"/>
  <c r="AA312" i="43" s="1"/>
  <c r="AB312" i="43" s="1"/>
  <c r="T312" i="43"/>
  <c r="T311" i="43"/>
  <c r="U311" i="43" s="1"/>
  <c r="V311" i="43" s="1"/>
  <c r="W311" i="43" s="1"/>
  <c r="X311" i="43" s="1"/>
  <c r="Y311" i="43" s="1"/>
  <c r="Z311" i="43" s="1"/>
  <c r="AA311" i="43" s="1"/>
  <c r="AB311" i="43" s="1"/>
  <c r="U310" i="43"/>
  <c r="V310" i="43" s="1"/>
  <c r="W310" i="43" s="1"/>
  <c r="X310" i="43" s="1"/>
  <c r="Y310" i="43" s="1"/>
  <c r="Z310" i="43" s="1"/>
  <c r="AA310" i="43" s="1"/>
  <c r="AB310" i="43" s="1"/>
  <c r="T310" i="43"/>
  <c r="T309" i="43"/>
  <c r="U309" i="43" s="1"/>
  <c r="V309" i="43" s="1"/>
  <c r="W309" i="43" s="1"/>
  <c r="X309" i="43" s="1"/>
  <c r="Y309" i="43" s="1"/>
  <c r="Z309" i="43" s="1"/>
  <c r="AA309" i="43" s="1"/>
  <c r="AB309" i="43" s="1"/>
  <c r="U308" i="43"/>
  <c r="V308" i="43" s="1"/>
  <c r="W308" i="43" s="1"/>
  <c r="X308" i="43" s="1"/>
  <c r="Y308" i="43" s="1"/>
  <c r="Z308" i="43" s="1"/>
  <c r="AA308" i="43" s="1"/>
  <c r="AB308" i="43" s="1"/>
  <c r="T308" i="43"/>
  <c r="T307" i="43"/>
  <c r="U307" i="43" s="1"/>
  <c r="V307" i="43" s="1"/>
  <c r="W307" i="43" s="1"/>
  <c r="X307" i="43" s="1"/>
  <c r="Y307" i="43" s="1"/>
  <c r="Z307" i="43" s="1"/>
  <c r="AA307" i="43" s="1"/>
  <c r="AB307" i="43" s="1"/>
  <c r="U306" i="43"/>
  <c r="V306" i="43" s="1"/>
  <c r="W306" i="43" s="1"/>
  <c r="X306" i="43" s="1"/>
  <c r="Y306" i="43" s="1"/>
  <c r="Z306" i="43" s="1"/>
  <c r="AA306" i="43" s="1"/>
  <c r="AB306" i="43" s="1"/>
  <c r="T306" i="43"/>
  <c r="T305" i="43"/>
  <c r="U305" i="43" s="1"/>
  <c r="V305" i="43" s="1"/>
  <c r="W305" i="43" s="1"/>
  <c r="X305" i="43" s="1"/>
  <c r="Y305" i="43" s="1"/>
  <c r="Z305" i="43" s="1"/>
  <c r="AA305" i="43" s="1"/>
  <c r="AB305" i="43" s="1"/>
  <c r="U304" i="43"/>
  <c r="V304" i="43" s="1"/>
  <c r="W304" i="43" s="1"/>
  <c r="X304" i="43" s="1"/>
  <c r="Y304" i="43" s="1"/>
  <c r="Z304" i="43" s="1"/>
  <c r="AA304" i="43" s="1"/>
  <c r="AB304" i="43" s="1"/>
  <c r="T304" i="43"/>
  <c r="T303" i="43"/>
  <c r="U303" i="43" s="1"/>
  <c r="V303" i="43" s="1"/>
  <c r="W303" i="43" s="1"/>
  <c r="X303" i="43" s="1"/>
  <c r="Y303" i="43" s="1"/>
  <c r="Z303" i="43" s="1"/>
  <c r="AA303" i="43" s="1"/>
  <c r="AB303" i="43" s="1"/>
  <c r="U302" i="43"/>
  <c r="V302" i="43" s="1"/>
  <c r="W302" i="43" s="1"/>
  <c r="X302" i="43" s="1"/>
  <c r="Y302" i="43" s="1"/>
  <c r="Z302" i="43" s="1"/>
  <c r="AA302" i="43" s="1"/>
  <c r="AB302" i="43" s="1"/>
  <c r="T302" i="43"/>
  <c r="T301" i="43"/>
  <c r="U301" i="43" s="1"/>
  <c r="V301" i="43" s="1"/>
  <c r="W301" i="43" s="1"/>
  <c r="X301" i="43" s="1"/>
  <c r="Y301" i="43" s="1"/>
  <c r="Z301" i="43" s="1"/>
  <c r="AA301" i="43" s="1"/>
  <c r="AB301" i="43" s="1"/>
  <c r="U300" i="43"/>
  <c r="V300" i="43" s="1"/>
  <c r="W300" i="43" s="1"/>
  <c r="X300" i="43" s="1"/>
  <c r="Y300" i="43" s="1"/>
  <c r="Z300" i="43" s="1"/>
  <c r="AA300" i="43" s="1"/>
  <c r="AB300" i="43" s="1"/>
  <c r="T300" i="43"/>
  <c r="T299" i="43"/>
  <c r="U299" i="43" s="1"/>
  <c r="V299" i="43" s="1"/>
  <c r="W299" i="43" s="1"/>
  <c r="X299" i="43" s="1"/>
  <c r="Y299" i="43" s="1"/>
  <c r="Z299" i="43" s="1"/>
  <c r="AA299" i="43" s="1"/>
  <c r="AB299" i="43" s="1"/>
  <c r="U298" i="43"/>
  <c r="V298" i="43" s="1"/>
  <c r="W298" i="43" s="1"/>
  <c r="X298" i="43" s="1"/>
  <c r="Y298" i="43" s="1"/>
  <c r="Z298" i="43" s="1"/>
  <c r="AA298" i="43" s="1"/>
  <c r="AB298" i="43" s="1"/>
  <c r="T298" i="43"/>
  <c r="T297" i="43"/>
  <c r="U297" i="43" s="1"/>
  <c r="V297" i="43" s="1"/>
  <c r="W297" i="43" s="1"/>
  <c r="X297" i="43" s="1"/>
  <c r="Y297" i="43" s="1"/>
  <c r="Z297" i="43" s="1"/>
  <c r="AA297" i="43" s="1"/>
  <c r="AB297" i="43" s="1"/>
  <c r="U296" i="43"/>
  <c r="V296" i="43" s="1"/>
  <c r="W296" i="43" s="1"/>
  <c r="X296" i="43" s="1"/>
  <c r="Y296" i="43" s="1"/>
  <c r="Z296" i="43" s="1"/>
  <c r="AA296" i="43" s="1"/>
  <c r="AB296" i="43" s="1"/>
  <c r="T296" i="43"/>
  <c r="T295" i="43"/>
  <c r="U295" i="43" s="1"/>
  <c r="V295" i="43" s="1"/>
  <c r="W295" i="43" s="1"/>
  <c r="X295" i="43" s="1"/>
  <c r="Y295" i="43" s="1"/>
  <c r="Z295" i="43" s="1"/>
  <c r="AA295" i="43" s="1"/>
  <c r="AB295" i="43" s="1"/>
  <c r="U294" i="43"/>
  <c r="V294" i="43" s="1"/>
  <c r="W294" i="43" s="1"/>
  <c r="X294" i="43" s="1"/>
  <c r="Y294" i="43" s="1"/>
  <c r="Z294" i="43" s="1"/>
  <c r="AA294" i="43" s="1"/>
  <c r="AB294" i="43" s="1"/>
  <c r="T294" i="43"/>
  <c r="T293" i="43"/>
  <c r="U293" i="43" s="1"/>
  <c r="V293" i="43" s="1"/>
  <c r="W293" i="43" s="1"/>
  <c r="X293" i="43" s="1"/>
  <c r="Y293" i="43" s="1"/>
  <c r="Z293" i="43" s="1"/>
  <c r="AA293" i="43" s="1"/>
  <c r="AB293" i="43" s="1"/>
  <c r="U292" i="43"/>
  <c r="V292" i="43" s="1"/>
  <c r="W292" i="43" s="1"/>
  <c r="X292" i="43" s="1"/>
  <c r="Y292" i="43" s="1"/>
  <c r="Z292" i="43" s="1"/>
  <c r="AA292" i="43" s="1"/>
  <c r="AB292" i="43" s="1"/>
  <c r="T292" i="43"/>
  <c r="T291" i="43"/>
  <c r="U291" i="43" s="1"/>
  <c r="V291" i="43" s="1"/>
  <c r="W291" i="43" s="1"/>
  <c r="X291" i="43" s="1"/>
  <c r="Y291" i="43" s="1"/>
  <c r="Z291" i="43" s="1"/>
  <c r="AA291" i="43" s="1"/>
  <c r="AB291" i="43" s="1"/>
  <c r="U290" i="43"/>
  <c r="V290" i="43" s="1"/>
  <c r="W290" i="43" s="1"/>
  <c r="X290" i="43" s="1"/>
  <c r="Y290" i="43" s="1"/>
  <c r="Z290" i="43" s="1"/>
  <c r="AA290" i="43" s="1"/>
  <c r="AB290" i="43" s="1"/>
  <c r="T290" i="43"/>
  <c r="T289" i="43"/>
  <c r="U289" i="43" s="1"/>
  <c r="V289" i="43" s="1"/>
  <c r="W289" i="43" s="1"/>
  <c r="X289" i="43" s="1"/>
  <c r="Y289" i="43" s="1"/>
  <c r="Z289" i="43" s="1"/>
  <c r="AA289" i="43" s="1"/>
  <c r="AB289" i="43" s="1"/>
  <c r="U288" i="43"/>
  <c r="V288" i="43" s="1"/>
  <c r="W288" i="43" s="1"/>
  <c r="X288" i="43" s="1"/>
  <c r="Y288" i="43" s="1"/>
  <c r="Z288" i="43" s="1"/>
  <c r="AA288" i="43" s="1"/>
  <c r="AB288" i="43" s="1"/>
  <c r="T288" i="43"/>
  <c r="T287" i="43"/>
  <c r="U287" i="43" s="1"/>
  <c r="V287" i="43" s="1"/>
  <c r="W287" i="43" s="1"/>
  <c r="X287" i="43" s="1"/>
  <c r="Y287" i="43" s="1"/>
  <c r="Z287" i="43" s="1"/>
  <c r="AA287" i="43" s="1"/>
  <c r="AB287" i="43" s="1"/>
  <c r="U286" i="43"/>
  <c r="V286" i="43" s="1"/>
  <c r="W286" i="43" s="1"/>
  <c r="X286" i="43" s="1"/>
  <c r="Y286" i="43" s="1"/>
  <c r="Z286" i="43" s="1"/>
  <c r="AA286" i="43" s="1"/>
  <c r="AB286" i="43" s="1"/>
  <c r="T286" i="43"/>
  <c r="T285" i="43"/>
  <c r="U285" i="43" s="1"/>
  <c r="V285" i="43" s="1"/>
  <c r="W285" i="43" s="1"/>
  <c r="X285" i="43" s="1"/>
  <c r="Y285" i="43" s="1"/>
  <c r="Z285" i="43" s="1"/>
  <c r="AA285" i="43" s="1"/>
  <c r="AB285" i="43" s="1"/>
  <c r="U284" i="43"/>
  <c r="V284" i="43" s="1"/>
  <c r="W284" i="43" s="1"/>
  <c r="X284" i="43" s="1"/>
  <c r="Y284" i="43" s="1"/>
  <c r="Z284" i="43" s="1"/>
  <c r="AA284" i="43" s="1"/>
  <c r="AB284" i="43" s="1"/>
  <c r="T284" i="43"/>
  <c r="T283" i="43"/>
  <c r="U283" i="43" s="1"/>
  <c r="V283" i="43" s="1"/>
  <c r="W283" i="43" s="1"/>
  <c r="X283" i="43" s="1"/>
  <c r="Y283" i="43" s="1"/>
  <c r="Z283" i="43" s="1"/>
  <c r="AA283" i="43" s="1"/>
  <c r="AB283" i="43" s="1"/>
  <c r="U282" i="43"/>
  <c r="V282" i="43" s="1"/>
  <c r="W282" i="43" s="1"/>
  <c r="X282" i="43" s="1"/>
  <c r="Y282" i="43" s="1"/>
  <c r="Z282" i="43" s="1"/>
  <c r="AA282" i="43" s="1"/>
  <c r="AB282" i="43" s="1"/>
  <c r="T282" i="43"/>
  <c r="T281" i="43"/>
  <c r="U281" i="43" s="1"/>
  <c r="V281" i="43" s="1"/>
  <c r="W281" i="43" s="1"/>
  <c r="X281" i="43" s="1"/>
  <c r="Y281" i="43" s="1"/>
  <c r="Z281" i="43" s="1"/>
  <c r="AA281" i="43" s="1"/>
  <c r="AB281" i="43" s="1"/>
  <c r="W280" i="43"/>
  <c r="X280" i="43" s="1"/>
  <c r="Y280" i="43" s="1"/>
  <c r="Z280" i="43" s="1"/>
  <c r="AA280" i="43" s="1"/>
  <c r="AB280" i="43" s="1"/>
  <c r="U280" i="43"/>
  <c r="V280" i="43" s="1"/>
  <c r="T280" i="43"/>
  <c r="V279" i="43"/>
  <c r="W279" i="43" s="1"/>
  <c r="X279" i="43" s="1"/>
  <c r="Y279" i="43" s="1"/>
  <c r="Z279" i="43" s="1"/>
  <c r="AA279" i="43" s="1"/>
  <c r="AB279" i="43" s="1"/>
  <c r="T279" i="43"/>
  <c r="U279" i="43" s="1"/>
  <c r="W278" i="43"/>
  <c r="X278" i="43" s="1"/>
  <c r="Y278" i="43" s="1"/>
  <c r="Z278" i="43" s="1"/>
  <c r="AA278" i="43" s="1"/>
  <c r="AB278" i="43" s="1"/>
  <c r="U278" i="43"/>
  <c r="V278" i="43" s="1"/>
  <c r="T278" i="43"/>
  <c r="V277" i="43"/>
  <c r="W277" i="43" s="1"/>
  <c r="X277" i="43" s="1"/>
  <c r="Y277" i="43" s="1"/>
  <c r="Z277" i="43" s="1"/>
  <c r="AA277" i="43" s="1"/>
  <c r="AB277" i="43" s="1"/>
  <c r="T277" i="43"/>
  <c r="U277" i="43" s="1"/>
  <c r="W276" i="43"/>
  <c r="X276" i="43" s="1"/>
  <c r="Y276" i="43" s="1"/>
  <c r="Z276" i="43" s="1"/>
  <c r="AA276" i="43" s="1"/>
  <c r="AB276" i="43" s="1"/>
  <c r="U276" i="43"/>
  <c r="V276" i="43" s="1"/>
  <c r="T276" i="43"/>
  <c r="V275" i="43"/>
  <c r="W275" i="43" s="1"/>
  <c r="X275" i="43" s="1"/>
  <c r="Y275" i="43" s="1"/>
  <c r="Z275" i="43" s="1"/>
  <c r="AA275" i="43" s="1"/>
  <c r="AB275" i="43" s="1"/>
  <c r="T275" i="43"/>
  <c r="U275" i="43" s="1"/>
  <c r="W274" i="43"/>
  <c r="X274" i="43" s="1"/>
  <c r="Y274" i="43" s="1"/>
  <c r="Z274" i="43" s="1"/>
  <c r="AA274" i="43" s="1"/>
  <c r="AB274" i="43" s="1"/>
  <c r="U274" i="43"/>
  <c r="V274" i="43" s="1"/>
  <c r="T274" i="43"/>
  <c r="V273" i="43"/>
  <c r="W273" i="43" s="1"/>
  <c r="X273" i="43" s="1"/>
  <c r="Y273" i="43" s="1"/>
  <c r="Z273" i="43" s="1"/>
  <c r="AA273" i="43" s="1"/>
  <c r="AB273" i="43" s="1"/>
  <c r="T273" i="43"/>
  <c r="U273" i="43" s="1"/>
  <c r="W272" i="43"/>
  <c r="X272" i="43" s="1"/>
  <c r="Y272" i="43" s="1"/>
  <c r="Z272" i="43" s="1"/>
  <c r="AA272" i="43" s="1"/>
  <c r="AB272" i="43" s="1"/>
  <c r="U272" i="43"/>
  <c r="V272" i="43" s="1"/>
  <c r="T272" i="43"/>
  <c r="V271" i="43"/>
  <c r="W271" i="43" s="1"/>
  <c r="X271" i="43" s="1"/>
  <c r="Y271" i="43" s="1"/>
  <c r="Z271" i="43" s="1"/>
  <c r="AA271" i="43" s="1"/>
  <c r="AB271" i="43" s="1"/>
  <c r="T271" i="43"/>
  <c r="U271" i="43" s="1"/>
  <c r="W270" i="43"/>
  <c r="X270" i="43" s="1"/>
  <c r="Y270" i="43" s="1"/>
  <c r="Z270" i="43" s="1"/>
  <c r="AA270" i="43" s="1"/>
  <c r="AB270" i="43" s="1"/>
  <c r="U270" i="43"/>
  <c r="V270" i="43" s="1"/>
  <c r="T270" i="43"/>
  <c r="V269" i="43"/>
  <c r="W269" i="43" s="1"/>
  <c r="X269" i="43" s="1"/>
  <c r="Y269" i="43" s="1"/>
  <c r="Z269" i="43" s="1"/>
  <c r="AA269" i="43" s="1"/>
  <c r="AB269" i="43" s="1"/>
  <c r="T269" i="43"/>
  <c r="U269" i="43" s="1"/>
  <c r="W268" i="43"/>
  <c r="X268" i="43" s="1"/>
  <c r="Y268" i="43" s="1"/>
  <c r="Z268" i="43" s="1"/>
  <c r="AA268" i="43" s="1"/>
  <c r="AB268" i="43" s="1"/>
  <c r="U268" i="43"/>
  <c r="V268" i="43" s="1"/>
  <c r="T268" i="43"/>
  <c r="V267" i="43"/>
  <c r="W267" i="43" s="1"/>
  <c r="X267" i="43" s="1"/>
  <c r="Y267" i="43" s="1"/>
  <c r="Z267" i="43" s="1"/>
  <c r="AA267" i="43" s="1"/>
  <c r="AB267" i="43" s="1"/>
  <c r="T267" i="43"/>
  <c r="U267" i="43" s="1"/>
  <c r="W266" i="43"/>
  <c r="X266" i="43" s="1"/>
  <c r="Y266" i="43" s="1"/>
  <c r="Z266" i="43" s="1"/>
  <c r="AA266" i="43" s="1"/>
  <c r="AB266" i="43" s="1"/>
  <c r="U266" i="43"/>
  <c r="V266" i="43" s="1"/>
  <c r="T266" i="43"/>
  <c r="V265" i="43"/>
  <c r="W265" i="43" s="1"/>
  <c r="X265" i="43" s="1"/>
  <c r="Y265" i="43" s="1"/>
  <c r="Z265" i="43" s="1"/>
  <c r="AA265" i="43" s="1"/>
  <c r="AB265" i="43" s="1"/>
  <c r="T265" i="43"/>
  <c r="U265" i="43" s="1"/>
  <c r="W264" i="43"/>
  <c r="X264" i="43" s="1"/>
  <c r="Y264" i="43" s="1"/>
  <c r="Z264" i="43" s="1"/>
  <c r="AA264" i="43" s="1"/>
  <c r="AB264" i="43" s="1"/>
  <c r="U264" i="43"/>
  <c r="V264" i="43" s="1"/>
  <c r="T264" i="43"/>
  <c r="V263" i="43"/>
  <c r="W263" i="43" s="1"/>
  <c r="X263" i="43" s="1"/>
  <c r="Y263" i="43" s="1"/>
  <c r="Z263" i="43" s="1"/>
  <c r="AA263" i="43" s="1"/>
  <c r="AB263" i="43" s="1"/>
  <c r="T263" i="43"/>
  <c r="U263" i="43" s="1"/>
  <c r="W262" i="43"/>
  <c r="X262" i="43" s="1"/>
  <c r="Y262" i="43" s="1"/>
  <c r="Z262" i="43" s="1"/>
  <c r="AA262" i="43" s="1"/>
  <c r="AB262" i="43" s="1"/>
  <c r="U262" i="43"/>
  <c r="V262" i="43" s="1"/>
  <c r="T262" i="43"/>
  <c r="V261" i="43"/>
  <c r="W261" i="43" s="1"/>
  <c r="X261" i="43" s="1"/>
  <c r="Y261" i="43" s="1"/>
  <c r="Z261" i="43" s="1"/>
  <c r="AA261" i="43" s="1"/>
  <c r="AB261" i="43" s="1"/>
  <c r="T261" i="43"/>
  <c r="U261" i="43" s="1"/>
  <c r="W260" i="43"/>
  <c r="X260" i="43" s="1"/>
  <c r="Y260" i="43" s="1"/>
  <c r="Z260" i="43" s="1"/>
  <c r="AA260" i="43" s="1"/>
  <c r="AB260" i="43" s="1"/>
  <c r="U260" i="43"/>
  <c r="V260" i="43" s="1"/>
  <c r="T260" i="43"/>
  <c r="V259" i="43"/>
  <c r="W259" i="43" s="1"/>
  <c r="X259" i="43" s="1"/>
  <c r="Y259" i="43" s="1"/>
  <c r="Z259" i="43" s="1"/>
  <c r="AA259" i="43" s="1"/>
  <c r="AB259" i="43" s="1"/>
  <c r="T259" i="43"/>
  <c r="U259" i="43" s="1"/>
  <c r="W258" i="43"/>
  <c r="X258" i="43" s="1"/>
  <c r="Y258" i="43" s="1"/>
  <c r="Z258" i="43" s="1"/>
  <c r="AA258" i="43" s="1"/>
  <c r="AB258" i="43" s="1"/>
  <c r="U258" i="43"/>
  <c r="V258" i="43" s="1"/>
  <c r="T258" i="43"/>
  <c r="V257" i="43"/>
  <c r="W257" i="43" s="1"/>
  <c r="X257" i="43" s="1"/>
  <c r="Y257" i="43" s="1"/>
  <c r="Z257" i="43" s="1"/>
  <c r="AA257" i="43" s="1"/>
  <c r="AB257" i="43" s="1"/>
  <c r="T257" i="43"/>
  <c r="U257" i="43" s="1"/>
  <c r="W256" i="43"/>
  <c r="X256" i="43" s="1"/>
  <c r="Y256" i="43" s="1"/>
  <c r="Z256" i="43" s="1"/>
  <c r="AA256" i="43" s="1"/>
  <c r="AB256" i="43" s="1"/>
  <c r="U256" i="43"/>
  <c r="V256" i="43" s="1"/>
  <c r="T256" i="43"/>
  <c r="V255" i="43"/>
  <c r="W255" i="43" s="1"/>
  <c r="X255" i="43" s="1"/>
  <c r="Y255" i="43" s="1"/>
  <c r="Z255" i="43" s="1"/>
  <c r="AA255" i="43" s="1"/>
  <c r="AB255" i="43" s="1"/>
  <c r="T255" i="43"/>
  <c r="U255" i="43" s="1"/>
  <c r="W254" i="43"/>
  <c r="X254" i="43" s="1"/>
  <c r="Y254" i="43" s="1"/>
  <c r="Z254" i="43" s="1"/>
  <c r="AA254" i="43" s="1"/>
  <c r="AB254" i="43" s="1"/>
  <c r="U254" i="43"/>
  <c r="V254" i="43" s="1"/>
  <c r="T254" i="43"/>
  <c r="V253" i="43"/>
  <c r="W253" i="43" s="1"/>
  <c r="X253" i="43" s="1"/>
  <c r="Y253" i="43" s="1"/>
  <c r="Z253" i="43" s="1"/>
  <c r="AA253" i="43" s="1"/>
  <c r="AB253" i="43" s="1"/>
  <c r="T253" i="43"/>
  <c r="U253" i="43" s="1"/>
  <c r="W252" i="43"/>
  <c r="X252" i="43" s="1"/>
  <c r="Y252" i="43" s="1"/>
  <c r="Z252" i="43" s="1"/>
  <c r="AA252" i="43" s="1"/>
  <c r="AB252" i="43" s="1"/>
  <c r="U252" i="43"/>
  <c r="V252" i="43" s="1"/>
  <c r="T252" i="43"/>
  <c r="V251" i="43"/>
  <c r="W251" i="43" s="1"/>
  <c r="X251" i="43" s="1"/>
  <c r="Y251" i="43" s="1"/>
  <c r="Z251" i="43" s="1"/>
  <c r="AA251" i="43" s="1"/>
  <c r="AB251" i="43" s="1"/>
  <c r="T251" i="43"/>
  <c r="U251" i="43" s="1"/>
  <c r="W250" i="43"/>
  <c r="X250" i="43" s="1"/>
  <c r="Y250" i="43" s="1"/>
  <c r="Z250" i="43" s="1"/>
  <c r="AA250" i="43" s="1"/>
  <c r="AB250" i="43" s="1"/>
  <c r="U250" i="43"/>
  <c r="V250" i="43" s="1"/>
  <c r="T250" i="43"/>
  <c r="V249" i="43"/>
  <c r="W249" i="43" s="1"/>
  <c r="X249" i="43" s="1"/>
  <c r="Y249" i="43" s="1"/>
  <c r="Z249" i="43" s="1"/>
  <c r="AA249" i="43" s="1"/>
  <c r="AB249" i="43" s="1"/>
  <c r="T249" i="43"/>
  <c r="U249" i="43" s="1"/>
  <c r="T248" i="43"/>
  <c r="U248" i="43" s="1"/>
  <c r="V248" i="43" s="1"/>
  <c r="W248" i="43" s="1"/>
  <c r="X248" i="43" s="1"/>
  <c r="Y248" i="43" s="1"/>
  <c r="Z248" i="43" s="1"/>
  <c r="AA248" i="43" s="1"/>
  <c r="AB248" i="43" s="1"/>
  <c r="U247" i="43"/>
  <c r="V247" i="43" s="1"/>
  <c r="W247" i="43" s="1"/>
  <c r="X247" i="43" s="1"/>
  <c r="Y247" i="43" s="1"/>
  <c r="Z247" i="43" s="1"/>
  <c r="AA247" i="43" s="1"/>
  <c r="AB247" i="43" s="1"/>
  <c r="T247" i="43"/>
  <c r="T246" i="43"/>
  <c r="U246" i="43" s="1"/>
  <c r="V246" i="43" s="1"/>
  <c r="W246" i="43" s="1"/>
  <c r="X246" i="43" s="1"/>
  <c r="Y246" i="43" s="1"/>
  <c r="Z246" i="43" s="1"/>
  <c r="AA246" i="43" s="1"/>
  <c r="AB246" i="43" s="1"/>
  <c r="U245" i="43"/>
  <c r="V245" i="43" s="1"/>
  <c r="W245" i="43" s="1"/>
  <c r="X245" i="43" s="1"/>
  <c r="Y245" i="43" s="1"/>
  <c r="Z245" i="43" s="1"/>
  <c r="AA245" i="43" s="1"/>
  <c r="AB245" i="43" s="1"/>
  <c r="T245" i="43"/>
  <c r="T244" i="43"/>
  <c r="U244" i="43" s="1"/>
  <c r="V244" i="43" s="1"/>
  <c r="W244" i="43" s="1"/>
  <c r="X244" i="43" s="1"/>
  <c r="Y244" i="43" s="1"/>
  <c r="Z244" i="43" s="1"/>
  <c r="AA244" i="43" s="1"/>
  <c r="AB244" i="43" s="1"/>
  <c r="U243" i="43"/>
  <c r="V243" i="43" s="1"/>
  <c r="W243" i="43" s="1"/>
  <c r="X243" i="43" s="1"/>
  <c r="Y243" i="43" s="1"/>
  <c r="Z243" i="43" s="1"/>
  <c r="AA243" i="43" s="1"/>
  <c r="AB243" i="43" s="1"/>
  <c r="T243" i="43"/>
  <c r="T242" i="43"/>
  <c r="U242" i="43" s="1"/>
  <c r="V242" i="43" s="1"/>
  <c r="W242" i="43" s="1"/>
  <c r="X242" i="43" s="1"/>
  <c r="Y242" i="43" s="1"/>
  <c r="Z242" i="43" s="1"/>
  <c r="AA242" i="43" s="1"/>
  <c r="AB242" i="43" s="1"/>
  <c r="U241" i="43"/>
  <c r="V241" i="43" s="1"/>
  <c r="W241" i="43" s="1"/>
  <c r="X241" i="43" s="1"/>
  <c r="Y241" i="43" s="1"/>
  <c r="Z241" i="43" s="1"/>
  <c r="AA241" i="43" s="1"/>
  <c r="AB241" i="43" s="1"/>
  <c r="T241" i="43"/>
  <c r="T240" i="43"/>
  <c r="U240" i="43" s="1"/>
  <c r="V240" i="43" s="1"/>
  <c r="W240" i="43" s="1"/>
  <c r="X240" i="43" s="1"/>
  <c r="Y240" i="43" s="1"/>
  <c r="Z240" i="43" s="1"/>
  <c r="AA240" i="43" s="1"/>
  <c r="AB240" i="43" s="1"/>
  <c r="U239" i="43"/>
  <c r="V239" i="43" s="1"/>
  <c r="W239" i="43" s="1"/>
  <c r="X239" i="43" s="1"/>
  <c r="Y239" i="43" s="1"/>
  <c r="Z239" i="43" s="1"/>
  <c r="AA239" i="43" s="1"/>
  <c r="AB239" i="43" s="1"/>
  <c r="T239" i="43"/>
  <c r="T238" i="43"/>
  <c r="U238" i="43" s="1"/>
  <c r="V238" i="43" s="1"/>
  <c r="W238" i="43" s="1"/>
  <c r="X238" i="43" s="1"/>
  <c r="Y238" i="43" s="1"/>
  <c r="Z238" i="43" s="1"/>
  <c r="AA238" i="43" s="1"/>
  <c r="AB238" i="43" s="1"/>
  <c r="U237" i="43"/>
  <c r="V237" i="43" s="1"/>
  <c r="W237" i="43" s="1"/>
  <c r="X237" i="43" s="1"/>
  <c r="Y237" i="43" s="1"/>
  <c r="Z237" i="43" s="1"/>
  <c r="AA237" i="43" s="1"/>
  <c r="AB237" i="43" s="1"/>
  <c r="T237" i="43"/>
  <c r="T236" i="43"/>
  <c r="U236" i="43" s="1"/>
  <c r="V236" i="43" s="1"/>
  <c r="W236" i="43" s="1"/>
  <c r="X236" i="43" s="1"/>
  <c r="Y236" i="43" s="1"/>
  <c r="Z236" i="43" s="1"/>
  <c r="AA236" i="43" s="1"/>
  <c r="AB236" i="43" s="1"/>
  <c r="U235" i="43"/>
  <c r="V235" i="43" s="1"/>
  <c r="W235" i="43" s="1"/>
  <c r="X235" i="43" s="1"/>
  <c r="Y235" i="43" s="1"/>
  <c r="Z235" i="43" s="1"/>
  <c r="AA235" i="43" s="1"/>
  <c r="AB235" i="43" s="1"/>
  <c r="T235" i="43"/>
  <c r="T234" i="43"/>
  <c r="U234" i="43" s="1"/>
  <c r="V234" i="43" s="1"/>
  <c r="W234" i="43" s="1"/>
  <c r="X234" i="43" s="1"/>
  <c r="Y234" i="43" s="1"/>
  <c r="Z234" i="43" s="1"/>
  <c r="AA234" i="43" s="1"/>
  <c r="AB234" i="43" s="1"/>
  <c r="U233" i="43"/>
  <c r="V233" i="43" s="1"/>
  <c r="W233" i="43" s="1"/>
  <c r="X233" i="43" s="1"/>
  <c r="Y233" i="43" s="1"/>
  <c r="Z233" i="43" s="1"/>
  <c r="AA233" i="43" s="1"/>
  <c r="AB233" i="43" s="1"/>
  <c r="T233" i="43"/>
  <c r="T232" i="43"/>
  <c r="U232" i="43" s="1"/>
  <c r="V232" i="43" s="1"/>
  <c r="W232" i="43" s="1"/>
  <c r="X232" i="43" s="1"/>
  <c r="Y232" i="43" s="1"/>
  <c r="Z232" i="43" s="1"/>
  <c r="AA232" i="43" s="1"/>
  <c r="AB232" i="43" s="1"/>
  <c r="U231" i="43"/>
  <c r="V231" i="43" s="1"/>
  <c r="W231" i="43" s="1"/>
  <c r="X231" i="43" s="1"/>
  <c r="Y231" i="43" s="1"/>
  <c r="Z231" i="43" s="1"/>
  <c r="AA231" i="43" s="1"/>
  <c r="AB231" i="43" s="1"/>
  <c r="T231" i="43"/>
  <c r="U221" i="43"/>
  <c r="V221" i="43" s="1"/>
  <c r="W221" i="43" s="1"/>
  <c r="X221" i="43" s="1"/>
  <c r="Y221" i="43" s="1"/>
  <c r="Z221" i="43" s="1"/>
  <c r="AA221" i="43" s="1"/>
  <c r="AB221" i="43" s="1"/>
  <c r="T221" i="43"/>
  <c r="T220" i="43"/>
  <c r="U220" i="43" s="1"/>
  <c r="V220" i="43" s="1"/>
  <c r="W220" i="43" s="1"/>
  <c r="X220" i="43" s="1"/>
  <c r="Y220" i="43" s="1"/>
  <c r="Z220" i="43" s="1"/>
  <c r="AA220" i="43" s="1"/>
  <c r="AB220" i="43" s="1"/>
  <c r="U219" i="43"/>
  <c r="V219" i="43" s="1"/>
  <c r="W219" i="43" s="1"/>
  <c r="X219" i="43" s="1"/>
  <c r="Y219" i="43" s="1"/>
  <c r="Z219" i="43" s="1"/>
  <c r="AA219" i="43" s="1"/>
  <c r="AB219" i="43" s="1"/>
  <c r="T219" i="43"/>
  <c r="T218" i="43"/>
  <c r="U218" i="43" s="1"/>
  <c r="V218" i="43" s="1"/>
  <c r="W218" i="43" s="1"/>
  <c r="X218" i="43" s="1"/>
  <c r="Y218" i="43" s="1"/>
  <c r="Z218" i="43" s="1"/>
  <c r="AA218" i="43" s="1"/>
  <c r="AB218" i="43" s="1"/>
  <c r="U217" i="43"/>
  <c r="V217" i="43" s="1"/>
  <c r="W217" i="43" s="1"/>
  <c r="X217" i="43" s="1"/>
  <c r="Y217" i="43" s="1"/>
  <c r="Z217" i="43" s="1"/>
  <c r="AA217" i="43" s="1"/>
  <c r="AB217" i="43" s="1"/>
  <c r="T217" i="43"/>
  <c r="T216" i="43"/>
  <c r="U216" i="43" s="1"/>
  <c r="V216" i="43" s="1"/>
  <c r="W216" i="43" s="1"/>
  <c r="X216" i="43" s="1"/>
  <c r="Y216" i="43" s="1"/>
  <c r="Z216" i="43" s="1"/>
  <c r="AA216" i="43" s="1"/>
  <c r="AB216" i="43" s="1"/>
  <c r="U215" i="43"/>
  <c r="V215" i="43" s="1"/>
  <c r="W215" i="43" s="1"/>
  <c r="X215" i="43" s="1"/>
  <c r="Y215" i="43" s="1"/>
  <c r="Z215" i="43" s="1"/>
  <c r="AA215" i="43" s="1"/>
  <c r="AB215" i="43" s="1"/>
  <c r="T215" i="43"/>
  <c r="T214" i="43"/>
  <c r="U214" i="43" s="1"/>
  <c r="V214" i="43" s="1"/>
  <c r="W214" i="43" s="1"/>
  <c r="X214" i="43" s="1"/>
  <c r="Y214" i="43" s="1"/>
  <c r="Z214" i="43" s="1"/>
  <c r="AA214" i="43" s="1"/>
  <c r="AB214" i="43" s="1"/>
  <c r="U213" i="43"/>
  <c r="V213" i="43" s="1"/>
  <c r="W213" i="43" s="1"/>
  <c r="X213" i="43" s="1"/>
  <c r="Y213" i="43" s="1"/>
  <c r="Z213" i="43" s="1"/>
  <c r="AA213" i="43" s="1"/>
  <c r="AB213" i="43" s="1"/>
  <c r="T213" i="43"/>
  <c r="T212" i="43"/>
  <c r="U212" i="43" s="1"/>
  <c r="V212" i="43" s="1"/>
  <c r="W212" i="43" s="1"/>
  <c r="X212" i="43" s="1"/>
  <c r="Y212" i="43" s="1"/>
  <c r="Z212" i="43" s="1"/>
  <c r="AA212" i="43" s="1"/>
  <c r="AB212" i="43" s="1"/>
  <c r="U211" i="43"/>
  <c r="V211" i="43" s="1"/>
  <c r="W211" i="43" s="1"/>
  <c r="X211" i="43" s="1"/>
  <c r="Y211" i="43" s="1"/>
  <c r="Z211" i="43" s="1"/>
  <c r="AA211" i="43" s="1"/>
  <c r="AB211" i="43" s="1"/>
  <c r="T211" i="43"/>
  <c r="T210" i="43"/>
  <c r="U210" i="43" s="1"/>
  <c r="V210" i="43" s="1"/>
  <c r="W210" i="43" s="1"/>
  <c r="X210" i="43" s="1"/>
  <c r="Y210" i="43" s="1"/>
  <c r="Z210" i="43" s="1"/>
  <c r="AA210" i="43" s="1"/>
  <c r="AB210" i="43" s="1"/>
  <c r="U209" i="43"/>
  <c r="V209" i="43" s="1"/>
  <c r="W209" i="43" s="1"/>
  <c r="X209" i="43" s="1"/>
  <c r="Y209" i="43" s="1"/>
  <c r="Z209" i="43" s="1"/>
  <c r="AA209" i="43" s="1"/>
  <c r="AB209" i="43" s="1"/>
  <c r="T209" i="43"/>
  <c r="U207" i="43"/>
  <c r="V207" i="43" s="1"/>
  <c r="W207" i="43" s="1"/>
  <c r="X207" i="43" s="1"/>
  <c r="Y207" i="43" s="1"/>
  <c r="Z207" i="43" s="1"/>
  <c r="AA207" i="43" s="1"/>
  <c r="AB207" i="43" s="1"/>
  <c r="T207" i="43"/>
  <c r="T206" i="43"/>
  <c r="U206" i="43" s="1"/>
  <c r="V206" i="43" s="1"/>
  <c r="W206" i="43" s="1"/>
  <c r="X206" i="43" s="1"/>
  <c r="Y206" i="43" s="1"/>
  <c r="Z206" i="43" s="1"/>
  <c r="AA206" i="43" s="1"/>
  <c r="AB206" i="43" s="1"/>
  <c r="T204" i="43"/>
  <c r="U204" i="43" s="1"/>
  <c r="V204" i="43" s="1"/>
  <c r="W204" i="43" s="1"/>
  <c r="X204" i="43" s="1"/>
  <c r="Y204" i="43" s="1"/>
  <c r="Z204" i="43" s="1"/>
  <c r="AA204" i="43" s="1"/>
  <c r="AB204" i="43" s="1"/>
  <c r="U203" i="43"/>
  <c r="V203" i="43" s="1"/>
  <c r="W203" i="43" s="1"/>
  <c r="X203" i="43" s="1"/>
  <c r="Y203" i="43" s="1"/>
  <c r="Z203" i="43" s="1"/>
  <c r="AA203" i="43" s="1"/>
  <c r="AB203" i="43" s="1"/>
  <c r="T203" i="43"/>
  <c r="T202" i="43"/>
  <c r="U202" i="43" s="1"/>
  <c r="V202" i="43" s="1"/>
  <c r="W202" i="43" s="1"/>
  <c r="X202" i="43" s="1"/>
  <c r="Y202" i="43" s="1"/>
  <c r="Z202" i="43" s="1"/>
  <c r="AA202" i="43" s="1"/>
  <c r="AB202" i="43" s="1"/>
  <c r="U201" i="43"/>
  <c r="V201" i="43" s="1"/>
  <c r="W201" i="43" s="1"/>
  <c r="X201" i="43" s="1"/>
  <c r="Y201" i="43" s="1"/>
  <c r="Z201" i="43" s="1"/>
  <c r="AA201" i="43" s="1"/>
  <c r="AB201" i="43" s="1"/>
  <c r="T201" i="43"/>
  <c r="T200" i="43"/>
  <c r="U200" i="43" s="1"/>
  <c r="V200" i="43" s="1"/>
  <c r="W200" i="43" s="1"/>
  <c r="X200" i="43" s="1"/>
  <c r="Y200" i="43" s="1"/>
  <c r="Z200" i="43" s="1"/>
  <c r="AA200" i="43" s="1"/>
  <c r="AB200" i="43" s="1"/>
  <c r="U199" i="43"/>
  <c r="V199" i="43" s="1"/>
  <c r="W199" i="43" s="1"/>
  <c r="X199" i="43" s="1"/>
  <c r="Y199" i="43" s="1"/>
  <c r="Z199" i="43" s="1"/>
  <c r="AA199" i="43" s="1"/>
  <c r="AB199" i="43" s="1"/>
  <c r="T199" i="43"/>
  <c r="T198" i="43"/>
  <c r="U198" i="43" s="1"/>
  <c r="V198" i="43" s="1"/>
  <c r="W198" i="43" s="1"/>
  <c r="X198" i="43" s="1"/>
  <c r="Y198" i="43" s="1"/>
  <c r="Z198" i="43" s="1"/>
  <c r="AA198" i="43" s="1"/>
  <c r="AB198" i="43" s="1"/>
  <c r="U197" i="43"/>
  <c r="V197" i="43" s="1"/>
  <c r="W197" i="43" s="1"/>
  <c r="X197" i="43" s="1"/>
  <c r="Y197" i="43" s="1"/>
  <c r="Z197" i="43" s="1"/>
  <c r="AA197" i="43" s="1"/>
  <c r="AB197" i="43" s="1"/>
  <c r="T197" i="43"/>
  <c r="T196" i="43"/>
  <c r="U196" i="43" s="1"/>
  <c r="V196" i="43" s="1"/>
  <c r="W196" i="43" s="1"/>
  <c r="X196" i="43" s="1"/>
  <c r="Y196" i="43" s="1"/>
  <c r="Z196" i="43" s="1"/>
  <c r="AA196" i="43" s="1"/>
  <c r="AB196" i="43" s="1"/>
  <c r="U195" i="43"/>
  <c r="V195" i="43" s="1"/>
  <c r="W195" i="43" s="1"/>
  <c r="X195" i="43" s="1"/>
  <c r="Y195" i="43" s="1"/>
  <c r="Z195" i="43" s="1"/>
  <c r="AA195" i="43" s="1"/>
  <c r="AB195" i="43" s="1"/>
  <c r="T195" i="43"/>
  <c r="T194" i="43"/>
  <c r="U194" i="43" s="1"/>
  <c r="V194" i="43" s="1"/>
  <c r="W194" i="43" s="1"/>
  <c r="X194" i="43" s="1"/>
  <c r="Y194" i="43" s="1"/>
  <c r="Z194" i="43" s="1"/>
  <c r="AA194" i="43" s="1"/>
  <c r="AB194" i="43" s="1"/>
  <c r="U193" i="43"/>
  <c r="V193" i="43" s="1"/>
  <c r="W193" i="43" s="1"/>
  <c r="X193" i="43" s="1"/>
  <c r="Y193" i="43" s="1"/>
  <c r="Z193" i="43" s="1"/>
  <c r="AA193" i="43" s="1"/>
  <c r="AB193" i="43" s="1"/>
  <c r="T193" i="43"/>
  <c r="T192" i="43"/>
  <c r="U192" i="43" s="1"/>
  <c r="V192" i="43" s="1"/>
  <c r="W192" i="43" s="1"/>
  <c r="X192" i="43" s="1"/>
  <c r="Y192" i="43" s="1"/>
  <c r="Z192" i="43" s="1"/>
  <c r="AA192" i="43" s="1"/>
  <c r="AB192" i="43" s="1"/>
  <c r="U191" i="43"/>
  <c r="V191" i="43" s="1"/>
  <c r="W191" i="43" s="1"/>
  <c r="X191" i="43" s="1"/>
  <c r="Y191" i="43" s="1"/>
  <c r="Z191" i="43" s="1"/>
  <c r="AA191" i="43" s="1"/>
  <c r="AB191" i="43" s="1"/>
  <c r="T191" i="43"/>
  <c r="T190" i="43"/>
  <c r="U190" i="43" s="1"/>
  <c r="V190" i="43" s="1"/>
  <c r="W190" i="43" s="1"/>
  <c r="X190" i="43" s="1"/>
  <c r="Y190" i="43" s="1"/>
  <c r="Z190" i="43" s="1"/>
  <c r="AA190" i="43" s="1"/>
  <c r="AB190" i="43" s="1"/>
  <c r="U189" i="43"/>
  <c r="V189" i="43" s="1"/>
  <c r="W189" i="43" s="1"/>
  <c r="X189" i="43" s="1"/>
  <c r="Y189" i="43" s="1"/>
  <c r="Z189" i="43" s="1"/>
  <c r="AA189" i="43" s="1"/>
  <c r="AB189" i="43" s="1"/>
  <c r="T189" i="43"/>
  <c r="T188" i="43"/>
  <c r="U188" i="43" s="1"/>
  <c r="V188" i="43" s="1"/>
  <c r="W188" i="43" s="1"/>
  <c r="X188" i="43" s="1"/>
  <c r="Y188" i="43" s="1"/>
  <c r="Z188" i="43" s="1"/>
  <c r="AA188" i="43" s="1"/>
  <c r="AB188" i="43" s="1"/>
  <c r="U187" i="43"/>
  <c r="V187" i="43" s="1"/>
  <c r="W187" i="43" s="1"/>
  <c r="X187" i="43" s="1"/>
  <c r="Y187" i="43" s="1"/>
  <c r="Z187" i="43" s="1"/>
  <c r="AA187" i="43" s="1"/>
  <c r="AB187" i="43" s="1"/>
  <c r="T187" i="43"/>
  <c r="T186" i="43"/>
  <c r="U186" i="43" s="1"/>
  <c r="V186" i="43" s="1"/>
  <c r="W186" i="43" s="1"/>
  <c r="X186" i="43" s="1"/>
  <c r="Y186" i="43" s="1"/>
  <c r="Z186" i="43" s="1"/>
  <c r="AA186" i="43" s="1"/>
  <c r="AB186" i="43" s="1"/>
  <c r="U185" i="43"/>
  <c r="V185" i="43" s="1"/>
  <c r="W185" i="43" s="1"/>
  <c r="X185" i="43" s="1"/>
  <c r="Y185" i="43" s="1"/>
  <c r="Z185" i="43" s="1"/>
  <c r="AA185" i="43" s="1"/>
  <c r="AB185" i="43" s="1"/>
  <c r="T185" i="43"/>
  <c r="T184" i="43"/>
  <c r="U184" i="43" s="1"/>
  <c r="V184" i="43" s="1"/>
  <c r="W184" i="43" s="1"/>
  <c r="X184" i="43" s="1"/>
  <c r="Y184" i="43" s="1"/>
  <c r="Z184" i="43" s="1"/>
  <c r="AA184" i="43" s="1"/>
  <c r="AB184" i="43" s="1"/>
  <c r="U183" i="43"/>
  <c r="V183" i="43" s="1"/>
  <c r="W183" i="43" s="1"/>
  <c r="X183" i="43" s="1"/>
  <c r="Y183" i="43" s="1"/>
  <c r="Z183" i="43" s="1"/>
  <c r="AA183" i="43" s="1"/>
  <c r="AB183" i="43" s="1"/>
  <c r="T183" i="43"/>
  <c r="T182" i="43"/>
  <c r="U182" i="43" s="1"/>
  <c r="V182" i="43" s="1"/>
  <c r="W182" i="43" s="1"/>
  <c r="X182" i="43" s="1"/>
  <c r="Y182" i="43" s="1"/>
  <c r="Z182" i="43" s="1"/>
  <c r="AA182" i="43" s="1"/>
  <c r="AB182" i="43" s="1"/>
  <c r="U181" i="43"/>
  <c r="V181" i="43" s="1"/>
  <c r="W181" i="43" s="1"/>
  <c r="X181" i="43" s="1"/>
  <c r="Y181" i="43" s="1"/>
  <c r="Z181" i="43" s="1"/>
  <c r="AA181" i="43" s="1"/>
  <c r="AB181" i="43" s="1"/>
  <c r="T181" i="43"/>
  <c r="T180" i="43"/>
  <c r="U180" i="43" s="1"/>
  <c r="V180" i="43" s="1"/>
  <c r="W180" i="43" s="1"/>
  <c r="X180" i="43" s="1"/>
  <c r="Y180" i="43" s="1"/>
  <c r="Z180" i="43" s="1"/>
  <c r="AA180" i="43" s="1"/>
  <c r="AB180" i="43" s="1"/>
  <c r="U179" i="43"/>
  <c r="V179" i="43" s="1"/>
  <c r="W179" i="43" s="1"/>
  <c r="X179" i="43" s="1"/>
  <c r="Y179" i="43" s="1"/>
  <c r="Z179" i="43" s="1"/>
  <c r="AA179" i="43" s="1"/>
  <c r="AB179" i="43" s="1"/>
  <c r="T179" i="43"/>
  <c r="T178" i="43"/>
  <c r="U178" i="43" s="1"/>
  <c r="V178" i="43" s="1"/>
  <c r="W178" i="43" s="1"/>
  <c r="X178" i="43" s="1"/>
  <c r="Y178" i="43" s="1"/>
  <c r="Z178" i="43" s="1"/>
  <c r="AA178" i="43" s="1"/>
  <c r="AB178" i="43" s="1"/>
  <c r="U177" i="43"/>
  <c r="V177" i="43" s="1"/>
  <c r="W177" i="43" s="1"/>
  <c r="X177" i="43" s="1"/>
  <c r="Y177" i="43" s="1"/>
  <c r="Z177" i="43" s="1"/>
  <c r="AA177" i="43" s="1"/>
  <c r="AB177" i="43" s="1"/>
  <c r="T177" i="43"/>
  <c r="U175" i="43"/>
  <c r="V175" i="43" s="1"/>
  <c r="W175" i="43" s="1"/>
  <c r="X175" i="43" s="1"/>
  <c r="Y175" i="43" s="1"/>
  <c r="Z175" i="43" s="1"/>
  <c r="AA175" i="43" s="1"/>
  <c r="AB175" i="43" s="1"/>
  <c r="T175" i="43"/>
  <c r="T174" i="43"/>
  <c r="U174" i="43" s="1"/>
  <c r="V174" i="43" s="1"/>
  <c r="W174" i="43" s="1"/>
  <c r="X174" i="43" s="1"/>
  <c r="Y174" i="43" s="1"/>
  <c r="Z174" i="43" s="1"/>
  <c r="AA174" i="43" s="1"/>
  <c r="AB174" i="43" s="1"/>
  <c r="U173" i="43"/>
  <c r="V173" i="43" s="1"/>
  <c r="W173" i="43" s="1"/>
  <c r="X173" i="43" s="1"/>
  <c r="Y173" i="43" s="1"/>
  <c r="Z173" i="43" s="1"/>
  <c r="AA173" i="43" s="1"/>
  <c r="AB173" i="43" s="1"/>
  <c r="T173" i="43"/>
  <c r="T172" i="43"/>
  <c r="U172" i="43" s="1"/>
  <c r="V172" i="43" s="1"/>
  <c r="W172" i="43" s="1"/>
  <c r="X172" i="43" s="1"/>
  <c r="Y172" i="43" s="1"/>
  <c r="Z172" i="43" s="1"/>
  <c r="AA172" i="43" s="1"/>
  <c r="AB172" i="43" s="1"/>
  <c r="U171" i="43"/>
  <c r="V171" i="43" s="1"/>
  <c r="W171" i="43" s="1"/>
  <c r="X171" i="43" s="1"/>
  <c r="Y171" i="43" s="1"/>
  <c r="Z171" i="43" s="1"/>
  <c r="AA171" i="43" s="1"/>
  <c r="AB171" i="43" s="1"/>
  <c r="T171" i="43"/>
  <c r="T170" i="43"/>
  <c r="U170" i="43" s="1"/>
  <c r="V170" i="43" s="1"/>
  <c r="W170" i="43" s="1"/>
  <c r="X170" i="43" s="1"/>
  <c r="Y170" i="43" s="1"/>
  <c r="Z170" i="43" s="1"/>
  <c r="AA170" i="43" s="1"/>
  <c r="AB170" i="43" s="1"/>
  <c r="U169" i="43"/>
  <c r="V169" i="43" s="1"/>
  <c r="W169" i="43" s="1"/>
  <c r="X169" i="43" s="1"/>
  <c r="Y169" i="43" s="1"/>
  <c r="Z169" i="43" s="1"/>
  <c r="AA169" i="43" s="1"/>
  <c r="AB169" i="43" s="1"/>
  <c r="T169" i="43"/>
  <c r="T168" i="43"/>
  <c r="U168" i="43" s="1"/>
  <c r="V168" i="43" s="1"/>
  <c r="W168" i="43" s="1"/>
  <c r="X168" i="43" s="1"/>
  <c r="Y168" i="43" s="1"/>
  <c r="Z168" i="43" s="1"/>
  <c r="AA168" i="43" s="1"/>
  <c r="AB168" i="43" s="1"/>
  <c r="U167" i="43"/>
  <c r="V167" i="43" s="1"/>
  <c r="W167" i="43" s="1"/>
  <c r="X167" i="43" s="1"/>
  <c r="Y167" i="43" s="1"/>
  <c r="Z167" i="43" s="1"/>
  <c r="AA167" i="43" s="1"/>
  <c r="AB167" i="43" s="1"/>
  <c r="T167" i="43"/>
  <c r="T166" i="43"/>
  <c r="U166" i="43" s="1"/>
  <c r="V166" i="43" s="1"/>
  <c r="W166" i="43" s="1"/>
  <c r="X166" i="43" s="1"/>
  <c r="Y166" i="43" s="1"/>
  <c r="Z166" i="43" s="1"/>
  <c r="AA166" i="43" s="1"/>
  <c r="AB166" i="43" s="1"/>
  <c r="U165" i="43"/>
  <c r="V165" i="43" s="1"/>
  <c r="W165" i="43" s="1"/>
  <c r="X165" i="43" s="1"/>
  <c r="Y165" i="43" s="1"/>
  <c r="Z165" i="43" s="1"/>
  <c r="AA165" i="43" s="1"/>
  <c r="AB165" i="43" s="1"/>
  <c r="T165" i="43"/>
  <c r="T164" i="43"/>
  <c r="U164" i="43" s="1"/>
  <c r="V164" i="43" s="1"/>
  <c r="W164" i="43" s="1"/>
  <c r="X164" i="43" s="1"/>
  <c r="Y164" i="43" s="1"/>
  <c r="Z164" i="43" s="1"/>
  <c r="AA164" i="43" s="1"/>
  <c r="AB164" i="43" s="1"/>
  <c r="U163" i="43"/>
  <c r="V163" i="43" s="1"/>
  <c r="W163" i="43" s="1"/>
  <c r="X163" i="43" s="1"/>
  <c r="Y163" i="43" s="1"/>
  <c r="Z163" i="43" s="1"/>
  <c r="AA163" i="43" s="1"/>
  <c r="AB163" i="43" s="1"/>
  <c r="T163" i="43"/>
  <c r="T162" i="43"/>
  <c r="U162" i="43" s="1"/>
  <c r="V162" i="43" s="1"/>
  <c r="W162" i="43" s="1"/>
  <c r="X162" i="43" s="1"/>
  <c r="Y162" i="43" s="1"/>
  <c r="Z162" i="43" s="1"/>
  <c r="AA162" i="43" s="1"/>
  <c r="AB162" i="43" s="1"/>
  <c r="U161" i="43"/>
  <c r="V161" i="43" s="1"/>
  <c r="W161" i="43" s="1"/>
  <c r="X161" i="43" s="1"/>
  <c r="Y161" i="43" s="1"/>
  <c r="Z161" i="43" s="1"/>
  <c r="AA161" i="43" s="1"/>
  <c r="AB161" i="43" s="1"/>
  <c r="T161" i="43"/>
  <c r="T160" i="43"/>
  <c r="U160" i="43" s="1"/>
  <c r="V160" i="43" s="1"/>
  <c r="W160" i="43" s="1"/>
  <c r="X160" i="43" s="1"/>
  <c r="Y160" i="43" s="1"/>
  <c r="Z160" i="43" s="1"/>
  <c r="AA160" i="43" s="1"/>
  <c r="AB160" i="43" s="1"/>
  <c r="T150" i="43"/>
  <c r="U150" i="43" s="1"/>
  <c r="V150" i="43" s="1"/>
  <c r="W150" i="43" s="1"/>
  <c r="X150" i="43" s="1"/>
  <c r="Y150" i="43" s="1"/>
  <c r="Z150" i="43" s="1"/>
  <c r="AA150" i="43" s="1"/>
  <c r="AB150" i="43" s="1"/>
  <c r="U149" i="43"/>
  <c r="V149" i="43" s="1"/>
  <c r="W149" i="43" s="1"/>
  <c r="X149" i="43" s="1"/>
  <c r="Y149" i="43" s="1"/>
  <c r="Z149" i="43" s="1"/>
  <c r="AA149" i="43" s="1"/>
  <c r="AB149" i="43" s="1"/>
  <c r="T149" i="43"/>
  <c r="T148" i="43"/>
  <c r="U148" i="43" s="1"/>
  <c r="V148" i="43" s="1"/>
  <c r="W148" i="43" s="1"/>
  <c r="X148" i="43" s="1"/>
  <c r="Y148" i="43" s="1"/>
  <c r="Z148" i="43" s="1"/>
  <c r="AA148" i="43" s="1"/>
  <c r="AB148" i="43" s="1"/>
  <c r="U147" i="43"/>
  <c r="V147" i="43" s="1"/>
  <c r="W147" i="43" s="1"/>
  <c r="X147" i="43" s="1"/>
  <c r="Y147" i="43" s="1"/>
  <c r="Z147" i="43" s="1"/>
  <c r="AA147" i="43" s="1"/>
  <c r="AB147" i="43" s="1"/>
  <c r="T147" i="43"/>
  <c r="T146" i="43"/>
  <c r="U146" i="43" s="1"/>
  <c r="V146" i="43" s="1"/>
  <c r="W146" i="43" s="1"/>
  <c r="X146" i="43" s="1"/>
  <c r="Y146" i="43" s="1"/>
  <c r="Z146" i="43" s="1"/>
  <c r="AA146" i="43" s="1"/>
  <c r="AB146" i="43" s="1"/>
  <c r="U145" i="43"/>
  <c r="V145" i="43" s="1"/>
  <c r="W145" i="43" s="1"/>
  <c r="X145" i="43" s="1"/>
  <c r="Y145" i="43" s="1"/>
  <c r="Z145" i="43" s="1"/>
  <c r="AA145" i="43" s="1"/>
  <c r="AB145" i="43" s="1"/>
  <c r="T145" i="43"/>
  <c r="T144" i="43"/>
  <c r="U144" i="43" s="1"/>
  <c r="V144" i="43" s="1"/>
  <c r="W144" i="43" s="1"/>
  <c r="X144" i="43" s="1"/>
  <c r="Y144" i="43" s="1"/>
  <c r="Z144" i="43" s="1"/>
  <c r="AA144" i="43" s="1"/>
  <c r="AB144" i="43" s="1"/>
  <c r="U143" i="43"/>
  <c r="V143" i="43" s="1"/>
  <c r="W143" i="43" s="1"/>
  <c r="X143" i="43" s="1"/>
  <c r="Y143" i="43" s="1"/>
  <c r="Z143" i="43" s="1"/>
  <c r="AA143" i="43" s="1"/>
  <c r="AB143" i="43" s="1"/>
  <c r="T143" i="43"/>
  <c r="T142" i="43"/>
  <c r="U142" i="43" s="1"/>
  <c r="V142" i="43" s="1"/>
  <c r="W142" i="43" s="1"/>
  <c r="X142" i="43" s="1"/>
  <c r="Y142" i="43" s="1"/>
  <c r="Z142" i="43" s="1"/>
  <c r="AA142" i="43" s="1"/>
  <c r="AB142" i="43" s="1"/>
  <c r="U141" i="43"/>
  <c r="V141" i="43" s="1"/>
  <c r="W141" i="43" s="1"/>
  <c r="X141" i="43" s="1"/>
  <c r="Y141" i="43" s="1"/>
  <c r="Z141" i="43" s="1"/>
  <c r="AA141" i="43" s="1"/>
  <c r="AB141" i="43" s="1"/>
  <c r="T141" i="43"/>
  <c r="T140" i="43"/>
  <c r="U140" i="43" s="1"/>
  <c r="V140" i="43" s="1"/>
  <c r="W140" i="43" s="1"/>
  <c r="X140" i="43" s="1"/>
  <c r="Y140" i="43" s="1"/>
  <c r="Z140" i="43" s="1"/>
  <c r="AA140" i="43" s="1"/>
  <c r="AB140" i="43" s="1"/>
  <c r="U139" i="43"/>
  <c r="V139" i="43" s="1"/>
  <c r="W139" i="43" s="1"/>
  <c r="X139" i="43" s="1"/>
  <c r="Y139" i="43" s="1"/>
  <c r="Z139" i="43" s="1"/>
  <c r="AA139" i="43" s="1"/>
  <c r="AB139" i="43" s="1"/>
  <c r="T139" i="43"/>
  <c r="T138" i="43"/>
  <c r="U138" i="43" s="1"/>
  <c r="V138" i="43" s="1"/>
  <c r="W138" i="43" s="1"/>
  <c r="X138" i="43" s="1"/>
  <c r="Y138" i="43" s="1"/>
  <c r="Z138" i="43" s="1"/>
  <c r="AA138" i="43" s="1"/>
  <c r="AB138" i="43" s="1"/>
  <c r="T136" i="43"/>
  <c r="U136" i="43" s="1"/>
  <c r="V136" i="43" s="1"/>
  <c r="W136" i="43" s="1"/>
  <c r="X136" i="43" s="1"/>
  <c r="Y136" i="43" s="1"/>
  <c r="Z136" i="43" s="1"/>
  <c r="AA136" i="43" s="1"/>
  <c r="AB136" i="43" s="1"/>
  <c r="U135" i="43"/>
  <c r="V135" i="43" s="1"/>
  <c r="W135" i="43" s="1"/>
  <c r="X135" i="43" s="1"/>
  <c r="Y135" i="43" s="1"/>
  <c r="Z135" i="43" s="1"/>
  <c r="AA135" i="43" s="1"/>
  <c r="AB135" i="43" s="1"/>
  <c r="T135" i="43"/>
  <c r="T134" i="43"/>
  <c r="U134" i="43" s="1"/>
  <c r="V134" i="43" s="1"/>
  <c r="W134" i="43" s="1"/>
  <c r="X134" i="43" s="1"/>
  <c r="Y134" i="43" s="1"/>
  <c r="Z134" i="43" s="1"/>
  <c r="AA134" i="43" s="1"/>
  <c r="AB134" i="43" s="1"/>
  <c r="U133" i="43"/>
  <c r="V133" i="43" s="1"/>
  <c r="W133" i="43" s="1"/>
  <c r="X133" i="43" s="1"/>
  <c r="Y133" i="43" s="1"/>
  <c r="Z133" i="43" s="1"/>
  <c r="AA133" i="43" s="1"/>
  <c r="AB133" i="43" s="1"/>
  <c r="T133" i="43"/>
  <c r="T132" i="43"/>
  <c r="U132" i="43" s="1"/>
  <c r="V132" i="43" s="1"/>
  <c r="W132" i="43" s="1"/>
  <c r="X132" i="43" s="1"/>
  <c r="Y132" i="43" s="1"/>
  <c r="Z132" i="43" s="1"/>
  <c r="AA132" i="43" s="1"/>
  <c r="AB132" i="43" s="1"/>
  <c r="U131" i="43"/>
  <c r="V131" i="43" s="1"/>
  <c r="W131" i="43" s="1"/>
  <c r="X131" i="43" s="1"/>
  <c r="Y131" i="43" s="1"/>
  <c r="Z131" i="43" s="1"/>
  <c r="AA131" i="43" s="1"/>
  <c r="AB131" i="43" s="1"/>
  <c r="T131" i="43"/>
  <c r="T130" i="43"/>
  <c r="U130" i="43" s="1"/>
  <c r="V130" i="43" s="1"/>
  <c r="W130" i="43" s="1"/>
  <c r="X130" i="43" s="1"/>
  <c r="Y130" i="43" s="1"/>
  <c r="Z130" i="43" s="1"/>
  <c r="AA130" i="43" s="1"/>
  <c r="AB130" i="43" s="1"/>
  <c r="U129" i="43"/>
  <c r="V129" i="43" s="1"/>
  <c r="W129" i="43" s="1"/>
  <c r="X129" i="43" s="1"/>
  <c r="Y129" i="43" s="1"/>
  <c r="Z129" i="43" s="1"/>
  <c r="AA129" i="43" s="1"/>
  <c r="AB129" i="43" s="1"/>
  <c r="T129" i="43"/>
  <c r="T128" i="43"/>
  <c r="U128" i="43" s="1"/>
  <c r="V128" i="43" s="1"/>
  <c r="W128" i="43" s="1"/>
  <c r="X128" i="43" s="1"/>
  <c r="Y128" i="43" s="1"/>
  <c r="Z128" i="43" s="1"/>
  <c r="AA128" i="43" s="1"/>
  <c r="AB128" i="43" s="1"/>
  <c r="U127" i="43"/>
  <c r="V127" i="43" s="1"/>
  <c r="W127" i="43" s="1"/>
  <c r="X127" i="43" s="1"/>
  <c r="Y127" i="43" s="1"/>
  <c r="Z127" i="43" s="1"/>
  <c r="AA127" i="43" s="1"/>
  <c r="AB127" i="43" s="1"/>
  <c r="T127" i="43"/>
  <c r="T126" i="43"/>
  <c r="U126" i="43" s="1"/>
  <c r="V126" i="43" s="1"/>
  <c r="W126" i="43" s="1"/>
  <c r="X126" i="43" s="1"/>
  <c r="Y126" i="43" s="1"/>
  <c r="Z126" i="43" s="1"/>
  <c r="AA126" i="43" s="1"/>
  <c r="AB126" i="43" s="1"/>
  <c r="U125" i="43"/>
  <c r="V125" i="43" s="1"/>
  <c r="W125" i="43" s="1"/>
  <c r="X125" i="43" s="1"/>
  <c r="Y125" i="43" s="1"/>
  <c r="Z125" i="43" s="1"/>
  <c r="AA125" i="43" s="1"/>
  <c r="AB125" i="43" s="1"/>
  <c r="T125" i="43"/>
  <c r="T124" i="43"/>
  <c r="U124" i="43" s="1"/>
  <c r="V124" i="43" s="1"/>
  <c r="W124" i="43" s="1"/>
  <c r="X124" i="43" s="1"/>
  <c r="Y124" i="43" s="1"/>
  <c r="Z124" i="43" s="1"/>
  <c r="AA124" i="43" s="1"/>
  <c r="AB124" i="43" s="1"/>
  <c r="U123" i="43"/>
  <c r="V123" i="43" s="1"/>
  <c r="W123" i="43" s="1"/>
  <c r="X123" i="43" s="1"/>
  <c r="Y123" i="43" s="1"/>
  <c r="Z123" i="43" s="1"/>
  <c r="AA123" i="43" s="1"/>
  <c r="AB123" i="43" s="1"/>
  <c r="T123" i="43"/>
  <c r="T122" i="43"/>
  <c r="U122" i="43" s="1"/>
  <c r="V122" i="43" s="1"/>
  <c r="W122" i="43" s="1"/>
  <c r="X122" i="43" s="1"/>
  <c r="Y122" i="43" s="1"/>
  <c r="Z122" i="43" s="1"/>
  <c r="AA122" i="43" s="1"/>
  <c r="AB122" i="43" s="1"/>
  <c r="U121" i="43"/>
  <c r="V121" i="43" s="1"/>
  <c r="W121" i="43" s="1"/>
  <c r="X121" i="43" s="1"/>
  <c r="Y121" i="43" s="1"/>
  <c r="Z121" i="43" s="1"/>
  <c r="AA121" i="43" s="1"/>
  <c r="AB121" i="43" s="1"/>
  <c r="T121" i="43"/>
  <c r="T120" i="43"/>
  <c r="U120" i="43" s="1"/>
  <c r="V120" i="43" s="1"/>
  <c r="W120" i="43" s="1"/>
  <c r="X120" i="43" s="1"/>
  <c r="Y120" i="43" s="1"/>
  <c r="Z120" i="43" s="1"/>
  <c r="AA120" i="43" s="1"/>
  <c r="AB120" i="43" s="1"/>
  <c r="U119" i="43"/>
  <c r="V119" i="43" s="1"/>
  <c r="W119" i="43" s="1"/>
  <c r="X119" i="43" s="1"/>
  <c r="Y119" i="43" s="1"/>
  <c r="Z119" i="43" s="1"/>
  <c r="AA119" i="43" s="1"/>
  <c r="AB119" i="43" s="1"/>
  <c r="T119" i="43"/>
  <c r="T118" i="43"/>
  <c r="U118" i="43" s="1"/>
  <c r="V118" i="43" s="1"/>
  <c r="W118" i="43" s="1"/>
  <c r="X118" i="43" s="1"/>
  <c r="Y118" i="43" s="1"/>
  <c r="Z118" i="43" s="1"/>
  <c r="AA118" i="43" s="1"/>
  <c r="AB118" i="43" s="1"/>
  <c r="U117" i="43"/>
  <c r="V117" i="43" s="1"/>
  <c r="W117" i="43" s="1"/>
  <c r="X117" i="43" s="1"/>
  <c r="Y117" i="43" s="1"/>
  <c r="Z117" i="43" s="1"/>
  <c r="AA117" i="43" s="1"/>
  <c r="AB117" i="43" s="1"/>
  <c r="T117" i="43"/>
  <c r="T116" i="43"/>
  <c r="U116" i="43" s="1"/>
  <c r="V116" i="43" s="1"/>
  <c r="W116" i="43" s="1"/>
  <c r="X116" i="43" s="1"/>
  <c r="Y116" i="43" s="1"/>
  <c r="Z116" i="43" s="1"/>
  <c r="AA116" i="43" s="1"/>
  <c r="AB116" i="43" s="1"/>
  <c r="U115" i="43"/>
  <c r="V115" i="43" s="1"/>
  <c r="W115" i="43" s="1"/>
  <c r="X115" i="43" s="1"/>
  <c r="Y115" i="43" s="1"/>
  <c r="Z115" i="43" s="1"/>
  <c r="AA115" i="43" s="1"/>
  <c r="AB115" i="43" s="1"/>
  <c r="T115" i="43"/>
  <c r="T114" i="43"/>
  <c r="U114" i="43" s="1"/>
  <c r="V114" i="43" s="1"/>
  <c r="W114" i="43" s="1"/>
  <c r="X114" i="43" s="1"/>
  <c r="Y114" i="43" s="1"/>
  <c r="Z114" i="43" s="1"/>
  <c r="AA114" i="43" s="1"/>
  <c r="AB114" i="43" s="1"/>
  <c r="U113" i="43"/>
  <c r="V113" i="43" s="1"/>
  <c r="W113" i="43" s="1"/>
  <c r="X113" i="43" s="1"/>
  <c r="Y113" i="43" s="1"/>
  <c r="Z113" i="43" s="1"/>
  <c r="AA113" i="43" s="1"/>
  <c r="AB113" i="43" s="1"/>
  <c r="T113" i="43"/>
  <c r="T112" i="43"/>
  <c r="U112" i="43" s="1"/>
  <c r="V112" i="43" s="1"/>
  <c r="W112" i="43" s="1"/>
  <c r="X112" i="43" s="1"/>
  <c r="Y112" i="43" s="1"/>
  <c r="Z112" i="43" s="1"/>
  <c r="AA112" i="43" s="1"/>
  <c r="AB112" i="43" s="1"/>
  <c r="U111" i="43"/>
  <c r="V111" i="43" s="1"/>
  <c r="W111" i="43" s="1"/>
  <c r="X111" i="43" s="1"/>
  <c r="Y111" i="43" s="1"/>
  <c r="Z111" i="43" s="1"/>
  <c r="AA111" i="43" s="1"/>
  <c r="AB111" i="43" s="1"/>
  <c r="T111" i="43"/>
  <c r="T110" i="43"/>
  <c r="U110" i="43" s="1"/>
  <c r="V110" i="43" s="1"/>
  <c r="W110" i="43" s="1"/>
  <c r="X110" i="43" s="1"/>
  <c r="Y110" i="43" s="1"/>
  <c r="Z110" i="43" s="1"/>
  <c r="AA110" i="43" s="1"/>
  <c r="AB110" i="43" s="1"/>
  <c r="U109" i="43"/>
  <c r="V109" i="43" s="1"/>
  <c r="W109" i="43" s="1"/>
  <c r="X109" i="43" s="1"/>
  <c r="Y109" i="43" s="1"/>
  <c r="Z109" i="43" s="1"/>
  <c r="AA109" i="43" s="1"/>
  <c r="AB109" i="43" s="1"/>
  <c r="T109" i="43"/>
  <c r="T108" i="43"/>
  <c r="U108" i="43" s="1"/>
  <c r="V108" i="43" s="1"/>
  <c r="W108" i="43" s="1"/>
  <c r="X108" i="43" s="1"/>
  <c r="Y108" i="43" s="1"/>
  <c r="Z108" i="43" s="1"/>
  <c r="AA108" i="43" s="1"/>
  <c r="AB108" i="43" s="1"/>
  <c r="U107" i="43"/>
  <c r="V107" i="43" s="1"/>
  <c r="W107" i="43" s="1"/>
  <c r="X107" i="43" s="1"/>
  <c r="Y107" i="43" s="1"/>
  <c r="Z107" i="43" s="1"/>
  <c r="AA107" i="43" s="1"/>
  <c r="AB107" i="43" s="1"/>
  <c r="T107" i="43"/>
  <c r="T106" i="43"/>
  <c r="U106" i="43" s="1"/>
  <c r="V106" i="43" s="1"/>
  <c r="W106" i="43" s="1"/>
  <c r="X106" i="43" s="1"/>
  <c r="Y106" i="43" s="1"/>
  <c r="Z106" i="43" s="1"/>
  <c r="AA106" i="43" s="1"/>
  <c r="AB106" i="43" s="1"/>
  <c r="U105" i="43"/>
  <c r="V105" i="43" s="1"/>
  <c r="W105" i="43" s="1"/>
  <c r="X105" i="43" s="1"/>
  <c r="Y105" i="43" s="1"/>
  <c r="Z105" i="43" s="1"/>
  <c r="AA105" i="43" s="1"/>
  <c r="AB105" i="43" s="1"/>
  <c r="T105" i="43"/>
  <c r="T104" i="43"/>
  <c r="U104" i="43" s="1"/>
  <c r="V104" i="43" s="1"/>
  <c r="W104" i="43" s="1"/>
  <c r="X104" i="43" s="1"/>
  <c r="Y104" i="43" s="1"/>
  <c r="Z104" i="43" s="1"/>
  <c r="AA104" i="43" s="1"/>
  <c r="AB104" i="43" s="1"/>
  <c r="U103" i="43"/>
  <c r="V103" i="43" s="1"/>
  <c r="W103" i="43" s="1"/>
  <c r="X103" i="43" s="1"/>
  <c r="Y103" i="43" s="1"/>
  <c r="Z103" i="43" s="1"/>
  <c r="AA103" i="43" s="1"/>
  <c r="AB103" i="43" s="1"/>
  <c r="T103" i="43"/>
  <c r="T102" i="43"/>
  <c r="U102" i="43" s="1"/>
  <c r="V102" i="43" s="1"/>
  <c r="W102" i="43" s="1"/>
  <c r="X102" i="43" s="1"/>
  <c r="Y102" i="43" s="1"/>
  <c r="Z102" i="43" s="1"/>
  <c r="AA102" i="43" s="1"/>
  <c r="AB102" i="43" s="1"/>
  <c r="U101" i="43"/>
  <c r="V101" i="43" s="1"/>
  <c r="W101" i="43" s="1"/>
  <c r="X101" i="43" s="1"/>
  <c r="Y101" i="43" s="1"/>
  <c r="Z101" i="43" s="1"/>
  <c r="AA101" i="43" s="1"/>
  <c r="AB101" i="43" s="1"/>
  <c r="T101" i="43"/>
  <c r="T100" i="43"/>
  <c r="U100" i="43" s="1"/>
  <c r="V100" i="43" s="1"/>
  <c r="W100" i="43" s="1"/>
  <c r="X100" i="43" s="1"/>
  <c r="Y100" i="43" s="1"/>
  <c r="Z100" i="43" s="1"/>
  <c r="AA100" i="43" s="1"/>
  <c r="AB100" i="43" s="1"/>
  <c r="U99" i="43"/>
  <c r="V99" i="43" s="1"/>
  <c r="W99" i="43" s="1"/>
  <c r="X99" i="43" s="1"/>
  <c r="Y99" i="43" s="1"/>
  <c r="Z99" i="43" s="1"/>
  <c r="AA99" i="43" s="1"/>
  <c r="AB99" i="43" s="1"/>
  <c r="T99" i="43"/>
  <c r="T98" i="43"/>
  <c r="U98" i="43" s="1"/>
  <c r="V98" i="43" s="1"/>
  <c r="W98" i="43" s="1"/>
  <c r="X98" i="43" s="1"/>
  <c r="Y98" i="43" s="1"/>
  <c r="Z98" i="43" s="1"/>
  <c r="AA98" i="43" s="1"/>
  <c r="AB98" i="43" s="1"/>
  <c r="U97" i="43"/>
  <c r="V97" i="43" s="1"/>
  <c r="W97" i="43" s="1"/>
  <c r="X97" i="43" s="1"/>
  <c r="Y97" i="43" s="1"/>
  <c r="Z97" i="43" s="1"/>
  <c r="AA97" i="43" s="1"/>
  <c r="AB97" i="43" s="1"/>
  <c r="T97" i="43"/>
  <c r="T96" i="43"/>
  <c r="U96" i="43" s="1"/>
  <c r="V96" i="43" s="1"/>
  <c r="W96" i="43" s="1"/>
  <c r="X96" i="43" s="1"/>
  <c r="Y96" i="43" s="1"/>
  <c r="Z96" i="43" s="1"/>
  <c r="AA96" i="43" s="1"/>
  <c r="AB96" i="43" s="1"/>
  <c r="U95" i="43"/>
  <c r="V95" i="43" s="1"/>
  <c r="W95" i="43" s="1"/>
  <c r="X95" i="43" s="1"/>
  <c r="Y95" i="43" s="1"/>
  <c r="Z95" i="43" s="1"/>
  <c r="AA95" i="43" s="1"/>
  <c r="AB95" i="43" s="1"/>
  <c r="T95" i="43"/>
  <c r="T94" i="43"/>
  <c r="U94" i="43" s="1"/>
  <c r="V94" i="43" s="1"/>
  <c r="W94" i="43" s="1"/>
  <c r="X94" i="43" s="1"/>
  <c r="Y94" i="43" s="1"/>
  <c r="Z94" i="43" s="1"/>
  <c r="AA94" i="43" s="1"/>
  <c r="AB94" i="43" s="1"/>
  <c r="U93" i="43"/>
  <c r="V93" i="43" s="1"/>
  <c r="W93" i="43" s="1"/>
  <c r="X93" i="43" s="1"/>
  <c r="Y93" i="43" s="1"/>
  <c r="Z93" i="43" s="1"/>
  <c r="AA93" i="43" s="1"/>
  <c r="AB93" i="43" s="1"/>
  <c r="T93" i="43"/>
  <c r="T92" i="43"/>
  <c r="U92" i="43" s="1"/>
  <c r="V92" i="43" s="1"/>
  <c r="W92" i="43" s="1"/>
  <c r="X92" i="43" s="1"/>
  <c r="Y92" i="43" s="1"/>
  <c r="Z92" i="43" s="1"/>
  <c r="AA92" i="43" s="1"/>
  <c r="AB92" i="43" s="1"/>
  <c r="U91" i="43"/>
  <c r="V91" i="43" s="1"/>
  <c r="W91" i="43" s="1"/>
  <c r="X91" i="43" s="1"/>
  <c r="Y91" i="43" s="1"/>
  <c r="Z91" i="43" s="1"/>
  <c r="AA91" i="43" s="1"/>
  <c r="AB91" i="43" s="1"/>
  <c r="T91" i="43"/>
  <c r="T90" i="43"/>
  <c r="U90" i="43" s="1"/>
  <c r="V90" i="43" s="1"/>
  <c r="W90" i="43" s="1"/>
  <c r="X90" i="43" s="1"/>
  <c r="Y90" i="43" s="1"/>
  <c r="Z90" i="43" s="1"/>
  <c r="AA90" i="43" s="1"/>
  <c r="AB90" i="43" s="1"/>
  <c r="U89" i="43"/>
  <c r="V89" i="43" s="1"/>
  <c r="W89" i="43" s="1"/>
  <c r="X89" i="43" s="1"/>
  <c r="Y89" i="43" s="1"/>
  <c r="Z89" i="43" s="1"/>
  <c r="AA89" i="43" s="1"/>
  <c r="AB89" i="43" s="1"/>
  <c r="T89" i="43"/>
  <c r="T88" i="43"/>
  <c r="U88" i="43" s="1"/>
  <c r="V88" i="43" s="1"/>
  <c r="W88" i="43" s="1"/>
  <c r="X88" i="43" s="1"/>
  <c r="Y88" i="43" s="1"/>
  <c r="Z88" i="43" s="1"/>
  <c r="AA88" i="43" s="1"/>
  <c r="AB88" i="43" s="1"/>
  <c r="U87" i="43"/>
  <c r="V87" i="43" s="1"/>
  <c r="W87" i="43" s="1"/>
  <c r="X87" i="43" s="1"/>
  <c r="Y87" i="43" s="1"/>
  <c r="Z87" i="43" s="1"/>
  <c r="AA87" i="43" s="1"/>
  <c r="AB87" i="43" s="1"/>
  <c r="T87" i="43"/>
  <c r="T86" i="43"/>
  <c r="U86" i="43" s="1"/>
  <c r="V86" i="43" s="1"/>
  <c r="W86" i="43" s="1"/>
  <c r="X86" i="43" s="1"/>
  <c r="Y86" i="43" s="1"/>
  <c r="Z86" i="43" s="1"/>
  <c r="AA86" i="43" s="1"/>
  <c r="AB86" i="43" s="1"/>
  <c r="T76" i="43"/>
  <c r="U76" i="43" s="1"/>
  <c r="V76" i="43" s="1"/>
  <c r="W76" i="43" s="1"/>
  <c r="X76" i="43" s="1"/>
  <c r="Y76" i="43" s="1"/>
  <c r="Z76" i="43" s="1"/>
  <c r="AA76" i="43" s="1"/>
  <c r="AB76" i="43" s="1"/>
  <c r="U75" i="43"/>
  <c r="V75" i="43" s="1"/>
  <c r="W75" i="43" s="1"/>
  <c r="X75" i="43" s="1"/>
  <c r="Y75" i="43" s="1"/>
  <c r="Z75" i="43" s="1"/>
  <c r="AA75" i="43" s="1"/>
  <c r="AB75" i="43" s="1"/>
  <c r="T75" i="43"/>
  <c r="T74" i="43"/>
  <c r="U74" i="43" s="1"/>
  <c r="V74" i="43" s="1"/>
  <c r="W74" i="43" s="1"/>
  <c r="X74" i="43" s="1"/>
  <c r="Y74" i="43" s="1"/>
  <c r="Z74" i="43" s="1"/>
  <c r="AA74" i="43" s="1"/>
  <c r="AB74" i="43" s="1"/>
  <c r="Y73" i="43"/>
  <c r="Z73" i="43" s="1"/>
  <c r="AA73" i="43" s="1"/>
  <c r="AB73" i="43" s="1"/>
  <c r="U73" i="43"/>
  <c r="V73" i="43" s="1"/>
  <c r="W73" i="43" s="1"/>
  <c r="X73" i="43" s="1"/>
  <c r="T73" i="43"/>
  <c r="V72" i="43"/>
  <c r="W72" i="43" s="1"/>
  <c r="X72" i="43" s="1"/>
  <c r="Y72" i="43" s="1"/>
  <c r="Z72" i="43" s="1"/>
  <c r="T72" i="43"/>
  <c r="U72" i="43" s="1"/>
  <c r="W71" i="43"/>
  <c r="X71" i="43" s="1"/>
  <c r="Y71" i="43" s="1"/>
  <c r="U71" i="43"/>
  <c r="V71" i="43" s="1"/>
  <c r="T71" i="43"/>
  <c r="V70" i="43"/>
  <c r="W70" i="43" s="1"/>
  <c r="X70" i="43" s="1"/>
  <c r="T70" i="43"/>
  <c r="U70" i="43" s="1"/>
  <c r="W69" i="43"/>
  <c r="X69" i="43" s="1"/>
  <c r="Y69" i="43" s="1"/>
  <c r="Z69" i="43" s="1"/>
  <c r="U69" i="43"/>
  <c r="V69" i="43" s="1"/>
  <c r="T69" i="43"/>
  <c r="V68" i="43"/>
  <c r="W68" i="43" s="1"/>
  <c r="X68" i="43" s="1"/>
  <c r="Y68" i="43" s="1"/>
  <c r="T68" i="43"/>
  <c r="U68" i="43" s="1"/>
  <c r="W67" i="43"/>
  <c r="X67" i="43" s="1"/>
  <c r="Y67" i="43" s="1"/>
  <c r="U67" i="43"/>
  <c r="V67" i="43" s="1"/>
  <c r="T67" i="43"/>
  <c r="V66" i="43"/>
  <c r="W66" i="43" s="1"/>
  <c r="X66" i="43" s="1"/>
  <c r="T66" i="43"/>
  <c r="U66" i="43" s="1"/>
  <c r="W65" i="43"/>
  <c r="X65" i="43" s="1"/>
  <c r="Y65" i="43" s="1"/>
  <c r="Z65" i="43" s="1"/>
  <c r="U65" i="43"/>
  <c r="V65" i="43" s="1"/>
  <c r="T65" i="43"/>
  <c r="V64" i="43"/>
  <c r="W64" i="43" s="1"/>
  <c r="X64" i="43" s="1"/>
  <c r="Y64" i="43" s="1"/>
  <c r="T64" i="43"/>
  <c r="U64" i="43" s="1"/>
  <c r="W63" i="43"/>
  <c r="X63" i="43" s="1"/>
  <c r="Y63" i="43" s="1"/>
  <c r="U63" i="43"/>
  <c r="V63" i="43" s="1"/>
  <c r="T63" i="43"/>
  <c r="V62" i="43"/>
  <c r="W62" i="43" s="1"/>
  <c r="X62" i="43" s="1"/>
  <c r="T62" i="43"/>
  <c r="U62" i="43" s="1"/>
  <c r="W61" i="43"/>
  <c r="X61" i="43" s="1"/>
  <c r="Y61" i="43" s="1"/>
  <c r="Z61" i="43" s="1"/>
  <c r="U61" i="43"/>
  <c r="V61" i="43" s="1"/>
  <c r="T61" i="43"/>
  <c r="V60" i="43"/>
  <c r="W60" i="43" s="1"/>
  <c r="X60" i="43" s="1"/>
  <c r="Y60" i="43" s="1"/>
  <c r="T60" i="43"/>
  <c r="U60" i="43" s="1"/>
  <c r="U54" i="43"/>
  <c r="V54" i="43" s="1"/>
  <c r="W54" i="43" s="1"/>
  <c r="T54" i="43"/>
  <c r="T53" i="43"/>
  <c r="U53" i="43" s="1"/>
  <c r="V53" i="43" s="1"/>
  <c r="U52" i="43"/>
  <c r="V52" i="43" s="1"/>
  <c r="W52" i="43" s="1"/>
  <c r="T52" i="43"/>
  <c r="T51" i="43"/>
  <c r="U51" i="43" s="1"/>
  <c r="V51" i="43" s="1"/>
  <c r="U50" i="43"/>
  <c r="V50" i="43" s="1"/>
  <c r="W50" i="43" s="1"/>
  <c r="T50" i="43"/>
  <c r="T49" i="43"/>
  <c r="U49" i="43" s="1"/>
  <c r="V49" i="43" s="1"/>
  <c r="U48" i="43"/>
  <c r="V48" i="43" s="1"/>
  <c r="W48" i="43" s="1"/>
  <c r="T48" i="43"/>
  <c r="T47" i="43"/>
  <c r="U47" i="43" s="1"/>
  <c r="V47" i="43" s="1"/>
  <c r="U46" i="43"/>
  <c r="V46" i="43" s="1"/>
  <c r="W46" i="43" s="1"/>
  <c r="T46" i="43"/>
  <c r="T45" i="43"/>
  <c r="U45" i="43" s="1"/>
  <c r="V45" i="43" s="1"/>
  <c r="U44" i="43"/>
  <c r="V44" i="43" s="1"/>
  <c r="W44" i="43" s="1"/>
  <c r="T44" i="43"/>
  <c r="T43" i="43"/>
  <c r="U43" i="43" s="1"/>
  <c r="V43" i="43" s="1"/>
  <c r="U42" i="43"/>
  <c r="V42" i="43" s="1"/>
  <c r="W42" i="43" s="1"/>
  <c r="T42" i="43"/>
  <c r="T41" i="43"/>
  <c r="U41" i="43" s="1"/>
  <c r="V41" i="43" s="1"/>
  <c r="U40" i="43"/>
  <c r="V40" i="43" s="1"/>
  <c r="W40" i="43" s="1"/>
  <c r="T40" i="43"/>
  <c r="T39" i="43"/>
  <c r="U39" i="43" s="1"/>
  <c r="V39" i="43" s="1"/>
  <c r="U38" i="43"/>
  <c r="V38" i="43" s="1"/>
  <c r="W38" i="43" s="1"/>
  <c r="T38" i="43"/>
  <c r="T37" i="43"/>
  <c r="U37" i="43" s="1"/>
  <c r="V37" i="43" s="1"/>
  <c r="U36" i="43"/>
  <c r="V36" i="43" s="1"/>
  <c r="W36" i="43" s="1"/>
  <c r="T36" i="43"/>
  <c r="U35" i="43"/>
  <c r="V35" i="43" s="1"/>
  <c r="T35" i="43"/>
  <c r="T34" i="43"/>
  <c r="U34" i="43" s="1"/>
  <c r="U33" i="43"/>
  <c r="V33" i="43" s="1"/>
  <c r="T33" i="43"/>
  <c r="T32" i="43"/>
  <c r="U32" i="43" s="1"/>
  <c r="U31" i="43"/>
  <c r="V31" i="43" s="1"/>
  <c r="T31" i="43"/>
  <c r="T30" i="43"/>
  <c r="U30" i="43" s="1"/>
  <c r="U29" i="43"/>
  <c r="V29" i="43" s="1"/>
  <c r="T29" i="43"/>
  <c r="T28" i="43"/>
  <c r="U28" i="43" s="1"/>
  <c r="U27" i="43"/>
  <c r="V27" i="43" s="1"/>
  <c r="T27" i="43"/>
  <c r="T26" i="43"/>
  <c r="U26" i="43" s="1"/>
  <c r="U25" i="43"/>
  <c r="V25" i="43" s="1"/>
  <c r="T25" i="43"/>
  <c r="T24" i="43"/>
  <c r="U24" i="43" s="1"/>
  <c r="U21" i="43"/>
  <c r="V21" i="43" s="1"/>
  <c r="T21" i="43"/>
  <c r="T20" i="43"/>
  <c r="U20" i="43" s="1"/>
  <c r="U19" i="43"/>
  <c r="V19" i="43" s="1"/>
  <c r="T19" i="43"/>
  <c r="T18" i="43"/>
  <c r="U18" i="43" s="1"/>
  <c r="U17" i="43"/>
  <c r="V17" i="43" s="1"/>
  <c r="T17" i="43"/>
  <c r="X9" i="43"/>
  <c r="H15" i="42"/>
  <c r="D10" i="42"/>
  <c r="B3" i="42"/>
  <c r="L2" i="42"/>
  <c r="D135" i="41"/>
  <c r="D134" i="41"/>
  <c r="D133" i="41"/>
  <c r="D132" i="41"/>
  <c r="D131" i="41"/>
  <c r="D130" i="41"/>
  <c r="D129" i="41"/>
  <c r="D128" i="41"/>
  <c r="D127" i="41"/>
  <c r="D11" i="41"/>
  <c r="C5" i="41"/>
  <c r="K2" i="41"/>
  <c r="M109" i="40"/>
  <c r="L109" i="40"/>
  <c r="K109" i="40"/>
  <c r="J109" i="40"/>
  <c r="I109" i="40"/>
  <c r="H109" i="40"/>
  <c r="G109" i="40"/>
  <c r="F109" i="40"/>
  <c r="E109" i="40"/>
  <c r="M108" i="40"/>
  <c r="L108" i="40"/>
  <c r="K108" i="40"/>
  <c r="J108" i="40"/>
  <c r="I108" i="40"/>
  <c r="H108" i="40"/>
  <c r="G108" i="40"/>
  <c r="F108" i="40"/>
  <c r="E108" i="40"/>
  <c r="M107" i="40"/>
  <c r="L107" i="40"/>
  <c r="K107" i="40"/>
  <c r="J107" i="40"/>
  <c r="I107" i="40"/>
  <c r="H107" i="40"/>
  <c r="G107" i="40"/>
  <c r="F107" i="40"/>
  <c r="E107" i="40"/>
  <c r="M106" i="40"/>
  <c r="L106" i="40"/>
  <c r="K106" i="40"/>
  <c r="J106" i="40"/>
  <c r="I106" i="40"/>
  <c r="H106" i="40"/>
  <c r="G106" i="40"/>
  <c r="F106" i="40"/>
  <c r="E106" i="40"/>
  <c r="M105" i="40"/>
  <c r="L105" i="40"/>
  <c r="K105" i="40"/>
  <c r="J105" i="40"/>
  <c r="I105" i="40"/>
  <c r="H105" i="40"/>
  <c r="G105" i="40"/>
  <c r="F105" i="40"/>
  <c r="E105" i="40"/>
  <c r="M104" i="40"/>
  <c r="L104" i="40"/>
  <c r="K104" i="40"/>
  <c r="J104" i="40"/>
  <c r="I104" i="40"/>
  <c r="H104" i="40"/>
  <c r="G104" i="40"/>
  <c r="F104" i="40"/>
  <c r="E104" i="40"/>
  <c r="M103" i="40"/>
  <c r="L103" i="40"/>
  <c r="K103" i="40"/>
  <c r="J103" i="40"/>
  <c r="I103" i="40"/>
  <c r="H103" i="40"/>
  <c r="G103" i="40"/>
  <c r="F103" i="40"/>
  <c r="E103" i="40"/>
  <c r="M102" i="40"/>
  <c r="L102" i="40"/>
  <c r="K102" i="40"/>
  <c r="J102" i="40"/>
  <c r="I102" i="40"/>
  <c r="H102" i="40"/>
  <c r="G102" i="40"/>
  <c r="F102" i="40"/>
  <c r="E102" i="40"/>
  <c r="M101" i="40"/>
  <c r="L101" i="40"/>
  <c r="K101" i="40"/>
  <c r="J101" i="40"/>
  <c r="I101" i="40"/>
  <c r="H101" i="40"/>
  <c r="G101" i="40"/>
  <c r="F101" i="40"/>
  <c r="E101" i="40"/>
  <c r="M100" i="40"/>
  <c r="L100" i="40"/>
  <c r="K100" i="40"/>
  <c r="J100" i="40"/>
  <c r="I100" i="40"/>
  <c r="H100" i="40"/>
  <c r="G100" i="40"/>
  <c r="F100" i="40"/>
  <c r="E100" i="40"/>
  <c r="M99" i="40"/>
  <c r="L99" i="40"/>
  <c r="K99" i="40"/>
  <c r="J99" i="40"/>
  <c r="I99" i="40"/>
  <c r="H99" i="40"/>
  <c r="G99" i="40"/>
  <c r="F99" i="40"/>
  <c r="E99" i="40"/>
  <c r="M98" i="40"/>
  <c r="L98" i="40"/>
  <c r="K98" i="40"/>
  <c r="J98" i="40"/>
  <c r="I98" i="40"/>
  <c r="H98" i="40"/>
  <c r="G98" i="40"/>
  <c r="F98" i="40"/>
  <c r="E98" i="40"/>
  <c r="M97" i="40"/>
  <c r="L97" i="40"/>
  <c r="K97" i="40"/>
  <c r="J97" i="40"/>
  <c r="I97" i="40"/>
  <c r="H97" i="40"/>
  <c r="G97" i="40"/>
  <c r="F97" i="40"/>
  <c r="E97" i="40"/>
  <c r="M96" i="40"/>
  <c r="L96" i="40"/>
  <c r="K96" i="40"/>
  <c r="J96" i="40"/>
  <c r="I96" i="40"/>
  <c r="H96" i="40"/>
  <c r="G96" i="40"/>
  <c r="F96" i="40"/>
  <c r="E96" i="40"/>
  <c r="M95" i="40"/>
  <c r="L95" i="40"/>
  <c r="K95" i="40"/>
  <c r="J95" i="40"/>
  <c r="I95" i="40"/>
  <c r="H95" i="40"/>
  <c r="G95" i="40"/>
  <c r="F95" i="40"/>
  <c r="E95" i="40"/>
  <c r="M94" i="40"/>
  <c r="L94" i="40"/>
  <c r="K94" i="40"/>
  <c r="J94" i="40"/>
  <c r="I94" i="40"/>
  <c r="H94" i="40"/>
  <c r="G94" i="40"/>
  <c r="F94" i="40"/>
  <c r="E94" i="40"/>
  <c r="M93" i="40"/>
  <c r="L93" i="40"/>
  <c r="K93" i="40"/>
  <c r="J93" i="40"/>
  <c r="I93" i="40"/>
  <c r="H93" i="40"/>
  <c r="G93" i="40"/>
  <c r="F93" i="40"/>
  <c r="E93" i="40"/>
  <c r="M92" i="40"/>
  <c r="L92" i="40"/>
  <c r="K92" i="40"/>
  <c r="J92" i="40"/>
  <c r="I92" i="40"/>
  <c r="H92" i="40"/>
  <c r="G92" i="40"/>
  <c r="F92" i="40"/>
  <c r="E92" i="40"/>
  <c r="M91" i="40"/>
  <c r="L91" i="40"/>
  <c r="K91" i="40"/>
  <c r="J91" i="40"/>
  <c r="I91" i="40"/>
  <c r="H91" i="40"/>
  <c r="G91" i="40"/>
  <c r="F91" i="40"/>
  <c r="E91" i="40"/>
  <c r="M90" i="40"/>
  <c r="L90" i="40"/>
  <c r="K90" i="40"/>
  <c r="J90" i="40"/>
  <c r="I90" i="40"/>
  <c r="H90" i="40"/>
  <c r="G90" i="40"/>
  <c r="F90" i="40"/>
  <c r="E90" i="40"/>
  <c r="M89" i="40"/>
  <c r="L89" i="40"/>
  <c r="K89" i="40"/>
  <c r="J89" i="40"/>
  <c r="I89" i="40"/>
  <c r="H89" i="40"/>
  <c r="G89" i="40"/>
  <c r="F89" i="40"/>
  <c r="E89" i="40"/>
  <c r="M88" i="40"/>
  <c r="L88" i="40"/>
  <c r="K88" i="40"/>
  <c r="J88" i="40"/>
  <c r="I88" i="40"/>
  <c r="H88" i="40"/>
  <c r="G88" i="40"/>
  <c r="F88" i="40"/>
  <c r="E88" i="40"/>
  <c r="M87" i="40"/>
  <c r="L87" i="40"/>
  <c r="K87" i="40"/>
  <c r="J87" i="40"/>
  <c r="I87" i="40"/>
  <c r="H87" i="40"/>
  <c r="G87" i="40"/>
  <c r="F87" i="40"/>
  <c r="E87" i="40"/>
  <c r="M86" i="40"/>
  <c r="L86" i="40"/>
  <c r="K86" i="40"/>
  <c r="J86" i="40"/>
  <c r="I86" i="40"/>
  <c r="H86" i="40"/>
  <c r="G86" i="40"/>
  <c r="F86" i="40"/>
  <c r="E86" i="40"/>
  <c r="M85" i="40"/>
  <c r="L85" i="40"/>
  <c r="K85" i="40"/>
  <c r="J85" i="40"/>
  <c r="I85" i="40"/>
  <c r="H85" i="40"/>
  <c r="G85" i="40"/>
  <c r="F85" i="40"/>
  <c r="E85" i="40"/>
  <c r="M84" i="40"/>
  <c r="L84" i="40"/>
  <c r="K84" i="40"/>
  <c r="J84" i="40"/>
  <c r="I84" i="40"/>
  <c r="H84" i="40"/>
  <c r="G84" i="40"/>
  <c r="F84" i="40"/>
  <c r="E84" i="40"/>
  <c r="M83" i="40"/>
  <c r="L83" i="40"/>
  <c r="K83" i="40"/>
  <c r="J83" i="40"/>
  <c r="I83" i="40"/>
  <c r="H83" i="40"/>
  <c r="G83" i="40"/>
  <c r="F83" i="40"/>
  <c r="E83" i="40"/>
  <c r="T156" i="43" s="1"/>
  <c r="M82" i="40"/>
  <c r="L82" i="40"/>
  <c r="K82" i="40"/>
  <c r="J82" i="40"/>
  <c r="I82" i="40"/>
  <c r="H82" i="40"/>
  <c r="G82" i="40"/>
  <c r="F82" i="40"/>
  <c r="E82" i="40"/>
  <c r="M81" i="40"/>
  <c r="L81" i="40"/>
  <c r="K81" i="40"/>
  <c r="J81" i="40"/>
  <c r="I81" i="40"/>
  <c r="H81" i="40"/>
  <c r="G81" i="40"/>
  <c r="F81" i="40"/>
  <c r="E81" i="40"/>
  <c r="T82" i="43" s="1"/>
  <c r="M80" i="40"/>
  <c r="L80" i="40"/>
  <c r="K80" i="40"/>
  <c r="J80" i="40"/>
  <c r="I80" i="40"/>
  <c r="H80" i="40"/>
  <c r="G80" i="40"/>
  <c r="F80" i="40"/>
  <c r="E80" i="40"/>
  <c r="M79" i="40"/>
  <c r="L79" i="40"/>
  <c r="K79" i="40"/>
  <c r="J79" i="40"/>
  <c r="I79" i="40"/>
  <c r="H79" i="40"/>
  <c r="G79" i="40"/>
  <c r="F79" i="40"/>
  <c r="E79" i="40"/>
  <c r="T227" i="43" s="1"/>
  <c r="M78" i="40"/>
  <c r="L78" i="40"/>
  <c r="K78" i="40"/>
  <c r="J78" i="40"/>
  <c r="I78" i="40"/>
  <c r="H78" i="40"/>
  <c r="G78" i="40"/>
  <c r="F78" i="40"/>
  <c r="E78" i="40"/>
  <c r="M56" i="40"/>
  <c r="K56" i="40"/>
  <c r="I56" i="40"/>
  <c r="G56" i="40"/>
  <c r="E56" i="40"/>
  <c r="T23" i="43" s="1"/>
  <c r="E56" i="40" a="1"/>
  <c r="L56" i="40" s="1"/>
  <c r="M55" i="40"/>
  <c r="K55" i="40"/>
  <c r="J55" i="40"/>
  <c r="I55" i="40"/>
  <c r="G55" i="40"/>
  <c r="F55" i="40"/>
  <c r="E55" i="40"/>
  <c r="T22" i="43" s="1"/>
  <c r="U22" i="43" s="1"/>
  <c r="E55" i="40" a="1"/>
  <c r="L55" i="40" s="1"/>
  <c r="M48" i="40"/>
  <c r="L48" i="40"/>
  <c r="K48" i="40"/>
  <c r="J48" i="40"/>
  <c r="I48" i="40"/>
  <c r="H48" i="40"/>
  <c r="G48" i="40"/>
  <c r="F48" i="40"/>
  <c r="E48" i="40"/>
  <c r="B27" i="38"/>
  <c r="B26" i="38"/>
  <c r="B17" i="38"/>
  <c r="B16" i="38"/>
  <c r="D9" i="38"/>
  <c r="O6" i="38"/>
  <c r="N6" i="38"/>
  <c r="M6" i="38"/>
  <c r="L6" i="38"/>
  <c r="K6" i="38"/>
  <c r="J6" i="38"/>
  <c r="I6" i="38"/>
  <c r="H6" i="38"/>
  <c r="G6" i="38"/>
  <c r="F6" i="38"/>
  <c r="C5" i="38"/>
  <c r="H2" i="38"/>
  <c r="B49" i="37"/>
  <c r="D9" i="37"/>
  <c r="G5" i="37"/>
  <c r="F5" i="37"/>
  <c r="H2" i="37"/>
  <c r="M156" i="36"/>
  <c r="L156" i="36"/>
  <c r="K156" i="36"/>
  <c r="J156" i="36"/>
  <c r="I156" i="36"/>
  <c r="H156" i="36"/>
  <c r="G156" i="36"/>
  <c r="F156" i="36"/>
  <c r="E156" i="36"/>
  <c r="D156" i="36"/>
  <c r="M155" i="36"/>
  <c r="L155" i="36"/>
  <c r="K155" i="36"/>
  <c r="J155" i="36"/>
  <c r="I155" i="36"/>
  <c r="H155" i="36"/>
  <c r="G155" i="36"/>
  <c r="F155" i="36"/>
  <c r="E155" i="36"/>
  <c r="D155" i="36"/>
  <c r="M151" i="36"/>
  <c r="L151" i="36"/>
  <c r="K151" i="36"/>
  <c r="J151" i="36"/>
  <c r="I151" i="36"/>
  <c r="H151" i="36"/>
  <c r="G151" i="36"/>
  <c r="F151" i="36"/>
  <c r="E151" i="36"/>
  <c r="D151" i="36"/>
  <c r="M150" i="36"/>
  <c r="L150" i="36"/>
  <c r="K150" i="36"/>
  <c r="J150" i="36"/>
  <c r="I150" i="36"/>
  <c r="H150" i="36"/>
  <c r="G150" i="36"/>
  <c r="F150" i="36"/>
  <c r="E150" i="36"/>
  <c r="D150" i="36"/>
  <c r="M149" i="36"/>
  <c r="L149" i="36"/>
  <c r="K149" i="36"/>
  <c r="J149" i="36"/>
  <c r="I149" i="36"/>
  <c r="H149" i="36"/>
  <c r="G149" i="36"/>
  <c r="F149" i="36"/>
  <c r="E149" i="36"/>
  <c r="D149" i="36"/>
  <c r="M148" i="36"/>
  <c r="L148" i="36"/>
  <c r="K148" i="36"/>
  <c r="J148" i="36"/>
  <c r="I148" i="36"/>
  <c r="H148" i="36"/>
  <c r="G148" i="36"/>
  <c r="F148" i="36"/>
  <c r="E148" i="36"/>
  <c r="D148" i="36"/>
  <c r="M147" i="36"/>
  <c r="L147" i="36"/>
  <c r="K147" i="36"/>
  <c r="J147" i="36"/>
  <c r="I147" i="36"/>
  <c r="H147" i="36"/>
  <c r="G147" i="36"/>
  <c r="F147" i="36"/>
  <c r="E147" i="36"/>
  <c r="D147" i="36"/>
  <c r="M146" i="36"/>
  <c r="L146" i="36"/>
  <c r="K146" i="36"/>
  <c r="J146" i="36"/>
  <c r="I146" i="36"/>
  <c r="H146" i="36"/>
  <c r="G146" i="36"/>
  <c r="F146" i="36"/>
  <c r="E146" i="36"/>
  <c r="D146" i="36"/>
  <c r="M145" i="36"/>
  <c r="L145" i="36"/>
  <c r="K145" i="36"/>
  <c r="J145" i="36"/>
  <c r="I145" i="36"/>
  <c r="H145" i="36"/>
  <c r="G145" i="36"/>
  <c r="F145" i="36"/>
  <c r="E145" i="36"/>
  <c r="D145" i="36"/>
  <c r="M144" i="36"/>
  <c r="L144" i="36"/>
  <c r="K144" i="36"/>
  <c r="J144" i="36"/>
  <c r="I144" i="36"/>
  <c r="H144" i="36"/>
  <c r="G144" i="36"/>
  <c r="F144" i="36"/>
  <c r="E144" i="36"/>
  <c r="D144" i="36"/>
  <c r="M29" i="36"/>
  <c r="L29" i="36"/>
  <c r="K29" i="36"/>
  <c r="J29" i="36"/>
  <c r="I29" i="36"/>
  <c r="H29" i="36"/>
  <c r="G29" i="36"/>
  <c r="F29" i="36"/>
  <c r="E29" i="36"/>
  <c r="D29" i="36"/>
  <c r="B29" i="36"/>
  <c r="A29" i="36"/>
  <c r="A49" i="37" s="1"/>
  <c r="M28" i="36"/>
  <c r="L28" i="36"/>
  <c r="K28" i="36"/>
  <c r="J28" i="36"/>
  <c r="I28" i="36"/>
  <c r="H28" i="36"/>
  <c r="G28" i="36"/>
  <c r="F28" i="36"/>
  <c r="E28" i="36"/>
  <c r="D28" i="36"/>
  <c r="B28" i="36"/>
  <c r="B60" i="37" s="1"/>
  <c r="A28" i="36"/>
  <c r="A60" i="37" s="1"/>
  <c r="M24" i="36"/>
  <c r="L24" i="36"/>
  <c r="K24" i="36"/>
  <c r="J24" i="36"/>
  <c r="I24" i="36"/>
  <c r="H24" i="36"/>
  <c r="G24" i="36"/>
  <c r="F24" i="36"/>
  <c r="E24" i="36"/>
  <c r="D24" i="36"/>
  <c r="B24" i="36"/>
  <c r="A24" i="36"/>
  <c r="M23" i="36"/>
  <c r="L23" i="36"/>
  <c r="K23" i="36"/>
  <c r="J23" i="36"/>
  <c r="I23" i="36"/>
  <c r="H23" i="36"/>
  <c r="G23" i="36"/>
  <c r="F23" i="36"/>
  <c r="E23" i="36"/>
  <c r="D23" i="36"/>
  <c r="B23" i="36"/>
  <c r="A23" i="36"/>
  <c r="M22" i="36"/>
  <c r="L22" i="36"/>
  <c r="K22" i="36"/>
  <c r="J22" i="36"/>
  <c r="I22" i="36"/>
  <c r="H22" i="36"/>
  <c r="G22" i="36"/>
  <c r="F22" i="36"/>
  <c r="E22" i="36"/>
  <c r="D22" i="36"/>
  <c r="B22" i="36"/>
  <c r="A22" i="36"/>
  <c r="M21" i="36"/>
  <c r="L21" i="36"/>
  <c r="K21" i="36"/>
  <c r="J21" i="36"/>
  <c r="I21" i="36"/>
  <c r="H21" i="36"/>
  <c r="G21" i="36"/>
  <c r="F21" i="36"/>
  <c r="E21" i="36"/>
  <c r="D21" i="36"/>
  <c r="B21" i="36"/>
  <c r="A21" i="36"/>
  <c r="M20" i="36"/>
  <c r="L20" i="36"/>
  <c r="K20" i="36"/>
  <c r="J20" i="36"/>
  <c r="I20" i="36"/>
  <c r="H20" i="36"/>
  <c r="G20" i="36"/>
  <c r="F20" i="36"/>
  <c r="E20" i="36"/>
  <c r="D20" i="36"/>
  <c r="B20" i="36"/>
  <c r="A20" i="36"/>
  <c r="M19" i="36"/>
  <c r="L19" i="36"/>
  <c r="K19" i="36"/>
  <c r="J19" i="36"/>
  <c r="I19" i="36"/>
  <c r="H19" i="36"/>
  <c r="G19" i="36"/>
  <c r="F19" i="36"/>
  <c r="E19" i="36"/>
  <c r="D19" i="36"/>
  <c r="B19" i="36"/>
  <c r="A19" i="36"/>
  <c r="M18" i="36"/>
  <c r="L18" i="36"/>
  <c r="K18" i="36"/>
  <c r="J18" i="36"/>
  <c r="I18" i="36"/>
  <c r="H18" i="36"/>
  <c r="G18" i="36"/>
  <c r="F18" i="36"/>
  <c r="E18" i="36"/>
  <c r="D18" i="36"/>
  <c r="B18" i="36"/>
  <c r="A18" i="36"/>
  <c r="M17" i="36"/>
  <c r="L17" i="36"/>
  <c r="K17" i="36"/>
  <c r="J17" i="36"/>
  <c r="I17" i="36"/>
  <c r="H17" i="36"/>
  <c r="G17" i="36"/>
  <c r="F17" i="36"/>
  <c r="E17" i="36"/>
  <c r="D17" i="36"/>
  <c r="B17" i="36"/>
  <c r="A17" i="36"/>
  <c r="D9" i="36"/>
  <c r="M6" i="36"/>
  <c r="L6" i="36"/>
  <c r="K6" i="36"/>
  <c r="J6" i="36"/>
  <c r="I6" i="36"/>
  <c r="H6" i="36"/>
  <c r="G6" i="36"/>
  <c r="F6" i="36"/>
  <c r="E6" i="36"/>
  <c r="D6" i="36"/>
  <c r="B5" i="36"/>
  <c r="F2" i="36"/>
  <c r="D9" i="35"/>
  <c r="O6" i="35"/>
  <c r="N6" i="35"/>
  <c r="M6" i="35"/>
  <c r="L6" i="35"/>
  <c r="K6" i="35"/>
  <c r="J6" i="35"/>
  <c r="I6" i="35"/>
  <c r="H6" i="35"/>
  <c r="G6" i="35"/>
  <c r="F6" i="35"/>
  <c r="C4" i="35"/>
  <c r="H2" i="35"/>
  <c r="D76" i="34"/>
  <c r="D75" i="34"/>
  <c r="D74" i="34"/>
  <c r="D73" i="34"/>
  <c r="D72" i="34"/>
  <c r="M65" i="34"/>
  <c r="L65" i="34"/>
  <c r="K65" i="34"/>
  <c r="J65" i="34"/>
  <c r="I65" i="34"/>
  <c r="H65" i="34"/>
  <c r="G65" i="34"/>
  <c r="F65" i="34"/>
  <c r="E65" i="34"/>
  <c r="D65" i="34"/>
  <c r="M64" i="34"/>
  <c r="L64" i="34"/>
  <c r="K64" i="34"/>
  <c r="J64" i="34"/>
  <c r="I64" i="34"/>
  <c r="H64" i="34"/>
  <c r="G64" i="34"/>
  <c r="F64" i="34"/>
  <c r="E64" i="34"/>
  <c r="D64" i="34"/>
  <c r="M63" i="34"/>
  <c r="L63" i="34"/>
  <c r="K63" i="34"/>
  <c r="J63" i="34"/>
  <c r="I63" i="34"/>
  <c r="H63" i="34"/>
  <c r="G63" i="34"/>
  <c r="F63" i="34"/>
  <c r="E63" i="34"/>
  <c r="D63" i="34"/>
  <c r="M62" i="34"/>
  <c r="L62" i="34"/>
  <c r="K62" i="34"/>
  <c r="J62" i="34"/>
  <c r="I62" i="34"/>
  <c r="H62" i="34"/>
  <c r="G62" i="34"/>
  <c r="F62" i="34"/>
  <c r="E62" i="34"/>
  <c r="D62" i="34"/>
  <c r="M61" i="34"/>
  <c r="L61" i="34"/>
  <c r="K61" i="34"/>
  <c r="J61" i="34"/>
  <c r="I61" i="34"/>
  <c r="H61" i="34"/>
  <c r="G61" i="34"/>
  <c r="F61" i="34"/>
  <c r="E61" i="34"/>
  <c r="D61" i="34"/>
  <c r="C9" i="34"/>
  <c r="M6" i="34"/>
  <c r="L6" i="34"/>
  <c r="K6" i="34"/>
  <c r="J6" i="34"/>
  <c r="I6" i="34"/>
  <c r="H6" i="34"/>
  <c r="G6" i="34"/>
  <c r="F6" i="34"/>
  <c r="E6" i="34"/>
  <c r="D6" i="34"/>
  <c r="F2" i="34"/>
  <c r="F808" i="33"/>
  <c r="F807" i="33"/>
  <c r="F806" i="33"/>
  <c r="O791" i="33"/>
  <c r="N791" i="33"/>
  <c r="M791" i="33"/>
  <c r="L791" i="33"/>
  <c r="K791" i="33"/>
  <c r="J791" i="33"/>
  <c r="I791" i="33"/>
  <c r="H791" i="33"/>
  <c r="G791" i="33"/>
  <c r="F791" i="33"/>
  <c r="O790" i="33"/>
  <c r="N790" i="33"/>
  <c r="M790" i="33"/>
  <c r="L790" i="33"/>
  <c r="K790" i="33"/>
  <c r="J790" i="33"/>
  <c r="I790" i="33"/>
  <c r="H790" i="33"/>
  <c r="G790" i="33"/>
  <c r="F790" i="33"/>
  <c r="O789" i="33"/>
  <c r="N789" i="33"/>
  <c r="M789" i="33"/>
  <c r="L789" i="33"/>
  <c r="K789" i="33"/>
  <c r="J789" i="33"/>
  <c r="I789" i="33"/>
  <c r="H789" i="33"/>
  <c r="G789" i="33"/>
  <c r="F789" i="33"/>
  <c r="B775" i="33"/>
  <c r="B761" i="33"/>
  <c r="B760" i="33"/>
  <c r="B759" i="33"/>
  <c r="B758" i="33"/>
  <c r="B757" i="33"/>
  <c r="A741" i="33"/>
  <c r="B741" i="33" s="1"/>
  <c r="A740" i="33"/>
  <c r="B740" i="33" s="1"/>
  <c r="A739" i="33"/>
  <c r="B739" i="33" s="1"/>
  <c r="A738" i="33"/>
  <c r="B738" i="33" s="1"/>
  <c r="A737" i="33"/>
  <c r="B737" i="33" s="1"/>
  <c r="A736" i="33"/>
  <c r="B736" i="33" s="1"/>
  <c r="A735" i="33"/>
  <c r="B735" i="33" s="1"/>
  <c r="A734" i="33"/>
  <c r="B734" i="33" s="1"/>
  <c r="A733" i="33"/>
  <c r="B733" i="33" s="1"/>
  <c r="A732" i="33"/>
  <c r="B732" i="33" s="1"/>
  <c r="A731" i="33"/>
  <c r="B731" i="33" s="1"/>
  <c r="A730" i="33"/>
  <c r="B726" i="33"/>
  <c r="A726" i="33"/>
  <c r="B725" i="33"/>
  <c r="A725" i="33"/>
  <c r="B724" i="33"/>
  <c r="A724" i="33"/>
  <c r="B723" i="33"/>
  <c r="A723" i="33"/>
  <c r="B722" i="33"/>
  <c r="A722" i="33"/>
  <c r="B721" i="33"/>
  <c r="A721" i="33"/>
  <c r="B720" i="33"/>
  <c r="A720" i="33"/>
  <c r="B719" i="33"/>
  <c r="A719" i="33"/>
  <c r="B718" i="33"/>
  <c r="A718" i="33"/>
  <c r="B717" i="33"/>
  <c r="A717" i="33"/>
  <c r="B716" i="33"/>
  <c r="A716" i="33"/>
  <c r="B715" i="33"/>
  <c r="A715" i="33"/>
  <c r="B714" i="33"/>
  <c r="A714" i="33"/>
  <c r="B713" i="33"/>
  <c r="A713" i="33"/>
  <c r="B712" i="33"/>
  <c r="A712" i="33"/>
  <c r="B711" i="33"/>
  <c r="A711" i="33"/>
  <c r="B710" i="33"/>
  <c r="A710" i="33"/>
  <c r="A709" i="33"/>
  <c r="C706" i="33"/>
  <c r="O705" i="33"/>
  <c r="N705" i="33"/>
  <c r="M705" i="33"/>
  <c r="L705" i="33"/>
  <c r="K705" i="33"/>
  <c r="J705" i="33"/>
  <c r="I705" i="33"/>
  <c r="H705" i="33"/>
  <c r="G705" i="33"/>
  <c r="F705" i="33"/>
  <c r="E705" i="33"/>
  <c r="D705" i="33"/>
  <c r="C705" i="33"/>
  <c r="B705" i="33"/>
  <c r="A705" i="33"/>
  <c r="O704" i="33"/>
  <c r="N704" i="33"/>
  <c r="M704" i="33"/>
  <c r="L704" i="33"/>
  <c r="K704" i="33"/>
  <c r="J704" i="33"/>
  <c r="I704" i="33"/>
  <c r="H704" i="33"/>
  <c r="G704" i="33"/>
  <c r="F704" i="33"/>
  <c r="E704" i="33"/>
  <c r="D704" i="33"/>
  <c r="C704" i="33"/>
  <c r="B704" i="33"/>
  <c r="A704" i="33"/>
  <c r="O703" i="33"/>
  <c r="N703" i="33"/>
  <c r="M703" i="33"/>
  <c r="L703" i="33"/>
  <c r="K703" i="33"/>
  <c r="J703" i="33"/>
  <c r="I703" i="33"/>
  <c r="H703" i="33"/>
  <c r="G703" i="33"/>
  <c r="F703" i="33"/>
  <c r="E703" i="33"/>
  <c r="D703" i="33"/>
  <c r="C703" i="33"/>
  <c r="B703" i="33"/>
  <c r="A703" i="33"/>
  <c r="O702" i="33"/>
  <c r="N702" i="33"/>
  <c r="M702" i="33"/>
  <c r="L702" i="33"/>
  <c r="K702" i="33"/>
  <c r="J702" i="33"/>
  <c r="I702" i="33"/>
  <c r="H702" i="33"/>
  <c r="G702" i="33"/>
  <c r="F702" i="33"/>
  <c r="E702" i="33"/>
  <c r="D702" i="33"/>
  <c r="C702" i="33"/>
  <c r="B702" i="33"/>
  <c r="A702" i="33"/>
  <c r="O701" i="33"/>
  <c r="N701" i="33"/>
  <c r="M701" i="33"/>
  <c r="L701" i="33"/>
  <c r="K701" i="33"/>
  <c r="J701" i="33"/>
  <c r="I701" i="33"/>
  <c r="H701" i="33"/>
  <c r="G701" i="33"/>
  <c r="F701" i="33"/>
  <c r="E701" i="33"/>
  <c r="D701" i="33"/>
  <c r="C701" i="33"/>
  <c r="B701" i="33"/>
  <c r="A701" i="33"/>
  <c r="O700" i="33"/>
  <c r="N700" i="33"/>
  <c r="M700" i="33"/>
  <c r="L700" i="33"/>
  <c r="K700" i="33"/>
  <c r="J700" i="33"/>
  <c r="I700" i="33"/>
  <c r="H700" i="33"/>
  <c r="G700" i="33"/>
  <c r="F700" i="33"/>
  <c r="E700" i="33"/>
  <c r="D700" i="33"/>
  <c r="C700" i="33"/>
  <c r="B700" i="33"/>
  <c r="A700" i="33"/>
  <c r="O699" i="33"/>
  <c r="N699" i="33"/>
  <c r="M699" i="33"/>
  <c r="L699" i="33"/>
  <c r="K699" i="33"/>
  <c r="J699" i="33"/>
  <c r="I699" i="33"/>
  <c r="H699" i="33"/>
  <c r="G699" i="33"/>
  <c r="F699" i="33"/>
  <c r="E699" i="33"/>
  <c r="D699" i="33"/>
  <c r="C699" i="33"/>
  <c r="B699" i="33"/>
  <c r="A699" i="33"/>
  <c r="O698" i="33"/>
  <c r="N698" i="33"/>
  <c r="M698" i="33"/>
  <c r="L698" i="33"/>
  <c r="K698" i="33"/>
  <c r="J698" i="33"/>
  <c r="I698" i="33"/>
  <c r="H698" i="33"/>
  <c r="G698" i="33"/>
  <c r="F698" i="33"/>
  <c r="E698" i="33"/>
  <c r="D698" i="33"/>
  <c r="C698" i="33"/>
  <c r="B698" i="33"/>
  <c r="A698" i="33"/>
  <c r="O697" i="33"/>
  <c r="N697" i="33"/>
  <c r="M697" i="33"/>
  <c r="L697" i="33"/>
  <c r="K697" i="33"/>
  <c r="J697" i="33"/>
  <c r="I697" i="33"/>
  <c r="H697" i="33"/>
  <c r="G697" i="33"/>
  <c r="F697" i="33"/>
  <c r="E697" i="33"/>
  <c r="D697" i="33"/>
  <c r="C697" i="33"/>
  <c r="B697" i="33"/>
  <c r="A697" i="33"/>
  <c r="O696" i="33"/>
  <c r="N696" i="33"/>
  <c r="M696" i="33"/>
  <c r="L696" i="33"/>
  <c r="K696" i="33"/>
  <c r="J696" i="33"/>
  <c r="I696" i="33"/>
  <c r="H696" i="33"/>
  <c r="G696" i="33"/>
  <c r="F696" i="33"/>
  <c r="E696" i="33"/>
  <c r="D696" i="33"/>
  <c r="C696" i="33"/>
  <c r="B696" i="33"/>
  <c r="A696" i="33"/>
  <c r="O695" i="33"/>
  <c r="N695" i="33"/>
  <c r="M695" i="33"/>
  <c r="L695" i="33"/>
  <c r="K695" i="33"/>
  <c r="J695" i="33"/>
  <c r="I695" i="33"/>
  <c r="H695" i="33"/>
  <c r="G695" i="33"/>
  <c r="F695" i="33"/>
  <c r="E695" i="33"/>
  <c r="D695" i="33"/>
  <c r="C695" i="33"/>
  <c r="B695" i="33"/>
  <c r="A695" i="33"/>
  <c r="O694" i="33"/>
  <c r="N694" i="33"/>
  <c r="M694" i="33"/>
  <c r="L694" i="33"/>
  <c r="K694" i="33"/>
  <c r="J694" i="33"/>
  <c r="I694" i="33"/>
  <c r="H694" i="33"/>
  <c r="G694" i="33"/>
  <c r="F694" i="33"/>
  <c r="E694" i="33"/>
  <c r="D694" i="33"/>
  <c r="C694" i="33"/>
  <c r="B694" i="33"/>
  <c r="A694" i="33"/>
  <c r="O693" i="33"/>
  <c r="N693" i="33"/>
  <c r="M693" i="33"/>
  <c r="L693" i="33"/>
  <c r="K693" i="33"/>
  <c r="J693" i="33"/>
  <c r="I693" i="33"/>
  <c r="H693" i="33"/>
  <c r="G693" i="33"/>
  <c r="F693" i="33"/>
  <c r="E693" i="33"/>
  <c r="D693" i="33"/>
  <c r="C693" i="33"/>
  <c r="B693" i="33"/>
  <c r="A693" i="33"/>
  <c r="O692" i="33"/>
  <c r="N692" i="33"/>
  <c r="M692" i="33"/>
  <c r="L692" i="33"/>
  <c r="K692" i="33"/>
  <c r="J692" i="33"/>
  <c r="I692" i="33"/>
  <c r="H692" i="33"/>
  <c r="G692" i="33"/>
  <c r="F692" i="33"/>
  <c r="E692" i="33"/>
  <c r="D692" i="33"/>
  <c r="C692" i="33"/>
  <c r="B692" i="33"/>
  <c r="A692" i="33"/>
  <c r="O691" i="33"/>
  <c r="N691" i="33"/>
  <c r="M691" i="33"/>
  <c r="L691" i="33"/>
  <c r="K691" i="33"/>
  <c r="J691" i="33"/>
  <c r="I691" i="33"/>
  <c r="H691" i="33"/>
  <c r="G691" i="33"/>
  <c r="F691" i="33"/>
  <c r="E691" i="33"/>
  <c r="D691" i="33"/>
  <c r="C691" i="33"/>
  <c r="B691" i="33"/>
  <c r="A691" i="33"/>
  <c r="O690" i="33"/>
  <c r="N690" i="33"/>
  <c r="M690" i="33"/>
  <c r="L690" i="33"/>
  <c r="K690" i="33"/>
  <c r="J690" i="33"/>
  <c r="I690" i="33"/>
  <c r="H690" i="33"/>
  <c r="G690" i="33"/>
  <c r="F690" i="33"/>
  <c r="E690" i="33"/>
  <c r="D690" i="33"/>
  <c r="C690" i="33"/>
  <c r="B690" i="33"/>
  <c r="A690" i="33"/>
  <c r="O689" i="33"/>
  <c r="N689" i="33"/>
  <c r="M689" i="33"/>
  <c r="L689" i="33"/>
  <c r="K689" i="33"/>
  <c r="J689" i="33"/>
  <c r="I689" i="33"/>
  <c r="H689" i="33"/>
  <c r="G689" i="33"/>
  <c r="F689" i="33"/>
  <c r="E689" i="33"/>
  <c r="D689" i="33"/>
  <c r="C689" i="33"/>
  <c r="B689" i="33"/>
  <c r="A689" i="33"/>
  <c r="O688" i="33"/>
  <c r="N688" i="33"/>
  <c r="M688" i="33"/>
  <c r="L688" i="33"/>
  <c r="K688" i="33"/>
  <c r="J688" i="33"/>
  <c r="I688" i="33"/>
  <c r="H688" i="33"/>
  <c r="G688" i="33"/>
  <c r="F688" i="33"/>
  <c r="E688" i="33"/>
  <c r="D688" i="33"/>
  <c r="C688" i="33"/>
  <c r="B688" i="33"/>
  <c r="A688" i="33"/>
  <c r="O687" i="33"/>
  <c r="N687" i="33"/>
  <c r="M687" i="33"/>
  <c r="L687" i="33"/>
  <c r="K687" i="33"/>
  <c r="J687" i="33"/>
  <c r="I687" i="33"/>
  <c r="H687" i="33"/>
  <c r="G687" i="33"/>
  <c r="F687" i="33"/>
  <c r="E687" i="33"/>
  <c r="D687" i="33"/>
  <c r="C687" i="33"/>
  <c r="B687" i="33"/>
  <c r="A687" i="33"/>
  <c r="O686" i="33"/>
  <c r="N686" i="33"/>
  <c r="M686" i="33"/>
  <c r="L686" i="33"/>
  <c r="K686" i="33"/>
  <c r="J686" i="33"/>
  <c r="I686" i="33"/>
  <c r="H686" i="33"/>
  <c r="G686" i="33"/>
  <c r="F686" i="33"/>
  <c r="E686" i="33"/>
  <c r="D686" i="33"/>
  <c r="C686" i="33"/>
  <c r="B686" i="33"/>
  <c r="A686" i="33"/>
  <c r="O685" i="33"/>
  <c r="N685" i="33"/>
  <c r="M685" i="33"/>
  <c r="L685" i="33"/>
  <c r="K685" i="33"/>
  <c r="J685" i="33"/>
  <c r="I685" i="33"/>
  <c r="H685" i="33"/>
  <c r="G685" i="33"/>
  <c r="F685" i="33"/>
  <c r="E685" i="33"/>
  <c r="D685" i="33"/>
  <c r="C685" i="33"/>
  <c r="B685" i="33"/>
  <c r="A685" i="33"/>
  <c r="O684" i="33"/>
  <c r="N684" i="33"/>
  <c r="M684" i="33"/>
  <c r="L684" i="33"/>
  <c r="K684" i="33"/>
  <c r="J684" i="33"/>
  <c r="I684" i="33"/>
  <c r="H684" i="33"/>
  <c r="G684" i="33"/>
  <c r="F684" i="33"/>
  <c r="E684" i="33"/>
  <c r="D684" i="33"/>
  <c r="C684" i="33"/>
  <c r="B684" i="33"/>
  <c r="A684" i="33"/>
  <c r="O683" i="33"/>
  <c r="N683" i="33"/>
  <c r="M683" i="33"/>
  <c r="L683" i="33"/>
  <c r="K683" i="33"/>
  <c r="J683" i="33"/>
  <c r="I683" i="33"/>
  <c r="H683" i="33"/>
  <c r="G683" i="33"/>
  <c r="F683" i="33"/>
  <c r="E683" i="33"/>
  <c r="D683" i="33"/>
  <c r="C683" i="33"/>
  <c r="B683" i="33"/>
  <c r="A683" i="33"/>
  <c r="O682" i="33"/>
  <c r="N682" i="33"/>
  <c r="M682" i="33"/>
  <c r="L682" i="33"/>
  <c r="K682" i="33"/>
  <c r="J682" i="33"/>
  <c r="I682" i="33"/>
  <c r="H682" i="33"/>
  <c r="G682" i="33"/>
  <c r="F682" i="33"/>
  <c r="E682" i="33"/>
  <c r="D682" i="33"/>
  <c r="C682" i="33"/>
  <c r="B682" i="33"/>
  <c r="A682" i="33"/>
  <c r="O681" i="33"/>
  <c r="N681" i="33"/>
  <c r="M681" i="33"/>
  <c r="L681" i="33"/>
  <c r="K681" i="33"/>
  <c r="J681" i="33"/>
  <c r="I681" i="33"/>
  <c r="H681" i="33"/>
  <c r="G681" i="33"/>
  <c r="F681" i="33"/>
  <c r="E681" i="33"/>
  <c r="D681" i="33"/>
  <c r="C681" i="33"/>
  <c r="B681" i="33"/>
  <c r="A681" i="33"/>
  <c r="O680" i="33"/>
  <c r="N680" i="33"/>
  <c r="M680" i="33"/>
  <c r="L680" i="33"/>
  <c r="K680" i="33"/>
  <c r="J680" i="33"/>
  <c r="I680" i="33"/>
  <c r="H680" i="33"/>
  <c r="G680" i="33"/>
  <c r="F680" i="33"/>
  <c r="E680" i="33"/>
  <c r="D680" i="33"/>
  <c r="C680" i="33"/>
  <c r="B680" i="33"/>
  <c r="A680" i="33"/>
  <c r="O679" i="33"/>
  <c r="N679" i="33"/>
  <c r="M679" i="33"/>
  <c r="L679" i="33"/>
  <c r="K679" i="33"/>
  <c r="J679" i="33"/>
  <c r="I679" i="33"/>
  <c r="H679" i="33"/>
  <c r="G679" i="33"/>
  <c r="F679" i="33"/>
  <c r="E679" i="33"/>
  <c r="D679" i="33"/>
  <c r="C679" i="33"/>
  <c r="B679" i="33"/>
  <c r="A679" i="33"/>
  <c r="O678" i="33"/>
  <c r="N678" i="33"/>
  <c r="M678" i="33"/>
  <c r="L678" i="33"/>
  <c r="K678" i="33"/>
  <c r="J678" i="33"/>
  <c r="I678" i="33"/>
  <c r="H678" i="33"/>
  <c r="G678" i="33"/>
  <c r="F678" i="33"/>
  <c r="E678" i="33"/>
  <c r="D678" i="33"/>
  <c r="C678" i="33"/>
  <c r="B678" i="33"/>
  <c r="A678" i="33"/>
  <c r="O677" i="33"/>
  <c r="N677" i="33"/>
  <c r="M677" i="33"/>
  <c r="L677" i="33"/>
  <c r="K677" i="33"/>
  <c r="J677" i="33"/>
  <c r="I677" i="33"/>
  <c r="H677" i="33"/>
  <c r="G677" i="33"/>
  <c r="F677" i="33"/>
  <c r="E677" i="33"/>
  <c r="D677" i="33"/>
  <c r="C677" i="33"/>
  <c r="B677" i="33"/>
  <c r="A677" i="33"/>
  <c r="O676" i="33"/>
  <c r="N676" i="33"/>
  <c r="M676" i="33"/>
  <c r="L676" i="33"/>
  <c r="K676" i="33"/>
  <c r="J676" i="33"/>
  <c r="I676" i="33"/>
  <c r="H676" i="33"/>
  <c r="G676" i="33"/>
  <c r="F676" i="33"/>
  <c r="E676" i="33"/>
  <c r="D676" i="33"/>
  <c r="C676" i="33"/>
  <c r="B676" i="33"/>
  <c r="A676" i="33"/>
  <c r="O675" i="33"/>
  <c r="N675" i="33"/>
  <c r="M675" i="33"/>
  <c r="L675" i="33"/>
  <c r="K675" i="33"/>
  <c r="J675" i="33"/>
  <c r="I675" i="33"/>
  <c r="H675" i="33"/>
  <c r="G675" i="33"/>
  <c r="F675" i="33"/>
  <c r="E675" i="33"/>
  <c r="D675" i="33"/>
  <c r="C675" i="33"/>
  <c r="B675" i="33"/>
  <c r="A675" i="33"/>
  <c r="O674" i="33"/>
  <c r="N674" i="33"/>
  <c r="M674" i="33"/>
  <c r="L674" i="33"/>
  <c r="K674" i="33"/>
  <c r="J674" i="33"/>
  <c r="I674" i="33"/>
  <c r="H674" i="33"/>
  <c r="G674" i="33"/>
  <c r="F674" i="33"/>
  <c r="E674" i="33"/>
  <c r="D674" i="33"/>
  <c r="C674" i="33"/>
  <c r="B674" i="33"/>
  <c r="A674" i="33"/>
  <c r="O673" i="33"/>
  <c r="N673" i="33"/>
  <c r="M673" i="33"/>
  <c r="L673" i="33"/>
  <c r="K673" i="33"/>
  <c r="J673" i="33"/>
  <c r="I673" i="33"/>
  <c r="H673" i="33"/>
  <c r="G673" i="33"/>
  <c r="F673" i="33"/>
  <c r="E673" i="33"/>
  <c r="D673" i="33"/>
  <c r="C673" i="33"/>
  <c r="B673" i="33"/>
  <c r="A673" i="33"/>
  <c r="O672" i="33"/>
  <c r="N672" i="33"/>
  <c r="M672" i="33"/>
  <c r="L672" i="33"/>
  <c r="K672" i="33"/>
  <c r="J672" i="33"/>
  <c r="I672" i="33"/>
  <c r="H672" i="33"/>
  <c r="G672" i="33"/>
  <c r="F672" i="33"/>
  <c r="E672" i="33"/>
  <c r="D672" i="33"/>
  <c r="C672" i="33"/>
  <c r="B672" i="33"/>
  <c r="A672" i="33"/>
  <c r="O671" i="33"/>
  <c r="N671" i="33"/>
  <c r="M671" i="33"/>
  <c r="L671" i="33"/>
  <c r="K671" i="33"/>
  <c r="J671" i="33"/>
  <c r="I671" i="33"/>
  <c r="H671" i="33"/>
  <c r="G671" i="33"/>
  <c r="F671" i="33"/>
  <c r="E671" i="33"/>
  <c r="D671" i="33"/>
  <c r="C671" i="33"/>
  <c r="B671" i="33"/>
  <c r="A671" i="33"/>
  <c r="O670" i="33"/>
  <c r="N670" i="33"/>
  <c r="M670" i="33"/>
  <c r="L670" i="33"/>
  <c r="K670" i="33"/>
  <c r="J670" i="33"/>
  <c r="I670" i="33"/>
  <c r="H670" i="33"/>
  <c r="G670" i="33"/>
  <c r="F670" i="33"/>
  <c r="E670" i="33"/>
  <c r="D670" i="33"/>
  <c r="C670" i="33"/>
  <c r="B670" i="33"/>
  <c r="A670" i="33"/>
  <c r="O669" i="33"/>
  <c r="N669" i="33"/>
  <c r="M669" i="33"/>
  <c r="L669" i="33"/>
  <c r="K669" i="33"/>
  <c r="J669" i="33"/>
  <c r="I669" i="33"/>
  <c r="H669" i="33"/>
  <c r="G669" i="33"/>
  <c r="F669" i="33"/>
  <c r="E669" i="33"/>
  <c r="D669" i="33"/>
  <c r="C669" i="33"/>
  <c r="B669" i="33"/>
  <c r="A669" i="33"/>
  <c r="O668" i="33"/>
  <c r="N668" i="33"/>
  <c r="M668" i="33"/>
  <c r="L668" i="33"/>
  <c r="K668" i="33"/>
  <c r="J668" i="33"/>
  <c r="I668" i="33"/>
  <c r="H668" i="33"/>
  <c r="G668" i="33"/>
  <c r="F668" i="33"/>
  <c r="E668" i="33"/>
  <c r="D668" i="33"/>
  <c r="C668" i="33"/>
  <c r="B668" i="33"/>
  <c r="A668" i="33"/>
  <c r="O667" i="33"/>
  <c r="N667" i="33"/>
  <c r="M667" i="33"/>
  <c r="L667" i="33"/>
  <c r="K667" i="33"/>
  <c r="J667" i="33"/>
  <c r="I667" i="33"/>
  <c r="H667" i="33"/>
  <c r="G667" i="33"/>
  <c r="F667" i="33"/>
  <c r="E667" i="33"/>
  <c r="D667" i="33"/>
  <c r="C667" i="33"/>
  <c r="B667" i="33"/>
  <c r="A667" i="33"/>
  <c r="O666" i="33"/>
  <c r="N666" i="33"/>
  <c r="M666" i="33"/>
  <c r="L666" i="33"/>
  <c r="K666" i="33"/>
  <c r="J666" i="33"/>
  <c r="I666" i="33"/>
  <c r="H666" i="33"/>
  <c r="G666" i="33"/>
  <c r="F666" i="33"/>
  <c r="E666" i="33"/>
  <c r="D666" i="33"/>
  <c r="C666" i="33"/>
  <c r="B666" i="33"/>
  <c r="A666" i="33"/>
  <c r="O665" i="33"/>
  <c r="N665" i="33"/>
  <c r="M665" i="33"/>
  <c r="L665" i="33"/>
  <c r="K665" i="33"/>
  <c r="J665" i="33"/>
  <c r="I665" i="33"/>
  <c r="H665" i="33"/>
  <c r="G665" i="33"/>
  <c r="F665" i="33"/>
  <c r="E665" i="33"/>
  <c r="D665" i="33"/>
  <c r="C665" i="33"/>
  <c r="B665" i="33"/>
  <c r="A665" i="33"/>
  <c r="O664" i="33"/>
  <c r="N664" i="33"/>
  <c r="M664" i="33"/>
  <c r="L664" i="33"/>
  <c r="K664" i="33"/>
  <c r="J664" i="33"/>
  <c r="I664" i="33"/>
  <c r="H664" i="33"/>
  <c r="G664" i="33"/>
  <c r="F664" i="33"/>
  <c r="E664" i="33"/>
  <c r="D664" i="33"/>
  <c r="C664" i="33"/>
  <c r="B664" i="33"/>
  <c r="A664" i="33"/>
  <c r="O663" i="33"/>
  <c r="N663" i="33"/>
  <c r="M663" i="33"/>
  <c r="L663" i="33"/>
  <c r="K663" i="33"/>
  <c r="J663" i="33"/>
  <c r="I663" i="33"/>
  <c r="H663" i="33"/>
  <c r="G663" i="33"/>
  <c r="F663" i="33"/>
  <c r="E663" i="33"/>
  <c r="D663" i="33"/>
  <c r="C663" i="33"/>
  <c r="B663" i="33"/>
  <c r="A663" i="33"/>
  <c r="O662" i="33"/>
  <c r="N662" i="33"/>
  <c r="M662" i="33"/>
  <c r="L662" i="33"/>
  <c r="K662" i="33"/>
  <c r="J662" i="33"/>
  <c r="I662" i="33"/>
  <c r="H662" i="33"/>
  <c r="G662" i="33"/>
  <c r="F662" i="33"/>
  <c r="E662" i="33"/>
  <c r="D662" i="33"/>
  <c r="C662" i="33"/>
  <c r="B662" i="33"/>
  <c r="A662" i="33"/>
  <c r="O661" i="33"/>
  <c r="N661" i="33"/>
  <c r="M661" i="33"/>
  <c r="L661" i="33"/>
  <c r="K661" i="33"/>
  <c r="J661" i="33"/>
  <c r="I661" i="33"/>
  <c r="H661" i="33"/>
  <c r="G661" i="33"/>
  <c r="F661" i="33"/>
  <c r="E661" i="33"/>
  <c r="D661" i="33"/>
  <c r="C661" i="33"/>
  <c r="B661" i="33"/>
  <c r="A661" i="33"/>
  <c r="O660" i="33"/>
  <c r="N660" i="33"/>
  <c r="M660" i="33"/>
  <c r="L660" i="33"/>
  <c r="K660" i="33"/>
  <c r="J660" i="33"/>
  <c r="I660" i="33"/>
  <c r="H660" i="33"/>
  <c r="G660" i="33"/>
  <c r="F660" i="33"/>
  <c r="E660" i="33"/>
  <c r="D660" i="33"/>
  <c r="C660" i="33"/>
  <c r="B660" i="33"/>
  <c r="A660" i="33"/>
  <c r="O659" i="33"/>
  <c r="N659" i="33"/>
  <c r="M659" i="33"/>
  <c r="L659" i="33"/>
  <c r="K659" i="33"/>
  <c r="J659" i="33"/>
  <c r="I659" i="33"/>
  <c r="H659" i="33"/>
  <c r="G659" i="33"/>
  <c r="F659" i="33"/>
  <c r="E659" i="33"/>
  <c r="D659" i="33"/>
  <c r="C659" i="33"/>
  <c r="B659" i="33"/>
  <c r="A659" i="33"/>
  <c r="O658" i="33"/>
  <c r="N658" i="33"/>
  <c r="M658" i="33"/>
  <c r="L658" i="33"/>
  <c r="K658" i="33"/>
  <c r="J658" i="33"/>
  <c r="I658" i="33"/>
  <c r="H658" i="33"/>
  <c r="G658" i="33"/>
  <c r="F658" i="33"/>
  <c r="E658" i="33"/>
  <c r="D658" i="33"/>
  <c r="C658" i="33"/>
  <c r="B658" i="33"/>
  <c r="A658" i="33"/>
  <c r="O657" i="33"/>
  <c r="N657" i="33"/>
  <c r="M657" i="33"/>
  <c r="L657" i="33"/>
  <c r="K657" i="33"/>
  <c r="J657" i="33"/>
  <c r="I657" i="33"/>
  <c r="H657" i="33"/>
  <c r="G657" i="33"/>
  <c r="F657" i="33"/>
  <c r="E657" i="33"/>
  <c r="D657" i="33"/>
  <c r="C657" i="33"/>
  <c r="B657" i="33"/>
  <c r="A657" i="33"/>
  <c r="O656" i="33"/>
  <c r="N656" i="33"/>
  <c r="M656" i="33"/>
  <c r="L656" i="33"/>
  <c r="K656" i="33"/>
  <c r="J656" i="33"/>
  <c r="I656" i="33"/>
  <c r="H656" i="33"/>
  <c r="G656" i="33"/>
  <c r="F656" i="33"/>
  <c r="E656" i="33"/>
  <c r="D656" i="33"/>
  <c r="C656" i="33"/>
  <c r="B656" i="33"/>
  <c r="A656" i="33"/>
  <c r="O655" i="33"/>
  <c r="N655" i="33"/>
  <c r="M655" i="33"/>
  <c r="L655" i="33"/>
  <c r="K655" i="33"/>
  <c r="J655" i="33"/>
  <c r="I655" i="33"/>
  <c r="H655" i="33"/>
  <c r="G655" i="33"/>
  <c r="F655" i="33"/>
  <c r="E655" i="33"/>
  <c r="D655" i="33"/>
  <c r="C655" i="33"/>
  <c r="B655" i="33"/>
  <c r="A655" i="33"/>
  <c r="O654" i="33"/>
  <c r="N654" i="33"/>
  <c r="M654" i="33"/>
  <c r="L654" i="33"/>
  <c r="K654" i="33"/>
  <c r="J654" i="33"/>
  <c r="I654" i="33"/>
  <c r="H654" i="33"/>
  <c r="G654" i="33"/>
  <c r="F654" i="33"/>
  <c r="E654" i="33"/>
  <c r="D654" i="33"/>
  <c r="C654" i="33"/>
  <c r="B654" i="33"/>
  <c r="A654" i="33"/>
  <c r="O653" i="33"/>
  <c r="N653" i="33"/>
  <c r="M653" i="33"/>
  <c r="L653" i="33"/>
  <c r="K653" i="33"/>
  <c r="J653" i="33"/>
  <c r="I653" i="33"/>
  <c r="H653" i="33"/>
  <c r="G653" i="33"/>
  <c r="F653" i="33"/>
  <c r="E653" i="33"/>
  <c r="D653" i="33"/>
  <c r="C653" i="33"/>
  <c r="B653" i="33"/>
  <c r="A653" i="33"/>
  <c r="O652" i="33"/>
  <c r="N652" i="33"/>
  <c r="M652" i="33"/>
  <c r="L652" i="33"/>
  <c r="K652" i="33"/>
  <c r="J652" i="33"/>
  <c r="I652" i="33"/>
  <c r="H652" i="33"/>
  <c r="G652" i="33"/>
  <c r="F652" i="33"/>
  <c r="E652" i="33"/>
  <c r="D652" i="33"/>
  <c r="C652" i="33"/>
  <c r="B652" i="33"/>
  <c r="A652" i="33"/>
  <c r="O651" i="33"/>
  <c r="N651" i="33"/>
  <c r="M651" i="33"/>
  <c r="L651" i="33"/>
  <c r="K651" i="33"/>
  <c r="J651" i="33"/>
  <c r="I651" i="33"/>
  <c r="H651" i="33"/>
  <c r="G651" i="33"/>
  <c r="F651" i="33"/>
  <c r="E651" i="33"/>
  <c r="D651" i="33"/>
  <c r="C651" i="33"/>
  <c r="B651" i="33"/>
  <c r="A651" i="33"/>
  <c r="O650" i="33"/>
  <c r="N650" i="33"/>
  <c r="M650" i="33"/>
  <c r="L650" i="33"/>
  <c r="K650" i="33"/>
  <c r="J650" i="33"/>
  <c r="I650" i="33"/>
  <c r="H650" i="33"/>
  <c r="G650" i="33"/>
  <c r="F650" i="33"/>
  <c r="E650" i="33"/>
  <c r="D650" i="33"/>
  <c r="C650" i="33"/>
  <c r="B650" i="33"/>
  <c r="A650" i="33"/>
  <c r="O649" i="33"/>
  <c r="N649" i="33"/>
  <c r="M649" i="33"/>
  <c r="L649" i="33"/>
  <c r="K649" i="33"/>
  <c r="J649" i="33"/>
  <c r="I649" i="33"/>
  <c r="H649" i="33"/>
  <c r="G649" i="33"/>
  <c r="F649" i="33"/>
  <c r="E649" i="33"/>
  <c r="D649" i="33"/>
  <c r="C649" i="33"/>
  <c r="B649" i="33"/>
  <c r="A649" i="33"/>
  <c r="O648" i="33"/>
  <c r="N648" i="33"/>
  <c r="M648" i="33"/>
  <c r="L648" i="33"/>
  <c r="K648" i="33"/>
  <c r="J648" i="33"/>
  <c r="I648" i="33"/>
  <c r="H648" i="33"/>
  <c r="G648" i="33"/>
  <c r="F648" i="33"/>
  <c r="E648" i="33"/>
  <c r="D648" i="33"/>
  <c r="C648" i="33"/>
  <c r="B648" i="33"/>
  <c r="A648" i="33"/>
  <c r="O647" i="33"/>
  <c r="N647" i="33"/>
  <c r="M647" i="33"/>
  <c r="L647" i="33"/>
  <c r="K647" i="33"/>
  <c r="J647" i="33"/>
  <c r="I647" i="33"/>
  <c r="H647" i="33"/>
  <c r="G647" i="33"/>
  <c r="F647" i="33"/>
  <c r="E647" i="33"/>
  <c r="D647" i="33"/>
  <c r="C647" i="33"/>
  <c r="B647" i="33"/>
  <c r="A647" i="33"/>
  <c r="O646" i="33"/>
  <c r="N646" i="33"/>
  <c r="M646" i="33"/>
  <c r="L646" i="33"/>
  <c r="K646" i="33"/>
  <c r="J646" i="33"/>
  <c r="I646" i="33"/>
  <c r="H646" i="33"/>
  <c r="G646" i="33"/>
  <c r="F646" i="33"/>
  <c r="E646" i="33"/>
  <c r="D646" i="33"/>
  <c r="C646" i="33"/>
  <c r="B646" i="33"/>
  <c r="A646" i="33"/>
  <c r="O645" i="33"/>
  <c r="N645" i="33"/>
  <c r="M645" i="33"/>
  <c r="L645" i="33"/>
  <c r="K645" i="33"/>
  <c r="J645" i="33"/>
  <c r="I645" i="33"/>
  <c r="H645" i="33"/>
  <c r="G645" i="33"/>
  <c r="F645" i="33"/>
  <c r="E645" i="33"/>
  <c r="D645" i="33"/>
  <c r="C645" i="33"/>
  <c r="B645" i="33"/>
  <c r="A645" i="33"/>
  <c r="O644" i="33"/>
  <c r="N644" i="33"/>
  <c r="M644" i="33"/>
  <c r="L644" i="33"/>
  <c r="K644" i="33"/>
  <c r="J644" i="33"/>
  <c r="I644" i="33"/>
  <c r="H644" i="33"/>
  <c r="G644" i="33"/>
  <c r="F644" i="33"/>
  <c r="E644" i="33"/>
  <c r="D644" i="33"/>
  <c r="C644" i="33"/>
  <c r="B644" i="33"/>
  <c r="A644" i="33"/>
  <c r="O643" i="33"/>
  <c r="N643" i="33"/>
  <c r="M643" i="33"/>
  <c r="L643" i="33"/>
  <c r="K643" i="33"/>
  <c r="J643" i="33"/>
  <c r="I643" i="33"/>
  <c r="H643" i="33"/>
  <c r="G643" i="33"/>
  <c r="F643" i="33"/>
  <c r="E643" i="33"/>
  <c r="D643" i="33"/>
  <c r="C643" i="33"/>
  <c r="B643" i="33"/>
  <c r="A643" i="33"/>
  <c r="O642" i="33"/>
  <c r="N642" i="33"/>
  <c r="M642" i="33"/>
  <c r="L642" i="33"/>
  <c r="K642" i="33"/>
  <c r="J642" i="33"/>
  <c r="I642" i="33"/>
  <c r="H642" i="33"/>
  <c r="G642" i="33"/>
  <c r="F642" i="33"/>
  <c r="E642" i="33"/>
  <c r="D642" i="33"/>
  <c r="C642" i="33"/>
  <c r="B642" i="33"/>
  <c r="A642" i="33"/>
  <c r="O641" i="33"/>
  <c r="N641" i="33"/>
  <c r="M641" i="33"/>
  <c r="L641" i="33"/>
  <c r="K641" i="33"/>
  <c r="J641" i="33"/>
  <c r="I641" i="33"/>
  <c r="H641" i="33"/>
  <c r="G641" i="33"/>
  <c r="F641" i="33"/>
  <c r="E641" i="33"/>
  <c r="D641" i="33"/>
  <c r="C641" i="33"/>
  <c r="B641" i="33"/>
  <c r="A641" i="33"/>
  <c r="O640" i="33"/>
  <c r="N640" i="33"/>
  <c r="M640" i="33"/>
  <c r="L640" i="33"/>
  <c r="K640" i="33"/>
  <c r="J640" i="33"/>
  <c r="I640" i="33"/>
  <c r="H640" i="33"/>
  <c r="G640" i="33"/>
  <c r="F640" i="33"/>
  <c r="E640" i="33"/>
  <c r="D640" i="33"/>
  <c r="C640" i="33"/>
  <c r="B640" i="33"/>
  <c r="A640" i="33"/>
  <c r="O639" i="33"/>
  <c r="N639" i="33"/>
  <c r="M639" i="33"/>
  <c r="L639" i="33"/>
  <c r="K639" i="33"/>
  <c r="J639" i="33"/>
  <c r="I639" i="33"/>
  <c r="H639" i="33"/>
  <c r="G639" i="33"/>
  <c r="F639" i="33"/>
  <c r="E639" i="33"/>
  <c r="D639" i="33"/>
  <c r="C639" i="33"/>
  <c r="B639" i="33"/>
  <c r="A639" i="33"/>
  <c r="O638" i="33"/>
  <c r="N638" i="33"/>
  <c r="M638" i="33"/>
  <c r="L638" i="33"/>
  <c r="K638" i="33"/>
  <c r="J638" i="33"/>
  <c r="I638" i="33"/>
  <c r="H638" i="33"/>
  <c r="G638" i="33"/>
  <c r="F638" i="33"/>
  <c r="E638" i="33"/>
  <c r="D638" i="33"/>
  <c r="C638" i="33"/>
  <c r="B638" i="33"/>
  <c r="A638" i="33"/>
  <c r="O637" i="33"/>
  <c r="N637" i="33"/>
  <c r="M637" i="33"/>
  <c r="L637" i="33"/>
  <c r="K637" i="33"/>
  <c r="J637" i="33"/>
  <c r="I637" i="33"/>
  <c r="H637" i="33"/>
  <c r="G637" i="33"/>
  <c r="F637" i="33"/>
  <c r="E637" i="33"/>
  <c r="D637" i="33"/>
  <c r="C637" i="33"/>
  <c r="B637" i="33"/>
  <c r="A637" i="33"/>
  <c r="O636" i="33"/>
  <c r="N636" i="33"/>
  <c r="M636" i="33"/>
  <c r="L636" i="33"/>
  <c r="K636" i="33"/>
  <c r="J636" i="33"/>
  <c r="I636" i="33"/>
  <c r="H636" i="33"/>
  <c r="G636" i="33"/>
  <c r="F636" i="33"/>
  <c r="E636" i="33"/>
  <c r="D636" i="33"/>
  <c r="C636" i="33"/>
  <c r="B636" i="33"/>
  <c r="A636" i="33"/>
  <c r="O635" i="33"/>
  <c r="N635" i="33"/>
  <c r="M635" i="33"/>
  <c r="L635" i="33"/>
  <c r="K635" i="33"/>
  <c r="J635" i="33"/>
  <c r="I635" i="33"/>
  <c r="H635" i="33"/>
  <c r="G635" i="33"/>
  <c r="F635" i="33"/>
  <c r="E635" i="33"/>
  <c r="D635" i="33"/>
  <c r="C635" i="33"/>
  <c r="B635" i="33"/>
  <c r="A635" i="33"/>
  <c r="O634" i="33"/>
  <c r="N634" i="33"/>
  <c r="M634" i="33"/>
  <c r="L634" i="33"/>
  <c r="K634" i="33"/>
  <c r="J634" i="33"/>
  <c r="I634" i="33"/>
  <c r="H634" i="33"/>
  <c r="G634" i="33"/>
  <c r="F634" i="33"/>
  <c r="E634" i="33"/>
  <c r="D634" i="33"/>
  <c r="C634" i="33"/>
  <c r="B634" i="33"/>
  <c r="A634" i="33"/>
  <c r="O633" i="33"/>
  <c r="N633" i="33"/>
  <c r="M633" i="33"/>
  <c r="L633" i="33"/>
  <c r="K633" i="33"/>
  <c r="J633" i="33"/>
  <c r="I633" i="33"/>
  <c r="H633" i="33"/>
  <c r="G633" i="33"/>
  <c r="F633" i="33"/>
  <c r="E633" i="33"/>
  <c r="D633" i="33"/>
  <c r="C633" i="33"/>
  <c r="B633" i="33"/>
  <c r="A633" i="33"/>
  <c r="O632" i="33"/>
  <c r="N632" i="33"/>
  <c r="M632" i="33"/>
  <c r="L632" i="33"/>
  <c r="K632" i="33"/>
  <c r="J632" i="33"/>
  <c r="I632" i="33"/>
  <c r="H632" i="33"/>
  <c r="G632" i="33"/>
  <c r="F632" i="33"/>
  <c r="E632" i="33"/>
  <c r="D632" i="33"/>
  <c r="C632" i="33"/>
  <c r="B632" i="33"/>
  <c r="A632" i="33"/>
  <c r="O631" i="33"/>
  <c r="N631" i="33"/>
  <c r="M631" i="33"/>
  <c r="L631" i="33"/>
  <c r="K631" i="33"/>
  <c r="J631" i="33"/>
  <c r="I631" i="33"/>
  <c r="H631" i="33"/>
  <c r="G631" i="33"/>
  <c r="F631" i="33"/>
  <c r="E631" i="33"/>
  <c r="D631" i="33"/>
  <c r="C631" i="33"/>
  <c r="B631" i="33"/>
  <c r="A631" i="33"/>
  <c r="O630" i="33"/>
  <c r="N630" i="33"/>
  <c r="M630" i="33"/>
  <c r="L630" i="33"/>
  <c r="K630" i="33"/>
  <c r="J630" i="33"/>
  <c r="I630" i="33"/>
  <c r="H630" i="33"/>
  <c r="G630" i="33"/>
  <c r="F630" i="33"/>
  <c r="E630" i="33"/>
  <c r="D630" i="33"/>
  <c r="C630" i="33"/>
  <c r="B630" i="33"/>
  <c r="A630" i="33"/>
  <c r="O629" i="33"/>
  <c r="N629" i="33"/>
  <c r="M629" i="33"/>
  <c r="L629" i="33"/>
  <c r="K629" i="33"/>
  <c r="J629" i="33"/>
  <c r="I629" i="33"/>
  <c r="H629" i="33"/>
  <c r="G629" i="33"/>
  <c r="F629" i="33"/>
  <c r="E629" i="33"/>
  <c r="D629" i="33"/>
  <c r="C629" i="33"/>
  <c r="B629" i="33"/>
  <c r="A629" i="33"/>
  <c r="O628" i="33"/>
  <c r="N628" i="33"/>
  <c r="M628" i="33"/>
  <c r="L628" i="33"/>
  <c r="K628" i="33"/>
  <c r="J628" i="33"/>
  <c r="I628" i="33"/>
  <c r="H628" i="33"/>
  <c r="G628" i="33"/>
  <c r="F628" i="33"/>
  <c r="E628" i="33"/>
  <c r="D628" i="33"/>
  <c r="C628" i="33"/>
  <c r="B628" i="33"/>
  <c r="A628" i="33"/>
  <c r="O627" i="33"/>
  <c r="N627" i="33"/>
  <c r="M627" i="33"/>
  <c r="L627" i="33"/>
  <c r="K627" i="33"/>
  <c r="J627" i="33"/>
  <c r="I627" i="33"/>
  <c r="H627" i="33"/>
  <c r="G627" i="33"/>
  <c r="F627" i="33"/>
  <c r="E627" i="33"/>
  <c r="D627" i="33"/>
  <c r="C627" i="33"/>
  <c r="B627" i="33"/>
  <c r="A627" i="33"/>
  <c r="O626" i="33"/>
  <c r="N626" i="33"/>
  <c r="M626" i="33"/>
  <c r="L626" i="33"/>
  <c r="K626" i="33"/>
  <c r="J626" i="33"/>
  <c r="I626" i="33"/>
  <c r="H626" i="33"/>
  <c r="G626" i="33"/>
  <c r="F626" i="33"/>
  <c r="E626" i="33"/>
  <c r="D626" i="33"/>
  <c r="C626" i="33"/>
  <c r="B626" i="33"/>
  <c r="A626" i="33"/>
  <c r="O625" i="33"/>
  <c r="N625" i="33"/>
  <c r="M625" i="33"/>
  <c r="L625" i="33"/>
  <c r="K625" i="33"/>
  <c r="J625" i="33"/>
  <c r="I625" i="33"/>
  <c r="H625" i="33"/>
  <c r="G625" i="33"/>
  <c r="F625" i="33"/>
  <c r="E625" i="33"/>
  <c r="D625" i="33"/>
  <c r="C625" i="33"/>
  <c r="B625" i="33"/>
  <c r="A625" i="33"/>
  <c r="O624" i="33"/>
  <c r="N624" i="33"/>
  <c r="M624" i="33"/>
  <c r="L624" i="33"/>
  <c r="K624" i="33"/>
  <c r="J624" i="33"/>
  <c r="I624" i="33"/>
  <c r="H624" i="33"/>
  <c r="G624" i="33"/>
  <c r="F624" i="33"/>
  <c r="E624" i="33"/>
  <c r="D624" i="33"/>
  <c r="C624" i="33"/>
  <c r="B624" i="33"/>
  <c r="A624" i="33"/>
  <c r="O623" i="33"/>
  <c r="N623" i="33"/>
  <c r="M623" i="33"/>
  <c r="L623" i="33"/>
  <c r="K623" i="33"/>
  <c r="J623" i="33"/>
  <c r="I623" i="33"/>
  <c r="H623" i="33"/>
  <c r="G623" i="33"/>
  <c r="F623" i="33"/>
  <c r="E623" i="33"/>
  <c r="D623" i="33"/>
  <c r="C623" i="33"/>
  <c r="B623" i="33"/>
  <c r="A623" i="33"/>
  <c r="O622" i="33"/>
  <c r="N622" i="33"/>
  <c r="M622" i="33"/>
  <c r="L622" i="33"/>
  <c r="K622" i="33"/>
  <c r="J622" i="33"/>
  <c r="I622" i="33"/>
  <c r="H622" i="33"/>
  <c r="G622" i="33"/>
  <c r="F622" i="33"/>
  <c r="E622" i="33"/>
  <c r="D622" i="33"/>
  <c r="C622" i="33"/>
  <c r="B622" i="33"/>
  <c r="A622" i="33"/>
  <c r="O621" i="33"/>
  <c r="N621" i="33"/>
  <c r="M621" i="33"/>
  <c r="L621" i="33"/>
  <c r="K621" i="33"/>
  <c r="J621" i="33"/>
  <c r="I621" i="33"/>
  <c r="H621" i="33"/>
  <c r="G621" i="33"/>
  <c r="F621" i="33"/>
  <c r="E621" i="33"/>
  <c r="D621" i="33"/>
  <c r="C621" i="33"/>
  <c r="B621" i="33"/>
  <c r="A621" i="33"/>
  <c r="O620" i="33"/>
  <c r="N620" i="33"/>
  <c r="M620" i="33"/>
  <c r="L620" i="33"/>
  <c r="K620" i="33"/>
  <c r="J620" i="33"/>
  <c r="I620" i="33"/>
  <c r="H620" i="33"/>
  <c r="G620" i="33"/>
  <c r="F620" i="33"/>
  <c r="E620" i="33"/>
  <c r="D620" i="33"/>
  <c r="C620" i="33"/>
  <c r="B620" i="33"/>
  <c r="A620" i="33"/>
  <c r="O619" i="33"/>
  <c r="N619" i="33"/>
  <c r="M619" i="33"/>
  <c r="L619" i="33"/>
  <c r="K619" i="33"/>
  <c r="J619" i="33"/>
  <c r="I619" i="33"/>
  <c r="H619" i="33"/>
  <c r="G619" i="33"/>
  <c r="F619" i="33"/>
  <c r="E619" i="33"/>
  <c r="D619" i="33"/>
  <c r="C619" i="33"/>
  <c r="B619" i="33"/>
  <c r="A619" i="33"/>
  <c r="O618" i="33"/>
  <c r="N618" i="33"/>
  <c r="M618" i="33"/>
  <c r="L618" i="33"/>
  <c r="K618" i="33"/>
  <c r="J618" i="33"/>
  <c r="I618" i="33"/>
  <c r="H618" i="33"/>
  <c r="G618" i="33"/>
  <c r="F618" i="33"/>
  <c r="E618" i="33"/>
  <c r="D618" i="33"/>
  <c r="C618" i="33"/>
  <c r="B618" i="33"/>
  <c r="A618" i="33"/>
  <c r="O617" i="33"/>
  <c r="N617" i="33"/>
  <c r="M617" i="33"/>
  <c r="L617" i="33"/>
  <c r="K617" i="33"/>
  <c r="J617" i="33"/>
  <c r="I617" i="33"/>
  <c r="H617" i="33"/>
  <c r="G617" i="33"/>
  <c r="F617" i="33"/>
  <c r="E617" i="33"/>
  <c r="D617" i="33"/>
  <c r="C617" i="33"/>
  <c r="B617" i="33"/>
  <c r="A617" i="33"/>
  <c r="O616" i="33"/>
  <c r="N616" i="33"/>
  <c r="M616" i="33"/>
  <c r="L616" i="33"/>
  <c r="K616" i="33"/>
  <c r="J616" i="33"/>
  <c r="I616" i="33"/>
  <c r="H616" i="33"/>
  <c r="G616" i="33"/>
  <c r="F616" i="33"/>
  <c r="E616" i="33"/>
  <c r="D616" i="33"/>
  <c r="C616" i="33"/>
  <c r="B616" i="33"/>
  <c r="A616" i="33"/>
  <c r="O615" i="33"/>
  <c r="N615" i="33"/>
  <c r="M615" i="33"/>
  <c r="L615" i="33"/>
  <c r="K615" i="33"/>
  <c r="J615" i="33"/>
  <c r="I615" i="33"/>
  <c r="H615" i="33"/>
  <c r="G615" i="33"/>
  <c r="F615" i="33"/>
  <c r="E615" i="33"/>
  <c r="D615" i="33"/>
  <c r="C615" i="33"/>
  <c r="B615" i="33"/>
  <c r="A615" i="33"/>
  <c r="O614" i="33"/>
  <c r="N614" i="33"/>
  <c r="M614" i="33"/>
  <c r="L614" i="33"/>
  <c r="K614" i="33"/>
  <c r="J614" i="33"/>
  <c r="I614" i="33"/>
  <c r="H614" i="33"/>
  <c r="G614" i="33"/>
  <c r="F614" i="33"/>
  <c r="E614" i="33"/>
  <c r="D614" i="33"/>
  <c r="C614" i="33"/>
  <c r="B614" i="33"/>
  <c r="A614" i="33"/>
  <c r="O613" i="33"/>
  <c r="N613" i="33"/>
  <c r="M613" i="33"/>
  <c r="L613" i="33"/>
  <c r="K613" i="33"/>
  <c r="J613" i="33"/>
  <c r="I613" i="33"/>
  <c r="H613" i="33"/>
  <c r="G613" i="33"/>
  <c r="F613" i="33"/>
  <c r="E613" i="33"/>
  <c r="D613" i="33"/>
  <c r="C613" i="33"/>
  <c r="B613" i="33"/>
  <c r="A613" i="33"/>
  <c r="O612" i="33"/>
  <c r="N612" i="33"/>
  <c r="M612" i="33"/>
  <c r="L612" i="33"/>
  <c r="K612" i="33"/>
  <c r="J612" i="33"/>
  <c r="I612" i="33"/>
  <c r="H612" i="33"/>
  <c r="G612" i="33"/>
  <c r="F612" i="33"/>
  <c r="E612" i="33"/>
  <c r="D612" i="33"/>
  <c r="C612" i="33"/>
  <c r="B612" i="33"/>
  <c r="A612" i="33"/>
  <c r="O611" i="33"/>
  <c r="N611" i="33"/>
  <c r="M611" i="33"/>
  <c r="L611" i="33"/>
  <c r="K611" i="33"/>
  <c r="J611" i="33"/>
  <c r="I611" i="33"/>
  <c r="H611" i="33"/>
  <c r="G611" i="33"/>
  <c r="F611" i="33"/>
  <c r="E611" i="33"/>
  <c r="D611" i="33"/>
  <c r="C611" i="33"/>
  <c r="B611" i="33"/>
  <c r="A611" i="33"/>
  <c r="O610" i="33"/>
  <c r="N610" i="33"/>
  <c r="M610" i="33"/>
  <c r="L610" i="33"/>
  <c r="K610" i="33"/>
  <c r="J610" i="33"/>
  <c r="I610" i="33"/>
  <c r="H610" i="33"/>
  <c r="G610" i="33"/>
  <c r="F610" i="33"/>
  <c r="E610" i="33"/>
  <c r="D610" i="33"/>
  <c r="C610" i="33"/>
  <c r="B610" i="33"/>
  <c r="A610" i="33"/>
  <c r="O609" i="33"/>
  <c r="N609" i="33"/>
  <c r="M609" i="33"/>
  <c r="L609" i="33"/>
  <c r="K609" i="33"/>
  <c r="J609" i="33"/>
  <c r="I609" i="33"/>
  <c r="H609" i="33"/>
  <c r="G609" i="33"/>
  <c r="F609" i="33"/>
  <c r="E609" i="33"/>
  <c r="D609" i="33"/>
  <c r="C609" i="33"/>
  <c r="B609" i="33"/>
  <c r="A609" i="33"/>
  <c r="O608" i="33"/>
  <c r="N608" i="33"/>
  <c r="M608" i="33"/>
  <c r="L608" i="33"/>
  <c r="K608" i="33"/>
  <c r="J608" i="33"/>
  <c r="I608" i="33"/>
  <c r="H608" i="33"/>
  <c r="G608" i="33"/>
  <c r="F608" i="33"/>
  <c r="E608" i="33"/>
  <c r="D608" i="33"/>
  <c r="C608" i="33"/>
  <c r="B608" i="33"/>
  <c r="A608" i="33"/>
  <c r="O607" i="33"/>
  <c r="N607" i="33"/>
  <c r="M607" i="33"/>
  <c r="L607" i="33"/>
  <c r="K607" i="33"/>
  <c r="J607" i="33"/>
  <c r="I607" i="33"/>
  <c r="H607" i="33"/>
  <c r="G607" i="33"/>
  <c r="F607" i="33"/>
  <c r="E607" i="33"/>
  <c r="D607" i="33"/>
  <c r="C607" i="33"/>
  <c r="B607" i="33"/>
  <c r="A607" i="33"/>
  <c r="O606" i="33"/>
  <c r="N606" i="33"/>
  <c r="M606" i="33"/>
  <c r="L606" i="33"/>
  <c r="K606" i="33"/>
  <c r="J606" i="33"/>
  <c r="I606" i="33"/>
  <c r="H606" i="33"/>
  <c r="G606" i="33"/>
  <c r="F606" i="33"/>
  <c r="E606" i="33"/>
  <c r="D606" i="33"/>
  <c r="C606" i="33"/>
  <c r="B606" i="33"/>
  <c r="A606" i="33"/>
  <c r="O605" i="33"/>
  <c r="N605" i="33"/>
  <c r="M605" i="33"/>
  <c r="L605" i="33"/>
  <c r="K605" i="33"/>
  <c r="J605" i="33"/>
  <c r="I605" i="33"/>
  <c r="H605" i="33"/>
  <c r="G605" i="33"/>
  <c r="F605" i="33"/>
  <c r="E605" i="33"/>
  <c r="D605" i="33"/>
  <c r="C605" i="33"/>
  <c r="B605" i="33"/>
  <c r="A605" i="33"/>
  <c r="O604" i="33"/>
  <c r="N604" i="33"/>
  <c r="M604" i="33"/>
  <c r="L604" i="33"/>
  <c r="K604" i="33"/>
  <c r="J604" i="33"/>
  <c r="I604" i="33"/>
  <c r="H604" i="33"/>
  <c r="G604" i="33"/>
  <c r="F604" i="33"/>
  <c r="E604" i="33"/>
  <c r="D604" i="33"/>
  <c r="C604" i="33"/>
  <c r="B604" i="33"/>
  <c r="A604" i="33"/>
  <c r="O603" i="33"/>
  <c r="N603" i="33"/>
  <c r="M603" i="33"/>
  <c r="L603" i="33"/>
  <c r="K603" i="33"/>
  <c r="J603" i="33"/>
  <c r="I603" i="33"/>
  <c r="H603" i="33"/>
  <c r="G603" i="33"/>
  <c r="F603" i="33"/>
  <c r="E603" i="33"/>
  <c r="D603" i="33"/>
  <c r="C603" i="33"/>
  <c r="B603" i="33"/>
  <c r="A603" i="33"/>
  <c r="O602" i="33"/>
  <c r="N602" i="33"/>
  <c r="M602" i="33"/>
  <c r="L602" i="33"/>
  <c r="K602" i="33"/>
  <c r="J602" i="33"/>
  <c r="I602" i="33"/>
  <c r="H602" i="33"/>
  <c r="G602" i="33"/>
  <c r="F602" i="33"/>
  <c r="E602" i="33"/>
  <c r="D602" i="33"/>
  <c r="C602" i="33"/>
  <c r="B602" i="33"/>
  <c r="A602" i="33"/>
  <c r="O601" i="33"/>
  <c r="N601" i="33"/>
  <c r="M601" i="33"/>
  <c r="L601" i="33"/>
  <c r="K601" i="33"/>
  <c r="J601" i="33"/>
  <c r="I601" i="33"/>
  <c r="H601" i="33"/>
  <c r="G601" i="33"/>
  <c r="F601" i="33"/>
  <c r="E601" i="33"/>
  <c r="D601" i="33"/>
  <c r="C601" i="33"/>
  <c r="B601" i="33"/>
  <c r="A601" i="33"/>
  <c r="O600" i="33"/>
  <c r="N600" i="33"/>
  <c r="M600" i="33"/>
  <c r="L600" i="33"/>
  <c r="K600" i="33"/>
  <c r="J600" i="33"/>
  <c r="I600" i="33"/>
  <c r="H600" i="33"/>
  <c r="G600" i="33"/>
  <c r="F600" i="33"/>
  <c r="E600" i="33"/>
  <c r="D600" i="33"/>
  <c r="C600" i="33"/>
  <c r="B600" i="33"/>
  <c r="A600" i="33"/>
  <c r="O599" i="33"/>
  <c r="N599" i="33"/>
  <c r="M599" i="33"/>
  <c r="L599" i="33"/>
  <c r="K599" i="33"/>
  <c r="J599" i="33"/>
  <c r="I599" i="33"/>
  <c r="H599" i="33"/>
  <c r="G599" i="33"/>
  <c r="F599" i="33"/>
  <c r="E599" i="33"/>
  <c r="D599" i="33"/>
  <c r="C599" i="33"/>
  <c r="B599" i="33"/>
  <c r="A599" i="33"/>
  <c r="O598" i="33"/>
  <c r="N598" i="33"/>
  <c r="M598" i="33"/>
  <c r="L598" i="33"/>
  <c r="K598" i="33"/>
  <c r="J598" i="33"/>
  <c r="I598" i="33"/>
  <c r="H598" i="33"/>
  <c r="G598" i="33"/>
  <c r="F598" i="33"/>
  <c r="E598" i="33"/>
  <c r="D598" i="33"/>
  <c r="C598" i="33"/>
  <c r="B598" i="33"/>
  <c r="A598" i="33"/>
  <c r="O597" i="33"/>
  <c r="N597" i="33"/>
  <c r="M597" i="33"/>
  <c r="L597" i="33"/>
  <c r="K597" i="33"/>
  <c r="J597" i="33"/>
  <c r="I597" i="33"/>
  <c r="H597" i="33"/>
  <c r="G597" i="33"/>
  <c r="F597" i="33"/>
  <c r="E597" i="33"/>
  <c r="D597" i="33"/>
  <c r="C597" i="33"/>
  <c r="B597" i="33"/>
  <c r="A597" i="33"/>
  <c r="O596" i="33"/>
  <c r="N596" i="33"/>
  <c r="M596" i="33"/>
  <c r="L596" i="33"/>
  <c r="K596" i="33"/>
  <c r="J596" i="33"/>
  <c r="I596" i="33"/>
  <c r="H596" i="33"/>
  <c r="G596" i="33"/>
  <c r="F596" i="33"/>
  <c r="E596" i="33"/>
  <c r="D596" i="33"/>
  <c r="C596" i="33"/>
  <c r="B596" i="33"/>
  <c r="A596" i="33"/>
  <c r="O595" i="33"/>
  <c r="N595" i="33"/>
  <c r="M595" i="33"/>
  <c r="L595" i="33"/>
  <c r="K595" i="33"/>
  <c r="J595" i="33"/>
  <c r="I595" i="33"/>
  <c r="H595" i="33"/>
  <c r="G595" i="33"/>
  <c r="F595" i="33"/>
  <c r="E595" i="33"/>
  <c r="D595" i="33"/>
  <c r="C595" i="33"/>
  <c r="B595" i="33"/>
  <c r="A595" i="33"/>
  <c r="O594" i="33"/>
  <c r="N594" i="33"/>
  <c r="M594" i="33"/>
  <c r="L594" i="33"/>
  <c r="K594" i="33"/>
  <c r="J594" i="33"/>
  <c r="I594" i="33"/>
  <c r="H594" i="33"/>
  <c r="G594" i="33"/>
  <c r="F594" i="33"/>
  <c r="E594" i="33"/>
  <c r="D594" i="33"/>
  <c r="C594" i="33"/>
  <c r="B594" i="33"/>
  <c r="A594" i="33"/>
  <c r="O593" i="33"/>
  <c r="N593" i="33"/>
  <c r="M593" i="33"/>
  <c r="L593" i="33"/>
  <c r="K593" i="33"/>
  <c r="J593" i="33"/>
  <c r="I593" i="33"/>
  <c r="H593" i="33"/>
  <c r="G593" i="33"/>
  <c r="F593" i="33"/>
  <c r="E593" i="33"/>
  <c r="D593" i="33"/>
  <c r="C593" i="33"/>
  <c r="B593" i="33"/>
  <c r="A593" i="33"/>
  <c r="O592" i="33"/>
  <c r="N592" i="33"/>
  <c r="M592" i="33"/>
  <c r="L592" i="33"/>
  <c r="K592" i="33"/>
  <c r="J592" i="33"/>
  <c r="I592" i="33"/>
  <c r="H592" i="33"/>
  <c r="G592" i="33"/>
  <c r="F592" i="33"/>
  <c r="E592" i="33"/>
  <c r="D592" i="33"/>
  <c r="C592" i="33"/>
  <c r="B592" i="33"/>
  <c r="A592" i="33"/>
  <c r="O591" i="33"/>
  <c r="N591" i="33"/>
  <c r="M591" i="33"/>
  <c r="L591" i="33"/>
  <c r="K591" i="33"/>
  <c r="J591" i="33"/>
  <c r="I591" i="33"/>
  <c r="H591" i="33"/>
  <c r="G591" i="33"/>
  <c r="F591" i="33"/>
  <c r="E591" i="33"/>
  <c r="D591" i="33"/>
  <c r="C591" i="33"/>
  <c r="B591" i="33"/>
  <c r="A591" i="33"/>
  <c r="O590" i="33"/>
  <c r="N590" i="33"/>
  <c r="M590" i="33"/>
  <c r="L590" i="33"/>
  <c r="K590" i="33"/>
  <c r="J590" i="33"/>
  <c r="I590" i="33"/>
  <c r="H590" i="33"/>
  <c r="G590" i="33"/>
  <c r="F590" i="33"/>
  <c r="E590" i="33"/>
  <c r="D590" i="33"/>
  <c r="C590" i="33"/>
  <c r="B590" i="33"/>
  <c r="A590" i="33"/>
  <c r="O589" i="33"/>
  <c r="N589" i="33"/>
  <c r="M589" i="33"/>
  <c r="L589" i="33"/>
  <c r="K589" i="33"/>
  <c r="J589" i="33"/>
  <c r="I589" i="33"/>
  <c r="H589" i="33"/>
  <c r="G589" i="33"/>
  <c r="F589" i="33"/>
  <c r="E589" i="33"/>
  <c r="D589" i="33"/>
  <c r="C589" i="33"/>
  <c r="B589" i="33"/>
  <c r="A589" i="33"/>
  <c r="O588" i="33"/>
  <c r="N588" i="33"/>
  <c r="M588" i="33"/>
  <c r="L588" i="33"/>
  <c r="K588" i="33"/>
  <c r="J588" i="33"/>
  <c r="I588" i="33"/>
  <c r="H588" i="33"/>
  <c r="G588" i="33"/>
  <c r="F588" i="33"/>
  <c r="E588" i="33"/>
  <c r="D588" i="33"/>
  <c r="C588" i="33"/>
  <c r="B588" i="33"/>
  <c r="A588" i="33"/>
  <c r="O587" i="33"/>
  <c r="N587" i="33"/>
  <c r="M587" i="33"/>
  <c r="L587" i="33"/>
  <c r="K587" i="33"/>
  <c r="J587" i="33"/>
  <c r="I587" i="33"/>
  <c r="H587" i="33"/>
  <c r="G587" i="33"/>
  <c r="F587" i="33"/>
  <c r="E587" i="33"/>
  <c r="D587" i="33"/>
  <c r="C587" i="33"/>
  <c r="B587" i="33"/>
  <c r="A587" i="33"/>
  <c r="O586" i="33"/>
  <c r="N586" i="33"/>
  <c r="M586" i="33"/>
  <c r="L586" i="33"/>
  <c r="K586" i="33"/>
  <c r="J586" i="33"/>
  <c r="I586" i="33"/>
  <c r="H586" i="33"/>
  <c r="G586" i="33"/>
  <c r="F586" i="33"/>
  <c r="E586" i="33"/>
  <c r="D586" i="33"/>
  <c r="C586" i="33"/>
  <c r="B586" i="33"/>
  <c r="A586" i="33"/>
  <c r="O585" i="33"/>
  <c r="N585" i="33"/>
  <c r="M585" i="33"/>
  <c r="L585" i="33"/>
  <c r="K585" i="33"/>
  <c r="J585" i="33"/>
  <c r="I585" i="33"/>
  <c r="H585" i="33"/>
  <c r="G585" i="33"/>
  <c r="F585" i="33"/>
  <c r="E585" i="33"/>
  <c r="D585" i="33"/>
  <c r="C585" i="33"/>
  <c r="B585" i="33"/>
  <c r="A585" i="33"/>
  <c r="O584" i="33"/>
  <c r="N584" i="33"/>
  <c r="M584" i="33"/>
  <c r="L584" i="33"/>
  <c r="K584" i="33"/>
  <c r="J584" i="33"/>
  <c r="I584" i="33"/>
  <c r="H584" i="33"/>
  <c r="G584" i="33"/>
  <c r="F584" i="33"/>
  <c r="E584" i="33"/>
  <c r="D584" i="33"/>
  <c r="C584" i="33"/>
  <c r="B584" i="33"/>
  <c r="A584" i="33"/>
  <c r="O583" i="33"/>
  <c r="N583" i="33"/>
  <c r="M583" i="33"/>
  <c r="L583" i="33"/>
  <c r="K583" i="33"/>
  <c r="J583" i="33"/>
  <c r="I583" i="33"/>
  <c r="H583" i="33"/>
  <c r="G583" i="33"/>
  <c r="F583" i="33"/>
  <c r="E583" i="33"/>
  <c r="D583" i="33"/>
  <c r="C583" i="33"/>
  <c r="B583" i="33"/>
  <c r="A583" i="33"/>
  <c r="O582" i="33"/>
  <c r="N582" i="33"/>
  <c r="M582" i="33"/>
  <c r="L582" i="33"/>
  <c r="K582" i="33"/>
  <c r="J582" i="33"/>
  <c r="I582" i="33"/>
  <c r="H582" i="33"/>
  <c r="G582" i="33"/>
  <c r="F582" i="33"/>
  <c r="E582" i="33"/>
  <c r="D582" i="33"/>
  <c r="C582" i="33"/>
  <c r="B582" i="33"/>
  <c r="A582" i="33"/>
  <c r="O581" i="33"/>
  <c r="N581" i="33"/>
  <c r="M581" i="33"/>
  <c r="L581" i="33"/>
  <c r="K581" i="33"/>
  <c r="J581" i="33"/>
  <c r="I581" i="33"/>
  <c r="H581" i="33"/>
  <c r="G581" i="33"/>
  <c r="F581" i="33"/>
  <c r="E581" i="33"/>
  <c r="D581" i="33"/>
  <c r="C581" i="33"/>
  <c r="B581" i="33"/>
  <c r="A581" i="33"/>
  <c r="O580" i="33"/>
  <c r="N580" i="33"/>
  <c r="M580" i="33"/>
  <c r="L580" i="33"/>
  <c r="K580" i="33"/>
  <c r="J580" i="33"/>
  <c r="I580" i="33"/>
  <c r="H580" i="33"/>
  <c r="G580" i="33"/>
  <c r="F580" i="33"/>
  <c r="E580" i="33"/>
  <c r="D580" i="33"/>
  <c r="C580" i="33"/>
  <c r="B580" i="33"/>
  <c r="A580" i="33"/>
  <c r="O579" i="33"/>
  <c r="N579" i="33"/>
  <c r="M579" i="33"/>
  <c r="L579" i="33"/>
  <c r="K579" i="33"/>
  <c r="J579" i="33"/>
  <c r="I579" i="33"/>
  <c r="H579" i="33"/>
  <c r="G579" i="33"/>
  <c r="F579" i="33"/>
  <c r="E579" i="33"/>
  <c r="D579" i="33"/>
  <c r="C579" i="33"/>
  <c r="B579" i="33"/>
  <c r="A579" i="33"/>
  <c r="O578" i="33"/>
  <c r="N578" i="33"/>
  <c r="M578" i="33"/>
  <c r="L578" i="33"/>
  <c r="K578" i="33"/>
  <c r="J578" i="33"/>
  <c r="I578" i="33"/>
  <c r="H578" i="33"/>
  <c r="G578" i="33"/>
  <c r="F578" i="33"/>
  <c r="E578" i="33"/>
  <c r="D578" i="33"/>
  <c r="C578" i="33"/>
  <c r="B578" i="33"/>
  <c r="A578" i="33"/>
  <c r="O577" i="33"/>
  <c r="N577" i="33"/>
  <c r="M577" i="33"/>
  <c r="L577" i="33"/>
  <c r="K577" i="33"/>
  <c r="J577" i="33"/>
  <c r="I577" i="33"/>
  <c r="H577" i="33"/>
  <c r="G577" i="33"/>
  <c r="F577" i="33"/>
  <c r="E577" i="33"/>
  <c r="D577" i="33"/>
  <c r="C577" i="33"/>
  <c r="B577" i="33"/>
  <c r="A577" i="33"/>
  <c r="O576" i="33"/>
  <c r="N576" i="33"/>
  <c r="M576" i="33"/>
  <c r="L576" i="33"/>
  <c r="K576" i="33"/>
  <c r="J576" i="33"/>
  <c r="I576" i="33"/>
  <c r="H576" i="33"/>
  <c r="G576" i="33"/>
  <c r="F576" i="33"/>
  <c r="E576" i="33"/>
  <c r="D576" i="33"/>
  <c r="C576" i="33"/>
  <c r="B576" i="33"/>
  <c r="A576" i="33"/>
  <c r="O575" i="33"/>
  <c r="N575" i="33"/>
  <c r="M575" i="33"/>
  <c r="L575" i="33"/>
  <c r="K575" i="33"/>
  <c r="J575" i="33"/>
  <c r="I575" i="33"/>
  <c r="H575" i="33"/>
  <c r="G575" i="33"/>
  <c r="F575" i="33"/>
  <c r="E575" i="33"/>
  <c r="D575" i="33"/>
  <c r="C575" i="33"/>
  <c r="B575" i="33"/>
  <c r="A575" i="33"/>
  <c r="O574" i="33"/>
  <c r="N574" i="33"/>
  <c r="M574" i="33"/>
  <c r="L574" i="33"/>
  <c r="K574" i="33"/>
  <c r="J574" i="33"/>
  <c r="I574" i="33"/>
  <c r="H574" i="33"/>
  <c r="G574" i="33"/>
  <c r="F574" i="33"/>
  <c r="E574" i="33"/>
  <c r="D574" i="33"/>
  <c r="C574" i="33"/>
  <c r="B574" i="33"/>
  <c r="A574" i="33"/>
  <c r="O573" i="33"/>
  <c r="N573" i="33"/>
  <c r="M573" i="33"/>
  <c r="L573" i="33"/>
  <c r="K573" i="33"/>
  <c r="J573" i="33"/>
  <c r="I573" i="33"/>
  <c r="H573" i="33"/>
  <c r="G573" i="33"/>
  <c r="F573" i="33"/>
  <c r="E573" i="33"/>
  <c r="D573" i="33"/>
  <c r="C573" i="33"/>
  <c r="B573" i="33"/>
  <c r="A573" i="33"/>
  <c r="O572" i="33"/>
  <c r="N572" i="33"/>
  <c r="M572" i="33"/>
  <c r="L572" i="33"/>
  <c r="K572" i="33"/>
  <c r="J572" i="33"/>
  <c r="I572" i="33"/>
  <c r="H572" i="33"/>
  <c r="G572" i="33"/>
  <c r="F572" i="33"/>
  <c r="E572" i="33"/>
  <c r="D572" i="33"/>
  <c r="C572" i="33"/>
  <c r="B572" i="33"/>
  <c r="A572" i="33"/>
  <c r="O571" i="33"/>
  <c r="N571" i="33"/>
  <c r="M571" i="33"/>
  <c r="L571" i="33"/>
  <c r="K571" i="33"/>
  <c r="J571" i="33"/>
  <c r="I571" i="33"/>
  <c r="H571" i="33"/>
  <c r="G571" i="33"/>
  <c r="F571" i="33"/>
  <c r="E571" i="33"/>
  <c r="D571" i="33"/>
  <c r="C571" i="33"/>
  <c r="B571" i="33"/>
  <c r="A571" i="33"/>
  <c r="O570" i="33"/>
  <c r="N570" i="33"/>
  <c r="M570" i="33"/>
  <c r="L570" i="33"/>
  <c r="K570" i="33"/>
  <c r="J570" i="33"/>
  <c r="I570" i="33"/>
  <c r="H570" i="33"/>
  <c r="G570" i="33"/>
  <c r="F570" i="33"/>
  <c r="E570" i="33"/>
  <c r="D570" i="33"/>
  <c r="C570" i="33"/>
  <c r="B570" i="33"/>
  <c r="A570" i="33"/>
  <c r="O569" i="33"/>
  <c r="N569" i="33"/>
  <c r="M569" i="33"/>
  <c r="L569" i="33"/>
  <c r="K569" i="33"/>
  <c r="J569" i="33"/>
  <c r="I569" i="33"/>
  <c r="H569" i="33"/>
  <c r="G569" i="33"/>
  <c r="F569" i="33"/>
  <c r="E569" i="33"/>
  <c r="D569" i="33"/>
  <c r="C569" i="33"/>
  <c r="B569" i="33"/>
  <c r="A569" i="33"/>
  <c r="O568" i="33"/>
  <c r="N568" i="33"/>
  <c r="M568" i="33"/>
  <c r="L568" i="33"/>
  <c r="K568" i="33"/>
  <c r="J568" i="33"/>
  <c r="I568" i="33"/>
  <c r="H568" i="33"/>
  <c r="G568" i="33"/>
  <c r="F568" i="33"/>
  <c r="E568" i="33"/>
  <c r="D568" i="33"/>
  <c r="C568" i="33"/>
  <c r="B568" i="33"/>
  <c r="A568" i="33"/>
  <c r="O567" i="33"/>
  <c r="N567" i="33"/>
  <c r="M567" i="33"/>
  <c r="L567" i="33"/>
  <c r="K567" i="33"/>
  <c r="J567" i="33"/>
  <c r="I567" i="33"/>
  <c r="H567" i="33"/>
  <c r="G567" i="33"/>
  <c r="F567" i="33"/>
  <c r="E567" i="33"/>
  <c r="D567" i="33"/>
  <c r="C567" i="33"/>
  <c r="B567" i="33"/>
  <c r="A567" i="33"/>
  <c r="O566" i="33"/>
  <c r="N566" i="33"/>
  <c r="M566" i="33"/>
  <c r="L566" i="33"/>
  <c r="K566" i="33"/>
  <c r="J566" i="33"/>
  <c r="I566" i="33"/>
  <c r="H566" i="33"/>
  <c r="G566" i="33"/>
  <c r="F566" i="33"/>
  <c r="E566" i="33"/>
  <c r="D566" i="33"/>
  <c r="C566" i="33"/>
  <c r="B566" i="33"/>
  <c r="A566" i="33"/>
  <c r="O565" i="33"/>
  <c r="N565" i="33"/>
  <c r="M565" i="33"/>
  <c r="L565" i="33"/>
  <c r="K565" i="33"/>
  <c r="J565" i="33"/>
  <c r="I565" i="33"/>
  <c r="H565" i="33"/>
  <c r="G565" i="33"/>
  <c r="F565" i="33"/>
  <c r="E565" i="33"/>
  <c r="D565" i="33"/>
  <c r="C565" i="33"/>
  <c r="B565" i="33"/>
  <c r="A565" i="33"/>
  <c r="O564" i="33"/>
  <c r="N564" i="33"/>
  <c r="M564" i="33"/>
  <c r="L564" i="33"/>
  <c r="K564" i="33"/>
  <c r="J564" i="33"/>
  <c r="I564" i="33"/>
  <c r="H564" i="33"/>
  <c r="G564" i="33"/>
  <c r="F564" i="33"/>
  <c r="E564" i="33"/>
  <c r="D564" i="33"/>
  <c r="C564" i="33"/>
  <c r="B564" i="33"/>
  <c r="A564" i="33"/>
  <c r="O563" i="33"/>
  <c r="N563" i="33"/>
  <c r="M563" i="33"/>
  <c r="L563" i="33"/>
  <c r="K563" i="33"/>
  <c r="J563" i="33"/>
  <c r="I563" i="33"/>
  <c r="H563" i="33"/>
  <c r="G563" i="33"/>
  <c r="F563" i="33"/>
  <c r="E563" i="33"/>
  <c r="D563" i="33"/>
  <c r="C563" i="33"/>
  <c r="B563" i="33"/>
  <c r="A563" i="33"/>
  <c r="O562" i="33"/>
  <c r="N562" i="33"/>
  <c r="M562" i="33"/>
  <c r="L562" i="33"/>
  <c r="K562" i="33"/>
  <c r="J562" i="33"/>
  <c r="I562" i="33"/>
  <c r="H562" i="33"/>
  <c r="G562" i="33"/>
  <c r="F562" i="33"/>
  <c r="E562" i="33"/>
  <c r="D562" i="33"/>
  <c r="C562" i="33"/>
  <c r="B562" i="33"/>
  <c r="A562" i="33"/>
  <c r="O561" i="33"/>
  <c r="N561" i="33"/>
  <c r="M561" i="33"/>
  <c r="L561" i="33"/>
  <c r="K561" i="33"/>
  <c r="J561" i="33"/>
  <c r="I561" i="33"/>
  <c r="H561" i="33"/>
  <c r="G561" i="33"/>
  <c r="F561" i="33"/>
  <c r="E561" i="33"/>
  <c r="D561" i="33"/>
  <c r="C561" i="33"/>
  <c r="B561" i="33"/>
  <c r="A561" i="33"/>
  <c r="O560" i="33"/>
  <c r="N560" i="33"/>
  <c r="M560" i="33"/>
  <c r="L560" i="33"/>
  <c r="K560" i="33"/>
  <c r="J560" i="33"/>
  <c r="I560" i="33"/>
  <c r="H560" i="33"/>
  <c r="G560" i="33"/>
  <c r="F560" i="33"/>
  <c r="E560" i="33"/>
  <c r="D560" i="33"/>
  <c r="C560" i="33"/>
  <c r="B560" i="33"/>
  <c r="A560" i="33"/>
  <c r="O559" i="33"/>
  <c r="N559" i="33"/>
  <c r="M559" i="33"/>
  <c r="L559" i="33"/>
  <c r="K559" i="33"/>
  <c r="J559" i="33"/>
  <c r="I559" i="33"/>
  <c r="H559" i="33"/>
  <c r="G559" i="33"/>
  <c r="F559" i="33"/>
  <c r="E559" i="33"/>
  <c r="D559" i="33"/>
  <c r="C559" i="33"/>
  <c r="B559" i="33"/>
  <c r="A559" i="33"/>
  <c r="O558" i="33"/>
  <c r="N558" i="33"/>
  <c r="M558" i="33"/>
  <c r="L558" i="33"/>
  <c r="K558" i="33"/>
  <c r="J558" i="33"/>
  <c r="I558" i="33"/>
  <c r="H558" i="33"/>
  <c r="G558" i="33"/>
  <c r="F558" i="33"/>
  <c r="E558" i="33"/>
  <c r="D558" i="33"/>
  <c r="C558" i="33"/>
  <c r="B558" i="33"/>
  <c r="A558" i="33"/>
  <c r="O557" i="33"/>
  <c r="N557" i="33"/>
  <c r="M557" i="33"/>
  <c r="L557" i="33"/>
  <c r="K557" i="33"/>
  <c r="J557" i="33"/>
  <c r="I557" i="33"/>
  <c r="H557" i="33"/>
  <c r="G557" i="33"/>
  <c r="F557" i="33"/>
  <c r="E557" i="33"/>
  <c r="D557" i="33"/>
  <c r="C557" i="33"/>
  <c r="B557" i="33"/>
  <c r="A557" i="33"/>
  <c r="O556" i="33"/>
  <c r="N556" i="33"/>
  <c r="M556" i="33"/>
  <c r="L556" i="33"/>
  <c r="K556" i="33"/>
  <c r="J556" i="33"/>
  <c r="I556" i="33"/>
  <c r="H556" i="33"/>
  <c r="G556" i="33"/>
  <c r="F556" i="33"/>
  <c r="E556" i="33"/>
  <c r="D556" i="33"/>
  <c r="C556" i="33"/>
  <c r="B556" i="33"/>
  <c r="A556" i="33"/>
  <c r="O555" i="33"/>
  <c r="N555" i="33"/>
  <c r="M555" i="33"/>
  <c r="L555" i="33"/>
  <c r="K555" i="33"/>
  <c r="J555" i="33"/>
  <c r="I555" i="33"/>
  <c r="H555" i="33"/>
  <c r="G555" i="33"/>
  <c r="F555" i="33"/>
  <c r="E555" i="33"/>
  <c r="D555" i="33"/>
  <c r="C555" i="33"/>
  <c r="B555" i="33"/>
  <c r="A555" i="33"/>
  <c r="O554" i="33"/>
  <c r="N554" i="33"/>
  <c r="M554" i="33"/>
  <c r="L554" i="33"/>
  <c r="K554" i="33"/>
  <c r="J554" i="33"/>
  <c r="I554" i="33"/>
  <c r="H554" i="33"/>
  <c r="G554" i="33"/>
  <c r="F554" i="33"/>
  <c r="E554" i="33"/>
  <c r="D554" i="33"/>
  <c r="C554" i="33"/>
  <c r="B554" i="33"/>
  <c r="A554" i="33"/>
  <c r="O553" i="33"/>
  <c r="N553" i="33"/>
  <c r="M553" i="33"/>
  <c r="L553" i="33"/>
  <c r="K553" i="33"/>
  <c r="J553" i="33"/>
  <c r="I553" i="33"/>
  <c r="H553" i="33"/>
  <c r="G553" i="33"/>
  <c r="F553" i="33"/>
  <c r="E553" i="33"/>
  <c r="D553" i="33"/>
  <c r="C553" i="33"/>
  <c r="B553" i="33"/>
  <c r="A553" i="33"/>
  <c r="O552" i="33"/>
  <c r="N552" i="33"/>
  <c r="M552" i="33"/>
  <c r="L552" i="33"/>
  <c r="K552" i="33"/>
  <c r="J552" i="33"/>
  <c r="I552" i="33"/>
  <c r="H552" i="33"/>
  <c r="G552" i="33"/>
  <c r="F552" i="33"/>
  <c r="E552" i="33"/>
  <c r="D552" i="33"/>
  <c r="C552" i="33"/>
  <c r="B552" i="33"/>
  <c r="A552" i="33"/>
  <c r="O551" i="33"/>
  <c r="N551" i="33"/>
  <c r="M551" i="33"/>
  <c r="L551" i="33"/>
  <c r="K551" i="33"/>
  <c r="J551" i="33"/>
  <c r="I551" i="33"/>
  <c r="H551" i="33"/>
  <c r="G551" i="33"/>
  <c r="F551" i="33"/>
  <c r="E551" i="33"/>
  <c r="D551" i="33"/>
  <c r="C551" i="33"/>
  <c r="B551" i="33"/>
  <c r="A551" i="33"/>
  <c r="O550" i="33"/>
  <c r="N550" i="33"/>
  <c r="M550" i="33"/>
  <c r="L550" i="33"/>
  <c r="K550" i="33"/>
  <c r="J550" i="33"/>
  <c r="I550" i="33"/>
  <c r="H550" i="33"/>
  <c r="G550" i="33"/>
  <c r="F550" i="33"/>
  <c r="E550" i="33"/>
  <c r="D550" i="33"/>
  <c r="C550" i="33"/>
  <c r="B550" i="33"/>
  <c r="A550" i="33"/>
  <c r="O549" i="33"/>
  <c r="N549" i="33"/>
  <c r="M549" i="33"/>
  <c r="L549" i="33"/>
  <c r="K549" i="33"/>
  <c r="J549" i="33"/>
  <c r="I549" i="33"/>
  <c r="H549" i="33"/>
  <c r="G549" i="33"/>
  <c r="F549" i="33"/>
  <c r="E549" i="33"/>
  <c r="D549" i="33"/>
  <c r="C549" i="33"/>
  <c r="B549" i="33"/>
  <c r="A549" i="33"/>
  <c r="O548" i="33"/>
  <c r="N548" i="33"/>
  <c r="M548" i="33"/>
  <c r="L548" i="33"/>
  <c r="K548" i="33"/>
  <c r="J548" i="33"/>
  <c r="I548" i="33"/>
  <c r="H548" i="33"/>
  <c r="G548" i="33"/>
  <c r="F548" i="33"/>
  <c r="E548" i="33"/>
  <c r="D548" i="33"/>
  <c r="C548" i="33"/>
  <c r="B548" i="33"/>
  <c r="A548" i="33"/>
  <c r="O547" i="33"/>
  <c r="N547" i="33"/>
  <c r="M547" i="33"/>
  <c r="L547" i="33"/>
  <c r="K547" i="33"/>
  <c r="J547" i="33"/>
  <c r="I547" i="33"/>
  <c r="H547" i="33"/>
  <c r="G547" i="33"/>
  <c r="F547" i="33"/>
  <c r="E547" i="33"/>
  <c r="D547" i="33"/>
  <c r="C547" i="33"/>
  <c r="B547" i="33"/>
  <c r="A547" i="33"/>
  <c r="O546" i="33"/>
  <c r="N546" i="33"/>
  <c r="M546" i="33"/>
  <c r="L546" i="33"/>
  <c r="K546" i="33"/>
  <c r="J546" i="33"/>
  <c r="I546" i="33"/>
  <c r="H546" i="33"/>
  <c r="G546" i="33"/>
  <c r="F546" i="33"/>
  <c r="E546" i="33"/>
  <c r="D546" i="33"/>
  <c r="C546" i="33"/>
  <c r="B546" i="33"/>
  <c r="A546" i="33"/>
  <c r="O545" i="33"/>
  <c r="N545" i="33"/>
  <c r="M545" i="33"/>
  <c r="L545" i="33"/>
  <c r="K545" i="33"/>
  <c r="J545" i="33"/>
  <c r="I545" i="33"/>
  <c r="H545" i="33"/>
  <c r="G545" i="33"/>
  <c r="F545" i="33"/>
  <c r="E545" i="33"/>
  <c r="D545" i="33"/>
  <c r="C545" i="33"/>
  <c r="B545" i="33"/>
  <c r="A545" i="33"/>
  <c r="O544" i="33"/>
  <c r="N544" i="33"/>
  <c r="M544" i="33"/>
  <c r="L544" i="33"/>
  <c r="K544" i="33"/>
  <c r="J544" i="33"/>
  <c r="I544" i="33"/>
  <c r="H544" i="33"/>
  <c r="G544" i="33"/>
  <c r="F544" i="33"/>
  <c r="E544" i="33"/>
  <c r="D544" i="33"/>
  <c r="C544" i="33"/>
  <c r="B544" i="33"/>
  <c r="A544" i="33"/>
  <c r="O543" i="33"/>
  <c r="N543" i="33"/>
  <c r="M543" i="33"/>
  <c r="L543" i="33"/>
  <c r="K543" i="33"/>
  <c r="J543" i="33"/>
  <c r="I543" i="33"/>
  <c r="H543" i="33"/>
  <c r="G543" i="33"/>
  <c r="F543" i="33"/>
  <c r="E543" i="33"/>
  <c r="D543" i="33"/>
  <c r="C543" i="33"/>
  <c r="B543" i="33"/>
  <c r="A543" i="33"/>
  <c r="O542" i="33"/>
  <c r="N542" i="33"/>
  <c r="M542" i="33"/>
  <c r="L542" i="33"/>
  <c r="K542" i="33"/>
  <c r="J542" i="33"/>
  <c r="I542" i="33"/>
  <c r="H542" i="33"/>
  <c r="G542" i="33"/>
  <c r="F542" i="33"/>
  <c r="E542" i="33"/>
  <c r="D542" i="33"/>
  <c r="C542" i="33"/>
  <c r="B542" i="33"/>
  <c r="A542" i="33"/>
  <c r="O541" i="33"/>
  <c r="N541" i="33"/>
  <c r="M541" i="33"/>
  <c r="L541" i="33"/>
  <c r="K541" i="33"/>
  <c r="J541" i="33"/>
  <c r="I541" i="33"/>
  <c r="H541" i="33"/>
  <c r="G541" i="33"/>
  <c r="F541" i="33"/>
  <c r="E541" i="33"/>
  <c r="D541" i="33"/>
  <c r="C541" i="33"/>
  <c r="B541" i="33"/>
  <c r="A541" i="33"/>
  <c r="O540" i="33"/>
  <c r="N540" i="33"/>
  <c r="M540" i="33"/>
  <c r="L540" i="33"/>
  <c r="K540" i="33"/>
  <c r="J540" i="33"/>
  <c r="I540" i="33"/>
  <c r="H540" i="33"/>
  <c r="G540" i="33"/>
  <c r="F540" i="33"/>
  <c r="E540" i="33"/>
  <c r="D540" i="33"/>
  <c r="C540" i="33"/>
  <c r="B540" i="33"/>
  <c r="A540" i="33"/>
  <c r="O539" i="33"/>
  <c r="N539" i="33"/>
  <c r="M539" i="33"/>
  <c r="L539" i="33"/>
  <c r="K539" i="33"/>
  <c r="J539" i="33"/>
  <c r="I539" i="33"/>
  <c r="H539" i="33"/>
  <c r="G539" i="33"/>
  <c r="F539" i="33"/>
  <c r="E539" i="33"/>
  <c r="D539" i="33"/>
  <c r="C539" i="33"/>
  <c r="B539" i="33"/>
  <c r="A539" i="33"/>
  <c r="O538" i="33"/>
  <c r="N538" i="33"/>
  <c r="M538" i="33"/>
  <c r="L538" i="33"/>
  <c r="K538" i="33"/>
  <c r="J538" i="33"/>
  <c r="I538" i="33"/>
  <c r="H538" i="33"/>
  <c r="G538" i="33"/>
  <c r="F538" i="33"/>
  <c r="E538" i="33"/>
  <c r="D538" i="33"/>
  <c r="C538" i="33"/>
  <c r="B538" i="33"/>
  <c r="A538" i="33"/>
  <c r="O537" i="33"/>
  <c r="N537" i="33"/>
  <c r="M537" i="33"/>
  <c r="L537" i="33"/>
  <c r="K537" i="33"/>
  <c r="J537" i="33"/>
  <c r="I537" i="33"/>
  <c r="H537" i="33"/>
  <c r="G537" i="33"/>
  <c r="F537" i="33"/>
  <c r="E537" i="33"/>
  <c r="D537" i="33"/>
  <c r="C537" i="33"/>
  <c r="B537" i="33"/>
  <c r="A537" i="33"/>
  <c r="O536" i="33"/>
  <c r="N536" i="33"/>
  <c r="M536" i="33"/>
  <c r="L536" i="33"/>
  <c r="K536" i="33"/>
  <c r="J536" i="33"/>
  <c r="I536" i="33"/>
  <c r="H536" i="33"/>
  <c r="G536" i="33"/>
  <c r="F536" i="33"/>
  <c r="E536" i="33"/>
  <c r="D536" i="33"/>
  <c r="C536" i="33"/>
  <c r="B536" i="33"/>
  <c r="A536" i="33"/>
  <c r="O535" i="33"/>
  <c r="N535" i="33"/>
  <c r="M535" i="33"/>
  <c r="L535" i="33"/>
  <c r="K535" i="33"/>
  <c r="J535" i="33"/>
  <c r="I535" i="33"/>
  <c r="H535" i="33"/>
  <c r="G535" i="33"/>
  <c r="F535" i="33"/>
  <c r="E535" i="33"/>
  <c r="D535" i="33"/>
  <c r="C535" i="33"/>
  <c r="B535" i="33"/>
  <c r="A535" i="33"/>
  <c r="O534" i="33"/>
  <c r="N534" i="33"/>
  <c r="M534" i="33"/>
  <c r="L534" i="33"/>
  <c r="K534" i="33"/>
  <c r="J534" i="33"/>
  <c r="I534" i="33"/>
  <c r="H534" i="33"/>
  <c r="G534" i="33"/>
  <c r="F534" i="33"/>
  <c r="E534" i="33"/>
  <c r="D534" i="33"/>
  <c r="C534" i="33"/>
  <c r="B534" i="33"/>
  <c r="A534" i="33"/>
  <c r="O533" i="33"/>
  <c r="N533" i="33"/>
  <c r="M533" i="33"/>
  <c r="L533" i="33"/>
  <c r="K533" i="33"/>
  <c r="J533" i="33"/>
  <c r="I533" i="33"/>
  <c r="H533" i="33"/>
  <c r="G533" i="33"/>
  <c r="F533" i="33"/>
  <c r="E533" i="33"/>
  <c r="D533" i="33"/>
  <c r="C533" i="33"/>
  <c r="B533" i="33"/>
  <c r="A533" i="33"/>
  <c r="O532" i="33"/>
  <c r="N532" i="33"/>
  <c r="M532" i="33"/>
  <c r="L532" i="33"/>
  <c r="K532" i="33"/>
  <c r="J532" i="33"/>
  <c r="I532" i="33"/>
  <c r="H532" i="33"/>
  <c r="G532" i="33"/>
  <c r="F532" i="33"/>
  <c r="E532" i="33"/>
  <c r="D532" i="33"/>
  <c r="C532" i="33"/>
  <c r="B532" i="33"/>
  <c r="A532" i="33"/>
  <c r="O531" i="33"/>
  <c r="N531" i="33"/>
  <c r="M531" i="33"/>
  <c r="L531" i="33"/>
  <c r="K531" i="33"/>
  <c r="J531" i="33"/>
  <c r="I531" i="33"/>
  <c r="H531" i="33"/>
  <c r="G531" i="33"/>
  <c r="F531" i="33"/>
  <c r="E531" i="33"/>
  <c r="D531" i="33"/>
  <c r="C531" i="33"/>
  <c r="B531" i="33"/>
  <c r="A531" i="33"/>
  <c r="O530" i="33"/>
  <c r="N530" i="33"/>
  <c r="M530" i="33"/>
  <c r="L530" i="33"/>
  <c r="K530" i="33"/>
  <c r="J530" i="33"/>
  <c r="I530" i="33"/>
  <c r="H530" i="33"/>
  <c r="G530" i="33"/>
  <c r="F530" i="33"/>
  <c r="E530" i="33"/>
  <c r="D530" i="33"/>
  <c r="C530" i="33"/>
  <c r="B530" i="33"/>
  <c r="A530" i="33"/>
  <c r="O529" i="33"/>
  <c r="N529" i="33"/>
  <c r="M529" i="33"/>
  <c r="L529" i="33"/>
  <c r="K529" i="33"/>
  <c r="J529" i="33"/>
  <c r="I529" i="33"/>
  <c r="H529" i="33"/>
  <c r="G529" i="33"/>
  <c r="F529" i="33"/>
  <c r="E529" i="33"/>
  <c r="D529" i="33"/>
  <c r="C529" i="33"/>
  <c r="B529" i="33"/>
  <c r="A529" i="33"/>
  <c r="O528" i="33"/>
  <c r="N528" i="33"/>
  <c r="M528" i="33"/>
  <c r="L528" i="33"/>
  <c r="K528" i="33"/>
  <c r="J528" i="33"/>
  <c r="I528" i="33"/>
  <c r="H528" i="33"/>
  <c r="G528" i="33"/>
  <c r="F528" i="33"/>
  <c r="E528" i="33"/>
  <c r="D528" i="33"/>
  <c r="C528" i="33"/>
  <c r="B528" i="33"/>
  <c r="A528" i="33"/>
  <c r="O527" i="33"/>
  <c r="N527" i="33"/>
  <c r="M527" i="33"/>
  <c r="L527" i="33"/>
  <c r="K527" i="33"/>
  <c r="J527" i="33"/>
  <c r="I527" i="33"/>
  <c r="H527" i="33"/>
  <c r="G527" i="33"/>
  <c r="F527" i="33"/>
  <c r="E527" i="33"/>
  <c r="D527" i="33"/>
  <c r="C527" i="33"/>
  <c r="B527" i="33"/>
  <c r="A527" i="33"/>
  <c r="O526" i="33"/>
  <c r="N526" i="33"/>
  <c r="M526" i="33"/>
  <c r="L526" i="33"/>
  <c r="K526" i="33"/>
  <c r="J526" i="33"/>
  <c r="I526" i="33"/>
  <c r="H526" i="33"/>
  <c r="G526" i="33"/>
  <c r="F526" i="33"/>
  <c r="E526" i="33"/>
  <c r="D526" i="33"/>
  <c r="C526" i="33"/>
  <c r="B526" i="33"/>
  <c r="A526" i="33"/>
  <c r="O525" i="33"/>
  <c r="N525" i="33"/>
  <c r="M525" i="33"/>
  <c r="L525" i="33"/>
  <c r="K525" i="33"/>
  <c r="J525" i="33"/>
  <c r="I525" i="33"/>
  <c r="H525" i="33"/>
  <c r="G525" i="33"/>
  <c r="F525" i="33"/>
  <c r="E525" i="33"/>
  <c r="D525" i="33"/>
  <c r="C525" i="33"/>
  <c r="B525" i="33"/>
  <c r="A525" i="33"/>
  <c r="O524" i="33"/>
  <c r="N524" i="33"/>
  <c r="M524" i="33"/>
  <c r="L524" i="33"/>
  <c r="K524" i="33"/>
  <c r="J524" i="33"/>
  <c r="I524" i="33"/>
  <c r="H524" i="33"/>
  <c r="G524" i="33"/>
  <c r="F524" i="33"/>
  <c r="E524" i="33"/>
  <c r="D524" i="33"/>
  <c r="C524" i="33"/>
  <c r="B524" i="33"/>
  <c r="A524" i="33"/>
  <c r="O523" i="33"/>
  <c r="N523" i="33"/>
  <c r="M523" i="33"/>
  <c r="L523" i="33"/>
  <c r="K523" i="33"/>
  <c r="J523" i="33"/>
  <c r="I523" i="33"/>
  <c r="H523" i="33"/>
  <c r="G523" i="33"/>
  <c r="F523" i="33"/>
  <c r="E523" i="33"/>
  <c r="D523" i="33"/>
  <c r="C523" i="33"/>
  <c r="B523" i="33"/>
  <c r="A523" i="33"/>
  <c r="O522" i="33"/>
  <c r="N522" i="33"/>
  <c r="M522" i="33"/>
  <c r="L522" i="33"/>
  <c r="K522" i="33"/>
  <c r="J522" i="33"/>
  <c r="I522" i="33"/>
  <c r="H522" i="33"/>
  <c r="G522" i="33"/>
  <c r="F522" i="33"/>
  <c r="E522" i="33"/>
  <c r="D522" i="33"/>
  <c r="C522" i="33"/>
  <c r="B522" i="33"/>
  <c r="A522" i="33"/>
  <c r="O521" i="33"/>
  <c r="N521" i="33"/>
  <c r="M521" i="33"/>
  <c r="L521" i="33"/>
  <c r="K521" i="33"/>
  <c r="J521" i="33"/>
  <c r="I521" i="33"/>
  <c r="H521" i="33"/>
  <c r="G521" i="33"/>
  <c r="F521" i="33"/>
  <c r="E521" i="33"/>
  <c r="D521" i="33"/>
  <c r="C521" i="33"/>
  <c r="B521" i="33"/>
  <c r="A521" i="33"/>
  <c r="O520" i="33"/>
  <c r="N520" i="33"/>
  <c r="M520" i="33"/>
  <c r="L520" i="33"/>
  <c r="K520" i="33"/>
  <c r="J520" i="33"/>
  <c r="I520" i="33"/>
  <c r="H520" i="33"/>
  <c r="G520" i="33"/>
  <c r="F520" i="33"/>
  <c r="E520" i="33"/>
  <c r="D520" i="33"/>
  <c r="C520" i="33"/>
  <c r="B520" i="33"/>
  <c r="A520" i="33"/>
  <c r="O519" i="33"/>
  <c r="N519" i="33"/>
  <c r="M519" i="33"/>
  <c r="L519" i="33"/>
  <c r="K519" i="33"/>
  <c r="J519" i="33"/>
  <c r="I519" i="33"/>
  <c r="H519" i="33"/>
  <c r="G519" i="33"/>
  <c r="F519" i="33"/>
  <c r="E519" i="33"/>
  <c r="D519" i="33"/>
  <c r="C519" i="33"/>
  <c r="B519" i="33"/>
  <c r="A519" i="33"/>
  <c r="O518" i="33"/>
  <c r="N518" i="33"/>
  <c r="M518" i="33"/>
  <c r="L518" i="33"/>
  <c r="K518" i="33"/>
  <c r="J518" i="33"/>
  <c r="I518" i="33"/>
  <c r="H518" i="33"/>
  <c r="G518" i="33"/>
  <c r="F518" i="33"/>
  <c r="E518" i="33"/>
  <c r="D518" i="33"/>
  <c r="C518" i="33"/>
  <c r="B518" i="33"/>
  <c r="A518" i="33"/>
  <c r="O517" i="33"/>
  <c r="N517" i="33"/>
  <c r="M517" i="33"/>
  <c r="L517" i="33"/>
  <c r="K517" i="33"/>
  <c r="J517" i="33"/>
  <c r="I517" i="33"/>
  <c r="H517" i="33"/>
  <c r="G517" i="33"/>
  <c r="F517" i="33"/>
  <c r="E517" i="33"/>
  <c r="D517" i="33"/>
  <c r="C517" i="33"/>
  <c r="B517" i="33"/>
  <c r="A517" i="33"/>
  <c r="O516" i="33"/>
  <c r="N516" i="33"/>
  <c r="M516" i="33"/>
  <c r="L516" i="33"/>
  <c r="K516" i="33"/>
  <c r="J516" i="33"/>
  <c r="I516" i="33"/>
  <c r="H516" i="33"/>
  <c r="G516" i="33"/>
  <c r="F516" i="33"/>
  <c r="E516" i="33"/>
  <c r="D516" i="33"/>
  <c r="C516" i="33"/>
  <c r="B516" i="33"/>
  <c r="A516" i="33"/>
  <c r="O515" i="33"/>
  <c r="N515" i="33"/>
  <c r="M515" i="33"/>
  <c r="L515" i="33"/>
  <c r="K515" i="33"/>
  <c r="J515" i="33"/>
  <c r="I515" i="33"/>
  <c r="H515" i="33"/>
  <c r="G515" i="33"/>
  <c r="F515" i="33"/>
  <c r="E515" i="33"/>
  <c r="D515" i="33"/>
  <c r="C515" i="33"/>
  <c r="B515" i="33"/>
  <c r="A515" i="33"/>
  <c r="O514" i="33"/>
  <c r="N514" i="33"/>
  <c r="M514" i="33"/>
  <c r="L514" i="33"/>
  <c r="K514" i="33"/>
  <c r="J514" i="33"/>
  <c r="I514" i="33"/>
  <c r="H514" i="33"/>
  <c r="G514" i="33"/>
  <c r="F514" i="33"/>
  <c r="E514" i="33"/>
  <c r="D514" i="33"/>
  <c r="C514" i="33"/>
  <c r="B514" i="33"/>
  <c r="A514" i="33"/>
  <c r="O513" i="33"/>
  <c r="N513" i="33"/>
  <c r="M513" i="33"/>
  <c r="L513" i="33"/>
  <c r="K513" i="33"/>
  <c r="J513" i="33"/>
  <c r="I513" i="33"/>
  <c r="H513" i="33"/>
  <c r="G513" i="33"/>
  <c r="F513" i="33"/>
  <c r="E513" i="33"/>
  <c r="D513" i="33"/>
  <c r="C513" i="33"/>
  <c r="B513" i="33"/>
  <c r="A513" i="33"/>
  <c r="O512" i="33"/>
  <c r="N512" i="33"/>
  <c r="M512" i="33"/>
  <c r="L512" i="33"/>
  <c r="K512" i="33"/>
  <c r="J512" i="33"/>
  <c r="I512" i="33"/>
  <c r="H512" i="33"/>
  <c r="G512" i="33"/>
  <c r="F512" i="33"/>
  <c r="E512" i="33"/>
  <c r="D512" i="33"/>
  <c r="C512" i="33"/>
  <c r="B512" i="33"/>
  <c r="A512" i="33"/>
  <c r="O511" i="33"/>
  <c r="N511" i="33"/>
  <c r="M511" i="33"/>
  <c r="L511" i="33"/>
  <c r="K511" i="33"/>
  <c r="J511" i="33"/>
  <c r="I511" i="33"/>
  <c r="H511" i="33"/>
  <c r="G511" i="33"/>
  <c r="F511" i="33"/>
  <c r="E511" i="33"/>
  <c r="D511" i="33"/>
  <c r="C511" i="33"/>
  <c r="B511" i="33"/>
  <c r="A511" i="33"/>
  <c r="O510" i="33"/>
  <c r="N510" i="33"/>
  <c r="M510" i="33"/>
  <c r="L510" i="33"/>
  <c r="K510" i="33"/>
  <c r="J510" i="33"/>
  <c r="I510" i="33"/>
  <c r="H510" i="33"/>
  <c r="G510" i="33"/>
  <c r="F510" i="33"/>
  <c r="E510" i="33"/>
  <c r="D510" i="33"/>
  <c r="C510" i="33"/>
  <c r="B510" i="33"/>
  <c r="A510" i="33"/>
  <c r="O509" i="33"/>
  <c r="N509" i="33"/>
  <c r="M509" i="33"/>
  <c r="L509" i="33"/>
  <c r="K509" i="33"/>
  <c r="J509" i="33"/>
  <c r="I509" i="33"/>
  <c r="H509" i="33"/>
  <c r="G509" i="33"/>
  <c r="F509" i="33"/>
  <c r="E509" i="33"/>
  <c r="D509" i="33"/>
  <c r="C509" i="33"/>
  <c r="B509" i="33"/>
  <c r="A509" i="33"/>
  <c r="O508" i="33"/>
  <c r="N508" i="33"/>
  <c r="M508" i="33"/>
  <c r="L508" i="33"/>
  <c r="K508" i="33"/>
  <c r="J508" i="33"/>
  <c r="I508" i="33"/>
  <c r="H508" i="33"/>
  <c r="G508" i="33"/>
  <c r="F508" i="33"/>
  <c r="E508" i="33"/>
  <c r="D508" i="33"/>
  <c r="C508" i="33"/>
  <c r="B508" i="33"/>
  <c r="A508" i="33"/>
  <c r="O507" i="33"/>
  <c r="N507" i="33"/>
  <c r="M507" i="33"/>
  <c r="L507" i="33"/>
  <c r="K507" i="33"/>
  <c r="J507" i="33"/>
  <c r="I507" i="33"/>
  <c r="H507" i="33"/>
  <c r="G507" i="33"/>
  <c r="F507" i="33"/>
  <c r="E507" i="33"/>
  <c r="D507" i="33"/>
  <c r="C507" i="33"/>
  <c r="B507" i="33"/>
  <c r="A507" i="33"/>
  <c r="O506" i="33"/>
  <c r="N506" i="33"/>
  <c r="M506" i="33"/>
  <c r="L506" i="33"/>
  <c r="K506" i="33"/>
  <c r="J506" i="33"/>
  <c r="I506" i="33"/>
  <c r="H506" i="33"/>
  <c r="G506" i="33"/>
  <c r="F506" i="33"/>
  <c r="E506" i="33"/>
  <c r="D506" i="33"/>
  <c r="C506" i="33"/>
  <c r="B506" i="33"/>
  <c r="A506" i="33"/>
  <c r="O505" i="33"/>
  <c r="N505" i="33"/>
  <c r="M505" i="33"/>
  <c r="L505" i="33"/>
  <c r="K505" i="33"/>
  <c r="J505" i="33"/>
  <c r="I505" i="33"/>
  <c r="H505" i="33"/>
  <c r="G505" i="33"/>
  <c r="F505" i="33"/>
  <c r="E505" i="33"/>
  <c r="D505" i="33"/>
  <c r="C505" i="33"/>
  <c r="B505" i="33"/>
  <c r="A505" i="33"/>
  <c r="O504" i="33"/>
  <c r="N504" i="33"/>
  <c r="M504" i="33"/>
  <c r="L504" i="33"/>
  <c r="K504" i="33"/>
  <c r="J504" i="33"/>
  <c r="I504" i="33"/>
  <c r="H504" i="33"/>
  <c r="G504" i="33"/>
  <c r="F504" i="33"/>
  <c r="E504" i="33"/>
  <c r="D504" i="33"/>
  <c r="C504" i="33"/>
  <c r="B504" i="33"/>
  <c r="A504" i="33"/>
  <c r="O503" i="33"/>
  <c r="N503" i="33"/>
  <c r="M503" i="33"/>
  <c r="L503" i="33"/>
  <c r="K503" i="33"/>
  <c r="J503" i="33"/>
  <c r="I503" i="33"/>
  <c r="H503" i="33"/>
  <c r="G503" i="33"/>
  <c r="F503" i="33"/>
  <c r="E503" i="33"/>
  <c r="D503" i="33"/>
  <c r="C503" i="33"/>
  <c r="B503" i="33"/>
  <c r="A503" i="33"/>
  <c r="O502" i="33"/>
  <c r="N502" i="33"/>
  <c r="M502" i="33"/>
  <c r="L502" i="33"/>
  <c r="K502" i="33"/>
  <c r="J502" i="33"/>
  <c r="I502" i="33"/>
  <c r="H502" i="33"/>
  <c r="G502" i="33"/>
  <c r="F502" i="33"/>
  <c r="E502" i="33"/>
  <c r="D502" i="33"/>
  <c r="C502" i="33"/>
  <c r="B502" i="33"/>
  <c r="A502" i="33"/>
  <c r="O501" i="33"/>
  <c r="N501" i="33"/>
  <c r="M501" i="33"/>
  <c r="L501" i="33"/>
  <c r="K501" i="33"/>
  <c r="J501" i="33"/>
  <c r="I501" i="33"/>
  <c r="H501" i="33"/>
  <c r="G501" i="33"/>
  <c r="F501" i="33"/>
  <c r="E501" i="33"/>
  <c r="D501" i="33"/>
  <c r="C501" i="33"/>
  <c r="B501" i="33"/>
  <c r="A501" i="33"/>
  <c r="O500" i="33"/>
  <c r="N500" i="33"/>
  <c r="M500" i="33"/>
  <c r="L500" i="33"/>
  <c r="K500" i="33"/>
  <c r="J500" i="33"/>
  <c r="I500" i="33"/>
  <c r="H500" i="33"/>
  <c r="G500" i="33"/>
  <c r="F500" i="33"/>
  <c r="E500" i="33"/>
  <c r="D500" i="33"/>
  <c r="C500" i="33"/>
  <c r="B500" i="33"/>
  <c r="A500" i="33"/>
  <c r="O499" i="33"/>
  <c r="N499" i="33"/>
  <c r="M499" i="33"/>
  <c r="L499" i="33"/>
  <c r="K499" i="33"/>
  <c r="J499" i="33"/>
  <c r="I499" i="33"/>
  <c r="H499" i="33"/>
  <c r="G499" i="33"/>
  <c r="F499" i="33"/>
  <c r="E499" i="33"/>
  <c r="D499" i="33"/>
  <c r="C499" i="33"/>
  <c r="B499" i="33"/>
  <c r="A499" i="33"/>
  <c r="O498" i="33"/>
  <c r="N498" i="33"/>
  <c r="M498" i="33"/>
  <c r="L498" i="33"/>
  <c r="K498" i="33"/>
  <c r="J498" i="33"/>
  <c r="I498" i="33"/>
  <c r="H498" i="33"/>
  <c r="G498" i="33"/>
  <c r="F498" i="33"/>
  <c r="E498" i="33"/>
  <c r="D498" i="33"/>
  <c r="C498" i="33"/>
  <c r="B498" i="33"/>
  <c r="A498" i="33"/>
  <c r="O497" i="33"/>
  <c r="N497" i="33"/>
  <c r="M497" i="33"/>
  <c r="L497" i="33"/>
  <c r="K497" i="33"/>
  <c r="J497" i="33"/>
  <c r="I497" i="33"/>
  <c r="H497" i="33"/>
  <c r="G497" i="33"/>
  <c r="F497" i="33"/>
  <c r="E497" i="33"/>
  <c r="D497" i="33"/>
  <c r="C497" i="33"/>
  <c r="B497" i="33"/>
  <c r="A497" i="33"/>
  <c r="O496" i="33"/>
  <c r="N496" i="33"/>
  <c r="M496" i="33"/>
  <c r="L496" i="33"/>
  <c r="K496" i="33"/>
  <c r="J496" i="33"/>
  <c r="I496" i="33"/>
  <c r="H496" i="33"/>
  <c r="G496" i="33"/>
  <c r="F496" i="33"/>
  <c r="E496" i="33"/>
  <c r="D496" i="33"/>
  <c r="C496" i="33"/>
  <c r="B496" i="33"/>
  <c r="A496" i="33"/>
  <c r="O495" i="33"/>
  <c r="N495" i="33"/>
  <c r="M495" i="33"/>
  <c r="L495" i="33"/>
  <c r="K495" i="33"/>
  <c r="J495" i="33"/>
  <c r="I495" i="33"/>
  <c r="H495" i="33"/>
  <c r="G495" i="33"/>
  <c r="F495" i="33"/>
  <c r="E495" i="33"/>
  <c r="D495" i="33"/>
  <c r="C495" i="33"/>
  <c r="B495" i="33"/>
  <c r="A495" i="33"/>
  <c r="O494" i="33"/>
  <c r="N494" i="33"/>
  <c r="M494" i="33"/>
  <c r="L494" i="33"/>
  <c r="K494" i="33"/>
  <c r="J494" i="33"/>
  <c r="I494" i="33"/>
  <c r="H494" i="33"/>
  <c r="G494" i="33"/>
  <c r="F494" i="33"/>
  <c r="E494" i="33"/>
  <c r="D494" i="33"/>
  <c r="C494" i="33"/>
  <c r="B494" i="33"/>
  <c r="A494" i="33"/>
  <c r="O493" i="33"/>
  <c r="N493" i="33"/>
  <c r="M493" i="33"/>
  <c r="L493" i="33"/>
  <c r="K493" i="33"/>
  <c r="J493" i="33"/>
  <c r="I493" i="33"/>
  <c r="H493" i="33"/>
  <c r="G493" i="33"/>
  <c r="F493" i="33"/>
  <c r="E493" i="33"/>
  <c r="D493" i="33"/>
  <c r="C493" i="33"/>
  <c r="B493" i="33"/>
  <c r="A493" i="33"/>
  <c r="O492" i="33"/>
  <c r="N492" i="33"/>
  <c r="M492" i="33"/>
  <c r="L492" i="33"/>
  <c r="K492" i="33"/>
  <c r="J492" i="33"/>
  <c r="I492" i="33"/>
  <c r="H492" i="33"/>
  <c r="G492" i="33"/>
  <c r="F492" i="33"/>
  <c r="E492" i="33"/>
  <c r="D492" i="33"/>
  <c r="C492" i="33"/>
  <c r="B492" i="33"/>
  <c r="A492" i="33"/>
  <c r="O491" i="33"/>
  <c r="N491" i="33"/>
  <c r="M491" i="33"/>
  <c r="L491" i="33"/>
  <c r="K491" i="33"/>
  <c r="J491" i="33"/>
  <c r="I491" i="33"/>
  <c r="H491" i="33"/>
  <c r="G491" i="33"/>
  <c r="F491" i="33"/>
  <c r="E491" i="33"/>
  <c r="D491" i="33"/>
  <c r="C491" i="33"/>
  <c r="B491" i="33"/>
  <c r="A491" i="33"/>
  <c r="O490" i="33"/>
  <c r="N490" i="33"/>
  <c r="M490" i="33"/>
  <c r="L490" i="33"/>
  <c r="K490" i="33"/>
  <c r="J490" i="33"/>
  <c r="I490" i="33"/>
  <c r="H490" i="33"/>
  <c r="G490" i="33"/>
  <c r="F490" i="33"/>
  <c r="E490" i="33"/>
  <c r="D490" i="33"/>
  <c r="C490" i="33"/>
  <c r="B490" i="33"/>
  <c r="A490" i="33"/>
  <c r="O489" i="33"/>
  <c r="N489" i="33"/>
  <c r="M489" i="33"/>
  <c r="L489" i="33"/>
  <c r="K489" i="33"/>
  <c r="J489" i="33"/>
  <c r="I489" i="33"/>
  <c r="H489" i="33"/>
  <c r="G489" i="33"/>
  <c r="F489" i="33"/>
  <c r="E489" i="33"/>
  <c r="D489" i="33"/>
  <c r="C489" i="33"/>
  <c r="B489" i="33"/>
  <c r="A489" i="33"/>
  <c r="O488" i="33"/>
  <c r="N488" i="33"/>
  <c r="M488" i="33"/>
  <c r="L488" i="33"/>
  <c r="K488" i="33"/>
  <c r="J488" i="33"/>
  <c r="I488" i="33"/>
  <c r="H488" i="33"/>
  <c r="G488" i="33"/>
  <c r="F488" i="33"/>
  <c r="E488" i="33"/>
  <c r="D488" i="33"/>
  <c r="C488" i="33"/>
  <c r="B488" i="33"/>
  <c r="A488" i="33"/>
  <c r="O487" i="33"/>
  <c r="N487" i="33"/>
  <c r="M487" i="33"/>
  <c r="L487" i="33"/>
  <c r="K487" i="33"/>
  <c r="J487" i="33"/>
  <c r="I487" i="33"/>
  <c r="H487" i="33"/>
  <c r="G487" i="33"/>
  <c r="F487" i="33"/>
  <c r="E487" i="33"/>
  <c r="D487" i="33"/>
  <c r="C487" i="33"/>
  <c r="B487" i="33"/>
  <c r="A487" i="33"/>
  <c r="O486" i="33"/>
  <c r="N486" i="33"/>
  <c r="M486" i="33"/>
  <c r="L486" i="33"/>
  <c r="K486" i="33"/>
  <c r="J486" i="33"/>
  <c r="I486" i="33"/>
  <c r="H486" i="33"/>
  <c r="G486" i="33"/>
  <c r="F486" i="33"/>
  <c r="E486" i="33"/>
  <c r="D486" i="33"/>
  <c r="C486" i="33"/>
  <c r="B486" i="33"/>
  <c r="A486" i="33"/>
  <c r="O485" i="33"/>
  <c r="N485" i="33"/>
  <c r="M485" i="33"/>
  <c r="L485" i="33"/>
  <c r="K485" i="33"/>
  <c r="J485" i="33"/>
  <c r="I485" i="33"/>
  <c r="H485" i="33"/>
  <c r="G485" i="33"/>
  <c r="F485" i="33"/>
  <c r="E485" i="33"/>
  <c r="D485" i="33"/>
  <c r="C485" i="33"/>
  <c r="B485" i="33"/>
  <c r="A485" i="33"/>
  <c r="O484" i="33"/>
  <c r="N484" i="33"/>
  <c r="M484" i="33"/>
  <c r="L484" i="33"/>
  <c r="K484" i="33"/>
  <c r="J484" i="33"/>
  <c r="I484" i="33"/>
  <c r="H484" i="33"/>
  <c r="G484" i="33"/>
  <c r="F484" i="33"/>
  <c r="E484" i="33"/>
  <c r="D484" i="33"/>
  <c r="C484" i="33"/>
  <c r="B484" i="33"/>
  <c r="A484" i="33"/>
  <c r="O483" i="33"/>
  <c r="N483" i="33"/>
  <c r="M483" i="33"/>
  <c r="L483" i="33"/>
  <c r="K483" i="33"/>
  <c r="J483" i="33"/>
  <c r="I483" i="33"/>
  <c r="H483" i="33"/>
  <c r="G483" i="33"/>
  <c r="F483" i="33"/>
  <c r="E483" i="33"/>
  <c r="D483" i="33"/>
  <c r="C483" i="33"/>
  <c r="B483" i="33"/>
  <c r="A483" i="33"/>
  <c r="O482" i="33"/>
  <c r="N482" i="33"/>
  <c r="M482" i="33"/>
  <c r="L482" i="33"/>
  <c r="K482" i="33"/>
  <c r="J482" i="33"/>
  <c r="I482" i="33"/>
  <c r="H482" i="33"/>
  <c r="G482" i="33"/>
  <c r="F482" i="33"/>
  <c r="E482" i="33"/>
  <c r="D482" i="33"/>
  <c r="C482" i="33"/>
  <c r="B482" i="33"/>
  <c r="A482" i="33"/>
  <c r="O481" i="33"/>
  <c r="N481" i="33"/>
  <c r="M481" i="33"/>
  <c r="L481" i="33"/>
  <c r="K481" i="33"/>
  <c r="J481" i="33"/>
  <c r="I481" i="33"/>
  <c r="H481" i="33"/>
  <c r="G481" i="33"/>
  <c r="F481" i="33"/>
  <c r="E481" i="33"/>
  <c r="D481" i="33"/>
  <c r="C481" i="33"/>
  <c r="B481" i="33"/>
  <c r="A481" i="33"/>
  <c r="O480" i="33"/>
  <c r="N480" i="33"/>
  <c r="M480" i="33"/>
  <c r="L480" i="33"/>
  <c r="K480" i="33"/>
  <c r="J480" i="33"/>
  <c r="I480" i="33"/>
  <c r="H480" i="33"/>
  <c r="G480" i="33"/>
  <c r="F480" i="33"/>
  <c r="E480" i="33"/>
  <c r="D480" i="33"/>
  <c r="C480" i="33"/>
  <c r="B480" i="33"/>
  <c r="A480" i="33"/>
  <c r="O479" i="33"/>
  <c r="N479" i="33"/>
  <c r="M479" i="33"/>
  <c r="L479" i="33"/>
  <c r="K479" i="33"/>
  <c r="J479" i="33"/>
  <c r="I479" i="33"/>
  <c r="H479" i="33"/>
  <c r="G479" i="33"/>
  <c r="F479" i="33"/>
  <c r="E479" i="33"/>
  <c r="D479" i="33"/>
  <c r="C479" i="33"/>
  <c r="B479" i="33"/>
  <c r="A479" i="33"/>
  <c r="O478" i="33"/>
  <c r="N478" i="33"/>
  <c r="M478" i="33"/>
  <c r="L478" i="33"/>
  <c r="K478" i="33"/>
  <c r="J478" i="33"/>
  <c r="I478" i="33"/>
  <c r="H478" i="33"/>
  <c r="G478" i="33"/>
  <c r="F478" i="33"/>
  <c r="E478" i="33"/>
  <c r="D478" i="33"/>
  <c r="C478" i="33"/>
  <c r="B478" i="33"/>
  <c r="A478" i="33"/>
  <c r="O477" i="33"/>
  <c r="N477" i="33"/>
  <c r="M477" i="33"/>
  <c r="L477" i="33"/>
  <c r="K477" i="33"/>
  <c r="J477" i="33"/>
  <c r="I477" i="33"/>
  <c r="H477" i="33"/>
  <c r="G477" i="33"/>
  <c r="F477" i="33"/>
  <c r="E477" i="33"/>
  <c r="D477" i="33"/>
  <c r="C477" i="33"/>
  <c r="B477" i="33"/>
  <c r="A477" i="33"/>
  <c r="O476" i="33"/>
  <c r="N476" i="33"/>
  <c r="M476" i="33"/>
  <c r="L476" i="33"/>
  <c r="K476" i="33"/>
  <c r="J476" i="33"/>
  <c r="I476" i="33"/>
  <c r="H476" i="33"/>
  <c r="G476" i="33"/>
  <c r="F476" i="33"/>
  <c r="E476" i="33"/>
  <c r="D476" i="33"/>
  <c r="C476" i="33"/>
  <c r="B476" i="33"/>
  <c r="A476" i="33"/>
  <c r="O475" i="33"/>
  <c r="N475" i="33"/>
  <c r="M475" i="33"/>
  <c r="L475" i="33"/>
  <c r="K475" i="33"/>
  <c r="J475" i="33"/>
  <c r="I475" i="33"/>
  <c r="H475" i="33"/>
  <c r="G475" i="33"/>
  <c r="F475" i="33"/>
  <c r="E475" i="33"/>
  <c r="D475" i="33"/>
  <c r="C475" i="33"/>
  <c r="B475" i="33"/>
  <c r="A475" i="33"/>
  <c r="O474" i="33"/>
  <c r="N474" i="33"/>
  <c r="M474" i="33"/>
  <c r="L474" i="33"/>
  <c r="K474" i="33"/>
  <c r="J474" i="33"/>
  <c r="I474" i="33"/>
  <c r="H474" i="33"/>
  <c r="G474" i="33"/>
  <c r="F474" i="33"/>
  <c r="E474" i="33"/>
  <c r="D474" i="33"/>
  <c r="C474" i="33"/>
  <c r="B474" i="33"/>
  <c r="A474" i="33"/>
  <c r="O473" i="33"/>
  <c r="N473" i="33"/>
  <c r="M473" i="33"/>
  <c r="L473" i="33"/>
  <c r="K473" i="33"/>
  <c r="J473" i="33"/>
  <c r="I473" i="33"/>
  <c r="H473" i="33"/>
  <c r="G473" i="33"/>
  <c r="F473" i="33"/>
  <c r="E473" i="33"/>
  <c r="D473" i="33"/>
  <c r="C473" i="33"/>
  <c r="B473" i="33"/>
  <c r="A473" i="33"/>
  <c r="O472" i="33"/>
  <c r="N472" i="33"/>
  <c r="M472" i="33"/>
  <c r="L472" i="33"/>
  <c r="K472" i="33"/>
  <c r="J472" i="33"/>
  <c r="I472" i="33"/>
  <c r="H472" i="33"/>
  <c r="G472" i="33"/>
  <c r="F472" i="33"/>
  <c r="E472" i="33"/>
  <c r="D472" i="33"/>
  <c r="C472" i="33"/>
  <c r="B472" i="33"/>
  <c r="A472" i="33"/>
  <c r="O471" i="33"/>
  <c r="N471" i="33"/>
  <c r="M471" i="33"/>
  <c r="L471" i="33"/>
  <c r="K471" i="33"/>
  <c r="J471" i="33"/>
  <c r="I471" i="33"/>
  <c r="H471" i="33"/>
  <c r="G471" i="33"/>
  <c r="F471" i="33"/>
  <c r="E471" i="33"/>
  <c r="D471" i="33"/>
  <c r="C471" i="33"/>
  <c r="B471" i="33"/>
  <c r="A471" i="33"/>
  <c r="O470" i="33"/>
  <c r="N470" i="33"/>
  <c r="M470" i="33"/>
  <c r="L470" i="33"/>
  <c r="K470" i="33"/>
  <c r="J470" i="33"/>
  <c r="I470" i="33"/>
  <c r="H470" i="33"/>
  <c r="G470" i="33"/>
  <c r="F470" i="33"/>
  <c r="E470" i="33"/>
  <c r="D470" i="33"/>
  <c r="C470" i="33"/>
  <c r="B470" i="33"/>
  <c r="A470" i="33"/>
  <c r="O469" i="33"/>
  <c r="N469" i="33"/>
  <c r="M469" i="33"/>
  <c r="L469" i="33"/>
  <c r="K469" i="33"/>
  <c r="J469" i="33"/>
  <c r="I469" i="33"/>
  <c r="H469" i="33"/>
  <c r="G469" i="33"/>
  <c r="F469" i="33"/>
  <c r="E469" i="33"/>
  <c r="D469" i="33"/>
  <c r="C469" i="33"/>
  <c r="B469" i="33"/>
  <c r="A469" i="33"/>
  <c r="O468" i="33"/>
  <c r="N468" i="33"/>
  <c r="M468" i="33"/>
  <c r="L468" i="33"/>
  <c r="K468" i="33"/>
  <c r="J468" i="33"/>
  <c r="I468" i="33"/>
  <c r="H468" i="33"/>
  <c r="G468" i="33"/>
  <c r="F468" i="33"/>
  <c r="E468" i="33"/>
  <c r="D468" i="33"/>
  <c r="C468" i="33"/>
  <c r="B468" i="33"/>
  <c r="A468" i="33"/>
  <c r="O467" i="33"/>
  <c r="N467" i="33"/>
  <c r="M467" i="33"/>
  <c r="L467" i="33"/>
  <c r="K467" i="33"/>
  <c r="J467" i="33"/>
  <c r="I467" i="33"/>
  <c r="H467" i="33"/>
  <c r="G467" i="33"/>
  <c r="F467" i="33"/>
  <c r="E467" i="33"/>
  <c r="D467" i="33"/>
  <c r="C467" i="33"/>
  <c r="B467" i="33"/>
  <c r="A467" i="33"/>
  <c r="O466" i="33"/>
  <c r="N466" i="33"/>
  <c r="M466" i="33"/>
  <c r="L466" i="33"/>
  <c r="K466" i="33"/>
  <c r="J466" i="33"/>
  <c r="I466" i="33"/>
  <c r="H466" i="33"/>
  <c r="G466" i="33"/>
  <c r="F466" i="33"/>
  <c r="E466" i="33"/>
  <c r="D466" i="33"/>
  <c r="C466" i="33"/>
  <c r="B466" i="33"/>
  <c r="A466" i="33"/>
  <c r="O465" i="33"/>
  <c r="N465" i="33"/>
  <c r="M465" i="33"/>
  <c r="L465" i="33"/>
  <c r="K465" i="33"/>
  <c r="J465" i="33"/>
  <c r="I465" i="33"/>
  <c r="H465" i="33"/>
  <c r="G465" i="33"/>
  <c r="F465" i="33"/>
  <c r="E465" i="33"/>
  <c r="D465" i="33"/>
  <c r="C465" i="33"/>
  <c r="B465" i="33"/>
  <c r="A465" i="33"/>
  <c r="O464" i="33"/>
  <c r="N464" i="33"/>
  <c r="M464" i="33"/>
  <c r="L464" i="33"/>
  <c r="K464" i="33"/>
  <c r="J464" i="33"/>
  <c r="I464" i="33"/>
  <c r="H464" i="33"/>
  <c r="G464" i="33"/>
  <c r="F464" i="33"/>
  <c r="E464" i="33"/>
  <c r="D464" i="33"/>
  <c r="C464" i="33"/>
  <c r="B464" i="33"/>
  <c r="A464" i="33"/>
  <c r="O463" i="33"/>
  <c r="N463" i="33"/>
  <c r="M463" i="33"/>
  <c r="L463" i="33"/>
  <c r="K463" i="33"/>
  <c r="J463" i="33"/>
  <c r="I463" i="33"/>
  <c r="H463" i="33"/>
  <c r="G463" i="33"/>
  <c r="F463" i="33"/>
  <c r="E463" i="33"/>
  <c r="D463" i="33"/>
  <c r="C463" i="33"/>
  <c r="B463" i="33"/>
  <c r="A463" i="33"/>
  <c r="O462" i="33"/>
  <c r="N462" i="33"/>
  <c r="M462" i="33"/>
  <c r="L462" i="33"/>
  <c r="K462" i="33"/>
  <c r="J462" i="33"/>
  <c r="I462" i="33"/>
  <c r="H462" i="33"/>
  <c r="G462" i="33"/>
  <c r="F462" i="33"/>
  <c r="E462" i="33"/>
  <c r="D462" i="33"/>
  <c r="C462" i="33"/>
  <c r="B462" i="33"/>
  <c r="A462" i="33"/>
  <c r="O461" i="33"/>
  <c r="N461" i="33"/>
  <c r="M461" i="33"/>
  <c r="L461" i="33"/>
  <c r="K461" i="33"/>
  <c r="J461" i="33"/>
  <c r="I461" i="33"/>
  <c r="H461" i="33"/>
  <c r="G461" i="33"/>
  <c r="F461" i="33"/>
  <c r="E461" i="33"/>
  <c r="D461" i="33"/>
  <c r="C461" i="33"/>
  <c r="B461" i="33"/>
  <c r="A461" i="33"/>
  <c r="O460" i="33"/>
  <c r="N460" i="33"/>
  <c r="M460" i="33"/>
  <c r="L460" i="33"/>
  <c r="K460" i="33"/>
  <c r="J460" i="33"/>
  <c r="I460" i="33"/>
  <c r="H460" i="33"/>
  <c r="G460" i="33"/>
  <c r="F460" i="33"/>
  <c r="E460" i="33"/>
  <c r="D460" i="33"/>
  <c r="C460" i="33"/>
  <c r="B460" i="33"/>
  <c r="A460" i="33"/>
  <c r="O459" i="33"/>
  <c r="N459" i="33"/>
  <c r="M459" i="33"/>
  <c r="L459" i="33"/>
  <c r="K459" i="33"/>
  <c r="J459" i="33"/>
  <c r="I459" i="33"/>
  <c r="H459" i="33"/>
  <c r="G459" i="33"/>
  <c r="F459" i="33"/>
  <c r="E459" i="33"/>
  <c r="D459" i="33"/>
  <c r="C459" i="33"/>
  <c r="B459" i="33"/>
  <c r="A459" i="33"/>
  <c r="O458" i="33"/>
  <c r="N458" i="33"/>
  <c r="M458" i="33"/>
  <c r="L458" i="33"/>
  <c r="K458" i="33"/>
  <c r="J458" i="33"/>
  <c r="I458" i="33"/>
  <c r="H458" i="33"/>
  <c r="G458" i="33"/>
  <c r="F458" i="33"/>
  <c r="E458" i="33"/>
  <c r="D458" i="33"/>
  <c r="C458" i="33"/>
  <c r="B458" i="33"/>
  <c r="A458" i="33"/>
  <c r="O457" i="33"/>
  <c r="N457" i="33"/>
  <c r="M457" i="33"/>
  <c r="L457" i="33"/>
  <c r="K457" i="33"/>
  <c r="J457" i="33"/>
  <c r="I457" i="33"/>
  <c r="H457" i="33"/>
  <c r="G457" i="33"/>
  <c r="F457" i="33"/>
  <c r="E457" i="33"/>
  <c r="D457" i="33"/>
  <c r="C457" i="33"/>
  <c r="B457" i="33"/>
  <c r="A457" i="33"/>
  <c r="O456" i="33"/>
  <c r="N456" i="33"/>
  <c r="M456" i="33"/>
  <c r="L456" i="33"/>
  <c r="K456" i="33"/>
  <c r="J456" i="33"/>
  <c r="I456" i="33"/>
  <c r="H456" i="33"/>
  <c r="G456" i="33"/>
  <c r="F456" i="33"/>
  <c r="E456" i="33"/>
  <c r="D456" i="33"/>
  <c r="C456" i="33"/>
  <c r="B456" i="33"/>
  <c r="A456" i="33"/>
  <c r="O455" i="33"/>
  <c r="N455" i="33"/>
  <c r="M455" i="33"/>
  <c r="L455" i="33"/>
  <c r="K455" i="33"/>
  <c r="J455" i="33"/>
  <c r="I455" i="33"/>
  <c r="H455" i="33"/>
  <c r="G455" i="33"/>
  <c r="F455" i="33"/>
  <c r="E455" i="33"/>
  <c r="D455" i="33"/>
  <c r="C455" i="33"/>
  <c r="B455" i="33"/>
  <c r="A455" i="33"/>
  <c r="O454" i="33"/>
  <c r="N454" i="33"/>
  <c r="M454" i="33"/>
  <c r="L454" i="33"/>
  <c r="K454" i="33"/>
  <c r="J454" i="33"/>
  <c r="I454" i="33"/>
  <c r="H454" i="33"/>
  <c r="G454" i="33"/>
  <c r="F454" i="33"/>
  <c r="E454" i="33"/>
  <c r="D454" i="33"/>
  <c r="C454" i="33"/>
  <c r="B454" i="33"/>
  <c r="A454" i="33"/>
  <c r="O453" i="33"/>
  <c r="N453" i="33"/>
  <c r="M453" i="33"/>
  <c r="L453" i="33"/>
  <c r="K453" i="33"/>
  <c r="J453" i="33"/>
  <c r="I453" i="33"/>
  <c r="H453" i="33"/>
  <c r="G453" i="33"/>
  <c r="F453" i="33"/>
  <c r="E453" i="33"/>
  <c r="D453" i="33"/>
  <c r="C453" i="33"/>
  <c r="B453" i="33"/>
  <c r="A453" i="33"/>
  <c r="O452" i="33"/>
  <c r="N452" i="33"/>
  <c r="M452" i="33"/>
  <c r="L452" i="33"/>
  <c r="K452" i="33"/>
  <c r="J452" i="33"/>
  <c r="I452" i="33"/>
  <c r="H452" i="33"/>
  <c r="G452" i="33"/>
  <c r="F452" i="33"/>
  <c r="E452" i="33"/>
  <c r="D452" i="33"/>
  <c r="C452" i="33"/>
  <c r="B452" i="33"/>
  <c r="A452" i="33"/>
  <c r="O451" i="33"/>
  <c r="N451" i="33"/>
  <c r="M451" i="33"/>
  <c r="L451" i="33"/>
  <c r="K451" i="33"/>
  <c r="J451" i="33"/>
  <c r="I451" i="33"/>
  <c r="H451" i="33"/>
  <c r="G451" i="33"/>
  <c r="F451" i="33"/>
  <c r="E451" i="33"/>
  <c r="D451" i="33"/>
  <c r="C451" i="33"/>
  <c r="B451" i="33"/>
  <c r="A451" i="33"/>
  <c r="O450" i="33"/>
  <c r="N450" i="33"/>
  <c r="M450" i="33"/>
  <c r="L450" i="33"/>
  <c r="K450" i="33"/>
  <c r="J450" i="33"/>
  <c r="I450" i="33"/>
  <c r="H450" i="33"/>
  <c r="G450" i="33"/>
  <c r="F450" i="33"/>
  <c r="E450" i="33"/>
  <c r="D450" i="33"/>
  <c r="C450" i="33"/>
  <c r="B450" i="33"/>
  <c r="A450" i="33"/>
  <c r="O449" i="33"/>
  <c r="N449" i="33"/>
  <c r="M449" i="33"/>
  <c r="L449" i="33"/>
  <c r="K449" i="33"/>
  <c r="J449" i="33"/>
  <c r="I449" i="33"/>
  <c r="H449" i="33"/>
  <c r="G449" i="33"/>
  <c r="F449" i="33"/>
  <c r="E449" i="33"/>
  <c r="D449" i="33"/>
  <c r="C449" i="33"/>
  <c r="B449" i="33"/>
  <c r="A449" i="33"/>
  <c r="O448" i="33"/>
  <c r="N448" i="33"/>
  <c r="M448" i="33"/>
  <c r="L448" i="33"/>
  <c r="K448" i="33"/>
  <c r="J448" i="33"/>
  <c r="I448" i="33"/>
  <c r="H448" i="33"/>
  <c r="G448" i="33"/>
  <c r="F448" i="33"/>
  <c r="E448" i="33"/>
  <c r="D448" i="33"/>
  <c r="C448" i="33"/>
  <c r="B448" i="33"/>
  <c r="A448" i="33"/>
  <c r="O447" i="33"/>
  <c r="N447" i="33"/>
  <c r="M447" i="33"/>
  <c r="L447" i="33"/>
  <c r="K447" i="33"/>
  <c r="J447" i="33"/>
  <c r="I447" i="33"/>
  <c r="H447" i="33"/>
  <c r="G447" i="33"/>
  <c r="F447" i="33"/>
  <c r="E447" i="33"/>
  <c r="D447" i="33"/>
  <c r="C447" i="33"/>
  <c r="B447" i="33"/>
  <c r="A447" i="33"/>
  <c r="O446" i="33"/>
  <c r="N446" i="33"/>
  <c r="M446" i="33"/>
  <c r="L446" i="33"/>
  <c r="K446" i="33"/>
  <c r="J446" i="33"/>
  <c r="I446" i="33"/>
  <c r="H446" i="33"/>
  <c r="G446" i="33"/>
  <c r="F446" i="33"/>
  <c r="E446" i="33"/>
  <c r="D446" i="33"/>
  <c r="C446" i="33"/>
  <c r="B446" i="33"/>
  <c r="A446" i="33"/>
  <c r="O445" i="33"/>
  <c r="N445" i="33"/>
  <c r="M445" i="33"/>
  <c r="L445" i="33"/>
  <c r="K445" i="33"/>
  <c r="J445" i="33"/>
  <c r="I445" i="33"/>
  <c r="H445" i="33"/>
  <c r="G445" i="33"/>
  <c r="F445" i="33"/>
  <c r="E445" i="33"/>
  <c r="D445" i="33"/>
  <c r="C445" i="33"/>
  <c r="B445" i="33"/>
  <c r="A445" i="33"/>
  <c r="O444" i="33"/>
  <c r="N444" i="33"/>
  <c r="M444" i="33"/>
  <c r="L444" i="33"/>
  <c r="K444" i="33"/>
  <c r="J444" i="33"/>
  <c r="I444" i="33"/>
  <c r="H444" i="33"/>
  <c r="G444" i="33"/>
  <c r="F444" i="33"/>
  <c r="E444" i="33"/>
  <c r="D444" i="33"/>
  <c r="C444" i="33"/>
  <c r="B444" i="33"/>
  <c r="A444" i="33"/>
  <c r="O443" i="33"/>
  <c r="N443" i="33"/>
  <c r="M443" i="33"/>
  <c r="L443" i="33"/>
  <c r="K443" i="33"/>
  <c r="J443" i="33"/>
  <c r="I443" i="33"/>
  <c r="H443" i="33"/>
  <c r="G443" i="33"/>
  <c r="F443" i="33"/>
  <c r="E443" i="33"/>
  <c r="D443" i="33"/>
  <c r="C443" i="33"/>
  <c r="B443" i="33"/>
  <c r="A443" i="33"/>
  <c r="O442" i="33"/>
  <c r="N442" i="33"/>
  <c r="M442" i="33"/>
  <c r="L442" i="33"/>
  <c r="K442" i="33"/>
  <c r="J442" i="33"/>
  <c r="I442" i="33"/>
  <c r="H442" i="33"/>
  <c r="G442" i="33"/>
  <c r="F442" i="33"/>
  <c r="E442" i="33"/>
  <c r="D442" i="33"/>
  <c r="C442" i="33"/>
  <c r="B442" i="33"/>
  <c r="A442" i="33"/>
  <c r="O441" i="33"/>
  <c r="N441" i="33"/>
  <c r="M441" i="33"/>
  <c r="L441" i="33"/>
  <c r="K441" i="33"/>
  <c r="J441" i="33"/>
  <c r="I441" i="33"/>
  <c r="H441" i="33"/>
  <c r="G441" i="33"/>
  <c r="F441" i="33"/>
  <c r="E441" i="33"/>
  <c r="D441" i="33"/>
  <c r="C441" i="33"/>
  <c r="B441" i="33"/>
  <c r="A441" i="33"/>
  <c r="O440" i="33"/>
  <c r="N440" i="33"/>
  <c r="M440" i="33"/>
  <c r="L440" i="33"/>
  <c r="K440" i="33"/>
  <c r="J440" i="33"/>
  <c r="I440" i="33"/>
  <c r="H440" i="33"/>
  <c r="G440" i="33"/>
  <c r="F440" i="33"/>
  <c r="E440" i="33"/>
  <c r="D440" i="33"/>
  <c r="C440" i="33"/>
  <c r="B440" i="33"/>
  <c r="A440" i="33"/>
  <c r="O439" i="33"/>
  <c r="N439" i="33"/>
  <c r="M439" i="33"/>
  <c r="L439" i="33"/>
  <c r="K439" i="33"/>
  <c r="J439" i="33"/>
  <c r="I439" i="33"/>
  <c r="H439" i="33"/>
  <c r="G439" i="33"/>
  <c r="F439" i="33"/>
  <c r="E439" i="33"/>
  <c r="D439" i="33"/>
  <c r="C439" i="33"/>
  <c r="B439" i="33"/>
  <c r="A439" i="33"/>
  <c r="O438" i="33"/>
  <c r="N438" i="33"/>
  <c r="M438" i="33"/>
  <c r="L438" i="33"/>
  <c r="K438" i="33"/>
  <c r="J438" i="33"/>
  <c r="I438" i="33"/>
  <c r="H438" i="33"/>
  <c r="G438" i="33"/>
  <c r="F438" i="33"/>
  <c r="E438" i="33"/>
  <c r="D438" i="33"/>
  <c r="C438" i="33"/>
  <c r="B438" i="33"/>
  <c r="A438" i="33"/>
  <c r="O437" i="33"/>
  <c r="N437" i="33"/>
  <c r="M437" i="33"/>
  <c r="L437" i="33"/>
  <c r="K437" i="33"/>
  <c r="J437" i="33"/>
  <c r="I437" i="33"/>
  <c r="H437" i="33"/>
  <c r="G437" i="33"/>
  <c r="F437" i="33"/>
  <c r="E437" i="33"/>
  <c r="D437" i="33"/>
  <c r="C437" i="33"/>
  <c r="B437" i="33"/>
  <c r="A437" i="33"/>
  <c r="O436" i="33"/>
  <c r="N436" i="33"/>
  <c r="M436" i="33"/>
  <c r="L436" i="33"/>
  <c r="K436" i="33"/>
  <c r="J436" i="33"/>
  <c r="I436" i="33"/>
  <c r="H436" i="33"/>
  <c r="G436" i="33"/>
  <c r="F436" i="33"/>
  <c r="E436" i="33"/>
  <c r="D436" i="33"/>
  <c r="C436" i="33"/>
  <c r="B436" i="33"/>
  <c r="A436" i="33"/>
  <c r="O435" i="33"/>
  <c r="N435" i="33"/>
  <c r="M435" i="33"/>
  <c r="L435" i="33"/>
  <c r="K435" i="33"/>
  <c r="J435" i="33"/>
  <c r="I435" i="33"/>
  <c r="H435" i="33"/>
  <c r="G435" i="33"/>
  <c r="F435" i="33"/>
  <c r="E435" i="33"/>
  <c r="D435" i="33"/>
  <c r="C435" i="33"/>
  <c r="B435" i="33"/>
  <c r="A435" i="33"/>
  <c r="O434" i="33"/>
  <c r="N434" i="33"/>
  <c r="M434" i="33"/>
  <c r="L434" i="33"/>
  <c r="K434" i="33"/>
  <c r="J434" i="33"/>
  <c r="I434" i="33"/>
  <c r="H434" i="33"/>
  <c r="G434" i="33"/>
  <c r="F434" i="33"/>
  <c r="E434" i="33"/>
  <c r="D434" i="33"/>
  <c r="C434" i="33"/>
  <c r="B434" i="33"/>
  <c r="A434" i="33"/>
  <c r="O433" i="33"/>
  <c r="N433" i="33"/>
  <c r="M433" i="33"/>
  <c r="L433" i="33"/>
  <c r="K433" i="33"/>
  <c r="J433" i="33"/>
  <c r="I433" i="33"/>
  <c r="H433" i="33"/>
  <c r="G433" i="33"/>
  <c r="F433" i="33"/>
  <c r="E433" i="33"/>
  <c r="D433" i="33"/>
  <c r="C433" i="33"/>
  <c r="B433" i="33"/>
  <c r="A433" i="33"/>
  <c r="O432" i="33"/>
  <c r="N432" i="33"/>
  <c r="M432" i="33"/>
  <c r="L432" i="33"/>
  <c r="K432" i="33"/>
  <c r="J432" i="33"/>
  <c r="I432" i="33"/>
  <c r="H432" i="33"/>
  <c r="G432" i="33"/>
  <c r="F432" i="33"/>
  <c r="E432" i="33"/>
  <c r="D432" i="33"/>
  <c r="C432" i="33"/>
  <c r="B432" i="33"/>
  <c r="A432" i="33"/>
  <c r="O431" i="33"/>
  <c r="N431" i="33"/>
  <c r="M431" i="33"/>
  <c r="L431" i="33"/>
  <c r="K431" i="33"/>
  <c r="J431" i="33"/>
  <c r="I431" i="33"/>
  <c r="H431" i="33"/>
  <c r="G431" i="33"/>
  <c r="F431" i="33"/>
  <c r="E431" i="33"/>
  <c r="D431" i="33"/>
  <c r="C431" i="33"/>
  <c r="B431" i="33"/>
  <c r="A431" i="33"/>
  <c r="O430" i="33"/>
  <c r="N430" i="33"/>
  <c r="M430" i="33"/>
  <c r="L430" i="33"/>
  <c r="K430" i="33"/>
  <c r="J430" i="33"/>
  <c r="I430" i="33"/>
  <c r="H430" i="33"/>
  <c r="G430" i="33"/>
  <c r="F430" i="33"/>
  <c r="E430" i="33"/>
  <c r="D430" i="33"/>
  <c r="C430" i="33"/>
  <c r="B430" i="33"/>
  <c r="A430" i="33"/>
  <c r="O429" i="33"/>
  <c r="N429" i="33"/>
  <c r="M429" i="33"/>
  <c r="L429" i="33"/>
  <c r="K429" i="33"/>
  <c r="J429" i="33"/>
  <c r="I429" i="33"/>
  <c r="H429" i="33"/>
  <c r="G429" i="33"/>
  <c r="F429" i="33"/>
  <c r="E429" i="33"/>
  <c r="D429" i="33"/>
  <c r="C429" i="33"/>
  <c r="B429" i="33"/>
  <c r="A429" i="33"/>
  <c r="O428" i="33"/>
  <c r="N428" i="33"/>
  <c r="M428" i="33"/>
  <c r="L428" i="33"/>
  <c r="K428" i="33"/>
  <c r="J428" i="33"/>
  <c r="I428" i="33"/>
  <c r="H428" i="33"/>
  <c r="G428" i="33"/>
  <c r="F428" i="33"/>
  <c r="E428" i="33"/>
  <c r="D428" i="33"/>
  <c r="C428" i="33"/>
  <c r="B428" i="33"/>
  <c r="A428" i="33"/>
  <c r="O427" i="33"/>
  <c r="N427" i="33"/>
  <c r="M427" i="33"/>
  <c r="L427" i="33"/>
  <c r="K427" i="33"/>
  <c r="J427" i="33"/>
  <c r="I427" i="33"/>
  <c r="H427" i="33"/>
  <c r="G427" i="33"/>
  <c r="F427" i="33"/>
  <c r="E427" i="33"/>
  <c r="D427" i="33"/>
  <c r="C427" i="33"/>
  <c r="B427" i="33"/>
  <c r="A427" i="33"/>
  <c r="O426" i="33"/>
  <c r="N426" i="33"/>
  <c r="M426" i="33"/>
  <c r="L426" i="33"/>
  <c r="K426" i="33"/>
  <c r="J426" i="33"/>
  <c r="I426" i="33"/>
  <c r="H426" i="33"/>
  <c r="G426" i="33"/>
  <c r="F426" i="33"/>
  <c r="E426" i="33"/>
  <c r="D426" i="33"/>
  <c r="C426" i="33"/>
  <c r="B426" i="33"/>
  <c r="A426" i="33"/>
  <c r="O425" i="33"/>
  <c r="N425" i="33"/>
  <c r="M425" i="33"/>
  <c r="L425" i="33"/>
  <c r="K425" i="33"/>
  <c r="J425" i="33"/>
  <c r="I425" i="33"/>
  <c r="H425" i="33"/>
  <c r="G425" i="33"/>
  <c r="F425" i="33"/>
  <c r="E425" i="33"/>
  <c r="D425" i="33"/>
  <c r="C425" i="33"/>
  <c r="B425" i="33"/>
  <c r="A425" i="33"/>
  <c r="O424" i="33"/>
  <c r="N424" i="33"/>
  <c r="M424" i="33"/>
  <c r="L424" i="33"/>
  <c r="K424" i="33"/>
  <c r="J424" i="33"/>
  <c r="I424" i="33"/>
  <c r="H424" i="33"/>
  <c r="G424" i="33"/>
  <c r="F424" i="33"/>
  <c r="E424" i="33"/>
  <c r="D424" i="33"/>
  <c r="C424" i="33"/>
  <c r="B424" i="33"/>
  <c r="A424" i="33"/>
  <c r="O423" i="33"/>
  <c r="N423" i="33"/>
  <c r="M423" i="33"/>
  <c r="L423" i="33"/>
  <c r="K423" i="33"/>
  <c r="J423" i="33"/>
  <c r="I423" i="33"/>
  <c r="H423" i="33"/>
  <c r="G423" i="33"/>
  <c r="F423" i="33"/>
  <c r="E423" i="33"/>
  <c r="D423" i="33"/>
  <c r="C423" i="33"/>
  <c r="B423" i="33"/>
  <c r="A423" i="33"/>
  <c r="O422" i="33"/>
  <c r="N422" i="33"/>
  <c r="M422" i="33"/>
  <c r="L422" i="33"/>
  <c r="K422" i="33"/>
  <c r="J422" i="33"/>
  <c r="I422" i="33"/>
  <c r="H422" i="33"/>
  <c r="G422" i="33"/>
  <c r="F422" i="33"/>
  <c r="E422" i="33"/>
  <c r="D422" i="33"/>
  <c r="C422" i="33"/>
  <c r="B422" i="33"/>
  <c r="A422" i="33"/>
  <c r="O421" i="33"/>
  <c r="N421" i="33"/>
  <c r="M421" i="33"/>
  <c r="L421" i="33"/>
  <c r="K421" i="33"/>
  <c r="J421" i="33"/>
  <c r="I421" i="33"/>
  <c r="H421" i="33"/>
  <c r="G421" i="33"/>
  <c r="F421" i="33"/>
  <c r="E421" i="33"/>
  <c r="D421" i="33"/>
  <c r="C421" i="33"/>
  <c r="B421" i="33"/>
  <c r="A421" i="33"/>
  <c r="O420" i="33"/>
  <c r="N420" i="33"/>
  <c r="M420" i="33"/>
  <c r="L420" i="33"/>
  <c r="K420" i="33"/>
  <c r="J420" i="33"/>
  <c r="I420" i="33"/>
  <c r="H420" i="33"/>
  <c r="G420" i="33"/>
  <c r="F420" i="33"/>
  <c r="E420" i="33"/>
  <c r="D420" i="33"/>
  <c r="C420" i="33"/>
  <c r="B420" i="33"/>
  <c r="A420" i="33"/>
  <c r="O419" i="33"/>
  <c r="N419" i="33"/>
  <c r="M419" i="33"/>
  <c r="L419" i="33"/>
  <c r="K419" i="33"/>
  <c r="J419" i="33"/>
  <c r="I419" i="33"/>
  <c r="H419" i="33"/>
  <c r="G419" i="33"/>
  <c r="F419" i="33"/>
  <c r="E419" i="33"/>
  <c r="D419" i="33"/>
  <c r="C419" i="33"/>
  <c r="B419" i="33"/>
  <c r="A419" i="33"/>
  <c r="O418" i="33"/>
  <c r="N418" i="33"/>
  <c r="M418" i="33"/>
  <c r="L418" i="33"/>
  <c r="K418" i="33"/>
  <c r="J418" i="33"/>
  <c r="I418" i="33"/>
  <c r="H418" i="33"/>
  <c r="G418" i="33"/>
  <c r="F418" i="33"/>
  <c r="E418" i="33"/>
  <c r="D418" i="33"/>
  <c r="C418" i="33"/>
  <c r="B418" i="33"/>
  <c r="A418" i="33"/>
  <c r="O417" i="33"/>
  <c r="N417" i="33"/>
  <c r="M417" i="33"/>
  <c r="L417" i="33"/>
  <c r="K417" i="33"/>
  <c r="J417" i="33"/>
  <c r="I417" i="33"/>
  <c r="H417" i="33"/>
  <c r="G417" i="33"/>
  <c r="F417" i="33"/>
  <c r="E417" i="33"/>
  <c r="D417" i="33"/>
  <c r="C417" i="33"/>
  <c r="B417" i="33"/>
  <c r="A417" i="33"/>
  <c r="O416" i="33"/>
  <c r="N416" i="33"/>
  <c r="M416" i="33"/>
  <c r="L416" i="33"/>
  <c r="K416" i="33"/>
  <c r="J416" i="33"/>
  <c r="I416" i="33"/>
  <c r="H416" i="33"/>
  <c r="G416" i="33"/>
  <c r="F416" i="33"/>
  <c r="E416" i="33"/>
  <c r="D416" i="33"/>
  <c r="C416" i="33"/>
  <c r="B416" i="33"/>
  <c r="A416" i="33"/>
  <c r="O415" i="33"/>
  <c r="N415" i="33"/>
  <c r="M415" i="33"/>
  <c r="L415" i="33"/>
  <c r="K415" i="33"/>
  <c r="J415" i="33"/>
  <c r="I415" i="33"/>
  <c r="H415" i="33"/>
  <c r="G415" i="33"/>
  <c r="F415" i="33"/>
  <c r="E415" i="33"/>
  <c r="D415" i="33"/>
  <c r="C415" i="33"/>
  <c r="B415" i="33"/>
  <c r="A415" i="33"/>
  <c r="O414" i="33"/>
  <c r="N414" i="33"/>
  <c r="M414" i="33"/>
  <c r="L414" i="33"/>
  <c r="K414" i="33"/>
  <c r="J414" i="33"/>
  <c r="I414" i="33"/>
  <c r="H414" i="33"/>
  <c r="G414" i="33"/>
  <c r="F414" i="33"/>
  <c r="E414" i="33"/>
  <c r="D414" i="33"/>
  <c r="C414" i="33"/>
  <c r="B414" i="33"/>
  <c r="A414" i="33"/>
  <c r="O413" i="33"/>
  <c r="N413" i="33"/>
  <c r="M413" i="33"/>
  <c r="L413" i="33"/>
  <c r="K413" i="33"/>
  <c r="J413" i="33"/>
  <c r="I413" i="33"/>
  <c r="H413" i="33"/>
  <c r="G413" i="33"/>
  <c r="F413" i="33"/>
  <c r="E413" i="33"/>
  <c r="D413" i="33"/>
  <c r="C413" i="33"/>
  <c r="B413" i="33"/>
  <c r="A413" i="33"/>
  <c r="O412" i="33"/>
  <c r="N412" i="33"/>
  <c r="M412" i="33"/>
  <c r="L412" i="33"/>
  <c r="K412" i="33"/>
  <c r="J412" i="33"/>
  <c r="I412" i="33"/>
  <c r="H412" i="33"/>
  <c r="G412" i="33"/>
  <c r="F412" i="33"/>
  <c r="E412" i="33"/>
  <c r="D412" i="33"/>
  <c r="C412" i="33"/>
  <c r="B412" i="33"/>
  <c r="A412" i="33"/>
  <c r="O411" i="33"/>
  <c r="N411" i="33"/>
  <c r="M411" i="33"/>
  <c r="L411" i="33"/>
  <c r="K411" i="33"/>
  <c r="J411" i="33"/>
  <c r="I411" i="33"/>
  <c r="H411" i="33"/>
  <c r="G411" i="33"/>
  <c r="F411" i="33"/>
  <c r="E411" i="33"/>
  <c r="D411" i="33"/>
  <c r="C411" i="33"/>
  <c r="B411" i="33"/>
  <c r="A411" i="33"/>
  <c r="O410" i="33"/>
  <c r="N410" i="33"/>
  <c r="M410" i="33"/>
  <c r="L410" i="33"/>
  <c r="K410" i="33"/>
  <c r="J410" i="33"/>
  <c r="I410" i="33"/>
  <c r="H410" i="33"/>
  <c r="G410" i="33"/>
  <c r="F410" i="33"/>
  <c r="E410" i="33"/>
  <c r="D410" i="33"/>
  <c r="C410" i="33"/>
  <c r="B410" i="33"/>
  <c r="A410" i="33"/>
  <c r="O409" i="33"/>
  <c r="N409" i="33"/>
  <c r="M409" i="33"/>
  <c r="L409" i="33"/>
  <c r="K409" i="33"/>
  <c r="J409" i="33"/>
  <c r="I409" i="33"/>
  <c r="H409" i="33"/>
  <c r="G409" i="33"/>
  <c r="F409" i="33"/>
  <c r="E409" i="33"/>
  <c r="D409" i="33"/>
  <c r="C409" i="33"/>
  <c r="B409" i="33"/>
  <c r="A409" i="33"/>
  <c r="O408" i="33"/>
  <c r="N408" i="33"/>
  <c r="M408" i="33"/>
  <c r="L408" i="33"/>
  <c r="K408" i="33"/>
  <c r="J408" i="33"/>
  <c r="I408" i="33"/>
  <c r="H408" i="33"/>
  <c r="G408" i="33"/>
  <c r="F408" i="33"/>
  <c r="E408" i="33"/>
  <c r="D408" i="33"/>
  <c r="C408" i="33"/>
  <c r="B408" i="33"/>
  <c r="A408" i="33"/>
  <c r="O407" i="33"/>
  <c r="N407" i="33"/>
  <c r="M407" i="33"/>
  <c r="L407" i="33"/>
  <c r="K407" i="33"/>
  <c r="J407" i="33"/>
  <c r="I407" i="33"/>
  <c r="H407" i="33"/>
  <c r="G407" i="33"/>
  <c r="F407" i="33"/>
  <c r="E407" i="33"/>
  <c r="D407" i="33"/>
  <c r="C407" i="33"/>
  <c r="B407" i="33"/>
  <c r="A407" i="33"/>
  <c r="O406" i="33"/>
  <c r="N406" i="33"/>
  <c r="M406" i="33"/>
  <c r="L406" i="33"/>
  <c r="K406" i="33"/>
  <c r="J406" i="33"/>
  <c r="I406" i="33"/>
  <c r="H406" i="33"/>
  <c r="G406" i="33"/>
  <c r="F406" i="33"/>
  <c r="E406" i="33"/>
  <c r="D406" i="33"/>
  <c r="C406" i="33"/>
  <c r="B406" i="33"/>
  <c r="A406" i="33"/>
  <c r="O405" i="33"/>
  <c r="N405" i="33"/>
  <c r="M405" i="33"/>
  <c r="L405" i="33"/>
  <c r="K405" i="33"/>
  <c r="J405" i="33"/>
  <c r="I405" i="33"/>
  <c r="H405" i="33"/>
  <c r="G405" i="33"/>
  <c r="F405" i="33"/>
  <c r="E405" i="33"/>
  <c r="D405" i="33"/>
  <c r="C405" i="33"/>
  <c r="B405" i="33"/>
  <c r="A405" i="33"/>
  <c r="O404" i="33"/>
  <c r="N404" i="33"/>
  <c r="M404" i="33"/>
  <c r="L404" i="33"/>
  <c r="K404" i="33"/>
  <c r="J404" i="33"/>
  <c r="I404" i="33"/>
  <c r="H404" i="33"/>
  <c r="G404" i="33"/>
  <c r="F404" i="33"/>
  <c r="E404" i="33"/>
  <c r="D404" i="33"/>
  <c r="C404" i="33"/>
  <c r="B404" i="33"/>
  <c r="A404" i="33"/>
  <c r="O403" i="33"/>
  <c r="N403" i="33"/>
  <c r="M403" i="33"/>
  <c r="L403" i="33"/>
  <c r="K403" i="33"/>
  <c r="J403" i="33"/>
  <c r="I403" i="33"/>
  <c r="H403" i="33"/>
  <c r="G403" i="33"/>
  <c r="F403" i="33"/>
  <c r="E403" i="33"/>
  <c r="D403" i="33"/>
  <c r="C403" i="33"/>
  <c r="B403" i="33"/>
  <c r="A403" i="33"/>
  <c r="O402" i="33"/>
  <c r="N402" i="33"/>
  <c r="M402" i="33"/>
  <c r="L402" i="33"/>
  <c r="K402" i="33"/>
  <c r="J402" i="33"/>
  <c r="I402" i="33"/>
  <c r="H402" i="33"/>
  <c r="G402" i="33"/>
  <c r="F402" i="33"/>
  <c r="E402" i="33"/>
  <c r="D402" i="33"/>
  <c r="C402" i="33"/>
  <c r="B402" i="33"/>
  <c r="A402" i="33"/>
  <c r="O401" i="33"/>
  <c r="N401" i="33"/>
  <c r="M401" i="33"/>
  <c r="L401" i="33"/>
  <c r="K401" i="33"/>
  <c r="J401" i="33"/>
  <c r="I401" i="33"/>
  <c r="H401" i="33"/>
  <c r="G401" i="33"/>
  <c r="F401" i="33"/>
  <c r="E401" i="33"/>
  <c r="D401" i="33"/>
  <c r="C401" i="33"/>
  <c r="B401" i="33"/>
  <c r="A401" i="33"/>
  <c r="O400" i="33"/>
  <c r="N400" i="33"/>
  <c r="M400" i="33"/>
  <c r="L400" i="33"/>
  <c r="K400" i="33"/>
  <c r="J400" i="33"/>
  <c r="I400" i="33"/>
  <c r="H400" i="33"/>
  <c r="G400" i="33"/>
  <c r="F400" i="33"/>
  <c r="E400" i="33"/>
  <c r="D400" i="33"/>
  <c r="C400" i="33"/>
  <c r="B400" i="33"/>
  <c r="A400" i="33"/>
  <c r="O399" i="33"/>
  <c r="N399" i="33"/>
  <c r="M399" i="33"/>
  <c r="L399" i="33"/>
  <c r="K399" i="33"/>
  <c r="J399" i="33"/>
  <c r="I399" i="33"/>
  <c r="H399" i="33"/>
  <c r="G399" i="33"/>
  <c r="F399" i="33"/>
  <c r="E399" i="33"/>
  <c r="D399" i="33"/>
  <c r="C399" i="33"/>
  <c r="B399" i="33"/>
  <c r="A399" i="33"/>
  <c r="O398" i="33"/>
  <c r="N398" i="33"/>
  <c r="M398" i="33"/>
  <c r="L398" i="33"/>
  <c r="K398" i="33"/>
  <c r="J398" i="33"/>
  <c r="I398" i="33"/>
  <c r="H398" i="33"/>
  <c r="G398" i="33"/>
  <c r="F398" i="33"/>
  <c r="E398" i="33"/>
  <c r="D398" i="33"/>
  <c r="C398" i="33"/>
  <c r="B398" i="33"/>
  <c r="A398" i="33"/>
  <c r="O397" i="33"/>
  <c r="N397" i="33"/>
  <c r="M397" i="33"/>
  <c r="L397" i="33"/>
  <c r="K397" i="33"/>
  <c r="J397" i="33"/>
  <c r="I397" i="33"/>
  <c r="H397" i="33"/>
  <c r="G397" i="33"/>
  <c r="F397" i="33"/>
  <c r="E397" i="33"/>
  <c r="D397" i="33"/>
  <c r="C397" i="33"/>
  <c r="B397" i="33"/>
  <c r="A397" i="33"/>
  <c r="O396" i="33"/>
  <c r="N396" i="33"/>
  <c r="M396" i="33"/>
  <c r="L396" i="33"/>
  <c r="K396" i="33"/>
  <c r="J396" i="33"/>
  <c r="I396" i="33"/>
  <c r="H396" i="33"/>
  <c r="G396" i="33"/>
  <c r="F396" i="33"/>
  <c r="E396" i="33"/>
  <c r="D396" i="33"/>
  <c r="C396" i="33"/>
  <c r="B396" i="33"/>
  <c r="A396" i="33"/>
  <c r="O395" i="33"/>
  <c r="N395" i="33"/>
  <c r="M395" i="33"/>
  <c r="L395" i="33"/>
  <c r="K395" i="33"/>
  <c r="J395" i="33"/>
  <c r="I395" i="33"/>
  <c r="H395" i="33"/>
  <c r="G395" i="33"/>
  <c r="F395" i="33"/>
  <c r="E395" i="33"/>
  <c r="D395" i="33"/>
  <c r="C395" i="33"/>
  <c r="B395" i="33"/>
  <c r="A395" i="33"/>
  <c r="O394" i="33"/>
  <c r="N394" i="33"/>
  <c r="M394" i="33"/>
  <c r="L394" i="33"/>
  <c r="K394" i="33"/>
  <c r="J394" i="33"/>
  <c r="I394" i="33"/>
  <c r="H394" i="33"/>
  <c r="G394" i="33"/>
  <c r="F394" i="33"/>
  <c r="E394" i="33"/>
  <c r="D394" i="33"/>
  <c r="C394" i="33"/>
  <c r="B394" i="33"/>
  <c r="A394" i="33"/>
  <c r="O393" i="33"/>
  <c r="N393" i="33"/>
  <c r="M393" i="33"/>
  <c r="L393" i="33"/>
  <c r="K393" i="33"/>
  <c r="J393" i="33"/>
  <c r="I393" i="33"/>
  <c r="H393" i="33"/>
  <c r="G393" i="33"/>
  <c r="F393" i="33"/>
  <c r="E393" i="33"/>
  <c r="D393" i="33"/>
  <c r="C393" i="33"/>
  <c r="B393" i="33"/>
  <c r="A393" i="33"/>
  <c r="O392" i="33"/>
  <c r="N392" i="33"/>
  <c r="M392" i="33"/>
  <c r="L392" i="33"/>
  <c r="K392" i="33"/>
  <c r="J392" i="33"/>
  <c r="I392" i="33"/>
  <c r="H392" i="33"/>
  <c r="G392" i="33"/>
  <c r="F392" i="33"/>
  <c r="E392" i="33"/>
  <c r="D392" i="33"/>
  <c r="C392" i="33"/>
  <c r="B392" i="33"/>
  <c r="A392" i="33"/>
  <c r="O391" i="33"/>
  <c r="N391" i="33"/>
  <c r="M391" i="33"/>
  <c r="L391" i="33"/>
  <c r="K391" i="33"/>
  <c r="J391" i="33"/>
  <c r="I391" i="33"/>
  <c r="H391" i="33"/>
  <c r="G391" i="33"/>
  <c r="F391" i="33"/>
  <c r="E391" i="33"/>
  <c r="D391" i="33"/>
  <c r="C391" i="33"/>
  <c r="B391" i="33"/>
  <c r="A391" i="33"/>
  <c r="O390" i="33"/>
  <c r="N390" i="33"/>
  <c r="M390" i="33"/>
  <c r="L390" i="33"/>
  <c r="K390" i="33"/>
  <c r="J390" i="33"/>
  <c r="I390" i="33"/>
  <c r="H390" i="33"/>
  <c r="G390" i="33"/>
  <c r="F390" i="33"/>
  <c r="E390" i="33"/>
  <c r="D390" i="33"/>
  <c r="C390" i="33"/>
  <c r="B390" i="33"/>
  <c r="A390" i="33"/>
  <c r="O389" i="33"/>
  <c r="N389" i="33"/>
  <c r="M389" i="33"/>
  <c r="L389" i="33"/>
  <c r="K389" i="33"/>
  <c r="J389" i="33"/>
  <c r="I389" i="33"/>
  <c r="H389" i="33"/>
  <c r="G389" i="33"/>
  <c r="F389" i="33"/>
  <c r="E389" i="33"/>
  <c r="D389" i="33"/>
  <c r="C389" i="33"/>
  <c r="B389" i="33"/>
  <c r="A389" i="33"/>
  <c r="O388" i="33"/>
  <c r="N388" i="33"/>
  <c r="M388" i="33"/>
  <c r="L388" i="33"/>
  <c r="K388" i="33"/>
  <c r="J388" i="33"/>
  <c r="I388" i="33"/>
  <c r="H388" i="33"/>
  <c r="G388" i="33"/>
  <c r="F388" i="33"/>
  <c r="E388" i="33"/>
  <c r="D388" i="33"/>
  <c r="C388" i="33"/>
  <c r="B388" i="33"/>
  <c r="A388" i="33"/>
  <c r="O387" i="33"/>
  <c r="N387" i="33"/>
  <c r="M387" i="33"/>
  <c r="L387" i="33"/>
  <c r="K387" i="33"/>
  <c r="J387" i="33"/>
  <c r="I387" i="33"/>
  <c r="H387" i="33"/>
  <c r="G387" i="33"/>
  <c r="F387" i="33"/>
  <c r="E387" i="33"/>
  <c r="D387" i="33"/>
  <c r="C387" i="33"/>
  <c r="B387" i="33"/>
  <c r="A387" i="33"/>
  <c r="O386" i="33"/>
  <c r="N386" i="33"/>
  <c r="M386" i="33"/>
  <c r="L386" i="33"/>
  <c r="K386" i="33"/>
  <c r="J386" i="33"/>
  <c r="I386" i="33"/>
  <c r="H386" i="33"/>
  <c r="G386" i="33"/>
  <c r="F386" i="33"/>
  <c r="E386" i="33"/>
  <c r="D386" i="33"/>
  <c r="C386" i="33"/>
  <c r="B386" i="33"/>
  <c r="A386" i="33"/>
  <c r="O385" i="33"/>
  <c r="N385" i="33"/>
  <c r="M385" i="33"/>
  <c r="L385" i="33"/>
  <c r="K385" i="33"/>
  <c r="J385" i="33"/>
  <c r="I385" i="33"/>
  <c r="H385" i="33"/>
  <c r="G385" i="33"/>
  <c r="F385" i="33"/>
  <c r="E385" i="33"/>
  <c r="D385" i="33"/>
  <c r="C385" i="33"/>
  <c r="B385" i="33"/>
  <c r="A385" i="33"/>
  <c r="O384" i="33"/>
  <c r="N384" i="33"/>
  <c r="M384" i="33"/>
  <c r="L384" i="33"/>
  <c r="K384" i="33"/>
  <c r="J384" i="33"/>
  <c r="I384" i="33"/>
  <c r="H384" i="33"/>
  <c r="G384" i="33"/>
  <c r="F384" i="33"/>
  <c r="E384" i="33"/>
  <c r="D384" i="33"/>
  <c r="C384" i="33"/>
  <c r="B384" i="33"/>
  <c r="A384" i="33"/>
  <c r="O383" i="33"/>
  <c r="N383" i="33"/>
  <c r="M383" i="33"/>
  <c r="L383" i="33"/>
  <c r="K383" i="33"/>
  <c r="J383" i="33"/>
  <c r="I383" i="33"/>
  <c r="H383" i="33"/>
  <c r="G383" i="33"/>
  <c r="F383" i="33"/>
  <c r="E383" i="33"/>
  <c r="D383" i="33"/>
  <c r="C383" i="33"/>
  <c r="B383" i="33"/>
  <c r="A383" i="33"/>
  <c r="O382" i="33"/>
  <c r="N382" i="33"/>
  <c r="M382" i="33"/>
  <c r="L382" i="33"/>
  <c r="K382" i="33"/>
  <c r="J382" i="33"/>
  <c r="I382" i="33"/>
  <c r="H382" i="33"/>
  <c r="G382" i="33"/>
  <c r="F382" i="33"/>
  <c r="E382" i="33"/>
  <c r="D382" i="33"/>
  <c r="C382" i="33"/>
  <c r="B382" i="33"/>
  <c r="A382" i="33"/>
  <c r="O381" i="33"/>
  <c r="N381" i="33"/>
  <c r="M381" i="33"/>
  <c r="L381" i="33"/>
  <c r="K381" i="33"/>
  <c r="J381" i="33"/>
  <c r="I381" i="33"/>
  <c r="H381" i="33"/>
  <c r="G381" i="33"/>
  <c r="F381" i="33"/>
  <c r="E381" i="33"/>
  <c r="D381" i="33"/>
  <c r="C381" i="33"/>
  <c r="B381" i="33"/>
  <c r="A381" i="33"/>
  <c r="O380" i="33"/>
  <c r="N380" i="33"/>
  <c r="M380" i="33"/>
  <c r="L380" i="33"/>
  <c r="K380" i="33"/>
  <c r="J380" i="33"/>
  <c r="I380" i="33"/>
  <c r="H380" i="33"/>
  <c r="G380" i="33"/>
  <c r="F380" i="33"/>
  <c r="E380" i="33"/>
  <c r="D380" i="33"/>
  <c r="C380" i="33"/>
  <c r="B380" i="33"/>
  <c r="A380" i="33"/>
  <c r="O379" i="33"/>
  <c r="N379" i="33"/>
  <c r="M379" i="33"/>
  <c r="L379" i="33"/>
  <c r="K379" i="33"/>
  <c r="J379" i="33"/>
  <c r="I379" i="33"/>
  <c r="H379" i="33"/>
  <c r="G379" i="33"/>
  <c r="F379" i="33"/>
  <c r="E379" i="33"/>
  <c r="D379" i="33"/>
  <c r="C379" i="33"/>
  <c r="B379" i="33"/>
  <c r="A379" i="33"/>
  <c r="O378" i="33"/>
  <c r="N378" i="33"/>
  <c r="M378" i="33"/>
  <c r="L378" i="33"/>
  <c r="K378" i="33"/>
  <c r="J378" i="33"/>
  <c r="I378" i="33"/>
  <c r="H378" i="33"/>
  <c r="G378" i="33"/>
  <c r="F378" i="33"/>
  <c r="E378" i="33"/>
  <c r="D378" i="33"/>
  <c r="C378" i="33"/>
  <c r="B378" i="33"/>
  <c r="A378" i="33"/>
  <c r="O377" i="33"/>
  <c r="N377" i="33"/>
  <c r="M377" i="33"/>
  <c r="L377" i="33"/>
  <c r="K377" i="33"/>
  <c r="J377" i="33"/>
  <c r="I377" i="33"/>
  <c r="H377" i="33"/>
  <c r="G377" i="33"/>
  <c r="F377" i="33"/>
  <c r="E377" i="33"/>
  <c r="D377" i="33"/>
  <c r="C377" i="33"/>
  <c r="B377" i="33"/>
  <c r="A377" i="33"/>
  <c r="O376" i="33"/>
  <c r="N376" i="33"/>
  <c r="M376" i="33"/>
  <c r="L376" i="33"/>
  <c r="K376" i="33"/>
  <c r="J376" i="33"/>
  <c r="I376" i="33"/>
  <c r="H376" i="33"/>
  <c r="G376" i="33"/>
  <c r="F376" i="33"/>
  <c r="E376" i="33"/>
  <c r="D376" i="33"/>
  <c r="C376" i="33"/>
  <c r="B376" i="33"/>
  <c r="A376" i="33"/>
  <c r="O375" i="33"/>
  <c r="N375" i="33"/>
  <c r="M375" i="33"/>
  <c r="L375" i="33"/>
  <c r="K375" i="33"/>
  <c r="J375" i="33"/>
  <c r="I375" i="33"/>
  <c r="H375" i="33"/>
  <c r="G375" i="33"/>
  <c r="F375" i="33"/>
  <c r="E375" i="33"/>
  <c r="D375" i="33"/>
  <c r="C375" i="33"/>
  <c r="B375" i="33"/>
  <c r="A375" i="33"/>
  <c r="O374" i="33"/>
  <c r="N374" i="33"/>
  <c r="M374" i="33"/>
  <c r="L374" i="33"/>
  <c r="K374" i="33"/>
  <c r="J374" i="33"/>
  <c r="I374" i="33"/>
  <c r="H374" i="33"/>
  <c r="G374" i="33"/>
  <c r="F374" i="33"/>
  <c r="E374" i="33"/>
  <c r="D374" i="33"/>
  <c r="C374" i="33"/>
  <c r="B374" i="33"/>
  <c r="A374" i="33"/>
  <c r="O373" i="33"/>
  <c r="N373" i="33"/>
  <c r="M373" i="33"/>
  <c r="L373" i="33"/>
  <c r="K373" i="33"/>
  <c r="J373" i="33"/>
  <c r="I373" i="33"/>
  <c r="H373" i="33"/>
  <c r="G373" i="33"/>
  <c r="F373" i="33"/>
  <c r="E373" i="33"/>
  <c r="D373" i="33"/>
  <c r="C373" i="33"/>
  <c r="B373" i="33"/>
  <c r="A373" i="33"/>
  <c r="O372" i="33"/>
  <c r="N372" i="33"/>
  <c r="M372" i="33"/>
  <c r="L372" i="33"/>
  <c r="K372" i="33"/>
  <c r="J372" i="33"/>
  <c r="I372" i="33"/>
  <c r="H372" i="33"/>
  <c r="G372" i="33"/>
  <c r="F372" i="33"/>
  <c r="E372" i="33"/>
  <c r="D372" i="33"/>
  <c r="C372" i="33"/>
  <c r="B372" i="33"/>
  <c r="A372" i="33"/>
  <c r="O371" i="33"/>
  <c r="N371" i="33"/>
  <c r="M371" i="33"/>
  <c r="L371" i="33"/>
  <c r="K371" i="33"/>
  <c r="J371" i="33"/>
  <c r="I371" i="33"/>
  <c r="H371" i="33"/>
  <c r="G371" i="33"/>
  <c r="F371" i="33"/>
  <c r="E371" i="33"/>
  <c r="D371" i="33"/>
  <c r="C371" i="33"/>
  <c r="B371" i="33"/>
  <c r="A371" i="33"/>
  <c r="O370" i="33"/>
  <c r="N370" i="33"/>
  <c r="M370" i="33"/>
  <c r="L370" i="33"/>
  <c r="K370" i="33"/>
  <c r="J370" i="33"/>
  <c r="I370" i="33"/>
  <c r="H370" i="33"/>
  <c r="G370" i="33"/>
  <c r="F370" i="33"/>
  <c r="E370" i="33"/>
  <c r="D370" i="33"/>
  <c r="C370" i="33"/>
  <c r="B370" i="33"/>
  <c r="A370" i="33"/>
  <c r="O369" i="33"/>
  <c r="N369" i="33"/>
  <c r="M369" i="33"/>
  <c r="L369" i="33"/>
  <c r="K369" i="33"/>
  <c r="J369" i="33"/>
  <c r="I369" i="33"/>
  <c r="H369" i="33"/>
  <c r="G369" i="33"/>
  <c r="F369" i="33"/>
  <c r="E369" i="33"/>
  <c r="D369" i="33"/>
  <c r="C369" i="33"/>
  <c r="B369" i="33"/>
  <c r="A369" i="33"/>
  <c r="O368" i="33"/>
  <c r="N368" i="33"/>
  <c r="M368" i="33"/>
  <c r="L368" i="33"/>
  <c r="K368" i="33"/>
  <c r="J368" i="33"/>
  <c r="I368" i="33"/>
  <c r="H368" i="33"/>
  <c r="G368" i="33"/>
  <c r="F368" i="33"/>
  <c r="E368" i="33"/>
  <c r="D368" i="33"/>
  <c r="C368" i="33"/>
  <c r="B368" i="33"/>
  <c r="A368" i="33"/>
  <c r="O367" i="33"/>
  <c r="N367" i="33"/>
  <c r="M367" i="33"/>
  <c r="L367" i="33"/>
  <c r="K367" i="33"/>
  <c r="J367" i="33"/>
  <c r="I367" i="33"/>
  <c r="H367" i="33"/>
  <c r="G367" i="33"/>
  <c r="F367" i="33"/>
  <c r="E367" i="33"/>
  <c r="D367" i="33"/>
  <c r="C367" i="33"/>
  <c r="B367" i="33"/>
  <c r="A367" i="33"/>
  <c r="O366" i="33"/>
  <c r="N366" i="33"/>
  <c r="M366" i="33"/>
  <c r="L366" i="33"/>
  <c r="K366" i="33"/>
  <c r="J366" i="33"/>
  <c r="I366" i="33"/>
  <c r="H366" i="33"/>
  <c r="G366" i="33"/>
  <c r="F366" i="33"/>
  <c r="E366" i="33"/>
  <c r="D366" i="33"/>
  <c r="C366" i="33"/>
  <c r="B366" i="33"/>
  <c r="A366" i="33"/>
  <c r="O365" i="33"/>
  <c r="N365" i="33"/>
  <c r="M365" i="33"/>
  <c r="L365" i="33"/>
  <c r="K365" i="33"/>
  <c r="J365" i="33"/>
  <c r="I365" i="33"/>
  <c r="H365" i="33"/>
  <c r="G365" i="33"/>
  <c r="F365" i="33"/>
  <c r="E365" i="33"/>
  <c r="D365" i="33"/>
  <c r="C365" i="33"/>
  <c r="B365" i="33"/>
  <c r="A365" i="33"/>
  <c r="O364" i="33"/>
  <c r="N364" i="33"/>
  <c r="M364" i="33"/>
  <c r="L364" i="33"/>
  <c r="K364" i="33"/>
  <c r="J364" i="33"/>
  <c r="I364" i="33"/>
  <c r="H364" i="33"/>
  <c r="G364" i="33"/>
  <c r="F364" i="33"/>
  <c r="E364" i="33"/>
  <c r="D364" i="33"/>
  <c r="C364" i="33"/>
  <c r="B364" i="33"/>
  <c r="A364" i="33"/>
  <c r="O363" i="33"/>
  <c r="N363" i="33"/>
  <c r="M363" i="33"/>
  <c r="L363" i="33"/>
  <c r="K363" i="33"/>
  <c r="J363" i="33"/>
  <c r="I363" i="33"/>
  <c r="H363" i="33"/>
  <c r="G363" i="33"/>
  <c r="F363" i="33"/>
  <c r="E363" i="33"/>
  <c r="D363" i="33"/>
  <c r="C363" i="33"/>
  <c r="B363" i="33"/>
  <c r="A363" i="33"/>
  <c r="O362" i="33"/>
  <c r="N362" i="33"/>
  <c r="M362" i="33"/>
  <c r="L362" i="33"/>
  <c r="K362" i="33"/>
  <c r="J362" i="33"/>
  <c r="I362" i="33"/>
  <c r="H362" i="33"/>
  <c r="G362" i="33"/>
  <c r="F362" i="33"/>
  <c r="E362" i="33"/>
  <c r="D362" i="33"/>
  <c r="C362" i="33"/>
  <c r="B362" i="33"/>
  <c r="A362" i="33"/>
  <c r="O361" i="33"/>
  <c r="N361" i="33"/>
  <c r="M361" i="33"/>
  <c r="L361" i="33"/>
  <c r="K361" i="33"/>
  <c r="J361" i="33"/>
  <c r="I361" i="33"/>
  <c r="H361" i="33"/>
  <c r="G361" i="33"/>
  <c r="F361" i="33"/>
  <c r="E361" i="33"/>
  <c r="D361" i="33"/>
  <c r="C361" i="33"/>
  <c r="B361" i="33"/>
  <c r="A361" i="33"/>
  <c r="O360" i="33"/>
  <c r="N360" i="33"/>
  <c r="M360" i="33"/>
  <c r="L360" i="33"/>
  <c r="K360" i="33"/>
  <c r="J360" i="33"/>
  <c r="I360" i="33"/>
  <c r="H360" i="33"/>
  <c r="G360" i="33"/>
  <c r="F360" i="33"/>
  <c r="E360" i="33"/>
  <c r="D360" i="33"/>
  <c r="C360" i="33"/>
  <c r="B360" i="33"/>
  <c r="A360" i="33"/>
  <c r="O359" i="33"/>
  <c r="N359" i="33"/>
  <c r="M359" i="33"/>
  <c r="L359" i="33"/>
  <c r="K359" i="33"/>
  <c r="J359" i="33"/>
  <c r="I359" i="33"/>
  <c r="H359" i="33"/>
  <c r="G359" i="33"/>
  <c r="F359" i="33"/>
  <c r="E359" i="33"/>
  <c r="D359" i="33"/>
  <c r="C359" i="33"/>
  <c r="B359" i="33"/>
  <c r="A359" i="33"/>
  <c r="O358" i="33"/>
  <c r="N358" i="33"/>
  <c r="M358" i="33"/>
  <c r="L358" i="33"/>
  <c r="K358" i="33"/>
  <c r="J358" i="33"/>
  <c r="I358" i="33"/>
  <c r="H358" i="33"/>
  <c r="G358" i="33"/>
  <c r="F358" i="33"/>
  <c r="E358" i="33"/>
  <c r="D358" i="33"/>
  <c r="C358" i="33"/>
  <c r="B358" i="33"/>
  <c r="A358" i="33"/>
  <c r="O357" i="33"/>
  <c r="N357" i="33"/>
  <c r="M357" i="33"/>
  <c r="L357" i="33"/>
  <c r="K357" i="33"/>
  <c r="J357" i="33"/>
  <c r="I357" i="33"/>
  <c r="H357" i="33"/>
  <c r="G357" i="33"/>
  <c r="F357" i="33"/>
  <c r="E357" i="33"/>
  <c r="D357" i="33"/>
  <c r="C357" i="33"/>
  <c r="B357" i="33"/>
  <c r="A357" i="33"/>
  <c r="O356" i="33"/>
  <c r="N356" i="33"/>
  <c r="M356" i="33"/>
  <c r="L356" i="33"/>
  <c r="K356" i="33"/>
  <c r="J356" i="33"/>
  <c r="I356" i="33"/>
  <c r="H356" i="33"/>
  <c r="G356" i="33"/>
  <c r="F356" i="33"/>
  <c r="E356" i="33"/>
  <c r="D356" i="33"/>
  <c r="C356" i="33"/>
  <c r="B356" i="33"/>
  <c r="A356" i="33"/>
  <c r="O355" i="33"/>
  <c r="N355" i="33"/>
  <c r="M355" i="33"/>
  <c r="L355" i="33"/>
  <c r="K355" i="33"/>
  <c r="J355" i="33"/>
  <c r="I355" i="33"/>
  <c r="H355" i="33"/>
  <c r="G355" i="33"/>
  <c r="F355" i="33"/>
  <c r="E355" i="33"/>
  <c r="D355" i="33"/>
  <c r="C355" i="33"/>
  <c r="B355" i="33"/>
  <c r="A355" i="33"/>
  <c r="O354" i="33"/>
  <c r="N354" i="33"/>
  <c r="M354" i="33"/>
  <c r="L354" i="33"/>
  <c r="K354" i="33"/>
  <c r="J354" i="33"/>
  <c r="I354" i="33"/>
  <c r="H354" i="33"/>
  <c r="G354" i="33"/>
  <c r="F354" i="33"/>
  <c r="E354" i="33"/>
  <c r="D354" i="33"/>
  <c r="C354" i="33"/>
  <c r="B354" i="33"/>
  <c r="A354" i="33"/>
  <c r="O353" i="33"/>
  <c r="N353" i="33"/>
  <c r="M353" i="33"/>
  <c r="L353" i="33"/>
  <c r="K353" i="33"/>
  <c r="J353" i="33"/>
  <c r="I353" i="33"/>
  <c r="H353" i="33"/>
  <c r="G353" i="33"/>
  <c r="F353" i="33"/>
  <c r="E353" i="33"/>
  <c r="D353" i="33"/>
  <c r="C353" i="33"/>
  <c r="B353" i="33"/>
  <c r="A353" i="33"/>
  <c r="O352" i="33"/>
  <c r="N352" i="33"/>
  <c r="M352" i="33"/>
  <c r="L352" i="33"/>
  <c r="K352" i="33"/>
  <c r="J352" i="33"/>
  <c r="I352" i="33"/>
  <c r="H352" i="33"/>
  <c r="G352" i="33"/>
  <c r="F352" i="33"/>
  <c r="E352" i="33"/>
  <c r="D352" i="33"/>
  <c r="C352" i="33"/>
  <c r="B352" i="33"/>
  <c r="A352" i="33"/>
  <c r="O351" i="33"/>
  <c r="N351" i="33"/>
  <c r="M351" i="33"/>
  <c r="L351" i="33"/>
  <c r="K351" i="33"/>
  <c r="J351" i="33"/>
  <c r="I351" i="33"/>
  <c r="H351" i="33"/>
  <c r="G351" i="33"/>
  <c r="F351" i="33"/>
  <c r="E351" i="33"/>
  <c r="D351" i="33"/>
  <c r="C351" i="33"/>
  <c r="B351" i="33"/>
  <c r="A351" i="33"/>
  <c r="O350" i="33"/>
  <c r="N350" i="33"/>
  <c r="M350" i="33"/>
  <c r="L350" i="33"/>
  <c r="K350" i="33"/>
  <c r="J350" i="33"/>
  <c r="I350" i="33"/>
  <c r="H350" i="33"/>
  <c r="G350" i="33"/>
  <c r="F350" i="33"/>
  <c r="E350" i="33"/>
  <c r="D350" i="33"/>
  <c r="C350" i="33"/>
  <c r="B350" i="33"/>
  <c r="A350" i="33"/>
  <c r="O349" i="33"/>
  <c r="N349" i="33"/>
  <c r="M349" i="33"/>
  <c r="L349" i="33"/>
  <c r="K349" i="33"/>
  <c r="J349" i="33"/>
  <c r="I349" i="33"/>
  <c r="H349" i="33"/>
  <c r="G349" i="33"/>
  <c r="F349" i="33"/>
  <c r="E349" i="33"/>
  <c r="D349" i="33"/>
  <c r="C349" i="33"/>
  <c r="B349" i="33"/>
  <c r="A349" i="33"/>
  <c r="O348" i="33"/>
  <c r="N348" i="33"/>
  <c r="M348" i="33"/>
  <c r="L348" i="33"/>
  <c r="K348" i="33"/>
  <c r="J348" i="33"/>
  <c r="I348" i="33"/>
  <c r="H348" i="33"/>
  <c r="G348" i="33"/>
  <c r="F348" i="33"/>
  <c r="E348" i="33"/>
  <c r="D348" i="33"/>
  <c r="C348" i="33"/>
  <c r="B348" i="33"/>
  <c r="A348" i="33"/>
  <c r="O347" i="33"/>
  <c r="N347" i="33"/>
  <c r="M347" i="33"/>
  <c r="L347" i="33"/>
  <c r="K347" i="33"/>
  <c r="J347" i="33"/>
  <c r="I347" i="33"/>
  <c r="H347" i="33"/>
  <c r="G347" i="33"/>
  <c r="F347" i="33"/>
  <c r="E347" i="33"/>
  <c r="D347" i="33"/>
  <c r="C347" i="33"/>
  <c r="B347" i="33"/>
  <c r="A347" i="33"/>
  <c r="O346" i="33"/>
  <c r="N346" i="33"/>
  <c r="M346" i="33"/>
  <c r="L346" i="33"/>
  <c r="K346" i="33"/>
  <c r="J346" i="33"/>
  <c r="I346" i="33"/>
  <c r="H346" i="33"/>
  <c r="G346" i="33"/>
  <c r="F346" i="33"/>
  <c r="E346" i="33"/>
  <c r="D346" i="33"/>
  <c r="C346" i="33"/>
  <c r="B346" i="33"/>
  <c r="A346" i="33"/>
  <c r="O345" i="33"/>
  <c r="N345" i="33"/>
  <c r="M345" i="33"/>
  <c r="L345" i="33"/>
  <c r="K345" i="33"/>
  <c r="J345" i="33"/>
  <c r="I345" i="33"/>
  <c r="H345" i="33"/>
  <c r="G345" i="33"/>
  <c r="F345" i="33"/>
  <c r="E345" i="33"/>
  <c r="D345" i="33"/>
  <c r="C345" i="33"/>
  <c r="B345" i="33"/>
  <c r="A345" i="33"/>
  <c r="O344" i="33"/>
  <c r="N344" i="33"/>
  <c r="M344" i="33"/>
  <c r="L344" i="33"/>
  <c r="K344" i="33"/>
  <c r="J344" i="33"/>
  <c r="I344" i="33"/>
  <c r="H344" i="33"/>
  <c r="G344" i="33"/>
  <c r="F344" i="33"/>
  <c r="E344" i="33"/>
  <c r="D344" i="33"/>
  <c r="C344" i="33"/>
  <c r="B344" i="33"/>
  <c r="A344" i="33"/>
  <c r="O343" i="33"/>
  <c r="N343" i="33"/>
  <c r="M343" i="33"/>
  <c r="L343" i="33"/>
  <c r="K343" i="33"/>
  <c r="J343" i="33"/>
  <c r="I343" i="33"/>
  <c r="H343" i="33"/>
  <c r="G343" i="33"/>
  <c r="F343" i="33"/>
  <c r="E343" i="33"/>
  <c r="D343" i="33"/>
  <c r="C343" i="33"/>
  <c r="B343" i="33"/>
  <c r="A343" i="33"/>
  <c r="O342" i="33"/>
  <c r="N342" i="33"/>
  <c r="M342" i="33"/>
  <c r="L342" i="33"/>
  <c r="K342" i="33"/>
  <c r="J342" i="33"/>
  <c r="I342" i="33"/>
  <c r="H342" i="33"/>
  <c r="G342" i="33"/>
  <c r="F342" i="33"/>
  <c r="E342" i="33"/>
  <c r="D342" i="33"/>
  <c r="C342" i="33"/>
  <c r="B342" i="33"/>
  <c r="A342" i="33"/>
  <c r="O341" i="33"/>
  <c r="N341" i="33"/>
  <c r="M341" i="33"/>
  <c r="L341" i="33"/>
  <c r="K341" i="33"/>
  <c r="J341" i="33"/>
  <c r="I341" i="33"/>
  <c r="H341" i="33"/>
  <c r="G341" i="33"/>
  <c r="F341" i="33"/>
  <c r="E341" i="33"/>
  <c r="D341" i="33"/>
  <c r="C341" i="33"/>
  <c r="B341" i="33"/>
  <c r="A341" i="33"/>
  <c r="O340" i="33"/>
  <c r="N340" i="33"/>
  <c r="M340" i="33"/>
  <c r="L340" i="33"/>
  <c r="K340" i="33"/>
  <c r="J340" i="33"/>
  <c r="I340" i="33"/>
  <c r="H340" i="33"/>
  <c r="G340" i="33"/>
  <c r="F340" i="33"/>
  <c r="E340" i="33"/>
  <c r="D340" i="33"/>
  <c r="C340" i="33"/>
  <c r="B340" i="33"/>
  <c r="A340" i="33"/>
  <c r="O339" i="33"/>
  <c r="N339" i="33"/>
  <c r="M339" i="33"/>
  <c r="L339" i="33"/>
  <c r="K339" i="33"/>
  <c r="J339" i="33"/>
  <c r="I339" i="33"/>
  <c r="H339" i="33"/>
  <c r="G339" i="33"/>
  <c r="F339" i="33"/>
  <c r="E339" i="33"/>
  <c r="D339" i="33"/>
  <c r="C339" i="33"/>
  <c r="B339" i="33"/>
  <c r="A339" i="33"/>
  <c r="O338" i="33"/>
  <c r="N338" i="33"/>
  <c r="M338" i="33"/>
  <c r="L338" i="33"/>
  <c r="K338" i="33"/>
  <c r="J338" i="33"/>
  <c r="I338" i="33"/>
  <c r="H338" i="33"/>
  <c r="G338" i="33"/>
  <c r="F338" i="33"/>
  <c r="E338" i="33"/>
  <c r="D338" i="33"/>
  <c r="C338" i="33"/>
  <c r="B338" i="33"/>
  <c r="A338" i="33"/>
  <c r="O337" i="33"/>
  <c r="N337" i="33"/>
  <c r="M337" i="33"/>
  <c r="L337" i="33"/>
  <c r="K337" i="33"/>
  <c r="J337" i="33"/>
  <c r="I337" i="33"/>
  <c r="H337" i="33"/>
  <c r="G337" i="33"/>
  <c r="F337" i="33"/>
  <c r="E337" i="33"/>
  <c r="D337" i="33"/>
  <c r="C337" i="33"/>
  <c r="B337" i="33"/>
  <c r="A337" i="33"/>
  <c r="O336" i="33"/>
  <c r="N336" i="33"/>
  <c r="M336" i="33"/>
  <c r="L336" i="33"/>
  <c r="K336" i="33"/>
  <c r="J336" i="33"/>
  <c r="I336" i="33"/>
  <c r="H336" i="33"/>
  <c r="G336" i="33"/>
  <c r="F336" i="33"/>
  <c r="E336" i="33"/>
  <c r="D336" i="33"/>
  <c r="C336" i="33"/>
  <c r="B336" i="33"/>
  <c r="A336" i="33"/>
  <c r="O335" i="33"/>
  <c r="N335" i="33"/>
  <c r="M335" i="33"/>
  <c r="L335" i="33"/>
  <c r="K335" i="33"/>
  <c r="J335" i="33"/>
  <c r="I335" i="33"/>
  <c r="H335" i="33"/>
  <c r="G335" i="33"/>
  <c r="F335" i="33"/>
  <c r="E335" i="33"/>
  <c r="D335" i="33"/>
  <c r="C335" i="33"/>
  <c r="B335" i="33"/>
  <c r="A335" i="33"/>
  <c r="O334" i="33"/>
  <c r="N334" i="33"/>
  <c r="M334" i="33"/>
  <c r="L334" i="33"/>
  <c r="K334" i="33"/>
  <c r="J334" i="33"/>
  <c r="I334" i="33"/>
  <c r="H334" i="33"/>
  <c r="G334" i="33"/>
  <c r="F334" i="33"/>
  <c r="E334" i="33"/>
  <c r="D334" i="33"/>
  <c r="C334" i="33"/>
  <c r="B334" i="33"/>
  <c r="A334" i="33"/>
  <c r="O333" i="33"/>
  <c r="N333" i="33"/>
  <c r="M333" i="33"/>
  <c r="L333" i="33"/>
  <c r="K333" i="33"/>
  <c r="J333" i="33"/>
  <c r="I333" i="33"/>
  <c r="H333" i="33"/>
  <c r="G333" i="33"/>
  <c r="F333" i="33"/>
  <c r="E333" i="33"/>
  <c r="D333" i="33"/>
  <c r="C333" i="33"/>
  <c r="B333" i="33"/>
  <c r="A333" i="33"/>
  <c r="O332" i="33"/>
  <c r="N332" i="33"/>
  <c r="M332" i="33"/>
  <c r="L332" i="33"/>
  <c r="K332" i="33"/>
  <c r="J332" i="33"/>
  <c r="I332" i="33"/>
  <c r="H332" i="33"/>
  <c r="G332" i="33"/>
  <c r="F332" i="33"/>
  <c r="E332" i="33"/>
  <c r="D332" i="33"/>
  <c r="C332" i="33"/>
  <c r="B332" i="33"/>
  <c r="A332" i="33"/>
  <c r="O331" i="33"/>
  <c r="N331" i="33"/>
  <c r="M331" i="33"/>
  <c r="L331" i="33"/>
  <c r="K331" i="33"/>
  <c r="J331" i="33"/>
  <c r="I331" i="33"/>
  <c r="H331" i="33"/>
  <c r="G331" i="33"/>
  <c r="F331" i="33"/>
  <c r="E331" i="33"/>
  <c r="D331" i="33"/>
  <c r="C331" i="33"/>
  <c r="B331" i="33"/>
  <c r="A331" i="33"/>
  <c r="O330" i="33"/>
  <c r="N330" i="33"/>
  <c r="M330" i="33"/>
  <c r="L330" i="33"/>
  <c r="K330" i="33"/>
  <c r="J330" i="33"/>
  <c r="I330" i="33"/>
  <c r="H330" i="33"/>
  <c r="G330" i="33"/>
  <c r="F330" i="33"/>
  <c r="E330" i="33"/>
  <c r="D330" i="33"/>
  <c r="C330" i="33"/>
  <c r="B330" i="33"/>
  <c r="A330" i="33"/>
  <c r="O329" i="33"/>
  <c r="N329" i="33"/>
  <c r="M329" i="33"/>
  <c r="L329" i="33"/>
  <c r="K329" i="33"/>
  <c r="J329" i="33"/>
  <c r="I329" i="33"/>
  <c r="H329" i="33"/>
  <c r="G329" i="33"/>
  <c r="F329" i="33"/>
  <c r="E329" i="33"/>
  <c r="D329" i="33"/>
  <c r="C329" i="33"/>
  <c r="B329" i="33"/>
  <c r="A329" i="33"/>
  <c r="O328" i="33"/>
  <c r="N328" i="33"/>
  <c r="M328" i="33"/>
  <c r="L328" i="33"/>
  <c r="K328" i="33"/>
  <c r="J328" i="33"/>
  <c r="I328" i="33"/>
  <c r="H328" i="33"/>
  <c r="G328" i="33"/>
  <c r="F328" i="33"/>
  <c r="E328" i="33"/>
  <c r="D328" i="33"/>
  <c r="C328" i="33"/>
  <c r="B328" i="33"/>
  <c r="A328" i="33"/>
  <c r="O327" i="33"/>
  <c r="N327" i="33"/>
  <c r="M327" i="33"/>
  <c r="L327" i="33"/>
  <c r="K327" i="33"/>
  <c r="J327" i="33"/>
  <c r="I327" i="33"/>
  <c r="H327" i="33"/>
  <c r="G327" i="33"/>
  <c r="F327" i="33"/>
  <c r="E327" i="33"/>
  <c r="D327" i="33"/>
  <c r="C327" i="33"/>
  <c r="B327" i="33"/>
  <c r="A327" i="33"/>
  <c r="O326" i="33"/>
  <c r="N326" i="33"/>
  <c r="M326" i="33"/>
  <c r="L326" i="33"/>
  <c r="K326" i="33"/>
  <c r="J326" i="33"/>
  <c r="I326" i="33"/>
  <c r="H326" i="33"/>
  <c r="G326" i="33"/>
  <c r="F326" i="33"/>
  <c r="E326" i="33"/>
  <c r="D326" i="33"/>
  <c r="C326" i="33"/>
  <c r="B326" i="33"/>
  <c r="A326" i="33"/>
  <c r="O325" i="33"/>
  <c r="N325" i="33"/>
  <c r="M325" i="33"/>
  <c r="L325" i="33"/>
  <c r="K325" i="33"/>
  <c r="J325" i="33"/>
  <c r="I325" i="33"/>
  <c r="H325" i="33"/>
  <c r="G325" i="33"/>
  <c r="F325" i="33"/>
  <c r="E325" i="33"/>
  <c r="D325" i="33"/>
  <c r="C325" i="33"/>
  <c r="B325" i="33"/>
  <c r="A325" i="33"/>
  <c r="O324" i="33"/>
  <c r="N324" i="33"/>
  <c r="M324" i="33"/>
  <c r="L324" i="33"/>
  <c r="K324" i="33"/>
  <c r="J324" i="33"/>
  <c r="I324" i="33"/>
  <c r="H324" i="33"/>
  <c r="G324" i="33"/>
  <c r="F324" i="33"/>
  <c r="E324" i="33"/>
  <c r="D324" i="33"/>
  <c r="C324" i="33"/>
  <c r="B324" i="33"/>
  <c r="A324" i="33"/>
  <c r="O323" i="33"/>
  <c r="N323" i="33"/>
  <c r="M323" i="33"/>
  <c r="L323" i="33"/>
  <c r="K323" i="33"/>
  <c r="J323" i="33"/>
  <c r="I323" i="33"/>
  <c r="H323" i="33"/>
  <c r="G323" i="33"/>
  <c r="F323" i="33"/>
  <c r="E323" i="33"/>
  <c r="D323" i="33"/>
  <c r="C323" i="33"/>
  <c r="B323" i="33"/>
  <c r="A323" i="33"/>
  <c r="O322" i="33"/>
  <c r="N322" i="33"/>
  <c r="M322" i="33"/>
  <c r="L322" i="33"/>
  <c r="K322" i="33"/>
  <c r="J322" i="33"/>
  <c r="I322" i="33"/>
  <c r="H322" i="33"/>
  <c r="G322" i="33"/>
  <c r="F322" i="33"/>
  <c r="E322" i="33"/>
  <c r="D322" i="33"/>
  <c r="C322" i="33"/>
  <c r="B322" i="33"/>
  <c r="A322" i="33"/>
  <c r="O321" i="33"/>
  <c r="N321" i="33"/>
  <c r="M321" i="33"/>
  <c r="L321" i="33"/>
  <c r="K321" i="33"/>
  <c r="J321" i="33"/>
  <c r="I321" i="33"/>
  <c r="H321" i="33"/>
  <c r="G321" i="33"/>
  <c r="F321" i="33"/>
  <c r="E321" i="33"/>
  <c r="D321" i="33"/>
  <c r="C321" i="33"/>
  <c r="B321" i="33"/>
  <c r="A321" i="33"/>
  <c r="O320" i="33"/>
  <c r="N320" i="33"/>
  <c r="M320" i="33"/>
  <c r="L320" i="33"/>
  <c r="K320" i="33"/>
  <c r="J320" i="33"/>
  <c r="I320" i="33"/>
  <c r="H320" i="33"/>
  <c r="G320" i="33"/>
  <c r="F320" i="33"/>
  <c r="E320" i="33"/>
  <c r="D320" i="33"/>
  <c r="C320" i="33"/>
  <c r="B320" i="33"/>
  <c r="A320" i="33"/>
  <c r="O319" i="33"/>
  <c r="N319" i="33"/>
  <c r="M319" i="33"/>
  <c r="L319" i="33"/>
  <c r="K319" i="33"/>
  <c r="J319" i="33"/>
  <c r="I319" i="33"/>
  <c r="H319" i="33"/>
  <c r="G319" i="33"/>
  <c r="F319" i="33"/>
  <c r="E319" i="33"/>
  <c r="D319" i="33"/>
  <c r="C319" i="33"/>
  <c r="B319" i="33"/>
  <c r="A319" i="33"/>
  <c r="O318" i="33"/>
  <c r="N318" i="33"/>
  <c r="M318" i="33"/>
  <c r="L318" i="33"/>
  <c r="K318" i="33"/>
  <c r="J318" i="33"/>
  <c r="I318" i="33"/>
  <c r="H318" i="33"/>
  <c r="G318" i="33"/>
  <c r="F318" i="33"/>
  <c r="E318" i="33"/>
  <c r="D318" i="33"/>
  <c r="C318" i="33"/>
  <c r="B318" i="33"/>
  <c r="A318" i="33"/>
  <c r="O317" i="33"/>
  <c r="N317" i="33"/>
  <c r="M317" i="33"/>
  <c r="L317" i="33"/>
  <c r="K317" i="33"/>
  <c r="J317" i="33"/>
  <c r="I317" i="33"/>
  <c r="H317" i="33"/>
  <c r="G317" i="33"/>
  <c r="F317" i="33"/>
  <c r="E317" i="33"/>
  <c r="D317" i="33"/>
  <c r="C317" i="33"/>
  <c r="B317" i="33"/>
  <c r="A317" i="33"/>
  <c r="O316" i="33"/>
  <c r="N316" i="33"/>
  <c r="M316" i="33"/>
  <c r="L316" i="33"/>
  <c r="K316" i="33"/>
  <c r="J316" i="33"/>
  <c r="I316" i="33"/>
  <c r="H316" i="33"/>
  <c r="G316" i="33"/>
  <c r="F316" i="33"/>
  <c r="E316" i="33"/>
  <c r="D316" i="33"/>
  <c r="C316" i="33"/>
  <c r="B316" i="33"/>
  <c r="A316" i="33"/>
  <c r="O315" i="33"/>
  <c r="N315" i="33"/>
  <c r="M315" i="33"/>
  <c r="L315" i="33"/>
  <c r="K315" i="33"/>
  <c r="J315" i="33"/>
  <c r="I315" i="33"/>
  <c r="H315" i="33"/>
  <c r="G315" i="33"/>
  <c r="F315" i="33"/>
  <c r="E315" i="33"/>
  <c r="D315" i="33"/>
  <c r="C315" i="33"/>
  <c r="B315" i="33"/>
  <c r="A315" i="33"/>
  <c r="O314" i="33"/>
  <c r="N314" i="33"/>
  <c r="M314" i="33"/>
  <c r="L314" i="33"/>
  <c r="K314" i="33"/>
  <c r="J314" i="33"/>
  <c r="I314" i="33"/>
  <c r="H314" i="33"/>
  <c r="G314" i="33"/>
  <c r="F314" i="33"/>
  <c r="E314" i="33"/>
  <c r="D314" i="33"/>
  <c r="C314" i="33"/>
  <c r="B314" i="33"/>
  <c r="A314" i="33"/>
  <c r="O313" i="33"/>
  <c r="N313" i="33"/>
  <c r="M313" i="33"/>
  <c r="L313" i="33"/>
  <c r="K313" i="33"/>
  <c r="J313" i="33"/>
  <c r="I313" i="33"/>
  <c r="H313" i="33"/>
  <c r="G313" i="33"/>
  <c r="F313" i="33"/>
  <c r="E313" i="33"/>
  <c r="D313" i="33"/>
  <c r="C313" i="33"/>
  <c r="B313" i="33"/>
  <c r="A313" i="33"/>
  <c r="O312" i="33"/>
  <c r="N312" i="33"/>
  <c r="M312" i="33"/>
  <c r="L312" i="33"/>
  <c r="K312" i="33"/>
  <c r="J312" i="33"/>
  <c r="I312" i="33"/>
  <c r="H312" i="33"/>
  <c r="G312" i="33"/>
  <c r="F312" i="33"/>
  <c r="E312" i="33"/>
  <c r="D312" i="33"/>
  <c r="C312" i="33"/>
  <c r="B312" i="33"/>
  <c r="A312" i="33"/>
  <c r="O311" i="33"/>
  <c r="N311" i="33"/>
  <c r="M311" i="33"/>
  <c r="L311" i="33"/>
  <c r="K311" i="33"/>
  <c r="J311" i="33"/>
  <c r="I311" i="33"/>
  <c r="H311" i="33"/>
  <c r="G311" i="33"/>
  <c r="F311" i="33"/>
  <c r="E311" i="33"/>
  <c r="D311" i="33"/>
  <c r="C311" i="33"/>
  <c r="B311" i="33"/>
  <c r="A311" i="33"/>
  <c r="O310" i="33"/>
  <c r="N310" i="33"/>
  <c r="M310" i="33"/>
  <c r="L310" i="33"/>
  <c r="K310" i="33"/>
  <c r="J310" i="33"/>
  <c r="I310" i="33"/>
  <c r="H310" i="33"/>
  <c r="G310" i="33"/>
  <c r="F310" i="33"/>
  <c r="E310" i="33"/>
  <c r="D310" i="33"/>
  <c r="C310" i="33"/>
  <c r="B310" i="33"/>
  <c r="A310" i="33"/>
  <c r="O309" i="33"/>
  <c r="N309" i="33"/>
  <c r="M309" i="33"/>
  <c r="L309" i="33"/>
  <c r="K309" i="33"/>
  <c r="J309" i="33"/>
  <c r="I309" i="33"/>
  <c r="H309" i="33"/>
  <c r="G309" i="33"/>
  <c r="F309" i="33"/>
  <c r="E309" i="33"/>
  <c r="D309" i="33"/>
  <c r="C309" i="33"/>
  <c r="B309" i="33"/>
  <c r="A309" i="33"/>
  <c r="O308" i="33"/>
  <c r="N308" i="33"/>
  <c r="M308" i="33"/>
  <c r="L308" i="33"/>
  <c r="K308" i="33"/>
  <c r="J308" i="33"/>
  <c r="I308" i="33"/>
  <c r="H308" i="33"/>
  <c r="G308" i="33"/>
  <c r="F308" i="33"/>
  <c r="E308" i="33"/>
  <c r="D308" i="33"/>
  <c r="C308" i="33"/>
  <c r="B308" i="33"/>
  <c r="A308" i="33"/>
  <c r="O307" i="33"/>
  <c r="N307" i="33"/>
  <c r="M307" i="33"/>
  <c r="L307" i="33"/>
  <c r="K307" i="33"/>
  <c r="J307" i="33"/>
  <c r="I307" i="33"/>
  <c r="H307" i="33"/>
  <c r="G307" i="33"/>
  <c r="F307" i="33"/>
  <c r="E307" i="33"/>
  <c r="D307" i="33"/>
  <c r="C307" i="33"/>
  <c r="B307" i="33"/>
  <c r="A307" i="33"/>
  <c r="O306" i="33"/>
  <c r="N306" i="33"/>
  <c r="M306" i="33"/>
  <c r="L306" i="33"/>
  <c r="K306" i="33"/>
  <c r="J306" i="33"/>
  <c r="I306" i="33"/>
  <c r="H306" i="33"/>
  <c r="G306" i="33"/>
  <c r="F306" i="33"/>
  <c r="E306" i="33"/>
  <c r="D306" i="33"/>
  <c r="C306" i="33"/>
  <c r="B306" i="33"/>
  <c r="A306" i="33"/>
  <c r="O305" i="33"/>
  <c r="N305" i="33"/>
  <c r="M305" i="33"/>
  <c r="L305" i="33"/>
  <c r="K305" i="33"/>
  <c r="J305" i="33"/>
  <c r="I305" i="33"/>
  <c r="H305" i="33"/>
  <c r="G305" i="33"/>
  <c r="F305" i="33"/>
  <c r="E305" i="33"/>
  <c r="D305" i="33"/>
  <c r="C305" i="33"/>
  <c r="B305" i="33"/>
  <c r="A305" i="33"/>
  <c r="O304" i="33"/>
  <c r="N304" i="33"/>
  <c r="M304" i="33"/>
  <c r="L304" i="33"/>
  <c r="K304" i="33"/>
  <c r="J304" i="33"/>
  <c r="I304" i="33"/>
  <c r="H304" i="33"/>
  <c r="G304" i="33"/>
  <c r="F304" i="33"/>
  <c r="E304" i="33"/>
  <c r="D304" i="33"/>
  <c r="C304" i="33"/>
  <c r="B304" i="33"/>
  <c r="A304" i="33"/>
  <c r="O303" i="33"/>
  <c r="N303" i="33"/>
  <c r="M303" i="33"/>
  <c r="L303" i="33"/>
  <c r="K303" i="33"/>
  <c r="J303" i="33"/>
  <c r="I303" i="33"/>
  <c r="H303" i="33"/>
  <c r="G303" i="33"/>
  <c r="F303" i="33"/>
  <c r="E303" i="33"/>
  <c r="D303" i="33"/>
  <c r="C303" i="33"/>
  <c r="B303" i="33"/>
  <c r="A303" i="33"/>
  <c r="O302" i="33"/>
  <c r="N302" i="33"/>
  <c r="M302" i="33"/>
  <c r="L302" i="33"/>
  <c r="K302" i="33"/>
  <c r="J302" i="33"/>
  <c r="I302" i="33"/>
  <c r="H302" i="33"/>
  <c r="G302" i="33"/>
  <c r="F302" i="33"/>
  <c r="E302" i="33"/>
  <c r="D302" i="33"/>
  <c r="C302" i="33"/>
  <c r="B302" i="33"/>
  <c r="A302" i="33"/>
  <c r="O301" i="33"/>
  <c r="N301" i="33"/>
  <c r="M301" i="33"/>
  <c r="L301" i="33"/>
  <c r="K301" i="33"/>
  <c r="J301" i="33"/>
  <c r="I301" i="33"/>
  <c r="H301" i="33"/>
  <c r="G301" i="33"/>
  <c r="F301" i="33"/>
  <c r="E301" i="33"/>
  <c r="D301" i="33"/>
  <c r="C301" i="33"/>
  <c r="B301" i="33"/>
  <c r="A301" i="33"/>
  <c r="O300" i="33"/>
  <c r="N300" i="33"/>
  <c r="M300" i="33"/>
  <c r="L300" i="33"/>
  <c r="K300" i="33"/>
  <c r="J300" i="33"/>
  <c r="I300" i="33"/>
  <c r="H300" i="33"/>
  <c r="G300" i="33"/>
  <c r="F300" i="33"/>
  <c r="E300" i="33"/>
  <c r="D300" i="33"/>
  <c r="C300" i="33"/>
  <c r="B300" i="33"/>
  <c r="A300" i="33"/>
  <c r="O299" i="33"/>
  <c r="N299" i="33"/>
  <c r="M299" i="33"/>
  <c r="L299" i="33"/>
  <c r="K299" i="33"/>
  <c r="J299" i="33"/>
  <c r="I299" i="33"/>
  <c r="H299" i="33"/>
  <c r="G299" i="33"/>
  <c r="F299" i="33"/>
  <c r="E299" i="33"/>
  <c r="D299" i="33"/>
  <c r="C299" i="33"/>
  <c r="B299" i="33"/>
  <c r="A299" i="33"/>
  <c r="O298" i="33"/>
  <c r="N298" i="33"/>
  <c r="M298" i="33"/>
  <c r="L298" i="33"/>
  <c r="K298" i="33"/>
  <c r="J298" i="33"/>
  <c r="I298" i="33"/>
  <c r="H298" i="33"/>
  <c r="G298" i="33"/>
  <c r="F298" i="33"/>
  <c r="E298" i="33"/>
  <c r="D298" i="33"/>
  <c r="C298" i="33"/>
  <c r="B298" i="33"/>
  <c r="A298" i="33"/>
  <c r="O297" i="33"/>
  <c r="N297" i="33"/>
  <c r="M297" i="33"/>
  <c r="L297" i="33"/>
  <c r="K297" i="33"/>
  <c r="J297" i="33"/>
  <c r="I297" i="33"/>
  <c r="H297" i="33"/>
  <c r="G297" i="33"/>
  <c r="F297" i="33"/>
  <c r="E297" i="33"/>
  <c r="D297" i="33"/>
  <c r="C297" i="33"/>
  <c r="B297" i="33"/>
  <c r="A297" i="33"/>
  <c r="O296" i="33"/>
  <c r="N296" i="33"/>
  <c r="M296" i="33"/>
  <c r="L296" i="33"/>
  <c r="K296" i="33"/>
  <c r="J296" i="33"/>
  <c r="I296" i="33"/>
  <c r="H296" i="33"/>
  <c r="G296" i="33"/>
  <c r="F296" i="33"/>
  <c r="E296" i="33"/>
  <c r="D296" i="33"/>
  <c r="C296" i="33"/>
  <c r="B296" i="33"/>
  <c r="A296" i="33"/>
  <c r="O295" i="33"/>
  <c r="N295" i="33"/>
  <c r="M295" i="33"/>
  <c r="L295" i="33"/>
  <c r="K295" i="33"/>
  <c r="J295" i="33"/>
  <c r="I295" i="33"/>
  <c r="H295" i="33"/>
  <c r="G295" i="33"/>
  <c r="F295" i="33"/>
  <c r="E295" i="33"/>
  <c r="D295" i="33"/>
  <c r="C295" i="33"/>
  <c r="B295" i="33"/>
  <c r="A295" i="33"/>
  <c r="O294" i="33"/>
  <c r="N294" i="33"/>
  <c r="M294" i="33"/>
  <c r="L294" i="33"/>
  <c r="K294" i="33"/>
  <c r="J294" i="33"/>
  <c r="I294" i="33"/>
  <c r="H294" i="33"/>
  <c r="G294" i="33"/>
  <c r="F294" i="33"/>
  <c r="E294" i="33"/>
  <c r="D294" i="33"/>
  <c r="C294" i="33"/>
  <c r="B294" i="33"/>
  <c r="A294" i="33"/>
  <c r="O293" i="33"/>
  <c r="N293" i="33"/>
  <c r="M293" i="33"/>
  <c r="L293" i="33"/>
  <c r="K293" i="33"/>
  <c r="J293" i="33"/>
  <c r="I293" i="33"/>
  <c r="H293" i="33"/>
  <c r="G293" i="33"/>
  <c r="F293" i="33"/>
  <c r="E293" i="33"/>
  <c r="D293" i="33"/>
  <c r="C293" i="33"/>
  <c r="B293" i="33"/>
  <c r="A293" i="33"/>
  <c r="O292" i="33"/>
  <c r="N292" i="33"/>
  <c r="M292" i="33"/>
  <c r="L292" i="33"/>
  <c r="K292" i="33"/>
  <c r="J292" i="33"/>
  <c r="I292" i="33"/>
  <c r="H292" i="33"/>
  <c r="G292" i="33"/>
  <c r="F292" i="33"/>
  <c r="E292" i="33"/>
  <c r="D292" i="33"/>
  <c r="C292" i="33"/>
  <c r="B292" i="33"/>
  <c r="A292" i="33"/>
  <c r="O291" i="33"/>
  <c r="N291" i="33"/>
  <c r="M291" i="33"/>
  <c r="L291" i="33"/>
  <c r="K291" i="33"/>
  <c r="J291" i="33"/>
  <c r="I291" i="33"/>
  <c r="H291" i="33"/>
  <c r="G291" i="33"/>
  <c r="F291" i="33"/>
  <c r="E291" i="33"/>
  <c r="D291" i="33"/>
  <c r="C291" i="33"/>
  <c r="B291" i="33"/>
  <c r="A291" i="33"/>
  <c r="O290" i="33"/>
  <c r="N290" i="33"/>
  <c r="M290" i="33"/>
  <c r="L290" i="33"/>
  <c r="K290" i="33"/>
  <c r="J290" i="33"/>
  <c r="I290" i="33"/>
  <c r="H290" i="33"/>
  <c r="G290" i="33"/>
  <c r="F290" i="33"/>
  <c r="E290" i="33"/>
  <c r="D290" i="33"/>
  <c r="C290" i="33"/>
  <c r="B290" i="33"/>
  <c r="A290" i="33"/>
  <c r="O289" i="33"/>
  <c r="N289" i="33"/>
  <c r="M289" i="33"/>
  <c r="L289" i="33"/>
  <c r="K289" i="33"/>
  <c r="J289" i="33"/>
  <c r="I289" i="33"/>
  <c r="H289" i="33"/>
  <c r="G289" i="33"/>
  <c r="F289" i="33"/>
  <c r="E289" i="33"/>
  <c r="D289" i="33"/>
  <c r="C289" i="33"/>
  <c r="B289" i="33"/>
  <c r="A289" i="33"/>
  <c r="O288" i="33"/>
  <c r="N288" i="33"/>
  <c r="M288" i="33"/>
  <c r="L288" i="33"/>
  <c r="K288" i="33"/>
  <c r="J288" i="33"/>
  <c r="I288" i="33"/>
  <c r="H288" i="33"/>
  <c r="G288" i="33"/>
  <c r="F288" i="33"/>
  <c r="E288" i="33"/>
  <c r="D288" i="33"/>
  <c r="C288" i="33"/>
  <c r="B288" i="33"/>
  <c r="A288" i="33"/>
  <c r="O287" i="33"/>
  <c r="N287" i="33"/>
  <c r="M287" i="33"/>
  <c r="L287" i="33"/>
  <c r="K287" i="33"/>
  <c r="J287" i="33"/>
  <c r="I287" i="33"/>
  <c r="H287" i="33"/>
  <c r="G287" i="33"/>
  <c r="F287" i="33"/>
  <c r="E287" i="33"/>
  <c r="D287" i="33"/>
  <c r="C287" i="33"/>
  <c r="B287" i="33"/>
  <c r="A287" i="33"/>
  <c r="O286" i="33"/>
  <c r="N286" i="33"/>
  <c r="M286" i="33"/>
  <c r="L286" i="33"/>
  <c r="K286" i="33"/>
  <c r="J286" i="33"/>
  <c r="I286" i="33"/>
  <c r="H286" i="33"/>
  <c r="G286" i="33"/>
  <c r="F286" i="33"/>
  <c r="E286" i="33"/>
  <c r="D286" i="33"/>
  <c r="C286" i="33"/>
  <c r="B286" i="33"/>
  <c r="A286" i="33"/>
  <c r="O285" i="33"/>
  <c r="N285" i="33"/>
  <c r="M285" i="33"/>
  <c r="L285" i="33"/>
  <c r="K285" i="33"/>
  <c r="J285" i="33"/>
  <c r="I285" i="33"/>
  <c r="H285" i="33"/>
  <c r="G285" i="33"/>
  <c r="F285" i="33"/>
  <c r="E285" i="33"/>
  <c r="D285" i="33"/>
  <c r="C285" i="33"/>
  <c r="B285" i="33"/>
  <c r="A285" i="33"/>
  <c r="O284" i="33"/>
  <c r="N284" i="33"/>
  <c r="M284" i="33"/>
  <c r="L284" i="33"/>
  <c r="K284" i="33"/>
  <c r="J284" i="33"/>
  <c r="I284" i="33"/>
  <c r="H284" i="33"/>
  <c r="G284" i="33"/>
  <c r="F284" i="33"/>
  <c r="E284" i="33"/>
  <c r="D284" i="33"/>
  <c r="C284" i="33"/>
  <c r="B284" i="33"/>
  <c r="A284" i="33"/>
  <c r="O283" i="33"/>
  <c r="N283" i="33"/>
  <c r="M283" i="33"/>
  <c r="L283" i="33"/>
  <c r="K283" i="33"/>
  <c r="J283" i="33"/>
  <c r="I283" i="33"/>
  <c r="H283" i="33"/>
  <c r="G283" i="33"/>
  <c r="F283" i="33"/>
  <c r="E283" i="33"/>
  <c r="D283" i="33"/>
  <c r="C283" i="33"/>
  <c r="B283" i="33"/>
  <c r="A283" i="33"/>
  <c r="O282" i="33"/>
  <c r="N282" i="33"/>
  <c r="M282" i="33"/>
  <c r="L282" i="33"/>
  <c r="K282" i="33"/>
  <c r="J282" i="33"/>
  <c r="I282" i="33"/>
  <c r="H282" i="33"/>
  <c r="G282" i="33"/>
  <c r="F282" i="33"/>
  <c r="E282" i="33"/>
  <c r="D282" i="33"/>
  <c r="C282" i="33"/>
  <c r="B282" i="33"/>
  <c r="A282" i="33"/>
  <c r="O281" i="33"/>
  <c r="N281" i="33"/>
  <c r="M281" i="33"/>
  <c r="L281" i="33"/>
  <c r="K281" i="33"/>
  <c r="J281" i="33"/>
  <c r="I281" i="33"/>
  <c r="H281" i="33"/>
  <c r="G281" i="33"/>
  <c r="F281" i="33"/>
  <c r="E281" i="33"/>
  <c r="D281" i="33"/>
  <c r="C281" i="33"/>
  <c r="B281" i="33"/>
  <c r="A281" i="33"/>
  <c r="O280" i="33"/>
  <c r="N280" i="33"/>
  <c r="M280" i="33"/>
  <c r="L280" i="33"/>
  <c r="K280" i="33"/>
  <c r="J280" i="33"/>
  <c r="I280" i="33"/>
  <c r="H280" i="33"/>
  <c r="G280" i="33"/>
  <c r="F280" i="33"/>
  <c r="E280" i="33"/>
  <c r="D280" i="33"/>
  <c r="C280" i="33"/>
  <c r="B280" i="33"/>
  <c r="A280" i="33"/>
  <c r="O279" i="33"/>
  <c r="N279" i="33"/>
  <c r="M279" i="33"/>
  <c r="L279" i="33"/>
  <c r="K279" i="33"/>
  <c r="J279" i="33"/>
  <c r="I279" i="33"/>
  <c r="H279" i="33"/>
  <c r="G279" i="33"/>
  <c r="F279" i="33"/>
  <c r="E279" i="33"/>
  <c r="D279" i="33"/>
  <c r="C279" i="33"/>
  <c r="B279" i="33"/>
  <c r="A279" i="33"/>
  <c r="O278" i="33"/>
  <c r="N278" i="33"/>
  <c r="M278" i="33"/>
  <c r="L278" i="33"/>
  <c r="K278" i="33"/>
  <c r="J278" i="33"/>
  <c r="I278" i="33"/>
  <c r="H278" i="33"/>
  <c r="G278" i="33"/>
  <c r="F278" i="33"/>
  <c r="E278" i="33"/>
  <c r="D278" i="33"/>
  <c r="C278" i="33"/>
  <c r="B278" i="33"/>
  <c r="A278" i="33"/>
  <c r="O277" i="33"/>
  <c r="N277" i="33"/>
  <c r="M277" i="33"/>
  <c r="L277" i="33"/>
  <c r="K277" i="33"/>
  <c r="J277" i="33"/>
  <c r="I277" i="33"/>
  <c r="H277" i="33"/>
  <c r="G277" i="33"/>
  <c r="F277" i="33"/>
  <c r="E277" i="33"/>
  <c r="D277" i="33"/>
  <c r="C277" i="33"/>
  <c r="B277" i="33"/>
  <c r="A277" i="33"/>
  <c r="O276" i="33"/>
  <c r="N276" i="33"/>
  <c r="M276" i="33"/>
  <c r="L276" i="33"/>
  <c r="K276" i="33"/>
  <c r="J276" i="33"/>
  <c r="I276" i="33"/>
  <c r="H276" i="33"/>
  <c r="G276" i="33"/>
  <c r="F276" i="33"/>
  <c r="E276" i="33"/>
  <c r="D276" i="33"/>
  <c r="C276" i="33"/>
  <c r="B276" i="33"/>
  <c r="A276" i="33"/>
  <c r="O275" i="33"/>
  <c r="N275" i="33"/>
  <c r="M275" i="33"/>
  <c r="L275" i="33"/>
  <c r="K275" i="33"/>
  <c r="J275" i="33"/>
  <c r="I275" i="33"/>
  <c r="H275" i="33"/>
  <c r="G275" i="33"/>
  <c r="F275" i="33"/>
  <c r="E275" i="33"/>
  <c r="D275" i="33"/>
  <c r="C275" i="33"/>
  <c r="B275" i="33"/>
  <c r="A275" i="33"/>
  <c r="O274" i="33"/>
  <c r="N274" i="33"/>
  <c r="M274" i="33"/>
  <c r="L274" i="33"/>
  <c r="K274" i="33"/>
  <c r="J274" i="33"/>
  <c r="I274" i="33"/>
  <c r="H274" i="33"/>
  <c r="G274" i="33"/>
  <c r="F274" i="33"/>
  <c r="E274" i="33"/>
  <c r="D274" i="33"/>
  <c r="C274" i="33"/>
  <c r="B274" i="33"/>
  <c r="A274" i="33"/>
  <c r="O273" i="33"/>
  <c r="N273" i="33"/>
  <c r="M273" i="33"/>
  <c r="L273" i="33"/>
  <c r="K273" i="33"/>
  <c r="J273" i="33"/>
  <c r="I273" i="33"/>
  <c r="H273" i="33"/>
  <c r="G273" i="33"/>
  <c r="F273" i="33"/>
  <c r="E273" i="33"/>
  <c r="D273" i="33"/>
  <c r="C273" i="33"/>
  <c r="B273" i="33"/>
  <c r="A273" i="33"/>
  <c r="O272" i="33"/>
  <c r="N272" i="33"/>
  <c r="M272" i="33"/>
  <c r="L272" i="33"/>
  <c r="K272" i="33"/>
  <c r="J272" i="33"/>
  <c r="I272" i="33"/>
  <c r="H272" i="33"/>
  <c r="G272" i="33"/>
  <c r="F272" i="33"/>
  <c r="E272" i="33"/>
  <c r="D272" i="33"/>
  <c r="C272" i="33"/>
  <c r="B272" i="33"/>
  <c r="A272" i="33"/>
  <c r="O271" i="33"/>
  <c r="N271" i="33"/>
  <c r="M271" i="33"/>
  <c r="L271" i="33"/>
  <c r="K271" i="33"/>
  <c r="J271" i="33"/>
  <c r="I271" i="33"/>
  <c r="H271" i="33"/>
  <c r="G271" i="33"/>
  <c r="F271" i="33"/>
  <c r="E271" i="33"/>
  <c r="D271" i="33"/>
  <c r="C271" i="33"/>
  <c r="B271" i="33"/>
  <c r="A271" i="33"/>
  <c r="O270" i="33"/>
  <c r="N270" i="33"/>
  <c r="M270" i="33"/>
  <c r="L270" i="33"/>
  <c r="K270" i="33"/>
  <c r="J270" i="33"/>
  <c r="I270" i="33"/>
  <c r="H270" i="33"/>
  <c r="G270" i="33"/>
  <c r="F270" i="33"/>
  <c r="E270" i="33"/>
  <c r="D270" i="33"/>
  <c r="C270" i="33"/>
  <c r="B270" i="33"/>
  <c r="A270" i="33"/>
  <c r="O269" i="33"/>
  <c r="N269" i="33"/>
  <c r="M269" i="33"/>
  <c r="L269" i="33"/>
  <c r="K269" i="33"/>
  <c r="J269" i="33"/>
  <c r="I269" i="33"/>
  <c r="H269" i="33"/>
  <c r="G269" i="33"/>
  <c r="F269" i="33"/>
  <c r="E269" i="33"/>
  <c r="D269" i="33"/>
  <c r="C269" i="33"/>
  <c r="B269" i="33"/>
  <c r="A269" i="33"/>
  <c r="O268" i="33"/>
  <c r="N268" i="33"/>
  <c r="M268" i="33"/>
  <c r="L268" i="33"/>
  <c r="K268" i="33"/>
  <c r="J268" i="33"/>
  <c r="I268" i="33"/>
  <c r="H268" i="33"/>
  <c r="G268" i="33"/>
  <c r="F268" i="33"/>
  <c r="E268" i="33"/>
  <c r="D268" i="33"/>
  <c r="C268" i="33"/>
  <c r="B268" i="33"/>
  <c r="A268" i="33"/>
  <c r="O267" i="33"/>
  <c r="N267" i="33"/>
  <c r="M267" i="33"/>
  <c r="L267" i="33"/>
  <c r="K267" i="33"/>
  <c r="J267" i="33"/>
  <c r="I267" i="33"/>
  <c r="H267" i="33"/>
  <c r="G267" i="33"/>
  <c r="F267" i="33"/>
  <c r="E267" i="33"/>
  <c r="D267" i="33"/>
  <c r="C267" i="33"/>
  <c r="B267" i="33"/>
  <c r="A267" i="33"/>
  <c r="O266" i="33"/>
  <c r="N266" i="33"/>
  <c r="M266" i="33"/>
  <c r="L266" i="33"/>
  <c r="K266" i="33"/>
  <c r="J266" i="33"/>
  <c r="I266" i="33"/>
  <c r="H266" i="33"/>
  <c r="G266" i="33"/>
  <c r="F266" i="33"/>
  <c r="E266" i="33"/>
  <c r="D266" i="33"/>
  <c r="C266" i="33"/>
  <c r="B266" i="33"/>
  <c r="A266" i="33"/>
  <c r="O265" i="33"/>
  <c r="N265" i="33"/>
  <c r="M265" i="33"/>
  <c r="L265" i="33"/>
  <c r="K265" i="33"/>
  <c r="J265" i="33"/>
  <c r="I265" i="33"/>
  <c r="H265" i="33"/>
  <c r="G265" i="33"/>
  <c r="F265" i="33"/>
  <c r="E265" i="33"/>
  <c r="D265" i="33"/>
  <c r="C265" i="33"/>
  <c r="B265" i="33"/>
  <c r="A265" i="33"/>
  <c r="O264" i="33"/>
  <c r="N264" i="33"/>
  <c r="M264" i="33"/>
  <c r="L264" i="33"/>
  <c r="K264" i="33"/>
  <c r="J264" i="33"/>
  <c r="I264" i="33"/>
  <c r="H264" i="33"/>
  <c r="G264" i="33"/>
  <c r="F264" i="33"/>
  <c r="E264" i="33"/>
  <c r="D264" i="33"/>
  <c r="C264" i="33"/>
  <c r="B264" i="33"/>
  <c r="A264" i="33"/>
  <c r="O263" i="33"/>
  <c r="N263" i="33"/>
  <c r="M263" i="33"/>
  <c r="L263" i="33"/>
  <c r="K263" i="33"/>
  <c r="J263" i="33"/>
  <c r="I263" i="33"/>
  <c r="H263" i="33"/>
  <c r="G263" i="33"/>
  <c r="F263" i="33"/>
  <c r="E263" i="33"/>
  <c r="D263" i="33"/>
  <c r="C263" i="33"/>
  <c r="B263" i="33"/>
  <c r="A263" i="33"/>
  <c r="O262" i="33"/>
  <c r="N262" i="33"/>
  <c r="M262" i="33"/>
  <c r="L262" i="33"/>
  <c r="K262" i="33"/>
  <c r="J262" i="33"/>
  <c r="I262" i="33"/>
  <c r="H262" i="33"/>
  <c r="G262" i="33"/>
  <c r="F262" i="33"/>
  <c r="E262" i="33"/>
  <c r="D262" i="33"/>
  <c r="C262" i="33"/>
  <c r="B262" i="33"/>
  <c r="A262" i="33"/>
  <c r="O261" i="33"/>
  <c r="N261" i="33"/>
  <c r="M261" i="33"/>
  <c r="L261" i="33"/>
  <c r="K261" i="33"/>
  <c r="J261" i="33"/>
  <c r="I261" i="33"/>
  <c r="H261" i="33"/>
  <c r="G261" i="33"/>
  <c r="F261" i="33"/>
  <c r="E261" i="33"/>
  <c r="D261" i="33"/>
  <c r="C261" i="33"/>
  <c r="B261" i="33"/>
  <c r="A261" i="33"/>
  <c r="O260" i="33"/>
  <c r="N260" i="33"/>
  <c r="M260" i="33"/>
  <c r="L260" i="33"/>
  <c r="K260" i="33"/>
  <c r="J260" i="33"/>
  <c r="I260" i="33"/>
  <c r="H260" i="33"/>
  <c r="G260" i="33"/>
  <c r="F260" i="33"/>
  <c r="E260" i="33"/>
  <c r="D260" i="33"/>
  <c r="C260" i="33"/>
  <c r="B260" i="33"/>
  <c r="A260" i="33"/>
  <c r="O259" i="33"/>
  <c r="N259" i="33"/>
  <c r="M259" i="33"/>
  <c r="L259" i="33"/>
  <c r="K259" i="33"/>
  <c r="J259" i="33"/>
  <c r="I259" i="33"/>
  <c r="H259" i="33"/>
  <c r="G259" i="33"/>
  <c r="F259" i="33"/>
  <c r="E259" i="33"/>
  <c r="D259" i="33"/>
  <c r="C259" i="33"/>
  <c r="B259" i="33"/>
  <c r="A259" i="33"/>
  <c r="O258" i="33"/>
  <c r="N258" i="33"/>
  <c r="M258" i="33"/>
  <c r="L258" i="33"/>
  <c r="K258" i="33"/>
  <c r="J258" i="33"/>
  <c r="I258" i="33"/>
  <c r="H258" i="33"/>
  <c r="G258" i="33"/>
  <c r="F258" i="33"/>
  <c r="E258" i="33"/>
  <c r="D258" i="33"/>
  <c r="C258" i="33"/>
  <c r="B258" i="33"/>
  <c r="A258" i="33"/>
  <c r="O257" i="33"/>
  <c r="N257" i="33"/>
  <c r="M257" i="33"/>
  <c r="L257" i="33"/>
  <c r="K257" i="33"/>
  <c r="J257" i="33"/>
  <c r="I257" i="33"/>
  <c r="H257" i="33"/>
  <c r="G257" i="33"/>
  <c r="F257" i="33"/>
  <c r="E257" i="33"/>
  <c r="D257" i="33"/>
  <c r="C257" i="33"/>
  <c r="B257" i="33"/>
  <c r="A257" i="33"/>
  <c r="O256" i="33"/>
  <c r="N256" i="33"/>
  <c r="M256" i="33"/>
  <c r="L256" i="33"/>
  <c r="K256" i="33"/>
  <c r="J256" i="33"/>
  <c r="I256" i="33"/>
  <c r="H256" i="33"/>
  <c r="G256" i="33"/>
  <c r="F256" i="33"/>
  <c r="E256" i="33"/>
  <c r="D256" i="33"/>
  <c r="C256" i="33"/>
  <c r="B256" i="33"/>
  <c r="A256" i="33"/>
  <c r="O255" i="33"/>
  <c r="N255" i="33"/>
  <c r="M255" i="33"/>
  <c r="L255" i="33"/>
  <c r="K255" i="33"/>
  <c r="J255" i="33"/>
  <c r="I255" i="33"/>
  <c r="H255" i="33"/>
  <c r="G255" i="33"/>
  <c r="F255" i="33"/>
  <c r="E255" i="33"/>
  <c r="D255" i="33"/>
  <c r="C255" i="33"/>
  <c r="B255" i="33"/>
  <c r="A255" i="33"/>
  <c r="O254" i="33"/>
  <c r="N254" i="33"/>
  <c r="M254" i="33"/>
  <c r="L254" i="33"/>
  <c r="K254" i="33"/>
  <c r="J254" i="33"/>
  <c r="I254" i="33"/>
  <c r="H254" i="33"/>
  <c r="G254" i="33"/>
  <c r="F254" i="33"/>
  <c r="E254" i="33"/>
  <c r="D254" i="33"/>
  <c r="C254" i="33"/>
  <c r="B254" i="33"/>
  <c r="A254" i="33"/>
  <c r="O253" i="33"/>
  <c r="N253" i="33"/>
  <c r="M253" i="33"/>
  <c r="L253" i="33"/>
  <c r="K253" i="33"/>
  <c r="J253" i="33"/>
  <c r="I253" i="33"/>
  <c r="H253" i="33"/>
  <c r="G253" i="33"/>
  <c r="F253" i="33"/>
  <c r="E253" i="33"/>
  <c r="D253" i="33"/>
  <c r="C253" i="33"/>
  <c r="B253" i="33"/>
  <c r="A253" i="33"/>
  <c r="O252" i="33"/>
  <c r="N252" i="33"/>
  <c r="M252" i="33"/>
  <c r="L252" i="33"/>
  <c r="K252" i="33"/>
  <c r="J252" i="33"/>
  <c r="I252" i="33"/>
  <c r="H252" i="33"/>
  <c r="G252" i="33"/>
  <c r="F252" i="33"/>
  <c r="E252" i="33"/>
  <c r="D252" i="33"/>
  <c r="C252" i="33"/>
  <c r="B252" i="33"/>
  <c r="A252" i="33"/>
  <c r="O251" i="33"/>
  <c r="N251" i="33"/>
  <c r="M251" i="33"/>
  <c r="L251" i="33"/>
  <c r="K251" i="33"/>
  <c r="J251" i="33"/>
  <c r="I251" i="33"/>
  <c r="H251" i="33"/>
  <c r="G251" i="33"/>
  <c r="F251" i="33"/>
  <c r="E251" i="33"/>
  <c r="D251" i="33"/>
  <c r="C251" i="33"/>
  <c r="B251" i="33"/>
  <c r="A251" i="33"/>
  <c r="O250" i="33"/>
  <c r="N250" i="33"/>
  <c r="M250" i="33"/>
  <c r="L250" i="33"/>
  <c r="K250" i="33"/>
  <c r="J250" i="33"/>
  <c r="I250" i="33"/>
  <c r="H250" i="33"/>
  <c r="G250" i="33"/>
  <c r="F250" i="33"/>
  <c r="E250" i="33"/>
  <c r="D250" i="33"/>
  <c r="C250" i="33"/>
  <c r="B250" i="33"/>
  <c r="A250" i="33"/>
  <c r="O249" i="33"/>
  <c r="N249" i="33"/>
  <c r="M249" i="33"/>
  <c r="L249" i="33"/>
  <c r="K249" i="33"/>
  <c r="J249" i="33"/>
  <c r="I249" i="33"/>
  <c r="H249" i="33"/>
  <c r="G249" i="33"/>
  <c r="F249" i="33"/>
  <c r="E249" i="33"/>
  <c r="D249" i="33"/>
  <c r="C249" i="33"/>
  <c r="B249" i="33"/>
  <c r="A249" i="33"/>
  <c r="O248" i="33"/>
  <c r="N248" i="33"/>
  <c r="M248" i="33"/>
  <c r="L248" i="33"/>
  <c r="K248" i="33"/>
  <c r="J248" i="33"/>
  <c r="I248" i="33"/>
  <c r="H248" i="33"/>
  <c r="G248" i="33"/>
  <c r="F248" i="33"/>
  <c r="E248" i="33"/>
  <c r="D248" i="33"/>
  <c r="C248" i="33"/>
  <c r="B248" i="33"/>
  <c r="A248" i="33"/>
  <c r="O247" i="33"/>
  <c r="N247" i="33"/>
  <c r="M247" i="33"/>
  <c r="L247" i="33"/>
  <c r="K247" i="33"/>
  <c r="J247" i="33"/>
  <c r="I247" i="33"/>
  <c r="H247" i="33"/>
  <c r="G247" i="33"/>
  <c r="F247" i="33"/>
  <c r="E247" i="33"/>
  <c r="D247" i="33"/>
  <c r="C247" i="33"/>
  <c r="B247" i="33"/>
  <c r="A247" i="33"/>
  <c r="O246" i="33"/>
  <c r="N246" i="33"/>
  <c r="M246" i="33"/>
  <c r="L246" i="33"/>
  <c r="K246" i="33"/>
  <c r="J246" i="33"/>
  <c r="I246" i="33"/>
  <c r="H246" i="33"/>
  <c r="G246" i="33"/>
  <c r="F246" i="33"/>
  <c r="E246" i="33"/>
  <c r="D246" i="33"/>
  <c r="C246" i="33"/>
  <c r="B246" i="33"/>
  <c r="A246" i="33"/>
  <c r="O245" i="33"/>
  <c r="N245" i="33"/>
  <c r="M245" i="33"/>
  <c r="L245" i="33"/>
  <c r="K245" i="33"/>
  <c r="J245" i="33"/>
  <c r="I245" i="33"/>
  <c r="H245" i="33"/>
  <c r="G245" i="33"/>
  <c r="F245" i="33"/>
  <c r="E245" i="33"/>
  <c r="D245" i="33"/>
  <c r="C245" i="33"/>
  <c r="B245" i="33"/>
  <c r="A245" i="33"/>
  <c r="O244" i="33"/>
  <c r="N244" i="33"/>
  <c r="M244" i="33"/>
  <c r="L244" i="33"/>
  <c r="K244" i="33"/>
  <c r="J244" i="33"/>
  <c r="I244" i="33"/>
  <c r="H244" i="33"/>
  <c r="G244" i="33"/>
  <c r="F244" i="33"/>
  <c r="E244" i="33"/>
  <c r="D244" i="33"/>
  <c r="C244" i="33"/>
  <c r="B244" i="33"/>
  <c r="A244" i="33"/>
  <c r="O243" i="33"/>
  <c r="N243" i="33"/>
  <c r="M243" i="33"/>
  <c r="L243" i="33"/>
  <c r="K243" i="33"/>
  <c r="J243" i="33"/>
  <c r="I243" i="33"/>
  <c r="H243" i="33"/>
  <c r="G243" i="33"/>
  <c r="F243" i="33"/>
  <c r="E243" i="33"/>
  <c r="D243" i="33"/>
  <c r="C243" i="33"/>
  <c r="B243" i="33"/>
  <c r="A243" i="33"/>
  <c r="O242" i="33"/>
  <c r="N242" i="33"/>
  <c r="M242" i="33"/>
  <c r="L242" i="33"/>
  <c r="K242" i="33"/>
  <c r="J242" i="33"/>
  <c r="I242" i="33"/>
  <c r="H242" i="33"/>
  <c r="G242" i="33"/>
  <c r="F242" i="33"/>
  <c r="E242" i="33"/>
  <c r="D242" i="33"/>
  <c r="C242" i="33"/>
  <c r="B242" i="33"/>
  <c r="A242" i="33"/>
  <c r="O241" i="33"/>
  <c r="N241" i="33"/>
  <c r="M241" i="33"/>
  <c r="L241" i="33"/>
  <c r="K241" i="33"/>
  <c r="J241" i="33"/>
  <c r="I241" i="33"/>
  <c r="H241" i="33"/>
  <c r="G241" i="33"/>
  <c r="F241" i="33"/>
  <c r="E241" i="33"/>
  <c r="D241" i="33"/>
  <c r="C241" i="33"/>
  <c r="B241" i="33"/>
  <c r="A241" i="33"/>
  <c r="O240" i="33"/>
  <c r="N240" i="33"/>
  <c r="M240" i="33"/>
  <c r="L240" i="33"/>
  <c r="K240" i="33"/>
  <c r="J240" i="33"/>
  <c r="I240" i="33"/>
  <c r="H240" i="33"/>
  <c r="G240" i="33"/>
  <c r="F240" i="33"/>
  <c r="E240" i="33"/>
  <c r="D240" i="33"/>
  <c r="C240" i="33"/>
  <c r="B240" i="33"/>
  <c r="A240" i="33"/>
  <c r="O239" i="33"/>
  <c r="N239" i="33"/>
  <c r="M239" i="33"/>
  <c r="L239" i="33"/>
  <c r="K239" i="33"/>
  <c r="J239" i="33"/>
  <c r="I239" i="33"/>
  <c r="H239" i="33"/>
  <c r="G239" i="33"/>
  <c r="F239" i="33"/>
  <c r="E239" i="33"/>
  <c r="D239" i="33"/>
  <c r="C239" i="33"/>
  <c r="B239" i="33"/>
  <c r="A239" i="33"/>
  <c r="O238" i="33"/>
  <c r="N238" i="33"/>
  <c r="M238" i="33"/>
  <c r="L238" i="33"/>
  <c r="K238" i="33"/>
  <c r="J238" i="33"/>
  <c r="I238" i="33"/>
  <c r="H238" i="33"/>
  <c r="G238" i="33"/>
  <c r="F238" i="33"/>
  <c r="E238" i="33"/>
  <c r="D238" i="33"/>
  <c r="C238" i="33"/>
  <c r="B238" i="33"/>
  <c r="A238" i="33"/>
  <c r="O237" i="33"/>
  <c r="N237" i="33"/>
  <c r="M237" i="33"/>
  <c r="L237" i="33"/>
  <c r="K237" i="33"/>
  <c r="J237" i="33"/>
  <c r="I237" i="33"/>
  <c r="H237" i="33"/>
  <c r="G237" i="33"/>
  <c r="F237" i="33"/>
  <c r="E237" i="33"/>
  <c r="D237" i="33"/>
  <c r="C237" i="33"/>
  <c r="B237" i="33"/>
  <c r="A237" i="33"/>
  <c r="O236" i="33"/>
  <c r="N236" i="33"/>
  <c r="M236" i="33"/>
  <c r="L236" i="33"/>
  <c r="K236" i="33"/>
  <c r="J236" i="33"/>
  <c r="I236" i="33"/>
  <c r="H236" i="33"/>
  <c r="G236" i="33"/>
  <c r="F236" i="33"/>
  <c r="E236" i="33"/>
  <c r="D236" i="33"/>
  <c r="C236" i="33"/>
  <c r="B236" i="33"/>
  <c r="A236" i="33"/>
  <c r="O235" i="33"/>
  <c r="N235" i="33"/>
  <c r="M235" i="33"/>
  <c r="L235" i="33"/>
  <c r="K235" i="33"/>
  <c r="J235" i="33"/>
  <c r="I235" i="33"/>
  <c r="H235" i="33"/>
  <c r="G235" i="33"/>
  <c r="F235" i="33"/>
  <c r="E235" i="33"/>
  <c r="D235" i="33"/>
  <c r="C235" i="33"/>
  <c r="B235" i="33"/>
  <c r="A235" i="33"/>
  <c r="O234" i="33"/>
  <c r="N234" i="33"/>
  <c r="M234" i="33"/>
  <c r="L234" i="33"/>
  <c r="K234" i="33"/>
  <c r="J234" i="33"/>
  <c r="I234" i="33"/>
  <c r="H234" i="33"/>
  <c r="G234" i="33"/>
  <c r="F234" i="33"/>
  <c r="E234" i="33"/>
  <c r="D234" i="33"/>
  <c r="C234" i="33"/>
  <c r="B234" i="33"/>
  <c r="A234" i="33"/>
  <c r="O233" i="33"/>
  <c r="N233" i="33"/>
  <c r="M233" i="33"/>
  <c r="L233" i="33"/>
  <c r="K233" i="33"/>
  <c r="J233" i="33"/>
  <c r="I233" i="33"/>
  <c r="H233" i="33"/>
  <c r="G233" i="33"/>
  <c r="F233" i="33"/>
  <c r="E233" i="33"/>
  <c r="D233" i="33"/>
  <c r="C233" i="33"/>
  <c r="B233" i="33"/>
  <c r="A233" i="33"/>
  <c r="O232" i="33"/>
  <c r="N232" i="33"/>
  <c r="M232" i="33"/>
  <c r="L232" i="33"/>
  <c r="K232" i="33"/>
  <c r="J232" i="33"/>
  <c r="I232" i="33"/>
  <c r="H232" i="33"/>
  <c r="G232" i="33"/>
  <c r="F232" i="33"/>
  <c r="E232" i="33"/>
  <c r="D232" i="33"/>
  <c r="C232" i="33"/>
  <c r="B232" i="33"/>
  <c r="A232" i="33"/>
  <c r="O231" i="33"/>
  <c r="N231" i="33"/>
  <c r="M231" i="33"/>
  <c r="L231" i="33"/>
  <c r="K231" i="33"/>
  <c r="J231" i="33"/>
  <c r="I231" i="33"/>
  <c r="H231" i="33"/>
  <c r="G231" i="33"/>
  <c r="F231" i="33"/>
  <c r="E231" i="33"/>
  <c r="D231" i="33"/>
  <c r="C231" i="33"/>
  <c r="B231" i="33"/>
  <c r="A231" i="33"/>
  <c r="O230" i="33"/>
  <c r="N230" i="33"/>
  <c r="M230" i="33"/>
  <c r="L230" i="33"/>
  <c r="K230" i="33"/>
  <c r="J230" i="33"/>
  <c r="I230" i="33"/>
  <c r="H230" i="33"/>
  <c r="G230" i="33"/>
  <c r="F230" i="33"/>
  <c r="E230" i="33"/>
  <c r="D230" i="33"/>
  <c r="C230" i="33"/>
  <c r="B230" i="33"/>
  <c r="A230" i="33"/>
  <c r="O229" i="33"/>
  <c r="N229" i="33"/>
  <c r="M229" i="33"/>
  <c r="L229" i="33"/>
  <c r="K229" i="33"/>
  <c r="J229" i="33"/>
  <c r="I229" i="33"/>
  <c r="H229" i="33"/>
  <c r="G229" i="33"/>
  <c r="F229" i="33"/>
  <c r="E229" i="33"/>
  <c r="D229" i="33"/>
  <c r="C229" i="33"/>
  <c r="B229" i="33"/>
  <c r="A229" i="33"/>
  <c r="O228" i="33"/>
  <c r="N228" i="33"/>
  <c r="M228" i="33"/>
  <c r="L228" i="33"/>
  <c r="K228" i="33"/>
  <c r="J228" i="33"/>
  <c r="I228" i="33"/>
  <c r="H228" i="33"/>
  <c r="G228" i="33"/>
  <c r="F228" i="33"/>
  <c r="E228" i="33"/>
  <c r="D228" i="33"/>
  <c r="C228" i="33"/>
  <c r="B228" i="33"/>
  <c r="A228" i="33"/>
  <c r="O227" i="33"/>
  <c r="N227" i="33"/>
  <c r="M227" i="33"/>
  <c r="L227" i="33"/>
  <c r="K227" i="33"/>
  <c r="J227" i="33"/>
  <c r="I227" i="33"/>
  <c r="H227" i="33"/>
  <c r="G227" i="33"/>
  <c r="F227" i="33"/>
  <c r="E227" i="33"/>
  <c r="D227" i="33"/>
  <c r="C227" i="33"/>
  <c r="B227" i="33"/>
  <c r="A227" i="33"/>
  <c r="O226" i="33"/>
  <c r="N226" i="33"/>
  <c r="M226" i="33"/>
  <c r="L226" i="33"/>
  <c r="K226" i="33"/>
  <c r="J226" i="33"/>
  <c r="I226" i="33"/>
  <c r="H226" i="33"/>
  <c r="G226" i="33"/>
  <c r="F226" i="33"/>
  <c r="E226" i="33"/>
  <c r="D226" i="33"/>
  <c r="C226" i="33"/>
  <c r="B226" i="33"/>
  <c r="A226" i="33"/>
  <c r="F225" i="33"/>
  <c r="E225" i="33"/>
  <c r="D225" i="33"/>
  <c r="C225" i="33"/>
  <c r="B225" i="33"/>
  <c r="A225" i="33"/>
  <c r="F224" i="33"/>
  <c r="E224" i="33"/>
  <c r="D224" i="33"/>
  <c r="C224" i="33"/>
  <c r="B224" i="33"/>
  <c r="A224" i="33"/>
  <c r="F223" i="33"/>
  <c r="E223" i="33"/>
  <c r="D223" i="33"/>
  <c r="C223" i="33"/>
  <c r="B223" i="33"/>
  <c r="A223" i="33"/>
  <c r="G222" i="33"/>
  <c r="F222" i="33"/>
  <c r="E222" i="33"/>
  <c r="D222" i="33"/>
  <c r="C222" i="33"/>
  <c r="B222" i="33"/>
  <c r="A222" i="33"/>
  <c r="F221" i="33"/>
  <c r="E221" i="33"/>
  <c r="D221" i="33"/>
  <c r="C221" i="33"/>
  <c r="B221" i="33"/>
  <c r="A221" i="33"/>
  <c r="F220" i="33"/>
  <c r="E220" i="33"/>
  <c r="D220" i="33"/>
  <c r="C220" i="33"/>
  <c r="B220" i="33"/>
  <c r="A220" i="33"/>
  <c r="F219" i="33"/>
  <c r="E219" i="33"/>
  <c r="D219" i="33"/>
  <c r="C219" i="33"/>
  <c r="B219" i="33"/>
  <c r="A219" i="33"/>
  <c r="F218" i="33"/>
  <c r="E218" i="33"/>
  <c r="D218" i="33"/>
  <c r="C218" i="33"/>
  <c r="B218" i="33"/>
  <c r="A218" i="33"/>
  <c r="F217" i="33"/>
  <c r="E217" i="33"/>
  <c r="D217" i="33"/>
  <c r="C217" i="33"/>
  <c r="B217" i="33"/>
  <c r="A217" i="33"/>
  <c r="O216" i="33"/>
  <c r="N216" i="33"/>
  <c r="M216" i="33"/>
  <c r="L216" i="33"/>
  <c r="K216" i="33"/>
  <c r="J216" i="33"/>
  <c r="I216" i="33"/>
  <c r="H216" i="33"/>
  <c r="G216" i="33"/>
  <c r="F216" i="33"/>
  <c r="E216" i="33"/>
  <c r="D216" i="33"/>
  <c r="C216" i="33"/>
  <c r="B216" i="33"/>
  <c r="A216" i="33"/>
  <c r="O215" i="33"/>
  <c r="N215" i="33"/>
  <c r="M215" i="33"/>
  <c r="L215" i="33"/>
  <c r="K215" i="33"/>
  <c r="J215" i="33"/>
  <c r="I215" i="33"/>
  <c r="H215" i="33"/>
  <c r="G215" i="33"/>
  <c r="F215" i="33"/>
  <c r="E215" i="33"/>
  <c r="D215" i="33"/>
  <c r="C215" i="33"/>
  <c r="B215" i="33"/>
  <c r="A215" i="33"/>
  <c r="O214" i="33"/>
  <c r="N214" i="33"/>
  <c r="M214" i="33"/>
  <c r="L214" i="33"/>
  <c r="K214" i="33"/>
  <c r="J214" i="33"/>
  <c r="I214" i="33"/>
  <c r="H214" i="33"/>
  <c r="G214" i="33"/>
  <c r="F214" i="33"/>
  <c r="E214" i="33"/>
  <c r="D214" i="33"/>
  <c r="C214" i="33"/>
  <c r="B214" i="33"/>
  <c r="A214" i="33"/>
  <c r="O213" i="33"/>
  <c r="N213" i="33"/>
  <c r="M213" i="33"/>
  <c r="L213" i="33"/>
  <c r="K213" i="33"/>
  <c r="J213" i="33"/>
  <c r="I213" i="33"/>
  <c r="H213" i="33"/>
  <c r="G213" i="33"/>
  <c r="F213" i="33"/>
  <c r="E213" i="33"/>
  <c r="D213" i="33"/>
  <c r="C213" i="33"/>
  <c r="B213" i="33"/>
  <c r="A213" i="33"/>
  <c r="O212" i="33"/>
  <c r="N212" i="33"/>
  <c r="M212" i="33"/>
  <c r="L212" i="33"/>
  <c r="K212" i="33"/>
  <c r="J212" i="33"/>
  <c r="I212" i="33"/>
  <c r="H212" i="33"/>
  <c r="G212" i="33"/>
  <c r="F212" i="33"/>
  <c r="E212" i="33"/>
  <c r="D212" i="33"/>
  <c r="C212" i="33"/>
  <c r="B212" i="33"/>
  <c r="A212" i="33"/>
  <c r="O211" i="33"/>
  <c r="N211" i="33"/>
  <c r="M211" i="33"/>
  <c r="L211" i="33"/>
  <c r="K211" i="33"/>
  <c r="J211" i="33"/>
  <c r="I211" i="33"/>
  <c r="H211" i="33"/>
  <c r="G211" i="33"/>
  <c r="F211" i="33"/>
  <c r="E211" i="33"/>
  <c r="D211" i="33"/>
  <c r="C211" i="33"/>
  <c r="B211" i="33"/>
  <c r="A211" i="33"/>
  <c r="O210" i="33"/>
  <c r="N210" i="33"/>
  <c r="M210" i="33"/>
  <c r="L210" i="33"/>
  <c r="K210" i="33"/>
  <c r="J210" i="33"/>
  <c r="I210" i="33"/>
  <c r="H210" i="33"/>
  <c r="G210" i="33"/>
  <c r="F210" i="33"/>
  <c r="E210" i="33"/>
  <c r="D210" i="33"/>
  <c r="C210" i="33"/>
  <c r="B210" i="33"/>
  <c r="A210" i="33"/>
  <c r="O209" i="33"/>
  <c r="N209" i="33"/>
  <c r="M209" i="33"/>
  <c r="L209" i="33"/>
  <c r="K209" i="33"/>
  <c r="J209" i="33"/>
  <c r="I209" i="33"/>
  <c r="H209" i="33"/>
  <c r="G209" i="33"/>
  <c r="F209" i="33"/>
  <c r="E209" i="33"/>
  <c r="D209" i="33"/>
  <c r="C209" i="33"/>
  <c r="B209" i="33"/>
  <c r="A209" i="33"/>
  <c r="O208" i="33"/>
  <c r="N208" i="33"/>
  <c r="M208" i="33"/>
  <c r="L208" i="33"/>
  <c r="K208" i="33"/>
  <c r="J208" i="33"/>
  <c r="I208" i="33"/>
  <c r="H208" i="33"/>
  <c r="G208" i="33"/>
  <c r="F208" i="33"/>
  <c r="E208" i="33"/>
  <c r="D208" i="33"/>
  <c r="C208" i="33"/>
  <c r="B208" i="33"/>
  <c r="A208" i="33"/>
  <c r="O207" i="33"/>
  <c r="N207" i="33"/>
  <c r="M207" i="33"/>
  <c r="L207" i="33"/>
  <c r="K207" i="33"/>
  <c r="J207" i="33"/>
  <c r="I207" i="33"/>
  <c r="H207" i="33"/>
  <c r="G207" i="33"/>
  <c r="F207" i="33"/>
  <c r="E207" i="33"/>
  <c r="D207" i="33"/>
  <c r="C207" i="33"/>
  <c r="B207" i="33"/>
  <c r="A207" i="33"/>
  <c r="O206" i="33"/>
  <c r="N206" i="33"/>
  <c r="M206" i="33"/>
  <c r="L206" i="33"/>
  <c r="K206" i="33"/>
  <c r="J206" i="33"/>
  <c r="I206" i="33"/>
  <c r="H206" i="33"/>
  <c r="G206" i="33"/>
  <c r="F206" i="33"/>
  <c r="E206" i="33"/>
  <c r="D206" i="33"/>
  <c r="C206" i="33"/>
  <c r="B206" i="33"/>
  <c r="A206" i="33"/>
  <c r="O205" i="33"/>
  <c r="N205" i="33"/>
  <c r="M205" i="33"/>
  <c r="L205" i="33"/>
  <c r="K205" i="33"/>
  <c r="J205" i="33"/>
  <c r="I205" i="33"/>
  <c r="H205" i="33"/>
  <c r="G205" i="33"/>
  <c r="F205" i="33"/>
  <c r="E205" i="33"/>
  <c r="D205" i="33"/>
  <c r="C205" i="33"/>
  <c r="B205" i="33"/>
  <c r="A205" i="33"/>
  <c r="O204" i="33"/>
  <c r="N204" i="33"/>
  <c r="M204" i="33"/>
  <c r="L204" i="33"/>
  <c r="K204" i="33"/>
  <c r="J204" i="33"/>
  <c r="I204" i="33"/>
  <c r="H204" i="33"/>
  <c r="G204" i="33"/>
  <c r="F204" i="33"/>
  <c r="E204" i="33"/>
  <c r="D204" i="33"/>
  <c r="C204" i="33"/>
  <c r="B204" i="33"/>
  <c r="A204" i="33"/>
  <c r="F203" i="33"/>
  <c r="E203" i="33"/>
  <c r="D203" i="33"/>
  <c r="C203" i="33"/>
  <c r="B203" i="33"/>
  <c r="A203" i="33"/>
  <c r="O202" i="33"/>
  <c r="N202" i="33"/>
  <c r="M202" i="33"/>
  <c r="L202" i="33"/>
  <c r="K202" i="33"/>
  <c r="J202" i="33"/>
  <c r="I202" i="33"/>
  <c r="H202" i="33"/>
  <c r="G202" i="33"/>
  <c r="F202" i="33"/>
  <c r="E202" i="33"/>
  <c r="D202" i="33"/>
  <c r="C202" i="33"/>
  <c r="B202" i="33"/>
  <c r="A202" i="33"/>
  <c r="O201" i="33"/>
  <c r="N201" i="33"/>
  <c r="M201" i="33"/>
  <c r="L201" i="33"/>
  <c r="K201" i="33"/>
  <c r="J201" i="33"/>
  <c r="I201" i="33"/>
  <c r="H201" i="33"/>
  <c r="G201" i="33"/>
  <c r="F201" i="33"/>
  <c r="E201" i="33"/>
  <c r="D201" i="33"/>
  <c r="C201" i="33"/>
  <c r="B201" i="33"/>
  <c r="A201" i="33"/>
  <c r="F200" i="33"/>
  <c r="E200" i="33"/>
  <c r="D200" i="33"/>
  <c r="C200" i="33"/>
  <c r="B200" i="33"/>
  <c r="A200" i="33"/>
  <c r="O199" i="33"/>
  <c r="N199" i="33"/>
  <c r="M199" i="33"/>
  <c r="L199" i="33"/>
  <c r="K199" i="33"/>
  <c r="J199" i="33"/>
  <c r="I199" i="33"/>
  <c r="H199" i="33"/>
  <c r="G199" i="33"/>
  <c r="F199" i="33"/>
  <c r="E199" i="33"/>
  <c r="D199" i="33"/>
  <c r="C199" i="33"/>
  <c r="B199" i="33"/>
  <c r="A199" i="33"/>
  <c r="O198" i="33"/>
  <c r="N198" i="33"/>
  <c r="M198" i="33"/>
  <c r="L198" i="33"/>
  <c r="K198" i="33"/>
  <c r="J198" i="33"/>
  <c r="I198" i="33"/>
  <c r="H198" i="33"/>
  <c r="G198" i="33"/>
  <c r="F198" i="33"/>
  <c r="E198" i="33"/>
  <c r="D198" i="33"/>
  <c r="C198" i="33"/>
  <c r="B198" i="33"/>
  <c r="A198" i="33"/>
  <c r="O197" i="33"/>
  <c r="N197" i="33"/>
  <c r="M197" i="33"/>
  <c r="L197" i="33"/>
  <c r="K197" i="33"/>
  <c r="J197" i="33"/>
  <c r="I197" i="33"/>
  <c r="H197" i="33"/>
  <c r="G197" i="33"/>
  <c r="F197" i="33"/>
  <c r="E197" i="33"/>
  <c r="D197" i="33"/>
  <c r="C197" i="33"/>
  <c r="B197" i="33"/>
  <c r="A197" i="33"/>
  <c r="O196" i="33"/>
  <c r="N196" i="33"/>
  <c r="M196" i="33"/>
  <c r="L196" i="33"/>
  <c r="K196" i="33"/>
  <c r="J196" i="33"/>
  <c r="I196" i="33"/>
  <c r="H196" i="33"/>
  <c r="G196" i="33"/>
  <c r="F196" i="33"/>
  <c r="E196" i="33"/>
  <c r="D196" i="33"/>
  <c r="C196" i="33"/>
  <c r="B196" i="33"/>
  <c r="A196" i="33"/>
  <c r="O195" i="33"/>
  <c r="N195" i="33"/>
  <c r="M195" i="33"/>
  <c r="L195" i="33"/>
  <c r="K195" i="33"/>
  <c r="J195" i="33"/>
  <c r="I195" i="33"/>
  <c r="H195" i="33"/>
  <c r="G195" i="33"/>
  <c r="F195" i="33"/>
  <c r="E195" i="33"/>
  <c r="D195" i="33"/>
  <c r="C195" i="33"/>
  <c r="B195" i="33"/>
  <c r="A195" i="33"/>
  <c r="O194" i="33"/>
  <c r="N194" i="33"/>
  <c r="M194" i="33"/>
  <c r="L194" i="33"/>
  <c r="K194" i="33"/>
  <c r="J194" i="33"/>
  <c r="I194" i="33"/>
  <c r="H194" i="33"/>
  <c r="G194" i="33"/>
  <c r="F194" i="33"/>
  <c r="E194" i="33"/>
  <c r="D194" i="33"/>
  <c r="C194" i="33"/>
  <c r="B194" i="33"/>
  <c r="A194" i="33"/>
  <c r="O193" i="33"/>
  <c r="N193" i="33"/>
  <c r="M193" i="33"/>
  <c r="L193" i="33"/>
  <c r="K193" i="33"/>
  <c r="J193" i="33"/>
  <c r="I193" i="33"/>
  <c r="H193" i="33"/>
  <c r="G193" i="33"/>
  <c r="F193" i="33"/>
  <c r="E193" i="33"/>
  <c r="D193" i="33"/>
  <c r="C193" i="33"/>
  <c r="B193" i="33"/>
  <c r="A193" i="33"/>
  <c r="O192" i="33"/>
  <c r="N192" i="33"/>
  <c r="M192" i="33"/>
  <c r="L192" i="33"/>
  <c r="K192" i="33"/>
  <c r="J192" i="33"/>
  <c r="I192" i="33"/>
  <c r="H192" i="33"/>
  <c r="G192" i="33"/>
  <c r="F192" i="33"/>
  <c r="E192" i="33"/>
  <c r="D192" i="33"/>
  <c r="C192" i="33"/>
  <c r="B192" i="33"/>
  <c r="A192" i="33"/>
  <c r="O191" i="33"/>
  <c r="N191" i="33"/>
  <c r="M191" i="33"/>
  <c r="L191" i="33"/>
  <c r="K191" i="33"/>
  <c r="J191" i="33"/>
  <c r="I191" i="33"/>
  <c r="H191" i="33"/>
  <c r="G191" i="33"/>
  <c r="F191" i="33"/>
  <c r="E191" i="33"/>
  <c r="D191" i="33"/>
  <c r="C191" i="33"/>
  <c r="B191" i="33"/>
  <c r="A191" i="33"/>
  <c r="O190" i="33"/>
  <c r="N190" i="33"/>
  <c r="M190" i="33"/>
  <c r="L190" i="33"/>
  <c r="K190" i="33"/>
  <c r="J190" i="33"/>
  <c r="I190" i="33"/>
  <c r="H190" i="33"/>
  <c r="G190" i="33"/>
  <c r="F190" i="33"/>
  <c r="E190" i="33"/>
  <c r="D190" i="33"/>
  <c r="C190" i="33"/>
  <c r="B190" i="33"/>
  <c r="A190" i="33"/>
  <c r="O189" i="33"/>
  <c r="N189" i="33"/>
  <c r="M189" i="33"/>
  <c r="L189" i="33"/>
  <c r="K189" i="33"/>
  <c r="J189" i="33"/>
  <c r="I189" i="33"/>
  <c r="H189" i="33"/>
  <c r="G189" i="33"/>
  <c r="F189" i="33"/>
  <c r="E189" i="33"/>
  <c r="D189" i="33"/>
  <c r="C189" i="33"/>
  <c r="B189" i="33"/>
  <c r="A189" i="33"/>
  <c r="O188" i="33"/>
  <c r="N188" i="33"/>
  <c r="M188" i="33"/>
  <c r="L188" i="33"/>
  <c r="K188" i="33"/>
  <c r="J188" i="33"/>
  <c r="I188" i="33"/>
  <c r="H188" i="33"/>
  <c r="G188" i="33"/>
  <c r="F188" i="33"/>
  <c r="E188" i="33"/>
  <c r="D188" i="33"/>
  <c r="C188" i="33"/>
  <c r="B188" i="33"/>
  <c r="A188" i="33"/>
  <c r="O187" i="33"/>
  <c r="N187" i="33"/>
  <c r="M187" i="33"/>
  <c r="L187" i="33"/>
  <c r="K187" i="33"/>
  <c r="J187" i="33"/>
  <c r="I187" i="33"/>
  <c r="H187" i="33"/>
  <c r="G187" i="33"/>
  <c r="F187" i="33"/>
  <c r="E187" i="33"/>
  <c r="D187" i="33"/>
  <c r="C187" i="33"/>
  <c r="B187" i="33"/>
  <c r="A187" i="33"/>
  <c r="O186" i="33"/>
  <c r="N186" i="33"/>
  <c r="M186" i="33"/>
  <c r="L186" i="33"/>
  <c r="K186" i="33"/>
  <c r="J186" i="33"/>
  <c r="I186" i="33"/>
  <c r="H186" i="33"/>
  <c r="G186" i="33"/>
  <c r="F186" i="33"/>
  <c r="E186" i="33"/>
  <c r="D186" i="33"/>
  <c r="C186" i="33"/>
  <c r="B186" i="33"/>
  <c r="A186" i="33"/>
  <c r="O185" i="33"/>
  <c r="N185" i="33"/>
  <c r="M185" i="33"/>
  <c r="L185" i="33"/>
  <c r="K185" i="33"/>
  <c r="J185" i="33"/>
  <c r="I185" i="33"/>
  <c r="H185" i="33"/>
  <c r="G185" i="33"/>
  <c r="F185" i="33"/>
  <c r="E185" i="33"/>
  <c r="D185" i="33"/>
  <c r="C185" i="33"/>
  <c r="B185" i="33"/>
  <c r="A185" i="33"/>
  <c r="O184" i="33"/>
  <c r="N184" i="33"/>
  <c r="M184" i="33"/>
  <c r="L184" i="33"/>
  <c r="K184" i="33"/>
  <c r="J184" i="33"/>
  <c r="I184" i="33"/>
  <c r="H184" i="33"/>
  <c r="G184" i="33"/>
  <c r="F184" i="33"/>
  <c r="E184" i="33"/>
  <c r="D184" i="33"/>
  <c r="C184" i="33"/>
  <c r="B184" i="33"/>
  <c r="A184" i="33"/>
  <c r="O183" i="33"/>
  <c r="N183" i="33"/>
  <c r="M183" i="33"/>
  <c r="L183" i="33"/>
  <c r="K183" i="33"/>
  <c r="J183" i="33"/>
  <c r="I183" i="33"/>
  <c r="H183" i="33"/>
  <c r="G183" i="33"/>
  <c r="F183" i="33"/>
  <c r="E183" i="33"/>
  <c r="D183" i="33"/>
  <c r="C183" i="33"/>
  <c r="B183" i="33"/>
  <c r="A183" i="33"/>
  <c r="O182" i="33"/>
  <c r="N182" i="33"/>
  <c r="M182" i="33"/>
  <c r="L182" i="33"/>
  <c r="K182" i="33"/>
  <c r="J182" i="33"/>
  <c r="I182" i="33"/>
  <c r="H182" i="33"/>
  <c r="G182" i="33"/>
  <c r="F182" i="33"/>
  <c r="E182" i="33"/>
  <c r="D182" i="33"/>
  <c r="C182" i="33"/>
  <c r="B182" i="33"/>
  <c r="A182" i="33"/>
  <c r="O181" i="33"/>
  <c r="N181" i="33"/>
  <c r="M181" i="33"/>
  <c r="L181" i="33"/>
  <c r="K181" i="33"/>
  <c r="J181" i="33"/>
  <c r="I181" i="33"/>
  <c r="H181" i="33"/>
  <c r="G181" i="33"/>
  <c r="F181" i="33"/>
  <c r="E181" i="33"/>
  <c r="D181" i="33"/>
  <c r="C181" i="33"/>
  <c r="B181" i="33"/>
  <c r="A181" i="33"/>
  <c r="O180" i="33"/>
  <c r="N180" i="33"/>
  <c r="M180" i="33"/>
  <c r="L180" i="33"/>
  <c r="K180" i="33"/>
  <c r="J180" i="33"/>
  <c r="I180" i="33"/>
  <c r="H180" i="33"/>
  <c r="G180" i="33"/>
  <c r="F180" i="33"/>
  <c r="E180" i="33"/>
  <c r="D180" i="33"/>
  <c r="C180" i="33"/>
  <c r="B180" i="33"/>
  <c r="A180" i="33"/>
  <c r="O179" i="33"/>
  <c r="N179" i="33"/>
  <c r="M179" i="33"/>
  <c r="L179" i="33"/>
  <c r="K179" i="33"/>
  <c r="J179" i="33"/>
  <c r="I179" i="33"/>
  <c r="H179" i="33"/>
  <c r="G179" i="33"/>
  <c r="F179" i="33"/>
  <c r="E179" i="33"/>
  <c r="D179" i="33"/>
  <c r="C179" i="33"/>
  <c r="B179" i="33"/>
  <c r="A179" i="33"/>
  <c r="O178" i="33"/>
  <c r="N178" i="33"/>
  <c r="M178" i="33"/>
  <c r="L178" i="33"/>
  <c r="K178" i="33"/>
  <c r="J178" i="33"/>
  <c r="I178" i="33"/>
  <c r="H178" i="33"/>
  <c r="G178" i="33"/>
  <c r="F178" i="33"/>
  <c r="E178" i="33"/>
  <c r="D178" i="33"/>
  <c r="C178" i="33"/>
  <c r="B178" i="33"/>
  <c r="A178" i="33"/>
  <c r="O177" i="33"/>
  <c r="N177" i="33"/>
  <c r="M177" i="33"/>
  <c r="L177" i="33"/>
  <c r="K177" i="33"/>
  <c r="J177" i="33"/>
  <c r="I177" i="33"/>
  <c r="H177" i="33"/>
  <c r="G177" i="33"/>
  <c r="F177" i="33"/>
  <c r="E177" i="33"/>
  <c r="D177" i="33"/>
  <c r="C177" i="33"/>
  <c r="B177" i="33"/>
  <c r="A177" i="33"/>
  <c r="O176" i="33"/>
  <c r="N176" i="33"/>
  <c r="M176" i="33"/>
  <c r="L176" i="33"/>
  <c r="K176" i="33"/>
  <c r="J176" i="33"/>
  <c r="I176" i="33"/>
  <c r="H176" i="33"/>
  <c r="G176" i="33"/>
  <c r="F176" i="33"/>
  <c r="E176" i="33"/>
  <c r="D176" i="33"/>
  <c r="C176" i="33"/>
  <c r="B176" i="33"/>
  <c r="A176" i="33"/>
  <c r="O175" i="33"/>
  <c r="N175" i="33"/>
  <c r="M175" i="33"/>
  <c r="L175" i="33"/>
  <c r="K175" i="33"/>
  <c r="J175" i="33"/>
  <c r="I175" i="33"/>
  <c r="H175" i="33"/>
  <c r="G175" i="33"/>
  <c r="F175" i="33"/>
  <c r="E175" i="33"/>
  <c r="D175" i="33"/>
  <c r="C175" i="33"/>
  <c r="B175" i="33"/>
  <c r="A175" i="33"/>
  <c r="O174" i="33"/>
  <c r="N174" i="33"/>
  <c r="M174" i="33"/>
  <c r="L174" i="33"/>
  <c r="K174" i="33"/>
  <c r="J174" i="33"/>
  <c r="I174" i="33"/>
  <c r="H174" i="33"/>
  <c r="G174" i="33"/>
  <c r="F174" i="33"/>
  <c r="E174" i="33"/>
  <c r="D174" i="33"/>
  <c r="C174" i="33"/>
  <c r="B174" i="33"/>
  <c r="A174" i="33"/>
  <c r="O173" i="33"/>
  <c r="N173" i="33"/>
  <c r="M173" i="33"/>
  <c r="L173" i="33"/>
  <c r="K173" i="33"/>
  <c r="J173" i="33"/>
  <c r="I173" i="33"/>
  <c r="H173" i="33"/>
  <c r="G173" i="33"/>
  <c r="F173" i="33"/>
  <c r="E173" i="33"/>
  <c r="D173" i="33"/>
  <c r="C173" i="33"/>
  <c r="B173" i="33"/>
  <c r="A173" i="33"/>
  <c r="O172" i="33"/>
  <c r="N172" i="33"/>
  <c r="M172" i="33"/>
  <c r="L172" i="33"/>
  <c r="K172" i="33"/>
  <c r="J172" i="33"/>
  <c r="I172" i="33"/>
  <c r="H172" i="33"/>
  <c r="G172" i="33"/>
  <c r="F172" i="33"/>
  <c r="E172" i="33"/>
  <c r="D172" i="33"/>
  <c r="C172" i="33"/>
  <c r="B172" i="33"/>
  <c r="A172" i="33"/>
  <c r="F171" i="33"/>
  <c r="E171" i="33"/>
  <c r="D171" i="33"/>
  <c r="C171" i="33"/>
  <c r="B171" i="33"/>
  <c r="A171" i="33"/>
  <c r="O170" i="33"/>
  <c r="N170" i="33"/>
  <c r="M170" i="33"/>
  <c r="L170" i="33"/>
  <c r="K170" i="33"/>
  <c r="J170" i="33"/>
  <c r="I170" i="33"/>
  <c r="H170" i="33"/>
  <c r="G170" i="33"/>
  <c r="F170" i="33"/>
  <c r="E170" i="33"/>
  <c r="D170" i="33"/>
  <c r="C170" i="33"/>
  <c r="B170" i="33"/>
  <c r="A170" i="33"/>
  <c r="O169" i="33"/>
  <c r="N169" i="33"/>
  <c r="M169" i="33"/>
  <c r="L169" i="33"/>
  <c r="K169" i="33"/>
  <c r="J169" i="33"/>
  <c r="I169" i="33"/>
  <c r="H169" i="33"/>
  <c r="G169" i="33"/>
  <c r="F169" i="33"/>
  <c r="E169" i="33"/>
  <c r="D169" i="33"/>
  <c r="C169" i="33"/>
  <c r="B169" i="33"/>
  <c r="A169" i="33"/>
  <c r="O168" i="33"/>
  <c r="N168" i="33"/>
  <c r="M168" i="33"/>
  <c r="L168" i="33"/>
  <c r="K168" i="33"/>
  <c r="J168" i="33"/>
  <c r="I168" i="33"/>
  <c r="H168" i="33"/>
  <c r="G168" i="33"/>
  <c r="F168" i="33"/>
  <c r="E168" i="33"/>
  <c r="D168" i="33"/>
  <c r="C168" i="33"/>
  <c r="B168" i="33"/>
  <c r="A168" i="33"/>
  <c r="O167" i="33"/>
  <c r="N167" i="33"/>
  <c r="M167" i="33"/>
  <c r="L167" i="33"/>
  <c r="K167" i="33"/>
  <c r="J167" i="33"/>
  <c r="I167" i="33"/>
  <c r="H167" i="33"/>
  <c r="G167" i="33"/>
  <c r="F167" i="33"/>
  <c r="E167" i="33"/>
  <c r="D167" i="33"/>
  <c r="C167" i="33"/>
  <c r="B167" i="33"/>
  <c r="A167" i="33"/>
  <c r="O166" i="33"/>
  <c r="N166" i="33"/>
  <c r="M166" i="33"/>
  <c r="L166" i="33"/>
  <c r="K166" i="33"/>
  <c r="J166" i="33"/>
  <c r="I166" i="33"/>
  <c r="H166" i="33"/>
  <c r="G166" i="33"/>
  <c r="F166" i="33"/>
  <c r="E166" i="33"/>
  <c r="D166" i="33"/>
  <c r="C166" i="33"/>
  <c r="B166" i="33"/>
  <c r="A166" i="33"/>
  <c r="O165" i="33"/>
  <c r="N165" i="33"/>
  <c r="M165" i="33"/>
  <c r="L165" i="33"/>
  <c r="K165" i="33"/>
  <c r="J165" i="33"/>
  <c r="I165" i="33"/>
  <c r="H165" i="33"/>
  <c r="G165" i="33"/>
  <c r="F165" i="33"/>
  <c r="E165" i="33"/>
  <c r="D165" i="33"/>
  <c r="C165" i="33"/>
  <c r="B165" i="33"/>
  <c r="A165" i="33"/>
  <c r="O164" i="33"/>
  <c r="N164" i="33"/>
  <c r="M164" i="33"/>
  <c r="L164" i="33"/>
  <c r="K164" i="33"/>
  <c r="J164" i="33"/>
  <c r="I164" i="33"/>
  <c r="H164" i="33"/>
  <c r="G164" i="33"/>
  <c r="F164" i="33"/>
  <c r="E164" i="33"/>
  <c r="D164" i="33"/>
  <c r="C164" i="33"/>
  <c r="B164" i="33"/>
  <c r="A164" i="33"/>
  <c r="O163" i="33"/>
  <c r="N163" i="33"/>
  <c r="M163" i="33"/>
  <c r="L163" i="33"/>
  <c r="K163" i="33"/>
  <c r="J163" i="33"/>
  <c r="I163" i="33"/>
  <c r="H163" i="33"/>
  <c r="G163" i="33"/>
  <c r="F163" i="33"/>
  <c r="E163" i="33"/>
  <c r="D163" i="33"/>
  <c r="C163" i="33"/>
  <c r="B163" i="33"/>
  <c r="A163" i="33"/>
  <c r="O162" i="33"/>
  <c r="N162" i="33"/>
  <c r="M162" i="33"/>
  <c r="L162" i="33"/>
  <c r="K162" i="33"/>
  <c r="J162" i="33"/>
  <c r="I162" i="33"/>
  <c r="H162" i="33"/>
  <c r="G162" i="33"/>
  <c r="F162" i="33"/>
  <c r="E162" i="33"/>
  <c r="D162" i="33"/>
  <c r="C162" i="33"/>
  <c r="B162" i="33"/>
  <c r="A162" i="33"/>
  <c r="O161" i="33"/>
  <c r="N161" i="33"/>
  <c r="M161" i="33"/>
  <c r="L161" i="33"/>
  <c r="K161" i="33"/>
  <c r="J161" i="33"/>
  <c r="I161" i="33"/>
  <c r="H161" i="33"/>
  <c r="G161" i="33"/>
  <c r="F161" i="33"/>
  <c r="E161" i="33"/>
  <c r="D161" i="33"/>
  <c r="C161" i="33"/>
  <c r="B161" i="33"/>
  <c r="A161" i="33"/>
  <c r="O160" i="33"/>
  <c r="N160" i="33"/>
  <c r="M160" i="33"/>
  <c r="L160" i="33"/>
  <c r="K160" i="33"/>
  <c r="J160" i="33"/>
  <c r="I160" i="33"/>
  <c r="H160" i="33"/>
  <c r="G160" i="33"/>
  <c r="F160" i="33"/>
  <c r="E160" i="33"/>
  <c r="D160" i="33"/>
  <c r="C160" i="33"/>
  <c r="B160" i="33"/>
  <c r="A160" i="33"/>
  <c r="O159" i="33"/>
  <c r="N159" i="33"/>
  <c r="M159" i="33"/>
  <c r="L159" i="33"/>
  <c r="K159" i="33"/>
  <c r="J159" i="33"/>
  <c r="I159" i="33"/>
  <c r="H159" i="33"/>
  <c r="G159" i="33"/>
  <c r="F159" i="33"/>
  <c r="E159" i="33"/>
  <c r="D159" i="33"/>
  <c r="C159" i="33"/>
  <c r="B159" i="33"/>
  <c r="A159" i="33"/>
  <c r="O158" i="33"/>
  <c r="N158" i="33"/>
  <c r="M158" i="33"/>
  <c r="L158" i="33"/>
  <c r="K158" i="33"/>
  <c r="J158" i="33"/>
  <c r="I158" i="33"/>
  <c r="H158" i="33"/>
  <c r="G158" i="33"/>
  <c r="F158" i="33"/>
  <c r="E158" i="33"/>
  <c r="D158" i="33"/>
  <c r="C158" i="33"/>
  <c r="B158" i="33"/>
  <c r="A158" i="33"/>
  <c r="O157" i="33"/>
  <c r="N157" i="33"/>
  <c r="M157" i="33"/>
  <c r="L157" i="33"/>
  <c r="K157" i="33"/>
  <c r="J157" i="33"/>
  <c r="I157" i="33"/>
  <c r="H157" i="33"/>
  <c r="G157" i="33"/>
  <c r="F157" i="33"/>
  <c r="E157" i="33"/>
  <c r="D157" i="33"/>
  <c r="C157" i="33"/>
  <c r="B157" i="33"/>
  <c r="A157" i="33"/>
  <c r="O156" i="33"/>
  <c r="N156" i="33"/>
  <c r="M156" i="33"/>
  <c r="L156" i="33"/>
  <c r="K156" i="33"/>
  <c r="J156" i="33"/>
  <c r="I156" i="33"/>
  <c r="H156" i="33"/>
  <c r="G156" i="33"/>
  <c r="F156" i="33"/>
  <c r="E156" i="33"/>
  <c r="D156" i="33"/>
  <c r="C156" i="33"/>
  <c r="B156" i="33"/>
  <c r="A156" i="33"/>
  <c r="O155" i="33"/>
  <c r="N155" i="33"/>
  <c r="M155" i="33"/>
  <c r="L155" i="33"/>
  <c r="K155" i="33"/>
  <c r="J155" i="33"/>
  <c r="I155" i="33"/>
  <c r="H155" i="33"/>
  <c r="G155" i="33"/>
  <c r="F155" i="33"/>
  <c r="E155" i="33"/>
  <c r="D155" i="33"/>
  <c r="C155" i="33"/>
  <c r="B155" i="33"/>
  <c r="A155" i="33"/>
  <c r="F154" i="33"/>
  <c r="E154" i="33"/>
  <c r="D154" i="33"/>
  <c r="C154" i="33"/>
  <c r="B154" i="33"/>
  <c r="A154" i="33"/>
  <c r="F153" i="33"/>
  <c r="E153" i="33"/>
  <c r="D153" i="33"/>
  <c r="C153" i="33"/>
  <c r="B153" i="33"/>
  <c r="A153" i="33"/>
  <c r="F152" i="33"/>
  <c r="E152" i="33"/>
  <c r="D152" i="33"/>
  <c r="C152" i="33"/>
  <c r="B152" i="33"/>
  <c r="A152" i="33"/>
  <c r="G151" i="33"/>
  <c r="F151" i="33"/>
  <c r="E151" i="33"/>
  <c r="D151" i="33"/>
  <c r="C151" i="33"/>
  <c r="B151" i="33"/>
  <c r="A151" i="33"/>
  <c r="F150" i="33"/>
  <c r="E150" i="33"/>
  <c r="D150" i="33"/>
  <c r="C150" i="33"/>
  <c r="B150" i="33"/>
  <c r="A150" i="33"/>
  <c r="F149" i="33"/>
  <c r="E149" i="33"/>
  <c r="D149" i="33"/>
  <c r="C149" i="33"/>
  <c r="B149" i="33"/>
  <c r="A149" i="33"/>
  <c r="F148" i="33"/>
  <c r="E148" i="33"/>
  <c r="D148" i="33"/>
  <c r="C148" i="33"/>
  <c r="B148" i="33"/>
  <c r="A148" i="33"/>
  <c r="F147" i="33"/>
  <c r="E147" i="33"/>
  <c r="D147" i="33"/>
  <c r="C147" i="33"/>
  <c r="B147" i="33"/>
  <c r="A147" i="33"/>
  <c r="F146" i="33"/>
  <c r="E146" i="33"/>
  <c r="D146" i="33"/>
  <c r="C146" i="33"/>
  <c r="B146" i="33"/>
  <c r="A146" i="33"/>
  <c r="O145" i="33"/>
  <c r="N145" i="33"/>
  <c r="M145" i="33"/>
  <c r="L145" i="33"/>
  <c r="K145" i="33"/>
  <c r="J145" i="33"/>
  <c r="I145" i="33"/>
  <c r="H145" i="33"/>
  <c r="G145" i="33"/>
  <c r="F145" i="33"/>
  <c r="E145" i="33"/>
  <c r="D145" i="33"/>
  <c r="C145" i="33"/>
  <c r="B145" i="33"/>
  <c r="A145" i="33"/>
  <c r="O144" i="33"/>
  <c r="N144" i="33"/>
  <c r="M144" i="33"/>
  <c r="L144" i="33"/>
  <c r="K144" i="33"/>
  <c r="J144" i="33"/>
  <c r="I144" i="33"/>
  <c r="H144" i="33"/>
  <c r="G144" i="33"/>
  <c r="F144" i="33"/>
  <c r="E144" i="33"/>
  <c r="D144" i="33"/>
  <c r="C144" i="33"/>
  <c r="B144" i="33"/>
  <c r="A144" i="33"/>
  <c r="O143" i="33"/>
  <c r="N143" i="33"/>
  <c r="M143" i="33"/>
  <c r="L143" i="33"/>
  <c r="K143" i="33"/>
  <c r="J143" i="33"/>
  <c r="I143" i="33"/>
  <c r="H143" i="33"/>
  <c r="G143" i="33"/>
  <c r="F143" i="33"/>
  <c r="E143" i="33"/>
  <c r="D143" i="33"/>
  <c r="C143" i="33"/>
  <c r="B143" i="33"/>
  <c r="A143" i="33"/>
  <c r="O142" i="33"/>
  <c r="N142" i="33"/>
  <c r="M142" i="33"/>
  <c r="L142" i="33"/>
  <c r="K142" i="33"/>
  <c r="J142" i="33"/>
  <c r="I142" i="33"/>
  <c r="H142" i="33"/>
  <c r="G142" i="33"/>
  <c r="F142" i="33"/>
  <c r="E142" i="33"/>
  <c r="D142" i="33"/>
  <c r="C142" i="33"/>
  <c r="B142" i="33"/>
  <c r="A142" i="33"/>
  <c r="O141" i="33"/>
  <c r="N141" i="33"/>
  <c r="M141" i="33"/>
  <c r="L141" i="33"/>
  <c r="K141" i="33"/>
  <c r="J141" i="33"/>
  <c r="I141" i="33"/>
  <c r="H141" i="33"/>
  <c r="G141" i="33"/>
  <c r="F141" i="33"/>
  <c r="E141" i="33"/>
  <c r="D141" i="33"/>
  <c r="C141" i="33"/>
  <c r="B141" i="33"/>
  <c r="A141" i="33"/>
  <c r="O140" i="33"/>
  <c r="N140" i="33"/>
  <c r="M140" i="33"/>
  <c r="L140" i="33"/>
  <c r="K140" i="33"/>
  <c r="J140" i="33"/>
  <c r="I140" i="33"/>
  <c r="H140" i="33"/>
  <c r="G140" i="33"/>
  <c r="F140" i="33"/>
  <c r="E140" i="33"/>
  <c r="D140" i="33"/>
  <c r="C140" i="33"/>
  <c r="B140" i="33"/>
  <c r="A140" i="33"/>
  <c r="O139" i="33"/>
  <c r="N139" i="33"/>
  <c r="M139" i="33"/>
  <c r="L139" i="33"/>
  <c r="K139" i="33"/>
  <c r="J139" i="33"/>
  <c r="I139" i="33"/>
  <c r="H139" i="33"/>
  <c r="G139" i="33"/>
  <c r="F139" i="33"/>
  <c r="E139" i="33"/>
  <c r="D139" i="33"/>
  <c r="C139" i="33"/>
  <c r="B139" i="33"/>
  <c r="A139" i="33"/>
  <c r="O138" i="33"/>
  <c r="N138" i="33"/>
  <c r="M138" i="33"/>
  <c r="L138" i="33"/>
  <c r="K138" i="33"/>
  <c r="J138" i="33"/>
  <c r="I138" i="33"/>
  <c r="H138" i="33"/>
  <c r="G138" i="33"/>
  <c r="F138" i="33"/>
  <c r="E138" i="33"/>
  <c r="D138" i="33"/>
  <c r="C138" i="33"/>
  <c r="B138" i="33"/>
  <c r="A138" i="33"/>
  <c r="O137" i="33"/>
  <c r="N137" i="33"/>
  <c r="M137" i="33"/>
  <c r="L137" i="33"/>
  <c r="K137" i="33"/>
  <c r="J137" i="33"/>
  <c r="I137" i="33"/>
  <c r="H137" i="33"/>
  <c r="G137" i="33"/>
  <c r="F137" i="33"/>
  <c r="E137" i="33"/>
  <c r="D137" i="33"/>
  <c r="C137" i="33"/>
  <c r="B137" i="33"/>
  <c r="A137" i="33"/>
  <c r="O136" i="33"/>
  <c r="N136" i="33"/>
  <c r="M136" i="33"/>
  <c r="L136" i="33"/>
  <c r="K136" i="33"/>
  <c r="J136" i="33"/>
  <c r="I136" i="33"/>
  <c r="H136" i="33"/>
  <c r="G136" i="33"/>
  <c r="F136" i="33"/>
  <c r="E136" i="33"/>
  <c r="D136" i="33"/>
  <c r="C136" i="33"/>
  <c r="B136" i="33"/>
  <c r="A136" i="33"/>
  <c r="O135" i="33"/>
  <c r="N135" i="33"/>
  <c r="M135" i="33"/>
  <c r="L135" i="33"/>
  <c r="K135" i="33"/>
  <c r="J135" i="33"/>
  <c r="I135" i="33"/>
  <c r="H135" i="33"/>
  <c r="G135" i="33"/>
  <c r="F135" i="33"/>
  <c r="E135" i="33"/>
  <c r="D135" i="33"/>
  <c r="C135" i="33"/>
  <c r="B135" i="33"/>
  <c r="A135" i="33"/>
  <c r="O134" i="33"/>
  <c r="N134" i="33"/>
  <c r="M134" i="33"/>
  <c r="L134" i="33"/>
  <c r="K134" i="33"/>
  <c r="J134" i="33"/>
  <c r="I134" i="33"/>
  <c r="H134" i="33"/>
  <c r="G134" i="33"/>
  <c r="F134" i="33"/>
  <c r="E134" i="33"/>
  <c r="D134" i="33"/>
  <c r="C134" i="33"/>
  <c r="B134" i="33"/>
  <c r="A134" i="33"/>
  <c r="O133" i="33"/>
  <c r="N133" i="33"/>
  <c r="M133" i="33"/>
  <c r="L133" i="33"/>
  <c r="K133" i="33"/>
  <c r="J133" i="33"/>
  <c r="I133" i="33"/>
  <c r="H133" i="33"/>
  <c r="G133" i="33"/>
  <c r="F133" i="33"/>
  <c r="E133" i="33"/>
  <c r="D133" i="33"/>
  <c r="C133" i="33"/>
  <c r="B133" i="33"/>
  <c r="A133" i="33"/>
  <c r="F132" i="33"/>
  <c r="E132" i="33"/>
  <c r="D132" i="33"/>
  <c r="C132" i="33"/>
  <c r="B132" i="33"/>
  <c r="A132" i="33"/>
  <c r="O131" i="33"/>
  <c r="N131" i="33"/>
  <c r="M131" i="33"/>
  <c r="L131" i="33"/>
  <c r="K131" i="33"/>
  <c r="J131" i="33"/>
  <c r="I131" i="33"/>
  <c r="H131" i="33"/>
  <c r="G131" i="33"/>
  <c r="F131" i="33"/>
  <c r="E131" i="33"/>
  <c r="D131" i="33"/>
  <c r="C131" i="33"/>
  <c r="B131" i="33"/>
  <c r="A131" i="33"/>
  <c r="O130" i="33"/>
  <c r="N130" i="33"/>
  <c r="M130" i="33"/>
  <c r="L130" i="33"/>
  <c r="K130" i="33"/>
  <c r="J130" i="33"/>
  <c r="I130" i="33"/>
  <c r="H130" i="33"/>
  <c r="G130" i="33"/>
  <c r="F130" i="33"/>
  <c r="E130" i="33"/>
  <c r="D130" i="33"/>
  <c r="C130" i="33"/>
  <c r="B130" i="33"/>
  <c r="A130" i="33"/>
  <c r="O129" i="33"/>
  <c r="N129" i="33"/>
  <c r="M129" i="33"/>
  <c r="L129" i="33"/>
  <c r="K129" i="33"/>
  <c r="J129" i="33"/>
  <c r="I129" i="33"/>
  <c r="H129" i="33"/>
  <c r="G129" i="33"/>
  <c r="F129" i="33"/>
  <c r="E129" i="33"/>
  <c r="D129" i="33"/>
  <c r="C129" i="33"/>
  <c r="B129" i="33"/>
  <c r="A129" i="33"/>
  <c r="O128" i="33"/>
  <c r="N128" i="33"/>
  <c r="M128" i="33"/>
  <c r="L128" i="33"/>
  <c r="K128" i="33"/>
  <c r="J128" i="33"/>
  <c r="I128" i="33"/>
  <c r="H128" i="33"/>
  <c r="G128" i="33"/>
  <c r="F128" i="33"/>
  <c r="E128" i="33"/>
  <c r="D128" i="33"/>
  <c r="C128" i="33"/>
  <c r="B128" i="33"/>
  <c r="A128" i="33"/>
  <c r="O127" i="33"/>
  <c r="N127" i="33"/>
  <c r="M127" i="33"/>
  <c r="L127" i="33"/>
  <c r="K127" i="33"/>
  <c r="J127" i="33"/>
  <c r="I127" i="33"/>
  <c r="H127" i="33"/>
  <c r="G127" i="33"/>
  <c r="F127" i="33"/>
  <c r="E127" i="33"/>
  <c r="D127" i="33"/>
  <c r="C127" i="33"/>
  <c r="B127" i="33"/>
  <c r="A127" i="33"/>
  <c r="O126" i="33"/>
  <c r="N126" i="33"/>
  <c r="M126" i="33"/>
  <c r="L126" i="33"/>
  <c r="K126" i="33"/>
  <c r="J126" i="33"/>
  <c r="I126" i="33"/>
  <c r="H126" i="33"/>
  <c r="G126" i="33"/>
  <c r="F126" i="33"/>
  <c r="E126" i="33"/>
  <c r="D126" i="33"/>
  <c r="C126" i="33"/>
  <c r="B126" i="33"/>
  <c r="A126" i="33"/>
  <c r="O125" i="33"/>
  <c r="N125" i="33"/>
  <c r="M125" i="33"/>
  <c r="L125" i="33"/>
  <c r="K125" i="33"/>
  <c r="J125" i="33"/>
  <c r="I125" i="33"/>
  <c r="H125" i="33"/>
  <c r="G125" i="33"/>
  <c r="F125" i="33"/>
  <c r="E125" i="33"/>
  <c r="D125" i="33"/>
  <c r="C125" i="33"/>
  <c r="B125" i="33"/>
  <c r="A125" i="33"/>
  <c r="O124" i="33"/>
  <c r="N124" i="33"/>
  <c r="M124" i="33"/>
  <c r="L124" i="33"/>
  <c r="K124" i="33"/>
  <c r="J124" i="33"/>
  <c r="I124" i="33"/>
  <c r="H124" i="33"/>
  <c r="G124" i="33"/>
  <c r="F124" i="33"/>
  <c r="E124" i="33"/>
  <c r="D124" i="33"/>
  <c r="C124" i="33"/>
  <c r="B124" i="33"/>
  <c r="A124" i="33"/>
  <c r="O123" i="33"/>
  <c r="N123" i="33"/>
  <c r="M123" i="33"/>
  <c r="L123" i="33"/>
  <c r="K123" i="33"/>
  <c r="J123" i="33"/>
  <c r="I123" i="33"/>
  <c r="H123" i="33"/>
  <c r="G123" i="33"/>
  <c r="F123" i="33"/>
  <c r="E123" i="33"/>
  <c r="D123" i="33"/>
  <c r="C123" i="33"/>
  <c r="B123" i="33"/>
  <c r="A123" i="33"/>
  <c r="O122" i="33"/>
  <c r="N122" i="33"/>
  <c r="M122" i="33"/>
  <c r="L122" i="33"/>
  <c r="K122" i="33"/>
  <c r="J122" i="33"/>
  <c r="I122" i="33"/>
  <c r="H122" i="33"/>
  <c r="G122" i="33"/>
  <c r="F122" i="33"/>
  <c r="E122" i="33"/>
  <c r="D122" i="33"/>
  <c r="C122" i="33"/>
  <c r="B122" i="33"/>
  <c r="A122" i="33"/>
  <c r="O121" i="33"/>
  <c r="N121" i="33"/>
  <c r="M121" i="33"/>
  <c r="L121" i="33"/>
  <c r="K121" i="33"/>
  <c r="J121" i="33"/>
  <c r="I121" i="33"/>
  <c r="H121" i="33"/>
  <c r="G121" i="33"/>
  <c r="F121" i="33"/>
  <c r="E121" i="33"/>
  <c r="D121" i="33"/>
  <c r="C121" i="33"/>
  <c r="B121" i="33"/>
  <c r="A121" i="33"/>
  <c r="O120" i="33"/>
  <c r="N120" i="33"/>
  <c r="M120" i="33"/>
  <c r="L120" i="33"/>
  <c r="K120" i="33"/>
  <c r="J120" i="33"/>
  <c r="I120" i="33"/>
  <c r="H120" i="33"/>
  <c r="G120" i="33"/>
  <c r="F120" i="33"/>
  <c r="E120" i="33"/>
  <c r="D120" i="33"/>
  <c r="C120" i="33"/>
  <c r="B120" i="33"/>
  <c r="A120" i="33"/>
  <c r="O119" i="33"/>
  <c r="N119" i="33"/>
  <c r="M119" i="33"/>
  <c r="L119" i="33"/>
  <c r="K119" i="33"/>
  <c r="J119" i="33"/>
  <c r="I119" i="33"/>
  <c r="H119" i="33"/>
  <c r="G119" i="33"/>
  <c r="F119" i="33"/>
  <c r="E119" i="33"/>
  <c r="D119" i="33"/>
  <c r="C119" i="33"/>
  <c r="B119" i="33"/>
  <c r="A119" i="33"/>
  <c r="O118" i="33"/>
  <c r="N118" i="33"/>
  <c r="M118" i="33"/>
  <c r="L118" i="33"/>
  <c r="K118" i="33"/>
  <c r="J118" i="33"/>
  <c r="I118" i="33"/>
  <c r="H118" i="33"/>
  <c r="G118" i="33"/>
  <c r="F118" i="33"/>
  <c r="E118" i="33"/>
  <c r="D118" i="33"/>
  <c r="C118" i="33"/>
  <c r="B118" i="33"/>
  <c r="A118" i="33"/>
  <c r="O117" i="33"/>
  <c r="N117" i="33"/>
  <c r="M117" i="33"/>
  <c r="L117" i="33"/>
  <c r="K117" i="33"/>
  <c r="J117" i="33"/>
  <c r="I117" i="33"/>
  <c r="H117" i="33"/>
  <c r="G117" i="33"/>
  <c r="F117" i="33"/>
  <c r="E117" i="33"/>
  <c r="D117" i="33"/>
  <c r="C117" i="33"/>
  <c r="B117" i="33"/>
  <c r="A117" i="33"/>
  <c r="O116" i="33"/>
  <c r="N116" i="33"/>
  <c r="M116" i="33"/>
  <c r="L116" i="33"/>
  <c r="K116" i="33"/>
  <c r="J116" i="33"/>
  <c r="I116" i="33"/>
  <c r="H116" i="33"/>
  <c r="G116" i="33"/>
  <c r="F116" i="33"/>
  <c r="E116" i="33"/>
  <c r="D116" i="33"/>
  <c r="C116" i="33"/>
  <c r="B116" i="33"/>
  <c r="A116" i="33"/>
  <c r="O115" i="33"/>
  <c r="N115" i="33"/>
  <c r="M115" i="33"/>
  <c r="L115" i="33"/>
  <c r="K115" i="33"/>
  <c r="J115" i="33"/>
  <c r="I115" i="33"/>
  <c r="H115" i="33"/>
  <c r="G115" i="33"/>
  <c r="F115" i="33"/>
  <c r="E115" i="33"/>
  <c r="D115" i="33"/>
  <c r="C115" i="33"/>
  <c r="B115" i="33"/>
  <c r="A115" i="33"/>
  <c r="O114" i="33"/>
  <c r="N114" i="33"/>
  <c r="M114" i="33"/>
  <c r="L114" i="33"/>
  <c r="K114" i="33"/>
  <c r="J114" i="33"/>
  <c r="I114" i="33"/>
  <c r="H114" i="33"/>
  <c r="G114" i="33"/>
  <c r="F114" i="33"/>
  <c r="E114" i="33"/>
  <c r="D114" i="33"/>
  <c r="C114" i="33"/>
  <c r="B114" i="33"/>
  <c r="A114" i="33"/>
  <c r="O113" i="33"/>
  <c r="N113" i="33"/>
  <c r="M113" i="33"/>
  <c r="L113" i="33"/>
  <c r="K113" i="33"/>
  <c r="J113" i="33"/>
  <c r="I113" i="33"/>
  <c r="H113" i="33"/>
  <c r="G113" i="33"/>
  <c r="F113" i="33"/>
  <c r="E113" i="33"/>
  <c r="D113" i="33"/>
  <c r="C113" i="33"/>
  <c r="B113" i="33"/>
  <c r="A113" i="33"/>
  <c r="O112" i="33"/>
  <c r="N112" i="33"/>
  <c r="M112" i="33"/>
  <c r="L112" i="33"/>
  <c r="K112" i="33"/>
  <c r="J112" i="33"/>
  <c r="I112" i="33"/>
  <c r="H112" i="33"/>
  <c r="G112" i="33"/>
  <c r="F112" i="33"/>
  <c r="E112" i="33"/>
  <c r="D112" i="33"/>
  <c r="C112" i="33"/>
  <c r="B112" i="33"/>
  <c r="A112" i="33"/>
  <c r="O111" i="33"/>
  <c r="N111" i="33"/>
  <c r="M111" i="33"/>
  <c r="L111" i="33"/>
  <c r="K111" i="33"/>
  <c r="J111" i="33"/>
  <c r="I111" i="33"/>
  <c r="H111" i="33"/>
  <c r="G111" i="33"/>
  <c r="F111" i="33"/>
  <c r="E111" i="33"/>
  <c r="D111" i="33"/>
  <c r="C111" i="33"/>
  <c r="B111" i="33"/>
  <c r="A111" i="33"/>
  <c r="O110" i="33"/>
  <c r="N110" i="33"/>
  <c r="M110" i="33"/>
  <c r="L110" i="33"/>
  <c r="K110" i="33"/>
  <c r="J110" i="33"/>
  <c r="I110" i="33"/>
  <c r="H110" i="33"/>
  <c r="G110" i="33"/>
  <c r="F110" i="33"/>
  <c r="E110" i="33"/>
  <c r="D110" i="33"/>
  <c r="C110" i="33"/>
  <c r="B110" i="33"/>
  <c r="A110" i="33"/>
  <c r="O109" i="33"/>
  <c r="N109" i="33"/>
  <c r="M109" i="33"/>
  <c r="L109" i="33"/>
  <c r="K109" i="33"/>
  <c r="J109" i="33"/>
  <c r="I109" i="33"/>
  <c r="H109" i="33"/>
  <c r="G109" i="33"/>
  <c r="F109" i="33"/>
  <c r="E109" i="33"/>
  <c r="D109" i="33"/>
  <c r="C109" i="33"/>
  <c r="B109" i="33"/>
  <c r="A109" i="33"/>
  <c r="O108" i="33"/>
  <c r="N108" i="33"/>
  <c r="M108" i="33"/>
  <c r="L108" i="33"/>
  <c r="K108" i="33"/>
  <c r="J108" i="33"/>
  <c r="I108" i="33"/>
  <c r="H108" i="33"/>
  <c r="G108" i="33"/>
  <c r="F108" i="33"/>
  <c r="E108" i="33"/>
  <c r="D108" i="33"/>
  <c r="C108" i="33"/>
  <c r="B108" i="33"/>
  <c r="A108" i="33"/>
  <c r="O107" i="33"/>
  <c r="N107" i="33"/>
  <c r="M107" i="33"/>
  <c r="L107" i="33"/>
  <c r="K107" i="33"/>
  <c r="J107" i="33"/>
  <c r="I107" i="33"/>
  <c r="H107" i="33"/>
  <c r="G107" i="33"/>
  <c r="F107" i="33"/>
  <c r="E107" i="33"/>
  <c r="D107" i="33"/>
  <c r="C107" i="33"/>
  <c r="B107" i="33"/>
  <c r="A107" i="33"/>
  <c r="O106" i="33"/>
  <c r="N106" i="33"/>
  <c r="M106" i="33"/>
  <c r="L106" i="33"/>
  <c r="K106" i="33"/>
  <c r="J106" i="33"/>
  <c r="I106" i="33"/>
  <c r="H106" i="33"/>
  <c r="G106" i="33"/>
  <c r="F106" i="33"/>
  <c r="E106" i="33"/>
  <c r="D106" i="33"/>
  <c r="C106" i="33"/>
  <c r="B106" i="33"/>
  <c r="A106" i="33"/>
  <c r="O105" i="33"/>
  <c r="N105" i="33"/>
  <c r="M105" i="33"/>
  <c r="L105" i="33"/>
  <c r="K105" i="33"/>
  <c r="J105" i="33"/>
  <c r="I105" i="33"/>
  <c r="H105" i="33"/>
  <c r="G105" i="33"/>
  <c r="F105" i="33"/>
  <c r="E105" i="33"/>
  <c r="D105" i="33"/>
  <c r="C105" i="33"/>
  <c r="B105" i="33"/>
  <c r="A105" i="33"/>
  <c r="O104" i="33"/>
  <c r="N104" i="33"/>
  <c r="M104" i="33"/>
  <c r="L104" i="33"/>
  <c r="K104" i="33"/>
  <c r="J104" i="33"/>
  <c r="I104" i="33"/>
  <c r="H104" i="33"/>
  <c r="G104" i="33"/>
  <c r="F104" i="33"/>
  <c r="E104" i="33"/>
  <c r="D104" i="33"/>
  <c r="C104" i="33"/>
  <c r="B104" i="33"/>
  <c r="A104" i="33"/>
  <c r="O103" i="33"/>
  <c r="N103" i="33"/>
  <c r="M103" i="33"/>
  <c r="L103" i="33"/>
  <c r="K103" i="33"/>
  <c r="J103" i="33"/>
  <c r="I103" i="33"/>
  <c r="H103" i="33"/>
  <c r="G103" i="33"/>
  <c r="F103" i="33"/>
  <c r="E103" i="33"/>
  <c r="D103" i="33"/>
  <c r="C103" i="33"/>
  <c r="B103" i="33"/>
  <c r="A103" i="33"/>
  <c r="O102" i="33"/>
  <c r="N102" i="33"/>
  <c r="M102" i="33"/>
  <c r="L102" i="33"/>
  <c r="K102" i="33"/>
  <c r="J102" i="33"/>
  <c r="I102" i="33"/>
  <c r="H102" i="33"/>
  <c r="G102" i="33"/>
  <c r="F102" i="33"/>
  <c r="E102" i="33"/>
  <c r="D102" i="33"/>
  <c r="C102" i="33"/>
  <c r="B102" i="33"/>
  <c r="A102" i="33"/>
  <c r="O101" i="33"/>
  <c r="N101" i="33"/>
  <c r="M101" i="33"/>
  <c r="L101" i="33"/>
  <c r="K101" i="33"/>
  <c r="J101" i="33"/>
  <c r="I101" i="33"/>
  <c r="H101" i="33"/>
  <c r="G101" i="33"/>
  <c r="F101" i="33"/>
  <c r="E101" i="33"/>
  <c r="D101" i="33"/>
  <c r="C101" i="33"/>
  <c r="B101" i="33"/>
  <c r="A101" i="33"/>
  <c r="O100" i="33"/>
  <c r="N100" i="33"/>
  <c r="M100" i="33"/>
  <c r="L100" i="33"/>
  <c r="K100" i="33"/>
  <c r="J100" i="33"/>
  <c r="I100" i="33"/>
  <c r="H100" i="33"/>
  <c r="G100" i="33"/>
  <c r="F100" i="33"/>
  <c r="E100" i="33"/>
  <c r="D100" i="33"/>
  <c r="C100" i="33"/>
  <c r="B100" i="33"/>
  <c r="A100" i="33"/>
  <c r="O99" i="33"/>
  <c r="N99" i="33"/>
  <c r="M99" i="33"/>
  <c r="L99" i="33"/>
  <c r="K99" i="33"/>
  <c r="J99" i="33"/>
  <c r="I99" i="33"/>
  <c r="H99" i="33"/>
  <c r="G99" i="33"/>
  <c r="F99" i="33"/>
  <c r="E99" i="33"/>
  <c r="D99" i="33"/>
  <c r="C99" i="33"/>
  <c r="B99" i="33"/>
  <c r="A99" i="33"/>
  <c r="O98" i="33"/>
  <c r="N98" i="33"/>
  <c r="M98" i="33"/>
  <c r="L98" i="33"/>
  <c r="K98" i="33"/>
  <c r="J98" i="33"/>
  <c r="I98" i="33"/>
  <c r="H98" i="33"/>
  <c r="G98" i="33"/>
  <c r="F98" i="33"/>
  <c r="E98" i="33"/>
  <c r="D98" i="33"/>
  <c r="C98" i="33"/>
  <c r="B98" i="33"/>
  <c r="A98" i="33"/>
  <c r="O97" i="33"/>
  <c r="N97" i="33"/>
  <c r="M97" i="33"/>
  <c r="L97" i="33"/>
  <c r="K97" i="33"/>
  <c r="J97" i="33"/>
  <c r="I97" i="33"/>
  <c r="H97" i="33"/>
  <c r="G97" i="33"/>
  <c r="F97" i="33"/>
  <c r="E97" i="33"/>
  <c r="D97" i="33"/>
  <c r="C97" i="33"/>
  <c r="B97" i="33"/>
  <c r="A97" i="33"/>
  <c r="O96" i="33"/>
  <c r="N96" i="33"/>
  <c r="M96" i="33"/>
  <c r="L96" i="33"/>
  <c r="K96" i="33"/>
  <c r="J96" i="33"/>
  <c r="I96" i="33"/>
  <c r="H96" i="33"/>
  <c r="G96" i="33"/>
  <c r="F96" i="33"/>
  <c r="E96" i="33"/>
  <c r="D96" i="33"/>
  <c r="C96" i="33"/>
  <c r="B96" i="33"/>
  <c r="A96" i="33"/>
  <c r="O95" i="33"/>
  <c r="N95" i="33"/>
  <c r="M95" i="33"/>
  <c r="L95" i="33"/>
  <c r="K95" i="33"/>
  <c r="J95" i="33"/>
  <c r="I95" i="33"/>
  <c r="H95" i="33"/>
  <c r="G95" i="33"/>
  <c r="F95" i="33"/>
  <c r="E95" i="33"/>
  <c r="D95" i="33"/>
  <c r="C95" i="33"/>
  <c r="B95" i="33"/>
  <c r="A95" i="33"/>
  <c r="O94" i="33"/>
  <c r="N94" i="33"/>
  <c r="M94" i="33"/>
  <c r="L94" i="33"/>
  <c r="K94" i="33"/>
  <c r="J94" i="33"/>
  <c r="I94" i="33"/>
  <c r="H94" i="33"/>
  <c r="G94" i="33"/>
  <c r="F94" i="33"/>
  <c r="E94" i="33"/>
  <c r="D94" i="33"/>
  <c r="C94" i="33"/>
  <c r="B94" i="33"/>
  <c r="A94" i="33"/>
  <c r="O93" i="33"/>
  <c r="N93" i="33"/>
  <c r="M93" i="33"/>
  <c r="L93" i="33"/>
  <c r="K93" i="33"/>
  <c r="J93" i="33"/>
  <c r="I93" i="33"/>
  <c r="H93" i="33"/>
  <c r="G93" i="33"/>
  <c r="F93" i="33"/>
  <c r="E93" i="33"/>
  <c r="D93" i="33"/>
  <c r="C93" i="33"/>
  <c r="B93" i="33"/>
  <c r="A93" i="33"/>
  <c r="O92" i="33"/>
  <c r="N92" i="33"/>
  <c r="M92" i="33"/>
  <c r="L92" i="33"/>
  <c r="K92" i="33"/>
  <c r="J92" i="33"/>
  <c r="I92" i="33"/>
  <c r="H92" i="33"/>
  <c r="G92" i="33"/>
  <c r="F92" i="33"/>
  <c r="E92" i="33"/>
  <c r="D92" i="33"/>
  <c r="C92" i="33"/>
  <c r="B92" i="33"/>
  <c r="A92" i="33"/>
  <c r="O91" i="33"/>
  <c r="N91" i="33"/>
  <c r="M91" i="33"/>
  <c r="L91" i="33"/>
  <c r="K91" i="33"/>
  <c r="J91" i="33"/>
  <c r="I91" i="33"/>
  <c r="H91" i="33"/>
  <c r="G91" i="33"/>
  <c r="F91" i="33"/>
  <c r="E91" i="33"/>
  <c r="D91" i="33"/>
  <c r="C91" i="33"/>
  <c r="B91" i="33"/>
  <c r="A91" i="33"/>
  <c r="O90" i="33"/>
  <c r="N90" i="33"/>
  <c r="M90" i="33"/>
  <c r="L90" i="33"/>
  <c r="K90" i="33"/>
  <c r="J90" i="33"/>
  <c r="I90" i="33"/>
  <c r="H90" i="33"/>
  <c r="G90" i="33"/>
  <c r="F90" i="33"/>
  <c r="E90" i="33"/>
  <c r="D90" i="33"/>
  <c r="C90" i="33"/>
  <c r="B90" i="33"/>
  <c r="A90" i="33"/>
  <c r="O89" i="33"/>
  <c r="N89" i="33"/>
  <c r="M89" i="33"/>
  <c r="L89" i="33"/>
  <c r="K89" i="33"/>
  <c r="J89" i="33"/>
  <c r="I89" i="33"/>
  <c r="H89" i="33"/>
  <c r="G89" i="33"/>
  <c r="F89" i="33"/>
  <c r="E89" i="33"/>
  <c r="D89" i="33"/>
  <c r="C89" i="33"/>
  <c r="B89" i="33"/>
  <c r="A89" i="33"/>
  <c r="O88" i="33"/>
  <c r="N88" i="33"/>
  <c r="M88" i="33"/>
  <c r="L88" i="33"/>
  <c r="K88" i="33"/>
  <c r="J88" i="33"/>
  <c r="I88" i="33"/>
  <c r="H88" i="33"/>
  <c r="G88" i="33"/>
  <c r="F88" i="33"/>
  <c r="E88" i="33"/>
  <c r="D88" i="33"/>
  <c r="C88" i="33"/>
  <c r="B88" i="33"/>
  <c r="A88" i="33"/>
  <c r="O87" i="33"/>
  <c r="N87" i="33"/>
  <c r="M87" i="33"/>
  <c r="L87" i="33"/>
  <c r="K87" i="33"/>
  <c r="J87" i="33"/>
  <c r="I87" i="33"/>
  <c r="H87" i="33"/>
  <c r="G87" i="33"/>
  <c r="F87" i="33"/>
  <c r="E87" i="33"/>
  <c r="D87" i="33"/>
  <c r="C87" i="33"/>
  <c r="B87" i="33"/>
  <c r="A87" i="33"/>
  <c r="O86" i="33"/>
  <c r="N86" i="33"/>
  <c r="M86" i="33"/>
  <c r="L86" i="33"/>
  <c r="K86" i="33"/>
  <c r="J86" i="33"/>
  <c r="I86" i="33"/>
  <c r="H86" i="33"/>
  <c r="G86" i="33"/>
  <c r="F86" i="33"/>
  <c r="E86" i="33"/>
  <c r="D86" i="33"/>
  <c r="C86" i="33"/>
  <c r="B86" i="33"/>
  <c r="A86" i="33"/>
  <c r="O85" i="33"/>
  <c r="N85" i="33"/>
  <c r="M85" i="33"/>
  <c r="L85" i="33"/>
  <c r="K85" i="33"/>
  <c r="J85" i="33"/>
  <c r="I85" i="33"/>
  <c r="H85" i="33"/>
  <c r="G85" i="33"/>
  <c r="F85" i="33"/>
  <c r="E85" i="33"/>
  <c r="D85" i="33"/>
  <c r="C85" i="33"/>
  <c r="B85" i="33"/>
  <c r="A85" i="33"/>
  <c r="O84" i="33"/>
  <c r="N84" i="33"/>
  <c r="M84" i="33"/>
  <c r="L84" i="33"/>
  <c r="K84" i="33"/>
  <c r="J84" i="33"/>
  <c r="I84" i="33"/>
  <c r="H84" i="33"/>
  <c r="G84" i="33"/>
  <c r="F84" i="33"/>
  <c r="E84" i="33"/>
  <c r="D84" i="33"/>
  <c r="C84" i="33"/>
  <c r="B84" i="33"/>
  <c r="A84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3" i="33"/>
  <c r="B83" i="33"/>
  <c r="A83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C82" i="33"/>
  <c r="B82" i="33"/>
  <c r="A82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C81" i="33"/>
  <c r="B81" i="33"/>
  <c r="A81" i="33"/>
  <c r="F80" i="33"/>
  <c r="E80" i="33"/>
  <c r="D80" i="33"/>
  <c r="C80" i="33"/>
  <c r="B80" i="33"/>
  <c r="A80" i="33"/>
  <c r="F79" i="33"/>
  <c r="E79" i="33"/>
  <c r="D79" i="33"/>
  <c r="C79" i="33"/>
  <c r="B79" i="33"/>
  <c r="A79" i="33"/>
  <c r="F78" i="33"/>
  <c r="E78" i="33"/>
  <c r="D78" i="33"/>
  <c r="C78" i="33"/>
  <c r="B78" i="33"/>
  <c r="A78" i="33"/>
  <c r="G77" i="33"/>
  <c r="F77" i="33"/>
  <c r="E77" i="33"/>
  <c r="D77" i="33"/>
  <c r="C77" i="33"/>
  <c r="B77" i="33"/>
  <c r="A77" i="33"/>
  <c r="F76" i="33"/>
  <c r="E76" i="33"/>
  <c r="D76" i="33"/>
  <c r="C76" i="33"/>
  <c r="B76" i="33"/>
  <c r="A76" i="33"/>
  <c r="F75" i="33"/>
  <c r="E75" i="33"/>
  <c r="D75" i="33"/>
  <c r="C75" i="33"/>
  <c r="B75" i="33"/>
  <c r="A75" i="33"/>
  <c r="F74" i="33"/>
  <c r="E74" i="33"/>
  <c r="D74" i="33"/>
  <c r="C74" i="33"/>
  <c r="B74" i="33"/>
  <c r="A74" i="33"/>
  <c r="F73" i="33"/>
  <c r="E73" i="33"/>
  <c r="D73" i="33"/>
  <c r="C73" i="33"/>
  <c r="B73" i="33"/>
  <c r="A73" i="33"/>
  <c r="F72" i="33"/>
  <c r="E72" i="33"/>
  <c r="D72" i="33"/>
  <c r="C72" i="33"/>
  <c r="B72" i="33"/>
  <c r="A72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C71" i="33"/>
  <c r="B71" i="33"/>
  <c r="A71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C70" i="33"/>
  <c r="B70" i="33"/>
  <c r="A70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C69" i="33"/>
  <c r="B69" i="33"/>
  <c r="A69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C68" i="33"/>
  <c r="B68" i="33"/>
  <c r="A68" i="33"/>
  <c r="L67" i="33"/>
  <c r="K67" i="33"/>
  <c r="J67" i="33"/>
  <c r="I67" i="33"/>
  <c r="H67" i="33"/>
  <c r="G67" i="33"/>
  <c r="F67" i="33"/>
  <c r="E67" i="33"/>
  <c r="D67" i="33"/>
  <c r="C67" i="33"/>
  <c r="B67" i="33"/>
  <c r="A67" i="33"/>
  <c r="K66" i="33"/>
  <c r="J66" i="33"/>
  <c r="I66" i="33"/>
  <c r="H66" i="33"/>
  <c r="G66" i="33"/>
  <c r="F66" i="33"/>
  <c r="E66" i="33"/>
  <c r="D66" i="33"/>
  <c r="C66" i="33"/>
  <c r="B66" i="33"/>
  <c r="A66" i="33"/>
  <c r="J65" i="33"/>
  <c r="I65" i="33"/>
  <c r="H65" i="33"/>
  <c r="G65" i="33"/>
  <c r="F65" i="33"/>
  <c r="E65" i="33"/>
  <c r="D65" i="33"/>
  <c r="C65" i="33"/>
  <c r="B65" i="33"/>
  <c r="A65" i="33"/>
  <c r="L64" i="33"/>
  <c r="K64" i="33"/>
  <c r="J64" i="33"/>
  <c r="I64" i="33"/>
  <c r="H64" i="33"/>
  <c r="G64" i="33"/>
  <c r="F64" i="33"/>
  <c r="E64" i="33"/>
  <c r="D64" i="33"/>
  <c r="C64" i="33"/>
  <c r="B64" i="33"/>
  <c r="A64" i="33"/>
  <c r="K63" i="33"/>
  <c r="J63" i="33"/>
  <c r="I63" i="33"/>
  <c r="H63" i="33"/>
  <c r="G63" i="33"/>
  <c r="F63" i="33"/>
  <c r="E63" i="33"/>
  <c r="D63" i="33"/>
  <c r="C63" i="33"/>
  <c r="B63" i="33"/>
  <c r="A63" i="33"/>
  <c r="K62" i="33"/>
  <c r="J62" i="33"/>
  <c r="I62" i="33"/>
  <c r="H62" i="33"/>
  <c r="G62" i="33"/>
  <c r="F62" i="33"/>
  <c r="E62" i="33"/>
  <c r="D62" i="33"/>
  <c r="C62" i="33"/>
  <c r="B62" i="33"/>
  <c r="A62" i="33"/>
  <c r="J61" i="33"/>
  <c r="I61" i="33"/>
  <c r="H61" i="33"/>
  <c r="G61" i="33"/>
  <c r="F61" i="33"/>
  <c r="E61" i="33"/>
  <c r="D61" i="33"/>
  <c r="C61" i="33"/>
  <c r="B61" i="33"/>
  <c r="A61" i="33"/>
  <c r="L60" i="33"/>
  <c r="K60" i="33"/>
  <c r="J60" i="33"/>
  <c r="I60" i="33"/>
  <c r="H60" i="33"/>
  <c r="G60" i="33"/>
  <c r="F60" i="33"/>
  <c r="E60" i="33"/>
  <c r="D60" i="33"/>
  <c r="C60" i="33"/>
  <c r="B60" i="33"/>
  <c r="A60" i="33"/>
  <c r="K59" i="33"/>
  <c r="J59" i="33"/>
  <c r="I59" i="33"/>
  <c r="H59" i="33"/>
  <c r="G59" i="33"/>
  <c r="F59" i="33"/>
  <c r="E59" i="33"/>
  <c r="D59" i="33"/>
  <c r="C59" i="33"/>
  <c r="B59" i="33"/>
  <c r="A59" i="33"/>
  <c r="K58" i="33"/>
  <c r="J58" i="33"/>
  <c r="I58" i="33"/>
  <c r="H58" i="33"/>
  <c r="G58" i="33"/>
  <c r="F58" i="33"/>
  <c r="E58" i="33"/>
  <c r="D58" i="33"/>
  <c r="C58" i="33"/>
  <c r="B58" i="33"/>
  <c r="A58" i="33"/>
  <c r="J57" i="33"/>
  <c r="I57" i="33"/>
  <c r="H57" i="33"/>
  <c r="G57" i="33"/>
  <c r="F57" i="33"/>
  <c r="E57" i="33"/>
  <c r="D57" i="33"/>
  <c r="C57" i="33"/>
  <c r="B57" i="33"/>
  <c r="A57" i="33"/>
  <c r="L56" i="33"/>
  <c r="K56" i="33"/>
  <c r="J56" i="33"/>
  <c r="I56" i="33"/>
  <c r="H56" i="33"/>
  <c r="G56" i="33"/>
  <c r="F56" i="33"/>
  <c r="E56" i="33"/>
  <c r="D56" i="33"/>
  <c r="C56" i="33"/>
  <c r="B56" i="33"/>
  <c r="A56" i="33"/>
  <c r="K55" i="33"/>
  <c r="J55" i="33"/>
  <c r="I55" i="33"/>
  <c r="H55" i="33"/>
  <c r="G55" i="33"/>
  <c r="F55" i="33"/>
  <c r="E55" i="33"/>
  <c r="D55" i="33"/>
  <c r="C55" i="33"/>
  <c r="B55" i="33"/>
  <c r="A55" i="33"/>
  <c r="A53" i="33"/>
  <c r="I49" i="33"/>
  <c r="H49" i="33"/>
  <c r="G49" i="33"/>
  <c r="F49" i="33"/>
  <c r="E49" i="33"/>
  <c r="D49" i="33"/>
  <c r="C49" i="33"/>
  <c r="B49" i="33"/>
  <c r="A49" i="33"/>
  <c r="H48" i="33"/>
  <c r="G48" i="33"/>
  <c r="F48" i="33"/>
  <c r="E48" i="33"/>
  <c r="D48" i="33"/>
  <c r="C48" i="33"/>
  <c r="B48" i="33"/>
  <c r="A48" i="33"/>
  <c r="I47" i="33"/>
  <c r="H47" i="33"/>
  <c r="G47" i="33"/>
  <c r="F47" i="33"/>
  <c r="E47" i="33"/>
  <c r="D47" i="33"/>
  <c r="C47" i="33"/>
  <c r="B47" i="33"/>
  <c r="A47" i="33"/>
  <c r="H46" i="33"/>
  <c r="G46" i="33"/>
  <c r="F46" i="33"/>
  <c r="E46" i="33"/>
  <c r="D46" i="33"/>
  <c r="C46" i="33"/>
  <c r="B46" i="33"/>
  <c r="A46" i="33"/>
  <c r="I45" i="33"/>
  <c r="H45" i="33"/>
  <c r="G45" i="33"/>
  <c r="F45" i="33"/>
  <c r="E45" i="33"/>
  <c r="D45" i="33"/>
  <c r="C45" i="33"/>
  <c r="B45" i="33"/>
  <c r="A45" i="33"/>
  <c r="H44" i="33"/>
  <c r="G44" i="33"/>
  <c r="F44" i="33"/>
  <c r="E44" i="33"/>
  <c r="D44" i="33"/>
  <c r="C44" i="33"/>
  <c r="B44" i="33"/>
  <c r="A44" i="33"/>
  <c r="I43" i="33"/>
  <c r="H43" i="33"/>
  <c r="G43" i="33"/>
  <c r="F43" i="33"/>
  <c r="E43" i="33"/>
  <c r="D43" i="33"/>
  <c r="C43" i="33"/>
  <c r="B43" i="33"/>
  <c r="A43" i="33"/>
  <c r="H42" i="33"/>
  <c r="G42" i="33"/>
  <c r="F42" i="33"/>
  <c r="E42" i="33"/>
  <c r="D42" i="33"/>
  <c r="C42" i="33"/>
  <c r="B42" i="33"/>
  <c r="A42" i="33"/>
  <c r="I41" i="33"/>
  <c r="H41" i="33"/>
  <c r="G41" i="33"/>
  <c r="F41" i="33"/>
  <c r="E41" i="33"/>
  <c r="D41" i="33"/>
  <c r="C41" i="33"/>
  <c r="B41" i="33"/>
  <c r="A41" i="33"/>
  <c r="H40" i="33"/>
  <c r="G40" i="33"/>
  <c r="F40" i="33"/>
  <c r="E40" i="33"/>
  <c r="D40" i="33"/>
  <c r="C40" i="33"/>
  <c r="B40" i="33"/>
  <c r="A40" i="33"/>
  <c r="I39" i="33"/>
  <c r="H39" i="33"/>
  <c r="G39" i="33"/>
  <c r="F39" i="33"/>
  <c r="E39" i="33"/>
  <c r="D39" i="33"/>
  <c r="C39" i="33"/>
  <c r="B39" i="33"/>
  <c r="A39" i="33"/>
  <c r="H38" i="33"/>
  <c r="G38" i="33"/>
  <c r="F38" i="33"/>
  <c r="E38" i="33"/>
  <c r="D38" i="33"/>
  <c r="C38" i="33"/>
  <c r="B38" i="33"/>
  <c r="A38" i="33"/>
  <c r="I37" i="33"/>
  <c r="H37" i="33"/>
  <c r="G37" i="33"/>
  <c r="F37" i="33"/>
  <c r="E37" i="33"/>
  <c r="D37" i="33"/>
  <c r="C37" i="33"/>
  <c r="B37" i="33"/>
  <c r="A37" i="33"/>
  <c r="H36" i="33"/>
  <c r="G36" i="33"/>
  <c r="F36" i="33"/>
  <c r="E36" i="33"/>
  <c r="D36" i="33"/>
  <c r="C36" i="33"/>
  <c r="B36" i="33"/>
  <c r="A36" i="33"/>
  <c r="I35" i="33"/>
  <c r="H35" i="33"/>
  <c r="G35" i="33"/>
  <c r="F35" i="33"/>
  <c r="E35" i="33"/>
  <c r="D35" i="33"/>
  <c r="C35" i="33"/>
  <c r="B35" i="33"/>
  <c r="A35" i="33"/>
  <c r="H34" i="33"/>
  <c r="G34" i="33"/>
  <c r="F34" i="33"/>
  <c r="E34" i="33"/>
  <c r="D34" i="33"/>
  <c r="C34" i="33"/>
  <c r="B34" i="33"/>
  <c r="A34" i="33"/>
  <c r="I33" i="33"/>
  <c r="H33" i="33"/>
  <c r="G33" i="33"/>
  <c r="F33" i="33"/>
  <c r="E33" i="33"/>
  <c r="D33" i="33"/>
  <c r="C33" i="33"/>
  <c r="B33" i="33"/>
  <c r="A33" i="33"/>
  <c r="H32" i="33"/>
  <c r="G32" i="33"/>
  <c r="F32" i="33"/>
  <c r="E32" i="33"/>
  <c r="D32" i="33"/>
  <c r="C32" i="33"/>
  <c r="B32" i="33"/>
  <c r="A32" i="33"/>
  <c r="I31" i="33"/>
  <c r="H31" i="33"/>
  <c r="G31" i="33"/>
  <c r="F31" i="33"/>
  <c r="E31" i="33"/>
  <c r="D31" i="33"/>
  <c r="C31" i="33"/>
  <c r="B31" i="33"/>
  <c r="A31" i="33"/>
  <c r="H30" i="33"/>
  <c r="G30" i="33"/>
  <c r="F30" i="33"/>
  <c r="E30" i="33"/>
  <c r="D30" i="33"/>
  <c r="C30" i="33"/>
  <c r="B30" i="33"/>
  <c r="A30" i="33"/>
  <c r="G29" i="33"/>
  <c r="F29" i="33"/>
  <c r="E29" i="33"/>
  <c r="D29" i="33"/>
  <c r="C29" i="33"/>
  <c r="B29" i="33"/>
  <c r="A29" i="33"/>
  <c r="H28" i="33"/>
  <c r="G28" i="33"/>
  <c r="F28" i="33"/>
  <c r="E28" i="33"/>
  <c r="D28" i="33"/>
  <c r="C28" i="33"/>
  <c r="B28" i="33"/>
  <c r="A28" i="33"/>
  <c r="G27" i="33"/>
  <c r="F27" i="33"/>
  <c r="E27" i="33"/>
  <c r="D27" i="33"/>
  <c r="C27" i="33"/>
  <c r="B27" i="33"/>
  <c r="A27" i="33"/>
  <c r="H26" i="33"/>
  <c r="G26" i="33"/>
  <c r="F26" i="33"/>
  <c r="E26" i="33"/>
  <c r="D26" i="33"/>
  <c r="C26" i="33"/>
  <c r="B26" i="33"/>
  <c r="A26" i="33"/>
  <c r="G25" i="33"/>
  <c r="F25" i="33"/>
  <c r="E25" i="33"/>
  <c r="D25" i="33"/>
  <c r="C25" i="33"/>
  <c r="B25" i="33"/>
  <c r="A25" i="33"/>
  <c r="H24" i="33"/>
  <c r="G24" i="33"/>
  <c r="F24" i="33"/>
  <c r="E24" i="33"/>
  <c r="D24" i="33"/>
  <c r="C24" i="33"/>
  <c r="B24" i="33"/>
  <c r="A24" i="33"/>
  <c r="G23" i="33"/>
  <c r="F23" i="33"/>
  <c r="E23" i="33"/>
  <c r="D23" i="33"/>
  <c r="C23" i="33"/>
  <c r="B23" i="33"/>
  <c r="A23" i="33"/>
  <c r="H22" i="33"/>
  <c r="G22" i="33"/>
  <c r="F22" i="33"/>
  <c r="E22" i="33"/>
  <c r="D22" i="33"/>
  <c r="C22" i="33"/>
  <c r="B22" i="33"/>
  <c r="A22" i="33"/>
  <c r="G21" i="33"/>
  <c r="F21" i="33"/>
  <c r="E21" i="33"/>
  <c r="D21" i="33"/>
  <c r="C21" i="33"/>
  <c r="B21" i="33"/>
  <c r="A21" i="33"/>
  <c r="H20" i="33"/>
  <c r="G20" i="33"/>
  <c r="F20" i="33"/>
  <c r="E20" i="33"/>
  <c r="D20" i="33"/>
  <c r="C20" i="33"/>
  <c r="B20" i="33"/>
  <c r="A20" i="33"/>
  <c r="G19" i="33"/>
  <c r="F19" i="33"/>
  <c r="E19" i="33"/>
  <c r="D19" i="33"/>
  <c r="C19" i="33"/>
  <c r="B19" i="33"/>
  <c r="A19" i="33"/>
  <c r="F18" i="33"/>
  <c r="E18" i="33"/>
  <c r="D18" i="33"/>
  <c r="C18" i="33"/>
  <c r="B18" i="33"/>
  <c r="A18" i="33"/>
  <c r="G17" i="33"/>
  <c r="F17" i="33"/>
  <c r="E17" i="33"/>
  <c r="D17" i="33"/>
  <c r="C17" i="33"/>
  <c r="B17" i="33"/>
  <c r="A17" i="33"/>
  <c r="H16" i="33"/>
  <c r="G16" i="33"/>
  <c r="F16" i="33"/>
  <c r="E16" i="33"/>
  <c r="D16" i="33"/>
  <c r="C16" i="33"/>
  <c r="B16" i="33"/>
  <c r="A16" i="33"/>
  <c r="G15" i="33"/>
  <c r="F15" i="33"/>
  <c r="E15" i="33"/>
  <c r="D15" i="33"/>
  <c r="C15" i="33"/>
  <c r="B15" i="33"/>
  <c r="A15" i="33"/>
  <c r="H14" i="33"/>
  <c r="G14" i="33"/>
  <c r="F14" i="33"/>
  <c r="E14" i="33"/>
  <c r="D14" i="33"/>
  <c r="C14" i="33"/>
  <c r="B14" i="33"/>
  <c r="A14" i="33"/>
  <c r="G13" i="33"/>
  <c r="F13" i="33"/>
  <c r="E13" i="33"/>
  <c r="D13" i="33"/>
  <c r="C13" i="33"/>
  <c r="B13" i="33"/>
  <c r="A13" i="33"/>
  <c r="H12" i="33"/>
  <c r="G12" i="33"/>
  <c r="F12" i="33"/>
  <c r="E12" i="33"/>
  <c r="D12" i="33"/>
  <c r="C12" i="33"/>
  <c r="B12" i="33"/>
  <c r="A12" i="33"/>
  <c r="D9" i="33"/>
  <c r="O6" i="33"/>
  <c r="N6" i="33"/>
  <c r="M6" i="33"/>
  <c r="L6" i="33"/>
  <c r="K6" i="33"/>
  <c r="J6" i="33"/>
  <c r="I6" i="33"/>
  <c r="H6" i="33"/>
  <c r="G6" i="33"/>
  <c r="F6" i="33"/>
  <c r="C4" i="33"/>
  <c r="H2" i="33"/>
  <c r="O36" i="32"/>
  <c r="N36" i="32"/>
  <c r="M36" i="32"/>
  <c r="L36" i="32"/>
  <c r="K36" i="32"/>
  <c r="J36" i="32"/>
  <c r="I36" i="32"/>
  <c r="H36" i="32"/>
  <c r="G36" i="32"/>
  <c r="F36" i="32"/>
  <c r="O35" i="32"/>
  <c r="N35" i="32"/>
  <c r="M35" i="32"/>
  <c r="L35" i="32"/>
  <c r="K35" i="32"/>
  <c r="J35" i="32"/>
  <c r="I35" i="32"/>
  <c r="H35" i="32"/>
  <c r="G35" i="32"/>
  <c r="F35" i="32"/>
  <c r="O33" i="32"/>
  <c r="N33" i="32"/>
  <c r="M33" i="32"/>
  <c r="L33" i="32"/>
  <c r="K33" i="32"/>
  <c r="J33" i="32"/>
  <c r="I33" i="32"/>
  <c r="H33" i="32"/>
  <c r="G33" i="32"/>
  <c r="F33" i="32"/>
  <c r="O21" i="32"/>
  <c r="N21" i="32"/>
  <c r="M21" i="32"/>
  <c r="L21" i="32"/>
  <c r="K21" i="32"/>
  <c r="J21" i="32"/>
  <c r="I21" i="32"/>
  <c r="H21" i="32"/>
  <c r="G21" i="32"/>
  <c r="F21" i="32"/>
  <c r="O20" i="32"/>
  <c r="N20" i="32"/>
  <c r="M20" i="32"/>
  <c r="L20" i="32"/>
  <c r="K20" i="32"/>
  <c r="J20" i="32"/>
  <c r="I20" i="32"/>
  <c r="H20" i="32"/>
  <c r="G20" i="32"/>
  <c r="F20" i="32"/>
  <c r="D9" i="32"/>
  <c r="O6" i="32"/>
  <c r="N6" i="32"/>
  <c r="M6" i="32"/>
  <c r="L6" i="32"/>
  <c r="K6" i="32"/>
  <c r="J6" i="32"/>
  <c r="I6" i="32"/>
  <c r="H6" i="32"/>
  <c r="G6" i="32"/>
  <c r="F6" i="32"/>
  <c r="C4" i="32"/>
  <c r="H2" i="32"/>
  <c r="K57" i="31"/>
  <c r="K56" i="31"/>
  <c r="E55" i="31"/>
  <c r="E54" i="31"/>
  <c r="K52" i="31"/>
  <c r="J52" i="31"/>
  <c r="I52" i="31"/>
  <c r="H52" i="31"/>
  <c r="G52" i="31"/>
  <c r="E52" i="31"/>
  <c r="K22" i="31"/>
  <c r="J22" i="31"/>
  <c r="I22" i="31"/>
  <c r="H22" i="31"/>
  <c r="G22" i="31"/>
  <c r="E22" i="31"/>
  <c r="K21" i="31"/>
  <c r="J21" i="31"/>
  <c r="I21" i="31"/>
  <c r="H21" i="31"/>
  <c r="G21" i="31"/>
  <c r="E21" i="31"/>
  <c r="D10" i="31"/>
  <c r="C5" i="31"/>
  <c r="G2" i="31"/>
  <c r="K858" i="30"/>
  <c r="J858" i="30"/>
  <c r="I858" i="30"/>
  <c r="H858" i="30"/>
  <c r="K857" i="30"/>
  <c r="J857" i="30"/>
  <c r="K838" i="30"/>
  <c r="J838" i="30"/>
  <c r="I838" i="30"/>
  <c r="H838" i="30"/>
  <c r="K837" i="30"/>
  <c r="J837" i="30"/>
  <c r="F819" i="30"/>
  <c r="K819" i="30" s="1"/>
  <c r="I818" i="30"/>
  <c r="F818" i="30"/>
  <c r="K818" i="30" s="1"/>
  <c r="F817" i="30"/>
  <c r="K817" i="30" s="1"/>
  <c r="L801" i="30"/>
  <c r="K801" i="30"/>
  <c r="J801" i="30"/>
  <c r="I801" i="30"/>
  <c r="H801" i="30"/>
  <c r="F799" i="30"/>
  <c r="F798" i="30"/>
  <c r="F797" i="30"/>
  <c r="B782" i="30"/>
  <c r="B749" i="30"/>
  <c r="B747" i="30"/>
  <c r="B745" i="30"/>
  <c r="B743" i="30"/>
  <c r="B741" i="30"/>
  <c r="B739" i="30"/>
  <c r="B737" i="30"/>
  <c r="B735" i="30"/>
  <c r="B733" i="30"/>
  <c r="B731" i="30"/>
  <c r="A730" i="30"/>
  <c r="B726" i="30"/>
  <c r="B725" i="30"/>
  <c r="B724" i="30"/>
  <c r="B723" i="30"/>
  <c r="B722" i="30"/>
  <c r="B721" i="30"/>
  <c r="B720" i="30"/>
  <c r="B719" i="30"/>
  <c r="B718" i="30"/>
  <c r="B717" i="30"/>
  <c r="B716" i="30"/>
  <c r="B715" i="30"/>
  <c r="B714" i="30"/>
  <c r="B713" i="30"/>
  <c r="B712" i="30"/>
  <c r="B711" i="30"/>
  <c r="B710" i="30"/>
  <c r="A709" i="30"/>
  <c r="D706" i="30"/>
  <c r="L705" i="30"/>
  <c r="J705" i="30"/>
  <c r="I705" i="30"/>
  <c r="H705" i="30"/>
  <c r="F705" i="30"/>
  <c r="K705" i="30" s="1"/>
  <c r="E705" i="30"/>
  <c r="D705" i="30"/>
  <c r="C705" i="30"/>
  <c r="B705" i="30"/>
  <c r="A705" i="30"/>
  <c r="K704" i="30"/>
  <c r="I704" i="30"/>
  <c r="F704" i="30"/>
  <c r="E704" i="30"/>
  <c r="D704" i="30"/>
  <c r="C704" i="30"/>
  <c r="B704" i="30"/>
  <c r="A704" i="30"/>
  <c r="L703" i="30"/>
  <c r="J703" i="30"/>
  <c r="H703" i="30"/>
  <c r="F703" i="30"/>
  <c r="I703" i="30" s="1"/>
  <c r="E703" i="30"/>
  <c r="D703" i="30"/>
  <c r="C703" i="30"/>
  <c r="B703" i="30"/>
  <c r="A703" i="30"/>
  <c r="K702" i="30"/>
  <c r="I702" i="30"/>
  <c r="F702" i="30"/>
  <c r="E702" i="30"/>
  <c r="D702" i="30"/>
  <c r="C702" i="30"/>
  <c r="B702" i="30"/>
  <c r="A702" i="30"/>
  <c r="L701" i="30"/>
  <c r="J701" i="30"/>
  <c r="I701" i="30"/>
  <c r="H701" i="30"/>
  <c r="F701" i="30"/>
  <c r="K701" i="30" s="1"/>
  <c r="E701" i="30"/>
  <c r="D701" i="30"/>
  <c r="C701" i="30"/>
  <c r="B701" i="30"/>
  <c r="A701" i="30"/>
  <c r="F700" i="30"/>
  <c r="K700" i="30" s="1"/>
  <c r="E700" i="30"/>
  <c r="D700" i="30"/>
  <c r="C700" i="30"/>
  <c r="B700" i="30"/>
  <c r="A700" i="30"/>
  <c r="L699" i="30"/>
  <c r="J699" i="30"/>
  <c r="H699" i="30"/>
  <c r="F699" i="30"/>
  <c r="I699" i="30" s="1"/>
  <c r="E699" i="30"/>
  <c r="D699" i="30"/>
  <c r="C699" i="30"/>
  <c r="B699" i="30"/>
  <c r="A699" i="30"/>
  <c r="K698" i="30"/>
  <c r="I698" i="30"/>
  <c r="F698" i="30"/>
  <c r="E698" i="30"/>
  <c r="D698" i="30"/>
  <c r="C698" i="30"/>
  <c r="B698" i="30"/>
  <c r="A698" i="30"/>
  <c r="L697" i="30"/>
  <c r="J697" i="30"/>
  <c r="H697" i="30"/>
  <c r="F697" i="30"/>
  <c r="K697" i="30" s="1"/>
  <c r="E697" i="30"/>
  <c r="D697" i="30"/>
  <c r="C697" i="30"/>
  <c r="B697" i="30"/>
  <c r="A697" i="30"/>
  <c r="K696" i="30"/>
  <c r="I696" i="30"/>
  <c r="F696" i="30"/>
  <c r="E696" i="30"/>
  <c r="D696" i="30"/>
  <c r="C696" i="30"/>
  <c r="B696" i="30"/>
  <c r="A696" i="30"/>
  <c r="L695" i="30"/>
  <c r="J695" i="30"/>
  <c r="H695" i="30"/>
  <c r="F695" i="30"/>
  <c r="I695" i="30" s="1"/>
  <c r="E695" i="30"/>
  <c r="D695" i="30"/>
  <c r="C695" i="30"/>
  <c r="B695" i="30"/>
  <c r="A695" i="30"/>
  <c r="F694" i="30"/>
  <c r="E694" i="30"/>
  <c r="D694" i="30"/>
  <c r="C694" i="30"/>
  <c r="B694" i="30"/>
  <c r="A694" i="30"/>
  <c r="L693" i="30"/>
  <c r="J693" i="30"/>
  <c r="H693" i="30"/>
  <c r="F693" i="30"/>
  <c r="K693" i="30" s="1"/>
  <c r="E693" i="30"/>
  <c r="D693" i="30"/>
  <c r="C693" i="30"/>
  <c r="B693" i="30"/>
  <c r="A693" i="30"/>
  <c r="F692" i="30"/>
  <c r="K692" i="30" s="1"/>
  <c r="E692" i="30"/>
  <c r="D692" i="30"/>
  <c r="C692" i="30"/>
  <c r="B692" i="30"/>
  <c r="A692" i="30"/>
  <c r="L691" i="30"/>
  <c r="J691" i="30"/>
  <c r="H691" i="30"/>
  <c r="F691" i="30"/>
  <c r="I691" i="30" s="1"/>
  <c r="E691" i="30"/>
  <c r="D691" i="30"/>
  <c r="C691" i="30"/>
  <c r="B691" i="30"/>
  <c r="A691" i="30"/>
  <c r="K690" i="30"/>
  <c r="I690" i="30"/>
  <c r="F690" i="30"/>
  <c r="E690" i="30"/>
  <c r="D690" i="30"/>
  <c r="C690" i="30"/>
  <c r="B690" i="30"/>
  <c r="A690" i="30"/>
  <c r="L689" i="30"/>
  <c r="J689" i="30"/>
  <c r="H689" i="30"/>
  <c r="F689" i="30"/>
  <c r="K689" i="30" s="1"/>
  <c r="E689" i="30"/>
  <c r="D689" i="30"/>
  <c r="C689" i="30"/>
  <c r="B689" i="30"/>
  <c r="A689" i="30"/>
  <c r="K688" i="30"/>
  <c r="I688" i="30"/>
  <c r="F688" i="30"/>
  <c r="E688" i="30"/>
  <c r="D688" i="30"/>
  <c r="C688" i="30"/>
  <c r="B688" i="30"/>
  <c r="A688" i="30"/>
  <c r="L687" i="30"/>
  <c r="J687" i="30"/>
  <c r="H687" i="30"/>
  <c r="F687" i="30"/>
  <c r="I687" i="30" s="1"/>
  <c r="E687" i="30"/>
  <c r="D687" i="30"/>
  <c r="C687" i="30"/>
  <c r="B687" i="30"/>
  <c r="A687" i="30"/>
  <c r="F686" i="30"/>
  <c r="E686" i="30"/>
  <c r="D686" i="30"/>
  <c r="C686" i="30"/>
  <c r="B686" i="30"/>
  <c r="A686" i="30"/>
  <c r="L685" i="30"/>
  <c r="J685" i="30"/>
  <c r="H685" i="30"/>
  <c r="F685" i="30"/>
  <c r="K685" i="30" s="1"/>
  <c r="E685" i="30"/>
  <c r="D685" i="30"/>
  <c r="C685" i="30"/>
  <c r="B685" i="30"/>
  <c r="A685" i="30"/>
  <c r="F684" i="30"/>
  <c r="K684" i="30" s="1"/>
  <c r="E684" i="30"/>
  <c r="D684" i="30"/>
  <c r="C684" i="30"/>
  <c r="B684" i="30"/>
  <c r="A684" i="30"/>
  <c r="L683" i="30"/>
  <c r="J683" i="30"/>
  <c r="H683" i="30"/>
  <c r="F683" i="30"/>
  <c r="I683" i="30" s="1"/>
  <c r="E683" i="30"/>
  <c r="D683" i="30"/>
  <c r="C683" i="30"/>
  <c r="B683" i="30"/>
  <c r="A683" i="30"/>
  <c r="K682" i="30"/>
  <c r="I682" i="30"/>
  <c r="F682" i="30"/>
  <c r="E682" i="30"/>
  <c r="D682" i="30"/>
  <c r="C682" i="30"/>
  <c r="B682" i="30"/>
  <c r="A682" i="30"/>
  <c r="L681" i="30"/>
  <c r="J681" i="30"/>
  <c r="H681" i="30"/>
  <c r="F681" i="30"/>
  <c r="K681" i="30" s="1"/>
  <c r="E681" i="30"/>
  <c r="D681" i="30"/>
  <c r="C681" i="30"/>
  <c r="B681" i="30"/>
  <c r="A681" i="30"/>
  <c r="K680" i="30"/>
  <c r="I680" i="30"/>
  <c r="F680" i="30"/>
  <c r="E680" i="30"/>
  <c r="D680" i="30"/>
  <c r="C680" i="30"/>
  <c r="B680" i="30"/>
  <c r="A680" i="30"/>
  <c r="L679" i="30"/>
  <c r="J679" i="30"/>
  <c r="H679" i="30"/>
  <c r="F679" i="30"/>
  <c r="I679" i="30" s="1"/>
  <c r="E679" i="30"/>
  <c r="D679" i="30"/>
  <c r="C679" i="30"/>
  <c r="B679" i="30"/>
  <c r="A679" i="30"/>
  <c r="F678" i="30"/>
  <c r="E678" i="30"/>
  <c r="D678" i="30"/>
  <c r="C678" i="30"/>
  <c r="B678" i="30"/>
  <c r="A678" i="30"/>
  <c r="L677" i="30"/>
  <c r="J677" i="30"/>
  <c r="H677" i="30"/>
  <c r="F677" i="30"/>
  <c r="K677" i="30" s="1"/>
  <c r="E677" i="30"/>
  <c r="D677" i="30"/>
  <c r="C677" i="30"/>
  <c r="B677" i="30"/>
  <c r="A677" i="30"/>
  <c r="F676" i="30"/>
  <c r="K676" i="30" s="1"/>
  <c r="E676" i="30"/>
  <c r="D676" i="30"/>
  <c r="C676" i="30"/>
  <c r="B676" i="30"/>
  <c r="A676" i="30"/>
  <c r="L675" i="30"/>
  <c r="J675" i="30"/>
  <c r="H675" i="30"/>
  <c r="F675" i="30"/>
  <c r="I675" i="30" s="1"/>
  <c r="E675" i="30"/>
  <c r="D675" i="30"/>
  <c r="C675" i="30"/>
  <c r="B675" i="30"/>
  <c r="A675" i="30"/>
  <c r="K674" i="30"/>
  <c r="I674" i="30"/>
  <c r="F674" i="30"/>
  <c r="E674" i="30"/>
  <c r="D674" i="30"/>
  <c r="C674" i="30"/>
  <c r="B674" i="30"/>
  <c r="A674" i="30"/>
  <c r="L673" i="30"/>
  <c r="J673" i="30"/>
  <c r="H673" i="30"/>
  <c r="F673" i="30"/>
  <c r="K673" i="30" s="1"/>
  <c r="E673" i="30"/>
  <c r="D673" i="30"/>
  <c r="C673" i="30"/>
  <c r="B673" i="30"/>
  <c r="A673" i="30"/>
  <c r="K672" i="30"/>
  <c r="I672" i="30"/>
  <c r="F672" i="30"/>
  <c r="E672" i="30"/>
  <c r="D672" i="30"/>
  <c r="C672" i="30"/>
  <c r="B672" i="30"/>
  <c r="A672" i="30"/>
  <c r="L671" i="30"/>
  <c r="J671" i="30"/>
  <c r="H671" i="30"/>
  <c r="F671" i="30"/>
  <c r="I671" i="30" s="1"/>
  <c r="E671" i="30"/>
  <c r="D671" i="30"/>
  <c r="C671" i="30"/>
  <c r="B671" i="30"/>
  <c r="A671" i="30"/>
  <c r="F670" i="30"/>
  <c r="E670" i="30"/>
  <c r="D670" i="30"/>
  <c r="C670" i="30"/>
  <c r="B670" i="30"/>
  <c r="A670" i="30"/>
  <c r="L669" i="30"/>
  <c r="J669" i="30"/>
  <c r="H669" i="30"/>
  <c r="F669" i="30"/>
  <c r="K669" i="30" s="1"/>
  <c r="E669" i="30"/>
  <c r="D669" i="30"/>
  <c r="C669" i="30"/>
  <c r="B669" i="30"/>
  <c r="A669" i="30"/>
  <c r="F668" i="30"/>
  <c r="K668" i="30" s="1"/>
  <c r="E668" i="30"/>
  <c r="D668" i="30"/>
  <c r="C668" i="30"/>
  <c r="B668" i="30"/>
  <c r="A668" i="30"/>
  <c r="L667" i="30"/>
  <c r="J667" i="30"/>
  <c r="H667" i="30"/>
  <c r="F667" i="30"/>
  <c r="I667" i="30" s="1"/>
  <c r="E667" i="30"/>
  <c r="D667" i="30"/>
  <c r="C667" i="30"/>
  <c r="B667" i="30"/>
  <c r="A667" i="30"/>
  <c r="K666" i="30"/>
  <c r="I666" i="30"/>
  <c r="F666" i="30"/>
  <c r="E666" i="30"/>
  <c r="D666" i="30"/>
  <c r="C666" i="30"/>
  <c r="B666" i="30"/>
  <c r="A666" i="30"/>
  <c r="L665" i="30"/>
  <c r="J665" i="30"/>
  <c r="H665" i="30"/>
  <c r="F665" i="30"/>
  <c r="K665" i="30" s="1"/>
  <c r="E665" i="30"/>
  <c r="D665" i="30"/>
  <c r="C665" i="30"/>
  <c r="B665" i="30"/>
  <c r="A665" i="30"/>
  <c r="K664" i="30"/>
  <c r="I664" i="30"/>
  <c r="F664" i="30"/>
  <c r="E664" i="30"/>
  <c r="D664" i="30"/>
  <c r="C664" i="30"/>
  <c r="B664" i="30"/>
  <c r="A664" i="30"/>
  <c r="L663" i="30"/>
  <c r="J663" i="30"/>
  <c r="H663" i="30"/>
  <c r="F663" i="30"/>
  <c r="I663" i="30" s="1"/>
  <c r="E663" i="30"/>
  <c r="D663" i="30"/>
  <c r="C663" i="30"/>
  <c r="B663" i="30"/>
  <c r="A663" i="30"/>
  <c r="F662" i="30"/>
  <c r="E662" i="30"/>
  <c r="D662" i="30"/>
  <c r="C662" i="30"/>
  <c r="B662" i="30"/>
  <c r="A662" i="30"/>
  <c r="L661" i="30"/>
  <c r="J661" i="30"/>
  <c r="H661" i="30"/>
  <c r="F661" i="30"/>
  <c r="K661" i="30" s="1"/>
  <c r="E661" i="30"/>
  <c r="D661" i="30"/>
  <c r="C661" i="30"/>
  <c r="B661" i="30"/>
  <c r="A661" i="30"/>
  <c r="F660" i="30"/>
  <c r="K660" i="30" s="1"/>
  <c r="E660" i="30"/>
  <c r="D660" i="30"/>
  <c r="C660" i="30"/>
  <c r="B660" i="30"/>
  <c r="A660" i="30"/>
  <c r="L659" i="30"/>
  <c r="J659" i="30"/>
  <c r="H659" i="30"/>
  <c r="F659" i="30"/>
  <c r="I659" i="30" s="1"/>
  <c r="E659" i="30"/>
  <c r="D659" i="30"/>
  <c r="C659" i="30"/>
  <c r="B659" i="30"/>
  <c r="A659" i="30"/>
  <c r="K658" i="30"/>
  <c r="I658" i="30"/>
  <c r="F658" i="30"/>
  <c r="E658" i="30"/>
  <c r="D658" i="30"/>
  <c r="C658" i="30"/>
  <c r="B658" i="30"/>
  <c r="A658" i="30"/>
  <c r="L657" i="30"/>
  <c r="J657" i="30"/>
  <c r="H657" i="30"/>
  <c r="F657" i="30"/>
  <c r="K657" i="30" s="1"/>
  <c r="E657" i="30"/>
  <c r="D657" i="30"/>
  <c r="C657" i="30"/>
  <c r="B657" i="30"/>
  <c r="A657" i="30"/>
  <c r="K656" i="30"/>
  <c r="I656" i="30"/>
  <c r="F656" i="30"/>
  <c r="E656" i="30"/>
  <c r="D656" i="30"/>
  <c r="C656" i="30"/>
  <c r="B656" i="30"/>
  <c r="A656" i="30"/>
  <c r="L655" i="30"/>
  <c r="J655" i="30"/>
  <c r="H655" i="30"/>
  <c r="F655" i="30"/>
  <c r="I655" i="30" s="1"/>
  <c r="E655" i="30"/>
  <c r="D655" i="30"/>
  <c r="C655" i="30"/>
  <c r="B655" i="30"/>
  <c r="A655" i="30"/>
  <c r="F654" i="30"/>
  <c r="E654" i="30"/>
  <c r="D654" i="30"/>
  <c r="C654" i="30"/>
  <c r="B654" i="30"/>
  <c r="A654" i="30"/>
  <c r="L653" i="30"/>
  <c r="J653" i="30"/>
  <c r="H653" i="30"/>
  <c r="F653" i="30"/>
  <c r="K653" i="30" s="1"/>
  <c r="E653" i="30"/>
  <c r="D653" i="30"/>
  <c r="C653" i="30"/>
  <c r="B653" i="30"/>
  <c r="A653" i="30"/>
  <c r="F652" i="30"/>
  <c r="K652" i="30" s="1"/>
  <c r="E652" i="30"/>
  <c r="D652" i="30"/>
  <c r="C652" i="30"/>
  <c r="B652" i="30"/>
  <c r="A652" i="30"/>
  <c r="L651" i="30"/>
  <c r="J651" i="30"/>
  <c r="H651" i="30"/>
  <c r="F651" i="30"/>
  <c r="I651" i="30" s="1"/>
  <c r="E651" i="30"/>
  <c r="D651" i="30"/>
  <c r="C651" i="30"/>
  <c r="B651" i="30"/>
  <c r="A651" i="30"/>
  <c r="K650" i="30"/>
  <c r="I650" i="30"/>
  <c r="F650" i="30"/>
  <c r="E650" i="30"/>
  <c r="D650" i="30"/>
  <c r="C650" i="30"/>
  <c r="B650" i="30"/>
  <c r="A650" i="30"/>
  <c r="L649" i="30"/>
  <c r="J649" i="30"/>
  <c r="H649" i="30"/>
  <c r="F649" i="30"/>
  <c r="K649" i="30" s="1"/>
  <c r="E649" i="30"/>
  <c r="D649" i="30"/>
  <c r="C649" i="30"/>
  <c r="B649" i="30"/>
  <c r="A649" i="30"/>
  <c r="K648" i="30"/>
  <c r="I648" i="30"/>
  <c r="F648" i="30"/>
  <c r="E648" i="30"/>
  <c r="D648" i="30"/>
  <c r="C648" i="30"/>
  <c r="B648" i="30"/>
  <c r="A648" i="30"/>
  <c r="L647" i="30"/>
  <c r="J647" i="30"/>
  <c r="H647" i="30"/>
  <c r="F647" i="30"/>
  <c r="I647" i="30" s="1"/>
  <c r="E647" i="30"/>
  <c r="D647" i="30"/>
  <c r="C647" i="30"/>
  <c r="B647" i="30"/>
  <c r="A647" i="30"/>
  <c r="F646" i="30"/>
  <c r="E646" i="30"/>
  <c r="D646" i="30"/>
  <c r="C646" i="30"/>
  <c r="B646" i="30"/>
  <c r="A646" i="30"/>
  <c r="L645" i="30"/>
  <c r="J645" i="30"/>
  <c r="H645" i="30"/>
  <c r="F645" i="30"/>
  <c r="K645" i="30" s="1"/>
  <c r="E645" i="30"/>
  <c r="D645" i="30"/>
  <c r="C645" i="30"/>
  <c r="B645" i="30"/>
  <c r="A645" i="30"/>
  <c r="F644" i="30"/>
  <c r="K644" i="30" s="1"/>
  <c r="E644" i="30"/>
  <c r="D644" i="30"/>
  <c r="C644" i="30"/>
  <c r="B644" i="30"/>
  <c r="A644" i="30"/>
  <c r="L643" i="30"/>
  <c r="J643" i="30"/>
  <c r="H643" i="30"/>
  <c r="F643" i="30"/>
  <c r="I643" i="30" s="1"/>
  <c r="E643" i="30"/>
  <c r="D643" i="30"/>
  <c r="C643" i="30"/>
  <c r="B643" i="30"/>
  <c r="A643" i="30"/>
  <c r="K642" i="30"/>
  <c r="I642" i="30"/>
  <c r="F642" i="30"/>
  <c r="E642" i="30"/>
  <c r="D642" i="30"/>
  <c r="C642" i="30"/>
  <c r="B642" i="30"/>
  <c r="A642" i="30"/>
  <c r="L641" i="30"/>
  <c r="J641" i="30"/>
  <c r="H641" i="30"/>
  <c r="F641" i="30"/>
  <c r="K641" i="30" s="1"/>
  <c r="E641" i="30"/>
  <c r="D641" i="30"/>
  <c r="C641" i="30"/>
  <c r="B641" i="30"/>
  <c r="A641" i="30"/>
  <c r="K640" i="30"/>
  <c r="I640" i="30"/>
  <c r="F640" i="30"/>
  <c r="E640" i="30"/>
  <c r="D640" i="30"/>
  <c r="C640" i="30"/>
  <c r="B640" i="30"/>
  <c r="A640" i="30"/>
  <c r="L639" i="30"/>
  <c r="J639" i="30"/>
  <c r="H639" i="30"/>
  <c r="F639" i="30"/>
  <c r="I639" i="30" s="1"/>
  <c r="E639" i="30"/>
  <c r="D639" i="30"/>
  <c r="C639" i="30"/>
  <c r="B639" i="30"/>
  <c r="A639" i="30"/>
  <c r="F638" i="30"/>
  <c r="E638" i="30"/>
  <c r="D638" i="30"/>
  <c r="C638" i="30"/>
  <c r="B638" i="30"/>
  <c r="A638" i="30"/>
  <c r="L637" i="30"/>
  <c r="J637" i="30"/>
  <c r="H637" i="30"/>
  <c r="F637" i="30"/>
  <c r="K637" i="30" s="1"/>
  <c r="E637" i="30"/>
  <c r="D637" i="30"/>
  <c r="C637" i="30"/>
  <c r="B637" i="30"/>
  <c r="A637" i="30"/>
  <c r="F636" i="30"/>
  <c r="K636" i="30" s="1"/>
  <c r="E636" i="30"/>
  <c r="D636" i="30"/>
  <c r="C636" i="30"/>
  <c r="B636" i="30"/>
  <c r="A636" i="30"/>
  <c r="L635" i="30"/>
  <c r="J635" i="30"/>
  <c r="H635" i="30"/>
  <c r="F635" i="30"/>
  <c r="I635" i="30" s="1"/>
  <c r="E635" i="30"/>
  <c r="D635" i="30"/>
  <c r="C635" i="30"/>
  <c r="B635" i="30"/>
  <c r="A635" i="30"/>
  <c r="K634" i="30"/>
  <c r="I634" i="30"/>
  <c r="F634" i="30"/>
  <c r="E634" i="30"/>
  <c r="D634" i="30"/>
  <c r="C634" i="30"/>
  <c r="B634" i="30"/>
  <c r="A634" i="30"/>
  <c r="L633" i="30"/>
  <c r="J633" i="30"/>
  <c r="H633" i="30"/>
  <c r="F633" i="30"/>
  <c r="K633" i="30" s="1"/>
  <c r="E633" i="30"/>
  <c r="D633" i="30"/>
  <c r="C633" i="30"/>
  <c r="B633" i="30"/>
  <c r="A633" i="30"/>
  <c r="K632" i="30"/>
  <c r="I632" i="30"/>
  <c r="F632" i="30"/>
  <c r="E632" i="30"/>
  <c r="D632" i="30"/>
  <c r="C632" i="30"/>
  <c r="B632" i="30"/>
  <c r="A632" i="30"/>
  <c r="L631" i="30"/>
  <c r="J631" i="30"/>
  <c r="H631" i="30"/>
  <c r="F631" i="30"/>
  <c r="I631" i="30" s="1"/>
  <c r="E631" i="30"/>
  <c r="D631" i="30"/>
  <c r="C631" i="30"/>
  <c r="B631" i="30"/>
  <c r="A631" i="30"/>
  <c r="F630" i="30"/>
  <c r="E630" i="30"/>
  <c r="D630" i="30"/>
  <c r="C630" i="30"/>
  <c r="B630" i="30"/>
  <c r="A630" i="30"/>
  <c r="L629" i="30"/>
  <c r="J629" i="30"/>
  <c r="H629" i="30"/>
  <c r="F629" i="30"/>
  <c r="K629" i="30" s="1"/>
  <c r="E629" i="30"/>
  <c r="D629" i="30"/>
  <c r="C629" i="30"/>
  <c r="B629" i="30"/>
  <c r="A629" i="30"/>
  <c r="F628" i="30"/>
  <c r="K628" i="30" s="1"/>
  <c r="E628" i="30"/>
  <c r="D628" i="30"/>
  <c r="C628" i="30"/>
  <c r="B628" i="30"/>
  <c r="A628" i="30"/>
  <c r="L627" i="30"/>
  <c r="J627" i="30"/>
  <c r="H627" i="30"/>
  <c r="F627" i="30"/>
  <c r="I627" i="30" s="1"/>
  <c r="E627" i="30"/>
  <c r="D627" i="30"/>
  <c r="C627" i="30"/>
  <c r="B627" i="30"/>
  <c r="A627" i="30"/>
  <c r="K626" i="30"/>
  <c r="I626" i="30"/>
  <c r="F626" i="30"/>
  <c r="E626" i="30"/>
  <c r="D626" i="30"/>
  <c r="C626" i="30"/>
  <c r="B626" i="30"/>
  <c r="A626" i="30"/>
  <c r="L625" i="30"/>
  <c r="J625" i="30"/>
  <c r="H625" i="30"/>
  <c r="F625" i="30"/>
  <c r="K625" i="30" s="1"/>
  <c r="E625" i="30"/>
  <c r="D625" i="30"/>
  <c r="C625" i="30"/>
  <c r="B625" i="30"/>
  <c r="A625" i="30"/>
  <c r="K624" i="30"/>
  <c r="I624" i="30"/>
  <c r="F624" i="30"/>
  <c r="E624" i="30"/>
  <c r="D624" i="30"/>
  <c r="C624" i="30"/>
  <c r="B624" i="30"/>
  <c r="A624" i="30"/>
  <c r="L623" i="30"/>
  <c r="J623" i="30"/>
  <c r="H623" i="30"/>
  <c r="F623" i="30"/>
  <c r="I623" i="30" s="1"/>
  <c r="E623" i="30"/>
  <c r="D623" i="30"/>
  <c r="C623" i="30"/>
  <c r="B623" i="30"/>
  <c r="A623" i="30"/>
  <c r="F622" i="30"/>
  <c r="E622" i="30"/>
  <c r="D622" i="30"/>
  <c r="C622" i="30"/>
  <c r="B622" i="30"/>
  <c r="A622" i="30"/>
  <c r="L621" i="30"/>
  <c r="J621" i="30"/>
  <c r="H621" i="30"/>
  <c r="F621" i="30"/>
  <c r="K621" i="30" s="1"/>
  <c r="E621" i="30"/>
  <c r="D621" i="30"/>
  <c r="C621" i="30"/>
  <c r="B621" i="30"/>
  <c r="A621" i="30"/>
  <c r="F620" i="30"/>
  <c r="K620" i="30" s="1"/>
  <c r="E620" i="30"/>
  <c r="D620" i="30"/>
  <c r="C620" i="30"/>
  <c r="B620" i="30"/>
  <c r="A620" i="30"/>
  <c r="J619" i="30"/>
  <c r="F619" i="30"/>
  <c r="I619" i="30" s="1"/>
  <c r="E619" i="30"/>
  <c r="D619" i="30"/>
  <c r="C619" i="30"/>
  <c r="B619" i="30"/>
  <c r="A619" i="30"/>
  <c r="L618" i="30"/>
  <c r="J618" i="30"/>
  <c r="I618" i="30"/>
  <c r="H618" i="30"/>
  <c r="F618" i="30"/>
  <c r="K618" i="30" s="1"/>
  <c r="E618" i="30"/>
  <c r="D618" i="30"/>
  <c r="C618" i="30"/>
  <c r="B618" i="30"/>
  <c r="A618" i="30"/>
  <c r="L617" i="30"/>
  <c r="I617" i="30"/>
  <c r="H617" i="30"/>
  <c r="F617" i="30"/>
  <c r="K617" i="30" s="1"/>
  <c r="E617" i="30"/>
  <c r="D617" i="30"/>
  <c r="C617" i="30"/>
  <c r="B617" i="30"/>
  <c r="A617" i="30"/>
  <c r="F616" i="30"/>
  <c r="K616" i="30" s="1"/>
  <c r="E616" i="30"/>
  <c r="D616" i="30"/>
  <c r="C616" i="30"/>
  <c r="B616" i="30"/>
  <c r="A616" i="30"/>
  <c r="J615" i="30"/>
  <c r="F615" i="30"/>
  <c r="I615" i="30" s="1"/>
  <c r="E615" i="30"/>
  <c r="D615" i="30"/>
  <c r="C615" i="30"/>
  <c r="B615" i="30"/>
  <c r="A615" i="30"/>
  <c r="L614" i="30"/>
  <c r="J614" i="30"/>
  <c r="I614" i="30"/>
  <c r="H614" i="30"/>
  <c r="F614" i="30"/>
  <c r="K614" i="30" s="1"/>
  <c r="E614" i="30"/>
  <c r="D614" i="30"/>
  <c r="C614" i="30"/>
  <c r="B614" i="30"/>
  <c r="A614" i="30"/>
  <c r="L613" i="30"/>
  <c r="H613" i="30"/>
  <c r="F613" i="30"/>
  <c r="K613" i="30" s="1"/>
  <c r="E613" i="30"/>
  <c r="D613" i="30"/>
  <c r="C613" i="30"/>
  <c r="B613" i="30"/>
  <c r="A613" i="30"/>
  <c r="F612" i="30"/>
  <c r="K612" i="30" s="1"/>
  <c r="E612" i="30"/>
  <c r="D612" i="30"/>
  <c r="C612" i="30"/>
  <c r="B612" i="30"/>
  <c r="A612" i="30"/>
  <c r="J611" i="30"/>
  <c r="I611" i="30"/>
  <c r="F611" i="30"/>
  <c r="L611" i="30" s="1"/>
  <c r="E611" i="30"/>
  <c r="D611" i="30"/>
  <c r="C611" i="30"/>
  <c r="B611" i="30"/>
  <c r="A611" i="30"/>
  <c r="L610" i="30"/>
  <c r="J610" i="30"/>
  <c r="I610" i="30"/>
  <c r="H610" i="30"/>
  <c r="F610" i="30"/>
  <c r="K610" i="30" s="1"/>
  <c r="E610" i="30"/>
  <c r="D610" i="30"/>
  <c r="C610" i="30"/>
  <c r="B610" i="30"/>
  <c r="A610" i="30"/>
  <c r="L609" i="30"/>
  <c r="H609" i="30"/>
  <c r="F609" i="30"/>
  <c r="K609" i="30" s="1"/>
  <c r="E609" i="30"/>
  <c r="D609" i="30"/>
  <c r="C609" i="30"/>
  <c r="B609" i="30"/>
  <c r="A609" i="30"/>
  <c r="F608" i="30"/>
  <c r="K608" i="30" s="1"/>
  <c r="E608" i="30"/>
  <c r="D608" i="30"/>
  <c r="C608" i="30"/>
  <c r="B608" i="30"/>
  <c r="A608" i="30"/>
  <c r="J607" i="30"/>
  <c r="I607" i="30"/>
  <c r="F607" i="30"/>
  <c r="L607" i="30" s="1"/>
  <c r="E607" i="30"/>
  <c r="D607" i="30"/>
  <c r="C607" i="30"/>
  <c r="B607" i="30"/>
  <c r="A607" i="30"/>
  <c r="L606" i="30"/>
  <c r="J606" i="30"/>
  <c r="I606" i="30"/>
  <c r="H606" i="30"/>
  <c r="F606" i="30"/>
  <c r="K606" i="30" s="1"/>
  <c r="E606" i="30"/>
  <c r="D606" i="30"/>
  <c r="C606" i="30"/>
  <c r="B606" i="30"/>
  <c r="A606" i="30"/>
  <c r="L605" i="30"/>
  <c r="H605" i="30"/>
  <c r="F605" i="30"/>
  <c r="K605" i="30" s="1"/>
  <c r="E605" i="30"/>
  <c r="D605" i="30"/>
  <c r="C605" i="30"/>
  <c r="B605" i="30"/>
  <c r="A605" i="30"/>
  <c r="F604" i="30"/>
  <c r="K604" i="30" s="1"/>
  <c r="E604" i="30"/>
  <c r="D604" i="30"/>
  <c r="C604" i="30"/>
  <c r="B604" i="30"/>
  <c r="A604" i="30"/>
  <c r="J603" i="30"/>
  <c r="I603" i="30"/>
  <c r="F603" i="30"/>
  <c r="L603" i="30" s="1"/>
  <c r="E603" i="30"/>
  <c r="D603" i="30"/>
  <c r="C603" i="30"/>
  <c r="B603" i="30"/>
  <c r="A603" i="30"/>
  <c r="L602" i="30"/>
  <c r="J602" i="30"/>
  <c r="I602" i="30"/>
  <c r="H602" i="30"/>
  <c r="F602" i="30"/>
  <c r="K602" i="30" s="1"/>
  <c r="E602" i="30"/>
  <c r="D602" i="30"/>
  <c r="C602" i="30"/>
  <c r="B602" i="30"/>
  <c r="A602" i="30"/>
  <c r="L601" i="30"/>
  <c r="H601" i="30"/>
  <c r="F601" i="30"/>
  <c r="K601" i="30" s="1"/>
  <c r="E601" i="30"/>
  <c r="D601" i="30"/>
  <c r="C601" i="30"/>
  <c r="B601" i="30"/>
  <c r="A601" i="30"/>
  <c r="F600" i="30"/>
  <c r="K600" i="30" s="1"/>
  <c r="E600" i="30"/>
  <c r="D600" i="30"/>
  <c r="C600" i="30"/>
  <c r="B600" i="30"/>
  <c r="A600" i="30"/>
  <c r="J599" i="30"/>
  <c r="I599" i="30"/>
  <c r="F599" i="30"/>
  <c r="L599" i="30" s="1"/>
  <c r="E599" i="30"/>
  <c r="D599" i="30"/>
  <c r="C599" i="30"/>
  <c r="B599" i="30"/>
  <c r="A599" i="30"/>
  <c r="L598" i="30"/>
  <c r="J598" i="30"/>
  <c r="I598" i="30"/>
  <c r="H598" i="30"/>
  <c r="F598" i="30"/>
  <c r="K598" i="30" s="1"/>
  <c r="E598" i="30"/>
  <c r="D598" i="30"/>
  <c r="C598" i="30"/>
  <c r="B598" i="30"/>
  <c r="A598" i="30"/>
  <c r="L597" i="30"/>
  <c r="H597" i="30"/>
  <c r="F597" i="30"/>
  <c r="K597" i="30" s="1"/>
  <c r="E597" i="30"/>
  <c r="D597" i="30"/>
  <c r="C597" i="30"/>
  <c r="B597" i="30"/>
  <c r="A597" i="30"/>
  <c r="F596" i="30"/>
  <c r="K596" i="30" s="1"/>
  <c r="E596" i="30"/>
  <c r="D596" i="30"/>
  <c r="C596" i="30"/>
  <c r="B596" i="30"/>
  <c r="A596" i="30"/>
  <c r="J595" i="30"/>
  <c r="I595" i="30"/>
  <c r="F595" i="30"/>
  <c r="L595" i="30" s="1"/>
  <c r="E595" i="30"/>
  <c r="D595" i="30"/>
  <c r="C595" i="30"/>
  <c r="B595" i="30"/>
  <c r="A595" i="30"/>
  <c r="L594" i="30"/>
  <c r="J594" i="30"/>
  <c r="I594" i="30"/>
  <c r="H594" i="30"/>
  <c r="F594" i="30"/>
  <c r="K594" i="30" s="1"/>
  <c r="E594" i="30"/>
  <c r="D594" i="30"/>
  <c r="C594" i="30"/>
  <c r="B594" i="30"/>
  <c r="A594" i="30"/>
  <c r="L593" i="30"/>
  <c r="H593" i="30"/>
  <c r="F593" i="30"/>
  <c r="K593" i="30" s="1"/>
  <c r="E593" i="30"/>
  <c r="D593" i="30"/>
  <c r="C593" i="30"/>
  <c r="B593" i="30"/>
  <c r="A593" i="30"/>
  <c r="F592" i="30"/>
  <c r="K592" i="30" s="1"/>
  <c r="E592" i="30"/>
  <c r="D592" i="30"/>
  <c r="C592" i="30"/>
  <c r="B592" i="30"/>
  <c r="A592" i="30"/>
  <c r="J591" i="30"/>
  <c r="I591" i="30"/>
  <c r="F591" i="30"/>
  <c r="L591" i="30" s="1"/>
  <c r="E591" i="30"/>
  <c r="D591" i="30"/>
  <c r="C591" i="30"/>
  <c r="B591" i="30"/>
  <c r="A591" i="30"/>
  <c r="L590" i="30"/>
  <c r="I590" i="30"/>
  <c r="H590" i="30"/>
  <c r="F590" i="30"/>
  <c r="K590" i="30" s="1"/>
  <c r="E590" i="30"/>
  <c r="D590" i="30"/>
  <c r="C590" i="30"/>
  <c r="B590" i="30"/>
  <c r="A590" i="30"/>
  <c r="L589" i="30"/>
  <c r="H589" i="30"/>
  <c r="F589" i="30"/>
  <c r="K589" i="30" s="1"/>
  <c r="E589" i="30"/>
  <c r="D589" i="30"/>
  <c r="C589" i="30"/>
  <c r="B589" i="30"/>
  <c r="A589" i="30"/>
  <c r="F588" i="30"/>
  <c r="K588" i="30" s="1"/>
  <c r="E588" i="30"/>
  <c r="D588" i="30"/>
  <c r="C588" i="30"/>
  <c r="B588" i="30"/>
  <c r="A588" i="30"/>
  <c r="J587" i="30"/>
  <c r="I587" i="30"/>
  <c r="F587" i="30"/>
  <c r="L587" i="30" s="1"/>
  <c r="E587" i="30"/>
  <c r="D587" i="30"/>
  <c r="C587" i="30"/>
  <c r="B587" i="30"/>
  <c r="A587" i="30"/>
  <c r="L586" i="30"/>
  <c r="I586" i="30"/>
  <c r="H586" i="30"/>
  <c r="F586" i="30"/>
  <c r="K586" i="30" s="1"/>
  <c r="E586" i="30"/>
  <c r="D586" i="30"/>
  <c r="C586" i="30"/>
  <c r="B586" i="30"/>
  <c r="A586" i="30"/>
  <c r="L585" i="30"/>
  <c r="H585" i="30"/>
  <c r="F585" i="30"/>
  <c r="K585" i="30" s="1"/>
  <c r="E585" i="30"/>
  <c r="D585" i="30"/>
  <c r="C585" i="30"/>
  <c r="B585" i="30"/>
  <c r="A585" i="30"/>
  <c r="F584" i="30"/>
  <c r="K584" i="30" s="1"/>
  <c r="E584" i="30"/>
  <c r="D584" i="30"/>
  <c r="C584" i="30"/>
  <c r="B584" i="30"/>
  <c r="A584" i="30"/>
  <c r="J583" i="30"/>
  <c r="I583" i="30"/>
  <c r="F583" i="30"/>
  <c r="L583" i="30" s="1"/>
  <c r="E583" i="30"/>
  <c r="D583" i="30"/>
  <c r="C583" i="30"/>
  <c r="B583" i="30"/>
  <c r="A583" i="30"/>
  <c r="L582" i="30"/>
  <c r="I582" i="30"/>
  <c r="H582" i="30"/>
  <c r="F582" i="30"/>
  <c r="K582" i="30" s="1"/>
  <c r="E582" i="30"/>
  <c r="D582" i="30"/>
  <c r="C582" i="30"/>
  <c r="B582" i="30"/>
  <c r="A582" i="30"/>
  <c r="L581" i="30"/>
  <c r="H581" i="30"/>
  <c r="F581" i="30"/>
  <c r="K581" i="30" s="1"/>
  <c r="E581" i="30"/>
  <c r="D581" i="30"/>
  <c r="C581" i="30"/>
  <c r="B581" i="30"/>
  <c r="A581" i="30"/>
  <c r="F580" i="30"/>
  <c r="K580" i="30" s="1"/>
  <c r="E580" i="30"/>
  <c r="D580" i="30"/>
  <c r="C580" i="30"/>
  <c r="B580" i="30"/>
  <c r="A580" i="30"/>
  <c r="J579" i="30"/>
  <c r="I579" i="30"/>
  <c r="F579" i="30"/>
  <c r="L579" i="30" s="1"/>
  <c r="E579" i="30"/>
  <c r="D579" i="30"/>
  <c r="C579" i="30"/>
  <c r="B579" i="30"/>
  <c r="A579" i="30"/>
  <c r="L578" i="30"/>
  <c r="I578" i="30"/>
  <c r="H578" i="30"/>
  <c r="F578" i="30"/>
  <c r="K578" i="30" s="1"/>
  <c r="E578" i="30"/>
  <c r="D578" i="30"/>
  <c r="C578" i="30"/>
  <c r="B578" i="30"/>
  <c r="A578" i="30"/>
  <c r="L577" i="30"/>
  <c r="H577" i="30"/>
  <c r="F577" i="30"/>
  <c r="K577" i="30" s="1"/>
  <c r="E577" i="30"/>
  <c r="D577" i="30"/>
  <c r="C577" i="30"/>
  <c r="B577" i="30"/>
  <c r="A577" i="30"/>
  <c r="F576" i="30"/>
  <c r="K576" i="30" s="1"/>
  <c r="E576" i="30"/>
  <c r="D576" i="30"/>
  <c r="C576" i="30"/>
  <c r="B576" i="30"/>
  <c r="A576" i="30"/>
  <c r="J575" i="30"/>
  <c r="I575" i="30"/>
  <c r="F575" i="30"/>
  <c r="L575" i="30" s="1"/>
  <c r="E575" i="30"/>
  <c r="D575" i="30"/>
  <c r="C575" i="30"/>
  <c r="B575" i="30"/>
  <c r="A575" i="30"/>
  <c r="L574" i="30"/>
  <c r="I574" i="30"/>
  <c r="H574" i="30"/>
  <c r="F574" i="30"/>
  <c r="K574" i="30" s="1"/>
  <c r="E574" i="30"/>
  <c r="D574" i="30"/>
  <c r="C574" i="30"/>
  <c r="B574" i="30"/>
  <c r="A574" i="30"/>
  <c r="L573" i="30"/>
  <c r="H573" i="30"/>
  <c r="F573" i="30"/>
  <c r="K573" i="30" s="1"/>
  <c r="E573" i="30"/>
  <c r="D573" i="30"/>
  <c r="C573" i="30"/>
  <c r="B573" i="30"/>
  <c r="A573" i="30"/>
  <c r="F572" i="30"/>
  <c r="K572" i="30" s="1"/>
  <c r="E572" i="30"/>
  <c r="D572" i="30"/>
  <c r="C572" i="30"/>
  <c r="B572" i="30"/>
  <c r="A572" i="30"/>
  <c r="J571" i="30"/>
  <c r="I571" i="30"/>
  <c r="F571" i="30"/>
  <c r="L571" i="30" s="1"/>
  <c r="E571" i="30"/>
  <c r="D571" i="30"/>
  <c r="C571" i="30"/>
  <c r="B571" i="30"/>
  <c r="A571" i="30"/>
  <c r="L570" i="30"/>
  <c r="I570" i="30"/>
  <c r="H570" i="30"/>
  <c r="F570" i="30"/>
  <c r="K570" i="30" s="1"/>
  <c r="E570" i="30"/>
  <c r="D570" i="30"/>
  <c r="C570" i="30"/>
  <c r="B570" i="30"/>
  <c r="A570" i="30"/>
  <c r="L569" i="30"/>
  <c r="H569" i="30"/>
  <c r="F569" i="30"/>
  <c r="K569" i="30" s="1"/>
  <c r="E569" i="30"/>
  <c r="D569" i="30"/>
  <c r="C569" i="30"/>
  <c r="B569" i="30"/>
  <c r="A569" i="30"/>
  <c r="F568" i="30"/>
  <c r="K568" i="30" s="1"/>
  <c r="E568" i="30"/>
  <c r="D568" i="30"/>
  <c r="C568" i="30"/>
  <c r="B568" i="30"/>
  <c r="A568" i="30"/>
  <c r="J567" i="30"/>
  <c r="I567" i="30"/>
  <c r="F567" i="30"/>
  <c r="L567" i="30" s="1"/>
  <c r="E567" i="30"/>
  <c r="D567" i="30"/>
  <c r="C567" i="30"/>
  <c r="B567" i="30"/>
  <c r="A567" i="30"/>
  <c r="L566" i="30"/>
  <c r="I566" i="30"/>
  <c r="H566" i="30"/>
  <c r="F566" i="30"/>
  <c r="K566" i="30" s="1"/>
  <c r="E566" i="30"/>
  <c r="D566" i="30"/>
  <c r="C566" i="30"/>
  <c r="B566" i="30"/>
  <c r="A566" i="30"/>
  <c r="L565" i="30"/>
  <c r="H565" i="30"/>
  <c r="F565" i="30"/>
  <c r="K565" i="30" s="1"/>
  <c r="E565" i="30"/>
  <c r="D565" i="30"/>
  <c r="C565" i="30"/>
  <c r="B565" i="30"/>
  <c r="A565" i="30"/>
  <c r="F564" i="30"/>
  <c r="K564" i="30" s="1"/>
  <c r="E564" i="30"/>
  <c r="D564" i="30"/>
  <c r="C564" i="30"/>
  <c r="B564" i="30"/>
  <c r="A564" i="30"/>
  <c r="J563" i="30"/>
  <c r="I563" i="30"/>
  <c r="H563" i="30"/>
  <c r="F563" i="30"/>
  <c r="L563" i="30" s="1"/>
  <c r="E563" i="30"/>
  <c r="D563" i="30"/>
  <c r="C563" i="30"/>
  <c r="B563" i="30"/>
  <c r="A563" i="30"/>
  <c r="L562" i="30"/>
  <c r="I562" i="30"/>
  <c r="H562" i="30"/>
  <c r="F562" i="30"/>
  <c r="K562" i="30" s="1"/>
  <c r="E562" i="30"/>
  <c r="D562" i="30"/>
  <c r="C562" i="30"/>
  <c r="B562" i="30"/>
  <c r="A562" i="30"/>
  <c r="L561" i="30"/>
  <c r="H561" i="30"/>
  <c r="F561" i="30"/>
  <c r="K561" i="30" s="1"/>
  <c r="E561" i="30"/>
  <c r="D561" i="30"/>
  <c r="C561" i="30"/>
  <c r="B561" i="30"/>
  <c r="A561" i="30"/>
  <c r="F560" i="30"/>
  <c r="K560" i="30" s="1"/>
  <c r="E560" i="30"/>
  <c r="D560" i="30"/>
  <c r="C560" i="30"/>
  <c r="B560" i="30"/>
  <c r="A560" i="30"/>
  <c r="J559" i="30"/>
  <c r="I559" i="30"/>
  <c r="F559" i="30"/>
  <c r="L559" i="30" s="1"/>
  <c r="E559" i="30"/>
  <c r="D559" i="30"/>
  <c r="C559" i="30"/>
  <c r="B559" i="30"/>
  <c r="A559" i="30"/>
  <c r="L558" i="30"/>
  <c r="I558" i="30"/>
  <c r="H558" i="30"/>
  <c r="F558" i="30"/>
  <c r="K558" i="30" s="1"/>
  <c r="E558" i="30"/>
  <c r="D558" i="30"/>
  <c r="C558" i="30"/>
  <c r="B558" i="30"/>
  <c r="A558" i="30"/>
  <c r="L557" i="30"/>
  <c r="H557" i="30"/>
  <c r="F557" i="30"/>
  <c r="K557" i="30" s="1"/>
  <c r="E557" i="30"/>
  <c r="D557" i="30"/>
  <c r="C557" i="30"/>
  <c r="B557" i="30"/>
  <c r="A557" i="30"/>
  <c r="F556" i="30"/>
  <c r="K556" i="30" s="1"/>
  <c r="E556" i="30"/>
  <c r="D556" i="30"/>
  <c r="C556" i="30"/>
  <c r="B556" i="30"/>
  <c r="A556" i="30"/>
  <c r="J555" i="30"/>
  <c r="I555" i="30"/>
  <c r="F555" i="30"/>
  <c r="L555" i="30" s="1"/>
  <c r="E555" i="30"/>
  <c r="D555" i="30"/>
  <c r="C555" i="30"/>
  <c r="B555" i="30"/>
  <c r="A555" i="30"/>
  <c r="L554" i="30"/>
  <c r="I554" i="30"/>
  <c r="H554" i="30"/>
  <c r="F554" i="30"/>
  <c r="K554" i="30" s="1"/>
  <c r="E554" i="30"/>
  <c r="D554" i="30"/>
  <c r="C554" i="30"/>
  <c r="B554" i="30"/>
  <c r="A554" i="30"/>
  <c r="L553" i="30"/>
  <c r="H553" i="30"/>
  <c r="F553" i="30"/>
  <c r="K553" i="30" s="1"/>
  <c r="E553" i="30"/>
  <c r="D553" i="30"/>
  <c r="C553" i="30"/>
  <c r="B553" i="30"/>
  <c r="A553" i="30"/>
  <c r="F552" i="30"/>
  <c r="K552" i="30" s="1"/>
  <c r="E552" i="30"/>
  <c r="D552" i="30"/>
  <c r="C552" i="30"/>
  <c r="B552" i="30"/>
  <c r="A552" i="30"/>
  <c r="J551" i="30"/>
  <c r="I551" i="30"/>
  <c r="F551" i="30"/>
  <c r="L551" i="30" s="1"/>
  <c r="E551" i="30"/>
  <c r="D551" i="30"/>
  <c r="C551" i="30"/>
  <c r="B551" i="30"/>
  <c r="A551" i="30"/>
  <c r="L550" i="30"/>
  <c r="I550" i="30"/>
  <c r="H550" i="30"/>
  <c r="F550" i="30"/>
  <c r="K550" i="30" s="1"/>
  <c r="E550" i="30"/>
  <c r="D550" i="30"/>
  <c r="C550" i="30"/>
  <c r="B550" i="30"/>
  <c r="A550" i="30"/>
  <c r="L549" i="30"/>
  <c r="H549" i="30"/>
  <c r="F549" i="30"/>
  <c r="K549" i="30" s="1"/>
  <c r="E549" i="30"/>
  <c r="D549" i="30"/>
  <c r="C549" i="30"/>
  <c r="B549" i="30"/>
  <c r="A549" i="30"/>
  <c r="F548" i="30"/>
  <c r="K548" i="30" s="1"/>
  <c r="E548" i="30"/>
  <c r="D548" i="30"/>
  <c r="C548" i="30"/>
  <c r="B548" i="30"/>
  <c r="A548" i="30"/>
  <c r="J547" i="30"/>
  <c r="I547" i="30"/>
  <c r="F547" i="30"/>
  <c r="L547" i="30" s="1"/>
  <c r="E547" i="30"/>
  <c r="D547" i="30"/>
  <c r="C547" i="30"/>
  <c r="B547" i="30"/>
  <c r="A547" i="30"/>
  <c r="L546" i="30"/>
  <c r="I546" i="30"/>
  <c r="H546" i="30"/>
  <c r="F546" i="30"/>
  <c r="K546" i="30" s="1"/>
  <c r="E546" i="30"/>
  <c r="D546" i="30"/>
  <c r="C546" i="30"/>
  <c r="B546" i="30"/>
  <c r="A546" i="30"/>
  <c r="L545" i="30"/>
  <c r="H545" i="30"/>
  <c r="F545" i="30"/>
  <c r="K545" i="30" s="1"/>
  <c r="E545" i="30"/>
  <c r="D545" i="30"/>
  <c r="C545" i="30"/>
  <c r="B545" i="30"/>
  <c r="A545" i="30"/>
  <c r="F544" i="30"/>
  <c r="K544" i="30" s="1"/>
  <c r="E544" i="30"/>
  <c r="D544" i="30"/>
  <c r="C544" i="30"/>
  <c r="B544" i="30"/>
  <c r="A544" i="30"/>
  <c r="J543" i="30"/>
  <c r="I543" i="30"/>
  <c r="F543" i="30"/>
  <c r="L543" i="30" s="1"/>
  <c r="E543" i="30"/>
  <c r="D543" i="30"/>
  <c r="C543" i="30"/>
  <c r="B543" i="30"/>
  <c r="A543" i="30"/>
  <c r="L542" i="30"/>
  <c r="I542" i="30"/>
  <c r="H542" i="30"/>
  <c r="F542" i="30"/>
  <c r="K542" i="30" s="1"/>
  <c r="E542" i="30"/>
  <c r="D542" i="30"/>
  <c r="C542" i="30"/>
  <c r="B542" i="30"/>
  <c r="A542" i="30"/>
  <c r="L541" i="30"/>
  <c r="H541" i="30"/>
  <c r="F541" i="30"/>
  <c r="K541" i="30" s="1"/>
  <c r="E541" i="30"/>
  <c r="D541" i="30"/>
  <c r="C541" i="30"/>
  <c r="B541" i="30"/>
  <c r="A541" i="30"/>
  <c r="F540" i="30"/>
  <c r="K540" i="30" s="1"/>
  <c r="E540" i="30"/>
  <c r="D540" i="30"/>
  <c r="C540" i="30"/>
  <c r="B540" i="30"/>
  <c r="A540" i="30"/>
  <c r="J539" i="30"/>
  <c r="I539" i="30"/>
  <c r="F539" i="30"/>
  <c r="L539" i="30" s="1"/>
  <c r="E539" i="30"/>
  <c r="D539" i="30"/>
  <c r="C539" i="30"/>
  <c r="B539" i="30"/>
  <c r="A539" i="30"/>
  <c r="L538" i="30"/>
  <c r="I538" i="30"/>
  <c r="H538" i="30"/>
  <c r="F538" i="30"/>
  <c r="K538" i="30" s="1"/>
  <c r="E538" i="30"/>
  <c r="D538" i="30"/>
  <c r="C538" i="30"/>
  <c r="B538" i="30"/>
  <c r="A538" i="30"/>
  <c r="L537" i="30"/>
  <c r="H537" i="30"/>
  <c r="F537" i="30"/>
  <c r="K537" i="30" s="1"/>
  <c r="E537" i="30"/>
  <c r="D537" i="30"/>
  <c r="C537" i="30"/>
  <c r="B537" i="30"/>
  <c r="A537" i="30"/>
  <c r="F536" i="30"/>
  <c r="K536" i="30" s="1"/>
  <c r="E536" i="30"/>
  <c r="D536" i="30"/>
  <c r="C536" i="30"/>
  <c r="B536" i="30"/>
  <c r="A536" i="30"/>
  <c r="J535" i="30"/>
  <c r="I535" i="30"/>
  <c r="F535" i="30"/>
  <c r="L535" i="30" s="1"/>
  <c r="E535" i="30"/>
  <c r="D535" i="30"/>
  <c r="C535" i="30"/>
  <c r="B535" i="30"/>
  <c r="A535" i="30"/>
  <c r="L534" i="30"/>
  <c r="I534" i="30"/>
  <c r="H534" i="30"/>
  <c r="F534" i="30"/>
  <c r="K534" i="30" s="1"/>
  <c r="E534" i="30"/>
  <c r="D534" i="30"/>
  <c r="C534" i="30"/>
  <c r="B534" i="30"/>
  <c r="A534" i="30"/>
  <c r="L533" i="30"/>
  <c r="H533" i="30"/>
  <c r="F533" i="30"/>
  <c r="K533" i="30" s="1"/>
  <c r="E533" i="30"/>
  <c r="D533" i="30"/>
  <c r="C533" i="30"/>
  <c r="B533" i="30"/>
  <c r="A533" i="30"/>
  <c r="F532" i="30"/>
  <c r="K532" i="30" s="1"/>
  <c r="E532" i="30"/>
  <c r="D532" i="30"/>
  <c r="C532" i="30"/>
  <c r="B532" i="30"/>
  <c r="A532" i="30"/>
  <c r="J531" i="30"/>
  <c r="I531" i="30"/>
  <c r="F531" i="30"/>
  <c r="L531" i="30" s="1"/>
  <c r="E531" i="30"/>
  <c r="D531" i="30"/>
  <c r="C531" i="30"/>
  <c r="B531" i="30"/>
  <c r="A531" i="30"/>
  <c r="L530" i="30"/>
  <c r="I530" i="30"/>
  <c r="H530" i="30"/>
  <c r="F530" i="30"/>
  <c r="K530" i="30" s="1"/>
  <c r="E530" i="30"/>
  <c r="D530" i="30"/>
  <c r="C530" i="30"/>
  <c r="B530" i="30"/>
  <c r="A530" i="30"/>
  <c r="L529" i="30"/>
  <c r="H529" i="30"/>
  <c r="F529" i="30"/>
  <c r="K529" i="30" s="1"/>
  <c r="E529" i="30"/>
  <c r="D529" i="30"/>
  <c r="C529" i="30"/>
  <c r="B529" i="30"/>
  <c r="A529" i="30"/>
  <c r="F528" i="30"/>
  <c r="K528" i="30" s="1"/>
  <c r="E528" i="30"/>
  <c r="D528" i="30"/>
  <c r="C528" i="30"/>
  <c r="B528" i="30"/>
  <c r="A528" i="30"/>
  <c r="J527" i="30"/>
  <c r="I527" i="30"/>
  <c r="F527" i="30"/>
  <c r="L527" i="30" s="1"/>
  <c r="E527" i="30"/>
  <c r="D527" i="30"/>
  <c r="C527" i="30"/>
  <c r="B527" i="30"/>
  <c r="A527" i="30"/>
  <c r="L526" i="30"/>
  <c r="I526" i="30"/>
  <c r="H526" i="30"/>
  <c r="F526" i="30"/>
  <c r="K526" i="30" s="1"/>
  <c r="E526" i="30"/>
  <c r="D526" i="30"/>
  <c r="C526" i="30"/>
  <c r="B526" i="30"/>
  <c r="A526" i="30"/>
  <c r="L525" i="30"/>
  <c r="H525" i="30"/>
  <c r="F525" i="30"/>
  <c r="K525" i="30" s="1"/>
  <c r="E525" i="30"/>
  <c r="D525" i="30"/>
  <c r="C525" i="30"/>
  <c r="B525" i="30"/>
  <c r="A525" i="30"/>
  <c r="F524" i="30"/>
  <c r="K524" i="30" s="1"/>
  <c r="E524" i="30"/>
  <c r="D524" i="30"/>
  <c r="C524" i="30"/>
  <c r="B524" i="30"/>
  <c r="A524" i="30"/>
  <c r="J523" i="30"/>
  <c r="I523" i="30"/>
  <c r="F523" i="30"/>
  <c r="L523" i="30" s="1"/>
  <c r="E523" i="30"/>
  <c r="D523" i="30"/>
  <c r="C523" i="30"/>
  <c r="B523" i="30"/>
  <c r="A523" i="30"/>
  <c r="L522" i="30"/>
  <c r="I522" i="30"/>
  <c r="H522" i="30"/>
  <c r="F522" i="30"/>
  <c r="K522" i="30" s="1"/>
  <c r="E522" i="30"/>
  <c r="D522" i="30"/>
  <c r="C522" i="30"/>
  <c r="B522" i="30"/>
  <c r="A522" i="30"/>
  <c r="L521" i="30"/>
  <c r="H521" i="30"/>
  <c r="F521" i="30"/>
  <c r="K521" i="30" s="1"/>
  <c r="E521" i="30"/>
  <c r="D521" i="30"/>
  <c r="C521" i="30"/>
  <c r="B521" i="30"/>
  <c r="A521" i="30"/>
  <c r="F520" i="30"/>
  <c r="K520" i="30" s="1"/>
  <c r="E520" i="30"/>
  <c r="D520" i="30"/>
  <c r="C520" i="30"/>
  <c r="B520" i="30"/>
  <c r="A520" i="30"/>
  <c r="J519" i="30"/>
  <c r="I519" i="30"/>
  <c r="F519" i="30"/>
  <c r="L519" i="30" s="1"/>
  <c r="E519" i="30"/>
  <c r="D519" i="30"/>
  <c r="C519" i="30"/>
  <c r="B519" i="30"/>
  <c r="A519" i="30"/>
  <c r="L518" i="30"/>
  <c r="I518" i="30"/>
  <c r="H518" i="30"/>
  <c r="F518" i="30"/>
  <c r="K518" i="30" s="1"/>
  <c r="E518" i="30"/>
  <c r="D518" i="30"/>
  <c r="C518" i="30"/>
  <c r="B518" i="30"/>
  <c r="A518" i="30"/>
  <c r="L517" i="30"/>
  <c r="H517" i="30"/>
  <c r="F517" i="30"/>
  <c r="K517" i="30" s="1"/>
  <c r="E517" i="30"/>
  <c r="D517" i="30"/>
  <c r="C517" i="30"/>
  <c r="B517" i="30"/>
  <c r="A517" i="30"/>
  <c r="F516" i="30"/>
  <c r="K516" i="30" s="1"/>
  <c r="E516" i="30"/>
  <c r="D516" i="30"/>
  <c r="C516" i="30"/>
  <c r="B516" i="30"/>
  <c r="A516" i="30"/>
  <c r="J515" i="30"/>
  <c r="I515" i="30"/>
  <c r="F515" i="30"/>
  <c r="L515" i="30" s="1"/>
  <c r="E515" i="30"/>
  <c r="D515" i="30"/>
  <c r="C515" i="30"/>
  <c r="B515" i="30"/>
  <c r="A515" i="30"/>
  <c r="L514" i="30"/>
  <c r="I514" i="30"/>
  <c r="H514" i="30"/>
  <c r="F514" i="30"/>
  <c r="K514" i="30" s="1"/>
  <c r="E514" i="30"/>
  <c r="D514" i="30"/>
  <c r="C514" i="30"/>
  <c r="B514" i="30"/>
  <c r="A514" i="30"/>
  <c r="L513" i="30"/>
  <c r="H513" i="30"/>
  <c r="F513" i="30"/>
  <c r="K513" i="30" s="1"/>
  <c r="E513" i="30"/>
  <c r="D513" i="30"/>
  <c r="C513" i="30"/>
  <c r="B513" i="30"/>
  <c r="A513" i="30"/>
  <c r="F512" i="30"/>
  <c r="K512" i="30" s="1"/>
  <c r="E512" i="30"/>
  <c r="D512" i="30"/>
  <c r="C512" i="30"/>
  <c r="B512" i="30"/>
  <c r="A512" i="30"/>
  <c r="J511" i="30"/>
  <c r="I511" i="30"/>
  <c r="F511" i="30"/>
  <c r="L511" i="30" s="1"/>
  <c r="E511" i="30"/>
  <c r="D511" i="30"/>
  <c r="C511" i="30"/>
  <c r="B511" i="30"/>
  <c r="A511" i="30"/>
  <c r="L510" i="30"/>
  <c r="I510" i="30"/>
  <c r="H510" i="30"/>
  <c r="F510" i="30"/>
  <c r="K510" i="30" s="1"/>
  <c r="E510" i="30"/>
  <c r="D510" i="30"/>
  <c r="C510" i="30"/>
  <c r="B510" i="30"/>
  <c r="A510" i="30"/>
  <c r="L509" i="30"/>
  <c r="H509" i="30"/>
  <c r="F509" i="30"/>
  <c r="K509" i="30" s="1"/>
  <c r="E509" i="30"/>
  <c r="D509" i="30"/>
  <c r="C509" i="30"/>
  <c r="B509" i="30"/>
  <c r="A509" i="30"/>
  <c r="F508" i="30"/>
  <c r="K508" i="30" s="1"/>
  <c r="E508" i="30"/>
  <c r="D508" i="30"/>
  <c r="C508" i="30"/>
  <c r="B508" i="30"/>
  <c r="A508" i="30"/>
  <c r="J507" i="30"/>
  <c r="I507" i="30"/>
  <c r="F507" i="30"/>
  <c r="L507" i="30" s="1"/>
  <c r="E507" i="30"/>
  <c r="D507" i="30"/>
  <c r="C507" i="30"/>
  <c r="B507" i="30"/>
  <c r="A507" i="30"/>
  <c r="L506" i="30"/>
  <c r="I506" i="30"/>
  <c r="H506" i="30"/>
  <c r="F506" i="30"/>
  <c r="K506" i="30" s="1"/>
  <c r="E506" i="30"/>
  <c r="D506" i="30"/>
  <c r="C506" i="30"/>
  <c r="B506" i="30"/>
  <c r="A506" i="30"/>
  <c r="L505" i="30"/>
  <c r="H505" i="30"/>
  <c r="F505" i="30"/>
  <c r="K505" i="30" s="1"/>
  <c r="E505" i="30"/>
  <c r="D505" i="30"/>
  <c r="C505" i="30"/>
  <c r="B505" i="30"/>
  <c r="A505" i="30"/>
  <c r="F504" i="30"/>
  <c r="K504" i="30" s="1"/>
  <c r="E504" i="30"/>
  <c r="D504" i="30"/>
  <c r="C504" i="30"/>
  <c r="B504" i="30"/>
  <c r="A504" i="30"/>
  <c r="J503" i="30"/>
  <c r="I503" i="30"/>
  <c r="F503" i="30"/>
  <c r="L503" i="30" s="1"/>
  <c r="E503" i="30"/>
  <c r="D503" i="30"/>
  <c r="C503" i="30"/>
  <c r="B503" i="30"/>
  <c r="A503" i="30"/>
  <c r="L502" i="30"/>
  <c r="J502" i="30"/>
  <c r="I502" i="30"/>
  <c r="H502" i="30"/>
  <c r="F502" i="30"/>
  <c r="K502" i="30" s="1"/>
  <c r="E502" i="30"/>
  <c r="D502" i="30"/>
  <c r="C502" i="30"/>
  <c r="B502" i="30"/>
  <c r="A502" i="30"/>
  <c r="L501" i="30"/>
  <c r="H501" i="30"/>
  <c r="F501" i="30"/>
  <c r="K501" i="30" s="1"/>
  <c r="E501" i="30"/>
  <c r="D501" i="30"/>
  <c r="C501" i="30"/>
  <c r="B501" i="30"/>
  <c r="A501" i="30"/>
  <c r="F500" i="30"/>
  <c r="K500" i="30" s="1"/>
  <c r="E500" i="30"/>
  <c r="D500" i="30"/>
  <c r="C500" i="30"/>
  <c r="B500" i="30"/>
  <c r="A500" i="30"/>
  <c r="J499" i="30"/>
  <c r="I499" i="30"/>
  <c r="F499" i="30"/>
  <c r="L499" i="30" s="1"/>
  <c r="E499" i="30"/>
  <c r="D499" i="30"/>
  <c r="C499" i="30"/>
  <c r="B499" i="30"/>
  <c r="A499" i="30"/>
  <c r="L498" i="30"/>
  <c r="J498" i="30"/>
  <c r="I498" i="30"/>
  <c r="H498" i="30"/>
  <c r="F498" i="30"/>
  <c r="K498" i="30" s="1"/>
  <c r="E498" i="30"/>
  <c r="D498" i="30"/>
  <c r="C498" i="30"/>
  <c r="B498" i="30"/>
  <c r="A498" i="30"/>
  <c r="L497" i="30"/>
  <c r="H497" i="30"/>
  <c r="F497" i="30"/>
  <c r="K497" i="30" s="1"/>
  <c r="E497" i="30"/>
  <c r="D497" i="30"/>
  <c r="C497" i="30"/>
  <c r="B497" i="30"/>
  <c r="A497" i="30"/>
  <c r="F496" i="30"/>
  <c r="K496" i="30" s="1"/>
  <c r="E496" i="30"/>
  <c r="D496" i="30"/>
  <c r="C496" i="30"/>
  <c r="B496" i="30"/>
  <c r="A496" i="30"/>
  <c r="J495" i="30"/>
  <c r="I495" i="30"/>
  <c r="F495" i="30"/>
  <c r="L495" i="30" s="1"/>
  <c r="E495" i="30"/>
  <c r="D495" i="30"/>
  <c r="C495" i="30"/>
  <c r="B495" i="30"/>
  <c r="A495" i="30"/>
  <c r="L494" i="30"/>
  <c r="I494" i="30"/>
  <c r="H494" i="30"/>
  <c r="F494" i="30"/>
  <c r="K494" i="30" s="1"/>
  <c r="E494" i="30"/>
  <c r="D494" i="30"/>
  <c r="C494" i="30"/>
  <c r="B494" i="30"/>
  <c r="A494" i="30"/>
  <c r="L493" i="30"/>
  <c r="H493" i="30"/>
  <c r="F493" i="30"/>
  <c r="K493" i="30" s="1"/>
  <c r="E493" i="30"/>
  <c r="D493" i="30"/>
  <c r="C493" i="30"/>
  <c r="B493" i="30"/>
  <c r="A493" i="30"/>
  <c r="F492" i="30"/>
  <c r="K492" i="30" s="1"/>
  <c r="E492" i="30"/>
  <c r="D492" i="30"/>
  <c r="C492" i="30"/>
  <c r="B492" i="30"/>
  <c r="A492" i="30"/>
  <c r="J491" i="30"/>
  <c r="I491" i="30"/>
  <c r="F491" i="30"/>
  <c r="L491" i="30" s="1"/>
  <c r="E491" i="30"/>
  <c r="D491" i="30"/>
  <c r="C491" i="30"/>
  <c r="B491" i="30"/>
  <c r="A491" i="30"/>
  <c r="L490" i="30"/>
  <c r="I490" i="30"/>
  <c r="H490" i="30"/>
  <c r="F490" i="30"/>
  <c r="K490" i="30" s="1"/>
  <c r="E490" i="30"/>
  <c r="D490" i="30"/>
  <c r="C490" i="30"/>
  <c r="B490" i="30"/>
  <c r="A490" i="30"/>
  <c r="L489" i="30"/>
  <c r="H489" i="30"/>
  <c r="F489" i="30"/>
  <c r="K489" i="30" s="1"/>
  <c r="E489" i="30"/>
  <c r="D489" i="30"/>
  <c r="C489" i="30"/>
  <c r="B489" i="30"/>
  <c r="A489" i="30"/>
  <c r="F488" i="30"/>
  <c r="K488" i="30" s="1"/>
  <c r="E488" i="30"/>
  <c r="D488" i="30"/>
  <c r="C488" i="30"/>
  <c r="B488" i="30"/>
  <c r="A488" i="30"/>
  <c r="J487" i="30"/>
  <c r="I487" i="30"/>
  <c r="F487" i="30"/>
  <c r="L487" i="30" s="1"/>
  <c r="E487" i="30"/>
  <c r="D487" i="30"/>
  <c r="C487" i="30"/>
  <c r="B487" i="30"/>
  <c r="A487" i="30"/>
  <c r="L486" i="30"/>
  <c r="I486" i="30"/>
  <c r="H486" i="30"/>
  <c r="F486" i="30"/>
  <c r="K486" i="30" s="1"/>
  <c r="E486" i="30"/>
  <c r="D486" i="30"/>
  <c r="C486" i="30"/>
  <c r="B486" i="30"/>
  <c r="A486" i="30"/>
  <c r="L485" i="30"/>
  <c r="H485" i="30"/>
  <c r="F485" i="30"/>
  <c r="K485" i="30" s="1"/>
  <c r="E485" i="30"/>
  <c r="D485" i="30"/>
  <c r="C485" i="30"/>
  <c r="B485" i="30"/>
  <c r="A485" i="30"/>
  <c r="F484" i="30"/>
  <c r="K484" i="30" s="1"/>
  <c r="E484" i="30"/>
  <c r="D484" i="30"/>
  <c r="C484" i="30"/>
  <c r="B484" i="30"/>
  <c r="A484" i="30"/>
  <c r="J483" i="30"/>
  <c r="I483" i="30"/>
  <c r="F483" i="30"/>
  <c r="L483" i="30" s="1"/>
  <c r="E483" i="30"/>
  <c r="D483" i="30"/>
  <c r="C483" i="30"/>
  <c r="B483" i="30"/>
  <c r="A483" i="30"/>
  <c r="L482" i="30"/>
  <c r="I482" i="30"/>
  <c r="H482" i="30"/>
  <c r="F482" i="30"/>
  <c r="K482" i="30" s="1"/>
  <c r="E482" i="30"/>
  <c r="D482" i="30"/>
  <c r="C482" i="30"/>
  <c r="B482" i="30"/>
  <c r="A482" i="30"/>
  <c r="L481" i="30"/>
  <c r="H481" i="30"/>
  <c r="F481" i="30"/>
  <c r="K481" i="30" s="1"/>
  <c r="E481" i="30"/>
  <c r="D481" i="30"/>
  <c r="C481" i="30"/>
  <c r="B481" i="30"/>
  <c r="A481" i="30"/>
  <c r="F480" i="30"/>
  <c r="K480" i="30" s="1"/>
  <c r="E480" i="30"/>
  <c r="D480" i="30"/>
  <c r="C480" i="30"/>
  <c r="B480" i="30"/>
  <c r="A480" i="30"/>
  <c r="J479" i="30"/>
  <c r="I479" i="30"/>
  <c r="F479" i="30"/>
  <c r="L479" i="30" s="1"/>
  <c r="E479" i="30"/>
  <c r="D479" i="30"/>
  <c r="C479" i="30"/>
  <c r="B479" i="30"/>
  <c r="A479" i="30"/>
  <c r="L478" i="30"/>
  <c r="I478" i="30"/>
  <c r="H478" i="30"/>
  <c r="F478" i="30"/>
  <c r="K478" i="30" s="1"/>
  <c r="E478" i="30"/>
  <c r="D478" i="30"/>
  <c r="C478" i="30"/>
  <c r="B478" i="30"/>
  <c r="A478" i="30"/>
  <c r="L477" i="30"/>
  <c r="H477" i="30"/>
  <c r="F477" i="30"/>
  <c r="K477" i="30" s="1"/>
  <c r="E477" i="30"/>
  <c r="D477" i="30"/>
  <c r="C477" i="30"/>
  <c r="B477" i="30"/>
  <c r="A477" i="30"/>
  <c r="F476" i="30"/>
  <c r="K476" i="30" s="1"/>
  <c r="E476" i="30"/>
  <c r="D476" i="30"/>
  <c r="C476" i="30"/>
  <c r="B476" i="30"/>
  <c r="A476" i="30"/>
  <c r="J475" i="30"/>
  <c r="I475" i="30"/>
  <c r="F475" i="30"/>
  <c r="L475" i="30" s="1"/>
  <c r="E475" i="30"/>
  <c r="D475" i="30"/>
  <c r="C475" i="30"/>
  <c r="B475" i="30"/>
  <c r="A475" i="30"/>
  <c r="L474" i="30"/>
  <c r="I474" i="30"/>
  <c r="H474" i="30"/>
  <c r="F474" i="30"/>
  <c r="K474" i="30" s="1"/>
  <c r="E474" i="30"/>
  <c r="D474" i="30"/>
  <c r="C474" i="30"/>
  <c r="B474" i="30"/>
  <c r="A474" i="30"/>
  <c r="L473" i="30"/>
  <c r="H473" i="30"/>
  <c r="F473" i="30"/>
  <c r="K473" i="30" s="1"/>
  <c r="E473" i="30"/>
  <c r="D473" i="30"/>
  <c r="C473" i="30"/>
  <c r="B473" i="30"/>
  <c r="A473" i="30"/>
  <c r="F472" i="30"/>
  <c r="K472" i="30" s="1"/>
  <c r="E472" i="30"/>
  <c r="D472" i="30"/>
  <c r="C472" i="30"/>
  <c r="B472" i="30"/>
  <c r="A472" i="30"/>
  <c r="J471" i="30"/>
  <c r="I471" i="30"/>
  <c r="F471" i="30"/>
  <c r="L471" i="30" s="1"/>
  <c r="E471" i="30"/>
  <c r="D471" i="30"/>
  <c r="C471" i="30"/>
  <c r="B471" i="30"/>
  <c r="A471" i="30"/>
  <c r="L470" i="30"/>
  <c r="I470" i="30"/>
  <c r="H470" i="30"/>
  <c r="F470" i="30"/>
  <c r="K470" i="30" s="1"/>
  <c r="E470" i="30"/>
  <c r="D470" i="30"/>
  <c r="C470" i="30"/>
  <c r="B470" i="30"/>
  <c r="A470" i="30"/>
  <c r="L469" i="30"/>
  <c r="H469" i="30"/>
  <c r="F469" i="30"/>
  <c r="K469" i="30" s="1"/>
  <c r="E469" i="30"/>
  <c r="D469" i="30"/>
  <c r="C469" i="30"/>
  <c r="B469" i="30"/>
  <c r="A469" i="30"/>
  <c r="F468" i="30"/>
  <c r="K468" i="30" s="1"/>
  <c r="E468" i="30"/>
  <c r="D468" i="30"/>
  <c r="C468" i="30"/>
  <c r="B468" i="30"/>
  <c r="A468" i="30"/>
  <c r="J467" i="30"/>
  <c r="I467" i="30"/>
  <c r="F467" i="30"/>
  <c r="L467" i="30" s="1"/>
  <c r="E467" i="30"/>
  <c r="D467" i="30"/>
  <c r="C467" i="30"/>
  <c r="B467" i="30"/>
  <c r="A467" i="30"/>
  <c r="L466" i="30"/>
  <c r="I466" i="30"/>
  <c r="H466" i="30"/>
  <c r="F466" i="30"/>
  <c r="K466" i="30" s="1"/>
  <c r="E466" i="30"/>
  <c r="D466" i="30"/>
  <c r="C466" i="30"/>
  <c r="B466" i="30"/>
  <c r="A466" i="30"/>
  <c r="L465" i="30"/>
  <c r="H465" i="30"/>
  <c r="F465" i="30"/>
  <c r="K465" i="30" s="1"/>
  <c r="E465" i="30"/>
  <c r="D465" i="30"/>
  <c r="C465" i="30"/>
  <c r="B465" i="30"/>
  <c r="A465" i="30"/>
  <c r="F464" i="30"/>
  <c r="K464" i="30" s="1"/>
  <c r="E464" i="30"/>
  <c r="D464" i="30"/>
  <c r="C464" i="30"/>
  <c r="B464" i="30"/>
  <c r="A464" i="30"/>
  <c r="J463" i="30"/>
  <c r="I463" i="30"/>
  <c r="H463" i="30"/>
  <c r="F463" i="30"/>
  <c r="L463" i="30" s="1"/>
  <c r="E463" i="30"/>
  <c r="D463" i="30"/>
  <c r="C463" i="30"/>
  <c r="B463" i="30"/>
  <c r="A463" i="30"/>
  <c r="L462" i="30"/>
  <c r="I462" i="30"/>
  <c r="H462" i="30"/>
  <c r="F462" i="30"/>
  <c r="K462" i="30" s="1"/>
  <c r="E462" i="30"/>
  <c r="D462" i="30"/>
  <c r="C462" i="30"/>
  <c r="B462" i="30"/>
  <c r="A462" i="30"/>
  <c r="L461" i="30"/>
  <c r="H461" i="30"/>
  <c r="F461" i="30"/>
  <c r="K461" i="30" s="1"/>
  <c r="E461" i="30"/>
  <c r="D461" i="30"/>
  <c r="C461" i="30"/>
  <c r="B461" i="30"/>
  <c r="A461" i="30"/>
  <c r="F460" i="30"/>
  <c r="K460" i="30" s="1"/>
  <c r="E460" i="30"/>
  <c r="D460" i="30"/>
  <c r="C460" i="30"/>
  <c r="B460" i="30"/>
  <c r="A460" i="30"/>
  <c r="J459" i="30"/>
  <c r="I459" i="30"/>
  <c r="H459" i="30"/>
  <c r="F459" i="30"/>
  <c r="L459" i="30" s="1"/>
  <c r="E459" i="30"/>
  <c r="D459" i="30"/>
  <c r="C459" i="30"/>
  <c r="B459" i="30"/>
  <c r="A459" i="30"/>
  <c r="L458" i="30"/>
  <c r="I458" i="30"/>
  <c r="H458" i="30"/>
  <c r="F458" i="30"/>
  <c r="K458" i="30" s="1"/>
  <c r="E458" i="30"/>
  <c r="D458" i="30"/>
  <c r="C458" i="30"/>
  <c r="B458" i="30"/>
  <c r="A458" i="30"/>
  <c r="L457" i="30"/>
  <c r="H457" i="30"/>
  <c r="F457" i="30"/>
  <c r="K457" i="30" s="1"/>
  <c r="E457" i="30"/>
  <c r="D457" i="30"/>
  <c r="C457" i="30"/>
  <c r="B457" i="30"/>
  <c r="A457" i="30"/>
  <c r="F456" i="30"/>
  <c r="K456" i="30" s="1"/>
  <c r="E456" i="30"/>
  <c r="D456" i="30"/>
  <c r="C456" i="30"/>
  <c r="B456" i="30"/>
  <c r="A456" i="30"/>
  <c r="J455" i="30"/>
  <c r="I455" i="30"/>
  <c r="F455" i="30"/>
  <c r="L455" i="30" s="1"/>
  <c r="E455" i="30"/>
  <c r="D455" i="30"/>
  <c r="C455" i="30"/>
  <c r="B455" i="30"/>
  <c r="A455" i="30"/>
  <c r="L454" i="30"/>
  <c r="I454" i="30"/>
  <c r="H454" i="30"/>
  <c r="F454" i="30"/>
  <c r="K454" i="30" s="1"/>
  <c r="E454" i="30"/>
  <c r="D454" i="30"/>
  <c r="C454" i="30"/>
  <c r="B454" i="30"/>
  <c r="A454" i="30"/>
  <c r="L453" i="30"/>
  <c r="H453" i="30"/>
  <c r="F453" i="30"/>
  <c r="K453" i="30" s="1"/>
  <c r="E453" i="30"/>
  <c r="D453" i="30"/>
  <c r="C453" i="30"/>
  <c r="B453" i="30"/>
  <c r="A453" i="30"/>
  <c r="F452" i="30"/>
  <c r="K452" i="30" s="1"/>
  <c r="E452" i="30"/>
  <c r="D452" i="30"/>
  <c r="C452" i="30"/>
  <c r="B452" i="30"/>
  <c r="A452" i="30"/>
  <c r="J451" i="30"/>
  <c r="I451" i="30"/>
  <c r="F451" i="30"/>
  <c r="L451" i="30" s="1"/>
  <c r="E451" i="30"/>
  <c r="D451" i="30"/>
  <c r="C451" i="30"/>
  <c r="B451" i="30"/>
  <c r="A451" i="30"/>
  <c r="L450" i="30"/>
  <c r="I450" i="30"/>
  <c r="H450" i="30"/>
  <c r="F450" i="30"/>
  <c r="K450" i="30" s="1"/>
  <c r="E450" i="30"/>
  <c r="D450" i="30"/>
  <c r="C450" i="30"/>
  <c r="B450" i="30"/>
  <c r="A450" i="30"/>
  <c r="L449" i="30"/>
  <c r="H449" i="30"/>
  <c r="F449" i="30"/>
  <c r="K449" i="30" s="1"/>
  <c r="E449" i="30"/>
  <c r="D449" i="30"/>
  <c r="C449" i="30"/>
  <c r="B449" i="30"/>
  <c r="A449" i="30"/>
  <c r="F448" i="30"/>
  <c r="K448" i="30" s="1"/>
  <c r="E448" i="30"/>
  <c r="D448" i="30"/>
  <c r="C448" i="30"/>
  <c r="B448" i="30"/>
  <c r="A448" i="30"/>
  <c r="J447" i="30"/>
  <c r="I447" i="30"/>
  <c r="F447" i="30"/>
  <c r="L447" i="30" s="1"/>
  <c r="E447" i="30"/>
  <c r="D447" i="30"/>
  <c r="C447" i="30"/>
  <c r="B447" i="30"/>
  <c r="A447" i="30"/>
  <c r="L446" i="30"/>
  <c r="I446" i="30"/>
  <c r="H446" i="30"/>
  <c r="F446" i="30"/>
  <c r="K446" i="30" s="1"/>
  <c r="E446" i="30"/>
  <c r="D446" i="30"/>
  <c r="C446" i="30"/>
  <c r="B446" i="30"/>
  <c r="A446" i="30"/>
  <c r="L445" i="30"/>
  <c r="H445" i="30"/>
  <c r="F445" i="30"/>
  <c r="K445" i="30" s="1"/>
  <c r="E445" i="30"/>
  <c r="D445" i="30"/>
  <c r="C445" i="30"/>
  <c r="B445" i="30"/>
  <c r="A445" i="30"/>
  <c r="F444" i="30"/>
  <c r="K444" i="30" s="1"/>
  <c r="E444" i="30"/>
  <c r="D444" i="30"/>
  <c r="C444" i="30"/>
  <c r="B444" i="30"/>
  <c r="A444" i="30"/>
  <c r="J443" i="30"/>
  <c r="I443" i="30"/>
  <c r="F443" i="30"/>
  <c r="L443" i="30" s="1"/>
  <c r="E443" i="30"/>
  <c r="D443" i="30"/>
  <c r="C443" i="30"/>
  <c r="B443" i="30"/>
  <c r="A443" i="30"/>
  <c r="L442" i="30"/>
  <c r="I442" i="30"/>
  <c r="H442" i="30"/>
  <c r="F442" i="30"/>
  <c r="K442" i="30" s="1"/>
  <c r="E442" i="30"/>
  <c r="D442" i="30"/>
  <c r="C442" i="30"/>
  <c r="B442" i="30"/>
  <c r="A442" i="30"/>
  <c r="L441" i="30"/>
  <c r="H441" i="30"/>
  <c r="F441" i="30"/>
  <c r="K441" i="30" s="1"/>
  <c r="E441" i="30"/>
  <c r="D441" i="30"/>
  <c r="C441" i="30"/>
  <c r="B441" i="30"/>
  <c r="A441" i="30"/>
  <c r="F440" i="30"/>
  <c r="K440" i="30" s="1"/>
  <c r="E440" i="30"/>
  <c r="D440" i="30"/>
  <c r="C440" i="30"/>
  <c r="B440" i="30"/>
  <c r="A440" i="30"/>
  <c r="J439" i="30"/>
  <c r="I439" i="30"/>
  <c r="F439" i="30"/>
  <c r="L439" i="30" s="1"/>
  <c r="E439" i="30"/>
  <c r="D439" i="30"/>
  <c r="C439" i="30"/>
  <c r="B439" i="30"/>
  <c r="A439" i="30"/>
  <c r="L438" i="30"/>
  <c r="I438" i="30"/>
  <c r="H438" i="30"/>
  <c r="F438" i="30"/>
  <c r="K438" i="30" s="1"/>
  <c r="E438" i="30"/>
  <c r="D438" i="30"/>
  <c r="C438" i="30"/>
  <c r="B438" i="30"/>
  <c r="A438" i="30"/>
  <c r="L437" i="30"/>
  <c r="H437" i="30"/>
  <c r="F437" i="30"/>
  <c r="K437" i="30" s="1"/>
  <c r="E437" i="30"/>
  <c r="D437" i="30"/>
  <c r="C437" i="30"/>
  <c r="B437" i="30"/>
  <c r="A437" i="30"/>
  <c r="F436" i="30"/>
  <c r="K436" i="30" s="1"/>
  <c r="E436" i="30"/>
  <c r="D436" i="30"/>
  <c r="C436" i="30"/>
  <c r="B436" i="30"/>
  <c r="A436" i="30"/>
  <c r="J435" i="30"/>
  <c r="I435" i="30"/>
  <c r="F435" i="30"/>
  <c r="L435" i="30" s="1"/>
  <c r="E435" i="30"/>
  <c r="D435" i="30"/>
  <c r="C435" i="30"/>
  <c r="B435" i="30"/>
  <c r="A435" i="30"/>
  <c r="L434" i="30"/>
  <c r="I434" i="30"/>
  <c r="H434" i="30"/>
  <c r="F434" i="30"/>
  <c r="K434" i="30" s="1"/>
  <c r="E434" i="30"/>
  <c r="D434" i="30"/>
  <c r="C434" i="30"/>
  <c r="B434" i="30"/>
  <c r="A434" i="30"/>
  <c r="L433" i="30"/>
  <c r="H433" i="30"/>
  <c r="F433" i="30"/>
  <c r="K433" i="30" s="1"/>
  <c r="E433" i="30"/>
  <c r="D433" i="30"/>
  <c r="C433" i="30"/>
  <c r="B433" i="30"/>
  <c r="A433" i="30"/>
  <c r="F432" i="30"/>
  <c r="K432" i="30" s="1"/>
  <c r="E432" i="30"/>
  <c r="D432" i="30"/>
  <c r="C432" i="30"/>
  <c r="B432" i="30"/>
  <c r="A432" i="30"/>
  <c r="J431" i="30"/>
  <c r="I431" i="30"/>
  <c r="F431" i="30"/>
  <c r="L431" i="30" s="1"/>
  <c r="E431" i="30"/>
  <c r="D431" i="30"/>
  <c r="C431" i="30"/>
  <c r="B431" i="30"/>
  <c r="A431" i="30"/>
  <c r="L430" i="30"/>
  <c r="I430" i="30"/>
  <c r="H430" i="30"/>
  <c r="F430" i="30"/>
  <c r="K430" i="30" s="1"/>
  <c r="E430" i="30"/>
  <c r="D430" i="30"/>
  <c r="C430" i="30"/>
  <c r="B430" i="30"/>
  <c r="A430" i="30"/>
  <c r="L429" i="30"/>
  <c r="H429" i="30"/>
  <c r="F429" i="30"/>
  <c r="K429" i="30" s="1"/>
  <c r="E429" i="30"/>
  <c r="D429" i="30"/>
  <c r="C429" i="30"/>
  <c r="B429" i="30"/>
  <c r="A429" i="30"/>
  <c r="F428" i="30"/>
  <c r="K428" i="30" s="1"/>
  <c r="E428" i="30"/>
  <c r="D428" i="30"/>
  <c r="C428" i="30"/>
  <c r="B428" i="30"/>
  <c r="A428" i="30"/>
  <c r="J427" i="30"/>
  <c r="I427" i="30"/>
  <c r="H427" i="30"/>
  <c r="F427" i="30"/>
  <c r="L427" i="30" s="1"/>
  <c r="E427" i="30"/>
  <c r="D427" i="30"/>
  <c r="C427" i="30"/>
  <c r="B427" i="30"/>
  <c r="A427" i="30"/>
  <c r="L426" i="30"/>
  <c r="I426" i="30"/>
  <c r="H426" i="30"/>
  <c r="F426" i="30"/>
  <c r="K426" i="30" s="1"/>
  <c r="E426" i="30"/>
  <c r="D426" i="30"/>
  <c r="C426" i="30"/>
  <c r="B426" i="30"/>
  <c r="A426" i="30"/>
  <c r="L425" i="30"/>
  <c r="H425" i="30"/>
  <c r="F425" i="30"/>
  <c r="K425" i="30" s="1"/>
  <c r="E425" i="30"/>
  <c r="D425" i="30"/>
  <c r="C425" i="30"/>
  <c r="B425" i="30"/>
  <c r="A425" i="30"/>
  <c r="F424" i="30"/>
  <c r="K424" i="30" s="1"/>
  <c r="E424" i="30"/>
  <c r="D424" i="30"/>
  <c r="C424" i="30"/>
  <c r="B424" i="30"/>
  <c r="A424" i="30"/>
  <c r="J423" i="30"/>
  <c r="I423" i="30"/>
  <c r="H423" i="30"/>
  <c r="F423" i="30"/>
  <c r="L423" i="30" s="1"/>
  <c r="E423" i="30"/>
  <c r="D423" i="30"/>
  <c r="C423" i="30"/>
  <c r="B423" i="30"/>
  <c r="A423" i="30"/>
  <c r="L422" i="30"/>
  <c r="I422" i="30"/>
  <c r="H422" i="30"/>
  <c r="F422" i="30"/>
  <c r="K422" i="30" s="1"/>
  <c r="E422" i="30"/>
  <c r="D422" i="30"/>
  <c r="C422" i="30"/>
  <c r="B422" i="30"/>
  <c r="A422" i="30"/>
  <c r="L421" i="30"/>
  <c r="H421" i="30"/>
  <c r="F421" i="30"/>
  <c r="K421" i="30" s="1"/>
  <c r="E421" i="30"/>
  <c r="D421" i="30"/>
  <c r="C421" i="30"/>
  <c r="B421" i="30"/>
  <c r="A421" i="30"/>
  <c r="F420" i="30"/>
  <c r="K420" i="30" s="1"/>
  <c r="E420" i="30"/>
  <c r="D420" i="30"/>
  <c r="C420" i="30"/>
  <c r="B420" i="30"/>
  <c r="A420" i="30"/>
  <c r="J419" i="30"/>
  <c r="I419" i="30"/>
  <c r="F419" i="30"/>
  <c r="L419" i="30" s="1"/>
  <c r="E419" i="30"/>
  <c r="D419" i="30"/>
  <c r="C419" i="30"/>
  <c r="B419" i="30"/>
  <c r="A419" i="30"/>
  <c r="L418" i="30"/>
  <c r="I418" i="30"/>
  <c r="H418" i="30"/>
  <c r="F418" i="30"/>
  <c r="K418" i="30" s="1"/>
  <c r="E418" i="30"/>
  <c r="D418" i="30"/>
  <c r="C418" i="30"/>
  <c r="B418" i="30"/>
  <c r="A418" i="30"/>
  <c r="L417" i="30"/>
  <c r="H417" i="30"/>
  <c r="F417" i="30"/>
  <c r="K417" i="30" s="1"/>
  <c r="E417" i="30"/>
  <c r="D417" i="30"/>
  <c r="C417" i="30"/>
  <c r="B417" i="30"/>
  <c r="A417" i="30"/>
  <c r="F416" i="30"/>
  <c r="K416" i="30" s="1"/>
  <c r="E416" i="30"/>
  <c r="D416" i="30"/>
  <c r="C416" i="30"/>
  <c r="B416" i="30"/>
  <c r="A416" i="30"/>
  <c r="J415" i="30"/>
  <c r="I415" i="30"/>
  <c r="F415" i="30"/>
  <c r="L415" i="30" s="1"/>
  <c r="E415" i="30"/>
  <c r="D415" i="30"/>
  <c r="C415" i="30"/>
  <c r="B415" i="30"/>
  <c r="A415" i="30"/>
  <c r="L414" i="30"/>
  <c r="I414" i="30"/>
  <c r="H414" i="30"/>
  <c r="F414" i="30"/>
  <c r="K414" i="30" s="1"/>
  <c r="E414" i="30"/>
  <c r="D414" i="30"/>
  <c r="C414" i="30"/>
  <c r="B414" i="30"/>
  <c r="A414" i="30"/>
  <c r="L413" i="30"/>
  <c r="H413" i="30"/>
  <c r="F413" i="30"/>
  <c r="K413" i="30" s="1"/>
  <c r="E413" i="30"/>
  <c r="D413" i="30"/>
  <c r="C413" i="30"/>
  <c r="B413" i="30"/>
  <c r="A413" i="30"/>
  <c r="F412" i="30"/>
  <c r="K412" i="30" s="1"/>
  <c r="E412" i="30"/>
  <c r="D412" i="30"/>
  <c r="C412" i="30"/>
  <c r="B412" i="30"/>
  <c r="A412" i="30"/>
  <c r="J411" i="30"/>
  <c r="I411" i="30"/>
  <c r="F411" i="30"/>
  <c r="L411" i="30" s="1"/>
  <c r="E411" i="30"/>
  <c r="D411" i="30"/>
  <c r="C411" i="30"/>
  <c r="B411" i="30"/>
  <c r="A411" i="30"/>
  <c r="L410" i="30"/>
  <c r="I410" i="30"/>
  <c r="H410" i="30"/>
  <c r="F410" i="30"/>
  <c r="K410" i="30" s="1"/>
  <c r="E410" i="30"/>
  <c r="D410" i="30"/>
  <c r="C410" i="30"/>
  <c r="B410" i="30"/>
  <c r="A410" i="30"/>
  <c r="L409" i="30"/>
  <c r="H409" i="30"/>
  <c r="F409" i="30"/>
  <c r="K409" i="30" s="1"/>
  <c r="E409" i="30"/>
  <c r="D409" i="30"/>
  <c r="C409" i="30"/>
  <c r="B409" i="30"/>
  <c r="A409" i="30"/>
  <c r="F408" i="30"/>
  <c r="K408" i="30" s="1"/>
  <c r="E408" i="30"/>
  <c r="D408" i="30"/>
  <c r="C408" i="30"/>
  <c r="B408" i="30"/>
  <c r="A408" i="30"/>
  <c r="J407" i="30"/>
  <c r="I407" i="30"/>
  <c r="F407" i="30"/>
  <c r="L407" i="30" s="1"/>
  <c r="E407" i="30"/>
  <c r="D407" i="30"/>
  <c r="C407" i="30"/>
  <c r="B407" i="30"/>
  <c r="A407" i="30"/>
  <c r="L406" i="30"/>
  <c r="I406" i="30"/>
  <c r="H406" i="30"/>
  <c r="F406" i="30"/>
  <c r="K406" i="30" s="1"/>
  <c r="E406" i="30"/>
  <c r="D406" i="30"/>
  <c r="C406" i="30"/>
  <c r="B406" i="30"/>
  <c r="A406" i="30"/>
  <c r="L405" i="30"/>
  <c r="H405" i="30"/>
  <c r="F405" i="30"/>
  <c r="K405" i="30" s="1"/>
  <c r="E405" i="30"/>
  <c r="D405" i="30"/>
  <c r="C405" i="30"/>
  <c r="B405" i="30"/>
  <c r="A405" i="30"/>
  <c r="F404" i="30"/>
  <c r="K404" i="30" s="1"/>
  <c r="E404" i="30"/>
  <c r="D404" i="30"/>
  <c r="C404" i="30"/>
  <c r="B404" i="30"/>
  <c r="A404" i="30"/>
  <c r="J403" i="30"/>
  <c r="I403" i="30"/>
  <c r="F403" i="30"/>
  <c r="L403" i="30" s="1"/>
  <c r="E403" i="30"/>
  <c r="D403" i="30"/>
  <c r="C403" i="30"/>
  <c r="B403" i="30"/>
  <c r="A403" i="30"/>
  <c r="L402" i="30"/>
  <c r="I402" i="30"/>
  <c r="H402" i="30"/>
  <c r="F402" i="30"/>
  <c r="K402" i="30" s="1"/>
  <c r="E402" i="30"/>
  <c r="D402" i="30"/>
  <c r="C402" i="30"/>
  <c r="B402" i="30"/>
  <c r="A402" i="30"/>
  <c r="L401" i="30"/>
  <c r="H401" i="30"/>
  <c r="F401" i="30"/>
  <c r="K401" i="30" s="1"/>
  <c r="E401" i="30"/>
  <c r="D401" i="30"/>
  <c r="C401" i="30"/>
  <c r="B401" i="30"/>
  <c r="A401" i="30"/>
  <c r="F400" i="30"/>
  <c r="K400" i="30" s="1"/>
  <c r="E400" i="30"/>
  <c r="D400" i="30"/>
  <c r="C400" i="30"/>
  <c r="B400" i="30"/>
  <c r="A400" i="30"/>
  <c r="J399" i="30"/>
  <c r="I399" i="30"/>
  <c r="F399" i="30"/>
  <c r="L399" i="30" s="1"/>
  <c r="E399" i="30"/>
  <c r="D399" i="30"/>
  <c r="C399" i="30"/>
  <c r="B399" i="30"/>
  <c r="A399" i="30"/>
  <c r="L398" i="30"/>
  <c r="I398" i="30"/>
  <c r="H398" i="30"/>
  <c r="F398" i="30"/>
  <c r="K398" i="30" s="1"/>
  <c r="E398" i="30"/>
  <c r="D398" i="30"/>
  <c r="C398" i="30"/>
  <c r="B398" i="30"/>
  <c r="A398" i="30"/>
  <c r="L397" i="30"/>
  <c r="H397" i="30"/>
  <c r="F397" i="30"/>
  <c r="K397" i="30" s="1"/>
  <c r="E397" i="30"/>
  <c r="D397" i="30"/>
  <c r="C397" i="30"/>
  <c r="B397" i="30"/>
  <c r="A397" i="30"/>
  <c r="F396" i="30"/>
  <c r="K396" i="30" s="1"/>
  <c r="E396" i="30"/>
  <c r="D396" i="30"/>
  <c r="C396" i="30"/>
  <c r="B396" i="30"/>
  <c r="A396" i="30"/>
  <c r="J395" i="30"/>
  <c r="I395" i="30"/>
  <c r="F395" i="30"/>
  <c r="L395" i="30" s="1"/>
  <c r="E395" i="30"/>
  <c r="D395" i="30"/>
  <c r="C395" i="30"/>
  <c r="B395" i="30"/>
  <c r="A395" i="30"/>
  <c r="L394" i="30"/>
  <c r="I394" i="30"/>
  <c r="H394" i="30"/>
  <c r="F394" i="30"/>
  <c r="K394" i="30" s="1"/>
  <c r="E394" i="30"/>
  <c r="D394" i="30"/>
  <c r="C394" i="30"/>
  <c r="B394" i="30"/>
  <c r="A394" i="30"/>
  <c r="L393" i="30"/>
  <c r="H393" i="30"/>
  <c r="F393" i="30"/>
  <c r="K393" i="30" s="1"/>
  <c r="E393" i="30"/>
  <c r="D393" i="30"/>
  <c r="C393" i="30"/>
  <c r="B393" i="30"/>
  <c r="A393" i="30"/>
  <c r="F392" i="30"/>
  <c r="K392" i="30" s="1"/>
  <c r="E392" i="30"/>
  <c r="D392" i="30"/>
  <c r="C392" i="30"/>
  <c r="B392" i="30"/>
  <c r="A392" i="30"/>
  <c r="J391" i="30"/>
  <c r="I391" i="30"/>
  <c r="H391" i="30"/>
  <c r="F391" i="30"/>
  <c r="L391" i="30" s="1"/>
  <c r="E391" i="30"/>
  <c r="D391" i="30"/>
  <c r="C391" i="30"/>
  <c r="B391" i="30"/>
  <c r="A391" i="30"/>
  <c r="L390" i="30"/>
  <c r="I390" i="30"/>
  <c r="H390" i="30"/>
  <c r="F390" i="30"/>
  <c r="K390" i="30" s="1"/>
  <c r="E390" i="30"/>
  <c r="D390" i="30"/>
  <c r="C390" i="30"/>
  <c r="B390" i="30"/>
  <c r="A390" i="30"/>
  <c r="L389" i="30"/>
  <c r="H389" i="30"/>
  <c r="F389" i="30"/>
  <c r="K389" i="30" s="1"/>
  <c r="E389" i="30"/>
  <c r="D389" i="30"/>
  <c r="C389" i="30"/>
  <c r="B389" i="30"/>
  <c r="A389" i="30"/>
  <c r="F388" i="30"/>
  <c r="K388" i="30" s="1"/>
  <c r="E388" i="30"/>
  <c r="D388" i="30"/>
  <c r="C388" i="30"/>
  <c r="B388" i="30"/>
  <c r="A388" i="30"/>
  <c r="J387" i="30"/>
  <c r="I387" i="30"/>
  <c r="F387" i="30"/>
  <c r="L387" i="30" s="1"/>
  <c r="E387" i="30"/>
  <c r="D387" i="30"/>
  <c r="C387" i="30"/>
  <c r="B387" i="30"/>
  <c r="A387" i="30"/>
  <c r="L386" i="30"/>
  <c r="I386" i="30"/>
  <c r="H386" i="30"/>
  <c r="F386" i="30"/>
  <c r="K386" i="30" s="1"/>
  <c r="E386" i="30"/>
  <c r="D386" i="30"/>
  <c r="C386" i="30"/>
  <c r="B386" i="30"/>
  <c r="A386" i="30"/>
  <c r="L385" i="30"/>
  <c r="H385" i="30"/>
  <c r="F385" i="30"/>
  <c r="K385" i="30" s="1"/>
  <c r="E385" i="30"/>
  <c r="D385" i="30"/>
  <c r="C385" i="30"/>
  <c r="B385" i="30"/>
  <c r="A385" i="30"/>
  <c r="F384" i="30"/>
  <c r="K384" i="30" s="1"/>
  <c r="E384" i="30"/>
  <c r="D384" i="30"/>
  <c r="C384" i="30"/>
  <c r="B384" i="30"/>
  <c r="A384" i="30"/>
  <c r="J383" i="30"/>
  <c r="I383" i="30"/>
  <c r="F383" i="30"/>
  <c r="L383" i="30" s="1"/>
  <c r="E383" i="30"/>
  <c r="D383" i="30"/>
  <c r="C383" i="30"/>
  <c r="B383" i="30"/>
  <c r="A383" i="30"/>
  <c r="L382" i="30"/>
  <c r="I382" i="30"/>
  <c r="H382" i="30"/>
  <c r="F382" i="30"/>
  <c r="K382" i="30" s="1"/>
  <c r="E382" i="30"/>
  <c r="D382" i="30"/>
  <c r="C382" i="30"/>
  <c r="B382" i="30"/>
  <c r="A382" i="30"/>
  <c r="L381" i="30"/>
  <c r="H381" i="30"/>
  <c r="F381" i="30"/>
  <c r="K381" i="30" s="1"/>
  <c r="E381" i="30"/>
  <c r="D381" i="30"/>
  <c r="C381" i="30"/>
  <c r="B381" i="30"/>
  <c r="A381" i="30"/>
  <c r="F380" i="30"/>
  <c r="K380" i="30" s="1"/>
  <c r="E380" i="30"/>
  <c r="D380" i="30"/>
  <c r="C380" i="30"/>
  <c r="B380" i="30"/>
  <c r="A380" i="30"/>
  <c r="J379" i="30"/>
  <c r="I379" i="30"/>
  <c r="F379" i="30"/>
  <c r="L379" i="30" s="1"/>
  <c r="E379" i="30"/>
  <c r="D379" i="30"/>
  <c r="C379" i="30"/>
  <c r="B379" i="30"/>
  <c r="A379" i="30"/>
  <c r="L378" i="30"/>
  <c r="I378" i="30"/>
  <c r="H378" i="30"/>
  <c r="F378" i="30"/>
  <c r="K378" i="30" s="1"/>
  <c r="E378" i="30"/>
  <c r="D378" i="30"/>
  <c r="C378" i="30"/>
  <c r="B378" i="30"/>
  <c r="A378" i="30"/>
  <c r="L377" i="30"/>
  <c r="H377" i="30"/>
  <c r="F377" i="30"/>
  <c r="K377" i="30" s="1"/>
  <c r="E377" i="30"/>
  <c r="D377" i="30"/>
  <c r="C377" i="30"/>
  <c r="B377" i="30"/>
  <c r="A377" i="30"/>
  <c r="F376" i="30"/>
  <c r="K376" i="30" s="1"/>
  <c r="E376" i="30"/>
  <c r="D376" i="30"/>
  <c r="C376" i="30"/>
  <c r="B376" i="30"/>
  <c r="A376" i="30"/>
  <c r="J375" i="30"/>
  <c r="I375" i="30"/>
  <c r="H375" i="30"/>
  <c r="F375" i="30"/>
  <c r="L375" i="30" s="1"/>
  <c r="E375" i="30"/>
  <c r="D375" i="30"/>
  <c r="C375" i="30"/>
  <c r="B375" i="30"/>
  <c r="A375" i="30"/>
  <c r="L374" i="30"/>
  <c r="I374" i="30"/>
  <c r="H374" i="30"/>
  <c r="F374" i="30"/>
  <c r="K374" i="30" s="1"/>
  <c r="E374" i="30"/>
  <c r="D374" i="30"/>
  <c r="C374" i="30"/>
  <c r="B374" i="30"/>
  <c r="A374" i="30"/>
  <c r="L373" i="30"/>
  <c r="H373" i="30"/>
  <c r="F373" i="30"/>
  <c r="K373" i="30" s="1"/>
  <c r="E373" i="30"/>
  <c r="D373" i="30"/>
  <c r="C373" i="30"/>
  <c r="B373" i="30"/>
  <c r="A373" i="30"/>
  <c r="F372" i="30"/>
  <c r="K372" i="30" s="1"/>
  <c r="E372" i="30"/>
  <c r="D372" i="30"/>
  <c r="C372" i="30"/>
  <c r="B372" i="30"/>
  <c r="A372" i="30"/>
  <c r="J371" i="30"/>
  <c r="I371" i="30"/>
  <c r="F371" i="30"/>
  <c r="L371" i="30" s="1"/>
  <c r="E371" i="30"/>
  <c r="D371" i="30"/>
  <c r="C371" i="30"/>
  <c r="B371" i="30"/>
  <c r="A371" i="30"/>
  <c r="L370" i="30"/>
  <c r="I370" i="30"/>
  <c r="H370" i="30"/>
  <c r="F370" i="30"/>
  <c r="K370" i="30" s="1"/>
  <c r="E370" i="30"/>
  <c r="D370" i="30"/>
  <c r="C370" i="30"/>
  <c r="B370" i="30"/>
  <c r="A370" i="30"/>
  <c r="L369" i="30"/>
  <c r="H369" i="30"/>
  <c r="F369" i="30"/>
  <c r="K369" i="30" s="1"/>
  <c r="E369" i="30"/>
  <c r="D369" i="30"/>
  <c r="C369" i="30"/>
  <c r="B369" i="30"/>
  <c r="A369" i="30"/>
  <c r="F368" i="30"/>
  <c r="K368" i="30" s="1"/>
  <c r="E368" i="30"/>
  <c r="D368" i="30"/>
  <c r="C368" i="30"/>
  <c r="B368" i="30"/>
  <c r="A368" i="30"/>
  <c r="J367" i="30"/>
  <c r="I367" i="30"/>
  <c r="F367" i="30"/>
  <c r="L367" i="30" s="1"/>
  <c r="E367" i="30"/>
  <c r="D367" i="30"/>
  <c r="C367" i="30"/>
  <c r="B367" i="30"/>
  <c r="A367" i="30"/>
  <c r="L366" i="30"/>
  <c r="I366" i="30"/>
  <c r="H366" i="30"/>
  <c r="F366" i="30"/>
  <c r="K366" i="30" s="1"/>
  <c r="E366" i="30"/>
  <c r="D366" i="30"/>
  <c r="C366" i="30"/>
  <c r="B366" i="30"/>
  <c r="A366" i="30"/>
  <c r="L365" i="30"/>
  <c r="H365" i="30"/>
  <c r="F365" i="30"/>
  <c r="K365" i="30" s="1"/>
  <c r="E365" i="30"/>
  <c r="D365" i="30"/>
  <c r="C365" i="30"/>
  <c r="B365" i="30"/>
  <c r="A365" i="30"/>
  <c r="F364" i="30"/>
  <c r="K364" i="30" s="1"/>
  <c r="E364" i="30"/>
  <c r="D364" i="30"/>
  <c r="C364" i="30"/>
  <c r="B364" i="30"/>
  <c r="A364" i="30"/>
  <c r="J363" i="30"/>
  <c r="I363" i="30"/>
  <c r="F363" i="30"/>
  <c r="L363" i="30" s="1"/>
  <c r="E363" i="30"/>
  <c r="D363" i="30"/>
  <c r="C363" i="30"/>
  <c r="B363" i="30"/>
  <c r="A363" i="30"/>
  <c r="L362" i="30"/>
  <c r="I362" i="30"/>
  <c r="H362" i="30"/>
  <c r="F362" i="30"/>
  <c r="K362" i="30" s="1"/>
  <c r="E362" i="30"/>
  <c r="D362" i="30"/>
  <c r="C362" i="30"/>
  <c r="B362" i="30"/>
  <c r="A362" i="30"/>
  <c r="L361" i="30"/>
  <c r="H361" i="30"/>
  <c r="F361" i="30"/>
  <c r="K361" i="30" s="1"/>
  <c r="E361" i="30"/>
  <c r="D361" i="30"/>
  <c r="C361" i="30"/>
  <c r="B361" i="30"/>
  <c r="A361" i="30"/>
  <c r="F360" i="30"/>
  <c r="K360" i="30" s="1"/>
  <c r="E360" i="30"/>
  <c r="D360" i="30"/>
  <c r="C360" i="30"/>
  <c r="B360" i="30"/>
  <c r="A360" i="30"/>
  <c r="J359" i="30"/>
  <c r="I359" i="30"/>
  <c r="H359" i="30"/>
  <c r="F359" i="30"/>
  <c r="L359" i="30" s="1"/>
  <c r="E359" i="30"/>
  <c r="D359" i="30"/>
  <c r="C359" i="30"/>
  <c r="B359" i="30"/>
  <c r="A359" i="30"/>
  <c r="L358" i="30"/>
  <c r="I358" i="30"/>
  <c r="H358" i="30"/>
  <c r="F358" i="30"/>
  <c r="K358" i="30" s="1"/>
  <c r="E358" i="30"/>
  <c r="D358" i="30"/>
  <c r="C358" i="30"/>
  <c r="B358" i="30"/>
  <c r="A358" i="30"/>
  <c r="L357" i="30"/>
  <c r="H357" i="30"/>
  <c r="F357" i="30"/>
  <c r="K357" i="30" s="1"/>
  <c r="E357" i="30"/>
  <c r="D357" i="30"/>
  <c r="C357" i="30"/>
  <c r="B357" i="30"/>
  <c r="A357" i="30"/>
  <c r="F356" i="30"/>
  <c r="K356" i="30" s="1"/>
  <c r="E356" i="30"/>
  <c r="D356" i="30"/>
  <c r="C356" i="30"/>
  <c r="B356" i="30"/>
  <c r="A356" i="30"/>
  <c r="J355" i="30"/>
  <c r="I355" i="30"/>
  <c r="H355" i="30"/>
  <c r="F355" i="30"/>
  <c r="L355" i="30" s="1"/>
  <c r="E355" i="30"/>
  <c r="D355" i="30"/>
  <c r="C355" i="30"/>
  <c r="B355" i="30"/>
  <c r="A355" i="30"/>
  <c r="L354" i="30"/>
  <c r="I354" i="30"/>
  <c r="H354" i="30"/>
  <c r="F354" i="30"/>
  <c r="K354" i="30" s="1"/>
  <c r="E354" i="30"/>
  <c r="D354" i="30"/>
  <c r="C354" i="30"/>
  <c r="B354" i="30"/>
  <c r="A354" i="30"/>
  <c r="L353" i="30"/>
  <c r="H353" i="30"/>
  <c r="F353" i="30"/>
  <c r="K353" i="30" s="1"/>
  <c r="E353" i="30"/>
  <c r="D353" i="30"/>
  <c r="C353" i="30"/>
  <c r="B353" i="30"/>
  <c r="A353" i="30"/>
  <c r="F352" i="30"/>
  <c r="K352" i="30" s="1"/>
  <c r="E352" i="30"/>
  <c r="D352" i="30"/>
  <c r="C352" i="30"/>
  <c r="B352" i="30"/>
  <c r="A352" i="30"/>
  <c r="J351" i="30"/>
  <c r="I351" i="30"/>
  <c r="F351" i="30"/>
  <c r="L351" i="30" s="1"/>
  <c r="E351" i="30"/>
  <c r="D351" i="30"/>
  <c r="C351" i="30"/>
  <c r="B351" i="30"/>
  <c r="A351" i="30"/>
  <c r="L350" i="30"/>
  <c r="I350" i="30"/>
  <c r="H350" i="30"/>
  <c r="F350" i="30"/>
  <c r="K350" i="30" s="1"/>
  <c r="E350" i="30"/>
  <c r="D350" i="30"/>
  <c r="C350" i="30"/>
  <c r="B350" i="30"/>
  <c r="A350" i="30"/>
  <c r="L349" i="30"/>
  <c r="H349" i="30"/>
  <c r="F349" i="30"/>
  <c r="K349" i="30" s="1"/>
  <c r="E349" i="30"/>
  <c r="D349" i="30"/>
  <c r="C349" i="30"/>
  <c r="B349" i="30"/>
  <c r="A349" i="30"/>
  <c r="F348" i="30"/>
  <c r="K348" i="30" s="1"/>
  <c r="E348" i="30"/>
  <c r="D348" i="30"/>
  <c r="C348" i="30"/>
  <c r="B348" i="30"/>
  <c r="A348" i="30"/>
  <c r="J347" i="30"/>
  <c r="I347" i="30"/>
  <c r="F347" i="30"/>
  <c r="L347" i="30" s="1"/>
  <c r="E347" i="30"/>
  <c r="D347" i="30"/>
  <c r="C347" i="30"/>
  <c r="B347" i="30"/>
  <c r="A347" i="30"/>
  <c r="L346" i="30"/>
  <c r="I346" i="30"/>
  <c r="H346" i="30"/>
  <c r="F346" i="30"/>
  <c r="K346" i="30" s="1"/>
  <c r="E346" i="30"/>
  <c r="D346" i="30"/>
  <c r="C346" i="30"/>
  <c r="B346" i="30"/>
  <c r="A346" i="30"/>
  <c r="L345" i="30"/>
  <c r="H345" i="30"/>
  <c r="F345" i="30"/>
  <c r="K345" i="30" s="1"/>
  <c r="E345" i="30"/>
  <c r="D345" i="30"/>
  <c r="C345" i="30"/>
  <c r="B345" i="30"/>
  <c r="A345" i="30"/>
  <c r="F344" i="30"/>
  <c r="K344" i="30" s="1"/>
  <c r="E344" i="30"/>
  <c r="D344" i="30"/>
  <c r="C344" i="30"/>
  <c r="B344" i="30"/>
  <c r="A344" i="30"/>
  <c r="J343" i="30"/>
  <c r="I343" i="30"/>
  <c r="F343" i="30"/>
  <c r="L343" i="30" s="1"/>
  <c r="E343" i="30"/>
  <c r="D343" i="30"/>
  <c r="C343" i="30"/>
  <c r="B343" i="30"/>
  <c r="A343" i="30"/>
  <c r="L342" i="30"/>
  <c r="I342" i="30"/>
  <c r="H342" i="30"/>
  <c r="F342" i="30"/>
  <c r="K342" i="30" s="1"/>
  <c r="E342" i="30"/>
  <c r="D342" i="30"/>
  <c r="C342" i="30"/>
  <c r="B342" i="30"/>
  <c r="A342" i="30"/>
  <c r="L341" i="30"/>
  <c r="H341" i="30"/>
  <c r="F341" i="30"/>
  <c r="K341" i="30" s="1"/>
  <c r="E341" i="30"/>
  <c r="D341" i="30"/>
  <c r="C341" i="30"/>
  <c r="B341" i="30"/>
  <c r="A341" i="30"/>
  <c r="F340" i="30"/>
  <c r="K340" i="30" s="1"/>
  <c r="E340" i="30"/>
  <c r="D340" i="30"/>
  <c r="C340" i="30"/>
  <c r="B340" i="30"/>
  <c r="A340" i="30"/>
  <c r="J339" i="30"/>
  <c r="I339" i="30"/>
  <c r="F339" i="30"/>
  <c r="L339" i="30" s="1"/>
  <c r="E339" i="30"/>
  <c r="D339" i="30"/>
  <c r="C339" i="30"/>
  <c r="B339" i="30"/>
  <c r="A339" i="30"/>
  <c r="L338" i="30"/>
  <c r="I338" i="30"/>
  <c r="H338" i="30"/>
  <c r="F338" i="30"/>
  <c r="K338" i="30" s="1"/>
  <c r="E338" i="30"/>
  <c r="D338" i="30"/>
  <c r="C338" i="30"/>
  <c r="B338" i="30"/>
  <c r="A338" i="30"/>
  <c r="L337" i="30"/>
  <c r="H337" i="30"/>
  <c r="F337" i="30"/>
  <c r="K337" i="30" s="1"/>
  <c r="E337" i="30"/>
  <c r="D337" i="30"/>
  <c r="C337" i="30"/>
  <c r="B337" i="30"/>
  <c r="A337" i="30"/>
  <c r="F336" i="30"/>
  <c r="K336" i="30" s="1"/>
  <c r="E336" i="30"/>
  <c r="D336" i="30"/>
  <c r="C336" i="30"/>
  <c r="B336" i="30"/>
  <c r="A336" i="30"/>
  <c r="J335" i="30"/>
  <c r="I335" i="30"/>
  <c r="F335" i="30"/>
  <c r="L335" i="30" s="1"/>
  <c r="E335" i="30"/>
  <c r="D335" i="30"/>
  <c r="C335" i="30"/>
  <c r="B335" i="30"/>
  <c r="A335" i="30"/>
  <c r="L334" i="30"/>
  <c r="I334" i="30"/>
  <c r="H334" i="30"/>
  <c r="F334" i="30"/>
  <c r="K334" i="30" s="1"/>
  <c r="E334" i="30"/>
  <c r="D334" i="30"/>
  <c r="C334" i="30"/>
  <c r="B334" i="30"/>
  <c r="A334" i="30"/>
  <c r="L333" i="30"/>
  <c r="H333" i="30"/>
  <c r="F333" i="30"/>
  <c r="K333" i="30" s="1"/>
  <c r="E333" i="30"/>
  <c r="D333" i="30"/>
  <c r="C333" i="30"/>
  <c r="B333" i="30"/>
  <c r="A333" i="30"/>
  <c r="F332" i="30"/>
  <c r="K332" i="30" s="1"/>
  <c r="E332" i="30"/>
  <c r="D332" i="30"/>
  <c r="C332" i="30"/>
  <c r="B332" i="30"/>
  <c r="A332" i="30"/>
  <c r="J331" i="30"/>
  <c r="I331" i="30"/>
  <c r="F331" i="30"/>
  <c r="L331" i="30" s="1"/>
  <c r="E331" i="30"/>
  <c r="D331" i="30"/>
  <c r="C331" i="30"/>
  <c r="B331" i="30"/>
  <c r="A331" i="30"/>
  <c r="L330" i="30"/>
  <c r="I330" i="30"/>
  <c r="H330" i="30"/>
  <c r="F330" i="30"/>
  <c r="K330" i="30" s="1"/>
  <c r="E330" i="30"/>
  <c r="D330" i="30"/>
  <c r="C330" i="30"/>
  <c r="B330" i="30"/>
  <c r="A330" i="30"/>
  <c r="L329" i="30"/>
  <c r="H329" i="30"/>
  <c r="F329" i="30"/>
  <c r="K329" i="30" s="1"/>
  <c r="E329" i="30"/>
  <c r="D329" i="30"/>
  <c r="C329" i="30"/>
  <c r="B329" i="30"/>
  <c r="A329" i="30"/>
  <c r="F328" i="30"/>
  <c r="K328" i="30" s="1"/>
  <c r="E328" i="30"/>
  <c r="D328" i="30"/>
  <c r="C328" i="30"/>
  <c r="B328" i="30"/>
  <c r="A328" i="30"/>
  <c r="J327" i="30"/>
  <c r="I327" i="30"/>
  <c r="F327" i="30"/>
  <c r="L327" i="30" s="1"/>
  <c r="E327" i="30"/>
  <c r="D327" i="30"/>
  <c r="C327" i="30"/>
  <c r="B327" i="30"/>
  <c r="A327" i="30"/>
  <c r="L326" i="30"/>
  <c r="I326" i="30"/>
  <c r="H326" i="30"/>
  <c r="F326" i="30"/>
  <c r="K326" i="30" s="1"/>
  <c r="E326" i="30"/>
  <c r="D326" i="30"/>
  <c r="C326" i="30"/>
  <c r="B326" i="30"/>
  <c r="A326" i="30"/>
  <c r="L325" i="30"/>
  <c r="H325" i="30"/>
  <c r="F325" i="30"/>
  <c r="K325" i="30" s="1"/>
  <c r="E325" i="30"/>
  <c r="D325" i="30"/>
  <c r="C325" i="30"/>
  <c r="B325" i="30"/>
  <c r="A325" i="30"/>
  <c r="F324" i="30"/>
  <c r="K324" i="30" s="1"/>
  <c r="E324" i="30"/>
  <c r="D324" i="30"/>
  <c r="C324" i="30"/>
  <c r="B324" i="30"/>
  <c r="A324" i="30"/>
  <c r="J323" i="30"/>
  <c r="I323" i="30"/>
  <c r="F323" i="30"/>
  <c r="L323" i="30" s="1"/>
  <c r="E323" i="30"/>
  <c r="D323" i="30"/>
  <c r="C323" i="30"/>
  <c r="B323" i="30"/>
  <c r="A323" i="30"/>
  <c r="L322" i="30"/>
  <c r="I322" i="30"/>
  <c r="H322" i="30"/>
  <c r="F322" i="30"/>
  <c r="K322" i="30" s="1"/>
  <c r="E322" i="30"/>
  <c r="D322" i="30"/>
  <c r="C322" i="30"/>
  <c r="B322" i="30"/>
  <c r="A322" i="30"/>
  <c r="L321" i="30"/>
  <c r="H321" i="30"/>
  <c r="F321" i="30"/>
  <c r="K321" i="30" s="1"/>
  <c r="E321" i="30"/>
  <c r="D321" i="30"/>
  <c r="C321" i="30"/>
  <c r="B321" i="30"/>
  <c r="A321" i="30"/>
  <c r="F320" i="30"/>
  <c r="K320" i="30" s="1"/>
  <c r="E320" i="30"/>
  <c r="D320" i="30"/>
  <c r="C320" i="30"/>
  <c r="B320" i="30"/>
  <c r="A320" i="30"/>
  <c r="J319" i="30"/>
  <c r="I319" i="30"/>
  <c r="F319" i="30"/>
  <c r="L319" i="30" s="1"/>
  <c r="E319" i="30"/>
  <c r="D319" i="30"/>
  <c r="C319" i="30"/>
  <c r="B319" i="30"/>
  <c r="A319" i="30"/>
  <c r="L318" i="30"/>
  <c r="I318" i="30"/>
  <c r="H318" i="30"/>
  <c r="F318" i="30"/>
  <c r="K318" i="30" s="1"/>
  <c r="E318" i="30"/>
  <c r="D318" i="30"/>
  <c r="C318" i="30"/>
  <c r="B318" i="30"/>
  <c r="A318" i="30"/>
  <c r="L317" i="30"/>
  <c r="H317" i="30"/>
  <c r="F317" i="30"/>
  <c r="K317" i="30" s="1"/>
  <c r="E317" i="30"/>
  <c r="D317" i="30"/>
  <c r="C317" i="30"/>
  <c r="B317" i="30"/>
  <c r="A317" i="30"/>
  <c r="F316" i="30"/>
  <c r="K316" i="30" s="1"/>
  <c r="E316" i="30"/>
  <c r="D316" i="30"/>
  <c r="C316" i="30"/>
  <c r="B316" i="30"/>
  <c r="A316" i="30"/>
  <c r="J315" i="30"/>
  <c r="I315" i="30"/>
  <c r="F315" i="30"/>
  <c r="L315" i="30" s="1"/>
  <c r="E315" i="30"/>
  <c r="D315" i="30"/>
  <c r="C315" i="30"/>
  <c r="B315" i="30"/>
  <c r="A315" i="30"/>
  <c r="L314" i="30"/>
  <c r="I314" i="30"/>
  <c r="H314" i="30"/>
  <c r="F314" i="30"/>
  <c r="K314" i="30" s="1"/>
  <c r="E314" i="30"/>
  <c r="D314" i="30"/>
  <c r="C314" i="30"/>
  <c r="B314" i="30"/>
  <c r="A314" i="30"/>
  <c r="L313" i="30"/>
  <c r="H313" i="30"/>
  <c r="F313" i="30"/>
  <c r="K313" i="30" s="1"/>
  <c r="E313" i="30"/>
  <c r="D313" i="30"/>
  <c r="C313" i="30"/>
  <c r="B313" i="30"/>
  <c r="A313" i="30"/>
  <c r="F312" i="30"/>
  <c r="K312" i="30" s="1"/>
  <c r="E312" i="30"/>
  <c r="D312" i="30"/>
  <c r="C312" i="30"/>
  <c r="B312" i="30"/>
  <c r="A312" i="30"/>
  <c r="L311" i="30"/>
  <c r="J311" i="30"/>
  <c r="I311" i="30"/>
  <c r="H311" i="30"/>
  <c r="F311" i="30"/>
  <c r="K311" i="30" s="1"/>
  <c r="E311" i="30"/>
  <c r="D311" i="30"/>
  <c r="C311" i="30"/>
  <c r="B311" i="30"/>
  <c r="A311" i="30"/>
  <c r="L310" i="30"/>
  <c r="I310" i="30"/>
  <c r="H310" i="30"/>
  <c r="F310" i="30"/>
  <c r="K310" i="30" s="1"/>
  <c r="E310" i="30"/>
  <c r="D310" i="30"/>
  <c r="C310" i="30"/>
  <c r="B310" i="30"/>
  <c r="A310" i="30"/>
  <c r="L309" i="30"/>
  <c r="H309" i="30"/>
  <c r="F309" i="30"/>
  <c r="K309" i="30" s="1"/>
  <c r="E309" i="30"/>
  <c r="D309" i="30"/>
  <c r="C309" i="30"/>
  <c r="B309" i="30"/>
  <c r="A309" i="30"/>
  <c r="F308" i="30"/>
  <c r="K308" i="30" s="1"/>
  <c r="E308" i="30"/>
  <c r="D308" i="30"/>
  <c r="C308" i="30"/>
  <c r="B308" i="30"/>
  <c r="A308" i="30"/>
  <c r="L307" i="30"/>
  <c r="J307" i="30"/>
  <c r="I307" i="30"/>
  <c r="H307" i="30"/>
  <c r="F307" i="30"/>
  <c r="K307" i="30" s="1"/>
  <c r="E307" i="30"/>
  <c r="D307" i="30"/>
  <c r="C307" i="30"/>
  <c r="B307" i="30"/>
  <c r="A307" i="30"/>
  <c r="L306" i="30"/>
  <c r="I306" i="30"/>
  <c r="H306" i="30"/>
  <c r="F306" i="30"/>
  <c r="K306" i="30" s="1"/>
  <c r="E306" i="30"/>
  <c r="D306" i="30"/>
  <c r="C306" i="30"/>
  <c r="B306" i="30"/>
  <c r="A306" i="30"/>
  <c r="L305" i="30"/>
  <c r="H305" i="30"/>
  <c r="F305" i="30"/>
  <c r="K305" i="30" s="1"/>
  <c r="E305" i="30"/>
  <c r="D305" i="30"/>
  <c r="C305" i="30"/>
  <c r="B305" i="30"/>
  <c r="A305" i="30"/>
  <c r="F304" i="30"/>
  <c r="K304" i="30" s="1"/>
  <c r="E304" i="30"/>
  <c r="D304" i="30"/>
  <c r="C304" i="30"/>
  <c r="B304" i="30"/>
  <c r="A304" i="30"/>
  <c r="L303" i="30"/>
  <c r="J303" i="30"/>
  <c r="I303" i="30"/>
  <c r="H303" i="30"/>
  <c r="F303" i="30"/>
  <c r="K303" i="30" s="1"/>
  <c r="E303" i="30"/>
  <c r="D303" i="30"/>
  <c r="C303" i="30"/>
  <c r="B303" i="30"/>
  <c r="A303" i="30"/>
  <c r="L302" i="30"/>
  <c r="I302" i="30"/>
  <c r="H302" i="30"/>
  <c r="F302" i="30"/>
  <c r="K302" i="30" s="1"/>
  <c r="E302" i="30"/>
  <c r="D302" i="30"/>
  <c r="C302" i="30"/>
  <c r="B302" i="30"/>
  <c r="A302" i="30"/>
  <c r="L301" i="30"/>
  <c r="H301" i="30"/>
  <c r="F301" i="30"/>
  <c r="K301" i="30" s="1"/>
  <c r="E301" i="30"/>
  <c r="D301" i="30"/>
  <c r="C301" i="30"/>
  <c r="B301" i="30"/>
  <c r="A301" i="30"/>
  <c r="F300" i="30"/>
  <c r="K300" i="30" s="1"/>
  <c r="E300" i="30"/>
  <c r="D300" i="30"/>
  <c r="C300" i="30"/>
  <c r="B300" i="30"/>
  <c r="A300" i="30"/>
  <c r="L299" i="30"/>
  <c r="J299" i="30"/>
  <c r="I299" i="30"/>
  <c r="H299" i="30"/>
  <c r="F299" i="30"/>
  <c r="K299" i="30" s="1"/>
  <c r="E299" i="30"/>
  <c r="D299" i="30"/>
  <c r="C299" i="30"/>
  <c r="B299" i="30"/>
  <c r="A299" i="30"/>
  <c r="L298" i="30"/>
  <c r="I298" i="30"/>
  <c r="H298" i="30"/>
  <c r="F298" i="30"/>
  <c r="K298" i="30" s="1"/>
  <c r="E298" i="30"/>
  <c r="D298" i="30"/>
  <c r="C298" i="30"/>
  <c r="B298" i="30"/>
  <c r="A298" i="30"/>
  <c r="L297" i="30"/>
  <c r="H297" i="30"/>
  <c r="F297" i="30"/>
  <c r="K297" i="30" s="1"/>
  <c r="E297" i="30"/>
  <c r="D297" i="30"/>
  <c r="C297" i="30"/>
  <c r="B297" i="30"/>
  <c r="A297" i="30"/>
  <c r="F296" i="30"/>
  <c r="K296" i="30" s="1"/>
  <c r="E296" i="30"/>
  <c r="D296" i="30"/>
  <c r="C296" i="30"/>
  <c r="B296" i="30"/>
  <c r="A296" i="30"/>
  <c r="L295" i="30"/>
  <c r="J295" i="30"/>
  <c r="I295" i="30"/>
  <c r="H295" i="30"/>
  <c r="F295" i="30"/>
  <c r="K295" i="30" s="1"/>
  <c r="E295" i="30"/>
  <c r="D295" i="30"/>
  <c r="C295" i="30"/>
  <c r="B295" i="30"/>
  <c r="A295" i="30"/>
  <c r="L294" i="30"/>
  <c r="I294" i="30"/>
  <c r="H294" i="30"/>
  <c r="F294" i="30"/>
  <c r="K294" i="30" s="1"/>
  <c r="E294" i="30"/>
  <c r="D294" i="30"/>
  <c r="C294" i="30"/>
  <c r="B294" i="30"/>
  <c r="A294" i="30"/>
  <c r="L293" i="30"/>
  <c r="H293" i="30"/>
  <c r="F293" i="30"/>
  <c r="K293" i="30" s="1"/>
  <c r="E293" i="30"/>
  <c r="D293" i="30"/>
  <c r="C293" i="30"/>
  <c r="B293" i="30"/>
  <c r="A293" i="30"/>
  <c r="F292" i="30"/>
  <c r="K292" i="30" s="1"/>
  <c r="E292" i="30"/>
  <c r="D292" i="30"/>
  <c r="C292" i="30"/>
  <c r="B292" i="30"/>
  <c r="A292" i="30"/>
  <c r="L291" i="30"/>
  <c r="J291" i="30"/>
  <c r="I291" i="30"/>
  <c r="H291" i="30"/>
  <c r="F291" i="30"/>
  <c r="K291" i="30" s="1"/>
  <c r="E291" i="30"/>
  <c r="D291" i="30"/>
  <c r="C291" i="30"/>
  <c r="B291" i="30"/>
  <c r="A291" i="30"/>
  <c r="L290" i="30"/>
  <c r="I290" i="30"/>
  <c r="H290" i="30"/>
  <c r="F290" i="30"/>
  <c r="K290" i="30" s="1"/>
  <c r="E290" i="30"/>
  <c r="D290" i="30"/>
  <c r="C290" i="30"/>
  <c r="B290" i="30"/>
  <c r="A290" i="30"/>
  <c r="L289" i="30"/>
  <c r="H289" i="30"/>
  <c r="F289" i="30"/>
  <c r="K289" i="30" s="1"/>
  <c r="E289" i="30"/>
  <c r="D289" i="30"/>
  <c r="C289" i="30"/>
  <c r="B289" i="30"/>
  <c r="A289" i="30"/>
  <c r="F288" i="30"/>
  <c r="K288" i="30" s="1"/>
  <c r="E288" i="30"/>
  <c r="D288" i="30"/>
  <c r="C288" i="30"/>
  <c r="B288" i="30"/>
  <c r="A288" i="30"/>
  <c r="L287" i="30"/>
  <c r="J287" i="30"/>
  <c r="I287" i="30"/>
  <c r="H287" i="30"/>
  <c r="F287" i="30"/>
  <c r="K287" i="30" s="1"/>
  <c r="E287" i="30"/>
  <c r="D287" i="30"/>
  <c r="C287" i="30"/>
  <c r="B287" i="30"/>
  <c r="A287" i="30"/>
  <c r="L286" i="30"/>
  <c r="I286" i="30"/>
  <c r="H286" i="30"/>
  <c r="F286" i="30"/>
  <c r="K286" i="30" s="1"/>
  <c r="E286" i="30"/>
  <c r="D286" i="30"/>
  <c r="C286" i="30"/>
  <c r="B286" i="30"/>
  <c r="A286" i="30"/>
  <c r="L285" i="30"/>
  <c r="H285" i="30"/>
  <c r="F285" i="30"/>
  <c r="K285" i="30" s="1"/>
  <c r="E285" i="30"/>
  <c r="D285" i="30"/>
  <c r="C285" i="30"/>
  <c r="B285" i="30"/>
  <c r="A285" i="30"/>
  <c r="F284" i="30"/>
  <c r="K284" i="30" s="1"/>
  <c r="E284" i="30"/>
  <c r="D284" i="30"/>
  <c r="C284" i="30"/>
  <c r="B284" i="30"/>
  <c r="A284" i="30"/>
  <c r="J283" i="30"/>
  <c r="I283" i="30"/>
  <c r="F283" i="30"/>
  <c r="L283" i="30" s="1"/>
  <c r="E283" i="30"/>
  <c r="D283" i="30"/>
  <c r="C283" i="30"/>
  <c r="B283" i="30"/>
  <c r="A283" i="30"/>
  <c r="L282" i="30"/>
  <c r="I282" i="30"/>
  <c r="H282" i="30"/>
  <c r="F282" i="30"/>
  <c r="K282" i="30" s="1"/>
  <c r="E282" i="30"/>
  <c r="D282" i="30"/>
  <c r="C282" i="30"/>
  <c r="B282" i="30"/>
  <c r="A282" i="30"/>
  <c r="L281" i="30"/>
  <c r="H281" i="30"/>
  <c r="F281" i="30"/>
  <c r="K281" i="30" s="1"/>
  <c r="E281" i="30"/>
  <c r="D281" i="30"/>
  <c r="C281" i="30"/>
  <c r="B281" i="30"/>
  <c r="A281" i="30"/>
  <c r="F280" i="30"/>
  <c r="K280" i="30" s="1"/>
  <c r="E280" i="30"/>
  <c r="D280" i="30"/>
  <c r="C280" i="30"/>
  <c r="B280" i="30"/>
  <c r="A280" i="30"/>
  <c r="J279" i="30"/>
  <c r="I279" i="30"/>
  <c r="F279" i="30"/>
  <c r="L279" i="30" s="1"/>
  <c r="E279" i="30"/>
  <c r="D279" i="30"/>
  <c r="C279" i="30"/>
  <c r="B279" i="30"/>
  <c r="A279" i="30"/>
  <c r="L278" i="30"/>
  <c r="I278" i="30"/>
  <c r="H278" i="30"/>
  <c r="F278" i="30"/>
  <c r="K278" i="30" s="1"/>
  <c r="E278" i="30"/>
  <c r="D278" i="30"/>
  <c r="C278" i="30"/>
  <c r="B278" i="30"/>
  <c r="A278" i="30"/>
  <c r="L277" i="30"/>
  <c r="H277" i="30"/>
  <c r="F277" i="30"/>
  <c r="K277" i="30" s="1"/>
  <c r="E277" i="30"/>
  <c r="D277" i="30"/>
  <c r="C277" i="30"/>
  <c r="B277" i="30"/>
  <c r="A277" i="30"/>
  <c r="F276" i="30"/>
  <c r="K276" i="30" s="1"/>
  <c r="E276" i="30"/>
  <c r="D276" i="30"/>
  <c r="C276" i="30"/>
  <c r="B276" i="30"/>
  <c r="A276" i="30"/>
  <c r="J275" i="30"/>
  <c r="I275" i="30"/>
  <c r="H275" i="30"/>
  <c r="F275" i="30"/>
  <c r="L275" i="30" s="1"/>
  <c r="E275" i="30"/>
  <c r="D275" i="30"/>
  <c r="C275" i="30"/>
  <c r="B275" i="30"/>
  <c r="A275" i="30"/>
  <c r="L274" i="30"/>
  <c r="I274" i="30"/>
  <c r="H274" i="30"/>
  <c r="F274" i="30"/>
  <c r="K274" i="30" s="1"/>
  <c r="E274" i="30"/>
  <c r="D274" i="30"/>
  <c r="C274" i="30"/>
  <c r="B274" i="30"/>
  <c r="A274" i="30"/>
  <c r="L273" i="30"/>
  <c r="H273" i="30"/>
  <c r="F273" i="30"/>
  <c r="K273" i="30" s="1"/>
  <c r="E273" i="30"/>
  <c r="D273" i="30"/>
  <c r="C273" i="30"/>
  <c r="B273" i="30"/>
  <c r="A273" i="30"/>
  <c r="F272" i="30"/>
  <c r="E272" i="30"/>
  <c r="D272" i="30"/>
  <c r="C272" i="30"/>
  <c r="B272" i="30"/>
  <c r="A272" i="30"/>
  <c r="J271" i="30"/>
  <c r="I271" i="30"/>
  <c r="F271" i="30"/>
  <c r="L271" i="30" s="1"/>
  <c r="E271" i="30"/>
  <c r="D271" i="30"/>
  <c r="C271" i="30"/>
  <c r="B271" i="30"/>
  <c r="A271" i="30"/>
  <c r="L270" i="30"/>
  <c r="I270" i="30"/>
  <c r="H270" i="30"/>
  <c r="F270" i="30"/>
  <c r="K270" i="30" s="1"/>
  <c r="E270" i="30"/>
  <c r="D270" i="30"/>
  <c r="C270" i="30"/>
  <c r="B270" i="30"/>
  <c r="A270" i="30"/>
  <c r="L269" i="30"/>
  <c r="H269" i="30"/>
  <c r="F269" i="30"/>
  <c r="K269" i="30" s="1"/>
  <c r="E269" i="30"/>
  <c r="D269" i="30"/>
  <c r="C269" i="30"/>
  <c r="B269" i="30"/>
  <c r="A269" i="30"/>
  <c r="F268" i="30"/>
  <c r="E268" i="30"/>
  <c r="D268" i="30"/>
  <c r="C268" i="30"/>
  <c r="B268" i="30"/>
  <c r="A268" i="30"/>
  <c r="J267" i="30"/>
  <c r="I267" i="30"/>
  <c r="H267" i="30"/>
  <c r="F267" i="30"/>
  <c r="L267" i="30" s="1"/>
  <c r="E267" i="30"/>
  <c r="D267" i="30"/>
  <c r="C267" i="30"/>
  <c r="B267" i="30"/>
  <c r="A267" i="30"/>
  <c r="L266" i="30"/>
  <c r="I266" i="30"/>
  <c r="H266" i="30"/>
  <c r="F266" i="30"/>
  <c r="K266" i="30" s="1"/>
  <c r="E266" i="30"/>
  <c r="D266" i="30"/>
  <c r="C266" i="30"/>
  <c r="B266" i="30"/>
  <c r="A266" i="30"/>
  <c r="L265" i="30"/>
  <c r="H265" i="30"/>
  <c r="F265" i="30"/>
  <c r="K265" i="30" s="1"/>
  <c r="E265" i="30"/>
  <c r="D265" i="30"/>
  <c r="C265" i="30"/>
  <c r="B265" i="30"/>
  <c r="A265" i="30"/>
  <c r="K264" i="30"/>
  <c r="F264" i="30"/>
  <c r="E264" i="30"/>
  <c r="D264" i="30"/>
  <c r="C264" i="30"/>
  <c r="B264" i="30"/>
  <c r="A264" i="30"/>
  <c r="J263" i="30"/>
  <c r="I263" i="30"/>
  <c r="F263" i="30"/>
  <c r="L263" i="30" s="1"/>
  <c r="E263" i="30"/>
  <c r="D263" i="30"/>
  <c r="C263" i="30"/>
  <c r="B263" i="30"/>
  <c r="A263" i="30"/>
  <c r="L262" i="30"/>
  <c r="I262" i="30"/>
  <c r="H262" i="30"/>
  <c r="F262" i="30"/>
  <c r="K262" i="30" s="1"/>
  <c r="E262" i="30"/>
  <c r="D262" i="30"/>
  <c r="C262" i="30"/>
  <c r="B262" i="30"/>
  <c r="A262" i="30"/>
  <c r="L261" i="30"/>
  <c r="H261" i="30"/>
  <c r="F261" i="30"/>
  <c r="K261" i="30" s="1"/>
  <c r="E261" i="30"/>
  <c r="D261" i="30"/>
  <c r="C261" i="30"/>
  <c r="B261" i="30"/>
  <c r="A261" i="30"/>
  <c r="K260" i="30"/>
  <c r="F260" i="30"/>
  <c r="E260" i="30"/>
  <c r="D260" i="30"/>
  <c r="C260" i="30"/>
  <c r="B260" i="30"/>
  <c r="A260" i="30"/>
  <c r="J259" i="30"/>
  <c r="I259" i="30"/>
  <c r="F259" i="30"/>
  <c r="L259" i="30" s="1"/>
  <c r="E259" i="30"/>
  <c r="D259" i="30"/>
  <c r="C259" i="30"/>
  <c r="B259" i="30"/>
  <c r="A259" i="30"/>
  <c r="L258" i="30"/>
  <c r="I258" i="30"/>
  <c r="H258" i="30"/>
  <c r="F258" i="30"/>
  <c r="K258" i="30" s="1"/>
  <c r="E258" i="30"/>
  <c r="D258" i="30"/>
  <c r="C258" i="30"/>
  <c r="B258" i="30"/>
  <c r="A258" i="30"/>
  <c r="L257" i="30"/>
  <c r="H257" i="30"/>
  <c r="F257" i="30"/>
  <c r="K257" i="30" s="1"/>
  <c r="E257" i="30"/>
  <c r="D257" i="30"/>
  <c r="C257" i="30"/>
  <c r="B257" i="30"/>
  <c r="A257" i="30"/>
  <c r="K256" i="30"/>
  <c r="F256" i="30"/>
  <c r="E256" i="30"/>
  <c r="D256" i="30"/>
  <c r="C256" i="30"/>
  <c r="B256" i="30"/>
  <c r="A256" i="30"/>
  <c r="J255" i="30"/>
  <c r="I255" i="30"/>
  <c r="F255" i="30"/>
  <c r="L255" i="30" s="1"/>
  <c r="E255" i="30"/>
  <c r="D255" i="30"/>
  <c r="C255" i="30"/>
  <c r="B255" i="30"/>
  <c r="A255" i="30"/>
  <c r="L254" i="30"/>
  <c r="J254" i="30"/>
  <c r="I254" i="30"/>
  <c r="H254" i="30"/>
  <c r="F254" i="30"/>
  <c r="K254" i="30" s="1"/>
  <c r="E254" i="30"/>
  <c r="D254" i="30"/>
  <c r="C254" i="30"/>
  <c r="B254" i="30"/>
  <c r="A254" i="30"/>
  <c r="L253" i="30"/>
  <c r="H253" i="30"/>
  <c r="F253" i="30"/>
  <c r="K253" i="30" s="1"/>
  <c r="E253" i="30"/>
  <c r="D253" i="30"/>
  <c r="C253" i="30"/>
  <c r="B253" i="30"/>
  <c r="A253" i="30"/>
  <c r="F252" i="30"/>
  <c r="E252" i="30"/>
  <c r="D252" i="30"/>
  <c r="C252" i="30"/>
  <c r="B252" i="30"/>
  <c r="A252" i="30"/>
  <c r="J251" i="30"/>
  <c r="I251" i="30"/>
  <c r="F251" i="30"/>
  <c r="L251" i="30" s="1"/>
  <c r="E251" i="30"/>
  <c r="D251" i="30"/>
  <c r="C251" i="30"/>
  <c r="B251" i="30"/>
  <c r="A251" i="30"/>
  <c r="L250" i="30"/>
  <c r="J250" i="30"/>
  <c r="I250" i="30"/>
  <c r="H250" i="30"/>
  <c r="F250" i="30"/>
  <c r="K250" i="30" s="1"/>
  <c r="E250" i="30"/>
  <c r="D250" i="30"/>
  <c r="C250" i="30"/>
  <c r="B250" i="30"/>
  <c r="A250" i="30"/>
  <c r="L249" i="30"/>
  <c r="H249" i="30"/>
  <c r="F249" i="30"/>
  <c r="K249" i="30" s="1"/>
  <c r="E249" i="30"/>
  <c r="D249" i="30"/>
  <c r="C249" i="30"/>
  <c r="B249" i="30"/>
  <c r="A249" i="30"/>
  <c r="K248" i="30"/>
  <c r="F248" i="30"/>
  <c r="E248" i="30"/>
  <c r="D248" i="30"/>
  <c r="C248" i="30"/>
  <c r="B248" i="30"/>
  <c r="A248" i="30"/>
  <c r="J247" i="30"/>
  <c r="I247" i="30"/>
  <c r="F247" i="30"/>
  <c r="L247" i="30" s="1"/>
  <c r="E247" i="30"/>
  <c r="D247" i="30"/>
  <c r="C247" i="30"/>
  <c r="B247" i="30"/>
  <c r="A247" i="30"/>
  <c r="L246" i="30"/>
  <c r="J246" i="30"/>
  <c r="I246" i="30"/>
  <c r="H246" i="30"/>
  <c r="F246" i="30"/>
  <c r="K246" i="30" s="1"/>
  <c r="E246" i="30"/>
  <c r="D246" i="30"/>
  <c r="C246" i="30"/>
  <c r="B246" i="30"/>
  <c r="A246" i="30"/>
  <c r="L245" i="30"/>
  <c r="H245" i="30"/>
  <c r="F245" i="30"/>
  <c r="K245" i="30" s="1"/>
  <c r="E245" i="30"/>
  <c r="D245" i="30"/>
  <c r="C245" i="30"/>
  <c r="B245" i="30"/>
  <c r="A245" i="30"/>
  <c r="J244" i="30"/>
  <c r="F244" i="30"/>
  <c r="K244" i="30" s="1"/>
  <c r="E244" i="30"/>
  <c r="D244" i="30"/>
  <c r="C244" i="30"/>
  <c r="B244" i="30"/>
  <c r="A244" i="30"/>
  <c r="J243" i="30"/>
  <c r="I243" i="30"/>
  <c r="F243" i="30"/>
  <c r="L243" i="30" s="1"/>
  <c r="E243" i="30"/>
  <c r="D243" i="30"/>
  <c r="C243" i="30"/>
  <c r="B243" i="30"/>
  <c r="A243" i="30"/>
  <c r="L242" i="30"/>
  <c r="J242" i="30"/>
  <c r="I242" i="30"/>
  <c r="H242" i="30"/>
  <c r="F242" i="30"/>
  <c r="K242" i="30" s="1"/>
  <c r="E242" i="30"/>
  <c r="D242" i="30"/>
  <c r="C242" i="30"/>
  <c r="B242" i="30"/>
  <c r="A242" i="30"/>
  <c r="F241" i="30"/>
  <c r="E241" i="30"/>
  <c r="D241" i="30"/>
  <c r="C241" i="30"/>
  <c r="B241" i="30"/>
  <c r="A241" i="30"/>
  <c r="F240" i="30"/>
  <c r="E240" i="30"/>
  <c r="D240" i="30"/>
  <c r="C240" i="30"/>
  <c r="B240" i="30"/>
  <c r="A240" i="30"/>
  <c r="J239" i="30"/>
  <c r="I239" i="30"/>
  <c r="F239" i="30"/>
  <c r="L239" i="30" s="1"/>
  <c r="E239" i="30"/>
  <c r="D239" i="30"/>
  <c r="C239" i="30"/>
  <c r="B239" i="30"/>
  <c r="A239" i="30"/>
  <c r="L238" i="30"/>
  <c r="I238" i="30"/>
  <c r="H238" i="30"/>
  <c r="F238" i="30"/>
  <c r="K238" i="30" s="1"/>
  <c r="E238" i="30"/>
  <c r="D238" i="30"/>
  <c r="C238" i="30"/>
  <c r="B238" i="30"/>
  <c r="A238" i="30"/>
  <c r="K237" i="30"/>
  <c r="F237" i="30"/>
  <c r="L237" i="30" s="1"/>
  <c r="E237" i="30"/>
  <c r="D237" i="30"/>
  <c r="C237" i="30"/>
  <c r="B237" i="30"/>
  <c r="A237" i="30"/>
  <c r="K236" i="30"/>
  <c r="F236" i="30"/>
  <c r="E236" i="30"/>
  <c r="D236" i="30"/>
  <c r="C236" i="30"/>
  <c r="B236" i="30"/>
  <c r="A236" i="30"/>
  <c r="J235" i="30"/>
  <c r="I235" i="30"/>
  <c r="F235" i="30"/>
  <c r="L235" i="30" s="1"/>
  <c r="E235" i="30"/>
  <c r="D235" i="30"/>
  <c r="C235" i="30"/>
  <c r="B235" i="30"/>
  <c r="A235" i="30"/>
  <c r="L234" i="30"/>
  <c r="J234" i="30"/>
  <c r="I234" i="30"/>
  <c r="H234" i="30"/>
  <c r="F234" i="30"/>
  <c r="K234" i="30" s="1"/>
  <c r="E234" i="30"/>
  <c r="D234" i="30"/>
  <c r="C234" i="30"/>
  <c r="B234" i="30"/>
  <c r="A234" i="30"/>
  <c r="L233" i="30"/>
  <c r="H233" i="30"/>
  <c r="F233" i="30"/>
  <c r="K233" i="30" s="1"/>
  <c r="E233" i="30"/>
  <c r="D233" i="30"/>
  <c r="C233" i="30"/>
  <c r="B233" i="30"/>
  <c r="A233" i="30"/>
  <c r="J232" i="30"/>
  <c r="F232" i="30"/>
  <c r="K232" i="30" s="1"/>
  <c r="E232" i="30"/>
  <c r="D232" i="30"/>
  <c r="C232" i="30"/>
  <c r="B232" i="30"/>
  <c r="A232" i="30"/>
  <c r="J231" i="30"/>
  <c r="I231" i="30"/>
  <c r="F231" i="30"/>
  <c r="L231" i="30" s="1"/>
  <c r="E231" i="30"/>
  <c r="D231" i="30"/>
  <c r="C231" i="30"/>
  <c r="B231" i="30"/>
  <c r="A231" i="30"/>
  <c r="L230" i="30"/>
  <c r="I230" i="30"/>
  <c r="H230" i="30"/>
  <c r="F230" i="30"/>
  <c r="K230" i="30" s="1"/>
  <c r="E230" i="30"/>
  <c r="D230" i="30"/>
  <c r="C230" i="30"/>
  <c r="B230" i="30"/>
  <c r="A230" i="30"/>
  <c r="L229" i="30"/>
  <c r="K229" i="30"/>
  <c r="H229" i="30"/>
  <c r="F229" i="30"/>
  <c r="E229" i="30"/>
  <c r="D229" i="30"/>
  <c r="C229" i="30"/>
  <c r="B229" i="30"/>
  <c r="A229" i="30"/>
  <c r="K228" i="30"/>
  <c r="J228" i="30"/>
  <c r="F228" i="30"/>
  <c r="E228" i="30"/>
  <c r="D228" i="30"/>
  <c r="C228" i="30"/>
  <c r="B228" i="30"/>
  <c r="A228" i="30"/>
  <c r="J227" i="30"/>
  <c r="I227" i="30"/>
  <c r="H227" i="30"/>
  <c r="F227" i="30"/>
  <c r="L227" i="30" s="1"/>
  <c r="E227" i="30"/>
  <c r="D227" i="30"/>
  <c r="C227" i="30"/>
  <c r="B227" i="30"/>
  <c r="A227" i="30"/>
  <c r="L226" i="30"/>
  <c r="I226" i="30"/>
  <c r="H226" i="30"/>
  <c r="F226" i="30"/>
  <c r="K226" i="30" s="1"/>
  <c r="E226" i="30"/>
  <c r="D226" i="30"/>
  <c r="C226" i="30"/>
  <c r="B226" i="30"/>
  <c r="A226" i="30"/>
  <c r="K225" i="30"/>
  <c r="F225" i="30"/>
  <c r="L225" i="30" s="1"/>
  <c r="E225" i="30"/>
  <c r="D225" i="30"/>
  <c r="C225" i="30"/>
  <c r="B225" i="30"/>
  <c r="A225" i="30"/>
  <c r="K224" i="30"/>
  <c r="F224" i="30"/>
  <c r="E224" i="30"/>
  <c r="D224" i="30"/>
  <c r="C224" i="30"/>
  <c r="B224" i="30"/>
  <c r="A224" i="30"/>
  <c r="J223" i="30"/>
  <c r="I223" i="30"/>
  <c r="F223" i="30"/>
  <c r="L223" i="30" s="1"/>
  <c r="E223" i="30"/>
  <c r="D223" i="30"/>
  <c r="C223" i="30"/>
  <c r="B223" i="30"/>
  <c r="A223" i="30"/>
  <c r="L222" i="30"/>
  <c r="I222" i="30"/>
  <c r="H222" i="30"/>
  <c r="F222" i="30"/>
  <c r="K222" i="30" s="1"/>
  <c r="E222" i="30"/>
  <c r="D222" i="30"/>
  <c r="C222" i="30"/>
  <c r="B222" i="30"/>
  <c r="A222" i="30"/>
  <c r="F221" i="30"/>
  <c r="E221" i="30"/>
  <c r="D221" i="30"/>
  <c r="C221" i="30"/>
  <c r="B221" i="30"/>
  <c r="A221" i="30"/>
  <c r="F220" i="30"/>
  <c r="E220" i="30"/>
  <c r="D220" i="30"/>
  <c r="C220" i="30"/>
  <c r="B220" i="30"/>
  <c r="A220" i="30"/>
  <c r="J219" i="30"/>
  <c r="I219" i="30"/>
  <c r="H219" i="30"/>
  <c r="F219" i="30"/>
  <c r="L219" i="30" s="1"/>
  <c r="E219" i="30"/>
  <c r="D219" i="30"/>
  <c r="C219" i="30"/>
  <c r="B219" i="30"/>
  <c r="A219" i="30"/>
  <c r="L218" i="30"/>
  <c r="I218" i="30"/>
  <c r="H218" i="30"/>
  <c r="F218" i="30"/>
  <c r="K218" i="30" s="1"/>
  <c r="E218" i="30"/>
  <c r="D218" i="30"/>
  <c r="C218" i="30"/>
  <c r="B218" i="30"/>
  <c r="A218" i="30"/>
  <c r="L217" i="30"/>
  <c r="K217" i="30"/>
  <c r="H217" i="30"/>
  <c r="F217" i="30"/>
  <c r="E217" i="30"/>
  <c r="D217" i="30"/>
  <c r="C217" i="30"/>
  <c r="B217" i="30"/>
  <c r="A217" i="30"/>
  <c r="K216" i="30"/>
  <c r="J216" i="30"/>
  <c r="F216" i="30"/>
  <c r="E216" i="30"/>
  <c r="D216" i="30"/>
  <c r="C216" i="30"/>
  <c r="B216" i="30"/>
  <c r="A216" i="30"/>
  <c r="J215" i="30"/>
  <c r="I215" i="30"/>
  <c r="F215" i="30"/>
  <c r="L215" i="30" s="1"/>
  <c r="E215" i="30"/>
  <c r="D215" i="30"/>
  <c r="C215" i="30"/>
  <c r="B215" i="30"/>
  <c r="A215" i="30"/>
  <c r="L214" i="30"/>
  <c r="I214" i="30"/>
  <c r="H214" i="30"/>
  <c r="F214" i="30"/>
  <c r="K214" i="30" s="1"/>
  <c r="E214" i="30"/>
  <c r="D214" i="30"/>
  <c r="C214" i="30"/>
  <c r="B214" i="30"/>
  <c r="A214" i="30"/>
  <c r="L213" i="30"/>
  <c r="H213" i="30"/>
  <c r="F213" i="30"/>
  <c r="K213" i="30" s="1"/>
  <c r="E213" i="30"/>
  <c r="D213" i="30"/>
  <c r="C213" i="30"/>
  <c r="B213" i="30"/>
  <c r="A213" i="30"/>
  <c r="J212" i="30"/>
  <c r="F212" i="30"/>
  <c r="K212" i="30" s="1"/>
  <c r="E212" i="30"/>
  <c r="D212" i="30"/>
  <c r="C212" i="30"/>
  <c r="B212" i="30"/>
  <c r="A212" i="30"/>
  <c r="L211" i="30"/>
  <c r="J211" i="30"/>
  <c r="I211" i="30"/>
  <c r="H211" i="30"/>
  <c r="F211" i="30"/>
  <c r="K211" i="30" s="1"/>
  <c r="E211" i="30"/>
  <c r="D211" i="30"/>
  <c r="C211" i="30"/>
  <c r="B211" i="30"/>
  <c r="A211" i="30"/>
  <c r="L210" i="30"/>
  <c r="I210" i="30"/>
  <c r="H210" i="30"/>
  <c r="F210" i="30"/>
  <c r="K210" i="30" s="1"/>
  <c r="E210" i="30"/>
  <c r="D210" i="30"/>
  <c r="C210" i="30"/>
  <c r="B210" i="30"/>
  <c r="A210" i="30"/>
  <c r="L209" i="30"/>
  <c r="H209" i="30"/>
  <c r="F209" i="30"/>
  <c r="K209" i="30" s="1"/>
  <c r="E209" i="30"/>
  <c r="D209" i="30"/>
  <c r="C209" i="30"/>
  <c r="B209" i="30"/>
  <c r="A209" i="30"/>
  <c r="J208" i="30"/>
  <c r="F208" i="30"/>
  <c r="K208" i="30" s="1"/>
  <c r="E208" i="30"/>
  <c r="D208" i="30"/>
  <c r="C208" i="30"/>
  <c r="B208" i="30"/>
  <c r="A208" i="30"/>
  <c r="J207" i="30"/>
  <c r="I207" i="30"/>
  <c r="F207" i="30"/>
  <c r="L207" i="30" s="1"/>
  <c r="E207" i="30"/>
  <c r="D207" i="30"/>
  <c r="C207" i="30"/>
  <c r="B207" i="30"/>
  <c r="A207" i="30"/>
  <c r="L206" i="30"/>
  <c r="I206" i="30"/>
  <c r="H206" i="30"/>
  <c r="F206" i="30"/>
  <c r="K206" i="30" s="1"/>
  <c r="E206" i="30"/>
  <c r="D206" i="30"/>
  <c r="C206" i="30"/>
  <c r="B206" i="30"/>
  <c r="A206" i="30"/>
  <c r="L205" i="30"/>
  <c r="K205" i="30"/>
  <c r="H205" i="30"/>
  <c r="F205" i="30"/>
  <c r="E205" i="30"/>
  <c r="D205" i="30"/>
  <c r="C205" i="30"/>
  <c r="B205" i="30"/>
  <c r="A205" i="30"/>
  <c r="K204" i="30"/>
  <c r="J204" i="30"/>
  <c r="F204" i="30"/>
  <c r="E204" i="30"/>
  <c r="D204" i="30"/>
  <c r="C204" i="30"/>
  <c r="B204" i="30"/>
  <c r="A204" i="30"/>
  <c r="J203" i="30"/>
  <c r="I203" i="30"/>
  <c r="F203" i="30"/>
  <c r="L203" i="30" s="1"/>
  <c r="E203" i="30"/>
  <c r="D203" i="30"/>
  <c r="C203" i="30"/>
  <c r="B203" i="30"/>
  <c r="A203" i="30"/>
  <c r="L202" i="30"/>
  <c r="I202" i="30"/>
  <c r="H202" i="30"/>
  <c r="F202" i="30"/>
  <c r="K202" i="30" s="1"/>
  <c r="E202" i="30"/>
  <c r="D202" i="30"/>
  <c r="C202" i="30"/>
  <c r="B202" i="30"/>
  <c r="A202" i="30"/>
  <c r="L201" i="30"/>
  <c r="H201" i="30"/>
  <c r="F201" i="30"/>
  <c r="K201" i="30" s="1"/>
  <c r="E201" i="30"/>
  <c r="D201" i="30"/>
  <c r="C201" i="30"/>
  <c r="B201" i="30"/>
  <c r="A201" i="30"/>
  <c r="J200" i="30"/>
  <c r="F200" i="30"/>
  <c r="K200" i="30" s="1"/>
  <c r="E200" i="30"/>
  <c r="D200" i="30"/>
  <c r="C200" i="30"/>
  <c r="B200" i="30"/>
  <c r="A200" i="30"/>
  <c r="J199" i="30"/>
  <c r="I199" i="30"/>
  <c r="F199" i="30"/>
  <c r="L199" i="30" s="1"/>
  <c r="E199" i="30"/>
  <c r="D199" i="30"/>
  <c r="C199" i="30"/>
  <c r="B199" i="30"/>
  <c r="A199" i="30"/>
  <c r="L198" i="30"/>
  <c r="J198" i="30"/>
  <c r="I198" i="30"/>
  <c r="H198" i="30"/>
  <c r="F198" i="30"/>
  <c r="K198" i="30" s="1"/>
  <c r="E198" i="30"/>
  <c r="D198" i="30"/>
  <c r="C198" i="30"/>
  <c r="B198" i="30"/>
  <c r="A198" i="30"/>
  <c r="F197" i="30"/>
  <c r="E197" i="30"/>
  <c r="D197" i="30"/>
  <c r="C197" i="30"/>
  <c r="B197" i="30"/>
  <c r="A197" i="30"/>
  <c r="F196" i="30"/>
  <c r="E196" i="30"/>
  <c r="D196" i="30"/>
  <c r="C196" i="30"/>
  <c r="B196" i="30"/>
  <c r="A196" i="30"/>
  <c r="J195" i="30"/>
  <c r="I195" i="30"/>
  <c r="F195" i="30"/>
  <c r="L195" i="30" s="1"/>
  <c r="E195" i="30"/>
  <c r="D195" i="30"/>
  <c r="C195" i="30"/>
  <c r="B195" i="30"/>
  <c r="A195" i="30"/>
  <c r="L194" i="30"/>
  <c r="I194" i="30"/>
  <c r="H194" i="30"/>
  <c r="F194" i="30"/>
  <c r="K194" i="30" s="1"/>
  <c r="E194" i="30"/>
  <c r="D194" i="30"/>
  <c r="C194" i="30"/>
  <c r="B194" i="30"/>
  <c r="A194" i="30"/>
  <c r="K193" i="30"/>
  <c r="F193" i="30"/>
  <c r="L193" i="30" s="1"/>
  <c r="E193" i="30"/>
  <c r="D193" i="30"/>
  <c r="C193" i="30"/>
  <c r="B193" i="30"/>
  <c r="A193" i="30"/>
  <c r="K192" i="30"/>
  <c r="F192" i="30"/>
  <c r="E192" i="30"/>
  <c r="D192" i="30"/>
  <c r="C192" i="30"/>
  <c r="B192" i="30"/>
  <c r="A192" i="30"/>
  <c r="J191" i="30"/>
  <c r="I191" i="30"/>
  <c r="F191" i="30"/>
  <c r="L191" i="30" s="1"/>
  <c r="E191" i="30"/>
  <c r="D191" i="30"/>
  <c r="C191" i="30"/>
  <c r="B191" i="30"/>
  <c r="A191" i="30"/>
  <c r="L190" i="30"/>
  <c r="I190" i="30"/>
  <c r="H190" i="30"/>
  <c r="F190" i="30"/>
  <c r="K190" i="30" s="1"/>
  <c r="E190" i="30"/>
  <c r="D190" i="30"/>
  <c r="C190" i="30"/>
  <c r="B190" i="30"/>
  <c r="A190" i="30"/>
  <c r="F189" i="30"/>
  <c r="E189" i="30"/>
  <c r="D189" i="30"/>
  <c r="C189" i="30"/>
  <c r="B189" i="30"/>
  <c r="A189" i="30"/>
  <c r="F188" i="30"/>
  <c r="E188" i="30"/>
  <c r="D188" i="30"/>
  <c r="C188" i="30"/>
  <c r="B188" i="30"/>
  <c r="A188" i="30"/>
  <c r="J187" i="30"/>
  <c r="I187" i="30"/>
  <c r="F187" i="30"/>
  <c r="L187" i="30" s="1"/>
  <c r="E187" i="30"/>
  <c r="D187" i="30"/>
  <c r="C187" i="30"/>
  <c r="B187" i="30"/>
  <c r="A187" i="30"/>
  <c r="L186" i="30"/>
  <c r="I186" i="30"/>
  <c r="H186" i="30"/>
  <c r="F186" i="30"/>
  <c r="K186" i="30" s="1"/>
  <c r="E186" i="30"/>
  <c r="D186" i="30"/>
  <c r="C186" i="30"/>
  <c r="B186" i="30"/>
  <c r="A186" i="30"/>
  <c r="K185" i="30"/>
  <c r="F185" i="30"/>
  <c r="L185" i="30" s="1"/>
  <c r="E185" i="30"/>
  <c r="D185" i="30"/>
  <c r="C185" i="30"/>
  <c r="B185" i="30"/>
  <c r="A185" i="30"/>
  <c r="K184" i="30"/>
  <c r="F184" i="30"/>
  <c r="E184" i="30"/>
  <c r="D184" i="30"/>
  <c r="C184" i="30"/>
  <c r="B184" i="30"/>
  <c r="A184" i="30"/>
  <c r="J183" i="30"/>
  <c r="I183" i="30"/>
  <c r="F183" i="30"/>
  <c r="L183" i="30" s="1"/>
  <c r="E183" i="30"/>
  <c r="D183" i="30"/>
  <c r="C183" i="30"/>
  <c r="B183" i="30"/>
  <c r="A183" i="30"/>
  <c r="L182" i="30"/>
  <c r="J182" i="30"/>
  <c r="I182" i="30"/>
  <c r="H182" i="30"/>
  <c r="F182" i="30"/>
  <c r="K182" i="30" s="1"/>
  <c r="E182" i="30"/>
  <c r="D182" i="30"/>
  <c r="C182" i="30"/>
  <c r="B182" i="30"/>
  <c r="A182" i="30"/>
  <c r="L181" i="30"/>
  <c r="K181" i="30"/>
  <c r="H181" i="30"/>
  <c r="F181" i="30"/>
  <c r="E181" i="30"/>
  <c r="D181" i="30"/>
  <c r="C181" i="30"/>
  <c r="B181" i="30"/>
  <c r="A181" i="30"/>
  <c r="K180" i="30"/>
  <c r="J180" i="30"/>
  <c r="F180" i="30"/>
  <c r="E180" i="30"/>
  <c r="D180" i="30"/>
  <c r="C180" i="30"/>
  <c r="B180" i="30"/>
  <c r="A180" i="30"/>
  <c r="J179" i="30"/>
  <c r="I179" i="30"/>
  <c r="F179" i="30"/>
  <c r="L179" i="30" s="1"/>
  <c r="E179" i="30"/>
  <c r="D179" i="30"/>
  <c r="C179" i="30"/>
  <c r="B179" i="30"/>
  <c r="A179" i="30"/>
  <c r="L178" i="30"/>
  <c r="J178" i="30"/>
  <c r="I178" i="30"/>
  <c r="H178" i="30"/>
  <c r="F178" i="30"/>
  <c r="K178" i="30" s="1"/>
  <c r="E178" i="30"/>
  <c r="D178" i="30"/>
  <c r="C178" i="30"/>
  <c r="B178" i="30"/>
  <c r="A178" i="30"/>
  <c r="F177" i="30"/>
  <c r="E177" i="30"/>
  <c r="D177" i="30"/>
  <c r="C177" i="30"/>
  <c r="B177" i="30"/>
  <c r="A177" i="30"/>
  <c r="F176" i="30"/>
  <c r="E176" i="30"/>
  <c r="D176" i="30"/>
  <c r="C176" i="30"/>
  <c r="B176" i="30"/>
  <c r="A176" i="30"/>
  <c r="J175" i="30"/>
  <c r="I175" i="30"/>
  <c r="F175" i="30"/>
  <c r="L175" i="30" s="1"/>
  <c r="E175" i="30"/>
  <c r="D175" i="30"/>
  <c r="C175" i="30"/>
  <c r="B175" i="30"/>
  <c r="A175" i="30"/>
  <c r="L174" i="30"/>
  <c r="J174" i="30"/>
  <c r="I174" i="30"/>
  <c r="H174" i="30"/>
  <c r="F174" i="30"/>
  <c r="K174" i="30" s="1"/>
  <c r="E174" i="30"/>
  <c r="D174" i="30"/>
  <c r="C174" i="30"/>
  <c r="B174" i="30"/>
  <c r="A174" i="30"/>
  <c r="L173" i="30"/>
  <c r="H173" i="30"/>
  <c r="F173" i="30"/>
  <c r="E173" i="30"/>
  <c r="D173" i="30"/>
  <c r="C173" i="30"/>
  <c r="B173" i="30"/>
  <c r="A173" i="30"/>
  <c r="J172" i="30"/>
  <c r="F172" i="30"/>
  <c r="E172" i="30"/>
  <c r="D172" i="30"/>
  <c r="C172" i="30"/>
  <c r="B172" i="30"/>
  <c r="A172" i="30"/>
  <c r="J171" i="30"/>
  <c r="I171" i="30"/>
  <c r="F171" i="30"/>
  <c r="L171" i="30" s="1"/>
  <c r="E171" i="30"/>
  <c r="D171" i="30"/>
  <c r="C171" i="30"/>
  <c r="B171" i="30"/>
  <c r="A171" i="30"/>
  <c r="L170" i="30"/>
  <c r="J170" i="30"/>
  <c r="I170" i="30"/>
  <c r="H170" i="30"/>
  <c r="F170" i="30"/>
  <c r="K170" i="30" s="1"/>
  <c r="E170" i="30"/>
  <c r="D170" i="30"/>
  <c r="C170" i="30"/>
  <c r="B170" i="30"/>
  <c r="A170" i="30"/>
  <c r="K169" i="30"/>
  <c r="F169" i="30"/>
  <c r="L169" i="30" s="1"/>
  <c r="E169" i="30"/>
  <c r="D169" i="30"/>
  <c r="C169" i="30"/>
  <c r="B169" i="30"/>
  <c r="A169" i="30"/>
  <c r="K168" i="30"/>
  <c r="F168" i="30"/>
  <c r="E168" i="30"/>
  <c r="D168" i="30"/>
  <c r="C168" i="30"/>
  <c r="B168" i="30"/>
  <c r="A168" i="30"/>
  <c r="J167" i="30"/>
  <c r="I167" i="30"/>
  <c r="F167" i="30"/>
  <c r="L167" i="30" s="1"/>
  <c r="E167" i="30"/>
  <c r="D167" i="30"/>
  <c r="C167" i="30"/>
  <c r="B167" i="30"/>
  <c r="A167" i="30"/>
  <c r="L166" i="30"/>
  <c r="J166" i="30"/>
  <c r="I166" i="30"/>
  <c r="H166" i="30"/>
  <c r="F166" i="30"/>
  <c r="K166" i="30" s="1"/>
  <c r="E166" i="30"/>
  <c r="D166" i="30"/>
  <c r="C166" i="30"/>
  <c r="B166" i="30"/>
  <c r="A166" i="30"/>
  <c r="L165" i="30"/>
  <c r="K165" i="30"/>
  <c r="H165" i="30"/>
  <c r="F165" i="30"/>
  <c r="E165" i="30"/>
  <c r="D165" i="30"/>
  <c r="C165" i="30"/>
  <c r="B165" i="30"/>
  <c r="A165" i="30"/>
  <c r="K164" i="30"/>
  <c r="J164" i="30"/>
  <c r="F164" i="30"/>
  <c r="E164" i="30"/>
  <c r="D164" i="30"/>
  <c r="C164" i="30"/>
  <c r="B164" i="30"/>
  <c r="A164" i="30"/>
  <c r="J163" i="30"/>
  <c r="I163" i="30"/>
  <c r="F163" i="30"/>
  <c r="L163" i="30" s="1"/>
  <c r="E163" i="30"/>
  <c r="D163" i="30"/>
  <c r="C163" i="30"/>
  <c r="B163" i="30"/>
  <c r="A163" i="30"/>
  <c r="L162" i="30"/>
  <c r="J162" i="30"/>
  <c r="I162" i="30"/>
  <c r="H162" i="30"/>
  <c r="F162" i="30"/>
  <c r="K162" i="30" s="1"/>
  <c r="E162" i="30"/>
  <c r="D162" i="30"/>
  <c r="C162" i="30"/>
  <c r="B162" i="30"/>
  <c r="A162" i="30"/>
  <c r="F161" i="30"/>
  <c r="E161" i="30"/>
  <c r="D161" i="30"/>
  <c r="C161" i="30"/>
  <c r="B161" i="30"/>
  <c r="A161" i="30"/>
  <c r="F160" i="30"/>
  <c r="E160" i="30"/>
  <c r="D160" i="30"/>
  <c r="C160" i="30"/>
  <c r="B160" i="30"/>
  <c r="A160" i="30"/>
  <c r="J159" i="30"/>
  <c r="I159" i="30"/>
  <c r="F159" i="30"/>
  <c r="L159" i="30" s="1"/>
  <c r="E159" i="30"/>
  <c r="D159" i="30"/>
  <c r="C159" i="30"/>
  <c r="B159" i="30"/>
  <c r="A159" i="30"/>
  <c r="L158" i="30"/>
  <c r="J158" i="30"/>
  <c r="I158" i="30"/>
  <c r="H158" i="30"/>
  <c r="F158" i="30"/>
  <c r="K158" i="30" s="1"/>
  <c r="E158" i="30"/>
  <c r="D158" i="30"/>
  <c r="C158" i="30"/>
  <c r="B158" i="30"/>
  <c r="A158" i="30"/>
  <c r="L157" i="30"/>
  <c r="H157" i="30"/>
  <c r="F157" i="30"/>
  <c r="E157" i="30"/>
  <c r="D157" i="30"/>
  <c r="C157" i="30"/>
  <c r="B157" i="30"/>
  <c r="A157" i="30"/>
  <c r="J156" i="30"/>
  <c r="F156" i="30"/>
  <c r="E156" i="30"/>
  <c r="D156" i="30"/>
  <c r="C156" i="30"/>
  <c r="B156" i="30"/>
  <c r="A156" i="30"/>
  <c r="J155" i="30"/>
  <c r="I155" i="30"/>
  <c r="F155" i="30"/>
  <c r="L155" i="30" s="1"/>
  <c r="E155" i="30"/>
  <c r="D155" i="30"/>
  <c r="C155" i="30"/>
  <c r="B155" i="30"/>
  <c r="A155" i="30"/>
  <c r="L154" i="30"/>
  <c r="J154" i="30"/>
  <c r="I154" i="30"/>
  <c r="H154" i="30"/>
  <c r="F154" i="30"/>
  <c r="K154" i="30" s="1"/>
  <c r="E154" i="30"/>
  <c r="D154" i="30"/>
  <c r="C154" i="30"/>
  <c r="B154" i="30"/>
  <c r="A154" i="30"/>
  <c r="K153" i="30"/>
  <c r="F153" i="30"/>
  <c r="L153" i="30" s="1"/>
  <c r="E153" i="30"/>
  <c r="D153" i="30"/>
  <c r="C153" i="30"/>
  <c r="B153" i="30"/>
  <c r="A153" i="30"/>
  <c r="K152" i="30"/>
  <c r="F152" i="30"/>
  <c r="E152" i="30"/>
  <c r="D152" i="30"/>
  <c r="C152" i="30"/>
  <c r="B152" i="30"/>
  <c r="A152" i="30"/>
  <c r="J151" i="30"/>
  <c r="I151" i="30"/>
  <c r="F151" i="30"/>
  <c r="L151" i="30" s="1"/>
  <c r="E151" i="30"/>
  <c r="D151" i="30"/>
  <c r="C151" i="30"/>
  <c r="B151" i="30"/>
  <c r="A151" i="30"/>
  <c r="L150" i="30"/>
  <c r="J150" i="30"/>
  <c r="I150" i="30"/>
  <c r="H150" i="30"/>
  <c r="F150" i="30"/>
  <c r="K150" i="30" s="1"/>
  <c r="E150" i="30"/>
  <c r="D150" i="30"/>
  <c r="C150" i="30"/>
  <c r="B150" i="30"/>
  <c r="A150" i="30"/>
  <c r="L149" i="30"/>
  <c r="K149" i="30"/>
  <c r="H149" i="30"/>
  <c r="F149" i="30"/>
  <c r="E149" i="30"/>
  <c r="D149" i="30"/>
  <c r="C149" i="30"/>
  <c r="B149" i="30"/>
  <c r="A149" i="30"/>
  <c r="K148" i="30"/>
  <c r="J148" i="30"/>
  <c r="F148" i="30"/>
  <c r="E148" i="30"/>
  <c r="D148" i="30"/>
  <c r="C148" i="30"/>
  <c r="B148" i="30"/>
  <c r="A148" i="30"/>
  <c r="J147" i="30"/>
  <c r="I147" i="30"/>
  <c r="F147" i="30"/>
  <c r="L147" i="30" s="1"/>
  <c r="E147" i="30"/>
  <c r="D147" i="30"/>
  <c r="C147" i="30"/>
  <c r="B147" i="30"/>
  <c r="A147" i="30"/>
  <c r="L146" i="30"/>
  <c r="J146" i="30"/>
  <c r="I146" i="30"/>
  <c r="H146" i="30"/>
  <c r="F146" i="30"/>
  <c r="K146" i="30" s="1"/>
  <c r="E146" i="30"/>
  <c r="D146" i="30"/>
  <c r="C146" i="30"/>
  <c r="B146" i="30"/>
  <c r="A146" i="30"/>
  <c r="F145" i="30"/>
  <c r="E145" i="30"/>
  <c r="D145" i="30"/>
  <c r="C145" i="30"/>
  <c r="B145" i="30"/>
  <c r="A145" i="30"/>
  <c r="F144" i="30"/>
  <c r="E144" i="30"/>
  <c r="D144" i="30"/>
  <c r="C144" i="30"/>
  <c r="B144" i="30"/>
  <c r="A144" i="30"/>
  <c r="J143" i="30"/>
  <c r="I143" i="30"/>
  <c r="F143" i="30"/>
  <c r="L143" i="30" s="1"/>
  <c r="E143" i="30"/>
  <c r="D143" i="30"/>
  <c r="C143" i="30"/>
  <c r="B143" i="30"/>
  <c r="A143" i="30"/>
  <c r="L142" i="30"/>
  <c r="J142" i="30"/>
  <c r="I142" i="30"/>
  <c r="H142" i="30"/>
  <c r="F142" i="30"/>
  <c r="K142" i="30" s="1"/>
  <c r="E142" i="30"/>
  <c r="D142" i="30"/>
  <c r="C142" i="30"/>
  <c r="B142" i="30"/>
  <c r="A142" i="30"/>
  <c r="L141" i="30"/>
  <c r="K141" i="30"/>
  <c r="H141" i="30"/>
  <c r="F141" i="30"/>
  <c r="E141" i="30"/>
  <c r="D141" i="30"/>
  <c r="C141" i="30"/>
  <c r="B141" i="30"/>
  <c r="A141" i="30"/>
  <c r="K140" i="30"/>
  <c r="J140" i="30"/>
  <c r="F140" i="30"/>
  <c r="E140" i="30"/>
  <c r="D140" i="30"/>
  <c r="C140" i="30"/>
  <c r="B140" i="30"/>
  <c r="A140" i="30"/>
  <c r="J139" i="30"/>
  <c r="I139" i="30"/>
  <c r="F139" i="30"/>
  <c r="L139" i="30" s="1"/>
  <c r="E139" i="30"/>
  <c r="D139" i="30"/>
  <c r="C139" i="30"/>
  <c r="B139" i="30"/>
  <c r="A139" i="30"/>
  <c r="L138" i="30"/>
  <c r="J138" i="30"/>
  <c r="I138" i="30"/>
  <c r="H138" i="30"/>
  <c r="F138" i="30"/>
  <c r="K138" i="30" s="1"/>
  <c r="E138" i="30"/>
  <c r="D138" i="30"/>
  <c r="C138" i="30"/>
  <c r="B138" i="30"/>
  <c r="A138" i="30"/>
  <c r="K137" i="30"/>
  <c r="F137" i="30"/>
  <c r="L137" i="30" s="1"/>
  <c r="E137" i="30"/>
  <c r="D137" i="30"/>
  <c r="C137" i="30"/>
  <c r="B137" i="30"/>
  <c r="A137" i="30"/>
  <c r="K136" i="30"/>
  <c r="F136" i="30"/>
  <c r="E136" i="30"/>
  <c r="D136" i="30"/>
  <c r="C136" i="30"/>
  <c r="B136" i="30"/>
  <c r="A136" i="30"/>
  <c r="J135" i="30"/>
  <c r="I135" i="30"/>
  <c r="F135" i="30"/>
  <c r="L135" i="30" s="1"/>
  <c r="E135" i="30"/>
  <c r="D135" i="30"/>
  <c r="C135" i="30"/>
  <c r="B135" i="30"/>
  <c r="A135" i="30"/>
  <c r="L134" i="30"/>
  <c r="J134" i="30"/>
  <c r="I134" i="30"/>
  <c r="H134" i="30"/>
  <c r="F134" i="30"/>
  <c r="K134" i="30" s="1"/>
  <c r="E134" i="30"/>
  <c r="D134" i="30"/>
  <c r="C134" i="30"/>
  <c r="B134" i="30"/>
  <c r="A134" i="30"/>
  <c r="L133" i="30"/>
  <c r="K133" i="30"/>
  <c r="H133" i="30"/>
  <c r="F133" i="30"/>
  <c r="E133" i="30"/>
  <c r="D133" i="30"/>
  <c r="C133" i="30"/>
  <c r="B133" i="30"/>
  <c r="A133" i="30"/>
  <c r="K132" i="30"/>
  <c r="J132" i="30"/>
  <c r="F132" i="30"/>
  <c r="E132" i="30"/>
  <c r="D132" i="30"/>
  <c r="C132" i="30"/>
  <c r="B132" i="30"/>
  <c r="A132" i="30"/>
  <c r="J131" i="30"/>
  <c r="I131" i="30"/>
  <c r="F131" i="30"/>
  <c r="L131" i="30" s="1"/>
  <c r="E131" i="30"/>
  <c r="D131" i="30"/>
  <c r="C131" i="30"/>
  <c r="B131" i="30"/>
  <c r="A131" i="30"/>
  <c r="L130" i="30"/>
  <c r="J130" i="30"/>
  <c r="I130" i="30"/>
  <c r="H130" i="30"/>
  <c r="F130" i="30"/>
  <c r="K130" i="30" s="1"/>
  <c r="E130" i="30"/>
  <c r="D130" i="30"/>
  <c r="C130" i="30"/>
  <c r="B130" i="30"/>
  <c r="A130" i="30"/>
  <c r="K129" i="30"/>
  <c r="I129" i="30"/>
  <c r="H129" i="30"/>
  <c r="F129" i="30"/>
  <c r="J129" i="30" s="1"/>
  <c r="E129" i="30"/>
  <c r="D129" i="30"/>
  <c r="C129" i="30"/>
  <c r="B129" i="30"/>
  <c r="A129" i="30"/>
  <c r="K128" i="30"/>
  <c r="H128" i="30"/>
  <c r="F128" i="30"/>
  <c r="I128" i="30" s="1"/>
  <c r="E128" i="30"/>
  <c r="D128" i="30"/>
  <c r="C128" i="30"/>
  <c r="B128" i="30"/>
  <c r="A128" i="30"/>
  <c r="I127" i="30"/>
  <c r="F127" i="30"/>
  <c r="L127" i="30" s="1"/>
  <c r="E127" i="30"/>
  <c r="D127" i="30"/>
  <c r="C127" i="30"/>
  <c r="B127" i="30"/>
  <c r="A127" i="30"/>
  <c r="L126" i="30"/>
  <c r="J126" i="30"/>
  <c r="I126" i="30"/>
  <c r="H126" i="30"/>
  <c r="F126" i="30"/>
  <c r="K126" i="30" s="1"/>
  <c r="E126" i="30"/>
  <c r="D126" i="30"/>
  <c r="C126" i="30"/>
  <c r="B126" i="30"/>
  <c r="A126" i="30"/>
  <c r="F125" i="30"/>
  <c r="J125" i="30" s="1"/>
  <c r="E125" i="30"/>
  <c r="D125" i="30"/>
  <c r="C125" i="30"/>
  <c r="B125" i="30"/>
  <c r="A125" i="30"/>
  <c r="L124" i="30"/>
  <c r="J124" i="30"/>
  <c r="H124" i="30"/>
  <c r="F124" i="30"/>
  <c r="I124" i="30" s="1"/>
  <c r="E124" i="30"/>
  <c r="D124" i="30"/>
  <c r="C124" i="30"/>
  <c r="B124" i="30"/>
  <c r="A124" i="30"/>
  <c r="I123" i="30"/>
  <c r="F123" i="30"/>
  <c r="L123" i="30" s="1"/>
  <c r="E123" i="30"/>
  <c r="D123" i="30"/>
  <c r="C123" i="30"/>
  <c r="B123" i="30"/>
  <c r="A123" i="30"/>
  <c r="L122" i="30"/>
  <c r="J122" i="30"/>
  <c r="I122" i="30"/>
  <c r="H122" i="30"/>
  <c r="F122" i="30"/>
  <c r="K122" i="30" s="1"/>
  <c r="E122" i="30"/>
  <c r="D122" i="30"/>
  <c r="C122" i="30"/>
  <c r="B122" i="30"/>
  <c r="A122" i="30"/>
  <c r="F121" i="30"/>
  <c r="J121" i="30" s="1"/>
  <c r="E121" i="30"/>
  <c r="D121" i="30"/>
  <c r="C121" i="30"/>
  <c r="B121" i="30"/>
  <c r="A121" i="30"/>
  <c r="L120" i="30"/>
  <c r="J120" i="30"/>
  <c r="H120" i="30"/>
  <c r="F120" i="30"/>
  <c r="I120" i="30" s="1"/>
  <c r="E120" i="30"/>
  <c r="D120" i="30"/>
  <c r="C120" i="30"/>
  <c r="B120" i="30"/>
  <c r="A120" i="30"/>
  <c r="I119" i="30"/>
  <c r="F119" i="30"/>
  <c r="L119" i="30" s="1"/>
  <c r="E119" i="30"/>
  <c r="D119" i="30"/>
  <c r="C119" i="30"/>
  <c r="B119" i="30"/>
  <c r="A119" i="30"/>
  <c r="L118" i="30"/>
  <c r="J118" i="30"/>
  <c r="I118" i="30"/>
  <c r="H118" i="30"/>
  <c r="F118" i="30"/>
  <c r="K118" i="30" s="1"/>
  <c r="E118" i="30"/>
  <c r="D118" i="30"/>
  <c r="C118" i="30"/>
  <c r="B118" i="30"/>
  <c r="A118" i="30"/>
  <c r="F117" i="30"/>
  <c r="J117" i="30" s="1"/>
  <c r="E117" i="30"/>
  <c r="D117" i="30"/>
  <c r="C117" i="30"/>
  <c r="B117" i="30"/>
  <c r="A117" i="30"/>
  <c r="L116" i="30"/>
  <c r="J116" i="30"/>
  <c r="H116" i="30"/>
  <c r="F116" i="30"/>
  <c r="I116" i="30" s="1"/>
  <c r="E116" i="30"/>
  <c r="D116" i="30"/>
  <c r="C116" i="30"/>
  <c r="B116" i="30"/>
  <c r="A116" i="30"/>
  <c r="I115" i="30"/>
  <c r="F115" i="30"/>
  <c r="L115" i="30" s="1"/>
  <c r="E115" i="30"/>
  <c r="D115" i="30"/>
  <c r="C115" i="30"/>
  <c r="B115" i="30"/>
  <c r="A115" i="30"/>
  <c r="L114" i="30"/>
  <c r="J114" i="30"/>
  <c r="I114" i="30"/>
  <c r="H114" i="30"/>
  <c r="F114" i="30"/>
  <c r="K114" i="30" s="1"/>
  <c r="E114" i="30"/>
  <c r="D114" i="30"/>
  <c r="C114" i="30"/>
  <c r="B114" i="30"/>
  <c r="A114" i="30"/>
  <c r="F113" i="30"/>
  <c r="J113" i="30" s="1"/>
  <c r="E113" i="30"/>
  <c r="D113" i="30"/>
  <c r="C113" i="30"/>
  <c r="B113" i="30"/>
  <c r="A113" i="30"/>
  <c r="L112" i="30"/>
  <c r="J112" i="30"/>
  <c r="H112" i="30"/>
  <c r="F112" i="30"/>
  <c r="I112" i="30" s="1"/>
  <c r="E112" i="30"/>
  <c r="D112" i="30"/>
  <c r="C112" i="30"/>
  <c r="B112" i="30"/>
  <c r="A112" i="30"/>
  <c r="I111" i="30"/>
  <c r="F111" i="30"/>
  <c r="L111" i="30" s="1"/>
  <c r="E111" i="30"/>
  <c r="D111" i="30"/>
  <c r="C111" i="30"/>
  <c r="B111" i="30"/>
  <c r="A111" i="30"/>
  <c r="L110" i="30"/>
  <c r="J110" i="30"/>
  <c r="I110" i="30"/>
  <c r="H110" i="30"/>
  <c r="F110" i="30"/>
  <c r="K110" i="30" s="1"/>
  <c r="E110" i="30"/>
  <c r="D110" i="30"/>
  <c r="C110" i="30"/>
  <c r="B110" i="30"/>
  <c r="A110" i="30"/>
  <c r="F109" i="30"/>
  <c r="J109" i="30" s="1"/>
  <c r="E109" i="30"/>
  <c r="D109" i="30"/>
  <c r="C109" i="30"/>
  <c r="B109" i="30"/>
  <c r="A109" i="30"/>
  <c r="L108" i="30"/>
  <c r="J108" i="30"/>
  <c r="H108" i="30"/>
  <c r="F108" i="30"/>
  <c r="I108" i="30" s="1"/>
  <c r="E108" i="30"/>
  <c r="D108" i="30"/>
  <c r="C108" i="30"/>
  <c r="B108" i="30"/>
  <c r="A108" i="30"/>
  <c r="I107" i="30"/>
  <c r="F107" i="30"/>
  <c r="L107" i="30" s="1"/>
  <c r="E107" i="30"/>
  <c r="D107" i="30"/>
  <c r="C107" i="30"/>
  <c r="B107" i="30"/>
  <c r="A107" i="30"/>
  <c r="L106" i="30"/>
  <c r="J106" i="30"/>
  <c r="I106" i="30"/>
  <c r="H106" i="30"/>
  <c r="F106" i="30"/>
  <c r="K106" i="30" s="1"/>
  <c r="E106" i="30"/>
  <c r="D106" i="30"/>
  <c r="C106" i="30"/>
  <c r="B106" i="30"/>
  <c r="A106" i="30"/>
  <c r="F105" i="30"/>
  <c r="J105" i="30" s="1"/>
  <c r="E105" i="30"/>
  <c r="D105" i="30"/>
  <c r="C105" i="30"/>
  <c r="B105" i="30"/>
  <c r="A105" i="30"/>
  <c r="L104" i="30"/>
  <c r="J104" i="30"/>
  <c r="H104" i="30"/>
  <c r="F104" i="30"/>
  <c r="I104" i="30" s="1"/>
  <c r="E104" i="30"/>
  <c r="D104" i="30"/>
  <c r="C104" i="30"/>
  <c r="B104" i="30"/>
  <c r="A104" i="30"/>
  <c r="I103" i="30"/>
  <c r="F103" i="30"/>
  <c r="L103" i="30" s="1"/>
  <c r="E103" i="30"/>
  <c r="D103" i="30"/>
  <c r="C103" i="30"/>
  <c r="B103" i="30"/>
  <c r="A103" i="30"/>
  <c r="L102" i="30"/>
  <c r="J102" i="30"/>
  <c r="I102" i="30"/>
  <c r="H102" i="30"/>
  <c r="F102" i="30"/>
  <c r="K102" i="30" s="1"/>
  <c r="E102" i="30"/>
  <c r="D102" i="30"/>
  <c r="C102" i="30"/>
  <c r="B102" i="30"/>
  <c r="A102" i="30"/>
  <c r="F101" i="30"/>
  <c r="J101" i="30" s="1"/>
  <c r="E101" i="30"/>
  <c r="D101" i="30"/>
  <c r="C101" i="30"/>
  <c r="B101" i="30"/>
  <c r="A101" i="30"/>
  <c r="L100" i="30"/>
  <c r="J100" i="30"/>
  <c r="H100" i="30"/>
  <c r="F100" i="30"/>
  <c r="I100" i="30" s="1"/>
  <c r="E100" i="30"/>
  <c r="D100" i="30"/>
  <c r="C100" i="30"/>
  <c r="B100" i="30"/>
  <c r="A100" i="30"/>
  <c r="I99" i="30"/>
  <c r="F99" i="30"/>
  <c r="L99" i="30" s="1"/>
  <c r="E99" i="30"/>
  <c r="D99" i="30"/>
  <c r="C99" i="30"/>
  <c r="B99" i="30"/>
  <c r="A99" i="30"/>
  <c r="L98" i="30"/>
  <c r="J98" i="30"/>
  <c r="I98" i="30"/>
  <c r="H98" i="30"/>
  <c r="F98" i="30"/>
  <c r="K98" i="30" s="1"/>
  <c r="E98" i="30"/>
  <c r="D98" i="30"/>
  <c r="C98" i="30"/>
  <c r="B98" i="30"/>
  <c r="A98" i="30"/>
  <c r="F97" i="30"/>
  <c r="J97" i="30" s="1"/>
  <c r="E97" i="30"/>
  <c r="D97" i="30"/>
  <c r="C97" i="30"/>
  <c r="B97" i="30"/>
  <c r="A97" i="30"/>
  <c r="L96" i="30"/>
  <c r="J96" i="30"/>
  <c r="H96" i="30"/>
  <c r="F96" i="30"/>
  <c r="I96" i="30" s="1"/>
  <c r="E96" i="30"/>
  <c r="D96" i="30"/>
  <c r="C96" i="30"/>
  <c r="B96" i="30"/>
  <c r="A96" i="30"/>
  <c r="I95" i="30"/>
  <c r="F95" i="30"/>
  <c r="L95" i="30" s="1"/>
  <c r="E95" i="30"/>
  <c r="D95" i="30"/>
  <c r="C95" i="30"/>
  <c r="B95" i="30"/>
  <c r="A95" i="30"/>
  <c r="L94" i="30"/>
  <c r="J94" i="30"/>
  <c r="I94" i="30"/>
  <c r="H94" i="30"/>
  <c r="F94" i="30"/>
  <c r="K94" i="30" s="1"/>
  <c r="E94" i="30"/>
  <c r="D94" i="30"/>
  <c r="C94" i="30"/>
  <c r="B94" i="30"/>
  <c r="A94" i="30"/>
  <c r="F93" i="30"/>
  <c r="J93" i="30" s="1"/>
  <c r="E93" i="30"/>
  <c r="D93" i="30"/>
  <c r="C93" i="30"/>
  <c r="B93" i="30"/>
  <c r="A93" i="30"/>
  <c r="L92" i="30"/>
  <c r="J92" i="30"/>
  <c r="H92" i="30"/>
  <c r="F92" i="30"/>
  <c r="I92" i="30" s="1"/>
  <c r="E92" i="30"/>
  <c r="D92" i="30"/>
  <c r="C92" i="30"/>
  <c r="B92" i="30"/>
  <c r="A92" i="30"/>
  <c r="I91" i="30"/>
  <c r="F91" i="30"/>
  <c r="L91" i="30" s="1"/>
  <c r="E91" i="30"/>
  <c r="D91" i="30"/>
  <c r="C91" i="30"/>
  <c r="B91" i="30"/>
  <c r="A91" i="30"/>
  <c r="L90" i="30"/>
  <c r="J90" i="30"/>
  <c r="I90" i="30"/>
  <c r="H90" i="30"/>
  <c r="F90" i="30"/>
  <c r="K90" i="30" s="1"/>
  <c r="E90" i="30"/>
  <c r="D90" i="30"/>
  <c r="C90" i="30"/>
  <c r="B90" i="30"/>
  <c r="A90" i="30"/>
  <c r="F89" i="30"/>
  <c r="J89" i="30" s="1"/>
  <c r="E89" i="30"/>
  <c r="D89" i="30"/>
  <c r="C89" i="30"/>
  <c r="B89" i="30"/>
  <c r="A89" i="30"/>
  <c r="L88" i="30"/>
  <c r="J88" i="30"/>
  <c r="H88" i="30"/>
  <c r="F88" i="30"/>
  <c r="I88" i="30" s="1"/>
  <c r="E88" i="30"/>
  <c r="D88" i="30"/>
  <c r="C88" i="30"/>
  <c r="B88" i="30"/>
  <c r="A88" i="30"/>
  <c r="I87" i="30"/>
  <c r="F87" i="30"/>
  <c r="L87" i="30" s="1"/>
  <c r="E87" i="30"/>
  <c r="D87" i="30"/>
  <c r="C87" i="30"/>
  <c r="B87" i="30"/>
  <c r="A87" i="30"/>
  <c r="L86" i="30"/>
  <c r="J86" i="30"/>
  <c r="H86" i="30"/>
  <c r="F86" i="30"/>
  <c r="K86" i="30" s="1"/>
  <c r="E86" i="30"/>
  <c r="D86" i="30"/>
  <c r="C86" i="30"/>
  <c r="B86" i="30"/>
  <c r="A86" i="30"/>
  <c r="F85" i="30"/>
  <c r="J85" i="30" s="1"/>
  <c r="E85" i="30"/>
  <c r="D85" i="30"/>
  <c r="C85" i="30"/>
  <c r="B85" i="30"/>
  <c r="A85" i="30"/>
  <c r="L84" i="30"/>
  <c r="J84" i="30"/>
  <c r="H84" i="30"/>
  <c r="F84" i="30"/>
  <c r="I84" i="30" s="1"/>
  <c r="E84" i="30"/>
  <c r="D84" i="30"/>
  <c r="C84" i="30"/>
  <c r="B84" i="30"/>
  <c r="A84" i="30"/>
  <c r="I83" i="30"/>
  <c r="F83" i="30"/>
  <c r="L83" i="30" s="1"/>
  <c r="E83" i="30"/>
  <c r="D83" i="30"/>
  <c r="C83" i="30"/>
  <c r="B83" i="30"/>
  <c r="A83" i="30"/>
  <c r="L82" i="30"/>
  <c r="J82" i="30"/>
  <c r="H82" i="30"/>
  <c r="F82" i="30"/>
  <c r="K82" i="30" s="1"/>
  <c r="E82" i="30"/>
  <c r="D82" i="30"/>
  <c r="C82" i="30"/>
  <c r="B82" i="30"/>
  <c r="A82" i="30"/>
  <c r="F81" i="30"/>
  <c r="J81" i="30" s="1"/>
  <c r="E81" i="30"/>
  <c r="D81" i="30"/>
  <c r="C81" i="30"/>
  <c r="B81" i="30"/>
  <c r="A81" i="30"/>
  <c r="L80" i="30"/>
  <c r="J80" i="30"/>
  <c r="H80" i="30"/>
  <c r="F80" i="30"/>
  <c r="I80" i="30" s="1"/>
  <c r="E80" i="30"/>
  <c r="D80" i="30"/>
  <c r="C80" i="30"/>
  <c r="B80" i="30"/>
  <c r="A80" i="30"/>
  <c r="I79" i="30"/>
  <c r="F79" i="30"/>
  <c r="L79" i="30" s="1"/>
  <c r="E79" i="30"/>
  <c r="D79" i="30"/>
  <c r="C79" i="30"/>
  <c r="B79" i="30"/>
  <c r="A79" i="30"/>
  <c r="L78" i="30"/>
  <c r="J78" i="30"/>
  <c r="H78" i="30"/>
  <c r="F78" i="30"/>
  <c r="K78" i="30" s="1"/>
  <c r="E78" i="30"/>
  <c r="D78" i="30"/>
  <c r="C78" i="30"/>
  <c r="B78" i="30"/>
  <c r="A78" i="30"/>
  <c r="F77" i="30"/>
  <c r="J77" i="30" s="1"/>
  <c r="E77" i="30"/>
  <c r="D77" i="30"/>
  <c r="C77" i="30"/>
  <c r="B77" i="30"/>
  <c r="A77" i="30"/>
  <c r="L76" i="30"/>
  <c r="J76" i="30"/>
  <c r="H76" i="30"/>
  <c r="F76" i="30"/>
  <c r="I76" i="30" s="1"/>
  <c r="E76" i="30"/>
  <c r="D76" i="30"/>
  <c r="C76" i="30"/>
  <c r="B76" i="30"/>
  <c r="A76" i="30"/>
  <c r="I75" i="30"/>
  <c r="F75" i="30"/>
  <c r="L75" i="30" s="1"/>
  <c r="E75" i="30"/>
  <c r="D75" i="30"/>
  <c r="C75" i="30"/>
  <c r="B75" i="30"/>
  <c r="A75" i="30"/>
  <c r="L74" i="30"/>
  <c r="J74" i="30"/>
  <c r="H74" i="30"/>
  <c r="F74" i="30"/>
  <c r="K74" i="30" s="1"/>
  <c r="E74" i="30"/>
  <c r="D74" i="30"/>
  <c r="C74" i="30"/>
  <c r="B74" i="30"/>
  <c r="A74" i="30"/>
  <c r="F73" i="30"/>
  <c r="J73" i="30" s="1"/>
  <c r="E73" i="30"/>
  <c r="D73" i="30"/>
  <c r="C73" i="30"/>
  <c r="B73" i="30"/>
  <c r="A73" i="30"/>
  <c r="L72" i="30"/>
  <c r="J72" i="30"/>
  <c r="I72" i="30"/>
  <c r="H72" i="30"/>
  <c r="F72" i="30"/>
  <c r="K72" i="30" s="1"/>
  <c r="E72" i="30"/>
  <c r="D72" i="30"/>
  <c r="C72" i="30"/>
  <c r="B72" i="30"/>
  <c r="A72" i="30"/>
  <c r="I71" i="30"/>
  <c r="F71" i="30"/>
  <c r="L71" i="30" s="1"/>
  <c r="E71" i="30"/>
  <c r="D71" i="30"/>
  <c r="C71" i="30"/>
  <c r="B71" i="30"/>
  <c r="A71" i="30"/>
  <c r="L70" i="30"/>
  <c r="J70" i="30"/>
  <c r="H70" i="30"/>
  <c r="F70" i="30"/>
  <c r="K70" i="30" s="1"/>
  <c r="E70" i="30"/>
  <c r="D70" i="30"/>
  <c r="C70" i="30"/>
  <c r="B70" i="30"/>
  <c r="A70" i="30"/>
  <c r="F69" i="30"/>
  <c r="J69" i="30" s="1"/>
  <c r="E69" i="30"/>
  <c r="D69" i="30"/>
  <c r="C69" i="30"/>
  <c r="B69" i="30"/>
  <c r="A69" i="30"/>
  <c r="L68" i="30"/>
  <c r="J68" i="30"/>
  <c r="H68" i="30"/>
  <c r="F68" i="30"/>
  <c r="I68" i="30" s="1"/>
  <c r="E68" i="30"/>
  <c r="D68" i="30"/>
  <c r="C68" i="30"/>
  <c r="B68" i="30"/>
  <c r="A68" i="30"/>
  <c r="I67" i="30"/>
  <c r="F67" i="30"/>
  <c r="L67" i="30" s="1"/>
  <c r="E67" i="30"/>
  <c r="D67" i="30"/>
  <c r="C67" i="30"/>
  <c r="B67" i="30"/>
  <c r="A67" i="30"/>
  <c r="L66" i="30"/>
  <c r="J66" i="30"/>
  <c r="H66" i="30"/>
  <c r="F66" i="30"/>
  <c r="K66" i="30" s="1"/>
  <c r="E66" i="30"/>
  <c r="D66" i="30"/>
  <c r="C66" i="30"/>
  <c r="B66" i="30"/>
  <c r="A66" i="30"/>
  <c r="F65" i="30"/>
  <c r="J65" i="30" s="1"/>
  <c r="E65" i="30"/>
  <c r="D65" i="30"/>
  <c r="C65" i="30"/>
  <c r="B65" i="30"/>
  <c r="A65" i="30"/>
  <c r="L64" i="30"/>
  <c r="J64" i="30"/>
  <c r="I64" i="30"/>
  <c r="H64" i="30"/>
  <c r="F64" i="30"/>
  <c r="K64" i="30" s="1"/>
  <c r="E64" i="30"/>
  <c r="D64" i="30"/>
  <c r="C64" i="30"/>
  <c r="B64" i="30"/>
  <c r="A64" i="30"/>
  <c r="I63" i="30"/>
  <c r="F63" i="30"/>
  <c r="L63" i="30" s="1"/>
  <c r="E63" i="30"/>
  <c r="D63" i="30"/>
  <c r="C63" i="30"/>
  <c r="B63" i="30"/>
  <c r="A63" i="30"/>
  <c r="L62" i="30"/>
  <c r="J62" i="30"/>
  <c r="H62" i="30"/>
  <c r="F62" i="30"/>
  <c r="K62" i="30" s="1"/>
  <c r="E62" i="30"/>
  <c r="D62" i="30"/>
  <c r="C62" i="30"/>
  <c r="B62" i="30"/>
  <c r="A62" i="30"/>
  <c r="F61" i="30"/>
  <c r="J61" i="30" s="1"/>
  <c r="E61" i="30"/>
  <c r="D61" i="30"/>
  <c r="C61" i="30"/>
  <c r="B61" i="30"/>
  <c r="A61" i="30"/>
  <c r="L60" i="30"/>
  <c r="J60" i="30"/>
  <c r="I60" i="30"/>
  <c r="H60" i="30"/>
  <c r="F60" i="30"/>
  <c r="K60" i="30" s="1"/>
  <c r="E60" i="30"/>
  <c r="D60" i="30"/>
  <c r="C60" i="30"/>
  <c r="B60" i="30"/>
  <c r="A60" i="30"/>
  <c r="I59" i="30"/>
  <c r="F59" i="30"/>
  <c r="L59" i="30" s="1"/>
  <c r="E59" i="30"/>
  <c r="D59" i="30"/>
  <c r="C59" i="30"/>
  <c r="B59" i="30"/>
  <c r="A59" i="30"/>
  <c r="L58" i="30"/>
  <c r="J58" i="30"/>
  <c r="H58" i="30"/>
  <c r="F58" i="30"/>
  <c r="K58" i="30" s="1"/>
  <c r="E58" i="30"/>
  <c r="D58" i="30"/>
  <c r="C58" i="30"/>
  <c r="B58" i="30"/>
  <c r="A58" i="30"/>
  <c r="F57" i="30"/>
  <c r="J57" i="30" s="1"/>
  <c r="E57" i="30"/>
  <c r="D57" i="30"/>
  <c r="C57" i="30"/>
  <c r="B57" i="30"/>
  <c r="A57" i="30"/>
  <c r="L56" i="30"/>
  <c r="J56" i="30"/>
  <c r="I56" i="30"/>
  <c r="H56" i="30"/>
  <c r="F56" i="30"/>
  <c r="K56" i="30" s="1"/>
  <c r="E56" i="30"/>
  <c r="D56" i="30"/>
  <c r="C56" i="30"/>
  <c r="B56" i="30"/>
  <c r="A56" i="30"/>
  <c r="I55" i="30"/>
  <c r="F55" i="30"/>
  <c r="L55" i="30" s="1"/>
  <c r="E55" i="30"/>
  <c r="D55" i="30"/>
  <c r="C55" i="30"/>
  <c r="B55" i="30"/>
  <c r="A55" i="30"/>
  <c r="F49" i="30"/>
  <c r="E49" i="30"/>
  <c r="D49" i="30"/>
  <c r="C49" i="30"/>
  <c r="B49" i="30"/>
  <c r="A49" i="30"/>
  <c r="F48" i="30"/>
  <c r="E48" i="30"/>
  <c r="D48" i="30"/>
  <c r="C48" i="30"/>
  <c r="B48" i="30"/>
  <c r="A48" i="30"/>
  <c r="F47" i="30"/>
  <c r="E47" i="30"/>
  <c r="D47" i="30"/>
  <c r="C47" i="30"/>
  <c r="B47" i="30"/>
  <c r="A47" i="30"/>
  <c r="F46" i="30"/>
  <c r="E46" i="30"/>
  <c r="D46" i="30"/>
  <c r="C46" i="30"/>
  <c r="B46" i="30"/>
  <c r="A46" i="30"/>
  <c r="F45" i="30"/>
  <c r="E45" i="30"/>
  <c r="D45" i="30"/>
  <c r="C45" i="30"/>
  <c r="B45" i="30"/>
  <c r="A45" i="30"/>
  <c r="F44" i="30"/>
  <c r="E44" i="30"/>
  <c r="D44" i="30"/>
  <c r="C44" i="30"/>
  <c r="B44" i="30"/>
  <c r="A44" i="30"/>
  <c r="F43" i="30"/>
  <c r="E43" i="30"/>
  <c r="D43" i="30"/>
  <c r="C43" i="30"/>
  <c r="B43" i="30"/>
  <c r="A43" i="30"/>
  <c r="F42" i="30"/>
  <c r="E42" i="30"/>
  <c r="D42" i="30"/>
  <c r="C42" i="30"/>
  <c r="B42" i="30"/>
  <c r="A42" i="30"/>
  <c r="F41" i="30"/>
  <c r="E41" i="30"/>
  <c r="D41" i="30"/>
  <c r="C41" i="30"/>
  <c r="B41" i="30"/>
  <c r="A41" i="30"/>
  <c r="F40" i="30"/>
  <c r="E40" i="30"/>
  <c r="D40" i="30"/>
  <c r="C40" i="30"/>
  <c r="B40" i="30"/>
  <c r="A40" i="30"/>
  <c r="F39" i="30"/>
  <c r="E39" i="30"/>
  <c r="D39" i="30"/>
  <c r="C39" i="30"/>
  <c r="B39" i="30"/>
  <c r="A39" i="30"/>
  <c r="F38" i="30"/>
  <c r="E38" i="30"/>
  <c r="D38" i="30"/>
  <c r="C38" i="30"/>
  <c r="B38" i="30"/>
  <c r="A38" i="30"/>
  <c r="F37" i="30"/>
  <c r="E37" i="30"/>
  <c r="D37" i="30"/>
  <c r="C37" i="30"/>
  <c r="B37" i="30"/>
  <c r="A37" i="30"/>
  <c r="F36" i="30"/>
  <c r="E36" i="30"/>
  <c r="D36" i="30"/>
  <c r="C36" i="30"/>
  <c r="B36" i="30"/>
  <c r="A36" i="30"/>
  <c r="F35" i="30"/>
  <c r="E35" i="30"/>
  <c r="D35" i="30"/>
  <c r="C35" i="30"/>
  <c r="B35" i="30"/>
  <c r="A35" i="30"/>
  <c r="F34" i="30"/>
  <c r="E34" i="30"/>
  <c r="D34" i="30"/>
  <c r="C34" i="30"/>
  <c r="B34" i="30"/>
  <c r="A34" i="30"/>
  <c r="F33" i="30"/>
  <c r="E33" i="30"/>
  <c r="D33" i="30"/>
  <c r="C33" i="30"/>
  <c r="B33" i="30"/>
  <c r="A33" i="30"/>
  <c r="F32" i="30"/>
  <c r="E32" i="30"/>
  <c r="D32" i="30"/>
  <c r="C32" i="30"/>
  <c r="B32" i="30"/>
  <c r="A32" i="30"/>
  <c r="F31" i="30"/>
  <c r="E31" i="30"/>
  <c r="D31" i="30"/>
  <c r="C31" i="30"/>
  <c r="B31" i="30"/>
  <c r="A31" i="30"/>
  <c r="F30" i="30"/>
  <c r="E30" i="30"/>
  <c r="D30" i="30"/>
  <c r="C30" i="30"/>
  <c r="B30" i="30"/>
  <c r="A30" i="30"/>
  <c r="F29" i="30"/>
  <c r="E29" i="30"/>
  <c r="D29" i="30"/>
  <c r="C29" i="30"/>
  <c r="B29" i="30"/>
  <c r="A29" i="30"/>
  <c r="F28" i="30"/>
  <c r="E28" i="30"/>
  <c r="D28" i="30"/>
  <c r="C28" i="30"/>
  <c r="B28" i="30"/>
  <c r="A28" i="30"/>
  <c r="F27" i="30"/>
  <c r="E27" i="30"/>
  <c r="D27" i="30"/>
  <c r="C27" i="30"/>
  <c r="B27" i="30"/>
  <c r="A27" i="30"/>
  <c r="F26" i="30"/>
  <c r="E26" i="30"/>
  <c r="D26" i="30"/>
  <c r="C26" i="30"/>
  <c r="B26" i="30"/>
  <c r="A26" i="30"/>
  <c r="F25" i="30"/>
  <c r="E25" i="30"/>
  <c r="D25" i="30"/>
  <c r="C25" i="30"/>
  <c r="B25" i="30"/>
  <c r="A25" i="30"/>
  <c r="F24" i="30"/>
  <c r="E24" i="30"/>
  <c r="D24" i="30"/>
  <c r="C24" i="30"/>
  <c r="B24" i="30"/>
  <c r="A24" i="30"/>
  <c r="F23" i="30"/>
  <c r="E23" i="30"/>
  <c r="D23" i="30"/>
  <c r="C23" i="30"/>
  <c r="B23" i="30"/>
  <c r="A23" i="30"/>
  <c r="F22" i="30"/>
  <c r="E22" i="30"/>
  <c r="D22" i="30"/>
  <c r="C22" i="30"/>
  <c r="B22" i="30"/>
  <c r="A22" i="30"/>
  <c r="F21" i="30"/>
  <c r="E21" i="30"/>
  <c r="D21" i="30"/>
  <c r="C21" i="30"/>
  <c r="B21" i="30"/>
  <c r="A21" i="30"/>
  <c r="F20" i="30"/>
  <c r="E20" i="30"/>
  <c r="D20" i="30"/>
  <c r="C20" i="30"/>
  <c r="B20" i="30"/>
  <c r="A20" i="30"/>
  <c r="F19" i="30"/>
  <c r="E19" i="30"/>
  <c r="D19" i="30"/>
  <c r="C19" i="30"/>
  <c r="B19" i="30"/>
  <c r="A19" i="30"/>
  <c r="F18" i="30"/>
  <c r="E18" i="30"/>
  <c r="D18" i="30"/>
  <c r="C18" i="30"/>
  <c r="B18" i="30"/>
  <c r="A18" i="30"/>
  <c r="F17" i="30"/>
  <c r="E17" i="30"/>
  <c r="D17" i="30"/>
  <c r="C17" i="30"/>
  <c r="B17" i="30"/>
  <c r="A17" i="30"/>
  <c r="F16" i="30"/>
  <c r="E16" i="30"/>
  <c r="D16" i="30"/>
  <c r="C16" i="30"/>
  <c r="B16" i="30"/>
  <c r="A16" i="30"/>
  <c r="F15" i="30"/>
  <c r="E15" i="30"/>
  <c r="D15" i="30"/>
  <c r="C15" i="30"/>
  <c r="B15" i="30"/>
  <c r="A15" i="30"/>
  <c r="F14" i="30"/>
  <c r="E14" i="30"/>
  <c r="D14" i="30"/>
  <c r="C14" i="30"/>
  <c r="B14" i="30"/>
  <c r="A14" i="30"/>
  <c r="F13" i="30"/>
  <c r="E13" i="30"/>
  <c r="D13" i="30"/>
  <c r="C13" i="30"/>
  <c r="B13" i="30"/>
  <c r="A13" i="30"/>
  <c r="F12" i="30"/>
  <c r="E12" i="30"/>
  <c r="D12" i="30"/>
  <c r="C12" i="30"/>
  <c r="B12" i="30"/>
  <c r="A12" i="30"/>
  <c r="D9" i="30"/>
  <c r="C5" i="30"/>
  <c r="E2" i="30"/>
  <c r="K39" i="29"/>
  <c r="K38" i="29"/>
  <c r="K34" i="29"/>
  <c r="J34" i="29"/>
  <c r="I34" i="29"/>
  <c r="H34" i="29"/>
  <c r="G34" i="29"/>
  <c r="K21" i="29"/>
  <c r="J21" i="29"/>
  <c r="I21" i="29"/>
  <c r="H21" i="29"/>
  <c r="G21" i="29"/>
  <c r="K20" i="29"/>
  <c r="J20" i="29"/>
  <c r="I20" i="29"/>
  <c r="H20" i="29"/>
  <c r="G20" i="29"/>
  <c r="C5" i="29"/>
  <c r="D2" i="29"/>
  <c r="D9" i="27"/>
  <c r="G5" i="27"/>
  <c r="F5" i="27"/>
  <c r="H2" i="27"/>
  <c r="B18" i="26"/>
  <c r="B17" i="26"/>
  <c r="B16" i="26"/>
  <c r="B15" i="26"/>
  <c r="D9" i="26"/>
  <c r="N6" i="26"/>
  <c r="L6" i="26"/>
  <c r="J6" i="26"/>
  <c r="H6" i="26"/>
  <c r="F6" i="26"/>
  <c r="G5" i="26"/>
  <c r="F5" i="26"/>
  <c r="H2" i="26"/>
  <c r="O216" i="25"/>
  <c r="N216" i="25"/>
  <c r="M216" i="25"/>
  <c r="L216" i="25"/>
  <c r="K216" i="25"/>
  <c r="J216" i="25"/>
  <c r="I216" i="25"/>
  <c r="H216" i="25"/>
  <c r="G216" i="25"/>
  <c r="O215" i="25"/>
  <c r="N215" i="25"/>
  <c r="M215" i="25"/>
  <c r="L215" i="25"/>
  <c r="K215" i="25"/>
  <c r="J215" i="25"/>
  <c r="I215" i="25"/>
  <c r="H215" i="25"/>
  <c r="G215" i="25"/>
  <c r="O211" i="25"/>
  <c r="N211" i="25"/>
  <c r="M211" i="25"/>
  <c r="L211" i="25"/>
  <c r="K211" i="25"/>
  <c r="J211" i="25"/>
  <c r="I211" i="25"/>
  <c r="H211" i="25"/>
  <c r="G211" i="25"/>
  <c r="O210" i="25"/>
  <c r="N210" i="25"/>
  <c r="M210" i="25"/>
  <c r="L210" i="25"/>
  <c r="K210" i="25"/>
  <c r="J210" i="25"/>
  <c r="I210" i="25"/>
  <c r="H210" i="25"/>
  <c r="G210" i="25"/>
  <c r="O209" i="25"/>
  <c r="N209" i="25"/>
  <c r="M209" i="25"/>
  <c r="L209" i="25"/>
  <c r="K209" i="25"/>
  <c r="J209" i="25"/>
  <c r="I209" i="25"/>
  <c r="H209" i="25"/>
  <c r="G209" i="25"/>
  <c r="O208" i="25"/>
  <c r="N208" i="25"/>
  <c r="M208" i="25"/>
  <c r="L208" i="25"/>
  <c r="K208" i="25"/>
  <c r="J208" i="25"/>
  <c r="I208" i="25"/>
  <c r="H208" i="25"/>
  <c r="G208" i="25"/>
  <c r="O207" i="25"/>
  <c r="N207" i="25"/>
  <c r="M207" i="25"/>
  <c r="L207" i="25"/>
  <c r="K207" i="25"/>
  <c r="J207" i="25"/>
  <c r="I207" i="25"/>
  <c r="H207" i="25"/>
  <c r="G207" i="25"/>
  <c r="O206" i="25"/>
  <c r="N206" i="25"/>
  <c r="M206" i="25"/>
  <c r="L206" i="25"/>
  <c r="K206" i="25"/>
  <c r="J206" i="25"/>
  <c r="I206" i="25"/>
  <c r="H206" i="25"/>
  <c r="G206" i="25"/>
  <c r="O205" i="25"/>
  <c r="N205" i="25"/>
  <c r="M205" i="25"/>
  <c r="L205" i="25"/>
  <c r="K205" i="25"/>
  <c r="J205" i="25"/>
  <c r="I205" i="25"/>
  <c r="H205" i="25"/>
  <c r="G205" i="25"/>
  <c r="O204" i="25"/>
  <c r="N204" i="25"/>
  <c r="M204" i="25"/>
  <c r="L204" i="25"/>
  <c r="K204" i="25"/>
  <c r="J204" i="25"/>
  <c r="I204" i="25"/>
  <c r="H204" i="25"/>
  <c r="G204" i="25"/>
  <c r="D9" i="25"/>
  <c r="O6" i="25"/>
  <c r="N6" i="25"/>
  <c r="N6" i="27" s="1"/>
  <c r="M6" i="25"/>
  <c r="M6" i="27" s="1"/>
  <c r="L6" i="25"/>
  <c r="K6" i="25"/>
  <c r="J6" i="25"/>
  <c r="J6" i="27" s="1"/>
  <c r="I6" i="25"/>
  <c r="I6" i="27" s="1"/>
  <c r="H6" i="25"/>
  <c r="G6" i="25"/>
  <c r="F6" i="25"/>
  <c r="F6" i="27" s="1"/>
  <c r="C5" i="25"/>
  <c r="C4" i="37" s="1"/>
  <c r="H2" i="25"/>
  <c r="O189" i="24"/>
  <c r="N189" i="24"/>
  <c r="M189" i="24"/>
  <c r="L189" i="24"/>
  <c r="K189" i="24"/>
  <c r="J189" i="24"/>
  <c r="I189" i="24"/>
  <c r="H189" i="24"/>
  <c r="G189" i="24"/>
  <c r="F189" i="24"/>
  <c r="E117" i="24"/>
  <c r="E116" i="24"/>
  <c r="E115" i="24"/>
  <c r="E40" i="24"/>
  <c r="E39" i="24"/>
  <c r="E38" i="24"/>
  <c r="E9" i="24"/>
  <c r="H2" i="24"/>
  <c r="O230" i="23"/>
  <c r="N230" i="23"/>
  <c r="M230" i="23"/>
  <c r="L230" i="23"/>
  <c r="K230" i="23"/>
  <c r="J230" i="23"/>
  <c r="I230" i="23"/>
  <c r="H230" i="23"/>
  <c r="G230" i="23"/>
  <c r="F230" i="23"/>
  <c r="O213" i="23"/>
  <c r="N213" i="23"/>
  <c r="M213" i="23"/>
  <c r="L213" i="23"/>
  <c r="K213" i="23"/>
  <c r="J213" i="23"/>
  <c r="I213" i="23"/>
  <c r="H213" i="23"/>
  <c r="G213" i="23"/>
  <c r="F213" i="23"/>
  <c r="O179" i="23"/>
  <c r="N179" i="23"/>
  <c r="M179" i="23"/>
  <c r="L179" i="23"/>
  <c r="K179" i="23"/>
  <c r="J179" i="23"/>
  <c r="I179" i="23"/>
  <c r="H179" i="23"/>
  <c r="G179" i="23"/>
  <c r="F179" i="23"/>
  <c r="O132" i="23"/>
  <c r="N132" i="23"/>
  <c r="M132" i="23"/>
  <c r="L132" i="23"/>
  <c r="K132" i="23"/>
  <c r="J132" i="23"/>
  <c r="I132" i="23"/>
  <c r="H132" i="23"/>
  <c r="G132" i="23"/>
  <c r="F132" i="23"/>
  <c r="F124" i="23"/>
  <c r="F123" i="23"/>
  <c r="F122" i="23"/>
  <c r="F121" i="23"/>
  <c r="O115" i="23"/>
  <c r="N115" i="23"/>
  <c r="M115" i="23"/>
  <c r="L115" i="23"/>
  <c r="K115" i="23"/>
  <c r="J115" i="23"/>
  <c r="I115" i="23"/>
  <c r="H115" i="23"/>
  <c r="G115" i="23"/>
  <c r="F115" i="23"/>
  <c r="F107" i="23"/>
  <c r="F106" i="23"/>
  <c r="F105" i="23"/>
  <c r="F104" i="23"/>
  <c r="F97" i="23"/>
  <c r="F96" i="23"/>
  <c r="F95" i="23"/>
  <c r="F94" i="23"/>
  <c r="O80" i="23"/>
  <c r="N80" i="23"/>
  <c r="M80" i="23"/>
  <c r="L80" i="23"/>
  <c r="K80" i="23"/>
  <c r="J80" i="23"/>
  <c r="I80" i="23"/>
  <c r="H80" i="23"/>
  <c r="G80" i="23"/>
  <c r="F80" i="23"/>
  <c r="O79" i="23"/>
  <c r="N79" i="23"/>
  <c r="M79" i="23"/>
  <c r="L79" i="23"/>
  <c r="K79" i="23"/>
  <c r="J79" i="23"/>
  <c r="I79" i="23"/>
  <c r="H79" i="23"/>
  <c r="G79" i="23"/>
  <c r="F79" i="23"/>
  <c r="O78" i="23"/>
  <c r="N78" i="23"/>
  <c r="M78" i="23"/>
  <c r="L78" i="23"/>
  <c r="K78" i="23"/>
  <c r="J78" i="23"/>
  <c r="I78" i="23"/>
  <c r="H78" i="23"/>
  <c r="G78" i="23"/>
  <c r="F78" i="23"/>
  <c r="O77" i="23"/>
  <c r="N77" i="23"/>
  <c r="M77" i="23"/>
  <c r="L77" i="23"/>
  <c r="K77" i="23"/>
  <c r="J77" i="23"/>
  <c r="I77" i="23"/>
  <c r="H77" i="23"/>
  <c r="G77" i="23"/>
  <c r="F77" i="23"/>
  <c r="D9" i="23"/>
  <c r="O6" i="23"/>
  <c r="O6" i="24" s="1"/>
  <c r="N6" i="23"/>
  <c r="N6" i="24" s="1"/>
  <c r="M6" i="23"/>
  <c r="M6" i="24" s="1"/>
  <c r="L6" i="23"/>
  <c r="L6" i="24" s="1"/>
  <c r="K6" i="23"/>
  <c r="K6" i="24" s="1"/>
  <c r="J6" i="23"/>
  <c r="J6" i="24" s="1"/>
  <c r="I6" i="23"/>
  <c r="I6" i="24" s="1"/>
  <c r="H6" i="23"/>
  <c r="H6" i="24" s="1"/>
  <c r="G6" i="23"/>
  <c r="G6" i="24" s="1"/>
  <c r="F6" i="23"/>
  <c r="F6" i="24" s="1"/>
  <c r="C4" i="23"/>
  <c r="H2" i="23"/>
  <c r="F852" i="22"/>
  <c r="O848" i="22"/>
  <c r="N848" i="22"/>
  <c r="M848" i="22"/>
  <c r="L848" i="22"/>
  <c r="K848" i="22"/>
  <c r="J848" i="22"/>
  <c r="I848" i="22"/>
  <c r="H848" i="22"/>
  <c r="G848" i="22"/>
  <c r="F848" i="22"/>
  <c r="O830" i="22"/>
  <c r="N830" i="22"/>
  <c r="M830" i="22"/>
  <c r="L830" i="22"/>
  <c r="K830" i="22"/>
  <c r="J830" i="22"/>
  <c r="I830" i="22"/>
  <c r="H830" i="22"/>
  <c r="G830" i="22"/>
  <c r="F830" i="22"/>
  <c r="F813" i="22"/>
  <c r="F812" i="22"/>
  <c r="F811" i="22"/>
  <c r="O794" i="22"/>
  <c r="N794" i="22"/>
  <c r="M794" i="22"/>
  <c r="L794" i="22"/>
  <c r="K794" i="22"/>
  <c r="J794" i="22"/>
  <c r="I794" i="22"/>
  <c r="H794" i="22"/>
  <c r="G794" i="22"/>
  <c r="F794" i="22"/>
  <c r="O793" i="22"/>
  <c r="N793" i="22"/>
  <c r="M793" i="22"/>
  <c r="L793" i="22"/>
  <c r="K793" i="22"/>
  <c r="J793" i="22"/>
  <c r="I793" i="22"/>
  <c r="H793" i="22"/>
  <c r="G793" i="22"/>
  <c r="F793" i="22"/>
  <c r="O792" i="22"/>
  <c r="N792" i="22"/>
  <c r="M792" i="22"/>
  <c r="L792" i="22"/>
  <c r="K792" i="22"/>
  <c r="J792" i="22"/>
  <c r="I792" i="22"/>
  <c r="H792" i="22"/>
  <c r="G792" i="22"/>
  <c r="F792" i="22"/>
  <c r="B776" i="22"/>
  <c r="C760" i="22"/>
  <c r="C759" i="22"/>
  <c r="C758" i="22"/>
  <c r="C757" i="22"/>
  <c r="A755" i="22"/>
  <c r="A741" i="22"/>
  <c r="B741" i="22" s="1"/>
  <c r="A740" i="22"/>
  <c r="B740" i="22" s="1"/>
  <c r="A739" i="22"/>
  <c r="B739" i="22" s="1"/>
  <c r="A738" i="22"/>
  <c r="B738" i="22" s="1"/>
  <c r="A737" i="22"/>
  <c r="B737" i="22" s="1"/>
  <c r="B150" i="12" s="1"/>
  <c r="B736" i="22"/>
  <c r="A736" i="22"/>
  <c r="A735" i="22"/>
  <c r="B735" i="22" s="1"/>
  <c r="B734" i="22"/>
  <c r="A734" i="22"/>
  <c r="A733" i="22"/>
  <c r="B733" i="22" s="1"/>
  <c r="B732" i="22"/>
  <c r="A732" i="22"/>
  <c r="A731" i="22"/>
  <c r="B731" i="22" s="1"/>
  <c r="A730" i="22"/>
  <c r="B726" i="22"/>
  <c r="A726" i="22"/>
  <c r="A725" i="22"/>
  <c r="B725" i="22" s="1"/>
  <c r="B724" i="22"/>
  <c r="A724" i="22"/>
  <c r="A723" i="22"/>
  <c r="B723" i="22" s="1"/>
  <c r="B137" i="12" s="1"/>
  <c r="B722" i="22"/>
  <c r="A722" i="22"/>
  <c r="A721" i="22"/>
  <c r="B721" i="22" s="1"/>
  <c r="B720" i="22"/>
  <c r="A720" i="22"/>
  <c r="A719" i="22"/>
  <c r="B719" i="22" s="1"/>
  <c r="B718" i="22"/>
  <c r="A718" i="22"/>
  <c r="A717" i="22"/>
  <c r="B717" i="22" s="1"/>
  <c r="B716" i="22"/>
  <c r="A716" i="22"/>
  <c r="A715" i="22"/>
  <c r="B715" i="22" s="1"/>
  <c r="B142" i="11" s="1"/>
  <c r="B714" i="22"/>
  <c r="A714" i="22"/>
  <c r="A713" i="22"/>
  <c r="B713" i="22" s="1"/>
  <c r="B712" i="22"/>
  <c r="A712" i="22"/>
  <c r="A711" i="22"/>
  <c r="B711" i="22" s="1"/>
  <c r="B710" i="22"/>
  <c r="A710" i="22"/>
  <c r="A709" i="22"/>
  <c r="O705" i="22"/>
  <c r="N705" i="22"/>
  <c r="M705" i="22"/>
  <c r="L705" i="22"/>
  <c r="K705" i="22"/>
  <c r="J705" i="22"/>
  <c r="I705" i="22"/>
  <c r="H705" i="22"/>
  <c r="G705" i="22"/>
  <c r="F705" i="22"/>
  <c r="E705" i="22"/>
  <c r="D705" i="22"/>
  <c r="C705" i="22"/>
  <c r="B705" i="22"/>
  <c r="A705" i="22"/>
  <c r="O704" i="22"/>
  <c r="N704" i="22"/>
  <c r="M704" i="22"/>
  <c r="L704" i="22"/>
  <c r="K704" i="22"/>
  <c r="J704" i="22"/>
  <c r="I704" i="22"/>
  <c r="H704" i="22"/>
  <c r="G704" i="22"/>
  <c r="F704" i="22"/>
  <c r="E704" i="22"/>
  <c r="D704" i="22"/>
  <c r="C704" i="22"/>
  <c r="B704" i="22"/>
  <c r="A704" i="22"/>
  <c r="O703" i="22"/>
  <c r="N703" i="22"/>
  <c r="M703" i="22"/>
  <c r="L703" i="22"/>
  <c r="K703" i="22"/>
  <c r="J703" i="22"/>
  <c r="I703" i="22"/>
  <c r="H703" i="22"/>
  <c r="G703" i="22"/>
  <c r="F703" i="22"/>
  <c r="E703" i="22"/>
  <c r="D703" i="22"/>
  <c r="C703" i="22"/>
  <c r="B703" i="22"/>
  <c r="A703" i="22"/>
  <c r="O702" i="22"/>
  <c r="N702" i="22"/>
  <c r="M702" i="22"/>
  <c r="L702" i="22"/>
  <c r="K702" i="22"/>
  <c r="J702" i="22"/>
  <c r="I702" i="22"/>
  <c r="H702" i="22"/>
  <c r="G702" i="22"/>
  <c r="F702" i="22"/>
  <c r="E702" i="22"/>
  <c r="D702" i="22"/>
  <c r="C702" i="22"/>
  <c r="B702" i="22"/>
  <c r="A702" i="22"/>
  <c r="O701" i="22"/>
  <c r="N701" i="22"/>
  <c r="M701" i="22"/>
  <c r="L701" i="22"/>
  <c r="K701" i="22"/>
  <c r="J701" i="22"/>
  <c r="I701" i="22"/>
  <c r="H701" i="22"/>
  <c r="G701" i="22"/>
  <c r="F701" i="22"/>
  <c r="E701" i="22"/>
  <c r="D701" i="22"/>
  <c r="C701" i="22"/>
  <c r="B701" i="22"/>
  <c r="A701" i="22"/>
  <c r="O700" i="22"/>
  <c r="N700" i="22"/>
  <c r="M700" i="22"/>
  <c r="L700" i="22"/>
  <c r="K700" i="22"/>
  <c r="J700" i="22"/>
  <c r="I700" i="22"/>
  <c r="H700" i="22"/>
  <c r="G700" i="22"/>
  <c r="F700" i="22"/>
  <c r="E700" i="22"/>
  <c r="D700" i="22"/>
  <c r="C700" i="22"/>
  <c r="B700" i="22"/>
  <c r="A700" i="22"/>
  <c r="O699" i="22"/>
  <c r="N699" i="22"/>
  <c r="M699" i="22"/>
  <c r="L699" i="22"/>
  <c r="K699" i="22"/>
  <c r="J699" i="22"/>
  <c r="I699" i="22"/>
  <c r="H699" i="22"/>
  <c r="G699" i="22"/>
  <c r="F699" i="22"/>
  <c r="E699" i="22"/>
  <c r="D699" i="22"/>
  <c r="C699" i="22"/>
  <c r="B699" i="22"/>
  <c r="A699" i="22"/>
  <c r="O698" i="22"/>
  <c r="N698" i="22"/>
  <c r="M698" i="22"/>
  <c r="L698" i="22"/>
  <c r="K698" i="22"/>
  <c r="J698" i="22"/>
  <c r="I698" i="22"/>
  <c r="H698" i="22"/>
  <c r="G698" i="22"/>
  <c r="F698" i="22"/>
  <c r="E698" i="22"/>
  <c r="D698" i="22"/>
  <c r="C698" i="22"/>
  <c r="B698" i="22"/>
  <c r="A698" i="22"/>
  <c r="O697" i="22"/>
  <c r="N697" i="22"/>
  <c r="M697" i="22"/>
  <c r="L697" i="22"/>
  <c r="K697" i="22"/>
  <c r="J697" i="22"/>
  <c r="I697" i="22"/>
  <c r="H697" i="22"/>
  <c r="G697" i="22"/>
  <c r="F697" i="22"/>
  <c r="E697" i="22"/>
  <c r="D697" i="22"/>
  <c r="C697" i="22"/>
  <c r="B697" i="22"/>
  <c r="A697" i="22"/>
  <c r="O696" i="22"/>
  <c r="N696" i="22"/>
  <c r="M696" i="22"/>
  <c r="L696" i="22"/>
  <c r="K696" i="22"/>
  <c r="J696" i="22"/>
  <c r="I696" i="22"/>
  <c r="H696" i="22"/>
  <c r="G696" i="22"/>
  <c r="F696" i="22"/>
  <c r="E696" i="22"/>
  <c r="D696" i="22"/>
  <c r="C696" i="22"/>
  <c r="B696" i="22"/>
  <c r="A696" i="22"/>
  <c r="O695" i="22"/>
  <c r="N695" i="22"/>
  <c r="M695" i="22"/>
  <c r="L695" i="22"/>
  <c r="K695" i="22"/>
  <c r="J695" i="22"/>
  <c r="I695" i="22"/>
  <c r="H695" i="22"/>
  <c r="G695" i="22"/>
  <c r="F695" i="22"/>
  <c r="E695" i="22"/>
  <c r="D695" i="22"/>
  <c r="C695" i="22"/>
  <c r="B695" i="22"/>
  <c r="A695" i="22"/>
  <c r="O694" i="22"/>
  <c r="N694" i="22"/>
  <c r="M694" i="22"/>
  <c r="L694" i="22"/>
  <c r="K694" i="22"/>
  <c r="J694" i="22"/>
  <c r="I694" i="22"/>
  <c r="H694" i="22"/>
  <c r="G694" i="22"/>
  <c r="F694" i="22"/>
  <c r="E694" i="22"/>
  <c r="D694" i="22"/>
  <c r="C694" i="22"/>
  <c r="B694" i="22"/>
  <c r="A694" i="22"/>
  <c r="O693" i="22"/>
  <c r="N693" i="22"/>
  <c r="M693" i="22"/>
  <c r="L693" i="22"/>
  <c r="K693" i="22"/>
  <c r="J693" i="22"/>
  <c r="I693" i="22"/>
  <c r="H693" i="22"/>
  <c r="G693" i="22"/>
  <c r="F693" i="22"/>
  <c r="E693" i="22"/>
  <c r="D693" i="22"/>
  <c r="C693" i="22"/>
  <c r="B693" i="22"/>
  <c r="A693" i="22"/>
  <c r="O692" i="22"/>
  <c r="N692" i="22"/>
  <c r="M692" i="22"/>
  <c r="L692" i="22"/>
  <c r="K692" i="22"/>
  <c r="J692" i="22"/>
  <c r="I692" i="22"/>
  <c r="H692" i="22"/>
  <c r="G692" i="22"/>
  <c r="F692" i="22"/>
  <c r="E692" i="22"/>
  <c r="D692" i="22"/>
  <c r="C692" i="22"/>
  <c r="B692" i="22"/>
  <c r="A692" i="22"/>
  <c r="O691" i="22"/>
  <c r="N691" i="22"/>
  <c r="M691" i="22"/>
  <c r="L691" i="22"/>
  <c r="K691" i="22"/>
  <c r="J691" i="22"/>
  <c r="I691" i="22"/>
  <c r="H691" i="22"/>
  <c r="G691" i="22"/>
  <c r="F691" i="22"/>
  <c r="E691" i="22"/>
  <c r="D691" i="22"/>
  <c r="C691" i="22"/>
  <c r="B691" i="22"/>
  <c r="A691" i="22"/>
  <c r="O690" i="22"/>
  <c r="N690" i="22"/>
  <c r="M690" i="22"/>
  <c r="L690" i="22"/>
  <c r="K690" i="22"/>
  <c r="J690" i="22"/>
  <c r="I690" i="22"/>
  <c r="H690" i="22"/>
  <c r="G690" i="22"/>
  <c r="F690" i="22"/>
  <c r="E690" i="22"/>
  <c r="D690" i="22"/>
  <c r="C690" i="22"/>
  <c r="B690" i="22"/>
  <c r="A690" i="22"/>
  <c r="O689" i="22"/>
  <c r="N689" i="22"/>
  <c r="M689" i="22"/>
  <c r="L689" i="22"/>
  <c r="K689" i="22"/>
  <c r="J689" i="22"/>
  <c r="I689" i="22"/>
  <c r="H689" i="22"/>
  <c r="G689" i="22"/>
  <c r="F689" i="22"/>
  <c r="E689" i="22"/>
  <c r="D689" i="22"/>
  <c r="C689" i="22"/>
  <c r="B689" i="22"/>
  <c r="A689" i="22"/>
  <c r="O688" i="22"/>
  <c r="N688" i="22"/>
  <c r="M688" i="22"/>
  <c r="L688" i="22"/>
  <c r="K688" i="22"/>
  <c r="J688" i="22"/>
  <c r="I688" i="22"/>
  <c r="H688" i="22"/>
  <c r="G688" i="22"/>
  <c r="F688" i="22"/>
  <c r="E688" i="22"/>
  <c r="D688" i="22"/>
  <c r="C688" i="22"/>
  <c r="B688" i="22"/>
  <c r="A688" i="22"/>
  <c r="O687" i="22"/>
  <c r="N687" i="22"/>
  <c r="M687" i="22"/>
  <c r="L687" i="22"/>
  <c r="K687" i="22"/>
  <c r="J687" i="22"/>
  <c r="I687" i="22"/>
  <c r="H687" i="22"/>
  <c r="G687" i="22"/>
  <c r="F687" i="22"/>
  <c r="E687" i="22"/>
  <c r="D687" i="22"/>
  <c r="C687" i="22"/>
  <c r="B687" i="22"/>
  <c r="A687" i="22"/>
  <c r="O686" i="22"/>
  <c r="N686" i="22"/>
  <c r="M686" i="22"/>
  <c r="L686" i="22"/>
  <c r="K686" i="22"/>
  <c r="J686" i="22"/>
  <c r="I686" i="22"/>
  <c r="H686" i="22"/>
  <c r="G686" i="22"/>
  <c r="F686" i="22"/>
  <c r="E686" i="22"/>
  <c r="D686" i="22"/>
  <c r="C686" i="22"/>
  <c r="B686" i="22"/>
  <c r="A686" i="22"/>
  <c r="O685" i="22"/>
  <c r="N685" i="22"/>
  <c r="M685" i="22"/>
  <c r="L685" i="22"/>
  <c r="K685" i="22"/>
  <c r="J685" i="22"/>
  <c r="I685" i="22"/>
  <c r="H685" i="22"/>
  <c r="G685" i="22"/>
  <c r="F685" i="22"/>
  <c r="E685" i="22"/>
  <c r="D685" i="22"/>
  <c r="C685" i="22"/>
  <c r="B685" i="22"/>
  <c r="A685" i="22"/>
  <c r="O684" i="22"/>
  <c r="N684" i="22"/>
  <c r="M684" i="22"/>
  <c r="L684" i="22"/>
  <c r="K684" i="22"/>
  <c r="J684" i="22"/>
  <c r="I684" i="22"/>
  <c r="H684" i="22"/>
  <c r="G684" i="22"/>
  <c r="F684" i="22"/>
  <c r="E684" i="22"/>
  <c r="D684" i="22"/>
  <c r="C684" i="22"/>
  <c r="B684" i="22"/>
  <c r="A684" i="22"/>
  <c r="O683" i="22"/>
  <c r="N683" i="22"/>
  <c r="M683" i="22"/>
  <c r="L683" i="22"/>
  <c r="K683" i="22"/>
  <c r="J683" i="22"/>
  <c r="I683" i="22"/>
  <c r="H683" i="22"/>
  <c r="G683" i="22"/>
  <c r="F683" i="22"/>
  <c r="E683" i="22"/>
  <c r="D683" i="22"/>
  <c r="C683" i="22"/>
  <c r="B683" i="22"/>
  <c r="A683" i="22"/>
  <c r="O682" i="22"/>
  <c r="N682" i="22"/>
  <c r="M682" i="22"/>
  <c r="L682" i="22"/>
  <c r="K682" i="22"/>
  <c r="J682" i="22"/>
  <c r="I682" i="22"/>
  <c r="H682" i="22"/>
  <c r="G682" i="22"/>
  <c r="F682" i="22"/>
  <c r="E682" i="22"/>
  <c r="D682" i="22"/>
  <c r="C682" i="22"/>
  <c r="B682" i="22"/>
  <c r="A682" i="22"/>
  <c r="O681" i="22"/>
  <c r="N681" i="22"/>
  <c r="M681" i="22"/>
  <c r="L681" i="22"/>
  <c r="K681" i="22"/>
  <c r="J681" i="22"/>
  <c r="I681" i="22"/>
  <c r="H681" i="22"/>
  <c r="G681" i="22"/>
  <c r="F681" i="22"/>
  <c r="E681" i="22"/>
  <c r="D681" i="22"/>
  <c r="C681" i="22"/>
  <c r="B681" i="22"/>
  <c r="A681" i="22"/>
  <c r="O680" i="22"/>
  <c r="N680" i="22"/>
  <c r="M680" i="22"/>
  <c r="L680" i="22"/>
  <c r="K680" i="22"/>
  <c r="J680" i="22"/>
  <c r="I680" i="22"/>
  <c r="H680" i="22"/>
  <c r="G680" i="22"/>
  <c r="F680" i="22"/>
  <c r="E680" i="22"/>
  <c r="D680" i="22"/>
  <c r="C680" i="22"/>
  <c r="B680" i="22"/>
  <c r="A680" i="22"/>
  <c r="O679" i="22"/>
  <c r="N679" i="22"/>
  <c r="M679" i="22"/>
  <c r="L679" i="22"/>
  <c r="K679" i="22"/>
  <c r="J679" i="22"/>
  <c r="I679" i="22"/>
  <c r="H679" i="22"/>
  <c r="G679" i="22"/>
  <c r="F679" i="22"/>
  <c r="E679" i="22"/>
  <c r="D679" i="22"/>
  <c r="C679" i="22"/>
  <c r="B679" i="22"/>
  <c r="A679" i="22"/>
  <c r="O678" i="22"/>
  <c r="N678" i="22"/>
  <c r="M678" i="22"/>
  <c r="L678" i="22"/>
  <c r="K678" i="22"/>
  <c r="J678" i="22"/>
  <c r="I678" i="22"/>
  <c r="H678" i="22"/>
  <c r="G678" i="22"/>
  <c r="F678" i="22"/>
  <c r="E678" i="22"/>
  <c r="D678" i="22"/>
  <c r="C678" i="22"/>
  <c r="B678" i="22"/>
  <c r="A678" i="22"/>
  <c r="O677" i="22"/>
  <c r="N677" i="22"/>
  <c r="M677" i="22"/>
  <c r="L677" i="22"/>
  <c r="K677" i="22"/>
  <c r="J677" i="22"/>
  <c r="I677" i="22"/>
  <c r="H677" i="22"/>
  <c r="G677" i="22"/>
  <c r="F677" i="22"/>
  <c r="E677" i="22"/>
  <c r="D677" i="22"/>
  <c r="C677" i="22"/>
  <c r="B677" i="22"/>
  <c r="A677" i="22"/>
  <c r="O676" i="22"/>
  <c r="N676" i="22"/>
  <c r="M676" i="22"/>
  <c r="L676" i="22"/>
  <c r="K676" i="22"/>
  <c r="J676" i="22"/>
  <c r="I676" i="22"/>
  <c r="H676" i="22"/>
  <c r="G676" i="22"/>
  <c r="F676" i="22"/>
  <c r="E676" i="22"/>
  <c r="D676" i="22"/>
  <c r="C676" i="22"/>
  <c r="B676" i="22"/>
  <c r="A676" i="22"/>
  <c r="O675" i="22"/>
  <c r="N675" i="22"/>
  <c r="M675" i="22"/>
  <c r="L675" i="22"/>
  <c r="K675" i="22"/>
  <c r="J675" i="22"/>
  <c r="I675" i="22"/>
  <c r="H675" i="22"/>
  <c r="G675" i="22"/>
  <c r="F675" i="22"/>
  <c r="E675" i="22"/>
  <c r="D675" i="22"/>
  <c r="C675" i="22"/>
  <c r="B675" i="22"/>
  <c r="A675" i="22"/>
  <c r="O674" i="22"/>
  <c r="N674" i="22"/>
  <c r="M674" i="22"/>
  <c r="L674" i="22"/>
  <c r="K674" i="22"/>
  <c r="J674" i="22"/>
  <c r="I674" i="22"/>
  <c r="H674" i="22"/>
  <c r="G674" i="22"/>
  <c r="F674" i="22"/>
  <c r="E674" i="22"/>
  <c r="D674" i="22"/>
  <c r="C674" i="22"/>
  <c r="B674" i="22"/>
  <c r="A674" i="22"/>
  <c r="O673" i="22"/>
  <c r="N673" i="22"/>
  <c r="M673" i="22"/>
  <c r="L673" i="22"/>
  <c r="K673" i="22"/>
  <c r="J673" i="22"/>
  <c r="I673" i="22"/>
  <c r="H673" i="22"/>
  <c r="G673" i="22"/>
  <c r="F673" i="22"/>
  <c r="E673" i="22"/>
  <c r="D673" i="22"/>
  <c r="C673" i="22"/>
  <c r="B673" i="22"/>
  <c r="A673" i="22"/>
  <c r="O672" i="22"/>
  <c r="N672" i="22"/>
  <c r="M672" i="22"/>
  <c r="L672" i="22"/>
  <c r="K672" i="22"/>
  <c r="J672" i="22"/>
  <c r="I672" i="22"/>
  <c r="H672" i="22"/>
  <c r="G672" i="22"/>
  <c r="F672" i="22"/>
  <c r="E672" i="22"/>
  <c r="D672" i="22"/>
  <c r="C672" i="22"/>
  <c r="B672" i="22"/>
  <c r="A672" i="22"/>
  <c r="O671" i="22"/>
  <c r="N671" i="22"/>
  <c r="M671" i="22"/>
  <c r="L671" i="22"/>
  <c r="K671" i="22"/>
  <c r="J671" i="22"/>
  <c r="I671" i="22"/>
  <c r="H671" i="22"/>
  <c r="G671" i="22"/>
  <c r="F671" i="22"/>
  <c r="E671" i="22"/>
  <c r="D671" i="22"/>
  <c r="C671" i="22"/>
  <c r="B671" i="22"/>
  <c r="A671" i="22"/>
  <c r="O670" i="22"/>
  <c r="N670" i="22"/>
  <c r="M670" i="22"/>
  <c r="L670" i="22"/>
  <c r="K670" i="22"/>
  <c r="J670" i="22"/>
  <c r="I670" i="22"/>
  <c r="H670" i="22"/>
  <c r="G670" i="22"/>
  <c r="F670" i="22"/>
  <c r="E670" i="22"/>
  <c r="D670" i="22"/>
  <c r="C670" i="22"/>
  <c r="B670" i="22"/>
  <c r="A670" i="22"/>
  <c r="O669" i="22"/>
  <c r="N669" i="22"/>
  <c r="M669" i="22"/>
  <c r="L669" i="22"/>
  <c r="K669" i="22"/>
  <c r="J669" i="22"/>
  <c r="I669" i="22"/>
  <c r="H669" i="22"/>
  <c r="G669" i="22"/>
  <c r="F669" i="22"/>
  <c r="E669" i="22"/>
  <c r="D669" i="22"/>
  <c r="C669" i="22"/>
  <c r="B669" i="22"/>
  <c r="A669" i="22"/>
  <c r="O668" i="22"/>
  <c r="N668" i="22"/>
  <c r="M668" i="22"/>
  <c r="L668" i="22"/>
  <c r="K668" i="22"/>
  <c r="J668" i="22"/>
  <c r="I668" i="22"/>
  <c r="H668" i="22"/>
  <c r="G668" i="22"/>
  <c r="F668" i="22"/>
  <c r="E668" i="22"/>
  <c r="D668" i="22"/>
  <c r="C668" i="22"/>
  <c r="B668" i="22"/>
  <c r="A668" i="22"/>
  <c r="O667" i="22"/>
  <c r="N667" i="22"/>
  <c r="M667" i="22"/>
  <c r="L667" i="22"/>
  <c r="K667" i="22"/>
  <c r="J667" i="22"/>
  <c r="I667" i="22"/>
  <c r="H667" i="22"/>
  <c r="G667" i="22"/>
  <c r="F667" i="22"/>
  <c r="E667" i="22"/>
  <c r="D667" i="22"/>
  <c r="C667" i="22"/>
  <c r="B667" i="22"/>
  <c r="A667" i="22"/>
  <c r="O666" i="22"/>
  <c r="N666" i="22"/>
  <c r="M666" i="22"/>
  <c r="L666" i="22"/>
  <c r="K666" i="22"/>
  <c r="J666" i="22"/>
  <c r="I666" i="22"/>
  <c r="H666" i="22"/>
  <c r="G666" i="22"/>
  <c r="F666" i="22"/>
  <c r="E666" i="22"/>
  <c r="D666" i="22"/>
  <c r="C666" i="22"/>
  <c r="B666" i="22"/>
  <c r="A666" i="22"/>
  <c r="O665" i="22"/>
  <c r="N665" i="22"/>
  <c r="M665" i="22"/>
  <c r="L665" i="22"/>
  <c r="K665" i="22"/>
  <c r="J665" i="22"/>
  <c r="I665" i="22"/>
  <c r="H665" i="22"/>
  <c r="G665" i="22"/>
  <c r="F665" i="22"/>
  <c r="E665" i="22"/>
  <c r="D665" i="22"/>
  <c r="C665" i="22"/>
  <c r="B665" i="22"/>
  <c r="A665" i="22"/>
  <c r="O664" i="22"/>
  <c r="N664" i="22"/>
  <c r="M664" i="22"/>
  <c r="L664" i="22"/>
  <c r="K664" i="22"/>
  <c r="J664" i="22"/>
  <c r="I664" i="22"/>
  <c r="H664" i="22"/>
  <c r="G664" i="22"/>
  <c r="F664" i="22"/>
  <c r="E664" i="22"/>
  <c r="D664" i="22"/>
  <c r="C664" i="22"/>
  <c r="B664" i="22"/>
  <c r="A664" i="22"/>
  <c r="O663" i="22"/>
  <c r="N663" i="22"/>
  <c r="M663" i="22"/>
  <c r="L663" i="22"/>
  <c r="K663" i="22"/>
  <c r="J663" i="22"/>
  <c r="I663" i="22"/>
  <c r="H663" i="22"/>
  <c r="G663" i="22"/>
  <c r="F663" i="22"/>
  <c r="E663" i="22"/>
  <c r="D663" i="22"/>
  <c r="C663" i="22"/>
  <c r="B663" i="22"/>
  <c r="A663" i="22"/>
  <c r="O662" i="22"/>
  <c r="N662" i="22"/>
  <c r="M662" i="22"/>
  <c r="L662" i="22"/>
  <c r="K662" i="22"/>
  <c r="J662" i="22"/>
  <c r="I662" i="22"/>
  <c r="H662" i="22"/>
  <c r="G662" i="22"/>
  <c r="F662" i="22"/>
  <c r="E662" i="22"/>
  <c r="D662" i="22"/>
  <c r="C662" i="22"/>
  <c r="B662" i="22"/>
  <c r="A662" i="22"/>
  <c r="O661" i="22"/>
  <c r="N661" i="22"/>
  <c r="M661" i="22"/>
  <c r="L661" i="22"/>
  <c r="K661" i="22"/>
  <c r="J661" i="22"/>
  <c r="I661" i="22"/>
  <c r="H661" i="22"/>
  <c r="G661" i="22"/>
  <c r="F661" i="22"/>
  <c r="E661" i="22"/>
  <c r="D661" i="22"/>
  <c r="C661" i="22"/>
  <c r="B661" i="22"/>
  <c r="A661" i="22"/>
  <c r="O660" i="22"/>
  <c r="N660" i="22"/>
  <c r="M660" i="22"/>
  <c r="L660" i="22"/>
  <c r="K660" i="22"/>
  <c r="J660" i="22"/>
  <c r="I660" i="22"/>
  <c r="H660" i="22"/>
  <c r="G660" i="22"/>
  <c r="F660" i="22"/>
  <c r="E660" i="22"/>
  <c r="D660" i="22"/>
  <c r="C660" i="22"/>
  <c r="B660" i="22"/>
  <c r="A660" i="22"/>
  <c r="O659" i="22"/>
  <c r="N659" i="22"/>
  <c r="M659" i="22"/>
  <c r="L659" i="22"/>
  <c r="K659" i="22"/>
  <c r="J659" i="22"/>
  <c r="I659" i="22"/>
  <c r="H659" i="22"/>
  <c r="G659" i="22"/>
  <c r="F659" i="22"/>
  <c r="E659" i="22"/>
  <c r="D659" i="22"/>
  <c r="C659" i="22"/>
  <c r="B659" i="22"/>
  <c r="A659" i="22"/>
  <c r="O658" i="22"/>
  <c r="N658" i="22"/>
  <c r="M658" i="22"/>
  <c r="L658" i="22"/>
  <c r="K658" i="22"/>
  <c r="J658" i="22"/>
  <c r="I658" i="22"/>
  <c r="H658" i="22"/>
  <c r="G658" i="22"/>
  <c r="F658" i="22"/>
  <c r="E658" i="22"/>
  <c r="D658" i="22"/>
  <c r="C658" i="22"/>
  <c r="B658" i="22"/>
  <c r="A658" i="22"/>
  <c r="O657" i="22"/>
  <c r="N657" i="22"/>
  <c r="M657" i="22"/>
  <c r="L657" i="22"/>
  <c r="K657" i="22"/>
  <c r="J657" i="22"/>
  <c r="I657" i="22"/>
  <c r="H657" i="22"/>
  <c r="G657" i="22"/>
  <c r="F657" i="22"/>
  <c r="E657" i="22"/>
  <c r="D657" i="22"/>
  <c r="C657" i="22"/>
  <c r="B657" i="22"/>
  <c r="A657" i="22"/>
  <c r="O656" i="22"/>
  <c r="N656" i="22"/>
  <c r="M656" i="22"/>
  <c r="L656" i="22"/>
  <c r="K656" i="22"/>
  <c r="J656" i="22"/>
  <c r="I656" i="22"/>
  <c r="H656" i="22"/>
  <c r="G656" i="22"/>
  <c r="F656" i="22"/>
  <c r="E656" i="22"/>
  <c r="D656" i="22"/>
  <c r="C656" i="22"/>
  <c r="B656" i="22"/>
  <c r="A656" i="22"/>
  <c r="O655" i="22"/>
  <c r="N655" i="22"/>
  <c r="M655" i="22"/>
  <c r="L655" i="22"/>
  <c r="K655" i="22"/>
  <c r="J655" i="22"/>
  <c r="I655" i="22"/>
  <c r="H655" i="22"/>
  <c r="G655" i="22"/>
  <c r="F655" i="22"/>
  <c r="E655" i="22"/>
  <c r="D655" i="22"/>
  <c r="C655" i="22"/>
  <c r="B655" i="22"/>
  <c r="A655" i="22"/>
  <c r="O654" i="22"/>
  <c r="N654" i="22"/>
  <c r="M654" i="22"/>
  <c r="L654" i="22"/>
  <c r="K654" i="22"/>
  <c r="J654" i="22"/>
  <c r="I654" i="22"/>
  <c r="H654" i="22"/>
  <c r="G654" i="22"/>
  <c r="F654" i="22"/>
  <c r="E654" i="22"/>
  <c r="D654" i="22"/>
  <c r="C654" i="22"/>
  <c r="B654" i="22"/>
  <c r="A654" i="22"/>
  <c r="O653" i="22"/>
  <c r="N653" i="22"/>
  <c r="M653" i="22"/>
  <c r="L653" i="22"/>
  <c r="K653" i="22"/>
  <c r="J653" i="22"/>
  <c r="I653" i="22"/>
  <c r="H653" i="22"/>
  <c r="G653" i="22"/>
  <c r="F653" i="22"/>
  <c r="E653" i="22"/>
  <c r="D653" i="22"/>
  <c r="C653" i="22"/>
  <c r="B653" i="22"/>
  <c r="A653" i="22"/>
  <c r="O652" i="22"/>
  <c r="N652" i="22"/>
  <c r="M652" i="22"/>
  <c r="L652" i="22"/>
  <c r="K652" i="22"/>
  <c r="J652" i="22"/>
  <c r="I652" i="22"/>
  <c r="H652" i="22"/>
  <c r="G652" i="22"/>
  <c r="F652" i="22"/>
  <c r="E652" i="22"/>
  <c r="D652" i="22"/>
  <c r="C652" i="22"/>
  <c r="B652" i="22"/>
  <c r="A652" i="22"/>
  <c r="O651" i="22"/>
  <c r="N651" i="22"/>
  <c r="M651" i="22"/>
  <c r="L651" i="22"/>
  <c r="K651" i="22"/>
  <c r="J651" i="22"/>
  <c r="I651" i="22"/>
  <c r="H651" i="22"/>
  <c r="G651" i="22"/>
  <c r="F651" i="22"/>
  <c r="E651" i="22"/>
  <c r="D651" i="22"/>
  <c r="C651" i="22"/>
  <c r="B651" i="22"/>
  <c r="A651" i="22"/>
  <c r="O650" i="22"/>
  <c r="N650" i="22"/>
  <c r="M650" i="22"/>
  <c r="L650" i="22"/>
  <c r="K650" i="22"/>
  <c r="J650" i="22"/>
  <c r="I650" i="22"/>
  <c r="H650" i="22"/>
  <c r="G650" i="22"/>
  <c r="F650" i="22"/>
  <c r="E650" i="22"/>
  <c r="D650" i="22"/>
  <c r="C650" i="22"/>
  <c r="B650" i="22"/>
  <c r="A650" i="22"/>
  <c r="O649" i="22"/>
  <c r="N649" i="22"/>
  <c r="M649" i="22"/>
  <c r="L649" i="22"/>
  <c r="K649" i="22"/>
  <c r="J649" i="22"/>
  <c r="I649" i="22"/>
  <c r="H649" i="22"/>
  <c r="G649" i="22"/>
  <c r="F649" i="22"/>
  <c r="E649" i="22"/>
  <c r="D649" i="22"/>
  <c r="C649" i="22"/>
  <c r="B649" i="22"/>
  <c r="A649" i="22"/>
  <c r="O648" i="22"/>
  <c r="N648" i="22"/>
  <c r="M648" i="22"/>
  <c r="L648" i="22"/>
  <c r="K648" i="22"/>
  <c r="J648" i="22"/>
  <c r="I648" i="22"/>
  <c r="H648" i="22"/>
  <c r="G648" i="22"/>
  <c r="F648" i="22"/>
  <c r="E648" i="22"/>
  <c r="D648" i="22"/>
  <c r="C648" i="22"/>
  <c r="B648" i="22"/>
  <c r="A648" i="22"/>
  <c r="O647" i="22"/>
  <c r="N647" i="22"/>
  <c r="M647" i="22"/>
  <c r="L647" i="22"/>
  <c r="K647" i="22"/>
  <c r="J647" i="22"/>
  <c r="I647" i="22"/>
  <c r="H647" i="22"/>
  <c r="G647" i="22"/>
  <c r="F647" i="22"/>
  <c r="E647" i="22"/>
  <c r="D647" i="22"/>
  <c r="C647" i="22"/>
  <c r="B647" i="22"/>
  <c r="A647" i="22"/>
  <c r="O646" i="22"/>
  <c r="N646" i="22"/>
  <c r="M646" i="22"/>
  <c r="L646" i="22"/>
  <c r="K646" i="22"/>
  <c r="J646" i="22"/>
  <c r="I646" i="22"/>
  <c r="H646" i="22"/>
  <c r="G646" i="22"/>
  <c r="F646" i="22"/>
  <c r="E646" i="22"/>
  <c r="D646" i="22"/>
  <c r="C646" i="22"/>
  <c r="B646" i="22"/>
  <c r="A646" i="22"/>
  <c r="O645" i="22"/>
  <c r="N645" i="22"/>
  <c r="M645" i="22"/>
  <c r="L645" i="22"/>
  <c r="K645" i="22"/>
  <c r="J645" i="22"/>
  <c r="I645" i="22"/>
  <c r="H645" i="22"/>
  <c r="G645" i="22"/>
  <c r="F645" i="22"/>
  <c r="E645" i="22"/>
  <c r="D645" i="22"/>
  <c r="C645" i="22"/>
  <c r="B645" i="22"/>
  <c r="A645" i="22"/>
  <c r="O644" i="22"/>
  <c r="N644" i="22"/>
  <c r="M644" i="22"/>
  <c r="L644" i="22"/>
  <c r="K644" i="22"/>
  <c r="J644" i="22"/>
  <c r="I644" i="22"/>
  <c r="H644" i="22"/>
  <c r="G644" i="22"/>
  <c r="F644" i="22"/>
  <c r="E644" i="22"/>
  <c r="D644" i="22"/>
  <c r="C644" i="22"/>
  <c r="B644" i="22"/>
  <c r="A644" i="22"/>
  <c r="O643" i="22"/>
  <c r="N643" i="22"/>
  <c r="M643" i="22"/>
  <c r="L643" i="22"/>
  <c r="K643" i="22"/>
  <c r="J643" i="22"/>
  <c r="I643" i="22"/>
  <c r="H643" i="22"/>
  <c r="G643" i="22"/>
  <c r="F643" i="22"/>
  <c r="E643" i="22"/>
  <c r="D643" i="22"/>
  <c r="C643" i="22"/>
  <c r="B643" i="22"/>
  <c r="A643" i="22"/>
  <c r="O642" i="22"/>
  <c r="N642" i="22"/>
  <c r="M642" i="22"/>
  <c r="L642" i="22"/>
  <c r="K642" i="22"/>
  <c r="J642" i="22"/>
  <c r="I642" i="22"/>
  <c r="H642" i="22"/>
  <c r="G642" i="22"/>
  <c r="F642" i="22"/>
  <c r="E642" i="22"/>
  <c r="D642" i="22"/>
  <c r="C642" i="22"/>
  <c r="B642" i="22"/>
  <c r="A642" i="22"/>
  <c r="O641" i="22"/>
  <c r="N641" i="22"/>
  <c r="M641" i="22"/>
  <c r="L641" i="22"/>
  <c r="K641" i="22"/>
  <c r="J641" i="22"/>
  <c r="I641" i="22"/>
  <c r="H641" i="22"/>
  <c r="G641" i="22"/>
  <c r="F641" i="22"/>
  <c r="E641" i="22"/>
  <c r="D641" i="22"/>
  <c r="C641" i="22"/>
  <c r="B641" i="22"/>
  <c r="A641" i="22"/>
  <c r="O640" i="22"/>
  <c r="N640" i="22"/>
  <c r="M640" i="22"/>
  <c r="L640" i="22"/>
  <c r="K640" i="22"/>
  <c r="J640" i="22"/>
  <c r="I640" i="22"/>
  <c r="H640" i="22"/>
  <c r="G640" i="22"/>
  <c r="F640" i="22"/>
  <c r="E640" i="22"/>
  <c r="D640" i="22"/>
  <c r="C640" i="22"/>
  <c r="B640" i="22"/>
  <c r="A640" i="22"/>
  <c r="O639" i="22"/>
  <c r="N639" i="22"/>
  <c r="M639" i="22"/>
  <c r="L639" i="22"/>
  <c r="K639" i="22"/>
  <c r="J639" i="22"/>
  <c r="I639" i="22"/>
  <c r="H639" i="22"/>
  <c r="G639" i="22"/>
  <c r="F639" i="22"/>
  <c r="E639" i="22"/>
  <c r="D639" i="22"/>
  <c r="C639" i="22"/>
  <c r="B639" i="22"/>
  <c r="A639" i="22"/>
  <c r="O638" i="22"/>
  <c r="N638" i="22"/>
  <c r="M638" i="22"/>
  <c r="L638" i="22"/>
  <c r="K638" i="22"/>
  <c r="J638" i="22"/>
  <c r="I638" i="22"/>
  <c r="H638" i="22"/>
  <c r="G638" i="22"/>
  <c r="F638" i="22"/>
  <c r="E638" i="22"/>
  <c r="D638" i="22"/>
  <c r="C638" i="22"/>
  <c r="B638" i="22"/>
  <c r="A638" i="22"/>
  <c r="O637" i="22"/>
  <c r="N637" i="22"/>
  <c r="M637" i="22"/>
  <c r="L637" i="22"/>
  <c r="K637" i="22"/>
  <c r="J637" i="22"/>
  <c r="I637" i="22"/>
  <c r="H637" i="22"/>
  <c r="G637" i="22"/>
  <c r="F637" i="22"/>
  <c r="E637" i="22"/>
  <c r="D637" i="22"/>
  <c r="C637" i="22"/>
  <c r="B637" i="22"/>
  <c r="A637" i="22"/>
  <c r="O636" i="22"/>
  <c r="N636" i="22"/>
  <c r="M636" i="22"/>
  <c r="L636" i="22"/>
  <c r="K636" i="22"/>
  <c r="J636" i="22"/>
  <c r="I636" i="22"/>
  <c r="H636" i="22"/>
  <c r="G636" i="22"/>
  <c r="F636" i="22"/>
  <c r="E636" i="22"/>
  <c r="D636" i="22"/>
  <c r="C636" i="22"/>
  <c r="B636" i="22"/>
  <c r="A636" i="22"/>
  <c r="O635" i="22"/>
  <c r="N635" i="22"/>
  <c r="M635" i="22"/>
  <c r="L635" i="22"/>
  <c r="K635" i="22"/>
  <c r="J635" i="22"/>
  <c r="I635" i="22"/>
  <c r="H635" i="22"/>
  <c r="G635" i="22"/>
  <c r="F635" i="22"/>
  <c r="E635" i="22"/>
  <c r="D635" i="22"/>
  <c r="C635" i="22"/>
  <c r="B635" i="22"/>
  <c r="A635" i="22"/>
  <c r="O634" i="22"/>
  <c r="N634" i="22"/>
  <c r="M634" i="22"/>
  <c r="L634" i="22"/>
  <c r="K634" i="22"/>
  <c r="J634" i="22"/>
  <c r="I634" i="22"/>
  <c r="H634" i="22"/>
  <c r="G634" i="22"/>
  <c r="F634" i="22"/>
  <c r="E634" i="22"/>
  <c r="D634" i="22"/>
  <c r="C634" i="22"/>
  <c r="B634" i="22"/>
  <c r="A634" i="22"/>
  <c r="O633" i="22"/>
  <c r="N633" i="22"/>
  <c r="M633" i="22"/>
  <c r="L633" i="22"/>
  <c r="K633" i="22"/>
  <c r="J633" i="22"/>
  <c r="I633" i="22"/>
  <c r="H633" i="22"/>
  <c r="G633" i="22"/>
  <c r="F633" i="22"/>
  <c r="E633" i="22"/>
  <c r="D633" i="22"/>
  <c r="C633" i="22"/>
  <c r="B633" i="22"/>
  <c r="A633" i="22"/>
  <c r="O632" i="22"/>
  <c r="N632" i="22"/>
  <c r="M632" i="22"/>
  <c r="L632" i="22"/>
  <c r="K632" i="22"/>
  <c r="J632" i="22"/>
  <c r="I632" i="22"/>
  <c r="H632" i="22"/>
  <c r="G632" i="22"/>
  <c r="F632" i="22"/>
  <c r="E632" i="22"/>
  <c r="D632" i="22"/>
  <c r="C632" i="22"/>
  <c r="B632" i="22"/>
  <c r="A632" i="22"/>
  <c r="O631" i="22"/>
  <c r="N631" i="22"/>
  <c r="M631" i="22"/>
  <c r="L631" i="22"/>
  <c r="K631" i="22"/>
  <c r="J631" i="22"/>
  <c r="I631" i="22"/>
  <c r="H631" i="22"/>
  <c r="G631" i="22"/>
  <c r="F631" i="22"/>
  <c r="E631" i="22"/>
  <c r="D631" i="22"/>
  <c r="C631" i="22"/>
  <c r="B631" i="22"/>
  <c r="A631" i="22"/>
  <c r="O630" i="22"/>
  <c r="N630" i="22"/>
  <c r="M630" i="22"/>
  <c r="L630" i="22"/>
  <c r="K630" i="22"/>
  <c r="J630" i="22"/>
  <c r="I630" i="22"/>
  <c r="H630" i="22"/>
  <c r="G630" i="22"/>
  <c r="F630" i="22"/>
  <c r="E630" i="22"/>
  <c r="D630" i="22"/>
  <c r="C630" i="22"/>
  <c r="B630" i="22"/>
  <c r="A630" i="22"/>
  <c r="O629" i="22"/>
  <c r="N629" i="22"/>
  <c r="M629" i="22"/>
  <c r="L629" i="22"/>
  <c r="K629" i="22"/>
  <c r="J629" i="22"/>
  <c r="I629" i="22"/>
  <c r="H629" i="22"/>
  <c r="G629" i="22"/>
  <c r="F629" i="22"/>
  <c r="E629" i="22"/>
  <c r="D629" i="22"/>
  <c r="C629" i="22"/>
  <c r="B629" i="22"/>
  <c r="A629" i="22"/>
  <c r="O628" i="22"/>
  <c r="N628" i="22"/>
  <c r="M628" i="22"/>
  <c r="L628" i="22"/>
  <c r="K628" i="22"/>
  <c r="J628" i="22"/>
  <c r="I628" i="22"/>
  <c r="H628" i="22"/>
  <c r="G628" i="22"/>
  <c r="F628" i="22"/>
  <c r="E628" i="22"/>
  <c r="D628" i="22"/>
  <c r="C628" i="22"/>
  <c r="B628" i="22"/>
  <c r="A628" i="22"/>
  <c r="O627" i="22"/>
  <c r="N627" i="22"/>
  <c r="M627" i="22"/>
  <c r="L627" i="22"/>
  <c r="K627" i="22"/>
  <c r="J627" i="22"/>
  <c r="I627" i="22"/>
  <c r="H627" i="22"/>
  <c r="G627" i="22"/>
  <c r="F627" i="22"/>
  <c r="E627" i="22"/>
  <c r="D627" i="22"/>
  <c r="C627" i="22"/>
  <c r="B627" i="22"/>
  <c r="A627" i="22"/>
  <c r="O626" i="22"/>
  <c r="N626" i="22"/>
  <c r="M626" i="22"/>
  <c r="L626" i="22"/>
  <c r="K626" i="22"/>
  <c r="J626" i="22"/>
  <c r="I626" i="22"/>
  <c r="H626" i="22"/>
  <c r="G626" i="22"/>
  <c r="F626" i="22"/>
  <c r="E626" i="22"/>
  <c r="D626" i="22"/>
  <c r="C626" i="22"/>
  <c r="B626" i="22"/>
  <c r="A626" i="22"/>
  <c r="O625" i="22"/>
  <c r="N625" i="22"/>
  <c r="M625" i="22"/>
  <c r="L625" i="22"/>
  <c r="K625" i="22"/>
  <c r="J625" i="22"/>
  <c r="I625" i="22"/>
  <c r="H625" i="22"/>
  <c r="G625" i="22"/>
  <c r="F625" i="22"/>
  <c r="E625" i="22"/>
  <c r="D625" i="22"/>
  <c r="C625" i="22"/>
  <c r="B625" i="22"/>
  <c r="A625" i="22"/>
  <c r="O624" i="22"/>
  <c r="N624" i="22"/>
  <c r="M624" i="22"/>
  <c r="L624" i="22"/>
  <c r="K624" i="22"/>
  <c r="J624" i="22"/>
  <c r="I624" i="22"/>
  <c r="H624" i="22"/>
  <c r="G624" i="22"/>
  <c r="F624" i="22"/>
  <c r="E624" i="22"/>
  <c r="D624" i="22"/>
  <c r="C624" i="22"/>
  <c r="B624" i="22"/>
  <c r="A624" i="22"/>
  <c r="O623" i="22"/>
  <c r="N623" i="22"/>
  <c r="M623" i="22"/>
  <c r="L623" i="22"/>
  <c r="K623" i="22"/>
  <c r="J623" i="22"/>
  <c r="I623" i="22"/>
  <c r="H623" i="22"/>
  <c r="G623" i="22"/>
  <c r="F623" i="22"/>
  <c r="E623" i="22"/>
  <c r="D623" i="22"/>
  <c r="C623" i="22"/>
  <c r="B623" i="22"/>
  <c r="A623" i="22"/>
  <c r="O622" i="22"/>
  <c r="N622" i="22"/>
  <c r="M622" i="22"/>
  <c r="L622" i="22"/>
  <c r="K622" i="22"/>
  <c r="J622" i="22"/>
  <c r="I622" i="22"/>
  <c r="H622" i="22"/>
  <c r="G622" i="22"/>
  <c r="F622" i="22"/>
  <c r="E622" i="22"/>
  <c r="D622" i="22"/>
  <c r="C622" i="22"/>
  <c r="B622" i="22"/>
  <c r="A622" i="22"/>
  <c r="O621" i="22"/>
  <c r="N621" i="22"/>
  <c r="M621" i="22"/>
  <c r="L621" i="22"/>
  <c r="K621" i="22"/>
  <c r="J621" i="22"/>
  <c r="I621" i="22"/>
  <c r="H621" i="22"/>
  <c r="G621" i="22"/>
  <c r="F621" i="22"/>
  <c r="E621" i="22"/>
  <c r="D621" i="22"/>
  <c r="C621" i="22"/>
  <c r="B621" i="22"/>
  <c r="A621" i="22"/>
  <c r="O620" i="22"/>
  <c r="N620" i="22"/>
  <c r="M620" i="22"/>
  <c r="L620" i="22"/>
  <c r="K620" i="22"/>
  <c r="J620" i="22"/>
  <c r="I620" i="22"/>
  <c r="H620" i="22"/>
  <c r="G620" i="22"/>
  <c r="F620" i="22"/>
  <c r="E620" i="22"/>
  <c r="D620" i="22"/>
  <c r="C620" i="22"/>
  <c r="B620" i="22"/>
  <c r="A620" i="22"/>
  <c r="O619" i="22"/>
  <c r="N619" i="22"/>
  <c r="M619" i="22"/>
  <c r="L619" i="22"/>
  <c r="K619" i="22"/>
  <c r="J619" i="22"/>
  <c r="I619" i="22"/>
  <c r="H619" i="22"/>
  <c r="G619" i="22"/>
  <c r="F619" i="22"/>
  <c r="E619" i="22"/>
  <c r="D619" i="22"/>
  <c r="C619" i="22"/>
  <c r="B619" i="22"/>
  <c r="A619" i="22"/>
  <c r="O618" i="22"/>
  <c r="N618" i="22"/>
  <c r="M618" i="22"/>
  <c r="L618" i="22"/>
  <c r="K618" i="22"/>
  <c r="J618" i="22"/>
  <c r="I618" i="22"/>
  <c r="H618" i="22"/>
  <c r="G618" i="22"/>
  <c r="F618" i="22"/>
  <c r="E618" i="22"/>
  <c r="D618" i="22"/>
  <c r="C618" i="22"/>
  <c r="B618" i="22"/>
  <c r="A618" i="22"/>
  <c r="O617" i="22"/>
  <c r="N617" i="22"/>
  <c r="M617" i="22"/>
  <c r="L617" i="22"/>
  <c r="K617" i="22"/>
  <c r="J617" i="22"/>
  <c r="I617" i="22"/>
  <c r="H617" i="22"/>
  <c r="G617" i="22"/>
  <c r="F617" i="22"/>
  <c r="E617" i="22"/>
  <c r="D617" i="22"/>
  <c r="C617" i="22"/>
  <c r="B617" i="22"/>
  <c r="A617" i="22"/>
  <c r="O616" i="22"/>
  <c r="N616" i="22"/>
  <c r="M616" i="22"/>
  <c r="L616" i="22"/>
  <c r="K616" i="22"/>
  <c r="J616" i="22"/>
  <c r="I616" i="22"/>
  <c r="H616" i="22"/>
  <c r="G616" i="22"/>
  <c r="F616" i="22"/>
  <c r="E616" i="22"/>
  <c r="D616" i="22"/>
  <c r="C616" i="22"/>
  <c r="B616" i="22"/>
  <c r="A616" i="22"/>
  <c r="O615" i="22"/>
  <c r="N615" i="22"/>
  <c r="M615" i="22"/>
  <c r="L615" i="22"/>
  <c r="K615" i="22"/>
  <c r="J615" i="22"/>
  <c r="I615" i="22"/>
  <c r="H615" i="22"/>
  <c r="G615" i="22"/>
  <c r="F615" i="22"/>
  <c r="E615" i="22"/>
  <c r="D615" i="22"/>
  <c r="C615" i="22"/>
  <c r="B615" i="22"/>
  <c r="A615" i="22"/>
  <c r="O614" i="22"/>
  <c r="N614" i="22"/>
  <c r="M614" i="22"/>
  <c r="L614" i="22"/>
  <c r="K614" i="22"/>
  <c r="J614" i="22"/>
  <c r="I614" i="22"/>
  <c r="H614" i="22"/>
  <c r="G614" i="22"/>
  <c r="F614" i="22"/>
  <c r="E614" i="22"/>
  <c r="D614" i="22"/>
  <c r="C614" i="22"/>
  <c r="B614" i="22"/>
  <c r="A614" i="22"/>
  <c r="O613" i="22"/>
  <c r="N613" i="22"/>
  <c r="M613" i="22"/>
  <c r="L613" i="22"/>
  <c r="K613" i="22"/>
  <c r="J613" i="22"/>
  <c r="I613" i="22"/>
  <c r="H613" i="22"/>
  <c r="G613" i="22"/>
  <c r="F613" i="22"/>
  <c r="E613" i="22"/>
  <c r="D613" i="22"/>
  <c r="C613" i="22"/>
  <c r="B613" i="22"/>
  <c r="A613" i="22"/>
  <c r="O612" i="22"/>
  <c r="N612" i="22"/>
  <c r="M612" i="22"/>
  <c r="L612" i="22"/>
  <c r="K612" i="22"/>
  <c r="J612" i="22"/>
  <c r="I612" i="22"/>
  <c r="H612" i="22"/>
  <c r="G612" i="22"/>
  <c r="F612" i="22"/>
  <c r="E612" i="22"/>
  <c r="D612" i="22"/>
  <c r="C612" i="22"/>
  <c r="B612" i="22"/>
  <c r="A612" i="22"/>
  <c r="O611" i="22"/>
  <c r="N611" i="22"/>
  <c r="M611" i="22"/>
  <c r="L611" i="22"/>
  <c r="K611" i="22"/>
  <c r="J611" i="22"/>
  <c r="I611" i="22"/>
  <c r="H611" i="22"/>
  <c r="G611" i="22"/>
  <c r="F611" i="22"/>
  <c r="E611" i="22"/>
  <c r="D611" i="22"/>
  <c r="C611" i="22"/>
  <c r="B611" i="22"/>
  <c r="A611" i="22"/>
  <c r="O610" i="22"/>
  <c r="N610" i="22"/>
  <c r="M610" i="22"/>
  <c r="L610" i="22"/>
  <c r="K610" i="22"/>
  <c r="J610" i="22"/>
  <c r="I610" i="22"/>
  <c r="H610" i="22"/>
  <c r="G610" i="22"/>
  <c r="F610" i="22"/>
  <c r="E610" i="22"/>
  <c r="D610" i="22"/>
  <c r="C610" i="22"/>
  <c r="B610" i="22"/>
  <c r="A610" i="22"/>
  <c r="O609" i="22"/>
  <c r="N609" i="22"/>
  <c r="M609" i="22"/>
  <c r="L609" i="22"/>
  <c r="K609" i="22"/>
  <c r="J609" i="22"/>
  <c r="I609" i="22"/>
  <c r="H609" i="22"/>
  <c r="G609" i="22"/>
  <c r="F609" i="22"/>
  <c r="E609" i="22"/>
  <c r="D609" i="22"/>
  <c r="C609" i="22"/>
  <c r="B609" i="22"/>
  <c r="A609" i="22"/>
  <c r="O608" i="22"/>
  <c r="N608" i="22"/>
  <c r="M608" i="22"/>
  <c r="L608" i="22"/>
  <c r="K608" i="22"/>
  <c r="J608" i="22"/>
  <c r="I608" i="22"/>
  <c r="H608" i="22"/>
  <c r="G608" i="22"/>
  <c r="F608" i="22"/>
  <c r="E608" i="22"/>
  <c r="D608" i="22"/>
  <c r="C608" i="22"/>
  <c r="B608" i="22"/>
  <c r="A608" i="22"/>
  <c r="O607" i="22"/>
  <c r="N607" i="22"/>
  <c r="M607" i="22"/>
  <c r="L607" i="22"/>
  <c r="K607" i="22"/>
  <c r="J607" i="22"/>
  <c r="I607" i="22"/>
  <c r="H607" i="22"/>
  <c r="G607" i="22"/>
  <c r="F607" i="22"/>
  <c r="E607" i="22"/>
  <c r="D607" i="22"/>
  <c r="C607" i="22"/>
  <c r="B607" i="22"/>
  <c r="A607" i="22"/>
  <c r="O606" i="22"/>
  <c r="N606" i="22"/>
  <c r="M606" i="22"/>
  <c r="L606" i="22"/>
  <c r="K606" i="22"/>
  <c r="J606" i="22"/>
  <c r="I606" i="22"/>
  <c r="H606" i="22"/>
  <c r="G606" i="22"/>
  <c r="F606" i="22"/>
  <c r="E606" i="22"/>
  <c r="D606" i="22"/>
  <c r="C606" i="22"/>
  <c r="B606" i="22"/>
  <c r="A606" i="22"/>
  <c r="O605" i="22"/>
  <c r="N605" i="22"/>
  <c r="M605" i="22"/>
  <c r="L605" i="22"/>
  <c r="K605" i="22"/>
  <c r="J605" i="22"/>
  <c r="I605" i="22"/>
  <c r="H605" i="22"/>
  <c r="G605" i="22"/>
  <c r="F605" i="22"/>
  <c r="E605" i="22"/>
  <c r="D605" i="22"/>
  <c r="C605" i="22"/>
  <c r="B605" i="22"/>
  <c r="A605" i="22"/>
  <c r="O604" i="22"/>
  <c r="N604" i="22"/>
  <c r="M604" i="22"/>
  <c r="L604" i="22"/>
  <c r="K604" i="22"/>
  <c r="J604" i="22"/>
  <c r="I604" i="22"/>
  <c r="H604" i="22"/>
  <c r="G604" i="22"/>
  <c r="F604" i="22"/>
  <c r="E604" i="22"/>
  <c r="D604" i="22"/>
  <c r="C604" i="22"/>
  <c r="B604" i="22"/>
  <c r="A604" i="22"/>
  <c r="O603" i="22"/>
  <c r="N603" i="22"/>
  <c r="M603" i="22"/>
  <c r="L603" i="22"/>
  <c r="K603" i="22"/>
  <c r="J603" i="22"/>
  <c r="I603" i="22"/>
  <c r="H603" i="22"/>
  <c r="G603" i="22"/>
  <c r="F603" i="22"/>
  <c r="E603" i="22"/>
  <c r="D603" i="22"/>
  <c r="C603" i="22"/>
  <c r="B603" i="22"/>
  <c r="A603" i="22"/>
  <c r="O602" i="22"/>
  <c r="N602" i="22"/>
  <c r="M602" i="22"/>
  <c r="L602" i="22"/>
  <c r="K602" i="22"/>
  <c r="J602" i="22"/>
  <c r="I602" i="22"/>
  <c r="H602" i="22"/>
  <c r="G602" i="22"/>
  <c r="F602" i="22"/>
  <c r="E602" i="22"/>
  <c r="D602" i="22"/>
  <c r="C602" i="22"/>
  <c r="B602" i="22"/>
  <c r="A602" i="22"/>
  <c r="O601" i="22"/>
  <c r="N601" i="22"/>
  <c r="M601" i="22"/>
  <c r="L601" i="22"/>
  <c r="K601" i="22"/>
  <c r="J601" i="22"/>
  <c r="I601" i="22"/>
  <c r="H601" i="22"/>
  <c r="G601" i="22"/>
  <c r="F601" i="22"/>
  <c r="E601" i="22"/>
  <c r="D601" i="22"/>
  <c r="C601" i="22"/>
  <c r="B601" i="22"/>
  <c r="A601" i="22"/>
  <c r="O600" i="22"/>
  <c r="N600" i="22"/>
  <c r="M600" i="22"/>
  <c r="L600" i="22"/>
  <c r="K600" i="22"/>
  <c r="J600" i="22"/>
  <c r="I600" i="22"/>
  <c r="H600" i="22"/>
  <c r="G600" i="22"/>
  <c r="F600" i="22"/>
  <c r="E600" i="22"/>
  <c r="D600" i="22"/>
  <c r="C600" i="22"/>
  <c r="B600" i="22"/>
  <c r="A600" i="22"/>
  <c r="O599" i="22"/>
  <c r="N599" i="22"/>
  <c r="M599" i="22"/>
  <c r="L599" i="22"/>
  <c r="K599" i="22"/>
  <c r="J599" i="22"/>
  <c r="I599" i="22"/>
  <c r="H599" i="22"/>
  <c r="G599" i="22"/>
  <c r="F599" i="22"/>
  <c r="E599" i="22"/>
  <c r="D599" i="22"/>
  <c r="C599" i="22"/>
  <c r="B599" i="22"/>
  <c r="A599" i="22"/>
  <c r="O598" i="22"/>
  <c r="N598" i="22"/>
  <c r="M598" i="22"/>
  <c r="L598" i="22"/>
  <c r="K598" i="22"/>
  <c r="J598" i="22"/>
  <c r="I598" i="22"/>
  <c r="H598" i="22"/>
  <c r="G598" i="22"/>
  <c r="F598" i="22"/>
  <c r="E598" i="22"/>
  <c r="D598" i="22"/>
  <c r="C598" i="22"/>
  <c r="B598" i="22"/>
  <c r="A598" i="22"/>
  <c r="O597" i="22"/>
  <c r="N597" i="22"/>
  <c r="M597" i="22"/>
  <c r="L597" i="22"/>
  <c r="K597" i="22"/>
  <c r="J597" i="22"/>
  <c r="I597" i="22"/>
  <c r="H597" i="22"/>
  <c r="G597" i="22"/>
  <c r="F597" i="22"/>
  <c r="E597" i="22"/>
  <c r="D597" i="22"/>
  <c r="C597" i="22"/>
  <c r="B597" i="22"/>
  <c r="A597" i="22"/>
  <c r="O596" i="22"/>
  <c r="N596" i="22"/>
  <c r="M596" i="22"/>
  <c r="L596" i="22"/>
  <c r="K596" i="22"/>
  <c r="J596" i="22"/>
  <c r="I596" i="22"/>
  <c r="H596" i="22"/>
  <c r="G596" i="22"/>
  <c r="F596" i="22"/>
  <c r="E596" i="22"/>
  <c r="D596" i="22"/>
  <c r="C596" i="22"/>
  <c r="B596" i="22"/>
  <c r="A596" i="22"/>
  <c r="O595" i="22"/>
  <c r="N595" i="22"/>
  <c r="M595" i="22"/>
  <c r="L595" i="22"/>
  <c r="K595" i="22"/>
  <c r="J595" i="22"/>
  <c r="I595" i="22"/>
  <c r="H595" i="22"/>
  <c r="G595" i="22"/>
  <c r="F595" i="22"/>
  <c r="E595" i="22"/>
  <c r="D595" i="22"/>
  <c r="C595" i="22"/>
  <c r="B595" i="22"/>
  <c r="A595" i="22"/>
  <c r="O594" i="22"/>
  <c r="N594" i="22"/>
  <c r="M594" i="22"/>
  <c r="L594" i="22"/>
  <c r="K594" i="22"/>
  <c r="J594" i="22"/>
  <c r="I594" i="22"/>
  <c r="H594" i="22"/>
  <c r="G594" i="22"/>
  <c r="F594" i="22"/>
  <c r="E594" i="22"/>
  <c r="D594" i="22"/>
  <c r="C594" i="22"/>
  <c r="B594" i="22"/>
  <c r="A594" i="22"/>
  <c r="O593" i="22"/>
  <c r="N593" i="22"/>
  <c r="M593" i="22"/>
  <c r="L593" i="22"/>
  <c r="K593" i="22"/>
  <c r="J593" i="22"/>
  <c r="I593" i="22"/>
  <c r="H593" i="22"/>
  <c r="G593" i="22"/>
  <c r="F593" i="22"/>
  <c r="E593" i="22"/>
  <c r="D593" i="22"/>
  <c r="C593" i="22"/>
  <c r="B593" i="22"/>
  <c r="A593" i="22"/>
  <c r="O592" i="22"/>
  <c r="N592" i="22"/>
  <c r="M592" i="22"/>
  <c r="L592" i="22"/>
  <c r="K592" i="22"/>
  <c r="J592" i="22"/>
  <c r="I592" i="22"/>
  <c r="H592" i="22"/>
  <c r="G592" i="22"/>
  <c r="F592" i="22"/>
  <c r="E592" i="22"/>
  <c r="D592" i="22"/>
  <c r="C592" i="22"/>
  <c r="B592" i="22"/>
  <c r="A592" i="22"/>
  <c r="O591" i="22"/>
  <c r="N591" i="22"/>
  <c r="M591" i="22"/>
  <c r="L591" i="22"/>
  <c r="K591" i="22"/>
  <c r="J591" i="22"/>
  <c r="I591" i="22"/>
  <c r="H591" i="22"/>
  <c r="G591" i="22"/>
  <c r="F591" i="22"/>
  <c r="E591" i="22"/>
  <c r="D591" i="22"/>
  <c r="C591" i="22"/>
  <c r="B591" i="22"/>
  <c r="A591" i="22"/>
  <c r="O590" i="22"/>
  <c r="N590" i="22"/>
  <c r="M590" i="22"/>
  <c r="L590" i="22"/>
  <c r="K590" i="22"/>
  <c r="J590" i="22"/>
  <c r="I590" i="22"/>
  <c r="H590" i="22"/>
  <c r="G590" i="22"/>
  <c r="F590" i="22"/>
  <c r="E590" i="22"/>
  <c r="D590" i="22"/>
  <c r="C590" i="22"/>
  <c r="B590" i="22"/>
  <c r="A590" i="22"/>
  <c r="O589" i="22"/>
  <c r="N589" i="22"/>
  <c r="M589" i="22"/>
  <c r="L589" i="22"/>
  <c r="K589" i="22"/>
  <c r="J589" i="22"/>
  <c r="I589" i="22"/>
  <c r="H589" i="22"/>
  <c r="G589" i="22"/>
  <c r="F589" i="22"/>
  <c r="E589" i="22"/>
  <c r="D589" i="22"/>
  <c r="C589" i="22"/>
  <c r="B589" i="22"/>
  <c r="A589" i="22"/>
  <c r="O588" i="22"/>
  <c r="N588" i="22"/>
  <c r="M588" i="22"/>
  <c r="L588" i="22"/>
  <c r="K588" i="22"/>
  <c r="J588" i="22"/>
  <c r="I588" i="22"/>
  <c r="H588" i="22"/>
  <c r="G588" i="22"/>
  <c r="F588" i="22"/>
  <c r="E588" i="22"/>
  <c r="D588" i="22"/>
  <c r="C588" i="22"/>
  <c r="B588" i="22"/>
  <c r="A588" i="22"/>
  <c r="O587" i="22"/>
  <c r="N587" i="22"/>
  <c r="M587" i="22"/>
  <c r="L587" i="22"/>
  <c r="K587" i="22"/>
  <c r="J587" i="22"/>
  <c r="I587" i="22"/>
  <c r="H587" i="22"/>
  <c r="G587" i="22"/>
  <c r="F587" i="22"/>
  <c r="E587" i="22"/>
  <c r="D587" i="22"/>
  <c r="C587" i="22"/>
  <c r="B587" i="22"/>
  <c r="A587" i="22"/>
  <c r="O586" i="22"/>
  <c r="N586" i="22"/>
  <c r="M586" i="22"/>
  <c r="L586" i="22"/>
  <c r="K586" i="22"/>
  <c r="J586" i="22"/>
  <c r="I586" i="22"/>
  <c r="H586" i="22"/>
  <c r="G586" i="22"/>
  <c r="F586" i="22"/>
  <c r="E586" i="22"/>
  <c r="D586" i="22"/>
  <c r="C586" i="22"/>
  <c r="B586" i="22"/>
  <c r="A586" i="22"/>
  <c r="O585" i="22"/>
  <c r="N585" i="22"/>
  <c r="M585" i="22"/>
  <c r="L585" i="22"/>
  <c r="K585" i="22"/>
  <c r="J585" i="22"/>
  <c r="I585" i="22"/>
  <c r="H585" i="22"/>
  <c r="G585" i="22"/>
  <c r="F585" i="22"/>
  <c r="E585" i="22"/>
  <c r="D585" i="22"/>
  <c r="C585" i="22"/>
  <c r="B585" i="22"/>
  <c r="A585" i="22"/>
  <c r="O584" i="22"/>
  <c r="N584" i="22"/>
  <c r="M584" i="22"/>
  <c r="L584" i="22"/>
  <c r="K584" i="22"/>
  <c r="J584" i="22"/>
  <c r="I584" i="22"/>
  <c r="H584" i="22"/>
  <c r="G584" i="22"/>
  <c r="F584" i="22"/>
  <c r="E584" i="22"/>
  <c r="D584" i="22"/>
  <c r="C584" i="22"/>
  <c r="B584" i="22"/>
  <c r="A584" i="22"/>
  <c r="O583" i="22"/>
  <c r="N583" i="22"/>
  <c r="M583" i="22"/>
  <c r="L583" i="22"/>
  <c r="K583" i="22"/>
  <c r="J583" i="22"/>
  <c r="I583" i="22"/>
  <c r="H583" i="22"/>
  <c r="G583" i="22"/>
  <c r="F583" i="22"/>
  <c r="E583" i="22"/>
  <c r="D583" i="22"/>
  <c r="C583" i="22"/>
  <c r="B583" i="22"/>
  <c r="A583" i="22"/>
  <c r="O582" i="22"/>
  <c r="N582" i="22"/>
  <c r="M582" i="22"/>
  <c r="L582" i="22"/>
  <c r="K582" i="22"/>
  <c r="J582" i="22"/>
  <c r="I582" i="22"/>
  <c r="H582" i="22"/>
  <c r="G582" i="22"/>
  <c r="F582" i="22"/>
  <c r="E582" i="22"/>
  <c r="D582" i="22"/>
  <c r="C582" i="22"/>
  <c r="B582" i="22"/>
  <c r="A582" i="22"/>
  <c r="O581" i="22"/>
  <c r="N581" i="22"/>
  <c r="M581" i="22"/>
  <c r="L581" i="22"/>
  <c r="K581" i="22"/>
  <c r="J581" i="22"/>
  <c r="I581" i="22"/>
  <c r="H581" i="22"/>
  <c r="G581" i="22"/>
  <c r="F581" i="22"/>
  <c r="E581" i="22"/>
  <c r="D581" i="22"/>
  <c r="C581" i="22"/>
  <c r="B581" i="22"/>
  <c r="A581" i="22"/>
  <c r="O580" i="22"/>
  <c r="N580" i="22"/>
  <c r="M580" i="22"/>
  <c r="L580" i="22"/>
  <c r="K580" i="22"/>
  <c r="J580" i="22"/>
  <c r="I580" i="22"/>
  <c r="H580" i="22"/>
  <c r="G580" i="22"/>
  <c r="F580" i="22"/>
  <c r="E580" i="22"/>
  <c r="D580" i="22"/>
  <c r="C580" i="22"/>
  <c r="B580" i="22"/>
  <c r="A580" i="22"/>
  <c r="O579" i="22"/>
  <c r="N579" i="22"/>
  <c r="M579" i="22"/>
  <c r="L579" i="22"/>
  <c r="K579" i="22"/>
  <c r="J579" i="22"/>
  <c r="I579" i="22"/>
  <c r="H579" i="22"/>
  <c r="G579" i="22"/>
  <c r="F579" i="22"/>
  <c r="E579" i="22"/>
  <c r="D579" i="22"/>
  <c r="C579" i="22"/>
  <c r="B579" i="22"/>
  <c r="A579" i="22"/>
  <c r="O578" i="22"/>
  <c r="N578" i="22"/>
  <c r="M578" i="22"/>
  <c r="L578" i="22"/>
  <c r="K578" i="22"/>
  <c r="J578" i="22"/>
  <c r="I578" i="22"/>
  <c r="H578" i="22"/>
  <c r="G578" i="22"/>
  <c r="F578" i="22"/>
  <c r="E578" i="22"/>
  <c r="D578" i="22"/>
  <c r="C578" i="22"/>
  <c r="B578" i="22"/>
  <c r="A578" i="22"/>
  <c r="O577" i="22"/>
  <c r="N577" i="22"/>
  <c r="M577" i="22"/>
  <c r="L577" i="22"/>
  <c r="K577" i="22"/>
  <c r="J577" i="22"/>
  <c r="I577" i="22"/>
  <c r="H577" i="22"/>
  <c r="G577" i="22"/>
  <c r="F577" i="22"/>
  <c r="E577" i="22"/>
  <c r="D577" i="22"/>
  <c r="C577" i="22"/>
  <c r="B577" i="22"/>
  <c r="A577" i="22"/>
  <c r="O576" i="22"/>
  <c r="N576" i="22"/>
  <c r="M576" i="22"/>
  <c r="L576" i="22"/>
  <c r="K576" i="22"/>
  <c r="J576" i="22"/>
  <c r="I576" i="22"/>
  <c r="H576" i="22"/>
  <c r="G576" i="22"/>
  <c r="F576" i="22"/>
  <c r="E576" i="22"/>
  <c r="D576" i="22"/>
  <c r="C576" i="22"/>
  <c r="B576" i="22"/>
  <c r="A576" i="22"/>
  <c r="O575" i="22"/>
  <c r="N575" i="22"/>
  <c r="M575" i="22"/>
  <c r="L575" i="22"/>
  <c r="K575" i="22"/>
  <c r="J575" i="22"/>
  <c r="I575" i="22"/>
  <c r="H575" i="22"/>
  <c r="G575" i="22"/>
  <c r="F575" i="22"/>
  <c r="E575" i="22"/>
  <c r="D575" i="22"/>
  <c r="C575" i="22"/>
  <c r="B575" i="22"/>
  <c r="A575" i="22"/>
  <c r="O574" i="22"/>
  <c r="N574" i="22"/>
  <c r="M574" i="22"/>
  <c r="L574" i="22"/>
  <c r="K574" i="22"/>
  <c r="J574" i="22"/>
  <c r="I574" i="22"/>
  <c r="H574" i="22"/>
  <c r="G574" i="22"/>
  <c r="F574" i="22"/>
  <c r="E574" i="22"/>
  <c r="D574" i="22"/>
  <c r="C574" i="22"/>
  <c r="B574" i="22"/>
  <c r="A574" i="22"/>
  <c r="O573" i="22"/>
  <c r="N573" i="22"/>
  <c r="M573" i="22"/>
  <c r="L573" i="22"/>
  <c r="K573" i="22"/>
  <c r="J573" i="22"/>
  <c r="I573" i="22"/>
  <c r="H573" i="22"/>
  <c r="G573" i="22"/>
  <c r="F573" i="22"/>
  <c r="E573" i="22"/>
  <c r="D573" i="22"/>
  <c r="C573" i="22"/>
  <c r="B573" i="22"/>
  <c r="A573" i="22"/>
  <c r="O572" i="22"/>
  <c r="N572" i="22"/>
  <c r="M572" i="22"/>
  <c r="L572" i="22"/>
  <c r="K572" i="22"/>
  <c r="J572" i="22"/>
  <c r="I572" i="22"/>
  <c r="H572" i="22"/>
  <c r="G572" i="22"/>
  <c r="F572" i="22"/>
  <c r="E572" i="22"/>
  <c r="D572" i="22"/>
  <c r="C572" i="22"/>
  <c r="B572" i="22"/>
  <c r="A572" i="22"/>
  <c r="O571" i="22"/>
  <c r="N571" i="22"/>
  <c r="M571" i="22"/>
  <c r="L571" i="22"/>
  <c r="K571" i="22"/>
  <c r="J571" i="22"/>
  <c r="I571" i="22"/>
  <c r="H571" i="22"/>
  <c r="G571" i="22"/>
  <c r="F571" i="22"/>
  <c r="E571" i="22"/>
  <c r="D571" i="22"/>
  <c r="C571" i="22"/>
  <c r="B571" i="22"/>
  <c r="A571" i="22"/>
  <c r="O570" i="22"/>
  <c r="N570" i="22"/>
  <c r="M570" i="22"/>
  <c r="L570" i="22"/>
  <c r="K570" i="22"/>
  <c r="J570" i="22"/>
  <c r="I570" i="22"/>
  <c r="H570" i="22"/>
  <c r="G570" i="22"/>
  <c r="F570" i="22"/>
  <c r="E570" i="22"/>
  <c r="D570" i="22"/>
  <c r="C570" i="22"/>
  <c r="B570" i="22"/>
  <c r="A570" i="22"/>
  <c r="O569" i="22"/>
  <c r="N569" i="22"/>
  <c r="M569" i="22"/>
  <c r="L569" i="22"/>
  <c r="K569" i="22"/>
  <c r="J569" i="22"/>
  <c r="I569" i="22"/>
  <c r="H569" i="22"/>
  <c r="G569" i="22"/>
  <c r="F569" i="22"/>
  <c r="E569" i="22"/>
  <c r="D569" i="22"/>
  <c r="C569" i="22"/>
  <c r="B569" i="22"/>
  <c r="A569" i="22"/>
  <c r="O568" i="22"/>
  <c r="N568" i="22"/>
  <c r="M568" i="22"/>
  <c r="L568" i="22"/>
  <c r="K568" i="22"/>
  <c r="J568" i="22"/>
  <c r="I568" i="22"/>
  <c r="H568" i="22"/>
  <c r="G568" i="22"/>
  <c r="F568" i="22"/>
  <c r="E568" i="22"/>
  <c r="D568" i="22"/>
  <c r="C568" i="22"/>
  <c r="B568" i="22"/>
  <c r="A568" i="22"/>
  <c r="O567" i="22"/>
  <c r="N567" i="22"/>
  <c r="M567" i="22"/>
  <c r="L567" i="22"/>
  <c r="K567" i="22"/>
  <c r="J567" i="22"/>
  <c r="I567" i="22"/>
  <c r="H567" i="22"/>
  <c r="G567" i="22"/>
  <c r="F567" i="22"/>
  <c r="E567" i="22"/>
  <c r="D567" i="22"/>
  <c r="C567" i="22"/>
  <c r="B567" i="22"/>
  <c r="A567" i="22"/>
  <c r="O566" i="22"/>
  <c r="N566" i="22"/>
  <c r="M566" i="22"/>
  <c r="L566" i="22"/>
  <c r="K566" i="22"/>
  <c r="J566" i="22"/>
  <c r="I566" i="22"/>
  <c r="H566" i="22"/>
  <c r="G566" i="22"/>
  <c r="F566" i="22"/>
  <c r="E566" i="22"/>
  <c r="D566" i="22"/>
  <c r="C566" i="22"/>
  <c r="B566" i="22"/>
  <c r="A566" i="22"/>
  <c r="O565" i="22"/>
  <c r="N565" i="22"/>
  <c r="M565" i="22"/>
  <c r="L565" i="22"/>
  <c r="K565" i="22"/>
  <c r="J565" i="22"/>
  <c r="I565" i="22"/>
  <c r="H565" i="22"/>
  <c r="G565" i="22"/>
  <c r="F565" i="22"/>
  <c r="E565" i="22"/>
  <c r="D565" i="22"/>
  <c r="C565" i="22"/>
  <c r="B565" i="22"/>
  <c r="A565" i="22"/>
  <c r="O564" i="22"/>
  <c r="N564" i="22"/>
  <c r="M564" i="22"/>
  <c r="L564" i="22"/>
  <c r="K564" i="22"/>
  <c r="J564" i="22"/>
  <c r="I564" i="22"/>
  <c r="H564" i="22"/>
  <c r="G564" i="22"/>
  <c r="F564" i="22"/>
  <c r="E564" i="22"/>
  <c r="D564" i="22"/>
  <c r="C564" i="22"/>
  <c r="B564" i="22"/>
  <c r="A564" i="22"/>
  <c r="O563" i="22"/>
  <c r="N563" i="22"/>
  <c r="M563" i="22"/>
  <c r="L563" i="22"/>
  <c r="K563" i="22"/>
  <c r="J563" i="22"/>
  <c r="I563" i="22"/>
  <c r="H563" i="22"/>
  <c r="G563" i="22"/>
  <c r="F563" i="22"/>
  <c r="E563" i="22"/>
  <c r="D563" i="22"/>
  <c r="C563" i="22"/>
  <c r="B563" i="22"/>
  <c r="A563" i="22"/>
  <c r="O562" i="22"/>
  <c r="N562" i="22"/>
  <c r="M562" i="22"/>
  <c r="L562" i="22"/>
  <c r="K562" i="22"/>
  <c r="J562" i="22"/>
  <c r="I562" i="22"/>
  <c r="H562" i="22"/>
  <c r="G562" i="22"/>
  <c r="F562" i="22"/>
  <c r="E562" i="22"/>
  <c r="D562" i="22"/>
  <c r="C562" i="22"/>
  <c r="B562" i="22"/>
  <c r="A562" i="22"/>
  <c r="O561" i="22"/>
  <c r="N561" i="22"/>
  <c r="M561" i="22"/>
  <c r="L561" i="22"/>
  <c r="K561" i="22"/>
  <c r="J561" i="22"/>
  <c r="I561" i="22"/>
  <c r="H561" i="22"/>
  <c r="G561" i="22"/>
  <c r="F561" i="22"/>
  <c r="E561" i="22"/>
  <c r="D561" i="22"/>
  <c r="C561" i="22"/>
  <c r="B561" i="22"/>
  <c r="A561" i="22"/>
  <c r="O560" i="22"/>
  <c r="N560" i="22"/>
  <c r="M560" i="22"/>
  <c r="L560" i="22"/>
  <c r="K560" i="22"/>
  <c r="J560" i="22"/>
  <c r="I560" i="22"/>
  <c r="H560" i="22"/>
  <c r="G560" i="22"/>
  <c r="F560" i="22"/>
  <c r="E560" i="22"/>
  <c r="D560" i="22"/>
  <c r="C560" i="22"/>
  <c r="B560" i="22"/>
  <c r="A560" i="22"/>
  <c r="O559" i="22"/>
  <c r="N559" i="22"/>
  <c r="M559" i="22"/>
  <c r="L559" i="22"/>
  <c r="K559" i="22"/>
  <c r="J559" i="22"/>
  <c r="I559" i="22"/>
  <c r="H559" i="22"/>
  <c r="G559" i="22"/>
  <c r="F559" i="22"/>
  <c r="E559" i="22"/>
  <c r="D559" i="22"/>
  <c r="C559" i="22"/>
  <c r="B559" i="22"/>
  <c r="A559" i="22"/>
  <c r="O558" i="22"/>
  <c r="N558" i="22"/>
  <c r="M558" i="22"/>
  <c r="L558" i="22"/>
  <c r="K558" i="22"/>
  <c r="J558" i="22"/>
  <c r="I558" i="22"/>
  <c r="H558" i="22"/>
  <c r="G558" i="22"/>
  <c r="F558" i="22"/>
  <c r="E558" i="22"/>
  <c r="D558" i="22"/>
  <c r="C558" i="22"/>
  <c r="B558" i="22"/>
  <c r="A558" i="22"/>
  <c r="O557" i="22"/>
  <c r="N557" i="22"/>
  <c r="M557" i="22"/>
  <c r="L557" i="22"/>
  <c r="K557" i="22"/>
  <c r="J557" i="22"/>
  <c r="I557" i="22"/>
  <c r="H557" i="22"/>
  <c r="G557" i="22"/>
  <c r="F557" i="22"/>
  <c r="E557" i="22"/>
  <c r="D557" i="22"/>
  <c r="C557" i="22"/>
  <c r="B557" i="22"/>
  <c r="A557" i="22"/>
  <c r="O556" i="22"/>
  <c r="N556" i="22"/>
  <c r="M556" i="22"/>
  <c r="L556" i="22"/>
  <c r="K556" i="22"/>
  <c r="J556" i="22"/>
  <c r="I556" i="22"/>
  <c r="H556" i="22"/>
  <c r="G556" i="22"/>
  <c r="F556" i="22"/>
  <c r="E556" i="22"/>
  <c r="D556" i="22"/>
  <c r="C556" i="22"/>
  <c r="B556" i="22"/>
  <c r="A556" i="22"/>
  <c r="O555" i="22"/>
  <c r="N555" i="22"/>
  <c r="M555" i="22"/>
  <c r="L555" i="22"/>
  <c r="K555" i="22"/>
  <c r="J555" i="22"/>
  <c r="I555" i="22"/>
  <c r="H555" i="22"/>
  <c r="G555" i="22"/>
  <c r="F555" i="22"/>
  <c r="E555" i="22"/>
  <c r="D555" i="22"/>
  <c r="C555" i="22"/>
  <c r="B555" i="22"/>
  <c r="A555" i="22"/>
  <c r="O554" i="22"/>
  <c r="N554" i="22"/>
  <c r="M554" i="22"/>
  <c r="L554" i="22"/>
  <c r="K554" i="22"/>
  <c r="J554" i="22"/>
  <c r="I554" i="22"/>
  <c r="H554" i="22"/>
  <c r="G554" i="22"/>
  <c r="F554" i="22"/>
  <c r="E554" i="22"/>
  <c r="D554" i="22"/>
  <c r="C554" i="22"/>
  <c r="B554" i="22"/>
  <c r="A554" i="22"/>
  <c r="O553" i="22"/>
  <c r="N553" i="22"/>
  <c r="M553" i="22"/>
  <c r="L553" i="22"/>
  <c r="K553" i="22"/>
  <c r="J553" i="22"/>
  <c r="I553" i="22"/>
  <c r="H553" i="22"/>
  <c r="G553" i="22"/>
  <c r="F553" i="22"/>
  <c r="E553" i="22"/>
  <c r="D553" i="22"/>
  <c r="C553" i="22"/>
  <c r="B553" i="22"/>
  <c r="A553" i="22"/>
  <c r="O552" i="22"/>
  <c r="N552" i="22"/>
  <c r="M552" i="22"/>
  <c r="L552" i="22"/>
  <c r="K552" i="22"/>
  <c r="J552" i="22"/>
  <c r="I552" i="22"/>
  <c r="H552" i="22"/>
  <c r="G552" i="22"/>
  <c r="F552" i="22"/>
  <c r="E552" i="22"/>
  <c r="D552" i="22"/>
  <c r="C552" i="22"/>
  <c r="B552" i="22"/>
  <c r="A552" i="22"/>
  <c r="O551" i="22"/>
  <c r="N551" i="22"/>
  <c r="M551" i="22"/>
  <c r="L551" i="22"/>
  <c r="K551" i="22"/>
  <c r="J551" i="22"/>
  <c r="I551" i="22"/>
  <c r="H551" i="22"/>
  <c r="G551" i="22"/>
  <c r="F551" i="22"/>
  <c r="E551" i="22"/>
  <c r="D551" i="22"/>
  <c r="C551" i="22"/>
  <c r="B551" i="22"/>
  <c r="A551" i="22"/>
  <c r="O550" i="22"/>
  <c r="N550" i="22"/>
  <c r="M550" i="22"/>
  <c r="L550" i="22"/>
  <c r="K550" i="22"/>
  <c r="J550" i="22"/>
  <c r="I550" i="22"/>
  <c r="H550" i="22"/>
  <c r="G550" i="22"/>
  <c r="F550" i="22"/>
  <c r="E550" i="22"/>
  <c r="D550" i="22"/>
  <c r="C550" i="22"/>
  <c r="B550" i="22"/>
  <c r="A550" i="22"/>
  <c r="O549" i="22"/>
  <c r="N549" i="22"/>
  <c r="M549" i="22"/>
  <c r="L549" i="22"/>
  <c r="K549" i="22"/>
  <c r="J549" i="22"/>
  <c r="I549" i="22"/>
  <c r="H549" i="22"/>
  <c r="G549" i="22"/>
  <c r="F549" i="22"/>
  <c r="E549" i="22"/>
  <c r="D549" i="22"/>
  <c r="C549" i="22"/>
  <c r="B549" i="22"/>
  <c r="A549" i="22"/>
  <c r="O548" i="22"/>
  <c r="N548" i="22"/>
  <c r="M548" i="22"/>
  <c r="L548" i="22"/>
  <c r="K548" i="22"/>
  <c r="J548" i="22"/>
  <c r="I548" i="22"/>
  <c r="H548" i="22"/>
  <c r="G548" i="22"/>
  <c r="F548" i="22"/>
  <c r="E548" i="22"/>
  <c r="D548" i="22"/>
  <c r="C548" i="22"/>
  <c r="B548" i="22"/>
  <c r="A548" i="22"/>
  <c r="O547" i="22"/>
  <c r="N547" i="22"/>
  <c r="M547" i="22"/>
  <c r="L547" i="22"/>
  <c r="K547" i="22"/>
  <c r="J547" i="22"/>
  <c r="I547" i="22"/>
  <c r="H547" i="22"/>
  <c r="G547" i="22"/>
  <c r="F547" i="22"/>
  <c r="E547" i="22"/>
  <c r="D547" i="22"/>
  <c r="C547" i="22"/>
  <c r="B547" i="22"/>
  <c r="A547" i="22"/>
  <c r="O546" i="22"/>
  <c r="N546" i="22"/>
  <c r="M546" i="22"/>
  <c r="L546" i="22"/>
  <c r="K546" i="22"/>
  <c r="J546" i="22"/>
  <c r="I546" i="22"/>
  <c r="H546" i="22"/>
  <c r="G546" i="22"/>
  <c r="F546" i="22"/>
  <c r="E546" i="22"/>
  <c r="D546" i="22"/>
  <c r="C546" i="22"/>
  <c r="B546" i="22"/>
  <c r="A546" i="22"/>
  <c r="O545" i="22"/>
  <c r="N545" i="22"/>
  <c r="M545" i="22"/>
  <c r="L545" i="22"/>
  <c r="K545" i="22"/>
  <c r="J545" i="22"/>
  <c r="I545" i="22"/>
  <c r="H545" i="22"/>
  <c r="G545" i="22"/>
  <c r="F545" i="22"/>
  <c r="E545" i="22"/>
  <c r="D545" i="22"/>
  <c r="C545" i="22"/>
  <c r="B545" i="22"/>
  <c r="A545" i="22"/>
  <c r="O544" i="22"/>
  <c r="N544" i="22"/>
  <c r="M544" i="22"/>
  <c r="L544" i="22"/>
  <c r="K544" i="22"/>
  <c r="J544" i="22"/>
  <c r="I544" i="22"/>
  <c r="H544" i="22"/>
  <c r="G544" i="22"/>
  <c r="F544" i="22"/>
  <c r="E544" i="22"/>
  <c r="D544" i="22"/>
  <c r="C544" i="22"/>
  <c r="B544" i="22"/>
  <c r="A544" i="22"/>
  <c r="O543" i="22"/>
  <c r="N543" i="22"/>
  <c r="M543" i="22"/>
  <c r="L543" i="22"/>
  <c r="K543" i="22"/>
  <c r="J543" i="22"/>
  <c r="I543" i="22"/>
  <c r="H543" i="22"/>
  <c r="G543" i="22"/>
  <c r="F543" i="22"/>
  <c r="E543" i="22"/>
  <c r="D543" i="22"/>
  <c r="C543" i="22"/>
  <c r="B543" i="22"/>
  <c r="A543" i="22"/>
  <c r="O542" i="22"/>
  <c r="N542" i="22"/>
  <c r="M542" i="22"/>
  <c r="L542" i="22"/>
  <c r="K542" i="22"/>
  <c r="J542" i="22"/>
  <c r="I542" i="22"/>
  <c r="H542" i="22"/>
  <c r="G542" i="22"/>
  <c r="F542" i="22"/>
  <c r="E542" i="22"/>
  <c r="D542" i="22"/>
  <c r="C542" i="22"/>
  <c r="B542" i="22"/>
  <c r="A542" i="22"/>
  <c r="O541" i="22"/>
  <c r="N541" i="22"/>
  <c r="M541" i="22"/>
  <c r="L541" i="22"/>
  <c r="K541" i="22"/>
  <c r="J541" i="22"/>
  <c r="I541" i="22"/>
  <c r="H541" i="22"/>
  <c r="G541" i="22"/>
  <c r="F541" i="22"/>
  <c r="E541" i="22"/>
  <c r="D541" i="22"/>
  <c r="C541" i="22"/>
  <c r="B541" i="22"/>
  <c r="A541" i="22"/>
  <c r="O540" i="22"/>
  <c r="N540" i="22"/>
  <c r="M540" i="22"/>
  <c r="L540" i="22"/>
  <c r="K540" i="22"/>
  <c r="J540" i="22"/>
  <c r="I540" i="22"/>
  <c r="H540" i="22"/>
  <c r="G540" i="22"/>
  <c r="F540" i="22"/>
  <c r="E540" i="22"/>
  <c r="D540" i="22"/>
  <c r="C540" i="22"/>
  <c r="B540" i="22"/>
  <c r="A540" i="22"/>
  <c r="O539" i="22"/>
  <c r="N539" i="22"/>
  <c r="M539" i="22"/>
  <c r="L539" i="22"/>
  <c r="K539" i="22"/>
  <c r="J539" i="22"/>
  <c r="I539" i="22"/>
  <c r="H539" i="22"/>
  <c r="G539" i="22"/>
  <c r="F539" i="22"/>
  <c r="E539" i="22"/>
  <c r="D539" i="22"/>
  <c r="C539" i="22"/>
  <c r="B539" i="22"/>
  <c r="A539" i="22"/>
  <c r="O538" i="22"/>
  <c r="N538" i="22"/>
  <c r="M538" i="22"/>
  <c r="L538" i="22"/>
  <c r="K538" i="22"/>
  <c r="J538" i="22"/>
  <c r="I538" i="22"/>
  <c r="H538" i="22"/>
  <c r="G538" i="22"/>
  <c r="F538" i="22"/>
  <c r="E538" i="22"/>
  <c r="D538" i="22"/>
  <c r="C538" i="22"/>
  <c r="B538" i="22"/>
  <c r="A538" i="22"/>
  <c r="O537" i="22"/>
  <c r="N537" i="22"/>
  <c r="M537" i="22"/>
  <c r="L537" i="22"/>
  <c r="K537" i="22"/>
  <c r="J537" i="22"/>
  <c r="I537" i="22"/>
  <c r="H537" i="22"/>
  <c r="G537" i="22"/>
  <c r="F537" i="22"/>
  <c r="E537" i="22"/>
  <c r="D537" i="22"/>
  <c r="C537" i="22"/>
  <c r="B537" i="22"/>
  <c r="A537" i="22"/>
  <c r="O536" i="22"/>
  <c r="N536" i="22"/>
  <c r="M536" i="22"/>
  <c r="L536" i="22"/>
  <c r="K536" i="22"/>
  <c r="J536" i="22"/>
  <c r="I536" i="22"/>
  <c r="H536" i="22"/>
  <c r="G536" i="22"/>
  <c r="F536" i="22"/>
  <c r="E536" i="22"/>
  <c r="D536" i="22"/>
  <c r="C536" i="22"/>
  <c r="B536" i="22"/>
  <c r="A536" i="22"/>
  <c r="O535" i="22"/>
  <c r="N535" i="22"/>
  <c r="M535" i="22"/>
  <c r="L535" i="22"/>
  <c r="K535" i="22"/>
  <c r="J535" i="22"/>
  <c r="I535" i="22"/>
  <c r="H535" i="22"/>
  <c r="G535" i="22"/>
  <c r="F535" i="22"/>
  <c r="E535" i="22"/>
  <c r="D535" i="22"/>
  <c r="C535" i="22"/>
  <c r="B535" i="22"/>
  <c r="A535" i="22"/>
  <c r="O534" i="22"/>
  <c r="N534" i="22"/>
  <c r="M534" i="22"/>
  <c r="L534" i="22"/>
  <c r="K534" i="22"/>
  <c r="J534" i="22"/>
  <c r="I534" i="22"/>
  <c r="H534" i="22"/>
  <c r="G534" i="22"/>
  <c r="F534" i="22"/>
  <c r="E534" i="22"/>
  <c r="D534" i="22"/>
  <c r="C534" i="22"/>
  <c r="B534" i="22"/>
  <c r="A534" i="22"/>
  <c r="O533" i="22"/>
  <c r="N533" i="22"/>
  <c r="M533" i="22"/>
  <c r="L533" i="22"/>
  <c r="K533" i="22"/>
  <c r="J533" i="22"/>
  <c r="I533" i="22"/>
  <c r="H533" i="22"/>
  <c r="G533" i="22"/>
  <c r="F533" i="22"/>
  <c r="E533" i="22"/>
  <c r="D533" i="22"/>
  <c r="C533" i="22"/>
  <c r="B533" i="22"/>
  <c r="A533" i="22"/>
  <c r="O532" i="22"/>
  <c r="N532" i="22"/>
  <c r="M532" i="22"/>
  <c r="L532" i="22"/>
  <c r="K532" i="22"/>
  <c r="J532" i="22"/>
  <c r="I532" i="22"/>
  <c r="H532" i="22"/>
  <c r="G532" i="22"/>
  <c r="F532" i="22"/>
  <c r="E532" i="22"/>
  <c r="D532" i="22"/>
  <c r="C532" i="22"/>
  <c r="B532" i="22"/>
  <c r="A532" i="22"/>
  <c r="O531" i="22"/>
  <c r="N531" i="22"/>
  <c r="M531" i="22"/>
  <c r="L531" i="22"/>
  <c r="K531" i="22"/>
  <c r="J531" i="22"/>
  <c r="I531" i="22"/>
  <c r="H531" i="22"/>
  <c r="G531" i="22"/>
  <c r="F531" i="22"/>
  <c r="E531" i="22"/>
  <c r="D531" i="22"/>
  <c r="C531" i="22"/>
  <c r="B531" i="22"/>
  <c r="A531" i="22"/>
  <c r="O530" i="22"/>
  <c r="N530" i="22"/>
  <c r="M530" i="22"/>
  <c r="L530" i="22"/>
  <c r="K530" i="22"/>
  <c r="J530" i="22"/>
  <c r="I530" i="22"/>
  <c r="H530" i="22"/>
  <c r="G530" i="22"/>
  <c r="F530" i="22"/>
  <c r="E530" i="22"/>
  <c r="D530" i="22"/>
  <c r="C530" i="22"/>
  <c r="B530" i="22"/>
  <c r="A530" i="22"/>
  <c r="O529" i="22"/>
  <c r="N529" i="22"/>
  <c r="M529" i="22"/>
  <c r="L529" i="22"/>
  <c r="K529" i="22"/>
  <c r="J529" i="22"/>
  <c r="I529" i="22"/>
  <c r="H529" i="22"/>
  <c r="G529" i="22"/>
  <c r="F529" i="22"/>
  <c r="E529" i="22"/>
  <c r="D529" i="22"/>
  <c r="C529" i="22"/>
  <c r="B529" i="22"/>
  <c r="A529" i="22"/>
  <c r="O528" i="22"/>
  <c r="N528" i="22"/>
  <c r="M528" i="22"/>
  <c r="L528" i="22"/>
  <c r="K528" i="22"/>
  <c r="J528" i="22"/>
  <c r="I528" i="22"/>
  <c r="H528" i="22"/>
  <c r="G528" i="22"/>
  <c r="F528" i="22"/>
  <c r="E528" i="22"/>
  <c r="D528" i="22"/>
  <c r="C528" i="22"/>
  <c r="B528" i="22"/>
  <c r="A528" i="22"/>
  <c r="O527" i="22"/>
  <c r="N527" i="22"/>
  <c r="M527" i="22"/>
  <c r="L527" i="22"/>
  <c r="K527" i="22"/>
  <c r="J527" i="22"/>
  <c r="I527" i="22"/>
  <c r="H527" i="22"/>
  <c r="G527" i="22"/>
  <c r="F527" i="22"/>
  <c r="E527" i="22"/>
  <c r="D527" i="22"/>
  <c r="C527" i="22"/>
  <c r="B527" i="22"/>
  <c r="A527" i="22"/>
  <c r="O526" i="22"/>
  <c r="N526" i="22"/>
  <c r="M526" i="22"/>
  <c r="L526" i="22"/>
  <c r="K526" i="22"/>
  <c r="J526" i="22"/>
  <c r="I526" i="22"/>
  <c r="H526" i="22"/>
  <c r="G526" i="22"/>
  <c r="F526" i="22"/>
  <c r="E526" i="22"/>
  <c r="D526" i="22"/>
  <c r="C526" i="22"/>
  <c r="B526" i="22"/>
  <c r="A526" i="22"/>
  <c r="O525" i="22"/>
  <c r="N525" i="22"/>
  <c r="M525" i="22"/>
  <c r="L525" i="22"/>
  <c r="K525" i="22"/>
  <c r="J525" i="22"/>
  <c r="I525" i="22"/>
  <c r="H525" i="22"/>
  <c r="G525" i="22"/>
  <c r="F525" i="22"/>
  <c r="E525" i="22"/>
  <c r="D525" i="22"/>
  <c r="C525" i="22"/>
  <c r="B525" i="22"/>
  <c r="A525" i="22"/>
  <c r="O524" i="22"/>
  <c r="N524" i="22"/>
  <c r="M524" i="22"/>
  <c r="L524" i="22"/>
  <c r="K524" i="22"/>
  <c r="J524" i="22"/>
  <c r="I524" i="22"/>
  <c r="H524" i="22"/>
  <c r="G524" i="22"/>
  <c r="F524" i="22"/>
  <c r="E524" i="22"/>
  <c r="D524" i="22"/>
  <c r="C524" i="22"/>
  <c r="B524" i="22"/>
  <c r="A524" i="22"/>
  <c r="O523" i="22"/>
  <c r="N523" i="22"/>
  <c r="M523" i="22"/>
  <c r="L523" i="22"/>
  <c r="K523" i="22"/>
  <c r="J523" i="22"/>
  <c r="I523" i="22"/>
  <c r="H523" i="22"/>
  <c r="G523" i="22"/>
  <c r="F523" i="22"/>
  <c r="E523" i="22"/>
  <c r="D523" i="22"/>
  <c r="C523" i="22"/>
  <c r="B523" i="22"/>
  <c r="A523" i="22"/>
  <c r="O522" i="22"/>
  <c r="N522" i="22"/>
  <c r="M522" i="22"/>
  <c r="L522" i="22"/>
  <c r="K522" i="22"/>
  <c r="J522" i="22"/>
  <c r="I522" i="22"/>
  <c r="H522" i="22"/>
  <c r="G522" i="22"/>
  <c r="F522" i="22"/>
  <c r="E522" i="22"/>
  <c r="D522" i="22"/>
  <c r="C522" i="22"/>
  <c r="B522" i="22"/>
  <c r="A522" i="22"/>
  <c r="O521" i="22"/>
  <c r="N521" i="22"/>
  <c r="M521" i="22"/>
  <c r="L521" i="22"/>
  <c r="K521" i="22"/>
  <c r="J521" i="22"/>
  <c r="I521" i="22"/>
  <c r="H521" i="22"/>
  <c r="G521" i="22"/>
  <c r="F521" i="22"/>
  <c r="E521" i="22"/>
  <c r="D521" i="22"/>
  <c r="C521" i="22"/>
  <c r="B521" i="22"/>
  <c r="A521" i="22"/>
  <c r="O520" i="22"/>
  <c r="N520" i="22"/>
  <c r="M520" i="22"/>
  <c r="L520" i="22"/>
  <c r="K520" i="22"/>
  <c r="J520" i="22"/>
  <c r="I520" i="22"/>
  <c r="H520" i="22"/>
  <c r="G520" i="22"/>
  <c r="F520" i="22"/>
  <c r="E520" i="22"/>
  <c r="D520" i="22"/>
  <c r="C520" i="22"/>
  <c r="B520" i="22"/>
  <c r="A520" i="22"/>
  <c r="O519" i="22"/>
  <c r="N519" i="22"/>
  <c r="M519" i="22"/>
  <c r="L519" i="22"/>
  <c r="K519" i="22"/>
  <c r="J519" i="22"/>
  <c r="I519" i="22"/>
  <c r="H519" i="22"/>
  <c r="G519" i="22"/>
  <c r="F519" i="22"/>
  <c r="E519" i="22"/>
  <c r="D519" i="22"/>
  <c r="C519" i="22"/>
  <c r="B519" i="22"/>
  <c r="A519" i="22"/>
  <c r="O518" i="22"/>
  <c r="N518" i="22"/>
  <c r="M518" i="22"/>
  <c r="L518" i="22"/>
  <c r="K518" i="22"/>
  <c r="J518" i="22"/>
  <c r="I518" i="22"/>
  <c r="H518" i="22"/>
  <c r="G518" i="22"/>
  <c r="F518" i="22"/>
  <c r="E518" i="22"/>
  <c r="D518" i="22"/>
  <c r="C518" i="22"/>
  <c r="B518" i="22"/>
  <c r="A518" i="22"/>
  <c r="O517" i="22"/>
  <c r="N517" i="22"/>
  <c r="M517" i="22"/>
  <c r="L517" i="22"/>
  <c r="K517" i="22"/>
  <c r="J517" i="22"/>
  <c r="I517" i="22"/>
  <c r="H517" i="22"/>
  <c r="G517" i="22"/>
  <c r="F517" i="22"/>
  <c r="E517" i="22"/>
  <c r="D517" i="22"/>
  <c r="C517" i="22"/>
  <c r="B517" i="22"/>
  <c r="A517" i="22"/>
  <c r="O516" i="22"/>
  <c r="N516" i="22"/>
  <c r="M516" i="22"/>
  <c r="L516" i="22"/>
  <c r="K516" i="22"/>
  <c r="J516" i="22"/>
  <c r="I516" i="22"/>
  <c r="H516" i="22"/>
  <c r="G516" i="22"/>
  <c r="F516" i="22"/>
  <c r="E516" i="22"/>
  <c r="D516" i="22"/>
  <c r="C516" i="22"/>
  <c r="B516" i="22"/>
  <c r="A516" i="22"/>
  <c r="O515" i="22"/>
  <c r="N515" i="22"/>
  <c r="M515" i="22"/>
  <c r="L515" i="22"/>
  <c r="K515" i="22"/>
  <c r="J515" i="22"/>
  <c r="I515" i="22"/>
  <c r="H515" i="22"/>
  <c r="G515" i="22"/>
  <c r="F515" i="22"/>
  <c r="E515" i="22"/>
  <c r="D515" i="22"/>
  <c r="C515" i="22"/>
  <c r="B515" i="22"/>
  <c r="A515" i="22"/>
  <c r="O514" i="22"/>
  <c r="N514" i="22"/>
  <c r="M514" i="22"/>
  <c r="L514" i="22"/>
  <c r="K514" i="22"/>
  <c r="J514" i="22"/>
  <c r="I514" i="22"/>
  <c r="H514" i="22"/>
  <c r="G514" i="22"/>
  <c r="F514" i="22"/>
  <c r="E514" i="22"/>
  <c r="D514" i="22"/>
  <c r="C514" i="22"/>
  <c r="B514" i="22"/>
  <c r="A514" i="22"/>
  <c r="O513" i="22"/>
  <c r="N513" i="22"/>
  <c r="M513" i="22"/>
  <c r="L513" i="22"/>
  <c r="K513" i="22"/>
  <c r="J513" i="22"/>
  <c r="I513" i="22"/>
  <c r="H513" i="22"/>
  <c r="G513" i="22"/>
  <c r="F513" i="22"/>
  <c r="E513" i="22"/>
  <c r="D513" i="22"/>
  <c r="C513" i="22"/>
  <c r="B513" i="22"/>
  <c r="A513" i="22"/>
  <c r="O512" i="22"/>
  <c r="N512" i="22"/>
  <c r="M512" i="22"/>
  <c r="L512" i="22"/>
  <c r="K512" i="22"/>
  <c r="J512" i="22"/>
  <c r="I512" i="22"/>
  <c r="H512" i="22"/>
  <c r="G512" i="22"/>
  <c r="F512" i="22"/>
  <c r="E512" i="22"/>
  <c r="D512" i="22"/>
  <c r="C512" i="22"/>
  <c r="B512" i="22"/>
  <c r="A512" i="22"/>
  <c r="O511" i="22"/>
  <c r="N511" i="22"/>
  <c r="M511" i="22"/>
  <c r="L511" i="22"/>
  <c r="K511" i="22"/>
  <c r="J511" i="22"/>
  <c r="I511" i="22"/>
  <c r="H511" i="22"/>
  <c r="G511" i="22"/>
  <c r="F511" i="22"/>
  <c r="E511" i="22"/>
  <c r="D511" i="22"/>
  <c r="C511" i="22"/>
  <c r="B511" i="22"/>
  <c r="A511" i="22"/>
  <c r="O510" i="22"/>
  <c r="N510" i="22"/>
  <c r="M510" i="22"/>
  <c r="L510" i="22"/>
  <c r="K510" i="22"/>
  <c r="J510" i="22"/>
  <c r="I510" i="22"/>
  <c r="H510" i="22"/>
  <c r="G510" i="22"/>
  <c r="F510" i="22"/>
  <c r="E510" i="22"/>
  <c r="D510" i="22"/>
  <c r="C510" i="22"/>
  <c r="B510" i="22"/>
  <c r="A510" i="22"/>
  <c r="O509" i="22"/>
  <c r="N509" i="22"/>
  <c r="M509" i="22"/>
  <c r="L509" i="22"/>
  <c r="K509" i="22"/>
  <c r="J509" i="22"/>
  <c r="I509" i="22"/>
  <c r="H509" i="22"/>
  <c r="G509" i="22"/>
  <c r="F509" i="22"/>
  <c r="E509" i="22"/>
  <c r="D509" i="22"/>
  <c r="C509" i="22"/>
  <c r="B509" i="22"/>
  <c r="A509" i="22"/>
  <c r="O508" i="22"/>
  <c r="N508" i="22"/>
  <c r="M508" i="22"/>
  <c r="L508" i="22"/>
  <c r="K508" i="22"/>
  <c r="J508" i="22"/>
  <c r="I508" i="22"/>
  <c r="H508" i="22"/>
  <c r="G508" i="22"/>
  <c r="F508" i="22"/>
  <c r="E508" i="22"/>
  <c r="D508" i="22"/>
  <c r="C508" i="22"/>
  <c r="B508" i="22"/>
  <c r="A508" i="22"/>
  <c r="O507" i="22"/>
  <c r="N507" i="22"/>
  <c r="M507" i="22"/>
  <c r="L507" i="22"/>
  <c r="K507" i="22"/>
  <c r="J507" i="22"/>
  <c r="I507" i="22"/>
  <c r="H507" i="22"/>
  <c r="G507" i="22"/>
  <c r="F507" i="22"/>
  <c r="E507" i="22"/>
  <c r="D507" i="22"/>
  <c r="C507" i="22"/>
  <c r="B507" i="22"/>
  <c r="A507" i="22"/>
  <c r="O506" i="22"/>
  <c r="N506" i="22"/>
  <c r="M506" i="22"/>
  <c r="L506" i="22"/>
  <c r="K506" i="22"/>
  <c r="J506" i="22"/>
  <c r="I506" i="22"/>
  <c r="H506" i="22"/>
  <c r="G506" i="22"/>
  <c r="F506" i="22"/>
  <c r="E506" i="22"/>
  <c r="D506" i="22"/>
  <c r="C506" i="22"/>
  <c r="B506" i="22"/>
  <c r="A506" i="22"/>
  <c r="O505" i="22"/>
  <c r="N505" i="22"/>
  <c r="M505" i="22"/>
  <c r="L505" i="22"/>
  <c r="K505" i="22"/>
  <c r="J505" i="22"/>
  <c r="I505" i="22"/>
  <c r="H505" i="22"/>
  <c r="G505" i="22"/>
  <c r="F505" i="22"/>
  <c r="E505" i="22"/>
  <c r="D505" i="22"/>
  <c r="C505" i="22"/>
  <c r="B505" i="22"/>
  <c r="A505" i="22"/>
  <c r="O504" i="22"/>
  <c r="N504" i="22"/>
  <c r="M504" i="22"/>
  <c r="L504" i="22"/>
  <c r="K504" i="22"/>
  <c r="J504" i="22"/>
  <c r="I504" i="22"/>
  <c r="H504" i="22"/>
  <c r="G504" i="22"/>
  <c r="F504" i="22"/>
  <c r="E504" i="22"/>
  <c r="D504" i="22"/>
  <c r="C504" i="22"/>
  <c r="B504" i="22"/>
  <c r="A504" i="22"/>
  <c r="O503" i="22"/>
  <c r="N503" i="22"/>
  <c r="M503" i="22"/>
  <c r="L503" i="22"/>
  <c r="K503" i="22"/>
  <c r="J503" i="22"/>
  <c r="I503" i="22"/>
  <c r="H503" i="22"/>
  <c r="G503" i="22"/>
  <c r="F503" i="22"/>
  <c r="E503" i="22"/>
  <c r="D503" i="22"/>
  <c r="C503" i="22"/>
  <c r="B503" i="22"/>
  <c r="A503" i="22"/>
  <c r="O502" i="22"/>
  <c r="N502" i="22"/>
  <c r="M502" i="22"/>
  <c r="L502" i="22"/>
  <c r="K502" i="22"/>
  <c r="J502" i="22"/>
  <c r="I502" i="22"/>
  <c r="H502" i="22"/>
  <c r="G502" i="22"/>
  <c r="F502" i="22"/>
  <c r="E502" i="22"/>
  <c r="D502" i="22"/>
  <c r="C502" i="22"/>
  <c r="B502" i="22"/>
  <c r="A502" i="22"/>
  <c r="O501" i="22"/>
  <c r="N501" i="22"/>
  <c r="M501" i="22"/>
  <c r="L501" i="22"/>
  <c r="K501" i="22"/>
  <c r="J501" i="22"/>
  <c r="I501" i="22"/>
  <c r="H501" i="22"/>
  <c r="G501" i="22"/>
  <c r="F501" i="22"/>
  <c r="E501" i="22"/>
  <c r="D501" i="22"/>
  <c r="C501" i="22"/>
  <c r="B501" i="22"/>
  <c r="A501" i="22"/>
  <c r="O500" i="22"/>
  <c r="N500" i="22"/>
  <c r="M500" i="22"/>
  <c r="L500" i="22"/>
  <c r="K500" i="22"/>
  <c r="J500" i="22"/>
  <c r="I500" i="22"/>
  <c r="H500" i="22"/>
  <c r="G500" i="22"/>
  <c r="F500" i="22"/>
  <c r="E500" i="22"/>
  <c r="D500" i="22"/>
  <c r="C500" i="22"/>
  <c r="B500" i="22"/>
  <c r="A500" i="22"/>
  <c r="O499" i="22"/>
  <c r="N499" i="22"/>
  <c r="M499" i="22"/>
  <c r="L499" i="22"/>
  <c r="K499" i="22"/>
  <c r="J499" i="22"/>
  <c r="I499" i="22"/>
  <c r="H499" i="22"/>
  <c r="G499" i="22"/>
  <c r="F499" i="22"/>
  <c r="E499" i="22"/>
  <c r="D499" i="22"/>
  <c r="C499" i="22"/>
  <c r="B499" i="22"/>
  <c r="A499" i="22"/>
  <c r="O498" i="22"/>
  <c r="N498" i="22"/>
  <c r="M498" i="22"/>
  <c r="L498" i="22"/>
  <c r="K498" i="22"/>
  <c r="J498" i="22"/>
  <c r="I498" i="22"/>
  <c r="H498" i="22"/>
  <c r="G498" i="22"/>
  <c r="F498" i="22"/>
  <c r="E498" i="22"/>
  <c r="D498" i="22"/>
  <c r="C498" i="22"/>
  <c r="B498" i="22"/>
  <c r="A498" i="22"/>
  <c r="O497" i="22"/>
  <c r="N497" i="22"/>
  <c r="M497" i="22"/>
  <c r="L497" i="22"/>
  <c r="K497" i="22"/>
  <c r="J497" i="22"/>
  <c r="I497" i="22"/>
  <c r="H497" i="22"/>
  <c r="G497" i="22"/>
  <c r="F497" i="22"/>
  <c r="E497" i="22"/>
  <c r="D497" i="22"/>
  <c r="C497" i="22"/>
  <c r="B497" i="22"/>
  <c r="A497" i="22"/>
  <c r="O496" i="22"/>
  <c r="N496" i="22"/>
  <c r="M496" i="22"/>
  <c r="L496" i="22"/>
  <c r="K496" i="22"/>
  <c r="J496" i="22"/>
  <c r="I496" i="22"/>
  <c r="H496" i="22"/>
  <c r="G496" i="22"/>
  <c r="F496" i="22"/>
  <c r="E496" i="22"/>
  <c r="D496" i="22"/>
  <c r="C496" i="22"/>
  <c r="B496" i="22"/>
  <c r="A496" i="22"/>
  <c r="O495" i="22"/>
  <c r="N495" i="22"/>
  <c r="M495" i="22"/>
  <c r="L495" i="22"/>
  <c r="K495" i="22"/>
  <c r="J495" i="22"/>
  <c r="I495" i="22"/>
  <c r="H495" i="22"/>
  <c r="G495" i="22"/>
  <c r="F495" i="22"/>
  <c r="E495" i="22"/>
  <c r="D495" i="22"/>
  <c r="C495" i="22"/>
  <c r="B495" i="22"/>
  <c r="A495" i="22"/>
  <c r="O494" i="22"/>
  <c r="N494" i="22"/>
  <c r="M494" i="22"/>
  <c r="L494" i="22"/>
  <c r="K494" i="22"/>
  <c r="J494" i="22"/>
  <c r="I494" i="22"/>
  <c r="H494" i="22"/>
  <c r="G494" i="22"/>
  <c r="F494" i="22"/>
  <c r="E494" i="22"/>
  <c r="D494" i="22"/>
  <c r="C494" i="22"/>
  <c r="B494" i="22"/>
  <c r="A494" i="22"/>
  <c r="O493" i="22"/>
  <c r="N493" i="22"/>
  <c r="M493" i="22"/>
  <c r="L493" i="22"/>
  <c r="K493" i="22"/>
  <c r="J493" i="22"/>
  <c r="I493" i="22"/>
  <c r="H493" i="22"/>
  <c r="G493" i="22"/>
  <c r="F493" i="22"/>
  <c r="E493" i="22"/>
  <c r="D493" i="22"/>
  <c r="C493" i="22"/>
  <c r="B493" i="22"/>
  <c r="A493" i="22"/>
  <c r="O492" i="22"/>
  <c r="N492" i="22"/>
  <c r="M492" i="22"/>
  <c r="L492" i="22"/>
  <c r="K492" i="22"/>
  <c r="J492" i="22"/>
  <c r="I492" i="22"/>
  <c r="H492" i="22"/>
  <c r="G492" i="22"/>
  <c r="F492" i="22"/>
  <c r="E492" i="22"/>
  <c r="D492" i="22"/>
  <c r="C492" i="22"/>
  <c r="B492" i="22"/>
  <c r="A492" i="22"/>
  <c r="O491" i="22"/>
  <c r="N491" i="22"/>
  <c r="M491" i="22"/>
  <c r="L491" i="22"/>
  <c r="K491" i="22"/>
  <c r="J491" i="22"/>
  <c r="I491" i="22"/>
  <c r="H491" i="22"/>
  <c r="G491" i="22"/>
  <c r="F491" i="22"/>
  <c r="E491" i="22"/>
  <c r="D491" i="22"/>
  <c r="C491" i="22"/>
  <c r="B491" i="22"/>
  <c r="A491" i="22"/>
  <c r="O490" i="22"/>
  <c r="N490" i="22"/>
  <c r="M490" i="22"/>
  <c r="L490" i="22"/>
  <c r="K490" i="22"/>
  <c r="J490" i="22"/>
  <c r="I490" i="22"/>
  <c r="H490" i="22"/>
  <c r="G490" i="22"/>
  <c r="F490" i="22"/>
  <c r="E490" i="22"/>
  <c r="D490" i="22"/>
  <c r="C490" i="22"/>
  <c r="B490" i="22"/>
  <c r="A490" i="22"/>
  <c r="O489" i="22"/>
  <c r="N489" i="22"/>
  <c r="M489" i="22"/>
  <c r="L489" i="22"/>
  <c r="K489" i="22"/>
  <c r="J489" i="22"/>
  <c r="I489" i="22"/>
  <c r="H489" i="22"/>
  <c r="G489" i="22"/>
  <c r="F489" i="22"/>
  <c r="E489" i="22"/>
  <c r="D489" i="22"/>
  <c r="C489" i="22"/>
  <c r="B489" i="22"/>
  <c r="A489" i="22"/>
  <c r="O488" i="22"/>
  <c r="N488" i="22"/>
  <c r="M488" i="22"/>
  <c r="L488" i="22"/>
  <c r="K488" i="22"/>
  <c r="J488" i="22"/>
  <c r="I488" i="22"/>
  <c r="H488" i="22"/>
  <c r="G488" i="22"/>
  <c r="F488" i="22"/>
  <c r="E488" i="22"/>
  <c r="D488" i="22"/>
  <c r="C488" i="22"/>
  <c r="B488" i="22"/>
  <c r="A488" i="22"/>
  <c r="O487" i="22"/>
  <c r="N487" i="22"/>
  <c r="M487" i="22"/>
  <c r="L487" i="22"/>
  <c r="K487" i="22"/>
  <c r="J487" i="22"/>
  <c r="I487" i="22"/>
  <c r="H487" i="22"/>
  <c r="G487" i="22"/>
  <c r="F487" i="22"/>
  <c r="E487" i="22"/>
  <c r="D487" i="22"/>
  <c r="C487" i="22"/>
  <c r="B487" i="22"/>
  <c r="A487" i="22"/>
  <c r="O486" i="22"/>
  <c r="N486" i="22"/>
  <c r="M486" i="22"/>
  <c r="L486" i="22"/>
  <c r="K486" i="22"/>
  <c r="J486" i="22"/>
  <c r="I486" i="22"/>
  <c r="H486" i="22"/>
  <c r="G486" i="22"/>
  <c r="F486" i="22"/>
  <c r="E486" i="22"/>
  <c r="D486" i="22"/>
  <c r="C486" i="22"/>
  <c r="B486" i="22"/>
  <c r="A486" i="22"/>
  <c r="O485" i="22"/>
  <c r="N485" i="22"/>
  <c r="M485" i="22"/>
  <c r="L485" i="22"/>
  <c r="K485" i="22"/>
  <c r="J485" i="22"/>
  <c r="I485" i="22"/>
  <c r="H485" i="22"/>
  <c r="G485" i="22"/>
  <c r="F485" i="22"/>
  <c r="E485" i="22"/>
  <c r="D485" i="22"/>
  <c r="C485" i="22"/>
  <c r="B485" i="22"/>
  <c r="A485" i="22"/>
  <c r="O484" i="22"/>
  <c r="N484" i="22"/>
  <c r="M484" i="22"/>
  <c r="L484" i="22"/>
  <c r="K484" i="22"/>
  <c r="J484" i="22"/>
  <c r="I484" i="22"/>
  <c r="H484" i="22"/>
  <c r="G484" i="22"/>
  <c r="F484" i="22"/>
  <c r="E484" i="22"/>
  <c r="D484" i="22"/>
  <c r="C484" i="22"/>
  <c r="B484" i="22"/>
  <c r="A484" i="22"/>
  <c r="O483" i="22"/>
  <c r="N483" i="22"/>
  <c r="M483" i="22"/>
  <c r="L483" i="22"/>
  <c r="K483" i="22"/>
  <c r="J483" i="22"/>
  <c r="I483" i="22"/>
  <c r="H483" i="22"/>
  <c r="G483" i="22"/>
  <c r="F483" i="22"/>
  <c r="E483" i="22"/>
  <c r="D483" i="22"/>
  <c r="C483" i="22"/>
  <c r="B483" i="22"/>
  <c r="A483" i="22"/>
  <c r="O482" i="22"/>
  <c r="N482" i="22"/>
  <c r="M482" i="22"/>
  <c r="L482" i="22"/>
  <c r="K482" i="22"/>
  <c r="J482" i="22"/>
  <c r="I482" i="22"/>
  <c r="H482" i="22"/>
  <c r="G482" i="22"/>
  <c r="F482" i="22"/>
  <c r="E482" i="22"/>
  <c r="D482" i="22"/>
  <c r="C482" i="22"/>
  <c r="B482" i="22"/>
  <c r="A482" i="22"/>
  <c r="O481" i="22"/>
  <c r="N481" i="22"/>
  <c r="M481" i="22"/>
  <c r="L481" i="22"/>
  <c r="K481" i="22"/>
  <c r="J481" i="22"/>
  <c r="I481" i="22"/>
  <c r="H481" i="22"/>
  <c r="G481" i="22"/>
  <c r="F481" i="22"/>
  <c r="E481" i="22"/>
  <c r="D481" i="22"/>
  <c r="C481" i="22"/>
  <c r="B481" i="22"/>
  <c r="A481" i="22"/>
  <c r="O480" i="22"/>
  <c r="N480" i="22"/>
  <c r="M480" i="22"/>
  <c r="L480" i="22"/>
  <c r="K480" i="22"/>
  <c r="J480" i="22"/>
  <c r="I480" i="22"/>
  <c r="H480" i="22"/>
  <c r="G480" i="22"/>
  <c r="F480" i="22"/>
  <c r="E480" i="22"/>
  <c r="D480" i="22"/>
  <c r="C480" i="22"/>
  <c r="B480" i="22"/>
  <c r="A480" i="22"/>
  <c r="O479" i="22"/>
  <c r="N479" i="22"/>
  <c r="M479" i="22"/>
  <c r="L479" i="22"/>
  <c r="K479" i="22"/>
  <c r="J479" i="22"/>
  <c r="I479" i="22"/>
  <c r="H479" i="22"/>
  <c r="G479" i="22"/>
  <c r="F479" i="22"/>
  <c r="E479" i="22"/>
  <c r="D479" i="22"/>
  <c r="C479" i="22"/>
  <c r="B479" i="22"/>
  <c r="A479" i="22"/>
  <c r="O478" i="22"/>
  <c r="N478" i="22"/>
  <c r="M478" i="22"/>
  <c r="L478" i="22"/>
  <c r="K478" i="22"/>
  <c r="J478" i="22"/>
  <c r="I478" i="22"/>
  <c r="H478" i="22"/>
  <c r="G478" i="22"/>
  <c r="F478" i="22"/>
  <c r="E478" i="22"/>
  <c r="D478" i="22"/>
  <c r="C478" i="22"/>
  <c r="B478" i="22"/>
  <c r="A478" i="22"/>
  <c r="O477" i="22"/>
  <c r="N477" i="22"/>
  <c r="M477" i="22"/>
  <c r="L477" i="22"/>
  <c r="K477" i="22"/>
  <c r="J477" i="22"/>
  <c r="I477" i="22"/>
  <c r="H477" i="22"/>
  <c r="G477" i="22"/>
  <c r="F477" i="22"/>
  <c r="E477" i="22"/>
  <c r="D477" i="22"/>
  <c r="C477" i="22"/>
  <c r="B477" i="22"/>
  <c r="A477" i="22"/>
  <c r="O476" i="22"/>
  <c r="N476" i="22"/>
  <c r="M476" i="22"/>
  <c r="L476" i="22"/>
  <c r="K476" i="22"/>
  <c r="J476" i="22"/>
  <c r="I476" i="22"/>
  <c r="H476" i="22"/>
  <c r="G476" i="22"/>
  <c r="F476" i="22"/>
  <c r="E476" i="22"/>
  <c r="D476" i="22"/>
  <c r="C476" i="22"/>
  <c r="B476" i="22"/>
  <c r="A476" i="22"/>
  <c r="O475" i="22"/>
  <c r="N475" i="22"/>
  <c r="M475" i="22"/>
  <c r="L475" i="22"/>
  <c r="K475" i="22"/>
  <c r="J475" i="22"/>
  <c r="I475" i="22"/>
  <c r="H475" i="22"/>
  <c r="G475" i="22"/>
  <c r="F475" i="22"/>
  <c r="E475" i="22"/>
  <c r="D475" i="22"/>
  <c r="C475" i="22"/>
  <c r="B475" i="22"/>
  <c r="A475" i="22"/>
  <c r="O474" i="22"/>
  <c r="N474" i="22"/>
  <c r="M474" i="22"/>
  <c r="L474" i="22"/>
  <c r="K474" i="22"/>
  <c r="J474" i="22"/>
  <c r="I474" i="22"/>
  <c r="H474" i="22"/>
  <c r="G474" i="22"/>
  <c r="F474" i="22"/>
  <c r="E474" i="22"/>
  <c r="D474" i="22"/>
  <c r="C474" i="22"/>
  <c r="B474" i="22"/>
  <c r="A474" i="22"/>
  <c r="O473" i="22"/>
  <c r="N473" i="22"/>
  <c r="M473" i="22"/>
  <c r="L473" i="22"/>
  <c r="K473" i="22"/>
  <c r="J473" i="22"/>
  <c r="I473" i="22"/>
  <c r="H473" i="22"/>
  <c r="G473" i="22"/>
  <c r="F473" i="22"/>
  <c r="E473" i="22"/>
  <c r="D473" i="22"/>
  <c r="C473" i="22"/>
  <c r="B473" i="22"/>
  <c r="A473" i="22"/>
  <c r="O472" i="22"/>
  <c r="N472" i="22"/>
  <c r="M472" i="22"/>
  <c r="L472" i="22"/>
  <c r="K472" i="22"/>
  <c r="J472" i="22"/>
  <c r="I472" i="22"/>
  <c r="H472" i="22"/>
  <c r="G472" i="22"/>
  <c r="F472" i="22"/>
  <c r="E472" i="22"/>
  <c r="D472" i="22"/>
  <c r="C472" i="22"/>
  <c r="B472" i="22"/>
  <c r="A472" i="22"/>
  <c r="O471" i="22"/>
  <c r="N471" i="22"/>
  <c r="M471" i="22"/>
  <c r="L471" i="22"/>
  <c r="K471" i="22"/>
  <c r="J471" i="22"/>
  <c r="I471" i="22"/>
  <c r="H471" i="22"/>
  <c r="G471" i="22"/>
  <c r="F471" i="22"/>
  <c r="E471" i="22"/>
  <c r="D471" i="22"/>
  <c r="C471" i="22"/>
  <c r="B471" i="22"/>
  <c r="A471" i="22"/>
  <c r="O470" i="22"/>
  <c r="N470" i="22"/>
  <c r="M470" i="22"/>
  <c r="L470" i="22"/>
  <c r="K470" i="22"/>
  <c r="J470" i="22"/>
  <c r="I470" i="22"/>
  <c r="H470" i="22"/>
  <c r="G470" i="22"/>
  <c r="F470" i="22"/>
  <c r="E470" i="22"/>
  <c r="D470" i="22"/>
  <c r="C470" i="22"/>
  <c r="B470" i="22"/>
  <c r="A470" i="22"/>
  <c r="O469" i="22"/>
  <c r="N469" i="22"/>
  <c r="M469" i="22"/>
  <c r="L469" i="22"/>
  <c r="K469" i="22"/>
  <c r="J469" i="22"/>
  <c r="I469" i="22"/>
  <c r="H469" i="22"/>
  <c r="G469" i="22"/>
  <c r="F469" i="22"/>
  <c r="E469" i="22"/>
  <c r="D469" i="22"/>
  <c r="C469" i="22"/>
  <c r="B469" i="22"/>
  <c r="A469" i="22"/>
  <c r="O468" i="22"/>
  <c r="N468" i="22"/>
  <c r="M468" i="22"/>
  <c r="L468" i="22"/>
  <c r="K468" i="22"/>
  <c r="J468" i="22"/>
  <c r="I468" i="22"/>
  <c r="H468" i="22"/>
  <c r="G468" i="22"/>
  <c r="F468" i="22"/>
  <c r="E468" i="22"/>
  <c r="D468" i="22"/>
  <c r="C468" i="22"/>
  <c r="B468" i="22"/>
  <c r="A468" i="22"/>
  <c r="O467" i="22"/>
  <c r="N467" i="22"/>
  <c r="M467" i="22"/>
  <c r="L467" i="22"/>
  <c r="K467" i="22"/>
  <c r="J467" i="22"/>
  <c r="I467" i="22"/>
  <c r="H467" i="22"/>
  <c r="G467" i="22"/>
  <c r="F467" i="22"/>
  <c r="E467" i="22"/>
  <c r="D467" i="22"/>
  <c r="C467" i="22"/>
  <c r="B467" i="22"/>
  <c r="A467" i="22"/>
  <c r="O466" i="22"/>
  <c r="N466" i="22"/>
  <c r="M466" i="22"/>
  <c r="L466" i="22"/>
  <c r="K466" i="22"/>
  <c r="J466" i="22"/>
  <c r="I466" i="22"/>
  <c r="H466" i="22"/>
  <c r="G466" i="22"/>
  <c r="F466" i="22"/>
  <c r="E466" i="22"/>
  <c r="D466" i="22"/>
  <c r="C466" i="22"/>
  <c r="B466" i="22"/>
  <c r="A466" i="22"/>
  <c r="O465" i="22"/>
  <c r="N465" i="22"/>
  <c r="M465" i="22"/>
  <c r="L465" i="22"/>
  <c r="K465" i="22"/>
  <c r="J465" i="22"/>
  <c r="I465" i="22"/>
  <c r="H465" i="22"/>
  <c r="G465" i="22"/>
  <c r="F465" i="22"/>
  <c r="E465" i="22"/>
  <c r="D465" i="22"/>
  <c r="C465" i="22"/>
  <c r="B465" i="22"/>
  <c r="A465" i="22"/>
  <c r="O464" i="22"/>
  <c r="N464" i="22"/>
  <c r="M464" i="22"/>
  <c r="L464" i="22"/>
  <c r="K464" i="22"/>
  <c r="J464" i="22"/>
  <c r="I464" i="22"/>
  <c r="H464" i="22"/>
  <c r="G464" i="22"/>
  <c r="F464" i="22"/>
  <c r="E464" i="22"/>
  <c r="D464" i="22"/>
  <c r="C464" i="22"/>
  <c r="B464" i="22"/>
  <c r="A464" i="22"/>
  <c r="O463" i="22"/>
  <c r="N463" i="22"/>
  <c r="M463" i="22"/>
  <c r="L463" i="22"/>
  <c r="K463" i="22"/>
  <c r="J463" i="22"/>
  <c r="I463" i="22"/>
  <c r="H463" i="22"/>
  <c r="G463" i="22"/>
  <c r="F463" i="22"/>
  <c r="E463" i="22"/>
  <c r="D463" i="22"/>
  <c r="C463" i="22"/>
  <c r="B463" i="22"/>
  <c r="A463" i="22"/>
  <c r="O462" i="22"/>
  <c r="N462" i="22"/>
  <c r="M462" i="22"/>
  <c r="L462" i="22"/>
  <c r="K462" i="22"/>
  <c r="J462" i="22"/>
  <c r="I462" i="22"/>
  <c r="H462" i="22"/>
  <c r="G462" i="22"/>
  <c r="F462" i="22"/>
  <c r="E462" i="22"/>
  <c r="D462" i="22"/>
  <c r="C462" i="22"/>
  <c r="B462" i="22"/>
  <c r="A462" i="22"/>
  <c r="O461" i="22"/>
  <c r="N461" i="22"/>
  <c r="M461" i="22"/>
  <c r="L461" i="22"/>
  <c r="K461" i="22"/>
  <c r="J461" i="22"/>
  <c r="I461" i="22"/>
  <c r="H461" i="22"/>
  <c r="G461" i="22"/>
  <c r="F461" i="22"/>
  <c r="E461" i="22"/>
  <c r="D461" i="22"/>
  <c r="C461" i="22"/>
  <c r="B461" i="22"/>
  <c r="A461" i="22"/>
  <c r="O460" i="22"/>
  <c r="N460" i="22"/>
  <c r="M460" i="22"/>
  <c r="L460" i="22"/>
  <c r="K460" i="22"/>
  <c r="J460" i="22"/>
  <c r="I460" i="22"/>
  <c r="H460" i="22"/>
  <c r="G460" i="22"/>
  <c r="F460" i="22"/>
  <c r="E460" i="22"/>
  <c r="D460" i="22"/>
  <c r="C460" i="22"/>
  <c r="B460" i="22"/>
  <c r="A460" i="22"/>
  <c r="O459" i="22"/>
  <c r="N459" i="22"/>
  <c r="M459" i="22"/>
  <c r="L459" i="22"/>
  <c r="K459" i="22"/>
  <c r="J459" i="22"/>
  <c r="I459" i="22"/>
  <c r="H459" i="22"/>
  <c r="G459" i="22"/>
  <c r="F459" i="22"/>
  <c r="E459" i="22"/>
  <c r="D459" i="22"/>
  <c r="C459" i="22"/>
  <c r="B459" i="22"/>
  <c r="A459" i="22"/>
  <c r="O458" i="22"/>
  <c r="N458" i="22"/>
  <c r="M458" i="22"/>
  <c r="L458" i="22"/>
  <c r="K458" i="22"/>
  <c r="J458" i="22"/>
  <c r="I458" i="22"/>
  <c r="H458" i="22"/>
  <c r="G458" i="22"/>
  <c r="F458" i="22"/>
  <c r="E458" i="22"/>
  <c r="D458" i="22"/>
  <c r="C458" i="22"/>
  <c r="B458" i="22"/>
  <c r="A458" i="22"/>
  <c r="O457" i="22"/>
  <c r="N457" i="22"/>
  <c r="M457" i="22"/>
  <c r="L457" i="22"/>
  <c r="K457" i="22"/>
  <c r="J457" i="22"/>
  <c r="I457" i="22"/>
  <c r="H457" i="22"/>
  <c r="G457" i="22"/>
  <c r="F457" i="22"/>
  <c r="E457" i="22"/>
  <c r="D457" i="22"/>
  <c r="C457" i="22"/>
  <c r="B457" i="22"/>
  <c r="A457" i="22"/>
  <c r="O456" i="22"/>
  <c r="N456" i="22"/>
  <c r="M456" i="22"/>
  <c r="L456" i="22"/>
  <c r="K456" i="22"/>
  <c r="J456" i="22"/>
  <c r="I456" i="22"/>
  <c r="H456" i="22"/>
  <c r="G456" i="22"/>
  <c r="F456" i="22"/>
  <c r="E456" i="22"/>
  <c r="D456" i="22"/>
  <c r="C456" i="22"/>
  <c r="B456" i="22"/>
  <c r="A456" i="22"/>
  <c r="O455" i="22"/>
  <c r="N455" i="22"/>
  <c r="M455" i="22"/>
  <c r="L455" i="22"/>
  <c r="K455" i="22"/>
  <c r="J455" i="22"/>
  <c r="I455" i="22"/>
  <c r="H455" i="22"/>
  <c r="G455" i="22"/>
  <c r="F455" i="22"/>
  <c r="E455" i="22"/>
  <c r="D455" i="22"/>
  <c r="C455" i="22"/>
  <c r="B455" i="22"/>
  <c r="A455" i="22"/>
  <c r="O454" i="22"/>
  <c r="N454" i="22"/>
  <c r="M454" i="22"/>
  <c r="L454" i="22"/>
  <c r="K454" i="22"/>
  <c r="J454" i="22"/>
  <c r="I454" i="22"/>
  <c r="H454" i="22"/>
  <c r="G454" i="22"/>
  <c r="F454" i="22"/>
  <c r="E454" i="22"/>
  <c r="D454" i="22"/>
  <c r="C454" i="22"/>
  <c r="B454" i="22"/>
  <c r="A454" i="22"/>
  <c r="O453" i="22"/>
  <c r="N453" i="22"/>
  <c r="M453" i="22"/>
  <c r="L453" i="22"/>
  <c r="K453" i="22"/>
  <c r="J453" i="22"/>
  <c r="I453" i="22"/>
  <c r="H453" i="22"/>
  <c r="G453" i="22"/>
  <c r="F453" i="22"/>
  <c r="E453" i="22"/>
  <c r="D453" i="22"/>
  <c r="C453" i="22"/>
  <c r="B453" i="22"/>
  <c r="A453" i="22"/>
  <c r="O452" i="22"/>
  <c r="N452" i="22"/>
  <c r="M452" i="22"/>
  <c r="L452" i="22"/>
  <c r="K452" i="22"/>
  <c r="J452" i="22"/>
  <c r="I452" i="22"/>
  <c r="H452" i="22"/>
  <c r="G452" i="22"/>
  <c r="F452" i="22"/>
  <c r="E452" i="22"/>
  <c r="D452" i="22"/>
  <c r="C452" i="22"/>
  <c r="B452" i="22"/>
  <c r="A452" i="22"/>
  <c r="O451" i="22"/>
  <c r="N451" i="22"/>
  <c r="M451" i="22"/>
  <c r="L451" i="22"/>
  <c r="K451" i="22"/>
  <c r="J451" i="22"/>
  <c r="I451" i="22"/>
  <c r="H451" i="22"/>
  <c r="G451" i="22"/>
  <c r="F451" i="22"/>
  <c r="E451" i="22"/>
  <c r="D451" i="22"/>
  <c r="C451" i="22"/>
  <c r="B451" i="22"/>
  <c r="A451" i="22"/>
  <c r="O450" i="22"/>
  <c r="N450" i="22"/>
  <c r="M450" i="22"/>
  <c r="L450" i="22"/>
  <c r="K450" i="22"/>
  <c r="J450" i="22"/>
  <c r="I450" i="22"/>
  <c r="H450" i="22"/>
  <c r="G450" i="22"/>
  <c r="F450" i="22"/>
  <c r="E450" i="22"/>
  <c r="D450" i="22"/>
  <c r="C450" i="22"/>
  <c r="B450" i="22"/>
  <c r="A450" i="22"/>
  <c r="O449" i="22"/>
  <c r="N449" i="22"/>
  <c r="M449" i="22"/>
  <c r="L449" i="22"/>
  <c r="K449" i="22"/>
  <c r="J449" i="22"/>
  <c r="I449" i="22"/>
  <c r="H449" i="22"/>
  <c r="G449" i="22"/>
  <c r="F449" i="22"/>
  <c r="E449" i="22"/>
  <c r="D449" i="22"/>
  <c r="C449" i="22"/>
  <c r="B449" i="22"/>
  <c r="A449" i="22"/>
  <c r="O448" i="22"/>
  <c r="N448" i="22"/>
  <c r="M448" i="22"/>
  <c r="L448" i="22"/>
  <c r="K448" i="22"/>
  <c r="J448" i="22"/>
  <c r="I448" i="22"/>
  <c r="H448" i="22"/>
  <c r="G448" i="22"/>
  <c r="F448" i="22"/>
  <c r="E448" i="22"/>
  <c r="D448" i="22"/>
  <c r="C448" i="22"/>
  <c r="B448" i="22"/>
  <c r="A448" i="22"/>
  <c r="O447" i="22"/>
  <c r="N447" i="22"/>
  <c r="M447" i="22"/>
  <c r="L447" i="22"/>
  <c r="K447" i="22"/>
  <c r="J447" i="22"/>
  <c r="I447" i="22"/>
  <c r="H447" i="22"/>
  <c r="G447" i="22"/>
  <c r="F447" i="22"/>
  <c r="E447" i="22"/>
  <c r="D447" i="22"/>
  <c r="C447" i="22"/>
  <c r="B447" i="22"/>
  <c r="A447" i="22"/>
  <c r="O446" i="22"/>
  <c r="N446" i="22"/>
  <c r="M446" i="22"/>
  <c r="L446" i="22"/>
  <c r="K446" i="22"/>
  <c r="J446" i="22"/>
  <c r="I446" i="22"/>
  <c r="H446" i="22"/>
  <c r="G446" i="22"/>
  <c r="F446" i="22"/>
  <c r="E446" i="22"/>
  <c r="D446" i="22"/>
  <c r="C446" i="22"/>
  <c r="B446" i="22"/>
  <c r="A446" i="22"/>
  <c r="O445" i="22"/>
  <c r="N445" i="22"/>
  <c r="M445" i="22"/>
  <c r="L445" i="22"/>
  <c r="K445" i="22"/>
  <c r="J445" i="22"/>
  <c r="I445" i="22"/>
  <c r="H445" i="22"/>
  <c r="G445" i="22"/>
  <c r="F445" i="22"/>
  <c r="E445" i="22"/>
  <c r="D445" i="22"/>
  <c r="C445" i="22"/>
  <c r="B445" i="22"/>
  <c r="A445" i="22"/>
  <c r="O444" i="22"/>
  <c r="N444" i="22"/>
  <c r="M444" i="22"/>
  <c r="L444" i="22"/>
  <c r="K444" i="22"/>
  <c r="J444" i="22"/>
  <c r="I444" i="22"/>
  <c r="H444" i="22"/>
  <c r="G444" i="22"/>
  <c r="F444" i="22"/>
  <c r="E444" i="22"/>
  <c r="D444" i="22"/>
  <c r="C444" i="22"/>
  <c r="B444" i="22"/>
  <c r="A444" i="22"/>
  <c r="O443" i="22"/>
  <c r="N443" i="22"/>
  <c r="M443" i="22"/>
  <c r="L443" i="22"/>
  <c r="K443" i="22"/>
  <c r="J443" i="22"/>
  <c r="I443" i="22"/>
  <c r="H443" i="22"/>
  <c r="G443" i="22"/>
  <c r="F443" i="22"/>
  <c r="E443" i="22"/>
  <c r="D443" i="22"/>
  <c r="C443" i="22"/>
  <c r="B443" i="22"/>
  <c r="A443" i="22"/>
  <c r="O442" i="22"/>
  <c r="N442" i="22"/>
  <c r="M442" i="22"/>
  <c r="L442" i="22"/>
  <c r="K442" i="22"/>
  <c r="J442" i="22"/>
  <c r="I442" i="22"/>
  <c r="H442" i="22"/>
  <c r="G442" i="22"/>
  <c r="F442" i="22"/>
  <c r="E442" i="22"/>
  <c r="D442" i="22"/>
  <c r="C442" i="22"/>
  <c r="B442" i="22"/>
  <c r="A442" i="22"/>
  <c r="O441" i="22"/>
  <c r="N441" i="22"/>
  <c r="M441" i="22"/>
  <c r="L441" i="22"/>
  <c r="K441" i="22"/>
  <c r="J441" i="22"/>
  <c r="I441" i="22"/>
  <c r="H441" i="22"/>
  <c r="G441" i="22"/>
  <c r="F441" i="22"/>
  <c r="E441" i="22"/>
  <c r="D441" i="22"/>
  <c r="C441" i="22"/>
  <c r="B441" i="22"/>
  <c r="A441" i="22"/>
  <c r="O440" i="22"/>
  <c r="N440" i="22"/>
  <c r="M440" i="22"/>
  <c r="L440" i="22"/>
  <c r="K440" i="22"/>
  <c r="J440" i="22"/>
  <c r="I440" i="22"/>
  <c r="H440" i="22"/>
  <c r="G440" i="22"/>
  <c r="F440" i="22"/>
  <c r="E440" i="22"/>
  <c r="D440" i="22"/>
  <c r="C440" i="22"/>
  <c r="B440" i="22"/>
  <c r="A440" i="22"/>
  <c r="O439" i="22"/>
  <c r="N439" i="22"/>
  <c r="M439" i="22"/>
  <c r="L439" i="22"/>
  <c r="K439" i="22"/>
  <c r="J439" i="22"/>
  <c r="I439" i="22"/>
  <c r="H439" i="22"/>
  <c r="G439" i="22"/>
  <c r="F439" i="22"/>
  <c r="E439" i="22"/>
  <c r="D439" i="22"/>
  <c r="C439" i="22"/>
  <c r="B439" i="22"/>
  <c r="A439" i="22"/>
  <c r="O438" i="22"/>
  <c r="N438" i="22"/>
  <c r="M438" i="22"/>
  <c r="L438" i="22"/>
  <c r="K438" i="22"/>
  <c r="J438" i="22"/>
  <c r="I438" i="22"/>
  <c r="H438" i="22"/>
  <c r="G438" i="22"/>
  <c r="F438" i="22"/>
  <c r="E438" i="22"/>
  <c r="D438" i="22"/>
  <c r="C438" i="22"/>
  <c r="B438" i="22"/>
  <c r="A438" i="22"/>
  <c r="O437" i="22"/>
  <c r="N437" i="22"/>
  <c r="M437" i="22"/>
  <c r="L437" i="22"/>
  <c r="K437" i="22"/>
  <c r="J437" i="22"/>
  <c r="I437" i="22"/>
  <c r="H437" i="22"/>
  <c r="G437" i="22"/>
  <c r="F437" i="22"/>
  <c r="E437" i="22"/>
  <c r="D437" i="22"/>
  <c r="C437" i="22"/>
  <c r="B437" i="22"/>
  <c r="A437" i="22"/>
  <c r="O436" i="22"/>
  <c r="N436" i="22"/>
  <c r="M436" i="22"/>
  <c r="L436" i="22"/>
  <c r="K436" i="22"/>
  <c r="J436" i="22"/>
  <c r="I436" i="22"/>
  <c r="H436" i="22"/>
  <c r="G436" i="22"/>
  <c r="F436" i="22"/>
  <c r="E436" i="22"/>
  <c r="D436" i="22"/>
  <c r="C436" i="22"/>
  <c r="B436" i="22"/>
  <c r="A436" i="22"/>
  <c r="O435" i="22"/>
  <c r="N435" i="22"/>
  <c r="M435" i="22"/>
  <c r="L435" i="22"/>
  <c r="K435" i="22"/>
  <c r="J435" i="22"/>
  <c r="I435" i="22"/>
  <c r="H435" i="22"/>
  <c r="G435" i="22"/>
  <c r="F435" i="22"/>
  <c r="E435" i="22"/>
  <c r="D435" i="22"/>
  <c r="C435" i="22"/>
  <c r="B435" i="22"/>
  <c r="A435" i="22"/>
  <c r="O434" i="22"/>
  <c r="N434" i="22"/>
  <c r="M434" i="22"/>
  <c r="L434" i="22"/>
  <c r="K434" i="22"/>
  <c r="J434" i="22"/>
  <c r="I434" i="22"/>
  <c r="H434" i="22"/>
  <c r="G434" i="22"/>
  <c r="F434" i="22"/>
  <c r="E434" i="22"/>
  <c r="D434" i="22"/>
  <c r="C434" i="22"/>
  <c r="B434" i="22"/>
  <c r="A434" i="22"/>
  <c r="O433" i="22"/>
  <c r="N433" i="22"/>
  <c r="M433" i="22"/>
  <c r="L433" i="22"/>
  <c r="K433" i="22"/>
  <c r="J433" i="22"/>
  <c r="I433" i="22"/>
  <c r="H433" i="22"/>
  <c r="G433" i="22"/>
  <c r="F433" i="22"/>
  <c r="E433" i="22"/>
  <c r="D433" i="22"/>
  <c r="C433" i="22"/>
  <c r="B433" i="22"/>
  <c r="A433" i="22"/>
  <c r="O432" i="22"/>
  <c r="N432" i="22"/>
  <c r="M432" i="22"/>
  <c r="L432" i="22"/>
  <c r="K432" i="22"/>
  <c r="J432" i="22"/>
  <c r="I432" i="22"/>
  <c r="H432" i="22"/>
  <c r="G432" i="22"/>
  <c r="F432" i="22"/>
  <c r="E432" i="22"/>
  <c r="D432" i="22"/>
  <c r="C432" i="22"/>
  <c r="B432" i="22"/>
  <c r="A432" i="22"/>
  <c r="O431" i="22"/>
  <c r="N431" i="22"/>
  <c r="M431" i="22"/>
  <c r="L431" i="22"/>
  <c r="K431" i="22"/>
  <c r="J431" i="22"/>
  <c r="I431" i="22"/>
  <c r="H431" i="22"/>
  <c r="G431" i="22"/>
  <c r="F431" i="22"/>
  <c r="E431" i="22"/>
  <c r="D431" i="22"/>
  <c r="C431" i="22"/>
  <c r="B431" i="22"/>
  <c r="A431" i="22"/>
  <c r="O430" i="22"/>
  <c r="N430" i="22"/>
  <c r="M430" i="22"/>
  <c r="L430" i="22"/>
  <c r="K430" i="22"/>
  <c r="J430" i="22"/>
  <c r="I430" i="22"/>
  <c r="H430" i="22"/>
  <c r="G430" i="22"/>
  <c r="F430" i="22"/>
  <c r="E430" i="22"/>
  <c r="D430" i="22"/>
  <c r="C430" i="22"/>
  <c r="B430" i="22"/>
  <c r="A430" i="22"/>
  <c r="O429" i="22"/>
  <c r="N429" i="22"/>
  <c r="M429" i="22"/>
  <c r="L429" i="22"/>
  <c r="K429" i="22"/>
  <c r="J429" i="22"/>
  <c r="I429" i="22"/>
  <c r="H429" i="22"/>
  <c r="G429" i="22"/>
  <c r="F429" i="22"/>
  <c r="E429" i="22"/>
  <c r="D429" i="22"/>
  <c r="C429" i="22"/>
  <c r="B429" i="22"/>
  <c r="A429" i="22"/>
  <c r="O428" i="22"/>
  <c r="N428" i="22"/>
  <c r="M428" i="22"/>
  <c r="L428" i="22"/>
  <c r="K428" i="22"/>
  <c r="J428" i="22"/>
  <c r="I428" i="22"/>
  <c r="H428" i="22"/>
  <c r="G428" i="22"/>
  <c r="F428" i="22"/>
  <c r="E428" i="22"/>
  <c r="D428" i="22"/>
  <c r="C428" i="22"/>
  <c r="B428" i="22"/>
  <c r="A428" i="22"/>
  <c r="O427" i="22"/>
  <c r="N427" i="22"/>
  <c r="M427" i="22"/>
  <c r="L427" i="22"/>
  <c r="K427" i="22"/>
  <c r="J427" i="22"/>
  <c r="I427" i="22"/>
  <c r="H427" i="22"/>
  <c r="G427" i="22"/>
  <c r="F427" i="22"/>
  <c r="E427" i="22"/>
  <c r="D427" i="22"/>
  <c r="C427" i="22"/>
  <c r="B427" i="22"/>
  <c r="A427" i="22"/>
  <c r="O426" i="22"/>
  <c r="N426" i="22"/>
  <c r="M426" i="22"/>
  <c r="L426" i="22"/>
  <c r="K426" i="22"/>
  <c r="J426" i="22"/>
  <c r="I426" i="22"/>
  <c r="H426" i="22"/>
  <c r="G426" i="22"/>
  <c r="F426" i="22"/>
  <c r="E426" i="22"/>
  <c r="D426" i="22"/>
  <c r="C426" i="22"/>
  <c r="B426" i="22"/>
  <c r="A426" i="22"/>
  <c r="O425" i="22"/>
  <c r="N425" i="22"/>
  <c r="M425" i="22"/>
  <c r="L425" i="22"/>
  <c r="K425" i="22"/>
  <c r="J425" i="22"/>
  <c r="I425" i="22"/>
  <c r="H425" i="22"/>
  <c r="G425" i="22"/>
  <c r="F425" i="22"/>
  <c r="E425" i="22"/>
  <c r="D425" i="22"/>
  <c r="C425" i="22"/>
  <c r="B425" i="22"/>
  <c r="A425" i="22"/>
  <c r="O424" i="22"/>
  <c r="N424" i="22"/>
  <c r="M424" i="22"/>
  <c r="L424" i="22"/>
  <c r="K424" i="22"/>
  <c r="J424" i="22"/>
  <c r="I424" i="22"/>
  <c r="H424" i="22"/>
  <c r="G424" i="22"/>
  <c r="F424" i="22"/>
  <c r="E424" i="22"/>
  <c r="D424" i="22"/>
  <c r="C424" i="22"/>
  <c r="B424" i="22"/>
  <c r="A424" i="22"/>
  <c r="O423" i="22"/>
  <c r="N423" i="22"/>
  <c r="M423" i="22"/>
  <c r="L423" i="22"/>
  <c r="K423" i="22"/>
  <c r="J423" i="22"/>
  <c r="I423" i="22"/>
  <c r="H423" i="22"/>
  <c r="G423" i="22"/>
  <c r="F423" i="22"/>
  <c r="E423" i="22"/>
  <c r="D423" i="22"/>
  <c r="C423" i="22"/>
  <c r="B423" i="22"/>
  <c r="A423" i="22"/>
  <c r="O422" i="22"/>
  <c r="N422" i="22"/>
  <c r="M422" i="22"/>
  <c r="L422" i="22"/>
  <c r="K422" i="22"/>
  <c r="J422" i="22"/>
  <c r="I422" i="22"/>
  <c r="H422" i="22"/>
  <c r="G422" i="22"/>
  <c r="F422" i="22"/>
  <c r="E422" i="22"/>
  <c r="D422" i="22"/>
  <c r="C422" i="22"/>
  <c r="B422" i="22"/>
  <c r="A422" i="22"/>
  <c r="O421" i="22"/>
  <c r="N421" i="22"/>
  <c r="M421" i="22"/>
  <c r="L421" i="22"/>
  <c r="K421" i="22"/>
  <c r="J421" i="22"/>
  <c r="I421" i="22"/>
  <c r="H421" i="22"/>
  <c r="G421" i="22"/>
  <c r="F421" i="22"/>
  <c r="E421" i="22"/>
  <c r="D421" i="22"/>
  <c r="C421" i="22"/>
  <c r="B421" i="22"/>
  <c r="A421" i="22"/>
  <c r="O420" i="22"/>
  <c r="N420" i="22"/>
  <c r="M420" i="22"/>
  <c r="L420" i="22"/>
  <c r="K420" i="22"/>
  <c r="J420" i="22"/>
  <c r="I420" i="22"/>
  <c r="H420" i="22"/>
  <c r="G420" i="22"/>
  <c r="F420" i="22"/>
  <c r="E420" i="22"/>
  <c r="D420" i="22"/>
  <c r="C420" i="22"/>
  <c r="B420" i="22"/>
  <c r="A420" i="22"/>
  <c r="O419" i="22"/>
  <c r="N419" i="22"/>
  <c r="M419" i="22"/>
  <c r="L419" i="22"/>
  <c r="K419" i="22"/>
  <c r="J419" i="22"/>
  <c r="I419" i="22"/>
  <c r="H419" i="22"/>
  <c r="G419" i="22"/>
  <c r="F419" i="22"/>
  <c r="E419" i="22"/>
  <c r="D419" i="22"/>
  <c r="C419" i="22"/>
  <c r="B419" i="22"/>
  <c r="A419" i="22"/>
  <c r="O418" i="22"/>
  <c r="N418" i="22"/>
  <c r="M418" i="22"/>
  <c r="L418" i="22"/>
  <c r="K418" i="22"/>
  <c r="J418" i="22"/>
  <c r="I418" i="22"/>
  <c r="H418" i="22"/>
  <c r="G418" i="22"/>
  <c r="F418" i="22"/>
  <c r="E418" i="22"/>
  <c r="D418" i="22"/>
  <c r="C418" i="22"/>
  <c r="B418" i="22"/>
  <c r="A418" i="22"/>
  <c r="O417" i="22"/>
  <c r="N417" i="22"/>
  <c r="M417" i="22"/>
  <c r="L417" i="22"/>
  <c r="K417" i="22"/>
  <c r="J417" i="22"/>
  <c r="I417" i="22"/>
  <c r="H417" i="22"/>
  <c r="G417" i="22"/>
  <c r="F417" i="22"/>
  <c r="E417" i="22"/>
  <c r="D417" i="22"/>
  <c r="C417" i="22"/>
  <c r="B417" i="22"/>
  <c r="A417" i="22"/>
  <c r="O416" i="22"/>
  <c r="N416" i="22"/>
  <c r="M416" i="22"/>
  <c r="L416" i="22"/>
  <c r="K416" i="22"/>
  <c r="J416" i="22"/>
  <c r="I416" i="22"/>
  <c r="H416" i="22"/>
  <c r="G416" i="22"/>
  <c r="F416" i="22"/>
  <c r="E416" i="22"/>
  <c r="D416" i="22"/>
  <c r="C416" i="22"/>
  <c r="B416" i="22"/>
  <c r="A416" i="22"/>
  <c r="O415" i="22"/>
  <c r="N415" i="22"/>
  <c r="M415" i="22"/>
  <c r="L415" i="22"/>
  <c r="K415" i="22"/>
  <c r="J415" i="22"/>
  <c r="I415" i="22"/>
  <c r="H415" i="22"/>
  <c r="G415" i="22"/>
  <c r="F415" i="22"/>
  <c r="E415" i="22"/>
  <c r="D415" i="22"/>
  <c r="C415" i="22"/>
  <c r="B415" i="22"/>
  <c r="A415" i="22"/>
  <c r="O414" i="22"/>
  <c r="N414" i="22"/>
  <c r="M414" i="22"/>
  <c r="L414" i="22"/>
  <c r="K414" i="22"/>
  <c r="J414" i="22"/>
  <c r="I414" i="22"/>
  <c r="H414" i="22"/>
  <c r="G414" i="22"/>
  <c r="F414" i="22"/>
  <c r="E414" i="22"/>
  <c r="D414" i="22"/>
  <c r="C414" i="22"/>
  <c r="B414" i="22"/>
  <c r="A414" i="22"/>
  <c r="O413" i="22"/>
  <c r="N413" i="22"/>
  <c r="M413" i="22"/>
  <c r="L413" i="22"/>
  <c r="K413" i="22"/>
  <c r="J413" i="22"/>
  <c r="I413" i="22"/>
  <c r="H413" i="22"/>
  <c r="G413" i="22"/>
  <c r="F413" i="22"/>
  <c r="E413" i="22"/>
  <c r="D413" i="22"/>
  <c r="C413" i="22"/>
  <c r="B413" i="22"/>
  <c r="A413" i="22"/>
  <c r="O412" i="22"/>
  <c r="N412" i="22"/>
  <c r="M412" i="22"/>
  <c r="L412" i="22"/>
  <c r="K412" i="22"/>
  <c r="J412" i="22"/>
  <c r="I412" i="22"/>
  <c r="H412" i="22"/>
  <c r="G412" i="22"/>
  <c r="F412" i="22"/>
  <c r="E412" i="22"/>
  <c r="D412" i="22"/>
  <c r="C412" i="22"/>
  <c r="B412" i="22"/>
  <c r="A412" i="22"/>
  <c r="O411" i="22"/>
  <c r="N411" i="22"/>
  <c r="M411" i="22"/>
  <c r="L411" i="22"/>
  <c r="K411" i="22"/>
  <c r="J411" i="22"/>
  <c r="I411" i="22"/>
  <c r="H411" i="22"/>
  <c r="G411" i="22"/>
  <c r="F411" i="22"/>
  <c r="E411" i="22"/>
  <c r="D411" i="22"/>
  <c r="C411" i="22"/>
  <c r="B411" i="22"/>
  <c r="A411" i="22"/>
  <c r="O410" i="22"/>
  <c r="N410" i="22"/>
  <c r="M410" i="22"/>
  <c r="L410" i="22"/>
  <c r="K410" i="22"/>
  <c r="J410" i="22"/>
  <c r="I410" i="22"/>
  <c r="H410" i="22"/>
  <c r="G410" i="22"/>
  <c r="F410" i="22"/>
  <c r="E410" i="22"/>
  <c r="D410" i="22"/>
  <c r="C410" i="22"/>
  <c r="B410" i="22"/>
  <c r="A410" i="22"/>
  <c r="O409" i="22"/>
  <c r="N409" i="22"/>
  <c r="M409" i="22"/>
  <c r="L409" i="22"/>
  <c r="K409" i="22"/>
  <c r="J409" i="22"/>
  <c r="I409" i="22"/>
  <c r="H409" i="22"/>
  <c r="G409" i="22"/>
  <c r="F409" i="22"/>
  <c r="E409" i="22"/>
  <c r="D409" i="22"/>
  <c r="C409" i="22"/>
  <c r="B409" i="22"/>
  <c r="A409" i="22"/>
  <c r="O408" i="22"/>
  <c r="N408" i="22"/>
  <c r="M408" i="22"/>
  <c r="L408" i="22"/>
  <c r="K408" i="22"/>
  <c r="J408" i="22"/>
  <c r="I408" i="22"/>
  <c r="H408" i="22"/>
  <c r="G408" i="22"/>
  <c r="F408" i="22"/>
  <c r="E408" i="22"/>
  <c r="D408" i="22"/>
  <c r="C408" i="22"/>
  <c r="B408" i="22"/>
  <c r="A408" i="22"/>
  <c r="O407" i="22"/>
  <c r="N407" i="22"/>
  <c r="M407" i="22"/>
  <c r="L407" i="22"/>
  <c r="K407" i="22"/>
  <c r="J407" i="22"/>
  <c r="I407" i="22"/>
  <c r="H407" i="22"/>
  <c r="G407" i="22"/>
  <c r="F407" i="22"/>
  <c r="E407" i="22"/>
  <c r="D407" i="22"/>
  <c r="C407" i="22"/>
  <c r="B407" i="22"/>
  <c r="A407" i="22"/>
  <c r="O406" i="22"/>
  <c r="N406" i="22"/>
  <c r="M406" i="22"/>
  <c r="L406" i="22"/>
  <c r="K406" i="22"/>
  <c r="J406" i="22"/>
  <c r="I406" i="22"/>
  <c r="H406" i="22"/>
  <c r="G406" i="22"/>
  <c r="F406" i="22"/>
  <c r="E406" i="22"/>
  <c r="D406" i="22"/>
  <c r="C406" i="22"/>
  <c r="B406" i="22"/>
  <c r="A406" i="22"/>
  <c r="O405" i="22"/>
  <c r="N405" i="22"/>
  <c r="M405" i="22"/>
  <c r="L405" i="22"/>
  <c r="K405" i="22"/>
  <c r="J405" i="22"/>
  <c r="I405" i="22"/>
  <c r="H405" i="22"/>
  <c r="G405" i="22"/>
  <c r="F405" i="22"/>
  <c r="E405" i="22"/>
  <c r="D405" i="22"/>
  <c r="C405" i="22"/>
  <c r="B405" i="22"/>
  <c r="A405" i="22"/>
  <c r="O404" i="22"/>
  <c r="N404" i="22"/>
  <c r="M404" i="22"/>
  <c r="L404" i="22"/>
  <c r="K404" i="22"/>
  <c r="J404" i="22"/>
  <c r="I404" i="22"/>
  <c r="H404" i="22"/>
  <c r="G404" i="22"/>
  <c r="F404" i="22"/>
  <c r="E404" i="22"/>
  <c r="D404" i="22"/>
  <c r="C404" i="22"/>
  <c r="B404" i="22"/>
  <c r="A404" i="22"/>
  <c r="O403" i="22"/>
  <c r="N403" i="22"/>
  <c r="M403" i="22"/>
  <c r="L403" i="22"/>
  <c r="K403" i="22"/>
  <c r="J403" i="22"/>
  <c r="I403" i="22"/>
  <c r="H403" i="22"/>
  <c r="G403" i="22"/>
  <c r="F403" i="22"/>
  <c r="E403" i="22"/>
  <c r="D403" i="22"/>
  <c r="C403" i="22"/>
  <c r="B403" i="22"/>
  <c r="A403" i="22"/>
  <c r="O402" i="22"/>
  <c r="N402" i="22"/>
  <c r="M402" i="22"/>
  <c r="L402" i="22"/>
  <c r="K402" i="22"/>
  <c r="J402" i="22"/>
  <c r="I402" i="22"/>
  <c r="H402" i="22"/>
  <c r="G402" i="22"/>
  <c r="F402" i="22"/>
  <c r="E402" i="22"/>
  <c r="D402" i="22"/>
  <c r="C402" i="22"/>
  <c r="B402" i="22"/>
  <c r="A402" i="22"/>
  <c r="O401" i="22"/>
  <c r="N401" i="22"/>
  <c r="M401" i="22"/>
  <c r="L401" i="22"/>
  <c r="K401" i="22"/>
  <c r="J401" i="22"/>
  <c r="I401" i="22"/>
  <c r="H401" i="22"/>
  <c r="G401" i="22"/>
  <c r="F401" i="22"/>
  <c r="E401" i="22"/>
  <c r="D401" i="22"/>
  <c r="C401" i="22"/>
  <c r="B401" i="22"/>
  <c r="A401" i="22"/>
  <c r="O400" i="22"/>
  <c r="N400" i="22"/>
  <c r="M400" i="22"/>
  <c r="L400" i="22"/>
  <c r="K400" i="22"/>
  <c r="J400" i="22"/>
  <c r="I400" i="22"/>
  <c r="H400" i="22"/>
  <c r="G400" i="22"/>
  <c r="F400" i="22"/>
  <c r="E400" i="22"/>
  <c r="D400" i="22"/>
  <c r="C400" i="22"/>
  <c r="B400" i="22"/>
  <c r="A400" i="22"/>
  <c r="O399" i="22"/>
  <c r="N399" i="22"/>
  <c r="M399" i="22"/>
  <c r="L399" i="22"/>
  <c r="K399" i="22"/>
  <c r="J399" i="22"/>
  <c r="I399" i="22"/>
  <c r="H399" i="22"/>
  <c r="G399" i="22"/>
  <c r="F399" i="22"/>
  <c r="E399" i="22"/>
  <c r="D399" i="22"/>
  <c r="C399" i="22"/>
  <c r="B399" i="22"/>
  <c r="A399" i="22"/>
  <c r="O398" i="22"/>
  <c r="N398" i="22"/>
  <c r="M398" i="22"/>
  <c r="L398" i="22"/>
  <c r="K398" i="22"/>
  <c r="J398" i="22"/>
  <c r="I398" i="22"/>
  <c r="H398" i="22"/>
  <c r="G398" i="22"/>
  <c r="F398" i="22"/>
  <c r="E398" i="22"/>
  <c r="D398" i="22"/>
  <c r="C398" i="22"/>
  <c r="B398" i="22"/>
  <c r="A398" i="22"/>
  <c r="O397" i="22"/>
  <c r="N397" i="22"/>
  <c r="M397" i="22"/>
  <c r="L397" i="22"/>
  <c r="K397" i="22"/>
  <c r="J397" i="22"/>
  <c r="I397" i="22"/>
  <c r="H397" i="22"/>
  <c r="G397" i="22"/>
  <c r="F397" i="22"/>
  <c r="E397" i="22"/>
  <c r="D397" i="22"/>
  <c r="C397" i="22"/>
  <c r="B397" i="22"/>
  <c r="A397" i="22"/>
  <c r="O396" i="22"/>
  <c r="N396" i="22"/>
  <c r="M396" i="22"/>
  <c r="L396" i="22"/>
  <c r="K396" i="22"/>
  <c r="J396" i="22"/>
  <c r="I396" i="22"/>
  <c r="H396" i="22"/>
  <c r="G396" i="22"/>
  <c r="F396" i="22"/>
  <c r="E396" i="22"/>
  <c r="D396" i="22"/>
  <c r="C396" i="22"/>
  <c r="B396" i="22"/>
  <c r="A396" i="22"/>
  <c r="O395" i="22"/>
  <c r="N395" i="22"/>
  <c r="M395" i="22"/>
  <c r="L395" i="22"/>
  <c r="K395" i="22"/>
  <c r="J395" i="22"/>
  <c r="I395" i="22"/>
  <c r="H395" i="22"/>
  <c r="G395" i="22"/>
  <c r="F395" i="22"/>
  <c r="E395" i="22"/>
  <c r="D395" i="22"/>
  <c r="C395" i="22"/>
  <c r="B395" i="22"/>
  <c r="A395" i="22"/>
  <c r="O394" i="22"/>
  <c r="N394" i="22"/>
  <c r="M394" i="22"/>
  <c r="L394" i="22"/>
  <c r="K394" i="22"/>
  <c r="J394" i="22"/>
  <c r="I394" i="22"/>
  <c r="H394" i="22"/>
  <c r="G394" i="22"/>
  <c r="F394" i="22"/>
  <c r="E394" i="22"/>
  <c r="D394" i="22"/>
  <c r="C394" i="22"/>
  <c r="B394" i="22"/>
  <c r="A394" i="22"/>
  <c r="O393" i="22"/>
  <c r="N393" i="22"/>
  <c r="M393" i="22"/>
  <c r="L393" i="22"/>
  <c r="K393" i="22"/>
  <c r="J393" i="22"/>
  <c r="I393" i="22"/>
  <c r="H393" i="22"/>
  <c r="G393" i="22"/>
  <c r="F393" i="22"/>
  <c r="E393" i="22"/>
  <c r="D393" i="22"/>
  <c r="C393" i="22"/>
  <c r="B393" i="22"/>
  <c r="A393" i="22"/>
  <c r="O392" i="22"/>
  <c r="N392" i="22"/>
  <c r="M392" i="22"/>
  <c r="L392" i="22"/>
  <c r="K392" i="22"/>
  <c r="J392" i="22"/>
  <c r="I392" i="22"/>
  <c r="H392" i="22"/>
  <c r="G392" i="22"/>
  <c r="F392" i="22"/>
  <c r="E392" i="22"/>
  <c r="D392" i="22"/>
  <c r="C392" i="22"/>
  <c r="B392" i="22"/>
  <c r="A392" i="22"/>
  <c r="O391" i="22"/>
  <c r="N391" i="22"/>
  <c r="M391" i="22"/>
  <c r="L391" i="22"/>
  <c r="K391" i="22"/>
  <c r="J391" i="22"/>
  <c r="I391" i="22"/>
  <c r="H391" i="22"/>
  <c r="G391" i="22"/>
  <c r="F391" i="22"/>
  <c r="E391" i="22"/>
  <c r="D391" i="22"/>
  <c r="C391" i="22"/>
  <c r="B391" i="22"/>
  <c r="A391" i="22"/>
  <c r="O390" i="22"/>
  <c r="N390" i="22"/>
  <c r="M390" i="22"/>
  <c r="L390" i="22"/>
  <c r="K390" i="22"/>
  <c r="J390" i="22"/>
  <c r="I390" i="22"/>
  <c r="H390" i="22"/>
  <c r="G390" i="22"/>
  <c r="F390" i="22"/>
  <c r="E390" i="22"/>
  <c r="D390" i="22"/>
  <c r="C390" i="22"/>
  <c r="B390" i="22"/>
  <c r="A390" i="22"/>
  <c r="O389" i="22"/>
  <c r="N389" i="22"/>
  <c r="M389" i="22"/>
  <c r="L389" i="22"/>
  <c r="K389" i="22"/>
  <c r="J389" i="22"/>
  <c r="I389" i="22"/>
  <c r="H389" i="22"/>
  <c r="G389" i="22"/>
  <c r="F389" i="22"/>
  <c r="E389" i="22"/>
  <c r="D389" i="22"/>
  <c r="C389" i="22"/>
  <c r="B389" i="22"/>
  <c r="A389" i="22"/>
  <c r="O388" i="22"/>
  <c r="N388" i="22"/>
  <c r="M388" i="22"/>
  <c r="L388" i="22"/>
  <c r="K388" i="22"/>
  <c r="J388" i="22"/>
  <c r="I388" i="22"/>
  <c r="H388" i="22"/>
  <c r="G388" i="22"/>
  <c r="F388" i="22"/>
  <c r="E388" i="22"/>
  <c r="D388" i="22"/>
  <c r="C388" i="22"/>
  <c r="B388" i="22"/>
  <c r="A388" i="22"/>
  <c r="O387" i="22"/>
  <c r="N387" i="22"/>
  <c r="M387" i="22"/>
  <c r="L387" i="22"/>
  <c r="K387" i="22"/>
  <c r="J387" i="22"/>
  <c r="I387" i="22"/>
  <c r="H387" i="22"/>
  <c r="G387" i="22"/>
  <c r="F387" i="22"/>
  <c r="E387" i="22"/>
  <c r="D387" i="22"/>
  <c r="C387" i="22"/>
  <c r="B387" i="22"/>
  <c r="A387" i="22"/>
  <c r="O386" i="22"/>
  <c r="N386" i="22"/>
  <c r="M386" i="22"/>
  <c r="L386" i="22"/>
  <c r="K386" i="22"/>
  <c r="J386" i="22"/>
  <c r="I386" i="22"/>
  <c r="H386" i="22"/>
  <c r="G386" i="22"/>
  <c r="F386" i="22"/>
  <c r="E386" i="22"/>
  <c r="D386" i="22"/>
  <c r="C386" i="22"/>
  <c r="B386" i="22"/>
  <c r="A386" i="22"/>
  <c r="O385" i="22"/>
  <c r="N385" i="22"/>
  <c r="M385" i="22"/>
  <c r="L385" i="22"/>
  <c r="K385" i="22"/>
  <c r="J385" i="22"/>
  <c r="I385" i="22"/>
  <c r="H385" i="22"/>
  <c r="G385" i="22"/>
  <c r="F385" i="22"/>
  <c r="E385" i="22"/>
  <c r="D385" i="22"/>
  <c r="C385" i="22"/>
  <c r="B385" i="22"/>
  <c r="A385" i="22"/>
  <c r="O384" i="22"/>
  <c r="N384" i="22"/>
  <c r="M384" i="22"/>
  <c r="L384" i="22"/>
  <c r="K384" i="22"/>
  <c r="J384" i="22"/>
  <c r="I384" i="22"/>
  <c r="H384" i="22"/>
  <c r="G384" i="22"/>
  <c r="F384" i="22"/>
  <c r="E384" i="22"/>
  <c r="D384" i="22"/>
  <c r="C384" i="22"/>
  <c r="B384" i="22"/>
  <c r="A384" i="22"/>
  <c r="O383" i="22"/>
  <c r="N383" i="22"/>
  <c r="M383" i="22"/>
  <c r="L383" i="22"/>
  <c r="K383" i="22"/>
  <c r="J383" i="22"/>
  <c r="I383" i="22"/>
  <c r="H383" i="22"/>
  <c r="G383" i="22"/>
  <c r="F383" i="22"/>
  <c r="E383" i="22"/>
  <c r="D383" i="22"/>
  <c r="C383" i="22"/>
  <c r="B383" i="22"/>
  <c r="A383" i="22"/>
  <c r="O382" i="22"/>
  <c r="N382" i="22"/>
  <c r="M382" i="22"/>
  <c r="L382" i="22"/>
  <c r="K382" i="22"/>
  <c r="J382" i="22"/>
  <c r="I382" i="22"/>
  <c r="H382" i="22"/>
  <c r="G382" i="22"/>
  <c r="F382" i="22"/>
  <c r="E382" i="22"/>
  <c r="D382" i="22"/>
  <c r="C382" i="22"/>
  <c r="B382" i="22"/>
  <c r="A382" i="22"/>
  <c r="O381" i="22"/>
  <c r="N381" i="22"/>
  <c r="M381" i="22"/>
  <c r="L381" i="22"/>
  <c r="K381" i="22"/>
  <c r="J381" i="22"/>
  <c r="I381" i="22"/>
  <c r="H381" i="22"/>
  <c r="G381" i="22"/>
  <c r="F381" i="22"/>
  <c r="E381" i="22"/>
  <c r="D381" i="22"/>
  <c r="C381" i="22"/>
  <c r="B381" i="22"/>
  <c r="A381" i="22"/>
  <c r="O380" i="22"/>
  <c r="N380" i="22"/>
  <c r="M380" i="22"/>
  <c r="L380" i="22"/>
  <c r="K380" i="22"/>
  <c r="J380" i="22"/>
  <c r="I380" i="22"/>
  <c r="H380" i="22"/>
  <c r="G380" i="22"/>
  <c r="F380" i="22"/>
  <c r="E380" i="22"/>
  <c r="D380" i="22"/>
  <c r="C380" i="22"/>
  <c r="B380" i="22"/>
  <c r="A380" i="22"/>
  <c r="O379" i="22"/>
  <c r="N379" i="22"/>
  <c r="M379" i="22"/>
  <c r="L379" i="22"/>
  <c r="K379" i="22"/>
  <c r="J379" i="22"/>
  <c r="I379" i="22"/>
  <c r="H379" i="22"/>
  <c r="G379" i="22"/>
  <c r="F379" i="22"/>
  <c r="E379" i="22"/>
  <c r="D379" i="22"/>
  <c r="C379" i="22"/>
  <c r="B379" i="22"/>
  <c r="A379" i="22"/>
  <c r="O378" i="22"/>
  <c r="N378" i="22"/>
  <c r="M378" i="22"/>
  <c r="L378" i="22"/>
  <c r="K378" i="22"/>
  <c r="J378" i="22"/>
  <c r="I378" i="22"/>
  <c r="H378" i="22"/>
  <c r="G378" i="22"/>
  <c r="F378" i="22"/>
  <c r="E378" i="22"/>
  <c r="D378" i="22"/>
  <c r="C378" i="22"/>
  <c r="B378" i="22"/>
  <c r="A378" i="22"/>
  <c r="O377" i="22"/>
  <c r="N377" i="22"/>
  <c r="M377" i="22"/>
  <c r="L377" i="22"/>
  <c r="K377" i="22"/>
  <c r="J377" i="22"/>
  <c r="I377" i="22"/>
  <c r="H377" i="22"/>
  <c r="G377" i="22"/>
  <c r="F377" i="22"/>
  <c r="E377" i="22"/>
  <c r="D377" i="22"/>
  <c r="C377" i="22"/>
  <c r="B377" i="22"/>
  <c r="A377" i="22"/>
  <c r="O376" i="22"/>
  <c r="N376" i="22"/>
  <c r="M376" i="22"/>
  <c r="L376" i="22"/>
  <c r="K376" i="22"/>
  <c r="J376" i="22"/>
  <c r="I376" i="22"/>
  <c r="H376" i="22"/>
  <c r="G376" i="22"/>
  <c r="F376" i="22"/>
  <c r="E376" i="22"/>
  <c r="D376" i="22"/>
  <c r="C376" i="22"/>
  <c r="B376" i="22"/>
  <c r="A376" i="22"/>
  <c r="O375" i="22"/>
  <c r="N375" i="22"/>
  <c r="M375" i="22"/>
  <c r="L375" i="22"/>
  <c r="K375" i="22"/>
  <c r="J375" i="22"/>
  <c r="I375" i="22"/>
  <c r="H375" i="22"/>
  <c r="G375" i="22"/>
  <c r="F375" i="22"/>
  <c r="E375" i="22"/>
  <c r="D375" i="22"/>
  <c r="C375" i="22"/>
  <c r="B375" i="22"/>
  <c r="A375" i="22"/>
  <c r="O374" i="22"/>
  <c r="N374" i="22"/>
  <c r="M374" i="22"/>
  <c r="L374" i="22"/>
  <c r="K374" i="22"/>
  <c r="J374" i="22"/>
  <c r="I374" i="22"/>
  <c r="H374" i="22"/>
  <c r="G374" i="22"/>
  <c r="F374" i="22"/>
  <c r="E374" i="22"/>
  <c r="D374" i="22"/>
  <c r="C374" i="22"/>
  <c r="B374" i="22"/>
  <c r="A374" i="22"/>
  <c r="O373" i="22"/>
  <c r="N373" i="22"/>
  <c r="M373" i="22"/>
  <c r="L373" i="22"/>
  <c r="K373" i="22"/>
  <c r="J373" i="22"/>
  <c r="I373" i="22"/>
  <c r="H373" i="22"/>
  <c r="G373" i="22"/>
  <c r="F373" i="22"/>
  <c r="E373" i="22"/>
  <c r="D373" i="22"/>
  <c r="C373" i="22"/>
  <c r="B373" i="22"/>
  <c r="A373" i="22"/>
  <c r="O372" i="22"/>
  <c r="N372" i="22"/>
  <c r="M372" i="22"/>
  <c r="L372" i="22"/>
  <c r="K372" i="22"/>
  <c r="J372" i="22"/>
  <c r="I372" i="22"/>
  <c r="H372" i="22"/>
  <c r="G372" i="22"/>
  <c r="F372" i="22"/>
  <c r="E372" i="22"/>
  <c r="D372" i="22"/>
  <c r="C372" i="22"/>
  <c r="B372" i="22"/>
  <c r="A372" i="22"/>
  <c r="O371" i="22"/>
  <c r="N371" i="22"/>
  <c r="M371" i="22"/>
  <c r="L371" i="22"/>
  <c r="K371" i="22"/>
  <c r="J371" i="22"/>
  <c r="I371" i="22"/>
  <c r="H371" i="22"/>
  <c r="G371" i="22"/>
  <c r="F371" i="22"/>
  <c r="E371" i="22"/>
  <c r="D371" i="22"/>
  <c r="C371" i="22"/>
  <c r="B371" i="22"/>
  <c r="A371" i="22"/>
  <c r="O370" i="22"/>
  <c r="N370" i="22"/>
  <c r="M370" i="22"/>
  <c r="L370" i="22"/>
  <c r="K370" i="22"/>
  <c r="J370" i="22"/>
  <c r="I370" i="22"/>
  <c r="H370" i="22"/>
  <c r="G370" i="22"/>
  <c r="F370" i="22"/>
  <c r="E370" i="22"/>
  <c r="D370" i="22"/>
  <c r="C370" i="22"/>
  <c r="B370" i="22"/>
  <c r="A370" i="22"/>
  <c r="O369" i="22"/>
  <c r="N369" i="22"/>
  <c r="M369" i="22"/>
  <c r="L369" i="22"/>
  <c r="K369" i="22"/>
  <c r="J369" i="22"/>
  <c r="I369" i="22"/>
  <c r="H369" i="22"/>
  <c r="G369" i="22"/>
  <c r="F369" i="22"/>
  <c r="E369" i="22"/>
  <c r="D369" i="22"/>
  <c r="C369" i="22"/>
  <c r="B369" i="22"/>
  <c r="A369" i="22"/>
  <c r="O368" i="22"/>
  <c r="N368" i="22"/>
  <c r="M368" i="22"/>
  <c r="L368" i="22"/>
  <c r="K368" i="22"/>
  <c r="J368" i="22"/>
  <c r="I368" i="22"/>
  <c r="H368" i="22"/>
  <c r="G368" i="22"/>
  <c r="F368" i="22"/>
  <c r="E368" i="22"/>
  <c r="D368" i="22"/>
  <c r="C368" i="22"/>
  <c r="B368" i="22"/>
  <c r="A368" i="22"/>
  <c r="O367" i="22"/>
  <c r="N367" i="22"/>
  <c r="M367" i="22"/>
  <c r="L367" i="22"/>
  <c r="K367" i="22"/>
  <c r="J367" i="22"/>
  <c r="I367" i="22"/>
  <c r="H367" i="22"/>
  <c r="G367" i="22"/>
  <c r="F367" i="22"/>
  <c r="E367" i="22"/>
  <c r="D367" i="22"/>
  <c r="C367" i="22"/>
  <c r="B367" i="22"/>
  <c r="A367" i="22"/>
  <c r="O366" i="22"/>
  <c r="N366" i="22"/>
  <c r="M366" i="22"/>
  <c r="L366" i="22"/>
  <c r="K366" i="22"/>
  <c r="J366" i="22"/>
  <c r="I366" i="22"/>
  <c r="H366" i="22"/>
  <c r="G366" i="22"/>
  <c r="F366" i="22"/>
  <c r="E366" i="22"/>
  <c r="D366" i="22"/>
  <c r="C366" i="22"/>
  <c r="B366" i="22"/>
  <c r="A366" i="22"/>
  <c r="O365" i="22"/>
  <c r="N365" i="22"/>
  <c r="M365" i="22"/>
  <c r="L365" i="22"/>
  <c r="K365" i="22"/>
  <c r="J365" i="22"/>
  <c r="I365" i="22"/>
  <c r="H365" i="22"/>
  <c r="G365" i="22"/>
  <c r="F365" i="22"/>
  <c r="E365" i="22"/>
  <c r="D365" i="22"/>
  <c r="C365" i="22"/>
  <c r="B365" i="22"/>
  <c r="A365" i="22"/>
  <c r="O364" i="22"/>
  <c r="N364" i="22"/>
  <c r="M364" i="22"/>
  <c r="L364" i="22"/>
  <c r="K364" i="22"/>
  <c r="J364" i="22"/>
  <c r="I364" i="22"/>
  <c r="H364" i="22"/>
  <c r="G364" i="22"/>
  <c r="F364" i="22"/>
  <c r="E364" i="22"/>
  <c r="D364" i="22"/>
  <c r="C364" i="22"/>
  <c r="B364" i="22"/>
  <c r="A364" i="22"/>
  <c r="O363" i="22"/>
  <c r="N363" i="22"/>
  <c r="M363" i="22"/>
  <c r="L363" i="22"/>
  <c r="K363" i="22"/>
  <c r="J363" i="22"/>
  <c r="I363" i="22"/>
  <c r="H363" i="22"/>
  <c r="G363" i="22"/>
  <c r="F363" i="22"/>
  <c r="E363" i="22"/>
  <c r="D363" i="22"/>
  <c r="C363" i="22"/>
  <c r="B363" i="22"/>
  <c r="A363" i="22"/>
  <c r="O362" i="22"/>
  <c r="N362" i="22"/>
  <c r="M362" i="22"/>
  <c r="L362" i="22"/>
  <c r="K362" i="22"/>
  <c r="J362" i="22"/>
  <c r="I362" i="22"/>
  <c r="H362" i="22"/>
  <c r="G362" i="22"/>
  <c r="F362" i="22"/>
  <c r="E362" i="22"/>
  <c r="D362" i="22"/>
  <c r="C362" i="22"/>
  <c r="B362" i="22"/>
  <c r="A362" i="22"/>
  <c r="O361" i="22"/>
  <c r="N361" i="22"/>
  <c r="M361" i="22"/>
  <c r="L361" i="22"/>
  <c r="K361" i="22"/>
  <c r="J361" i="22"/>
  <c r="I361" i="22"/>
  <c r="H361" i="22"/>
  <c r="G361" i="22"/>
  <c r="F361" i="22"/>
  <c r="E361" i="22"/>
  <c r="D361" i="22"/>
  <c r="C361" i="22"/>
  <c r="B361" i="22"/>
  <c r="A361" i="22"/>
  <c r="O360" i="22"/>
  <c r="N360" i="22"/>
  <c r="M360" i="22"/>
  <c r="L360" i="22"/>
  <c r="K360" i="22"/>
  <c r="J360" i="22"/>
  <c r="I360" i="22"/>
  <c r="H360" i="22"/>
  <c r="G360" i="22"/>
  <c r="F360" i="22"/>
  <c r="E360" i="22"/>
  <c r="D360" i="22"/>
  <c r="C360" i="22"/>
  <c r="B360" i="22"/>
  <c r="A360" i="22"/>
  <c r="O359" i="22"/>
  <c r="N359" i="22"/>
  <c r="M359" i="22"/>
  <c r="L359" i="22"/>
  <c r="K359" i="22"/>
  <c r="J359" i="22"/>
  <c r="I359" i="22"/>
  <c r="H359" i="22"/>
  <c r="G359" i="22"/>
  <c r="F359" i="22"/>
  <c r="E359" i="22"/>
  <c r="D359" i="22"/>
  <c r="C359" i="22"/>
  <c r="B359" i="22"/>
  <c r="A359" i="22"/>
  <c r="O358" i="22"/>
  <c r="N358" i="22"/>
  <c r="M358" i="22"/>
  <c r="L358" i="22"/>
  <c r="K358" i="22"/>
  <c r="J358" i="22"/>
  <c r="I358" i="22"/>
  <c r="H358" i="22"/>
  <c r="G358" i="22"/>
  <c r="F358" i="22"/>
  <c r="E358" i="22"/>
  <c r="D358" i="22"/>
  <c r="C358" i="22"/>
  <c r="B358" i="22"/>
  <c r="A358" i="22"/>
  <c r="O357" i="22"/>
  <c r="N357" i="22"/>
  <c r="M357" i="22"/>
  <c r="L357" i="22"/>
  <c r="K357" i="22"/>
  <c r="J357" i="22"/>
  <c r="I357" i="22"/>
  <c r="H357" i="22"/>
  <c r="G357" i="22"/>
  <c r="F357" i="22"/>
  <c r="E357" i="22"/>
  <c r="D357" i="22"/>
  <c r="C357" i="22"/>
  <c r="B357" i="22"/>
  <c r="A357" i="22"/>
  <c r="O356" i="22"/>
  <c r="N356" i="22"/>
  <c r="M356" i="22"/>
  <c r="L356" i="22"/>
  <c r="K356" i="22"/>
  <c r="J356" i="22"/>
  <c r="I356" i="22"/>
  <c r="H356" i="22"/>
  <c r="G356" i="22"/>
  <c r="F356" i="22"/>
  <c r="E356" i="22"/>
  <c r="D356" i="22"/>
  <c r="C356" i="22"/>
  <c r="B356" i="22"/>
  <c r="A356" i="22"/>
  <c r="O355" i="22"/>
  <c r="N355" i="22"/>
  <c r="M355" i="22"/>
  <c r="L355" i="22"/>
  <c r="K355" i="22"/>
  <c r="J355" i="22"/>
  <c r="I355" i="22"/>
  <c r="H355" i="22"/>
  <c r="G355" i="22"/>
  <c r="F355" i="22"/>
  <c r="E355" i="22"/>
  <c r="D355" i="22"/>
  <c r="C355" i="22"/>
  <c r="B355" i="22"/>
  <c r="A355" i="22"/>
  <c r="O354" i="22"/>
  <c r="N354" i="22"/>
  <c r="M354" i="22"/>
  <c r="L354" i="22"/>
  <c r="K354" i="22"/>
  <c r="J354" i="22"/>
  <c r="I354" i="22"/>
  <c r="H354" i="22"/>
  <c r="G354" i="22"/>
  <c r="F354" i="22"/>
  <c r="E354" i="22"/>
  <c r="D354" i="22"/>
  <c r="C354" i="22"/>
  <c r="B354" i="22"/>
  <c r="A354" i="22"/>
  <c r="O353" i="22"/>
  <c r="N353" i="22"/>
  <c r="M353" i="22"/>
  <c r="L353" i="22"/>
  <c r="K353" i="22"/>
  <c r="J353" i="22"/>
  <c r="I353" i="22"/>
  <c r="H353" i="22"/>
  <c r="G353" i="22"/>
  <c r="F353" i="22"/>
  <c r="E353" i="22"/>
  <c r="D353" i="22"/>
  <c r="C353" i="22"/>
  <c r="B353" i="22"/>
  <c r="A353" i="22"/>
  <c r="O352" i="22"/>
  <c r="N352" i="22"/>
  <c r="M352" i="22"/>
  <c r="L352" i="22"/>
  <c r="K352" i="22"/>
  <c r="J352" i="22"/>
  <c r="I352" i="22"/>
  <c r="H352" i="22"/>
  <c r="G352" i="22"/>
  <c r="F352" i="22"/>
  <c r="E352" i="22"/>
  <c r="D352" i="22"/>
  <c r="C352" i="22"/>
  <c r="B352" i="22"/>
  <c r="A352" i="22"/>
  <c r="O351" i="22"/>
  <c r="N351" i="22"/>
  <c r="M351" i="22"/>
  <c r="L351" i="22"/>
  <c r="K351" i="22"/>
  <c r="J351" i="22"/>
  <c r="I351" i="22"/>
  <c r="H351" i="22"/>
  <c r="G351" i="22"/>
  <c r="F351" i="22"/>
  <c r="E351" i="22"/>
  <c r="D351" i="22"/>
  <c r="C351" i="22"/>
  <c r="B351" i="22"/>
  <c r="A351" i="22"/>
  <c r="O350" i="22"/>
  <c r="N350" i="22"/>
  <c r="M350" i="22"/>
  <c r="L350" i="22"/>
  <c r="K350" i="22"/>
  <c r="J350" i="22"/>
  <c r="I350" i="22"/>
  <c r="H350" i="22"/>
  <c r="G350" i="22"/>
  <c r="F350" i="22"/>
  <c r="E350" i="22"/>
  <c r="D350" i="22"/>
  <c r="C350" i="22"/>
  <c r="B350" i="22"/>
  <c r="A350" i="22"/>
  <c r="O349" i="22"/>
  <c r="N349" i="22"/>
  <c r="M349" i="22"/>
  <c r="L349" i="22"/>
  <c r="K349" i="22"/>
  <c r="J349" i="22"/>
  <c r="I349" i="22"/>
  <c r="H349" i="22"/>
  <c r="G349" i="22"/>
  <c r="F349" i="22"/>
  <c r="E349" i="22"/>
  <c r="D349" i="22"/>
  <c r="C349" i="22"/>
  <c r="B349" i="22"/>
  <c r="A349" i="22"/>
  <c r="O348" i="22"/>
  <c r="N348" i="22"/>
  <c r="M348" i="22"/>
  <c r="L348" i="22"/>
  <c r="K348" i="22"/>
  <c r="J348" i="22"/>
  <c r="I348" i="22"/>
  <c r="H348" i="22"/>
  <c r="G348" i="22"/>
  <c r="F348" i="22"/>
  <c r="E348" i="22"/>
  <c r="D348" i="22"/>
  <c r="C348" i="22"/>
  <c r="B348" i="22"/>
  <c r="A348" i="22"/>
  <c r="O347" i="22"/>
  <c r="N347" i="22"/>
  <c r="M347" i="22"/>
  <c r="L347" i="22"/>
  <c r="K347" i="22"/>
  <c r="J347" i="22"/>
  <c r="I347" i="22"/>
  <c r="H347" i="22"/>
  <c r="G347" i="22"/>
  <c r="F347" i="22"/>
  <c r="E347" i="22"/>
  <c r="D347" i="22"/>
  <c r="C347" i="22"/>
  <c r="B347" i="22"/>
  <c r="A347" i="22"/>
  <c r="O346" i="22"/>
  <c r="N346" i="22"/>
  <c r="M346" i="22"/>
  <c r="L346" i="22"/>
  <c r="K346" i="22"/>
  <c r="J346" i="22"/>
  <c r="I346" i="22"/>
  <c r="H346" i="22"/>
  <c r="G346" i="22"/>
  <c r="F346" i="22"/>
  <c r="E346" i="22"/>
  <c r="D346" i="22"/>
  <c r="C346" i="22"/>
  <c r="B346" i="22"/>
  <c r="A346" i="22"/>
  <c r="O345" i="22"/>
  <c r="N345" i="22"/>
  <c r="M345" i="22"/>
  <c r="L345" i="22"/>
  <c r="K345" i="22"/>
  <c r="J345" i="22"/>
  <c r="I345" i="22"/>
  <c r="H345" i="22"/>
  <c r="G345" i="22"/>
  <c r="F345" i="22"/>
  <c r="E345" i="22"/>
  <c r="D345" i="22"/>
  <c r="C345" i="22"/>
  <c r="B345" i="22"/>
  <c r="A345" i="22"/>
  <c r="O344" i="22"/>
  <c r="N344" i="22"/>
  <c r="M344" i="22"/>
  <c r="L344" i="22"/>
  <c r="K344" i="22"/>
  <c r="J344" i="22"/>
  <c r="I344" i="22"/>
  <c r="H344" i="22"/>
  <c r="G344" i="22"/>
  <c r="F344" i="22"/>
  <c r="E344" i="22"/>
  <c r="D344" i="22"/>
  <c r="C344" i="22"/>
  <c r="B344" i="22"/>
  <c r="A344" i="22"/>
  <c r="O343" i="22"/>
  <c r="N343" i="22"/>
  <c r="M343" i="22"/>
  <c r="L343" i="22"/>
  <c r="K343" i="22"/>
  <c r="J343" i="22"/>
  <c r="I343" i="22"/>
  <c r="H343" i="22"/>
  <c r="G343" i="22"/>
  <c r="F343" i="22"/>
  <c r="E343" i="22"/>
  <c r="D343" i="22"/>
  <c r="C343" i="22"/>
  <c r="B343" i="22"/>
  <c r="A343" i="22"/>
  <c r="O342" i="22"/>
  <c r="N342" i="22"/>
  <c r="M342" i="22"/>
  <c r="L342" i="22"/>
  <c r="K342" i="22"/>
  <c r="J342" i="22"/>
  <c r="I342" i="22"/>
  <c r="H342" i="22"/>
  <c r="G342" i="22"/>
  <c r="F342" i="22"/>
  <c r="E342" i="22"/>
  <c r="D342" i="22"/>
  <c r="C342" i="22"/>
  <c r="B342" i="22"/>
  <c r="A342" i="22"/>
  <c r="O341" i="22"/>
  <c r="N341" i="22"/>
  <c r="M341" i="22"/>
  <c r="L341" i="22"/>
  <c r="K341" i="22"/>
  <c r="J341" i="22"/>
  <c r="I341" i="22"/>
  <c r="H341" i="22"/>
  <c r="G341" i="22"/>
  <c r="F341" i="22"/>
  <c r="E341" i="22"/>
  <c r="D341" i="22"/>
  <c r="C341" i="22"/>
  <c r="B341" i="22"/>
  <c r="A341" i="22"/>
  <c r="O340" i="22"/>
  <c r="N340" i="22"/>
  <c r="M340" i="22"/>
  <c r="L340" i="22"/>
  <c r="K340" i="22"/>
  <c r="J340" i="22"/>
  <c r="I340" i="22"/>
  <c r="H340" i="22"/>
  <c r="G340" i="22"/>
  <c r="F340" i="22"/>
  <c r="E340" i="22"/>
  <c r="D340" i="22"/>
  <c r="C340" i="22"/>
  <c r="B340" i="22"/>
  <c r="A340" i="22"/>
  <c r="O339" i="22"/>
  <c r="N339" i="22"/>
  <c r="M339" i="22"/>
  <c r="L339" i="22"/>
  <c r="K339" i="22"/>
  <c r="J339" i="22"/>
  <c r="I339" i="22"/>
  <c r="H339" i="22"/>
  <c r="G339" i="22"/>
  <c r="F339" i="22"/>
  <c r="E339" i="22"/>
  <c r="D339" i="22"/>
  <c r="C339" i="22"/>
  <c r="B339" i="22"/>
  <c r="A339" i="22"/>
  <c r="O338" i="22"/>
  <c r="N338" i="22"/>
  <c r="M338" i="22"/>
  <c r="L338" i="22"/>
  <c r="K338" i="22"/>
  <c r="J338" i="22"/>
  <c r="I338" i="22"/>
  <c r="H338" i="22"/>
  <c r="G338" i="22"/>
  <c r="F338" i="22"/>
  <c r="E338" i="22"/>
  <c r="D338" i="22"/>
  <c r="C338" i="22"/>
  <c r="B338" i="22"/>
  <c r="A338" i="22"/>
  <c r="O337" i="22"/>
  <c r="N337" i="22"/>
  <c r="M337" i="22"/>
  <c r="L337" i="22"/>
  <c r="K337" i="22"/>
  <c r="J337" i="22"/>
  <c r="I337" i="22"/>
  <c r="H337" i="22"/>
  <c r="G337" i="22"/>
  <c r="F337" i="22"/>
  <c r="E337" i="22"/>
  <c r="D337" i="22"/>
  <c r="C337" i="22"/>
  <c r="B337" i="22"/>
  <c r="A337" i="22"/>
  <c r="O336" i="22"/>
  <c r="N336" i="22"/>
  <c r="M336" i="22"/>
  <c r="L336" i="22"/>
  <c r="K336" i="22"/>
  <c r="J336" i="22"/>
  <c r="I336" i="22"/>
  <c r="H336" i="22"/>
  <c r="G336" i="22"/>
  <c r="F336" i="22"/>
  <c r="E336" i="22"/>
  <c r="D336" i="22"/>
  <c r="C336" i="22"/>
  <c r="B336" i="22"/>
  <c r="A336" i="22"/>
  <c r="O335" i="22"/>
  <c r="N335" i="22"/>
  <c r="M335" i="22"/>
  <c r="L335" i="22"/>
  <c r="K335" i="22"/>
  <c r="J335" i="22"/>
  <c r="I335" i="22"/>
  <c r="H335" i="22"/>
  <c r="G335" i="22"/>
  <c r="F335" i="22"/>
  <c r="E335" i="22"/>
  <c r="D335" i="22"/>
  <c r="C335" i="22"/>
  <c r="B335" i="22"/>
  <c r="A335" i="22"/>
  <c r="O334" i="22"/>
  <c r="N334" i="22"/>
  <c r="M334" i="22"/>
  <c r="L334" i="22"/>
  <c r="K334" i="22"/>
  <c r="J334" i="22"/>
  <c r="I334" i="22"/>
  <c r="H334" i="22"/>
  <c r="G334" i="22"/>
  <c r="F334" i="22"/>
  <c r="E334" i="22"/>
  <c r="D334" i="22"/>
  <c r="C334" i="22"/>
  <c r="B334" i="22"/>
  <c r="A334" i="22"/>
  <c r="O333" i="22"/>
  <c r="N333" i="22"/>
  <c r="M333" i="22"/>
  <c r="L333" i="22"/>
  <c r="K333" i="22"/>
  <c r="J333" i="22"/>
  <c r="I333" i="22"/>
  <c r="H333" i="22"/>
  <c r="G333" i="22"/>
  <c r="F333" i="22"/>
  <c r="E333" i="22"/>
  <c r="D333" i="22"/>
  <c r="C333" i="22"/>
  <c r="B333" i="22"/>
  <c r="A333" i="22"/>
  <c r="O332" i="22"/>
  <c r="N332" i="22"/>
  <c r="M332" i="22"/>
  <c r="L332" i="22"/>
  <c r="K332" i="22"/>
  <c r="J332" i="22"/>
  <c r="I332" i="22"/>
  <c r="H332" i="22"/>
  <c r="G332" i="22"/>
  <c r="F332" i="22"/>
  <c r="E332" i="22"/>
  <c r="D332" i="22"/>
  <c r="C332" i="22"/>
  <c r="B332" i="22"/>
  <c r="A332" i="22"/>
  <c r="O331" i="22"/>
  <c r="N331" i="22"/>
  <c r="M331" i="22"/>
  <c r="L331" i="22"/>
  <c r="K331" i="22"/>
  <c r="J331" i="22"/>
  <c r="I331" i="22"/>
  <c r="H331" i="22"/>
  <c r="G331" i="22"/>
  <c r="F331" i="22"/>
  <c r="E331" i="22"/>
  <c r="D331" i="22"/>
  <c r="C331" i="22"/>
  <c r="B331" i="22"/>
  <c r="A331" i="22"/>
  <c r="O330" i="22"/>
  <c r="N330" i="22"/>
  <c r="M330" i="22"/>
  <c r="L330" i="22"/>
  <c r="K330" i="22"/>
  <c r="J330" i="22"/>
  <c r="I330" i="22"/>
  <c r="H330" i="22"/>
  <c r="G330" i="22"/>
  <c r="F330" i="22"/>
  <c r="E330" i="22"/>
  <c r="D330" i="22"/>
  <c r="C330" i="22"/>
  <c r="B330" i="22"/>
  <c r="A330" i="22"/>
  <c r="O329" i="22"/>
  <c r="N329" i="22"/>
  <c r="M329" i="22"/>
  <c r="L329" i="22"/>
  <c r="K329" i="22"/>
  <c r="J329" i="22"/>
  <c r="I329" i="22"/>
  <c r="H329" i="22"/>
  <c r="G329" i="22"/>
  <c r="F329" i="22"/>
  <c r="E329" i="22"/>
  <c r="D329" i="22"/>
  <c r="C329" i="22"/>
  <c r="B329" i="22"/>
  <c r="A329" i="22"/>
  <c r="O328" i="22"/>
  <c r="N328" i="22"/>
  <c r="M328" i="22"/>
  <c r="L328" i="22"/>
  <c r="K328" i="22"/>
  <c r="J328" i="22"/>
  <c r="I328" i="22"/>
  <c r="H328" i="22"/>
  <c r="G328" i="22"/>
  <c r="F328" i="22"/>
  <c r="E328" i="22"/>
  <c r="D328" i="22"/>
  <c r="C328" i="22"/>
  <c r="B328" i="22"/>
  <c r="A328" i="22"/>
  <c r="O327" i="22"/>
  <c r="N327" i="22"/>
  <c r="M327" i="22"/>
  <c r="L327" i="22"/>
  <c r="K327" i="22"/>
  <c r="J327" i="22"/>
  <c r="I327" i="22"/>
  <c r="H327" i="22"/>
  <c r="G327" i="22"/>
  <c r="F327" i="22"/>
  <c r="E327" i="22"/>
  <c r="D327" i="22"/>
  <c r="C327" i="22"/>
  <c r="B327" i="22"/>
  <c r="A327" i="22"/>
  <c r="O326" i="22"/>
  <c r="N326" i="22"/>
  <c r="M326" i="22"/>
  <c r="L326" i="22"/>
  <c r="K326" i="22"/>
  <c r="J326" i="22"/>
  <c r="I326" i="22"/>
  <c r="H326" i="22"/>
  <c r="G326" i="22"/>
  <c r="F326" i="22"/>
  <c r="E326" i="22"/>
  <c r="D326" i="22"/>
  <c r="C326" i="22"/>
  <c r="B326" i="22"/>
  <c r="A326" i="22"/>
  <c r="O325" i="22"/>
  <c r="N325" i="22"/>
  <c r="M325" i="22"/>
  <c r="L325" i="22"/>
  <c r="K325" i="22"/>
  <c r="J325" i="22"/>
  <c r="I325" i="22"/>
  <c r="H325" i="22"/>
  <c r="G325" i="22"/>
  <c r="F325" i="22"/>
  <c r="E325" i="22"/>
  <c r="D325" i="22"/>
  <c r="C325" i="22"/>
  <c r="B325" i="22"/>
  <c r="A325" i="22"/>
  <c r="O324" i="22"/>
  <c r="N324" i="22"/>
  <c r="M324" i="22"/>
  <c r="L324" i="22"/>
  <c r="K324" i="22"/>
  <c r="J324" i="22"/>
  <c r="I324" i="22"/>
  <c r="H324" i="22"/>
  <c r="G324" i="22"/>
  <c r="F324" i="22"/>
  <c r="E324" i="22"/>
  <c r="D324" i="22"/>
  <c r="C324" i="22"/>
  <c r="B324" i="22"/>
  <c r="A324" i="22"/>
  <c r="O323" i="22"/>
  <c r="N323" i="22"/>
  <c r="M323" i="22"/>
  <c r="L323" i="22"/>
  <c r="K323" i="22"/>
  <c r="J323" i="22"/>
  <c r="I323" i="22"/>
  <c r="H323" i="22"/>
  <c r="G323" i="22"/>
  <c r="F323" i="22"/>
  <c r="E323" i="22"/>
  <c r="D323" i="22"/>
  <c r="C323" i="22"/>
  <c r="B323" i="22"/>
  <c r="A323" i="22"/>
  <c r="O322" i="22"/>
  <c r="N322" i="22"/>
  <c r="M322" i="22"/>
  <c r="L322" i="22"/>
  <c r="K322" i="22"/>
  <c r="J322" i="22"/>
  <c r="I322" i="22"/>
  <c r="H322" i="22"/>
  <c r="G322" i="22"/>
  <c r="F322" i="22"/>
  <c r="E322" i="22"/>
  <c r="D322" i="22"/>
  <c r="C322" i="22"/>
  <c r="B322" i="22"/>
  <c r="A322" i="22"/>
  <c r="O321" i="22"/>
  <c r="N321" i="22"/>
  <c r="M321" i="22"/>
  <c r="L321" i="22"/>
  <c r="K321" i="22"/>
  <c r="J321" i="22"/>
  <c r="I321" i="22"/>
  <c r="H321" i="22"/>
  <c r="G321" i="22"/>
  <c r="F321" i="22"/>
  <c r="E321" i="22"/>
  <c r="D321" i="22"/>
  <c r="C321" i="22"/>
  <c r="B321" i="22"/>
  <c r="A321" i="22"/>
  <c r="O320" i="22"/>
  <c r="N320" i="22"/>
  <c r="M320" i="22"/>
  <c r="L320" i="22"/>
  <c r="K320" i="22"/>
  <c r="J320" i="22"/>
  <c r="I320" i="22"/>
  <c r="H320" i="22"/>
  <c r="G320" i="22"/>
  <c r="F320" i="22"/>
  <c r="E320" i="22"/>
  <c r="D320" i="22"/>
  <c r="C320" i="22"/>
  <c r="B320" i="22"/>
  <c r="A320" i="22"/>
  <c r="O319" i="22"/>
  <c r="N319" i="22"/>
  <c r="M319" i="22"/>
  <c r="L319" i="22"/>
  <c r="K319" i="22"/>
  <c r="J319" i="22"/>
  <c r="I319" i="22"/>
  <c r="H319" i="22"/>
  <c r="G319" i="22"/>
  <c r="F319" i="22"/>
  <c r="E319" i="22"/>
  <c r="D319" i="22"/>
  <c r="C319" i="22"/>
  <c r="B319" i="22"/>
  <c r="A319" i="22"/>
  <c r="O318" i="22"/>
  <c r="N318" i="22"/>
  <c r="M318" i="22"/>
  <c r="L318" i="22"/>
  <c r="K318" i="22"/>
  <c r="J318" i="22"/>
  <c r="I318" i="22"/>
  <c r="H318" i="22"/>
  <c r="G318" i="22"/>
  <c r="F318" i="22"/>
  <c r="E318" i="22"/>
  <c r="D318" i="22"/>
  <c r="C318" i="22"/>
  <c r="B318" i="22"/>
  <c r="A318" i="22"/>
  <c r="O317" i="22"/>
  <c r="N317" i="22"/>
  <c r="M317" i="22"/>
  <c r="L317" i="22"/>
  <c r="K317" i="22"/>
  <c r="J317" i="22"/>
  <c r="I317" i="22"/>
  <c r="H317" i="22"/>
  <c r="G317" i="22"/>
  <c r="F317" i="22"/>
  <c r="E317" i="22"/>
  <c r="D317" i="22"/>
  <c r="C317" i="22"/>
  <c r="B317" i="22"/>
  <c r="A317" i="22"/>
  <c r="O316" i="22"/>
  <c r="N316" i="22"/>
  <c r="M316" i="22"/>
  <c r="L316" i="22"/>
  <c r="K316" i="22"/>
  <c r="J316" i="22"/>
  <c r="I316" i="22"/>
  <c r="H316" i="22"/>
  <c r="G316" i="22"/>
  <c r="F316" i="22"/>
  <c r="E316" i="22"/>
  <c r="D316" i="22"/>
  <c r="C316" i="22"/>
  <c r="B316" i="22"/>
  <c r="A316" i="22"/>
  <c r="O315" i="22"/>
  <c r="N315" i="22"/>
  <c r="M315" i="22"/>
  <c r="L315" i="22"/>
  <c r="K315" i="22"/>
  <c r="J315" i="22"/>
  <c r="I315" i="22"/>
  <c r="H315" i="22"/>
  <c r="G315" i="22"/>
  <c r="F315" i="22"/>
  <c r="E315" i="22"/>
  <c r="D315" i="22"/>
  <c r="C315" i="22"/>
  <c r="B315" i="22"/>
  <c r="A315" i="22"/>
  <c r="O314" i="22"/>
  <c r="N314" i="22"/>
  <c r="M314" i="22"/>
  <c r="L314" i="22"/>
  <c r="K314" i="22"/>
  <c r="J314" i="22"/>
  <c r="I314" i="22"/>
  <c r="H314" i="22"/>
  <c r="G314" i="22"/>
  <c r="F314" i="22"/>
  <c r="E314" i="22"/>
  <c r="D314" i="22"/>
  <c r="C314" i="22"/>
  <c r="B314" i="22"/>
  <c r="A314" i="22"/>
  <c r="O313" i="22"/>
  <c r="N313" i="22"/>
  <c r="M313" i="22"/>
  <c r="L313" i="22"/>
  <c r="K313" i="22"/>
  <c r="J313" i="22"/>
  <c r="I313" i="22"/>
  <c r="H313" i="22"/>
  <c r="G313" i="22"/>
  <c r="F313" i="22"/>
  <c r="E313" i="22"/>
  <c r="D313" i="22"/>
  <c r="C313" i="22"/>
  <c r="B313" i="22"/>
  <c r="A313" i="22"/>
  <c r="O312" i="22"/>
  <c r="N312" i="22"/>
  <c r="M312" i="22"/>
  <c r="L312" i="22"/>
  <c r="K312" i="22"/>
  <c r="J312" i="22"/>
  <c r="I312" i="22"/>
  <c r="H312" i="22"/>
  <c r="G312" i="22"/>
  <c r="F312" i="22"/>
  <c r="E312" i="22"/>
  <c r="D312" i="22"/>
  <c r="C312" i="22"/>
  <c r="B312" i="22"/>
  <c r="A312" i="22"/>
  <c r="O311" i="22"/>
  <c r="N311" i="22"/>
  <c r="M311" i="22"/>
  <c r="L311" i="22"/>
  <c r="K311" i="22"/>
  <c r="J311" i="22"/>
  <c r="I311" i="22"/>
  <c r="H311" i="22"/>
  <c r="G311" i="22"/>
  <c r="F311" i="22"/>
  <c r="E311" i="22"/>
  <c r="D311" i="22"/>
  <c r="C311" i="22"/>
  <c r="B311" i="22"/>
  <c r="A311" i="22"/>
  <c r="O310" i="22"/>
  <c r="N310" i="22"/>
  <c r="M310" i="22"/>
  <c r="L310" i="22"/>
  <c r="K310" i="22"/>
  <c r="J310" i="22"/>
  <c r="I310" i="22"/>
  <c r="H310" i="22"/>
  <c r="G310" i="22"/>
  <c r="F310" i="22"/>
  <c r="E310" i="22"/>
  <c r="D310" i="22"/>
  <c r="C310" i="22"/>
  <c r="B310" i="22"/>
  <c r="A310" i="22"/>
  <c r="O309" i="22"/>
  <c r="N309" i="22"/>
  <c r="M309" i="22"/>
  <c r="L309" i="22"/>
  <c r="K309" i="22"/>
  <c r="J309" i="22"/>
  <c r="I309" i="22"/>
  <c r="H309" i="22"/>
  <c r="G309" i="22"/>
  <c r="F309" i="22"/>
  <c r="E309" i="22"/>
  <c r="D309" i="22"/>
  <c r="C309" i="22"/>
  <c r="B309" i="22"/>
  <c r="A309" i="22"/>
  <c r="O308" i="22"/>
  <c r="N308" i="22"/>
  <c r="M308" i="22"/>
  <c r="L308" i="22"/>
  <c r="K308" i="22"/>
  <c r="J308" i="22"/>
  <c r="I308" i="22"/>
  <c r="H308" i="22"/>
  <c r="G308" i="22"/>
  <c r="F308" i="22"/>
  <c r="E308" i="22"/>
  <c r="D308" i="22"/>
  <c r="C308" i="22"/>
  <c r="B308" i="22"/>
  <c r="A308" i="22"/>
  <c r="O307" i="22"/>
  <c r="N307" i="22"/>
  <c r="M307" i="22"/>
  <c r="L307" i="22"/>
  <c r="K307" i="22"/>
  <c r="J307" i="22"/>
  <c r="I307" i="22"/>
  <c r="H307" i="22"/>
  <c r="G307" i="22"/>
  <c r="F307" i="22"/>
  <c r="E307" i="22"/>
  <c r="D307" i="22"/>
  <c r="C307" i="22"/>
  <c r="B307" i="22"/>
  <c r="A307" i="22"/>
  <c r="O306" i="22"/>
  <c r="N306" i="22"/>
  <c r="M306" i="22"/>
  <c r="L306" i="22"/>
  <c r="K306" i="22"/>
  <c r="J306" i="22"/>
  <c r="I306" i="22"/>
  <c r="H306" i="22"/>
  <c r="G306" i="22"/>
  <c r="F306" i="22"/>
  <c r="E306" i="22"/>
  <c r="D306" i="22"/>
  <c r="C306" i="22"/>
  <c r="B306" i="22"/>
  <c r="A306" i="22"/>
  <c r="O305" i="22"/>
  <c r="N305" i="22"/>
  <c r="M305" i="22"/>
  <c r="L305" i="22"/>
  <c r="K305" i="22"/>
  <c r="J305" i="22"/>
  <c r="I305" i="22"/>
  <c r="H305" i="22"/>
  <c r="G305" i="22"/>
  <c r="F305" i="22"/>
  <c r="E305" i="22"/>
  <c r="D305" i="22"/>
  <c r="C305" i="22"/>
  <c r="B305" i="22"/>
  <c r="A305" i="22"/>
  <c r="O304" i="22"/>
  <c r="N304" i="22"/>
  <c r="M304" i="22"/>
  <c r="L304" i="22"/>
  <c r="K304" i="22"/>
  <c r="J304" i="22"/>
  <c r="I304" i="22"/>
  <c r="H304" i="22"/>
  <c r="G304" i="22"/>
  <c r="F304" i="22"/>
  <c r="E304" i="22"/>
  <c r="D304" i="22"/>
  <c r="C304" i="22"/>
  <c r="B304" i="22"/>
  <c r="A304" i="22"/>
  <c r="O303" i="22"/>
  <c r="N303" i="22"/>
  <c r="M303" i="22"/>
  <c r="L303" i="22"/>
  <c r="K303" i="22"/>
  <c r="J303" i="22"/>
  <c r="I303" i="22"/>
  <c r="H303" i="22"/>
  <c r="G303" i="22"/>
  <c r="F303" i="22"/>
  <c r="E303" i="22"/>
  <c r="D303" i="22"/>
  <c r="C303" i="22"/>
  <c r="B303" i="22"/>
  <c r="A303" i="22"/>
  <c r="O302" i="22"/>
  <c r="N302" i="22"/>
  <c r="M302" i="22"/>
  <c r="L302" i="22"/>
  <c r="K302" i="22"/>
  <c r="J302" i="22"/>
  <c r="I302" i="22"/>
  <c r="H302" i="22"/>
  <c r="G302" i="22"/>
  <c r="F302" i="22"/>
  <c r="E302" i="22"/>
  <c r="D302" i="22"/>
  <c r="C302" i="22"/>
  <c r="B302" i="22"/>
  <c r="A302" i="22"/>
  <c r="O301" i="22"/>
  <c r="N301" i="22"/>
  <c r="M301" i="22"/>
  <c r="L301" i="22"/>
  <c r="K301" i="22"/>
  <c r="J301" i="22"/>
  <c r="I301" i="22"/>
  <c r="H301" i="22"/>
  <c r="G301" i="22"/>
  <c r="F301" i="22"/>
  <c r="E301" i="22"/>
  <c r="D301" i="22"/>
  <c r="C301" i="22"/>
  <c r="B301" i="22"/>
  <c r="A301" i="22"/>
  <c r="O300" i="22"/>
  <c r="N300" i="22"/>
  <c r="M300" i="22"/>
  <c r="L300" i="22"/>
  <c r="K300" i="22"/>
  <c r="J300" i="22"/>
  <c r="I300" i="22"/>
  <c r="H300" i="22"/>
  <c r="G300" i="22"/>
  <c r="F300" i="22"/>
  <c r="E300" i="22"/>
  <c r="D300" i="22"/>
  <c r="C300" i="22"/>
  <c r="B300" i="22"/>
  <c r="A300" i="22"/>
  <c r="O299" i="22"/>
  <c r="N299" i="22"/>
  <c r="M299" i="22"/>
  <c r="L299" i="22"/>
  <c r="K299" i="22"/>
  <c r="J299" i="22"/>
  <c r="I299" i="22"/>
  <c r="H299" i="22"/>
  <c r="G299" i="22"/>
  <c r="F299" i="22"/>
  <c r="E299" i="22"/>
  <c r="D299" i="22"/>
  <c r="C299" i="22"/>
  <c r="B299" i="22"/>
  <c r="A299" i="22"/>
  <c r="O298" i="22"/>
  <c r="N298" i="22"/>
  <c r="M298" i="22"/>
  <c r="L298" i="22"/>
  <c r="K298" i="22"/>
  <c r="J298" i="22"/>
  <c r="I298" i="22"/>
  <c r="H298" i="22"/>
  <c r="G298" i="22"/>
  <c r="F298" i="22"/>
  <c r="E298" i="22"/>
  <c r="D298" i="22"/>
  <c r="C298" i="22"/>
  <c r="B298" i="22"/>
  <c r="A298" i="22"/>
  <c r="O297" i="22"/>
  <c r="N297" i="22"/>
  <c r="M297" i="22"/>
  <c r="L297" i="22"/>
  <c r="K297" i="22"/>
  <c r="J297" i="22"/>
  <c r="I297" i="22"/>
  <c r="H297" i="22"/>
  <c r="G297" i="22"/>
  <c r="F297" i="22"/>
  <c r="E297" i="22"/>
  <c r="D297" i="22"/>
  <c r="C297" i="22"/>
  <c r="B297" i="22"/>
  <c r="A297" i="22"/>
  <c r="O296" i="22"/>
  <c r="N296" i="22"/>
  <c r="M296" i="22"/>
  <c r="L296" i="22"/>
  <c r="K296" i="22"/>
  <c r="J296" i="22"/>
  <c r="I296" i="22"/>
  <c r="H296" i="22"/>
  <c r="G296" i="22"/>
  <c r="F296" i="22"/>
  <c r="E296" i="22"/>
  <c r="D296" i="22"/>
  <c r="C296" i="22"/>
  <c r="B296" i="22"/>
  <c r="A296" i="22"/>
  <c r="O295" i="22"/>
  <c r="N295" i="22"/>
  <c r="M295" i="22"/>
  <c r="L295" i="22"/>
  <c r="K295" i="22"/>
  <c r="J295" i="22"/>
  <c r="I295" i="22"/>
  <c r="H295" i="22"/>
  <c r="G295" i="22"/>
  <c r="F295" i="22"/>
  <c r="E295" i="22"/>
  <c r="D295" i="22"/>
  <c r="C295" i="22"/>
  <c r="B295" i="22"/>
  <c r="A295" i="22"/>
  <c r="O294" i="22"/>
  <c r="N294" i="22"/>
  <c r="M294" i="22"/>
  <c r="L294" i="22"/>
  <c r="K294" i="22"/>
  <c r="J294" i="22"/>
  <c r="I294" i="22"/>
  <c r="H294" i="22"/>
  <c r="G294" i="22"/>
  <c r="F294" i="22"/>
  <c r="E294" i="22"/>
  <c r="D294" i="22"/>
  <c r="C294" i="22"/>
  <c r="B294" i="22"/>
  <c r="A294" i="22"/>
  <c r="O293" i="22"/>
  <c r="N293" i="22"/>
  <c r="M293" i="22"/>
  <c r="L293" i="22"/>
  <c r="K293" i="22"/>
  <c r="J293" i="22"/>
  <c r="I293" i="22"/>
  <c r="H293" i="22"/>
  <c r="G293" i="22"/>
  <c r="F293" i="22"/>
  <c r="E293" i="22"/>
  <c r="D293" i="22"/>
  <c r="C293" i="22"/>
  <c r="B293" i="22"/>
  <c r="A293" i="22"/>
  <c r="O292" i="22"/>
  <c r="N292" i="22"/>
  <c r="M292" i="22"/>
  <c r="L292" i="22"/>
  <c r="K292" i="22"/>
  <c r="J292" i="22"/>
  <c r="I292" i="22"/>
  <c r="H292" i="22"/>
  <c r="G292" i="22"/>
  <c r="F292" i="22"/>
  <c r="E292" i="22"/>
  <c r="D292" i="22"/>
  <c r="C292" i="22"/>
  <c r="B292" i="22"/>
  <c r="A292" i="22"/>
  <c r="O291" i="22"/>
  <c r="N291" i="22"/>
  <c r="M291" i="22"/>
  <c r="L291" i="22"/>
  <c r="K291" i="22"/>
  <c r="J291" i="22"/>
  <c r="I291" i="22"/>
  <c r="H291" i="22"/>
  <c r="G291" i="22"/>
  <c r="F291" i="22"/>
  <c r="E291" i="22"/>
  <c r="D291" i="22"/>
  <c r="C291" i="22"/>
  <c r="B291" i="22"/>
  <c r="A291" i="22"/>
  <c r="O290" i="22"/>
  <c r="N290" i="22"/>
  <c r="M290" i="22"/>
  <c r="L290" i="22"/>
  <c r="K290" i="22"/>
  <c r="J290" i="22"/>
  <c r="I290" i="22"/>
  <c r="H290" i="22"/>
  <c r="G290" i="22"/>
  <c r="F290" i="22"/>
  <c r="E290" i="22"/>
  <c r="D290" i="22"/>
  <c r="C290" i="22"/>
  <c r="B290" i="22"/>
  <c r="A290" i="22"/>
  <c r="O289" i="22"/>
  <c r="N289" i="22"/>
  <c r="M289" i="22"/>
  <c r="L289" i="22"/>
  <c r="K289" i="22"/>
  <c r="J289" i="22"/>
  <c r="I289" i="22"/>
  <c r="H289" i="22"/>
  <c r="G289" i="22"/>
  <c r="F289" i="22"/>
  <c r="E289" i="22"/>
  <c r="D289" i="22"/>
  <c r="C289" i="22"/>
  <c r="B289" i="22"/>
  <c r="A289" i="22"/>
  <c r="O288" i="22"/>
  <c r="N288" i="22"/>
  <c r="M288" i="22"/>
  <c r="L288" i="22"/>
  <c r="K288" i="22"/>
  <c r="J288" i="22"/>
  <c r="I288" i="22"/>
  <c r="H288" i="22"/>
  <c r="G288" i="22"/>
  <c r="F288" i="22"/>
  <c r="E288" i="22"/>
  <c r="D288" i="22"/>
  <c r="C288" i="22"/>
  <c r="B288" i="22"/>
  <c r="A288" i="22"/>
  <c r="O287" i="22"/>
  <c r="N287" i="22"/>
  <c r="M287" i="22"/>
  <c r="L287" i="22"/>
  <c r="K287" i="22"/>
  <c r="J287" i="22"/>
  <c r="I287" i="22"/>
  <c r="H287" i="22"/>
  <c r="G287" i="22"/>
  <c r="F287" i="22"/>
  <c r="E287" i="22"/>
  <c r="D287" i="22"/>
  <c r="C287" i="22"/>
  <c r="B287" i="22"/>
  <c r="A287" i="22"/>
  <c r="O286" i="22"/>
  <c r="N286" i="22"/>
  <c r="M286" i="22"/>
  <c r="L286" i="22"/>
  <c r="K286" i="22"/>
  <c r="J286" i="22"/>
  <c r="I286" i="22"/>
  <c r="H286" i="22"/>
  <c r="G286" i="22"/>
  <c r="F286" i="22"/>
  <c r="E286" i="22"/>
  <c r="D286" i="22"/>
  <c r="C286" i="22"/>
  <c r="B286" i="22"/>
  <c r="A286" i="22"/>
  <c r="O285" i="22"/>
  <c r="N285" i="22"/>
  <c r="M285" i="22"/>
  <c r="L285" i="22"/>
  <c r="K285" i="22"/>
  <c r="J285" i="22"/>
  <c r="I285" i="22"/>
  <c r="H285" i="22"/>
  <c r="G285" i="22"/>
  <c r="F285" i="22"/>
  <c r="E285" i="22"/>
  <c r="D285" i="22"/>
  <c r="C285" i="22"/>
  <c r="B285" i="22"/>
  <c r="A285" i="22"/>
  <c r="O284" i="22"/>
  <c r="N284" i="22"/>
  <c r="M284" i="22"/>
  <c r="L284" i="22"/>
  <c r="K284" i="22"/>
  <c r="J284" i="22"/>
  <c r="I284" i="22"/>
  <c r="H284" i="22"/>
  <c r="G284" i="22"/>
  <c r="F284" i="22"/>
  <c r="E284" i="22"/>
  <c r="D284" i="22"/>
  <c r="C284" i="22"/>
  <c r="B284" i="22"/>
  <c r="A284" i="22"/>
  <c r="O283" i="22"/>
  <c r="N283" i="22"/>
  <c r="M283" i="22"/>
  <c r="L283" i="22"/>
  <c r="K283" i="22"/>
  <c r="J283" i="22"/>
  <c r="I283" i="22"/>
  <c r="H283" i="22"/>
  <c r="G283" i="22"/>
  <c r="F283" i="22"/>
  <c r="E283" i="22"/>
  <c r="D283" i="22"/>
  <c r="C283" i="22"/>
  <c r="B283" i="22"/>
  <c r="A283" i="22"/>
  <c r="O282" i="22"/>
  <c r="N282" i="22"/>
  <c r="M282" i="22"/>
  <c r="L282" i="22"/>
  <c r="K282" i="22"/>
  <c r="J282" i="22"/>
  <c r="I282" i="22"/>
  <c r="H282" i="22"/>
  <c r="G282" i="22"/>
  <c r="F282" i="22"/>
  <c r="E282" i="22"/>
  <c r="D282" i="22"/>
  <c r="C282" i="22"/>
  <c r="B282" i="22"/>
  <c r="A282" i="22"/>
  <c r="O281" i="22"/>
  <c r="N281" i="22"/>
  <c r="M281" i="22"/>
  <c r="L281" i="22"/>
  <c r="K281" i="22"/>
  <c r="J281" i="22"/>
  <c r="I281" i="22"/>
  <c r="H281" i="22"/>
  <c r="G281" i="22"/>
  <c r="F281" i="22"/>
  <c r="E281" i="22"/>
  <c r="D281" i="22"/>
  <c r="C281" i="22"/>
  <c r="B281" i="22"/>
  <c r="A281" i="22"/>
  <c r="O280" i="22"/>
  <c r="N280" i="22"/>
  <c r="M280" i="22"/>
  <c r="L280" i="22"/>
  <c r="K280" i="22"/>
  <c r="J280" i="22"/>
  <c r="I280" i="22"/>
  <c r="H280" i="22"/>
  <c r="G280" i="22"/>
  <c r="F280" i="22"/>
  <c r="E280" i="22"/>
  <c r="D280" i="22"/>
  <c r="C280" i="22"/>
  <c r="B280" i="22"/>
  <c r="A280" i="22"/>
  <c r="O279" i="22"/>
  <c r="N279" i="22"/>
  <c r="M279" i="22"/>
  <c r="L279" i="22"/>
  <c r="K279" i="22"/>
  <c r="J279" i="22"/>
  <c r="I279" i="22"/>
  <c r="H279" i="22"/>
  <c r="G279" i="22"/>
  <c r="F279" i="22"/>
  <c r="E279" i="22"/>
  <c r="D279" i="22"/>
  <c r="C279" i="22"/>
  <c r="B279" i="22"/>
  <c r="A279" i="22"/>
  <c r="O278" i="22"/>
  <c r="N278" i="22"/>
  <c r="M278" i="22"/>
  <c r="L278" i="22"/>
  <c r="K278" i="22"/>
  <c r="J278" i="22"/>
  <c r="I278" i="22"/>
  <c r="H278" i="22"/>
  <c r="G278" i="22"/>
  <c r="F278" i="22"/>
  <c r="E278" i="22"/>
  <c r="D278" i="22"/>
  <c r="C278" i="22"/>
  <c r="B278" i="22"/>
  <c r="A278" i="22"/>
  <c r="O277" i="22"/>
  <c r="N277" i="22"/>
  <c r="M277" i="22"/>
  <c r="L277" i="22"/>
  <c r="K277" i="22"/>
  <c r="J277" i="22"/>
  <c r="I277" i="22"/>
  <c r="H277" i="22"/>
  <c r="G277" i="22"/>
  <c r="F277" i="22"/>
  <c r="E277" i="22"/>
  <c r="D277" i="22"/>
  <c r="C277" i="22"/>
  <c r="B277" i="22"/>
  <c r="A277" i="22"/>
  <c r="O276" i="22"/>
  <c r="N276" i="22"/>
  <c r="M276" i="22"/>
  <c r="L276" i="22"/>
  <c r="K276" i="22"/>
  <c r="J276" i="22"/>
  <c r="I276" i="22"/>
  <c r="H276" i="22"/>
  <c r="G276" i="22"/>
  <c r="F276" i="22"/>
  <c r="E276" i="22"/>
  <c r="D276" i="22"/>
  <c r="C276" i="22"/>
  <c r="B276" i="22"/>
  <c r="A276" i="22"/>
  <c r="O275" i="22"/>
  <c r="N275" i="22"/>
  <c r="M275" i="22"/>
  <c r="L275" i="22"/>
  <c r="K275" i="22"/>
  <c r="J275" i="22"/>
  <c r="I275" i="22"/>
  <c r="H275" i="22"/>
  <c r="G275" i="22"/>
  <c r="F275" i="22"/>
  <c r="E275" i="22"/>
  <c r="D275" i="22"/>
  <c r="C275" i="22"/>
  <c r="B275" i="22"/>
  <c r="A275" i="22"/>
  <c r="O274" i="22"/>
  <c r="N274" i="22"/>
  <c r="M274" i="22"/>
  <c r="L274" i="22"/>
  <c r="K274" i="22"/>
  <c r="J274" i="22"/>
  <c r="I274" i="22"/>
  <c r="H274" i="22"/>
  <c r="G274" i="22"/>
  <c r="F274" i="22"/>
  <c r="E274" i="22"/>
  <c r="D274" i="22"/>
  <c r="C274" i="22"/>
  <c r="B274" i="22"/>
  <c r="A274" i="22"/>
  <c r="O273" i="22"/>
  <c r="N273" i="22"/>
  <c r="M273" i="22"/>
  <c r="L273" i="22"/>
  <c r="K273" i="22"/>
  <c r="J273" i="22"/>
  <c r="I273" i="22"/>
  <c r="H273" i="22"/>
  <c r="G273" i="22"/>
  <c r="F273" i="22"/>
  <c r="E273" i="22"/>
  <c r="D273" i="22"/>
  <c r="C273" i="22"/>
  <c r="B273" i="22"/>
  <c r="A273" i="22"/>
  <c r="O272" i="22"/>
  <c r="N272" i="22"/>
  <c r="M272" i="22"/>
  <c r="L272" i="22"/>
  <c r="K272" i="22"/>
  <c r="J272" i="22"/>
  <c r="I272" i="22"/>
  <c r="H272" i="22"/>
  <c r="G272" i="22"/>
  <c r="F272" i="22"/>
  <c r="E272" i="22"/>
  <c r="D272" i="22"/>
  <c r="C272" i="22"/>
  <c r="B272" i="22"/>
  <c r="A272" i="22"/>
  <c r="O271" i="22"/>
  <c r="N271" i="22"/>
  <c r="M271" i="22"/>
  <c r="L271" i="22"/>
  <c r="K271" i="22"/>
  <c r="J271" i="22"/>
  <c r="I271" i="22"/>
  <c r="H271" i="22"/>
  <c r="G271" i="22"/>
  <c r="F271" i="22"/>
  <c r="E271" i="22"/>
  <c r="D271" i="22"/>
  <c r="C271" i="22"/>
  <c r="B271" i="22"/>
  <c r="A271" i="22"/>
  <c r="O270" i="22"/>
  <c r="N270" i="22"/>
  <c r="M270" i="22"/>
  <c r="L270" i="22"/>
  <c r="K270" i="22"/>
  <c r="J270" i="22"/>
  <c r="I270" i="22"/>
  <c r="H270" i="22"/>
  <c r="G270" i="22"/>
  <c r="F270" i="22"/>
  <c r="E270" i="22"/>
  <c r="D270" i="22"/>
  <c r="C270" i="22"/>
  <c r="B270" i="22"/>
  <c r="A270" i="22"/>
  <c r="O269" i="22"/>
  <c r="N269" i="22"/>
  <c r="M269" i="22"/>
  <c r="L269" i="22"/>
  <c r="K269" i="22"/>
  <c r="J269" i="22"/>
  <c r="I269" i="22"/>
  <c r="H269" i="22"/>
  <c r="G269" i="22"/>
  <c r="F269" i="22"/>
  <c r="E269" i="22"/>
  <c r="D269" i="22"/>
  <c r="C269" i="22"/>
  <c r="B269" i="22"/>
  <c r="A269" i="22"/>
  <c r="O268" i="22"/>
  <c r="N268" i="22"/>
  <c r="M268" i="22"/>
  <c r="L268" i="22"/>
  <c r="K268" i="22"/>
  <c r="J268" i="22"/>
  <c r="I268" i="22"/>
  <c r="H268" i="22"/>
  <c r="G268" i="22"/>
  <c r="F268" i="22"/>
  <c r="E268" i="22"/>
  <c r="D268" i="22"/>
  <c r="C268" i="22"/>
  <c r="B268" i="22"/>
  <c r="A268" i="22"/>
  <c r="O267" i="22"/>
  <c r="N267" i="22"/>
  <c r="M267" i="22"/>
  <c r="L267" i="22"/>
  <c r="K267" i="22"/>
  <c r="J267" i="22"/>
  <c r="I267" i="22"/>
  <c r="H267" i="22"/>
  <c r="G267" i="22"/>
  <c r="F267" i="22"/>
  <c r="E267" i="22"/>
  <c r="D267" i="22"/>
  <c r="C267" i="22"/>
  <c r="B267" i="22"/>
  <c r="A267" i="22"/>
  <c r="O266" i="22"/>
  <c r="N266" i="22"/>
  <c r="M266" i="22"/>
  <c r="L266" i="22"/>
  <c r="K266" i="22"/>
  <c r="J266" i="22"/>
  <c r="I266" i="22"/>
  <c r="H266" i="22"/>
  <c r="G266" i="22"/>
  <c r="F266" i="22"/>
  <c r="E266" i="22"/>
  <c r="D266" i="22"/>
  <c r="C266" i="22"/>
  <c r="B266" i="22"/>
  <c r="A266" i="22"/>
  <c r="O265" i="22"/>
  <c r="N265" i="22"/>
  <c r="M265" i="22"/>
  <c r="L265" i="22"/>
  <c r="K265" i="22"/>
  <c r="J265" i="22"/>
  <c r="I265" i="22"/>
  <c r="H265" i="22"/>
  <c r="G265" i="22"/>
  <c r="F265" i="22"/>
  <c r="E265" i="22"/>
  <c r="D265" i="22"/>
  <c r="C265" i="22"/>
  <c r="B265" i="22"/>
  <c r="A265" i="22"/>
  <c r="O264" i="22"/>
  <c r="N264" i="22"/>
  <c r="M264" i="22"/>
  <c r="L264" i="22"/>
  <c r="K264" i="22"/>
  <c r="J264" i="22"/>
  <c r="I264" i="22"/>
  <c r="H264" i="22"/>
  <c r="G264" i="22"/>
  <c r="F264" i="22"/>
  <c r="E264" i="22"/>
  <c r="D264" i="22"/>
  <c r="C264" i="22"/>
  <c r="B264" i="22"/>
  <c r="A264" i="22"/>
  <c r="O263" i="22"/>
  <c r="N263" i="22"/>
  <c r="M263" i="22"/>
  <c r="L263" i="22"/>
  <c r="K263" i="22"/>
  <c r="J263" i="22"/>
  <c r="I263" i="22"/>
  <c r="H263" i="22"/>
  <c r="G263" i="22"/>
  <c r="F263" i="22"/>
  <c r="E263" i="22"/>
  <c r="D263" i="22"/>
  <c r="C263" i="22"/>
  <c r="B263" i="22"/>
  <c r="A263" i="22"/>
  <c r="O262" i="22"/>
  <c r="N262" i="22"/>
  <c r="M262" i="22"/>
  <c r="L262" i="22"/>
  <c r="K262" i="22"/>
  <c r="J262" i="22"/>
  <c r="I262" i="22"/>
  <c r="H262" i="22"/>
  <c r="G262" i="22"/>
  <c r="F262" i="22"/>
  <c r="E262" i="22"/>
  <c r="D262" i="22"/>
  <c r="C262" i="22"/>
  <c r="B262" i="22"/>
  <c r="A262" i="22"/>
  <c r="O261" i="22"/>
  <c r="N261" i="22"/>
  <c r="M261" i="22"/>
  <c r="L261" i="22"/>
  <c r="K261" i="22"/>
  <c r="J261" i="22"/>
  <c r="I261" i="22"/>
  <c r="H261" i="22"/>
  <c r="G261" i="22"/>
  <c r="F261" i="22"/>
  <c r="E261" i="22"/>
  <c r="D261" i="22"/>
  <c r="C261" i="22"/>
  <c r="B261" i="22"/>
  <c r="A261" i="22"/>
  <c r="O260" i="22"/>
  <c r="N260" i="22"/>
  <c r="M260" i="22"/>
  <c r="L260" i="22"/>
  <c r="K260" i="22"/>
  <c r="J260" i="22"/>
  <c r="I260" i="22"/>
  <c r="H260" i="22"/>
  <c r="G260" i="22"/>
  <c r="F260" i="22"/>
  <c r="E260" i="22"/>
  <c r="D260" i="22"/>
  <c r="C260" i="22"/>
  <c r="B260" i="22"/>
  <c r="A260" i="22"/>
  <c r="O259" i="22"/>
  <c r="N259" i="22"/>
  <c r="M259" i="22"/>
  <c r="L259" i="22"/>
  <c r="K259" i="22"/>
  <c r="J259" i="22"/>
  <c r="I259" i="22"/>
  <c r="H259" i="22"/>
  <c r="G259" i="22"/>
  <c r="F259" i="22"/>
  <c r="E259" i="22"/>
  <c r="D259" i="22"/>
  <c r="C259" i="22"/>
  <c r="B259" i="22"/>
  <c r="A259" i="22"/>
  <c r="O258" i="22"/>
  <c r="N258" i="22"/>
  <c r="M258" i="22"/>
  <c r="L258" i="22"/>
  <c r="K258" i="22"/>
  <c r="J258" i="22"/>
  <c r="I258" i="22"/>
  <c r="H258" i="22"/>
  <c r="G258" i="22"/>
  <c r="F258" i="22"/>
  <c r="E258" i="22"/>
  <c r="D258" i="22"/>
  <c r="C258" i="22"/>
  <c r="B258" i="22"/>
  <c r="A258" i="22"/>
  <c r="O257" i="22"/>
  <c r="N257" i="22"/>
  <c r="M257" i="22"/>
  <c r="L257" i="22"/>
  <c r="K257" i="22"/>
  <c r="J257" i="22"/>
  <c r="I257" i="22"/>
  <c r="H257" i="22"/>
  <c r="G257" i="22"/>
  <c r="F257" i="22"/>
  <c r="E257" i="22"/>
  <c r="D257" i="22"/>
  <c r="C257" i="22"/>
  <c r="B257" i="22"/>
  <c r="A257" i="22"/>
  <c r="O256" i="22"/>
  <c r="N256" i="22"/>
  <c r="M256" i="22"/>
  <c r="L256" i="22"/>
  <c r="K256" i="22"/>
  <c r="J256" i="22"/>
  <c r="I256" i="22"/>
  <c r="H256" i="22"/>
  <c r="G256" i="22"/>
  <c r="F256" i="22"/>
  <c r="E256" i="22"/>
  <c r="D256" i="22"/>
  <c r="C256" i="22"/>
  <c r="B256" i="22"/>
  <c r="A256" i="22"/>
  <c r="O255" i="22"/>
  <c r="N255" i="22"/>
  <c r="M255" i="22"/>
  <c r="L255" i="22"/>
  <c r="K255" i="22"/>
  <c r="J255" i="22"/>
  <c r="I255" i="22"/>
  <c r="H255" i="22"/>
  <c r="G255" i="22"/>
  <c r="F255" i="22"/>
  <c r="E255" i="22"/>
  <c r="D255" i="22"/>
  <c r="C255" i="22"/>
  <c r="B255" i="22"/>
  <c r="A255" i="22"/>
  <c r="O254" i="22"/>
  <c r="N254" i="22"/>
  <c r="M254" i="22"/>
  <c r="L254" i="22"/>
  <c r="K254" i="22"/>
  <c r="J254" i="22"/>
  <c r="I254" i="22"/>
  <c r="H254" i="22"/>
  <c r="G254" i="22"/>
  <c r="F254" i="22"/>
  <c r="E254" i="22"/>
  <c r="D254" i="22"/>
  <c r="C254" i="22"/>
  <c r="B254" i="22"/>
  <c r="A254" i="22"/>
  <c r="O253" i="22"/>
  <c r="N253" i="22"/>
  <c r="M253" i="22"/>
  <c r="L253" i="22"/>
  <c r="K253" i="22"/>
  <c r="J253" i="22"/>
  <c r="I253" i="22"/>
  <c r="H253" i="22"/>
  <c r="G253" i="22"/>
  <c r="F253" i="22"/>
  <c r="E253" i="22"/>
  <c r="D253" i="22"/>
  <c r="C253" i="22"/>
  <c r="B253" i="22"/>
  <c r="A253" i="22"/>
  <c r="O252" i="22"/>
  <c r="N252" i="22"/>
  <c r="M252" i="22"/>
  <c r="L252" i="22"/>
  <c r="K252" i="22"/>
  <c r="J252" i="22"/>
  <c r="I252" i="22"/>
  <c r="H252" i="22"/>
  <c r="G252" i="22"/>
  <c r="F252" i="22"/>
  <c r="E252" i="22"/>
  <c r="D252" i="22"/>
  <c r="C252" i="22"/>
  <c r="B252" i="22"/>
  <c r="A252" i="22"/>
  <c r="O251" i="22"/>
  <c r="N251" i="22"/>
  <c r="M251" i="22"/>
  <c r="L251" i="22"/>
  <c r="K251" i="22"/>
  <c r="J251" i="22"/>
  <c r="I251" i="22"/>
  <c r="H251" i="22"/>
  <c r="G251" i="22"/>
  <c r="F251" i="22"/>
  <c r="E251" i="22"/>
  <c r="D251" i="22"/>
  <c r="C251" i="22"/>
  <c r="B251" i="22"/>
  <c r="A251" i="22"/>
  <c r="O250" i="22"/>
  <c r="N250" i="22"/>
  <c r="M250" i="22"/>
  <c r="L250" i="22"/>
  <c r="K250" i="22"/>
  <c r="J250" i="22"/>
  <c r="I250" i="22"/>
  <c r="H250" i="22"/>
  <c r="G250" i="22"/>
  <c r="F250" i="22"/>
  <c r="E250" i="22"/>
  <c r="D250" i="22"/>
  <c r="C250" i="22"/>
  <c r="B250" i="22"/>
  <c r="A250" i="22"/>
  <c r="O249" i="22"/>
  <c r="N249" i="22"/>
  <c r="M249" i="22"/>
  <c r="L249" i="22"/>
  <c r="K249" i="22"/>
  <c r="J249" i="22"/>
  <c r="I249" i="22"/>
  <c r="H249" i="22"/>
  <c r="G249" i="22"/>
  <c r="F249" i="22"/>
  <c r="E249" i="22"/>
  <c r="D249" i="22"/>
  <c r="C249" i="22"/>
  <c r="B249" i="22"/>
  <c r="A249" i="22"/>
  <c r="O248" i="22"/>
  <c r="N248" i="22"/>
  <c r="M248" i="22"/>
  <c r="L248" i="22"/>
  <c r="K248" i="22"/>
  <c r="J248" i="22"/>
  <c r="I248" i="22"/>
  <c r="H248" i="22"/>
  <c r="G248" i="22"/>
  <c r="F248" i="22"/>
  <c r="E248" i="22"/>
  <c r="D248" i="22"/>
  <c r="C248" i="22"/>
  <c r="B248" i="22"/>
  <c r="A248" i="22"/>
  <c r="O247" i="22"/>
  <c r="N247" i="22"/>
  <c r="M247" i="22"/>
  <c r="L247" i="22"/>
  <c r="K247" i="22"/>
  <c r="J247" i="22"/>
  <c r="I247" i="22"/>
  <c r="H247" i="22"/>
  <c r="G247" i="22"/>
  <c r="F247" i="22"/>
  <c r="E247" i="22"/>
  <c r="D247" i="22"/>
  <c r="C247" i="22"/>
  <c r="B247" i="22"/>
  <c r="A247" i="22"/>
  <c r="O246" i="22"/>
  <c r="N246" i="22"/>
  <c r="M246" i="22"/>
  <c r="L246" i="22"/>
  <c r="K246" i="22"/>
  <c r="J246" i="22"/>
  <c r="I246" i="22"/>
  <c r="H246" i="22"/>
  <c r="G246" i="22"/>
  <c r="F246" i="22"/>
  <c r="E246" i="22"/>
  <c r="D246" i="22"/>
  <c r="C246" i="22"/>
  <c r="B246" i="22"/>
  <c r="A246" i="22"/>
  <c r="O245" i="22"/>
  <c r="N245" i="22"/>
  <c r="M245" i="22"/>
  <c r="L245" i="22"/>
  <c r="K245" i="22"/>
  <c r="J245" i="22"/>
  <c r="I245" i="22"/>
  <c r="H245" i="22"/>
  <c r="G245" i="22"/>
  <c r="F245" i="22"/>
  <c r="E245" i="22"/>
  <c r="D245" i="22"/>
  <c r="C245" i="22"/>
  <c r="B245" i="22"/>
  <c r="A245" i="22"/>
  <c r="O244" i="22"/>
  <c r="N244" i="22"/>
  <c r="M244" i="22"/>
  <c r="L244" i="22"/>
  <c r="K244" i="22"/>
  <c r="J244" i="22"/>
  <c r="I244" i="22"/>
  <c r="H244" i="22"/>
  <c r="G244" i="22"/>
  <c r="F244" i="22"/>
  <c r="E244" i="22"/>
  <c r="D244" i="22"/>
  <c r="C244" i="22"/>
  <c r="B244" i="22"/>
  <c r="A244" i="22"/>
  <c r="O243" i="22"/>
  <c r="N243" i="22"/>
  <c r="M243" i="22"/>
  <c r="L243" i="22"/>
  <c r="K243" i="22"/>
  <c r="J243" i="22"/>
  <c r="I243" i="22"/>
  <c r="H243" i="22"/>
  <c r="G243" i="22"/>
  <c r="F243" i="22"/>
  <c r="E243" i="22"/>
  <c r="D243" i="22"/>
  <c r="C243" i="22"/>
  <c r="B243" i="22"/>
  <c r="A243" i="22"/>
  <c r="O242" i="22"/>
  <c r="N242" i="22"/>
  <c r="M242" i="22"/>
  <c r="L242" i="22"/>
  <c r="K242" i="22"/>
  <c r="J242" i="22"/>
  <c r="I242" i="22"/>
  <c r="H242" i="22"/>
  <c r="G242" i="22"/>
  <c r="F242" i="22"/>
  <c r="E242" i="22"/>
  <c r="D242" i="22"/>
  <c r="C242" i="22"/>
  <c r="B242" i="22"/>
  <c r="A242" i="22"/>
  <c r="O241" i="22"/>
  <c r="N241" i="22"/>
  <c r="M241" i="22"/>
  <c r="L241" i="22"/>
  <c r="K241" i="22"/>
  <c r="J241" i="22"/>
  <c r="I241" i="22"/>
  <c r="H241" i="22"/>
  <c r="G241" i="22"/>
  <c r="F241" i="22"/>
  <c r="E241" i="22"/>
  <c r="D241" i="22"/>
  <c r="C241" i="22"/>
  <c r="B241" i="22"/>
  <c r="A241" i="22"/>
  <c r="O240" i="22"/>
  <c r="N240" i="22"/>
  <c r="M240" i="22"/>
  <c r="L240" i="22"/>
  <c r="K240" i="22"/>
  <c r="J240" i="22"/>
  <c r="I240" i="22"/>
  <c r="H240" i="22"/>
  <c r="G240" i="22"/>
  <c r="F240" i="22"/>
  <c r="E240" i="22"/>
  <c r="D240" i="22"/>
  <c r="C240" i="22"/>
  <c r="B240" i="22"/>
  <c r="A240" i="22"/>
  <c r="O239" i="22"/>
  <c r="N239" i="22"/>
  <c r="M239" i="22"/>
  <c r="L239" i="22"/>
  <c r="K239" i="22"/>
  <c r="J239" i="22"/>
  <c r="I239" i="22"/>
  <c r="H239" i="22"/>
  <c r="G239" i="22"/>
  <c r="F239" i="22"/>
  <c r="E239" i="22"/>
  <c r="D239" i="22"/>
  <c r="C239" i="22"/>
  <c r="B239" i="22"/>
  <c r="A239" i="22"/>
  <c r="O238" i="22"/>
  <c r="N238" i="22"/>
  <c r="M238" i="22"/>
  <c r="L238" i="22"/>
  <c r="K238" i="22"/>
  <c r="J238" i="22"/>
  <c r="I238" i="22"/>
  <c r="H238" i="22"/>
  <c r="G238" i="22"/>
  <c r="F238" i="22"/>
  <c r="E238" i="22"/>
  <c r="D238" i="22"/>
  <c r="C238" i="22"/>
  <c r="B238" i="22"/>
  <c r="A238" i="22"/>
  <c r="O237" i="22"/>
  <c r="N237" i="22"/>
  <c r="M237" i="22"/>
  <c r="L237" i="22"/>
  <c r="K237" i="22"/>
  <c r="J237" i="22"/>
  <c r="I237" i="22"/>
  <c r="H237" i="22"/>
  <c r="G237" i="22"/>
  <c r="F237" i="22"/>
  <c r="E237" i="22"/>
  <c r="D237" i="22"/>
  <c r="C237" i="22"/>
  <c r="B237" i="22"/>
  <c r="A237" i="22"/>
  <c r="O236" i="22"/>
  <c r="N236" i="22"/>
  <c r="M236" i="22"/>
  <c r="L236" i="22"/>
  <c r="K236" i="22"/>
  <c r="J236" i="22"/>
  <c r="I236" i="22"/>
  <c r="H236" i="22"/>
  <c r="G236" i="22"/>
  <c r="F236" i="22"/>
  <c r="E236" i="22"/>
  <c r="D236" i="22"/>
  <c r="C236" i="22"/>
  <c r="B236" i="22"/>
  <c r="A236" i="22"/>
  <c r="O235" i="22"/>
  <c r="N235" i="22"/>
  <c r="M235" i="22"/>
  <c r="L235" i="22"/>
  <c r="K235" i="22"/>
  <c r="J235" i="22"/>
  <c r="I235" i="22"/>
  <c r="H235" i="22"/>
  <c r="G235" i="22"/>
  <c r="F235" i="22"/>
  <c r="E235" i="22"/>
  <c r="D235" i="22"/>
  <c r="C235" i="22"/>
  <c r="B235" i="22"/>
  <c r="A235" i="22"/>
  <c r="O234" i="22"/>
  <c r="N234" i="22"/>
  <c r="M234" i="22"/>
  <c r="L234" i="22"/>
  <c r="K234" i="22"/>
  <c r="J234" i="22"/>
  <c r="I234" i="22"/>
  <c r="H234" i="22"/>
  <c r="G234" i="22"/>
  <c r="F234" i="22"/>
  <c r="E234" i="22"/>
  <c r="D234" i="22"/>
  <c r="C234" i="22"/>
  <c r="B234" i="22"/>
  <c r="A234" i="22"/>
  <c r="O233" i="22"/>
  <c r="N233" i="22"/>
  <c r="M233" i="22"/>
  <c r="L233" i="22"/>
  <c r="K233" i="22"/>
  <c r="J233" i="22"/>
  <c r="I233" i="22"/>
  <c r="H233" i="22"/>
  <c r="G233" i="22"/>
  <c r="F233" i="22"/>
  <c r="E233" i="22"/>
  <c r="D233" i="22"/>
  <c r="C233" i="22"/>
  <c r="B233" i="22"/>
  <c r="A233" i="22"/>
  <c r="O232" i="22"/>
  <c r="N232" i="22"/>
  <c r="M232" i="22"/>
  <c r="L232" i="22"/>
  <c r="K232" i="22"/>
  <c r="J232" i="22"/>
  <c r="I232" i="22"/>
  <c r="H232" i="22"/>
  <c r="G232" i="22"/>
  <c r="F232" i="22"/>
  <c r="E232" i="22"/>
  <c r="D232" i="22"/>
  <c r="C232" i="22"/>
  <c r="B232" i="22"/>
  <c r="A232" i="22"/>
  <c r="O231" i="22"/>
  <c r="N231" i="22"/>
  <c r="M231" i="22"/>
  <c r="L231" i="22"/>
  <c r="K231" i="22"/>
  <c r="J231" i="22"/>
  <c r="I231" i="22"/>
  <c r="H231" i="22"/>
  <c r="G231" i="22"/>
  <c r="F231" i="22"/>
  <c r="E231" i="22"/>
  <c r="D231" i="22"/>
  <c r="C231" i="22"/>
  <c r="B231" i="22"/>
  <c r="A231" i="22"/>
  <c r="O230" i="22"/>
  <c r="N230" i="22"/>
  <c r="M230" i="22"/>
  <c r="L230" i="22"/>
  <c r="K230" i="22"/>
  <c r="J230" i="22"/>
  <c r="I230" i="22"/>
  <c r="H230" i="22"/>
  <c r="G230" i="22"/>
  <c r="F230" i="22"/>
  <c r="E230" i="22"/>
  <c r="D230" i="22"/>
  <c r="C230" i="22"/>
  <c r="B230" i="22"/>
  <c r="A230" i="22"/>
  <c r="O229" i="22"/>
  <c r="N229" i="22"/>
  <c r="M229" i="22"/>
  <c r="L229" i="22"/>
  <c r="K229" i="22"/>
  <c r="J229" i="22"/>
  <c r="I229" i="22"/>
  <c r="H229" i="22"/>
  <c r="G229" i="22"/>
  <c r="F229" i="22"/>
  <c r="E229" i="22"/>
  <c r="D229" i="22"/>
  <c r="C229" i="22"/>
  <c r="B229" i="22"/>
  <c r="A229" i="22"/>
  <c r="O228" i="22"/>
  <c r="N228" i="22"/>
  <c r="M228" i="22"/>
  <c r="L228" i="22"/>
  <c r="K228" i="22"/>
  <c r="J228" i="22"/>
  <c r="I228" i="22"/>
  <c r="H228" i="22"/>
  <c r="G228" i="22"/>
  <c r="F228" i="22"/>
  <c r="E228" i="22"/>
  <c r="D228" i="22"/>
  <c r="C228" i="22"/>
  <c r="B228" i="22"/>
  <c r="A228" i="22"/>
  <c r="O227" i="22"/>
  <c r="N227" i="22"/>
  <c r="M227" i="22"/>
  <c r="L227" i="22"/>
  <c r="K227" i="22"/>
  <c r="J227" i="22"/>
  <c r="I227" i="22"/>
  <c r="H227" i="22"/>
  <c r="G227" i="22"/>
  <c r="F227" i="22"/>
  <c r="E227" i="22"/>
  <c r="D227" i="22"/>
  <c r="C227" i="22"/>
  <c r="B227" i="22"/>
  <c r="A227" i="22"/>
  <c r="O226" i="22"/>
  <c r="N226" i="22"/>
  <c r="M226" i="22"/>
  <c r="L226" i="22"/>
  <c r="K226" i="22"/>
  <c r="J226" i="22"/>
  <c r="I226" i="22"/>
  <c r="H226" i="22"/>
  <c r="G226" i="22"/>
  <c r="F226" i="22"/>
  <c r="E226" i="22"/>
  <c r="D226" i="22"/>
  <c r="C226" i="22"/>
  <c r="B226" i="22"/>
  <c r="A226" i="22"/>
  <c r="F225" i="22"/>
  <c r="E225" i="22"/>
  <c r="D225" i="22"/>
  <c r="C225" i="22"/>
  <c r="B225" i="22"/>
  <c r="A225" i="22"/>
  <c r="F224" i="22"/>
  <c r="E224" i="22"/>
  <c r="D224" i="22"/>
  <c r="C224" i="22"/>
  <c r="B224" i="22"/>
  <c r="A224" i="22"/>
  <c r="F223" i="22"/>
  <c r="E223" i="22"/>
  <c r="D223" i="22"/>
  <c r="C223" i="22"/>
  <c r="B223" i="22"/>
  <c r="A223" i="22"/>
  <c r="G222" i="22"/>
  <c r="F222" i="22"/>
  <c r="E222" i="22"/>
  <c r="D222" i="22"/>
  <c r="C222" i="22"/>
  <c r="B222" i="22"/>
  <c r="A222" i="22"/>
  <c r="F221" i="22"/>
  <c r="E221" i="22"/>
  <c r="D221" i="22"/>
  <c r="C221" i="22"/>
  <c r="B221" i="22"/>
  <c r="A221" i="22"/>
  <c r="F220" i="22"/>
  <c r="E220" i="22"/>
  <c r="D220" i="22"/>
  <c r="C220" i="22"/>
  <c r="B220" i="22"/>
  <c r="A220" i="22"/>
  <c r="F219" i="22"/>
  <c r="E219" i="22"/>
  <c r="D219" i="22"/>
  <c r="C219" i="22"/>
  <c r="B219" i="22"/>
  <c r="A219" i="22"/>
  <c r="F218" i="22"/>
  <c r="E218" i="22"/>
  <c r="D218" i="22"/>
  <c r="C218" i="22"/>
  <c r="B218" i="22"/>
  <c r="A218" i="22"/>
  <c r="F217" i="22"/>
  <c r="E217" i="22"/>
  <c r="D217" i="22"/>
  <c r="C217" i="22"/>
  <c r="B217" i="22"/>
  <c r="A217" i="22"/>
  <c r="O216" i="22"/>
  <c r="N216" i="22"/>
  <c r="M216" i="22"/>
  <c r="L216" i="22"/>
  <c r="K216" i="22"/>
  <c r="J216" i="22"/>
  <c r="I216" i="22"/>
  <c r="H216" i="22"/>
  <c r="G216" i="22"/>
  <c r="F216" i="22"/>
  <c r="E216" i="22"/>
  <c r="D216" i="22"/>
  <c r="C216" i="22"/>
  <c r="B216" i="22"/>
  <c r="A216" i="22"/>
  <c r="O215" i="22"/>
  <c r="N215" i="22"/>
  <c r="M215" i="22"/>
  <c r="L215" i="22"/>
  <c r="K215" i="22"/>
  <c r="J215" i="22"/>
  <c r="I215" i="22"/>
  <c r="H215" i="22"/>
  <c r="G215" i="22"/>
  <c r="F215" i="22"/>
  <c r="E215" i="22"/>
  <c r="D215" i="22"/>
  <c r="C215" i="22"/>
  <c r="B215" i="22"/>
  <c r="A215" i="22"/>
  <c r="O214" i="22"/>
  <c r="N214" i="22"/>
  <c r="M214" i="22"/>
  <c r="L214" i="22"/>
  <c r="K214" i="22"/>
  <c r="J214" i="22"/>
  <c r="I214" i="22"/>
  <c r="H214" i="22"/>
  <c r="G214" i="22"/>
  <c r="F214" i="22"/>
  <c r="E214" i="22"/>
  <c r="D214" i="22"/>
  <c r="C214" i="22"/>
  <c r="B214" i="22"/>
  <c r="A214" i="22"/>
  <c r="O213" i="22"/>
  <c r="N213" i="22"/>
  <c r="M213" i="22"/>
  <c r="L213" i="22"/>
  <c r="K213" i="22"/>
  <c r="J213" i="22"/>
  <c r="I213" i="22"/>
  <c r="H213" i="22"/>
  <c r="G213" i="22"/>
  <c r="F213" i="22"/>
  <c r="E213" i="22"/>
  <c r="D213" i="22"/>
  <c r="C213" i="22"/>
  <c r="B213" i="22"/>
  <c r="A213" i="22"/>
  <c r="O212" i="22"/>
  <c r="N212" i="22"/>
  <c r="M212" i="22"/>
  <c r="L212" i="22"/>
  <c r="K212" i="22"/>
  <c r="J212" i="22"/>
  <c r="I212" i="22"/>
  <c r="H212" i="22"/>
  <c r="G212" i="22"/>
  <c r="F212" i="22"/>
  <c r="E212" i="22"/>
  <c r="D212" i="22"/>
  <c r="C212" i="22"/>
  <c r="B212" i="22"/>
  <c r="A212" i="22"/>
  <c r="O211" i="22"/>
  <c r="N211" i="22"/>
  <c r="M211" i="22"/>
  <c r="L211" i="22"/>
  <c r="K211" i="22"/>
  <c r="J211" i="22"/>
  <c r="I211" i="22"/>
  <c r="H211" i="22"/>
  <c r="G211" i="22"/>
  <c r="F211" i="22"/>
  <c r="E211" i="22"/>
  <c r="D211" i="22"/>
  <c r="C211" i="22"/>
  <c r="B211" i="22"/>
  <c r="A211" i="22"/>
  <c r="O210" i="22"/>
  <c r="N210" i="22"/>
  <c r="M210" i="22"/>
  <c r="L210" i="22"/>
  <c r="K210" i="22"/>
  <c r="J210" i="22"/>
  <c r="I210" i="22"/>
  <c r="H210" i="22"/>
  <c r="G210" i="22"/>
  <c r="F210" i="22"/>
  <c r="E210" i="22"/>
  <c r="D210" i="22"/>
  <c r="C210" i="22"/>
  <c r="B210" i="22"/>
  <c r="A210" i="22"/>
  <c r="O209" i="22"/>
  <c r="N209" i="22"/>
  <c r="M209" i="22"/>
  <c r="L209" i="22"/>
  <c r="K209" i="22"/>
  <c r="J209" i="22"/>
  <c r="I209" i="22"/>
  <c r="H209" i="22"/>
  <c r="G209" i="22"/>
  <c r="F209" i="22"/>
  <c r="E209" i="22"/>
  <c r="D209" i="22"/>
  <c r="C209" i="22"/>
  <c r="B209" i="22"/>
  <c r="A209" i="22"/>
  <c r="O208" i="22"/>
  <c r="N208" i="22"/>
  <c r="M208" i="22"/>
  <c r="L208" i="22"/>
  <c r="K208" i="22"/>
  <c r="J208" i="22"/>
  <c r="I208" i="22"/>
  <c r="H208" i="22"/>
  <c r="G208" i="22"/>
  <c r="F208" i="22"/>
  <c r="E208" i="22"/>
  <c r="D208" i="22"/>
  <c r="C208" i="22"/>
  <c r="B208" i="22"/>
  <c r="A208" i="22"/>
  <c r="O207" i="22"/>
  <c r="N207" i="22"/>
  <c r="M207" i="22"/>
  <c r="L207" i="22"/>
  <c r="K207" i="22"/>
  <c r="J207" i="22"/>
  <c r="I207" i="22"/>
  <c r="H207" i="22"/>
  <c r="G207" i="22"/>
  <c r="F207" i="22"/>
  <c r="E207" i="22"/>
  <c r="D207" i="22"/>
  <c r="C207" i="22"/>
  <c r="B207" i="22"/>
  <c r="A207" i="22"/>
  <c r="O206" i="22"/>
  <c r="N206" i="22"/>
  <c r="M206" i="22"/>
  <c r="L206" i="22"/>
  <c r="K206" i="22"/>
  <c r="J206" i="22"/>
  <c r="I206" i="22"/>
  <c r="H206" i="22"/>
  <c r="G206" i="22"/>
  <c r="F206" i="22"/>
  <c r="E206" i="22"/>
  <c r="D206" i="22"/>
  <c r="C206" i="22"/>
  <c r="B206" i="22"/>
  <c r="A206" i="22"/>
  <c r="O205" i="22"/>
  <c r="N205" i="22"/>
  <c r="M205" i="22"/>
  <c r="L205" i="22"/>
  <c r="K205" i="22"/>
  <c r="J205" i="22"/>
  <c r="I205" i="22"/>
  <c r="H205" i="22"/>
  <c r="G205" i="22"/>
  <c r="F205" i="22"/>
  <c r="E205" i="22"/>
  <c r="D205" i="22"/>
  <c r="C205" i="22"/>
  <c r="B205" i="22"/>
  <c r="A205" i="22"/>
  <c r="O204" i="22"/>
  <c r="N204" i="22"/>
  <c r="M204" i="22"/>
  <c r="L204" i="22"/>
  <c r="K204" i="22"/>
  <c r="J204" i="22"/>
  <c r="I204" i="22"/>
  <c r="H204" i="22"/>
  <c r="G204" i="22"/>
  <c r="F204" i="22"/>
  <c r="E204" i="22"/>
  <c r="D204" i="22"/>
  <c r="C204" i="22"/>
  <c r="B204" i="22"/>
  <c r="A204" i="22"/>
  <c r="F203" i="22"/>
  <c r="E203" i="22"/>
  <c r="D203" i="22"/>
  <c r="C203" i="22"/>
  <c r="B203" i="22"/>
  <c r="A203" i="22"/>
  <c r="O202" i="22"/>
  <c r="N202" i="22"/>
  <c r="M202" i="22"/>
  <c r="L202" i="22"/>
  <c r="K202" i="22"/>
  <c r="J202" i="22"/>
  <c r="I202" i="22"/>
  <c r="H202" i="22"/>
  <c r="G202" i="22"/>
  <c r="F202" i="22"/>
  <c r="E202" i="22"/>
  <c r="D202" i="22"/>
  <c r="C202" i="22"/>
  <c r="B202" i="22"/>
  <c r="A202" i="22"/>
  <c r="O201" i="22"/>
  <c r="N201" i="22"/>
  <c r="M201" i="22"/>
  <c r="L201" i="22"/>
  <c r="K201" i="22"/>
  <c r="J201" i="22"/>
  <c r="I201" i="22"/>
  <c r="H201" i="22"/>
  <c r="G201" i="22"/>
  <c r="F201" i="22"/>
  <c r="E201" i="22"/>
  <c r="D201" i="22"/>
  <c r="C201" i="22"/>
  <c r="B201" i="22"/>
  <c r="A201" i="22"/>
  <c r="F200" i="22"/>
  <c r="E200" i="22"/>
  <c r="D200" i="22"/>
  <c r="C200" i="22"/>
  <c r="B200" i="22"/>
  <c r="A200" i="22"/>
  <c r="O199" i="22"/>
  <c r="N199" i="22"/>
  <c r="M199" i="22"/>
  <c r="L199" i="22"/>
  <c r="K199" i="22"/>
  <c r="J199" i="22"/>
  <c r="I199" i="22"/>
  <c r="H199" i="22"/>
  <c r="G199" i="22"/>
  <c r="F199" i="22"/>
  <c r="E199" i="22"/>
  <c r="D199" i="22"/>
  <c r="C199" i="22"/>
  <c r="B199" i="22"/>
  <c r="A199" i="22"/>
  <c r="O198" i="22"/>
  <c r="N198" i="22"/>
  <c r="M198" i="22"/>
  <c r="L198" i="22"/>
  <c r="K198" i="22"/>
  <c r="J198" i="22"/>
  <c r="I198" i="22"/>
  <c r="H198" i="22"/>
  <c r="G198" i="22"/>
  <c r="F198" i="22"/>
  <c r="E198" i="22"/>
  <c r="D198" i="22"/>
  <c r="C198" i="22"/>
  <c r="B198" i="22"/>
  <c r="A198" i="22"/>
  <c r="O197" i="22"/>
  <c r="N197" i="22"/>
  <c r="M197" i="22"/>
  <c r="L197" i="22"/>
  <c r="K197" i="22"/>
  <c r="J197" i="22"/>
  <c r="I197" i="22"/>
  <c r="H197" i="22"/>
  <c r="G197" i="22"/>
  <c r="F197" i="22"/>
  <c r="E197" i="22"/>
  <c r="D197" i="22"/>
  <c r="C197" i="22"/>
  <c r="B197" i="22"/>
  <c r="A197" i="22"/>
  <c r="O196" i="22"/>
  <c r="N196" i="22"/>
  <c r="M196" i="22"/>
  <c r="L196" i="22"/>
  <c r="K196" i="22"/>
  <c r="J196" i="22"/>
  <c r="I196" i="22"/>
  <c r="H196" i="22"/>
  <c r="G196" i="22"/>
  <c r="F196" i="22"/>
  <c r="E196" i="22"/>
  <c r="D196" i="22"/>
  <c r="C196" i="22"/>
  <c r="B196" i="22"/>
  <c r="A196" i="22"/>
  <c r="O195" i="22"/>
  <c r="N195" i="22"/>
  <c r="M195" i="22"/>
  <c r="L195" i="22"/>
  <c r="K195" i="22"/>
  <c r="J195" i="22"/>
  <c r="I195" i="22"/>
  <c r="H195" i="22"/>
  <c r="G195" i="22"/>
  <c r="F195" i="22"/>
  <c r="E195" i="22"/>
  <c r="D195" i="22"/>
  <c r="C195" i="22"/>
  <c r="B195" i="22"/>
  <c r="A195" i="22"/>
  <c r="O194" i="22"/>
  <c r="N194" i="22"/>
  <c r="M194" i="22"/>
  <c r="L194" i="22"/>
  <c r="K194" i="22"/>
  <c r="J194" i="22"/>
  <c r="I194" i="22"/>
  <c r="H194" i="22"/>
  <c r="G194" i="22"/>
  <c r="F194" i="22"/>
  <c r="E194" i="22"/>
  <c r="D194" i="22"/>
  <c r="C194" i="22"/>
  <c r="B194" i="22"/>
  <c r="A194" i="22"/>
  <c r="O193" i="22"/>
  <c r="N193" i="22"/>
  <c r="M193" i="22"/>
  <c r="L193" i="22"/>
  <c r="K193" i="22"/>
  <c r="J193" i="22"/>
  <c r="I193" i="22"/>
  <c r="H193" i="22"/>
  <c r="G193" i="22"/>
  <c r="F193" i="22"/>
  <c r="E193" i="22"/>
  <c r="D193" i="22"/>
  <c r="C193" i="22"/>
  <c r="B193" i="22"/>
  <c r="A193" i="22"/>
  <c r="O192" i="22"/>
  <c r="N192" i="22"/>
  <c r="M192" i="22"/>
  <c r="L192" i="22"/>
  <c r="K192" i="22"/>
  <c r="J192" i="22"/>
  <c r="I192" i="22"/>
  <c r="H192" i="22"/>
  <c r="G192" i="22"/>
  <c r="F192" i="22"/>
  <c r="E192" i="22"/>
  <c r="D192" i="22"/>
  <c r="C192" i="22"/>
  <c r="B192" i="22"/>
  <c r="A192" i="22"/>
  <c r="O191" i="22"/>
  <c r="N191" i="22"/>
  <c r="M191" i="22"/>
  <c r="L191" i="22"/>
  <c r="K191" i="22"/>
  <c r="J191" i="22"/>
  <c r="I191" i="22"/>
  <c r="H191" i="22"/>
  <c r="G191" i="22"/>
  <c r="F191" i="22"/>
  <c r="E191" i="22"/>
  <c r="D191" i="22"/>
  <c r="C191" i="22"/>
  <c r="B191" i="22"/>
  <c r="A191" i="22"/>
  <c r="O190" i="22"/>
  <c r="N190" i="22"/>
  <c r="M190" i="22"/>
  <c r="L190" i="22"/>
  <c r="K190" i="22"/>
  <c r="J190" i="22"/>
  <c r="I190" i="22"/>
  <c r="H190" i="22"/>
  <c r="G190" i="22"/>
  <c r="F190" i="22"/>
  <c r="E190" i="22"/>
  <c r="D190" i="22"/>
  <c r="C190" i="22"/>
  <c r="B190" i="22"/>
  <c r="A190" i="22"/>
  <c r="O189" i="22"/>
  <c r="N189" i="22"/>
  <c r="M189" i="22"/>
  <c r="L189" i="22"/>
  <c r="K189" i="22"/>
  <c r="J189" i="22"/>
  <c r="I189" i="22"/>
  <c r="H189" i="22"/>
  <c r="G189" i="22"/>
  <c r="F189" i="22"/>
  <c r="E189" i="22"/>
  <c r="D189" i="22"/>
  <c r="C189" i="22"/>
  <c r="B189" i="22"/>
  <c r="A189" i="22"/>
  <c r="O188" i="22"/>
  <c r="N188" i="22"/>
  <c r="M188" i="22"/>
  <c r="L188" i="22"/>
  <c r="K188" i="22"/>
  <c r="J188" i="22"/>
  <c r="I188" i="22"/>
  <c r="H188" i="22"/>
  <c r="G188" i="22"/>
  <c r="F188" i="22"/>
  <c r="E188" i="22"/>
  <c r="D188" i="22"/>
  <c r="C188" i="22"/>
  <c r="B188" i="22"/>
  <c r="A188" i="22"/>
  <c r="O187" i="22"/>
  <c r="N187" i="22"/>
  <c r="M187" i="22"/>
  <c r="L187" i="22"/>
  <c r="K187" i="22"/>
  <c r="J187" i="22"/>
  <c r="I187" i="22"/>
  <c r="H187" i="22"/>
  <c r="G187" i="22"/>
  <c r="F187" i="22"/>
  <c r="E187" i="22"/>
  <c r="D187" i="22"/>
  <c r="C187" i="22"/>
  <c r="B187" i="22"/>
  <c r="A187" i="22"/>
  <c r="O186" i="22"/>
  <c r="N186" i="22"/>
  <c r="M186" i="22"/>
  <c r="L186" i="22"/>
  <c r="K186" i="22"/>
  <c r="J186" i="22"/>
  <c r="I186" i="22"/>
  <c r="H186" i="22"/>
  <c r="G186" i="22"/>
  <c r="F186" i="22"/>
  <c r="E186" i="22"/>
  <c r="D186" i="22"/>
  <c r="C186" i="22"/>
  <c r="B186" i="22"/>
  <c r="A186" i="22"/>
  <c r="O185" i="22"/>
  <c r="N185" i="22"/>
  <c r="M185" i="22"/>
  <c r="L185" i="22"/>
  <c r="K185" i="22"/>
  <c r="J185" i="22"/>
  <c r="I185" i="22"/>
  <c r="H185" i="22"/>
  <c r="G185" i="22"/>
  <c r="F185" i="22"/>
  <c r="E185" i="22"/>
  <c r="D185" i="22"/>
  <c r="C185" i="22"/>
  <c r="B185" i="22"/>
  <c r="A185" i="22"/>
  <c r="O184" i="22"/>
  <c r="N184" i="22"/>
  <c r="M184" i="22"/>
  <c r="L184" i="22"/>
  <c r="K184" i="22"/>
  <c r="J184" i="22"/>
  <c r="I184" i="22"/>
  <c r="H184" i="22"/>
  <c r="G184" i="22"/>
  <c r="F184" i="22"/>
  <c r="E184" i="22"/>
  <c r="D184" i="22"/>
  <c r="C184" i="22"/>
  <c r="B184" i="22"/>
  <c r="A184" i="22"/>
  <c r="O183" i="22"/>
  <c r="N183" i="22"/>
  <c r="M183" i="22"/>
  <c r="L183" i="22"/>
  <c r="K183" i="22"/>
  <c r="J183" i="22"/>
  <c r="I183" i="22"/>
  <c r="H183" i="22"/>
  <c r="G183" i="22"/>
  <c r="F183" i="22"/>
  <c r="E183" i="22"/>
  <c r="D183" i="22"/>
  <c r="C183" i="22"/>
  <c r="B183" i="22"/>
  <c r="A183" i="22"/>
  <c r="O182" i="22"/>
  <c r="N182" i="22"/>
  <c r="M182" i="22"/>
  <c r="L182" i="22"/>
  <c r="K182" i="22"/>
  <c r="J182" i="22"/>
  <c r="I182" i="22"/>
  <c r="H182" i="22"/>
  <c r="G182" i="22"/>
  <c r="F182" i="22"/>
  <c r="E182" i="22"/>
  <c r="D182" i="22"/>
  <c r="C182" i="22"/>
  <c r="B182" i="22"/>
  <c r="A182" i="22"/>
  <c r="O181" i="22"/>
  <c r="N181" i="22"/>
  <c r="M181" i="22"/>
  <c r="L181" i="22"/>
  <c r="K181" i="22"/>
  <c r="J181" i="22"/>
  <c r="I181" i="22"/>
  <c r="H181" i="22"/>
  <c r="G181" i="22"/>
  <c r="F181" i="22"/>
  <c r="E181" i="22"/>
  <c r="D181" i="22"/>
  <c r="C181" i="22"/>
  <c r="B181" i="22"/>
  <c r="A181" i="22"/>
  <c r="O180" i="22"/>
  <c r="N180" i="22"/>
  <c r="M180" i="22"/>
  <c r="L180" i="22"/>
  <c r="K180" i="22"/>
  <c r="J180" i="22"/>
  <c r="I180" i="22"/>
  <c r="H180" i="22"/>
  <c r="G180" i="22"/>
  <c r="F180" i="22"/>
  <c r="E180" i="22"/>
  <c r="D180" i="22"/>
  <c r="C180" i="22"/>
  <c r="B180" i="22"/>
  <c r="A180" i="22"/>
  <c r="O179" i="22"/>
  <c r="N179" i="22"/>
  <c r="M179" i="22"/>
  <c r="L179" i="22"/>
  <c r="K179" i="22"/>
  <c r="J179" i="22"/>
  <c r="I179" i="22"/>
  <c r="H179" i="22"/>
  <c r="G179" i="22"/>
  <c r="F179" i="22"/>
  <c r="E179" i="22"/>
  <c r="D179" i="22"/>
  <c r="C179" i="22"/>
  <c r="B179" i="22"/>
  <c r="A179" i="22"/>
  <c r="O178" i="22"/>
  <c r="N178" i="22"/>
  <c r="M178" i="22"/>
  <c r="L178" i="22"/>
  <c r="K178" i="22"/>
  <c r="J178" i="22"/>
  <c r="I178" i="22"/>
  <c r="H178" i="22"/>
  <c r="G178" i="22"/>
  <c r="F178" i="22"/>
  <c r="E178" i="22"/>
  <c r="D178" i="22"/>
  <c r="C178" i="22"/>
  <c r="B178" i="22"/>
  <c r="A178" i="22"/>
  <c r="O177" i="22"/>
  <c r="N177" i="22"/>
  <c r="M177" i="22"/>
  <c r="L177" i="22"/>
  <c r="K177" i="22"/>
  <c r="J177" i="22"/>
  <c r="I177" i="22"/>
  <c r="H177" i="22"/>
  <c r="G177" i="22"/>
  <c r="F177" i="22"/>
  <c r="E177" i="22"/>
  <c r="D177" i="22"/>
  <c r="C177" i="22"/>
  <c r="B177" i="22"/>
  <c r="A177" i="22"/>
  <c r="O176" i="22"/>
  <c r="N176" i="22"/>
  <c r="M176" i="22"/>
  <c r="L176" i="22"/>
  <c r="K176" i="22"/>
  <c r="J176" i="22"/>
  <c r="I176" i="22"/>
  <c r="H176" i="22"/>
  <c r="G176" i="22"/>
  <c r="F176" i="22"/>
  <c r="E176" i="22"/>
  <c r="D176" i="22"/>
  <c r="C176" i="22"/>
  <c r="B176" i="22"/>
  <c r="A176" i="22"/>
  <c r="O175" i="22"/>
  <c r="N175" i="22"/>
  <c r="M175" i="22"/>
  <c r="L175" i="22"/>
  <c r="K175" i="22"/>
  <c r="J175" i="22"/>
  <c r="I175" i="22"/>
  <c r="H175" i="22"/>
  <c r="G175" i="22"/>
  <c r="F175" i="22"/>
  <c r="E175" i="22"/>
  <c r="D175" i="22"/>
  <c r="C175" i="22"/>
  <c r="B175" i="22"/>
  <c r="A175" i="22"/>
  <c r="O174" i="22"/>
  <c r="N174" i="22"/>
  <c r="M174" i="22"/>
  <c r="L174" i="22"/>
  <c r="K174" i="22"/>
  <c r="J174" i="22"/>
  <c r="I174" i="22"/>
  <c r="H174" i="22"/>
  <c r="G174" i="22"/>
  <c r="F174" i="22"/>
  <c r="E174" i="22"/>
  <c r="D174" i="22"/>
  <c r="C174" i="22"/>
  <c r="B174" i="22"/>
  <c r="A174" i="22"/>
  <c r="O173" i="22"/>
  <c r="N173" i="22"/>
  <c r="M173" i="22"/>
  <c r="L173" i="22"/>
  <c r="K173" i="22"/>
  <c r="J173" i="22"/>
  <c r="I173" i="22"/>
  <c r="H173" i="22"/>
  <c r="G173" i="22"/>
  <c r="F173" i="22"/>
  <c r="E173" i="22"/>
  <c r="D173" i="22"/>
  <c r="C173" i="22"/>
  <c r="B173" i="22"/>
  <c r="A173" i="22"/>
  <c r="O172" i="22"/>
  <c r="N172" i="22"/>
  <c r="M172" i="22"/>
  <c r="L172" i="22"/>
  <c r="K172" i="22"/>
  <c r="J172" i="22"/>
  <c r="I172" i="22"/>
  <c r="H172" i="22"/>
  <c r="G172" i="22"/>
  <c r="F172" i="22"/>
  <c r="E172" i="22"/>
  <c r="D172" i="22"/>
  <c r="C172" i="22"/>
  <c r="B172" i="22"/>
  <c r="A172" i="22"/>
  <c r="F171" i="22"/>
  <c r="E171" i="22"/>
  <c r="D171" i="22"/>
  <c r="C171" i="22"/>
  <c r="B171" i="22"/>
  <c r="A171" i="22"/>
  <c r="O170" i="22"/>
  <c r="N170" i="22"/>
  <c r="M170" i="22"/>
  <c r="L170" i="22"/>
  <c r="K170" i="22"/>
  <c r="J170" i="22"/>
  <c r="I170" i="22"/>
  <c r="H170" i="22"/>
  <c r="G170" i="22"/>
  <c r="F170" i="22"/>
  <c r="E170" i="22"/>
  <c r="D170" i="22"/>
  <c r="C170" i="22"/>
  <c r="B170" i="22"/>
  <c r="A170" i="22"/>
  <c r="O169" i="22"/>
  <c r="N169" i="22"/>
  <c r="M169" i="22"/>
  <c r="L169" i="22"/>
  <c r="K169" i="22"/>
  <c r="J169" i="22"/>
  <c r="I169" i="22"/>
  <c r="H169" i="22"/>
  <c r="G169" i="22"/>
  <c r="F169" i="22"/>
  <c r="E169" i="22"/>
  <c r="D169" i="22"/>
  <c r="C169" i="22"/>
  <c r="B169" i="22"/>
  <c r="A169" i="22"/>
  <c r="O168" i="22"/>
  <c r="N168" i="22"/>
  <c r="M168" i="22"/>
  <c r="L168" i="22"/>
  <c r="K168" i="22"/>
  <c r="J168" i="22"/>
  <c r="I168" i="22"/>
  <c r="H168" i="22"/>
  <c r="G168" i="22"/>
  <c r="F168" i="22"/>
  <c r="E168" i="22"/>
  <c r="D168" i="22"/>
  <c r="C168" i="22"/>
  <c r="B168" i="22"/>
  <c r="A168" i="22"/>
  <c r="O167" i="22"/>
  <c r="N167" i="22"/>
  <c r="M167" i="22"/>
  <c r="L167" i="22"/>
  <c r="K167" i="22"/>
  <c r="J167" i="22"/>
  <c r="I167" i="22"/>
  <c r="H167" i="22"/>
  <c r="G167" i="22"/>
  <c r="F167" i="22"/>
  <c r="E167" i="22"/>
  <c r="D167" i="22"/>
  <c r="C167" i="22"/>
  <c r="B167" i="22"/>
  <c r="A167" i="22"/>
  <c r="O166" i="22"/>
  <c r="N166" i="22"/>
  <c r="M166" i="22"/>
  <c r="L166" i="22"/>
  <c r="K166" i="22"/>
  <c r="J166" i="22"/>
  <c r="I166" i="22"/>
  <c r="H166" i="22"/>
  <c r="G166" i="22"/>
  <c r="F166" i="22"/>
  <c r="E166" i="22"/>
  <c r="D166" i="22"/>
  <c r="C166" i="22"/>
  <c r="B166" i="22"/>
  <c r="A166" i="22"/>
  <c r="O165" i="22"/>
  <c r="N165" i="22"/>
  <c r="M165" i="22"/>
  <c r="L165" i="22"/>
  <c r="K165" i="22"/>
  <c r="J165" i="22"/>
  <c r="I165" i="22"/>
  <c r="H165" i="22"/>
  <c r="G165" i="22"/>
  <c r="F165" i="22"/>
  <c r="E165" i="22"/>
  <c r="D165" i="22"/>
  <c r="C165" i="22"/>
  <c r="B165" i="22"/>
  <c r="A165" i="22"/>
  <c r="O164" i="22"/>
  <c r="N164" i="22"/>
  <c r="M164" i="22"/>
  <c r="L164" i="22"/>
  <c r="K164" i="22"/>
  <c r="J164" i="22"/>
  <c r="I164" i="22"/>
  <c r="H164" i="22"/>
  <c r="G164" i="22"/>
  <c r="F164" i="22"/>
  <c r="E164" i="22"/>
  <c r="D164" i="22"/>
  <c r="C164" i="22"/>
  <c r="B164" i="22"/>
  <c r="A164" i="22"/>
  <c r="O163" i="22"/>
  <c r="N163" i="22"/>
  <c r="M163" i="22"/>
  <c r="L163" i="22"/>
  <c r="K163" i="22"/>
  <c r="J163" i="22"/>
  <c r="I163" i="22"/>
  <c r="H163" i="22"/>
  <c r="G163" i="22"/>
  <c r="F163" i="22"/>
  <c r="E163" i="22"/>
  <c r="D163" i="22"/>
  <c r="C163" i="22"/>
  <c r="B163" i="22"/>
  <c r="A163" i="22"/>
  <c r="O162" i="22"/>
  <c r="N162" i="22"/>
  <c r="M162" i="22"/>
  <c r="L162" i="22"/>
  <c r="K162" i="22"/>
  <c r="J162" i="22"/>
  <c r="I162" i="22"/>
  <c r="H162" i="22"/>
  <c r="G162" i="22"/>
  <c r="F162" i="22"/>
  <c r="E162" i="22"/>
  <c r="D162" i="22"/>
  <c r="C162" i="22"/>
  <c r="B162" i="22"/>
  <c r="A162" i="22"/>
  <c r="O161" i="22"/>
  <c r="N161" i="22"/>
  <c r="M161" i="22"/>
  <c r="L161" i="22"/>
  <c r="K161" i="22"/>
  <c r="J161" i="22"/>
  <c r="I161" i="22"/>
  <c r="H161" i="22"/>
  <c r="G161" i="22"/>
  <c r="F161" i="22"/>
  <c r="E161" i="22"/>
  <c r="D161" i="22"/>
  <c r="C161" i="22"/>
  <c r="B161" i="22"/>
  <c r="A161" i="22"/>
  <c r="O160" i="22"/>
  <c r="N160" i="22"/>
  <c r="M160" i="22"/>
  <c r="L160" i="22"/>
  <c r="K160" i="22"/>
  <c r="J160" i="22"/>
  <c r="I160" i="22"/>
  <c r="H160" i="22"/>
  <c r="G160" i="22"/>
  <c r="F160" i="22"/>
  <c r="E160" i="22"/>
  <c r="D160" i="22"/>
  <c r="C160" i="22"/>
  <c r="B160" i="22"/>
  <c r="A160" i="22"/>
  <c r="O159" i="22"/>
  <c r="N159" i="22"/>
  <c r="M159" i="22"/>
  <c r="L159" i="22"/>
  <c r="K159" i="22"/>
  <c r="J159" i="22"/>
  <c r="I159" i="22"/>
  <c r="H159" i="22"/>
  <c r="G159" i="22"/>
  <c r="F159" i="22"/>
  <c r="E159" i="22"/>
  <c r="D159" i="22"/>
  <c r="C159" i="22"/>
  <c r="B159" i="22"/>
  <c r="A159" i="22"/>
  <c r="O158" i="22"/>
  <c r="N158" i="22"/>
  <c r="M158" i="22"/>
  <c r="L158" i="22"/>
  <c r="K158" i="22"/>
  <c r="J158" i="22"/>
  <c r="I158" i="22"/>
  <c r="H158" i="22"/>
  <c r="G158" i="22"/>
  <c r="F158" i="22"/>
  <c r="E158" i="22"/>
  <c r="D158" i="22"/>
  <c r="C158" i="22"/>
  <c r="B158" i="22"/>
  <c r="A158" i="22"/>
  <c r="O157" i="22"/>
  <c r="N157" i="22"/>
  <c r="M157" i="22"/>
  <c r="L157" i="22"/>
  <c r="K157" i="22"/>
  <c r="J157" i="22"/>
  <c r="I157" i="22"/>
  <c r="H157" i="22"/>
  <c r="G157" i="22"/>
  <c r="F157" i="22"/>
  <c r="E157" i="22"/>
  <c r="D157" i="22"/>
  <c r="C157" i="22"/>
  <c r="B157" i="22"/>
  <c r="A157" i="22"/>
  <c r="O156" i="22"/>
  <c r="N156" i="22"/>
  <c r="M156" i="22"/>
  <c r="L156" i="22"/>
  <c r="K156" i="22"/>
  <c r="J156" i="22"/>
  <c r="I156" i="22"/>
  <c r="H156" i="22"/>
  <c r="G156" i="22"/>
  <c r="F156" i="22"/>
  <c r="E156" i="22"/>
  <c r="D156" i="22"/>
  <c r="C156" i="22"/>
  <c r="B156" i="22"/>
  <c r="A156" i="22"/>
  <c r="O155" i="22"/>
  <c r="N155" i="22"/>
  <c r="M155" i="22"/>
  <c r="L155" i="22"/>
  <c r="K155" i="22"/>
  <c r="J155" i="22"/>
  <c r="I155" i="22"/>
  <c r="H155" i="22"/>
  <c r="G155" i="22"/>
  <c r="F155" i="22"/>
  <c r="E155" i="22"/>
  <c r="D155" i="22"/>
  <c r="C155" i="22"/>
  <c r="B155" i="22"/>
  <c r="A155" i="22"/>
  <c r="F154" i="22"/>
  <c r="E154" i="22"/>
  <c r="D154" i="22"/>
  <c r="C154" i="22"/>
  <c r="B154" i="22"/>
  <c r="A154" i="22"/>
  <c r="F153" i="22"/>
  <c r="E153" i="22"/>
  <c r="D153" i="22"/>
  <c r="C153" i="22"/>
  <c r="B153" i="22"/>
  <c r="A153" i="22"/>
  <c r="F152" i="22"/>
  <c r="E152" i="22"/>
  <c r="D152" i="22"/>
  <c r="C152" i="22"/>
  <c r="B152" i="22"/>
  <c r="A152" i="22"/>
  <c r="G151" i="22"/>
  <c r="F151" i="22"/>
  <c r="E151" i="22"/>
  <c r="D151" i="22"/>
  <c r="C151" i="22"/>
  <c r="B151" i="22"/>
  <c r="A151" i="22"/>
  <c r="F150" i="22"/>
  <c r="E150" i="22"/>
  <c r="D150" i="22"/>
  <c r="C150" i="22"/>
  <c r="B150" i="22"/>
  <c r="A150" i="22"/>
  <c r="F149" i="22"/>
  <c r="E149" i="22"/>
  <c r="D149" i="22"/>
  <c r="C149" i="22"/>
  <c r="B149" i="22"/>
  <c r="A149" i="22"/>
  <c r="F148" i="22"/>
  <c r="E148" i="22"/>
  <c r="D148" i="22"/>
  <c r="C148" i="22"/>
  <c r="B148" i="22"/>
  <c r="A148" i="22"/>
  <c r="F147" i="22"/>
  <c r="E147" i="22"/>
  <c r="D147" i="22"/>
  <c r="C147" i="22"/>
  <c r="B147" i="22"/>
  <c r="A147" i="22"/>
  <c r="F146" i="22"/>
  <c r="E146" i="22"/>
  <c r="D146" i="22"/>
  <c r="C146" i="22"/>
  <c r="B146" i="22"/>
  <c r="A146" i="22"/>
  <c r="O145" i="22"/>
  <c r="N145" i="22"/>
  <c r="M145" i="22"/>
  <c r="L145" i="22"/>
  <c r="K145" i="22"/>
  <c r="J145" i="22"/>
  <c r="I145" i="22"/>
  <c r="H145" i="22"/>
  <c r="G145" i="22"/>
  <c r="F145" i="22"/>
  <c r="E145" i="22"/>
  <c r="D145" i="22"/>
  <c r="C145" i="22"/>
  <c r="B145" i="22"/>
  <c r="A145" i="22"/>
  <c r="O144" i="22"/>
  <c r="N144" i="22"/>
  <c r="M144" i="22"/>
  <c r="L144" i="22"/>
  <c r="K144" i="22"/>
  <c r="J144" i="22"/>
  <c r="I144" i="22"/>
  <c r="H144" i="22"/>
  <c r="G144" i="22"/>
  <c r="F144" i="22"/>
  <c r="E144" i="22"/>
  <c r="D144" i="22"/>
  <c r="C144" i="22"/>
  <c r="B144" i="22"/>
  <c r="A144" i="22"/>
  <c r="O143" i="22"/>
  <c r="N143" i="22"/>
  <c r="M143" i="22"/>
  <c r="L143" i="22"/>
  <c r="K143" i="22"/>
  <c r="J143" i="22"/>
  <c r="I143" i="22"/>
  <c r="H143" i="22"/>
  <c r="G143" i="22"/>
  <c r="F143" i="22"/>
  <c r="E143" i="22"/>
  <c r="D143" i="22"/>
  <c r="C143" i="22"/>
  <c r="B143" i="22"/>
  <c r="A143" i="22"/>
  <c r="O142" i="22"/>
  <c r="N142" i="22"/>
  <c r="M142" i="22"/>
  <c r="L142" i="22"/>
  <c r="K142" i="22"/>
  <c r="J142" i="22"/>
  <c r="I142" i="22"/>
  <c r="H142" i="22"/>
  <c r="G142" i="22"/>
  <c r="F142" i="22"/>
  <c r="E142" i="22"/>
  <c r="D142" i="22"/>
  <c r="C142" i="22"/>
  <c r="B142" i="22"/>
  <c r="A142" i="22"/>
  <c r="O141" i="22"/>
  <c r="N141" i="22"/>
  <c r="M141" i="22"/>
  <c r="L141" i="22"/>
  <c r="K141" i="22"/>
  <c r="J141" i="22"/>
  <c r="I141" i="22"/>
  <c r="H141" i="22"/>
  <c r="G141" i="22"/>
  <c r="F141" i="22"/>
  <c r="E141" i="22"/>
  <c r="D141" i="22"/>
  <c r="C141" i="22"/>
  <c r="B141" i="22"/>
  <c r="A141" i="22"/>
  <c r="O140" i="22"/>
  <c r="N140" i="22"/>
  <c r="M140" i="22"/>
  <c r="L140" i="22"/>
  <c r="K140" i="22"/>
  <c r="J140" i="22"/>
  <c r="I140" i="22"/>
  <c r="H140" i="22"/>
  <c r="G140" i="22"/>
  <c r="F140" i="22"/>
  <c r="E140" i="22"/>
  <c r="D140" i="22"/>
  <c r="C140" i="22"/>
  <c r="B140" i="22"/>
  <c r="A140" i="22"/>
  <c r="O139" i="22"/>
  <c r="N139" i="22"/>
  <c r="M139" i="22"/>
  <c r="L139" i="22"/>
  <c r="K139" i="22"/>
  <c r="J139" i="22"/>
  <c r="I139" i="22"/>
  <c r="H139" i="22"/>
  <c r="G139" i="22"/>
  <c r="F139" i="22"/>
  <c r="E139" i="22"/>
  <c r="D139" i="22"/>
  <c r="C139" i="22"/>
  <c r="B139" i="22"/>
  <c r="A139" i="22"/>
  <c r="O138" i="22"/>
  <c r="N138" i="22"/>
  <c r="M138" i="22"/>
  <c r="L138" i="22"/>
  <c r="K138" i="22"/>
  <c r="J138" i="22"/>
  <c r="I138" i="22"/>
  <c r="H138" i="22"/>
  <c r="G138" i="22"/>
  <c r="F138" i="22"/>
  <c r="E138" i="22"/>
  <c r="D138" i="22"/>
  <c r="C138" i="22"/>
  <c r="B138" i="22"/>
  <c r="A138" i="22"/>
  <c r="O137" i="22"/>
  <c r="N137" i="22"/>
  <c r="M137" i="22"/>
  <c r="L137" i="22"/>
  <c r="K137" i="22"/>
  <c r="J137" i="22"/>
  <c r="I137" i="22"/>
  <c r="H137" i="22"/>
  <c r="G137" i="22"/>
  <c r="F137" i="22"/>
  <c r="E137" i="22"/>
  <c r="D137" i="22"/>
  <c r="C137" i="22"/>
  <c r="B137" i="22"/>
  <c r="A137" i="22"/>
  <c r="O136" i="22"/>
  <c r="N136" i="22"/>
  <c r="M136" i="22"/>
  <c r="L136" i="22"/>
  <c r="K136" i="22"/>
  <c r="J136" i="22"/>
  <c r="I136" i="22"/>
  <c r="H136" i="22"/>
  <c r="G136" i="22"/>
  <c r="F136" i="22"/>
  <c r="E136" i="22"/>
  <c r="D136" i="22"/>
  <c r="C136" i="22"/>
  <c r="B136" i="22"/>
  <c r="A136" i="22"/>
  <c r="O135" i="22"/>
  <c r="N135" i="22"/>
  <c r="M135" i="22"/>
  <c r="L135" i="22"/>
  <c r="K135" i="22"/>
  <c r="J135" i="22"/>
  <c r="I135" i="22"/>
  <c r="H135" i="22"/>
  <c r="G135" i="22"/>
  <c r="F135" i="22"/>
  <c r="E135" i="22"/>
  <c r="D135" i="22"/>
  <c r="C135" i="22"/>
  <c r="B135" i="22"/>
  <c r="A135" i="22"/>
  <c r="O134" i="22"/>
  <c r="N134" i="22"/>
  <c r="M134" i="22"/>
  <c r="L134" i="22"/>
  <c r="K134" i="22"/>
  <c r="J134" i="22"/>
  <c r="I134" i="22"/>
  <c r="H134" i="22"/>
  <c r="G134" i="22"/>
  <c r="F134" i="22"/>
  <c r="E134" i="22"/>
  <c r="D134" i="22"/>
  <c r="C134" i="22"/>
  <c r="B134" i="22"/>
  <c r="A134" i="22"/>
  <c r="O133" i="22"/>
  <c r="N133" i="22"/>
  <c r="M133" i="22"/>
  <c r="L133" i="22"/>
  <c r="K133" i="22"/>
  <c r="J133" i="22"/>
  <c r="I133" i="22"/>
  <c r="H133" i="22"/>
  <c r="G133" i="22"/>
  <c r="F133" i="22"/>
  <c r="E133" i="22"/>
  <c r="D133" i="22"/>
  <c r="C133" i="22"/>
  <c r="B133" i="22"/>
  <c r="A133" i="22"/>
  <c r="F132" i="22"/>
  <c r="E132" i="22"/>
  <c r="D132" i="22"/>
  <c r="C132" i="22"/>
  <c r="B132" i="22"/>
  <c r="A132" i="22"/>
  <c r="O131" i="22"/>
  <c r="N131" i="22"/>
  <c r="M131" i="22"/>
  <c r="L131" i="22"/>
  <c r="K131" i="22"/>
  <c r="J131" i="22"/>
  <c r="I131" i="22"/>
  <c r="H131" i="22"/>
  <c r="G131" i="22"/>
  <c r="F131" i="22"/>
  <c r="E131" i="22"/>
  <c r="D131" i="22"/>
  <c r="C131" i="22"/>
  <c r="B131" i="22"/>
  <c r="A131" i="22"/>
  <c r="O130" i="22"/>
  <c r="N130" i="22"/>
  <c r="M130" i="22"/>
  <c r="L130" i="22"/>
  <c r="K130" i="22"/>
  <c r="J130" i="22"/>
  <c r="I130" i="22"/>
  <c r="H130" i="22"/>
  <c r="G130" i="22"/>
  <c r="F130" i="22"/>
  <c r="E130" i="22"/>
  <c r="D130" i="22"/>
  <c r="C130" i="22"/>
  <c r="B130" i="22"/>
  <c r="A130" i="22"/>
  <c r="O129" i="22"/>
  <c r="N129" i="22"/>
  <c r="M129" i="22"/>
  <c r="L129" i="22"/>
  <c r="K129" i="22"/>
  <c r="J129" i="22"/>
  <c r="I129" i="22"/>
  <c r="H129" i="22"/>
  <c r="G129" i="22"/>
  <c r="F129" i="22"/>
  <c r="E129" i="22"/>
  <c r="D129" i="22"/>
  <c r="C129" i="22"/>
  <c r="B129" i="22"/>
  <c r="A129" i="22"/>
  <c r="O128" i="22"/>
  <c r="N128" i="22"/>
  <c r="M128" i="22"/>
  <c r="L128" i="22"/>
  <c r="K128" i="22"/>
  <c r="J128" i="22"/>
  <c r="I128" i="22"/>
  <c r="H128" i="22"/>
  <c r="G128" i="22"/>
  <c r="F128" i="22"/>
  <c r="E128" i="22"/>
  <c r="D128" i="22"/>
  <c r="C128" i="22"/>
  <c r="B128" i="22"/>
  <c r="A128" i="22"/>
  <c r="O127" i="22"/>
  <c r="N127" i="22"/>
  <c r="M127" i="22"/>
  <c r="L127" i="22"/>
  <c r="K127" i="22"/>
  <c r="J127" i="22"/>
  <c r="I127" i="22"/>
  <c r="H127" i="22"/>
  <c r="G127" i="22"/>
  <c r="F127" i="22"/>
  <c r="E127" i="22"/>
  <c r="D127" i="22"/>
  <c r="C127" i="22"/>
  <c r="B127" i="22"/>
  <c r="A127" i="22"/>
  <c r="O126" i="22"/>
  <c r="N126" i="22"/>
  <c r="M126" i="22"/>
  <c r="L126" i="22"/>
  <c r="K126" i="22"/>
  <c r="J126" i="22"/>
  <c r="I126" i="22"/>
  <c r="H126" i="22"/>
  <c r="G126" i="22"/>
  <c r="F126" i="22"/>
  <c r="E126" i="22"/>
  <c r="D126" i="22"/>
  <c r="C126" i="22"/>
  <c r="B126" i="22"/>
  <c r="A126" i="22"/>
  <c r="O125" i="22"/>
  <c r="N125" i="22"/>
  <c r="M125" i="22"/>
  <c r="L125" i="22"/>
  <c r="K125" i="22"/>
  <c r="J125" i="22"/>
  <c r="I125" i="22"/>
  <c r="H125" i="22"/>
  <c r="G125" i="22"/>
  <c r="F125" i="22"/>
  <c r="E125" i="22"/>
  <c r="D125" i="22"/>
  <c r="C125" i="22"/>
  <c r="B125" i="22"/>
  <c r="A125" i="22"/>
  <c r="O124" i="22"/>
  <c r="N124" i="22"/>
  <c r="M124" i="22"/>
  <c r="L124" i="22"/>
  <c r="K124" i="22"/>
  <c r="J124" i="22"/>
  <c r="I124" i="22"/>
  <c r="H124" i="22"/>
  <c r="G124" i="22"/>
  <c r="F124" i="22"/>
  <c r="E124" i="22"/>
  <c r="D124" i="22"/>
  <c r="C124" i="22"/>
  <c r="B124" i="22"/>
  <c r="A124" i="22"/>
  <c r="O123" i="22"/>
  <c r="N123" i="22"/>
  <c r="M123" i="22"/>
  <c r="L123" i="22"/>
  <c r="K123" i="22"/>
  <c r="J123" i="22"/>
  <c r="I123" i="22"/>
  <c r="H123" i="22"/>
  <c r="G123" i="22"/>
  <c r="F123" i="22"/>
  <c r="E123" i="22"/>
  <c r="D123" i="22"/>
  <c r="C123" i="22"/>
  <c r="B123" i="22"/>
  <c r="A123" i="22"/>
  <c r="O122" i="22"/>
  <c r="N122" i="22"/>
  <c r="M122" i="22"/>
  <c r="L122" i="22"/>
  <c r="K122" i="22"/>
  <c r="J122" i="22"/>
  <c r="I122" i="22"/>
  <c r="H122" i="22"/>
  <c r="G122" i="22"/>
  <c r="F122" i="22"/>
  <c r="E122" i="22"/>
  <c r="D122" i="22"/>
  <c r="C122" i="22"/>
  <c r="B122" i="22"/>
  <c r="A122" i="22"/>
  <c r="O121" i="22"/>
  <c r="N121" i="22"/>
  <c r="M121" i="22"/>
  <c r="L121" i="22"/>
  <c r="K121" i="22"/>
  <c r="J121" i="22"/>
  <c r="I121" i="22"/>
  <c r="H121" i="22"/>
  <c r="G121" i="22"/>
  <c r="F121" i="22"/>
  <c r="E121" i="22"/>
  <c r="D121" i="22"/>
  <c r="C121" i="22"/>
  <c r="B121" i="22"/>
  <c r="A121" i="22"/>
  <c r="O120" i="22"/>
  <c r="N120" i="22"/>
  <c r="M120" i="22"/>
  <c r="L120" i="22"/>
  <c r="K120" i="22"/>
  <c r="J120" i="22"/>
  <c r="I120" i="22"/>
  <c r="H120" i="22"/>
  <c r="G120" i="22"/>
  <c r="F120" i="22"/>
  <c r="E120" i="22"/>
  <c r="D120" i="22"/>
  <c r="C120" i="22"/>
  <c r="B120" i="22"/>
  <c r="A120" i="22"/>
  <c r="O119" i="22"/>
  <c r="N119" i="22"/>
  <c r="M119" i="22"/>
  <c r="L119" i="22"/>
  <c r="K119" i="22"/>
  <c r="J119" i="22"/>
  <c r="I119" i="22"/>
  <c r="H119" i="22"/>
  <c r="G119" i="22"/>
  <c r="F119" i="22"/>
  <c r="E119" i="22"/>
  <c r="D119" i="22"/>
  <c r="C119" i="22"/>
  <c r="B119" i="22"/>
  <c r="A119" i="22"/>
  <c r="O118" i="22"/>
  <c r="N118" i="22"/>
  <c r="M118" i="22"/>
  <c r="L118" i="22"/>
  <c r="K118" i="22"/>
  <c r="J118" i="22"/>
  <c r="I118" i="22"/>
  <c r="H118" i="22"/>
  <c r="G118" i="22"/>
  <c r="F118" i="22"/>
  <c r="E118" i="22"/>
  <c r="D118" i="22"/>
  <c r="C118" i="22"/>
  <c r="B118" i="22"/>
  <c r="A118" i="22"/>
  <c r="O117" i="22"/>
  <c r="N117" i="22"/>
  <c r="M117" i="22"/>
  <c r="L117" i="22"/>
  <c r="K117" i="22"/>
  <c r="J117" i="22"/>
  <c r="I117" i="22"/>
  <c r="H117" i="22"/>
  <c r="G117" i="22"/>
  <c r="F117" i="22"/>
  <c r="E117" i="22"/>
  <c r="D117" i="22"/>
  <c r="C117" i="22"/>
  <c r="B117" i="22"/>
  <c r="A117" i="22"/>
  <c r="O116" i="22"/>
  <c r="N116" i="22"/>
  <c r="M116" i="22"/>
  <c r="L116" i="22"/>
  <c r="K116" i="22"/>
  <c r="J116" i="22"/>
  <c r="I116" i="22"/>
  <c r="H116" i="22"/>
  <c r="G116" i="22"/>
  <c r="F116" i="22"/>
  <c r="E116" i="22"/>
  <c r="D116" i="22"/>
  <c r="C116" i="22"/>
  <c r="B116" i="22"/>
  <c r="A116" i="22"/>
  <c r="O115" i="22"/>
  <c r="N115" i="22"/>
  <c r="M115" i="22"/>
  <c r="L115" i="22"/>
  <c r="K115" i="22"/>
  <c r="J115" i="22"/>
  <c r="I115" i="22"/>
  <c r="H115" i="22"/>
  <c r="G115" i="22"/>
  <c r="F115" i="22"/>
  <c r="E115" i="22"/>
  <c r="D115" i="22"/>
  <c r="C115" i="22"/>
  <c r="B115" i="22"/>
  <c r="A115" i="22"/>
  <c r="O114" i="22"/>
  <c r="N114" i="22"/>
  <c r="M114" i="22"/>
  <c r="L114" i="22"/>
  <c r="K114" i="22"/>
  <c r="J114" i="22"/>
  <c r="I114" i="22"/>
  <c r="H114" i="22"/>
  <c r="G114" i="22"/>
  <c r="F114" i="22"/>
  <c r="E114" i="22"/>
  <c r="D114" i="22"/>
  <c r="C114" i="22"/>
  <c r="B114" i="22"/>
  <c r="A114" i="22"/>
  <c r="O113" i="22"/>
  <c r="N113" i="22"/>
  <c r="M113" i="22"/>
  <c r="L113" i="22"/>
  <c r="K113" i="22"/>
  <c r="J113" i="22"/>
  <c r="I113" i="22"/>
  <c r="H113" i="22"/>
  <c r="G113" i="22"/>
  <c r="F113" i="22"/>
  <c r="E113" i="22"/>
  <c r="D113" i="22"/>
  <c r="C113" i="22"/>
  <c r="B113" i="22"/>
  <c r="A113" i="22"/>
  <c r="O112" i="22"/>
  <c r="N112" i="22"/>
  <c r="M112" i="22"/>
  <c r="L112" i="22"/>
  <c r="K112" i="22"/>
  <c r="J112" i="22"/>
  <c r="I112" i="22"/>
  <c r="H112" i="22"/>
  <c r="G112" i="22"/>
  <c r="F112" i="22"/>
  <c r="E112" i="22"/>
  <c r="D112" i="22"/>
  <c r="C112" i="22"/>
  <c r="B112" i="22"/>
  <c r="A112" i="22"/>
  <c r="O111" i="22"/>
  <c r="N111" i="22"/>
  <c r="M111" i="22"/>
  <c r="L111" i="22"/>
  <c r="K111" i="22"/>
  <c r="J111" i="22"/>
  <c r="I111" i="22"/>
  <c r="H111" i="22"/>
  <c r="G111" i="22"/>
  <c r="F111" i="22"/>
  <c r="E111" i="22"/>
  <c r="D111" i="22"/>
  <c r="C111" i="22"/>
  <c r="B111" i="22"/>
  <c r="A111" i="22"/>
  <c r="O110" i="22"/>
  <c r="N110" i="22"/>
  <c r="M110" i="22"/>
  <c r="L110" i="22"/>
  <c r="K110" i="22"/>
  <c r="J110" i="22"/>
  <c r="I110" i="22"/>
  <c r="H110" i="22"/>
  <c r="G110" i="22"/>
  <c r="F110" i="22"/>
  <c r="E110" i="22"/>
  <c r="D110" i="22"/>
  <c r="C110" i="22"/>
  <c r="B110" i="22"/>
  <c r="A110" i="22"/>
  <c r="O109" i="22"/>
  <c r="N109" i="22"/>
  <c r="M109" i="22"/>
  <c r="L109" i="22"/>
  <c r="K109" i="22"/>
  <c r="J109" i="22"/>
  <c r="I109" i="22"/>
  <c r="H109" i="22"/>
  <c r="G109" i="22"/>
  <c r="F109" i="22"/>
  <c r="E109" i="22"/>
  <c r="D109" i="22"/>
  <c r="C109" i="22"/>
  <c r="B109" i="22"/>
  <c r="A109" i="22"/>
  <c r="O108" i="22"/>
  <c r="N108" i="22"/>
  <c r="M108" i="22"/>
  <c r="L108" i="22"/>
  <c r="K108" i="22"/>
  <c r="J108" i="22"/>
  <c r="I108" i="22"/>
  <c r="H108" i="22"/>
  <c r="G108" i="22"/>
  <c r="F108" i="22"/>
  <c r="E108" i="22"/>
  <c r="D108" i="22"/>
  <c r="C108" i="22"/>
  <c r="B108" i="22"/>
  <c r="A108" i="22"/>
  <c r="O107" i="22"/>
  <c r="N107" i="22"/>
  <c r="M107" i="22"/>
  <c r="L107" i="22"/>
  <c r="K107" i="22"/>
  <c r="J107" i="22"/>
  <c r="I107" i="22"/>
  <c r="H107" i="22"/>
  <c r="G107" i="22"/>
  <c r="F107" i="22"/>
  <c r="E107" i="22"/>
  <c r="D107" i="22"/>
  <c r="C107" i="22"/>
  <c r="B107" i="22"/>
  <c r="A107" i="22"/>
  <c r="O106" i="22"/>
  <c r="N106" i="22"/>
  <c r="M106" i="22"/>
  <c r="L106" i="22"/>
  <c r="K106" i="22"/>
  <c r="J106" i="22"/>
  <c r="I106" i="22"/>
  <c r="H106" i="22"/>
  <c r="G106" i="22"/>
  <c r="F106" i="22"/>
  <c r="E106" i="22"/>
  <c r="D106" i="22"/>
  <c r="C106" i="22"/>
  <c r="B106" i="22"/>
  <c r="A106" i="22"/>
  <c r="O105" i="22"/>
  <c r="N105" i="22"/>
  <c r="M105" i="22"/>
  <c r="L105" i="22"/>
  <c r="K105" i="22"/>
  <c r="J105" i="22"/>
  <c r="I105" i="22"/>
  <c r="H105" i="22"/>
  <c r="G105" i="22"/>
  <c r="F105" i="22"/>
  <c r="E105" i="22"/>
  <c r="D105" i="22"/>
  <c r="C105" i="22"/>
  <c r="B105" i="22"/>
  <c r="A105" i="22"/>
  <c r="O104" i="22"/>
  <c r="N104" i="22"/>
  <c r="M104" i="22"/>
  <c r="L104" i="22"/>
  <c r="K104" i="22"/>
  <c r="J104" i="22"/>
  <c r="I104" i="22"/>
  <c r="H104" i="22"/>
  <c r="G104" i="22"/>
  <c r="F104" i="22"/>
  <c r="E104" i="22"/>
  <c r="D104" i="22"/>
  <c r="C104" i="22"/>
  <c r="B104" i="22"/>
  <c r="A104" i="22"/>
  <c r="O103" i="22"/>
  <c r="N103" i="22"/>
  <c r="M103" i="22"/>
  <c r="L103" i="22"/>
  <c r="K103" i="22"/>
  <c r="J103" i="22"/>
  <c r="I103" i="22"/>
  <c r="H103" i="22"/>
  <c r="G103" i="22"/>
  <c r="F103" i="22"/>
  <c r="E103" i="22"/>
  <c r="D103" i="22"/>
  <c r="C103" i="22"/>
  <c r="B103" i="22"/>
  <c r="A103" i="22"/>
  <c r="O102" i="22"/>
  <c r="N102" i="22"/>
  <c r="M102" i="22"/>
  <c r="L102" i="22"/>
  <c r="K102" i="22"/>
  <c r="J102" i="22"/>
  <c r="I102" i="22"/>
  <c r="H102" i="22"/>
  <c r="G102" i="22"/>
  <c r="F102" i="22"/>
  <c r="E102" i="22"/>
  <c r="D102" i="22"/>
  <c r="C102" i="22"/>
  <c r="B102" i="22"/>
  <c r="A102" i="22"/>
  <c r="O101" i="22"/>
  <c r="N101" i="22"/>
  <c r="M101" i="22"/>
  <c r="L101" i="22"/>
  <c r="K101" i="22"/>
  <c r="J101" i="22"/>
  <c r="I101" i="22"/>
  <c r="H101" i="22"/>
  <c r="G101" i="22"/>
  <c r="F101" i="22"/>
  <c r="E101" i="22"/>
  <c r="D101" i="22"/>
  <c r="C101" i="22"/>
  <c r="B101" i="22"/>
  <c r="A101" i="22"/>
  <c r="O100" i="22"/>
  <c r="N100" i="22"/>
  <c r="M100" i="22"/>
  <c r="L100" i="22"/>
  <c r="K100" i="22"/>
  <c r="J100" i="22"/>
  <c r="I100" i="22"/>
  <c r="H100" i="22"/>
  <c r="G100" i="22"/>
  <c r="F100" i="22"/>
  <c r="E100" i="22"/>
  <c r="D100" i="22"/>
  <c r="C100" i="22"/>
  <c r="B100" i="22"/>
  <c r="A100" i="22"/>
  <c r="O99" i="22"/>
  <c r="N99" i="22"/>
  <c r="M99" i="22"/>
  <c r="L99" i="22"/>
  <c r="K99" i="22"/>
  <c r="J99" i="22"/>
  <c r="I99" i="22"/>
  <c r="H99" i="22"/>
  <c r="G99" i="22"/>
  <c r="F99" i="22"/>
  <c r="E99" i="22"/>
  <c r="D99" i="22"/>
  <c r="C99" i="22"/>
  <c r="B99" i="22"/>
  <c r="A99" i="22"/>
  <c r="O98" i="22"/>
  <c r="N98" i="22"/>
  <c r="M98" i="22"/>
  <c r="L98" i="22"/>
  <c r="K98" i="22"/>
  <c r="J98" i="22"/>
  <c r="I98" i="22"/>
  <c r="H98" i="22"/>
  <c r="G98" i="22"/>
  <c r="F98" i="22"/>
  <c r="E98" i="22"/>
  <c r="D98" i="22"/>
  <c r="C98" i="22"/>
  <c r="B98" i="22"/>
  <c r="A98" i="22"/>
  <c r="O97" i="22"/>
  <c r="N97" i="22"/>
  <c r="M97" i="22"/>
  <c r="L97" i="22"/>
  <c r="K97" i="22"/>
  <c r="J97" i="22"/>
  <c r="I97" i="22"/>
  <c r="H97" i="22"/>
  <c r="G97" i="22"/>
  <c r="F97" i="22"/>
  <c r="E97" i="22"/>
  <c r="D97" i="22"/>
  <c r="C97" i="22"/>
  <c r="B97" i="22"/>
  <c r="A97" i="22"/>
  <c r="O96" i="22"/>
  <c r="N96" i="22"/>
  <c r="M96" i="22"/>
  <c r="L96" i="22"/>
  <c r="K96" i="22"/>
  <c r="J96" i="22"/>
  <c r="I96" i="22"/>
  <c r="H96" i="22"/>
  <c r="G96" i="22"/>
  <c r="F96" i="22"/>
  <c r="E96" i="22"/>
  <c r="D96" i="22"/>
  <c r="C96" i="22"/>
  <c r="B96" i="22"/>
  <c r="A96" i="22"/>
  <c r="O95" i="22"/>
  <c r="N95" i="22"/>
  <c r="M95" i="22"/>
  <c r="L95" i="22"/>
  <c r="K95" i="22"/>
  <c r="J95" i="22"/>
  <c r="I95" i="22"/>
  <c r="H95" i="22"/>
  <c r="G95" i="22"/>
  <c r="F95" i="22"/>
  <c r="E95" i="22"/>
  <c r="D95" i="22"/>
  <c r="C95" i="22"/>
  <c r="B95" i="22"/>
  <c r="A95" i="22"/>
  <c r="O94" i="22"/>
  <c r="N94" i="22"/>
  <c r="M94" i="22"/>
  <c r="L94" i="22"/>
  <c r="K94" i="22"/>
  <c r="J94" i="22"/>
  <c r="I94" i="22"/>
  <c r="H94" i="22"/>
  <c r="G94" i="22"/>
  <c r="F94" i="22"/>
  <c r="E94" i="22"/>
  <c r="D94" i="22"/>
  <c r="C94" i="22"/>
  <c r="B94" i="22"/>
  <c r="A94" i="22"/>
  <c r="O93" i="22"/>
  <c r="N93" i="22"/>
  <c r="M93" i="22"/>
  <c r="L93" i="22"/>
  <c r="K93" i="22"/>
  <c r="J93" i="22"/>
  <c r="I93" i="22"/>
  <c r="H93" i="22"/>
  <c r="G93" i="22"/>
  <c r="F93" i="22"/>
  <c r="E93" i="22"/>
  <c r="D93" i="22"/>
  <c r="C93" i="22"/>
  <c r="B93" i="22"/>
  <c r="A93" i="22"/>
  <c r="O92" i="22"/>
  <c r="N92" i="22"/>
  <c r="M92" i="22"/>
  <c r="L92" i="22"/>
  <c r="K92" i="22"/>
  <c r="J92" i="22"/>
  <c r="I92" i="22"/>
  <c r="H92" i="22"/>
  <c r="G92" i="22"/>
  <c r="F92" i="22"/>
  <c r="E92" i="22"/>
  <c r="D92" i="22"/>
  <c r="C92" i="22"/>
  <c r="B92" i="22"/>
  <c r="A92" i="22"/>
  <c r="O91" i="22"/>
  <c r="N91" i="22"/>
  <c r="M91" i="22"/>
  <c r="L91" i="22"/>
  <c r="K91" i="22"/>
  <c r="J91" i="22"/>
  <c r="I91" i="22"/>
  <c r="H91" i="22"/>
  <c r="G91" i="22"/>
  <c r="F91" i="22"/>
  <c r="E91" i="22"/>
  <c r="D91" i="22"/>
  <c r="C91" i="22"/>
  <c r="B91" i="22"/>
  <c r="A91" i="22"/>
  <c r="O90" i="22"/>
  <c r="N90" i="22"/>
  <c r="M90" i="22"/>
  <c r="L90" i="22"/>
  <c r="K90" i="22"/>
  <c r="J90" i="22"/>
  <c r="I90" i="22"/>
  <c r="H90" i="22"/>
  <c r="G90" i="22"/>
  <c r="F90" i="22"/>
  <c r="E90" i="22"/>
  <c r="D90" i="22"/>
  <c r="C90" i="22"/>
  <c r="B90" i="22"/>
  <c r="A90" i="22"/>
  <c r="O89" i="22"/>
  <c r="N89" i="22"/>
  <c r="M89" i="22"/>
  <c r="L89" i="22"/>
  <c r="K89" i="22"/>
  <c r="J89" i="22"/>
  <c r="I89" i="22"/>
  <c r="H89" i="22"/>
  <c r="G89" i="22"/>
  <c r="F89" i="22"/>
  <c r="E89" i="22"/>
  <c r="D89" i="22"/>
  <c r="C89" i="22"/>
  <c r="B89" i="22"/>
  <c r="A89" i="22"/>
  <c r="O88" i="22"/>
  <c r="N88" i="22"/>
  <c r="M88" i="22"/>
  <c r="L88" i="22"/>
  <c r="K88" i="22"/>
  <c r="J88" i="22"/>
  <c r="I88" i="22"/>
  <c r="H88" i="22"/>
  <c r="G88" i="22"/>
  <c r="F88" i="22"/>
  <c r="E88" i="22"/>
  <c r="D88" i="22"/>
  <c r="C88" i="22"/>
  <c r="B88" i="22"/>
  <c r="A88" i="22"/>
  <c r="O87" i="22"/>
  <c r="N87" i="22"/>
  <c r="M87" i="22"/>
  <c r="L87" i="22"/>
  <c r="K87" i="22"/>
  <c r="J87" i="22"/>
  <c r="I87" i="22"/>
  <c r="H87" i="22"/>
  <c r="G87" i="22"/>
  <c r="F87" i="22"/>
  <c r="E87" i="22"/>
  <c r="D87" i="22"/>
  <c r="C87" i="22"/>
  <c r="B87" i="22"/>
  <c r="A87" i="22"/>
  <c r="O86" i="22"/>
  <c r="N86" i="22"/>
  <c r="M86" i="22"/>
  <c r="L86" i="22"/>
  <c r="K86" i="22"/>
  <c r="J86" i="22"/>
  <c r="I86" i="22"/>
  <c r="H86" i="22"/>
  <c r="G86" i="22"/>
  <c r="F86" i="22"/>
  <c r="E86" i="22"/>
  <c r="D86" i="22"/>
  <c r="C86" i="22"/>
  <c r="B86" i="22"/>
  <c r="A86" i="22"/>
  <c r="O85" i="22"/>
  <c r="N85" i="22"/>
  <c r="M85" i="22"/>
  <c r="L85" i="22"/>
  <c r="K85" i="22"/>
  <c r="J85" i="22"/>
  <c r="I85" i="22"/>
  <c r="H85" i="22"/>
  <c r="G85" i="22"/>
  <c r="F85" i="22"/>
  <c r="E85" i="22"/>
  <c r="D85" i="22"/>
  <c r="C85" i="22"/>
  <c r="B85" i="22"/>
  <c r="A85" i="22"/>
  <c r="O84" i="22"/>
  <c r="N84" i="22"/>
  <c r="M84" i="22"/>
  <c r="L84" i="22"/>
  <c r="K84" i="22"/>
  <c r="J84" i="22"/>
  <c r="I84" i="22"/>
  <c r="H84" i="22"/>
  <c r="G84" i="22"/>
  <c r="F84" i="22"/>
  <c r="E84" i="22"/>
  <c r="D84" i="22"/>
  <c r="C84" i="22"/>
  <c r="B84" i="22"/>
  <c r="A84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3" i="22"/>
  <c r="B83" i="22"/>
  <c r="A83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C82" i="22"/>
  <c r="B82" i="22"/>
  <c r="A82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C81" i="22"/>
  <c r="B81" i="22"/>
  <c r="A81" i="22"/>
  <c r="F80" i="22"/>
  <c r="E80" i="22"/>
  <c r="D80" i="22"/>
  <c r="C80" i="22"/>
  <c r="B80" i="22"/>
  <c r="A80" i="22"/>
  <c r="F79" i="22"/>
  <c r="E79" i="22"/>
  <c r="D79" i="22"/>
  <c r="C79" i="22"/>
  <c r="B79" i="22"/>
  <c r="A79" i="22"/>
  <c r="F78" i="22"/>
  <c r="E78" i="22"/>
  <c r="D78" i="22"/>
  <c r="C78" i="22"/>
  <c r="B78" i="22"/>
  <c r="A78" i="22"/>
  <c r="G77" i="22"/>
  <c r="F77" i="22"/>
  <c r="E77" i="22"/>
  <c r="D77" i="22"/>
  <c r="C77" i="22"/>
  <c r="B77" i="22"/>
  <c r="A77" i="22"/>
  <c r="F76" i="22"/>
  <c r="E76" i="22"/>
  <c r="D76" i="22"/>
  <c r="C76" i="22"/>
  <c r="B76" i="22"/>
  <c r="A76" i="22"/>
  <c r="F75" i="22"/>
  <c r="E75" i="22"/>
  <c r="D75" i="22"/>
  <c r="C75" i="22"/>
  <c r="B75" i="22"/>
  <c r="A75" i="22"/>
  <c r="F74" i="22"/>
  <c r="E74" i="22"/>
  <c r="D74" i="22"/>
  <c r="C74" i="22"/>
  <c r="B74" i="22"/>
  <c r="A74" i="22"/>
  <c r="F73" i="22"/>
  <c r="E73" i="22"/>
  <c r="D73" i="22"/>
  <c r="C73" i="22"/>
  <c r="B73" i="22"/>
  <c r="A73" i="22"/>
  <c r="F72" i="22"/>
  <c r="E72" i="22"/>
  <c r="D72" i="22"/>
  <c r="C72" i="22"/>
  <c r="B72" i="22"/>
  <c r="A72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C71" i="22"/>
  <c r="B71" i="22"/>
  <c r="A71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C70" i="22"/>
  <c r="B70" i="22"/>
  <c r="A70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C69" i="22"/>
  <c r="B69" i="22"/>
  <c r="A69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C68" i="22"/>
  <c r="B68" i="22"/>
  <c r="A68" i="22"/>
  <c r="M67" i="22"/>
  <c r="L67" i="22"/>
  <c r="K67" i="22"/>
  <c r="J67" i="22"/>
  <c r="I67" i="22"/>
  <c r="H67" i="22"/>
  <c r="G67" i="22"/>
  <c r="F67" i="22"/>
  <c r="E67" i="22"/>
  <c r="D67" i="22"/>
  <c r="C67" i="22"/>
  <c r="B67" i="22"/>
  <c r="A67" i="22"/>
  <c r="L66" i="22"/>
  <c r="K66" i="22"/>
  <c r="J66" i="22"/>
  <c r="I66" i="22"/>
  <c r="H66" i="22"/>
  <c r="G66" i="22"/>
  <c r="F66" i="22"/>
  <c r="E66" i="22"/>
  <c r="D66" i="22"/>
  <c r="C66" i="22"/>
  <c r="B66" i="22"/>
  <c r="A66" i="22"/>
  <c r="K65" i="22"/>
  <c r="J65" i="22"/>
  <c r="I65" i="22"/>
  <c r="H65" i="22"/>
  <c r="G65" i="22"/>
  <c r="F65" i="22"/>
  <c r="E65" i="22"/>
  <c r="D65" i="22"/>
  <c r="C65" i="22"/>
  <c r="B65" i="22"/>
  <c r="A65" i="22"/>
  <c r="M64" i="22"/>
  <c r="L64" i="22"/>
  <c r="K64" i="22"/>
  <c r="J64" i="22"/>
  <c r="I64" i="22"/>
  <c r="H64" i="22"/>
  <c r="G64" i="22"/>
  <c r="F64" i="22"/>
  <c r="E64" i="22"/>
  <c r="D64" i="22"/>
  <c r="C64" i="22"/>
  <c r="B64" i="22"/>
  <c r="A64" i="22"/>
  <c r="L63" i="22"/>
  <c r="K63" i="22"/>
  <c r="J63" i="22"/>
  <c r="I63" i="22"/>
  <c r="H63" i="22"/>
  <c r="G63" i="22"/>
  <c r="F63" i="22"/>
  <c r="E63" i="22"/>
  <c r="D63" i="22"/>
  <c r="C63" i="22"/>
  <c r="B63" i="22"/>
  <c r="A63" i="22"/>
  <c r="L62" i="22"/>
  <c r="K62" i="22"/>
  <c r="J62" i="22"/>
  <c r="I62" i="22"/>
  <c r="H62" i="22"/>
  <c r="G62" i="22"/>
  <c r="F62" i="22"/>
  <c r="E62" i="22"/>
  <c r="D62" i="22"/>
  <c r="C62" i="22"/>
  <c r="B62" i="22"/>
  <c r="A62" i="22"/>
  <c r="K61" i="22"/>
  <c r="J61" i="22"/>
  <c r="I61" i="22"/>
  <c r="H61" i="22"/>
  <c r="G61" i="22"/>
  <c r="F61" i="22"/>
  <c r="E61" i="22"/>
  <c r="D61" i="22"/>
  <c r="C61" i="22"/>
  <c r="B61" i="22"/>
  <c r="A61" i="22"/>
  <c r="M60" i="22"/>
  <c r="L60" i="22"/>
  <c r="K60" i="22"/>
  <c r="J60" i="22"/>
  <c r="I60" i="22"/>
  <c r="H60" i="22"/>
  <c r="G60" i="22"/>
  <c r="F60" i="22"/>
  <c r="E60" i="22"/>
  <c r="D60" i="22"/>
  <c r="C60" i="22"/>
  <c r="B60" i="22"/>
  <c r="A60" i="22"/>
  <c r="L59" i="22"/>
  <c r="K59" i="22"/>
  <c r="J59" i="22"/>
  <c r="I59" i="22"/>
  <c r="H59" i="22"/>
  <c r="G59" i="22"/>
  <c r="F59" i="22"/>
  <c r="E59" i="22"/>
  <c r="D59" i="22"/>
  <c r="C59" i="22"/>
  <c r="B59" i="22"/>
  <c r="A59" i="22"/>
  <c r="L58" i="22"/>
  <c r="K58" i="22"/>
  <c r="J58" i="22"/>
  <c r="I58" i="22"/>
  <c r="H58" i="22"/>
  <c r="G58" i="22"/>
  <c r="F58" i="22"/>
  <c r="E58" i="22"/>
  <c r="D58" i="22"/>
  <c r="C58" i="22"/>
  <c r="B58" i="22"/>
  <c r="A58" i="22"/>
  <c r="K57" i="22"/>
  <c r="J57" i="22"/>
  <c r="I57" i="22"/>
  <c r="H57" i="22"/>
  <c r="G57" i="22"/>
  <c r="F57" i="22"/>
  <c r="E57" i="22"/>
  <c r="D57" i="22"/>
  <c r="C57" i="22"/>
  <c r="B57" i="22"/>
  <c r="A57" i="22"/>
  <c r="M56" i="22"/>
  <c r="L56" i="22"/>
  <c r="K56" i="22"/>
  <c r="J56" i="22"/>
  <c r="I56" i="22"/>
  <c r="H56" i="22"/>
  <c r="G56" i="22"/>
  <c r="F56" i="22"/>
  <c r="E56" i="22"/>
  <c r="D56" i="22"/>
  <c r="C56" i="22"/>
  <c r="B56" i="22"/>
  <c r="A56" i="22"/>
  <c r="L55" i="22"/>
  <c r="K55" i="22"/>
  <c r="J55" i="22"/>
  <c r="I55" i="22"/>
  <c r="H55" i="22"/>
  <c r="G55" i="22"/>
  <c r="F55" i="22"/>
  <c r="E55" i="22"/>
  <c r="D55" i="22"/>
  <c r="C55" i="22"/>
  <c r="B55" i="22"/>
  <c r="A55" i="22"/>
  <c r="J49" i="22"/>
  <c r="I49" i="22"/>
  <c r="H49" i="22"/>
  <c r="G49" i="22"/>
  <c r="F49" i="22"/>
  <c r="E49" i="22"/>
  <c r="D49" i="22"/>
  <c r="C49" i="22"/>
  <c r="B49" i="22"/>
  <c r="A49" i="22"/>
  <c r="I48" i="22"/>
  <c r="H48" i="22"/>
  <c r="G48" i="22"/>
  <c r="F48" i="22"/>
  <c r="E48" i="22"/>
  <c r="D48" i="22"/>
  <c r="C48" i="22"/>
  <c r="B48" i="22"/>
  <c r="A48" i="22"/>
  <c r="J47" i="22"/>
  <c r="I47" i="22"/>
  <c r="H47" i="22"/>
  <c r="G47" i="22"/>
  <c r="F47" i="22"/>
  <c r="E47" i="22"/>
  <c r="D47" i="22"/>
  <c r="C47" i="22"/>
  <c r="B47" i="22"/>
  <c r="A47" i="22"/>
  <c r="I46" i="22"/>
  <c r="H46" i="22"/>
  <c r="G46" i="22"/>
  <c r="F46" i="22"/>
  <c r="E46" i="22"/>
  <c r="D46" i="22"/>
  <c r="C46" i="22"/>
  <c r="B46" i="22"/>
  <c r="A46" i="22"/>
  <c r="J45" i="22"/>
  <c r="I45" i="22"/>
  <c r="H45" i="22"/>
  <c r="G45" i="22"/>
  <c r="F45" i="22"/>
  <c r="E45" i="22"/>
  <c r="D45" i="22"/>
  <c r="C45" i="22"/>
  <c r="B45" i="22"/>
  <c r="A45" i="22"/>
  <c r="I44" i="22"/>
  <c r="H44" i="22"/>
  <c r="G44" i="22"/>
  <c r="F44" i="22"/>
  <c r="E44" i="22"/>
  <c r="D44" i="22"/>
  <c r="C44" i="22"/>
  <c r="B44" i="22"/>
  <c r="A44" i="22"/>
  <c r="J43" i="22"/>
  <c r="I43" i="22"/>
  <c r="H43" i="22"/>
  <c r="G43" i="22"/>
  <c r="F43" i="22"/>
  <c r="E43" i="22"/>
  <c r="D43" i="22"/>
  <c r="C43" i="22"/>
  <c r="B43" i="22"/>
  <c r="A43" i="22"/>
  <c r="I42" i="22"/>
  <c r="H42" i="22"/>
  <c r="G42" i="22"/>
  <c r="F42" i="22"/>
  <c r="E42" i="22"/>
  <c r="D42" i="22"/>
  <c r="C42" i="22"/>
  <c r="B42" i="22"/>
  <c r="A42" i="22"/>
  <c r="J41" i="22"/>
  <c r="I41" i="22"/>
  <c r="H41" i="22"/>
  <c r="G41" i="22"/>
  <c r="F41" i="22"/>
  <c r="E41" i="22"/>
  <c r="D41" i="22"/>
  <c r="C41" i="22"/>
  <c r="B41" i="22"/>
  <c r="A41" i="22"/>
  <c r="I40" i="22"/>
  <c r="H40" i="22"/>
  <c r="G40" i="22"/>
  <c r="F40" i="22"/>
  <c r="E40" i="22"/>
  <c r="D40" i="22"/>
  <c r="C40" i="22"/>
  <c r="B40" i="22"/>
  <c r="A40" i="22"/>
  <c r="J39" i="22"/>
  <c r="I39" i="22"/>
  <c r="H39" i="22"/>
  <c r="G39" i="22"/>
  <c r="F39" i="22"/>
  <c r="E39" i="22"/>
  <c r="D39" i="22"/>
  <c r="C39" i="22"/>
  <c r="B39" i="22"/>
  <c r="A39" i="22"/>
  <c r="I38" i="22"/>
  <c r="H38" i="22"/>
  <c r="G38" i="22"/>
  <c r="F38" i="22"/>
  <c r="E38" i="22"/>
  <c r="D38" i="22"/>
  <c r="C38" i="22"/>
  <c r="B38" i="22"/>
  <c r="A38" i="22"/>
  <c r="J37" i="22"/>
  <c r="I37" i="22"/>
  <c r="H37" i="22"/>
  <c r="G37" i="22"/>
  <c r="F37" i="22"/>
  <c r="E37" i="22"/>
  <c r="D37" i="22"/>
  <c r="C37" i="22"/>
  <c r="B37" i="22"/>
  <c r="A37" i="22"/>
  <c r="I36" i="22"/>
  <c r="H36" i="22"/>
  <c r="G36" i="22"/>
  <c r="F36" i="22"/>
  <c r="E36" i="22"/>
  <c r="D36" i="22"/>
  <c r="C36" i="22"/>
  <c r="B36" i="22"/>
  <c r="A36" i="22"/>
  <c r="J35" i="22"/>
  <c r="I35" i="22"/>
  <c r="H35" i="22"/>
  <c r="G35" i="22"/>
  <c r="F35" i="22"/>
  <c r="E35" i="22"/>
  <c r="D35" i="22"/>
  <c r="C35" i="22"/>
  <c r="B35" i="22"/>
  <c r="A35" i="22"/>
  <c r="I34" i="22"/>
  <c r="H34" i="22"/>
  <c r="G34" i="22"/>
  <c r="F34" i="22"/>
  <c r="E34" i="22"/>
  <c r="D34" i="22"/>
  <c r="C34" i="22"/>
  <c r="B34" i="22"/>
  <c r="A34" i="22"/>
  <c r="J33" i="22"/>
  <c r="I33" i="22"/>
  <c r="H33" i="22"/>
  <c r="G33" i="22"/>
  <c r="F33" i="22"/>
  <c r="E33" i="22"/>
  <c r="D33" i="22"/>
  <c r="C33" i="22"/>
  <c r="B33" i="22"/>
  <c r="A33" i="22"/>
  <c r="I32" i="22"/>
  <c r="H32" i="22"/>
  <c r="G32" i="22"/>
  <c r="F32" i="22"/>
  <c r="E32" i="22"/>
  <c r="D32" i="22"/>
  <c r="C32" i="22"/>
  <c r="B32" i="22"/>
  <c r="A32" i="22"/>
  <c r="J31" i="22"/>
  <c r="I31" i="22"/>
  <c r="H31" i="22"/>
  <c r="G31" i="22"/>
  <c r="F31" i="22"/>
  <c r="E31" i="22"/>
  <c r="D31" i="22"/>
  <c r="C31" i="22"/>
  <c r="B31" i="22"/>
  <c r="A31" i="22"/>
  <c r="I30" i="22"/>
  <c r="H30" i="22"/>
  <c r="G30" i="22"/>
  <c r="F30" i="22"/>
  <c r="E30" i="22"/>
  <c r="D30" i="22"/>
  <c r="C30" i="22"/>
  <c r="B30" i="22"/>
  <c r="A30" i="22"/>
  <c r="H29" i="22"/>
  <c r="G29" i="22"/>
  <c r="F29" i="22"/>
  <c r="E29" i="22"/>
  <c r="D29" i="22"/>
  <c r="C29" i="22"/>
  <c r="B29" i="22"/>
  <c r="A29" i="22"/>
  <c r="I28" i="22"/>
  <c r="H28" i="22"/>
  <c r="G28" i="22"/>
  <c r="F28" i="22"/>
  <c r="E28" i="22"/>
  <c r="D28" i="22"/>
  <c r="C28" i="22"/>
  <c r="B28" i="22"/>
  <c r="A28" i="22"/>
  <c r="H27" i="22"/>
  <c r="G27" i="22"/>
  <c r="F27" i="22"/>
  <c r="E27" i="22"/>
  <c r="D27" i="22"/>
  <c r="C27" i="22"/>
  <c r="B27" i="22"/>
  <c r="A27" i="22"/>
  <c r="I26" i="22"/>
  <c r="H26" i="22"/>
  <c r="G26" i="22"/>
  <c r="F26" i="22"/>
  <c r="E26" i="22"/>
  <c r="D26" i="22"/>
  <c r="C26" i="22"/>
  <c r="B26" i="22"/>
  <c r="A26" i="22"/>
  <c r="H25" i="22"/>
  <c r="G25" i="22"/>
  <c r="F25" i="22"/>
  <c r="E25" i="22"/>
  <c r="D25" i="22"/>
  <c r="C25" i="22"/>
  <c r="B25" i="22"/>
  <c r="A25" i="22"/>
  <c r="I24" i="22"/>
  <c r="H24" i="22"/>
  <c r="G24" i="22"/>
  <c r="F24" i="22"/>
  <c r="E24" i="22"/>
  <c r="D24" i="22"/>
  <c r="C24" i="22"/>
  <c r="B24" i="22"/>
  <c r="A24" i="22"/>
  <c r="H23" i="22"/>
  <c r="G23" i="22"/>
  <c r="F23" i="22"/>
  <c r="E23" i="22"/>
  <c r="D23" i="22"/>
  <c r="C23" i="22"/>
  <c r="B23" i="22"/>
  <c r="A23" i="22"/>
  <c r="I22" i="22"/>
  <c r="H22" i="22"/>
  <c r="G22" i="22"/>
  <c r="F22" i="22"/>
  <c r="E22" i="22"/>
  <c r="D22" i="22"/>
  <c r="C22" i="22"/>
  <c r="B22" i="22"/>
  <c r="A22" i="22"/>
  <c r="H21" i="22"/>
  <c r="G21" i="22"/>
  <c r="F21" i="22"/>
  <c r="E21" i="22"/>
  <c r="D21" i="22"/>
  <c r="C21" i="22"/>
  <c r="B21" i="22"/>
  <c r="A21" i="22"/>
  <c r="I20" i="22"/>
  <c r="H20" i="22"/>
  <c r="G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G18" i="22"/>
  <c r="F18" i="22"/>
  <c r="E18" i="22"/>
  <c r="D18" i="22"/>
  <c r="C18" i="22"/>
  <c r="B18" i="22"/>
  <c r="A18" i="22"/>
  <c r="H17" i="22"/>
  <c r="G17" i="22"/>
  <c r="F17" i="22"/>
  <c r="E17" i="22"/>
  <c r="D17" i="22"/>
  <c r="C17" i="22"/>
  <c r="B17" i="22"/>
  <c r="A17" i="22"/>
  <c r="I16" i="22"/>
  <c r="H16" i="22"/>
  <c r="G16" i="22"/>
  <c r="F16" i="22"/>
  <c r="E16" i="22"/>
  <c r="D16" i="22"/>
  <c r="C16" i="22"/>
  <c r="B16" i="22"/>
  <c r="A16" i="22"/>
  <c r="H15" i="22"/>
  <c r="G15" i="22"/>
  <c r="F15" i="22"/>
  <c r="E15" i="22"/>
  <c r="D15" i="22"/>
  <c r="C15" i="22"/>
  <c r="B15" i="22"/>
  <c r="A15" i="22"/>
  <c r="I14" i="22"/>
  <c r="H14" i="22"/>
  <c r="G14" i="22"/>
  <c r="F14" i="22"/>
  <c r="E14" i="22"/>
  <c r="D14" i="22"/>
  <c r="C14" i="22"/>
  <c r="B14" i="22"/>
  <c r="A14" i="22"/>
  <c r="H13" i="22"/>
  <c r="G13" i="22"/>
  <c r="F13" i="22"/>
  <c r="E13" i="22"/>
  <c r="D13" i="22"/>
  <c r="C13" i="22"/>
  <c r="B13" i="22"/>
  <c r="A13" i="22"/>
  <c r="I12" i="22"/>
  <c r="H12" i="22"/>
  <c r="G12" i="22"/>
  <c r="F12" i="22"/>
  <c r="E12" i="22"/>
  <c r="D12" i="22"/>
  <c r="C12" i="22"/>
  <c r="B12" i="22"/>
  <c r="A12" i="22"/>
  <c r="D9" i="22"/>
  <c r="O6" i="22"/>
  <c r="N6" i="22"/>
  <c r="M6" i="22"/>
  <c r="L6" i="22"/>
  <c r="K6" i="22"/>
  <c r="J6" i="22"/>
  <c r="I6" i="22"/>
  <c r="H6" i="22"/>
  <c r="G6" i="22"/>
  <c r="F6" i="22"/>
  <c r="C4" i="22"/>
  <c r="C4" i="24" s="1"/>
  <c r="H2" i="22"/>
  <c r="O36" i="21"/>
  <c r="N36" i="21"/>
  <c r="M36" i="21"/>
  <c r="L36" i="21"/>
  <c r="K36" i="21"/>
  <c r="J36" i="21"/>
  <c r="I36" i="21"/>
  <c r="H36" i="21"/>
  <c r="G36" i="21"/>
  <c r="F36" i="21"/>
  <c r="O35" i="21"/>
  <c r="N35" i="21"/>
  <c r="M35" i="21"/>
  <c r="L35" i="21"/>
  <c r="K35" i="21"/>
  <c r="J35" i="21"/>
  <c r="I35" i="21"/>
  <c r="H35" i="21"/>
  <c r="G35" i="21"/>
  <c r="F35" i="21"/>
  <c r="O33" i="21"/>
  <c r="N33" i="21"/>
  <c r="M33" i="21"/>
  <c r="L33" i="21"/>
  <c r="K33" i="21"/>
  <c r="J33" i="21"/>
  <c r="I33" i="21"/>
  <c r="H33" i="21"/>
  <c r="G33" i="21"/>
  <c r="F33" i="21"/>
  <c r="O21" i="21"/>
  <c r="N21" i="21"/>
  <c r="M21" i="21"/>
  <c r="L21" i="21"/>
  <c r="K21" i="21"/>
  <c r="J21" i="21"/>
  <c r="I21" i="21"/>
  <c r="H21" i="21"/>
  <c r="G21" i="21"/>
  <c r="F21" i="21"/>
  <c r="O20" i="21"/>
  <c r="N20" i="21"/>
  <c r="M20" i="21"/>
  <c r="L20" i="21"/>
  <c r="K20" i="21"/>
  <c r="J20" i="21"/>
  <c r="I20" i="21"/>
  <c r="H20" i="21"/>
  <c r="G20" i="21"/>
  <c r="F20" i="21"/>
  <c r="D9" i="21"/>
  <c r="O6" i="21"/>
  <c r="N6" i="21"/>
  <c r="M6" i="21"/>
  <c r="L6" i="21"/>
  <c r="K6" i="21"/>
  <c r="J6" i="21"/>
  <c r="I6" i="21"/>
  <c r="H6" i="21"/>
  <c r="G6" i="21"/>
  <c r="F6" i="21"/>
  <c r="C4" i="21"/>
  <c r="H2" i="21"/>
  <c r="I120" i="20"/>
  <c r="I105" i="20"/>
  <c r="I95" i="20"/>
  <c r="I85" i="20"/>
  <c r="I73" i="20"/>
  <c r="I56" i="20"/>
  <c r="I55" i="20"/>
  <c r="I51" i="20"/>
  <c r="I41" i="20"/>
  <c r="I40" i="20"/>
  <c r="I36" i="20"/>
  <c r="I31" i="20"/>
  <c r="I30" i="20"/>
  <c r="I26" i="20"/>
  <c r="I21" i="20"/>
  <c r="I20" i="20"/>
  <c r="I16" i="20"/>
  <c r="D10" i="20"/>
  <c r="F2" i="20"/>
  <c r="I32" i="19"/>
  <c r="F15" i="20" s="1"/>
  <c r="E27" i="24" s="1"/>
  <c r="E32" i="19"/>
  <c r="E15" i="20" s="1"/>
  <c r="E26" i="24" s="1"/>
  <c r="E30" i="19"/>
  <c r="K23" i="19"/>
  <c r="J23" i="19"/>
  <c r="F216" i="25" s="1"/>
  <c r="G23" i="19"/>
  <c r="F122" i="25" s="1"/>
  <c r="E23" i="19"/>
  <c r="F28" i="25" s="1"/>
  <c r="C23" i="19"/>
  <c r="B28" i="25" s="1"/>
  <c r="B23" i="19"/>
  <c r="A28" i="25" s="1"/>
  <c r="K22" i="19"/>
  <c r="J22" i="19"/>
  <c r="F215" i="25" s="1"/>
  <c r="G869" i="14" s="1"/>
  <c r="G22" i="19"/>
  <c r="F121" i="25" s="1"/>
  <c r="E22" i="19"/>
  <c r="F27" i="25" s="1"/>
  <c r="C22" i="19"/>
  <c r="B27" i="25" s="1"/>
  <c r="B22" i="19"/>
  <c r="A27" i="25" s="1"/>
  <c r="K21" i="19"/>
  <c r="J21" i="19"/>
  <c r="F211" i="25" s="1"/>
  <c r="G859" i="14" s="1"/>
  <c r="G21" i="19"/>
  <c r="F118" i="25" s="1"/>
  <c r="E21" i="19"/>
  <c r="F23" i="25" s="1"/>
  <c r="C21" i="19"/>
  <c r="B23" i="25" s="1"/>
  <c r="B21" i="19"/>
  <c r="A23" i="25" s="1"/>
  <c r="K20" i="19"/>
  <c r="J20" i="19"/>
  <c r="F210" i="25" s="1"/>
  <c r="G849" i="14" s="1"/>
  <c r="G20" i="19"/>
  <c r="F117" i="25" s="1"/>
  <c r="E20" i="19"/>
  <c r="F22" i="25" s="1"/>
  <c r="C20" i="19"/>
  <c r="B22" i="25" s="1"/>
  <c r="B20" i="19"/>
  <c r="A22" i="25" s="1"/>
  <c r="K19" i="19"/>
  <c r="J19" i="19"/>
  <c r="F209" i="25" s="1"/>
  <c r="G839" i="14" s="1"/>
  <c r="G19" i="19"/>
  <c r="F116" i="25" s="1"/>
  <c r="E19" i="19"/>
  <c r="F21" i="25" s="1"/>
  <c r="C19" i="19"/>
  <c r="B21" i="25" s="1"/>
  <c r="B19" i="19"/>
  <c r="A21" i="25" s="1"/>
  <c r="K18" i="19"/>
  <c r="J18" i="19"/>
  <c r="F208" i="25" s="1"/>
  <c r="G829" i="14" s="1"/>
  <c r="G18" i="19"/>
  <c r="F115" i="25" s="1"/>
  <c r="E18" i="19"/>
  <c r="F20" i="25" s="1"/>
  <c r="C18" i="19"/>
  <c r="B20" i="25" s="1"/>
  <c r="B18" i="19"/>
  <c r="A20" i="25" s="1"/>
  <c r="K17" i="19"/>
  <c r="J17" i="19"/>
  <c r="F207" i="25" s="1"/>
  <c r="G819" i="14" s="1"/>
  <c r="G17" i="19"/>
  <c r="F114" i="25" s="1"/>
  <c r="E17" i="19"/>
  <c r="F19" i="25" s="1"/>
  <c r="G92" i="12" s="1"/>
  <c r="C17" i="19"/>
  <c r="B19" i="25" s="1"/>
  <c r="B17" i="19"/>
  <c r="A19" i="25" s="1"/>
  <c r="K16" i="19"/>
  <c r="J16" i="19"/>
  <c r="F206" i="25" s="1"/>
  <c r="G809" i="14" s="1"/>
  <c r="G16" i="19"/>
  <c r="F113" i="25" s="1"/>
  <c r="E16" i="19"/>
  <c r="F18" i="25" s="1"/>
  <c r="C16" i="19"/>
  <c r="B18" i="25" s="1"/>
  <c r="B16" i="19"/>
  <c r="A18" i="25" s="1"/>
  <c r="K15" i="19"/>
  <c r="J15" i="19"/>
  <c r="F205" i="25" s="1"/>
  <c r="G799" i="14" s="1"/>
  <c r="G15" i="19"/>
  <c r="F112" i="25" s="1"/>
  <c r="E15" i="19"/>
  <c r="F17" i="25" s="1"/>
  <c r="C15" i="19"/>
  <c r="B17" i="25" s="1"/>
  <c r="B15" i="19"/>
  <c r="A17" i="25" s="1"/>
  <c r="K14" i="19"/>
  <c r="J14" i="19"/>
  <c r="F204" i="25" s="1"/>
  <c r="G789" i="14" s="1"/>
  <c r="G14" i="19"/>
  <c r="F111" i="25" s="1"/>
  <c r="E14" i="19"/>
  <c r="F16" i="25" s="1"/>
  <c r="C14" i="19"/>
  <c r="B16" i="25" s="1"/>
  <c r="B14" i="19"/>
  <c r="A16" i="25" s="1"/>
  <c r="E10" i="19"/>
  <c r="E2" i="19"/>
  <c r="E37" i="16"/>
  <c r="E36" i="16"/>
  <c r="J35" i="16"/>
  <c r="I35" i="16"/>
  <c r="H35" i="16"/>
  <c r="G35" i="16"/>
  <c r="E35" i="16"/>
  <c r="J21" i="16"/>
  <c r="I21" i="16"/>
  <c r="H21" i="16"/>
  <c r="G21" i="16"/>
  <c r="E21" i="16"/>
  <c r="J20" i="16"/>
  <c r="I20" i="16"/>
  <c r="H20" i="16"/>
  <c r="G20" i="16"/>
  <c r="E20" i="16"/>
  <c r="G18" i="16"/>
  <c r="J17" i="16"/>
  <c r="I17" i="16"/>
  <c r="H17" i="16"/>
  <c r="G17" i="16"/>
  <c r="E17" i="16"/>
  <c r="D10" i="16"/>
  <c r="C5" i="16"/>
  <c r="D2" i="16"/>
  <c r="G14" i="17"/>
  <c r="B4" i="17"/>
  <c r="G2" i="17"/>
  <c r="G1132" i="14"/>
  <c r="G1131" i="14"/>
  <c r="G1130" i="14"/>
  <c r="G1129" i="14"/>
  <c r="G1128" i="14"/>
  <c r="G1127" i="14"/>
  <c r="G1126" i="14"/>
  <c r="G1125" i="14"/>
  <c r="G1122" i="14"/>
  <c r="G1121" i="14"/>
  <c r="G1120" i="14"/>
  <c r="G1119" i="14"/>
  <c r="G1118" i="14"/>
  <c r="G1117" i="14"/>
  <c r="G1116" i="14"/>
  <c r="G1115" i="14"/>
  <c r="G1112" i="14"/>
  <c r="G1111" i="14"/>
  <c r="G1110" i="14"/>
  <c r="G1109" i="14"/>
  <c r="G1108" i="14"/>
  <c r="G1107" i="14"/>
  <c r="G1106" i="14"/>
  <c r="G1105" i="14"/>
  <c r="G1102" i="14"/>
  <c r="G1101" i="14"/>
  <c r="G1100" i="14"/>
  <c r="G1099" i="14"/>
  <c r="G1098" i="14"/>
  <c r="G1097" i="14"/>
  <c r="G1096" i="14"/>
  <c r="G1095" i="14"/>
  <c r="G1092" i="14"/>
  <c r="G1091" i="14"/>
  <c r="G1090" i="14"/>
  <c r="G1089" i="14"/>
  <c r="G1088" i="14"/>
  <c r="G1087" i="14"/>
  <c r="G1086" i="14"/>
  <c r="G1085" i="14"/>
  <c r="G1082" i="14"/>
  <c r="G1081" i="14"/>
  <c r="G1080" i="14"/>
  <c r="G1079" i="14"/>
  <c r="G1078" i="14"/>
  <c r="G1077" i="14"/>
  <c r="G1076" i="14"/>
  <c r="G1075" i="14"/>
  <c r="G1072" i="14"/>
  <c r="G1071" i="14"/>
  <c r="G1070" i="14"/>
  <c r="G1069" i="14"/>
  <c r="G1068" i="14"/>
  <c r="G1067" i="14"/>
  <c r="G1066" i="14"/>
  <c r="G1065" i="14"/>
  <c r="G1062" i="14"/>
  <c r="G1061" i="14"/>
  <c r="G1060" i="14"/>
  <c r="G1059" i="14"/>
  <c r="G1058" i="14"/>
  <c r="G1057" i="14"/>
  <c r="G1056" i="14"/>
  <c r="G1055" i="14"/>
  <c r="G1050" i="14"/>
  <c r="G1049" i="14"/>
  <c r="G1048" i="14"/>
  <c r="G1047" i="14"/>
  <c r="G1046" i="14"/>
  <c r="G1045" i="14"/>
  <c r="G1044" i="14"/>
  <c r="G1043" i="14"/>
  <c r="G1040" i="14"/>
  <c r="D1040" i="14"/>
  <c r="G1039" i="14"/>
  <c r="D1039" i="14"/>
  <c r="G1038" i="14"/>
  <c r="D1038" i="14"/>
  <c r="G1037" i="14"/>
  <c r="D1037" i="14"/>
  <c r="G1036" i="14"/>
  <c r="D1036" i="14"/>
  <c r="G1035" i="14"/>
  <c r="D1035" i="14"/>
  <c r="G1034" i="14"/>
  <c r="D1034" i="14"/>
  <c r="G1033" i="14"/>
  <c r="D1033" i="14"/>
  <c r="P984" i="14"/>
  <c r="O984" i="14"/>
  <c r="N984" i="14"/>
  <c r="M984" i="14"/>
  <c r="L984" i="14"/>
  <c r="K984" i="14"/>
  <c r="J984" i="14"/>
  <c r="I984" i="14"/>
  <c r="H984" i="14"/>
  <c r="G984" i="14"/>
  <c r="B984" i="14"/>
  <c r="P983" i="14"/>
  <c r="O983" i="14"/>
  <c r="N983" i="14"/>
  <c r="M983" i="14"/>
  <c r="L983" i="14"/>
  <c r="K983" i="14"/>
  <c r="J983" i="14"/>
  <c r="I983" i="14"/>
  <c r="H983" i="14"/>
  <c r="G983" i="14"/>
  <c r="B983" i="14"/>
  <c r="P982" i="14"/>
  <c r="O982" i="14"/>
  <c r="N982" i="14"/>
  <c r="M982" i="14"/>
  <c r="L982" i="14"/>
  <c r="K982" i="14"/>
  <c r="J982" i="14"/>
  <c r="I982" i="14"/>
  <c r="H982" i="14"/>
  <c r="G982" i="14"/>
  <c r="B982" i="14"/>
  <c r="P981" i="14"/>
  <c r="O981" i="14"/>
  <c r="N981" i="14"/>
  <c r="M981" i="14"/>
  <c r="L981" i="14"/>
  <c r="K981" i="14"/>
  <c r="J981" i="14"/>
  <c r="I981" i="14"/>
  <c r="H981" i="14"/>
  <c r="G981" i="14"/>
  <c r="B981" i="14"/>
  <c r="P980" i="14"/>
  <c r="O980" i="14"/>
  <c r="N980" i="14"/>
  <c r="M980" i="14"/>
  <c r="L980" i="14"/>
  <c r="K980" i="14"/>
  <c r="J980" i="14"/>
  <c r="I980" i="14"/>
  <c r="H980" i="14"/>
  <c r="G980" i="14"/>
  <c r="B980" i="14"/>
  <c r="P979" i="14"/>
  <c r="O979" i="14"/>
  <c r="N979" i="14"/>
  <c r="M979" i="14"/>
  <c r="L979" i="14"/>
  <c r="K979" i="14"/>
  <c r="J979" i="14"/>
  <c r="I979" i="14"/>
  <c r="H979" i="14"/>
  <c r="G979" i="14"/>
  <c r="B979" i="14"/>
  <c r="P978" i="14"/>
  <c r="O978" i="14"/>
  <c r="N978" i="14"/>
  <c r="M978" i="14"/>
  <c r="L978" i="14"/>
  <c r="K978" i="14"/>
  <c r="J978" i="14"/>
  <c r="I978" i="14"/>
  <c r="H978" i="14"/>
  <c r="G978" i="14"/>
  <c r="B978" i="14"/>
  <c r="P977" i="14"/>
  <c r="O977" i="14"/>
  <c r="N977" i="14"/>
  <c r="M977" i="14"/>
  <c r="L977" i="14"/>
  <c r="K977" i="14"/>
  <c r="J977" i="14"/>
  <c r="I977" i="14"/>
  <c r="H977" i="14"/>
  <c r="G977" i="14"/>
  <c r="B977" i="14"/>
  <c r="P976" i="14"/>
  <c r="O976" i="14"/>
  <c r="N976" i="14"/>
  <c r="M976" i="14"/>
  <c r="L976" i="14"/>
  <c r="K976" i="14"/>
  <c r="J976" i="14"/>
  <c r="I976" i="14"/>
  <c r="H976" i="14"/>
  <c r="G976" i="14"/>
  <c r="B976" i="14"/>
  <c r="P975" i="14"/>
  <c r="O975" i="14"/>
  <c r="N975" i="14"/>
  <c r="M975" i="14"/>
  <c r="L975" i="14"/>
  <c r="K975" i="14"/>
  <c r="J975" i="14"/>
  <c r="I975" i="14"/>
  <c r="H975" i="14"/>
  <c r="G975" i="14"/>
  <c r="B975" i="14"/>
  <c r="B968" i="14"/>
  <c r="G888" i="14"/>
  <c r="G887" i="14"/>
  <c r="G886" i="14"/>
  <c r="G885" i="14"/>
  <c r="G884" i="14"/>
  <c r="G883" i="14"/>
  <c r="G882" i="14"/>
  <c r="G881" i="14"/>
  <c r="P880" i="14"/>
  <c r="O880" i="14"/>
  <c r="N880" i="14"/>
  <c r="M880" i="14"/>
  <c r="L880" i="14"/>
  <c r="K880" i="14"/>
  <c r="J880" i="14"/>
  <c r="I880" i="14"/>
  <c r="H880" i="14"/>
  <c r="G880" i="14"/>
  <c r="G878" i="14"/>
  <c r="G877" i="14"/>
  <c r="G876" i="14"/>
  <c r="G875" i="14"/>
  <c r="G874" i="14"/>
  <c r="G873" i="14"/>
  <c r="G872" i="14"/>
  <c r="G871" i="14"/>
  <c r="G870" i="14"/>
  <c r="P869" i="14"/>
  <c r="O869" i="14"/>
  <c r="N869" i="14"/>
  <c r="M869" i="14"/>
  <c r="L869" i="14"/>
  <c r="K869" i="14"/>
  <c r="J869" i="14"/>
  <c r="I869" i="14"/>
  <c r="H869" i="14"/>
  <c r="G867" i="14"/>
  <c r="G866" i="14"/>
  <c r="G865" i="14"/>
  <c r="G864" i="14"/>
  <c r="G863" i="14"/>
  <c r="G862" i="14"/>
  <c r="G861" i="14"/>
  <c r="G860" i="14"/>
  <c r="P859" i="14"/>
  <c r="O859" i="14"/>
  <c r="N859" i="14"/>
  <c r="M859" i="14"/>
  <c r="L859" i="14"/>
  <c r="K859" i="14"/>
  <c r="J859" i="14"/>
  <c r="I859" i="14"/>
  <c r="H859" i="14"/>
  <c r="G857" i="14"/>
  <c r="G856" i="14"/>
  <c r="G855" i="14"/>
  <c r="G854" i="14"/>
  <c r="G853" i="14"/>
  <c r="G852" i="14"/>
  <c r="G851" i="14"/>
  <c r="G850" i="14"/>
  <c r="P849" i="14"/>
  <c r="O849" i="14"/>
  <c r="N849" i="14"/>
  <c r="M849" i="14"/>
  <c r="L849" i="14"/>
  <c r="K849" i="14"/>
  <c r="J849" i="14"/>
  <c r="I849" i="14"/>
  <c r="H849" i="14"/>
  <c r="G847" i="14"/>
  <c r="G846" i="14"/>
  <c r="G845" i="14"/>
  <c r="G844" i="14"/>
  <c r="G843" i="14"/>
  <c r="G842" i="14"/>
  <c r="G841" i="14"/>
  <c r="G840" i="14"/>
  <c r="P839" i="14"/>
  <c r="O839" i="14"/>
  <c r="N839" i="14"/>
  <c r="M839" i="14"/>
  <c r="L839" i="14"/>
  <c r="K839" i="14"/>
  <c r="J839" i="14"/>
  <c r="I839" i="14"/>
  <c r="H839" i="14"/>
  <c r="G837" i="14"/>
  <c r="G836" i="14"/>
  <c r="G835" i="14"/>
  <c r="G834" i="14"/>
  <c r="G833" i="14"/>
  <c r="G832" i="14"/>
  <c r="G831" i="14"/>
  <c r="G830" i="14"/>
  <c r="P829" i="14"/>
  <c r="O829" i="14"/>
  <c r="N829" i="14"/>
  <c r="M829" i="14"/>
  <c r="L829" i="14"/>
  <c r="K829" i="14"/>
  <c r="J829" i="14"/>
  <c r="I829" i="14"/>
  <c r="H829" i="14"/>
  <c r="G827" i="14"/>
  <c r="G826" i="14"/>
  <c r="G825" i="14"/>
  <c r="G824" i="14"/>
  <c r="G823" i="14"/>
  <c r="G822" i="14"/>
  <c r="G821" i="14"/>
  <c r="G820" i="14"/>
  <c r="P819" i="14"/>
  <c r="O819" i="14"/>
  <c r="N819" i="14"/>
  <c r="M819" i="14"/>
  <c r="L819" i="14"/>
  <c r="K819" i="14"/>
  <c r="J819" i="14"/>
  <c r="I819" i="14"/>
  <c r="H819" i="14"/>
  <c r="G817" i="14"/>
  <c r="G816" i="14"/>
  <c r="G815" i="14"/>
  <c r="G814" i="14"/>
  <c r="G813" i="14"/>
  <c r="G812" i="14"/>
  <c r="G811" i="14"/>
  <c r="G810" i="14"/>
  <c r="P809" i="14"/>
  <c r="O809" i="14"/>
  <c r="N809" i="14"/>
  <c r="M809" i="14"/>
  <c r="L809" i="14"/>
  <c r="K809" i="14"/>
  <c r="J809" i="14"/>
  <c r="I809" i="14"/>
  <c r="H809" i="14"/>
  <c r="G807" i="14"/>
  <c r="G806" i="14"/>
  <c r="G805" i="14"/>
  <c r="G804" i="14"/>
  <c r="G803" i="14"/>
  <c r="G802" i="14"/>
  <c r="G801" i="14"/>
  <c r="G800" i="14"/>
  <c r="P799" i="14"/>
  <c r="O799" i="14"/>
  <c r="N799" i="14"/>
  <c r="M799" i="14"/>
  <c r="L799" i="14"/>
  <c r="K799" i="14"/>
  <c r="J799" i="14"/>
  <c r="I799" i="14"/>
  <c r="H799" i="14"/>
  <c r="G797" i="14"/>
  <c r="D797" i="14"/>
  <c r="G796" i="14"/>
  <c r="D796" i="14"/>
  <c r="G795" i="14"/>
  <c r="D795" i="14"/>
  <c r="G794" i="14"/>
  <c r="D794" i="14"/>
  <c r="G793" i="14"/>
  <c r="D793" i="14"/>
  <c r="G792" i="14"/>
  <c r="D792" i="14"/>
  <c r="G791" i="14"/>
  <c r="D791" i="14"/>
  <c r="G790" i="14"/>
  <c r="D790" i="14"/>
  <c r="P789" i="14"/>
  <c r="O789" i="14"/>
  <c r="N789" i="14"/>
  <c r="M789" i="14"/>
  <c r="L789" i="14"/>
  <c r="K789" i="14"/>
  <c r="J789" i="14"/>
  <c r="I789" i="14"/>
  <c r="H789" i="14"/>
  <c r="B246" i="14"/>
  <c r="A246" i="14"/>
  <c r="B245" i="14"/>
  <c r="A245" i="14"/>
  <c r="B244" i="14"/>
  <c r="A244" i="14"/>
  <c r="B243" i="14"/>
  <c r="A243" i="14"/>
  <c r="B242" i="14"/>
  <c r="A242" i="14"/>
  <c r="B241" i="14"/>
  <c r="A241" i="14"/>
  <c r="B240" i="14"/>
  <c r="A240" i="14"/>
  <c r="B239" i="14"/>
  <c r="A239" i="14"/>
  <c r="B238" i="14"/>
  <c r="A238" i="14"/>
  <c r="B237" i="14"/>
  <c r="A237" i="14"/>
  <c r="B187" i="14"/>
  <c r="A187" i="14"/>
  <c r="B170" i="14"/>
  <c r="A170" i="14"/>
  <c r="B153" i="14"/>
  <c r="A153" i="14"/>
  <c r="B136" i="14"/>
  <c r="A136" i="14"/>
  <c r="B119" i="14"/>
  <c r="A119" i="14"/>
  <c r="B102" i="14"/>
  <c r="A102" i="14"/>
  <c r="B85" i="14"/>
  <c r="A85" i="14"/>
  <c r="C59" i="14"/>
  <c r="C58" i="14"/>
  <c r="C57" i="14"/>
  <c r="C56" i="14"/>
  <c r="C55" i="14"/>
  <c r="C54" i="14"/>
  <c r="C53" i="14"/>
  <c r="C52" i="14"/>
  <c r="B51" i="14"/>
  <c r="A51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C8" i="14"/>
  <c r="P5" i="14"/>
  <c r="O5" i="14"/>
  <c r="N5" i="14"/>
  <c r="M5" i="14"/>
  <c r="L5" i="14"/>
  <c r="K5" i="14"/>
  <c r="J5" i="14"/>
  <c r="I5" i="14"/>
  <c r="H5" i="14"/>
  <c r="G5" i="14"/>
  <c r="H2" i="14"/>
  <c r="B137" i="13"/>
  <c r="A137" i="13"/>
  <c r="B136" i="13"/>
  <c r="A136" i="13"/>
  <c r="B135" i="13"/>
  <c r="A135" i="13"/>
  <c r="B134" i="13"/>
  <c r="A134" i="13"/>
  <c r="B133" i="13"/>
  <c r="A133" i="13"/>
  <c r="B132" i="13"/>
  <c r="A132" i="13"/>
  <c r="B131" i="13"/>
  <c r="A131" i="13"/>
  <c r="B130" i="13"/>
  <c r="A130" i="13"/>
  <c r="B129" i="13"/>
  <c r="A129" i="13"/>
  <c r="B128" i="13"/>
  <c r="A128" i="13"/>
  <c r="B127" i="13"/>
  <c r="B125" i="13"/>
  <c r="B124" i="13"/>
  <c r="A124" i="13"/>
  <c r="B123" i="13"/>
  <c r="A123" i="13"/>
  <c r="B122" i="13"/>
  <c r="A122" i="13"/>
  <c r="B121" i="13"/>
  <c r="A121" i="13"/>
  <c r="B120" i="13"/>
  <c r="A120" i="13"/>
  <c r="B119" i="13"/>
  <c r="A119" i="13"/>
  <c r="B118" i="13"/>
  <c r="A118" i="13"/>
  <c r="B117" i="13"/>
  <c r="A117" i="13"/>
  <c r="B116" i="13"/>
  <c r="A116" i="13"/>
  <c r="B115" i="13"/>
  <c r="A115" i="13"/>
  <c r="B114" i="13"/>
  <c r="A114" i="13"/>
  <c r="B113" i="13"/>
  <c r="A113" i="13"/>
  <c r="B112" i="13"/>
  <c r="A112" i="13"/>
  <c r="B111" i="13"/>
  <c r="A111" i="13"/>
  <c r="B110" i="13"/>
  <c r="A110" i="13"/>
  <c r="B109" i="13"/>
  <c r="A109" i="13"/>
  <c r="B108" i="13"/>
  <c r="A108" i="13"/>
  <c r="B107" i="13"/>
  <c r="P83" i="13"/>
  <c r="O83" i="13"/>
  <c r="N83" i="13"/>
  <c r="M83" i="13"/>
  <c r="L83" i="13"/>
  <c r="K83" i="13"/>
  <c r="J83" i="13"/>
  <c r="I83" i="13"/>
  <c r="H83" i="13"/>
  <c r="G83" i="13"/>
  <c r="P82" i="13"/>
  <c r="O82" i="13"/>
  <c r="N82" i="13"/>
  <c r="M82" i="13"/>
  <c r="L82" i="13"/>
  <c r="K82" i="13"/>
  <c r="J82" i="13"/>
  <c r="I82" i="13"/>
  <c r="H82" i="13"/>
  <c r="G82" i="13"/>
  <c r="P81" i="13"/>
  <c r="O81" i="13"/>
  <c r="N81" i="13"/>
  <c r="M81" i="13"/>
  <c r="L81" i="13"/>
  <c r="K81" i="13"/>
  <c r="J81" i="13"/>
  <c r="I81" i="13"/>
  <c r="H81" i="13"/>
  <c r="G81" i="13"/>
  <c r="P80" i="13"/>
  <c r="O80" i="13"/>
  <c r="N80" i="13"/>
  <c r="M80" i="13"/>
  <c r="L80" i="13"/>
  <c r="K80" i="13"/>
  <c r="J80" i="13"/>
  <c r="I80" i="13"/>
  <c r="H80" i="13"/>
  <c r="G80" i="13"/>
  <c r="P79" i="13"/>
  <c r="O79" i="13"/>
  <c r="N79" i="13"/>
  <c r="M79" i="13"/>
  <c r="L79" i="13"/>
  <c r="K79" i="13"/>
  <c r="J79" i="13"/>
  <c r="I79" i="13"/>
  <c r="H79" i="13"/>
  <c r="G79" i="13"/>
  <c r="P78" i="13"/>
  <c r="O78" i="13"/>
  <c r="N78" i="13"/>
  <c r="M78" i="13"/>
  <c r="L78" i="13"/>
  <c r="K78" i="13"/>
  <c r="J78" i="13"/>
  <c r="I78" i="13"/>
  <c r="H78" i="13"/>
  <c r="G78" i="13"/>
  <c r="P77" i="13"/>
  <c r="O77" i="13"/>
  <c r="N77" i="13"/>
  <c r="M77" i="13"/>
  <c r="L77" i="13"/>
  <c r="K77" i="13"/>
  <c r="J77" i="13"/>
  <c r="I77" i="13"/>
  <c r="H77" i="13"/>
  <c r="G77" i="13"/>
  <c r="B77" i="13"/>
  <c r="A77" i="13"/>
  <c r="P76" i="13"/>
  <c r="O76" i="13"/>
  <c r="N76" i="13"/>
  <c r="M76" i="13"/>
  <c r="L76" i="13"/>
  <c r="K76" i="13"/>
  <c r="J76" i="13"/>
  <c r="I76" i="13"/>
  <c r="H76" i="13"/>
  <c r="G76" i="13"/>
  <c r="P75" i="13"/>
  <c r="O75" i="13"/>
  <c r="N75" i="13"/>
  <c r="M75" i="13"/>
  <c r="L75" i="13"/>
  <c r="K75" i="13"/>
  <c r="J75" i="13"/>
  <c r="I75" i="13"/>
  <c r="H75" i="13"/>
  <c r="G75" i="13"/>
  <c r="P74" i="13"/>
  <c r="O74" i="13"/>
  <c r="N74" i="13"/>
  <c r="M74" i="13"/>
  <c r="L74" i="13"/>
  <c r="K74" i="13"/>
  <c r="J74" i="13"/>
  <c r="I74" i="13"/>
  <c r="H74" i="13"/>
  <c r="G74" i="13"/>
  <c r="G29" i="13"/>
  <c r="F29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H19" i="13"/>
  <c r="G19" i="13"/>
  <c r="F19" i="13"/>
  <c r="H18" i="13"/>
  <c r="H27" i="9" s="1"/>
  <c r="G18" i="13"/>
  <c r="F18" i="13"/>
  <c r="F16" i="13"/>
  <c r="D16" i="13"/>
  <c r="F15" i="13"/>
  <c r="D15" i="13"/>
  <c r="F14" i="13"/>
  <c r="D14" i="13"/>
  <c r="G13" i="13"/>
  <c r="F13" i="13"/>
  <c r="D13" i="13"/>
  <c r="C8" i="13"/>
  <c r="G5" i="13"/>
  <c r="I2" i="13"/>
  <c r="B153" i="12"/>
  <c r="A153" i="12"/>
  <c r="B152" i="12"/>
  <c r="A152" i="12"/>
  <c r="B151" i="12"/>
  <c r="A151" i="12"/>
  <c r="A150" i="12"/>
  <c r="B149" i="12"/>
  <c r="A149" i="12"/>
  <c r="B148" i="12"/>
  <c r="A148" i="12"/>
  <c r="B147" i="12"/>
  <c r="A147" i="12"/>
  <c r="B146" i="12"/>
  <c r="A146" i="12"/>
  <c r="B145" i="12"/>
  <c r="A145" i="12"/>
  <c r="B144" i="12"/>
  <c r="A144" i="12"/>
  <c r="B143" i="12"/>
  <c r="B141" i="12"/>
  <c r="B140" i="12"/>
  <c r="A140" i="12"/>
  <c r="B139" i="12"/>
  <c r="A139" i="12"/>
  <c r="B138" i="12"/>
  <c r="A138" i="12"/>
  <c r="A137" i="12"/>
  <c r="B136" i="12"/>
  <c r="A136" i="12"/>
  <c r="B135" i="12"/>
  <c r="A135" i="12"/>
  <c r="B134" i="12"/>
  <c r="A134" i="12"/>
  <c r="B133" i="12"/>
  <c r="A133" i="12"/>
  <c r="B132" i="12"/>
  <c r="A132" i="12"/>
  <c r="B131" i="12"/>
  <c r="A131" i="12"/>
  <c r="B130" i="12"/>
  <c r="A130" i="12"/>
  <c r="B129" i="12"/>
  <c r="A129" i="12"/>
  <c r="B128" i="12"/>
  <c r="A128" i="12"/>
  <c r="B127" i="12"/>
  <c r="A127" i="12"/>
  <c r="B126" i="12"/>
  <c r="A126" i="12"/>
  <c r="B125" i="12"/>
  <c r="A125" i="12"/>
  <c r="B124" i="12"/>
  <c r="A124" i="12"/>
  <c r="B123" i="12"/>
  <c r="G98" i="12"/>
  <c r="B98" i="12"/>
  <c r="G97" i="12"/>
  <c r="B97" i="12"/>
  <c r="B96" i="12"/>
  <c r="G95" i="12"/>
  <c r="B95" i="12"/>
  <c r="G94" i="12"/>
  <c r="B94" i="12"/>
  <c r="G93" i="12"/>
  <c r="B93" i="12"/>
  <c r="B92" i="12"/>
  <c r="G91" i="12"/>
  <c r="B91" i="12"/>
  <c r="G90" i="12"/>
  <c r="B90" i="12"/>
  <c r="G89" i="12"/>
  <c r="B89" i="12"/>
  <c r="G40" i="12"/>
  <c r="F40" i="12"/>
  <c r="D40" i="12"/>
  <c r="C40" i="12"/>
  <c r="G39" i="12"/>
  <c r="F39" i="12"/>
  <c r="D39" i="12"/>
  <c r="C39" i="12"/>
  <c r="G38" i="12"/>
  <c r="F38" i="12"/>
  <c r="D38" i="12"/>
  <c r="C38" i="12"/>
  <c r="G37" i="12"/>
  <c r="F37" i="12"/>
  <c r="D37" i="12"/>
  <c r="C37" i="12"/>
  <c r="F34" i="12"/>
  <c r="F33" i="12"/>
  <c r="F32" i="12"/>
  <c r="F31" i="12"/>
  <c r="F30" i="12"/>
  <c r="F29" i="12"/>
  <c r="G24" i="12"/>
  <c r="F24" i="12"/>
  <c r="D24" i="12"/>
  <c r="C24" i="12"/>
  <c r="G23" i="12"/>
  <c r="F23" i="12"/>
  <c r="D23" i="12"/>
  <c r="C23" i="12"/>
  <c r="G22" i="12"/>
  <c r="F22" i="12"/>
  <c r="D22" i="12"/>
  <c r="C22" i="12"/>
  <c r="G21" i="12"/>
  <c r="F21" i="12"/>
  <c r="D21" i="12"/>
  <c r="C21" i="12"/>
  <c r="F18" i="12"/>
  <c r="D18" i="12"/>
  <c r="F17" i="12"/>
  <c r="D17" i="12"/>
  <c r="F16" i="12"/>
  <c r="D16" i="12"/>
  <c r="G15" i="12"/>
  <c r="F15" i="12"/>
  <c r="D15" i="12"/>
  <c r="B15" i="12"/>
  <c r="B12" i="12"/>
  <c r="A12" i="12"/>
  <c r="C8" i="12"/>
  <c r="G5" i="12"/>
  <c r="I2" i="12"/>
  <c r="B244" i="11"/>
  <c r="A244" i="11"/>
  <c r="B243" i="11"/>
  <c r="A243" i="11"/>
  <c r="B242" i="11"/>
  <c r="A242" i="11"/>
  <c r="B241" i="11"/>
  <c r="A241" i="11"/>
  <c r="B240" i="11"/>
  <c r="A240" i="11"/>
  <c r="B239" i="11"/>
  <c r="A239" i="11"/>
  <c r="B238" i="11"/>
  <c r="A238" i="11"/>
  <c r="B237" i="11"/>
  <c r="A237" i="11"/>
  <c r="B236" i="11"/>
  <c r="A236" i="11"/>
  <c r="B235" i="11"/>
  <c r="A235" i="11"/>
  <c r="B234" i="11"/>
  <c r="B232" i="11"/>
  <c r="B231" i="11"/>
  <c r="A231" i="11"/>
  <c r="B230" i="11"/>
  <c r="A230" i="11"/>
  <c r="B229" i="11"/>
  <c r="A229" i="11"/>
  <c r="B228" i="11"/>
  <c r="A228" i="11"/>
  <c r="B227" i="11"/>
  <c r="A227" i="11"/>
  <c r="B226" i="11"/>
  <c r="A226" i="11"/>
  <c r="B225" i="11"/>
  <c r="A225" i="11"/>
  <c r="B224" i="11"/>
  <c r="A224" i="11"/>
  <c r="B223" i="11"/>
  <c r="A223" i="11"/>
  <c r="B222" i="11"/>
  <c r="A222" i="11"/>
  <c r="B221" i="11"/>
  <c r="A221" i="11"/>
  <c r="B220" i="11"/>
  <c r="A220" i="11"/>
  <c r="B219" i="11"/>
  <c r="A219" i="11"/>
  <c r="B218" i="11"/>
  <c r="A218" i="11"/>
  <c r="B217" i="11"/>
  <c r="A217" i="11"/>
  <c r="B216" i="11"/>
  <c r="A216" i="11"/>
  <c r="B215" i="11"/>
  <c r="A215" i="11"/>
  <c r="B214" i="11"/>
  <c r="B166" i="11"/>
  <c r="A166" i="11"/>
  <c r="B165" i="11"/>
  <c r="A165" i="11"/>
  <c r="B164" i="11"/>
  <c r="A164" i="11"/>
  <c r="A163" i="11"/>
  <c r="B162" i="11"/>
  <c r="A162" i="11"/>
  <c r="B161" i="11"/>
  <c r="A161" i="11"/>
  <c r="B160" i="11"/>
  <c r="A160" i="11"/>
  <c r="B159" i="11"/>
  <c r="A159" i="11"/>
  <c r="B158" i="11"/>
  <c r="A158" i="11"/>
  <c r="B157" i="11"/>
  <c r="A157" i="11"/>
  <c r="B156" i="11"/>
  <c r="B154" i="11"/>
  <c r="B153" i="11"/>
  <c r="A153" i="11"/>
  <c r="B152" i="11"/>
  <c r="A152" i="11"/>
  <c r="B151" i="11"/>
  <c r="A151" i="11"/>
  <c r="A150" i="11"/>
  <c r="B149" i="11"/>
  <c r="A149" i="11"/>
  <c r="B148" i="11"/>
  <c r="A148" i="11"/>
  <c r="B147" i="11"/>
  <c r="A147" i="11"/>
  <c r="B146" i="11"/>
  <c r="A146" i="11"/>
  <c r="B145" i="11"/>
  <c r="A145" i="11"/>
  <c r="B144" i="11"/>
  <c r="A144" i="11"/>
  <c r="B143" i="11"/>
  <c r="A143" i="11"/>
  <c r="A142" i="11"/>
  <c r="B141" i="11"/>
  <c r="A141" i="11"/>
  <c r="B140" i="11"/>
  <c r="A140" i="11"/>
  <c r="B139" i="11"/>
  <c r="A139" i="11"/>
  <c r="B138" i="11"/>
  <c r="A138" i="11"/>
  <c r="B137" i="11"/>
  <c r="A137" i="11"/>
  <c r="B136" i="11"/>
  <c r="G13" i="11"/>
  <c r="G51" i="9" s="1"/>
  <c r="C8" i="11"/>
  <c r="G5" i="11"/>
  <c r="I2" i="11"/>
  <c r="C8" i="10"/>
  <c r="D5" i="10"/>
  <c r="F2" i="10"/>
  <c r="B135" i="9"/>
  <c r="P134" i="9"/>
  <c r="O134" i="9"/>
  <c r="N134" i="9"/>
  <c r="M134" i="9"/>
  <c r="L134" i="9"/>
  <c r="K134" i="9"/>
  <c r="J134" i="9"/>
  <c r="I134" i="9"/>
  <c r="H134" i="9"/>
  <c r="G134" i="9"/>
  <c r="B134" i="9"/>
  <c r="P133" i="9"/>
  <c r="O133" i="9"/>
  <c r="N133" i="9"/>
  <c r="M133" i="9"/>
  <c r="L133" i="9"/>
  <c r="K133" i="9"/>
  <c r="J133" i="9"/>
  <c r="I133" i="9"/>
  <c r="H133" i="9"/>
  <c r="G133" i="9"/>
  <c r="B133" i="9"/>
  <c r="P132" i="9"/>
  <c r="O132" i="9"/>
  <c r="N132" i="9"/>
  <c r="M132" i="9"/>
  <c r="L132" i="9"/>
  <c r="K132" i="9"/>
  <c r="J132" i="9"/>
  <c r="I132" i="9"/>
  <c r="H132" i="9"/>
  <c r="G132" i="9"/>
  <c r="B132" i="9"/>
  <c r="P131" i="9"/>
  <c r="O131" i="9"/>
  <c r="N131" i="9"/>
  <c r="M131" i="9"/>
  <c r="L131" i="9"/>
  <c r="K131" i="9"/>
  <c r="J131" i="9"/>
  <c r="I131" i="9"/>
  <c r="H131" i="9"/>
  <c r="G131" i="9"/>
  <c r="B131" i="9"/>
  <c r="P130" i="9"/>
  <c r="O130" i="9"/>
  <c r="N130" i="9"/>
  <c r="M130" i="9"/>
  <c r="L130" i="9"/>
  <c r="K130" i="9"/>
  <c r="J130" i="9"/>
  <c r="I130" i="9"/>
  <c r="H130" i="9"/>
  <c r="G130" i="9"/>
  <c r="B130" i="9"/>
  <c r="P129" i="9"/>
  <c r="O129" i="9"/>
  <c r="N129" i="9"/>
  <c r="M129" i="9"/>
  <c r="L129" i="9"/>
  <c r="K129" i="9"/>
  <c r="J129" i="9"/>
  <c r="I129" i="9"/>
  <c r="H129" i="9"/>
  <c r="G129" i="9"/>
  <c r="B129" i="9"/>
  <c r="P128" i="9"/>
  <c r="O128" i="9"/>
  <c r="N128" i="9"/>
  <c r="M128" i="9"/>
  <c r="L128" i="9"/>
  <c r="K128" i="9"/>
  <c r="J128" i="9"/>
  <c r="I128" i="9"/>
  <c r="H128" i="9"/>
  <c r="G128" i="9"/>
  <c r="B128" i="9"/>
  <c r="P127" i="9"/>
  <c r="O127" i="9"/>
  <c r="N127" i="9"/>
  <c r="M127" i="9"/>
  <c r="L127" i="9"/>
  <c r="K127" i="9"/>
  <c r="J127" i="9"/>
  <c r="I127" i="9"/>
  <c r="H127" i="9"/>
  <c r="G127" i="9"/>
  <c r="B127" i="9"/>
  <c r="P126" i="9"/>
  <c r="O126" i="9"/>
  <c r="N126" i="9"/>
  <c r="M126" i="9"/>
  <c r="L126" i="9"/>
  <c r="K126" i="9"/>
  <c r="J126" i="9"/>
  <c r="I126" i="9"/>
  <c r="H126" i="9"/>
  <c r="G126" i="9"/>
  <c r="B126" i="9"/>
  <c r="P125" i="9"/>
  <c r="O125" i="9"/>
  <c r="N125" i="9"/>
  <c r="M125" i="9"/>
  <c r="L125" i="9"/>
  <c r="K125" i="9"/>
  <c r="J125" i="9"/>
  <c r="I125" i="9"/>
  <c r="H125" i="9"/>
  <c r="G125" i="9"/>
  <c r="B125" i="9"/>
  <c r="G121" i="9"/>
  <c r="B121" i="9"/>
  <c r="G120" i="9"/>
  <c r="B120" i="9"/>
  <c r="B119" i="9"/>
  <c r="G118" i="9"/>
  <c r="B118" i="9"/>
  <c r="G117" i="9"/>
  <c r="B117" i="9"/>
  <c r="G116" i="9"/>
  <c r="B116" i="9"/>
  <c r="B115" i="9"/>
  <c r="G114" i="9"/>
  <c r="B114" i="9"/>
  <c r="G113" i="9"/>
  <c r="B113" i="9"/>
  <c r="G112" i="9"/>
  <c r="B112" i="9"/>
  <c r="G104" i="9"/>
  <c r="G99" i="9"/>
  <c r="H28" i="9"/>
  <c r="G28" i="9"/>
  <c r="F28" i="9"/>
  <c r="B28" i="9"/>
  <c r="G27" i="9"/>
  <c r="F27" i="9"/>
  <c r="B27" i="9"/>
  <c r="G26" i="9"/>
  <c r="F26" i="9"/>
  <c r="B26" i="9"/>
  <c r="G21" i="9"/>
  <c r="F21" i="9"/>
  <c r="C21" i="9"/>
  <c r="B21" i="9"/>
  <c r="G20" i="9"/>
  <c r="F20" i="9"/>
  <c r="C20" i="9"/>
  <c r="B20" i="9"/>
  <c r="G19" i="9"/>
  <c r="F19" i="9"/>
  <c r="C19" i="9"/>
  <c r="B19" i="9"/>
  <c r="G18" i="9"/>
  <c r="F18" i="9"/>
  <c r="C18" i="9"/>
  <c r="B18" i="9"/>
  <c r="G15" i="9"/>
  <c r="F15" i="9"/>
  <c r="D8" i="9"/>
  <c r="G5" i="9"/>
  <c r="I2" i="9"/>
  <c r="K120" i="8"/>
  <c r="J120" i="8"/>
  <c r="I120" i="8"/>
  <c r="H120" i="8"/>
  <c r="K115" i="8"/>
  <c r="J115" i="8"/>
  <c r="I115" i="8"/>
  <c r="H115" i="8"/>
  <c r="K105" i="8"/>
  <c r="J105" i="8"/>
  <c r="I105" i="8"/>
  <c r="H105" i="8"/>
  <c r="K100" i="8"/>
  <c r="J100" i="8"/>
  <c r="I100" i="8"/>
  <c r="H100" i="8"/>
  <c r="Q81" i="8"/>
  <c r="P81" i="8"/>
  <c r="O81" i="8"/>
  <c r="N81" i="8"/>
  <c r="M81" i="8"/>
  <c r="L81" i="8"/>
  <c r="K81" i="8"/>
  <c r="J81" i="8"/>
  <c r="I81" i="8"/>
  <c r="H81" i="8"/>
  <c r="Q80" i="8"/>
  <c r="P80" i="8"/>
  <c r="O80" i="8"/>
  <c r="N80" i="8"/>
  <c r="M80" i="8"/>
  <c r="L80" i="8"/>
  <c r="K80" i="8"/>
  <c r="J80" i="8"/>
  <c r="I80" i="8"/>
  <c r="H80" i="8"/>
  <c r="Q78" i="8"/>
  <c r="P78" i="8"/>
  <c r="O78" i="8"/>
  <c r="N78" i="8"/>
  <c r="M78" i="8"/>
  <c r="L78" i="8"/>
  <c r="K78" i="8"/>
  <c r="J78" i="8"/>
  <c r="I78" i="8"/>
  <c r="H78" i="8"/>
  <c r="Q67" i="8"/>
  <c r="P67" i="8"/>
  <c r="O67" i="8"/>
  <c r="N67" i="8"/>
  <c r="M67" i="8"/>
  <c r="L67" i="8"/>
  <c r="K67" i="8"/>
  <c r="J67" i="8"/>
  <c r="I67" i="8"/>
  <c r="H67" i="8"/>
  <c r="Q66" i="8"/>
  <c r="P66" i="8"/>
  <c r="O66" i="8"/>
  <c r="N66" i="8"/>
  <c r="M66" i="8"/>
  <c r="L66" i="8"/>
  <c r="K66" i="8"/>
  <c r="J66" i="8"/>
  <c r="I66" i="8"/>
  <c r="H66" i="8"/>
  <c r="I52" i="8"/>
  <c r="H52" i="8"/>
  <c r="C52" i="8"/>
  <c r="H49" i="8"/>
  <c r="H48" i="8"/>
  <c r="H47" i="8"/>
  <c r="H46" i="8"/>
  <c r="J40" i="8"/>
  <c r="I40" i="8"/>
  <c r="H40" i="8"/>
  <c r="D40" i="8"/>
  <c r="J39" i="8"/>
  <c r="I39" i="8"/>
  <c r="H39" i="8"/>
  <c r="C39" i="8"/>
  <c r="I36" i="8"/>
  <c r="H36" i="8"/>
  <c r="I30" i="8"/>
  <c r="H30" i="8"/>
  <c r="C30" i="8"/>
  <c r="H27" i="8"/>
  <c r="H26" i="8"/>
  <c r="H25" i="8"/>
  <c r="H24" i="8"/>
  <c r="J20" i="8"/>
  <c r="I20" i="8"/>
  <c r="H20" i="8"/>
  <c r="D20" i="8"/>
  <c r="J19" i="8"/>
  <c r="I19" i="8"/>
  <c r="H19" i="8"/>
  <c r="C19" i="8"/>
  <c r="I17" i="8"/>
  <c r="H17" i="8"/>
  <c r="D9" i="8"/>
  <c r="Q6" i="8"/>
  <c r="P6" i="8"/>
  <c r="O6" i="8"/>
  <c r="N6" i="8"/>
  <c r="M6" i="8"/>
  <c r="L6" i="8"/>
  <c r="K6" i="8"/>
  <c r="J6" i="8"/>
  <c r="I6" i="8"/>
  <c r="H6" i="8"/>
  <c r="C4" i="8"/>
  <c r="H2" i="8"/>
  <c r="Q91" i="7"/>
  <c r="P91" i="7"/>
  <c r="O91" i="7"/>
  <c r="N91" i="7"/>
  <c r="M91" i="7"/>
  <c r="L91" i="7"/>
  <c r="K91" i="7"/>
  <c r="J91" i="7"/>
  <c r="I91" i="7"/>
  <c r="H91" i="7"/>
  <c r="Q90" i="7"/>
  <c r="P90" i="7"/>
  <c r="O90" i="7"/>
  <c r="N90" i="7"/>
  <c r="M90" i="7"/>
  <c r="L90" i="7"/>
  <c r="K90" i="7"/>
  <c r="J90" i="7"/>
  <c r="I90" i="7"/>
  <c r="H90" i="7"/>
  <c r="Q88" i="7"/>
  <c r="P88" i="7"/>
  <c r="O88" i="7"/>
  <c r="N88" i="7"/>
  <c r="M88" i="7"/>
  <c r="L88" i="7"/>
  <c r="K88" i="7"/>
  <c r="J88" i="7"/>
  <c r="I88" i="7"/>
  <c r="H88" i="7"/>
  <c r="Q77" i="7"/>
  <c r="P77" i="7"/>
  <c r="O77" i="7"/>
  <c r="N77" i="7"/>
  <c r="M77" i="7"/>
  <c r="L77" i="7"/>
  <c r="K77" i="7"/>
  <c r="J77" i="7"/>
  <c r="I77" i="7"/>
  <c r="H77" i="7"/>
  <c r="Q76" i="7"/>
  <c r="P76" i="7"/>
  <c r="O76" i="7"/>
  <c r="N76" i="7"/>
  <c r="M76" i="7"/>
  <c r="L76" i="7"/>
  <c r="K76" i="7"/>
  <c r="J76" i="7"/>
  <c r="I76" i="7"/>
  <c r="H76" i="7"/>
  <c r="H62" i="7"/>
  <c r="D62" i="7"/>
  <c r="C62" i="7"/>
  <c r="H61" i="7"/>
  <c r="D61" i="7"/>
  <c r="C61" i="7"/>
  <c r="H60" i="7"/>
  <c r="D60" i="7"/>
  <c r="C60" i="7"/>
  <c r="H59" i="7"/>
  <c r="D59" i="7"/>
  <c r="C59" i="7"/>
  <c r="H47" i="7"/>
  <c r="D47" i="7"/>
  <c r="C47" i="7"/>
  <c r="H46" i="7"/>
  <c r="D46" i="7"/>
  <c r="C46" i="7"/>
  <c r="H45" i="7"/>
  <c r="D45" i="7"/>
  <c r="C45" i="7"/>
  <c r="H44" i="7"/>
  <c r="D44" i="7"/>
  <c r="C44" i="7"/>
  <c r="H41" i="7"/>
  <c r="H35" i="7"/>
  <c r="D35" i="7"/>
  <c r="C35" i="7"/>
  <c r="H34" i="7"/>
  <c r="D34" i="7"/>
  <c r="C34" i="7"/>
  <c r="H33" i="7"/>
  <c r="D33" i="7"/>
  <c r="C33" i="7"/>
  <c r="H32" i="7"/>
  <c r="D32" i="7"/>
  <c r="C32" i="7"/>
  <c r="H22" i="7"/>
  <c r="D22" i="7"/>
  <c r="C22" i="7"/>
  <c r="H21" i="7"/>
  <c r="D21" i="7"/>
  <c r="C21" i="7"/>
  <c r="H20" i="7"/>
  <c r="D20" i="7"/>
  <c r="C20" i="7"/>
  <c r="H19" i="7"/>
  <c r="D19" i="7"/>
  <c r="C19" i="7"/>
  <c r="H17" i="7"/>
  <c r="D9" i="7"/>
  <c r="Q6" i="7"/>
  <c r="P6" i="7"/>
  <c r="O6" i="7"/>
  <c r="N6" i="7"/>
  <c r="M6" i="7"/>
  <c r="L6" i="7"/>
  <c r="K6" i="7"/>
  <c r="J6" i="7"/>
  <c r="I6" i="7"/>
  <c r="H6" i="7"/>
  <c r="C4" i="7"/>
  <c r="H2" i="7"/>
  <c r="Q33" i="6"/>
  <c r="P33" i="6"/>
  <c r="O33" i="6"/>
  <c r="N33" i="6"/>
  <c r="M33" i="6"/>
  <c r="L33" i="6"/>
  <c r="K33" i="6"/>
  <c r="J33" i="6"/>
  <c r="I33" i="6"/>
  <c r="H33" i="6"/>
  <c r="Q32" i="6"/>
  <c r="P32" i="6"/>
  <c r="O32" i="6"/>
  <c r="N32" i="6"/>
  <c r="M32" i="6"/>
  <c r="L32" i="6"/>
  <c r="K32" i="6"/>
  <c r="J32" i="6"/>
  <c r="I32" i="6"/>
  <c r="H32" i="6"/>
  <c r="Q30" i="6"/>
  <c r="P30" i="6"/>
  <c r="O30" i="6"/>
  <c r="N30" i="6"/>
  <c r="M30" i="6"/>
  <c r="L30" i="6"/>
  <c r="K30" i="6"/>
  <c r="J30" i="6"/>
  <c r="I30" i="6"/>
  <c r="H30" i="6"/>
  <c r="Q20" i="6"/>
  <c r="P20" i="6"/>
  <c r="O20" i="6"/>
  <c r="N20" i="6"/>
  <c r="M20" i="6"/>
  <c r="L20" i="6"/>
  <c r="K20" i="6"/>
  <c r="J20" i="6"/>
  <c r="I20" i="6"/>
  <c r="H20" i="6"/>
  <c r="Q19" i="6"/>
  <c r="P19" i="6"/>
  <c r="O19" i="6"/>
  <c r="N19" i="6"/>
  <c r="M19" i="6"/>
  <c r="L19" i="6"/>
  <c r="K19" i="6"/>
  <c r="J19" i="6"/>
  <c r="I19" i="6"/>
  <c r="H19" i="6"/>
  <c r="D9" i="6"/>
  <c r="Q6" i="6"/>
  <c r="P6" i="6"/>
  <c r="O6" i="6"/>
  <c r="N6" i="6"/>
  <c r="M6" i="6"/>
  <c r="L6" i="6"/>
  <c r="K6" i="6"/>
  <c r="J6" i="6"/>
  <c r="I6" i="6"/>
  <c r="H6" i="6"/>
  <c r="C4" i="6"/>
  <c r="H2" i="6"/>
  <c r="F382" i="5"/>
  <c r="D382" i="5"/>
  <c r="C382" i="5"/>
  <c r="F381" i="5"/>
  <c r="D381" i="5"/>
  <c r="C381" i="5"/>
  <c r="F378" i="5"/>
  <c r="D378" i="5"/>
  <c r="F377" i="5"/>
  <c r="D377" i="5"/>
  <c r="F376" i="5"/>
  <c r="D376" i="5"/>
  <c r="F375" i="5"/>
  <c r="D375" i="5"/>
  <c r="F374" i="5"/>
  <c r="D374" i="5"/>
  <c r="F373" i="5"/>
  <c r="D373" i="5"/>
  <c r="F372" i="5"/>
  <c r="D372" i="5"/>
  <c r="F371" i="5"/>
  <c r="D371" i="5"/>
  <c r="F365" i="5"/>
  <c r="D365" i="5"/>
  <c r="C365" i="5"/>
  <c r="F364" i="5"/>
  <c r="D364" i="5"/>
  <c r="C364" i="5"/>
  <c r="F361" i="5"/>
  <c r="D361" i="5"/>
  <c r="F360" i="5"/>
  <c r="D360" i="5"/>
  <c r="F359" i="5"/>
  <c r="D359" i="5"/>
  <c r="F358" i="5"/>
  <c r="D358" i="5"/>
  <c r="F357" i="5"/>
  <c r="D357" i="5"/>
  <c r="F356" i="5"/>
  <c r="D356" i="5"/>
  <c r="F355" i="5"/>
  <c r="D355" i="5"/>
  <c r="F354" i="5"/>
  <c r="D354" i="5"/>
  <c r="F348" i="5"/>
  <c r="D348" i="5"/>
  <c r="C348" i="5"/>
  <c r="G347" i="5"/>
  <c r="F347" i="5"/>
  <c r="D347" i="5"/>
  <c r="C347" i="5"/>
  <c r="F344" i="5"/>
  <c r="D344" i="5"/>
  <c r="F343" i="5"/>
  <c r="D343" i="5"/>
  <c r="F342" i="5"/>
  <c r="D342" i="5"/>
  <c r="F341" i="5"/>
  <c r="D341" i="5"/>
  <c r="F340" i="5"/>
  <c r="D340" i="5"/>
  <c r="F339" i="5"/>
  <c r="D339" i="5"/>
  <c r="F338" i="5"/>
  <c r="D338" i="5"/>
  <c r="F337" i="5"/>
  <c r="D337" i="5"/>
  <c r="F331" i="5"/>
  <c r="D331" i="5"/>
  <c r="C331" i="5"/>
  <c r="G330" i="5"/>
  <c r="F330" i="5"/>
  <c r="D330" i="5"/>
  <c r="C330" i="5"/>
  <c r="F327" i="5"/>
  <c r="D327" i="5"/>
  <c r="F326" i="5"/>
  <c r="D326" i="5"/>
  <c r="F325" i="5"/>
  <c r="D325" i="5"/>
  <c r="F324" i="5"/>
  <c r="D324" i="5"/>
  <c r="F323" i="5"/>
  <c r="D323" i="5"/>
  <c r="F322" i="5"/>
  <c r="D322" i="5"/>
  <c r="F321" i="5"/>
  <c r="D321" i="5"/>
  <c r="F320" i="5"/>
  <c r="D320" i="5"/>
  <c r="F314" i="5"/>
  <c r="D314" i="5"/>
  <c r="C314" i="5"/>
  <c r="G313" i="5"/>
  <c r="F313" i="5"/>
  <c r="D313" i="5"/>
  <c r="C313" i="5"/>
  <c r="F310" i="5"/>
  <c r="D310" i="5"/>
  <c r="F309" i="5"/>
  <c r="D309" i="5"/>
  <c r="F308" i="5"/>
  <c r="D308" i="5"/>
  <c r="F307" i="5"/>
  <c r="D307" i="5"/>
  <c r="F306" i="5"/>
  <c r="D306" i="5"/>
  <c r="F305" i="5"/>
  <c r="D305" i="5"/>
  <c r="F304" i="5"/>
  <c r="D304" i="5"/>
  <c r="F303" i="5"/>
  <c r="D303" i="5"/>
  <c r="F297" i="5"/>
  <c r="D297" i="5"/>
  <c r="C297" i="5"/>
  <c r="G296" i="5"/>
  <c r="F296" i="5"/>
  <c r="D296" i="5"/>
  <c r="C296" i="5"/>
  <c r="F293" i="5"/>
  <c r="D293" i="5"/>
  <c r="F292" i="5"/>
  <c r="D292" i="5"/>
  <c r="F291" i="5"/>
  <c r="D291" i="5"/>
  <c r="F290" i="5"/>
  <c r="D290" i="5"/>
  <c r="F289" i="5"/>
  <c r="D289" i="5"/>
  <c r="F288" i="5"/>
  <c r="D288" i="5"/>
  <c r="F287" i="5"/>
  <c r="D287" i="5"/>
  <c r="F286" i="5"/>
  <c r="D286" i="5"/>
  <c r="F280" i="5"/>
  <c r="D280" i="5"/>
  <c r="C280" i="5"/>
  <c r="G279" i="5"/>
  <c r="F279" i="5"/>
  <c r="D279" i="5"/>
  <c r="C279" i="5"/>
  <c r="F276" i="5"/>
  <c r="D276" i="5"/>
  <c r="F275" i="5"/>
  <c r="D275" i="5"/>
  <c r="F274" i="5"/>
  <c r="D274" i="5"/>
  <c r="F273" i="5"/>
  <c r="D273" i="5"/>
  <c r="F272" i="5"/>
  <c r="D272" i="5"/>
  <c r="F271" i="5"/>
  <c r="D271" i="5"/>
  <c r="F270" i="5"/>
  <c r="D270" i="5"/>
  <c r="F269" i="5"/>
  <c r="D269" i="5"/>
  <c r="F263" i="5"/>
  <c r="D263" i="5"/>
  <c r="C263" i="5"/>
  <c r="G262" i="5"/>
  <c r="F262" i="5"/>
  <c r="D262" i="5"/>
  <c r="C262" i="5"/>
  <c r="F259" i="5"/>
  <c r="D259" i="5"/>
  <c r="F258" i="5"/>
  <c r="D258" i="5"/>
  <c r="F257" i="5"/>
  <c r="D257" i="5"/>
  <c r="F256" i="5"/>
  <c r="D256" i="5"/>
  <c r="F255" i="5"/>
  <c r="D255" i="5"/>
  <c r="F254" i="5"/>
  <c r="D254" i="5"/>
  <c r="F253" i="5"/>
  <c r="D253" i="5"/>
  <c r="F252" i="5"/>
  <c r="D252" i="5"/>
  <c r="H246" i="5"/>
  <c r="G246" i="5"/>
  <c r="F246" i="5"/>
  <c r="D246" i="5"/>
  <c r="C246" i="5"/>
  <c r="H245" i="5"/>
  <c r="G245" i="5"/>
  <c r="F245" i="5"/>
  <c r="D245" i="5"/>
  <c r="C245" i="5"/>
  <c r="P242" i="5"/>
  <c r="O242" i="5"/>
  <c r="N242" i="5"/>
  <c r="M242" i="5"/>
  <c r="L242" i="5"/>
  <c r="K242" i="5"/>
  <c r="J242" i="5"/>
  <c r="I242" i="5"/>
  <c r="H242" i="5"/>
  <c r="G242" i="5"/>
  <c r="F242" i="5"/>
  <c r="D242" i="5"/>
  <c r="P241" i="5"/>
  <c r="O241" i="5"/>
  <c r="N241" i="5"/>
  <c r="M241" i="5"/>
  <c r="L241" i="5"/>
  <c r="K241" i="5"/>
  <c r="J241" i="5"/>
  <c r="I241" i="5"/>
  <c r="H241" i="5"/>
  <c r="G241" i="5"/>
  <c r="F241" i="5"/>
  <c r="D241" i="5"/>
  <c r="P240" i="5"/>
  <c r="O240" i="5"/>
  <c r="N240" i="5"/>
  <c r="M240" i="5"/>
  <c r="L240" i="5"/>
  <c r="K240" i="5"/>
  <c r="J240" i="5"/>
  <c r="I240" i="5"/>
  <c r="H240" i="5"/>
  <c r="G240" i="5"/>
  <c r="F240" i="5"/>
  <c r="D240" i="5"/>
  <c r="P239" i="5"/>
  <c r="O239" i="5"/>
  <c r="N239" i="5"/>
  <c r="M239" i="5"/>
  <c r="L239" i="5"/>
  <c r="K239" i="5"/>
  <c r="J239" i="5"/>
  <c r="I239" i="5"/>
  <c r="H239" i="5"/>
  <c r="G239" i="5"/>
  <c r="F239" i="5"/>
  <c r="D239" i="5"/>
  <c r="F238" i="5"/>
  <c r="D238" i="5"/>
  <c r="F237" i="5"/>
  <c r="D237" i="5"/>
  <c r="F236" i="5"/>
  <c r="D236" i="5"/>
  <c r="G235" i="5"/>
  <c r="F235" i="5"/>
  <c r="D235" i="5"/>
  <c r="H229" i="5"/>
  <c r="G229" i="5"/>
  <c r="F229" i="5"/>
  <c r="D229" i="5"/>
  <c r="C229" i="5"/>
  <c r="H228" i="5"/>
  <c r="G228" i="5"/>
  <c r="F228" i="5"/>
  <c r="D228" i="5"/>
  <c r="C228" i="5"/>
  <c r="F225" i="5"/>
  <c r="D225" i="5"/>
  <c r="F224" i="5"/>
  <c r="D224" i="5"/>
  <c r="F223" i="5"/>
  <c r="D223" i="5"/>
  <c r="F222" i="5"/>
  <c r="D222" i="5"/>
  <c r="F221" i="5"/>
  <c r="D221" i="5"/>
  <c r="F220" i="5"/>
  <c r="D220" i="5"/>
  <c r="F219" i="5"/>
  <c r="D219" i="5"/>
  <c r="G218" i="5"/>
  <c r="F218" i="5"/>
  <c r="D218" i="5"/>
  <c r="F208" i="5"/>
  <c r="D208" i="5"/>
  <c r="C208" i="5"/>
  <c r="F207" i="5"/>
  <c r="D207" i="5"/>
  <c r="C207" i="5"/>
  <c r="F206" i="5"/>
  <c r="D206" i="5"/>
  <c r="C206" i="5"/>
  <c r="F205" i="5"/>
  <c r="D205" i="5"/>
  <c r="C205" i="5"/>
  <c r="F202" i="5"/>
  <c r="F201" i="5"/>
  <c r="F200" i="5"/>
  <c r="F199" i="5"/>
  <c r="F198" i="5"/>
  <c r="F197" i="5"/>
  <c r="F196" i="5"/>
  <c r="F195" i="5"/>
  <c r="B192" i="5"/>
  <c r="A192" i="5"/>
  <c r="G189" i="5"/>
  <c r="F189" i="5"/>
  <c r="D189" i="5"/>
  <c r="C189" i="5"/>
  <c r="G188" i="5"/>
  <c r="F188" i="5"/>
  <c r="D188" i="5"/>
  <c r="C188" i="5"/>
  <c r="G187" i="5"/>
  <c r="F187" i="5"/>
  <c r="D187" i="5"/>
  <c r="C187" i="5"/>
  <c r="G186" i="5"/>
  <c r="F186" i="5"/>
  <c r="D186" i="5"/>
  <c r="C186" i="5"/>
  <c r="F183" i="5"/>
  <c r="F182" i="5"/>
  <c r="F181" i="5"/>
  <c r="F180" i="5"/>
  <c r="F179" i="5"/>
  <c r="F178" i="5"/>
  <c r="F177" i="5"/>
  <c r="F176" i="5"/>
  <c r="B173" i="5"/>
  <c r="A173" i="5"/>
  <c r="G170" i="5"/>
  <c r="F170" i="5"/>
  <c r="D170" i="5"/>
  <c r="C170" i="5"/>
  <c r="G169" i="5"/>
  <c r="F169" i="5"/>
  <c r="D169" i="5"/>
  <c r="C169" i="5"/>
  <c r="G168" i="5"/>
  <c r="F168" i="5"/>
  <c r="D168" i="5"/>
  <c r="C168" i="5"/>
  <c r="G167" i="5"/>
  <c r="F167" i="5"/>
  <c r="D167" i="5"/>
  <c r="C167" i="5"/>
  <c r="F164" i="5"/>
  <c r="F163" i="5"/>
  <c r="F162" i="5"/>
  <c r="F161" i="5"/>
  <c r="F160" i="5"/>
  <c r="F159" i="5"/>
  <c r="F158" i="5"/>
  <c r="F157" i="5"/>
  <c r="B154" i="5"/>
  <c r="A154" i="5"/>
  <c r="G151" i="5"/>
  <c r="F151" i="5"/>
  <c r="D151" i="5"/>
  <c r="C151" i="5"/>
  <c r="G150" i="5"/>
  <c r="F150" i="5"/>
  <c r="D150" i="5"/>
  <c r="C150" i="5"/>
  <c r="G149" i="5"/>
  <c r="F149" i="5"/>
  <c r="D149" i="5"/>
  <c r="C149" i="5"/>
  <c r="G148" i="5"/>
  <c r="F148" i="5"/>
  <c r="D148" i="5"/>
  <c r="C148" i="5"/>
  <c r="F145" i="5"/>
  <c r="F144" i="5"/>
  <c r="F143" i="5"/>
  <c r="F142" i="5"/>
  <c r="F141" i="5"/>
  <c r="F140" i="5"/>
  <c r="F139" i="5"/>
  <c r="F138" i="5"/>
  <c r="B135" i="5"/>
  <c r="A135" i="5"/>
  <c r="G132" i="5"/>
  <c r="F132" i="5"/>
  <c r="D132" i="5"/>
  <c r="C132" i="5"/>
  <c r="G131" i="5"/>
  <c r="F131" i="5"/>
  <c r="D131" i="5"/>
  <c r="C131" i="5"/>
  <c r="G130" i="5"/>
  <c r="F130" i="5"/>
  <c r="D130" i="5"/>
  <c r="C130" i="5"/>
  <c r="G129" i="5"/>
  <c r="F129" i="5"/>
  <c r="D129" i="5"/>
  <c r="C129" i="5"/>
  <c r="F126" i="5"/>
  <c r="F125" i="5"/>
  <c r="F124" i="5"/>
  <c r="F123" i="5"/>
  <c r="F122" i="5"/>
  <c r="F121" i="5"/>
  <c r="F120" i="5"/>
  <c r="F119" i="5"/>
  <c r="B116" i="5"/>
  <c r="A116" i="5"/>
  <c r="G113" i="5"/>
  <c r="F113" i="5"/>
  <c r="D113" i="5"/>
  <c r="C113" i="5"/>
  <c r="G112" i="5"/>
  <c r="F112" i="5"/>
  <c r="D112" i="5"/>
  <c r="C112" i="5"/>
  <c r="G111" i="5"/>
  <c r="F111" i="5"/>
  <c r="D111" i="5"/>
  <c r="C111" i="5"/>
  <c r="G110" i="5"/>
  <c r="F110" i="5"/>
  <c r="D110" i="5"/>
  <c r="C110" i="5"/>
  <c r="F107" i="5"/>
  <c r="F106" i="5"/>
  <c r="F105" i="5"/>
  <c r="F104" i="5"/>
  <c r="F103" i="5"/>
  <c r="F102" i="5"/>
  <c r="F101" i="5"/>
  <c r="G100" i="5"/>
  <c r="F100" i="5"/>
  <c r="B97" i="5"/>
  <c r="A97" i="5"/>
  <c r="G94" i="5"/>
  <c r="F94" i="5"/>
  <c r="D94" i="5"/>
  <c r="C94" i="5"/>
  <c r="G93" i="5"/>
  <c r="F93" i="5"/>
  <c r="D93" i="5"/>
  <c r="C93" i="5"/>
  <c r="G92" i="5"/>
  <c r="F92" i="5"/>
  <c r="D92" i="5"/>
  <c r="C92" i="5"/>
  <c r="G91" i="5"/>
  <c r="F91" i="5"/>
  <c r="D91" i="5"/>
  <c r="C91" i="5"/>
  <c r="F88" i="5"/>
  <c r="F87" i="5"/>
  <c r="F86" i="5"/>
  <c r="F85" i="5"/>
  <c r="F84" i="5"/>
  <c r="F83" i="5"/>
  <c r="F82" i="5"/>
  <c r="F81" i="5"/>
  <c r="F75" i="5"/>
  <c r="D75" i="5"/>
  <c r="C75" i="5"/>
  <c r="G74" i="5"/>
  <c r="F74" i="5"/>
  <c r="D74" i="5"/>
  <c r="C74" i="5"/>
  <c r="G73" i="5"/>
  <c r="F73" i="5"/>
  <c r="D73" i="5"/>
  <c r="C73" i="5"/>
  <c r="G72" i="5"/>
  <c r="F72" i="5"/>
  <c r="D72" i="5"/>
  <c r="C72" i="5"/>
  <c r="G71" i="5"/>
  <c r="F71" i="5"/>
  <c r="D71" i="5"/>
  <c r="C71" i="5"/>
  <c r="F68" i="5"/>
  <c r="F67" i="5"/>
  <c r="F66" i="5"/>
  <c r="F65" i="5"/>
  <c r="F64" i="5"/>
  <c r="F63" i="5"/>
  <c r="F62" i="5"/>
  <c r="F61" i="5"/>
  <c r="F55" i="5"/>
  <c r="D55" i="5"/>
  <c r="C55" i="5"/>
  <c r="G54" i="5"/>
  <c r="F54" i="5"/>
  <c r="D54" i="5"/>
  <c r="C54" i="5"/>
  <c r="G53" i="5"/>
  <c r="F53" i="5"/>
  <c r="D53" i="5"/>
  <c r="C53" i="5"/>
  <c r="G52" i="5"/>
  <c r="F52" i="5"/>
  <c r="D52" i="5"/>
  <c r="C52" i="5"/>
  <c r="G51" i="5"/>
  <c r="F51" i="5"/>
  <c r="D51" i="5"/>
  <c r="C51" i="5"/>
  <c r="G48" i="5"/>
  <c r="F48" i="5"/>
  <c r="G47" i="5"/>
  <c r="F47" i="5"/>
  <c r="G46" i="5"/>
  <c r="F46" i="5"/>
  <c r="G45" i="5"/>
  <c r="F45" i="5"/>
  <c r="F44" i="5"/>
  <c r="F43" i="5"/>
  <c r="F42" i="5"/>
  <c r="G41" i="5"/>
  <c r="F41" i="5"/>
  <c r="B38" i="5"/>
  <c r="A38" i="5"/>
  <c r="F35" i="5"/>
  <c r="D35" i="5"/>
  <c r="C35" i="5"/>
  <c r="G34" i="5"/>
  <c r="F34" i="5"/>
  <c r="D34" i="5"/>
  <c r="C34" i="5"/>
  <c r="G33" i="5"/>
  <c r="F33" i="5"/>
  <c r="D33" i="5"/>
  <c r="C33" i="5"/>
  <c r="G32" i="5"/>
  <c r="F32" i="5"/>
  <c r="D32" i="5"/>
  <c r="C32" i="5"/>
  <c r="G31" i="5"/>
  <c r="F31" i="5"/>
  <c r="D31" i="5"/>
  <c r="C31" i="5"/>
  <c r="F27" i="5"/>
  <c r="D27" i="5"/>
  <c r="F26" i="5"/>
  <c r="D26" i="5"/>
  <c r="F25" i="5"/>
  <c r="D25" i="5"/>
  <c r="F24" i="5"/>
  <c r="D24" i="5"/>
  <c r="F23" i="5"/>
  <c r="D23" i="5"/>
  <c r="F22" i="5"/>
  <c r="D22" i="5"/>
  <c r="F21" i="5"/>
  <c r="D21" i="5"/>
  <c r="G20" i="5"/>
  <c r="F20" i="5"/>
  <c r="D20" i="5"/>
  <c r="B17" i="5"/>
  <c r="A17" i="5"/>
  <c r="C9" i="5"/>
  <c r="P6" i="5"/>
  <c r="O6" i="5"/>
  <c r="N6" i="5"/>
  <c r="M6" i="5"/>
  <c r="L6" i="5"/>
  <c r="K6" i="5"/>
  <c r="J6" i="5"/>
  <c r="I6" i="5"/>
  <c r="H6" i="5"/>
  <c r="G6" i="5"/>
  <c r="I2" i="5"/>
  <c r="F386" i="4"/>
  <c r="D386" i="4"/>
  <c r="C386" i="4"/>
  <c r="F385" i="4"/>
  <c r="D385" i="4"/>
  <c r="C385" i="4"/>
  <c r="F382" i="4"/>
  <c r="D382" i="4"/>
  <c r="F381" i="4"/>
  <c r="D381" i="4"/>
  <c r="F380" i="4"/>
  <c r="D380" i="4"/>
  <c r="F379" i="4"/>
  <c r="D379" i="4"/>
  <c r="F378" i="4"/>
  <c r="D378" i="4"/>
  <c r="F377" i="4"/>
  <c r="D377" i="4"/>
  <c r="F376" i="4"/>
  <c r="D376" i="4"/>
  <c r="F375" i="4"/>
  <c r="D375" i="4"/>
  <c r="F369" i="4"/>
  <c r="D369" i="4"/>
  <c r="C369" i="4"/>
  <c r="F368" i="4"/>
  <c r="D368" i="4"/>
  <c r="C368" i="4"/>
  <c r="F365" i="4"/>
  <c r="D365" i="4"/>
  <c r="F364" i="4"/>
  <c r="D364" i="4"/>
  <c r="F363" i="4"/>
  <c r="D363" i="4"/>
  <c r="F362" i="4"/>
  <c r="D362" i="4"/>
  <c r="F361" i="4"/>
  <c r="D361" i="4"/>
  <c r="F360" i="4"/>
  <c r="D360" i="4"/>
  <c r="F359" i="4"/>
  <c r="D359" i="4"/>
  <c r="F358" i="4"/>
  <c r="D358" i="4"/>
  <c r="F352" i="4"/>
  <c r="D352" i="4"/>
  <c r="C352" i="4"/>
  <c r="G351" i="4"/>
  <c r="F351" i="4"/>
  <c r="D351" i="4"/>
  <c r="C351" i="4"/>
  <c r="F348" i="4"/>
  <c r="D348" i="4"/>
  <c r="F347" i="4"/>
  <c r="D347" i="4"/>
  <c r="F346" i="4"/>
  <c r="D346" i="4"/>
  <c r="F345" i="4"/>
  <c r="D345" i="4"/>
  <c r="F344" i="4"/>
  <c r="D344" i="4"/>
  <c r="F343" i="4"/>
  <c r="D343" i="4"/>
  <c r="F342" i="4"/>
  <c r="D342" i="4"/>
  <c r="F341" i="4"/>
  <c r="D341" i="4"/>
  <c r="F335" i="4"/>
  <c r="D335" i="4"/>
  <c r="C335" i="4"/>
  <c r="G334" i="4"/>
  <c r="F334" i="4"/>
  <c r="D334" i="4"/>
  <c r="C334" i="4"/>
  <c r="F331" i="4"/>
  <c r="D331" i="4"/>
  <c r="F330" i="4"/>
  <c r="D330" i="4"/>
  <c r="F329" i="4"/>
  <c r="D329" i="4"/>
  <c r="F328" i="4"/>
  <c r="D328" i="4"/>
  <c r="F327" i="4"/>
  <c r="D327" i="4"/>
  <c r="F326" i="4"/>
  <c r="D326" i="4"/>
  <c r="F325" i="4"/>
  <c r="D325" i="4"/>
  <c r="F324" i="4"/>
  <c r="D324" i="4"/>
  <c r="F318" i="4"/>
  <c r="D318" i="4"/>
  <c r="C318" i="4"/>
  <c r="G317" i="4"/>
  <c r="F317" i="4"/>
  <c r="D317" i="4"/>
  <c r="C317" i="4"/>
  <c r="F314" i="4"/>
  <c r="D314" i="4"/>
  <c r="F313" i="4"/>
  <c r="D313" i="4"/>
  <c r="F312" i="4"/>
  <c r="D312" i="4"/>
  <c r="F311" i="4"/>
  <c r="D311" i="4"/>
  <c r="F310" i="4"/>
  <c r="D310" i="4"/>
  <c r="F309" i="4"/>
  <c r="D309" i="4"/>
  <c r="F308" i="4"/>
  <c r="D308" i="4"/>
  <c r="F307" i="4"/>
  <c r="D307" i="4"/>
  <c r="F301" i="4"/>
  <c r="D301" i="4"/>
  <c r="C301" i="4"/>
  <c r="G300" i="4"/>
  <c r="F300" i="4"/>
  <c r="D300" i="4"/>
  <c r="C300" i="4"/>
  <c r="F297" i="4"/>
  <c r="D297" i="4"/>
  <c r="F296" i="4"/>
  <c r="D296" i="4"/>
  <c r="F295" i="4"/>
  <c r="D295" i="4"/>
  <c r="F294" i="4"/>
  <c r="D294" i="4"/>
  <c r="F293" i="4"/>
  <c r="D293" i="4"/>
  <c r="F292" i="4"/>
  <c r="D292" i="4"/>
  <c r="F291" i="4"/>
  <c r="D291" i="4"/>
  <c r="F290" i="4"/>
  <c r="D290" i="4"/>
  <c r="F284" i="4"/>
  <c r="D284" i="4"/>
  <c r="C284" i="4"/>
  <c r="G283" i="4"/>
  <c r="F283" i="4"/>
  <c r="D283" i="4"/>
  <c r="C283" i="4"/>
  <c r="F280" i="4"/>
  <c r="D280" i="4"/>
  <c r="F279" i="4"/>
  <c r="D279" i="4"/>
  <c r="F278" i="4"/>
  <c r="D278" i="4"/>
  <c r="F277" i="4"/>
  <c r="D277" i="4"/>
  <c r="F276" i="4"/>
  <c r="D276" i="4"/>
  <c r="F275" i="4"/>
  <c r="D275" i="4"/>
  <c r="F274" i="4"/>
  <c r="D274" i="4"/>
  <c r="F273" i="4"/>
  <c r="D273" i="4"/>
  <c r="F267" i="4"/>
  <c r="D267" i="4"/>
  <c r="C267" i="4"/>
  <c r="G266" i="4"/>
  <c r="F266" i="4"/>
  <c r="D266" i="4"/>
  <c r="C266" i="4"/>
  <c r="F263" i="4"/>
  <c r="D263" i="4"/>
  <c r="F262" i="4"/>
  <c r="D262" i="4"/>
  <c r="F261" i="4"/>
  <c r="D261" i="4"/>
  <c r="F260" i="4"/>
  <c r="D260" i="4"/>
  <c r="F259" i="4"/>
  <c r="D259" i="4"/>
  <c r="F258" i="4"/>
  <c r="D258" i="4"/>
  <c r="F257" i="4"/>
  <c r="D257" i="4"/>
  <c r="F256" i="4"/>
  <c r="D256" i="4"/>
  <c r="H250" i="4"/>
  <c r="G250" i="4"/>
  <c r="F250" i="4"/>
  <c r="C250" i="4"/>
  <c r="H249" i="4"/>
  <c r="G249" i="4"/>
  <c r="F249" i="4"/>
  <c r="D249" i="4"/>
  <c r="C249" i="4"/>
  <c r="P246" i="4"/>
  <c r="O246" i="4"/>
  <c r="N246" i="4"/>
  <c r="M246" i="4"/>
  <c r="L246" i="4"/>
  <c r="K246" i="4"/>
  <c r="J246" i="4"/>
  <c r="I246" i="4"/>
  <c r="H246" i="4"/>
  <c r="G246" i="4"/>
  <c r="F246" i="4"/>
  <c r="D246" i="4"/>
  <c r="P245" i="4"/>
  <c r="O245" i="4"/>
  <c r="N245" i="4"/>
  <c r="M245" i="4"/>
  <c r="L245" i="4"/>
  <c r="K245" i="4"/>
  <c r="J245" i="4"/>
  <c r="I245" i="4"/>
  <c r="H245" i="4"/>
  <c r="G245" i="4"/>
  <c r="F245" i="4"/>
  <c r="D245" i="4"/>
  <c r="P244" i="4"/>
  <c r="O244" i="4"/>
  <c r="N244" i="4"/>
  <c r="M244" i="4"/>
  <c r="L244" i="4"/>
  <c r="K244" i="4"/>
  <c r="J244" i="4"/>
  <c r="I244" i="4"/>
  <c r="H244" i="4"/>
  <c r="G244" i="4"/>
  <c r="F244" i="4"/>
  <c r="D244" i="4"/>
  <c r="P243" i="4"/>
  <c r="O243" i="4"/>
  <c r="N243" i="4"/>
  <c r="M243" i="4"/>
  <c r="L243" i="4"/>
  <c r="K243" i="4"/>
  <c r="J243" i="4"/>
  <c r="I243" i="4"/>
  <c r="H243" i="4"/>
  <c r="G243" i="4"/>
  <c r="F243" i="4"/>
  <c r="D243" i="4"/>
  <c r="F242" i="4"/>
  <c r="D242" i="4"/>
  <c r="F241" i="4"/>
  <c r="D241" i="4"/>
  <c r="F240" i="4"/>
  <c r="D240" i="4"/>
  <c r="G239" i="4"/>
  <c r="F239" i="4"/>
  <c r="D239" i="4"/>
  <c r="H233" i="4"/>
  <c r="G233" i="4"/>
  <c r="F233" i="4"/>
  <c r="C233" i="4"/>
  <c r="H232" i="4"/>
  <c r="G232" i="4"/>
  <c r="F232" i="4"/>
  <c r="D232" i="4"/>
  <c r="C232" i="4"/>
  <c r="F229" i="4"/>
  <c r="D229" i="4"/>
  <c r="F228" i="4"/>
  <c r="D228" i="4"/>
  <c r="F227" i="4"/>
  <c r="D227" i="4"/>
  <c r="F226" i="4"/>
  <c r="D226" i="4"/>
  <c r="F225" i="4"/>
  <c r="D225" i="4"/>
  <c r="F224" i="4"/>
  <c r="D224" i="4"/>
  <c r="F223" i="4"/>
  <c r="D223" i="4"/>
  <c r="G222" i="4"/>
  <c r="F222" i="4"/>
  <c r="D222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3" i="4"/>
  <c r="F202" i="4"/>
  <c r="F201" i="4"/>
  <c r="F200" i="4"/>
  <c r="F199" i="4"/>
  <c r="F198" i="4"/>
  <c r="F197" i="4"/>
  <c r="F196" i="4"/>
  <c r="B193" i="4"/>
  <c r="A193" i="4"/>
  <c r="G190" i="4"/>
  <c r="F190" i="4"/>
  <c r="D190" i="4"/>
  <c r="C190" i="4"/>
  <c r="G189" i="4"/>
  <c r="F189" i="4"/>
  <c r="D189" i="4"/>
  <c r="C189" i="4"/>
  <c r="G188" i="4"/>
  <c r="F188" i="4"/>
  <c r="D188" i="4"/>
  <c r="C188" i="4"/>
  <c r="G187" i="4"/>
  <c r="F187" i="4"/>
  <c r="D187" i="4"/>
  <c r="C187" i="4"/>
  <c r="F184" i="4"/>
  <c r="F183" i="4"/>
  <c r="F182" i="4"/>
  <c r="F181" i="4"/>
  <c r="F180" i="4"/>
  <c r="F179" i="4"/>
  <c r="F178" i="4"/>
  <c r="F177" i="4"/>
  <c r="B174" i="4"/>
  <c r="A174" i="4"/>
  <c r="G171" i="4"/>
  <c r="F171" i="4"/>
  <c r="D171" i="4"/>
  <c r="C171" i="4"/>
  <c r="G170" i="4"/>
  <c r="F170" i="4"/>
  <c r="D170" i="4"/>
  <c r="C170" i="4"/>
  <c r="G169" i="4"/>
  <c r="F169" i="4"/>
  <c r="D169" i="4"/>
  <c r="C169" i="4"/>
  <c r="G168" i="4"/>
  <c r="F168" i="4"/>
  <c r="D168" i="4"/>
  <c r="C168" i="4"/>
  <c r="F165" i="4"/>
  <c r="F164" i="4"/>
  <c r="F163" i="4"/>
  <c r="F162" i="4"/>
  <c r="F161" i="4"/>
  <c r="F160" i="4"/>
  <c r="F159" i="4"/>
  <c r="F158" i="4"/>
  <c r="B155" i="4"/>
  <c r="A155" i="4"/>
  <c r="G152" i="4"/>
  <c r="F152" i="4"/>
  <c r="D152" i="4"/>
  <c r="C152" i="4"/>
  <c r="G151" i="4"/>
  <c r="F151" i="4"/>
  <c r="D151" i="4"/>
  <c r="C151" i="4"/>
  <c r="G150" i="4"/>
  <c r="F150" i="4"/>
  <c r="D150" i="4"/>
  <c r="C150" i="4"/>
  <c r="G149" i="4"/>
  <c r="F149" i="4"/>
  <c r="D149" i="4"/>
  <c r="C149" i="4"/>
  <c r="F146" i="4"/>
  <c r="F145" i="4"/>
  <c r="F144" i="4"/>
  <c r="F143" i="4"/>
  <c r="F142" i="4"/>
  <c r="F141" i="4"/>
  <c r="F140" i="4"/>
  <c r="F139" i="4"/>
  <c r="B136" i="4"/>
  <c r="A136" i="4"/>
  <c r="G132" i="4"/>
  <c r="F132" i="4"/>
  <c r="D132" i="4"/>
  <c r="C132" i="4"/>
  <c r="G131" i="4"/>
  <c r="F131" i="4"/>
  <c r="D131" i="4"/>
  <c r="C131" i="4"/>
  <c r="G130" i="4"/>
  <c r="F130" i="4"/>
  <c r="D130" i="4"/>
  <c r="C130" i="4"/>
  <c r="G129" i="4"/>
  <c r="F129" i="4"/>
  <c r="D129" i="4"/>
  <c r="C129" i="4"/>
  <c r="F126" i="4"/>
  <c r="F125" i="4"/>
  <c r="F124" i="4"/>
  <c r="F123" i="4"/>
  <c r="F122" i="4"/>
  <c r="F121" i="4"/>
  <c r="F120" i="4"/>
  <c r="F119" i="4"/>
  <c r="B116" i="4"/>
  <c r="A116" i="4"/>
  <c r="G112" i="4"/>
  <c r="F112" i="4"/>
  <c r="D112" i="4"/>
  <c r="C112" i="4"/>
  <c r="G111" i="4"/>
  <c r="F111" i="4"/>
  <c r="D111" i="4"/>
  <c r="C111" i="4"/>
  <c r="G110" i="4"/>
  <c r="F110" i="4"/>
  <c r="D110" i="4"/>
  <c r="C110" i="4"/>
  <c r="G109" i="4"/>
  <c r="F109" i="4"/>
  <c r="D109" i="4"/>
  <c r="C109" i="4"/>
  <c r="F106" i="4"/>
  <c r="F105" i="4"/>
  <c r="F104" i="4"/>
  <c r="F103" i="4"/>
  <c r="F102" i="4"/>
  <c r="F101" i="4"/>
  <c r="F100" i="4"/>
  <c r="G99" i="4"/>
  <c r="F99" i="4"/>
  <c r="B96" i="4"/>
  <c r="A96" i="4"/>
  <c r="G92" i="4"/>
  <c r="F92" i="4"/>
  <c r="D92" i="4"/>
  <c r="C92" i="4"/>
  <c r="G91" i="4"/>
  <c r="F91" i="4"/>
  <c r="D91" i="4"/>
  <c r="C91" i="4"/>
  <c r="G90" i="4"/>
  <c r="F90" i="4"/>
  <c r="D90" i="4"/>
  <c r="C90" i="4"/>
  <c r="G89" i="4"/>
  <c r="F89" i="4"/>
  <c r="D89" i="4"/>
  <c r="C89" i="4"/>
  <c r="F86" i="4"/>
  <c r="F85" i="4"/>
  <c r="F84" i="4"/>
  <c r="F83" i="4"/>
  <c r="F82" i="4"/>
  <c r="F81" i="4"/>
  <c r="F80" i="4"/>
  <c r="F79" i="4"/>
  <c r="G71" i="4"/>
  <c r="F71" i="4"/>
  <c r="D71" i="4"/>
  <c r="C71" i="4"/>
  <c r="G70" i="4"/>
  <c r="F70" i="4"/>
  <c r="D70" i="4"/>
  <c r="C70" i="4"/>
  <c r="G69" i="4"/>
  <c r="F69" i="4"/>
  <c r="D69" i="4"/>
  <c r="C69" i="4"/>
  <c r="G68" i="4"/>
  <c r="F68" i="4"/>
  <c r="D68" i="4"/>
  <c r="C68" i="4"/>
  <c r="F65" i="4"/>
  <c r="F64" i="4"/>
  <c r="F63" i="4"/>
  <c r="F62" i="4"/>
  <c r="F61" i="4"/>
  <c r="F60" i="4"/>
  <c r="F59" i="4"/>
  <c r="F58" i="4"/>
  <c r="G52" i="4"/>
  <c r="F52" i="4"/>
  <c r="D52" i="4"/>
  <c r="C52" i="4"/>
  <c r="G51" i="4"/>
  <c r="F51" i="4"/>
  <c r="D51" i="4"/>
  <c r="C51" i="4"/>
  <c r="G50" i="4"/>
  <c r="F50" i="4"/>
  <c r="D50" i="4"/>
  <c r="C50" i="4"/>
  <c r="G49" i="4"/>
  <c r="F49" i="4"/>
  <c r="D49" i="4"/>
  <c r="C49" i="4"/>
  <c r="G46" i="4"/>
  <c r="F46" i="4"/>
  <c r="G45" i="4"/>
  <c r="F45" i="4"/>
  <c r="G44" i="4"/>
  <c r="F44" i="4"/>
  <c r="G43" i="4"/>
  <c r="F43" i="4"/>
  <c r="F42" i="4"/>
  <c r="F41" i="4"/>
  <c r="F40" i="4"/>
  <c r="G39" i="4"/>
  <c r="F39" i="4"/>
  <c r="B36" i="4"/>
  <c r="D39" i="7" s="1"/>
  <c r="A36" i="4"/>
  <c r="C39" i="7" s="1"/>
  <c r="G33" i="4"/>
  <c r="F33" i="4"/>
  <c r="D33" i="4"/>
  <c r="C33" i="4"/>
  <c r="G32" i="4"/>
  <c r="F32" i="4"/>
  <c r="D32" i="4"/>
  <c r="C32" i="4"/>
  <c r="G31" i="4"/>
  <c r="F31" i="4"/>
  <c r="D31" i="4"/>
  <c r="C31" i="4"/>
  <c r="G30" i="4"/>
  <c r="F30" i="4"/>
  <c r="D30" i="4"/>
  <c r="C30" i="4"/>
  <c r="F27" i="4"/>
  <c r="D27" i="4"/>
  <c r="D26" i="4"/>
  <c r="F25" i="4"/>
  <c r="D25" i="4"/>
  <c r="F24" i="4"/>
  <c r="D24" i="4"/>
  <c r="F23" i="4"/>
  <c r="D23" i="4"/>
  <c r="F22" i="4"/>
  <c r="D22" i="4"/>
  <c r="F21" i="4"/>
  <c r="D21" i="4"/>
  <c r="G20" i="4"/>
  <c r="F20" i="4"/>
  <c r="D20" i="4"/>
  <c r="B17" i="4"/>
  <c r="D15" i="7" s="1"/>
  <c r="A17" i="4"/>
  <c r="C15" i="7" s="1"/>
  <c r="C9" i="4"/>
  <c r="P6" i="4"/>
  <c r="O6" i="4"/>
  <c r="N6" i="4"/>
  <c r="M6" i="4"/>
  <c r="L6" i="4"/>
  <c r="K6" i="4"/>
  <c r="J6" i="4"/>
  <c r="I6" i="4"/>
  <c r="H6" i="4"/>
  <c r="D2" i="4"/>
  <c r="F26" i="4"/>
  <c r="K867" i="18"/>
  <c r="J867" i="18"/>
  <c r="I867" i="18"/>
  <c r="H867" i="18"/>
  <c r="F867" i="18"/>
  <c r="N866" i="18"/>
  <c r="O866" i="18" s="1"/>
  <c r="H860" i="18"/>
  <c r="I860" i="18" s="1"/>
  <c r="J860" i="18" s="1"/>
  <c r="K860" i="18" s="1"/>
  <c r="H857" i="18"/>
  <c r="H870" i="18" s="1"/>
  <c r="K857" i="18"/>
  <c r="K870" i="18" s="1"/>
  <c r="K844" i="18"/>
  <c r="J844" i="18"/>
  <c r="I844" i="18"/>
  <c r="H844" i="18"/>
  <c r="F844" i="18"/>
  <c r="N843" i="18"/>
  <c r="O843" i="18" s="1"/>
  <c r="K837" i="18"/>
  <c r="K847" i="18" s="1"/>
  <c r="I109" i="20" s="1"/>
  <c r="J837" i="18"/>
  <c r="N818" i="18"/>
  <c r="O818" i="18" s="1"/>
  <c r="J803" i="18"/>
  <c r="J804" i="18" s="1"/>
  <c r="K803" i="18"/>
  <c r="I803" i="18"/>
  <c r="I28" i="20" s="1"/>
  <c r="H803" i="18"/>
  <c r="I18" i="20" s="1"/>
  <c r="F799" i="18"/>
  <c r="K774" i="18"/>
  <c r="J774" i="18"/>
  <c r="I774" i="18"/>
  <c r="H774" i="18"/>
  <c r="F774" i="18"/>
  <c r="N773" i="18"/>
  <c r="O773" i="18" s="1"/>
  <c r="K770" i="18"/>
  <c r="F770" i="18"/>
  <c r="J770" i="18"/>
  <c r="I770" i="18"/>
  <c r="N769" i="18"/>
  <c r="O769" i="18" s="1"/>
  <c r="K725" i="18"/>
  <c r="K721" i="18"/>
  <c r="K717" i="18"/>
  <c r="K715" i="18"/>
  <c r="F711" i="18"/>
  <c r="N584" i="18"/>
  <c r="O584" i="18" s="1"/>
  <c r="N580" i="18"/>
  <c r="O580" i="18" s="1"/>
  <c r="N556" i="18"/>
  <c r="O556" i="18" s="1"/>
  <c r="N552" i="18"/>
  <c r="O552" i="18" s="1"/>
  <c r="N548" i="18"/>
  <c r="O548" i="18" s="1"/>
  <c r="N544" i="18"/>
  <c r="O544" i="18" s="1"/>
  <c r="N540" i="18"/>
  <c r="O540" i="18" s="1"/>
  <c r="N536" i="18"/>
  <c r="O536" i="18" s="1"/>
  <c r="N532" i="18"/>
  <c r="O532" i="18" s="1"/>
  <c r="N528" i="18"/>
  <c r="O528" i="18" s="1"/>
  <c r="N524" i="18"/>
  <c r="O524" i="18" s="1"/>
  <c r="N520" i="18"/>
  <c r="O520" i="18" s="1"/>
  <c r="N516" i="18"/>
  <c r="O516" i="18" s="1"/>
  <c r="N512" i="18"/>
  <c r="O512" i="18" s="1"/>
  <c r="N508" i="18"/>
  <c r="O508" i="18" s="1"/>
  <c r="N504" i="18"/>
  <c r="O504" i="18" s="1"/>
  <c r="N500" i="18"/>
  <c r="O500" i="18" s="1"/>
  <c r="N498" i="18"/>
  <c r="O498" i="18" s="1"/>
  <c r="N496" i="18"/>
  <c r="O496" i="18" s="1"/>
  <c r="N492" i="18"/>
  <c r="O492" i="18" s="1"/>
  <c r="N490" i="18"/>
  <c r="O490" i="18" s="1"/>
  <c r="N488" i="18"/>
  <c r="O488" i="18" s="1"/>
  <c r="N484" i="18"/>
  <c r="O484" i="18" s="1"/>
  <c r="N482" i="18"/>
  <c r="O482" i="18" s="1"/>
  <c r="N480" i="18"/>
  <c r="O480" i="18" s="1"/>
  <c r="N476" i="18"/>
  <c r="O476" i="18" s="1"/>
  <c r="N474" i="18"/>
  <c r="O474" i="18" s="1"/>
  <c r="N472" i="18"/>
  <c r="O472" i="18" s="1"/>
  <c r="N468" i="18"/>
  <c r="O468" i="18" s="1"/>
  <c r="N466" i="18"/>
  <c r="O466" i="18" s="1"/>
  <c r="N462" i="18"/>
  <c r="O462" i="18" s="1"/>
  <c r="N460" i="18"/>
  <c r="O460" i="18" s="1"/>
  <c r="N458" i="18"/>
  <c r="O458" i="18" s="1"/>
  <c r="N456" i="18"/>
  <c r="O456" i="18" s="1"/>
  <c r="N452" i="18"/>
  <c r="O452" i="18" s="1"/>
  <c r="N450" i="18"/>
  <c r="O450" i="18" s="1"/>
  <c r="N444" i="18"/>
  <c r="O444" i="18" s="1"/>
  <c r="N442" i="18"/>
  <c r="O442" i="18" s="1"/>
  <c r="N436" i="18"/>
  <c r="O436" i="18" s="1"/>
  <c r="N434" i="18"/>
  <c r="O434" i="18" s="1"/>
  <c r="N430" i="18"/>
  <c r="O430" i="18" s="1"/>
  <c r="N428" i="18"/>
  <c r="O428" i="18" s="1"/>
  <c r="N426" i="18"/>
  <c r="O426" i="18" s="1"/>
  <c r="N424" i="18"/>
  <c r="O424" i="18" s="1"/>
  <c r="N420" i="18"/>
  <c r="O420" i="18" s="1"/>
  <c r="N418" i="18"/>
  <c r="O418" i="18" s="1"/>
  <c r="N412" i="18"/>
  <c r="O412" i="18" s="1"/>
  <c r="N410" i="18"/>
  <c r="O410" i="18" s="1"/>
  <c r="N404" i="18"/>
  <c r="O404" i="18" s="1"/>
  <c r="N402" i="18"/>
  <c r="O402" i="18" s="1"/>
  <c r="N398" i="18"/>
  <c r="O398" i="18" s="1"/>
  <c r="N396" i="18"/>
  <c r="O396" i="18" s="1"/>
  <c r="N394" i="18"/>
  <c r="O394" i="18" s="1"/>
  <c r="N392" i="18"/>
  <c r="O392" i="18" s="1"/>
  <c r="N388" i="18"/>
  <c r="O388" i="18" s="1"/>
  <c r="N386" i="18"/>
  <c r="O386" i="18" s="1"/>
  <c r="N380" i="18"/>
  <c r="O380" i="18" s="1"/>
  <c r="N378" i="18"/>
  <c r="O378" i="18" s="1"/>
  <c r="N372" i="18"/>
  <c r="O372" i="18" s="1"/>
  <c r="N370" i="18"/>
  <c r="O370" i="18" s="1"/>
  <c r="N366" i="18"/>
  <c r="O366" i="18" s="1"/>
  <c r="N362" i="18"/>
  <c r="O362" i="18" s="1"/>
  <c r="N360" i="18"/>
  <c r="O360" i="18" s="1"/>
  <c r="N354" i="18"/>
  <c r="O354" i="18" s="1"/>
  <c r="N348" i="18"/>
  <c r="O348" i="18" s="1"/>
  <c r="N346" i="18"/>
  <c r="O346" i="18" s="1"/>
  <c r="N340" i="18"/>
  <c r="O340" i="18" s="1"/>
  <c r="N338" i="18"/>
  <c r="O338" i="18" s="1"/>
  <c r="N337" i="18"/>
  <c r="O337" i="18" s="1"/>
  <c r="N336" i="18"/>
  <c r="O336" i="18" s="1"/>
  <c r="N334" i="18"/>
  <c r="O334" i="18" s="1"/>
  <c r="N333" i="18"/>
  <c r="O333" i="18" s="1"/>
  <c r="N332" i="18"/>
  <c r="O332" i="18" s="1"/>
  <c r="N330" i="18"/>
  <c r="O330" i="18" s="1"/>
  <c r="N328" i="18"/>
  <c r="O328" i="18" s="1"/>
  <c r="N322" i="18"/>
  <c r="O322" i="18" s="1"/>
  <c r="N321" i="18"/>
  <c r="O321" i="18" s="1"/>
  <c r="N320" i="18"/>
  <c r="O320" i="18" s="1"/>
  <c r="N318" i="18"/>
  <c r="O318" i="18" s="1"/>
  <c r="N316" i="18"/>
  <c r="O316" i="18" s="1"/>
  <c r="N312" i="18"/>
  <c r="O312" i="18" s="1"/>
  <c r="F707" i="18"/>
  <c r="F51" i="18"/>
  <c r="F894" i="18" s="1"/>
  <c r="E24" i="16" s="1"/>
  <c r="N816" i="18" l="1"/>
  <c r="O816" i="18" s="1"/>
  <c r="I847" i="18"/>
  <c r="I99" i="20" s="1"/>
  <c r="H38" i="16"/>
  <c r="N213" i="18"/>
  <c r="O213" i="18" s="1"/>
  <c r="N165" i="18"/>
  <c r="O165" i="18" s="1"/>
  <c r="N293" i="18"/>
  <c r="O293" i="18" s="1"/>
  <c r="K871" i="18"/>
  <c r="F256" i="23" s="1"/>
  <c r="I110" i="20"/>
  <c r="J39" i="16"/>
  <c r="N133" i="18"/>
  <c r="O133" i="18" s="1"/>
  <c r="H714" i="18"/>
  <c r="H716" i="18"/>
  <c r="K718" i="18"/>
  <c r="K722" i="18"/>
  <c r="K804" i="18"/>
  <c r="I38" i="20"/>
  <c r="H18" i="16"/>
  <c r="I53" i="20"/>
  <c r="J56" i="18"/>
  <c r="J750" i="18" s="1"/>
  <c r="I56" i="18"/>
  <c r="H56" i="18"/>
  <c r="J58" i="18"/>
  <c r="I58" i="18"/>
  <c r="I783" i="18" s="1"/>
  <c r="H58" i="18"/>
  <c r="J60" i="18"/>
  <c r="I60" i="18"/>
  <c r="H60" i="18"/>
  <c r="J62" i="18"/>
  <c r="I62" i="18"/>
  <c r="H62" i="18"/>
  <c r="J64" i="18"/>
  <c r="N64" i="18" s="1"/>
  <c r="O64" i="18" s="1"/>
  <c r="I64" i="18"/>
  <c r="H64" i="18"/>
  <c r="J66" i="18"/>
  <c r="I66" i="18"/>
  <c r="I750" i="18" s="1"/>
  <c r="H66" i="18"/>
  <c r="J68" i="18"/>
  <c r="I68" i="18"/>
  <c r="H68" i="18"/>
  <c r="N68" i="18" s="1"/>
  <c r="O68" i="18" s="1"/>
  <c r="J70" i="18"/>
  <c r="I70" i="18"/>
  <c r="H70" i="18"/>
  <c r="J72" i="18"/>
  <c r="N72" i="18" s="1"/>
  <c r="O72" i="18" s="1"/>
  <c r="I72" i="18"/>
  <c r="H72" i="18"/>
  <c r="J74" i="18"/>
  <c r="I74" i="18"/>
  <c r="I712" i="18" s="1"/>
  <c r="H74" i="18"/>
  <c r="J76" i="18"/>
  <c r="I76" i="18"/>
  <c r="H76" i="18"/>
  <c r="H712" i="18" s="1"/>
  <c r="J78" i="18"/>
  <c r="I78" i="18"/>
  <c r="H78" i="18"/>
  <c r="J80" i="18"/>
  <c r="N80" i="18" s="1"/>
  <c r="O80" i="18" s="1"/>
  <c r="I80" i="18"/>
  <c r="H80" i="18"/>
  <c r="J82" i="18"/>
  <c r="I82" i="18"/>
  <c r="H82" i="18"/>
  <c r="J84" i="18"/>
  <c r="I84" i="18"/>
  <c r="H84" i="18"/>
  <c r="N84" i="18" s="1"/>
  <c r="O84" i="18" s="1"/>
  <c r="J86" i="18"/>
  <c r="I86" i="18"/>
  <c r="H86" i="18"/>
  <c r="J88" i="18"/>
  <c r="J734" i="18" s="1"/>
  <c r="I88" i="18"/>
  <c r="H88" i="18"/>
  <c r="J90" i="18"/>
  <c r="I90" i="18"/>
  <c r="I734" i="18" s="1"/>
  <c r="H90" i="18"/>
  <c r="J92" i="18"/>
  <c r="I92" i="18"/>
  <c r="H92" i="18"/>
  <c r="H736" i="18" s="1"/>
  <c r="J94" i="18"/>
  <c r="I94" i="18"/>
  <c r="H94" i="18"/>
  <c r="J96" i="18"/>
  <c r="N96" i="18" s="1"/>
  <c r="O96" i="18" s="1"/>
  <c r="I96" i="18"/>
  <c r="H96" i="18"/>
  <c r="J98" i="18"/>
  <c r="I98" i="18"/>
  <c r="I736" i="18" s="1"/>
  <c r="H98" i="18"/>
  <c r="J100" i="18"/>
  <c r="I100" i="18"/>
  <c r="H100" i="18"/>
  <c r="H738" i="18" s="1"/>
  <c r="J102" i="18"/>
  <c r="I102" i="18"/>
  <c r="H102" i="18"/>
  <c r="J104" i="18"/>
  <c r="J738" i="18" s="1"/>
  <c r="I104" i="18"/>
  <c r="H104" i="18"/>
  <c r="J106" i="18"/>
  <c r="I106" i="18"/>
  <c r="I738" i="18" s="1"/>
  <c r="H106" i="18"/>
  <c r="J108" i="18"/>
  <c r="I108" i="18"/>
  <c r="H108" i="18"/>
  <c r="J110" i="18"/>
  <c r="I110" i="18"/>
  <c r="H110" i="18"/>
  <c r="J112" i="18"/>
  <c r="N112" i="18" s="1"/>
  <c r="O112" i="18" s="1"/>
  <c r="I112" i="18"/>
  <c r="H112" i="18"/>
  <c r="J114" i="18"/>
  <c r="I114" i="18"/>
  <c r="I740" i="18" s="1"/>
  <c r="H114" i="18"/>
  <c r="J116" i="18"/>
  <c r="I116" i="18"/>
  <c r="H116" i="18"/>
  <c r="N116" i="18" s="1"/>
  <c r="O116" i="18" s="1"/>
  <c r="J118" i="18"/>
  <c r="I118" i="18"/>
  <c r="H118" i="18"/>
  <c r="J120" i="18"/>
  <c r="N120" i="18" s="1"/>
  <c r="O120" i="18" s="1"/>
  <c r="I120" i="18"/>
  <c r="H120" i="18"/>
  <c r="J122" i="18"/>
  <c r="I122" i="18"/>
  <c r="H122" i="18"/>
  <c r="J124" i="18"/>
  <c r="I124" i="18"/>
  <c r="H124" i="18"/>
  <c r="J126" i="18"/>
  <c r="I126" i="18"/>
  <c r="H126" i="18"/>
  <c r="J128" i="18"/>
  <c r="N128" i="18" s="1"/>
  <c r="O128" i="18" s="1"/>
  <c r="I128" i="18"/>
  <c r="H128" i="18"/>
  <c r="J130" i="18"/>
  <c r="I130" i="18"/>
  <c r="H130" i="18"/>
  <c r="J132" i="18"/>
  <c r="I132" i="18"/>
  <c r="H132" i="18"/>
  <c r="H748" i="18" s="1"/>
  <c r="N748" i="18" s="1"/>
  <c r="O748" i="18" s="1"/>
  <c r="J134" i="18"/>
  <c r="I134" i="18"/>
  <c r="H134" i="18"/>
  <c r="J136" i="18"/>
  <c r="N136" i="18" s="1"/>
  <c r="O136" i="18" s="1"/>
  <c r="I136" i="18"/>
  <c r="H136" i="18"/>
  <c r="J138" i="18"/>
  <c r="I138" i="18"/>
  <c r="H138" i="18"/>
  <c r="J140" i="18"/>
  <c r="I140" i="18"/>
  <c r="H140" i="18"/>
  <c r="J142" i="18"/>
  <c r="I142" i="18"/>
  <c r="H142" i="18"/>
  <c r="J144" i="18"/>
  <c r="N144" i="18" s="1"/>
  <c r="O144" i="18" s="1"/>
  <c r="I144" i="18"/>
  <c r="H144" i="18"/>
  <c r="J146" i="18"/>
  <c r="I146" i="18"/>
  <c r="H146" i="18"/>
  <c r="J148" i="18"/>
  <c r="I148" i="18"/>
  <c r="H148" i="18"/>
  <c r="N148" i="18" s="1"/>
  <c r="O148" i="18" s="1"/>
  <c r="J150" i="18"/>
  <c r="K150" i="18"/>
  <c r="I150" i="18"/>
  <c r="H150" i="18"/>
  <c r="N150" i="18" s="1"/>
  <c r="O150" i="18" s="1"/>
  <c r="J714" i="18"/>
  <c r="J716" i="18"/>
  <c r="K719" i="18"/>
  <c r="K723" i="18"/>
  <c r="I90" i="20"/>
  <c r="G39" i="16"/>
  <c r="I18" i="16"/>
  <c r="J38" i="16"/>
  <c r="N57" i="18"/>
  <c r="O57" i="18" s="1"/>
  <c r="F713" i="18"/>
  <c r="F715" i="18"/>
  <c r="F717" i="18"/>
  <c r="K720" i="18"/>
  <c r="J847" i="18"/>
  <c r="I38" i="16"/>
  <c r="K848" i="18"/>
  <c r="F239" i="23" s="1"/>
  <c r="J18" i="16"/>
  <c r="H151" i="18"/>
  <c r="J151" i="18"/>
  <c r="J152" i="18"/>
  <c r="I152" i="18"/>
  <c r="H152" i="18"/>
  <c r="J156" i="18"/>
  <c r="I156" i="18"/>
  <c r="H156" i="18"/>
  <c r="J160" i="18"/>
  <c r="I160" i="18"/>
  <c r="N160" i="18" s="1"/>
  <c r="O160" i="18" s="1"/>
  <c r="H160" i="18"/>
  <c r="J164" i="18"/>
  <c r="I164" i="18"/>
  <c r="H164" i="18"/>
  <c r="N164" i="18" s="1"/>
  <c r="O164" i="18" s="1"/>
  <c r="J168" i="18"/>
  <c r="I168" i="18"/>
  <c r="H168" i="18"/>
  <c r="J172" i="18"/>
  <c r="I172" i="18"/>
  <c r="H172" i="18"/>
  <c r="J176" i="18"/>
  <c r="I176" i="18"/>
  <c r="N176" i="18" s="1"/>
  <c r="O176" i="18" s="1"/>
  <c r="H176" i="18"/>
  <c r="J180" i="18"/>
  <c r="I180" i="18"/>
  <c r="H180" i="18"/>
  <c r="N180" i="18" s="1"/>
  <c r="O180" i="18" s="1"/>
  <c r="J184" i="18"/>
  <c r="I184" i="18"/>
  <c r="H184" i="18"/>
  <c r="J188" i="18"/>
  <c r="I188" i="18"/>
  <c r="H188" i="18"/>
  <c r="J192" i="18"/>
  <c r="I192" i="18"/>
  <c r="H192" i="18"/>
  <c r="J196" i="18"/>
  <c r="I196" i="18"/>
  <c r="H196" i="18"/>
  <c r="N196" i="18" s="1"/>
  <c r="O196" i="18" s="1"/>
  <c r="J200" i="18"/>
  <c r="I200" i="18"/>
  <c r="H200" i="18"/>
  <c r="J204" i="18"/>
  <c r="I204" i="18"/>
  <c r="H204" i="18"/>
  <c r="J208" i="18"/>
  <c r="I208" i="18"/>
  <c r="H208" i="18"/>
  <c r="J212" i="18"/>
  <c r="I212" i="18"/>
  <c r="H212" i="18"/>
  <c r="N212" i="18" s="1"/>
  <c r="O212" i="18" s="1"/>
  <c r="J216" i="18"/>
  <c r="I216" i="18"/>
  <c r="H216" i="18"/>
  <c r="J220" i="18"/>
  <c r="J711" i="18" s="1"/>
  <c r="I220" i="18"/>
  <c r="H220" i="18"/>
  <c r="J224" i="18"/>
  <c r="I224" i="18"/>
  <c r="H224" i="18"/>
  <c r="J228" i="18"/>
  <c r="I228" i="18"/>
  <c r="H228" i="18"/>
  <c r="N228" i="18" s="1"/>
  <c r="O228" i="18" s="1"/>
  <c r="J232" i="18"/>
  <c r="I232" i="18"/>
  <c r="H232" i="18"/>
  <c r="J236" i="18"/>
  <c r="I236" i="18"/>
  <c r="H236" i="18"/>
  <c r="J240" i="18"/>
  <c r="I240" i="18"/>
  <c r="H240" i="18"/>
  <c r="J244" i="18"/>
  <c r="I244" i="18"/>
  <c r="H244" i="18"/>
  <c r="N244" i="18" s="1"/>
  <c r="O244" i="18" s="1"/>
  <c r="J248" i="18"/>
  <c r="I248" i="18"/>
  <c r="H248" i="18"/>
  <c r="J252" i="18"/>
  <c r="N252" i="18" s="1"/>
  <c r="O252" i="18" s="1"/>
  <c r="I252" i="18"/>
  <c r="H252" i="18"/>
  <c r="J256" i="18"/>
  <c r="I256" i="18"/>
  <c r="H256" i="18"/>
  <c r="J260" i="18"/>
  <c r="I260" i="18"/>
  <c r="H260" i="18"/>
  <c r="N260" i="18" s="1"/>
  <c r="O260" i="18" s="1"/>
  <c r="J264" i="18"/>
  <c r="I264" i="18"/>
  <c r="H264" i="18"/>
  <c r="J268" i="18"/>
  <c r="N268" i="18" s="1"/>
  <c r="O268" i="18" s="1"/>
  <c r="I268" i="18"/>
  <c r="H268" i="18"/>
  <c r="J272" i="18"/>
  <c r="I272" i="18"/>
  <c r="H272" i="18"/>
  <c r="J276" i="18"/>
  <c r="I276" i="18"/>
  <c r="H276" i="18"/>
  <c r="N276" i="18" s="1"/>
  <c r="O276" i="18" s="1"/>
  <c r="J280" i="18"/>
  <c r="I280" i="18"/>
  <c r="H280" i="18"/>
  <c r="J284" i="18"/>
  <c r="N284" i="18" s="1"/>
  <c r="O284" i="18" s="1"/>
  <c r="I284" i="18"/>
  <c r="H284" i="18"/>
  <c r="J288" i="18"/>
  <c r="I288" i="18"/>
  <c r="H288" i="18"/>
  <c r="J292" i="18"/>
  <c r="I292" i="18"/>
  <c r="H292" i="18"/>
  <c r="N292" i="18" s="1"/>
  <c r="O292" i="18" s="1"/>
  <c r="J296" i="18"/>
  <c r="I296" i="18"/>
  <c r="H296" i="18"/>
  <c r="J300" i="18"/>
  <c r="I300" i="18"/>
  <c r="H300" i="18"/>
  <c r="J304" i="18"/>
  <c r="I304" i="18"/>
  <c r="H304" i="18"/>
  <c r="J308" i="18"/>
  <c r="I308" i="18"/>
  <c r="H308" i="18"/>
  <c r="N308" i="18" s="1"/>
  <c r="O308" i="18" s="1"/>
  <c r="I151" i="18"/>
  <c r="K152" i="18"/>
  <c r="K156" i="18"/>
  <c r="K160" i="18"/>
  <c r="K734" i="18" s="1"/>
  <c r="K164" i="18"/>
  <c r="K168" i="18"/>
  <c r="K172" i="18"/>
  <c r="K176" i="18"/>
  <c r="K180" i="18"/>
  <c r="K184" i="18"/>
  <c r="K188" i="18"/>
  <c r="K192" i="18"/>
  <c r="K196" i="18"/>
  <c r="K200" i="18"/>
  <c r="K204" i="18"/>
  <c r="K208" i="18"/>
  <c r="K212" i="18"/>
  <c r="K216" i="18"/>
  <c r="K220" i="18"/>
  <c r="K224" i="18"/>
  <c r="K228" i="18"/>
  <c r="K232" i="18"/>
  <c r="K236" i="18"/>
  <c r="K240" i="18"/>
  <c r="K244" i="18"/>
  <c r="K248" i="18"/>
  <c r="K252" i="18"/>
  <c r="K256" i="18"/>
  <c r="K260" i="18"/>
  <c r="K264" i="18"/>
  <c r="K268" i="18"/>
  <c r="K272" i="18"/>
  <c r="K276" i="18"/>
  <c r="K280" i="18"/>
  <c r="K284" i="18"/>
  <c r="K288" i="18"/>
  <c r="K292" i="18"/>
  <c r="K296" i="18"/>
  <c r="K300" i="18"/>
  <c r="K304" i="18"/>
  <c r="K308" i="18"/>
  <c r="K151" i="18"/>
  <c r="J154" i="18"/>
  <c r="I154" i="18"/>
  <c r="H154" i="18"/>
  <c r="J158" i="18"/>
  <c r="I158" i="18"/>
  <c r="H158" i="18"/>
  <c r="N158" i="18" s="1"/>
  <c r="O158" i="18" s="1"/>
  <c r="J162" i="18"/>
  <c r="I162" i="18"/>
  <c r="H162" i="18"/>
  <c r="J166" i="18"/>
  <c r="I166" i="18"/>
  <c r="H166" i="18"/>
  <c r="J170" i="18"/>
  <c r="I170" i="18"/>
  <c r="H170" i="18"/>
  <c r="J174" i="18"/>
  <c r="I174" i="18"/>
  <c r="H174" i="18"/>
  <c r="N174" i="18" s="1"/>
  <c r="O174" i="18" s="1"/>
  <c r="J178" i="18"/>
  <c r="I178" i="18"/>
  <c r="H178" i="18"/>
  <c r="J182" i="18"/>
  <c r="I182" i="18"/>
  <c r="H182" i="18"/>
  <c r="J186" i="18"/>
  <c r="I186" i="18"/>
  <c r="H186" i="18"/>
  <c r="J190" i="18"/>
  <c r="I190" i="18"/>
  <c r="H190" i="18"/>
  <c r="N190" i="18" s="1"/>
  <c r="O190" i="18" s="1"/>
  <c r="J194" i="18"/>
  <c r="I194" i="18"/>
  <c r="H194" i="18"/>
  <c r="J198" i="18"/>
  <c r="I198" i="18"/>
  <c r="H198" i="18"/>
  <c r="J202" i="18"/>
  <c r="I202" i="18"/>
  <c r="I746" i="18" s="1"/>
  <c r="H202" i="18"/>
  <c r="J206" i="18"/>
  <c r="I206" i="18"/>
  <c r="H206" i="18"/>
  <c r="N206" i="18" s="1"/>
  <c r="O206" i="18" s="1"/>
  <c r="J210" i="18"/>
  <c r="I210" i="18"/>
  <c r="H210" i="18"/>
  <c r="J214" i="18"/>
  <c r="I214" i="18"/>
  <c r="H214" i="18"/>
  <c r="J218" i="18"/>
  <c r="I218" i="18"/>
  <c r="I711" i="18" s="1"/>
  <c r="H218" i="18"/>
  <c r="J222" i="18"/>
  <c r="I222" i="18"/>
  <c r="H222" i="18"/>
  <c r="N222" i="18" s="1"/>
  <c r="O222" i="18" s="1"/>
  <c r="J226" i="18"/>
  <c r="I226" i="18"/>
  <c r="H226" i="18"/>
  <c r="J230" i="18"/>
  <c r="I230" i="18"/>
  <c r="H230" i="18"/>
  <c r="J234" i="18"/>
  <c r="I234" i="18"/>
  <c r="H234" i="18"/>
  <c r="J238" i="18"/>
  <c r="I238" i="18"/>
  <c r="H238" i="18"/>
  <c r="N238" i="18" s="1"/>
  <c r="O238" i="18" s="1"/>
  <c r="J242" i="18"/>
  <c r="I242" i="18"/>
  <c r="H242" i="18"/>
  <c r="J246" i="18"/>
  <c r="I246" i="18"/>
  <c r="H246" i="18"/>
  <c r="J250" i="18"/>
  <c r="I250" i="18"/>
  <c r="H250" i="18"/>
  <c r="J254" i="18"/>
  <c r="I254" i="18"/>
  <c r="H254" i="18"/>
  <c r="N254" i="18" s="1"/>
  <c r="O254" i="18" s="1"/>
  <c r="J258" i="18"/>
  <c r="I258" i="18"/>
  <c r="H258" i="18"/>
  <c r="J262" i="18"/>
  <c r="I262" i="18"/>
  <c r="H262" i="18"/>
  <c r="J266" i="18"/>
  <c r="I266" i="18"/>
  <c r="H266" i="18"/>
  <c r="J270" i="18"/>
  <c r="I270" i="18"/>
  <c r="H270" i="18"/>
  <c r="N270" i="18" s="1"/>
  <c r="O270" i="18" s="1"/>
  <c r="J274" i="18"/>
  <c r="I274" i="18"/>
  <c r="H274" i="18"/>
  <c r="J278" i="18"/>
  <c r="I278" i="18"/>
  <c r="H278" i="18"/>
  <c r="J282" i="18"/>
  <c r="I282" i="18"/>
  <c r="H282" i="18"/>
  <c r="J286" i="18"/>
  <c r="I286" i="18"/>
  <c r="H286" i="18"/>
  <c r="N286" i="18" s="1"/>
  <c r="O286" i="18" s="1"/>
  <c r="J290" i="18"/>
  <c r="I290" i="18"/>
  <c r="H290" i="18"/>
  <c r="J294" i="18"/>
  <c r="N294" i="18" s="1"/>
  <c r="O294" i="18" s="1"/>
  <c r="I294" i="18"/>
  <c r="H294" i="18"/>
  <c r="J298" i="18"/>
  <c r="I298" i="18"/>
  <c r="N298" i="18" s="1"/>
  <c r="O298" i="18" s="1"/>
  <c r="H298" i="18"/>
  <c r="J302" i="18"/>
  <c r="I302" i="18"/>
  <c r="H302" i="18"/>
  <c r="N302" i="18" s="1"/>
  <c r="O302" i="18" s="1"/>
  <c r="J306" i="18"/>
  <c r="I306" i="18"/>
  <c r="H306" i="18"/>
  <c r="K310" i="18"/>
  <c r="N310" i="18" s="1"/>
  <c r="O310" i="18" s="1"/>
  <c r="J310" i="18"/>
  <c r="I310" i="18"/>
  <c r="H310" i="18"/>
  <c r="J153" i="18"/>
  <c r="N153" i="18" s="1"/>
  <c r="O153" i="18" s="1"/>
  <c r="J155" i="18"/>
  <c r="J157" i="18"/>
  <c r="J159" i="18"/>
  <c r="J161" i="18"/>
  <c r="N161" i="18" s="1"/>
  <c r="O161" i="18" s="1"/>
  <c r="J163" i="18"/>
  <c r="J165" i="18"/>
  <c r="J167" i="18"/>
  <c r="J169" i="18"/>
  <c r="N169" i="18" s="1"/>
  <c r="O169" i="18" s="1"/>
  <c r="J171" i="18"/>
  <c r="J173" i="18"/>
  <c r="J175" i="18"/>
  <c r="J177" i="18"/>
  <c r="N177" i="18" s="1"/>
  <c r="O177" i="18" s="1"/>
  <c r="J179" i="18"/>
  <c r="J181" i="18"/>
  <c r="N181" i="18" s="1"/>
  <c r="O181" i="18" s="1"/>
  <c r="J183" i="18"/>
  <c r="J185" i="18"/>
  <c r="N185" i="18" s="1"/>
  <c r="O185" i="18" s="1"/>
  <c r="J187" i="18"/>
  <c r="J189" i="18"/>
  <c r="J191" i="18"/>
  <c r="J193" i="18"/>
  <c r="N193" i="18" s="1"/>
  <c r="O193" i="18" s="1"/>
  <c r="J195" i="18"/>
  <c r="J197" i="18"/>
  <c r="N197" i="18" s="1"/>
  <c r="O197" i="18" s="1"/>
  <c r="J199" i="18"/>
  <c r="J201" i="18"/>
  <c r="N201" i="18" s="1"/>
  <c r="O201" i="18" s="1"/>
  <c r="J203" i="18"/>
  <c r="J205" i="18"/>
  <c r="J207" i="18"/>
  <c r="J209" i="18"/>
  <c r="N209" i="18" s="1"/>
  <c r="O209" i="18" s="1"/>
  <c r="J211" i="18"/>
  <c r="J213" i="18"/>
  <c r="J215" i="18"/>
  <c r="J217" i="18"/>
  <c r="N217" i="18" s="1"/>
  <c r="O217" i="18" s="1"/>
  <c r="J219" i="18"/>
  <c r="J221" i="18"/>
  <c r="J223" i="18"/>
  <c r="J225" i="18"/>
  <c r="N225" i="18" s="1"/>
  <c r="O225" i="18" s="1"/>
  <c r="J227" i="18"/>
  <c r="J229" i="18"/>
  <c r="N229" i="18" s="1"/>
  <c r="O229" i="18" s="1"/>
  <c r="J231" i="18"/>
  <c r="J233" i="18"/>
  <c r="N233" i="18" s="1"/>
  <c r="O233" i="18" s="1"/>
  <c r="J235" i="18"/>
  <c r="J237" i="18"/>
  <c r="J239" i="18"/>
  <c r="J241" i="18"/>
  <c r="N241" i="18" s="1"/>
  <c r="O241" i="18" s="1"/>
  <c r="J243" i="18"/>
  <c r="J245" i="18"/>
  <c r="N245" i="18" s="1"/>
  <c r="O245" i="18" s="1"/>
  <c r="J247" i="18"/>
  <c r="J249" i="18"/>
  <c r="N249" i="18" s="1"/>
  <c r="O249" i="18" s="1"/>
  <c r="J251" i="18"/>
  <c r="J253" i="18"/>
  <c r="J255" i="18"/>
  <c r="J257" i="18"/>
  <c r="N257" i="18" s="1"/>
  <c r="O257" i="18" s="1"/>
  <c r="J259" i="18"/>
  <c r="J261" i="18"/>
  <c r="N261" i="18" s="1"/>
  <c r="O261" i="18" s="1"/>
  <c r="J263" i="18"/>
  <c r="J265" i="18"/>
  <c r="N265" i="18" s="1"/>
  <c r="O265" i="18" s="1"/>
  <c r="J267" i="18"/>
  <c r="J269" i="18"/>
  <c r="J271" i="18"/>
  <c r="J273" i="18"/>
  <c r="N273" i="18" s="1"/>
  <c r="O273" i="18" s="1"/>
  <c r="J275" i="18"/>
  <c r="J277" i="18"/>
  <c r="N277" i="18" s="1"/>
  <c r="O277" i="18" s="1"/>
  <c r="J279" i="18"/>
  <c r="J281" i="18"/>
  <c r="N281" i="18" s="1"/>
  <c r="O281" i="18" s="1"/>
  <c r="J283" i="18"/>
  <c r="J285" i="18"/>
  <c r="J287" i="18"/>
  <c r="J289" i="18"/>
  <c r="N289" i="18" s="1"/>
  <c r="O289" i="18" s="1"/>
  <c r="J291" i="18"/>
  <c r="J293" i="18"/>
  <c r="J295" i="18"/>
  <c r="J297" i="18"/>
  <c r="J299" i="18"/>
  <c r="J301" i="18"/>
  <c r="J303" i="18"/>
  <c r="J305" i="18"/>
  <c r="N305" i="18" s="1"/>
  <c r="O305" i="18" s="1"/>
  <c r="J307" i="18"/>
  <c r="J309" i="18"/>
  <c r="N309" i="18" s="1"/>
  <c r="O309" i="18" s="1"/>
  <c r="K153" i="18"/>
  <c r="K155" i="18"/>
  <c r="N155" i="18" s="1"/>
  <c r="O155" i="18" s="1"/>
  <c r="K157" i="18"/>
  <c r="K159" i="18"/>
  <c r="K161" i="18"/>
  <c r="K163" i="18"/>
  <c r="N163" i="18" s="1"/>
  <c r="O163" i="18" s="1"/>
  <c r="K165" i="18"/>
  <c r="K167" i="18"/>
  <c r="K169" i="18"/>
  <c r="K171" i="18"/>
  <c r="N171" i="18" s="1"/>
  <c r="O171" i="18" s="1"/>
  <c r="K173" i="18"/>
  <c r="K175" i="18"/>
  <c r="K177" i="18"/>
  <c r="K179" i="18"/>
  <c r="K740" i="18" s="1"/>
  <c r="K181" i="18"/>
  <c r="K183" i="18"/>
  <c r="K185" i="18"/>
  <c r="K187" i="18"/>
  <c r="N187" i="18" s="1"/>
  <c r="O187" i="18" s="1"/>
  <c r="K189" i="18"/>
  <c r="K191" i="18"/>
  <c r="K193" i="18"/>
  <c r="K195" i="18"/>
  <c r="K197" i="18"/>
  <c r="K199" i="18"/>
  <c r="K201" i="18"/>
  <c r="K203" i="18"/>
  <c r="K746" i="18" s="1"/>
  <c r="K205" i="18"/>
  <c r="K207" i="18"/>
  <c r="K209" i="18"/>
  <c r="K211" i="18"/>
  <c r="K783" i="18" s="1"/>
  <c r="K213" i="18"/>
  <c r="K215" i="18"/>
  <c r="K217" i="18"/>
  <c r="K219" i="18"/>
  <c r="K711" i="18" s="1"/>
  <c r="K221" i="18"/>
  <c r="K223" i="18"/>
  <c r="K225" i="18"/>
  <c r="K227" i="18"/>
  <c r="K229" i="18"/>
  <c r="K231" i="18"/>
  <c r="K233" i="18"/>
  <c r="K235" i="18"/>
  <c r="K237" i="18"/>
  <c r="K239" i="18"/>
  <c r="K241" i="18"/>
  <c r="K243" i="18"/>
  <c r="N243" i="18" s="1"/>
  <c r="O243" i="18" s="1"/>
  <c r="K245" i="18"/>
  <c r="K247" i="18"/>
  <c r="K249" i="18"/>
  <c r="K251" i="18"/>
  <c r="N251" i="18" s="1"/>
  <c r="O251" i="18" s="1"/>
  <c r="K253" i="18"/>
  <c r="K255" i="18"/>
  <c r="K257" i="18"/>
  <c r="K259" i="18"/>
  <c r="N259" i="18" s="1"/>
  <c r="O259" i="18" s="1"/>
  <c r="K261" i="18"/>
  <c r="K263" i="18"/>
  <c r="K265" i="18"/>
  <c r="K267" i="18"/>
  <c r="N267" i="18" s="1"/>
  <c r="O267" i="18" s="1"/>
  <c r="K269" i="18"/>
  <c r="K271" i="18"/>
  <c r="K273" i="18"/>
  <c r="K275" i="18"/>
  <c r="N275" i="18" s="1"/>
  <c r="O275" i="18" s="1"/>
  <c r="K277" i="18"/>
  <c r="K279" i="18"/>
  <c r="K281" i="18"/>
  <c r="K283" i="18"/>
  <c r="N283" i="18" s="1"/>
  <c r="O283" i="18" s="1"/>
  <c r="K285" i="18"/>
  <c r="K287" i="18"/>
  <c r="K289" i="18"/>
  <c r="K291" i="18"/>
  <c r="K293" i="18"/>
  <c r="K295" i="18"/>
  <c r="K297" i="18"/>
  <c r="K299" i="18"/>
  <c r="N299" i="18" s="1"/>
  <c r="O299" i="18" s="1"/>
  <c r="K301" i="18"/>
  <c r="K303" i="18"/>
  <c r="K305" i="18"/>
  <c r="K307" i="18"/>
  <c r="K309" i="18"/>
  <c r="J311" i="18"/>
  <c r="J315" i="18"/>
  <c r="J319" i="18"/>
  <c r="N319" i="18" s="1"/>
  <c r="O319" i="18" s="1"/>
  <c r="J323" i="18"/>
  <c r="J327" i="18"/>
  <c r="J331" i="18"/>
  <c r="J335" i="18"/>
  <c r="N335" i="18" s="1"/>
  <c r="O335" i="18" s="1"/>
  <c r="J339" i="18"/>
  <c r="J481" i="18"/>
  <c r="I481" i="18"/>
  <c r="K481" i="18"/>
  <c r="H481" i="18"/>
  <c r="J489" i="18"/>
  <c r="I489" i="18"/>
  <c r="K489" i="18"/>
  <c r="H489" i="18"/>
  <c r="J497" i="18"/>
  <c r="I497" i="18"/>
  <c r="K497" i="18"/>
  <c r="H497" i="18"/>
  <c r="I343" i="18"/>
  <c r="I345" i="18"/>
  <c r="I347" i="18"/>
  <c r="N347" i="18" s="1"/>
  <c r="O347" i="18" s="1"/>
  <c r="I349" i="18"/>
  <c r="N349" i="18" s="1"/>
  <c r="O349" i="18" s="1"/>
  <c r="I351" i="18"/>
  <c r="I353" i="18"/>
  <c r="N353" i="18" s="1"/>
  <c r="O353" i="18" s="1"/>
  <c r="I355" i="18"/>
  <c r="I357" i="18"/>
  <c r="N357" i="18" s="1"/>
  <c r="O357" i="18" s="1"/>
  <c r="I359" i="18"/>
  <c r="I361" i="18"/>
  <c r="I363" i="18"/>
  <c r="N363" i="18" s="1"/>
  <c r="O363" i="18" s="1"/>
  <c r="I365" i="18"/>
  <c r="N365" i="18" s="1"/>
  <c r="O365" i="18" s="1"/>
  <c r="I367" i="18"/>
  <c r="I369" i="18"/>
  <c r="N369" i="18" s="1"/>
  <c r="O369" i="18" s="1"/>
  <c r="I371" i="18"/>
  <c r="I373" i="18"/>
  <c r="N373" i="18" s="1"/>
  <c r="O373" i="18" s="1"/>
  <c r="I375" i="18"/>
  <c r="I377" i="18"/>
  <c r="I379" i="18"/>
  <c r="N379" i="18" s="1"/>
  <c r="O379" i="18" s="1"/>
  <c r="I381" i="18"/>
  <c r="N381" i="18" s="1"/>
  <c r="O381" i="18" s="1"/>
  <c r="I383" i="18"/>
  <c r="I385" i="18"/>
  <c r="N385" i="18" s="1"/>
  <c r="O385" i="18" s="1"/>
  <c r="I387" i="18"/>
  <c r="I389" i="18"/>
  <c r="N389" i="18" s="1"/>
  <c r="O389" i="18" s="1"/>
  <c r="I391" i="18"/>
  <c r="I393" i="18"/>
  <c r="I395" i="18"/>
  <c r="N395" i="18" s="1"/>
  <c r="O395" i="18" s="1"/>
  <c r="I397" i="18"/>
  <c r="N397" i="18" s="1"/>
  <c r="O397" i="18" s="1"/>
  <c r="I399" i="18"/>
  <c r="I401" i="18"/>
  <c r="N401" i="18" s="1"/>
  <c r="O401" i="18" s="1"/>
  <c r="I403" i="18"/>
  <c r="I405" i="18"/>
  <c r="N405" i="18" s="1"/>
  <c r="O405" i="18" s="1"/>
  <c r="I407" i="18"/>
  <c r="I409" i="18"/>
  <c r="I411" i="18"/>
  <c r="N411" i="18" s="1"/>
  <c r="O411" i="18" s="1"/>
  <c r="I413" i="18"/>
  <c r="N413" i="18" s="1"/>
  <c r="O413" i="18" s="1"/>
  <c r="I415" i="18"/>
  <c r="I417" i="18"/>
  <c r="N417" i="18" s="1"/>
  <c r="O417" i="18" s="1"/>
  <c r="I419" i="18"/>
  <c r="I421" i="18"/>
  <c r="N421" i="18" s="1"/>
  <c r="O421" i="18" s="1"/>
  <c r="I423" i="18"/>
  <c r="I425" i="18"/>
  <c r="I427" i="18"/>
  <c r="N427" i="18" s="1"/>
  <c r="O427" i="18" s="1"/>
  <c r="I429" i="18"/>
  <c r="N429" i="18" s="1"/>
  <c r="O429" i="18" s="1"/>
  <c r="I431" i="18"/>
  <c r="I433" i="18"/>
  <c r="N433" i="18" s="1"/>
  <c r="O433" i="18" s="1"/>
  <c r="I435" i="18"/>
  <c r="I437" i="18"/>
  <c r="N437" i="18" s="1"/>
  <c r="O437" i="18" s="1"/>
  <c r="I439" i="18"/>
  <c r="I441" i="18"/>
  <c r="I443" i="18"/>
  <c r="N443" i="18" s="1"/>
  <c r="O443" i="18" s="1"/>
  <c r="I445" i="18"/>
  <c r="N445" i="18" s="1"/>
  <c r="O445" i="18" s="1"/>
  <c r="I447" i="18"/>
  <c r="I449" i="18"/>
  <c r="N449" i="18" s="1"/>
  <c r="O449" i="18" s="1"/>
  <c r="I451" i="18"/>
  <c r="I453" i="18"/>
  <c r="N453" i="18" s="1"/>
  <c r="O453" i="18" s="1"/>
  <c r="I455" i="18"/>
  <c r="I457" i="18"/>
  <c r="I459" i="18"/>
  <c r="N459" i="18" s="1"/>
  <c r="O459" i="18" s="1"/>
  <c r="I461" i="18"/>
  <c r="N461" i="18" s="1"/>
  <c r="O461" i="18" s="1"/>
  <c r="I463" i="18"/>
  <c r="I465" i="18"/>
  <c r="N465" i="18" s="1"/>
  <c r="O465" i="18" s="1"/>
  <c r="I467" i="18"/>
  <c r="I469" i="18"/>
  <c r="N469" i="18" s="1"/>
  <c r="O469" i="18" s="1"/>
  <c r="J471" i="18"/>
  <c r="J475" i="18"/>
  <c r="J483" i="18"/>
  <c r="I483" i="18"/>
  <c r="J491" i="18"/>
  <c r="I491" i="18"/>
  <c r="N491" i="18" s="1"/>
  <c r="O491" i="18" s="1"/>
  <c r="J499" i="18"/>
  <c r="I499" i="18"/>
  <c r="J485" i="18"/>
  <c r="I485" i="18"/>
  <c r="J493" i="18"/>
  <c r="I493" i="18"/>
  <c r="J501" i="18"/>
  <c r="I501" i="18"/>
  <c r="J479" i="18"/>
  <c r="N479" i="18" s="1"/>
  <c r="O479" i="18" s="1"/>
  <c r="I479" i="18"/>
  <c r="H485" i="18"/>
  <c r="J487" i="18"/>
  <c r="I487" i="18"/>
  <c r="N487" i="18" s="1"/>
  <c r="O487" i="18" s="1"/>
  <c r="H493" i="18"/>
  <c r="J495" i="18"/>
  <c r="I495" i="18"/>
  <c r="N495" i="18" s="1"/>
  <c r="O495" i="18" s="1"/>
  <c r="H501" i="18"/>
  <c r="N501" i="18" s="1"/>
  <c r="O501" i="18" s="1"/>
  <c r="J503" i="18"/>
  <c r="I503" i="18"/>
  <c r="H503" i="18"/>
  <c r="J505" i="18"/>
  <c r="I505" i="18"/>
  <c r="H505" i="18"/>
  <c r="J507" i="18"/>
  <c r="I507" i="18"/>
  <c r="H507" i="18"/>
  <c r="J509" i="18"/>
  <c r="I509" i="18"/>
  <c r="H509" i="18"/>
  <c r="N509" i="18" s="1"/>
  <c r="O509" i="18" s="1"/>
  <c r="J511" i="18"/>
  <c r="I511" i="18"/>
  <c r="H511" i="18"/>
  <c r="J513" i="18"/>
  <c r="I513" i="18"/>
  <c r="H513" i="18"/>
  <c r="J515" i="18"/>
  <c r="I515" i="18"/>
  <c r="H515" i="18"/>
  <c r="J517" i="18"/>
  <c r="I517" i="18"/>
  <c r="H517" i="18"/>
  <c r="N517" i="18" s="1"/>
  <c r="O517" i="18" s="1"/>
  <c r="J519" i="18"/>
  <c r="I519" i="18"/>
  <c r="H519" i="18"/>
  <c r="J521" i="18"/>
  <c r="I521" i="18"/>
  <c r="H521" i="18"/>
  <c r="J523" i="18"/>
  <c r="I523" i="18"/>
  <c r="H523" i="18"/>
  <c r="J525" i="18"/>
  <c r="I525" i="18"/>
  <c r="H525" i="18"/>
  <c r="N525" i="18" s="1"/>
  <c r="O525" i="18" s="1"/>
  <c r="J527" i="18"/>
  <c r="I527" i="18"/>
  <c r="H527" i="18"/>
  <c r="J529" i="18"/>
  <c r="I529" i="18"/>
  <c r="H529" i="18"/>
  <c r="J531" i="18"/>
  <c r="I531" i="18"/>
  <c r="H531" i="18"/>
  <c r="J533" i="18"/>
  <c r="I533" i="18"/>
  <c r="H533" i="18"/>
  <c r="N533" i="18" s="1"/>
  <c r="O533" i="18" s="1"/>
  <c r="J535" i="18"/>
  <c r="I535" i="18"/>
  <c r="H535" i="18"/>
  <c r="J537" i="18"/>
  <c r="I537" i="18"/>
  <c r="H537" i="18"/>
  <c r="J539" i="18"/>
  <c r="I539" i="18"/>
  <c r="H539" i="18"/>
  <c r="J541" i="18"/>
  <c r="I541" i="18"/>
  <c r="H541" i="18"/>
  <c r="N541" i="18" s="1"/>
  <c r="O541" i="18" s="1"/>
  <c r="J543" i="18"/>
  <c r="I543" i="18"/>
  <c r="H543" i="18"/>
  <c r="J545" i="18"/>
  <c r="I545" i="18"/>
  <c r="H545" i="18"/>
  <c r="J547" i="18"/>
  <c r="I547" i="18"/>
  <c r="H547" i="18"/>
  <c r="J549" i="18"/>
  <c r="I549" i="18"/>
  <c r="H549" i="18"/>
  <c r="N549" i="18" s="1"/>
  <c r="O549" i="18" s="1"/>
  <c r="J551" i="18"/>
  <c r="I551" i="18"/>
  <c r="H551" i="18"/>
  <c r="J553" i="18"/>
  <c r="I553" i="18"/>
  <c r="H553" i="18"/>
  <c r="J555" i="18"/>
  <c r="I555" i="18"/>
  <c r="H555" i="18"/>
  <c r="J627" i="18"/>
  <c r="I627" i="18"/>
  <c r="H627" i="18"/>
  <c r="N627" i="18" s="1"/>
  <c r="O627" i="18" s="1"/>
  <c r="K627" i="18"/>
  <c r="J635" i="18"/>
  <c r="I635" i="18"/>
  <c r="H635" i="18"/>
  <c r="N635" i="18" s="1"/>
  <c r="O635" i="18" s="1"/>
  <c r="K635" i="18"/>
  <c r="J643" i="18"/>
  <c r="I643" i="18"/>
  <c r="H643" i="18"/>
  <c r="N643" i="18" s="1"/>
  <c r="O643" i="18" s="1"/>
  <c r="K643" i="18"/>
  <c r="J651" i="18"/>
  <c r="I651" i="18"/>
  <c r="H651" i="18"/>
  <c r="N651" i="18" s="1"/>
  <c r="O651" i="18" s="1"/>
  <c r="K651" i="18"/>
  <c r="J659" i="18"/>
  <c r="I659" i="18"/>
  <c r="H659" i="18"/>
  <c r="N659" i="18" s="1"/>
  <c r="O659" i="18" s="1"/>
  <c r="K659" i="18"/>
  <c r="J667" i="18"/>
  <c r="I667" i="18"/>
  <c r="H667" i="18"/>
  <c r="N667" i="18" s="1"/>
  <c r="O667" i="18" s="1"/>
  <c r="K667" i="18"/>
  <c r="J675" i="18"/>
  <c r="I675" i="18"/>
  <c r="H675" i="18"/>
  <c r="N675" i="18" s="1"/>
  <c r="O675" i="18" s="1"/>
  <c r="K675" i="18"/>
  <c r="J683" i="18"/>
  <c r="I683" i="18"/>
  <c r="H683" i="18"/>
  <c r="N683" i="18" s="1"/>
  <c r="O683" i="18" s="1"/>
  <c r="K683" i="18"/>
  <c r="J691" i="18"/>
  <c r="I691" i="18"/>
  <c r="H691" i="18"/>
  <c r="N691" i="18" s="1"/>
  <c r="O691" i="18" s="1"/>
  <c r="K691" i="18"/>
  <c r="J699" i="18"/>
  <c r="I699" i="18"/>
  <c r="H699" i="18"/>
  <c r="N699" i="18" s="1"/>
  <c r="O699" i="18" s="1"/>
  <c r="K699" i="18"/>
  <c r="J815" i="18"/>
  <c r="I815" i="18"/>
  <c r="H815" i="18"/>
  <c r="K815" i="18"/>
  <c r="I557" i="18"/>
  <c r="N557" i="18" s="1"/>
  <c r="O557" i="18" s="1"/>
  <c r="K557" i="18"/>
  <c r="J631" i="18"/>
  <c r="I631" i="18"/>
  <c r="H631" i="18"/>
  <c r="K631" i="18"/>
  <c r="J639" i="18"/>
  <c r="I639" i="18"/>
  <c r="H639" i="18"/>
  <c r="K639" i="18"/>
  <c r="J647" i="18"/>
  <c r="I647" i="18"/>
  <c r="H647" i="18"/>
  <c r="K647" i="18"/>
  <c r="J655" i="18"/>
  <c r="I655" i="18"/>
  <c r="H655" i="18"/>
  <c r="K655" i="18"/>
  <c r="J663" i="18"/>
  <c r="I663" i="18"/>
  <c r="H663" i="18"/>
  <c r="K663" i="18"/>
  <c r="J671" i="18"/>
  <c r="I671" i="18"/>
  <c r="H671" i="18"/>
  <c r="K671" i="18"/>
  <c r="J679" i="18"/>
  <c r="I679" i="18"/>
  <c r="H679" i="18"/>
  <c r="K679" i="18"/>
  <c r="J687" i="18"/>
  <c r="I687" i="18"/>
  <c r="H687" i="18"/>
  <c r="K687" i="18"/>
  <c r="J695" i="18"/>
  <c r="I695" i="18"/>
  <c r="H695" i="18"/>
  <c r="K695" i="18"/>
  <c r="J703" i="18"/>
  <c r="I703" i="18"/>
  <c r="H703" i="18"/>
  <c r="K703" i="18"/>
  <c r="K559" i="18"/>
  <c r="N559" i="18" s="1"/>
  <c r="O559" i="18" s="1"/>
  <c r="I560" i="18"/>
  <c r="N560" i="18" s="1"/>
  <c r="O560" i="18" s="1"/>
  <c r="K561" i="18"/>
  <c r="N561" i="18" s="1"/>
  <c r="O561" i="18" s="1"/>
  <c r="I562" i="18"/>
  <c r="N562" i="18" s="1"/>
  <c r="O562" i="18" s="1"/>
  <c r="K563" i="18"/>
  <c r="N563" i="18" s="1"/>
  <c r="O563" i="18" s="1"/>
  <c r="I564" i="18"/>
  <c r="N564" i="18" s="1"/>
  <c r="O564" i="18" s="1"/>
  <c r="K565" i="18"/>
  <c r="N565" i="18" s="1"/>
  <c r="O565" i="18" s="1"/>
  <c r="I566" i="18"/>
  <c r="N566" i="18" s="1"/>
  <c r="O566" i="18" s="1"/>
  <c r="K567" i="18"/>
  <c r="N567" i="18" s="1"/>
  <c r="O567" i="18" s="1"/>
  <c r="I568" i="18"/>
  <c r="N568" i="18" s="1"/>
  <c r="O568" i="18" s="1"/>
  <c r="K569" i="18"/>
  <c r="N569" i="18" s="1"/>
  <c r="O569" i="18" s="1"/>
  <c r="I570" i="18"/>
  <c r="N570" i="18" s="1"/>
  <c r="O570" i="18" s="1"/>
  <c r="K571" i="18"/>
  <c r="N571" i="18" s="1"/>
  <c r="O571" i="18" s="1"/>
  <c r="I572" i="18"/>
  <c r="N572" i="18" s="1"/>
  <c r="O572" i="18" s="1"/>
  <c r="K573" i="18"/>
  <c r="N573" i="18" s="1"/>
  <c r="O573" i="18" s="1"/>
  <c r="I574" i="18"/>
  <c r="N574" i="18" s="1"/>
  <c r="O574" i="18" s="1"/>
  <c r="K575" i="18"/>
  <c r="N575" i="18" s="1"/>
  <c r="O575" i="18" s="1"/>
  <c r="I576" i="18"/>
  <c r="N576" i="18" s="1"/>
  <c r="O576" i="18" s="1"/>
  <c r="K577" i="18"/>
  <c r="N577" i="18" s="1"/>
  <c r="O577" i="18" s="1"/>
  <c r="I578" i="18"/>
  <c r="N578" i="18" s="1"/>
  <c r="O578" i="18" s="1"/>
  <c r="K579" i="18"/>
  <c r="N579" i="18" s="1"/>
  <c r="O579" i="18" s="1"/>
  <c r="K581" i="18"/>
  <c r="N581" i="18" s="1"/>
  <c r="O581" i="18" s="1"/>
  <c r="K583" i="18"/>
  <c r="N583" i="18" s="1"/>
  <c r="O583" i="18" s="1"/>
  <c r="K585" i="18"/>
  <c r="N585" i="18" s="1"/>
  <c r="O585" i="18" s="1"/>
  <c r="I586" i="18"/>
  <c r="N586" i="18" s="1"/>
  <c r="O586" i="18" s="1"/>
  <c r="K587" i="18"/>
  <c r="N587" i="18" s="1"/>
  <c r="O587" i="18" s="1"/>
  <c r="I588" i="18"/>
  <c r="N588" i="18" s="1"/>
  <c r="O588" i="18" s="1"/>
  <c r="K589" i="18"/>
  <c r="N589" i="18" s="1"/>
  <c r="O589" i="18" s="1"/>
  <c r="I590" i="18"/>
  <c r="N590" i="18" s="1"/>
  <c r="O590" i="18" s="1"/>
  <c r="K591" i="18"/>
  <c r="N591" i="18" s="1"/>
  <c r="O591" i="18" s="1"/>
  <c r="I592" i="18"/>
  <c r="N592" i="18" s="1"/>
  <c r="O592" i="18" s="1"/>
  <c r="K593" i="18"/>
  <c r="N593" i="18" s="1"/>
  <c r="O593" i="18" s="1"/>
  <c r="I594" i="18"/>
  <c r="N594" i="18" s="1"/>
  <c r="O594" i="18" s="1"/>
  <c r="K595" i="18"/>
  <c r="N595" i="18" s="1"/>
  <c r="O595" i="18" s="1"/>
  <c r="I596" i="18"/>
  <c r="N596" i="18" s="1"/>
  <c r="O596" i="18" s="1"/>
  <c r="K597" i="18"/>
  <c r="N597" i="18" s="1"/>
  <c r="O597" i="18" s="1"/>
  <c r="I598" i="18"/>
  <c r="N598" i="18" s="1"/>
  <c r="O598" i="18" s="1"/>
  <c r="K599" i="18"/>
  <c r="N599" i="18" s="1"/>
  <c r="O599" i="18" s="1"/>
  <c r="I600" i="18"/>
  <c r="N600" i="18" s="1"/>
  <c r="O600" i="18" s="1"/>
  <c r="K601" i="18"/>
  <c r="N601" i="18" s="1"/>
  <c r="O601" i="18" s="1"/>
  <c r="I602" i="18"/>
  <c r="N602" i="18" s="1"/>
  <c r="O602" i="18" s="1"/>
  <c r="K603" i="18"/>
  <c r="N603" i="18" s="1"/>
  <c r="O603" i="18" s="1"/>
  <c r="I604" i="18"/>
  <c r="N604" i="18" s="1"/>
  <c r="O604" i="18" s="1"/>
  <c r="K605" i="18"/>
  <c r="N605" i="18" s="1"/>
  <c r="O605" i="18" s="1"/>
  <c r="I606" i="18"/>
  <c r="N606" i="18" s="1"/>
  <c r="O606" i="18" s="1"/>
  <c r="K607" i="18"/>
  <c r="N607" i="18" s="1"/>
  <c r="O607" i="18" s="1"/>
  <c r="I608" i="18"/>
  <c r="N608" i="18" s="1"/>
  <c r="O608" i="18" s="1"/>
  <c r="K609" i="18"/>
  <c r="N609" i="18" s="1"/>
  <c r="O609" i="18" s="1"/>
  <c r="I610" i="18"/>
  <c r="N610" i="18" s="1"/>
  <c r="O610" i="18" s="1"/>
  <c r="K611" i="18"/>
  <c r="N611" i="18" s="1"/>
  <c r="O611" i="18" s="1"/>
  <c r="I612" i="18"/>
  <c r="N612" i="18" s="1"/>
  <c r="O612" i="18" s="1"/>
  <c r="K613" i="18"/>
  <c r="N613" i="18" s="1"/>
  <c r="O613" i="18" s="1"/>
  <c r="I614" i="18"/>
  <c r="N614" i="18" s="1"/>
  <c r="O614" i="18" s="1"/>
  <c r="K615" i="18"/>
  <c r="N615" i="18" s="1"/>
  <c r="O615" i="18" s="1"/>
  <c r="I616" i="18"/>
  <c r="N616" i="18" s="1"/>
  <c r="O616" i="18" s="1"/>
  <c r="K617" i="18"/>
  <c r="N617" i="18" s="1"/>
  <c r="O617" i="18" s="1"/>
  <c r="I618" i="18"/>
  <c r="N618" i="18" s="1"/>
  <c r="O618" i="18" s="1"/>
  <c r="K619" i="18"/>
  <c r="N619" i="18" s="1"/>
  <c r="O619" i="18" s="1"/>
  <c r="I620" i="18"/>
  <c r="N620" i="18" s="1"/>
  <c r="O620" i="18" s="1"/>
  <c r="K621" i="18"/>
  <c r="N621" i="18" s="1"/>
  <c r="O621" i="18" s="1"/>
  <c r="I622" i="18"/>
  <c r="N622" i="18" s="1"/>
  <c r="O622" i="18" s="1"/>
  <c r="K623" i="18"/>
  <c r="N623" i="18" s="1"/>
  <c r="O623" i="18" s="1"/>
  <c r="I624" i="18"/>
  <c r="N624" i="18" s="1"/>
  <c r="O624" i="18" s="1"/>
  <c r="J625" i="18"/>
  <c r="H625" i="18"/>
  <c r="N625" i="18" s="1"/>
  <c r="O625" i="18" s="1"/>
  <c r="J629" i="18"/>
  <c r="I629" i="18"/>
  <c r="H629" i="18"/>
  <c r="J633" i="18"/>
  <c r="I633" i="18"/>
  <c r="H633" i="18"/>
  <c r="J637" i="18"/>
  <c r="I637" i="18"/>
  <c r="H637" i="18"/>
  <c r="J641" i="18"/>
  <c r="I641" i="18"/>
  <c r="H641" i="18"/>
  <c r="N641" i="18" s="1"/>
  <c r="O641" i="18" s="1"/>
  <c r="J645" i="18"/>
  <c r="I645" i="18"/>
  <c r="H645" i="18"/>
  <c r="J649" i="18"/>
  <c r="I649" i="18"/>
  <c r="H649" i="18"/>
  <c r="J653" i="18"/>
  <c r="I653" i="18"/>
  <c r="H653" i="18"/>
  <c r="J657" i="18"/>
  <c r="I657" i="18"/>
  <c r="H657" i="18"/>
  <c r="N657" i="18" s="1"/>
  <c r="O657" i="18" s="1"/>
  <c r="J661" i="18"/>
  <c r="I661" i="18"/>
  <c r="H661" i="18"/>
  <c r="J665" i="18"/>
  <c r="I665" i="18"/>
  <c r="H665" i="18"/>
  <c r="J669" i="18"/>
  <c r="I669" i="18"/>
  <c r="H669" i="18"/>
  <c r="J673" i="18"/>
  <c r="I673" i="18"/>
  <c r="H673" i="18"/>
  <c r="N673" i="18" s="1"/>
  <c r="O673" i="18" s="1"/>
  <c r="J677" i="18"/>
  <c r="I677" i="18"/>
  <c r="H677" i="18"/>
  <c r="J681" i="18"/>
  <c r="I681" i="18"/>
  <c r="H681" i="18"/>
  <c r="J685" i="18"/>
  <c r="I685" i="18"/>
  <c r="H685" i="18"/>
  <c r="J689" i="18"/>
  <c r="I689" i="18"/>
  <c r="H689" i="18"/>
  <c r="N689" i="18" s="1"/>
  <c r="O689" i="18" s="1"/>
  <c r="J693" i="18"/>
  <c r="I693" i="18"/>
  <c r="H693" i="18"/>
  <c r="J697" i="18"/>
  <c r="I697" i="18"/>
  <c r="H697" i="18"/>
  <c r="J701" i="18"/>
  <c r="I701" i="18"/>
  <c r="H701" i="18"/>
  <c r="J705" i="18"/>
  <c r="I705" i="18"/>
  <c r="H705" i="18"/>
  <c r="N705" i="18" s="1"/>
  <c r="O705" i="18" s="1"/>
  <c r="K625" i="18"/>
  <c r="K629" i="18"/>
  <c r="K633" i="18"/>
  <c r="K637" i="18"/>
  <c r="K641" i="18"/>
  <c r="K645" i="18"/>
  <c r="K649" i="18"/>
  <c r="K653" i="18"/>
  <c r="K657" i="18"/>
  <c r="K661" i="18"/>
  <c r="K665" i="18"/>
  <c r="K669" i="18"/>
  <c r="K673" i="18"/>
  <c r="K677" i="18"/>
  <c r="K681" i="18"/>
  <c r="K685" i="18"/>
  <c r="K689" i="18"/>
  <c r="K693" i="18"/>
  <c r="K697" i="18"/>
  <c r="K701" i="18"/>
  <c r="K705" i="18"/>
  <c r="J626" i="18"/>
  <c r="J628" i="18"/>
  <c r="J630" i="18"/>
  <c r="N630" i="18" s="1"/>
  <c r="O630" i="18" s="1"/>
  <c r="J632" i="18"/>
  <c r="J634" i="18"/>
  <c r="J636" i="18"/>
  <c r="J638" i="18"/>
  <c r="N638" i="18" s="1"/>
  <c r="O638" i="18" s="1"/>
  <c r="J640" i="18"/>
  <c r="J642" i="18"/>
  <c r="J644" i="18"/>
  <c r="J646" i="18"/>
  <c r="N646" i="18" s="1"/>
  <c r="O646" i="18" s="1"/>
  <c r="J648" i="18"/>
  <c r="J650" i="18"/>
  <c r="J652" i="18"/>
  <c r="J654" i="18"/>
  <c r="N654" i="18" s="1"/>
  <c r="O654" i="18" s="1"/>
  <c r="J656" i="18"/>
  <c r="J658" i="18"/>
  <c r="J660" i="18"/>
  <c r="J662" i="18"/>
  <c r="N662" i="18" s="1"/>
  <c r="O662" i="18" s="1"/>
  <c r="J664" i="18"/>
  <c r="J666" i="18"/>
  <c r="J668" i="18"/>
  <c r="J670" i="18"/>
  <c r="N670" i="18" s="1"/>
  <c r="O670" i="18" s="1"/>
  <c r="J672" i="18"/>
  <c r="J674" i="18"/>
  <c r="J676" i="18"/>
  <c r="J678" i="18"/>
  <c r="N678" i="18" s="1"/>
  <c r="O678" i="18" s="1"/>
  <c r="J680" i="18"/>
  <c r="J682" i="18"/>
  <c r="J684" i="18"/>
  <c r="J686" i="18"/>
  <c r="N686" i="18" s="1"/>
  <c r="O686" i="18" s="1"/>
  <c r="J688" i="18"/>
  <c r="J690" i="18"/>
  <c r="J692" i="18"/>
  <c r="J694" i="18"/>
  <c r="N694" i="18" s="1"/>
  <c r="O694" i="18" s="1"/>
  <c r="J696" i="18"/>
  <c r="J698" i="18"/>
  <c r="J700" i="18"/>
  <c r="J702" i="18"/>
  <c r="N702" i="18" s="1"/>
  <c r="O702" i="18" s="1"/>
  <c r="J704" i="18"/>
  <c r="J706" i="18"/>
  <c r="K816" i="18"/>
  <c r="J817" i="18"/>
  <c r="J819" i="18" s="1"/>
  <c r="K626" i="18"/>
  <c r="K628" i="18"/>
  <c r="K630" i="18"/>
  <c r="K632" i="18"/>
  <c r="K634" i="18"/>
  <c r="K636" i="18"/>
  <c r="K638" i="18"/>
  <c r="K640" i="18"/>
  <c r="K642" i="18"/>
  <c r="K644" i="18"/>
  <c r="K646" i="18"/>
  <c r="K648" i="18"/>
  <c r="K650" i="18"/>
  <c r="K652" i="18"/>
  <c r="K654" i="18"/>
  <c r="K656" i="18"/>
  <c r="K658" i="18"/>
  <c r="K660" i="18"/>
  <c r="K662" i="18"/>
  <c r="K664" i="18"/>
  <c r="K666" i="18"/>
  <c r="K668" i="18"/>
  <c r="K670" i="18"/>
  <c r="K672" i="18"/>
  <c r="K674" i="18"/>
  <c r="K676" i="18"/>
  <c r="K678" i="18"/>
  <c r="K680" i="18"/>
  <c r="K682" i="18"/>
  <c r="K684" i="18"/>
  <c r="K686" i="18"/>
  <c r="K688" i="18"/>
  <c r="K690" i="18"/>
  <c r="K692" i="18"/>
  <c r="K694" i="18"/>
  <c r="K696" i="18"/>
  <c r="K698" i="18"/>
  <c r="K700" i="18"/>
  <c r="K702" i="18"/>
  <c r="K704" i="18"/>
  <c r="K706" i="18"/>
  <c r="K817" i="18"/>
  <c r="G23" i="25"/>
  <c r="F76" i="25"/>
  <c r="G762" i="14" s="1"/>
  <c r="G96" i="12"/>
  <c r="B26" i="26"/>
  <c r="G17" i="25"/>
  <c r="F70" i="25"/>
  <c r="G719" i="14" s="1"/>
  <c r="G19" i="25"/>
  <c r="F72" i="25"/>
  <c r="G733" i="14" s="1"/>
  <c r="G21" i="25"/>
  <c r="F74" i="25"/>
  <c r="G747" i="14" s="1"/>
  <c r="A26" i="26"/>
  <c r="G28" i="25"/>
  <c r="F81" i="25"/>
  <c r="G776" i="14" s="1"/>
  <c r="G115" i="9"/>
  <c r="G119" i="9"/>
  <c r="B150" i="11"/>
  <c r="B163" i="11"/>
  <c r="F69" i="25"/>
  <c r="G712" i="14" s="1"/>
  <c r="G16" i="25"/>
  <c r="F71" i="25"/>
  <c r="G726" i="14" s="1"/>
  <c r="G18" i="25"/>
  <c r="F73" i="25"/>
  <c r="G740" i="14" s="1"/>
  <c r="G20" i="25"/>
  <c r="F75" i="25"/>
  <c r="G755" i="14" s="1"/>
  <c r="G22" i="25"/>
  <c r="F80" i="25"/>
  <c r="G769" i="14" s="1"/>
  <c r="G27" i="25"/>
  <c r="A36" i="26"/>
  <c r="B36" i="26"/>
  <c r="E84" i="20"/>
  <c r="E103" i="24" s="1"/>
  <c r="G6" i="37"/>
  <c r="K6" i="37"/>
  <c r="O6" i="37"/>
  <c r="K57" i="30"/>
  <c r="K61" i="30"/>
  <c r="K65" i="30"/>
  <c r="K69" i="30"/>
  <c r="K73" i="30"/>
  <c r="K77" i="30"/>
  <c r="K81" i="30"/>
  <c r="K85" i="30"/>
  <c r="K89" i="30"/>
  <c r="K93" i="30"/>
  <c r="K97" i="30"/>
  <c r="K101" i="30"/>
  <c r="K105" i="30"/>
  <c r="K109" i="30"/>
  <c r="K113" i="30"/>
  <c r="K117" i="30"/>
  <c r="K121" i="30"/>
  <c r="K125" i="30"/>
  <c r="I144" i="30"/>
  <c r="L144" i="30"/>
  <c r="H144" i="30"/>
  <c r="J145" i="30"/>
  <c r="I145" i="30"/>
  <c r="I160" i="30"/>
  <c r="L160" i="30"/>
  <c r="H160" i="30"/>
  <c r="J161" i="30"/>
  <c r="I161" i="30"/>
  <c r="I176" i="30"/>
  <c r="L176" i="30"/>
  <c r="H176" i="30"/>
  <c r="J177" i="30"/>
  <c r="I177" i="30"/>
  <c r="I188" i="30"/>
  <c r="L188" i="30"/>
  <c r="H188" i="30"/>
  <c r="J189" i="30"/>
  <c r="I189" i="30"/>
  <c r="I196" i="30"/>
  <c r="L196" i="30"/>
  <c r="H196" i="30"/>
  <c r="J197" i="30"/>
  <c r="I197" i="30"/>
  <c r="I220" i="30"/>
  <c r="L220" i="30"/>
  <c r="H220" i="30"/>
  <c r="J221" i="30"/>
  <c r="I221" i="30"/>
  <c r="I240" i="30"/>
  <c r="L240" i="30"/>
  <c r="H240" i="30"/>
  <c r="J241" i="30"/>
  <c r="I241" i="30"/>
  <c r="J268" i="30"/>
  <c r="I268" i="30"/>
  <c r="L268" i="30"/>
  <c r="H268" i="30"/>
  <c r="J272" i="30"/>
  <c r="I272" i="30"/>
  <c r="L272" i="30"/>
  <c r="H272" i="30"/>
  <c r="F84" i="20"/>
  <c r="E104" i="24" s="1"/>
  <c r="H6" i="37"/>
  <c r="L6" i="37"/>
  <c r="C4" i="26"/>
  <c r="G6" i="26"/>
  <c r="K6" i="26"/>
  <c r="O6" i="26"/>
  <c r="J55" i="30"/>
  <c r="H57" i="30"/>
  <c r="L57" i="30"/>
  <c r="I58" i="30"/>
  <c r="J59" i="30"/>
  <c r="H61" i="30"/>
  <c r="L61" i="30"/>
  <c r="I62" i="30"/>
  <c r="J63" i="30"/>
  <c r="H65" i="30"/>
  <c r="L65" i="30"/>
  <c r="I66" i="30"/>
  <c r="J67" i="30"/>
  <c r="K68" i="30"/>
  <c r="H69" i="30"/>
  <c r="L69" i="30"/>
  <c r="I70" i="30"/>
  <c r="J71" i="30"/>
  <c r="H73" i="30"/>
  <c r="L73" i="30"/>
  <c r="I74" i="30"/>
  <c r="J75" i="30"/>
  <c r="K76" i="30"/>
  <c r="H77" i="30"/>
  <c r="L77" i="30"/>
  <c r="I78" i="30"/>
  <c r="J79" i="30"/>
  <c r="K80" i="30"/>
  <c r="H81" i="30"/>
  <c r="L81" i="30"/>
  <c r="I82" i="30"/>
  <c r="J83" i="30"/>
  <c r="K84" i="30"/>
  <c r="H85" i="30"/>
  <c r="L85" i="30"/>
  <c r="I86" i="30"/>
  <c r="J87" i="30"/>
  <c r="K88" i="30"/>
  <c r="H89" i="30"/>
  <c r="L89" i="30"/>
  <c r="J91" i="30"/>
  <c r="K92" i="30"/>
  <c r="H93" i="30"/>
  <c r="L93" i="30"/>
  <c r="J95" i="30"/>
  <c r="K96" i="30"/>
  <c r="H97" i="30"/>
  <c r="L97" i="30"/>
  <c r="J99" i="30"/>
  <c r="K100" i="30"/>
  <c r="H101" i="30"/>
  <c r="L101" i="30"/>
  <c r="J103" i="30"/>
  <c r="K104" i="30"/>
  <c r="H105" i="30"/>
  <c r="L105" i="30"/>
  <c r="J107" i="30"/>
  <c r="K108" i="30"/>
  <c r="H109" i="30"/>
  <c r="L109" i="30"/>
  <c r="J111" i="30"/>
  <c r="K112" i="30"/>
  <c r="H113" i="30"/>
  <c r="L113" i="30"/>
  <c r="J115" i="30"/>
  <c r="K116" i="30"/>
  <c r="H117" i="30"/>
  <c r="L117" i="30"/>
  <c r="J119" i="30"/>
  <c r="K120" i="30"/>
  <c r="H121" i="30"/>
  <c r="L121" i="30"/>
  <c r="J123" i="30"/>
  <c r="K124" i="30"/>
  <c r="H125" i="30"/>
  <c r="L125" i="30"/>
  <c r="J127" i="30"/>
  <c r="L128" i="30"/>
  <c r="I140" i="30"/>
  <c r="L140" i="30"/>
  <c r="H140" i="30"/>
  <c r="J141" i="30"/>
  <c r="I141" i="30"/>
  <c r="J144" i="30"/>
  <c r="H145" i="30"/>
  <c r="I156" i="30"/>
  <c r="L156" i="30"/>
  <c r="H156" i="30"/>
  <c r="J157" i="30"/>
  <c r="I157" i="30"/>
  <c r="J160" i="30"/>
  <c r="H161" i="30"/>
  <c r="I172" i="30"/>
  <c r="L172" i="30"/>
  <c r="H172" i="30"/>
  <c r="J173" i="30"/>
  <c r="I173" i="30"/>
  <c r="J176" i="30"/>
  <c r="H177" i="30"/>
  <c r="J188" i="30"/>
  <c r="H189" i="30"/>
  <c r="J196" i="30"/>
  <c r="H197" i="30"/>
  <c r="I204" i="30"/>
  <c r="L204" i="30"/>
  <c r="H204" i="30"/>
  <c r="J205" i="30"/>
  <c r="I205" i="30"/>
  <c r="I216" i="30"/>
  <c r="L216" i="30"/>
  <c r="H216" i="30"/>
  <c r="J217" i="30"/>
  <c r="I217" i="30"/>
  <c r="J220" i="30"/>
  <c r="H221" i="30"/>
  <c r="I228" i="30"/>
  <c r="L228" i="30"/>
  <c r="H228" i="30"/>
  <c r="J229" i="30"/>
  <c r="I229" i="30"/>
  <c r="J240" i="30"/>
  <c r="H241" i="30"/>
  <c r="J248" i="30"/>
  <c r="I248" i="30"/>
  <c r="L248" i="30"/>
  <c r="H248" i="30"/>
  <c r="K268" i="30"/>
  <c r="K272" i="30"/>
  <c r="I6" i="37"/>
  <c r="M6" i="37"/>
  <c r="C4" i="27"/>
  <c r="G6" i="27"/>
  <c r="K6" i="27"/>
  <c r="O6" i="27"/>
  <c r="K55" i="30"/>
  <c r="I57" i="30"/>
  <c r="K59" i="30"/>
  <c r="I61" i="30"/>
  <c r="K63" i="30"/>
  <c r="I65" i="30"/>
  <c r="K67" i="30"/>
  <c r="I69" i="30"/>
  <c r="K71" i="30"/>
  <c r="I73" i="30"/>
  <c r="K75" i="30"/>
  <c r="I77" i="30"/>
  <c r="K79" i="30"/>
  <c r="I81" i="30"/>
  <c r="K83" i="30"/>
  <c r="I85" i="30"/>
  <c r="K87" i="30"/>
  <c r="I89" i="30"/>
  <c r="K91" i="30"/>
  <c r="I93" i="30"/>
  <c r="K95" i="30"/>
  <c r="I97" i="30"/>
  <c r="K99" i="30"/>
  <c r="I101" i="30"/>
  <c r="K103" i="30"/>
  <c r="I105" i="30"/>
  <c r="K107" i="30"/>
  <c r="I109" i="30"/>
  <c r="K111" i="30"/>
  <c r="I113" i="30"/>
  <c r="K115" i="30"/>
  <c r="I117" i="30"/>
  <c r="K119" i="30"/>
  <c r="I121" i="30"/>
  <c r="K123" i="30"/>
  <c r="I125" i="30"/>
  <c r="K127" i="30"/>
  <c r="I136" i="30"/>
  <c r="L136" i="30"/>
  <c r="H136" i="30"/>
  <c r="J137" i="30"/>
  <c r="I137" i="30"/>
  <c r="K144" i="30"/>
  <c r="K145" i="30"/>
  <c r="I152" i="30"/>
  <c r="L152" i="30"/>
  <c r="H152" i="30"/>
  <c r="J153" i="30"/>
  <c r="I153" i="30"/>
  <c r="K160" i="30"/>
  <c r="K161" i="30"/>
  <c r="I168" i="30"/>
  <c r="L168" i="30"/>
  <c r="H168" i="30"/>
  <c r="J169" i="30"/>
  <c r="I169" i="30"/>
  <c r="K176" i="30"/>
  <c r="K177" i="30"/>
  <c r="I184" i="30"/>
  <c r="L184" i="30"/>
  <c r="H184" i="30"/>
  <c r="J185" i="30"/>
  <c r="I185" i="30"/>
  <c r="K188" i="30"/>
  <c r="K189" i="30"/>
  <c r="I192" i="30"/>
  <c r="L192" i="30"/>
  <c r="H192" i="30"/>
  <c r="J193" i="30"/>
  <c r="I193" i="30"/>
  <c r="K196" i="30"/>
  <c r="K197" i="30"/>
  <c r="K220" i="30"/>
  <c r="K221" i="30"/>
  <c r="I224" i="30"/>
  <c r="L224" i="30"/>
  <c r="H224" i="30"/>
  <c r="J225" i="30"/>
  <c r="I225" i="30"/>
  <c r="I236" i="30"/>
  <c r="L236" i="30"/>
  <c r="H236" i="30"/>
  <c r="J237" i="30"/>
  <c r="I237" i="30"/>
  <c r="K240" i="30"/>
  <c r="K241" i="30"/>
  <c r="J252" i="30"/>
  <c r="I252" i="30"/>
  <c r="L252" i="30"/>
  <c r="H252" i="30"/>
  <c r="F6" i="37"/>
  <c r="J6" i="37"/>
  <c r="N6" i="37"/>
  <c r="I6" i="26"/>
  <c r="M6" i="26"/>
  <c r="H6" i="27"/>
  <c r="L6" i="27"/>
  <c r="H55" i="30"/>
  <c r="H59" i="30"/>
  <c r="H63" i="30"/>
  <c r="H67" i="30"/>
  <c r="H71" i="30"/>
  <c r="H75" i="30"/>
  <c r="H79" i="30"/>
  <c r="H83" i="30"/>
  <c r="H87" i="30"/>
  <c r="H91" i="30"/>
  <c r="H95" i="30"/>
  <c r="H99" i="30"/>
  <c r="H103" i="30"/>
  <c r="H107" i="30"/>
  <c r="H111" i="30"/>
  <c r="H115" i="30"/>
  <c r="H119" i="30"/>
  <c r="H123" i="30"/>
  <c r="H127" i="30"/>
  <c r="J128" i="30"/>
  <c r="L129" i="30"/>
  <c r="I132" i="30"/>
  <c r="L132" i="30"/>
  <c r="H132" i="30"/>
  <c r="J133" i="30"/>
  <c r="I133" i="30"/>
  <c r="J136" i="30"/>
  <c r="H137" i="30"/>
  <c r="L145" i="30"/>
  <c r="I148" i="30"/>
  <c r="L148" i="30"/>
  <c r="H148" i="30"/>
  <c r="J149" i="30"/>
  <c r="I149" i="30"/>
  <c r="J152" i="30"/>
  <c r="H153" i="30"/>
  <c r="K156" i="30"/>
  <c r="K157" i="30"/>
  <c r="L161" i="30"/>
  <c r="I164" i="30"/>
  <c r="L164" i="30"/>
  <c r="H164" i="30"/>
  <c r="J165" i="30"/>
  <c r="I165" i="30"/>
  <c r="J168" i="30"/>
  <c r="H169" i="30"/>
  <c r="K172" i="30"/>
  <c r="K173" i="30"/>
  <c r="L177" i="30"/>
  <c r="I180" i="30"/>
  <c r="L180" i="30"/>
  <c r="H180" i="30"/>
  <c r="J181" i="30"/>
  <c r="I181" i="30"/>
  <c r="J184" i="30"/>
  <c r="H185" i="30"/>
  <c r="L189" i="30"/>
  <c r="J192" i="30"/>
  <c r="H193" i="30"/>
  <c r="L197" i="30"/>
  <c r="I200" i="30"/>
  <c r="L200" i="30"/>
  <c r="H200" i="30"/>
  <c r="J201" i="30"/>
  <c r="I201" i="30"/>
  <c r="I208" i="30"/>
  <c r="L208" i="30"/>
  <c r="H208" i="30"/>
  <c r="J209" i="30"/>
  <c r="I209" i="30"/>
  <c r="I212" i="30"/>
  <c r="L212" i="30"/>
  <c r="H212" i="30"/>
  <c r="J213" i="30"/>
  <c r="I213" i="30"/>
  <c r="L221" i="30"/>
  <c r="J224" i="30"/>
  <c r="H225" i="30"/>
  <c r="I232" i="30"/>
  <c r="L232" i="30"/>
  <c r="H232" i="30"/>
  <c r="J233" i="30"/>
  <c r="I233" i="30"/>
  <c r="J236" i="30"/>
  <c r="H237" i="30"/>
  <c r="L241" i="30"/>
  <c r="I244" i="30"/>
  <c r="L244" i="30"/>
  <c r="H244" i="30"/>
  <c r="K252" i="30"/>
  <c r="J256" i="30"/>
  <c r="I256" i="30"/>
  <c r="L256" i="30"/>
  <c r="H256" i="30"/>
  <c r="J260" i="30"/>
  <c r="I260" i="30"/>
  <c r="L260" i="30"/>
  <c r="H260" i="30"/>
  <c r="J264" i="30"/>
  <c r="I264" i="30"/>
  <c r="L264" i="30"/>
  <c r="H264" i="30"/>
  <c r="K131" i="30"/>
  <c r="K135" i="30"/>
  <c r="K139" i="30"/>
  <c r="K143" i="30"/>
  <c r="K147" i="30"/>
  <c r="K151" i="30"/>
  <c r="K155" i="30"/>
  <c r="K159" i="30"/>
  <c r="K163" i="30"/>
  <c r="K167" i="30"/>
  <c r="K171" i="30"/>
  <c r="K175" i="30"/>
  <c r="K179" i="30"/>
  <c r="K183" i="30"/>
  <c r="J186" i="30"/>
  <c r="K187" i="30"/>
  <c r="J190" i="30"/>
  <c r="K191" i="30"/>
  <c r="J194" i="30"/>
  <c r="K195" i="30"/>
  <c r="K199" i="30"/>
  <c r="J202" i="30"/>
  <c r="K203" i="30"/>
  <c r="J206" i="30"/>
  <c r="K207" i="30"/>
  <c r="J210" i="30"/>
  <c r="J214" i="30"/>
  <c r="K215" i="30"/>
  <c r="J218" i="30"/>
  <c r="K219" i="30"/>
  <c r="J222" i="30"/>
  <c r="K223" i="30"/>
  <c r="J226" i="30"/>
  <c r="K227" i="30"/>
  <c r="J230" i="30"/>
  <c r="K231" i="30"/>
  <c r="K235" i="30"/>
  <c r="J238" i="30"/>
  <c r="K239" i="30"/>
  <c r="K243" i="30"/>
  <c r="I245" i="30"/>
  <c r="K247" i="30"/>
  <c r="I249" i="30"/>
  <c r="K251" i="30"/>
  <c r="I253" i="30"/>
  <c r="K255" i="30"/>
  <c r="I257" i="30"/>
  <c r="J258" i="30"/>
  <c r="K259" i="30"/>
  <c r="I261" i="30"/>
  <c r="J262" i="30"/>
  <c r="K263" i="30"/>
  <c r="I265" i="30"/>
  <c r="J266" i="30"/>
  <c r="K267" i="30"/>
  <c r="I269" i="30"/>
  <c r="J270" i="30"/>
  <c r="K271" i="30"/>
  <c r="I273" i="30"/>
  <c r="J274" i="30"/>
  <c r="K275" i="30"/>
  <c r="H276" i="30"/>
  <c r="L276" i="30"/>
  <c r="I277" i="30"/>
  <c r="J278" i="30"/>
  <c r="K279" i="30"/>
  <c r="H280" i="30"/>
  <c r="L280" i="30"/>
  <c r="I281" i="30"/>
  <c r="J282" i="30"/>
  <c r="K283" i="30"/>
  <c r="H284" i="30"/>
  <c r="L284" i="30"/>
  <c r="I285" i="30"/>
  <c r="J286" i="30"/>
  <c r="H288" i="30"/>
  <c r="L288" i="30"/>
  <c r="I289" i="30"/>
  <c r="J290" i="30"/>
  <c r="H292" i="30"/>
  <c r="L292" i="30"/>
  <c r="I293" i="30"/>
  <c r="J294" i="30"/>
  <c r="H296" i="30"/>
  <c r="L296" i="30"/>
  <c r="I297" i="30"/>
  <c r="J298" i="30"/>
  <c r="H300" i="30"/>
  <c r="L300" i="30"/>
  <c r="I301" i="30"/>
  <c r="J302" i="30"/>
  <c r="H304" i="30"/>
  <c r="L304" i="30"/>
  <c r="I305" i="30"/>
  <c r="J306" i="30"/>
  <c r="H308" i="30"/>
  <c r="L308" i="30"/>
  <c r="I309" i="30"/>
  <c r="J310" i="30"/>
  <c r="H312" i="30"/>
  <c r="L312" i="30"/>
  <c r="I313" i="30"/>
  <c r="J314" i="30"/>
  <c r="K315" i="30"/>
  <c r="H316" i="30"/>
  <c r="L316" i="30"/>
  <c r="I317" i="30"/>
  <c r="J318" i="30"/>
  <c r="K319" i="30"/>
  <c r="H320" i="30"/>
  <c r="L320" i="30"/>
  <c r="I321" i="30"/>
  <c r="J322" i="30"/>
  <c r="K323" i="30"/>
  <c r="H324" i="30"/>
  <c r="L324" i="30"/>
  <c r="I325" i="30"/>
  <c r="J326" i="30"/>
  <c r="K327" i="30"/>
  <c r="H328" i="30"/>
  <c r="L328" i="30"/>
  <c r="I329" i="30"/>
  <c r="J330" i="30"/>
  <c r="K331" i="30"/>
  <c r="H332" i="30"/>
  <c r="L332" i="30"/>
  <c r="I333" i="30"/>
  <c r="J334" i="30"/>
  <c r="K335" i="30"/>
  <c r="H336" i="30"/>
  <c r="L336" i="30"/>
  <c r="I337" i="30"/>
  <c r="J338" i="30"/>
  <c r="K339" i="30"/>
  <c r="H340" i="30"/>
  <c r="L340" i="30"/>
  <c r="I341" i="30"/>
  <c r="J342" i="30"/>
  <c r="K343" i="30"/>
  <c r="H344" i="30"/>
  <c r="L344" i="30"/>
  <c r="I345" i="30"/>
  <c r="J346" i="30"/>
  <c r="K347" i="30"/>
  <c r="H348" i="30"/>
  <c r="L348" i="30"/>
  <c r="I349" i="30"/>
  <c r="J350" i="30"/>
  <c r="K351" i="30"/>
  <c r="H352" i="30"/>
  <c r="L352" i="30"/>
  <c r="I353" i="30"/>
  <c r="J354" i="30"/>
  <c r="K355" i="30"/>
  <c r="H356" i="30"/>
  <c r="L356" i="30"/>
  <c r="I357" i="30"/>
  <c r="J358" i="30"/>
  <c r="K359" i="30"/>
  <c r="H360" i="30"/>
  <c r="L360" i="30"/>
  <c r="I361" i="30"/>
  <c r="J362" i="30"/>
  <c r="K363" i="30"/>
  <c r="H364" i="30"/>
  <c r="L364" i="30"/>
  <c r="I365" i="30"/>
  <c r="J366" i="30"/>
  <c r="K367" i="30"/>
  <c r="H368" i="30"/>
  <c r="L368" i="30"/>
  <c r="I369" i="30"/>
  <c r="J370" i="30"/>
  <c r="K371" i="30"/>
  <c r="H372" i="30"/>
  <c r="L372" i="30"/>
  <c r="I373" i="30"/>
  <c r="J374" i="30"/>
  <c r="K375" i="30"/>
  <c r="H376" i="30"/>
  <c r="L376" i="30"/>
  <c r="I377" i="30"/>
  <c r="J378" i="30"/>
  <c r="K379" i="30"/>
  <c r="H380" i="30"/>
  <c r="L380" i="30"/>
  <c r="I381" i="30"/>
  <c r="J382" i="30"/>
  <c r="K383" i="30"/>
  <c r="H384" i="30"/>
  <c r="L384" i="30"/>
  <c r="I385" i="30"/>
  <c r="J386" i="30"/>
  <c r="K387" i="30"/>
  <c r="H388" i="30"/>
  <c r="L388" i="30"/>
  <c r="I389" i="30"/>
  <c r="J390" i="30"/>
  <c r="K391" i="30"/>
  <c r="H392" i="30"/>
  <c r="L392" i="30"/>
  <c r="I393" i="30"/>
  <c r="J394" i="30"/>
  <c r="K395" i="30"/>
  <c r="H396" i="30"/>
  <c r="L396" i="30"/>
  <c r="I397" i="30"/>
  <c r="J398" i="30"/>
  <c r="K399" i="30"/>
  <c r="H400" i="30"/>
  <c r="L400" i="30"/>
  <c r="I401" i="30"/>
  <c r="J402" i="30"/>
  <c r="K403" i="30"/>
  <c r="H404" i="30"/>
  <c r="L404" i="30"/>
  <c r="I405" i="30"/>
  <c r="J406" i="30"/>
  <c r="K407" i="30"/>
  <c r="H408" i="30"/>
  <c r="L408" i="30"/>
  <c r="I409" i="30"/>
  <c r="J410" i="30"/>
  <c r="K411" i="30"/>
  <c r="H412" i="30"/>
  <c r="L412" i="30"/>
  <c r="I413" i="30"/>
  <c r="J414" i="30"/>
  <c r="K415" i="30"/>
  <c r="H416" i="30"/>
  <c r="L416" i="30"/>
  <c r="I417" i="30"/>
  <c r="J418" i="30"/>
  <c r="K419" i="30"/>
  <c r="H420" i="30"/>
  <c r="L420" i="30"/>
  <c r="I421" i="30"/>
  <c r="J422" i="30"/>
  <c r="K423" i="30"/>
  <c r="H424" i="30"/>
  <c r="L424" i="30"/>
  <c r="I425" i="30"/>
  <c r="J426" i="30"/>
  <c r="K427" i="30"/>
  <c r="H428" i="30"/>
  <c r="L428" i="30"/>
  <c r="I429" i="30"/>
  <c r="J430" i="30"/>
  <c r="K431" i="30"/>
  <c r="H432" i="30"/>
  <c r="L432" i="30"/>
  <c r="I433" i="30"/>
  <c r="J434" i="30"/>
  <c r="K435" i="30"/>
  <c r="H436" i="30"/>
  <c r="L436" i="30"/>
  <c r="I437" i="30"/>
  <c r="J438" i="30"/>
  <c r="K439" i="30"/>
  <c r="H440" i="30"/>
  <c r="L440" i="30"/>
  <c r="I441" i="30"/>
  <c r="J442" i="30"/>
  <c r="K443" i="30"/>
  <c r="H444" i="30"/>
  <c r="L444" i="30"/>
  <c r="I445" i="30"/>
  <c r="J446" i="30"/>
  <c r="K447" i="30"/>
  <c r="H448" i="30"/>
  <c r="L448" i="30"/>
  <c r="I449" i="30"/>
  <c r="J450" i="30"/>
  <c r="K451" i="30"/>
  <c r="H452" i="30"/>
  <c r="L452" i="30"/>
  <c r="I453" i="30"/>
  <c r="J454" i="30"/>
  <c r="K455" i="30"/>
  <c r="H456" i="30"/>
  <c r="L456" i="30"/>
  <c r="I457" i="30"/>
  <c r="J458" i="30"/>
  <c r="K459" i="30"/>
  <c r="H460" i="30"/>
  <c r="L460" i="30"/>
  <c r="I461" i="30"/>
  <c r="J462" i="30"/>
  <c r="K463" i="30"/>
  <c r="H464" i="30"/>
  <c r="L464" i="30"/>
  <c r="I465" i="30"/>
  <c r="J466" i="30"/>
  <c r="K467" i="30"/>
  <c r="H468" i="30"/>
  <c r="L468" i="30"/>
  <c r="I469" i="30"/>
  <c r="J470" i="30"/>
  <c r="K471" i="30"/>
  <c r="H472" i="30"/>
  <c r="L472" i="30"/>
  <c r="I473" i="30"/>
  <c r="J474" i="30"/>
  <c r="K475" i="30"/>
  <c r="H476" i="30"/>
  <c r="L476" i="30"/>
  <c r="I477" i="30"/>
  <c r="J478" i="30"/>
  <c r="K479" i="30"/>
  <c r="H480" i="30"/>
  <c r="L480" i="30"/>
  <c r="I481" i="30"/>
  <c r="J482" i="30"/>
  <c r="K483" i="30"/>
  <c r="H484" i="30"/>
  <c r="L484" i="30"/>
  <c r="I485" i="30"/>
  <c r="J486" i="30"/>
  <c r="K487" i="30"/>
  <c r="H488" i="30"/>
  <c r="L488" i="30"/>
  <c r="I489" i="30"/>
  <c r="J490" i="30"/>
  <c r="K491" i="30"/>
  <c r="H492" i="30"/>
  <c r="L492" i="30"/>
  <c r="I493" i="30"/>
  <c r="J494" i="30"/>
  <c r="K495" i="30"/>
  <c r="H496" i="30"/>
  <c r="L496" i="30"/>
  <c r="I497" i="30"/>
  <c r="K499" i="30"/>
  <c r="H500" i="30"/>
  <c r="L500" i="30"/>
  <c r="I501" i="30"/>
  <c r="K503" i="30"/>
  <c r="H504" i="30"/>
  <c r="L504" i="30"/>
  <c r="I505" i="30"/>
  <c r="J506" i="30"/>
  <c r="K507" i="30"/>
  <c r="H508" i="30"/>
  <c r="L508" i="30"/>
  <c r="I509" i="30"/>
  <c r="J510" i="30"/>
  <c r="K511" i="30"/>
  <c r="H512" i="30"/>
  <c r="L512" i="30"/>
  <c r="I513" i="30"/>
  <c r="J514" i="30"/>
  <c r="K515" i="30"/>
  <c r="H516" i="30"/>
  <c r="L516" i="30"/>
  <c r="I517" i="30"/>
  <c r="J518" i="30"/>
  <c r="K519" i="30"/>
  <c r="H520" i="30"/>
  <c r="L520" i="30"/>
  <c r="I521" i="30"/>
  <c r="J522" i="30"/>
  <c r="K523" i="30"/>
  <c r="H524" i="30"/>
  <c r="L524" i="30"/>
  <c r="I525" i="30"/>
  <c r="J526" i="30"/>
  <c r="K527" i="30"/>
  <c r="H528" i="30"/>
  <c r="L528" i="30"/>
  <c r="I529" i="30"/>
  <c r="J530" i="30"/>
  <c r="K531" i="30"/>
  <c r="H532" i="30"/>
  <c r="L532" i="30"/>
  <c r="I533" i="30"/>
  <c r="J534" i="30"/>
  <c r="K535" i="30"/>
  <c r="H536" i="30"/>
  <c r="L536" i="30"/>
  <c r="I537" i="30"/>
  <c r="J538" i="30"/>
  <c r="K539" i="30"/>
  <c r="H540" i="30"/>
  <c r="L540" i="30"/>
  <c r="I541" i="30"/>
  <c r="J542" i="30"/>
  <c r="K543" i="30"/>
  <c r="H544" i="30"/>
  <c r="L544" i="30"/>
  <c r="I545" i="30"/>
  <c r="J546" i="30"/>
  <c r="K547" i="30"/>
  <c r="H548" i="30"/>
  <c r="L548" i="30"/>
  <c r="I549" i="30"/>
  <c r="J550" i="30"/>
  <c r="K551" i="30"/>
  <c r="H552" i="30"/>
  <c r="L552" i="30"/>
  <c r="I553" i="30"/>
  <c r="J554" i="30"/>
  <c r="K555" i="30"/>
  <c r="H556" i="30"/>
  <c r="L556" i="30"/>
  <c r="I557" i="30"/>
  <c r="J558" i="30"/>
  <c r="K559" i="30"/>
  <c r="H560" i="30"/>
  <c r="L560" i="30"/>
  <c r="I561" i="30"/>
  <c r="J562" i="30"/>
  <c r="K563" i="30"/>
  <c r="H564" i="30"/>
  <c r="L564" i="30"/>
  <c r="I565" i="30"/>
  <c r="J566" i="30"/>
  <c r="K567" i="30"/>
  <c r="H568" i="30"/>
  <c r="L568" i="30"/>
  <c r="I569" i="30"/>
  <c r="J570" i="30"/>
  <c r="K571" i="30"/>
  <c r="H572" i="30"/>
  <c r="L572" i="30"/>
  <c r="I573" i="30"/>
  <c r="J574" i="30"/>
  <c r="K575" i="30"/>
  <c r="H576" i="30"/>
  <c r="L576" i="30"/>
  <c r="I577" i="30"/>
  <c r="J578" i="30"/>
  <c r="K579" i="30"/>
  <c r="H580" i="30"/>
  <c r="L580" i="30"/>
  <c r="I581" i="30"/>
  <c r="J582" i="30"/>
  <c r="K583" i="30"/>
  <c r="H584" i="30"/>
  <c r="L584" i="30"/>
  <c r="I585" i="30"/>
  <c r="J586" i="30"/>
  <c r="K587" i="30"/>
  <c r="H588" i="30"/>
  <c r="L588" i="30"/>
  <c r="I589" i="30"/>
  <c r="J590" i="30"/>
  <c r="K591" i="30"/>
  <c r="H592" i="30"/>
  <c r="L592" i="30"/>
  <c r="I593" i="30"/>
  <c r="K595" i="30"/>
  <c r="H596" i="30"/>
  <c r="L596" i="30"/>
  <c r="I597" i="30"/>
  <c r="K599" i="30"/>
  <c r="H600" i="30"/>
  <c r="L600" i="30"/>
  <c r="I601" i="30"/>
  <c r="K603" i="30"/>
  <c r="H604" i="30"/>
  <c r="L604" i="30"/>
  <c r="I605" i="30"/>
  <c r="K607" i="30"/>
  <c r="H608" i="30"/>
  <c r="L608" i="30"/>
  <c r="I609" i="30"/>
  <c r="K611" i="30"/>
  <c r="H612" i="30"/>
  <c r="L612" i="30"/>
  <c r="I613" i="30"/>
  <c r="K615" i="30"/>
  <c r="H616" i="30"/>
  <c r="L616" i="30"/>
  <c r="K619" i="30"/>
  <c r="I620" i="30"/>
  <c r="L622" i="30"/>
  <c r="H622" i="30"/>
  <c r="J622" i="30"/>
  <c r="I628" i="30"/>
  <c r="L630" i="30"/>
  <c r="H630" i="30"/>
  <c r="J630" i="30"/>
  <c r="I636" i="30"/>
  <c r="L638" i="30"/>
  <c r="H638" i="30"/>
  <c r="J638" i="30"/>
  <c r="I644" i="30"/>
  <c r="L646" i="30"/>
  <c r="H646" i="30"/>
  <c r="J646" i="30"/>
  <c r="I652" i="30"/>
  <c r="L654" i="30"/>
  <c r="H654" i="30"/>
  <c r="J654" i="30"/>
  <c r="I660" i="30"/>
  <c r="L662" i="30"/>
  <c r="H662" i="30"/>
  <c r="J662" i="30"/>
  <c r="I668" i="30"/>
  <c r="L670" i="30"/>
  <c r="H670" i="30"/>
  <c r="J670" i="30"/>
  <c r="I676" i="30"/>
  <c r="L678" i="30"/>
  <c r="H678" i="30"/>
  <c r="J678" i="30"/>
  <c r="I684" i="30"/>
  <c r="L686" i="30"/>
  <c r="H686" i="30"/>
  <c r="J686" i="30"/>
  <c r="I692" i="30"/>
  <c r="L694" i="30"/>
  <c r="H694" i="30"/>
  <c r="J694" i="30"/>
  <c r="I700" i="30"/>
  <c r="W19" i="43"/>
  <c r="I14" i="33"/>
  <c r="V24" i="43"/>
  <c r="H19" i="33"/>
  <c r="W29" i="43"/>
  <c r="I24" i="33"/>
  <c r="V32" i="43"/>
  <c r="H27" i="33"/>
  <c r="W37" i="43"/>
  <c r="I32" i="33"/>
  <c r="X42" i="43"/>
  <c r="J37" i="33"/>
  <c r="W45" i="43"/>
  <c r="I40" i="33"/>
  <c r="X50" i="43"/>
  <c r="J45" i="33"/>
  <c r="W53" i="43"/>
  <c r="I48" i="33"/>
  <c r="Z60" i="43"/>
  <c r="L55" i="33"/>
  <c r="Z63" i="43"/>
  <c r="L58" i="33"/>
  <c r="Z68" i="43"/>
  <c r="L63" i="33"/>
  <c r="Z71" i="43"/>
  <c r="L66" i="33"/>
  <c r="H131" i="30"/>
  <c r="H135" i="30"/>
  <c r="H139" i="30"/>
  <c r="H143" i="30"/>
  <c r="H147" i="30"/>
  <c r="H151" i="30"/>
  <c r="H155" i="30"/>
  <c r="H159" i="30"/>
  <c r="H163" i="30"/>
  <c r="H167" i="30"/>
  <c r="H171" i="30"/>
  <c r="H175" i="30"/>
  <c r="H179" i="30"/>
  <c r="H183" i="30"/>
  <c r="H187" i="30"/>
  <c r="H191" i="30"/>
  <c r="H195" i="30"/>
  <c r="H199" i="30"/>
  <c r="H203" i="30"/>
  <c r="H207" i="30"/>
  <c r="H215" i="30"/>
  <c r="H223" i="30"/>
  <c r="H231" i="30"/>
  <c r="H235" i="30"/>
  <c r="H239" i="30"/>
  <c r="H243" i="30"/>
  <c r="J245" i="30"/>
  <c r="H247" i="30"/>
  <c r="J249" i="30"/>
  <c r="H251" i="30"/>
  <c r="J253" i="30"/>
  <c r="H255" i="30"/>
  <c r="J257" i="30"/>
  <c r="H259" i="30"/>
  <c r="J261" i="30"/>
  <c r="H263" i="30"/>
  <c r="J265" i="30"/>
  <c r="J269" i="30"/>
  <c r="H271" i="30"/>
  <c r="J273" i="30"/>
  <c r="I276" i="30"/>
  <c r="J277" i="30"/>
  <c r="H279" i="30"/>
  <c r="I280" i="30"/>
  <c r="J281" i="30"/>
  <c r="H283" i="30"/>
  <c r="I284" i="30"/>
  <c r="J285" i="30"/>
  <c r="I288" i="30"/>
  <c r="J289" i="30"/>
  <c r="I292" i="30"/>
  <c r="J293" i="30"/>
  <c r="I296" i="30"/>
  <c r="J297" i="30"/>
  <c r="I300" i="30"/>
  <c r="J301" i="30"/>
  <c r="I304" i="30"/>
  <c r="J305" i="30"/>
  <c r="I308" i="30"/>
  <c r="J309" i="30"/>
  <c r="I312" i="30"/>
  <c r="J313" i="30"/>
  <c r="H315" i="30"/>
  <c r="I316" i="30"/>
  <c r="J317" i="30"/>
  <c r="H319" i="30"/>
  <c r="I320" i="30"/>
  <c r="J321" i="30"/>
  <c r="H323" i="30"/>
  <c r="I324" i="30"/>
  <c r="J325" i="30"/>
  <c r="H327" i="30"/>
  <c r="I328" i="30"/>
  <c r="J329" i="30"/>
  <c r="H331" i="30"/>
  <c r="I332" i="30"/>
  <c r="J333" i="30"/>
  <c r="H335" i="30"/>
  <c r="I336" i="30"/>
  <c r="J337" i="30"/>
  <c r="H339" i="30"/>
  <c r="I340" i="30"/>
  <c r="J341" i="30"/>
  <c r="H343" i="30"/>
  <c r="I344" i="30"/>
  <c r="J345" i="30"/>
  <c r="H347" i="30"/>
  <c r="I348" i="30"/>
  <c r="J349" i="30"/>
  <c r="H351" i="30"/>
  <c r="I352" i="30"/>
  <c r="J353" i="30"/>
  <c r="I356" i="30"/>
  <c r="J357" i="30"/>
  <c r="I360" i="30"/>
  <c r="J361" i="30"/>
  <c r="H363" i="30"/>
  <c r="I364" i="30"/>
  <c r="J365" i="30"/>
  <c r="H367" i="30"/>
  <c r="I368" i="30"/>
  <c r="J369" i="30"/>
  <c r="H371" i="30"/>
  <c r="I372" i="30"/>
  <c r="J373" i="30"/>
  <c r="I376" i="30"/>
  <c r="J377" i="30"/>
  <c r="H379" i="30"/>
  <c r="I380" i="30"/>
  <c r="J381" i="30"/>
  <c r="H383" i="30"/>
  <c r="I384" i="30"/>
  <c r="J385" i="30"/>
  <c r="H387" i="30"/>
  <c r="I388" i="30"/>
  <c r="J389" i="30"/>
  <c r="I392" i="30"/>
  <c r="J393" i="30"/>
  <c r="H395" i="30"/>
  <c r="I396" i="30"/>
  <c r="J397" i="30"/>
  <c r="H399" i="30"/>
  <c r="I400" i="30"/>
  <c r="J401" i="30"/>
  <c r="H403" i="30"/>
  <c r="I404" i="30"/>
  <c r="J405" i="30"/>
  <c r="H407" i="30"/>
  <c r="I408" i="30"/>
  <c r="J409" i="30"/>
  <c r="H411" i="30"/>
  <c r="I412" i="30"/>
  <c r="J413" i="30"/>
  <c r="H415" i="30"/>
  <c r="I416" i="30"/>
  <c r="J417" i="30"/>
  <c r="H419" i="30"/>
  <c r="I420" i="30"/>
  <c r="J421" i="30"/>
  <c r="I424" i="30"/>
  <c r="J425" i="30"/>
  <c r="I428" i="30"/>
  <c r="J429" i="30"/>
  <c r="H431" i="30"/>
  <c r="I432" i="30"/>
  <c r="J433" i="30"/>
  <c r="H435" i="30"/>
  <c r="I436" i="30"/>
  <c r="J437" i="30"/>
  <c r="H439" i="30"/>
  <c r="I440" i="30"/>
  <c r="J441" i="30"/>
  <c r="H443" i="30"/>
  <c r="I444" i="30"/>
  <c r="J445" i="30"/>
  <c r="H447" i="30"/>
  <c r="I448" i="30"/>
  <c r="J449" i="30"/>
  <c r="H451" i="30"/>
  <c r="I452" i="30"/>
  <c r="J453" i="30"/>
  <c r="H455" i="30"/>
  <c r="I456" i="30"/>
  <c r="J457" i="30"/>
  <c r="I460" i="30"/>
  <c r="J461" i="30"/>
  <c r="I464" i="30"/>
  <c r="J465" i="30"/>
  <c r="H467" i="30"/>
  <c r="I468" i="30"/>
  <c r="J469" i="30"/>
  <c r="H471" i="30"/>
  <c r="I472" i="30"/>
  <c r="J473" i="30"/>
  <c r="H475" i="30"/>
  <c r="I476" i="30"/>
  <c r="J477" i="30"/>
  <c r="H479" i="30"/>
  <c r="I480" i="30"/>
  <c r="J481" i="30"/>
  <c r="H483" i="30"/>
  <c r="I484" i="30"/>
  <c r="J485" i="30"/>
  <c r="H487" i="30"/>
  <c r="I488" i="30"/>
  <c r="J489" i="30"/>
  <c r="H491" i="30"/>
  <c r="I492" i="30"/>
  <c r="J493" i="30"/>
  <c r="H495" i="30"/>
  <c r="I496" i="30"/>
  <c r="J497" i="30"/>
  <c r="H499" i="30"/>
  <c r="I500" i="30"/>
  <c r="J501" i="30"/>
  <c r="H503" i="30"/>
  <c r="I504" i="30"/>
  <c r="J505" i="30"/>
  <c r="H507" i="30"/>
  <c r="I508" i="30"/>
  <c r="J509" i="30"/>
  <c r="H511" i="30"/>
  <c r="I512" i="30"/>
  <c r="J513" i="30"/>
  <c r="H515" i="30"/>
  <c r="I516" i="30"/>
  <c r="J517" i="30"/>
  <c r="H519" i="30"/>
  <c r="I520" i="30"/>
  <c r="J521" i="30"/>
  <c r="H523" i="30"/>
  <c r="I524" i="30"/>
  <c r="J525" i="30"/>
  <c r="H527" i="30"/>
  <c r="I528" i="30"/>
  <c r="J529" i="30"/>
  <c r="H531" i="30"/>
  <c r="I532" i="30"/>
  <c r="J533" i="30"/>
  <c r="H535" i="30"/>
  <c r="I536" i="30"/>
  <c r="J537" i="30"/>
  <c r="H539" i="30"/>
  <c r="I540" i="30"/>
  <c r="J541" i="30"/>
  <c r="H543" i="30"/>
  <c r="I544" i="30"/>
  <c r="J545" i="30"/>
  <c r="H547" i="30"/>
  <c r="I548" i="30"/>
  <c r="J549" i="30"/>
  <c r="H551" i="30"/>
  <c r="I552" i="30"/>
  <c r="J553" i="30"/>
  <c r="H555" i="30"/>
  <c r="I556" i="30"/>
  <c r="J557" i="30"/>
  <c r="H559" i="30"/>
  <c r="I560" i="30"/>
  <c r="J561" i="30"/>
  <c r="I564" i="30"/>
  <c r="J565" i="30"/>
  <c r="H567" i="30"/>
  <c r="I568" i="30"/>
  <c r="J569" i="30"/>
  <c r="H571" i="30"/>
  <c r="I572" i="30"/>
  <c r="J573" i="30"/>
  <c r="H575" i="30"/>
  <c r="I576" i="30"/>
  <c r="J577" i="30"/>
  <c r="H579" i="30"/>
  <c r="I580" i="30"/>
  <c r="J581" i="30"/>
  <c r="H583" i="30"/>
  <c r="I584" i="30"/>
  <c r="J585" i="30"/>
  <c r="H587" i="30"/>
  <c r="I588" i="30"/>
  <c r="J589" i="30"/>
  <c r="H591" i="30"/>
  <c r="I592" i="30"/>
  <c r="J593" i="30"/>
  <c r="H595" i="30"/>
  <c r="I596" i="30"/>
  <c r="J597" i="30"/>
  <c r="H599" i="30"/>
  <c r="I600" i="30"/>
  <c r="J601" i="30"/>
  <c r="H603" i="30"/>
  <c r="I604" i="30"/>
  <c r="J605" i="30"/>
  <c r="H607" i="30"/>
  <c r="I608" i="30"/>
  <c r="J609" i="30"/>
  <c r="H611" i="30"/>
  <c r="I612" i="30"/>
  <c r="J613" i="30"/>
  <c r="H615" i="30"/>
  <c r="L615" i="30"/>
  <c r="I616" i="30"/>
  <c r="J617" i="30"/>
  <c r="H619" i="30"/>
  <c r="L619" i="30"/>
  <c r="I622" i="30"/>
  <c r="J624" i="30"/>
  <c r="L624" i="30"/>
  <c r="H624" i="30"/>
  <c r="I630" i="30"/>
  <c r="J632" i="30"/>
  <c r="L632" i="30"/>
  <c r="H632" i="30"/>
  <c r="I638" i="30"/>
  <c r="J640" i="30"/>
  <c r="L640" i="30"/>
  <c r="H640" i="30"/>
  <c r="I646" i="30"/>
  <c r="J648" i="30"/>
  <c r="L648" i="30"/>
  <c r="H648" i="30"/>
  <c r="I654" i="30"/>
  <c r="J656" i="30"/>
  <c r="L656" i="30"/>
  <c r="H656" i="30"/>
  <c r="I662" i="30"/>
  <c r="J664" i="30"/>
  <c r="L664" i="30"/>
  <c r="H664" i="30"/>
  <c r="I670" i="30"/>
  <c r="J672" i="30"/>
  <c r="L672" i="30"/>
  <c r="H672" i="30"/>
  <c r="I678" i="30"/>
  <c r="J680" i="30"/>
  <c r="L680" i="30"/>
  <c r="H680" i="30"/>
  <c r="I686" i="30"/>
  <c r="J688" i="30"/>
  <c r="L688" i="30"/>
  <c r="H688" i="30"/>
  <c r="I694" i="30"/>
  <c r="J696" i="30"/>
  <c r="L696" i="30"/>
  <c r="H696" i="30"/>
  <c r="L702" i="30"/>
  <c r="H702" i="30"/>
  <c r="J702" i="30"/>
  <c r="W17" i="43"/>
  <c r="I12" i="33"/>
  <c r="V20" i="43"/>
  <c r="H15" i="33"/>
  <c r="W27" i="43"/>
  <c r="I22" i="33"/>
  <c r="H25" i="33"/>
  <c r="V30" i="43"/>
  <c r="W35" i="43"/>
  <c r="I30" i="33"/>
  <c r="X40" i="43"/>
  <c r="J35" i="33"/>
  <c r="W43" i="43"/>
  <c r="I38" i="33"/>
  <c r="X48" i="43"/>
  <c r="J43" i="33"/>
  <c r="W51" i="43"/>
  <c r="I46" i="33"/>
  <c r="Y62" i="43"/>
  <c r="K57" i="33"/>
  <c r="M60" i="33"/>
  <c r="AA65" i="43"/>
  <c r="Y70" i="43"/>
  <c r="K65" i="33"/>
  <c r="J276" i="30"/>
  <c r="J280" i="30"/>
  <c r="J284" i="30"/>
  <c r="J288" i="30"/>
  <c r="J292" i="30"/>
  <c r="J296" i="30"/>
  <c r="J300" i="30"/>
  <c r="J304" i="30"/>
  <c r="J308" i="30"/>
  <c r="J312" i="30"/>
  <c r="J316" i="30"/>
  <c r="J320" i="30"/>
  <c r="J324" i="30"/>
  <c r="J328" i="30"/>
  <c r="J332" i="30"/>
  <c r="J336" i="30"/>
  <c r="J340" i="30"/>
  <c r="J344" i="30"/>
  <c r="J348" i="30"/>
  <c r="J352" i="30"/>
  <c r="J356" i="30"/>
  <c r="J360" i="30"/>
  <c r="J364" i="30"/>
  <c r="J368" i="30"/>
  <c r="J372" i="30"/>
  <c r="J376" i="30"/>
  <c r="J380" i="30"/>
  <c r="J384" i="30"/>
  <c r="J388" i="30"/>
  <c r="J392" i="30"/>
  <c r="J396" i="30"/>
  <c r="J400" i="30"/>
  <c r="J404" i="30"/>
  <c r="J408" i="30"/>
  <c r="J412" i="30"/>
  <c r="J416" i="30"/>
  <c r="J420" i="30"/>
  <c r="J424" i="30"/>
  <c r="J428" i="30"/>
  <c r="J432" i="30"/>
  <c r="J436" i="30"/>
  <c r="J440" i="30"/>
  <c r="J444" i="30"/>
  <c r="J448" i="30"/>
  <c r="J452" i="30"/>
  <c r="J456" i="30"/>
  <c r="J460" i="30"/>
  <c r="J464" i="30"/>
  <c r="J468" i="30"/>
  <c r="J472" i="30"/>
  <c r="J476" i="30"/>
  <c r="J480" i="30"/>
  <c r="J484" i="30"/>
  <c r="J488" i="30"/>
  <c r="J492" i="30"/>
  <c r="J496" i="30"/>
  <c r="J500" i="30"/>
  <c r="J504" i="30"/>
  <c r="J508" i="30"/>
  <c r="J512" i="30"/>
  <c r="J516" i="30"/>
  <c r="J520" i="30"/>
  <c r="J524" i="30"/>
  <c r="J528" i="30"/>
  <c r="J532" i="30"/>
  <c r="J536" i="30"/>
  <c r="J540" i="30"/>
  <c r="J544" i="30"/>
  <c r="J548" i="30"/>
  <c r="J552" i="30"/>
  <c r="J556" i="30"/>
  <c r="J560" i="30"/>
  <c r="J564" i="30"/>
  <c r="J568" i="30"/>
  <c r="J572" i="30"/>
  <c r="J576" i="30"/>
  <c r="J580" i="30"/>
  <c r="J584" i="30"/>
  <c r="J588" i="30"/>
  <c r="J592" i="30"/>
  <c r="J596" i="30"/>
  <c r="J600" i="30"/>
  <c r="J604" i="30"/>
  <c r="J608" i="30"/>
  <c r="J612" i="30"/>
  <c r="J616" i="30"/>
  <c r="K622" i="30"/>
  <c r="L626" i="30"/>
  <c r="H626" i="30"/>
  <c r="J626" i="30"/>
  <c r="K630" i="30"/>
  <c r="L634" i="30"/>
  <c r="H634" i="30"/>
  <c r="J634" i="30"/>
  <c r="K638" i="30"/>
  <c r="L642" i="30"/>
  <c r="H642" i="30"/>
  <c r="J642" i="30"/>
  <c r="K646" i="30"/>
  <c r="L650" i="30"/>
  <c r="H650" i="30"/>
  <c r="J650" i="30"/>
  <c r="K654" i="30"/>
  <c r="L658" i="30"/>
  <c r="H658" i="30"/>
  <c r="J658" i="30"/>
  <c r="K662" i="30"/>
  <c r="L666" i="30"/>
  <c r="H666" i="30"/>
  <c r="J666" i="30"/>
  <c r="K670" i="30"/>
  <c r="L674" i="30"/>
  <c r="H674" i="30"/>
  <c r="J674" i="30"/>
  <c r="K678" i="30"/>
  <c r="L682" i="30"/>
  <c r="H682" i="30"/>
  <c r="J682" i="30"/>
  <c r="K686" i="30"/>
  <c r="L690" i="30"/>
  <c r="H690" i="30"/>
  <c r="J690" i="30"/>
  <c r="K694" i="30"/>
  <c r="L698" i="30"/>
  <c r="H698" i="30"/>
  <c r="J698" i="30"/>
  <c r="J704" i="30"/>
  <c r="L704" i="30"/>
  <c r="H704" i="30"/>
  <c r="H17" i="33"/>
  <c r="V22" i="43"/>
  <c r="G18" i="33"/>
  <c r="H13" i="33"/>
  <c r="V18" i="43"/>
  <c r="W25" i="43"/>
  <c r="I20" i="33"/>
  <c r="V28" i="43"/>
  <c r="H23" i="33"/>
  <c r="W33" i="43"/>
  <c r="I28" i="33"/>
  <c r="X38" i="43"/>
  <c r="J33" i="33"/>
  <c r="W41" i="43"/>
  <c r="I36" i="33"/>
  <c r="X46" i="43"/>
  <c r="J41" i="33"/>
  <c r="W49" i="43"/>
  <c r="I44" i="33"/>
  <c r="X54" i="43"/>
  <c r="J49" i="33"/>
  <c r="Z64" i="43"/>
  <c r="L59" i="33"/>
  <c r="Z67" i="43"/>
  <c r="L62" i="33"/>
  <c r="AA72" i="43"/>
  <c r="M67" i="33"/>
  <c r="J620" i="30"/>
  <c r="L620" i="30"/>
  <c r="H620" i="30"/>
  <c r="J628" i="30"/>
  <c r="L628" i="30"/>
  <c r="H628" i="30"/>
  <c r="J636" i="30"/>
  <c r="L636" i="30"/>
  <c r="H636" i="30"/>
  <c r="J644" i="30"/>
  <c r="L644" i="30"/>
  <c r="H644" i="30"/>
  <c r="J652" i="30"/>
  <c r="L652" i="30"/>
  <c r="H652" i="30"/>
  <c r="J660" i="30"/>
  <c r="L660" i="30"/>
  <c r="H660" i="30"/>
  <c r="J668" i="30"/>
  <c r="L668" i="30"/>
  <c r="H668" i="30"/>
  <c r="J676" i="30"/>
  <c r="L676" i="30"/>
  <c r="H676" i="30"/>
  <c r="J684" i="30"/>
  <c r="L684" i="30"/>
  <c r="H684" i="30"/>
  <c r="J692" i="30"/>
  <c r="L692" i="30"/>
  <c r="H692" i="30"/>
  <c r="J700" i="30"/>
  <c r="L700" i="30"/>
  <c r="H700" i="30"/>
  <c r="I817" i="30"/>
  <c r="L817" i="30"/>
  <c r="H817" i="30"/>
  <c r="J817" i="30"/>
  <c r="I819" i="30"/>
  <c r="L819" i="30"/>
  <c r="H819" i="30"/>
  <c r="J819" i="30"/>
  <c r="W21" i="43"/>
  <c r="I16" i="33"/>
  <c r="H21" i="33"/>
  <c r="V26" i="43"/>
  <c r="W31" i="43"/>
  <c r="I26" i="33"/>
  <c r="H29" i="33"/>
  <c r="V34" i="43"/>
  <c r="X36" i="43"/>
  <c r="J31" i="33"/>
  <c r="W39" i="43"/>
  <c r="I34" i="33"/>
  <c r="X44" i="43"/>
  <c r="J39" i="33"/>
  <c r="W47" i="43"/>
  <c r="I42" i="33"/>
  <c r="X52" i="43"/>
  <c r="J47" i="33"/>
  <c r="M56" i="33"/>
  <c r="AA61" i="43"/>
  <c r="Y66" i="43"/>
  <c r="K61" i="33"/>
  <c r="M64" i="33"/>
  <c r="AA69" i="43"/>
  <c r="I621" i="30"/>
  <c r="K623" i="30"/>
  <c r="I625" i="30"/>
  <c r="K627" i="30"/>
  <c r="I629" i="30"/>
  <c r="K631" i="30"/>
  <c r="I633" i="30"/>
  <c r="K635" i="30"/>
  <c r="I637" i="30"/>
  <c r="K639" i="30"/>
  <c r="I641" i="30"/>
  <c r="K643" i="30"/>
  <c r="I645" i="30"/>
  <c r="K647" i="30"/>
  <c r="I649" i="30"/>
  <c r="K651" i="30"/>
  <c r="I653" i="30"/>
  <c r="K655" i="30"/>
  <c r="I657" i="30"/>
  <c r="K659" i="30"/>
  <c r="I661" i="30"/>
  <c r="K663" i="30"/>
  <c r="I665" i="30"/>
  <c r="K667" i="30"/>
  <c r="I669" i="30"/>
  <c r="K671" i="30"/>
  <c r="I673" i="30"/>
  <c r="K675" i="30"/>
  <c r="I677" i="30"/>
  <c r="K679" i="30"/>
  <c r="I681" i="30"/>
  <c r="K683" i="30"/>
  <c r="I685" i="30"/>
  <c r="K687" i="30"/>
  <c r="I689" i="30"/>
  <c r="K691" i="30"/>
  <c r="I693" i="30"/>
  <c r="K695" i="30"/>
  <c r="I697" i="30"/>
  <c r="K699" i="30"/>
  <c r="K703" i="30"/>
  <c r="H818" i="30"/>
  <c r="L818" i="30"/>
  <c r="H55" i="40"/>
  <c r="F56" i="40"/>
  <c r="U23" i="43" s="1"/>
  <c r="J56" i="40"/>
  <c r="U82" i="43"/>
  <c r="T230" i="43"/>
  <c r="T226" i="43"/>
  <c r="T222" i="43"/>
  <c r="T229" i="43"/>
  <c r="T225" i="43"/>
  <c r="T228" i="43"/>
  <c r="T224" i="43"/>
  <c r="T223" i="43"/>
  <c r="T158" i="43"/>
  <c r="T154" i="43"/>
  <c r="T157" i="43"/>
  <c r="T153" i="43"/>
  <c r="T152" i="43"/>
  <c r="T159" i="43"/>
  <c r="T155" i="43"/>
  <c r="T151" i="43"/>
  <c r="J818" i="30"/>
  <c r="A39" i="37"/>
  <c r="A75" i="13" s="1"/>
  <c r="H56" i="40"/>
  <c r="U227" i="43"/>
  <c r="U156" i="43"/>
  <c r="B39" i="37"/>
  <c r="B75" i="13" s="1"/>
  <c r="T78" i="43"/>
  <c r="T85" i="43"/>
  <c r="T81" i="43"/>
  <c r="T77" i="43"/>
  <c r="T84" i="43"/>
  <c r="T80" i="43"/>
  <c r="T83" i="43"/>
  <c r="T79" i="43"/>
  <c r="D17" i="8"/>
  <c r="D17" i="7"/>
  <c r="F898" i="18"/>
  <c r="N60" i="18"/>
  <c r="O60" i="18" s="1"/>
  <c r="N76" i="18"/>
  <c r="O76" i="18" s="1"/>
  <c r="N92" i="18"/>
  <c r="O92" i="18" s="1"/>
  <c r="N108" i="18"/>
  <c r="O108" i="18" s="1"/>
  <c r="N124" i="18"/>
  <c r="O124" i="18" s="1"/>
  <c r="N140" i="18"/>
  <c r="O140" i="18" s="1"/>
  <c r="N152" i="18"/>
  <c r="O152" i="18" s="1"/>
  <c r="N156" i="18"/>
  <c r="O156" i="18" s="1"/>
  <c r="N168" i="18"/>
  <c r="O168" i="18" s="1"/>
  <c r="N172" i="18"/>
  <c r="O172" i="18" s="1"/>
  <c r="N184" i="18"/>
  <c r="O184" i="18" s="1"/>
  <c r="I707" i="18"/>
  <c r="I708" i="18" s="1"/>
  <c r="N59" i="18"/>
  <c r="O59" i="18" s="1"/>
  <c r="N63" i="18"/>
  <c r="O63" i="18" s="1"/>
  <c r="N67" i="18"/>
  <c r="O67" i="18" s="1"/>
  <c r="N71" i="18"/>
  <c r="O71" i="18" s="1"/>
  <c r="N75" i="18"/>
  <c r="O75" i="18" s="1"/>
  <c r="N79" i="18"/>
  <c r="O79" i="18" s="1"/>
  <c r="N83" i="18"/>
  <c r="O83" i="18" s="1"/>
  <c r="N87" i="18"/>
  <c r="O87" i="18" s="1"/>
  <c r="N91" i="18"/>
  <c r="O91" i="18" s="1"/>
  <c r="N95" i="18"/>
  <c r="O95" i="18" s="1"/>
  <c r="N99" i="18"/>
  <c r="O99" i="18" s="1"/>
  <c r="N103" i="18"/>
  <c r="O103" i="18" s="1"/>
  <c r="N107" i="18"/>
  <c r="O107" i="18" s="1"/>
  <c r="N111" i="18"/>
  <c r="O111" i="18" s="1"/>
  <c r="N115" i="18"/>
  <c r="O115" i="18" s="1"/>
  <c r="N119" i="18"/>
  <c r="O119" i="18" s="1"/>
  <c r="N123" i="18"/>
  <c r="O123" i="18" s="1"/>
  <c r="N127" i="18"/>
  <c r="O127" i="18" s="1"/>
  <c r="N131" i="18"/>
  <c r="O131" i="18" s="1"/>
  <c r="N135" i="18"/>
  <c r="O135" i="18" s="1"/>
  <c r="N139" i="18"/>
  <c r="O139" i="18" s="1"/>
  <c r="N143" i="18"/>
  <c r="O143" i="18" s="1"/>
  <c r="N147" i="18"/>
  <c r="O147" i="18" s="1"/>
  <c r="N151" i="18"/>
  <c r="O151" i="18" s="1"/>
  <c r="N159" i="18"/>
  <c r="O159" i="18" s="1"/>
  <c r="N167" i="18"/>
  <c r="O167" i="18" s="1"/>
  <c r="N175" i="18"/>
  <c r="O175" i="18" s="1"/>
  <c r="N183" i="18"/>
  <c r="O183" i="18" s="1"/>
  <c r="N240" i="18"/>
  <c r="O240" i="18" s="1"/>
  <c r="N248" i="18"/>
  <c r="O248" i="18" s="1"/>
  <c r="N256" i="18"/>
  <c r="O256" i="18" s="1"/>
  <c r="N264" i="18"/>
  <c r="O264" i="18" s="1"/>
  <c r="N272" i="18"/>
  <c r="O272" i="18" s="1"/>
  <c r="N280" i="18"/>
  <c r="O280" i="18" s="1"/>
  <c r="N288" i="18"/>
  <c r="O288" i="18" s="1"/>
  <c r="N301" i="18"/>
  <c r="O301" i="18" s="1"/>
  <c r="N314" i="18"/>
  <c r="O314" i="18" s="1"/>
  <c r="N317" i="18"/>
  <c r="O317" i="18" s="1"/>
  <c r="F750" i="18"/>
  <c r="K748" i="18"/>
  <c r="F748" i="18"/>
  <c r="F746" i="18"/>
  <c r="K744" i="18"/>
  <c r="F744" i="18"/>
  <c r="H750" i="18"/>
  <c r="I748" i="18"/>
  <c r="H740" i="18"/>
  <c r="H732" i="18"/>
  <c r="J744" i="18"/>
  <c r="F742" i="18"/>
  <c r="F740" i="18"/>
  <c r="F738" i="18"/>
  <c r="K736" i="18"/>
  <c r="F736" i="18"/>
  <c r="F734" i="18"/>
  <c r="F732" i="18"/>
  <c r="I742" i="18"/>
  <c r="J748" i="18"/>
  <c r="J740" i="18"/>
  <c r="H746" i="18"/>
  <c r="I744" i="18"/>
  <c r="J742" i="18"/>
  <c r="H744" i="18"/>
  <c r="H707" i="18"/>
  <c r="N239" i="18"/>
  <c r="O239" i="18" s="1"/>
  <c r="N247" i="18"/>
  <c r="O247" i="18" s="1"/>
  <c r="N255" i="18"/>
  <c r="O255" i="18" s="1"/>
  <c r="N263" i="18"/>
  <c r="O263" i="18" s="1"/>
  <c r="N271" i="18"/>
  <c r="O271" i="18" s="1"/>
  <c r="N279" i="18"/>
  <c r="O279" i="18" s="1"/>
  <c r="N287" i="18"/>
  <c r="O287" i="18" s="1"/>
  <c r="N297" i="18"/>
  <c r="O297" i="18" s="1"/>
  <c r="N313" i="18"/>
  <c r="O313" i="18" s="1"/>
  <c r="N326" i="18"/>
  <c r="O326" i="18" s="1"/>
  <c r="N329" i="18"/>
  <c r="O329" i="18" s="1"/>
  <c r="N342" i="18"/>
  <c r="O342" i="18" s="1"/>
  <c r="N345" i="18"/>
  <c r="O345" i="18" s="1"/>
  <c r="N358" i="18"/>
  <c r="O358" i="18" s="1"/>
  <c r="N361" i="18"/>
  <c r="O361" i="18" s="1"/>
  <c r="N374" i="18"/>
  <c r="O374" i="18" s="1"/>
  <c r="N377" i="18"/>
  <c r="O377" i="18" s="1"/>
  <c r="N390" i="18"/>
  <c r="O390" i="18" s="1"/>
  <c r="N393" i="18"/>
  <c r="O393" i="18" s="1"/>
  <c r="N406" i="18"/>
  <c r="O406" i="18" s="1"/>
  <c r="N409" i="18"/>
  <c r="O409" i="18" s="1"/>
  <c r="N422" i="18"/>
  <c r="O422" i="18" s="1"/>
  <c r="N425" i="18"/>
  <c r="O425" i="18" s="1"/>
  <c r="N438" i="18"/>
  <c r="O438" i="18" s="1"/>
  <c r="N441" i="18"/>
  <c r="O441" i="18" s="1"/>
  <c r="N454" i="18"/>
  <c r="O454" i="18" s="1"/>
  <c r="N457" i="18"/>
  <c r="O457" i="18" s="1"/>
  <c r="N470" i="18"/>
  <c r="O470" i="18" s="1"/>
  <c r="N473" i="18"/>
  <c r="O473" i="18" s="1"/>
  <c r="N486" i="18"/>
  <c r="O486" i="18" s="1"/>
  <c r="N291" i="18"/>
  <c r="O291" i="18" s="1"/>
  <c r="N295" i="18"/>
  <c r="O295" i="18" s="1"/>
  <c r="N303" i="18"/>
  <c r="O303" i="18" s="1"/>
  <c r="N307" i="18"/>
  <c r="O307" i="18" s="1"/>
  <c r="N311" i="18"/>
  <c r="O311" i="18" s="1"/>
  <c r="N315" i="18"/>
  <c r="O315" i="18" s="1"/>
  <c r="N323" i="18"/>
  <c r="O323" i="18" s="1"/>
  <c r="N327" i="18"/>
  <c r="O327" i="18" s="1"/>
  <c r="N331" i="18"/>
  <c r="O331" i="18" s="1"/>
  <c r="N339" i="18"/>
  <c r="O339" i="18" s="1"/>
  <c r="N343" i="18"/>
  <c r="O343" i="18" s="1"/>
  <c r="N351" i="18"/>
  <c r="O351" i="18" s="1"/>
  <c r="N355" i="18"/>
  <c r="O355" i="18" s="1"/>
  <c r="N359" i="18"/>
  <c r="O359" i="18" s="1"/>
  <c r="N367" i="18"/>
  <c r="O367" i="18" s="1"/>
  <c r="N371" i="18"/>
  <c r="O371" i="18" s="1"/>
  <c r="N375" i="18"/>
  <c r="O375" i="18" s="1"/>
  <c r="N383" i="18"/>
  <c r="O383" i="18" s="1"/>
  <c r="N387" i="18"/>
  <c r="O387" i="18" s="1"/>
  <c r="N391" i="18"/>
  <c r="O391" i="18" s="1"/>
  <c r="N399" i="18"/>
  <c r="O399" i="18" s="1"/>
  <c r="N403" i="18"/>
  <c r="O403" i="18" s="1"/>
  <c r="N407" i="18"/>
  <c r="O407" i="18" s="1"/>
  <c r="N415" i="18"/>
  <c r="O415" i="18" s="1"/>
  <c r="N419" i="18"/>
  <c r="O419" i="18" s="1"/>
  <c r="N423" i="18"/>
  <c r="O423" i="18" s="1"/>
  <c r="N431" i="18"/>
  <c r="O431" i="18" s="1"/>
  <c r="N435" i="18"/>
  <c r="O435" i="18" s="1"/>
  <c r="N439" i="18"/>
  <c r="O439" i="18" s="1"/>
  <c r="N447" i="18"/>
  <c r="O447" i="18" s="1"/>
  <c r="N451" i="18"/>
  <c r="O451" i="18" s="1"/>
  <c r="N455" i="18"/>
  <c r="O455" i="18" s="1"/>
  <c r="N463" i="18"/>
  <c r="O463" i="18" s="1"/>
  <c r="N467" i="18"/>
  <c r="O467" i="18" s="1"/>
  <c r="N471" i="18"/>
  <c r="O471" i="18" s="1"/>
  <c r="N475" i="18"/>
  <c r="O475" i="18" s="1"/>
  <c r="N483" i="18"/>
  <c r="O483" i="18" s="1"/>
  <c r="H871" i="18"/>
  <c r="F253" i="23" s="1"/>
  <c r="H783" i="18"/>
  <c r="I726" i="18"/>
  <c r="I725" i="18"/>
  <c r="I724" i="18"/>
  <c r="I723" i="18"/>
  <c r="I722" i="18"/>
  <c r="I721" i="18"/>
  <c r="I720" i="18"/>
  <c r="I719" i="18"/>
  <c r="I718" i="18"/>
  <c r="I717" i="18"/>
  <c r="I716" i="18"/>
  <c r="N716" i="18" s="1"/>
  <c r="I715" i="18"/>
  <c r="I714" i="18"/>
  <c r="I713" i="18"/>
  <c r="F783" i="18"/>
  <c r="H727" i="18"/>
  <c r="H726" i="18"/>
  <c r="N726" i="18" s="1"/>
  <c r="H725" i="18"/>
  <c r="H724" i="18"/>
  <c r="H723" i="18"/>
  <c r="N723" i="18" s="1"/>
  <c r="O723" i="18" s="1"/>
  <c r="H722" i="18"/>
  <c r="N722" i="18" s="1"/>
  <c r="H721" i="18"/>
  <c r="H720" i="18"/>
  <c r="H719" i="18"/>
  <c r="N719" i="18" s="1"/>
  <c r="O719" i="18" s="1"/>
  <c r="H718" i="18"/>
  <c r="N718" i="18" s="1"/>
  <c r="K712" i="18"/>
  <c r="H713" i="18"/>
  <c r="K714" i="18"/>
  <c r="N714" i="18" s="1"/>
  <c r="O714" i="18" s="1"/>
  <c r="H715" i="18"/>
  <c r="K716" i="18"/>
  <c r="H717" i="18"/>
  <c r="F718" i="18"/>
  <c r="F719" i="18"/>
  <c r="F720" i="18"/>
  <c r="F721" i="18"/>
  <c r="F722" i="18"/>
  <c r="F723" i="18"/>
  <c r="F724" i="18"/>
  <c r="F725" i="18"/>
  <c r="F726" i="18"/>
  <c r="F727" i="18"/>
  <c r="K800" i="18"/>
  <c r="K808" i="18" s="1"/>
  <c r="K807" i="18" s="1"/>
  <c r="F800" i="18"/>
  <c r="F808" i="18" s="1"/>
  <c r="J800" i="18"/>
  <c r="J808" i="18" s="1"/>
  <c r="J807" i="18" s="1"/>
  <c r="H800" i="18"/>
  <c r="F803" i="18"/>
  <c r="I857" i="18"/>
  <c r="I870" i="18" s="1"/>
  <c r="F708" i="18"/>
  <c r="F712" i="18"/>
  <c r="F728" i="18" s="1"/>
  <c r="F729" i="18" s="1"/>
  <c r="J713" i="18"/>
  <c r="F714" i="18"/>
  <c r="J715" i="18"/>
  <c r="F716" i="18"/>
  <c r="J717" i="18"/>
  <c r="J718" i="18"/>
  <c r="J719" i="18"/>
  <c r="J720" i="18"/>
  <c r="J721" i="18"/>
  <c r="J722" i="18"/>
  <c r="J723" i="18"/>
  <c r="J724" i="18"/>
  <c r="J725" i="18"/>
  <c r="J726" i="18"/>
  <c r="I800" i="18"/>
  <c r="I808" i="18" s="1"/>
  <c r="I807" i="18" s="1"/>
  <c r="F819" i="18"/>
  <c r="I819" i="18"/>
  <c r="K819" i="18"/>
  <c r="J857" i="18"/>
  <c r="J870" i="18" s="1"/>
  <c r="F855" i="18"/>
  <c r="F857" i="18" s="1"/>
  <c r="F870" i="18" s="1"/>
  <c r="E39" i="16" s="1"/>
  <c r="N803" i="18"/>
  <c r="O803" i="18" s="1"/>
  <c r="N799" i="18"/>
  <c r="O799" i="18" s="1"/>
  <c r="H804" i="18"/>
  <c r="F835" i="18"/>
  <c r="F837" i="18" s="1"/>
  <c r="H837" i="18"/>
  <c r="I804" i="18"/>
  <c r="H770" i="18"/>
  <c r="I27" i="20" l="1"/>
  <c r="H16" i="16"/>
  <c r="F56" i="23"/>
  <c r="I37" i="20"/>
  <c r="J16" i="16"/>
  <c r="K784" i="18"/>
  <c r="K787" i="18"/>
  <c r="H39" i="16"/>
  <c r="I100" i="20"/>
  <c r="I17" i="20"/>
  <c r="G16" i="16"/>
  <c r="F804" i="18"/>
  <c r="E18" i="16"/>
  <c r="I107" i="20"/>
  <c r="J36" i="16"/>
  <c r="E16" i="16"/>
  <c r="I732" i="18"/>
  <c r="K738" i="18"/>
  <c r="H734" i="18"/>
  <c r="H742" i="18"/>
  <c r="N179" i="18"/>
  <c r="O179" i="18" s="1"/>
  <c r="N104" i="18"/>
  <c r="O104" i="18" s="1"/>
  <c r="N88" i="18"/>
  <c r="O88" i="18" s="1"/>
  <c r="E42" i="16"/>
  <c r="I142" i="20"/>
  <c r="N700" i="18"/>
  <c r="O700" i="18" s="1"/>
  <c r="N692" i="18"/>
  <c r="O692" i="18" s="1"/>
  <c r="N684" i="18"/>
  <c r="O684" i="18" s="1"/>
  <c r="N676" i="18"/>
  <c r="O676" i="18" s="1"/>
  <c r="N668" i="18"/>
  <c r="O668" i="18" s="1"/>
  <c r="N660" i="18"/>
  <c r="O660" i="18" s="1"/>
  <c r="N652" i="18"/>
  <c r="O652" i="18" s="1"/>
  <c r="N644" i="18"/>
  <c r="O644" i="18" s="1"/>
  <c r="N636" i="18"/>
  <c r="O636" i="18" s="1"/>
  <c r="N628" i="18"/>
  <c r="O628" i="18" s="1"/>
  <c r="N693" i="18"/>
  <c r="O693" i="18" s="1"/>
  <c r="N677" i="18"/>
  <c r="O677" i="18" s="1"/>
  <c r="N661" i="18"/>
  <c r="O661" i="18" s="1"/>
  <c r="N645" i="18"/>
  <c r="O645" i="18" s="1"/>
  <c r="N629" i="18"/>
  <c r="O629" i="18" s="1"/>
  <c r="N551" i="18"/>
  <c r="O551" i="18" s="1"/>
  <c r="N543" i="18"/>
  <c r="O543" i="18" s="1"/>
  <c r="N535" i="18"/>
  <c r="O535" i="18" s="1"/>
  <c r="N527" i="18"/>
  <c r="O527" i="18" s="1"/>
  <c r="N519" i="18"/>
  <c r="O519" i="18" s="1"/>
  <c r="N511" i="18"/>
  <c r="O511" i="18" s="1"/>
  <c r="N503" i="18"/>
  <c r="O503" i="18" s="1"/>
  <c r="K727" i="18"/>
  <c r="N231" i="18"/>
  <c r="O231" i="18" s="1"/>
  <c r="N223" i="18"/>
  <c r="O223" i="18" s="1"/>
  <c r="N215" i="18"/>
  <c r="O215" i="18" s="1"/>
  <c r="N207" i="18"/>
  <c r="O207" i="18" s="1"/>
  <c r="N199" i="18"/>
  <c r="O199" i="18" s="1"/>
  <c r="N191" i="18"/>
  <c r="O191" i="18" s="1"/>
  <c r="N306" i="18"/>
  <c r="O306" i="18" s="1"/>
  <c r="N290" i="18"/>
  <c r="O290" i="18" s="1"/>
  <c r="N274" i="18"/>
  <c r="O274" i="18" s="1"/>
  <c r="N258" i="18"/>
  <c r="O258" i="18" s="1"/>
  <c r="N242" i="18"/>
  <c r="O242" i="18" s="1"/>
  <c r="N226" i="18"/>
  <c r="O226" i="18" s="1"/>
  <c r="N210" i="18"/>
  <c r="O210" i="18" s="1"/>
  <c r="N194" i="18"/>
  <c r="O194" i="18" s="1"/>
  <c r="N178" i="18"/>
  <c r="O178" i="18" s="1"/>
  <c r="N162" i="18"/>
  <c r="O162" i="18" s="1"/>
  <c r="N296" i="18"/>
  <c r="O296" i="18" s="1"/>
  <c r="N232" i="18"/>
  <c r="O232" i="18" s="1"/>
  <c r="N216" i="18"/>
  <c r="O216" i="18" s="1"/>
  <c r="N200" i="18"/>
  <c r="O200" i="18" s="1"/>
  <c r="J848" i="18"/>
  <c r="F238" i="23" s="1"/>
  <c r="I124" i="20"/>
  <c r="N142" i="18"/>
  <c r="O142" i="18" s="1"/>
  <c r="N134" i="18"/>
  <c r="O134" i="18" s="1"/>
  <c r="N126" i="18"/>
  <c r="O126" i="18" s="1"/>
  <c r="N118" i="18"/>
  <c r="O118" i="18" s="1"/>
  <c r="N110" i="18"/>
  <c r="O110" i="18" s="1"/>
  <c r="N102" i="18"/>
  <c r="O102" i="18" s="1"/>
  <c r="N94" i="18"/>
  <c r="O94" i="18" s="1"/>
  <c r="N86" i="18"/>
  <c r="O86" i="18" s="1"/>
  <c r="N78" i="18"/>
  <c r="O78" i="18" s="1"/>
  <c r="J712" i="18"/>
  <c r="N70" i="18"/>
  <c r="O70" i="18" s="1"/>
  <c r="N62" i="18"/>
  <c r="O62" i="18" s="1"/>
  <c r="J707" i="18"/>
  <c r="J708" i="18" s="1"/>
  <c r="F847" i="18"/>
  <c r="E38" i="16"/>
  <c r="N870" i="18"/>
  <c r="O870" i="18" s="1"/>
  <c r="J727" i="18"/>
  <c r="N817" i="18"/>
  <c r="O817" i="18" s="1"/>
  <c r="H711" i="18"/>
  <c r="N711" i="18" s="1"/>
  <c r="O711" i="18" s="1"/>
  <c r="I727" i="18"/>
  <c r="N727" i="18" s="1"/>
  <c r="O727" i="18" s="1"/>
  <c r="J732" i="18"/>
  <c r="J746" i="18"/>
  <c r="N746" i="18" s="1"/>
  <c r="O746" i="18" s="1"/>
  <c r="K742" i="18"/>
  <c r="K750" i="18"/>
  <c r="N132" i="18"/>
  <c r="O132" i="18" s="1"/>
  <c r="N100" i="18"/>
  <c r="O100" i="18" s="1"/>
  <c r="N706" i="18"/>
  <c r="O706" i="18" s="1"/>
  <c r="N698" i="18"/>
  <c r="O698" i="18" s="1"/>
  <c r="N690" i="18"/>
  <c r="O690" i="18" s="1"/>
  <c r="N682" i="18"/>
  <c r="O682" i="18" s="1"/>
  <c r="N674" i="18"/>
  <c r="O674" i="18" s="1"/>
  <c r="N666" i="18"/>
  <c r="O666" i="18" s="1"/>
  <c r="N658" i="18"/>
  <c r="O658" i="18" s="1"/>
  <c r="N650" i="18"/>
  <c r="O650" i="18" s="1"/>
  <c r="N642" i="18"/>
  <c r="O642" i="18" s="1"/>
  <c r="N634" i="18"/>
  <c r="O634" i="18" s="1"/>
  <c r="N626" i="18"/>
  <c r="O626" i="18" s="1"/>
  <c r="N697" i="18"/>
  <c r="O697" i="18" s="1"/>
  <c r="N681" i="18"/>
  <c r="O681" i="18" s="1"/>
  <c r="N665" i="18"/>
  <c r="O665" i="18" s="1"/>
  <c r="N649" i="18"/>
  <c r="O649" i="18" s="1"/>
  <c r="N633" i="18"/>
  <c r="O633" i="18" s="1"/>
  <c r="N703" i="18"/>
  <c r="O703" i="18" s="1"/>
  <c r="N695" i="18"/>
  <c r="O695" i="18" s="1"/>
  <c r="N687" i="18"/>
  <c r="O687" i="18" s="1"/>
  <c r="N679" i="18"/>
  <c r="O679" i="18" s="1"/>
  <c r="N671" i="18"/>
  <c r="O671" i="18" s="1"/>
  <c r="N663" i="18"/>
  <c r="O663" i="18" s="1"/>
  <c r="N655" i="18"/>
  <c r="O655" i="18" s="1"/>
  <c r="N647" i="18"/>
  <c r="O647" i="18" s="1"/>
  <c r="N639" i="18"/>
  <c r="O639" i="18" s="1"/>
  <c r="N631" i="18"/>
  <c r="O631" i="18" s="1"/>
  <c r="N553" i="18"/>
  <c r="O553" i="18" s="1"/>
  <c r="N545" i="18"/>
  <c r="O545" i="18" s="1"/>
  <c r="N537" i="18"/>
  <c r="O537" i="18" s="1"/>
  <c r="N529" i="18"/>
  <c r="O529" i="18" s="1"/>
  <c r="N521" i="18"/>
  <c r="O521" i="18" s="1"/>
  <c r="N513" i="18"/>
  <c r="O513" i="18" s="1"/>
  <c r="N505" i="18"/>
  <c r="O505" i="18" s="1"/>
  <c r="N485" i="18"/>
  <c r="O485" i="18" s="1"/>
  <c r="N285" i="18"/>
  <c r="O285" i="18" s="1"/>
  <c r="N269" i="18"/>
  <c r="O269" i="18" s="1"/>
  <c r="N253" i="18"/>
  <c r="O253" i="18" s="1"/>
  <c r="N237" i="18"/>
  <c r="O237" i="18" s="1"/>
  <c r="N221" i="18"/>
  <c r="O221" i="18" s="1"/>
  <c r="N205" i="18"/>
  <c r="O205" i="18" s="1"/>
  <c r="N189" i="18"/>
  <c r="O189" i="18" s="1"/>
  <c r="N173" i="18"/>
  <c r="O173" i="18" s="1"/>
  <c r="N157" i="18"/>
  <c r="O157" i="18" s="1"/>
  <c r="N278" i="18"/>
  <c r="O278" i="18" s="1"/>
  <c r="N262" i="18"/>
  <c r="O262" i="18" s="1"/>
  <c r="N246" i="18"/>
  <c r="O246" i="18" s="1"/>
  <c r="N230" i="18"/>
  <c r="O230" i="18" s="1"/>
  <c r="N214" i="18"/>
  <c r="O214" i="18" s="1"/>
  <c r="N198" i="18"/>
  <c r="O198" i="18" s="1"/>
  <c r="N182" i="18"/>
  <c r="O182" i="18" s="1"/>
  <c r="N166" i="18"/>
  <c r="O166" i="18" s="1"/>
  <c r="N300" i="18"/>
  <c r="O300" i="18" s="1"/>
  <c r="N236" i="18"/>
  <c r="O236" i="18" s="1"/>
  <c r="N220" i="18"/>
  <c r="O220" i="18" s="1"/>
  <c r="N204" i="18"/>
  <c r="O204" i="18" s="1"/>
  <c r="N188" i="18"/>
  <c r="O188" i="18" s="1"/>
  <c r="K713" i="18"/>
  <c r="N713" i="18" s="1"/>
  <c r="O713" i="18" s="1"/>
  <c r="K707" i="18"/>
  <c r="K708" i="18" s="1"/>
  <c r="H847" i="18"/>
  <c r="I89" i="20" s="1"/>
  <c r="G38" i="16"/>
  <c r="I97" i="20"/>
  <c r="H36" i="16"/>
  <c r="N707" i="18"/>
  <c r="O707" i="18" s="1"/>
  <c r="I125" i="20"/>
  <c r="I39" i="16"/>
  <c r="H708" i="18"/>
  <c r="I122" i="20"/>
  <c r="I36" i="16"/>
  <c r="O716" i="18"/>
  <c r="J783" i="18"/>
  <c r="N56" i="18"/>
  <c r="O56" i="18" s="1"/>
  <c r="J736" i="18"/>
  <c r="K732" i="18"/>
  <c r="N704" i="18"/>
  <c r="O704" i="18" s="1"/>
  <c r="N696" i="18"/>
  <c r="O696" i="18" s="1"/>
  <c r="N688" i="18"/>
  <c r="O688" i="18" s="1"/>
  <c r="N680" i="18"/>
  <c r="O680" i="18" s="1"/>
  <c r="N672" i="18"/>
  <c r="O672" i="18" s="1"/>
  <c r="N664" i="18"/>
  <c r="O664" i="18" s="1"/>
  <c r="N656" i="18"/>
  <c r="O656" i="18" s="1"/>
  <c r="N648" i="18"/>
  <c r="O648" i="18" s="1"/>
  <c r="N640" i="18"/>
  <c r="O640" i="18" s="1"/>
  <c r="N632" i="18"/>
  <c r="O632" i="18" s="1"/>
  <c r="N701" i="18"/>
  <c r="O701" i="18" s="1"/>
  <c r="N685" i="18"/>
  <c r="O685" i="18" s="1"/>
  <c r="N669" i="18"/>
  <c r="O669" i="18" s="1"/>
  <c r="N653" i="18"/>
  <c r="O653" i="18" s="1"/>
  <c r="N637" i="18"/>
  <c r="O637" i="18" s="1"/>
  <c r="N555" i="18"/>
  <c r="O555" i="18" s="1"/>
  <c r="N547" i="18"/>
  <c r="O547" i="18" s="1"/>
  <c r="N539" i="18"/>
  <c r="O539" i="18" s="1"/>
  <c r="N531" i="18"/>
  <c r="O531" i="18" s="1"/>
  <c r="N523" i="18"/>
  <c r="O523" i="18" s="1"/>
  <c r="N515" i="18"/>
  <c r="O515" i="18" s="1"/>
  <c r="N507" i="18"/>
  <c r="O507" i="18" s="1"/>
  <c r="N493" i="18"/>
  <c r="O493" i="18" s="1"/>
  <c r="N499" i="18"/>
  <c r="O499" i="18" s="1"/>
  <c r="N497" i="18"/>
  <c r="O497" i="18" s="1"/>
  <c r="N489" i="18"/>
  <c r="O489" i="18" s="1"/>
  <c r="N481" i="18"/>
  <c r="O481" i="18" s="1"/>
  <c r="N235" i="18"/>
  <c r="O235" i="18" s="1"/>
  <c r="N227" i="18"/>
  <c r="O227" i="18" s="1"/>
  <c r="N219" i="18"/>
  <c r="O219" i="18" s="1"/>
  <c r="N211" i="18"/>
  <c r="O211" i="18" s="1"/>
  <c r="N203" i="18"/>
  <c r="O203" i="18" s="1"/>
  <c r="N195" i="18"/>
  <c r="O195" i="18" s="1"/>
  <c r="N282" i="18"/>
  <c r="O282" i="18" s="1"/>
  <c r="N266" i="18"/>
  <c r="O266" i="18" s="1"/>
  <c r="N250" i="18"/>
  <c r="O250" i="18" s="1"/>
  <c r="N234" i="18"/>
  <c r="O234" i="18" s="1"/>
  <c r="N218" i="18"/>
  <c r="O218" i="18" s="1"/>
  <c r="N202" i="18"/>
  <c r="O202" i="18" s="1"/>
  <c r="N186" i="18"/>
  <c r="O186" i="18" s="1"/>
  <c r="N170" i="18"/>
  <c r="O170" i="18" s="1"/>
  <c r="N154" i="18"/>
  <c r="O154" i="18" s="1"/>
  <c r="N304" i="18"/>
  <c r="O304" i="18" s="1"/>
  <c r="N224" i="18"/>
  <c r="O224" i="18" s="1"/>
  <c r="N208" i="18"/>
  <c r="O208" i="18" s="1"/>
  <c r="N192" i="18"/>
  <c r="O192" i="18" s="1"/>
  <c r="N146" i="18"/>
  <c r="O146" i="18" s="1"/>
  <c r="N138" i="18"/>
  <c r="O138" i="18" s="1"/>
  <c r="N130" i="18"/>
  <c r="O130" i="18" s="1"/>
  <c r="N122" i="18"/>
  <c r="O122" i="18" s="1"/>
  <c r="N114" i="18"/>
  <c r="O114" i="18" s="1"/>
  <c r="N106" i="18"/>
  <c r="O106" i="18" s="1"/>
  <c r="N98" i="18"/>
  <c r="O98" i="18" s="1"/>
  <c r="N90" i="18"/>
  <c r="O90" i="18" s="1"/>
  <c r="N82" i="18"/>
  <c r="O82" i="18" s="1"/>
  <c r="N74" i="18"/>
  <c r="O74" i="18" s="1"/>
  <c r="N66" i="18"/>
  <c r="O66" i="18" s="1"/>
  <c r="N58" i="18"/>
  <c r="O58" i="18" s="1"/>
  <c r="V23" i="43"/>
  <c r="H18" i="33"/>
  <c r="H18" i="22"/>
  <c r="G80" i="25"/>
  <c r="H769" i="14" s="1"/>
  <c r="H27" i="25"/>
  <c r="H97" i="12"/>
  <c r="H113" i="9"/>
  <c r="G73" i="25"/>
  <c r="H740" i="14" s="1"/>
  <c r="H20" i="25"/>
  <c r="H93" i="12"/>
  <c r="H118" i="9"/>
  <c r="G69" i="25"/>
  <c r="H712" i="14" s="1"/>
  <c r="H16" i="25"/>
  <c r="H112" i="9"/>
  <c r="H89" i="12"/>
  <c r="H21" i="25"/>
  <c r="G74" i="25"/>
  <c r="H747" i="14" s="1"/>
  <c r="H119" i="9"/>
  <c r="H94" i="12"/>
  <c r="H17" i="25"/>
  <c r="G70" i="25"/>
  <c r="H719" i="14" s="1"/>
  <c r="H114" i="9"/>
  <c r="H90" i="12"/>
  <c r="U77" i="43"/>
  <c r="G72" i="33"/>
  <c r="G72" i="22"/>
  <c r="V227" i="43"/>
  <c r="H222" i="33"/>
  <c r="H222" i="22"/>
  <c r="U153" i="43"/>
  <c r="G148" i="33"/>
  <c r="G148" i="22"/>
  <c r="Y52" i="43"/>
  <c r="K47" i="33"/>
  <c r="K47" i="22"/>
  <c r="Y36" i="43"/>
  <c r="K31" i="33"/>
  <c r="K31" i="22"/>
  <c r="X21" i="43"/>
  <c r="J16" i="33"/>
  <c r="J16" i="22"/>
  <c r="I13" i="33"/>
  <c r="W18" i="43"/>
  <c r="I13" i="22"/>
  <c r="Z62" i="43"/>
  <c r="L57" i="33"/>
  <c r="L57" i="22"/>
  <c r="Y48" i="43"/>
  <c r="K43" i="33"/>
  <c r="K43" i="22"/>
  <c r="W20" i="43"/>
  <c r="I15" i="33"/>
  <c r="I15" i="22"/>
  <c r="H28" i="25"/>
  <c r="G81" i="25"/>
  <c r="H776" i="14" s="1"/>
  <c r="H98" i="12"/>
  <c r="H115" i="9"/>
  <c r="U81" i="43"/>
  <c r="G76" i="33"/>
  <c r="G76" i="22"/>
  <c r="U155" i="43"/>
  <c r="G150" i="33"/>
  <c r="G150" i="22"/>
  <c r="U222" i="43"/>
  <c r="G217" i="33"/>
  <c r="G217" i="22"/>
  <c r="AB61" i="43"/>
  <c r="N56" i="33"/>
  <c r="N56" i="22"/>
  <c r="I21" i="33"/>
  <c r="W26" i="43"/>
  <c r="I21" i="22"/>
  <c r="AA67" i="43"/>
  <c r="M62" i="33"/>
  <c r="M62" i="22"/>
  <c r="Y38" i="43"/>
  <c r="K33" i="33"/>
  <c r="K33" i="22"/>
  <c r="AA71" i="43"/>
  <c r="M66" i="33"/>
  <c r="M66" i="22"/>
  <c r="X53" i="43"/>
  <c r="J48" i="33"/>
  <c r="J48" i="22"/>
  <c r="J14" i="33"/>
  <c r="X19" i="43"/>
  <c r="J14" i="22"/>
  <c r="U85" i="43"/>
  <c r="G80" i="33"/>
  <c r="G80" i="22"/>
  <c r="U159" i="43"/>
  <c r="G154" i="33"/>
  <c r="G154" i="22"/>
  <c r="U228" i="43"/>
  <c r="G223" i="33"/>
  <c r="G223" i="22"/>
  <c r="J34" i="33"/>
  <c r="X39" i="43"/>
  <c r="J34" i="22"/>
  <c r="J46" i="33"/>
  <c r="X51" i="43"/>
  <c r="J46" i="22"/>
  <c r="J38" i="33"/>
  <c r="X43" i="43"/>
  <c r="J38" i="22"/>
  <c r="J30" i="33"/>
  <c r="X35" i="43"/>
  <c r="J30" i="22"/>
  <c r="J22" i="33"/>
  <c r="X27" i="43"/>
  <c r="J22" i="22"/>
  <c r="X17" i="43"/>
  <c r="J12" i="33"/>
  <c r="J12" i="22"/>
  <c r="U79" i="43"/>
  <c r="G74" i="33"/>
  <c r="G74" i="22"/>
  <c r="U151" i="43"/>
  <c r="G146" i="33"/>
  <c r="G146" i="22"/>
  <c r="U223" i="43"/>
  <c r="G218" i="33"/>
  <c r="G218" i="22"/>
  <c r="U229" i="43"/>
  <c r="G224" i="33"/>
  <c r="G224" i="22"/>
  <c r="Z66" i="43"/>
  <c r="L61" i="33"/>
  <c r="L61" i="22"/>
  <c r="Y44" i="43"/>
  <c r="K39" i="33"/>
  <c r="K39" i="22"/>
  <c r="J26" i="33"/>
  <c r="X31" i="43"/>
  <c r="J26" i="22"/>
  <c r="I17" i="33"/>
  <c r="W22" i="43"/>
  <c r="I17" i="22"/>
  <c r="Z70" i="43"/>
  <c r="L65" i="33"/>
  <c r="L65" i="22"/>
  <c r="Y40" i="43"/>
  <c r="K35" i="33"/>
  <c r="K35" i="22"/>
  <c r="U83" i="43"/>
  <c r="G78" i="33"/>
  <c r="G78" i="22"/>
  <c r="U157" i="43"/>
  <c r="G152" i="33"/>
  <c r="G152" i="22"/>
  <c r="U224" i="43"/>
  <c r="G219" i="33"/>
  <c r="G219" i="22"/>
  <c r="AB69" i="43"/>
  <c r="N64" i="33"/>
  <c r="N64" i="22"/>
  <c r="I29" i="33"/>
  <c r="W34" i="43"/>
  <c r="I29" i="22"/>
  <c r="Y54" i="43"/>
  <c r="K49" i="33"/>
  <c r="K49" i="22"/>
  <c r="Y46" i="43"/>
  <c r="K41" i="33"/>
  <c r="K41" i="22"/>
  <c r="W28" i="43"/>
  <c r="I23" i="33"/>
  <c r="I23" i="22"/>
  <c r="AB65" i="43"/>
  <c r="N60" i="33"/>
  <c r="N60" i="22"/>
  <c r="AA63" i="43"/>
  <c r="M58" i="33"/>
  <c r="M58" i="22"/>
  <c r="X45" i="43"/>
  <c r="J40" i="33"/>
  <c r="J40" i="22"/>
  <c r="X37" i="43"/>
  <c r="J32" i="33"/>
  <c r="J32" i="22"/>
  <c r="X29" i="43"/>
  <c r="J24" i="33"/>
  <c r="J24" i="22"/>
  <c r="U80" i="43"/>
  <c r="G75" i="33"/>
  <c r="G75" i="22"/>
  <c r="U154" i="43"/>
  <c r="G149" i="33"/>
  <c r="G149" i="22"/>
  <c r="U226" i="43"/>
  <c r="G221" i="33"/>
  <c r="G221" i="22"/>
  <c r="V82" i="43"/>
  <c r="H77" i="33"/>
  <c r="H77" i="22"/>
  <c r="J42" i="33"/>
  <c r="X47" i="43"/>
  <c r="J42" i="22"/>
  <c r="U84" i="43"/>
  <c r="G79" i="33"/>
  <c r="G79" i="22"/>
  <c r="U78" i="43"/>
  <c r="G73" i="33"/>
  <c r="G73" i="22"/>
  <c r="V156" i="43"/>
  <c r="H151" i="33"/>
  <c r="H151" i="22"/>
  <c r="U152" i="43"/>
  <c r="G147" i="33"/>
  <c r="G147" i="22"/>
  <c r="U158" i="43"/>
  <c r="G153" i="33"/>
  <c r="G153" i="22"/>
  <c r="U225" i="43"/>
  <c r="G220" i="33"/>
  <c r="G220" i="22"/>
  <c r="U230" i="43"/>
  <c r="G225" i="33"/>
  <c r="G225" i="22"/>
  <c r="AB72" i="43"/>
  <c r="N67" i="33"/>
  <c r="N67" i="22"/>
  <c r="AA64" i="43"/>
  <c r="M59" i="33"/>
  <c r="M59" i="22"/>
  <c r="X49" i="43"/>
  <c r="J44" i="33"/>
  <c r="J44" i="22"/>
  <c r="X41" i="43"/>
  <c r="J36" i="33"/>
  <c r="J36" i="22"/>
  <c r="X33" i="43"/>
  <c r="J28" i="33"/>
  <c r="J28" i="22"/>
  <c r="X25" i="43"/>
  <c r="J20" i="33"/>
  <c r="J20" i="22"/>
  <c r="I25" i="33"/>
  <c r="W30" i="43"/>
  <c r="I25" i="22"/>
  <c r="AA68" i="43"/>
  <c r="M63" i="33"/>
  <c r="M63" i="22"/>
  <c r="AA60" i="43"/>
  <c r="M55" i="33"/>
  <c r="M55" i="22"/>
  <c r="Y50" i="43"/>
  <c r="K45" i="33"/>
  <c r="K45" i="22"/>
  <c r="Y42" i="43"/>
  <c r="K37" i="33"/>
  <c r="K37" i="22"/>
  <c r="W32" i="43"/>
  <c r="I27" i="33"/>
  <c r="I27" i="22"/>
  <c r="W24" i="43"/>
  <c r="I19" i="33"/>
  <c r="I19" i="22"/>
  <c r="G75" i="25"/>
  <c r="H755" i="14" s="1"/>
  <c r="H22" i="25"/>
  <c r="H120" i="9"/>
  <c r="H95" i="12"/>
  <c r="G71" i="25"/>
  <c r="H726" i="14" s="1"/>
  <c r="H18" i="25"/>
  <c r="H116" i="9"/>
  <c r="H91" i="12"/>
  <c r="H19" i="25"/>
  <c r="G72" i="25"/>
  <c r="H733" i="14" s="1"/>
  <c r="H92" i="12"/>
  <c r="H117" i="9"/>
  <c r="H23" i="25"/>
  <c r="G76" i="25"/>
  <c r="H762" i="14" s="1"/>
  <c r="H96" i="12"/>
  <c r="H121" i="9"/>
  <c r="I745" i="18"/>
  <c r="K745" i="18"/>
  <c r="J745" i="18"/>
  <c r="H745" i="18"/>
  <c r="I871" i="18"/>
  <c r="F254" i="23" s="1"/>
  <c r="J735" i="18"/>
  <c r="I735" i="18"/>
  <c r="K735" i="18"/>
  <c r="H735" i="18"/>
  <c r="J739" i="18"/>
  <c r="I739" i="18"/>
  <c r="H739" i="18"/>
  <c r="I743" i="18"/>
  <c r="K743" i="18"/>
  <c r="J743" i="18"/>
  <c r="H743" i="18"/>
  <c r="N740" i="18"/>
  <c r="O740" i="18" s="1"/>
  <c r="H755" i="18"/>
  <c r="N750" i="18"/>
  <c r="O750" i="18" s="1"/>
  <c r="N712" i="18"/>
  <c r="O712" i="18" s="1"/>
  <c r="N847" i="18"/>
  <c r="O847" i="18" s="1"/>
  <c r="H819" i="18"/>
  <c r="N815" i="18"/>
  <c r="O815" i="18" s="1"/>
  <c r="F820" i="18"/>
  <c r="F828" i="18" s="1"/>
  <c r="F823" i="18"/>
  <c r="E19" i="16" s="1"/>
  <c r="O718" i="18"/>
  <c r="O726" i="18"/>
  <c r="F871" i="18"/>
  <c r="I823" i="18"/>
  <c r="I820" i="18"/>
  <c r="I828" i="18" s="1"/>
  <c r="I827" i="18" s="1"/>
  <c r="J728" i="18"/>
  <c r="J729" i="18" s="1"/>
  <c r="N720" i="18"/>
  <c r="O720" i="18" s="1"/>
  <c r="N724" i="18"/>
  <c r="O724" i="18" s="1"/>
  <c r="F787" i="18"/>
  <c r="F784" i="18"/>
  <c r="I787" i="18"/>
  <c r="I784" i="18"/>
  <c r="F54" i="23" s="1"/>
  <c r="N744" i="18"/>
  <c r="O744" i="18" s="1"/>
  <c r="I755" i="18"/>
  <c r="N734" i="18"/>
  <c r="O734" i="18" s="1"/>
  <c r="I747" i="18"/>
  <c r="J747" i="18"/>
  <c r="H747" i="18"/>
  <c r="K747" i="18"/>
  <c r="I751" i="18"/>
  <c r="F755" i="18"/>
  <c r="E15" i="16" s="1"/>
  <c r="H751" i="18"/>
  <c r="J751" i="18"/>
  <c r="K751" i="18"/>
  <c r="O722" i="18"/>
  <c r="J784" i="18"/>
  <c r="F55" i="23" s="1"/>
  <c r="J787" i="18"/>
  <c r="I749" i="18"/>
  <c r="H749" i="18"/>
  <c r="K749" i="18"/>
  <c r="J749" i="18"/>
  <c r="K820" i="18"/>
  <c r="K828" i="18" s="1"/>
  <c r="K827" i="18" s="1"/>
  <c r="K823" i="18"/>
  <c r="N717" i="18"/>
  <c r="O717" i="18" s="1"/>
  <c r="H787" i="18"/>
  <c r="N783" i="18"/>
  <c r="O783" i="18" s="1"/>
  <c r="H784" i="18"/>
  <c r="F53" i="23" s="1"/>
  <c r="J871" i="18"/>
  <c r="F255" i="23" s="1"/>
  <c r="J823" i="18"/>
  <c r="J820" i="18"/>
  <c r="J828" i="18" s="1"/>
  <c r="J827" i="18" s="1"/>
  <c r="H808" i="18"/>
  <c r="H807" i="18" s="1"/>
  <c r="N800" i="18"/>
  <c r="N715" i="18"/>
  <c r="O715" i="18" s="1"/>
  <c r="H728" i="18"/>
  <c r="N721" i="18"/>
  <c r="O721" i="18" s="1"/>
  <c r="N725" i="18"/>
  <c r="O725" i="18" s="1"/>
  <c r="I728" i="18"/>
  <c r="I729" i="18" s="1"/>
  <c r="J733" i="18"/>
  <c r="I733" i="18"/>
  <c r="H733" i="18"/>
  <c r="J737" i="18"/>
  <c r="I737" i="18"/>
  <c r="K737" i="18"/>
  <c r="H737" i="18"/>
  <c r="J741" i="18"/>
  <c r="I741" i="18"/>
  <c r="K741" i="18"/>
  <c r="H741" i="18"/>
  <c r="N736" i="18"/>
  <c r="O736" i="18" s="1"/>
  <c r="K733" i="18" l="1"/>
  <c r="I54" i="20"/>
  <c r="I19" i="16"/>
  <c r="I86" i="20"/>
  <c r="G34" i="16"/>
  <c r="J788" i="18"/>
  <c r="F187" i="23" s="1"/>
  <c r="I34" i="16"/>
  <c r="I121" i="20"/>
  <c r="J755" i="18"/>
  <c r="F788" i="18"/>
  <c r="E34" i="16"/>
  <c r="H37" i="16"/>
  <c r="I98" i="20"/>
  <c r="N732" i="18"/>
  <c r="O732" i="18" s="1"/>
  <c r="F848" i="18"/>
  <c r="I848" i="18"/>
  <c r="F237" i="23" s="1"/>
  <c r="K728" i="18"/>
  <c r="K729" i="18" s="1"/>
  <c r="K755" i="18"/>
  <c r="N742" i="18"/>
  <c r="O742" i="18" s="1"/>
  <c r="I123" i="20"/>
  <c r="I37" i="16"/>
  <c r="I108" i="20"/>
  <c r="J37" i="16"/>
  <c r="I25" i="20"/>
  <c r="H15" i="16"/>
  <c r="I29" i="20"/>
  <c r="H19" i="16"/>
  <c r="N807" i="18"/>
  <c r="O807" i="18" s="1"/>
  <c r="I87" i="20"/>
  <c r="G36" i="16"/>
  <c r="I39" i="20"/>
  <c r="J19" i="16"/>
  <c r="I788" i="18"/>
  <c r="F186" i="23" s="1"/>
  <c r="I96" i="20"/>
  <c r="H34" i="16"/>
  <c r="H848" i="18"/>
  <c r="F236" i="23" s="1"/>
  <c r="G15" i="16"/>
  <c r="I15" i="20"/>
  <c r="K739" i="18"/>
  <c r="N738" i="18"/>
  <c r="O738" i="18" s="1"/>
  <c r="I52" i="20"/>
  <c r="I16" i="16"/>
  <c r="K788" i="18"/>
  <c r="F188" i="23" s="1"/>
  <c r="I106" i="20"/>
  <c r="J34" i="16"/>
  <c r="I18" i="25"/>
  <c r="H71" i="25"/>
  <c r="I726" i="14" s="1"/>
  <c r="I91" i="12"/>
  <c r="I116" i="9"/>
  <c r="I22" i="25"/>
  <c r="H75" i="25"/>
  <c r="I755" i="14" s="1"/>
  <c r="I95" i="12"/>
  <c r="I120" i="9"/>
  <c r="AB60" i="43"/>
  <c r="N55" i="33"/>
  <c r="N55" i="22"/>
  <c r="Y33" i="43"/>
  <c r="K28" i="33"/>
  <c r="K28" i="22"/>
  <c r="O67" i="33"/>
  <c r="O67" i="22"/>
  <c r="V152" i="43"/>
  <c r="H147" i="33"/>
  <c r="H147" i="22"/>
  <c r="V80" i="43"/>
  <c r="H75" i="33"/>
  <c r="H75" i="22"/>
  <c r="Z54" i="43"/>
  <c r="L49" i="33"/>
  <c r="L49" i="22"/>
  <c r="V229" i="43"/>
  <c r="H224" i="33"/>
  <c r="H224" i="22"/>
  <c r="Y43" i="43"/>
  <c r="K38" i="33"/>
  <c r="K38" i="22"/>
  <c r="V85" i="43"/>
  <c r="H80" i="33"/>
  <c r="H80" i="22"/>
  <c r="Z38" i="43"/>
  <c r="L33" i="33"/>
  <c r="L33" i="22"/>
  <c r="Z48" i="43"/>
  <c r="L43" i="33"/>
  <c r="L43" i="22"/>
  <c r="V77" i="43"/>
  <c r="H72" i="33"/>
  <c r="H72" i="22"/>
  <c r="I17" i="25"/>
  <c r="H70" i="25"/>
  <c r="I719" i="14" s="1"/>
  <c r="I90" i="12"/>
  <c r="I114" i="9"/>
  <c r="I23" i="25"/>
  <c r="H76" i="25"/>
  <c r="I762" i="14" s="1"/>
  <c r="I121" i="9"/>
  <c r="I96" i="12"/>
  <c r="Z50" i="43"/>
  <c r="L45" i="33"/>
  <c r="L45" i="22"/>
  <c r="X30" i="43"/>
  <c r="J25" i="33"/>
  <c r="J25" i="22"/>
  <c r="V158" i="43"/>
  <c r="H153" i="33"/>
  <c r="H153" i="22"/>
  <c r="V84" i="43"/>
  <c r="H79" i="33"/>
  <c r="H79" i="22"/>
  <c r="V154" i="43"/>
  <c r="H149" i="33"/>
  <c r="H149" i="22"/>
  <c r="Y45" i="43"/>
  <c r="K40" i="33"/>
  <c r="K40" i="22"/>
  <c r="Z46" i="43"/>
  <c r="L41" i="33"/>
  <c r="L41" i="22"/>
  <c r="V79" i="43"/>
  <c r="H74" i="33"/>
  <c r="H74" i="22"/>
  <c r="V159" i="43"/>
  <c r="H154" i="33"/>
  <c r="H154" i="22"/>
  <c r="X26" i="43"/>
  <c r="J21" i="33"/>
  <c r="J21" i="22"/>
  <c r="J15" i="33"/>
  <c r="X20" i="43"/>
  <c r="J15" i="22"/>
  <c r="X18" i="43"/>
  <c r="J13" i="33"/>
  <c r="J13" i="22"/>
  <c r="Y21" i="43"/>
  <c r="K16" i="33"/>
  <c r="K16" i="22"/>
  <c r="W227" i="43"/>
  <c r="I222" i="33"/>
  <c r="I222" i="22"/>
  <c r="Z42" i="43"/>
  <c r="L37" i="33"/>
  <c r="L37" i="22"/>
  <c r="Y49" i="43"/>
  <c r="K44" i="33"/>
  <c r="K44" i="22"/>
  <c r="V225" i="43"/>
  <c r="H220" i="33"/>
  <c r="H220" i="22"/>
  <c r="V78" i="43"/>
  <c r="H73" i="33"/>
  <c r="H73" i="22"/>
  <c r="V226" i="43"/>
  <c r="H221" i="33"/>
  <c r="H221" i="22"/>
  <c r="Y37" i="43"/>
  <c r="K32" i="33"/>
  <c r="K32" i="22"/>
  <c r="J23" i="33"/>
  <c r="X28" i="43"/>
  <c r="J23" i="22"/>
  <c r="X34" i="43"/>
  <c r="J29" i="33"/>
  <c r="J29" i="22"/>
  <c r="O64" i="33"/>
  <c r="O64" i="22"/>
  <c r="Z40" i="43"/>
  <c r="L35" i="33"/>
  <c r="L35" i="22"/>
  <c r="Y31" i="43"/>
  <c r="K26" i="33"/>
  <c r="K26" i="22"/>
  <c r="Z44" i="43"/>
  <c r="L39" i="33"/>
  <c r="L39" i="22"/>
  <c r="V151" i="43"/>
  <c r="H146" i="33"/>
  <c r="H146" i="22"/>
  <c r="Y27" i="43"/>
  <c r="K22" i="33"/>
  <c r="K22" i="22"/>
  <c r="Y39" i="43"/>
  <c r="K34" i="33"/>
  <c r="K34" i="22"/>
  <c r="V228" i="43"/>
  <c r="H223" i="33"/>
  <c r="H223" i="22"/>
  <c r="Y19" i="43"/>
  <c r="K14" i="33"/>
  <c r="K14" i="22"/>
  <c r="Y53" i="43"/>
  <c r="K48" i="33"/>
  <c r="K48" i="22"/>
  <c r="V81" i="43"/>
  <c r="H76" i="33"/>
  <c r="H76" i="22"/>
  <c r="I28" i="25"/>
  <c r="H81" i="25"/>
  <c r="I776" i="14" s="1"/>
  <c r="I98" i="12"/>
  <c r="I115" i="9"/>
  <c r="V153" i="43"/>
  <c r="H148" i="33"/>
  <c r="H148" i="22"/>
  <c r="J19" i="33"/>
  <c r="X24" i="43"/>
  <c r="J19" i="22"/>
  <c r="AB63" i="43"/>
  <c r="N58" i="33"/>
  <c r="N58" i="22"/>
  <c r="V157" i="43"/>
  <c r="H152" i="33"/>
  <c r="H152" i="22"/>
  <c r="Y17" i="43"/>
  <c r="K12" i="33"/>
  <c r="K12" i="22"/>
  <c r="V222" i="43"/>
  <c r="H217" i="33"/>
  <c r="H217" i="22"/>
  <c r="Z36" i="43"/>
  <c r="L31" i="33"/>
  <c r="L31" i="22"/>
  <c r="I21" i="25"/>
  <c r="H74" i="25"/>
  <c r="I747" i="14" s="1"/>
  <c r="I94" i="12"/>
  <c r="I119" i="9"/>
  <c r="I19" i="25"/>
  <c r="H72" i="25"/>
  <c r="I733" i="14" s="1"/>
  <c r="I117" i="9"/>
  <c r="I92" i="12"/>
  <c r="Y25" i="43"/>
  <c r="K20" i="33"/>
  <c r="K20" i="22"/>
  <c r="AB64" i="43"/>
  <c r="N59" i="33"/>
  <c r="N59" i="22"/>
  <c r="V224" i="43"/>
  <c r="H219" i="33"/>
  <c r="H219" i="22"/>
  <c r="AA70" i="43"/>
  <c r="M65" i="33"/>
  <c r="M65" i="22"/>
  <c r="AA66" i="43"/>
  <c r="M61" i="33"/>
  <c r="M61" i="22"/>
  <c r="Y35" i="43"/>
  <c r="K30" i="33"/>
  <c r="K30" i="22"/>
  <c r="AB71" i="43"/>
  <c r="N66" i="33"/>
  <c r="N66" i="22"/>
  <c r="O56" i="33"/>
  <c r="O56" i="22"/>
  <c r="J27" i="33"/>
  <c r="X32" i="43"/>
  <c r="J27" i="22"/>
  <c r="AB68" i="43"/>
  <c r="N63" i="33"/>
  <c r="N63" i="22"/>
  <c r="Y41" i="43"/>
  <c r="K36" i="33"/>
  <c r="K36" i="22"/>
  <c r="V230" i="43"/>
  <c r="H225" i="33"/>
  <c r="H225" i="22"/>
  <c r="W156" i="43"/>
  <c r="I151" i="33"/>
  <c r="I151" i="22"/>
  <c r="Y47" i="43"/>
  <c r="K42" i="33"/>
  <c r="K42" i="22"/>
  <c r="W82" i="43"/>
  <c r="I77" i="33"/>
  <c r="I77" i="22"/>
  <c r="Y29" i="43"/>
  <c r="K24" i="33"/>
  <c r="K24" i="22"/>
  <c r="O60" i="33"/>
  <c r="O60" i="22"/>
  <c r="V83" i="43"/>
  <c r="H78" i="33"/>
  <c r="H78" i="22"/>
  <c r="X22" i="43"/>
  <c r="J17" i="33"/>
  <c r="J17" i="22"/>
  <c r="V223" i="43"/>
  <c r="H218" i="33"/>
  <c r="H218" i="22"/>
  <c r="Y51" i="43"/>
  <c r="K46" i="33"/>
  <c r="K46" i="22"/>
  <c r="AB67" i="43"/>
  <c r="N62" i="33"/>
  <c r="N62" i="22"/>
  <c r="V155" i="43"/>
  <c r="H150" i="33"/>
  <c r="H150" i="22"/>
  <c r="AA62" i="43"/>
  <c r="M57" i="33"/>
  <c r="M57" i="22"/>
  <c r="Z52" i="43"/>
  <c r="L47" i="33"/>
  <c r="L47" i="22"/>
  <c r="I16" i="25"/>
  <c r="H69" i="25"/>
  <c r="I712" i="14" s="1"/>
  <c r="I89" i="12"/>
  <c r="I112" i="9"/>
  <c r="I20" i="25"/>
  <c r="H73" i="25"/>
  <c r="I740" i="14" s="1"/>
  <c r="I93" i="12"/>
  <c r="I118" i="9"/>
  <c r="I27" i="25"/>
  <c r="H80" i="25"/>
  <c r="I769" i="14" s="1"/>
  <c r="I97" i="12"/>
  <c r="I113" i="9"/>
  <c r="W23" i="43"/>
  <c r="I18" i="33"/>
  <c r="I18" i="22"/>
  <c r="K824" i="18"/>
  <c r="K880" i="18"/>
  <c r="J880" i="18"/>
  <c r="J824" i="18"/>
  <c r="I761" i="18"/>
  <c r="I756" i="18"/>
  <c r="F20" i="23" s="1"/>
  <c r="I759" i="18"/>
  <c r="I757" i="18"/>
  <c r="F824" i="18"/>
  <c r="F880" i="18"/>
  <c r="N755" i="18"/>
  <c r="O755" i="18" s="1"/>
  <c r="H761" i="18"/>
  <c r="H756" i="18"/>
  <c r="F19" i="23" s="1"/>
  <c r="H757" i="18"/>
  <c r="H759" i="18"/>
  <c r="K757" i="18"/>
  <c r="K759" i="18"/>
  <c r="K761" i="18"/>
  <c r="K756" i="18"/>
  <c r="F22" i="23" s="1"/>
  <c r="N787" i="18"/>
  <c r="O787" i="18" s="1"/>
  <c r="H788" i="18"/>
  <c r="F185" i="23" s="1"/>
  <c r="J759" i="18"/>
  <c r="J757" i="18"/>
  <c r="J761" i="18"/>
  <c r="J756" i="18"/>
  <c r="F21" i="23" s="1"/>
  <c r="H729" i="18"/>
  <c r="N728" i="18"/>
  <c r="O728" i="18" s="1"/>
  <c r="F757" i="18"/>
  <c r="F756" i="18"/>
  <c r="F759" i="18"/>
  <c r="E33" i="16" s="1"/>
  <c r="F761" i="18"/>
  <c r="H820" i="18"/>
  <c r="H823" i="18"/>
  <c r="N819" i="18"/>
  <c r="O819" i="18" s="1"/>
  <c r="I880" i="18"/>
  <c r="I824" i="18"/>
  <c r="I84" i="20" l="1"/>
  <c r="G33" i="16"/>
  <c r="I94" i="20"/>
  <c r="H33" i="16"/>
  <c r="I119" i="20"/>
  <c r="I33" i="16"/>
  <c r="I155" i="20"/>
  <c r="F909" i="22"/>
  <c r="I35" i="20"/>
  <c r="J15" i="16"/>
  <c r="I19" i="20"/>
  <c r="G19" i="16"/>
  <c r="K760" i="18"/>
  <c r="F154" i="23" s="1"/>
  <c r="I104" i="20"/>
  <c r="J33" i="16"/>
  <c r="I50" i="20"/>
  <c r="I15" i="16"/>
  <c r="J18" i="33"/>
  <c r="X23" i="43"/>
  <c r="J18" i="22"/>
  <c r="I80" i="25"/>
  <c r="J769" i="14" s="1"/>
  <c r="J27" i="25"/>
  <c r="J97" i="12"/>
  <c r="J113" i="9"/>
  <c r="I69" i="25"/>
  <c r="J712" i="14" s="1"/>
  <c r="J16" i="25"/>
  <c r="J89" i="12"/>
  <c r="J112" i="9"/>
  <c r="O62" i="33"/>
  <c r="O62" i="22"/>
  <c r="X82" i="43"/>
  <c r="J77" i="33"/>
  <c r="J77" i="22"/>
  <c r="AA36" i="43"/>
  <c r="M31" i="33"/>
  <c r="M31" i="22"/>
  <c r="O58" i="33"/>
  <c r="O58" i="22"/>
  <c r="L48" i="33"/>
  <c r="Z53" i="43"/>
  <c r="L48" i="22"/>
  <c r="Z27" i="43"/>
  <c r="L22" i="33"/>
  <c r="L22" i="22"/>
  <c r="W159" i="43"/>
  <c r="I154" i="33"/>
  <c r="I154" i="22"/>
  <c r="W154" i="43"/>
  <c r="I149" i="33"/>
  <c r="I149" i="22"/>
  <c r="I76" i="25"/>
  <c r="J762" i="14" s="1"/>
  <c r="J23" i="25"/>
  <c r="J96" i="12"/>
  <c r="J121" i="9"/>
  <c r="W85" i="43"/>
  <c r="I80" i="33"/>
  <c r="I80" i="22"/>
  <c r="W80" i="43"/>
  <c r="I75" i="33"/>
  <c r="I75" i="22"/>
  <c r="L28" i="33"/>
  <c r="Z33" i="43"/>
  <c r="L28" i="22"/>
  <c r="L24" i="33"/>
  <c r="Z29" i="43"/>
  <c r="L24" i="22"/>
  <c r="W230" i="43"/>
  <c r="I225" i="33"/>
  <c r="I225" i="22"/>
  <c r="L20" i="33"/>
  <c r="Z25" i="43"/>
  <c r="L20" i="22"/>
  <c r="I74" i="25"/>
  <c r="J747" i="14" s="1"/>
  <c r="J21" i="25"/>
  <c r="J94" i="12"/>
  <c r="J119" i="9"/>
  <c r="W157" i="43"/>
  <c r="I152" i="33"/>
  <c r="I152" i="22"/>
  <c r="W81" i="43"/>
  <c r="I76" i="33"/>
  <c r="I76" i="22"/>
  <c r="Y34" i="43"/>
  <c r="K29" i="33"/>
  <c r="K29" i="22"/>
  <c r="W78" i="43"/>
  <c r="I73" i="33"/>
  <c r="I73" i="22"/>
  <c r="X227" i="43"/>
  <c r="J222" i="33"/>
  <c r="J222" i="22"/>
  <c r="K15" i="33"/>
  <c r="Y20" i="43"/>
  <c r="K15" i="22"/>
  <c r="Y26" i="43"/>
  <c r="K21" i="33"/>
  <c r="K21" i="22"/>
  <c r="L40" i="33"/>
  <c r="Z45" i="43"/>
  <c r="L40" i="22"/>
  <c r="Y30" i="43"/>
  <c r="K25" i="33"/>
  <c r="K25" i="22"/>
  <c r="M33" i="33"/>
  <c r="AA38" i="43"/>
  <c r="M33" i="22"/>
  <c r="M49" i="33"/>
  <c r="AA54" i="43"/>
  <c r="M49" i="22"/>
  <c r="AB62" i="43"/>
  <c r="N57" i="33"/>
  <c r="N57" i="22"/>
  <c r="W223" i="43"/>
  <c r="I218" i="33"/>
  <c r="I218" i="22"/>
  <c r="X156" i="43"/>
  <c r="J151" i="33"/>
  <c r="J151" i="22"/>
  <c r="Z35" i="43"/>
  <c r="L30" i="33"/>
  <c r="L30" i="22"/>
  <c r="O59" i="33"/>
  <c r="O59" i="22"/>
  <c r="L12" i="33"/>
  <c r="Z17" i="43"/>
  <c r="L12" i="22"/>
  <c r="K19" i="33"/>
  <c r="Y24" i="43"/>
  <c r="K19" i="22"/>
  <c r="W153" i="43"/>
  <c r="I148" i="33"/>
  <c r="I148" i="22"/>
  <c r="I81" i="25"/>
  <c r="J776" i="14" s="1"/>
  <c r="J28" i="25"/>
  <c r="J98" i="12"/>
  <c r="J115" i="9"/>
  <c r="W228" i="43"/>
  <c r="I223" i="33"/>
  <c r="I223" i="22"/>
  <c r="AA44" i="43"/>
  <c r="M39" i="33"/>
  <c r="M39" i="22"/>
  <c r="W226" i="43"/>
  <c r="I221" i="33"/>
  <c r="I221" i="22"/>
  <c r="M37" i="33"/>
  <c r="AA42" i="43"/>
  <c r="M37" i="22"/>
  <c r="M41" i="33"/>
  <c r="AA46" i="43"/>
  <c r="M41" i="22"/>
  <c r="W158" i="43"/>
  <c r="I153" i="33"/>
  <c r="I153" i="22"/>
  <c r="AA48" i="43"/>
  <c r="M43" i="33"/>
  <c r="M43" i="22"/>
  <c r="W229" i="43"/>
  <c r="I224" i="33"/>
  <c r="I224" i="22"/>
  <c r="I73" i="25"/>
  <c r="J740" i="14" s="1"/>
  <c r="J20" i="25"/>
  <c r="J118" i="9"/>
  <c r="J93" i="12"/>
  <c r="W83" i="43"/>
  <c r="I78" i="33"/>
  <c r="I78" i="22"/>
  <c r="L36" i="33"/>
  <c r="Z41" i="43"/>
  <c r="L36" i="22"/>
  <c r="AB70" i="43"/>
  <c r="N65" i="33"/>
  <c r="N65" i="22"/>
  <c r="AA40" i="43"/>
  <c r="M35" i="33"/>
  <c r="M35" i="22"/>
  <c r="W225" i="43"/>
  <c r="I220" i="33"/>
  <c r="I220" i="22"/>
  <c r="L16" i="33"/>
  <c r="Z21" i="43"/>
  <c r="L16" i="22"/>
  <c r="M45" i="33"/>
  <c r="AA50" i="43"/>
  <c r="M45" i="22"/>
  <c r="I70" i="25"/>
  <c r="J719" i="14" s="1"/>
  <c r="J17" i="25"/>
  <c r="J90" i="12"/>
  <c r="J114" i="9"/>
  <c r="W155" i="43"/>
  <c r="I150" i="33"/>
  <c r="I150" i="22"/>
  <c r="Y22" i="43"/>
  <c r="K17" i="33"/>
  <c r="K17" i="22"/>
  <c r="K27" i="33"/>
  <c r="Y32" i="43"/>
  <c r="K27" i="22"/>
  <c r="AB66" i="43"/>
  <c r="N61" i="33"/>
  <c r="N61" i="22"/>
  <c r="I72" i="25"/>
  <c r="J733" i="14" s="1"/>
  <c r="J19" i="25"/>
  <c r="J92" i="12"/>
  <c r="J117" i="9"/>
  <c r="Z39" i="43"/>
  <c r="L34" i="33"/>
  <c r="L34" i="22"/>
  <c r="Z31" i="43"/>
  <c r="L26" i="33"/>
  <c r="L26" i="22"/>
  <c r="AA52" i="43"/>
  <c r="M47" i="33"/>
  <c r="M47" i="22"/>
  <c r="Z51" i="43"/>
  <c r="L46" i="33"/>
  <c r="L46" i="22"/>
  <c r="Z47" i="43"/>
  <c r="L42" i="33"/>
  <c r="L42" i="22"/>
  <c r="O63" i="33"/>
  <c r="O63" i="22"/>
  <c r="O66" i="33"/>
  <c r="O66" i="22"/>
  <c r="W224" i="43"/>
  <c r="I219" i="33"/>
  <c r="I219" i="22"/>
  <c r="W222" i="43"/>
  <c r="I217" i="33"/>
  <c r="I217" i="22"/>
  <c r="Z19" i="43"/>
  <c r="L14" i="33"/>
  <c r="L14" i="22"/>
  <c r="W151" i="43"/>
  <c r="I146" i="33"/>
  <c r="I146" i="22"/>
  <c r="K23" i="33"/>
  <c r="Y28" i="43"/>
  <c r="K23" i="22"/>
  <c r="L32" i="33"/>
  <c r="Z37" i="43"/>
  <c r="L32" i="22"/>
  <c r="L44" i="33"/>
  <c r="Z49" i="43"/>
  <c r="L44" i="22"/>
  <c r="Y18" i="43"/>
  <c r="K13" i="33"/>
  <c r="K13" i="22"/>
  <c r="W79" i="43"/>
  <c r="I74" i="33"/>
  <c r="I74" i="22"/>
  <c r="W84" i="43"/>
  <c r="I79" i="33"/>
  <c r="I79" i="22"/>
  <c r="W77" i="43"/>
  <c r="I72" i="33"/>
  <c r="I72" i="22"/>
  <c r="Z43" i="43"/>
  <c r="L38" i="33"/>
  <c r="L38" i="22"/>
  <c r="W152" i="43"/>
  <c r="I147" i="33"/>
  <c r="I147" i="22"/>
  <c r="O55" i="33"/>
  <c r="O55" i="22"/>
  <c r="I75" i="25"/>
  <c r="J755" i="14" s="1"/>
  <c r="J22" i="25"/>
  <c r="J95" i="12"/>
  <c r="J120" i="9"/>
  <c r="I71" i="25"/>
  <c r="J726" i="14" s="1"/>
  <c r="J18" i="25"/>
  <c r="J91" i="12"/>
  <c r="J116" i="9"/>
  <c r="K884" i="18"/>
  <c r="N756" i="18"/>
  <c r="K881" i="18"/>
  <c r="K895" i="18" s="1"/>
  <c r="K894" i="18" s="1"/>
  <c r="I881" i="18"/>
  <c r="I895" i="18" s="1"/>
  <c r="I894" i="18" s="1"/>
  <c r="N759" i="18"/>
  <c r="O759" i="18" s="1"/>
  <c r="H760" i="18"/>
  <c r="I760" i="18"/>
  <c r="F152" i="23" s="1"/>
  <c r="I884" i="18"/>
  <c r="H824" i="18"/>
  <c r="N823" i="18"/>
  <c r="O823" i="18" s="1"/>
  <c r="H880" i="18"/>
  <c r="H828" i="18"/>
  <c r="H827" i="18" s="1"/>
  <c r="N820" i="18"/>
  <c r="F760" i="18"/>
  <c r="F884" i="18"/>
  <c r="J760" i="18"/>
  <c r="F153" i="23" s="1"/>
  <c r="F881" i="18"/>
  <c r="F895" i="18" s="1"/>
  <c r="F908" i="18"/>
  <c r="J881" i="18"/>
  <c r="J895" i="18" s="1"/>
  <c r="J894" i="18" s="1"/>
  <c r="J908" i="18"/>
  <c r="J884" i="18"/>
  <c r="F909" i="18" l="1"/>
  <c r="I158" i="20"/>
  <c r="F912" i="22"/>
  <c r="K898" i="18"/>
  <c r="J42" i="16" s="1"/>
  <c r="J24" i="16"/>
  <c r="I88" i="20"/>
  <c r="G37" i="16"/>
  <c r="I898" i="18"/>
  <c r="H42" i="16" s="1"/>
  <c r="H24" i="16"/>
  <c r="N760" i="18"/>
  <c r="F151" i="23"/>
  <c r="J898" i="18"/>
  <c r="I42" i="16" s="1"/>
  <c r="I24" i="16"/>
  <c r="F917" i="22"/>
  <c r="I163" i="20"/>
  <c r="K908" i="18"/>
  <c r="K909" i="18" s="1"/>
  <c r="X152" i="43"/>
  <c r="J147" i="33"/>
  <c r="J147" i="22"/>
  <c r="X79" i="43"/>
  <c r="J74" i="33"/>
  <c r="J74" i="22"/>
  <c r="X224" i="43"/>
  <c r="J219" i="33"/>
  <c r="J219" i="22"/>
  <c r="L17" i="33"/>
  <c r="Z22" i="43"/>
  <c r="L17" i="22"/>
  <c r="X225" i="43"/>
  <c r="J220" i="33"/>
  <c r="J220" i="22"/>
  <c r="X83" i="43"/>
  <c r="J78" i="33"/>
  <c r="J78" i="22"/>
  <c r="X223" i="43"/>
  <c r="J218" i="33"/>
  <c r="J218" i="22"/>
  <c r="L25" i="33"/>
  <c r="Z30" i="43"/>
  <c r="L25" i="22"/>
  <c r="Y227" i="43"/>
  <c r="K222" i="33"/>
  <c r="K222" i="22"/>
  <c r="X84" i="43"/>
  <c r="J79" i="33"/>
  <c r="J79" i="22"/>
  <c r="AA49" i="43"/>
  <c r="M44" i="33"/>
  <c r="M44" i="22"/>
  <c r="AB52" i="43"/>
  <c r="N47" i="33"/>
  <c r="N47" i="22"/>
  <c r="AB50" i="43"/>
  <c r="N45" i="33"/>
  <c r="N45" i="22"/>
  <c r="AB44" i="43"/>
  <c r="N39" i="33"/>
  <c r="N39" i="22"/>
  <c r="Y156" i="43"/>
  <c r="K151" i="33"/>
  <c r="K151" i="22"/>
  <c r="AB54" i="43"/>
  <c r="N49" i="33"/>
  <c r="N49" i="22"/>
  <c r="X81" i="43"/>
  <c r="J76" i="33"/>
  <c r="J76" i="22"/>
  <c r="K23" i="25"/>
  <c r="J76" i="25"/>
  <c r="K762" i="14" s="1"/>
  <c r="K96" i="12"/>
  <c r="K121" i="9"/>
  <c r="X154" i="43"/>
  <c r="J149" i="33"/>
  <c r="J149" i="22"/>
  <c r="AA53" i="43"/>
  <c r="M48" i="33"/>
  <c r="M48" i="22"/>
  <c r="J71" i="25"/>
  <c r="K726" i="14" s="1"/>
  <c r="K18" i="25"/>
  <c r="K91" i="12"/>
  <c r="K116" i="9"/>
  <c r="J75" i="25"/>
  <c r="K755" i="14" s="1"/>
  <c r="K22" i="25"/>
  <c r="K95" i="12"/>
  <c r="K120" i="9"/>
  <c r="X77" i="43"/>
  <c r="J72" i="33"/>
  <c r="J72" i="22"/>
  <c r="AA19" i="43"/>
  <c r="M14" i="33"/>
  <c r="M14" i="22"/>
  <c r="AA51" i="43"/>
  <c r="M46" i="33"/>
  <c r="M46" i="22"/>
  <c r="K19" i="25"/>
  <c r="J72" i="25"/>
  <c r="K733" i="14" s="1"/>
  <c r="K92" i="12"/>
  <c r="K117" i="9"/>
  <c r="O61" i="33"/>
  <c r="O61" i="22"/>
  <c r="K17" i="25"/>
  <c r="J70" i="25"/>
  <c r="K719" i="14" s="1"/>
  <c r="K90" i="12"/>
  <c r="K114" i="9"/>
  <c r="O65" i="33"/>
  <c r="O65" i="22"/>
  <c r="AB48" i="43"/>
  <c r="N43" i="33"/>
  <c r="N43" i="22"/>
  <c r="AB42" i="43"/>
  <c r="N37" i="33"/>
  <c r="N37" i="22"/>
  <c r="X226" i="43"/>
  <c r="J221" i="33"/>
  <c r="J221" i="22"/>
  <c r="AA35" i="43"/>
  <c r="M30" i="33"/>
  <c r="M30" i="22"/>
  <c r="AA45" i="43"/>
  <c r="M40" i="33"/>
  <c r="M40" i="22"/>
  <c r="L21" i="33"/>
  <c r="Z26" i="43"/>
  <c r="L21" i="22"/>
  <c r="L29" i="33"/>
  <c r="Z34" i="43"/>
  <c r="L29" i="22"/>
  <c r="AA25" i="43"/>
  <c r="M20" i="33"/>
  <c r="M20" i="22"/>
  <c r="X230" i="43"/>
  <c r="J225" i="33"/>
  <c r="J225" i="22"/>
  <c r="X85" i="43"/>
  <c r="J80" i="33"/>
  <c r="J80" i="22"/>
  <c r="Y82" i="43"/>
  <c r="K77" i="33"/>
  <c r="K77" i="22"/>
  <c r="Y23" i="43"/>
  <c r="K18" i="33"/>
  <c r="K18" i="22"/>
  <c r="AA37" i="43"/>
  <c r="M32" i="33"/>
  <c r="M32" i="22"/>
  <c r="AA31" i="43"/>
  <c r="M26" i="33"/>
  <c r="M26" i="22"/>
  <c r="Z32" i="43"/>
  <c r="L27" i="33"/>
  <c r="L27" i="22"/>
  <c r="AA21" i="43"/>
  <c r="M16" i="33"/>
  <c r="M16" i="22"/>
  <c r="AA41" i="43"/>
  <c r="M36" i="33"/>
  <c r="M36" i="22"/>
  <c r="X228" i="43"/>
  <c r="J223" i="33"/>
  <c r="J223" i="22"/>
  <c r="AA17" i="43"/>
  <c r="M12" i="33"/>
  <c r="M12" i="22"/>
  <c r="AB38" i="43"/>
  <c r="N33" i="33"/>
  <c r="N33" i="22"/>
  <c r="Z20" i="43"/>
  <c r="L15" i="33"/>
  <c r="L15" i="22"/>
  <c r="X157" i="43"/>
  <c r="J152" i="33"/>
  <c r="J152" i="22"/>
  <c r="AA29" i="43"/>
  <c r="M24" i="33"/>
  <c r="M24" i="22"/>
  <c r="X159" i="43"/>
  <c r="J154" i="33"/>
  <c r="J154" i="22"/>
  <c r="X222" i="43"/>
  <c r="J217" i="33"/>
  <c r="J217" i="22"/>
  <c r="X158" i="43"/>
  <c r="J153" i="33"/>
  <c r="J153" i="22"/>
  <c r="Z24" i="43"/>
  <c r="L19" i="33"/>
  <c r="L19" i="22"/>
  <c r="AA43" i="43"/>
  <c r="M38" i="33"/>
  <c r="M38" i="22"/>
  <c r="L13" i="33"/>
  <c r="Z18" i="43"/>
  <c r="L13" i="22"/>
  <c r="Z28" i="43"/>
  <c r="L23" i="33"/>
  <c r="L23" i="22"/>
  <c r="X151" i="43"/>
  <c r="J146" i="33"/>
  <c r="J146" i="22"/>
  <c r="AA47" i="43"/>
  <c r="M42" i="33"/>
  <c r="M42" i="22"/>
  <c r="AA39" i="43"/>
  <c r="M34" i="33"/>
  <c r="M34" i="22"/>
  <c r="X155" i="43"/>
  <c r="J150" i="33"/>
  <c r="J150" i="22"/>
  <c r="AB40" i="43"/>
  <c r="N35" i="33"/>
  <c r="N35" i="22"/>
  <c r="J73" i="25"/>
  <c r="K740" i="14" s="1"/>
  <c r="K20" i="25"/>
  <c r="K93" i="12"/>
  <c r="K118" i="9"/>
  <c r="X229" i="43"/>
  <c r="J224" i="33"/>
  <c r="J224" i="22"/>
  <c r="AB46" i="43"/>
  <c r="N41" i="33"/>
  <c r="N41" i="22"/>
  <c r="K28" i="25"/>
  <c r="J81" i="25"/>
  <c r="K776" i="14" s="1"/>
  <c r="K115" i="9"/>
  <c r="K98" i="12"/>
  <c r="X153" i="43"/>
  <c r="J148" i="33"/>
  <c r="J148" i="22"/>
  <c r="O57" i="33"/>
  <c r="O57" i="22"/>
  <c r="X78" i="43"/>
  <c r="J73" i="33"/>
  <c r="J73" i="22"/>
  <c r="K21" i="25"/>
  <c r="J74" i="25"/>
  <c r="K747" i="14" s="1"/>
  <c r="K119" i="9"/>
  <c r="K94" i="12"/>
  <c r="AA33" i="43"/>
  <c r="M28" i="33"/>
  <c r="M28" i="22"/>
  <c r="X80" i="43"/>
  <c r="J75" i="33"/>
  <c r="J75" i="22"/>
  <c r="AA27" i="43"/>
  <c r="M22" i="33"/>
  <c r="M22" i="22"/>
  <c r="AB36" i="43"/>
  <c r="N31" i="33"/>
  <c r="N31" i="22"/>
  <c r="J69" i="25"/>
  <c r="K712" i="14" s="1"/>
  <c r="K16" i="25"/>
  <c r="K112" i="9"/>
  <c r="K89" i="12"/>
  <c r="J80" i="25"/>
  <c r="K769" i="14" s="1"/>
  <c r="K27" i="25"/>
  <c r="K113" i="9"/>
  <c r="K97" i="12"/>
  <c r="J885" i="18"/>
  <c r="J899" i="18" s="1"/>
  <c r="J909" i="18"/>
  <c r="N827" i="18"/>
  <c r="O827" i="18" s="1"/>
  <c r="H884" i="18"/>
  <c r="I885" i="18"/>
  <c r="I899" i="18" s="1"/>
  <c r="I912" i="18"/>
  <c r="F912" i="18"/>
  <c r="F888" i="18"/>
  <c r="F885" i="18"/>
  <c r="F899" i="18" s="1"/>
  <c r="N880" i="18"/>
  <c r="O880" i="18" s="1"/>
  <c r="H881" i="18"/>
  <c r="I908" i="18"/>
  <c r="I909" i="18" s="1"/>
  <c r="K912" i="18"/>
  <c r="K885" i="18"/>
  <c r="K899" i="18" s="1"/>
  <c r="J912" i="18" l="1"/>
  <c r="I44" i="16" s="1"/>
  <c r="K913" i="18"/>
  <c r="J44" i="16"/>
  <c r="I913" i="18"/>
  <c r="H44" i="16"/>
  <c r="F920" i="22"/>
  <c r="E44" i="16"/>
  <c r="I166" i="20"/>
  <c r="N22" i="33"/>
  <c r="AB27" i="43"/>
  <c r="N22" i="22"/>
  <c r="AB43" i="43"/>
  <c r="N38" i="33"/>
  <c r="N38" i="22"/>
  <c r="AB37" i="43"/>
  <c r="N32" i="33"/>
  <c r="N32" i="22"/>
  <c r="AB45" i="43"/>
  <c r="N40" i="33"/>
  <c r="N40" i="22"/>
  <c r="O43" i="33"/>
  <c r="O43" i="22"/>
  <c r="L19" i="25"/>
  <c r="K72" i="25"/>
  <c r="L733" i="14" s="1"/>
  <c r="L92" i="12"/>
  <c r="L117" i="9"/>
  <c r="K75" i="25"/>
  <c r="L755" i="14" s="1"/>
  <c r="L22" i="25"/>
  <c r="L120" i="9"/>
  <c r="L95" i="12"/>
  <c r="AB53" i="43"/>
  <c r="N48" i="33"/>
  <c r="N48" i="22"/>
  <c r="Z156" i="43"/>
  <c r="L151" i="33"/>
  <c r="L151" i="22"/>
  <c r="AB49" i="43"/>
  <c r="N44" i="33"/>
  <c r="N44" i="22"/>
  <c r="M25" i="33"/>
  <c r="AA30" i="43"/>
  <c r="M25" i="22"/>
  <c r="Y223" i="43"/>
  <c r="K218" i="33"/>
  <c r="K218" i="22"/>
  <c r="M17" i="33"/>
  <c r="AA22" i="43"/>
  <c r="M17" i="22"/>
  <c r="Y224" i="43"/>
  <c r="K219" i="33"/>
  <c r="K219" i="22"/>
  <c r="AB33" i="43"/>
  <c r="N28" i="33"/>
  <c r="N28" i="22"/>
  <c r="L21" i="25"/>
  <c r="K74" i="25"/>
  <c r="L747" i="14" s="1"/>
  <c r="L94" i="12"/>
  <c r="L119" i="9"/>
  <c r="Y153" i="43"/>
  <c r="K148" i="33"/>
  <c r="K148" i="22"/>
  <c r="L28" i="25"/>
  <c r="K81" i="25"/>
  <c r="L776" i="14" s="1"/>
  <c r="L115" i="9"/>
  <c r="L98" i="12"/>
  <c r="Y155" i="43"/>
  <c r="K150" i="33"/>
  <c r="K150" i="22"/>
  <c r="AA28" i="43"/>
  <c r="M23" i="33"/>
  <c r="M23" i="22"/>
  <c r="Y158" i="43"/>
  <c r="K153" i="33"/>
  <c r="K153" i="22"/>
  <c r="Y157" i="43"/>
  <c r="K152" i="33"/>
  <c r="K152" i="22"/>
  <c r="Y228" i="43"/>
  <c r="K223" i="33"/>
  <c r="K223" i="22"/>
  <c r="N26" i="33"/>
  <c r="AB31" i="43"/>
  <c r="N26" i="22"/>
  <c r="Y85" i="43"/>
  <c r="K80" i="33"/>
  <c r="K80" i="22"/>
  <c r="M29" i="33"/>
  <c r="AA34" i="43"/>
  <c r="M29" i="22"/>
  <c r="O37" i="33"/>
  <c r="O37" i="22"/>
  <c r="Y77" i="43"/>
  <c r="K72" i="33"/>
  <c r="K72" i="22"/>
  <c r="O49" i="33"/>
  <c r="O49" i="22"/>
  <c r="O47" i="33"/>
  <c r="O47" i="22"/>
  <c r="Y229" i="43"/>
  <c r="K224" i="33"/>
  <c r="K224" i="22"/>
  <c r="AB47" i="43"/>
  <c r="N42" i="33"/>
  <c r="N42" i="22"/>
  <c r="M13" i="33"/>
  <c r="AA18" i="43"/>
  <c r="M13" i="22"/>
  <c r="Y159" i="43"/>
  <c r="K154" i="33"/>
  <c r="K154" i="22"/>
  <c r="O33" i="33"/>
  <c r="O33" i="22"/>
  <c r="AB21" i="43"/>
  <c r="N16" i="33"/>
  <c r="N16" i="22"/>
  <c r="Z23" i="43"/>
  <c r="L18" i="33"/>
  <c r="L18" i="22"/>
  <c r="AB25" i="43"/>
  <c r="N20" i="33"/>
  <c r="N20" i="22"/>
  <c r="AB35" i="43"/>
  <c r="N30" i="33"/>
  <c r="N30" i="22"/>
  <c r="AB51" i="43"/>
  <c r="N46" i="33"/>
  <c r="N46" i="22"/>
  <c r="Y154" i="43"/>
  <c r="K149" i="33"/>
  <c r="K149" i="22"/>
  <c r="L23" i="25"/>
  <c r="K76" i="25"/>
  <c r="L762" i="14" s="1"/>
  <c r="L96" i="12"/>
  <c r="L121" i="9"/>
  <c r="O39" i="33"/>
  <c r="O39" i="22"/>
  <c r="Y84" i="43"/>
  <c r="K79" i="33"/>
  <c r="K79" i="22"/>
  <c r="Y83" i="43"/>
  <c r="K78" i="33"/>
  <c r="K78" i="22"/>
  <c r="Y79" i="43"/>
  <c r="K74" i="33"/>
  <c r="K74" i="22"/>
  <c r="K80" i="25"/>
  <c r="L769" i="14" s="1"/>
  <c r="L27" i="25"/>
  <c r="L97" i="12"/>
  <c r="L113" i="9"/>
  <c r="K69" i="25"/>
  <c r="L712" i="14" s="1"/>
  <c r="L16" i="25"/>
  <c r="L112" i="9"/>
  <c r="L89" i="12"/>
  <c r="O31" i="33"/>
  <c r="O31" i="22"/>
  <c r="Y78" i="43"/>
  <c r="K73" i="33"/>
  <c r="K73" i="22"/>
  <c r="O41" i="33"/>
  <c r="O41" i="22"/>
  <c r="AB39" i="43"/>
  <c r="N34" i="33"/>
  <c r="N34" i="22"/>
  <c r="Y222" i="43"/>
  <c r="K217" i="33"/>
  <c r="K217" i="22"/>
  <c r="AA20" i="43"/>
  <c r="M15" i="33"/>
  <c r="M15" i="22"/>
  <c r="AB41" i="43"/>
  <c r="N36" i="33"/>
  <c r="N36" i="22"/>
  <c r="Y230" i="43"/>
  <c r="K225" i="33"/>
  <c r="K225" i="22"/>
  <c r="M21" i="33"/>
  <c r="AA26" i="43"/>
  <c r="M21" i="22"/>
  <c r="K71" i="25"/>
  <c r="L726" i="14" s="1"/>
  <c r="L18" i="25"/>
  <c r="L116" i="9"/>
  <c r="L91" i="12"/>
  <c r="Y80" i="43"/>
  <c r="K75" i="33"/>
  <c r="K75" i="22"/>
  <c r="K73" i="25"/>
  <c r="L740" i="14" s="1"/>
  <c r="L20" i="25"/>
  <c r="L93" i="12"/>
  <c r="L118" i="9"/>
  <c r="O35" i="33"/>
  <c r="O35" i="22"/>
  <c r="Y151" i="43"/>
  <c r="K146" i="33"/>
  <c r="K146" i="22"/>
  <c r="AA24" i="43"/>
  <c r="M19" i="33"/>
  <c r="M19" i="22"/>
  <c r="AB29" i="43"/>
  <c r="N24" i="33"/>
  <c r="N24" i="22"/>
  <c r="AB17" i="43"/>
  <c r="N12" i="33"/>
  <c r="N12" i="22"/>
  <c r="AA32" i="43"/>
  <c r="M27" i="33"/>
  <c r="M27" i="22"/>
  <c r="Z82" i="43"/>
  <c r="L77" i="33"/>
  <c r="L77" i="22"/>
  <c r="Y226" i="43"/>
  <c r="K221" i="33"/>
  <c r="K221" i="22"/>
  <c r="L17" i="25"/>
  <c r="K70" i="25"/>
  <c r="L719" i="14" s="1"/>
  <c r="L90" i="12"/>
  <c r="L114" i="9"/>
  <c r="N14" i="33"/>
  <c r="AB19" i="43"/>
  <c r="N14" i="22"/>
  <c r="Y81" i="43"/>
  <c r="K76" i="33"/>
  <c r="K76" i="22"/>
  <c r="O45" i="33"/>
  <c r="O45" i="22"/>
  <c r="Z227" i="43"/>
  <c r="L222" i="33"/>
  <c r="L222" i="22"/>
  <c r="Y225" i="43"/>
  <c r="K220" i="33"/>
  <c r="K220" i="22"/>
  <c r="Y152" i="43"/>
  <c r="K147" i="33"/>
  <c r="K147" i="22"/>
  <c r="H895" i="18"/>
  <c r="N881" i="18"/>
  <c r="J913" i="18"/>
  <c r="F916" i="18"/>
  <c r="F913" i="18"/>
  <c r="N884" i="18"/>
  <c r="O884" i="18" s="1"/>
  <c r="H885" i="18"/>
  <c r="Z81" i="43" l="1"/>
  <c r="L76" i="33"/>
  <c r="L76" i="22"/>
  <c r="Z151" i="43"/>
  <c r="L146" i="33"/>
  <c r="L146" i="22"/>
  <c r="M18" i="25"/>
  <c r="L71" i="25"/>
  <c r="M726" i="14" s="1"/>
  <c r="M91" i="12"/>
  <c r="M116" i="9"/>
  <c r="Z83" i="43"/>
  <c r="L78" i="33"/>
  <c r="L78" i="22"/>
  <c r="AA23" i="43"/>
  <c r="M18" i="33"/>
  <c r="M18" i="22"/>
  <c r="Z77" i="43"/>
  <c r="L72" i="33"/>
  <c r="L72" i="22"/>
  <c r="Z158" i="43"/>
  <c r="L153" i="33"/>
  <c r="L153" i="22"/>
  <c r="M22" i="25"/>
  <c r="L75" i="25"/>
  <c r="M755" i="14" s="1"/>
  <c r="M95" i="12"/>
  <c r="M120" i="9"/>
  <c r="O38" i="33"/>
  <c r="O38" i="22"/>
  <c r="M20" i="25"/>
  <c r="L73" i="25"/>
  <c r="M740" i="14" s="1"/>
  <c r="M93" i="12"/>
  <c r="M118" i="9"/>
  <c r="N15" i="33"/>
  <c r="AB20" i="43"/>
  <c r="N15" i="22"/>
  <c r="M16" i="25"/>
  <c r="L69" i="25"/>
  <c r="M712" i="14" s="1"/>
  <c r="M89" i="12"/>
  <c r="M112" i="9"/>
  <c r="M27" i="25"/>
  <c r="L80" i="25"/>
  <c r="M769" i="14" s="1"/>
  <c r="M97" i="12"/>
  <c r="M113" i="9"/>
  <c r="M23" i="25"/>
  <c r="L76" i="25"/>
  <c r="M762" i="14" s="1"/>
  <c r="M121" i="9"/>
  <c r="M96" i="12"/>
  <c r="Z229" i="43"/>
  <c r="L224" i="33"/>
  <c r="L224" i="22"/>
  <c r="Z153" i="43"/>
  <c r="L148" i="33"/>
  <c r="L148" i="22"/>
  <c r="Z223" i="43"/>
  <c r="L218" i="33"/>
  <c r="L218" i="22"/>
  <c r="O48" i="33"/>
  <c r="O48" i="22"/>
  <c r="O32" i="33"/>
  <c r="O32" i="22"/>
  <c r="O24" i="33"/>
  <c r="O24" i="22"/>
  <c r="O36" i="33"/>
  <c r="O36" i="22"/>
  <c r="O30" i="33"/>
  <c r="O30" i="22"/>
  <c r="AB18" i="43"/>
  <c r="N13" i="33"/>
  <c r="N13" i="22"/>
  <c r="O42" i="33"/>
  <c r="O42" i="22"/>
  <c r="O26" i="33"/>
  <c r="O26" i="22"/>
  <c r="Z228" i="43"/>
  <c r="L223" i="33"/>
  <c r="L223" i="22"/>
  <c r="Z155" i="43"/>
  <c r="L150" i="33"/>
  <c r="L150" i="22"/>
  <c r="M28" i="25"/>
  <c r="L81" i="25"/>
  <c r="M776" i="14" s="1"/>
  <c r="M98" i="12"/>
  <c r="M115" i="9"/>
  <c r="AA156" i="43"/>
  <c r="M151" i="33"/>
  <c r="M151" i="22"/>
  <c r="O40" i="33"/>
  <c r="O40" i="22"/>
  <c r="O22" i="33"/>
  <c r="O22" i="22"/>
  <c r="Z225" i="43"/>
  <c r="L220" i="33"/>
  <c r="L220" i="22"/>
  <c r="N27" i="33"/>
  <c r="AB32" i="43"/>
  <c r="N27" i="22"/>
  <c r="Z222" i="43"/>
  <c r="L217" i="33"/>
  <c r="L217" i="22"/>
  <c r="Z78" i="43"/>
  <c r="L73" i="33"/>
  <c r="L73" i="22"/>
  <c r="Z154" i="43"/>
  <c r="L149" i="33"/>
  <c r="L149" i="22"/>
  <c r="Z159" i="43"/>
  <c r="L154" i="33"/>
  <c r="L154" i="22"/>
  <c r="AB34" i="43"/>
  <c r="N29" i="33"/>
  <c r="N29" i="22"/>
  <c r="Z85" i="43"/>
  <c r="L80" i="33"/>
  <c r="L80" i="22"/>
  <c r="O28" i="33"/>
  <c r="O28" i="22"/>
  <c r="Z152" i="43"/>
  <c r="L147" i="33"/>
  <c r="L147" i="22"/>
  <c r="AA82" i="43"/>
  <c r="M77" i="33"/>
  <c r="M77" i="22"/>
  <c r="N19" i="33"/>
  <c r="AB24" i="43"/>
  <c r="N19" i="22"/>
  <c r="Z80" i="43"/>
  <c r="L75" i="33"/>
  <c r="L75" i="22"/>
  <c r="Z79" i="43"/>
  <c r="L74" i="33"/>
  <c r="L74" i="22"/>
  <c r="O20" i="33"/>
  <c r="O20" i="22"/>
  <c r="Z157" i="43"/>
  <c r="L152" i="33"/>
  <c r="L152" i="22"/>
  <c r="M21" i="25"/>
  <c r="L74" i="25"/>
  <c r="M747" i="14" s="1"/>
  <c r="M94" i="12"/>
  <c r="M119" i="9"/>
  <c r="AB22" i="43"/>
  <c r="N17" i="33"/>
  <c r="N17" i="22"/>
  <c r="M19" i="25"/>
  <c r="L72" i="25"/>
  <c r="M733" i="14" s="1"/>
  <c r="M117" i="9"/>
  <c r="M92" i="12"/>
  <c r="O14" i="33"/>
  <c r="O14" i="22"/>
  <c r="Z226" i="43"/>
  <c r="L221" i="33"/>
  <c r="L221" i="22"/>
  <c r="AA227" i="43"/>
  <c r="M222" i="33"/>
  <c r="M222" i="22"/>
  <c r="M17" i="25"/>
  <c r="L70" i="25"/>
  <c r="M719" i="14" s="1"/>
  <c r="M90" i="12"/>
  <c r="M114" i="9"/>
  <c r="O12" i="33"/>
  <c r="O12" i="22"/>
  <c r="AB26" i="43"/>
  <c r="N21" i="33"/>
  <c r="N21" i="22"/>
  <c r="Z230" i="43"/>
  <c r="L225" i="33"/>
  <c r="L225" i="22"/>
  <c r="O34" i="33"/>
  <c r="O34" i="22"/>
  <c r="Z84" i="43"/>
  <c r="L79" i="33"/>
  <c r="L79" i="22"/>
  <c r="O46" i="33"/>
  <c r="O46" i="22"/>
  <c r="O16" i="33"/>
  <c r="O16" i="22"/>
  <c r="N23" i="33"/>
  <c r="AB28" i="43"/>
  <c r="N23" i="22"/>
  <c r="Z224" i="43"/>
  <c r="L219" i="33"/>
  <c r="L219" i="22"/>
  <c r="AB30" i="43"/>
  <c r="N25" i="33"/>
  <c r="N25" i="22"/>
  <c r="O44" i="33"/>
  <c r="O44" i="22"/>
  <c r="N885" i="18"/>
  <c r="H899" i="18"/>
  <c r="N899" i="18" s="1"/>
  <c r="N895" i="18"/>
  <c r="H894" i="18"/>
  <c r="G24" i="16" s="1"/>
  <c r="M70" i="25" l="1"/>
  <c r="N719" i="14" s="1"/>
  <c r="N17" i="25"/>
  <c r="N90" i="12"/>
  <c r="N114" i="9"/>
  <c r="AB82" i="43"/>
  <c r="N77" i="33"/>
  <c r="N77" i="22"/>
  <c r="AB156" i="43"/>
  <c r="N151" i="33"/>
  <c r="N151" i="22"/>
  <c r="AA229" i="43"/>
  <c r="M224" i="33"/>
  <c r="M224" i="22"/>
  <c r="M69" i="25"/>
  <c r="N712" i="14" s="1"/>
  <c r="N16" i="25"/>
  <c r="N112" i="9"/>
  <c r="N89" i="12"/>
  <c r="AA158" i="43"/>
  <c r="M153" i="33"/>
  <c r="M153" i="22"/>
  <c r="O25" i="33"/>
  <c r="O25" i="22"/>
  <c r="AA225" i="43"/>
  <c r="M220" i="33"/>
  <c r="M220" i="22"/>
  <c r="O13" i="33"/>
  <c r="O13" i="22"/>
  <c r="AA83" i="43"/>
  <c r="M78" i="33"/>
  <c r="M78" i="22"/>
  <c r="O23" i="33"/>
  <c r="O23" i="22"/>
  <c r="AA84" i="43"/>
  <c r="M79" i="33"/>
  <c r="M79" i="22"/>
  <c r="O21" i="33"/>
  <c r="O21" i="22"/>
  <c r="AA226" i="43"/>
  <c r="M221" i="33"/>
  <c r="M221" i="22"/>
  <c r="AA157" i="43"/>
  <c r="M152" i="33"/>
  <c r="M152" i="22"/>
  <c r="AA80" i="43"/>
  <c r="M75" i="33"/>
  <c r="M75" i="22"/>
  <c r="AA159" i="43"/>
  <c r="M154" i="33"/>
  <c r="M154" i="22"/>
  <c r="AA228" i="43"/>
  <c r="M223" i="33"/>
  <c r="M223" i="22"/>
  <c r="AA223" i="43"/>
  <c r="M218" i="33"/>
  <c r="M218" i="22"/>
  <c r="O15" i="33"/>
  <c r="O15" i="22"/>
  <c r="N18" i="33"/>
  <c r="AB23" i="43"/>
  <c r="N18" i="22"/>
  <c r="AA224" i="43"/>
  <c r="M219" i="33"/>
  <c r="M219" i="22"/>
  <c r="M72" i="25"/>
  <c r="N733" i="14" s="1"/>
  <c r="N19" i="25"/>
  <c r="N92" i="12"/>
  <c r="N117" i="9"/>
  <c r="O19" i="33"/>
  <c r="O19" i="22"/>
  <c r="AA85" i="43"/>
  <c r="M80" i="33"/>
  <c r="M80" i="22"/>
  <c r="AA78" i="43"/>
  <c r="M73" i="33"/>
  <c r="M73" i="22"/>
  <c r="M81" i="25"/>
  <c r="N776" i="14" s="1"/>
  <c r="N28" i="25"/>
  <c r="N98" i="12"/>
  <c r="N115" i="9"/>
  <c r="M76" i="25"/>
  <c r="N762" i="14" s="1"/>
  <c r="N23" i="25"/>
  <c r="N96" i="12"/>
  <c r="N121" i="9"/>
  <c r="M80" i="25"/>
  <c r="N769" i="14" s="1"/>
  <c r="N27" i="25"/>
  <c r="N113" i="9"/>
  <c r="N97" i="12"/>
  <c r="AA151" i="43"/>
  <c r="M146" i="33"/>
  <c r="M146" i="22"/>
  <c r="AA154" i="43"/>
  <c r="M149" i="33"/>
  <c r="M149" i="22"/>
  <c r="O27" i="33"/>
  <c r="O27" i="22"/>
  <c r="AA153" i="43"/>
  <c r="M148" i="33"/>
  <c r="M148" i="22"/>
  <c r="M75" i="25"/>
  <c r="N755" i="14" s="1"/>
  <c r="N22" i="25"/>
  <c r="N95" i="12"/>
  <c r="N120" i="9"/>
  <c r="M71" i="25"/>
  <c r="N726" i="14" s="1"/>
  <c r="N18" i="25"/>
  <c r="N91" i="12"/>
  <c r="N116" i="9"/>
  <c r="AA230" i="43"/>
  <c r="M225" i="33"/>
  <c r="M225" i="22"/>
  <c r="AB227" i="43"/>
  <c r="N222" i="33"/>
  <c r="N222" i="22"/>
  <c r="O17" i="33"/>
  <c r="O17" i="22"/>
  <c r="M74" i="25"/>
  <c r="N747" i="14" s="1"/>
  <c r="N21" i="25"/>
  <c r="N94" i="12"/>
  <c r="N119" i="9"/>
  <c r="AA79" i="43"/>
  <c r="M74" i="33"/>
  <c r="M74" i="22"/>
  <c r="AA152" i="43"/>
  <c r="M147" i="33"/>
  <c r="M147" i="22"/>
  <c r="O29" i="33"/>
  <c r="O29" i="22"/>
  <c r="AA222" i="43"/>
  <c r="M217" i="33"/>
  <c r="M217" i="22"/>
  <c r="AA155" i="43"/>
  <c r="M150" i="33"/>
  <c r="M150" i="22"/>
  <c r="M73" i="25"/>
  <c r="N740" i="14" s="1"/>
  <c r="N20" i="25"/>
  <c r="N118" i="9"/>
  <c r="N93" i="12"/>
  <c r="AA77" i="43"/>
  <c r="M72" i="33"/>
  <c r="M72" i="22"/>
  <c r="AA81" i="43"/>
  <c r="M76" i="33"/>
  <c r="M76" i="22"/>
  <c r="H898" i="18"/>
  <c r="G42" i="16" s="1"/>
  <c r="N894" i="18"/>
  <c r="O894" i="18" s="1"/>
  <c r="H908" i="18"/>
  <c r="O21" i="25" l="1"/>
  <c r="N74" i="25"/>
  <c r="O747" i="14" s="1"/>
  <c r="O119" i="9"/>
  <c r="O94" i="12"/>
  <c r="N71" i="25"/>
  <c r="O726" i="14" s="1"/>
  <c r="O18" i="25"/>
  <c r="O91" i="12"/>
  <c r="O116" i="9"/>
  <c r="N75" i="25"/>
  <c r="O755" i="14" s="1"/>
  <c r="O22" i="25"/>
  <c r="O95" i="12"/>
  <c r="O120" i="9"/>
  <c r="AB151" i="43"/>
  <c r="N146" i="33"/>
  <c r="N146" i="22"/>
  <c r="AB83" i="43"/>
  <c r="N78" i="33"/>
  <c r="N78" i="22"/>
  <c r="O151" i="33"/>
  <c r="O151" i="22"/>
  <c r="AB222" i="43"/>
  <c r="N217" i="33"/>
  <c r="N217" i="22"/>
  <c r="AB159" i="43"/>
  <c r="N154" i="33"/>
  <c r="N154" i="22"/>
  <c r="AB225" i="43"/>
  <c r="N220" i="33"/>
  <c r="N220" i="22"/>
  <c r="N69" i="25"/>
  <c r="O712" i="14" s="1"/>
  <c r="O16" i="25"/>
  <c r="O112" i="9"/>
  <c r="O89" i="12"/>
  <c r="N73" i="25"/>
  <c r="O740" i="14" s="1"/>
  <c r="O20" i="25"/>
  <c r="O118" i="9"/>
  <c r="O93" i="12"/>
  <c r="AB155" i="43"/>
  <c r="N150" i="33"/>
  <c r="N150" i="22"/>
  <c r="AB152" i="43"/>
  <c r="N147" i="33"/>
  <c r="N147" i="22"/>
  <c r="O222" i="33"/>
  <c r="O222" i="22"/>
  <c r="AB85" i="43"/>
  <c r="N80" i="33"/>
  <c r="N80" i="22"/>
  <c r="AB228" i="43"/>
  <c r="N223" i="33"/>
  <c r="N223" i="22"/>
  <c r="AB226" i="43"/>
  <c r="N221" i="33"/>
  <c r="N221" i="22"/>
  <c r="AB158" i="43"/>
  <c r="N153" i="33"/>
  <c r="N153" i="22"/>
  <c r="O17" i="25"/>
  <c r="N70" i="25"/>
  <c r="O719" i="14" s="1"/>
  <c r="O90" i="12"/>
  <c r="O114" i="9"/>
  <c r="AB81" i="43"/>
  <c r="N76" i="33"/>
  <c r="N76" i="22"/>
  <c r="AB153" i="43"/>
  <c r="N148" i="33"/>
  <c r="N148" i="22"/>
  <c r="AB80" i="43"/>
  <c r="N75" i="33"/>
  <c r="N75" i="22"/>
  <c r="AB79" i="43"/>
  <c r="N74" i="33"/>
  <c r="N74" i="22"/>
  <c r="AB230" i="43"/>
  <c r="N225" i="33"/>
  <c r="N225" i="22"/>
  <c r="AB154" i="43"/>
  <c r="N149" i="33"/>
  <c r="N149" i="22"/>
  <c r="O18" i="33"/>
  <c r="O18" i="22"/>
  <c r="AB229" i="43"/>
  <c r="N224" i="33"/>
  <c r="N224" i="22"/>
  <c r="AB77" i="43"/>
  <c r="N72" i="33"/>
  <c r="N72" i="22"/>
  <c r="N80" i="25"/>
  <c r="O769" i="14" s="1"/>
  <c r="O27" i="25"/>
  <c r="O97" i="12"/>
  <c r="O113" i="9"/>
  <c r="O23" i="25"/>
  <c r="N76" i="25"/>
  <c r="O762" i="14" s="1"/>
  <c r="O96" i="12"/>
  <c r="O121" i="9"/>
  <c r="O28" i="25"/>
  <c r="N81" i="25"/>
  <c r="O776" i="14" s="1"/>
  <c r="O115" i="9"/>
  <c r="O98" i="12"/>
  <c r="AB78" i="43"/>
  <c r="N73" i="33"/>
  <c r="N73" i="22"/>
  <c r="O19" i="25"/>
  <c r="N72" i="25"/>
  <c r="O733" i="14" s="1"/>
  <c r="O92" i="12"/>
  <c r="O117" i="9"/>
  <c r="AB224" i="43"/>
  <c r="N219" i="33"/>
  <c r="N219" i="22"/>
  <c r="AB223" i="43"/>
  <c r="N218" i="33"/>
  <c r="N218" i="22"/>
  <c r="AB157" i="43"/>
  <c r="N152" i="33"/>
  <c r="N152" i="22"/>
  <c r="AB84" i="43"/>
  <c r="N79" i="33"/>
  <c r="N79" i="22"/>
  <c r="O77" i="33"/>
  <c r="O77" i="22"/>
  <c r="N908" i="18"/>
  <c r="O908" i="18" s="1"/>
  <c r="H909" i="18"/>
  <c r="N909" i="18" s="1"/>
  <c r="N898" i="18"/>
  <c r="O898" i="18" s="1"/>
  <c r="H912" i="18"/>
  <c r="G44" i="16" s="1"/>
  <c r="O79" i="33" l="1"/>
  <c r="O79" i="22"/>
  <c r="O73" i="33"/>
  <c r="O73" i="22"/>
  <c r="O75" i="33"/>
  <c r="O75" i="22"/>
  <c r="O154" i="33"/>
  <c r="O154" i="22"/>
  <c r="O78" i="33"/>
  <c r="O78" i="22"/>
  <c r="O219" i="33"/>
  <c r="O219" i="22"/>
  <c r="O72" i="25"/>
  <c r="P733" i="14" s="1"/>
  <c r="P92" i="12"/>
  <c r="P117" i="9"/>
  <c r="O74" i="33"/>
  <c r="O74" i="22"/>
  <c r="O153" i="33"/>
  <c r="O153" i="22"/>
  <c r="O73" i="25"/>
  <c r="P740" i="14" s="1"/>
  <c r="P93" i="12"/>
  <c r="P118" i="9"/>
  <c r="O69" i="25"/>
  <c r="P712" i="14" s="1"/>
  <c r="P112" i="9"/>
  <c r="P89" i="12"/>
  <c r="O220" i="33"/>
  <c r="O220" i="22"/>
  <c r="O218" i="33"/>
  <c r="O218" i="22"/>
  <c r="O224" i="33"/>
  <c r="O224" i="22"/>
  <c r="O225" i="33"/>
  <c r="O225" i="22"/>
  <c r="O76" i="33"/>
  <c r="O76" i="22"/>
  <c r="O70" i="25"/>
  <c r="P719" i="14" s="1"/>
  <c r="P114" i="9"/>
  <c r="P90" i="12"/>
  <c r="O80" i="33"/>
  <c r="O80" i="22"/>
  <c r="O150" i="33"/>
  <c r="O150" i="22"/>
  <c r="O75" i="25"/>
  <c r="P755" i="14" s="1"/>
  <c r="P120" i="9"/>
  <c r="P95" i="12"/>
  <c r="O71" i="25"/>
  <c r="P726" i="14" s="1"/>
  <c r="P116" i="9"/>
  <c r="P91" i="12"/>
  <c r="O81" i="25"/>
  <c r="P776" i="14" s="1"/>
  <c r="P98" i="12"/>
  <c r="P115" i="9"/>
  <c r="O76" i="25"/>
  <c r="P762" i="14" s="1"/>
  <c r="P96" i="12"/>
  <c r="P121" i="9"/>
  <c r="O221" i="33"/>
  <c r="O221" i="22"/>
  <c r="O152" i="33"/>
  <c r="O152" i="22"/>
  <c r="O80" i="25"/>
  <c r="P769" i="14" s="1"/>
  <c r="P97" i="12"/>
  <c r="P113" i="9"/>
  <c r="O72" i="33"/>
  <c r="O72" i="22"/>
  <c r="O149" i="33"/>
  <c r="O149" i="22"/>
  <c r="O148" i="33"/>
  <c r="O148" i="22"/>
  <c r="O223" i="33"/>
  <c r="O223" i="22"/>
  <c r="O147" i="33"/>
  <c r="O147" i="22"/>
  <c r="O217" i="33"/>
  <c r="O217" i="22"/>
  <c r="O146" i="33"/>
  <c r="O146" i="22"/>
  <c r="O74" i="25"/>
  <c r="P747" i="14" s="1"/>
  <c r="P119" i="9"/>
  <c r="P94" i="12"/>
  <c r="N912" i="18"/>
  <c r="O912" i="18" s="1"/>
  <c r="H913" i="18"/>
  <c r="N913" i="18" s="1"/>
  <c r="Z803" i="53" l="1"/>
  <c r="Y803" i="53"/>
  <c r="X803" i="53"/>
  <c r="W803" i="53"/>
  <c r="V803" i="53"/>
  <c r="U803" i="53"/>
  <c r="T803" i="53"/>
  <c r="S803" i="53"/>
  <c r="R803" i="53"/>
  <c r="Q803" i="53"/>
  <c r="O803" i="53"/>
  <c r="N803" i="53"/>
  <c r="M803" i="53"/>
  <c r="L803" i="53"/>
  <c r="K803" i="53"/>
  <c r="J803" i="53"/>
  <c r="I803" i="53"/>
  <c r="H803" i="53"/>
  <c r="G803" i="53"/>
  <c r="F803" i="53"/>
  <c r="Z802" i="53"/>
  <c r="Y802" i="53"/>
  <c r="X802" i="53"/>
  <c r="W802" i="53"/>
  <c r="V802" i="53"/>
  <c r="U802" i="53"/>
  <c r="T802" i="53"/>
  <c r="S802" i="53"/>
  <c r="R802" i="53"/>
  <c r="Q802" i="53"/>
  <c r="O802" i="53"/>
  <c r="N802" i="53"/>
  <c r="M802" i="53"/>
  <c r="L802" i="53"/>
  <c r="K802" i="53"/>
  <c r="J802" i="53"/>
  <c r="I802" i="53"/>
  <c r="H802" i="53"/>
  <c r="G802" i="53"/>
  <c r="F802" i="53"/>
  <c r="Z801" i="53"/>
  <c r="Y801" i="53"/>
  <c r="X801" i="53"/>
  <c r="W801" i="53"/>
  <c r="V801" i="53"/>
  <c r="U801" i="53"/>
  <c r="T801" i="53"/>
  <c r="S801" i="53"/>
  <c r="R801" i="53"/>
  <c r="Q801" i="53"/>
  <c r="O801" i="53"/>
  <c r="N801" i="53"/>
  <c r="M801" i="53"/>
  <c r="L801" i="53"/>
  <c r="K801" i="53"/>
  <c r="J801" i="53"/>
  <c r="I801" i="53"/>
  <c r="H801" i="53"/>
  <c r="G801" i="53"/>
  <c r="F801" i="53"/>
  <c r="Z799" i="53"/>
  <c r="Y799" i="53"/>
  <c r="X799" i="53"/>
  <c r="W799" i="53"/>
  <c r="V799" i="53"/>
  <c r="U799" i="53"/>
  <c r="T799" i="53"/>
  <c r="S799" i="53"/>
  <c r="R799" i="53"/>
  <c r="Q799" i="53"/>
  <c r="O799" i="53"/>
  <c r="N799" i="53"/>
  <c r="M799" i="53"/>
  <c r="L799" i="53"/>
  <c r="K799" i="53"/>
  <c r="J799" i="53"/>
  <c r="I799" i="53"/>
  <c r="H799" i="53"/>
  <c r="G799" i="53"/>
  <c r="F799" i="53"/>
  <c r="C787" i="53"/>
  <c r="O786" i="53"/>
  <c r="N786" i="53"/>
  <c r="M786" i="53"/>
  <c r="L786" i="53"/>
  <c r="K786" i="53"/>
  <c r="J786" i="53"/>
  <c r="I786" i="53"/>
  <c r="H786" i="53"/>
  <c r="G786" i="53"/>
  <c r="F786" i="53"/>
  <c r="Q786" i="53" s="1"/>
  <c r="R786" i="53" s="1"/>
  <c r="O785" i="53"/>
  <c r="N785" i="53"/>
  <c r="M785" i="53"/>
  <c r="L785" i="53"/>
  <c r="K785" i="53"/>
  <c r="J785" i="53"/>
  <c r="I785" i="53"/>
  <c r="H785" i="53"/>
  <c r="G785" i="53"/>
  <c r="F785" i="53"/>
  <c r="Q785" i="53" s="1"/>
  <c r="R785" i="53" s="1"/>
  <c r="S785" i="53" s="1"/>
  <c r="T785" i="53" s="1"/>
  <c r="U785" i="53" s="1"/>
  <c r="V785" i="53" s="1"/>
  <c r="W785" i="53" s="1"/>
  <c r="X785" i="53" s="1"/>
  <c r="Y785" i="53" s="1"/>
  <c r="Z785" i="53" s="1"/>
  <c r="O784" i="53"/>
  <c r="N784" i="53"/>
  <c r="M784" i="53"/>
  <c r="L784" i="53"/>
  <c r="K784" i="53"/>
  <c r="J784" i="53"/>
  <c r="I784" i="53"/>
  <c r="H784" i="53"/>
  <c r="G784" i="53"/>
  <c r="F784" i="53"/>
  <c r="Q784" i="53" s="1"/>
  <c r="R784" i="53" s="1"/>
  <c r="O783" i="53"/>
  <c r="N783" i="53"/>
  <c r="M783" i="53"/>
  <c r="L783" i="53"/>
  <c r="K783" i="53"/>
  <c r="J783" i="53"/>
  <c r="I783" i="53"/>
  <c r="H783" i="53"/>
  <c r="G783" i="53"/>
  <c r="F783" i="53"/>
  <c r="Q783" i="53" s="1"/>
  <c r="R783" i="53" s="1"/>
  <c r="S783" i="53" s="1"/>
  <c r="T783" i="53" s="1"/>
  <c r="U783" i="53" s="1"/>
  <c r="V783" i="53" s="1"/>
  <c r="W783" i="53" s="1"/>
  <c r="X783" i="53" s="1"/>
  <c r="Y783" i="53" s="1"/>
  <c r="Z783" i="53" s="1"/>
  <c r="O782" i="53"/>
  <c r="N782" i="53"/>
  <c r="M782" i="53"/>
  <c r="L782" i="53"/>
  <c r="K782" i="53"/>
  <c r="J782" i="53"/>
  <c r="I782" i="53"/>
  <c r="H782" i="53"/>
  <c r="G782" i="53"/>
  <c r="F782" i="53"/>
  <c r="Q782" i="53" s="1"/>
  <c r="R782" i="53" s="1"/>
  <c r="O781" i="53"/>
  <c r="N781" i="53"/>
  <c r="M781" i="53"/>
  <c r="L781" i="53"/>
  <c r="K781" i="53"/>
  <c r="J781" i="53"/>
  <c r="I781" i="53"/>
  <c r="H781" i="53"/>
  <c r="G781" i="53"/>
  <c r="F781" i="53"/>
  <c r="Q781" i="53" s="1"/>
  <c r="R781" i="53" s="1"/>
  <c r="S781" i="53" s="1"/>
  <c r="T781" i="53" s="1"/>
  <c r="U781" i="53" s="1"/>
  <c r="V781" i="53" s="1"/>
  <c r="W781" i="53" s="1"/>
  <c r="X781" i="53" s="1"/>
  <c r="Y781" i="53" s="1"/>
  <c r="Z781" i="53" s="1"/>
  <c r="O780" i="53"/>
  <c r="N780" i="53"/>
  <c r="M780" i="53"/>
  <c r="L780" i="53"/>
  <c r="K780" i="53"/>
  <c r="J780" i="53"/>
  <c r="I780" i="53"/>
  <c r="H780" i="53"/>
  <c r="G780" i="53"/>
  <c r="F780" i="53"/>
  <c r="Q780" i="53" s="1"/>
  <c r="R780" i="53" s="1"/>
  <c r="O779" i="53"/>
  <c r="N779" i="53"/>
  <c r="M779" i="53"/>
  <c r="L779" i="53"/>
  <c r="K779" i="53"/>
  <c r="J779" i="53"/>
  <c r="I779" i="53"/>
  <c r="H779" i="53"/>
  <c r="G779" i="53"/>
  <c r="F779" i="53"/>
  <c r="Q779" i="53" s="1"/>
  <c r="R779" i="53" s="1"/>
  <c r="S779" i="53" s="1"/>
  <c r="T779" i="53" s="1"/>
  <c r="U779" i="53" s="1"/>
  <c r="V779" i="53" s="1"/>
  <c r="W779" i="53" s="1"/>
  <c r="X779" i="53" s="1"/>
  <c r="Y779" i="53" s="1"/>
  <c r="Z779" i="53" s="1"/>
  <c r="O778" i="53"/>
  <c r="N778" i="53"/>
  <c r="M778" i="53"/>
  <c r="L778" i="53"/>
  <c r="K778" i="53"/>
  <c r="J778" i="53"/>
  <c r="I778" i="53"/>
  <c r="H778" i="53"/>
  <c r="G778" i="53"/>
  <c r="F778" i="53"/>
  <c r="Q778" i="53" s="1"/>
  <c r="R778" i="53" s="1"/>
  <c r="O777" i="53"/>
  <c r="N777" i="53"/>
  <c r="M777" i="53"/>
  <c r="L777" i="53"/>
  <c r="K777" i="53"/>
  <c r="J777" i="53"/>
  <c r="I777" i="53"/>
  <c r="H777" i="53"/>
  <c r="G777" i="53"/>
  <c r="F777" i="53"/>
  <c r="Q777" i="53" s="1"/>
  <c r="R777" i="53" s="1"/>
  <c r="S777" i="53" s="1"/>
  <c r="T777" i="53" s="1"/>
  <c r="U777" i="53" s="1"/>
  <c r="V777" i="53" s="1"/>
  <c r="W777" i="53" s="1"/>
  <c r="X777" i="53" s="1"/>
  <c r="Y777" i="53" s="1"/>
  <c r="Z777" i="53" s="1"/>
  <c r="O776" i="53"/>
  <c r="N776" i="53"/>
  <c r="M776" i="53"/>
  <c r="L776" i="53"/>
  <c r="K776" i="53"/>
  <c r="J776" i="53"/>
  <c r="I776" i="53"/>
  <c r="H776" i="53"/>
  <c r="G776" i="53"/>
  <c r="F776" i="53"/>
  <c r="Q776" i="53" s="1"/>
  <c r="R776" i="53" s="1"/>
  <c r="O775" i="53"/>
  <c r="N775" i="53"/>
  <c r="M775" i="53"/>
  <c r="L775" i="53"/>
  <c r="K775" i="53"/>
  <c r="J775" i="53"/>
  <c r="I775" i="53"/>
  <c r="H775" i="53"/>
  <c r="G775" i="53"/>
  <c r="F775" i="53"/>
  <c r="Q775" i="53" s="1"/>
  <c r="R775" i="53" s="1"/>
  <c r="S775" i="53" s="1"/>
  <c r="T775" i="53" s="1"/>
  <c r="U775" i="53" s="1"/>
  <c r="V775" i="53" s="1"/>
  <c r="W775" i="53" s="1"/>
  <c r="X775" i="53" s="1"/>
  <c r="Y775" i="53" s="1"/>
  <c r="Z775" i="53" s="1"/>
  <c r="O774" i="53"/>
  <c r="N774" i="53"/>
  <c r="M774" i="53"/>
  <c r="L774" i="53"/>
  <c r="K774" i="53"/>
  <c r="J774" i="53"/>
  <c r="I774" i="53"/>
  <c r="H774" i="53"/>
  <c r="G774" i="53"/>
  <c r="F774" i="53"/>
  <c r="Q774" i="53" s="1"/>
  <c r="R774" i="53" s="1"/>
  <c r="O773" i="53"/>
  <c r="N773" i="53"/>
  <c r="M773" i="53"/>
  <c r="L773" i="53"/>
  <c r="K773" i="53"/>
  <c r="J773" i="53"/>
  <c r="I773" i="53"/>
  <c r="H773" i="53"/>
  <c r="G773" i="53"/>
  <c r="F773" i="53"/>
  <c r="Q773" i="53" s="1"/>
  <c r="R773" i="53" s="1"/>
  <c r="S773" i="53" s="1"/>
  <c r="T773" i="53" s="1"/>
  <c r="U773" i="53" s="1"/>
  <c r="V773" i="53" s="1"/>
  <c r="W773" i="53" s="1"/>
  <c r="X773" i="53" s="1"/>
  <c r="Y773" i="53" s="1"/>
  <c r="Z773" i="53" s="1"/>
  <c r="O772" i="53"/>
  <c r="N772" i="53"/>
  <c r="M772" i="53"/>
  <c r="L772" i="53"/>
  <c r="K772" i="53"/>
  <c r="J772" i="53"/>
  <c r="I772" i="53"/>
  <c r="H772" i="53"/>
  <c r="G772" i="53"/>
  <c r="F772" i="53"/>
  <c r="Q772" i="53" s="1"/>
  <c r="R772" i="53" s="1"/>
  <c r="O771" i="53"/>
  <c r="N771" i="53"/>
  <c r="M771" i="53"/>
  <c r="L771" i="53"/>
  <c r="K771" i="53"/>
  <c r="J771" i="53"/>
  <c r="I771" i="53"/>
  <c r="H771" i="53"/>
  <c r="G771" i="53"/>
  <c r="F771" i="53"/>
  <c r="Q771" i="53" s="1"/>
  <c r="R771" i="53" s="1"/>
  <c r="S771" i="53" s="1"/>
  <c r="T771" i="53" s="1"/>
  <c r="U771" i="53" s="1"/>
  <c r="V771" i="53" s="1"/>
  <c r="W771" i="53" s="1"/>
  <c r="X771" i="53" s="1"/>
  <c r="Y771" i="53" s="1"/>
  <c r="Z771" i="53" s="1"/>
  <c r="O770" i="53"/>
  <c r="N770" i="53"/>
  <c r="M770" i="53"/>
  <c r="L770" i="53"/>
  <c r="K770" i="53"/>
  <c r="J770" i="53"/>
  <c r="I770" i="53"/>
  <c r="H770" i="53"/>
  <c r="G770" i="53"/>
  <c r="F770" i="53"/>
  <c r="Q770" i="53" s="1"/>
  <c r="R770" i="53" s="1"/>
  <c r="O769" i="53"/>
  <c r="N769" i="53"/>
  <c r="M769" i="53"/>
  <c r="L769" i="53"/>
  <c r="K769" i="53"/>
  <c r="J769" i="53"/>
  <c r="I769" i="53"/>
  <c r="H769" i="53"/>
  <c r="G769" i="53"/>
  <c r="F769" i="53"/>
  <c r="Q769" i="53" s="1"/>
  <c r="R769" i="53" s="1"/>
  <c r="S769" i="53" s="1"/>
  <c r="T769" i="53" s="1"/>
  <c r="U769" i="53" s="1"/>
  <c r="V769" i="53" s="1"/>
  <c r="W769" i="53" s="1"/>
  <c r="X769" i="53" s="1"/>
  <c r="Y769" i="53" s="1"/>
  <c r="Z769" i="53" s="1"/>
  <c r="O768" i="53"/>
  <c r="N768" i="53"/>
  <c r="M768" i="53"/>
  <c r="L768" i="53"/>
  <c r="K768" i="53"/>
  <c r="J768" i="53"/>
  <c r="I768" i="53"/>
  <c r="H768" i="53"/>
  <c r="G768" i="53"/>
  <c r="F768" i="53"/>
  <c r="Q768" i="53" s="1"/>
  <c r="R768" i="53" s="1"/>
  <c r="O767" i="53"/>
  <c r="N767" i="53"/>
  <c r="M767" i="53"/>
  <c r="L767" i="53"/>
  <c r="K767" i="53"/>
  <c r="J767" i="53"/>
  <c r="I767" i="53"/>
  <c r="H767" i="53"/>
  <c r="G767" i="53"/>
  <c r="F767" i="53"/>
  <c r="Q767" i="53" s="1"/>
  <c r="R767" i="53" s="1"/>
  <c r="S767" i="53" s="1"/>
  <c r="T767" i="53" s="1"/>
  <c r="U767" i="53" s="1"/>
  <c r="V767" i="53" s="1"/>
  <c r="W767" i="53" s="1"/>
  <c r="X767" i="53" s="1"/>
  <c r="Y767" i="53" s="1"/>
  <c r="Z767" i="53" s="1"/>
  <c r="O766" i="53"/>
  <c r="N766" i="53"/>
  <c r="M766" i="53"/>
  <c r="L766" i="53"/>
  <c r="K766" i="53"/>
  <c r="J766" i="53"/>
  <c r="I766" i="53"/>
  <c r="H766" i="53"/>
  <c r="G766" i="53"/>
  <c r="F766" i="53"/>
  <c r="Q766" i="53" s="1"/>
  <c r="R766" i="53" s="1"/>
  <c r="O765" i="53"/>
  <c r="N765" i="53"/>
  <c r="M765" i="53"/>
  <c r="L765" i="53"/>
  <c r="K765" i="53"/>
  <c r="J765" i="53"/>
  <c r="I765" i="53"/>
  <c r="H765" i="53"/>
  <c r="G765" i="53"/>
  <c r="F765" i="53"/>
  <c r="Q765" i="53" s="1"/>
  <c r="R765" i="53" s="1"/>
  <c r="S765" i="53" s="1"/>
  <c r="T765" i="53" s="1"/>
  <c r="U765" i="53" s="1"/>
  <c r="V765" i="53" s="1"/>
  <c r="W765" i="53" s="1"/>
  <c r="X765" i="53" s="1"/>
  <c r="Y765" i="53" s="1"/>
  <c r="Z765" i="53" s="1"/>
  <c r="O764" i="53"/>
  <c r="N764" i="53"/>
  <c r="M764" i="53"/>
  <c r="L764" i="53"/>
  <c r="K764" i="53"/>
  <c r="J764" i="53"/>
  <c r="I764" i="53"/>
  <c r="H764" i="53"/>
  <c r="G764" i="53"/>
  <c r="F764" i="53"/>
  <c r="Q764" i="53" s="1"/>
  <c r="R764" i="53" s="1"/>
  <c r="O763" i="53"/>
  <c r="N763" i="53"/>
  <c r="M763" i="53"/>
  <c r="L763" i="53"/>
  <c r="K763" i="53"/>
  <c r="J763" i="53"/>
  <c r="I763" i="53"/>
  <c r="H763" i="53"/>
  <c r="G763" i="53"/>
  <c r="F763" i="53"/>
  <c r="Q763" i="53" s="1"/>
  <c r="R763" i="53" s="1"/>
  <c r="S763" i="53" s="1"/>
  <c r="T763" i="53" s="1"/>
  <c r="U763" i="53" s="1"/>
  <c r="V763" i="53" s="1"/>
  <c r="W763" i="53" s="1"/>
  <c r="X763" i="53" s="1"/>
  <c r="Y763" i="53" s="1"/>
  <c r="Z763" i="53" s="1"/>
  <c r="O762" i="53"/>
  <c r="N762" i="53"/>
  <c r="M762" i="53"/>
  <c r="L762" i="53"/>
  <c r="K762" i="53"/>
  <c r="J762" i="53"/>
  <c r="I762" i="53"/>
  <c r="H762" i="53"/>
  <c r="G762" i="53"/>
  <c r="F762" i="53"/>
  <c r="Q762" i="53" s="1"/>
  <c r="R762" i="53" s="1"/>
  <c r="O761" i="53"/>
  <c r="N761" i="53"/>
  <c r="M761" i="53"/>
  <c r="L761" i="53"/>
  <c r="K761" i="53"/>
  <c r="J761" i="53"/>
  <c r="I761" i="53"/>
  <c r="H761" i="53"/>
  <c r="G761" i="53"/>
  <c r="F761" i="53"/>
  <c r="Q761" i="53" s="1"/>
  <c r="R761" i="53" s="1"/>
  <c r="S761" i="53" s="1"/>
  <c r="T761" i="53" s="1"/>
  <c r="U761" i="53" s="1"/>
  <c r="V761" i="53" s="1"/>
  <c r="W761" i="53" s="1"/>
  <c r="X761" i="53" s="1"/>
  <c r="Y761" i="53" s="1"/>
  <c r="Z761" i="53" s="1"/>
  <c r="O760" i="53"/>
  <c r="N760" i="53"/>
  <c r="M760" i="53"/>
  <c r="L760" i="53"/>
  <c r="K760" i="53"/>
  <c r="J760" i="53"/>
  <c r="I760" i="53"/>
  <c r="H760" i="53"/>
  <c r="G760" i="53"/>
  <c r="F760" i="53"/>
  <c r="Q760" i="53" s="1"/>
  <c r="R760" i="53" s="1"/>
  <c r="O759" i="53"/>
  <c r="N759" i="53"/>
  <c r="M759" i="53"/>
  <c r="L759" i="53"/>
  <c r="K759" i="53"/>
  <c r="J759" i="53"/>
  <c r="I759" i="53"/>
  <c r="H759" i="53"/>
  <c r="G759" i="53"/>
  <c r="F759" i="53"/>
  <c r="Q759" i="53" s="1"/>
  <c r="R759" i="53" s="1"/>
  <c r="S759" i="53" s="1"/>
  <c r="T759" i="53" s="1"/>
  <c r="U759" i="53" s="1"/>
  <c r="V759" i="53" s="1"/>
  <c r="W759" i="53" s="1"/>
  <c r="X759" i="53" s="1"/>
  <c r="Y759" i="53" s="1"/>
  <c r="Z759" i="53" s="1"/>
  <c r="O758" i="53"/>
  <c r="N758" i="53"/>
  <c r="M758" i="53"/>
  <c r="L758" i="53"/>
  <c r="K758" i="53"/>
  <c r="J758" i="53"/>
  <c r="I758" i="53"/>
  <c r="H758" i="53"/>
  <c r="G758" i="53"/>
  <c r="F758" i="53"/>
  <c r="Q758" i="53" s="1"/>
  <c r="R758" i="53" s="1"/>
  <c r="O757" i="53"/>
  <c r="N757" i="53"/>
  <c r="M757" i="53"/>
  <c r="L757" i="53"/>
  <c r="K757" i="53"/>
  <c r="J757" i="53"/>
  <c r="I757" i="53"/>
  <c r="H757" i="53"/>
  <c r="G757" i="53"/>
  <c r="F757" i="53"/>
  <c r="Q757" i="53" s="1"/>
  <c r="R757" i="53" s="1"/>
  <c r="S757" i="53" s="1"/>
  <c r="T757" i="53" s="1"/>
  <c r="U757" i="53" s="1"/>
  <c r="V757" i="53" s="1"/>
  <c r="W757" i="53" s="1"/>
  <c r="X757" i="53" s="1"/>
  <c r="Y757" i="53" s="1"/>
  <c r="Z757" i="53" s="1"/>
  <c r="O756" i="53"/>
  <c r="N756" i="53"/>
  <c r="M756" i="53"/>
  <c r="L756" i="53"/>
  <c r="K756" i="53"/>
  <c r="J756" i="53"/>
  <c r="I756" i="53"/>
  <c r="H756" i="53"/>
  <c r="G756" i="53"/>
  <c r="F756" i="53"/>
  <c r="Q756" i="53" s="1"/>
  <c r="R756" i="53" s="1"/>
  <c r="O755" i="53"/>
  <c r="N755" i="53"/>
  <c r="M755" i="53"/>
  <c r="L755" i="53"/>
  <c r="K755" i="53"/>
  <c r="J755" i="53"/>
  <c r="I755" i="53"/>
  <c r="H755" i="53"/>
  <c r="G755" i="53"/>
  <c r="F755" i="53"/>
  <c r="Q755" i="53" s="1"/>
  <c r="R755" i="53" s="1"/>
  <c r="S755" i="53" s="1"/>
  <c r="T755" i="53" s="1"/>
  <c r="U755" i="53" s="1"/>
  <c r="V755" i="53" s="1"/>
  <c r="W755" i="53" s="1"/>
  <c r="X755" i="53" s="1"/>
  <c r="Y755" i="53" s="1"/>
  <c r="Z755" i="53" s="1"/>
  <c r="O754" i="53"/>
  <c r="N754" i="53"/>
  <c r="M754" i="53"/>
  <c r="L754" i="53"/>
  <c r="K754" i="53"/>
  <c r="J754" i="53"/>
  <c r="I754" i="53"/>
  <c r="H754" i="53"/>
  <c r="G754" i="53"/>
  <c r="F754" i="53"/>
  <c r="Q754" i="53" s="1"/>
  <c r="R754" i="53" s="1"/>
  <c r="O753" i="53"/>
  <c r="N753" i="53"/>
  <c r="M753" i="53"/>
  <c r="L753" i="53"/>
  <c r="K753" i="53"/>
  <c r="J753" i="53"/>
  <c r="I753" i="53"/>
  <c r="H753" i="53"/>
  <c r="G753" i="53"/>
  <c r="F753" i="53"/>
  <c r="Q753" i="53" s="1"/>
  <c r="R753" i="53" s="1"/>
  <c r="S753" i="53" s="1"/>
  <c r="T753" i="53" s="1"/>
  <c r="U753" i="53" s="1"/>
  <c r="V753" i="53" s="1"/>
  <c r="W753" i="53" s="1"/>
  <c r="X753" i="53" s="1"/>
  <c r="Y753" i="53" s="1"/>
  <c r="Z753" i="53" s="1"/>
  <c r="O752" i="53"/>
  <c r="N752" i="53"/>
  <c r="M752" i="53"/>
  <c r="L752" i="53"/>
  <c r="K752" i="53"/>
  <c r="J752" i="53"/>
  <c r="I752" i="53"/>
  <c r="H752" i="53"/>
  <c r="G752" i="53"/>
  <c r="F752" i="53"/>
  <c r="Q752" i="53" s="1"/>
  <c r="R752" i="53" s="1"/>
  <c r="O751" i="53"/>
  <c r="N751" i="53"/>
  <c r="M751" i="53"/>
  <c r="L751" i="53"/>
  <c r="K751" i="53"/>
  <c r="J751" i="53"/>
  <c r="I751" i="53"/>
  <c r="H751" i="53"/>
  <c r="G751" i="53"/>
  <c r="F751" i="53"/>
  <c r="Q751" i="53" s="1"/>
  <c r="R751" i="53" s="1"/>
  <c r="S751" i="53" s="1"/>
  <c r="T751" i="53" s="1"/>
  <c r="U751" i="53" s="1"/>
  <c r="V751" i="53" s="1"/>
  <c r="W751" i="53" s="1"/>
  <c r="X751" i="53" s="1"/>
  <c r="Y751" i="53" s="1"/>
  <c r="Z751" i="53" s="1"/>
  <c r="O750" i="53"/>
  <c r="N750" i="53"/>
  <c r="M750" i="53"/>
  <c r="L750" i="53"/>
  <c r="K750" i="53"/>
  <c r="J750" i="53"/>
  <c r="I750" i="53"/>
  <c r="H750" i="53"/>
  <c r="G750" i="53"/>
  <c r="F750" i="53"/>
  <c r="Q750" i="53" s="1"/>
  <c r="R750" i="53" s="1"/>
  <c r="O749" i="53"/>
  <c r="N749" i="53"/>
  <c r="M749" i="53"/>
  <c r="L749" i="53"/>
  <c r="K749" i="53"/>
  <c r="J749" i="53"/>
  <c r="I749" i="53"/>
  <c r="H749" i="53"/>
  <c r="G749" i="53"/>
  <c r="F749" i="53"/>
  <c r="Q749" i="53" s="1"/>
  <c r="R749" i="53" s="1"/>
  <c r="S749" i="53" s="1"/>
  <c r="T749" i="53" s="1"/>
  <c r="U749" i="53" s="1"/>
  <c r="V749" i="53" s="1"/>
  <c r="W749" i="53" s="1"/>
  <c r="X749" i="53" s="1"/>
  <c r="Y749" i="53" s="1"/>
  <c r="Z749" i="53" s="1"/>
  <c r="O748" i="53"/>
  <c r="O787" i="53" s="1"/>
  <c r="N748" i="53"/>
  <c r="N787" i="53" s="1"/>
  <c r="M748" i="53"/>
  <c r="M787" i="53" s="1"/>
  <c r="M790" i="53" s="1"/>
  <c r="L748" i="53"/>
  <c r="L787" i="53" s="1"/>
  <c r="K748" i="53"/>
  <c r="K787" i="53" s="1"/>
  <c r="J748" i="53"/>
  <c r="J787" i="53" s="1"/>
  <c r="I748" i="53"/>
  <c r="I787" i="53" s="1"/>
  <c r="I790" i="53" s="1"/>
  <c r="H748" i="53"/>
  <c r="H787" i="53" s="1"/>
  <c r="G748" i="53"/>
  <c r="G787" i="53" s="1"/>
  <c r="F748" i="53"/>
  <c r="C739" i="53"/>
  <c r="O738" i="53"/>
  <c r="N738" i="53"/>
  <c r="M738" i="53"/>
  <c r="L738" i="53"/>
  <c r="K738" i="53"/>
  <c r="J738" i="53"/>
  <c r="I738" i="53"/>
  <c r="H738" i="53"/>
  <c r="G738" i="53"/>
  <c r="F738" i="53"/>
  <c r="Q738" i="53" s="1"/>
  <c r="O737" i="53"/>
  <c r="N737" i="53"/>
  <c r="M737" i="53"/>
  <c r="L737" i="53"/>
  <c r="K737" i="53"/>
  <c r="J737" i="53"/>
  <c r="I737" i="53"/>
  <c r="H737" i="53"/>
  <c r="G737" i="53"/>
  <c r="F737" i="53"/>
  <c r="Q737" i="53" s="1"/>
  <c r="O736" i="53"/>
  <c r="N736" i="53"/>
  <c r="M736" i="53"/>
  <c r="L736" i="53"/>
  <c r="K736" i="53"/>
  <c r="J736" i="53"/>
  <c r="I736" i="53"/>
  <c r="H736" i="53"/>
  <c r="G736" i="53"/>
  <c r="F736" i="53"/>
  <c r="Q736" i="53" s="1"/>
  <c r="O735" i="53"/>
  <c r="N735" i="53"/>
  <c r="M735" i="53"/>
  <c r="L735" i="53"/>
  <c r="K735" i="53"/>
  <c r="J735" i="53"/>
  <c r="I735" i="53"/>
  <c r="H735" i="53"/>
  <c r="G735" i="53"/>
  <c r="F735" i="53"/>
  <c r="Q735" i="53" s="1"/>
  <c r="O734" i="53"/>
  <c r="N734" i="53"/>
  <c r="M734" i="53"/>
  <c r="L734" i="53"/>
  <c r="K734" i="53"/>
  <c r="J734" i="53"/>
  <c r="I734" i="53"/>
  <c r="H734" i="53"/>
  <c r="G734" i="53"/>
  <c r="F734" i="53"/>
  <c r="Q734" i="53" s="1"/>
  <c r="O733" i="53"/>
  <c r="N733" i="53"/>
  <c r="M733" i="53"/>
  <c r="L733" i="53"/>
  <c r="K733" i="53"/>
  <c r="J733" i="53"/>
  <c r="I733" i="53"/>
  <c r="H733" i="53"/>
  <c r="G733" i="53"/>
  <c r="F733" i="53"/>
  <c r="Q733" i="53" s="1"/>
  <c r="O732" i="53"/>
  <c r="N732" i="53"/>
  <c r="M732" i="53"/>
  <c r="L732" i="53"/>
  <c r="K732" i="53"/>
  <c r="J732" i="53"/>
  <c r="I732" i="53"/>
  <c r="H732" i="53"/>
  <c r="G732" i="53"/>
  <c r="F732" i="53"/>
  <c r="Q732" i="53" s="1"/>
  <c r="O731" i="53"/>
  <c r="N731" i="53"/>
  <c r="M731" i="53"/>
  <c r="L731" i="53"/>
  <c r="K731" i="53"/>
  <c r="J731" i="53"/>
  <c r="I731" i="53"/>
  <c r="H731" i="53"/>
  <c r="G731" i="53"/>
  <c r="F731" i="53"/>
  <c r="Q731" i="53" s="1"/>
  <c r="O730" i="53"/>
  <c r="N730" i="53"/>
  <c r="M730" i="53"/>
  <c r="L730" i="53"/>
  <c r="K730" i="53"/>
  <c r="J730" i="53"/>
  <c r="I730" i="53"/>
  <c r="H730" i="53"/>
  <c r="G730" i="53"/>
  <c r="F730" i="53"/>
  <c r="Q730" i="53" s="1"/>
  <c r="O729" i="53"/>
  <c r="N729" i="53"/>
  <c r="M729" i="53"/>
  <c r="L729" i="53"/>
  <c r="K729" i="53"/>
  <c r="J729" i="53"/>
  <c r="I729" i="53"/>
  <c r="H729" i="53"/>
  <c r="G729" i="53"/>
  <c r="F729" i="53"/>
  <c r="Q729" i="53" s="1"/>
  <c r="O728" i="53"/>
  <c r="N728" i="53"/>
  <c r="M728" i="53"/>
  <c r="L728" i="53"/>
  <c r="K728" i="53"/>
  <c r="J728" i="53"/>
  <c r="I728" i="53"/>
  <c r="H728" i="53"/>
  <c r="G728" i="53"/>
  <c r="F728" i="53"/>
  <c r="Q728" i="53" s="1"/>
  <c r="O727" i="53"/>
  <c r="N727" i="53"/>
  <c r="M727" i="53"/>
  <c r="L727" i="53"/>
  <c r="K727" i="53"/>
  <c r="J727" i="53"/>
  <c r="I727" i="53"/>
  <c r="H727" i="53"/>
  <c r="G727" i="53"/>
  <c r="F727" i="53"/>
  <c r="Q727" i="53" s="1"/>
  <c r="O726" i="53"/>
  <c r="N726" i="53"/>
  <c r="M726" i="53"/>
  <c r="L726" i="53"/>
  <c r="K726" i="53"/>
  <c r="J726" i="53"/>
  <c r="I726" i="53"/>
  <c r="H726" i="53"/>
  <c r="G726" i="53"/>
  <c r="F726" i="53"/>
  <c r="Q726" i="53" s="1"/>
  <c r="O725" i="53"/>
  <c r="N725" i="53"/>
  <c r="M725" i="53"/>
  <c r="L725" i="53"/>
  <c r="K725" i="53"/>
  <c r="J725" i="53"/>
  <c r="I725" i="53"/>
  <c r="H725" i="53"/>
  <c r="G725" i="53"/>
  <c r="F725" i="53"/>
  <c r="Q725" i="53" s="1"/>
  <c r="O724" i="53"/>
  <c r="N724" i="53"/>
  <c r="M724" i="53"/>
  <c r="L724" i="53"/>
  <c r="K724" i="53"/>
  <c r="J724" i="53"/>
  <c r="I724" i="53"/>
  <c r="H724" i="53"/>
  <c r="G724" i="53"/>
  <c r="F724" i="53"/>
  <c r="Q724" i="53" s="1"/>
  <c r="O723" i="53"/>
  <c r="N723" i="53"/>
  <c r="M723" i="53"/>
  <c r="L723" i="53"/>
  <c r="K723" i="53"/>
  <c r="J723" i="53"/>
  <c r="I723" i="53"/>
  <c r="H723" i="53"/>
  <c r="G723" i="53"/>
  <c r="F723" i="53"/>
  <c r="Q723" i="53" s="1"/>
  <c r="O722" i="53"/>
  <c r="N722" i="53"/>
  <c r="M722" i="53"/>
  <c r="L722" i="53"/>
  <c r="K722" i="53"/>
  <c r="J722" i="53"/>
  <c r="I722" i="53"/>
  <c r="H722" i="53"/>
  <c r="G722" i="53"/>
  <c r="F722" i="53"/>
  <c r="Q722" i="53" s="1"/>
  <c r="O721" i="53"/>
  <c r="N721" i="53"/>
  <c r="M721" i="53"/>
  <c r="L721" i="53"/>
  <c r="K721" i="53"/>
  <c r="J721" i="53"/>
  <c r="I721" i="53"/>
  <c r="H721" i="53"/>
  <c r="G721" i="53"/>
  <c r="F721" i="53"/>
  <c r="Q721" i="53" s="1"/>
  <c r="O720" i="53"/>
  <c r="N720" i="53"/>
  <c r="M720" i="53"/>
  <c r="L720" i="53"/>
  <c r="K720" i="53"/>
  <c r="J720" i="53"/>
  <c r="I720" i="53"/>
  <c r="H720" i="53"/>
  <c r="G720" i="53"/>
  <c r="F720" i="53"/>
  <c r="Q720" i="53" s="1"/>
  <c r="O719" i="53"/>
  <c r="N719" i="53"/>
  <c r="M719" i="53"/>
  <c r="L719" i="53"/>
  <c r="K719" i="53"/>
  <c r="J719" i="53"/>
  <c r="I719" i="53"/>
  <c r="H719" i="53"/>
  <c r="G719" i="53"/>
  <c r="F719" i="53"/>
  <c r="Q719" i="53" s="1"/>
  <c r="O718" i="53"/>
  <c r="N718" i="53"/>
  <c r="M718" i="53"/>
  <c r="L718" i="53"/>
  <c r="K718" i="53"/>
  <c r="J718" i="53"/>
  <c r="I718" i="53"/>
  <c r="H718" i="53"/>
  <c r="G718" i="53"/>
  <c r="F718" i="53"/>
  <c r="Q718" i="53" s="1"/>
  <c r="O717" i="53"/>
  <c r="N717" i="53"/>
  <c r="M717" i="53"/>
  <c r="L717" i="53"/>
  <c r="K717" i="53"/>
  <c r="J717" i="53"/>
  <c r="I717" i="53"/>
  <c r="H717" i="53"/>
  <c r="G717" i="53"/>
  <c r="F717" i="53"/>
  <c r="Q717" i="53" s="1"/>
  <c r="O716" i="53"/>
  <c r="N716" i="53"/>
  <c r="M716" i="53"/>
  <c r="L716" i="53"/>
  <c r="K716" i="53"/>
  <c r="J716" i="53"/>
  <c r="I716" i="53"/>
  <c r="H716" i="53"/>
  <c r="G716" i="53"/>
  <c r="F716" i="53"/>
  <c r="Q716" i="53" s="1"/>
  <c r="O715" i="53"/>
  <c r="N715" i="53"/>
  <c r="M715" i="53"/>
  <c r="L715" i="53"/>
  <c r="K715" i="53"/>
  <c r="J715" i="53"/>
  <c r="I715" i="53"/>
  <c r="H715" i="53"/>
  <c r="G715" i="53"/>
  <c r="F715" i="53"/>
  <c r="Q715" i="53" s="1"/>
  <c r="O714" i="53"/>
  <c r="N714" i="53"/>
  <c r="M714" i="53"/>
  <c r="L714" i="53"/>
  <c r="K714" i="53"/>
  <c r="J714" i="53"/>
  <c r="I714" i="53"/>
  <c r="H714" i="53"/>
  <c r="G714" i="53"/>
  <c r="F714" i="53"/>
  <c r="Q714" i="53" s="1"/>
  <c r="O713" i="53"/>
  <c r="N713" i="53"/>
  <c r="M713" i="53"/>
  <c r="L713" i="53"/>
  <c r="K713" i="53"/>
  <c r="J713" i="53"/>
  <c r="I713" i="53"/>
  <c r="H713" i="53"/>
  <c r="G713" i="53"/>
  <c r="F713" i="53"/>
  <c r="Q713" i="53" s="1"/>
  <c r="O712" i="53"/>
  <c r="N712" i="53"/>
  <c r="M712" i="53"/>
  <c r="L712" i="53"/>
  <c r="K712" i="53"/>
  <c r="J712" i="53"/>
  <c r="I712" i="53"/>
  <c r="H712" i="53"/>
  <c r="G712" i="53"/>
  <c r="F712" i="53"/>
  <c r="Q712" i="53" s="1"/>
  <c r="O711" i="53"/>
  <c r="N711" i="53"/>
  <c r="M711" i="53"/>
  <c r="L711" i="53"/>
  <c r="K711" i="53"/>
  <c r="J711" i="53"/>
  <c r="I711" i="53"/>
  <c r="H711" i="53"/>
  <c r="G711" i="53"/>
  <c r="F711" i="53"/>
  <c r="Q711" i="53" s="1"/>
  <c r="O710" i="53"/>
  <c r="N710" i="53"/>
  <c r="M710" i="53"/>
  <c r="L710" i="53"/>
  <c r="K710" i="53"/>
  <c r="J710" i="53"/>
  <c r="I710" i="53"/>
  <c r="H710" i="53"/>
  <c r="G710" i="53"/>
  <c r="F710" i="53"/>
  <c r="Q710" i="53" s="1"/>
  <c r="O709" i="53"/>
  <c r="N709" i="53"/>
  <c r="M709" i="53"/>
  <c r="L709" i="53"/>
  <c r="K709" i="53"/>
  <c r="J709" i="53"/>
  <c r="I709" i="53"/>
  <c r="H709" i="53"/>
  <c r="G709" i="53"/>
  <c r="F709" i="53"/>
  <c r="Q709" i="53" s="1"/>
  <c r="O708" i="53"/>
  <c r="N708" i="53"/>
  <c r="M708" i="53"/>
  <c r="L708" i="53"/>
  <c r="K708" i="53"/>
  <c r="J708" i="53"/>
  <c r="I708" i="53"/>
  <c r="H708" i="53"/>
  <c r="G708" i="53"/>
  <c r="F708" i="53"/>
  <c r="Q708" i="53" s="1"/>
  <c r="O707" i="53"/>
  <c r="N707" i="53"/>
  <c r="M707" i="53"/>
  <c r="L707" i="53"/>
  <c r="K707" i="53"/>
  <c r="J707" i="53"/>
  <c r="I707" i="53"/>
  <c r="H707" i="53"/>
  <c r="G707" i="53"/>
  <c r="F707" i="53"/>
  <c r="Q707" i="53" s="1"/>
  <c r="O706" i="53"/>
  <c r="N706" i="53"/>
  <c r="M706" i="53"/>
  <c r="L706" i="53"/>
  <c r="K706" i="53"/>
  <c r="J706" i="53"/>
  <c r="I706" i="53"/>
  <c r="H706" i="53"/>
  <c r="G706" i="53"/>
  <c r="F706" i="53"/>
  <c r="Q706" i="53" s="1"/>
  <c r="O705" i="53"/>
  <c r="N705" i="53"/>
  <c r="M705" i="53"/>
  <c r="L705" i="53"/>
  <c r="K705" i="53"/>
  <c r="J705" i="53"/>
  <c r="I705" i="53"/>
  <c r="H705" i="53"/>
  <c r="G705" i="53"/>
  <c r="F705" i="53"/>
  <c r="Q705" i="53" s="1"/>
  <c r="O704" i="53"/>
  <c r="N704" i="53"/>
  <c r="M704" i="53"/>
  <c r="L704" i="53"/>
  <c r="K704" i="53"/>
  <c r="J704" i="53"/>
  <c r="I704" i="53"/>
  <c r="H704" i="53"/>
  <c r="G704" i="53"/>
  <c r="F704" i="53"/>
  <c r="Q704" i="53" s="1"/>
  <c r="O703" i="53"/>
  <c r="N703" i="53"/>
  <c r="M703" i="53"/>
  <c r="L703" i="53"/>
  <c r="K703" i="53"/>
  <c r="J703" i="53"/>
  <c r="I703" i="53"/>
  <c r="H703" i="53"/>
  <c r="G703" i="53"/>
  <c r="F703" i="53"/>
  <c r="Q703" i="53" s="1"/>
  <c r="O702" i="53"/>
  <c r="N702" i="53"/>
  <c r="M702" i="53"/>
  <c r="L702" i="53"/>
  <c r="K702" i="53"/>
  <c r="J702" i="53"/>
  <c r="I702" i="53"/>
  <c r="H702" i="53"/>
  <c r="G702" i="53"/>
  <c r="R702" i="53" s="1"/>
  <c r="S702" i="53" s="1"/>
  <c r="F702" i="53"/>
  <c r="Q702" i="53" s="1"/>
  <c r="O701" i="53"/>
  <c r="N701" i="53"/>
  <c r="M701" i="53"/>
  <c r="L701" i="53"/>
  <c r="K701" i="53"/>
  <c r="J701" i="53"/>
  <c r="I701" i="53"/>
  <c r="H701" i="53"/>
  <c r="G701" i="53"/>
  <c r="F701" i="53"/>
  <c r="Q701" i="53" s="1"/>
  <c r="O700" i="53"/>
  <c r="O739" i="53" s="1"/>
  <c r="O742" i="53" s="1"/>
  <c r="N700" i="53"/>
  <c r="N739" i="53" s="1"/>
  <c r="N742" i="53" s="1"/>
  <c r="M700" i="53"/>
  <c r="M739" i="53" s="1"/>
  <c r="M742" i="53" s="1"/>
  <c r="L700" i="53"/>
  <c r="L739" i="53" s="1"/>
  <c r="L742" i="53" s="1"/>
  <c r="K700" i="53"/>
  <c r="K739" i="53" s="1"/>
  <c r="K742" i="53" s="1"/>
  <c r="J700" i="53"/>
  <c r="J739" i="53" s="1"/>
  <c r="J742" i="53" s="1"/>
  <c r="I700" i="53"/>
  <c r="I739" i="53" s="1"/>
  <c r="I742" i="53" s="1"/>
  <c r="H700" i="53"/>
  <c r="H739" i="53" s="1"/>
  <c r="H742" i="53" s="1"/>
  <c r="G700" i="53"/>
  <c r="G739" i="53" s="1"/>
  <c r="G742" i="53" s="1"/>
  <c r="F700" i="53"/>
  <c r="Q700" i="53" s="1"/>
  <c r="C691" i="53"/>
  <c r="O690" i="53"/>
  <c r="N690" i="53"/>
  <c r="M690" i="53"/>
  <c r="L690" i="53"/>
  <c r="K690" i="53"/>
  <c r="J690" i="53"/>
  <c r="I690" i="53"/>
  <c r="H690" i="53"/>
  <c r="G690" i="53"/>
  <c r="F690" i="53"/>
  <c r="Q690" i="53" s="1"/>
  <c r="R690" i="53" s="1"/>
  <c r="Q689" i="53"/>
  <c r="R689" i="53" s="1"/>
  <c r="O689" i="53"/>
  <c r="N689" i="53"/>
  <c r="M689" i="53"/>
  <c r="L689" i="53"/>
  <c r="K689" i="53"/>
  <c r="J689" i="53"/>
  <c r="I689" i="53"/>
  <c r="H689" i="53"/>
  <c r="G689" i="53"/>
  <c r="F689" i="53"/>
  <c r="O688" i="53"/>
  <c r="N688" i="53"/>
  <c r="M688" i="53"/>
  <c r="L688" i="53"/>
  <c r="K688" i="53"/>
  <c r="J688" i="53"/>
  <c r="I688" i="53"/>
  <c r="H688" i="53"/>
  <c r="G688" i="53"/>
  <c r="F688" i="53"/>
  <c r="Q688" i="53" s="1"/>
  <c r="R688" i="53" s="1"/>
  <c r="O687" i="53"/>
  <c r="N687" i="53"/>
  <c r="M687" i="53"/>
  <c r="L687" i="53"/>
  <c r="K687" i="53"/>
  <c r="J687" i="53"/>
  <c r="I687" i="53"/>
  <c r="H687" i="53"/>
  <c r="G687" i="53"/>
  <c r="F687" i="53"/>
  <c r="Q687" i="53" s="1"/>
  <c r="R687" i="53" s="1"/>
  <c r="O686" i="53"/>
  <c r="N686" i="53"/>
  <c r="M686" i="53"/>
  <c r="L686" i="53"/>
  <c r="K686" i="53"/>
  <c r="J686" i="53"/>
  <c r="I686" i="53"/>
  <c r="H686" i="53"/>
  <c r="G686" i="53"/>
  <c r="F686" i="53"/>
  <c r="Q686" i="53" s="1"/>
  <c r="R686" i="53" s="1"/>
  <c r="Q685" i="53"/>
  <c r="R685" i="53" s="1"/>
  <c r="O685" i="53"/>
  <c r="N685" i="53"/>
  <c r="M685" i="53"/>
  <c r="L685" i="53"/>
  <c r="K685" i="53"/>
  <c r="J685" i="53"/>
  <c r="I685" i="53"/>
  <c r="H685" i="53"/>
  <c r="G685" i="53"/>
  <c r="F685" i="53"/>
  <c r="O684" i="53"/>
  <c r="N684" i="53"/>
  <c r="M684" i="53"/>
  <c r="L684" i="53"/>
  <c r="K684" i="53"/>
  <c r="J684" i="53"/>
  <c r="I684" i="53"/>
  <c r="H684" i="53"/>
  <c r="G684" i="53"/>
  <c r="F684" i="53"/>
  <c r="Q684" i="53" s="1"/>
  <c r="O683" i="53"/>
  <c r="N683" i="53"/>
  <c r="M683" i="53"/>
  <c r="L683" i="53"/>
  <c r="K683" i="53"/>
  <c r="J683" i="53"/>
  <c r="I683" i="53"/>
  <c r="H683" i="53"/>
  <c r="G683" i="53"/>
  <c r="F683" i="53"/>
  <c r="Q683" i="53" s="1"/>
  <c r="R683" i="53" s="1"/>
  <c r="O682" i="53"/>
  <c r="N682" i="53"/>
  <c r="M682" i="53"/>
  <c r="L682" i="53"/>
  <c r="K682" i="53"/>
  <c r="J682" i="53"/>
  <c r="I682" i="53"/>
  <c r="H682" i="53"/>
  <c r="G682" i="53"/>
  <c r="F682" i="53"/>
  <c r="Q682" i="53" s="1"/>
  <c r="R682" i="53" s="1"/>
  <c r="Q681" i="53"/>
  <c r="R681" i="53" s="1"/>
  <c r="O681" i="53"/>
  <c r="N681" i="53"/>
  <c r="M681" i="53"/>
  <c r="L681" i="53"/>
  <c r="K681" i="53"/>
  <c r="J681" i="53"/>
  <c r="I681" i="53"/>
  <c r="H681" i="53"/>
  <c r="G681" i="53"/>
  <c r="F681" i="53"/>
  <c r="O680" i="53"/>
  <c r="N680" i="53"/>
  <c r="M680" i="53"/>
  <c r="L680" i="53"/>
  <c r="K680" i="53"/>
  <c r="J680" i="53"/>
  <c r="I680" i="53"/>
  <c r="H680" i="53"/>
  <c r="G680" i="53"/>
  <c r="F680" i="53"/>
  <c r="Q680" i="53" s="1"/>
  <c r="R680" i="53" s="1"/>
  <c r="O679" i="53"/>
  <c r="N679" i="53"/>
  <c r="M679" i="53"/>
  <c r="L679" i="53"/>
  <c r="K679" i="53"/>
  <c r="J679" i="53"/>
  <c r="I679" i="53"/>
  <c r="H679" i="53"/>
  <c r="G679" i="53"/>
  <c r="F679" i="53"/>
  <c r="Q679" i="53" s="1"/>
  <c r="R679" i="53" s="1"/>
  <c r="O678" i="53"/>
  <c r="N678" i="53"/>
  <c r="M678" i="53"/>
  <c r="L678" i="53"/>
  <c r="K678" i="53"/>
  <c r="J678" i="53"/>
  <c r="I678" i="53"/>
  <c r="H678" i="53"/>
  <c r="G678" i="53"/>
  <c r="F678" i="53"/>
  <c r="Q678" i="53" s="1"/>
  <c r="R678" i="53" s="1"/>
  <c r="Q677" i="53"/>
  <c r="R677" i="53" s="1"/>
  <c r="O677" i="53"/>
  <c r="N677" i="53"/>
  <c r="M677" i="53"/>
  <c r="L677" i="53"/>
  <c r="K677" i="53"/>
  <c r="J677" i="53"/>
  <c r="I677" i="53"/>
  <c r="H677" i="53"/>
  <c r="G677" i="53"/>
  <c r="F677" i="53"/>
  <c r="O676" i="53"/>
  <c r="N676" i="53"/>
  <c r="M676" i="53"/>
  <c r="L676" i="53"/>
  <c r="K676" i="53"/>
  <c r="J676" i="53"/>
  <c r="I676" i="53"/>
  <c r="H676" i="53"/>
  <c r="G676" i="53"/>
  <c r="F676" i="53"/>
  <c r="Q676" i="53" s="1"/>
  <c r="O675" i="53"/>
  <c r="N675" i="53"/>
  <c r="M675" i="53"/>
  <c r="L675" i="53"/>
  <c r="K675" i="53"/>
  <c r="J675" i="53"/>
  <c r="I675" i="53"/>
  <c r="H675" i="53"/>
  <c r="G675" i="53"/>
  <c r="F675" i="53"/>
  <c r="Q675" i="53" s="1"/>
  <c r="R675" i="53" s="1"/>
  <c r="O674" i="53"/>
  <c r="N674" i="53"/>
  <c r="M674" i="53"/>
  <c r="L674" i="53"/>
  <c r="K674" i="53"/>
  <c r="J674" i="53"/>
  <c r="I674" i="53"/>
  <c r="H674" i="53"/>
  <c r="G674" i="53"/>
  <c r="F674" i="53"/>
  <c r="Q674" i="53" s="1"/>
  <c r="R674" i="53" s="1"/>
  <c r="Q673" i="53"/>
  <c r="R673" i="53" s="1"/>
  <c r="O673" i="53"/>
  <c r="N673" i="53"/>
  <c r="M673" i="53"/>
  <c r="L673" i="53"/>
  <c r="K673" i="53"/>
  <c r="J673" i="53"/>
  <c r="I673" i="53"/>
  <c r="H673" i="53"/>
  <c r="G673" i="53"/>
  <c r="F673" i="53"/>
  <c r="O672" i="53"/>
  <c r="N672" i="53"/>
  <c r="M672" i="53"/>
  <c r="L672" i="53"/>
  <c r="K672" i="53"/>
  <c r="J672" i="53"/>
  <c r="I672" i="53"/>
  <c r="H672" i="53"/>
  <c r="G672" i="53"/>
  <c r="F672" i="53"/>
  <c r="Q672" i="53" s="1"/>
  <c r="R672" i="53" s="1"/>
  <c r="O671" i="53"/>
  <c r="N671" i="53"/>
  <c r="M671" i="53"/>
  <c r="L671" i="53"/>
  <c r="K671" i="53"/>
  <c r="J671" i="53"/>
  <c r="I671" i="53"/>
  <c r="H671" i="53"/>
  <c r="G671" i="53"/>
  <c r="F671" i="53"/>
  <c r="Q671" i="53" s="1"/>
  <c r="R671" i="53" s="1"/>
  <c r="O670" i="53"/>
  <c r="N670" i="53"/>
  <c r="M670" i="53"/>
  <c r="L670" i="53"/>
  <c r="K670" i="53"/>
  <c r="J670" i="53"/>
  <c r="I670" i="53"/>
  <c r="H670" i="53"/>
  <c r="G670" i="53"/>
  <c r="F670" i="53"/>
  <c r="Q670" i="53" s="1"/>
  <c r="R670" i="53" s="1"/>
  <c r="Q669" i="53"/>
  <c r="R669" i="53" s="1"/>
  <c r="O669" i="53"/>
  <c r="N669" i="53"/>
  <c r="M669" i="53"/>
  <c r="L669" i="53"/>
  <c r="K669" i="53"/>
  <c r="J669" i="53"/>
  <c r="I669" i="53"/>
  <c r="H669" i="53"/>
  <c r="G669" i="53"/>
  <c r="F669" i="53"/>
  <c r="O668" i="53"/>
  <c r="N668" i="53"/>
  <c r="M668" i="53"/>
  <c r="L668" i="53"/>
  <c r="K668" i="53"/>
  <c r="J668" i="53"/>
  <c r="I668" i="53"/>
  <c r="H668" i="53"/>
  <c r="G668" i="53"/>
  <c r="F668" i="53"/>
  <c r="Q668" i="53" s="1"/>
  <c r="O667" i="53"/>
  <c r="N667" i="53"/>
  <c r="M667" i="53"/>
  <c r="L667" i="53"/>
  <c r="K667" i="53"/>
  <c r="J667" i="53"/>
  <c r="I667" i="53"/>
  <c r="H667" i="53"/>
  <c r="G667" i="53"/>
  <c r="F667" i="53"/>
  <c r="Q667" i="53" s="1"/>
  <c r="R667" i="53" s="1"/>
  <c r="O666" i="53"/>
  <c r="N666" i="53"/>
  <c r="M666" i="53"/>
  <c r="L666" i="53"/>
  <c r="K666" i="53"/>
  <c r="J666" i="53"/>
  <c r="I666" i="53"/>
  <c r="H666" i="53"/>
  <c r="G666" i="53"/>
  <c r="F666" i="53"/>
  <c r="Q666" i="53" s="1"/>
  <c r="R666" i="53" s="1"/>
  <c r="Q665" i="53"/>
  <c r="R665" i="53" s="1"/>
  <c r="O665" i="53"/>
  <c r="N665" i="53"/>
  <c r="M665" i="53"/>
  <c r="L665" i="53"/>
  <c r="K665" i="53"/>
  <c r="J665" i="53"/>
  <c r="I665" i="53"/>
  <c r="H665" i="53"/>
  <c r="G665" i="53"/>
  <c r="F665" i="53"/>
  <c r="O664" i="53"/>
  <c r="N664" i="53"/>
  <c r="M664" i="53"/>
  <c r="L664" i="53"/>
  <c r="K664" i="53"/>
  <c r="J664" i="53"/>
  <c r="I664" i="53"/>
  <c r="H664" i="53"/>
  <c r="G664" i="53"/>
  <c r="F664" i="53"/>
  <c r="Q664" i="53" s="1"/>
  <c r="R664" i="53" s="1"/>
  <c r="O663" i="53"/>
  <c r="N663" i="53"/>
  <c r="M663" i="53"/>
  <c r="L663" i="53"/>
  <c r="K663" i="53"/>
  <c r="J663" i="53"/>
  <c r="I663" i="53"/>
  <c r="H663" i="53"/>
  <c r="G663" i="53"/>
  <c r="F663" i="53"/>
  <c r="Q663" i="53" s="1"/>
  <c r="R663" i="53" s="1"/>
  <c r="O662" i="53"/>
  <c r="N662" i="53"/>
  <c r="M662" i="53"/>
  <c r="L662" i="53"/>
  <c r="K662" i="53"/>
  <c r="J662" i="53"/>
  <c r="I662" i="53"/>
  <c r="H662" i="53"/>
  <c r="G662" i="53"/>
  <c r="F662" i="53"/>
  <c r="Q662" i="53" s="1"/>
  <c r="R662" i="53" s="1"/>
  <c r="Q661" i="53"/>
  <c r="R661" i="53" s="1"/>
  <c r="O661" i="53"/>
  <c r="N661" i="53"/>
  <c r="M661" i="53"/>
  <c r="L661" i="53"/>
  <c r="K661" i="53"/>
  <c r="J661" i="53"/>
  <c r="I661" i="53"/>
  <c r="H661" i="53"/>
  <c r="G661" i="53"/>
  <c r="F661" i="53"/>
  <c r="O660" i="53"/>
  <c r="N660" i="53"/>
  <c r="M660" i="53"/>
  <c r="L660" i="53"/>
  <c r="K660" i="53"/>
  <c r="J660" i="53"/>
  <c r="I660" i="53"/>
  <c r="H660" i="53"/>
  <c r="G660" i="53"/>
  <c r="F660" i="53"/>
  <c r="Q660" i="53" s="1"/>
  <c r="O659" i="53"/>
  <c r="N659" i="53"/>
  <c r="M659" i="53"/>
  <c r="L659" i="53"/>
  <c r="K659" i="53"/>
  <c r="J659" i="53"/>
  <c r="I659" i="53"/>
  <c r="H659" i="53"/>
  <c r="G659" i="53"/>
  <c r="F659" i="53"/>
  <c r="Q659" i="53" s="1"/>
  <c r="R659" i="53" s="1"/>
  <c r="O658" i="53"/>
  <c r="N658" i="53"/>
  <c r="M658" i="53"/>
  <c r="L658" i="53"/>
  <c r="K658" i="53"/>
  <c r="J658" i="53"/>
  <c r="I658" i="53"/>
  <c r="H658" i="53"/>
  <c r="G658" i="53"/>
  <c r="F658" i="53"/>
  <c r="Q658" i="53" s="1"/>
  <c r="R658" i="53" s="1"/>
  <c r="Q657" i="53"/>
  <c r="R657" i="53" s="1"/>
  <c r="O657" i="53"/>
  <c r="N657" i="53"/>
  <c r="M657" i="53"/>
  <c r="L657" i="53"/>
  <c r="K657" i="53"/>
  <c r="J657" i="53"/>
  <c r="I657" i="53"/>
  <c r="H657" i="53"/>
  <c r="G657" i="53"/>
  <c r="F657" i="53"/>
  <c r="O656" i="53"/>
  <c r="N656" i="53"/>
  <c r="M656" i="53"/>
  <c r="L656" i="53"/>
  <c r="K656" i="53"/>
  <c r="J656" i="53"/>
  <c r="I656" i="53"/>
  <c r="H656" i="53"/>
  <c r="G656" i="53"/>
  <c r="F656" i="53"/>
  <c r="Q656" i="53" s="1"/>
  <c r="R656" i="53" s="1"/>
  <c r="O655" i="53"/>
  <c r="N655" i="53"/>
  <c r="M655" i="53"/>
  <c r="L655" i="53"/>
  <c r="K655" i="53"/>
  <c r="J655" i="53"/>
  <c r="I655" i="53"/>
  <c r="H655" i="53"/>
  <c r="G655" i="53"/>
  <c r="F655" i="53"/>
  <c r="Q655" i="53" s="1"/>
  <c r="R655" i="53" s="1"/>
  <c r="O654" i="53"/>
  <c r="N654" i="53"/>
  <c r="M654" i="53"/>
  <c r="L654" i="53"/>
  <c r="K654" i="53"/>
  <c r="J654" i="53"/>
  <c r="I654" i="53"/>
  <c r="H654" i="53"/>
  <c r="G654" i="53"/>
  <c r="F654" i="53"/>
  <c r="Q654" i="53" s="1"/>
  <c r="R654" i="53" s="1"/>
  <c r="Q653" i="53"/>
  <c r="R653" i="53" s="1"/>
  <c r="O653" i="53"/>
  <c r="N653" i="53"/>
  <c r="M653" i="53"/>
  <c r="L653" i="53"/>
  <c r="K653" i="53"/>
  <c r="J653" i="53"/>
  <c r="I653" i="53"/>
  <c r="H653" i="53"/>
  <c r="G653" i="53"/>
  <c r="F653" i="53"/>
  <c r="O652" i="53"/>
  <c r="O691" i="53" s="1"/>
  <c r="O694" i="53" s="1"/>
  <c r="N652" i="53"/>
  <c r="N691" i="53" s="1"/>
  <c r="N694" i="53" s="1"/>
  <c r="M652" i="53"/>
  <c r="M691" i="53" s="1"/>
  <c r="M694" i="53" s="1"/>
  <c r="L652" i="53"/>
  <c r="L691" i="53" s="1"/>
  <c r="L694" i="53" s="1"/>
  <c r="K652" i="53"/>
  <c r="K691" i="53" s="1"/>
  <c r="K694" i="53" s="1"/>
  <c r="J652" i="53"/>
  <c r="J691" i="53" s="1"/>
  <c r="J694" i="53" s="1"/>
  <c r="I652" i="53"/>
  <c r="I691" i="53" s="1"/>
  <c r="I694" i="53" s="1"/>
  <c r="H652" i="53"/>
  <c r="H691" i="53" s="1"/>
  <c r="H694" i="53" s="1"/>
  <c r="G652" i="53"/>
  <c r="G691" i="53" s="1"/>
  <c r="G694" i="53" s="1"/>
  <c r="F652" i="53"/>
  <c r="F691" i="53" s="1"/>
  <c r="F694" i="53" s="1"/>
  <c r="H643" i="53"/>
  <c r="H646" i="53" s="1"/>
  <c r="C643" i="53"/>
  <c r="R642" i="53"/>
  <c r="O642" i="53"/>
  <c r="N642" i="53"/>
  <c r="M642" i="53"/>
  <c r="L642" i="53"/>
  <c r="K642" i="53"/>
  <c r="J642" i="53"/>
  <c r="I642" i="53"/>
  <c r="H642" i="53"/>
  <c r="G642" i="53"/>
  <c r="F642" i="53"/>
  <c r="Q642" i="53" s="1"/>
  <c r="O641" i="53"/>
  <c r="N641" i="53"/>
  <c r="M641" i="53"/>
  <c r="L641" i="53"/>
  <c r="K641" i="53"/>
  <c r="J641" i="53"/>
  <c r="I641" i="53"/>
  <c r="H641" i="53"/>
  <c r="G641" i="53"/>
  <c r="F641" i="53"/>
  <c r="Q641" i="53" s="1"/>
  <c r="R641" i="53" s="1"/>
  <c r="S641" i="53" s="1"/>
  <c r="T641" i="53" s="1"/>
  <c r="U641" i="53" s="1"/>
  <c r="V641" i="53" s="1"/>
  <c r="W641" i="53" s="1"/>
  <c r="X641" i="53" s="1"/>
  <c r="Y641" i="53" s="1"/>
  <c r="Z641" i="53" s="1"/>
  <c r="O640" i="53"/>
  <c r="N640" i="53"/>
  <c r="M640" i="53"/>
  <c r="L640" i="53"/>
  <c r="K640" i="53"/>
  <c r="J640" i="53"/>
  <c r="I640" i="53"/>
  <c r="H640" i="53"/>
  <c r="G640" i="53"/>
  <c r="F640" i="53"/>
  <c r="Q640" i="53" s="1"/>
  <c r="R639" i="53"/>
  <c r="O639" i="53"/>
  <c r="N639" i="53"/>
  <c r="M639" i="53"/>
  <c r="L639" i="53"/>
  <c r="K639" i="53"/>
  <c r="J639" i="53"/>
  <c r="I639" i="53"/>
  <c r="H639" i="53"/>
  <c r="G639" i="53"/>
  <c r="F639" i="53"/>
  <c r="Q639" i="53" s="1"/>
  <c r="O638" i="53"/>
  <c r="N638" i="53"/>
  <c r="M638" i="53"/>
  <c r="L638" i="53"/>
  <c r="K638" i="53"/>
  <c r="J638" i="53"/>
  <c r="I638" i="53"/>
  <c r="H638" i="53"/>
  <c r="G638" i="53"/>
  <c r="F638" i="53"/>
  <c r="Q638" i="53" s="1"/>
  <c r="O637" i="53"/>
  <c r="N637" i="53"/>
  <c r="M637" i="53"/>
  <c r="L637" i="53"/>
  <c r="K637" i="53"/>
  <c r="J637" i="53"/>
  <c r="I637" i="53"/>
  <c r="H637" i="53"/>
  <c r="G637" i="53"/>
  <c r="F637" i="53"/>
  <c r="Q637" i="53" s="1"/>
  <c r="R637" i="53" s="1"/>
  <c r="O636" i="53"/>
  <c r="N636" i="53"/>
  <c r="M636" i="53"/>
  <c r="L636" i="53"/>
  <c r="K636" i="53"/>
  <c r="J636" i="53"/>
  <c r="I636" i="53"/>
  <c r="H636" i="53"/>
  <c r="G636" i="53"/>
  <c r="F636" i="53"/>
  <c r="Q636" i="53" s="1"/>
  <c r="R636" i="53" s="1"/>
  <c r="S636" i="53" s="1"/>
  <c r="T636" i="53" s="1"/>
  <c r="U636" i="53" s="1"/>
  <c r="V636" i="53" s="1"/>
  <c r="W636" i="53" s="1"/>
  <c r="X636" i="53" s="1"/>
  <c r="Y636" i="53" s="1"/>
  <c r="Z636" i="53" s="1"/>
  <c r="O635" i="53"/>
  <c r="N635" i="53"/>
  <c r="M635" i="53"/>
  <c r="L635" i="53"/>
  <c r="K635" i="53"/>
  <c r="J635" i="53"/>
  <c r="I635" i="53"/>
  <c r="H635" i="53"/>
  <c r="G635" i="53"/>
  <c r="F635" i="53"/>
  <c r="Q635" i="53" s="1"/>
  <c r="R635" i="53" s="1"/>
  <c r="S635" i="53" s="1"/>
  <c r="T635" i="53" s="1"/>
  <c r="U635" i="53" s="1"/>
  <c r="V635" i="53" s="1"/>
  <c r="W635" i="53" s="1"/>
  <c r="X635" i="53" s="1"/>
  <c r="Y635" i="53" s="1"/>
  <c r="Z635" i="53" s="1"/>
  <c r="O634" i="53"/>
  <c r="N634" i="53"/>
  <c r="M634" i="53"/>
  <c r="L634" i="53"/>
  <c r="K634" i="53"/>
  <c r="J634" i="53"/>
  <c r="I634" i="53"/>
  <c r="H634" i="53"/>
  <c r="G634" i="53"/>
  <c r="R634" i="53" s="1"/>
  <c r="S634" i="53" s="1"/>
  <c r="F634" i="53"/>
  <c r="Q634" i="53" s="1"/>
  <c r="O633" i="53"/>
  <c r="N633" i="53"/>
  <c r="M633" i="53"/>
  <c r="L633" i="53"/>
  <c r="K633" i="53"/>
  <c r="J633" i="53"/>
  <c r="I633" i="53"/>
  <c r="H633" i="53"/>
  <c r="G633" i="53"/>
  <c r="F633" i="53"/>
  <c r="Q633" i="53" s="1"/>
  <c r="O632" i="53"/>
  <c r="N632" i="53"/>
  <c r="M632" i="53"/>
  <c r="L632" i="53"/>
  <c r="K632" i="53"/>
  <c r="J632" i="53"/>
  <c r="I632" i="53"/>
  <c r="H632" i="53"/>
  <c r="G632" i="53"/>
  <c r="F632" i="53"/>
  <c r="Q632" i="53" s="1"/>
  <c r="Z631" i="53"/>
  <c r="O631" i="53"/>
  <c r="N631" i="53"/>
  <c r="M631" i="53"/>
  <c r="L631" i="53"/>
  <c r="K631" i="53"/>
  <c r="J631" i="53"/>
  <c r="I631" i="53"/>
  <c r="H631" i="53"/>
  <c r="G631" i="53"/>
  <c r="F631" i="53"/>
  <c r="Q631" i="53" s="1"/>
  <c r="R631" i="53" s="1"/>
  <c r="S631" i="53" s="1"/>
  <c r="T631" i="53" s="1"/>
  <c r="U631" i="53" s="1"/>
  <c r="V631" i="53" s="1"/>
  <c r="W631" i="53" s="1"/>
  <c r="X631" i="53" s="1"/>
  <c r="Y631" i="53" s="1"/>
  <c r="O630" i="53"/>
  <c r="N630" i="53"/>
  <c r="M630" i="53"/>
  <c r="L630" i="53"/>
  <c r="K630" i="53"/>
  <c r="J630" i="53"/>
  <c r="I630" i="53"/>
  <c r="H630" i="53"/>
  <c r="G630" i="53"/>
  <c r="F630" i="53"/>
  <c r="Q630" i="53" s="1"/>
  <c r="O629" i="53"/>
  <c r="N629" i="53"/>
  <c r="M629" i="53"/>
  <c r="L629" i="53"/>
  <c r="K629" i="53"/>
  <c r="J629" i="53"/>
  <c r="I629" i="53"/>
  <c r="H629" i="53"/>
  <c r="G629" i="53"/>
  <c r="F629" i="53"/>
  <c r="Q629" i="53" s="1"/>
  <c r="O628" i="53"/>
  <c r="N628" i="53"/>
  <c r="M628" i="53"/>
  <c r="L628" i="53"/>
  <c r="K628" i="53"/>
  <c r="J628" i="53"/>
  <c r="I628" i="53"/>
  <c r="H628" i="53"/>
  <c r="G628" i="53"/>
  <c r="F628" i="53"/>
  <c r="Q628" i="53" s="1"/>
  <c r="O627" i="53"/>
  <c r="N627" i="53"/>
  <c r="M627" i="53"/>
  <c r="L627" i="53"/>
  <c r="K627" i="53"/>
  <c r="J627" i="53"/>
  <c r="I627" i="53"/>
  <c r="H627" i="53"/>
  <c r="G627" i="53"/>
  <c r="F627" i="53"/>
  <c r="Q627" i="53" s="1"/>
  <c r="R627" i="53" s="1"/>
  <c r="S627" i="53" s="1"/>
  <c r="T627" i="53" s="1"/>
  <c r="U627" i="53" s="1"/>
  <c r="V627" i="53" s="1"/>
  <c r="W627" i="53" s="1"/>
  <c r="X627" i="53" s="1"/>
  <c r="Y627" i="53" s="1"/>
  <c r="Z627" i="53" s="1"/>
  <c r="O626" i="53"/>
  <c r="N626" i="53"/>
  <c r="M626" i="53"/>
  <c r="L626" i="53"/>
  <c r="K626" i="53"/>
  <c r="J626" i="53"/>
  <c r="I626" i="53"/>
  <c r="H626" i="53"/>
  <c r="G626" i="53"/>
  <c r="R626" i="53" s="1"/>
  <c r="S626" i="53" s="1"/>
  <c r="T626" i="53" s="1"/>
  <c r="U626" i="53" s="1"/>
  <c r="V626" i="53" s="1"/>
  <c r="W626" i="53" s="1"/>
  <c r="X626" i="53" s="1"/>
  <c r="Y626" i="53" s="1"/>
  <c r="Z626" i="53" s="1"/>
  <c r="F626" i="53"/>
  <c r="Q626" i="53" s="1"/>
  <c r="O625" i="53"/>
  <c r="N625" i="53"/>
  <c r="M625" i="53"/>
  <c r="L625" i="53"/>
  <c r="K625" i="53"/>
  <c r="J625" i="53"/>
  <c r="I625" i="53"/>
  <c r="H625" i="53"/>
  <c r="G625" i="53"/>
  <c r="F625" i="53"/>
  <c r="Q625" i="53" s="1"/>
  <c r="O624" i="53"/>
  <c r="N624" i="53"/>
  <c r="M624" i="53"/>
  <c r="L624" i="53"/>
  <c r="K624" i="53"/>
  <c r="J624" i="53"/>
  <c r="I624" i="53"/>
  <c r="H624" i="53"/>
  <c r="G624" i="53"/>
  <c r="F624" i="53"/>
  <c r="Q624" i="53" s="1"/>
  <c r="R624" i="53" s="1"/>
  <c r="O623" i="53"/>
  <c r="N623" i="53"/>
  <c r="M623" i="53"/>
  <c r="L623" i="53"/>
  <c r="K623" i="53"/>
  <c r="J623" i="53"/>
  <c r="I623" i="53"/>
  <c r="H623" i="53"/>
  <c r="G623" i="53"/>
  <c r="F623" i="53"/>
  <c r="Q623" i="53" s="1"/>
  <c r="O622" i="53"/>
  <c r="N622" i="53"/>
  <c r="M622" i="53"/>
  <c r="L622" i="53"/>
  <c r="K622" i="53"/>
  <c r="J622" i="53"/>
  <c r="I622" i="53"/>
  <c r="H622" i="53"/>
  <c r="G622" i="53"/>
  <c r="R622" i="53" s="1"/>
  <c r="S622" i="53" s="1"/>
  <c r="F622" i="53"/>
  <c r="Q622" i="53" s="1"/>
  <c r="O621" i="53"/>
  <c r="N621" i="53"/>
  <c r="M621" i="53"/>
  <c r="L621" i="53"/>
  <c r="K621" i="53"/>
  <c r="J621" i="53"/>
  <c r="I621" i="53"/>
  <c r="H621" i="53"/>
  <c r="G621" i="53"/>
  <c r="F621" i="53"/>
  <c r="Q621" i="53" s="1"/>
  <c r="O620" i="53"/>
  <c r="N620" i="53"/>
  <c r="M620" i="53"/>
  <c r="L620" i="53"/>
  <c r="K620" i="53"/>
  <c r="J620" i="53"/>
  <c r="I620" i="53"/>
  <c r="H620" i="53"/>
  <c r="G620" i="53"/>
  <c r="F620" i="53"/>
  <c r="Q620" i="53" s="1"/>
  <c r="O619" i="53"/>
  <c r="N619" i="53"/>
  <c r="M619" i="53"/>
  <c r="L619" i="53"/>
  <c r="K619" i="53"/>
  <c r="J619" i="53"/>
  <c r="I619" i="53"/>
  <c r="H619" i="53"/>
  <c r="G619" i="53"/>
  <c r="F619" i="53"/>
  <c r="Q619" i="53" s="1"/>
  <c r="O618" i="53"/>
  <c r="N618" i="53"/>
  <c r="M618" i="53"/>
  <c r="L618" i="53"/>
  <c r="K618" i="53"/>
  <c r="J618" i="53"/>
  <c r="I618" i="53"/>
  <c r="H618" i="53"/>
  <c r="G618" i="53"/>
  <c r="F618" i="53"/>
  <c r="Q618" i="53" s="1"/>
  <c r="O617" i="53"/>
  <c r="N617" i="53"/>
  <c r="M617" i="53"/>
  <c r="L617" i="53"/>
  <c r="K617" i="53"/>
  <c r="J617" i="53"/>
  <c r="I617" i="53"/>
  <c r="H617" i="53"/>
  <c r="G617" i="53"/>
  <c r="F617" i="53"/>
  <c r="Q617" i="53" s="1"/>
  <c r="O616" i="53"/>
  <c r="N616" i="53"/>
  <c r="M616" i="53"/>
  <c r="L616" i="53"/>
  <c r="K616" i="53"/>
  <c r="J616" i="53"/>
  <c r="I616" i="53"/>
  <c r="H616" i="53"/>
  <c r="G616" i="53"/>
  <c r="F616" i="53"/>
  <c r="Q616" i="53" s="1"/>
  <c r="Q615" i="53"/>
  <c r="R615" i="53" s="1"/>
  <c r="O615" i="53"/>
  <c r="N615" i="53"/>
  <c r="M615" i="53"/>
  <c r="L615" i="53"/>
  <c r="K615" i="53"/>
  <c r="J615" i="53"/>
  <c r="I615" i="53"/>
  <c r="H615" i="53"/>
  <c r="G615" i="53"/>
  <c r="F615" i="53"/>
  <c r="O614" i="53"/>
  <c r="O643" i="53" s="1"/>
  <c r="O646" i="53" s="1"/>
  <c r="N614" i="53"/>
  <c r="N643" i="53" s="1"/>
  <c r="N646" i="53" s="1"/>
  <c r="M614" i="53"/>
  <c r="M643" i="53" s="1"/>
  <c r="M646" i="53" s="1"/>
  <c r="L614" i="53"/>
  <c r="L643" i="53" s="1"/>
  <c r="L646" i="53" s="1"/>
  <c r="K614" i="53"/>
  <c r="K643" i="53" s="1"/>
  <c r="K646" i="53" s="1"/>
  <c r="J614" i="53"/>
  <c r="J643" i="53" s="1"/>
  <c r="J646" i="53" s="1"/>
  <c r="I614" i="53"/>
  <c r="I643" i="53" s="1"/>
  <c r="I646" i="53" s="1"/>
  <c r="H614" i="53"/>
  <c r="G614" i="53"/>
  <c r="G643" i="53" s="1"/>
  <c r="G646" i="53" s="1"/>
  <c r="F614" i="53"/>
  <c r="F643" i="53" s="1"/>
  <c r="F646" i="53" s="1"/>
  <c r="H605" i="53"/>
  <c r="H608" i="53" s="1"/>
  <c r="C605" i="53"/>
  <c r="Q604" i="53"/>
  <c r="R604" i="53" s="1"/>
  <c r="O604" i="53"/>
  <c r="N604" i="53"/>
  <c r="M604" i="53"/>
  <c r="L604" i="53"/>
  <c r="K604" i="53"/>
  <c r="J604" i="53"/>
  <c r="I604" i="53"/>
  <c r="H604" i="53"/>
  <c r="G604" i="53"/>
  <c r="F604" i="53"/>
  <c r="Q603" i="53"/>
  <c r="R603" i="53" s="1"/>
  <c r="O603" i="53"/>
  <c r="N603" i="53"/>
  <c r="M603" i="53"/>
  <c r="L603" i="53"/>
  <c r="K603" i="53"/>
  <c r="J603" i="53"/>
  <c r="I603" i="53"/>
  <c r="H603" i="53"/>
  <c r="G603" i="53"/>
  <c r="F603" i="53"/>
  <c r="Q602" i="53"/>
  <c r="R602" i="53" s="1"/>
  <c r="O602" i="53"/>
  <c r="N602" i="53"/>
  <c r="M602" i="53"/>
  <c r="L602" i="53"/>
  <c r="K602" i="53"/>
  <c r="J602" i="53"/>
  <c r="I602" i="53"/>
  <c r="H602" i="53"/>
  <c r="G602" i="53"/>
  <c r="F602" i="53"/>
  <c r="O601" i="53"/>
  <c r="N601" i="53"/>
  <c r="M601" i="53"/>
  <c r="L601" i="53"/>
  <c r="K601" i="53"/>
  <c r="J601" i="53"/>
  <c r="I601" i="53"/>
  <c r="H601" i="53"/>
  <c r="G601" i="53"/>
  <c r="F601" i="53"/>
  <c r="Q601" i="53" s="1"/>
  <c r="O600" i="53"/>
  <c r="N600" i="53"/>
  <c r="M600" i="53"/>
  <c r="L600" i="53"/>
  <c r="K600" i="53"/>
  <c r="J600" i="53"/>
  <c r="I600" i="53"/>
  <c r="H600" i="53"/>
  <c r="G600" i="53"/>
  <c r="F600" i="53"/>
  <c r="Q600" i="53" s="1"/>
  <c r="R600" i="53" s="1"/>
  <c r="O599" i="53"/>
  <c r="N599" i="53"/>
  <c r="M599" i="53"/>
  <c r="L599" i="53"/>
  <c r="K599" i="53"/>
  <c r="J599" i="53"/>
  <c r="I599" i="53"/>
  <c r="H599" i="53"/>
  <c r="G599" i="53"/>
  <c r="F599" i="53"/>
  <c r="Q599" i="53" s="1"/>
  <c r="R599" i="53" s="1"/>
  <c r="S599" i="53" s="1"/>
  <c r="T599" i="53" s="1"/>
  <c r="U599" i="53" s="1"/>
  <c r="V599" i="53" s="1"/>
  <c r="W599" i="53" s="1"/>
  <c r="X599" i="53" s="1"/>
  <c r="Y599" i="53" s="1"/>
  <c r="Z599" i="53" s="1"/>
  <c r="O598" i="53"/>
  <c r="N598" i="53"/>
  <c r="M598" i="53"/>
  <c r="L598" i="53"/>
  <c r="K598" i="53"/>
  <c r="J598" i="53"/>
  <c r="I598" i="53"/>
  <c r="H598" i="53"/>
  <c r="G598" i="53"/>
  <c r="F598" i="53"/>
  <c r="Q598" i="53" s="1"/>
  <c r="R598" i="53" s="1"/>
  <c r="S598" i="53" s="1"/>
  <c r="T598" i="53" s="1"/>
  <c r="U598" i="53" s="1"/>
  <c r="V598" i="53" s="1"/>
  <c r="W598" i="53" s="1"/>
  <c r="X598" i="53" s="1"/>
  <c r="Y598" i="53" s="1"/>
  <c r="Z598" i="53" s="1"/>
  <c r="O597" i="53"/>
  <c r="N597" i="53"/>
  <c r="M597" i="53"/>
  <c r="L597" i="53"/>
  <c r="K597" i="53"/>
  <c r="J597" i="53"/>
  <c r="I597" i="53"/>
  <c r="H597" i="53"/>
  <c r="G597" i="53"/>
  <c r="R597" i="53" s="1"/>
  <c r="S597" i="53" s="1"/>
  <c r="T597" i="53" s="1"/>
  <c r="U597" i="53" s="1"/>
  <c r="V597" i="53" s="1"/>
  <c r="W597" i="53" s="1"/>
  <c r="X597" i="53" s="1"/>
  <c r="Y597" i="53" s="1"/>
  <c r="Z597" i="53" s="1"/>
  <c r="F597" i="53"/>
  <c r="Q597" i="53" s="1"/>
  <c r="O596" i="53"/>
  <c r="N596" i="53"/>
  <c r="M596" i="53"/>
  <c r="L596" i="53"/>
  <c r="K596" i="53"/>
  <c r="J596" i="53"/>
  <c r="I596" i="53"/>
  <c r="H596" i="53"/>
  <c r="G596" i="53"/>
  <c r="F596" i="53"/>
  <c r="Q596" i="53" s="1"/>
  <c r="O595" i="53"/>
  <c r="N595" i="53"/>
  <c r="M595" i="53"/>
  <c r="L595" i="53"/>
  <c r="K595" i="53"/>
  <c r="J595" i="53"/>
  <c r="I595" i="53"/>
  <c r="H595" i="53"/>
  <c r="G595" i="53"/>
  <c r="F595" i="53"/>
  <c r="Q595" i="53" s="1"/>
  <c r="O594" i="53"/>
  <c r="N594" i="53"/>
  <c r="M594" i="53"/>
  <c r="L594" i="53"/>
  <c r="K594" i="53"/>
  <c r="J594" i="53"/>
  <c r="I594" i="53"/>
  <c r="H594" i="53"/>
  <c r="G594" i="53"/>
  <c r="F594" i="53"/>
  <c r="Q594" i="53" s="1"/>
  <c r="R594" i="53" s="1"/>
  <c r="S594" i="53" s="1"/>
  <c r="T594" i="53" s="1"/>
  <c r="U594" i="53" s="1"/>
  <c r="V594" i="53" s="1"/>
  <c r="W594" i="53" s="1"/>
  <c r="X594" i="53" s="1"/>
  <c r="Y594" i="53" s="1"/>
  <c r="Z594" i="53" s="1"/>
  <c r="O593" i="53"/>
  <c r="N593" i="53"/>
  <c r="M593" i="53"/>
  <c r="L593" i="53"/>
  <c r="K593" i="53"/>
  <c r="J593" i="53"/>
  <c r="I593" i="53"/>
  <c r="H593" i="53"/>
  <c r="G593" i="53"/>
  <c r="F593" i="53"/>
  <c r="Q593" i="53" s="1"/>
  <c r="O592" i="53"/>
  <c r="N592" i="53"/>
  <c r="M592" i="53"/>
  <c r="L592" i="53"/>
  <c r="K592" i="53"/>
  <c r="J592" i="53"/>
  <c r="I592" i="53"/>
  <c r="H592" i="53"/>
  <c r="G592" i="53"/>
  <c r="F592" i="53"/>
  <c r="Q592" i="53" s="1"/>
  <c r="R592" i="53" s="1"/>
  <c r="S592" i="53" s="1"/>
  <c r="T592" i="53" s="1"/>
  <c r="U592" i="53" s="1"/>
  <c r="V592" i="53" s="1"/>
  <c r="W592" i="53" s="1"/>
  <c r="X592" i="53" s="1"/>
  <c r="Y592" i="53" s="1"/>
  <c r="Z592" i="53" s="1"/>
  <c r="O591" i="53"/>
  <c r="N591" i="53"/>
  <c r="M591" i="53"/>
  <c r="L591" i="53"/>
  <c r="K591" i="53"/>
  <c r="J591" i="53"/>
  <c r="I591" i="53"/>
  <c r="H591" i="53"/>
  <c r="G591" i="53"/>
  <c r="F591" i="53"/>
  <c r="Q591" i="53" s="1"/>
  <c r="R591" i="53" s="1"/>
  <c r="O590" i="53"/>
  <c r="N590" i="53"/>
  <c r="M590" i="53"/>
  <c r="L590" i="53"/>
  <c r="K590" i="53"/>
  <c r="J590" i="53"/>
  <c r="I590" i="53"/>
  <c r="H590" i="53"/>
  <c r="G590" i="53"/>
  <c r="F590" i="53"/>
  <c r="Q590" i="53" s="1"/>
  <c r="R590" i="53" s="1"/>
  <c r="S590" i="53" s="1"/>
  <c r="T590" i="53" s="1"/>
  <c r="U590" i="53" s="1"/>
  <c r="V590" i="53" s="1"/>
  <c r="W590" i="53" s="1"/>
  <c r="X590" i="53" s="1"/>
  <c r="Y590" i="53" s="1"/>
  <c r="Z590" i="53" s="1"/>
  <c r="O589" i="53"/>
  <c r="N589" i="53"/>
  <c r="M589" i="53"/>
  <c r="L589" i="53"/>
  <c r="K589" i="53"/>
  <c r="J589" i="53"/>
  <c r="I589" i="53"/>
  <c r="H589" i="53"/>
  <c r="G589" i="53"/>
  <c r="R589" i="53" s="1"/>
  <c r="S589" i="53" s="1"/>
  <c r="F589" i="53"/>
  <c r="Q589" i="53" s="1"/>
  <c r="O588" i="53"/>
  <c r="N588" i="53"/>
  <c r="M588" i="53"/>
  <c r="L588" i="53"/>
  <c r="K588" i="53"/>
  <c r="J588" i="53"/>
  <c r="I588" i="53"/>
  <c r="H588" i="53"/>
  <c r="G588" i="53"/>
  <c r="F588" i="53"/>
  <c r="Q588" i="53" s="1"/>
  <c r="O587" i="53"/>
  <c r="N587" i="53"/>
  <c r="M587" i="53"/>
  <c r="L587" i="53"/>
  <c r="K587" i="53"/>
  <c r="J587" i="53"/>
  <c r="I587" i="53"/>
  <c r="H587" i="53"/>
  <c r="G587" i="53"/>
  <c r="F587" i="53"/>
  <c r="Q587" i="53" s="1"/>
  <c r="R586" i="53"/>
  <c r="O586" i="53"/>
  <c r="N586" i="53"/>
  <c r="M586" i="53"/>
  <c r="L586" i="53"/>
  <c r="K586" i="53"/>
  <c r="J586" i="53"/>
  <c r="I586" i="53"/>
  <c r="H586" i="53"/>
  <c r="G586" i="53"/>
  <c r="F586" i="53"/>
  <c r="Q586" i="53" s="1"/>
  <c r="O585" i="53"/>
  <c r="N585" i="53"/>
  <c r="M585" i="53"/>
  <c r="L585" i="53"/>
  <c r="K585" i="53"/>
  <c r="J585" i="53"/>
  <c r="I585" i="53"/>
  <c r="H585" i="53"/>
  <c r="G585" i="53"/>
  <c r="F585" i="53"/>
  <c r="Q585" i="53" s="1"/>
  <c r="O584" i="53"/>
  <c r="N584" i="53"/>
  <c r="M584" i="53"/>
  <c r="L584" i="53"/>
  <c r="K584" i="53"/>
  <c r="J584" i="53"/>
  <c r="I584" i="53"/>
  <c r="H584" i="53"/>
  <c r="G584" i="53"/>
  <c r="F584" i="53"/>
  <c r="Q584" i="53" s="1"/>
  <c r="R584" i="53" s="1"/>
  <c r="O583" i="53"/>
  <c r="N583" i="53"/>
  <c r="M583" i="53"/>
  <c r="L583" i="53"/>
  <c r="K583" i="53"/>
  <c r="J583" i="53"/>
  <c r="I583" i="53"/>
  <c r="H583" i="53"/>
  <c r="G583" i="53"/>
  <c r="F583" i="53"/>
  <c r="Q583" i="53" s="1"/>
  <c r="R583" i="53" s="1"/>
  <c r="S583" i="53" s="1"/>
  <c r="T583" i="53" s="1"/>
  <c r="U583" i="53" s="1"/>
  <c r="V583" i="53" s="1"/>
  <c r="W583" i="53" s="1"/>
  <c r="X583" i="53" s="1"/>
  <c r="Y583" i="53" s="1"/>
  <c r="Z583" i="53" s="1"/>
  <c r="O582" i="53"/>
  <c r="N582" i="53"/>
  <c r="M582" i="53"/>
  <c r="L582" i="53"/>
  <c r="K582" i="53"/>
  <c r="J582" i="53"/>
  <c r="I582" i="53"/>
  <c r="H582" i="53"/>
  <c r="G582" i="53"/>
  <c r="F582" i="53"/>
  <c r="Q582" i="53" s="1"/>
  <c r="R582" i="53" s="1"/>
  <c r="S582" i="53" s="1"/>
  <c r="O581" i="53"/>
  <c r="N581" i="53"/>
  <c r="M581" i="53"/>
  <c r="L581" i="53"/>
  <c r="K581" i="53"/>
  <c r="J581" i="53"/>
  <c r="I581" i="53"/>
  <c r="H581" i="53"/>
  <c r="G581" i="53"/>
  <c r="R581" i="53" s="1"/>
  <c r="S581" i="53" s="1"/>
  <c r="T581" i="53" s="1"/>
  <c r="U581" i="53" s="1"/>
  <c r="V581" i="53" s="1"/>
  <c r="W581" i="53" s="1"/>
  <c r="X581" i="53" s="1"/>
  <c r="Y581" i="53" s="1"/>
  <c r="Z581" i="53" s="1"/>
  <c r="F581" i="53"/>
  <c r="Q581" i="53" s="1"/>
  <c r="O580" i="53"/>
  <c r="N580" i="53"/>
  <c r="M580" i="53"/>
  <c r="L580" i="53"/>
  <c r="K580" i="53"/>
  <c r="J580" i="53"/>
  <c r="I580" i="53"/>
  <c r="H580" i="53"/>
  <c r="G580" i="53"/>
  <c r="F580" i="53"/>
  <c r="Q580" i="53" s="1"/>
  <c r="O579" i="53"/>
  <c r="N579" i="53"/>
  <c r="M579" i="53"/>
  <c r="L579" i="53"/>
  <c r="K579" i="53"/>
  <c r="J579" i="53"/>
  <c r="I579" i="53"/>
  <c r="H579" i="53"/>
  <c r="G579" i="53"/>
  <c r="F579" i="53"/>
  <c r="Q579" i="53" s="1"/>
  <c r="O578" i="53"/>
  <c r="N578" i="53"/>
  <c r="M578" i="53"/>
  <c r="L578" i="53"/>
  <c r="K578" i="53"/>
  <c r="J578" i="53"/>
  <c r="I578" i="53"/>
  <c r="H578" i="53"/>
  <c r="G578" i="53"/>
  <c r="F578" i="53"/>
  <c r="Q578" i="53" s="1"/>
  <c r="R578" i="53" s="1"/>
  <c r="S578" i="53" s="1"/>
  <c r="T578" i="53" s="1"/>
  <c r="U578" i="53" s="1"/>
  <c r="V578" i="53" s="1"/>
  <c r="W578" i="53" s="1"/>
  <c r="X578" i="53" s="1"/>
  <c r="Y578" i="53" s="1"/>
  <c r="Z578" i="53" s="1"/>
  <c r="O577" i="53"/>
  <c r="N577" i="53"/>
  <c r="M577" i="53"/>
  <c r="L577" i="53"/>
  <c r="K577" i="53"/>
  <c r="J577" i="53"/>
  <c r="I577" i="53"/>
  <c r="H577" i="53"/>
  <c r="G577" i="53"/>
  <c r="F577" i="53"/>
  <c r="Q577" i="53" s="1"/>
  <c r="O576" i="53"/>
  <c r="O605" i="53" s="1"/>
  <c r="O608" i="53" s="1"/>
  <c r="N576" i="53"/>
  <c r="N605" i="53" s="1"/>
  <c r="N608" i="53" s="1"/>
  <c r="M576" i="53"/>
  <c r="M605" i="53" s="1"/>
  <c r="M608" i="53" s="1"/>
  <c r="L576" i="53"/>
  <c r="L605" i="53" s="1"/>
  <c r="L608" i="53" s="1"/>
  <c r="K576" i="53"/>
  <c r="K605" i="53" s="1"/>
  <c r="K608" i="53" s="1"/>
  <c r="J576" i="53"/>
  <c r="J605" i="53" s="1"/>
  <c r="J608" i="53" s="1"/>
  <c r="I576" i="53"/>
  <c r="I605" i="53" s="1"/>
  <c r="I608" i="53" s="1"/>
  <c r="H576" i="53"/>
  <c r="G576" i="53"/>
  <c r="G605" i="53" s="1"/>
  <c r="G608" i="53" s="1"/>
  <c r="F576" i="53"/>
  <c r="C567" i="53"/>
  <c r="O566" i="53"/>
  <c r="N566" i="53"/>
  <c r="M566" i="53"/>
  <c r="L566" i="53"/>
  <c r="K566" i="53"/>
  <c r="J566" i="53"/>
  <c r="I566" i="53"/>
  <c r="H566" i="53"/>
  <c r="G566" i="53"/>
  <c r="F566" i="53"/>
  <c r="Q566" i="53" s="1"/>
  <c r="O565" i="53"/>
  <c r="N565" i="53"/>
  <c r="M565" i="53"/>
  <c r="L565" i="53"/>
  <c r="K565" i="53"/>
  <c r="J565" i="53"/>
  <c r="I565" i="53"/>
  <c r="H565" i="53"/>
  <c r="G565" i="53"/>
  <c r="F565" i="53"/>
  <c r="Q565" i="53" s="1"/>
  <c r="Q564" i="53"/>
  <c r="R564" i="53" s="1"/>
  <c r="O564" i="53"/>
  <c r="N564" i="53"/>
  <c r="M564" i="53"/>
  <c r="L564" i="53"/>
  <c r="K564" i="53"/>
  <c r="J564" i="53"/>
  <c r="I564" i="53"/>
  <c r="H564" i="53"/>
  <c r="G564" i="53"/>
  <c r="F564" i="53"/>
  <c r="O563" i="53"/>
  <c r="N563" i="53"/>
  <c r="M563" i="53"/>
  <c r="L563" i="53"/>
  <c r="K563" i="53"/>
  <c r="J563" i="53"/>
  <c r="I563" i="53"/>
  <c r="H563" i="53"/>
  <c r="G563" i="53"/>
  <c r="F563" i="53"/>
  <c r="Q563" i="53" s="1"/>
  <c r="O562" i="53"/>
  <c r="N562" i="53"/>
  <c r="M562" i="53"/>
  <c r="L562" i="53"/>
  <c r="K562" i="53"/>
  <c r="J562" i="53"/>
  <c r="I562" i="53"/>
  <c r="H562" i="53"/>
  <c r="G562" i="53"/>
  <c r="F562" i="53"/>
  <c r="Q562" i="53" s="1"/>
  <c r="O561" i="53"/>
  <c r="N561" i="53"/>
  <c r="M561" i="53"/>
  <c r="L561" i="53"/>
  <c r="K561" i="53"/>
  <c r="J561" i="53"/>
  <c r="I561" i="53"/>
  <c r="H561" i="53"/>
  <c r="G561" i="53"/>
  <c r="F561" i="53"/>
  <c r="Q561" i="53" s="1"/>
  <c r="O560" i="53"/>
  <c r="N560" i="53"/>
  <c r="M560" i="53"/>
  <c r="L560" i="53"/>
  <c r="K560" i="53"/>
  <c r="J560" i="53"/>
  <c r="I560" i="53"/>
  <c r="H560" i="53"/>
  <c r="G560" i="53"/>
  <c r="F560" i="53"/>
  <c r="Q560" i="53" s="1"/>
  <c r="R560" i="53" s="1"/>
  <c r="S560" i="53" s="1"/>
  <c r="T560" i="53" s="1"/>
  <c r="U560" i="53" s="1"/>
  <c r="V560" i="53" s="1"/>
  <c r="W560" i="53" s="1"/>
  <c r="X560" i="53" s="1"/>
  <c r="Y560" i="53" s="1"/>
  <c r="Z560" i="53" s="1"/>
  <c r="O559" i="53"/>
  <c r="N559" i="53"/>
  <c r="M559" i="53"/>
  <c r="L559" i="53"/>
  <c r="K559" i="53"/>
  <c r="J559" i="53"/>
  <c r="I559" i="53"/>
  <c r="H559" i="53"/>
  <c r="G559" i="53"/>
  <c r="F559" i="53"/>
  <c r="Q559" i="53" s="1"/>
  <c r="R559" i="53" s="1"/>
  <c r="S559" i="53" s="1"/>
  <c r="O558" i="53"/>
  <c r="N558" i="53"/>
  <c r="M558" i="53"/>
  <c r="L558" i="53"/>
  <c r="K558" i="53"/>
  <c r="J558" i="53"/>
  <c r="I558" i="53"/>
  <c r="H558" i="53"/>
  <c r="G558" i="53"/>
  <c r="F558" i="53"/>
  <c r="Q558" i="53" s="1"/>
  <c r="O557" i="53"/>
  <c r="N557" i="53"/>
  <c r="M557" i="53"/>
  <c r="L557" i="53"/>
  <c r="K557" i="53"/>
  <c r="J557" i="53"/>
  <c r="I557" i="53"/>
  <c r="H557" i="53"/>
  <c r="G557" i="53"/>
  <c r="F557" i="53"/>
  <c r="Q557" i="53" s="1"/>
  <c r="Q556" i="53"/>
  <c r="R556" i="53" s="1"/>
  <c r="O556" i="53"/>
  <c r="N556" i="53"/>
  <c r="M556" i="53"/>
  <c r="L556" i="53"/>
  <c r="K556" i="53"/>
  <c r="J556" i="53"/>
  <c r="I556" i="53"/>
  <c r="H556" i="53"/>
  <c r="G556" i="53"/>
  <c r="F556" i="53"/>
  <c r="O555" i="53"/>
  <c r="N555" i="53"/>
  <c r="M555" i="53"/>
  <c r="L555" i="53"/>
  <c r="K555" i="53"/>
  <c r="J555" i="53"/>
  <c r="I555" i="53"/>
  <c r="H555" i="53"/>
  <c r="G555" i="53"/>
  <c r="F555" i="53"/>
  <c r="Q555" i="53" s="1"/>
  <c r="R555" i="53" s="1"/>
  <c r="S555" i="53" s="1"/>
  <c r="T555" i="53" s="1"/>
  <c r="U555" i="53" s="1"/>
  <c r="V555" i="53" s="1"/>
  <c r="W555" i="53" s="1"/>
  <c r="X555" i="53" s="1"/>
  <c r="Y555" i="53" s="1"/>
  <c r="Z555" i="53" s="1"/>
  <c r="O554" i="53"/>
  <c r="N554" i="53"/>
  <c r="M554" i="53"/>
  <c r="L554" i="53"/>
  <c r="K554" i="53"/>
  <c r="J554" i="53"/>
  <c r="I554" i="53"/>
  <c r="H554" i="53"/>
  <c r="G554" i="53"/>
  <c r="F554" i="53"/>
  <c r="Q554" i="53" s="1"/>
  <c r="O553" i="53"/>
  <c r="N553" i="53"/>
  <c r="M553" i="53"/>
  <c r="L553" i="53"/>
  <c r="K553" i="53"/>
  <c r="J553" i="53"/>
  <c r="I553" i="53"/>
  <c r="H553" i="53"/>
  <c r="G553" i="53"/>
  <c r="F553" i="53"/>
  <c r="Q553" i="53" s="1"/>
  <c r="O552" i="53"/>
  <c r="N552" i="53"/>
  <c r="M552" i="53"/>
  <c r="L552" i="53"/>
  <c r="K552" i="53"/>
  <c r="J552" i="53"/>
  <c r="I552" i="53"/>
  <c r="H552" i="53"/>
  <c r="G552" i="53"/>
  <c r="F552" i="53"/>
  <c r="Q552" i="53" s="1"/>
  <c r="R552" i="53" s="1"/>
  <c r="S552" i="53" s="1"/>
  <c r="T552" i="53" s="1"/>
  <c r="U552" i="53" s="1"/>
  <c r="V552" i="53" s="1"/>
  <c r="W552" i="53" s="1"/>
  <c r="X552" i="53" s="1"/>
  <c r="Y552" i="53" s="1"/>
  <c r="Z552" i="53" s="1"/>
  <c r="O551" i="53"/>
  <c r="N551" i="53"/>
  <c r="M551" i="53"/>
  <c r="L551" i="53"/>
  <c r="K551" i="53"/>
  <c r="J551" i="53"/>
  <c r="I551" i="53"/>
  <c r="H551" i="53"/>
  <c r="G551" i="53"/>
  <c r="F551" i="53"/>
  <c r="Q551" i="53" s="1"/>
  <c r="R551" i="53" s="1"/>
  <c r="S551" i="53" s="1"/>
  <c r="T551" i="53" s="1"/>
  <c r="U551" i="53" s="1"/>
  <c r="V551" i="53" s="1"/>
  <c r="W551" i="53" s="1"/>
  <c r="X551" i="53" s="1"/>
  <c r="Y551" i="53" s="1"/>
  <c r="Z551" i="53" s="1"/>
  <c r="O550" i="53"/>
  <c r="N550" i="53"/>
  <c r="M550" i="53"/>
  <c r="L550" i="53"/>
  <c r="K550" i="53"/>
  <c r="J550" i="53"/>
  <c r="I550" i="53"/>
  <c r="H550" i="53"/>
  <c r="G550" i="53"/>
  <c r="F550" i="53"/>
  <c r="Q550" i="53" s="1"/>
  <c r="O549" i="53"/>
  <c r="N549" i="53"/>
  <c r="M549" i="53"/>
  <c r="L549" i="53"/>
  <c r="K549" i="53"/>
  <c r="J549" i="53"/>
  <c r="I549" i="53"/>
  <c r="H549" i="53"/>
  <c r="G549" i="53"/>
  <c r="F549" i="53"/>
  <c r="Q549" i="53" s="1"/>
  <c r="Q548" i="53"/>
  <c r="R548" i="53" s="1"/>
  <c r="O548" i="53"/>
  <c r="N548" i="53"/>
  <c r="M548" i="53"/>
  <c r="L548" i="53"/>
  <c r="K548" i="53"/>
  <c r="J548" i="53"/>
  <c r="I548" i="53"/>
  <c r="H548" i="53"/>
  <c r="G548" i="53"/>
  <c r="F548" i="53"/>
  <c r="O547" i="53"/>
  <c r="N547" i="53"/>
  <c r="M547" i="53"/>
  <c r="L547" i="53"/>
  <c r="K547" i="53"/>
  <c r="J547" i="53"/>
  <c r="I547" i="53"/>
  <c r="H547" i="53"/>
  <c r="G547" i="53"/>
  <c r="F547" i="53"/>
  <c r="Q547" i="53" s="1"/>
  <c r="O546" i="53"/>
  <c r="N546" i="53"/>
  <c r="M546" i="53"/>
  <c r="L546" i="53"/>
  <c r="K546" i="53"/>
  <c r="J546" i="53"/>
  <c r="I546" i="53"/>
  <c r="H546" i="53"/>
  <c r="G546" i="53"/>
  <c r="F546" i="53"/>
  <c r="Q546" i="53" s="1"/>
  <c r="O545" i="53"/>
  <c r="N545" i="53"/>
  <c r="M545" i="53"/>
  <c r="L545" i="53"/>
  <c r="K545" i="53"/>
  <c r="J545" i="53"/>
  <c r="I545" i="53"/>
  <c r="H545" i="53"/>
  <c r="G545" i="53"/>
  <c r="F545" i="53"/>
  <c r="Q545" i="53" s="1"/>
  <c r="O544" i="53"/>
  <c r="N544" i="53"/>
  <c r="M544" i="53"/>
  <c r="L544" i="53"/>
  <c r="K544" i="53"/>
  <c r="J544" i="53"/>
  <c r="I544" i="53"/>
  <c r="H544" i="53"/>
  <c r="G544" i="53"/>
  <c r="F544" i="53"/>
  <c r="Q544" i="53" s="1"/>
  <c r="O543" i="53"/>
  <c r="N543" i="53"/>
  <c r="M543" i="53"/>
  <c r="L543" i="53"/>
  <c r="K543" i="53"/>
  <c r="J543" i="53"/>
  <c r="I543" i="53"/>
  <c r="H543" i="53"/>
  <c r="G543" i="53"/>
  <c r="F543" i="53"/>
  <c r="Q543" i="53" s="1"/>
  <c r="O542" i="53"/>
  <c r="N542" i="53"/>
  <c r="M542" i="53"/>
  <c r="L542" i="53"/>
  <c r="K542" i="53"/>
  <c r="J542" i="53"/>
  <c r="I542" i="53"/>
  <c r="H542" i="53"/>
  <c r="G542" i="53"/>
  <c r="F542" i="53"/>
  <c r="Q542" i="53" s="1"/>
  <c r="O541" i="53"/>
  <c r="N541" i="53"/>
  <c r="M541" i="53"/>
  <c r="L541" i="53"/>
  <c r="K541" i="53"/>
  <c r="J541" i="53"/>
  <c r="I541" i="53"/>
  <c r="H541" i="53"/>
  <c r="G541" i="53"/>
  <c r="F541" i="53"/>
  <c r="Q541" i="53" s="1"/>
  <c r="O540" i="53"/>
  <c r="N540" i="53"/>
  <c r="M540" i="53"/>
  <c r="L540" i="53"/>
  <c r="K540" i="53"/>
  <c r="J540" i="53"/>
  <c r="I540" i="53"/>
  <c r="H540" i="53"/>
  <c r="G540" i="53"/>
  <c r="F540" i="53"/>
  <c r="Q540" i="53" s="1"/>
  <c r="O539" i="53"/>
  <c r="N539" i="53"/>
  <c r="M539" i="53"/>
  <c r="L539" i="53"/>
  <c r="K539" i="53"/>
  <c r="J539" i="53"/>
  <c r="I539" i="53"/>
  <c r="H539" i="53"/>
  <c r="G539" i="53"/>
  <c r="F539" i="53"/>
  <c r="Q539" i="53" s="1"/>
  <c r="O538" i="53"/>
  <c r="O567" i="53" s="1"/>
  <c r="O570" i="53" s="1"/>
  <c r="N538" i="53"/>
  <c r="N567" i="53" s="1"/>
  <c r="N570" i="53" s="1"/>
  <c r="M538" i="53"/>
  <c r="M567" i="53" s="1"/>
  <c r="M570" i="53" s="1"/>
  <c r="L538" i="53"/>
  <c r="L567" i="53" s="1"/>
  <c r="L570" i="53" s="1"/>
  <c r="K538" i="53"/>
  <c r="K567" i="53" s="1"/>
  <c r="K570" i="53" s="1"/>
  <c r="J538" i="53"/>
  <c r="J567" i="53" s="1"/>
  <c r="J570" i="53" s="1"/>
  <c r="I538" i="53"/>
  <c r="I567" i="53" s="1"/>
  <c r="I570" i="53" s="1"/>
  <c r="H538" i="53"/>
  <c r="H567" i="53" s="1"/>
  <c r="H570" i="53" s="1"/>
  <c r="G538" i="53"/>
  <c r="G567" i="53" s="1"/>
  <c r="G570" i="53" s="1"/>
  <c r="F538" i="53"/>
  <c r="F567" i="53" s="1"/>
  <c r="F570" i="53" s="1"/>
  <c r="N529" i="53"/>
  <c r="N532" i="53" s="1"/>
  <c r="C529" i="53"/>
  <c r="Q528" i="53"/>
  <c r="R528" i="53" s="1"/>
  <c r="O528" i="53"/>
  <c r="N528" i="53"/>
  <c r="M528" i="53"/>
  <c r="L528" i="53"/>
  <c r="K528" i="53"/>
  <c r="J528" i="53"/>
  <c r="I528" i="53"/>
  <c r="H528" i="53"/>
  <c r="G528" i="53"/>
  <c r="F528" i="53"/>
  <c r="O527" i="53"/>
  <c r="N527" i="53"/>
  <c r="M527" i="53"/>
  <c r="L527" i="53"/>
  <c r="K527" i="53"/>
  <c r="J527" i="53"/>
  <c r="I527" i="53"/>
  <c r="H527" i="53"/>
  <c r="G527" i="53"/>
  <c r="F527" i="53"/>
  <c r="Q527" i="53" s="1"/>
  <c r="R527" i="53" s="1"/>
  <c r="S527" i="53" s="1"/>
  <c r="T527" i="53" s="1"/>
  <c r="U527" i="53" s="1"/>
  <c r="V527" i="53" s="1"/>
  <c r="W527" i="53" s="1"/>
  <c r="X527" i="53" s="1"/>
  <c r="Y527" i="53" s="1"/>
  <c r="Z527" i="53" s="1"/>
  <c r="O526" i="53"/>
  <c r="N526" i="53"/>
  <c r="M526" i="53"/>
  <c r="L526" i="53"/>
  <c r="K526" i="53"/>
  <c r="J526" i="53"/>
  <c r="I526" i="53"/>
  <c r="H526" i="53"/>
  <c r="G526" i="53"/>
  <c r="F526" i="53"/>
  <c r="Q526" i="53" s="1"/>
  <c r="R526" i="53" s="1"/>
  <c r="S526" i="53" s="1"/>
  <c r="T526" i="53" s="1"/>
  <c r="U526" i="53" s="1"/>
  <c r="V526" i="53" s="1"/>
  <c r="W526" i="53" s="1"/>
  <c r="X526" i="53" s="1"/>
  <c r="Y526" i="53" s="1"/>
  <c r="Z526" i="53" s="1"/>
  <c r="O525" i="53"/>
  <c r="N525" i="53"/>
  <c r="M525" i="53"/>
  <c r="L525" i="53"/>
  <c r="K525" i="53"/>
  <c r="J525" i="53"/>
  <c r="I525" i="53"/>
  <c r="H525" i="53"/>
  <c r="G525" i="53"/>
  <c r="F525" i="53"/>
  <c r="Q525" i="53" s="1"/>
  <c r="R525" i="53" s="1"/>
  <c r="S525" i="53" s="1"/>
  <c r="T525" i="53" s="1"/>
  <c r="U525" i="53" s="1"/>
  <c r="V525" i="53" s="1"/>
  <c r="W525" i="53" s="1"/>
  <c r="X525" i="53" s="1"/>
  <c r="Y525" i="53" s="1"/>
  <c r="Z525" i="53" s="1"/>
  <c r="Q524" i="53"/>
  <c r="R524" i="53" s="1"/>
  <c r="O524" i="53"/>
  <c r="N524" i="53"/>
  <c r="M524" i="53"/>
  <c r="L524" i="53"/>
  <c r="K524" i="53"/>
  <c r="J524" i="53"/>
  <c r="I524" i="53"/>
  <c r="H524" i="53"/>
  <c r="G524" i="53"/>
  <c r="F524" i="53"/>
  <c r="O523" i="53"/>
  <c r="N523" i="53"/>
  <c r="M523" i="53"/>
  <c r="L523" i="53"/>
  <c r="K523" i="53"/>
  <c r="J523" i="53"/>
  <c r="I523" i="53"/>
  <c r="H523" i="53"/>
  <c r="G523" i="53"/>
  <c r="F523" i="53"/>
  <c r="Q523" i="53" s="1"/>
  <c r="O522" i="53"/>
  <c r="N522" i="53"/>
  <c r="M522" i="53"/>
  <c r="L522" i="53"/>
  <c r="K522" i="53"/>
  <c r="J522" i="53"/>
  <c r="I522" i="53"/>
  <c r="H522" i="53"/>
  <c r="G522" i="53"/>
  <c r="F522" i="53"/>
  <c r="Q522" i="53" s="1"/>
  <c r="R522" i="53" s="1"/>
  <c r="S522" i="53" s="1"/>
  <c r="T522" i="53" s="1"/>
  <c r="U522" i="53" s="1"/>
  <c r="V522" i="53" s="1"/>
  <c r="W522" i="53" s="1"/>
  <c r="X522" i="53" s="1"/>
  <c r="Y522" i="53" s="1"/>
  <c r="Z522" i="53" s="1"/>
  <c r="O521" i="53"/>
  <c r="N521" i="53"/>
  <c r="M521" i="53"/>
  <c r="L521" i="53"/>
  <c r="K521" i="53"/>
  <c r="J521" i="53"/>
  <c r="I521" i="53"/>
  <c r="H521" i="53"/>
  <c r="G521" i="53"/>
  <c r="F521" i="53"/>
  <c r="Q521" i="53" s="1"/>
  <c r="R521" i="53" s="1"/>
  <c r="S521" i="53" s="1"/>
  <c r="Q520" i="53"/>
  <c r="R520" i="53" s="1"/>
  <c r="O520" i="53"/>
  <c r="N520" i="53"/>
  <c r="M520" i="53"/>
  <c r="L520" i="53"/>
  <c r="K520" i="53"/>
  <c r="J520" i="53"/>
  <c r="I520" i="53"/>
  <c r="H520" i="53"/>
  <c r="G520" i="53"/>
  <c r="F520" i="53"/>
  <c r="O519" i="53"/>
  <c r="N519" i="53"/>
  <c r="M519" i="53"/>
  <c r="L519" i="53"/>
  <c r="K519" i="53"/>
  <c r="J519" i="53"/>
  <c r="I519" i="53"/>
  <c r="H519" i="53"/>
  <c r="G519" i="53"/>
  <c r="F519" i="53"/>
  <c r="Q519" i="53" s="1"/>
  <c r="R519" i="53" s="1"/>
  <c r="S519" i="53" s="1"/>
  <c r="T519" i="53" s="1"/>
  <c r="U519" i="53" s="1"/>
  <c r="V519" i="53" s="1"/>
  <c r="W519" i="53" s="1"/>
  <c r="X519" i="53" s="1"/>
  <c r="Y519" i="53" s="1"/>
  <c r="Z519" i="53" s="1"/>
  <c r="O518" i="53"/>
  <c r="N518" i="53"/>
  <c r="M518" i="53"/>
  <c r="L518" i="53"/>
  <c r="K518" i="53"/>
  <c r="J518" i="53"/>
  <c r="I518" i="53"/>
  <c r="H518" i="53"/>
  <c r="G518" i="53"/>
  <c r="F518" i="53"/>
  <c r="Q518" i="53" s="1"/>
  <c r="R518" i="53" s="1"/>
  <c r="S518" i="53" s="1"/>
  <c r="T518" i="53" s="1"/>
  <c r="U518" i="53" s="1"/>
  <c r="V518" i="53" s="1"/>
  <c r="W518" i="53" s="1"/>
  <c r="X518" i="53" s="1"/>
  <c r="Y518" i="53" s="1"/>
  <c r="Z518" i="53" s="1"/>
  <c r="O517" i="53"/>
  <c r="N517" i="53"/>
  <c r="M517" i="53"/>
  <c r="L517" i="53"/>
  <c r="K517" i="53"/>
  <c r="J517" i="53"/>
  <c r="I517" i="53"/>
  <c r="H517" i="53"/>
  <c r="G517" i="53"/>
  <c r="F517" i="53"/>
  <c r="Q517" i="53" s="1"/>
  <c r="R517" i="53" s="1"/>
  <c r="S517" i="53" s="1"/>
  <c r="T517" i="53" s="1"/>
  <c r="U517" i="53" s="1"/>
  <c r="V517" i="53" s="1"/>
  <c r="W517" i="53" s="1"/>
  <c r="X517" i="53" s="1"/>
  <c r="Y517" i="53" s="1"/>
  <c r="Z517" i="53" s="1"/>
  <c r="Q516" i="53"/>
  <c r="R516" i="53" s="1"/>
  <c r="O516" i="53"/>
  <c r="N516" i="53"/>
  <c r="M516" i="53"/>
  <c r="L516" i="53"/>
  <c r="K516" i="53"/>
  <c r="J516" i="53"/>
  <c r="I516" i="53"/>
  <c r="H516" i="53"/>
  <c r="G516" i="53"/>
  <c r="F516" i="53"/>
  <c r="O515" i="53"/>
  <c r="N515" i="53"/>
  <c r="M515" i="53"/>
  <c r="L515" i="53"/>
  <c r="K515" i="53"/>
  <c r="J515" i="53"/>
  <c r="I515" i="53"/>
  <c r="H515" i="53"/>
  <c r="G515" i="53"/>
  <c r="F515" i="53"/>
  <c r="Q515" i="53" s="1"/>
  <c r="O514" i="53"/>
  <c r="N514" i="53"/>
  <c r="M514" i="53"/>
  <c r="L514" i="53"/>
  <c r="K514" i="53"/>
  <c r="J514" i="53"/>
  <c r="I514" i="53"/>
  <c r="H514" i="53"/>
  <c r="G514" i="53"/>
  <c r="F514" i="53"/>
  <c r="Q514" i="53" s="1"/>
  <c r="R514" i="53" s="1"/>
  <c r="S514" i="53" s="1"/>
  <c r="T514" i="53" s="1"/>
  <c r="U514" i="53" s="1"/>
  <c r="V514" i="53" s="1"/>
  <c r="W514" i="53" s="1"/>
  <c r="X514" i="53" s="1"/>
  <c r="Y514" i="53" s="1"/>
  <c r="Z514" i="53" s="1"/>
  <c r="O513" i="53"/>
  <c r="N513" i="53"/>
  <c r="M513" i="53"/>
  <c r="L513" i="53"/>
  <c r="K513" i="53"/>
  <c r="J513" i="53"/>
  <c r="I513" i="53"/>
  <c r="H513" i="53"/>
  <c r="G513" i="53"/>
  <c r="F513" i="53"/>
  <c r="Q513" i="53" s="1"/>
  <c r="R513" i="53" s="1"/>
  <c r="S513" i="53" s="1"/>
  <c r="Q512" i="53"/>
  <c r="R512" i="53" s="1"/>
  <c r="O512" i="53"/>
  <c r="N512" i="53"/>
  <c r="M512" i="53"/>
  <c r="L512" i="53"/>
  <c r="K512" i="53"/>
  <c r="J512" i="53"/>
  <c r="I512" i="53"/>
  <c r="H512" i="53"/>
  <c r="G512" i="53"/>
  <c r="F512" i="53"/>
  <c r="O511" i="53"/>
  <c r="N511" i="53"/>
  <c r="M511" i="53"/>
  <c r="L511" i="53"/>
  <c r="K511" i="53"/>
  <c r="J511" i="53"/>
  <c r="I511" i="53"/>
  <c r="H511" i="53"/>
  <c r="G511" i="53"/>
  <c r="F511" i="53"/>
  <c r="Q511" i="53" s="1"/>
  <c r="R511" i="53" s="1"/>
  <c r="S511" i="53" s="1"/>
  <c r="T511" i="53" s="1"/>
  <c r="U511" i="53" s="1"/>
  <c r="V511" i="53" s="1"/>
  <c r="W511" i="53" s="1"/>
  <c r="X511" i="53" s="1"/>
  <c r="Y511" i="53" s="1"/>
  <c r="Z511" i="53" s="1"/>
  <c r="O510" i="53"/>
  <c r="N510" i="53"/>
  <c r="M510" i="53"/>
  <c r="L510" i="53"/>
  <c r="K510" i="53"/>
  <c r="J510" i="53"/>
  <c r="I510" i="53"/>
  <c r="H510" i="53"/>
  <c r="G510" i="53"/>
  <c r="F510" i="53"/>
  <c r="Q510" i="53" s="1"/>
  <c r="R510" i="53" s="1"/>
  <c r="S510" i="53" s="1"/>
  <c r="T510" i="53" s="1"/>
  <c r="U510" i="53" s="1"/>
  <c r="V510" i="53" s="1"/>
  <c r="W510" i="53" s="1"/>
  <c r="X510" i="53" s="1"/>
  <c r="Y510" i="53" s="1"/>
  <c r="Z510" i="53" s="1"/>
  <c r="O509" i="53"/>
  <c r="N509" i="53"/>
  <c r="M509" i="53"/>
  <c r="L509" i="53"/>
  <c r="K509" i="53"/>
  <c r="J509" i="53"/>
  <c r="I509" i="53"/>
  <c r="H509" i="53"/>
  <c r="G509" i="53"/>
  <c r="F509" i="53"/>
  <c r="Q509" i="53" s="1"/>
  <c r="R509" i="53" s="1"/>
  <c r="S509" i="53" s="1"/>
  <c r="T509" i="53" s="1"/>
  <c r="U509" i="53" s="1"/>
  <c r="V509" i="53" s="1"/>
  <c r="W509" i="53" s="1"/>
  <c r="X509" i="53" s="1"/>
  <c r="Y509" i="53" s="1"/>
  <c r="Z509" i="53" s="1"/>
  <c r="Q508" i="53"/>
  <c r="R508" i="53" s="1"/>
  <c r="O508" i="53"/>
  <c r="N508" i="53"/>
  <c r="M508" i="53"/>
  <c r="L508" i="53"/>
  <c r="K508" i="53"/>
  <c r="J508" i="53"/>
  <c r="I508" i="53"/>
  <c r="H508" i="53"/>
  <c r="G508" i="53"/>
  <c r="F508" i="53"/>
  <c r="O507" i="53"/>
  <c r="N507" i="53"/>
  <c r="M507" i="53"/>
  <c r="L507" i="53"/>
  <c r="K507" i="53"/>
  <c r="J507" i="53"/>
  <c r="I507" i="53"/>
  <c r="H507" i="53"/>
  <c r="G507" i="53"/>
  <c r="F507" i="53"/>
  <c r="Q507" i="53" s="1"/>
  <c r="O506" i="53"/>
  <c r="N506" i="53"/>
  <c r="M506" i="53"/>
  <c r="L506" i="53"/>
  <c r="K506" i="53"/>
  <c r="J506" i="53"/>
  <c r="I506" i="53"/>
  <c r="H506" i="53"/>
  <c r="G506" i="53"/>
  <c r="F506" i="53"/>
  <c r="Q506" i="53" s="1"/>
  <c r="R506" i="53" s="1"/>
  <c r="S506" i="53" s="1"/>
  <c r="T506" i="53" s="1"/>
  <c r="U506" i="53" s="1"/>
  <c r="V506" i="53" s="1"/>
  <c r="W506" i="53" s="1"/>
  <c r="X506" i="53" s="1"/>
  <c r="Y506" i="53" s="1"/>
  <c r="Z506" i="53" s="1"/>
  <c r="O505" i="53"/>
  <c r="N505" i="53"/>
  <c r="M505" i="53"/>
  <c r="L505" i="53"/>
  <c r="K505" i="53"/>
  <c r="J505" i="53"/>
  <c r="I505" i="53"/>
  <c r="H505" i="53"/>
  <c r="G505" i="53"/>
  <c r="F505" i="53"/>
  <c r="Q505" i="53" s="1"/>
  <c r="R505" i="53" s="1"/>
  <c r="S505" i="53" s="1"/>
  <c r="Q504" i="53"/>
  <c r="R504" i="53" s="1"/>
  <c r="O504" i="53"/>
  <c r="N504" i="53"/>
  <c r="M504" i="53"/>
  <c r="L504" i="53"/>
  <c r="K504" i="53"/>
  <c r="J504" i="53"/>
  <c r="I504" i="53"/>
  <c r="H504" i="53"/>
  <c r="G504" i="53"/>
  <c r="F504" i="53"/>
  <c r="O503" i="53"/>
  <c r="N503" i="53"/>
  <c r="M503" i="53"/>
  <c r="L503" i="53"/>
  <c r="K503" i="53"/>
  <c r="J503" i="53"/>
  <c r="I503" i="53"/>
  <c r="H503" i="53"/>
  <c r="G503" i="53"/>
  <c r="F503" i="53"/>
  <c r="Q503" i="53" s="1"/>
  <c r="R503" i="53" s="1"/>
  <c r="S503" i="53" s="1"/>
  <c r="T503" i="53" s="1"/>
  <c r="U503" i="53" s="1"/>
  <c r="V503" i="53" s="1"/>
  <c r="W503" i="53" s="1"/>
  <c r="X503" i="53" s="1"/>
  <c r="Y503" i="53" s="1"/>
  <c r="Z503" i="53" s="1"/>
  <c r="O502" i="53"/>
  <c r="N502" i="53"/>
  <c r="M502" i="53"/>
  <c r="L502" i="53"/>
  <c r="K502" i="53"/>
  <c r="J502" i="53"/>
  <c r="I502" i="53"/>
  <c r="H502" i="53"/>
  <c r="G502" i="53"/>
  <c r="F502" i="53"/>
  <c r="Q502" i="53" s="1"/>
  <c r="R502" i="53" s="1"/>
  <c r="S502" i="53" s="1"/>
  <c r="T502" i="53" s="1"/>
  <c r="U502" i="53" s="1"/>
  <c r="V502" i="53" s="1"/>
  <c r="W502" i="53" s="1"/>
  <c r="X502" i="53" s="1"/>
  <c r="Y502" i="53" s="1"/>
  <c r="Z502" i="53" s="1"/>
  <c r="O501" i="53"/>
  <c r="N501" i="53"/>
  <c r="M501" i="53"/>
  <c r="L501" i="53"/>
  <c r="K501" i="53"/>
  <c r="J501" i="53"/>
  <c r="I501" i="53"/>
  <c r="H501" i="53"/>
  <c r="G501" i="53"/>
  <c r="F501" i="53"/>
  <c r="Q501" i="53" s="1"/>
  <c r="R501" i="53" s="1"/>
  <c r="S501" i="53" s="1"/>
  <c r="T501" i="53" s="1"/>
  <c r="U501" i="53" s="1"/>
  <c r="V501" i="53" s="1"/>
  <c r="W501" i="53" s="1"/>
  <c r="X501" i="53" s="1"/>
  <c r="Y501" i="53" s="1"/>
  <c r="Z501" i="53" s="1"/>
  <c r="Q500" i="53"/>
  <c r="Q529" i="53" s="1"/>
  <c r="Q532" i="53" s="1"/>
  <c r="O500" i="53"/>
  <c r="O529" i="53" s="1"/>
  <c r="O532" i="53" s="1"/>
  <c r="N500" i="53"/>
  <c r="M500" i="53"/>
  <c r="M529" i="53" s="1"/>
  <c r="M532" i="53" s="1"/>
  <c r="L500" i="53"/>
  <c r="L529" i="53" s="1"/>
  <c r="L532" i="53" s="1"/>
  <c r="K500" i="53"/>
  <c r="K529" i="53" s="1"/>
  <c r="K532" i="53" s="1"/>
  <c r="J500" i="53"/>
  <c r="J529" i="53" s="1"/>
  <c r="J532" i="53" s="1"/>
  <c r="I500" i="53"/>
  <c r="I529" i="53" s="1"/>
  <c r="I532" i="53" s="1"/>
  <c r="H500" i="53"/>
  <c r="H529" i="53" s="1"/>
  <c r="H532" i="53" s="1"/>
  <c r="G500" i="53"/>
  <c r="G529" i="53" s="1"/>
  <c r="G532" i="53" s="1"/>
  <c r="F500" i="53"/>
  <c r="F529" i="53" s="1"/>
  <c r="F532" i="53" s="1"/>
  <c r="K491" i="53"/>
  <c r="K494" i="53" s="1"/>
  <c r="C491" i="53"/>
  <c r="O490" i="53"/>
  <c r="N490" i="53"/>
  <c r="M490" i="53"/>
  <c r="L490" i="53"/>
  <c r="K490" i="53"/>
  <c r="J490" i="53"/>
  <c r="I490" i="53"/>
  <c r="H490" i="53"/>
  <c r="G490" i="53"/>
  <c r="F490" i="53"/>
  <c r="Q490" i="53" s="1"/>
  <c r="O489" i="53"/>
  <c r="N489" i="53"/>
  <c r="M489" i="53"/>
  <c r="L489" i="53"/>
  <c r="K489" i="53"/>
  <c r="J489" i="53"/>
  <c r="I489" i="53"/>
  <c r="H489" i="53"/>
  <c r="G489" i="53"/>
  <c r="F489" i="53"/>
  <c r="Q489" i="53" s="1"/>
  <c r="R489" i="53" s="1"/>
  <c r="S489" i="53" s="1"/>
  <c r="T489" i="53" s="1"/>
  <c r="U489" i="53" s="1"/>
  <c r="V489" i="53" s="1"/>
  <c r="W489" i="53" s="1"/>
  <c r="X489" i="53" s="1"/>
  <c r="Y489" i="53" s="1"/>
  <c r="Z489" i="53" s="1"/>
  <c r="O488" i="53"/>
  <c r="N488" i="53"/>
  <c r="M488" i="53"/>
  <c r="L488" i="53"/>
  <c r="K488" i="53"/>
  <c r="J488" i="53"/>
  <c r="I488" i="53"/>
  <c r="H488" i="53"/>
  <c r="G488" i="53"/>
  <c r="F488" i="53"/>
  <c r="Q488" i="53" s="1"/>
  <c r="R488" i="53" s="1"/>
  <c r="S488" i="53" s="1"/>
  <c r="Q487" i="53"/>
  <c r="R487" i="53" s="1"/>
  <c r="O487" i="53"/>
  <c r="N487" i="53"/>
  <c r="M487" i="53"/>
  <c r="L487" i="53"/>
  <c r="K487" i="53"/>
  <c r="J487" i="53"/>
  <c r="I487" i="53"/>
  <c r="H487" i="53"/>
  <c r="G487" i="53"/>
  <c r="F487" i="53"/>
  <c r="O486" i="53"/>
  <c r="N486" i="53"/>
  <c r="M486" i="53"/>
  <c r="L486" i="53"/>
  <c r="K486" i="53"/>
  <c r="J486" i="53"/>
  <c r="I486" i="53"/>
  <c r="H486" i="53"/>
  <c r="G486" i="53"/>
  <c r="F486" i="53"/>
  <c r="Q486" i="53" s="1"/>
  <c r="R486" i="53" s="1"/>
  <c r="S486" i="53" s="1"/>
  <c r="T486" i="53" s="1"/>
  <c r="U486" i="53" s="1"/>
  <c r="V486" i="53" s="1"/>
  <c r="W486" i="53" s="1"/>
  <c r="X486" i="53" s="1"/>
  <c r="Y486" i="53" s="1"/>
  <c r="Z486" i="53" s="1"/>
  <c r="O485" i="53"/>
  <c r="N485" i="53"/>
  <c r="M485" i="53"/>
  <c r="L485" i="53"/>
  <c r="K485" i="53"/>
  <c r="J485" i="53"/>
  <c r="I485" i="53"/>
  <c r="H485" i="53"/>
  <c r="G485" i="53"/>
  <c r="F485" i="53"/>
  <c r="Q485" i="53" s="1"/>
  <c r="R485" i="53" s="1"/>
  <c r="S485" i="53" s="1"/>
  <c r="T485" i="53" s="1"/>
  <c r="U485" i="53" s="1"/>
  <c r="V485" i="53" s="1"/>
  <c r="W485" i="53" s="1"/>
  <c r="X485" i="53" s="1"/>
  <c r="Y485" i="53" s="1"/>
  <c r="Z485" i="53" s="1"/>
  <c r="O484" i="53"/>
  <c r="N484" i="53"/>
  <c r="M484" i="53"/>
  <c r="L484" i="53"/>
  <c r="K484" i="53"/>
  <c r="J484" i="53"/>
  <c r="I484" i="53"/>
  <c r="H484" i="53"/>
  <c r="G484" i="53"/>
  <c r="F484" i="53"/>
  <c r="Q484" i="53" s="1"/>
  <c r="R484" i="53" s="1"/>
  <c r="S484" i="53" s="1"/>
  <c r="T484" i="53" s="1"/>
  <c r="U484" i="53" s="1"/>
  <c r="V484" i="53" s="1"/>
  <c r="W484" i="53" s="1"/>
  <c r="X484" i="53" s="1"/>
  <c r="Y484" i="53" s="1"/>
  <c r="Z484" i="53" s="1"/>
  <c r="Q483" i="53"/>
  <c r="R483" i="53" s="1"/>
  <c r="O483" i="53"/>
  <c r="N483" i="53"/>
  <c r="M483" i="53"/>
  <c r="L483" i="53"/>
  <c r="K483" i="53"/>
  <c r="J483" i="53"/>
  <c r="I483" i="53"/>
  <c r="H483" i="53"/>
  <c r="G483" i="53"/>
  <c r="F483" i="53"/>
  <c r="O482" i="53"/>
  <c r="N482" i="53"/>
  <c r="M482" i="53"/>
  <c r="L482" i="53"/>
  <c r="K482" i="53"/>
  <c r="J482" i="53"/>
  <c r="I482" i="53"/>
  <c r="H482" i="53"/>
  <c r="G482" i="53"/>
  <c r="F482" i="53"/>
  <c r="Q482" i="53" s="1"/>
  <c r="O481" i="53"/>
  <c r="N481" i="53"/>
  <c r="M481" i="53"/>
  <c r="L481" i="53"/>
  <c r="K481" i="53"/>
  <c r="J481" i="53"/>
  <c r="I481" i="53"/>
  <c r="H481" i="53"/>
  <c r="G481" i="53"/>
  <c r="F481" i="53"/>
  <c r="Q481" i="53" s="1"/>
  <c r="R481" i="53" s="1"/>
  <c r="S481" i="53" s="1"/>
  <c r="T481" i="53" s="1"/>
  <c r="U481" i="53" s="1"/>
  <c r="V481" i="53" s="1"/>
  <c r="W481" i="53" s="1"/>
  <c r="X481" i="53" s="1"/>
  <c r="Y481" i="53" s="1"/>
  <c r="Z481" i="53" s="1"/>
  <c r="O480" i="53"/>
  <c r="N480" i="53"/>
  <c r="M480" i="53"/>
  <c r="L480" i="53"/>
  <c r="K480" i="53"/>
  <c r="J480" i="53"/>
  <c r="I480" i="53"/>
  <c r="H480" i="53"/>
  <c r="G480" i="53"/>
  <c r="F480" i="53"/>
  <c r="Q480" i="53" s="1"/>
  <c r="R480" i="53" s="1"/>
  <c r="S480" i="53" s="1"/>
  <c r="Q479" i="53"/>
  <c r="R479" i="53" s="1"/>
  <c r="O479" i="53"/>
  <c r="N479" i="53"/>
  <c r="M479" i="53"/>
  <c r="L479" i="53"/>
  <c r="K479" i="53"/>
  <c r="J479" i="53"/>
  <c r="I479" i="53"/>
  <c r="H479" i="53"/>
  <c r="G479" i="53"/>
  <c r="F479" i="53"/>
  <c r="O478" i="53"/>
  <c r="N478" i="53"/>
  <c r="M478" i="53"/>
  <c r="L478" i="53"/>
  <c r="K478" i="53"/>
  <c r="J478" i="53"/>
  <c r="I478" i="53"/>
  <c r="H478" i="53"/>
  <c r="G478" i="53"/>
  <c r="F478" i="53"/>
  <c r="Q478" i="53" s="1"/>
  <c r="R478" i="53" s="1"/>
  <c r="S478" i="53" s="1"/>
  <c r="T478" i="53" s="1"/>
  <c r="U478" i="53" s="1"/>
  <c r="V478" i="53" s="1"/>
  <c r="W478" i="53" s="1"/>
  <c r="X478" i="53" s="1"/>
  <c r="Y478" i="53" s="1"/>
  <c r="Z478" i="53" s="1"/>
  <c r="O477" i="53"/>
  <c r="N477" i="53"/>
  <c r="M477" i="53"/>
  <c r="L477" i="53"/>
  <c r="K477" i="53"/>
  <c r="J477" i="53"/>
  <c r="I477" i="53"/>
  <c r="H477" i="53"/>
  <c r="G477" i="53"/>
  <c r="F477" i="53"/>
  <c r="Q477" i="53" s="1"/>
  <c r="R477" i="53" s="1"/>
  <c r="S477" i="53" s="1"/>
  <c r="T477" i="53" s="1"/>
  <c r="U477" i="53" s="1"/>
  <c r="V477" i="53" s="1"/>
  <c r="W477" i="53" s="1"/>
  <c r="X477" i="53" s="1"/>
  <c r="Y477" i="53" s="1"/>
  <c r="Z477" i="53" s="1"/>
  <c r="O476" i="53"/>
  <c r="N476" i="53"/>
  <c r="M476" i="53"/>
  <c r="L476" i="53"/>
  <c r="K476" i="53"/>
  <c r="J476" i="53"/>
  <c r="I476" i="53"/>
  <c r="H476" i="53"/>
  <c r="G476" i="53"/>
  <c r="F476" i="53"/>
  <c r="Q476" i="53" s="1"/>
  <c r="R476" i="53" s="1"/>
  <c r="S476" i="53" s="1"/>
  <c r="T476" i="53" s="1"/>
  <c r="U476" i="53" s="1"/>
  <c r="V476" i="53" s="1"/>
  <c r="W476" i="53" s="1"/>
  <c r="X476" i="53" s="1"/>
  <c r="Y476" i="53" s="1"/>
  <c r="Z476" i="53" s="1"/>
  <c r="Q475" i="53"/>
  <c r="R475" i="53" s="1"/>
  <c r="O475" i="53"/>
  <c r="N475" i="53"/>
  <c r="M475" i="53"/>
  <c r="L475" i="53"/>
  <c r="K475" i="53"/>
  <c r="J475" i="53"/>
  <c r="I475" i="53"/>
  <c r="H475" i="53"/>
  <c r="G475" i="53"/>
  <c r="F475" i="53"/>
  <c r="O474" i="53"/>
  <c r="N474" i="53"/>
  <c r="M474" i="53"/>
  <c r="L474" i="53"/>
  <c r="K474" i="53"/>
  <c r="J474" i="53"/>
  <c r="I474" i="53"/>
  <c r="H474" i="53"/>
  <c r="G474" i="53"/>
  <c r="F474" i="53"/>
  <c r="Q474" i="53" s="1"/>
  <c r="O473" i="53"/>
  <c r="N473" i="53"/>
  <c r="M473" i="53"/>
  <c r="L473" i="53"/>
  <c r="K473" i="53"/>
  <c r="J473" i="53"/>
  <c r="I473" i="53"/>
  <c r="H473" i="53"/>
  <c r="G473" i="53"/>
  <c r="F473" i="53"/>
  <c r="Q473" i="53" s="1"/>
  <c r="R473" i="53" s="1"/>
  <c r="S473" i="53" s="1"/>
  <c r="T473" i="53" s="1"/>
  <c r="U473" i="53" s="1"/>
  <c r="V473" i="53" s="1"/>
  <c r="W473" i="53" s="1"/>
  <c r="X473" i="53" s="1"/>
  <c r="Y473" i="53" s="1"/>
  <c r="Z473" i="53" s="1"/>
  <c r="O472" i="53"/>
  <c r="N472" i="53"/>
  <c r="M472" i="53"/>
  <c r="L472" i="53"/>
  <c r="K472" i="53"/>
  <c r="J472" i="53"/>
  <c r="I472" i="53"/>
  <c r="H472" i="53"/>
  <c r="G472" i="53"/>
  <c r="F472" i="53"/>
  <c r="Q472" i="53" s="1"/>
  <c r="R472" i="53" s="1"/>
  <c r="S472" i="53" s="1"/>
  <c r="Q471" i="53"/>
  <c r="R471" i="53" s="1"/>
  <c r="O471" i="53"/>
  <c r="N471" i="53"/>
  <c r="M471" i="53"/>
  <c r="L471" i="53"/>
  <c r="K471" i="53"/>
  <c r="J471" i="53"/>
  <c r="I471" i="53"/>
  <c r="H471" i="53"/>
  <c r="G471" i="53"/>
  <c r="F471" i="53"/>
  <c r="O470" i="53"/>
  <c r="O491" i="53" s="1"/>
  <c r="O494" i="53" s="1"/>
  <c r="N470" i="53"/>
  <c r="N491" i="53" s="1"/>
  <c r="N494" i="53" s="1"/>
  <c r="M470" i="53"/>
  <c r="M491" i="53" s="1"/>
  <c r="M494" i="53" s="1"/>
  <c r="L470" i="53"/>
  <c r="L491" i="53" s="1"/>
  <c r="L494" i="53" s="1"/>
  <c r="K470" i="53"/>
  <c r="J470" i="53"/>
  <c r="J491" i="53" s="1"/>
  <c r="J494" i="53" s="1"/>
  <c r="I470" i="53"/>
  <c r="I491" i="53" s="1"/>
  <c r="I494" i="53" s="1"/>
  <c r="H470" i="53"/>
  <c r="H491" i="53" s="1"/>
  <c r="H494" i="53" s="1"/>
  <c r="G470" i="53"/>
  <c r="G491" i="53" s="1"/>
  <c r="G494" i="53" s="1"/>
  <c r="F470" i="53"/>
  <c r="F491" i="53" s="1"/>
  <c r="F494" i="53" s="1"/>
  <c r="L460" i="53"/>
  <c r="L463" i="53" s="1"/>
  <c r="C460" i="53"/>
  <c r="O459" i="53"/>
  <c r="N459" i="53"/>
  <c r="M459" i="53"/>
  <c r="L459" i="53"/>
  <c r="K459" i="53"/>
  <c r="J459" i="53"/>
  <c r="I459" i="53"/>
  <c r="H459" i="53"/>
  <c r="G459" i="53"/>
  <c r="F459" i="53"/>
  <c r="Q459" i="53" s="1"/>
  <c r="R459" i="53" s="1"/>
  <c r="O458" i="53"/>
  <c r="N458" i="53"/>
  <c r="M458" i="53"/>
  <c r="L458" i="53"/>
  <c r="K458" i="53"/>
  <c r="J458" i="53"/>
  <c r="I458" i="53"/>
  <c r="H458" i="53"/>
  <c r="G458" i="53"/>
  <c r="F458" i="53"/>
  <c r="Q458" i="53" s="1"/>
  <c r="R458" i="53" s="1"/>
  <c r="S458" i="53" s="1"/>
  <c r="T458" i="53" s="1"/>
  <c r="U458" i="53" s="1"/>
  <c r="V458" i="53" s="1"/>
  <c r="W458" i="53" s="1"/>
  <c r="X458" i="53" s="1"/>
  <c r="Y458" i="53" s="1"/>
  <c r="Z458" i="53" s="1"/>
  <c r="O457" i="53"/>
  <c r="N457" i="53"/>
  <c r="M457" i="53"/>
  <c r="L457" i="53"/>
  <c r="K457" i="53"/>
  <c r="J457" i="53"/>
  <c r="I457" i="53"/>
  <c r="H457" i="53"/>
  <c r="G457" i="53"/>
  <c r="F457" i="53"/>
  <c r="Q457" i="53" s="1"/>
  <c r="R457" i="53" s="1"/>
  <c r="O456" i="53"/>
  <c r="N456" i="53"/>
  <c r="M456" i="53"/>
  <c r="L456" i="53"/>
  <c r="K456" i="53"/>
  <c r="J456" i="53"/>
  <c r="I456" i="53"/>
  <c r="H456" i="53"/>
  <c r="G456" i="53"/>
  <c r="F456" i="53"/>
  <c r="Q456" i="53" s="1"/>
  <c r="R456" i="53" s="1"/>
  <c r="S456" i="53" s="1"/>
  <c r="T456" i="53" s="1"/>
  <c r="U456" i="53" s="1"/>
  <c r="V456" i="53" s="1"/>
  <c r="W456" i="53" s="1"/>
  <c r="X456" i="53" s="1"/>
  <c r="Y456" i="53" s="1"/>
  <c r="Z456" i="53" s="1"/>
  <c r="O455" i="53"/>
  <c r="N455" i="53"/>
  <c r="M455" i="53"/>
  <c r="L455" i="53"/>
  <c r="K455" i="53"/>
  <c r="J455" i="53"/>
  <c r="I455" i="53"/>
  <c r="H455" i="53"/>
  <c r="G455" i="53"/>
  <c r="F455" i="53"/>
  <c r="Q455" i="53" s="1"/>
  <c r="R455" i="53" s="1"/>
  <c r="O454" i="53"/>
  <c r="N454" i="53"/>
  <c r="M454" i="53"/>
  <c r="L454" i="53"/>
  <c r="K454" i="53"/>
  <c r="J454" i="53"/>
  <c r="I454" i="53"/>
  <c r="H454" i="53"/>
  <c r="G454" i="53"/>
  <c r="F454" i="53"/>
  <c r="Q454" i="53" s="1"/>
  <c r="R454" i="53" s="1"/>
  <c r="S454" i="53" s="1"/>
  <c r="T454" i="53" s="1"/>
  <c r="U454" i="53" s="1"/>
  <c r="V454" i="53" s="1"/>
  <c r="W454" i="53" s="1"/>
  <c r="X454" i="53" s="1"/>
  <c r="Y454" i="53" s="1"/>
  <c r="Z454" i="53" s="1"/>
  <c r="O453" i="53"/>
  <c r="N453" i="53"/>
  <c r="M453" i="53"/>
  <c r="L453" i="53"/>
  <c r="K453" i="53"/>
  <c r="J453" i="53"/>
  <c r="I453" i="53"/>
  <c r="H453" i="53"/>
  <c r="G453" i="53"/>
  <c r="F453" i="53"/>
  <c r="Q453" i="53" s="1"/>
  <c r="R453" i="53" s="1"/>
  <c r="O452" i="53"/>
  <c r="N452" i="53"/>
  <c r="M452" i="53"/>
  <c r="L452" i="53"/>
  <c r="K452" i="53"/>
  <c r="J452" i="53"/>
  <c r="I452" i="53"/>
  <c r="H452" i="53"/>
  <c r="G452" i="53"/>
  <c r="F452" i="53"/>
  <c r="Q452" i="53" s="1"/>
  <c r="R452" i="53" s="1"/>
  <c r="S452" i="53" s="1"/>
  <c r="T452" i="53" s="1"/>
  <c r="U452" i="53" s="1"/>
  <c r="V452" i="53" s="1"/>
  <c r="W452" i="53" s="1"/>
  <c r="X452" i="53" s="1"/>
  <c r="Y452" i="53" s="1"/>
  <c r="Z452" i="53" s="1"/>
  <c r="O451" i="53"/>
  <c r="N451" i="53"/>
  <c r="M451" i="53"/>
  <c r="L451" i="53"/>
  <c r="K451" i="53"/>
  <c r="J451" i="53"/>
  <c r="I451" i="53"/>
  <c r="H451" i="53"/>
  <c r="G451" i="53"/>
  <c r="F451" i="53"/>
  <c r="Q451" i="53" s="1"/>
  <c r="R451" i="53" s="1"/>
  <c r="O450" i="53"/>
  <c r="N450" i="53"/>
  <c r="M450" i="53"/>
  <c r="L450" i="53"/>
  <c r="K450" i="53"/>
  <c r="J450" i="53"/>
  <c r="I450" i="53"/>
  <c r="H450" i="53"/>
  <c r="G450" i="53"/>
  <c r="F450" i="53"/>
  <c r="Q450" i="53" s="1"/>
  <c r="R450" i="53" s="1"/>
  <c r="S450" i="53" s="1"/>
  <c r="O449" i="53"/>
  <c r="N449" i="53"/>
  <c r="M449" i="53"/>
  <c r="L449" i="53"/>
  <c r="K449" i="53"/>
  <c r="J449" i="53"/>
  <c r="I449" i="53"/>
  <c r="H449" i="53"/>
  <c r="G449" i="53"/>
  <c r="F449" i="53"/>
  <c r="Q449" i="53" s="1"/>
  <c r="R449" i="53" s="1"/>
  <c r="O448" i="53"/>
  <c r="N448" i="53"/>
  <c r="M448" i="53"/>
  <c r="L448" i="53"/>
  <c r="K448" i="53"/>
  <c r="J448" i="53"/>
  <c r="I448" i="53"/>
  <c r="H448" i="53"/>
  <c r="G448" i="53"/>
  <c r="F448" i="53"/>
  <c r="Q448" i="53" s="1"/>
  <c r="R448" i="53" s="1"/>
  <c r="S448" i="53" s="1"/>
  <c r="O447" i="53"/>
  <c r="N447" i="53"/>
  <c r="M447" i="53"/>
  <c r="L447" i="53"/>
  <c r="K447" i="53"/>
  <c r="J447" i="53"/>
  <c r="I447" i="53"/>
  <c r="H447" i="53"/>
  <c r="G447" i="53"/>
  <c r="F447" i="53"/>
  <c r="Q447" i="53" s="1"/>
  <c r="R447" i="53" s="1"/>
  <c r="S447" i="53" s="1"/>
  <c r="T447" i="53" s="1"/>
  <c r="U447" i="53" s="1"/>
  <c r="V447" i="53" s="1"/>
  <c r="W447" i="53" s="1"/>
  <c r="X447" i="53" s="1"/>
  <c r="Y447" i="53" s="1"/>
  <c r="Z447" i="53" s="1"/>
  <c r="O446" i="53"/>
  <c r="N446" i="53"/>
  <c r="M446" i="53"/>
  <c r="L446" i="53"/>
  <c r="K446" i="53"/>
  <c r="J446" i="53"/>
  <c r="I446" i="53"/>
  <c r="H446" i="53"/>
  <c r="G446" i="53"/>
  <c r="F446" i="53"/>
  <c r="Q446" i="53" s="1"/>
  <c r="R446" i="53" s="1"/>
  <c r="O445" i="53"/>
  <c r="N445" i="53"/>
  <c r="M445" i="53"/>
  <c r="L445" i="53"/>
  <c r="K445" i="53"/>
  <c r="J445" i="53"/>
  <c r="I445" i="53"/>
  <c r="H445" i="53"/>
  <c r="G445" i="53"/>
  <c r="F445" i="53"/>
  <c r="Q445" i="53" s="1"/>
  <c r="R445" i="53" s="1"/>
  <c r="S445" i="53" s="1"/>
  <c r="T445" i="53" s="1"/>
  <c r="U445" i="53" s="1"/>
  <c r="V445" i="53" s="1"/>
  <c r="W445" i="53" s="1"/>
  <c r="X445" i="53" s="1"/>
  <c r="Y445" i="53" s="1"/>
  <c r="Z445" i="53" s="1"/>
  <c r="O444" i="53"/>
  <c r="N444" i="53"/>
  <c r="M444" i="53"/>
  <c r="L444" i="53"/>
  <c r="K444" i="53"/>
  <c r="J444" i="53"/>
  <c r="I444" i="53"/>
  <c r="H444" i="53"/>
  <c r="G444" i="53"/>
  <c r="F444" i="53"/>
  <c r="Q444" i="53" s="1"/>
  <c r="R444" i="53" s="1"/>
  <c r="S444" i="53" s="1"/>
  <c r="O443" i="53"/>
  <c r="N443" i="53"/>
  <c r="M443" i="53"/>
  <c r="L443" i="53"/>
  <c r="K443" i="53"/>
  <c r="J443" i="53"/>
  <c r="I443" i="53"/>
  <c r="H443" i="53"/>
  <c r="G443" i="53"/>
  <c r="F443" i="53"/>
  <c r="Q443" i="53" s="1"/>
  <c r="R443" i="53" s="1"/>
  <c r="S443" i="53" s="1"/>
  <c r="T443" i="53" s="1"/>
  <c r="U443" i="53" s="1"/>
  <c r="V443" i="53" s="1"/>
  <c r="W443" i="53" s="1"/>
  <c r="X443" i="53" s="1"/>
  <c r="Y443" i="53" s="1"/>
  <c r="Z443" i="53" s="1"/>
  <c r="O442" i="53"/>
  <c r="N442" i="53"/>
  <c r="M442" i="53"/>
  <c r="L442" i="53"/>
  <c r="K442" i="53"/>
  <c r="J442" i="53"/>
  <c r="I442" i="53"/>
  <c r="H442" i="53"/>
  <c r="G442" i="53"/>
  <c r="F442" i="53"/>
  <c r="Q442" i="53" s="1"/>
  <c r="R442" i="53" s="1"/>
  <c r="O441" i="53"/>
  <c r="N441" i="53"/>
  <c r="M441" i="53"/>
  <c r="L441" i="53"/>
  <c r="K441" i="53"/>
  <c r="J441" i="53"/>
  <c r="I441" i="53"/>
  <c r="H441" i="53"/>
  <c r="G441" i="53"/>
  <c r="F441" i="53"/>
  <c r="Q441" i="53" s="1"/>
  <c r="R441" i="53" s="1"/>
  <c r="S441" i="53" s="1"/>
  <c r="T441" i="53" s="1"/>
  <c r="U441" i="53" s="1"/>
  <c r="V441" i="53" s="1"/>
  <c r="W441" i="53" s="1"/>
  <c r="X441" i="53" s="1"/>
  <c r="Y441" i="53" s="1"/>
  <c r="Z441" i="53" s="1"/>
  <c r="O440" i="53"/>
  <c r="N440" i="53"/>
  <c r="M440" i="53"/>
  <c r="L440" i="53"/>
  <c r="K440" i="53"/>
  <c r="J440" i="53"/>
  <c r="I440" i="53"/>
  <c r="H440" i="53"/>
  <c r="G440" i="53"/>
  <c r="F440" i="53"/>
  <c r="Q440" i="53" s="1"/>
  <c r="O439" i="53"/>
  <c r="O460" i="53" s="1"/>
  <c r="O463" i="53" s="1"/>
  <c r="N439" i="53"/>
  <c r="N460" i="53" s="1"/>
  <c r="N463" i="53" s="1"/>
  <c r="M439" i="53"/>
  <c r="M460" i="53" s="1"/>
  <c r="M463" i="53" s="1"/>
  <c r="L439" i="53"/>
  <c r="K439" i="53"/>
  <c r="K460" i="53" s="1"/>
  <c r="K463" i="53" s="1"/>
  <c r="J439" i="53"/>
  <c r="J460" i="53" s="1"/>
  <c r="J463" i="53" s="1"/>
  <c r="I439" i="53"/>
  <c r="I460" i="53" s="1"/>
  <c r="I463" i="53" s="1"/>
  <c r="H439" i="53"/>
  <c r="H460" i="53" s="1"/>
  <c r="H463" i="53" s="1"/>
  <c r="G439" i="53"/>
  <c r="G460" i="53" s="1"/>
  <c r="G463" i="53" s="1"/>
  <c r="F439" i="53"/>
  <c r="F460" i="53" s="1"/>
  <c r="F463" i="53" s="1"/>
  <c r="M432" i="53"/>
  <c r="C429" i="53"/>
  <c r="O428" i="53"/>
  <c r="N428" i="53"/>
  <c r="M428" i="53"/>
  <c r="L428" i="53"/>
  <c r="K428" i="53"/>
  <c r="J428" i="53"/>
  <c r="I428" i="53"/>
  <c r="H428" i="53"/>
  <c r="G428" i="53"/>
  <c r="F428" i="53"/>
  <c r="Q428" i="53" s="1"/>
  <c r="O427" i="53"/>
  <c r="N427" i="53"/>
  <c r="M427" i="53"/>
  <c r="L427" i="53"/>
  <c r="K427" i="53"/>
  <c r="J427" i="53"/>
  <c r="I427" i="53"/>
  <c r="H427" i="53"/>
  <c r="G427" i="53"/>
  <c r="F427" i="53"/>
  <c r="Q427" i="53" s="1"/>
  <c r="O426" i="53"/>
  <c r="N426" i="53"/>
  <c r="M426" i="53"/>
  <c r="L426" i="53"/>
  <c r="K426" i="53"/>
  <c r="J426" i="53"/>
  <c r="I426" i="53"/>
  <c r="H426" i="53"/>
  <c r="G426" i="53"/>
  <c r="F426" i="53"/>
  <c r="Q426" i="53" s="1"/>
  <c r="O425" i="53"/>
  <c r="N425" i="53"/>
  <c r="M425" i="53"/>
  <c r="L425" i="53"/>
  <c r="K425" i="53"/>
  <c r="J425" i="53"/>
  <c r="I425" i="53"/>
  <c r="H425" i="53"/>
  <c r="G425" i="53"/>
  <c r="F425" i="53"/>
  <c r="Q425" i="53" s="1"/>
  <c r="O424" i="53"/>
  <c r="N424" i="53"/>
  <c r="M424" i="53"/>
  <c r="L424" i="53"/>
  <c r="K424" i="53"/>
  <c r="J424" i="53"/>
  <c r="I424" i="53"/>
  <c r="H424" i="53"/>
  <c r="G424" i="53"/>
  <c r="F424" i="53"/>
  <c r="Q424" i="53" s="1"/>
  <c r="O423" i="53"/>
  <c r="N423" i="53"/>
  <c r="M423" i="53"/>
  <c r="L423" i="53"/>
  <c r="K423" i="53"/>
  <c r="J423" i="53"/>
  <c r="I423" i="53"/>
  <c r="H423" i="53"/>
  <c r="G423" i="53"/>
  <c r="F423" i="53"/>
  <c r="Q423" i="53" s="1"/>
  <c r="O422" i="53"/>
  <c r="N422" i="53"/>
  <c r="M422" i="53"/>
  <c r="L422" i="53"/>
  <c r="K422" i="53"/>
  <c r="J422" i="53"/>
  <c r="I422" i="53"/>
  <c r="H422" i="53"/>
  <c r="G422" i="53"/>
  <c r="F422" i="53"/>
  <c r="Q422" i="53" s="1"/>
  <c r="O421" i="53"/>
  <c r="N421" i="53"/>
  <c r="M421" i="53"/>
  <c r="L421" i="53"/>
  <c r="K421" i="53"/>
  <c r="J421" i="53"/>
  <c r="I421" i="53"/>
  <c r="H421" i="53"/>
  <c r="G421" i="53"/>
  <c r="F421" i="53"/>
  <c r="Q421" i="53" s="1"/>
  <c r="O420" i="53"/>
  <c r="N420" i="53"/>
  <c r="M420" i="53"/>
  <c r="L420" i="53"/>
  <c r="K420" i="53"/>
  <c r="J420" i="53"/>
  <c r="I420" i="53"/>
  <c r="H420" i="53"/>
  <c r="G420" i="53"/>
  <c r="F420" i="53"/>
  <c r="Q420" i="53" s="1"/>
  <c r="O419" i="53"/>
  <c r="N419" i="53"/>
  <c r="M419" i="53"/>
  <c r="L419" i="53"/>
  <c r="K419" i="53"/>
  <c r="J419" i="53"/>
  <c r="I419" i="53"/>
  <c r="H419" i="53"/>
  <c r="G419" i="53"/>
  <c r="F419" i="53"/>
  <c r="Q419" i="53" s="1"/>
  <c r="O418" i="53"/>
  <c r="N418" i="53"/>
  <c r="M418" i="53"/>
  <c r="L418" i="53"/>
  <c r="K418" i="53"/>
  <c r="J418" i="53"/>
  <c r="I418" i="53"/>
  <c r="H418" i="53"/>
  <c r="G418" i="53"/>
  <c r="F418" i="53"/>
  <c r="Q418" i="53" s="1"/>
  <c r="O417" i="53"/>
  <c r="N417" i="53"/>
  <c r="M417" i="53"/>
  <c r="L417" i="53"/>
  <c r="K417" i="53"/>
  <c r="J417" i="53"/>
  <c r="I417" i="53"/>
  <c r="H417" i="53"/>
  <c r="G417" i="53"/>
  <c r="F417" i="53"/>
  <c r="Q417" i="53" s="1"/>
  <c r="O416" i="53"/>
  <c r="N416" i="53"/>
  <c r="M416" i="53"/>
  <c r="L416" i="53"/>
  <c r="K416" i="53"/>
  <c r="J416" i="53"/>
  <c r="I416" i="53"/>
  <c r="H416" i="53"/>
  <c r="G416" i="53"/>
  <c r="F416" i="53"/>
  <c r="Q416" i="53" s="1"/>
  <c r="O415" i="53"/>
  <c r="N415" i="53"/>
  <c r="M415" i="53"/>
  <c r="L415" i="53"/>
  <c r="K415" i="53"/>
  <c r="J415" i="53"/>
  <c r="I415" i="53"/>
  <c r="H415" i="53"/>
  <c r="G415" i="53"/>
  <c r="F415" i="53"/>
  <c r="Q415" i="53" s="1"/>
  <c r="O414" i="53"/>
  <c r="N414" i="53"/>
  <c r="M414" i="53"/>
  <c r="L414" i="53"/>
  <c r="K414" i="53"/>
  <c r="J414" i="53"/>
  <c r="I414" i="53"/>
  <c r="H414" i="53"/>
  <c r="G414" i="53"/>
  <c r="F414" i="53"/>
  <c r="Q414" i="53" s="1"/>
  <c r="O413" i="53"/>
  <c r="N413" i="53"/>
  <c r="M413" i="53"/>
  <c r="L413" i="53"/>
  <c r="K413" i="53"/>
  <c r="J413" i="53"/>
  <c r="I413" i="53"/>
  <c r="H413" i="53"/>
  <c r="G413" i="53"/>
  <c r="F413" i="53"/>
  <c r="Q413" i="53" s="1"/>
  <c r="O412" i="53"/>
  <c r="N412" i="53"/>
  <c r="M412" i="53"/>
  <c r="L412" i="53"/>
  <c r="K412" i="53"/>
  <c r="J412" i="53"/>
  <c r="I412" i="53"/>
  <c r="H412" i="53"/>
  <c r="G412" i="53"/>
  <c r="F412" i="53"/>
  <c r="Q412" i="53" s="1"/>
  <c r="O411" i="53"/>
  <c r="N411" i="53"/>
  <c r="M411" i="53"/>
  <c r="L411" i="53"/>
  <c r="K411" i="53"/>
  <c r="J411" i="53"/>
  <c r="I411" i="53"/>
  <c r="H411" i="53"/>
  <c r="G411" i="53"/>
  <c r="F411" i="53"/>
  <c r="Q411" i="53" s="1"/>
  <c r="O410" i="53"/>
  <c r="N410" i="53"/>
  <c r="M410" i="53"/>
  <c r="L410" i="53"/>
  <c r="K410" i="53"/>
  <c r="J410" i="53"/>
  <c r="I410" i="53"/>
  <c r="H410" i="53"/>
  <c r="G410" i="53"/>
  <c r="F410" i="53"/>
  <c r="Q410" i="53" s="1"/>
  <c r="O409" i="53"/>
  <c r="N409" i="53"/>
  <c r="M409" i="53"/>
  <c r="L409" i="53"/>
  <c r="K409" i="53"/>
  <c r="J409" i="53"/>
  <c r="I409" i="53"/>
  <c r="H409" i="53"/>
  <c r="G409" i="53"/>
  <c r="F409" i="53"/>
  <c r="Q409" i="53" s="1"/>
  <c r="O408" i="53"/>
  <c r="O429" i="53" s="1"/>
  <c r="O432" i="53" s="1"/>
  <c r="N408" i="53"/>
  <c r="N429" i="53" s="1"/>
  <c r="N432" i="53" s="1"/>
  <c r="M408" i="53"/>
  <c r="M429" i="53" s="1"/>
  <c r="L408" i="53"/>
  <c r="L429" i="53" s="1"/>
  <c r="L432" i="53" s="1"/>
  <c r="K408" i="53"/>
  <c r="K429" i="53" s="1"/>
  <c r="K432" i="53" s="1"/>
  <c r="J408" i="53"/>
  <c r="J429" i="53" s="1"/>
  <c r="J432" i="53" s="1"/>
  <c r="I408" i="53"/>
  <c r="I429" i="53" s="1"/>
  <c r="I432" i="53" s="1"/>
  <c r="H408" i="53"/>
  <c r="H429" i="53" s="1"/>
  <c r="H432" i="53" s="1"/>
  <c r="G408" i="53"/>
  <c r="G429" i="53" s="1"/>
  <c r="G432" i="53" s="1"/>
  <c r="F408" i="53"/>
  <c r="Z46" i="53"/>
  <c r="O841" i="33" s="1"/>
  <c r="Y46" i="53"/>
  <c r="N841" i="33" s="1"/>
  <c r="X46" i="53"/>
  <c r="M841" i="33" s="1"/>
  <c r="W46" i="53"/>
  <c r="L841" i="33" s="1"/>
  <c r="V46" i="53"/>
  <c r="K841" i="33" s="1"/>
  <c r="U46" i="53"/>
  <c r="J841" i="33" s="1"/>
  <c r="T46" i="53"/>
  <c r="I841" i="33" s="1"/>
  <c r="S46" i="53"/>
  <c r="H841" i="33" s="1"/>
  <c r="R46" i="53"/>
  <c r="G841" i="33" s="1"/>
  <c r="Q46" i="53"/>
  <c r="F841" i="33" s="1"/>
  <c r="O46" i="53"/>
  <c r="O823" i="33" s="1"/>
  <c r="N46" i="53"/>
  <c r="N823" i="33" s="1"/>
  <c r="M46" i="53"/>
  <c r="M823" i="33" s="1"/>
  <c r="L46" i="53"/>
  <c r="L823" i="33" s="1"/>
  <c r="K46" i="53"/>
  <c r="K823" i="33" s="1"/>
  <c r="J46" i="53"/>
  <c r="J823" i="33" s="1"/>
  <c r="I46" i="53"/>
  <c r="I823" i="33" s="1"/>
  <c r="H46" i="53"/>
  <c r="H823" i="33" s="1"/>
  <c r="G46" i="53"/>
  <c r="G823" i="33" s="1"/>
  <c r="F46" i="53"/>
  <c r="F823" i="33" s="1"/>
  <c r="Z55" i="53"/>
  <c r="Y55" i="53"/>
  <c r="X55" i="53"/>
  <c r="W55" i="53"/>
  <c r="V55" i="53"/>
  <c r="U55" i="53"/>
  <c r="T55" i="53"/>
  <c r="S55" i="53"/>
  <c r="R55" i="53"/>
  <c r="Q55" i="53"/>
  <c r="O55" i="53"/>
  <c r="M189" i="34" s="1"/>
  <c r="N55" i="53"/>
  <c r="L189" i="34" s="1"/>
  <c r="M55" i="53"/>
  <c r="K189" i="34" s="1"/>
  <c r="L55" i="53"/>
  <c r="J189" i="34" s="1"/>
  <c r="K55" i="53"/>
  <c r="I189" i="34" s="1"/>
  <c r="J55" i="53"/>
  <c r="H189" i="34" s="1"/>
  <c r="I55" i="53"/>
  <c r="G189" i="34" s="1"/>
  <c r="H55" i="53"/>
  <c r="F189" i="34" s="1"/>
  <c r="G55" i="53"/>
  <c r="E189" i="34" s="1"/>
  <c r="F55" i="53"/>
  <c r="D189" i="34" s="1"/>
  <c r="Z54" i="53"/>
  <c r="Y54" i="53"/>
  <c r="X54" i="53"/>
  <c r="W54" i="53"/>
  <c r="V54" i="53"/>
  <c r="U54" i="53"/>
  <c r="T54" i="53"/>
  <c r="S54" i="53"/>
  <c r="R54" i="53"/>
  <c r="Q54" i="53"/>
  <c r="O54" i="53"/>
  <c r="M188" i="34" s="1"/>
  <c r="N54" i="53"/>
  <c r="L188" i="34" s="1"/>
  <c r="M54" i="53"/>
  <c r="K188" i="34" s="1"/>
  <c r="L54" i="53"/>
  <c r="J188" i="34" s="1"/>
  <c r="K54" i="53"/>
  <c r="I188" i="34" s="1"/>
  <c r="J54" i="53"/>
  <c r="H188" i="34" s="1"/>
  <c r="I54" i="53"/>
  <c r="G188" i="34" s="1"/>
  <c r="H54" i="53"/>
  <c r="F188" i="34" s="1"/>
  <c r="G54" i="53"/>
  <c r="E188" i="34" s="1"/>
  <c r="F54" i="53"/>
  <c r="D188" i="34" s="1"/>
  <c r="G7" i="53"/>
  <c r="H7" i="53" s="1"/>
  <c r="S7" i="53" s="1"/>
  <c r="Z6" i="53"/>
  <c r="Y6" i="53"/>
  <c r="X6" i="53"/>
  <c r="W6" i="53"/>
  <c r="V6" i="53"/>
  <c r="U6" i="53"/>
  <c r="T6" i="53"/>
  <c r="S6" i="53"/>
  <c r="R6" i="53"/>
  <c r="Q6" i="53"/>
  <c r="V2" i="53"/>
  <c r="Z803" i="52"/>
  <c r="Y803" i="52"/>
  <c r="X803" i="52"/>
  <c r="W803" i="52"/>
  <c r="V803" i="52"/>
  <c r="U803" i="52"/>
  <c r="T803" i="52"/>
  <c r="S803" i="52"/>
  <c r="R803" i="52"/>
  <c r="Q803" i="52"/>
  <c r="O803" i="52"/>
  <c r="N803" i="52"/>
  <c r="M803" i="52"/>
  <c r="L803" i="52"/>
  <c r="K803" i="52"/>
  <c r="J803" i="52"/>
  <c r="I803" i="52"/>
  <c r="H803" i="52"/>
  <c r="G803" i="52"/>
  <c r="F803" i="52"/>
  <c r="Z802" i="52"/>
  <c r="Y802" i="52"/>
  <c r="X802" i="52"/>
  <c r="W802" i="52"/>
  <c r="V802" i="52"/>
  <c r="U802" i="52"/>
  <c r="T802" i="52"/>
  <c r="S802" i="52"/>
  <c r="R802" i="52"/>
  <c r="Q802" i="52"/>
  <c r="O802" i="52"/>
  <c r="N802" i="52"/>
  <c r="M802" i="52"/>
  <c r="L802" i="52"/>
  <c r="K802" i="52"/>
  <c r="J802" i="52"/>
  <c r="I802" i="52"/>
  <c r="H802" i="52"/>
  <c r="G802" i="52"/>
  <c r="F802" i="52"/>
  <c r="Z801" i="52"/>
  <c r="Y801" i="52"/>
  <c r="X801" i="52"/>
  <c r="W801" i="52"/>
  <c r="V801" i="52"/>
  <c r="U801" i="52"/>
  <c r="T801" i="52"/>
  <c r="S801" i="52"/>
  <c r="R801" i="52"/>
  <c r="Q801" i="52"/>
  <c r="O801" i="52"/>
  <c r="N801" i="52"/>
  <c r="M801" i="52"/>
  <c r="L801" i="52"/>
  <c r="K801" i="52"/>
  <c r="J801" i="52"/>
  <c r="I801" i="52"/>
  <c r="H801" i="52"/>
  <c r="G801" i="52"/>
  <c r="F801" i="52"/>
  <c r="Z799" i="52"/>
  <c r="Y799" i="52"/>
  <c r="X799" i="52"/>
  <c r="W799" i="52"/>
  <c r="V799" i="52"/>
  <c r="U799" i="52"/>
  <c r="T799" i="52"/>
  <c r="S799" i="52"/>
  <c r="R799" i="52"/>
  <c r="Q799" i="52"/>
  <c r="O799" i="52"/>
  <c r="N799" i="52"/>
  <c r="M799" i="52"/>
  <c r="L799" i="52"/>
  <c r="K799" i="52"/>
  <c r="J799" i="52"/>
  <c r="I799" i="52"/>
  <c r="H799" i="52"/>
  <c r="G799" i="52"/>
  <c r="F799" i="52"/>
  <c r="C787" i="52"/>
  <c r="O786" i="52"/>
  <c r="N786" i="52"/>
  <c r="M786" i="52"/>
  <c r="L786" i="52"/>
  <c r="K786" i="52"/>
  <c r="J786" i="52"/>
  <c r="I786" i="52"/>
  <c r="H786" i="52"/>
  <c r="G786" i="52"/>
  <c r="F786" i="52"/>
  <c r="Q786" i="52" s="1"/>
  <c r="R786" i="52" s="1"/>
  <c r="O785" i="52"/>
  <c r="N785" i="52"/>
  <c r="M785" i="52"/>
  <c r="L785" i="52"/>
  <c r="K785" i="52"/>
  <c r="J785" i="52"/>
  <c r="I785" i="52"/>
  <c r="H785" i="52"/>
  <c r="G785" i="52"/>
  <c r="F785" i="52"/>
  <c r="Q785" i="52" s="1"/>
  <c r="R785" i="52" s="1"/>
  <c r="S785" i="52" s="1"/>
  <c r="T785" i="52" s="1"/>
  <c r="U785" i="52" s="1"/>
  <c r="V785" i="52" s="1"/>
  <c r="W785" i="52" s="1"/>
  <c r="X785" i="52" s="1"/>
  <c r="Y785" i="52" s="1"/>
  <c r="Z785" i="52" s="1"/>
  <c r="O784" i="52"/>
  <c r="N784" i="52"/>
  <c r="M784" i="52"/>
  <c r="L784" i="52"/>
  <c r="K784" i="52"/>
  <c r="J784" i="52"/>
  <c r="I784" i="52"/>
  <c r="H784" i="52"/>
  <c r="G784" i="52"/>
  <c r="F784" i="52"/>
  <c r="Q784" i="52" s="1"/>
  <c r="R784" i="52" s="1"/>
  <c r="O783" i="52"/>
  <c r="N783" i="52"/>
  <c r="M783" i="52"/>
  <c r="L783" i="52"/>
  <c r="K783" i="52"/>
  <c r="J783" i="52"/>
  <c r="I783" i="52"/>
  <c r="H783" i="52"/>
  <c r="G783" i="52"/>
  <c r="F783" i="52"/>
  <c r="Q783" i="52" s="1"/>
  <c r="R783" i="52" s="1"/>
  <c r="S783" i="52" s="1"/>
  <c r="T783" i="52" s="1"/>
  <c r="U783" i="52" s="1"/>
  <c r="V783" i="52" s="1"/>
  <c r="W783" i="52" s="1"/>
  <c r="X783" i="52" s="1"/>
  <c r="Y783" i="52" s="1"/>
  <c r="Z783" i="52" s="1"/>
  <c r="O782" i="52"/>
  <c r="N782" i="52"/>
  <c r="M782" i="52"/>
  <c r="L782" i="52"/>
  <c r="K782" i="52"/>
  <c r="J782" i="52"/>
  <c r="I782" i="52"/>
  <c r="H782" i="52"/>
  <c r="G782" i="52"/>
  <c r="F782" i="52"/>
  <c r="Q782" i="52" s="1"/>
  <c r="R782" i="52" s="1"/>
  <c r="O781" i="52"/>
  <c r="N781" i="52"/>
  <c r="M781" i="52"/>
  <c r="L781" i="52"/>
  <c r="K781" i="52"/>
  <c r="J781" i="52"/>
  <c r="I781" i="52"/>
  <c r="H781" i="52"/>
  <c r="G781" i="52"/>
  <c r="F781" i="52"/>
  <c r="Q781" i="52" s="1"/>
  <c r="R781" i="52" s="1"/>
  <c r="S781" i="52" s="1"/>
  <c r="T781" i="52" s="1"/>
  <c r="U781" i="52" s="1"/>
  <c r="V781" i="52" s="1"/>
  <c r="W781" i="52" s="1"/>
  <c r="X781" i="52" s="1"/>
  <c r="Y781" i="52" s="1"/>
  <c r="Z781" i="52" s="1"/>
  <c r="O780" i="52"/>
  <c r="N780" i="52"/>
  <c r="M780" i="52"/>
  <c r="L780" i="52"/>
  <c r="K780" i="52"/>
  <c r="J780" i="52"/>
  <c r="I780" i="52"/>
  <c r="H780" i="52"/>
  <c r="G780" i="52"/>
  <c r="F780" i="52"/>
  <c r="Q780" i="52" s="1"/>
  <c r="R780" i="52" s="1"/>
  <c r="O779" i="52"/>
  <c r="N779" i="52"/>
  <c r="M779" i="52"/>
  <c r="L779" i="52"/>
  <c r="K779" i="52"/>
  <c r="J779" i="52"/>
  <c r="I779" i="52"/>
  <c r="H779" i="52"/>
  <c r="G779" i="52"/>
  <c r="F779" i="52"/>
  <c r="Q779" i="52" s="1"/>
  <c r="R779" i="52" s="1"/>
  <c r="S779" i="52" s="1"/>
  <c r="T779" i="52" s="1"/>
  <c r="U779" i="52" s="1"/>
  <c r="V779" i="52" s="1"/>
  <c r="W779" i="52" s="1"/>
  <c r="X779" i="52" s="1"/>
  <c r="Y779" i="52" s="1"/>
  <c r="Z779" i="52" s="1"/>
  <c r="O778" i="52"/>
  <c r="N778" i="52"/>
  <c r="M778" i="52"/>
  <c r="L778" i="52"/>
  <c r="K778" i="52"/>
  <c r="J778" i="52"/>
  <c r="I778" i="52"/>
  <c r="H778" i="52"/>
  <c r="G778" i="52"/>
  <c r="F778" i="52"/>
  <c r="Q778" i="52" s="1"/>
  <c r="R778" i="52" s="1"/>
  <c r="O777" i="52"/>
  <c r="N777" i="52"/>
  <c r="M777" i="52"/>
  <c r="L777" i="52"/>
  <c r="K777" i="52"/>
  <c r="J777" i="52"/>
  <c r="I777" i="52"/>
  <c r="H777" i="52"/>
  <c r="G777" i="52"/>
  <c r="F777" i="52"/>
  <c r="Q777" i="52" s="1"/>
  <c r="R777" i="52" s="1"/>
  <c r="S777" i="52" s="1"/>
  <c r="T777" i="52" s="1"/>
  <c r="U777" i="52" s="1"/>
  <c r="V777" i="52" s="1"/>
  <c r="W777" i="52" s="1"/>
  <c r="X777" i="52" s="1"/>
  <c r="Y777" i="52" s="1"/>
  <c r="Z777" i="52" s="1"/>
  <c r="O776" i="52"/>
  <c r="N776" i="52"/>
  <c r="M776" i="52"/>
  <c r="L776" i="52"/>
  <c r="K776" i="52"/>
  <c r="J776" i="52"/>
  <c r="I776" i="52"/>
  <c r="H776" i="52"/>
  <c r="G776" i="52"/>
  <c r="F776" i="52"/>
  <c r="Q776" i="52" s="1"/>
  <c r="R776" i="52" s="1"/>
  <c r="O775" i="52"/>
  <c r="N775" i="52"/>
  <c r="M775" i="52"/>
  <c r="L775" i="52"/>
  <c r="K775" i="52"/>
  <c r="J775" i="52"/>
  <c r="I775" i="52"/>
  <c r="H775" i="52"/>
  <c r="G775" i="52"/>
  <c r="F775" i="52"/>
  <c r="Q775" i="52" s="1"/>
  <c r="R775" i="52" s="1"/>
  <c r="S775" i="52" s="1"/>
  <c r="T775" i="52" s="1"/>
  <c r="U775" i="52" s="1"/>
  <c r="V775" i="52" s="1"/>
  <c r="W775" i="52" s="1"/>
  <c r="X775" i="52" s="1"/>
  <c r="Y775" i="52" s="1"/>
  <c r="Z775" i="52" s="1"/>
  <c r="O774" i="52"/>
  <c r="N774" i="52"/>
  <c r="M774" i="52"/>
  <c r="L774" i="52"/>
  <c r="K774" i="52"/>
  <c r="J774" i="52"/>
  <c r="I774" i="52"/>
  <c r="H774" i="52"/>
  <c r="G774" i="52"/>
  <c r="F774" i="52"/>
  <c r="Q774" i="52" s="1"/>
  <c r="R774" i="52" s="1"/>
  <c r="O773" i="52"/>
  <c r="N773" i="52"/>
  <c r="M773" i="52"/>
  <c r="L773" i="52"/>
  <c r="K773" i="52"/>
  <c r="J773" i="52"/>
  <c r="I773" i="52"/>
  <c r="H773" i="52"/>
  <c r="G773" i="52"/>
  <c r="F773" i="52"/>
  <c r="Q773" i="52" s="1"/>
  <c r="R773" i="52" s="1"/>
  <c r="S773" i="52" s="1"/>
  <c r="T773" i="52" s="1"/>
  <c r="U773" i="52" s="1"/>
  <c r="V773" i="52" s="1"/>
  <c r="W773" i="52" s="1"/>
  <c r="X773" i="52" s="1"/>
  <c r="Y773" i="52" s="1"/>
  <c r="Z773" i="52" s="1"/>
  <c r="O772" i="52"/>
  <c r="N772" i="52"/>
  <c r="M772" i="52"/>
  <c r="L772" i="52"/>
  <c r="K772" i="52"/>
  <c r="J772" i="52"/>
  <c r="I772" i="52"/>
  <c r="H772" i="52"/>
  <c r="G772" i="52"/>
  <c r="F772" i="52"/>
  <c r="Q772" i="52" s="1"/>
  <c r="R772" i="52" s="1"/>
  <c r="O771" i="52"/>
  <c r="N771" i="52"/>
  <c r="M771" i="52"/>
  <c r="L771" i="52"/>
  <c r="K771" i="52"/>
  <c r="J771" i="52"/>
  <c r="I771" i="52"/>
  <c r="H771" i="52"/>
  <c r="G771" i="52"/>
  <c r="F771" i="52"/>
  <c r="Q771" i="52" s="1"/>
  <c r="R771" i="52" s="1"/>
  <c r="S771" i="52" s="1"/>
  <c r="T771" i="52" s="1"/>
  <c r="U771" i="52" s="1"/>
  <c r="V771" i="52" s="1"/>
  <c r="W771" i="52" s="1"/>
  <c r="X771" i="52" s="1"/>
  <c r="Y771" i="52" s="1"/>
  <c r="Z771" i="52" s="1"/>
  <c r="O770" i="52"/>
  <c r="N770" i="52"/>
  <c r="M770" i="52"/>
  <c r="L770" i="52"/>
  <c r="K770" i="52"/>
  <c r="J770" i="52"/>
  <c r="I770" i="52"/>
  <c r="H770" i="52"/>
  <c r="G770" i="52"/>
  <c r="F770" i="52"/>
  <c r="Q770" i="52" s="1"/>
  <c r="R770" i="52" s="1"/>
  <c r="O769" i="52"/>
  <c r="N769" i="52"/>
  <c r="M769" i="52"/>
  <c r="L769" i="52"/>
  <c r="K769" i="52"/>
  <c r="J769" i="52"/>
  <c r="I769" i="52"/>
  <c r="H769" i="52"/>
  <c r="G769" i="52"/>
  <c r="F769" i="52"/>
  <c r="Q769" i="52" s="1"/>
  <c r="R769" i="52" s="1"/>
  <c r="S769" i="52" s="1"/>
  <c r="T769" i="52" s="1"/>
  <c r="U769" i="52" s="1"/>
  <c r="V769" i="52" s="1"/>
  <c r="W769" i="52" s="1"/>
  <c r="X769" i="52" s="1"/>
  <c r="Y769" i="52" s="1"/>
  <c r="Z769" i="52" s="1"/>
  <c r="O768" i="52"/>
  <c r="N768" i="52"/>
  <c r="M768" i="52"/>
  <c r="L768" i="52"/>
  <c r="K768" i="52"/>
  <c r="J768" i="52"/>
  <c r="I768" i="52"/>
  <c r="H768" i="52"/>
  <c r="G768" i="52"/>
  <c r="F768" i="52"/>
  <c r="Q768" i="52" s="1"/>
  <c r="R768" i="52" s="1"/>
  <c r="O767" i="52"/>
  <c r="N767" i="52"/>
  <c r="M767" i="52"/>
  <c r="L767" i="52"/>
  <c r="K767" i="52"/>
  <c r="J767" i="52"/>
  <c r="I767" i="52"/>
  <c r="H767" i="52"/>
  <c r="G767" i="52"/>
  <c r="F767" i="52"/>
  <c r="Q767" i="52" s="1"/>
  <c r="R767" i="52" s="1"/>
  <c r="S767" i="52" s="1"/>
  <c r="T767" i="52" s="1"/>
  <c r="U767" i="52" s="1"/>
  <c r="V767" i="52" s="1"/>
  <c r="W767" i="52" s="1"/>
  <c r="X767" i="52" s="1"/>
  <c r="Y767" i="52" s="1"/>
  <c r="Z767" i="52" s="1"/>
  <c r="O766" i="52"/>
  <c r="N766" i="52"/>
  <c r="M766" i="52"/>
  <c r="L766" i="52"/>
  <c r="K766" i="52"/>
  <c r="J766" i="52"/>
  <c r="I766" i="52"/>
  <c r="H766" i="52"/>
  <c r="G766" i="52"/>
  <c r="F766" i="52"/>
  <c r="Q766" i="52" s="1"/>
  <c r="R766" i="52" s="1"/>
  <c r="O765" i="52"/>
  <c r="N765" i="52"/>
  <c r="M765" i="52"/>
  <c r="L765" i="52"/>
  <c r="K765" i="52"/>
  <c r="J765" i="52"/>
  <c r="I765" i="52"/>
  <c r="H765" i="52"/>
  <c r="G765" i="52"/>
  <c r="F765" i="52"/>
  <c r="Q765" i="52" s="1"/>
  <c r="R765" i="52" s="1"/>
  <c r="S765" i="52" s="1"/>
  <c r="T765" i="52" s="1"/>
  <c r="U765" i="52" s="1"/>
  <c r="V765" i="52" s="1"/>
  <c r="W765" i="52" s="1"/>
  <c r="X765" i="52" s="1"/>
  <c r="Y765" i="52" s="1"/>
  <c r="Z765" i="52" s="1"/>
  <c r="O764" i="52"/>
  <c r="N764" i="52"/>
  <c r="M764" i="52"/>
  <c r="L764" i="52"/>
  <c r="K764" i="52"/>
  <c r="J764" i="52"/>
  <c r="I764" i="52"/>
  <c r="H764" i="52"/>
  <c r="G764" i="52"/>
  <c r="F764" i="52"/>
  <c r="Q764" i="52" s="1"/>
  <c r="R764" i="52" s="1"/>
  <c r="O763" i="52"/>
  <c r="N763" i="52"/>
  <c r="M763" i="52"/>
  <c r="L763" i="52"/>
  <c r="K763" i="52"/>
  <c r="J763" i="52"/>
  <c r="I763" i="52"/>
  <c r="H763" i="52"/>
  <c r="G763" i="52"/>
  <c r="F763" i="52"/>
  <c r="Q763" i="52" s="1"/>
  <c r="R763" i="52" s="1"/>
  <c r="S763" i="52" s="1"/>
  <c r="T763" i="52" s="1"/>
  <c r="U763" i="52" s="1"/>
  <c r="V763" i="52" s="1"/>
  <c r="W763" i="52" s="1"/>
  <c r="X763" i="52" s="1"/>
  <c r="Y763" i="52" s="1"/>
  <c r="Z763" i="52" s="1"/>
  <c r="O762" i="52"/>
  <c r="N762" i="52"/>
  <c r="M762" i="52"/>
  <c r="L762" i="52"/>
  <c r="K762" i="52"/>
  <c r="J762" i="52"/>
  <c r="I762" i="52"/>
  <c r="H762" i="52"/>
  <c r="G762" i="52"/>
  <c r="F762" i="52"/>
  <c r="Q762" i="52" s="1"/>
  <c r="R762" i="52" s="1"/>
  <c r="O761" i="52"/>
  <c r="N761" i="52"/>
  <c r="M761" i="52"/>
  <c r="L761" i="52"/>
  <c r="K761" i="52"/>
  <c r="J761" i="52"/>
  <c r="I761" i="52"/>
  <c r="H761" i="52"/>
  <c r="G761" i="52"/>
  <c r="F761" i="52"/>
  <c r="Q761" i="52" s="1"/>
  <c r="R761" i="52" s="1"/>
  <c r="S761" i="52" s="1"/>
  <c r="T761" i="52" s="1"/>
  <c r="U761" i="52" s="1"/>
  <c r="V761" i="52" s="1"/>
  <c r="W761" i="52" s="1"/>
  <c r="X761" i="52" s="1"/>
  <c r="Y761" i="52" s="1"/>
  <c r="Z761" i="52" s="1"/>
  <c r="O760" i="52"/>
  <c r="N760" i="52"/>
  <c r="M760" i="52"/>
  <c r="L760" i="52"/>
  <c r="K760" i="52"/>
  <c r="J760" i="52"/>
  <c r="I760" i="52"/>
  <c r="H760" i="52"/>
  <c r="G760" i="52"/>
  <c r="F760" i="52"/>
  <c r="Q760" i="52" s="1"/>
  <c r="R760" i="52" s="1"/>
  <c r="O759" i="52"/>
  <c r="N759" i="52"/>
  <c r="M759" i="52"/>
  <c r="L759" i="52"/>
  <c r="K759" i="52"/>
  <c r="J759" i="52"/>
  <c r="I759" i="52"/>
  <c r="H759" i="52"/>
  <c r="G759" i="52"/>
  <c r="F759" i="52"/>
  <c r="Q759" i="52" s="1"/>
  <c r="R759" i="52" s="1"/>
  <c r="S759" i="52" s="1"/>
  <c r="T759" i="52" s="1"/>
  <c r="U759" i="52" s="1"/>
  <c r="V759" i="52" s="1"/>
  <c r="W759" i="52" s="1"/>
  <c r="X759" i="52" s="1"/>
  <c r="Y759" i="52" s="1"/>
  <c r="Z759" i="52" s="1"/>
  <c r="O758" i="52"/>
  <c r="N758" i="52"/>
  <c r="M758" i="52"/>
  <c r="L758" i="52"/>
  <c r="K758" i="52"/>
  <c r="J758" i="52"/>
  <c r="I758" i="52"/>
  <c r="H758" i="52"/>
  <c r="G758" i="52"/>
  <c r="F758" i="52"/>
  <c r="Q758" i="52" s="1"/>
  <c r="R758" i="52" s="1"/>
  <c r="O757" i="52"/>
  <c r="N757" i="52"/>
  <c r="M757" i="52"/>
  <c r="L757" i="52"/>
  <c r="K757" i="52"/>
  <c r="J757" i="52"/>
  <c r="I757" i="52"/>
  <c r="H757" i="52"/>
  <c r="G757" i="52"/>
  <c r="F757" i="52"/>
  <c r="Q757" i="52" s="1"/>
  <c r="R757" i="52" s="1"/>
  <c r="S757" i="52" s="1"/>
  <c r="T757" i="52" s="1"/>
  <c r="U757" i="52" s="1"/>
  <c r="V757" i="52" s="1"/>
  <c r="W757" i="52" s="1"/>
  <c r="X757" i="52" s="1"/>
  <c r="Y757" i="52" s="1"/>
  <c r="Z757" i="52" s="1"/>
  <c r="O756" i="52"/>
  <c r="N756" i="52"/>
  <c r="M756" i="52"/>
  <c r="L756" i="52"/>
  <c r="K756" i="52"/>
  <c r="J756" i="52"/>
  <c r="I756" i="52"/>
  <c r="H756" i="52"/>
  <c r="G756" i="52"/>
  <c r="F756" i="52"/>
  <c r="Q756" i="52" s="1"/>
  <c r="R756" i="52" s="1"/>
  <c r="O755" i="52"/>
  <c r="N755" i="52"/>
  <c r="M755" i="52"/>
  <c r="L755" i="52"/>
  <c r="K755" i="52"/>
  <c r="J755" i="52"/>
  <c r="I755" i="52"/>
  <c r="H755" i="52"/>
  <c r="G755" i="52"/>
  <c r="F755" i="52"/>
  <c r="Q755" i="52" s="1"/>
  <c r="R755" i="52" s="1"/>
  <c r="S755" i="52" s="1"/>
  <c r="T755" i="52" s="1"/>
  <c r="U755" i="52" s="1"/>
  <c r="V755" i="52" s="1"/>
  <c r="W755" i="52" s="1"/>
  <c r="X755" i="52" s="1"/>
  <c r="Y755" i="52" s="1"/>
  <c r="Z755" i="52" s="1"/>
  <c r="O754" i="52"/>
  <c r="N754" i="52"/>
  <c r="M754" i="52"/>
  <c r="L754" i="52"/>
  <c r="K754" i="52"/>
  <c r="J754" i="52"/>
  <c r="I754" i="52"/>
  <c r="H754" i="52"/>
  <c r="G754" i="52"/>
  <c r="F754" i="52"/>
  <c r="Q754" i="52" s="1"/>
  <c r="R754" i="52" s="1"/>
  <c r="O753" i="52"/>
  <c r="N753" i="52"/>
  <c r="M753" i="52"/>
  <c r="L753" i="52"/>
  <c r="K753" i="52"/>
  <c r="J753" i="52"/>
  <c r="I753" i="52"/>
  <c r="H753" i="52"/>
  <c r="G753" i="52"/>
  <c r="F753" i="52"/>
  <c r="Q753" i="52" s="1"/>
  <c r="R753" i="52" s="1"/>
  <c r="S753" i="52" s="1"/>
  <c r="T753" i="52" s="1"/>
  <c r="U753" i="52" s="1"/>
  <c r="V753" i="52" s="1"/>
  <c r="W753" i="52" s="1"/>
  <c r="X753" i="52" s="1"/>
  <c r="Y753" i="52" s="1"/>
  <c r="Z753" i="52" s="1"/>
  <c r="O752" i="52"/>
  <c r="N752" i="52"/>
  <c r="M752" i="52"/>
  <c r="L752" i="52"/>
  <c r="K752" i="52"/>
  <c r="J752" i="52"/>
  <c r="I752" i="52"/>
  <c r="H752" i="52"/>
  <c r="G752" i="52"/>
  <c r="F752" i="52"/>
  <c r="Q752" i="52" s="1"/>
  <c r="R752" i="52" s="1"/>
  <c r="O751" i="52"/>
  <c r="N751" i="52"/>
  <c r="M751" i="52"/>
  <c r="L751" i="52"/>
  <c r="K751" i="52"/>
  <c r="J751" i="52"/>
  <c r="I751" i="52"/>
  <c r="H751" i="52"/>
  <c r="G751" i="52"/>
  <c r="F751" i="52"/>
  <c r="Q751" i="52" s="1"/>
  <c r="R751" i="52" s="1"/>
  <c r="S751" i="52" s="1"/>
  <c r="T751" i="52" s="1"/>
  <c r="U751" i="52" s="1"/>
  <c r="V751" i="52" s="1"/>
  <c r="W751" i="52" s="1"/>
  <c r="X751" i="52" s="1"/>
  <c r="Y751" i="52" s="1"/>
  <c r="Z751" i="52" s="1"/>
  <c r="O750" i="52"/>
  <c r="N750" i="52"/>
  <c r="M750" i="52"/>
  <c r="L750" i="52"/>
  <c r="K750" i="52"/>
  <c r="J750" i="52"/>
  <c r="I750" i="52"/>
  <c r="H750" i="52"/>
  <c r="G750" i="52"/>
  <c r="F750" i="52"/>
  <c r="Q750" i="52" s="1"/>
  <c r="R750" i="52" s="1"/>
  <c r="O749" i="52"/>
  <c r="N749" i="52"/>
  <c r="M749" i="52"/>
  <c r="L749" i="52"/>
  <c r="K749" i="52"/>
  <c r="J749" i="52"/>
  <c r="I749" i="52"/>
  <c r="H749" i="52"/>
  <c r="G749" i="52"/>
  <c r="F749" i="52"/>
  <c r="Q749" i="52" s="1"/>
  <c r="R749" i="52" s="1"/>
  <c r="S749" i="52" s="1"/>
  <c r="T749" i="52" s="1"/>
  <c r="U749" i="52" s="1"/>
  <c r="V749" i="52" s="1"/>
  <c r="W749" i="52" s="1"/>
  <c r="X749" i="52" s="1"/>
  <c r="Y749" i="52" s="1"/>
  <c r="Z749" i="52" s="1"/>
  <c r="O748" i="52"/>
  <c r="O787" i="52" s="1"/>
  <c r="N748" i="52"/>
  <c r="N787" i="52" s="1"/>
  <c r="M748" i="52"/>
  <c r="M787" i="52" s="1"/>
  <c r="L748" i="52"/>
  <c r="L787" i="52" s="1"/>
  <c r="K748" i="52"/>
  <c r="K787" i="52" s="1"/>
  <c r="J748" i="52"/>
  <c r="J787" i="52" s="1"/>
  <c r="I748" i="52"/>
  <c r="I787" i="52" s="1"/>
  <c r="H748" i="52"/>
  <c r="H787" i="52" s="1"/>
  <c r="G748" i="52"/>
  <c r="G787" i="52" s="1"/>
  <c r="F748" i="52"/>
  <c r="F787" i="52" s="1"/>
  <c r="C739" i="52"/>
  <c r="O738" i="52"/>
  <c r="N738" i="52"/>
  <c r="M738" i="52"/>
  <c r="L738" i="52"/>
  <c r="K738" i="52"/>
  <c r="J738" i="52"/>
  <c r="I738" i="52"/>
  <c r="H738" i="52"/>
  <c r="G738" i="52"/>
  <c r="F738" i="52"/>
  <c r="Q738" i="52" s="1"/>
  <c r="O737" i="52"/>
  <c r="N737" i="52"/>
  <c r="M737" i="52"/>
  <c r="L737" i="52"/>
  <c r="K737" i="52"/>
  <c r="J737" i="52"/>
  <c r="I737" i="52"/>
  <c r="H737" i="52"/>
  <c r="G737" i="52"/>
  <c r="F737" i="52"/>
  <c r="Q737" i="52" s="1"/>
  <c r="O736" i="52"/>
  <c r="N736" i="52"/>
  <c r="M736" i="52"/>
  <c r="L736" i="52"/>
  <c r="K736" i="52"/>
  <c r="J736" i="52"/>
  <c r="I736" i="52"/>
  <c r="H736" i="52"/>
  <c r="G736" i="52"/>
  <c r="F736" i="52"/>
  <c r="Q736" i="52" s="1"/>
  <c r="O735" i="52"/>
  <c r="N735" i="52"/>
  <c r="M735" i="52"/>
  <c r="L735" i="52"/>
  <c r="K735" i="52"/>
  <c r="J735" i="52"/>
  <c r="I735" i="52"/>
  <c r="H735" i="52"/>
  <c r="G735" i="52"/>
  <c r="F735" i="52"/>
  <c r="Q735" i="52" s="1"/>
  <c r="O734" i="52"/>
  <c r="N734" i="52"/>
  <c r="M734" i="52"/>
  <c r="L734" i="52"/>
  <c r="K734" i="52"/>
  <c r="J734" i="52"/>
  <c r="I734" i="52"/>
  <c r="H734" i="52"/>
  <c r="G734" i="52"/>
  <c r="F734" i="52"/>
  <c r="Q734" i="52" s="1"/>
  <c r="O733" i="52"/>
  <c r="N733" i="52"/>
  <c r="M733" i="52"/>
  <c r="L733" i="52"/>
  <c r="K733" i="52"/>
  <c r="J733" i="52"/>
  <c r="I733" i="52"/>
  <c r="H733" i="52"/>
  <c r="G733" i="52"/>
  <c r="F733" i="52"/>
  <c r="Q733" i="52" s="1"/>
  <c r="O732" i="52"/>
  <c r="N732" i="52"/>
  <c r="M732" i="52"/>
  <c r="L732" i="52"/>
  <c r="K732" i="52"/>
  <c r="J732" i="52"/>
  <c r="I732" i="52"/>
  <c r="H732" i="52"/>
  <c r="G732" i="52"/>
  <c r="F732" i="52"/>
  <c r="Q732" i="52" s="1"/>
  <c r="O731" i="52"/>
  <c r="N731" i="52"/>
  <c r="M731" i="52"/>
  <c r="L731" i="52"/>
  <c r="K731" i="52"/>
  <c r="J731" i="52"/>
  <c r="I731" i="52"/>
  <c r="H731" i="52"/>
  <c r="G731" i="52"/>
  <c r="F731" i="52"/>
  <c r="Q731" i="52" s="1"/>
  <c r="O730" i="52"/>
  <c r="N730" i="52"/>
  <c r="M730" i="52"/>
  <c r="L730" i="52"/>
  <c r="K730" i="52"/>
  <c r="J730" i="52"/>
  <c r="I730" i="52"/>
  <c r="H730" i="52"/>
  <c r="G730" i="52"/>
  <c r="F730" i="52"/>
  <c r="Q730" i="52" s="1"/>
  <c r="O729" i="52"/>
  <c r="N729" i="52"/>
  <c r="M729" i="52"/>
  <c r="L729" i="52"/>
  <c r="K729" i="52"/>
  <c r="J729" i="52"/>
  <c r="I729" i="52"/>
  <c r="H729" i="52"/>
  <c r="G729" i="52"/>
  <c r="F729" i="52"/>
  <c r="Q729" i="52" s="1"/>
  <c r="O728" i="52"/>
  <c r="N728" i="52"/>
  <c r="M728" i="52"/>
  <c r="L728" i="52"/>
  <c r="K728" i="52"/>
  <c r="J728" i="52"/>
  <c r="I728" i="52"/>
  <c r="H728" i="52"/>
  <c r="G728" i="52"/>
  <c r="F728" i="52"/>
  <c r="Q728" i="52" s="1"/>
  <c r="O727" i="52"/>
  <c r="N727" i="52"/>
  <c r="M727" i="52"/>
  <c r="L727" i="52"/>
  <c r="K727" i="52"/>
  <c r="J727" i="52"/>
  <c r="I727" i="52"/>
  <c r="H727" i="52"/>
  <c r="G727" i="52"/>
  <c r="F727" i="52"/>
  <c r="Q727" i="52" s="1"/>
  <c r="O726" i="52"/>
  <c r="N726" i="52"/>
  <c r="M726" i="52"/>
  <c r="L726" i="52"/>
  <c r="K726" i="52"/>
  <c r="J726" i="52"/>
  <c r="I726" i="52"/>
  <c r="H726" i="52"/>
  <c r="G726" i="52"/>
  <c r="F726" i="52"/>
  <c r="Q726" i="52" s="1"/>
  <c r="O725" i="52"/>
  <c r="N725" i="52"/>
  <c r="M725" i="52"/>
  <c r="L725" i="52"/>
  <c r="K725" i="52"/>
  <c r="J725" i="52"/>
  <c r="I725" i="52"/>
  <c r="H725" i="52"/>
  <c r="G725" i="52"/>
  <c r="F725" i="52"/>
  <c r="Q725" i="52" s="1"/>
  <c r="O724" i="52"/>
  <c r="N724" i="52"/>
  <c r="M724" i="52"/>
  <c r="L724" i="52"/>
  <c r="K724" i="52"/>
  <c r="J724" i="52"/>
  <c r="I724" i="52"/>
  <c r="H724" i="52"/>
  <c r="G724" i="52"/>
  <c r="F724" i="52"/>
  <c r="Q724" i="52" s="1"/>
  <c r="O723" i="52"/>
  <c r="N723" i="52"/>
  <c r="M723" i="52"/>
  <c r="L723" i="52"/>
  <c r="K723" i="52"/>
  <c r="J723" i="52"/>
  <c r="I723" i="52"/>
  <c r="H723" i="52"/>
  <c r="G723" i="52"/>
  <c r="F723" i="52"/>
  <c r="Q723" i="52" s="1"/>
  <c r="O722" i="52"/>
  <c r="N722" i="52"/>
  <c r="M722" i="52"/>
  <c r="L722" i="52"/>
  <c r="K722" i="52"/>
  <c r="J722" i="52"/>
  <c r="I722" i="52"/>
  <c r="H722" i="52"/>
  <c r="G722" i="52"/>
  <c r="F722" i="52"/>
  <c r="Q722" i="52" s="1"/>
  <c r="O721" i="52"/>
  <c r="N721" i="52"/>
  <c r="M721" i="52"/>
  <c r="L721" i="52"/>
  <c r="K721" i="52"/>
  <c r="J721" i="52"/>
  <c r="I721" i="52"/>
  <c r="H721" i="52"/>
  <c r="G721" i="52"/>
  <c r="F721" i="52"/>
  <c r="Q721" i="52" s="1"/>
  <c r="R721" i="52" s="1"/>
  <c r="S721" i="52" s="1"/>
  <c r="O720" i="52"/>
  <c r="N720" i="52"/>
  <c r="M720" i="52"/>
  <c r="L720" i="52"/>
  <c r="K720" i="52"/>
  <c r="J720" i="52"/>
  <c r="I720" i="52"/>
  <c r="H720" i="52"/>
  <c r="G720" i="52"/>
  <c r="F720" i="52"/>
  <c r="Q720" i="52" s="1"/>
  <c r="O719" i="52"/>
  <c r="N719" i="52"/>
  <c r="M719" i="52"/>
  <c r="L719" i="52"/>
  <c r="K719" i="52"/>
  <c r="J719" i="52"/>
  <c r="I719" i="52"/>
  <c r="H719" i="52"/>
  <c r="G719" i="52"/>
  <c r="F719" i="52"/>
  <c r="Q719" i="52" s="1"/>
  <c r="R719" i="52" s="1"/>
  <c r="S719" i="52" s="1"/>
  <c r="O718" i="52"/>
  <c r="N718" i="52"/>
  <c r="M718" i="52"/>
  <c r="L718" i="52"/>
  <c r="K718" i="52"/>
  <c r="J718" i="52"/>
  <c r="I718" i="52"/>
  <c r="H718" i="52"/>
  <c r="G718" i="52"/>
  <c r="F718" i="52"/>
  <c r="Q718" i="52" s="1"/>
  <c r="O717" i="52"/>
  <c r="N717" i="52"/>
  <c r="M717" i="52"/>
  <c r="L717" i="52"/>
  <c r="K717" i="52"/>
  <c r="J717" i="52"/>
  <c r="I717" i="52"/>
  <c r="H717" i="52"/>
  <c r="G717" i="52"/>
  <c r="F717" i="52"/>
  <c r="Q717" i="52" s="1"/>
  <c r="R717" i="52" s="1"/>
  <c r="S717" i="52" s="1"/>
  <c r="O716" i="52"/>
  <c r="N716" i="52"/>
  <c r="M716" i="52"/>
  <c r="L716" i="52"/>
  <c r="K716" i="52"/>
  <c r="J716" i="52"/>
  <c r="I716" i="52"/>
  <c r="H716" i="52"/>
  <c r="G716" i="52"/>
  <c r="F716" i="52"/>
  <c r="Q716" i="52" s="1"/>
  <c r="O715" i="52"/>
  <c r="N715" i="52"/>
  <c r="M715" i="52"/>
  <c r="L715" i="52"/>
  <c r="K715" i="52"/>
  <c r="J715" i="52"/>
  <c r="I715" i="52"/>
  <c r="H715" i="52"/>
  <c r="G715" i="52"/>
  <c r="F715" i="52"/>
  <c r="Q715" i="52" s="1"/>
  <c r="R715" i="52" s="1"/>
  <c r="S715" i="52" s="1"/>
  <c r="O714" i="52"/>
  <c r="N714" i="52"/>
  <c r="M714" i="52"/>
  <c r="L714" i="52"/>
  <c r="K714" i="52"/>
  <c r="J714" i="52"/>
  <c r="I714" i="52"/>
  <c r="H714" i="52"/>
  <c r="G714" i="52"/>
  <c r="F714" i="52"/>
  <c r="Q714" i="52" s="1"/>
  <c r="O713" i="52"/>
  <c r="N713" i="52"/>
  <c r="M713" i="52"/>
  <c r="L713" i="52"/>
  <c r="K713" i="52"/>
  <c r="J713" i="52"/>
  <c r="I713" i="52"/>
  <c r="H713" i="52"/>
  <c r="G713" i="52"/>
  <c r="F713" i="52"/>
  <c r="Q713" i="52" s="1"/>
  <c r="R713" i="52" s="1"/>
  <c r="S713" i="52" s="1"/>
  <c r="O712" i="52"/>
  <c r="N712" i="52"/>
  <c r="M712" i="52"/>
  <c r="L712" i="52"/>
  <c r="K712" i="52"/>
  <c r="J712" i="52"/>
  <c r="I712" i="52"/>
  <c r="H712" i="52"/>
  <c r="G712" i="52"/>
  <c r="F712" i="52"/>
  <c r="Q712" i="52" s="1"/>
  <c r="O711" i="52"/>
  <c r="N711" i="52"/>
  <c r="M711" i="52"/>
  <c r="L711" i="52"/>
  <c r="K711" i="52"/>
  <c r="J711" i="52"/>
  <c r="I711" i="52"/>
  <c r="H711" i="52"/>
  <c r="G711" i="52"/>
  <c r="F711" i="52"/>
  <c r="Q711" i="52" s="1"/>
  <c r="R711" i="52" s="1"/>
  <c r="S711" i="52" s="1"/>
  <c r="O710" i="52"/>
  <c r="N710" i="52"/>
  <c r="M710" i="52"/>
  <c r="L710" i="52"/>
  <c r="K710" i="52"/>
  <c r="J710" i="52"/>
  <c r="I710" i="52"/>
  <c r="H710" i="52"/>
  <c r="G710" i="52"/>
  <c r="F710" i="52"/>
  <c r="Q710" i="52" s="1"/>
  <c r="O709" i="52"/>
  <c r="N709" i="52"/>
  <c r="M709" i="52"/>
  <c r="L709" i="52"/>
  <c r="K709" i="52"/>
  <c r="J709" i="52"/>
  <c r="I709" i="52"/>
  <c r="H709" i="52"/>
  <c r="G709" i="52"/>
  <c r="F709" i="52"/>
  <c r="Q709" i="52" s="1"/>
  <c r="R709" i="52" s="1"/>
  <c r="S709" i="52" s="1"/>
  <c r="O708" i="52"/>
  <c r="N708" i="52"/>
  <c r="M708" i="52"/>
  <c r="L708" i="52"/>
  <c r="K708" i="52"/>
  <c r="J708" i="52"/>
  <c r="I708" i="52"/>
  <c r="H708" i="52"/>
  <c r="G708" i="52"/>
  <c r="F708" i="52"/>
  <c r="Q708" i="52" s="1"/>
  <c r="O707" i="52"/>
  <c r="N707" i="52"/>
  <c r="M707" i="52"/>
  <c r="L707" i="52"/>
  <c r="K707" i="52"/>
  <c r="J707" i="52"/>
  <c r="I707" i="52"/>
  <c r="H707" i="52"/>
  <c r="G707" i="52"/>
  <c r="F707" i="52"/>
  <c r="Q707" i="52" s="1"/>
  <c r="R707" i="52" s="1"/>
  <c r="Q706" i="52"/>
  <c r="R706" i="52" s="1"/>
  <c r="O706" i="52"/>
  <c r="N706" i="52"/>
  <c r="M706" i="52"/>
  <c r="L706" i="52"/>
  <c r="K706" i="52"/>
  <c r="J706" i="52"/>
  <c r="I706" i="52"/>
  <c r="H706" i="52"/>
  <c r="G706" i="52"/>
  <c r="F706" i="52"/>
  <c r="O705" i="52"/>
  <c r="N705" i="52"/>
  <c r="M705" i="52"/>
  <c r="L705" i="52"/>
  <c r="K705" i="52"/>
  <c r="J705" i="52"/>
  <c r="I705" i="52"/>
  <c r="H705" i="52"/>
  <c r="G705" i="52"/>
  <c r="F705" i="52"/>
  <c r="Q705" i="52" s="1"/>
  <c r="R705" i="52" s="1"/>
  <c r="S705" i="52" s="1"/>
  <c r="T705" i="52" s="1"/>
  <c r="U705" i="52" s="1"/>
  <c r="V705" i="52" s="1"/>
  <c r="W705" i="52" s="1"/>
  <c r="X705" i="52" s="1"/>
  <c r="Y705" i="52" s="1"/>
  <c r="Z705" i="52" s="1"/>
  <c r="O704" i="52"/>
  <c r="N704" i="52"/>
  <c r="M704" i="52"/>
  <c r="L704" i="52"/>
  <c r="K704" i="52"/>
  <c r="J704" i="52"/>
  <c r="I704" i="52"/>
  <c r="H704" i="52"/>
  <c r="G704" i="52"/>
  <c r="F704" i="52"/>
  <c r="Q704" i="52" s="1"/>
  <c r="Q703" i="52"/>
  <c r="R703" i="52" s="1"/>
  <c r="O703" i="52"/>
  <c r="N703" i="52"/>
  <c r="M703" i="52"/>
  <c r="L703" i="52"/>
  <c r="K703" i="52"/>
  <c r="J703" i="52"/>
  <c r="I703" i="52"/>
  <c r="H703" i="52"/>
  <c r="G703" i="52"/>
  <c r="F703" i="52"/>
  <c r="Q702" i="52"/>
  <c r="O702" i="52"/>
  <c r="N702" i="52"/>
  <c r="M702" i="52"/>
  <c r="L702" i="52"/>
  <c r="K702" i="52"/>
  <c r="J702" i="52"/>
  <c r="I702" i="52"/>
  <c r="H702" i="52"/>
  <c r="G702" i="52"/>
  <c r="F702" i="52"/>
  <c r="O701" i="52"/>
  <c r="N701" i="52"/>
  <c r="M701" i="52"/>
  <c r="L701" i="52"/>
  <c r="K701" i="52"/>
  <c r="J701" i="52"/>
  <c r="I701" i="52"/>
  <c r="H701" i="52"/>
  <c r="G701" i="52"/>
  <c r="F701" i="52"/>
  <c r="Q701" i="52" s="1"/>
  <c r="R701" i="52" s="1"/>
  <c r="S701" i="52" s="1"/>
  <c r="T701" i="52" s="1"/>
  <c r="U701" i="52" s="1"/>
  <c r="V701" i="52" s="1"/>
  <c r="W701" i="52" s="1"/>
  <c r="X701" i="52" s="1"/>
  <c r="Y701" i="52" s="1"/>
  <c r="Z701" i="52" s="1"/>
  <c r="O700" i="52"/>
  <c r="O739" i="52" s="1"/>
  <c r="O742" i="52" s="1"/>
  <c r="N700" i="52"/>
  <c r="N739" i="52" s="1"/>
  <c r="N742" i="52" s="1"/>
  <c r="M700" i="52"/>
  <c r="M739" i="52" s="1"/>
  <c r="M742" i="52" s="1"/>
  <c r="L700" i="52"/>
  <c r="L739" i="52" s="1"/>
  <c r="L742" i="52" s="1"/>
  <c r="K700" i="52"/>
  <c r="K739" i="52" s="1"/>
  <c r="K742" i="52" s="1"/>
  <c r="J700" i="52"/>
  <c r="J739" i="52" s="1"/>
  <c r="J742" i="52" s="1"/>
  <c r="I700" i="52"/>
  <c r="I739" i="52" s="1"/>
  <c r="I742" i="52" s="1"/>
  <c r="H700" i="52"/>
  <c r="H739" i="52" s="1"/>
  <c r="H742" i="52" s="1"/>
  <c r="G700" i="52"/>
  <c r="G739" i="52" s="1"/>
  <c r="G742" i="52" s="1"/>
  <c r="F700" i="52"/>
  <c r="C691" i="52"/>
  <c r="O690" i="52"/>
  <c r="N690" i="52"/>
  <c r="M690" i="52"/>
  <c r="L690" i="52"/>
  <c r="K690" i="52"/>
  <c r="J690" i="52"/>
  <c r="I690" i="52"/>
  <c r="H690" i="52"/>
  <c r="G690" i="52"/>
  <c r="F690" i="52"/>
  <c r="Q690" i="52" s="1"/>
  <c r="R690" i="52" s="1"/>
  <c r="S690" i="52" s="1"/>
  <c r="T690" i="52" s="1"/>
  <c r="U690" i="52" s="1"/>
  <c r="V690" i="52" s="1"/>
  <c r="W690" i="52" s="1"/>
  <c r="X690" i="52" s="1"/>
  <c r="Y690" i="52" s="1"/>
  <c r="Z690" i="52" s="1"/>
  <c r="O689" i="52"/>
  <c r="N689" i="52"/>
  <c r="M689" i="52"/>
  <c r="L689" i="52"/>
  <c r="K689" i="52"/>
  <c r="J689" i="52"/>
  <c r="I689" i="52"/>
  <c r="H689" i="52"/>
  <c r="G689" i="52"/>
  <c r="F689" i="52"/>
  <c r="Q689" i="52" s="1"/>
  <c r="O688" i="52"/>
  <c r="N688" i="52"/>
  <c r="M688" i="52"/>
  <c r="L688" i="52"/>
  <c r="K688" i="52"/>
  <c r="J688" i="52"/>
  <c r="I688" i="52"/>
  <c r="H688" i="52"/>
  <c r="G688" i="52"/>
  <c r="F688" i="52"/>
  <c r="Q688" i="52" s="1"/>
  <c r="R688" i="52" s="1"/>
  <c r="S688" i="52" s="1"/>
  <c r="T688" i="52" s="1"/>
  <c r="U688" i="52" s="1"/>
  <c r="V688" i="52" s="1"/>
  <c r="W688" i="52" s="1"/>
  <c r="X688" i="52" s="1"/>
  <c r="Y688" i="52" s="1"/>
  <c r="Z688" i="52" s="1"/>
  <c r="O687" i="52"/>
  <c r="N687" i="52"/>
  <c r="M687" i="52"/>
  <c r="L687" i="52"/>
  <c r="K687" i="52"/>
  <c r="J687" i="52"/>
  <c r="I687" i="52"/>
  <c r="H687" i="52"/>
  <c r="G687" i="52"/>
  <c r="F687" i="52"/>
  <c r="Q687" i="52" s="1"/>
  <c r="O686" i="52"/>
  <c r="N686" i="52"/>
  <c r="M686" i="52"/>
  <c r="L686" i="52"/>
  <c r="K686" i="52"/>
  <c r="J686" i="52"/>
  <c r="I686" i="52"/>
  <c r="H686" i="52"/>
  <c r="G686" i="52"/>
  <c r="F686" i="52"/>
  <c r="Q686" i="52" s="1"/>
  <c r="R686" i="52" s="1"/>
  <c r="S686" i="52" s="1"/>
  <c r="T686" i="52" s="1"/>
  <c r="U686" i="52" s="1"/>
  <c r="V686" i="52" s="1"/>
  <c r="W686" i="52" s="1"/>
  <c r="X686" i="52" s="1"/>
  <c r="Y686" i="52" s="1"/>
  <c r="Z686" i="52" s="1"/>
  <c r="O685" i="52"/>
  <c r="N685" i="52"/>
  <c r="M685" i="52"/>
  <c r="L685" i="52"/>
  <c r="K685" i="52"/>
  <c r="J685" i="52"/>
  <c r="I685" i="52"/>
  <c r="H685" i="52"/>
  <c r="G685" i="52"/>
  <c r="F685" i="52"/>
  <c r="Q685" i="52" s="1"/>
  <c r="O684" i="52"/>
  <c r="N684" i="52"/>
  <c r="M684" i="52"/>
  <c r="L684" i="52"/>
  <c r="K684" i="52"/>
  <c r="J684" i="52"/>
  <c r="I684" i="52"/>
  <c r="H684" i="52"/>
  <c r="G684" i="52"/>
  <c r="F684" i="52"/>
  <c r="Q684" i="52" s="1"/>
  <c r="R684" i="52" s="1"/>
  <c r="S684" i="52" s="1"/>
  <c r="T684" i="52" s="1"/>
  <c r="U684" i="52" s="1"/>
  <c r="V684" i="52" s="1"/>
  <c r="W684" i="52" s="1"/>
  <c r="X684" i="52" s="1"/>
  <c r="Y684" i="52" s="1"/>
  <c r="Z684" i="52" s="1"/>
  <c r="O683" i="52"/>
  <c r="N683" i="52"/>
  <c r="M683" i="52"/>
  <c r="L683" i="52"/>
  <c r="K683" i="52"/>
  <c r="J683" i="52"/>
  <c r="I683" i="52"/>
  <c r="H683" i="52"/>
  <c r="G683" i="52"/>
  <c r="F683" i="52"/>
  <c r="Q683" i="52" s="1"/>
  <c r="O682" i="52"/>
  <c r="N682" i="52"/>
  <c r="M682" i="52"/>
  <c r="L682" i="52"/>
  <c r="K682" i="52"/>
  <c r="J682" i="52"/>
  <c r="I682" i="52"/>
  <c r="H682" i="52"/>
  <c r="G682" i="52"/>
  <c r="F682" i="52"/>
  <c r="Q682" i="52" s="1"/>
  <c r="R682" i="52" s="1"/>
  <c r="S682" i="52" s="1"/>
  <c r="T682" i="52" s="1"/>
  <c r="U682" i="52" s="1"/>
  <c r="V682" i="52" s="1"/>
  <c r="W682" i="52" s="1"/>
  <c r="X682" i="52" s="1"/>
  <c r="Y682" i="52" s="1"/>
  <c r="Z682" i="52" s="1"/>
  <c r="O681" i="52"/>
  <c r="N681" i="52"/>
  <c r="M681" i="52"/>
  <c r="L681" i="52"/>
  <c r="K681" i="52"/>
  <c r="J681" i="52"/>
  <c r="I681" i="52"/>
  <c r="H681" i="52"/>
  <c r="G681" i="52"/>
  <c r="F681" i="52"/>
  <c r="Q681" i="52" s="1"/>
  <c r="O680" i="52"/>
  <c r="N680" i="52"/>
  <c r="M680" i="52"/>
  <c r="L680" i="52"/>
  <c r="K680" i="52"/>
  <c r="J680" i="52"/>
  <c r="I680" i="52"/>
  <c r="H680" i="52"/>
  <c r="G680" i="52"/>
  <c r="F680" i="52"/>
  <c r="Q680" i="52" s="1"/>
  <c r="R680" i="52" s="1"/>
  <c r="S680" i="52" s="1"/>
  <c r="T680" i="52" s="1"/>
  <c r="U680" i="52" s="1"/>
  <c r="V680" i="52" s="1"/>
  <c r="W680" i="52" s="1"/>
  <c r="X680" i="52" s="1"/>
  <c r="Y680" i="52" s="1"/>
  <c r="Z680" i="52" s="1"/>
  <c r="O679" i="52"/>
  <c r="N679" i="52"/>
  <c r="M679" i="52"/>
  <c r="L679" i="52"/>
  <c r="K679" i="52"/>
  <c r="J679" i="52"/>
  <c r="I679" i="52"/>
  <c r="H679" i="52"/>
  <c r="G679" i="52"/>
  <c r="F679" i="52"/>
  <c r="Q679" i="52" s="1"/>
  <c r="O678" i="52"/>
  <c r="N678" i="52"/>
  <c r="M678" i="52"/>
  <c r="L678" i="52"/>
  <c r="K678" i="52"/>
  <c r="J678" i="52"/>
  <c r="I678" i="52"/>
  <c r="H678" i="52"/>
  <c r="G678" i="52"/>
  <c r="F678" i="52"/>
  <c r="Q678" i="52" s="1"/>
  <c r="R678" i="52" s="1"/>
  <c r="S678" i="52" s="1"/>
  <c r="T678" i="52" s="1"/>
  <c r="U678" i="52" s="1"/>
  <c r="V678" i="52" s="1"/>
  <c r="W678" i="52" s="1"/>
  <c r="X678" i="52" s="1"/>
  <c r="Y678" i="52" s="1"/>
  <c r="Z678" i="52" s="1"/>
  <c r="O677" i="52"/>
  <c r="N677" i="52"/>
  <c r="M677" i="52"/>
  <c r="L677" i="52"/>
  <c r="K677" i="52"/>
  <c r="J677" i="52"/>
  <c r="I677" i="52"/>
  <c r="H677" i="52"/>
  <c r="G677" i="52"/>
  <c r="F677" i="52"/>
  <c r="Q677" i="52" s="1"/>
  <c r="O676" i="52"/>
  <c r="N676" i="52"/>
  <c r="M676" i="52"/>
  <c r="L676" i="52"/>
  <c r="K676" i="52"/>
  <c r="J676" i="52"/>
  <c r="I676" i="52"/>
  <c r="H676" i="52"/>
  <c r="G676" i="52"/>
  <c r="F676" i="52"/>
  <c r="Q676" i="52" s="1"/>
  <c r="R676" i="52" s="1"/>
  <c r="S676" i="52" s="1"/>
  <c r="T676" i="52" s="1"/>
  <c r="U676" i="52" s="1"/>
  <c r="V676" i="52" s="1"/>
  <c r="W676" i="52" s="1"/>
  <c r="X676" i="52" s="1"/>
  <c r="Y676" i="52" s="1"/>
  <c r="Z676" i="52" s="1"/>
  <c r="O675" i="52"/>
  <c r="N675" i="52"/>
  <c r="M675" i="52"/>
  <c r="L675" i="52"/>
  <c r="K675" i="52"/>
  <c r="J675" i="52"/>
  <c r="I675" i="52"/>
  <c r="H675" i="52"/>
  <c r="G675" i="52"/>
  <c r="F675" i="52"/>
  <c r="Q675" i="52" s="1"/>
  <c r="O674" i="52"/>
  <c r="N674" i="52"/>
  <c r="M674" i="52"/>
  <c r="L674" i="52"/>
  <c r="K674" i="52"/>
  <c r="J674" i="52"/>
  <c r="I674" i="52"/>
  <c r="H674" i="52"/>
  <c r="G674" i="52"/>
  <c r="F674" i="52"/>
  <c r="Q674" i="52" s="1"/>
  <c r="R674" i="52" s="1"/>
  <c r="S674" i="52" s="1"/>
  <c r="T674" i="52" s="1"/>
  <c r="U674" i="52" s="1"/>
  <c r="V674" i="52" s="1"/>
  <c r="W674" i="52" s="1"/>
  <c r="X674" i="52" s="1"/>
  <c r="Y674" i="52" s="1"/>
  <c r="Z674" i="52" s="1"/>
  <c r="O673" i="52"/>
  <c r="N673" i="52"/>
  <c r="M673" i="52"/>
  <c r="L673" i="52"/>
  <c r="K673" i="52"/>
  <c r="J673" i="52"/>
  <c r="I673" i="52"/>
  <c r="H673" i="52"/>
  <c r="G673" i="52"/>
  <c r="F673" i="52"/>
  <c r="Q673" i="52" s="1"/>
  <c r="O672" i="52"/>
  <c r="N672" i="52"/>
  <c r="M672" i="52"/>
  <c r="L672" i="52"/>
  <c r="K672" i="52"/>
  <c r="J672" i="52"/>
  <c r="I672" i="52"/>
  <c r="H672" i="52"/>
  <c r="G672" i="52"/>
  <c r="F672" i="52"/>
  <c r="Q672" i="52" s="1"/>
  <c r="R672" i="52" s="1"/>
  <c r="S672" i="52" s="1"/>
  <c r="T672" i="52" s="1"/>
  <c r="U672" i="52" s="1"/>
  <c r="V672" i="52" s="1"/>
  <c r="W672" i="52" s="1"/>
  <c r="X672" i="52" s="1"/>
  <c r="Y672" i="52" s="1"/>
  <c r="Z672" i="52" s="1"/>
  <c r="O671" i="52"/>
  <c r="N671" i="52"/>
  <c r="M671" i="52"/>
  <c r="L671" i="52"/>
  <c r="K671" i="52"/>
  <c r="J671" i="52"/>
  <c r="I671" i="52"/>
  <c r="H671" i="52"/>
  <c r="G671" i="52"/>
  <c r="F671" i="52"/>
  <c r="Q671" i="52" s="1"/>
  <c r="O670" i="52"/>
  <c r="N670" i="52"/>
  <c r="M670" i="52"/>
  <c r="L670" i="52"/>
  <c r="K670" i="52"/>
  <c r="J670" i="52"/>
  <c r="I670" i="52"/>
  <c r="H670" i="52"/>
  <c r="G670" i="52"/>
  <c r="F670" i="52"/>
  <c r="Q670" i="52" s="1"/>
  <c r="R670" i="52" s="1"/>
  <c r="S670" i="52" s="1"/>
  <c r="T670" i="52" s="1"/>
  <c r="U670" i="52" s="1"/>
  <c r="V670" i="52" s="1"/>
  <c r="W670" i="52" s="1"/>
  <c r="X670" i="52" s="1"/>
  <c r="Y670" i="52" s="1"/>
  <c r="Z670" i="52" s="1"/>
  <c r="O669" i="52"/>
  <c r="N669" i="52"/>
  <c r="M669" i="52"/>
  <c r="L669" i="52"/>
  <c r="K669" i="52"/>
  <c r="J669" i="52"/>
  <c r="I669" i="52"/>
  <c r="H669" i="52"/>
  <c r="G669" i="52"/>
  <c r="F669" i="52"/>
  <c r="Q669" i="52" s="1"/>
  <c r="O668" i="52"/>
  <c r="N668" i="52"/>
  <c r="M668" i="52"/>
  <c r="L668" i="52"/>
  <c r="K668" i="52"/>
  <c r="J668" i="52"/>
  <c r="I668" i="52"/>
  <c r="H668" i="52"/>
  <c r="G668" i="52"/>
  <c r="F668" i="52"/>
  <c r="Q668" i="52" s="1"/>
  <c r="R668" i="52" s="1"/>
  <c r="S668" i="52" s="1"/>
  <c r="T668" i="52" s="1"/>
  <c r="U668" i="52" s="1"/>
  <c r="V668" i="52" s="1"/>
  <c r="W668" i="52" s="1"/>
  <c r="X668" i="52" s="1"/>
  <c r="Y668" i="52" s="1"/>
  <c r="Z668" i="52" s="1"/>
  <c r="O667" i="52"/>
  <c r="N667" i="52"/>
  <c r="M667" i="52"/>
  <c r="L667" i="52"/>
  <c r="K667" i="52"/>
  <c r="J667" i="52"/>
  <c r="I667" i="52"/>
  <c r="H667" i="52"/>
  <c r="G667" i="52"/>
  <c r="F667" i="52"/>
  <c r="Q667" i="52" s="1"/>
  <c r="O666" i="52"/>
  <c r="N666" i="52"/>
  <c r="M666" i="52"/>
  <c r="L666" i="52"/>
  <c r="K666" i="52"/>
  <c r="J666" i="52"/>
  <c r="I666" i="52"/>
  <c r="H666" i="52"/>
  <c r="G666" i="52"/>
  <c r="F666" i="52"/>
  <c r="Q666" i="52" s="1"/>
  <c r="R666" i="52" s="1"/>
  <c r="S666" i="52" s="1"/>
  <c r="T666" i="52" s="1"/>
  <c r="U666" i="52" s="1"/>
  <c r="V666" i="52" s="1"/>
  <c r="W666" i="52" s="1"/>
  <c r="X666" i="52" s="1"/>
  <c r="Y666" i="52" s="1"/>
  <c r="Z666" i="52" s="1"/>
  <c r="O665" i="52"/>
  <c r="N665" i="52"/>
  <c r="M665" i="52"/>
  <c r="L665" i="52"/>
  <c r="K665" i="52"/>
  <c r="J665" i="52"/>
  <c r="I665" i="52"/>
  <c r="H665" i="52"/>
  <c r="G665" i="52"/>
  <c r="F665" i="52"/>
  <c r="Q665" i="52" s="1"/>
  <c r="O664" i="52"/>
  <c r="N664" i="52"/>
  <c r="M664" i="52"/>
  <c r="L664" i="52"/>
  <c r="K664" i="52"/>
  <c r="J664" i="52"/>
  <c r="I664" i="52"/>
  <c r="H664" i="52"/>
  <c r="G664" i="52"/>
  <c r="F664" i="52"/>
  <c r="Q664" i="52" s="1"/>
  <c r="R664" i="52" s="1"/>
  <c r="S664" i="52" s="1"/>
  <c r="T664" i="52" s="1"/>
  <c r="U664" i="52" s="1"/>
  <c r="V664" i="52" s="1"/>
  <c r="W664" i="52" s="1"/>
  <c r="X664" i="52" s="1"/>
  <c r="Y664" i="52" s="1"/>
  <c r="Z664" i="52" s="1"/>
  <c r="O663" i="52"/>
  <c r="N663" i="52"/>
  <c r="M663" i="52"/>
  <c r="L663" i="52"/>
  <c r="K663" i="52"/>
  <c r="J663" i="52"/>
  <c r="I663" i="52"/>
  <c r="H663" i="52"/>
  <c r="G663" i="52"/>
  <c r="F663" i="52"/>
  <c r="Q663" i="52" s="1"/>
  <c r="O662" i="52"/>
  <c r="N662" i="52"/>
  <c r="M662" i="52"/>
  <c r="L662" i="52"/>
  <c r="K662" i="52"/>
  <c r="J662" i="52"/>
  <c r="I662" i="52"/>
  <c r="H662" i="52"/>
  <c r="G662" i="52"/>
  <c r="F662" i="52"/>
  <c r="Q662" i="52" s="1"/>
  <c r="R662" i="52" s="1"/>
  <c r="S662" i="52" s="1"/>
  <c r="T662" i="52" s="1"/>
  <c r="U662" i="52" s="1"/>
  <c r="V662" i="52" s="1"/>
  <c r="W662" i="52" s="1"/>
  <c r="X662" i="52" s="1"/>
  <c r="Y662" i="52" s="1"/>
  <c r="Z662" i="52" s="1"/>
  <c r="O661" i="52"/>
  <c r="N661" i="52"/>
  <c r="M661" i="52"/>
  <c r="L661" i="52"/>
  <c r="K661" i="52"/>
  <c r="J661" i="52"/>
  <c r="I661" i="52"/>
  <c r="H661" i="52"/>
  <c r="G661" i="52"/>
  <c r="F661" i="52"/>
  <c r="Q661" i="52" s="1"/>
  <c r="O660" i="52"/>
  <c r="N660" i="52"/>
  <c r="M660" i="52"/>
  <c r="L660" i="52"/>
  <c r="K660" i="52"/>
  <c r="J660" i="52"/>
  <c r="I660" i="52"/>
  <c r="H660" i="52"/>
  <c r="G660" i="52"/>
  <c r="F660" i="52"/>
  <c r="Q660" i="52" s="1"/>
  <c r="R660" i="52" s="1"/>
  <c r="S660" i="52" s="1"/>
  <c r="T660" i="52" s="1"/>
  <c r="U660" i="52" s="1"/>
  <c r="V660" i="52" s="1"/>
  <c r="W660" i="52" s="1"/>
  <c r="X660" i="52" s="1"/>
  <c r="Y660" i="52" s="1"/>
  <c r="Z660" i="52" s="1"/>
  <c r="O659" i="52"/>
  <c r="N659" i="52"/>
  <c r="M659" i="52"/>
  <c r="L659" i="52"/>
  <c r="K659" i="52"/>
  <c r="J659" i="52"/>
  <c r="I659" i="52"/>
  <c r="H659" i="52"/>
  <c r="G659" i="52"/>
  <c r="F659" i="52"/>
  <c r="Q659" i="52" s="1"/>
  <c r="O658" i="52"/>
  <c r="N658" i="52"/>
  <c r="M658" i="52"/>
  <c r="L658" i="52"/>
  <c r="K658" i="52"/>
  <c r="J658" i="52"/>
  <c r="I658" i="52"/>
  <c r="H658" i="52"/>
  <c r="G658" i="52"/>
  <c r="F658" i="52"/>
  <c r="Q658" i="52" s="1"/>
  <c r="R658" i="52" s="1"/>
  <c r="S658" i="52" s="1"/>
  <c r="T658" i="52" s="1"/>
  <c r="U658" i="52" s="1"/>
  <c r="V658" i="52" s="1"/>
  <c r="W658" i="52" s="1"/>
  <c r="X658" i="52" s="1"/>
  <c r="Y658" i="52" s="1"/>
  <c r="Z658" i="52" s="1"/>
  <c r="O657" i="52"/>
  <c r="N657" i="52"/>
  <c r="M657" i="52"/>
  <c r="L657" i="52"/>
  <c r="K657" i="52"/>
  <c r="J657" i="52"/>
  <c r="I657" i="52"/>
  <c r="H657" i="52"/>
  <c r="G657" i="52"/>
  <c r="F657" i="52"/>
  <c r="Q657" i="52" s="1"/>
  <c r="O656" i="52"/>
  <c r="N656" i="52"/>
  <c r="M656" i="52"/>
  <c r="L656" i="52"/>
  <c r="K656" i="52"/>
  <c r="J656" i="52"/>
  <c r="I656" i="52"/>
  <c r="H656" i="52"/>
  <c r="G656" i="52"/>
  <c r="F656" i="52"/>
  <c r="Q656" i="52" s="1"/>
  <c r="R656" i="52" s="1"/>
  <c r="S656" i="52" s="1"/>
  <c r="T656" i="52" s="1"/>
  <c r="U656" i="52" s="1"/>
  <c r="V656" i="52" s="1"/>
  <c r="W656" i="52" s="1"/>
  <c r="X656" i="52" s="1"/>
  <c r="Y656" i="52" s="1"/>
  <c r="Z656" i="52" s="1"/>
  <c r="O655" i="52"/>
  <c r="N655" i="52"/>
  <c r="M655" i="52"/>
  <c r="L655" i="52"/>
  <c r="K655" i="52"/>
  <c r="J655" i="52"/>
  <c r="I655" i="52"/>
  <c r="H655" i="52"/>
  <c r="G655" i="52"/>
  <c r="F655" i="52"/>
  <c r="Q655" i="52" s="1"/>
  <c r="O654" i="52"/>
  <c r="N654" i="52"/>
  <c r="M654" i="52"/>
  <c r="L654" i="52"/>
  <c r="K654" i="52"/>
  <c r="J654" i="52"/>
  <c r="I654" i="52"/>
  <c r="H654" i="52"/>
  <c r="G654" i="52"/>
  <c r="F654" i="52"/>
  <c r="Q654" i="52" s="1"/>
  <c r="R654" i="52" s="1"/>
  <c r="S654" i="52" s="1"/>
  <c r="T654" i="52" s="1"/>
  <c r="U654" i="52" s="1"/>
  <c r="V654" i="52" s="1"/>
  <c r="W654" i="52" s="1"/>
  <c r="X654" i="52" s="1"/>
  <c r="Y654" i="52" s="1"/>
  <c r="Z654" i="52" s="1"/>
  <c r="O653" i="52"/>
  <c r="N653" i="52"/>
  <c r="M653" i="52"/>
  <c r="L653" i="52"/>
  <c r="K653" i="52"/>
  <c r="J653" i="52"/>
  <c r="I653" i="52"/>
  <c r="H653" i="52"/>
  <c r="G653" i="52"/>
  <c r="F653" i="52"/>
  <c r="Q653" i="52" s="1"/>
  <c r="O652" i="52"/>
  <c r="O691" i="52" s="1"/>
  <c r="O694" i="52" s="1"/>
  <c r="N652" i="52"/>
  <c r="N691" i="52" s="1"/>
  <c r="N694" i="52" s="1"/>
  <c r="M652" i="52"/>
  <c r="M691" i="52" s="1"/>
  <c r="M694" i="52" s="1"/>
  <c r="L652" i="52"/>
  <c r="L691" i="52" s="1"/>
  <c r="L694" i="52" s="1"/>
  <c r="K652" i="52"/>
  <c r="K691" i="52" s="1"/>
  <c r="K694" i="52" s="1"/>
  <c r="J652" i="52"/>
  <c r="J691" i="52" s="1"/>
  <c r="J694" i="52" s="1"/>
  <c r="I652" i="52"/>
  <c r="I691" i="52" s="1"/>
  <c r="I694" i="52" s="1"/>
  <c r="H652" i="52"/>
  <c r="H691" i="52" s="1"/>
  <c r="H694" i="52" s="1"/>
  <c r="G652" i="52"/>
  <c r="G691" i="52" s="1"/>
  <c r="G694" i="52" s="1"/>
  <c r="F652" i="52"/>
  <c r="C643" i="52"/>
  <c r="O642" i="52"/>
  <c r="N642" i="52"/>
  <c r="M642" i="52"/>
  <c r="L642" i="52"/>
  <c r="K642" i="52"/>
  <c r="J642" i="52"/>
  <c r="I642" i="52"/>
  <c r="H642" i="52"/>
  <c r="G642" i="52"/>
  <c r="F642" i="52"/>
  <c r="Q642" i="52" s="1"/>
  <c r="R642" i="52" s="1"/>
  <c r="S642" i="52" s="1"/>
  <c r="O641" i="52"/>
  <c r="N641" i="52"/>
  <c r="M641" i="52"/>
  <c r="L641" i="52"/>
  <c r="K641" i="52"/>
  <c r="J641" i="52"/>
  <c r="I641" i="52"/>
  <c r="H641" i="52"/>
  <c r="G641" i="52"/>
  <c r="F641" i="52"/>
  <c r="Q641" i="52" s="1"/>
  <c r="O640" i="52"/>
  <c r="N640" i="52"/>
  <c r="M640" i="52"/>
  <c r="L640" i="52"/>
  <c r="K640" i="52"/>
  <c r="J640" i="52"/>
  <c r="I640" i="52"/>
  <c r="H640" i="52"/>
  <c r="G640" i="52"/>
  <c r="F640" i="52"/>
  <c r="Q640" i="52" s="1"/>
  <c r="R640" i="52" s="1"/>
  <c r="S640" i="52" s="1"/>
  <c r="O639" i="52"/>
  <c r="N639" i="52"/>
  <c r="M639" i="52"/>
  <c r="L639" i="52"/>
  <c r="K639" i="52"/>
  <c r="J639" i="52"/>
  <c r="I639" i="52"/>
  <c r="H639" i="52"/>
  <c r="G639" i="52"/>
  <c r="F639" i="52"/>
  <c r="Q639" i="52" s="1"/>
  <c r="O638" i="52"/>
  <c r="N638" i="52"/>
  <c r="M638" i="52"/>
  <c r="L638" i="52"/>
  <c r="K638" i="52"/>
  <c r="J638" i="52"/>
  <c r="I638" i="52"/>
  <c r="H638" i="52"/>
  <c r="G638" i="52"/>
  <c r="F638" i="52"/>
  <c r="Q638" i="52" s="1"/>
  <c r="R638" i="52" s="1"/>
  <c r="S638" i="52" s="1"/>
  <c r="O637" i="52"/>
  <c r="N637" i="52"/>
  <c r="M637" i="52"/>
  <c r="L637" i="52"/>
  <c r="K637" i="52"/>
  <c r="J637" i="52"/>
  <c r="I637" i="52"/>
  <c r="H637" i="52"/>
  <c r="G637" i="52"/>
  <c r="F637" i="52"/>
  <c r="Q637" i="52" s="1"/>
  <c r="O636" i="52"/>
  <c r="N636" i="52"/>
  <c r="M636" i="52"/>
  <c r="L636" i="52"/>
  <c r="K636" i="52"/>
  <c r="J636" i="52"/>
  <c r="I636" i="52"/>
  <c r="H636" i="52"/>
  <c r="G636" i="52"/>
  <c r="F636" i="52"/>
  <c r="Q636" i="52" s="1"/>
  <c r="R636" i="52" s="1"/>
  <c r="S636" i="52" s="1"/>
  <c r="O635" i="52"/>
  <c r="N635" i="52"/>
  <c r="M635" i="52"/>
  <c r="L635" i="52"/>
  <c r="K635" i="52"/>
  <c r="J635" i="52"/>
  <c r="I635" i="52"/>
  <c r="H635" i="52"/>
  <c r="G635" i="52"/>
  <c r="F635" i="52"/>
  <c r="Q635" i="52" s="1"/>
  <c r="O634" i="52"/>
  <c r="N634" i="52"/>
  <c r="M634" i="52"/>
  <c r="L634" i="52"/>
  <c r="K634" i="52"/>
  <c r="J634" i="52"/>
  <c r="I634" i="52"/>
  <c r="H634" i="52"/>
  <c r="G634" i="52"/>
  <c r="F634" i="52"/>
  <c r="Q634" i="52" s="1"/>
  <c r="R634" i="52" s="1"/>
  <c r="S634" i="52" s="1"/>
  <c r="O633" i="52"/>
  <c r="N633" i="52"/>
  <c r="M633" i="52"/>
  <c r="L633" i="52"/>
  <c r="K633" i="52"/>
  <c r="J633" i="52"/>
  <c r="I633" i="52"/>
  <c r="H633" i="52"/>
  <c r="G633" i="52"/>
  <c r="F633" i="52"/>
  <c r="Q633" i="52" s="1"/>
  <c r="O632" i="52"/>
  <c r="N632" i="52"/>
  <c r="M632" i="52"/>
  <c r="L632" i="52"/>
  <c r="K632" i="52"/>
  <c r="J632" i="52"/>
  <c r="I632" i="52"/>
  <c r="H632" i="52"/>
  <c r="G632" i="52"/>
  <c r="F632" i="52"/>
  <c r="Q632" i="52" s="1"/>
  <c r="R632" i="52" s="1"/>
  <c r="S632" i="52" s="1"/>
  <c r="O631" i="52"/>
  <c r="N631" i="52"/>
  <c r="M631" i="52"/>
  <c r="L631" i="52"/>
  <c r="K631" i="52"/>
  <c r="J631" i="52"/>
  <c r="I631" i="52"/>
  <c r="H631" i="52"/>
  <c r="G631" i="52"/>
  <c r="F631" i="52"/>
  <c r="Q631" i="52" s="1"/>
  <c r="O630" i="52"/>
  <c r="N630" i="52"/>
  <c r="M630" i="52"/>
  <c r="L630" i="52"/>
  <c r="K630" i="52"/>
  <c r="J630" i="52"/>
  <c r="I630" i="52"/>
  <c r="H630" i="52"/>
  <c r="G630" i="52"/>
  <c r="F630" i="52"/>
  <c r="Q630" i="52" s="1"/>
  <c r="R630" i="52" s="1"/>
  <c r="S630" i="52" s="1"/>
  <c r="O629" i="52"/>
  <c r="N629" i="52"/>
  <c r="M629" i="52"/>
  <c r="L629" i="52"/>
  <c r="K629" i="52"/>
  <c r="J629" i="52"/>
  <c r="I629" i="52"/>
  <c r="H629" i="52"/>
  <c r="G629" i="52"/>
  <c r="F629" i="52"/>
  <c r="Q629" i="52" s="1"/>
  <c r="O628" i="52"/>
  <c r="N628" i="52"/>
  <c r="M628" i="52"/>
  <c r="L628" i="52"/>
  <c r="K628" i="52"/>
  <c r="J628" i="52"/>
  <c r="I628" i="52"/>
  <c r="H628" i="52"/>
  <c r="G628" i="52"/>
  <c r="F628" i="52"/>
  <c r="Q628" i="52" s="1"/>
  <c r="R628" i="52" s="1"/>
  <c r="S628" i="52" s="1"/>
  <c r="O627" i="52"/>
  <c r="N627" i="52"/>
  <c r="M627" i="52"/>
  <c r="L627" i="52"/>
  <c r="K627" i="52"/>
  <c r="J627" i="52"/>
  <c r="I627" i="52"/>
  <c r="H627" i="52"/>
  <c r="G627" i="52"/>
  <c r="F627" i="52"/>
  <c r="Q627" i="52" s="1"/>
  <c r="O626" i="52"/>
  <c r="N626" i="52"/>
  <c r="M626" i="52"/>
  <c r="L626" i="52"/>
  <c r="K626" i="52"/>
  <c r="J626" i="52"/>
  <c r="I626" i="52"/>
  <c r="H626" i="52"/>
  <c r="G626" i="52"/>
  <c r="F626" i="52"/>
  <c r="Q626" i="52" s="1"/>
  <c r="R626" i="52" s="1"/>
  <c r="S626" i="52" s="1"/>
  <c r="O625" i="52"/>
  <c r="N625" i="52"/>
  <c r="M625" i="52"/>
  <c r="L625" i="52"/>
  <c r="K625" i="52"/>
  <c r="J625" i="52"/>
  <c r="I625" i="52"/>
  <c r="H625" i="52"/>
  <c r="G625" i="52"/>
  <c r="F625" i="52"/>
  <c r="Q625" i="52" s="1"/>
  <c r="O624" i="52"/>
  <c r="N624" i="52"/>
  <c r="M624" i="52"/>
  <c r="L624" i="52"/>
  <c r="K624" i="52"/>
  <c r="J624" i="52"/>
  <c r="I624" i="52"/>
  <c r="H624" i="52"/>
  <c r="G624" i="52"/>
  <c r="F624" i="52"/>
  <c r="Q624" i="52" s="1"/>
  <c r="R624" i="52" s="1"/>
  <c r="S624" i="52" s="1"/>
  <c r="O623" i="52"/>
  <c r="N623" i="52"/>
  <c r="M623" i="52"/>
  <c r="L623" i="52"/>
  <c r="K623" i="52"/>
  <c r="J623" i="52"/>
  <c r="I623" i="52"/>
  <c r="H623" i="52"/>
  <c r="G623" i="52"/>
  <c r="F623" i="52"/>
  <c r="Q623" i="52" s="1"/>
  <c r="O622" i="52"/>
  <c r="N622" i="52"/>
  <c r="M622" i="52"/>
  <c r="L622" i="52"/>
  <c r="K622" i="52"/>
  <c r="J622" i="52"/>
  <c r="I622" i="52"/>
  <c r="H622" i="52"/>
  <c r="G622" i="52"/>
  <c r="F622" i="52"/>
  <c r="Q622" i="52" s="1"/>
  <c r="R622" i="52" s="1"/>
  <c r="S622" i="52" s="1"/>
  <c r="O621" i="52"/>
  <c r="N621" i="52"/>
  <c r="M621" i="52"/>
  <c r="L621" i="52"/>
  <c r="K621" i="52"/>
  <c r="J621" i="52"/>
  <c r="I621" i="52"/>
  <c r="H621" i="52"/>
  <c r="G621" i="52"/>
  <c r="F621" i="52"/>
  <c r="Q621" i="52" s="1"/>
  <c r="O620" i="52"/>
  <c r="N620" i="52"/>
  <c r="M620" i="52"/>
  <c r="L620" i="52"/>
  <c r="K620" i="52"/>
  <c r="J620" i="52"/>
  <c r="I620" i="52"/>
  <c r="H620" i="52"/>
  <c r="G620" i="52"/>
  <c r="F620" i="52"/>
  <c r="Q620" i="52" s="1"/>
  <c r="R620" i="52" s="1"/>
  <c r="S620" i="52" s="1"/>
  <c r="O619" i="52"/>
  <c r="N619" i="52"/>
  <c r="M619" i="52"/>
  <c r="L619" i="52"/>
  <c r="K619" i="52"/>
  <c r="J619" i="52"/>
  <c r="I619" i="52"/>
  <c r="H619" i="52"/>
  <c r="G619" i="52"/>
  <c r="F619" i="52"/>
  <c r="Q619" i="52" s="1"/>
  <c r="O618" i="52"/>
  <c r="N618" i="52"/>
  <c r="M618" i="52"/>
  <c r="L618" i="52"/>
  <c r="K618" i="52"/>
  <c r="J618" i="52"/>
  <c r="I618" i="52"/>
  <c r="H618" i="52"/>
  <c r="G618" i="52"/>
  <c r="F618" i="52"/>
  <c r="Q618" i="52" s="1"/>
  <c r="R618" i="52" s="1"/>
  <c r="S618" i="52" s="1"/>
  <c r="O617" i="52"/>
  <c r="N617" i="52"/>
  <c r="M617" i="52"/>
  <c r="L617" i="52"/>
  <c r="K617" i="52"/>
  <c r="J617" i="52"/>
  <c r="I617" i="52"/>
  <c r="H617" i="52"/>
  <c r="G617" i="52"/>
  <c r="F617" i="52"/>
  <c r="Q617" i="52" s="1"/>
  <c r="O616" i="52"/>
  <c r="N616" i="52"/>
  <c r="M616" i="52"/>
  <c r="L616" i="52"/>
  <c r="K616" i="52"/>
  <c r="J616" i="52"/>
  <c r="I616" i="52"/>
  <c r="H616" i="52"/>
  <c r="G616" i="52"/>
  <c r="F616" i="52"/>
  <c r="Q616" i="52" s="1"/>
  <c r="R616" i="52" s="1"/>
  <c r="S616" i="52" s="1"/>
  <c r="O615" i="52"/>
  <c r="N615" i="52"/>
  <c r="M615" i="52"/>
  <c r="L615" i="52"/>
  <c r="K615" i="52"/>
  <c r="J615" i="52"/>
  <c r="I615" i="52"/>
  <c r="H615" i="52"/>
  <c r="G615" i="52"/>
  <c r="F615" i="52"/>
  <c r="Q615" i="52" s="1"/>
  <c r="O614" i="52"/>
  <c r="O643" i="52" s="1"/>
  <c r="O646" i="52" s="1"/>
  <c r="N614" i="52"/>
  <c r="N643" i="52" s="1"/>
  <c r="N646" i="52" s="1"/>
  <c r="M614" i="52"/>
  <c r="M643" i="52" s="1"/>
  <c r="M646" i="52" s="1"/>
  <c r="L614" i="52"/>
  <c r="L643" i="52" s="1"/>
  <c r="L646" i="52" s="1"/>
  <c r="K614" i="52"/>
  <c r="K643" i="52" s="1"/>
  <c r="K646" i="52" s="1"/>
  <c r="J614" i="52"/>
  <c r="J643" i="52" s="1"/>
  <c r="J646" i="52" s="1"/>
  <c r="I614" i="52"/>
  <c r="I643" i="52" s="1"/>
  <c r="I646" i="52" s="1"/>
  <c r="H614" i="52"/>
  <c r="H643" i="52" s="1"/>
  <c r="H646" i="52" s="1"/>
  <c r="G614" i="52"/>
  <c r="G643" i="52" s="1"/>
  <c r="G646" i="52" s="1"/>
  <c r="F614" i="52"/>
  <c r="F643" i="52" s="1"/>
  <c r="F646" i="52" s="1"/>
  <c r="N605" i="52"/>
  <c r="N608" i="52" s="1"/>
  <c r="F605" i="52"/>
  <c r="F608" i="52" s="1"/>
  <c r="C605" i="52"/>
  <c r="O604" i="52"/>
  <c r="N604" i="52"/>
  <c r="M604" i="52"/>
  <c r="L604" i="52"/>
  <c r="K604" i="52"/>
  <c r="J604" i="52"/>
  <c r="I604" i="52"/>
  <c r="H604" i="52"/>
  <c r="G604" i="52"/>
  <c r="F604" i="52"/>
  <c r="Q604" i="52" s="1"/>
  <c r="O603" i="52"/>
  <c r="N603" i="52"/>
  <c r="M603" i="52"/>
  <c r="L603" i="52"/>
  <c r="K603" i="52"/>
  <c r="J603" i="52"/>
  <c r="I603" i="52"/>
  <c r="H603" i="52"/>
  <c r="G603" i="52"/>
  <c r="F603" i="52"/>
  <c r="Q603" i="52" s="1"/>
  <c r="O602" i="52"/>
  <c r="N602" i="52"/>
  <c r="M602" i="52"/>
  <c r="L602" i="52"/>
  <c r="K602" i="52"/>
  <c r="J602" i="52"/>
  <c r="I602" i="52"/>
  <c r="H602" i="52"/>
  <c r="G602" i="52"/>
  <c r="F602" i="52"/>
  <c r="Q602" i="52" s="1"/>
  <c r="O601" i="52"/>
  <c r="N601" i="52"/>
  <c r="M601" i="52"/>
  <c r="L601" i="52"/>
  <c r="K601" i="52"/>
  <c r="J601" i="52"/>
  <c r="I601" i="52"/>
  <c r="H601" i="52"/>
  <c r="G601" i="52"/>
  <c r="F601" i="52"/>
  <c r="Q601" i="52" s="1"/>
  <c r="O600" i="52"/>
  <c r="N600" i="52"/>
  <c r="M600" i="52"/>
  <c r="L600" i="52"/>
  <c r="K600" i="52"/>
  <c r="J600" i="52"/>
  <c r="I600" i="52"/>
  <c r="H600" i="52"/>
  <c r="G600" i="52"/>
  <c r="F600" i="52"/>
  <c r="Q600" i="52" s="1"/>
  <c r="O599" i="52"/>
  <c r="N599" i="52"/>
  <c r="M599" i="52"/>
  <c r="L599" i="52"/>
  <c r="K599" i="52"/>
  <c r="J599" i="52"/>
  <c r="I599" i="52"/>
  <c r="H599" i="52"/>
  <c r="G599" i="52"/>
  <c r="F599" i="52"/>
  <c r="Q599" i="52" s="1"/>
  <c r="O598" i="52"/>
  <c r="N598" i="52"/>
  <c r="M598" i="52"/>
  <c r="L598" i="52"/>
  <c r="K598" i="52"/>
  <c r="J598" i="52"/>
  <c r="I598" i="52"/>
  <c r="H598" i="52"/>
  <c r="G598" i="52"/>
  <c r="F598" i="52"/>
  <c r="Q598" i="52" s="1"/>
  <c r="O597" i="52"/>
  <c r="N597" i="52"/>
  <c r="M597" i="52"/>
  <c r="L597" i="52"/>
  <c r="K597" i="52"/>
  <c r="J597" i="52"/>
  <c r="I597" i="52"/>
  <c r="H597" i="52"/>
  <c r="G597" i="52"/>
  <c r="F597" i="52"/>
  <c r="Q597" i="52" s="1"/>
  <c r="O596" i="52"/>
  <c r="N596" i="52"/>
  <c r="M596" i="52"/>
  <c r="L596" i="52"/>
  <c r="K596" i="52"/>
  <c r="J596" i="52"/>
  <c r="I596" i="52"/>
  <c r="H596" i="52"/>
  <c r="G596" i="52"/>
  <c r="F596" i="52"/>
  <c r="Q596" i="52" s="1"/>
  <c r="O595" i="52"/>
  <c r="N595" i="52"/>
  <c r="M595" i="52"/>
  <c r="L595" i="52"/>
  <c r="K595" i="52"/>
  <c r="J595" i="52"/>
  <c r="I595" i="52"/>
  <c r="H595" i="52"/>
  <c r="G595" i="52"/>
  <c r="F595" i="52"/>
  <c r="Q595" i="52" s="1"/>
  <c r="O594" i="52"/>
  <c r="N594" i="52"/>
  <c r="M594" i="52"/>
  <c r="L594" i="52"/>
  <c r="K594" i="52"/>
  <c r="J594" i="52"/>
  <c r="I594" i="52"/>
  <c r="H594" i="52"/>
  <c r="G594" i="52"/>
  <c r="F594" i="52"/>
  <c r="Q594" i="52" s="1"/>
  <c r="O593" i="52"/>
  <c r="N593" i="52"/>
  <c r="M593" i="52"/>
  <c r="L593" i="52"/>
  <c r="K593" i="52"/>
  <c r="J593" i="52"/>
  <c r="I593" i="52"/>
  <c r="H593" i="52"/>
  <c r="G593" i="52"/>
  <c r="F593" i="52"/>
  <c r="Q593" i="52" s="1"/>
  <c r="O592" i="52"/>
  <c r="N592" i="52"/>
  <c r="M592" i="52"/>
  <c r="L592" i="52"/>
  <c r="K592" i="52"/>
  <c r="J592" i="52"/>
  <c r="I592" i="52"/>
  <c r="H592" i="52"/>
  <c r="G592" i="52"/>
  <c r="F592" i="52"/>
  <c r="Q592" i="52" s="1"/>
  <c r="O591" i="52"/>
  <c r="N591" i="52"/>
  <c r="M591" i="52"/>
  <c r="L591" i="52"/>
  <c r="K591" i="52"/>
  <c r="J591" i="52"/>
  <c r="I591" i="52"/>
  <c r="H591" i="52"/>
  <c r="G591" i="52"/>
  <c r="F591" i="52"/>
  <c r="Q591" i="52" s="1"/>
  <c r="O590" i="52"/>
  <c r="N590" i="52"/>
  <c r="M590" i="52"/>
  <c r="L590" i="52"/>
  <c r="K590" i="52"/>
  <c r="J590" i="52"/>
  <c r="I590" i="52"/>
  <c r="H590" i="52"/>
  <c r="G590" i="52"/>
  <c r="F590" i="52"/>
  <c r="Q590" i="52" s="1"/>
  <c r="O589" i="52"/>
  <c r="N589" i="52"/>
  <c r="M589" i="52"/>
  <c r="L589" i="52"/>
  <c r="K589" i="52"/>
  <c r="J589" i="52"/>
  <c r="I589" i="52"/>
  <c r="H589" i="52"/>
  <c r="G589" i="52"/>
  <c r="F589" i="52"/>
  <c r="Q589" i="52" s="1"/>
  <c r="Q588" i="52"/>
  <c r="R588" i="52" s="1"/>
  <c r="O588" i="52"/>
  <c r="N588" i="52"/>
  <c r="M588" i="52"/>
  <c r="L588" i="52"/>
  <c r="K588" i="52"/>
  <c r="J588" i="52"/>
  <c r="I588" i="52"/>
  <c r="H588" i="52"/>
  <c r="G588" i="52"/>
  <c r="F588" i="52"/>
  <c r="Q587" i="52"/>
  <c r="R587" i="52" s="1"/>
  <c r="O587" i="52"/>
  <c r="N587" i="52"/>
  <c r="M587" i="52"/>
  <c r="L587" i="52"/>
  <c r="K587" i="52"/>
  <c r="J587" i="52"/>
  <c r="I587" i="52"/>
  <c r="H587" i="52"/>
  <c r="G587" i="52"/>
  <c r="F587" i="52"/>
  <c r="Q586" i="52"/>
  <c r="R586" i="52" s="1"/>
  <c r="O586" i="52"/>
  <c r="N586" i="52"/>
  <c r="M586" i="52"/>
  <c r="L586" i="52"/>
  <c r="K586" i="52"/>
  <c r="J586" i="52"/>
  <c r="I586" i="52"/>
  <c r="H586" i="52"/>
  <c r="G586" i="52"/>
  <c r="F586" i="52"/>
  <c r="Q585" i="52"/>
  <c r="R585" i="52" s="1"/>
  <c r="O585" i="52"/>
  <c r="N585" i="52"/>
  <c r="M585" i="52"/>
  <c r="L585" i="52"/>
  <c r="K585" i="52"/>
  <c r="J585" i="52"/>
  <c r="I585" i="52"/>
  <c r="H585" i="52"/>
  <c r="G585" i="52"/>
  <c r="F585" i="52"/>
  <c r="Q584" i="52"/>
  <c r="R584" i="52" s="1"/>
  <c r="O584" i="52"/>
  <c r="N584" i="52"/>
  <c r="M584" i="52"/>
  <c r="L584" i="52"/>
  <c r="K584" i="52"/>
  <c r="J584" i="52"/>
  <c r="I584" i="52"/>
  <c r="H584" i="52"/>
  <c r="G584" i="52"/>
  <c r="F584" i="52"/>
  <c r="Q583" i="52"/>
  <c r="R583" i="52" s="1"/>
  <c r="O583" i="52"/>
  <c r="N583" i="52"/>
  <c r="M583" i="52"/>
  <c r="L583" i="52"/>
  <c r="K583" i="52"/>
  <c r="J583" i="52"/>
  <c r="I583" i="52"/>
  <c r="H583" i="52"/>
  <c r="G583" i="52"/>
  <c r="F583" i="52"/>
  <c r="Q582" i="52"/>
  <c r="R582" i="52" s="1"/>
  <c r="O582" i="52"/>
  <c r="N582" i="52"/>
  <c r="M582" i="52"/>
  <c r="L582" i="52"/>
  <c r="K582" i="52"/>
  <c r="J582" i="52"/>
  <c r="I582" i="52"/>
  <c r="H582" i="52"/>
  <c r="G582" i="52"/>
  <c r="F582" i="52"/>
  <c r="Q581" i="52"/>
  <c r="R581" i="52" s="1"/>
  <c r="O581" i="52"/>
  <c r="N581" i="52"/>
  <c r="M581" i="52"/>
  <c r="L581" i="52"/>
  <c r="K581" i="52"/>
  <c r="J581" i="52"/>
  <c r="I581" i="52"/>
  <c r="H581" i="52"/>
  <c r="G581" i="52"/>
  <c r="F581" i="52"/>
  <c r="Q580" i="52"/>
  <c r="R580" i="52" s="1"/>
  <c r="O580" i="52"/>
  <c r="N580" i="52"/>
  <c r="M580" i="52"/>
  <c r="L580" i="52"/>
  <c r="K580" i="52"/>
  <c r="J580" i="52"/>
  <c r="I580" i="52"/>
  <c r="H580" i="52"/>
  <c r="G580" i="52"/>
  <c r="F580" i="52"/>
  <c r="Q579" i="52"/>
  <c r="R579" i="52" s="1"/>
  <c r="O579" i="52"/>
  <c r="N579" i="52"/>
  <c r="M579" i="52"/>
  <c r="L579" i="52"/>
  <c r="K579" i="52"/>
  <c r="J579" i="52"/>
  <c r="I579" i="52"/>
  <c r="H579" i="52"/>
  <c r="G579" i="52"/>
  <c r="F579" i="52"/>
  <c r="Q578" i="52"/>
  <c r="R578" i="52" s="1"/>
  <c r="O578" i="52"/>
  <c r="N578" i="52"/>
  <c r="M578" i="52"/>
  <c r="L578" i="52"/>
  <c r="K578" i="52"/>
  <c r="J578" i="52"/>
  <c r="I578" i="52"/>
  <c r="H578" i="52"/>
  <c r="G578" i="52"/>
  <c r="F578" i="52"/>
  <c r="Q577" i="52"/>
  <c r="R577" i="52" s="1"/>
  <c r="O577" i="52"/>
  <c r="N577" i="52"/>
  <c r="M577" i="52"/>
  <c r="L577" i="52"/>
  <c r="K577" i="52"/>
  <c r="J577" i="52"/>
  <c r="I577" i="52"/>
  <c r="H577" i="52"/>
  <c r="G577" i="52"/>
  <c r="F577" i="52"/>
  <c r="Q576" i="52"/>
  <c r="O576" i="52"/>
  <c r="O605" i="52" s="1"/>
  <c r="O608" i="52" s="1"/>
  <c r="N576" i="52"/>
  <c r="M576" i="52"/>
  <c r="M605" i="52" s="1"/>
  <c r="M608" i="52" s="1"/>
  <c r="L576" i="52"/>
  <c r="L605" i="52" s="1"/>
  <c r="L608" i="52" s="1"/>
  <c r="K576" i="52"/>
  <c r="K605" i="52" s="1"/>
  <c r="K608" i="52" s="1"/>
  <c r="J576" i="52"/>
  <c r="J605" i="52" s="1"/>
  <c r="J608" i="52" s="1"/>
  <c r="I576" i="52"/>
  <c r="I605" i="52" s="1"/>
  <c r="I608" i="52" s="1"/>
  <c r="H576" i="52"/>
  <c r="H605" i="52" s="1"/>
  <c r="H608" i="52" s="1"/>
  <c r="G576" i="52"/>
  <c r="G605" i="52" s="1"/>
  <c r="G608" i="52" s="1"/>
  <c r="F576" i="52"/>
  <c r="O567" i="52"/>
  <c r="O570" i="52" s="1"/>
  <c r="M567" i="52"/>
  <c r="M570" i="52" s="1"/>
  <c r="G567" i="52"/>
  <c r="G570" i="52" s="1"/>
  <c r="C567" i="52"/>
  <c r="O566" i="52"/>
  <c r="N566" i="52"/>
  <c r="M566" i="52"/>
  <c r="L566" i="52"/>
  <c r="K566" i="52"/>
  <c r="J566" i="52"/>
  <c r="I566" i="52"/>
  <c r="H566" i="52"/>
  <c r="G566" i="52"/>
  <c r="F566" i="52"/>
  <c r="Q566" i="52" s="1"/>
  <c r="O565" i="52"/>
  <c r="N565" i="52"/>
  <c r="M565" i="52"/>
  <c r="L565" i="52"/>
  <c r="K565" i="52"/>
  <c r="J565" i="52"/>
  <c r="I565" i="52"/>
  <c r="H565" i="52"/>
  <c r="G565" i="52"/>
  <c r="F565" i="52"/>
  <c r="Q565" i="52" s="1"/>
  <c r="O564" i="52"/>
  <c r="N564" i="52"/>
  <c r="M564" i="52"/>
  <c r="L564" i="52"/>
  <c r="K564" i="52"/>
  <c r="J564" i="52"/>
  <c r="I564" i="52"/>
  <c r="H564" i="52"/>
  <c r="G564" i="52"/>
  <c r="F564" i="52"/>
  <c r="Q564" i="52" s="1"/>
  <c r="O563" i="52"/>
  <c r="N563" i="52"/>
  <c r="M563" i="52"/>
  <c r="L563" i="52"/>
  <c r="K563" i="52"/>
  <c r="J563" i="52"/>
  <c r="I563" i="52"/>
  <c r="H563" i="52"/>
  <c r="G563" i="52"/>
  <c r="F563" i="52"/>
  <c r="Q563" i="52" s="1"/>
  <c r="O562" i="52"/>
  <c r="N562" i="52"/>
  <c r="M562" i="52"/>
  <c r="L562" i="52"/>
  <c r="K562" i="52"/>
  <c r="J562" i="52"/>
  <c r="I562" i="52"/>
  <c r="H562" i="52"/>
  <c r="G562" i="52"/>
  <c r="F562" i="52"/>
  <c r="Q562" i="52" s="1"/>
  <c r="O561" i="52"/>
  <c r="N561" i="52"/>
  <c r="M561" i="52"/>
  <c r="L561" i="52"/>
  <c r="K561" i="52"/>
  <c r="J561" i="52"/>
  <c r="I561" i="52"/>
  <c r="H561" i="52"/>
  <c r="G561" i="52"/>
  <c r="F561" i="52"/>
  <c r="Q561" i="52" s="1"/>
  <c r="O560" i="52"/>
  <c r="N560" i="52"/>
  <c r="M560" i="52"/>
  <c r="L560" i="52"/>
  <c r="K560" i="52"/>
  <c r="J560" i="52"/>
  <c r="I560" i="52"/>
  <c r="H560" i="52"/>
  <c r="G560" i="52"/>
  <c r="F560" i="52"/>
  <c r="Q560" i="52" s="1"/>
  <c r="O559" i="52"/>
  <c r="N559" i="52"/>
  <c r="M559" i="52"/>
  <c r="L559" i="52"/>
  <c r="K559" i="52"/>
  <c r="J559" i="52"/>
  <c r="I559" i="52"/>
  <c r="H559" i="52"/>
  <c r="G559" i="52"/>
  <c r="F559" i="52"/>
  <c r="Q559" i="52" s="1"/>
  <c r="O558" i="52"/>
  <c r="N558" i="52"/>
  <c r="M558" i="52"/>
  <c r="L558" i="52"/>
  <c r="K558" i="52"/>
  <c r="J558" i="52"/>
  <c r="I558" i="52"/>
  <c r="H558" i="52"/>
  <c r="G558" i="52"/>
  <c r="F558" i="52"/>
  <c r="Q558" i="52" s="1"/>
  <c r="O557" i="52"/>
  <c r="N557" i="52"/>
  <c r="M557" i="52"/>
  <c r="L557" i="52"/>
  <c r="K557" i="52"/>
  <c r="J557" i="52"/>
  <c r="I557" i="52"/>
  <c r="H557" i="52"/>
  <c r="G557" i="52"/>
  <c r="F557" i="52"/>
  <c r="Q557" i="52" s="1"/>
  <c r="O556" i="52"/>
  <c r="N556" i="52"/>
  <c r="M556" i="52"/>
  <c r="L556" i="52"/>
  <c r="K556" i="52"/>
  <c r="J556" i="52"/>
  <c r="I556" i="52"/>
  <c r="H556" i="52"/>
  <c r="G556" i="52"/>
  <c r="F556" i="52"/>
  <c r="Q556" i="52" s="1"/>
  <c r="O555" i="52"/>
  <c r="N555" i="52"/>
  <c r="M555" i="52"/>
  <c r="L555" i="52"/>
  <c r="K555" i="52"/>
  <c r="J555" i="52"/>
  <c r="I555" i="52"/>
  <c r="H555" i="52"/>
  <c r="G555" i="52"/>
  <c r="F555" i="52"/>
  <c r="Q555" i="52" s="1"/>
  <c r="O554" i="52"/>
  <c r="N554" i="52"/>
  <c r="M554" i="52"/>
  <c r="L554" i="52"/>
  <c r="K554" i="52"/>
  <c r="J554" i="52"/>
  <c r="I554" i="52"/>
  <c r="H554" i="52"/>
  <c r="G554" i="52"/>
  <c r="F554" i="52"/>
  <c r="Q554" i="52" s="1"/>
  <c r="O553" i="52"/>
  <c r="N553" i="52"/>
  <c r="M553" i="52"/>
  <c r="L553" i="52"/>
  <c r="K553" i="52"/>
  <c r="J553" i="52"/>
  <c r="I553" i="52"/>
  <c r="H553" i="52"/>
  <c r="G553" i="52"/>
  <c r="F553" i="52"/>
  <c r="Q553" i="52" s="1"/>
  <c r="O552" i="52"/>
  <c r="N552" i="52"/>
  <c r="M552" i="52"/>
  <c r="L552" i="52"/>
  <c r="K552" i="52"/>
  <c r="J552" i="52"/>
  <c r="I552" i="52"/>
  <c r="H552" i="52"/>
  <c r="G552" i="52"/>
  <c r="F552" i="52"/>
  <c r="Q552" i="52" s="1"/>
  <c r="O551" i="52"/>
  <c r="N551" i="52"/>
  <c r="M551" i="52"/>
  <c r="L551" i="52"/>
  <c r="K551" i="52"/>
  <c r="J551" i="52"/>
  <c r="I551" i="52"/>
  <c r="H551" i="52"/>
  <c r="G551" i="52"/>
  <c r="F551" i="52"/>
  <c r="Q551" i="52" s="1"/>
  <c r="O550" i="52"/>
  <c r="N550" i="52"/>
  <c r="M550" i="52"/>
  <c r="L550" i="52"/>
  <c r="K550" i="52"/>
  <c r="J550" i="52"/>
  <c r="I550" i="52"/>
  <c r="H550" i="52"/>
  <c r="G550" i="52"/>
  <c r="F550" i="52"/>
  <c r="Q550" i="52" s="1"/>
  <c r="R550" i="52" s="1"/>
  <c r="S550" i="52" s="1"/>
  <c r="T550" i="52" s="1"/>
  <c r="U550" i="52" s="1"/>
  <c r="V550" i="52" s="1"/>
  <c r="W550" i="52" s="1"/>
  <c r="X550" i="52" s="1"/>
  <c r="Y550" i="52" s="1"/>
  <c r="Z550" i="52" s="1"/>
  <c r="O549" i="52"/>
  <c r="N549" i="52"/>
  <c r="M549" i="52"/>
  <c r="L549" i="52"/>
  <c r="K549" i="52"/>
  <c r="J549" i="52"/>
  <c r="I549" i="52"/>
  <c r="H549" i="52"/>
  <c r="G549" i="52"/>
  <c r="F549" i="52"/>
  <c r="Q549" i="52" s="1"/>
  <c r="O548" i="52"/>
  <c r="N548" i="52"/>
  <c r="M548" i="52"/>
  <c r="L548" i="52"/>
  <c r="K548" i="52"/>
  <c r="J548" i="52"/>
  <c r="I548" i="52"/>
  <c r="H548" i="52"/>
  <c r="G548" i="52"/>
  <c r="F548" i="52"/>
  <c r="Q548" i="52" s="1"/>
  <c r="O547" i="52"/>
  <c r="N547" i="52"/>
  <c r="M547" i="52"/>
  <c r="L547" i="52"/>
  <c r="K547" i="52"/>
  <c r="J547" i="52"/>
  <c r="I547" i="52"/>
  <c r="H547" i="52"/>
  <c r="G547" i="52"/>
  <c r="F547" i="52"/>
  <c r="Q547" i="52" s="1"/>
  <c r="R547" i="52" s="1"/>
  <c r="S547" i="52" s="1"/>
  <c r="T547" i="52" s="1"/>
  <c r="U547" i="52" s="1"/>
  <c r="V547" i="52" s="1"/>
  <c r="W547" i="52" s="1"/>
  <c r="X547" i="52" s="1"/>
  <c r="Y547" i="52" s="1"/>
  <c r="Z547" i="52" s="1"/>
  <c r="O546" i="52"/>
  <c r="N546" i="52"/>
  <c r="M546" i="52"/>
  <c r="L546" i="52"/>
  <c r="K546" i="52"/>
  <c r="J546" i="52"/>
  <c r="I546" i="52"/>
  <c r="H546" i="52"/>
  <c r="G546" i="52"/>
  <c r="F546" i="52"/>
  <c r="Q546" i="52" s="1"/>
  <c r="R546" i="52" s="1"/>
  <c r="S546" i="52" s="1"/>
  <c r="O545" i="52"/>
  <c r="N545" i="52"/>
  <c r="M545" i="52"/>
  <c r="L545" i="52"/>
  <c r="K545" i="52"/>
  <c r="J545" i="52"/>
  <c r="I545" i="52"/>
  <c r="H545" i="52"/>
  <c r="G545" i="52"/>
  <c r="F545" i="52"/>
  <c r="Q545" i="52" s="1"/>
  <c r="O544" i="52"/>
  <c r="N544" i="52"/>
  <c r="M544" i="52"/>
  <c r="L544" i="52"/>
  <c r="K544" i="52"/>
  <c r="J544" i="52"/>
  <c r="I544" i="52"/>
  <c r="H544" i="52"/>
  <c r="G544" i="52"/>
  <c r="F544" i="52"/>
  <c r="Q544" i="52" s="1"/>
  <c r="O543" i="52"/>
  <c r="N543" i="52"/>
  <c r="M543" i="52"/>
  <c r="L543" i="52"/>
  <c r="K543" i="52"/>
  <c r="J543" i="52"/>
  <c r="I543" i="52"/>
  <c r="H543" i="52"/>
  <c r="G543" i="52"/>
  <c r="F543" i="52"/>
  <c r="Q543" i="52" s="1"/>
  <c r="O542" i="52"/>
  <c r="N542" i="52"/>
  <c r="M542" i="52"/>
  <c r="L542" i="52"/>
  <c r="K542" i="52"/>
  <c r="J542" i="52"/>
  <c r="I542" i="52"/>
  <c r="H542" i="52"/>
  <c r="G542" i="52"/>
  <c r="F542" i="52"/>
  <c r="Q542" i="52" s="1"/>
  <c r="R542" i="52" s="1"/>
  <c r="S542" i="52" s="1"/>
  <c r="T542" i="52" s="1"/>
  <c r="U542" i="52" s="1"/>
  <c r="V542" i="52" s="1"/>
  <c r="W542" i="52" s="1"/>
  <c r="X542" i="52" s="1"/>
  <c r="Y542" i="52" s="1"/>
  <c r="Z542" i="52" s="1"/>
  <c r="O541" i="52"/>
  <c r="N541" i="52"/>
  <c r="M541" i="52"/>
  <c r="L541" i="52"/>
  <c r="K541" i="52"/>
  <c r="J541" i="52"/>
  <c r="I541" i="52"/>
  <c r="H541" i="52"/>
  <c r="G541" i="52"/>
  <c r="F541" i="52"/>
  <c r="Q541" i="52" s="1"/>
  <c r="O540" i="52"/>
  <c r="N540" i="52"/>
  <c r="M540" i="52"/>
  <c r="L540" i="52"/>
  <c r="K540" i="52"/>
  <c r="J540" i="52"/>
  <c r="I540" i="52"/>
  <c r="H540" i="52"/>
  <c r="G540" i="52"/>
  <c r="F540" i="52"/>
  <c r="Q540" i="52" s="1"/>
  <c r="O539" i="52"/>
  <c r="N539" i="52"/>
  <c r="M539" i="52"/>
  <c r="L539" i="52"/>
  <c r="K539" i="52"/>
  <c r="J539" i="52"/>
  <c r="I539" i="52"/>
  <c r="H539" i="52"/>
  <c r="G539" i="52"/>
  <c r="F539" i="52"/>
  <c r="Q539" i="52" s="1"/>
  <c r="R539" i="52" s="1"/>
  <c r="S539" i="52" s="1"/>
  <c r="T539" i="52" s="1"/>
  <c r="U539" i="52" s="1"/>
  <c r="V539" i="52" s="1"/>
  <c r="W539" i="52" s="1"/>
  <c r="X539" i="52" s="1"/>
  <c r="Y539" i="52" s="1"/>
  <c r="Z539" i="52" s="1"/>
  <c r="O538" i="52"/>
  <c r="N538" i="52"/>
  <c r="N567" i="52" s="1"/>
  <c r="N570" i="52" s="1"/>
  <c r="M538" i="52"/>
  <c r="L538" i="52"/>
  <c r="L567" i="52" s="1"/>
  <c r="L570" i="52" s="1"/>
  <c r="K538" i="52"/>
  <c r="K567" i="52" s="1"/>
  <c r="K570" i="52" s="1"/>
  <c r="J538" i="52"/>
  <c r="J567" i="52" s="1"/>
  <c r="J570" i="52" s="1"/>
  <c r="I538" i="52"/>
  <c r="I567" i="52" s="1"/>
  <c r="I570" i="52" s="1"/>
  <c r="H538" i="52"/>
  <c r="H567" i="52" s="1"/>
  <c r="H570" i="52" s="1"/>
  <c r="G538" i="52"/>
  <c r="F538" i="52"/>
  <c r="N529" i="52"/>
  <c r="N532" i="52" s="1"/>
  <c r="L529" i="52"/>
  <c r="L532" i="52" s="1"/>
  <c r="J529" i="52"/>
  <c r="J532" i="52" s="1"/>
  <c r="F529" i="52"/>
  <c r="F532" i="52" s="1"/>
  <c r="C529" i="52"/>
  <c r="O528" i="52"/>
  <c r="N528" i="52"/>
  <c r="M528" i="52"/>
  <c r="L528" i="52"/>
  <c r="K528" i="52"/>
  <c r="J528" i="52"/>
  <c r="I528" i="52"/>
  <c r="H528" i="52"/>
  <c r="G528" i="52"/>
  <c r="F528" i="52"/>
  <c r="Q528" i="52" s="1"/>
  <c r="O527" i="52"/>
  <c r="N527" i="52"/>
  <c r="M527" i="52"/>
  <c r="L527" i="52"/>
  <c r="K527" i="52"/>
  <c r="J527" i="52"/>
  <c r="I527" i="52"/>
  <c r="H527" i="52"/>
  <c r="G527" i="52"/>
  <c r="F527" i="52"/>
  <c r="Q527" i="52" s="1"/>
  <c r="O526" i="52"/>
  <c r="N526" i="52"/>
  <c r="M526" i="52"/>
  <c r="L526" i="52"/>
  <c r="K526" i="52"/>
  <c r="J526" i="52"/>
  <c r="I526" i="52"/>
  <c r="H526" i="52"/>
  <c r="G526" i="52"/>
  <c r="F526" i="52"/>
  <c r="Q526" i="52" s="1"/>
  <c r="O525" i="52"/>
  <c r="N525" i="52"/>
  <c r="M525" i="52"/>
  <c r="L525" i="52"/>
  <c r="K525" i="52"/>
  <c r="J525" i="52"/>
  <c r="I525" i="52"/>
  <c r="H525" i="52"/>
  <c r="G525" i="52"/>
  <c r="F525" i="52"/>
  <c r="Q525" i="52" s="1"/>
  <c r="O524" i="52"/>
  <c r="N524" i="52"/>
  <c r="M524" i="52"/>
  <c r="L524" i="52"/>
  <c r="K524" i="52"/>
  <c r="J524" i="52"/>
  <c r="I524" i="52"/>
  <c r="H524" i="52"/>
  <c r="G524" i="52"/>
  <c r="F524" i="52"/>
  <c r="Q524" i="52" s="1"/>
  <c r="O523" i="52"/>
  <c r="N523" i="52"/>
  <c r="M523" i="52"/>
  <c r="L523" i="52"/>
  <c r="K523" i="52"/>
  <c r="J523" i="52"/>
  <c r="I523" i="52"/>
  <c r="H523" i="52"/>
  <c r="G523" i="52"/>
  <c r="F523" i="52"/>
  <c r="Q523" i="52" s="1"/>
  <c r="O522" i="52"/>
  <c r="N522" i="52"/>
  <c r="M522" i="52"/>
  <c r="L522" i="52"/>
  <c r="K522" i="52"/>
  <c r="J522" i="52"/>
  <c r="I522" i="52"/>
  <c r="H522" i="52"/>
  <c r="G522" i="52"/>
  <c r="F522" i="52"/>
  <c r="Q522" i="52" s="1"/>
  <c r="O521" i="52"/>
  <c r="N521" i="52"/>
  <c r="M521" i="52"/>
  <c r="L521" i="52"/>
  <c r="K521" i="52"/>
  <c r="J521" i="52"/>
  <c r="I521" i="52"/>
  <c r="H521" i="52"/>
  <c r="G521" i="52"/>
  <c r="F521" i="52"/>
  <c r="Q521" i="52" s="1"/>
  <c r="O520" i="52"/>
  <c r="N520" i="52"/>
  <c r="M520" i="52"/>
  <c r="L520" i="52"/>
  <c r="K520" i="52"/>
  <c r="J520" i="52"/>
  <c r="I520" i="52"/>
  <c r="H520" i="52"/>
  <c r="G520" i="52"/>
  <c r="F520" i="52"/>
  <c r="Q520" i="52" s="1"/>
  <c r="O519" i="52"/>
  <c r="N519" i="52"/>
  <c r="M519" i="52"/>
  <c r="L519" i="52"/>
  <c r="K519" i="52"/>
  <c r="J519" i="52"/>
  <c r="I519" i="52"/>
  <c r="H519" i="52"/>
  <c r="G519" i="52"/>
  <c r="F519" i="52"/>
  <c r="Q519" i="52" s="1"/>
  <c r="O518" i="52"/>
  <c r="N518" i="52"/>
  <c r="M518" i="52"/>
  <c r="L518" i="52"/>
  <c r="K518" i="52"/>
  <c r="J518" i="52"/>
  <c r="I518" i="52"/>
  <c r="H518" i="52"/>
  <c r="G518" i="52"/>
  <c r="F518" i="52"/>
  <c r="Q518" i="52" s="1"/>
  <c r="O517" i="52"/>
  <c r="N517" i="52"/>
  <c r="M517" i="52"/>
  <c r="L517" i="52"/>
  <c r="K517" i="52"/>
  <c r="J517" i="52"/>
  <c r="I517" i="52"/>
  <c r="H517" i="52"/>
  <c r="G517" i="52"/>
  <c r="F517" i="52"/>
  <c r="Q517" i="52" s="1"/>
  <c r="O516" i="52"/>
  <c r="N516" i="52"/>
  <c r="M516" i="52"/>
  <c r="L516" i="52"/>
  <c r="K516" i="52"/>
  <c r="J516" i="52"/>
  <c r="I516" i="52"/>
  <c r="H516" i="52"/>
  <c r="G516" i="52"/>
  <c r="F516" i="52"/>
  <c r="Q516" i="52" s="1"/>
  <c r="O515" i="52"/>
  <c r="N515" i="52"/>
  <c r="M515" i="52"/>
  <c r="L515" i="52"/>
  <c r="K515" i="52"/>
  <c r="J515" i="52"/>
  <c r="I515" i="52"/>
  <c r="H515" i="52"/>
  <c r="G515" i="52"/>
  <c r="F515" i="52"/>
  <c r="Q515" i="52" s="1"/>
  <c r="O514" i="52"/>
  <c r="N514" i="52"/>
  <c r="M514" i="52"/>
  <c r="L514" i="52"/>
  <c r="K514" i="52"/>
  <c r="J514" i="52"/>
  <c r="I514" i="52"/>
  <c r="H514" i="52"/>
  <c r="G514" i="52"/>
  <c r="F514" i="52"/>
  <c r="Q514" i="52" s="1"/>
  <c r="O513" i="52"/>
  <c r="N513" i="52"/>
  <c r="M513" i="52"/>
  <c r="L513" i="52"/>
  <c r="K513" i="52"/>
  <c r="J513" i="52"/>
  <c r="I513" i="52"/>
  <c r="H513" i="52"/>
  <c r="G513" i="52"/>
  <c r="F513" i="52"/>
  <c r="Q513" i="52" s="1"/>
  <c r="O512" i="52"/>
  <c r="N512" i="52"/>
  <c r="M512" i="52"/>
  <c r="L512" i="52"/>
  <c r="K512" i="52"/>
  <c r="J512" i="52"/>
  <c r="I512" i="52"/>
  <c r="H512" i="52"/>
  <c r="G512" i="52"/>
  <c r="F512" i="52"/>
  <c r="Q512" i="52" s="1"/>
  <c r="O511" i="52"/>
  <c r="N511" i="52"/>
  <c r="M511" i="52"/>
  <c r="L511" i="52"/>
  <c r="K511" i="52"/>
  <c r="J511" i="52"/>
  <c r="I511" i="52"/>
  <c r="H511" i="52"/>
  <c r="G511" i="52"/>
  <c r="F511" i="52"/>
  <c r="Q511" i="52" s="1"/>
  <c r="O510" i="52"/>
  <c r="N510" i="52"/>
  <c r="M510" i="52"/>
  <c r="L510" i="52"/>
  <c r="K510" i="52"/>
  <c r="J510" i="52"/>
  <c r="I510" i="52"/>
  <c r="H510" i="52"/>
  <c r="G510" i="52"/>
  <c r="F510" i="52"/>
  <c r="Q510" i="52" s="1"/>
  <c r="O509" i="52"/>
  <c r="N509" i="52"/>
  <c r="M509" i="52"/>
  <c r="L509" i="52"/>
  <c r="K509" i="52"/>
  <c r="J509" i="52"/>
  <c r="I509" i="52"/>
  <c r="H509" i="52"/>
  <c r="G509" i="52"/>
  <c r="F509" i="52"/>
  <c r="Q509" i="52" s="1"/>
  <c r="O508" i="52"/>
  <c r="N508" i="52"/>
  <c r="M508" i="52"/>
  <c r="L508" i="52"/>
  <c r="K508" i="52"/>
  <c r="J508" i="52"/>
  <c r="I508" i="52"/>
  <c r="H508" i="52"/>
  <c r="G508" i="52"/>
  <c r="F508" i="52"/>
  <c r="Q508" i="52" s="1"/>
  <c r="O507" i="52"/>
  <c r="N507" i="52"/>
  <c r="M507" i="52"/>
  <c r="L507" i="52"/>
  <c r="K507" i="52"/>
  <c r="J507" i="52"/>
  <c r="I507" i="52"/>
  <c r="H507" i="52"/>
  <c r="G507" i="52"/>
  <c r="F507" i="52"/>
  <c r="Q507" i="52" s="1"/>
  <c r="O506" i="52"/>
  <c r="N506" i="52"/>
  <c r="M506" i="52"/>
  <c r="L506" i="52"/>
  <c r="K506" i="52"/>
  <c r="J506" i="52"/>
  <c r="I506" i="52"/>
  <c r="H506" i="52"/>
  <c r="G506" i="52"/>
  <c r="F506" i="52"/>
  <c r="Q506" i="52" s="1"/>
  <c r="O505" i="52"/>
  <c r="N505" i="52"/>
  <c r="M505" i="52"/>
  <c r="L505" i="52"/>
  <c r="K505" i="52"/>
  <c r="J505" i="52"/>
  <c r="I505" i="52"/>
  <c r="H505" i="52"/>
  <c r="G505" i="52"/>
  <c r="F505" i="52"/>
  <c r="Q505" i="52" s="1"/>
  <c r="O504" i="52"/>
  <c r="N504" i="52"/>
  <c r="M504" i="52"/>
  <c r="L504" i="52"/>
  <c r="K504" i="52"/>
  <c r="J504" i="52"/>
  <c r="I504" i="52"/>
  <c r="H504" i="52"/>
  <c r="G504" i="52"/>
  <c r="F504" i="52"/>
  <c r="Q504" i="52" s="1"/>
  <c r="O503" i="52"/>
  <c r="N503" i="52"/>
  <c r="M503" i="52"/>
  <c r="L503" i="52"/>
  <c r="K503" i="52"/>
  <c r="J503" i="52"/>
  <c r="I503" i="52"/>
  <c r="H503" i="52"/>
  <c r="G503" i="52"/>
  <c r="F503" i="52"/>
  <c r="Q503" i="52" s="1"/>
  <c r="O502" i="52"/>
  <c r="N502" i="52"/>
  <c r="M502" i="52"/>
  <c r="L502" i="52"/>
  <c r="K502" i="52"/>
  <c r="J502" i="52"/>
  <c r="I502" i="52"/>
  <c r="H502" i="52"/>
  <c r="G502" i="52"/>
  <c r="F502" i="52"/>
  <c r="Q502" i="52" s="1"/>
  <c r="O501" i="52"/>
  <c r="N501" i="52"/>
  <c r="M501" i="52"/>
  <c r="L501" i="52"/>
  <c r="K501" i="52"/>
  <c r="J501" i="52"/>
  <c r="I501" i="52"/>
  <c r="H501" i="52"/>
  <c r="G501" i="52"/>
  <c r="F501" i="52"/>
  <c r="Q501" i="52" s="1"/>
  <c r="O500" i="52"/>
  <c r="O529" i="52" s="1"/>
  <c r="O532" i="52" s="1"/>
  <c r="N500" i="52"/>
  <c r="M500" i="52"/>
  <c r="M529" i="52" s="1"/>
  <c r="M532" i="52" s="1"/>
  <c r="L500" i="52"/>
  <c r="K500" i="52"/>
  <c r="K529" i="52" s="1"/>
  <c r="K532" i="52" s="1"/>
  <c r="J500" i="52"/>
  <c r="I500" i="52"/>
  <c r="I529" i="52" s="1"/>
  <c r="I532" i="52" s="1"/>
  <c r="H500" i="52"/>
  <c r="H529" i="52" s="1"/>
  <c r="H532" i="52" s="1"/>
  <c r="G500" i="52"/>
  <c r="G529" i="52" s="1"/>
  <c r="G532" i="52" s="1"/>
  <c r="F500" i="52"/>
  <c r="Q500" i="52" s="1"/>
  <c r="G494" i="52"/>
  <c r="K491" i="52"/>
  <c r="K494" i="52" s="1"/>
  <c r="I491" i="52"/>
  <c r="I494" i="52" s="1"/>
  <c r="C491" i="52"/>
  <c r="Q490" i="52"/>
  <c r="O490" i="52"/>
  <c r="N490" i="52"/>
  <c r="M490" i="52"/>
  <c r="L490" i="52"/>
  <c r="K490" i="52"/>
  <c r="J490" i="52"/>
  <c r="I490" i="52"/>
  <c r="H490" i="52"/>
  <c r="G490" i="52"/>
  <c r="F490" i="52"/>
  <c r="O489" i="52"/>
  <c r="N489" i="52"/>
  <c r="M489" i="52"/>
  <c r="L489" i="52"/>
  <c r="K489" i="52"/>
  <c r="J489" i="52"/>
  <c r="I489" i="52"/>
  <c r="H489" i="52"/>
  <c r="G489" i="52"/>
  <c r="F489" i="52"/>
  <c r="Q489" i="52" s="1"/>
  <c r="R489" i="52" s="1"/>
  <c r="O488" i="52"/>
  <c r="N488" i="52"/>
  <c r="M488" i="52"/>
  <c r="L488" i="52"/>
  <c r="K488" i="52"/>
  <c r="J488" i="52"/>
  <c r="I488" i="52"/>
  <c r="H488" i="52"/>
  <c r="G488" i="52"/>
  <c r="F488" i="52"/>
  <c r="Q488" i="52" s="1"/>
  <c r="R488" i="52" s="1"/>
  <c r="Q487" i="52"/>
  <c r="R487" i="52" s="1"/>
  <c r="O487" i="52"/>
  <c r="N487" i="52"/>
  <c r="M487" i="52"/>
  <c r="L487" i="52"/>
  <c r="K487" i="52"/>
  <c r="J487" i="52"/>
  <c r="I487" i="52"/>
  <c r="H487" i="52"/>
  <c r="G487" i="52"/>
  <c r="F487" i="52"/>
  <c r="Q486" i="52"/>
  <c r="R486" i="52" s="1"/>
  <c r="O486" i="52"/>
  <c r="N486" i="52"/>
  <c r="M486" i="52"/>
  <c r="L486" i="52"/>
  <c r="K486" i="52"/>
  <c r="J486" i="52"/>
  <c r="I486" i="52"/>
  <c r="H486" i="52"/>
  <c r="G486" i="52"/>
  <c r="F486" i="52"/>
  <c r="O485" i="52"/>
  <c r="N485" i="52"/>
  <c r="M485" i="52"/>
  <c r="L485" i="52"/>
  <c r="K485" i="52"/>
  <c r="J485" i="52"/>
  <c r="I485" i="52"/>
  <c r="H485" i="52"/>
  <c r="G485" i="52"/>
  <c r="F485" i="52"/>
  <c r="Q485" i="52" s="1"/>
  <c r="O484" i="52"/>
  <c r="N484" i="52"/>
  <c r="M484" i="52"/>
  <c r="L484" i="52"/>
  <c r="K484" i="52"/>
  <c r="J484" i="52"/>
  <c r="I484" i="52"/>
  <c r="H484" i="52"/>
  <c r="G484" i="52"/>
  <c r="F484" i="52"/>
  <c r="Q484" i="52" s="1"/>
  <c r="R484" i="52" s="1"/>
  <c r="Q483" i="52"/>
  <c r="R483" i="52" s="1"/>
  <c r="O483" i="52"/>
  <c r="N483" i="52"/>
  <c r="M483" i="52"/>
  <c r="L483" i="52"/>
  <c r="K483" i="52"/>
  <c r="J483" i="52"/>
  <c r="I483" i="52"/>
  <c r="H483" i="52"/>
  <c r="G483" i="52"/>
  <c r="F483" i="52"/>
  <c r="O482" i="52"/>
  <c r="N482" i="52"/>
  <c r="M482" i="52"/>
  <c r="L482" i="52"/>
  <c r="K482" i="52"/>
  <c r="J482" i="52"/>
  <c r="I482" i="52"/>
  <c r="H482" i="52"/>
  <c r="G482" i="52"/>
  <c r="F482" i="52"/>
  <c r="Q482" i="52" s="1"/>
  <c r="R482" i="52" s="1"/>
  <c r="S482" i="52" s="1"/>
  <c r="T482" i="52" s="1"/>
  <c r="U482" i="52" s="1"/>
  <c r="V482" i="52" s="1"/>
  <c r="W482" i="52" s="1"/>
  <c r="X482" i="52" s="1"/>
  <c r="Y482" i="52" s="1"/>
  <c r="Z482" i="52" s="1"/>
  <c r="O481" i="52"/>
  <c r="N481" i="52"/>
  <c r="M481" i="52"/>
  <c r="L481" i="52"/>
  <c r="K481" i="52"/>
  <c r="J481" i="52"/>
  <c r="I481" i="52"/>
  <c r="H481" i="52"/>
  <c r="G481" i="52"/>
  <c r="F481" i="52"/>
  <c r="Q481" i="52" s="1"/>
  <c r="Q480" i="52"/>
  <c r="O480" i="52"/>
  <c r="N480" i="52"/>
  <c r="M480" i="52"/>
  <c r="L480" i="52"/>
  <c r="K480" i="52"/>
  <c r="J480" i="52"/>
  <c r="I480" i="52"/>
  <c r="H480" i="52"/>
  <c r="G480" i="52"/>
  <c r="F480" i="52"/>
  <c r="Q479" i="52"/>
  <c r="O479" i="52"/>
  <c r="N479" i="52"/>
  <c r="M479" i="52"/>
  <c r="L479" i="52"/>
  <c r="K479" i="52"/>
  <c r="J479" i="52"/>
  <c r="I479" i="52"/>
  <c r="H479" i="52"/>
  <c r="G479" i="52"/>
  <c r="F479" i="52"/>
  <c r="O478" i="52"/>
  <c r="N478" i="52"/>
  <c r="M478" i="52"/>
  <c r="L478" i="52"/>
  <c r="K478" i="52"/>
  <c r="J478" i="52"/>
  <c r="I478" i="52"/>
  <c r="H478" i="52"/>
  <c r="G478" i="52"/>
  <c r="F478" i="52"/>
  <c r="Q478" i="52" s="1"/>
  <c r="R478" i="52" s="1"/>
  <c r="S478" i="52" s="1"/>
  <c r="O477" i="52"/>
  <c r="N477" i="52"/>
  <c r="M477" i="52"/>
  <c r="L477" i="52"/>
  <c r="K477" i="52"/>
  <c r="J477" i="52"/>
  <c r="I477" i="52"/>
  <c r="H477" i="52"/>
  <c r="G477" i="52"/>
  <c r="F477" i="52"/>
  <c r="Q477" i="52" s="1"/>
  <c r="O476" i="52"/>
  <c r="N476" i="52"/>
  <c r="M476" i="52"/>
  <c r="L476" i="52"/>
  <c r="K476" i="52"/>
  <c r="J476" i="52"/>
  <c r="I476" i="52"/>
  <c r="H476" i="52"/>
  <c r="G476" i="52"/>
  <c r="F476" i="52"/>
  <c r="Q476" i="52" s="1"/>
  <c r="O475" i="52"/>
  <c r="N475" i="52"/>
  <c r="M475" i="52"/>
  <c r="L475" i="52"/>
  <c r="K475" i="52"/>
  <c r="J475" i="52"/>
  <c r="I475" i="52"/>
  <c r="H475" i="52"/>
  <c r="G475" i="52"/>
  <c r="F475" i="52"/>
  <c r="Q475" i="52" s="1"/>
  <c r="R475" i="52" s="1"/>
  <c r="S475" i="52" s="1"/>
  <c r="T475" i="52" s="1"/>
  <c r="U475" i="52" s="1"/>
  <c r="V475" i="52" s="1"/>
  <c r="W475" i="52" s="1"/>
  <c r="X475" i="52" s="1"/>
  <c r="Y475" i="52" s="1"/>
  <c r="Z475" i="52" s="1"/>
  <c r="O474" i="52"/>
  <c r="N474" i="52"/>
  <c r="M474" i="52"/>
  <c r="L474" i="52"/>
  <c r="K474" i="52"/>
  <c r="J474" i="52"/>
  <c r="I474" i="52"/>
  <c r="H474" i="52"/>
  <c r="G474" i="52"/>
  <c r="F474" i="52"/>
  <c r="Q474" i="52" s="1"/>
  <c r="O473" i="52"/>
  <c r="N473" i="52"/>
  <c r="M473" i="52"/>
  <c r="L473" i="52"/>
  <c r="K473" i="52"/>
  <c r="J473" i="52"/>
  <c r="I473" i="52"/>
  <c r="H473" i="52"/>
  <c r="G473" i="52"/>
  <c r="F473" i="52"/>
  <c r="Q473" i="52" s="1"/>
  <c r="R473" i="52" s="1"/>
  <c r="S473" i="52" s="1"/>
  <c r="T473" i="52" s="1"/>
  <c r="U473" i="52" s="1"/>
  <c r="V473" i="52" s="1"/>
  <c r="W473" i="52" s="1"/>
  <c r="X473" i="52" s="1"/>
  <c r="Y473" i="52" s="1"/>
  <c r="Z473" i="52" s="1"/>
  <c r="O472" i="52"/>
  <c r="N472" i="52"/>
  <c r="M472" i="52"/>
  <c r="L472" i="52"/>
  <c r="K472" i="52"/>
  <c r="J472" i="52"/>
  <c r="I472" i="52"/>
  <c r="H472" i="52"/>
  <c r="G472" i="52"/>
  <c r="F472" i="52"/>
  <c r="Q472" i="52" s="1"/>
  <c r="R472" i="52" s="1"/>
  <c r="S472" i="52" s="1"/>
  <c r="S471" i="52"/>
  <c r="T471" i="52" s="1"/>
  <c r="U471" i="52" s="1"/>
  <c r="V471" i="52" s="1"/>
  <c r="W471" i="52" s="1"/>
  <c r="X471" i="52" s="1"/>
  <c r="Y471" i="52" s="1"/>
  <c r="Z471" i="52" s="1"/>
  <c r="O471" i="52"/>
  <c r="N471" i="52"/>
  <c r="M471" i="52"/>
  <c r="L471" i="52"/>
  <c r="K471" i="52"/>
  <c r="J471" i="52"/>
  <c r="I471" i="52"/>
  <c r="H471" i="52"/>
  <c r="G471" i="52"/>
  <c r="F471" i="52"/>
  <c r="Q471" i="52" s="1"/>
  <c r="R471" i="52" s="1"/>
  <c r="O470" i="52"/>
  <c r="O491" i="52" s="1"/>
  <c r="O494" i="52" s="1"/>
  <c r="N470" i="52"/>
  <c r="N491" i="52" s="1"/>
  <c r="N494" i="52" s="1"/>
  <c r="M470" i="52"/>
  <c r="M491" i="52" s="1"/>
  <c r="M494" i="52" s="1"/>
  <c r="L470" i="52"/>
  <c r="L491" i="52" s="1"/>
  <c r="L494" i="52" s="1"/>
  <c r="K470" i="52"/>
  <c r="J470" i="52"/>
  <c r="J491" i="52" s="1"/>
  <c r="J494" i="52" s="1"/>
  <c r="I470" i="52"/>
  <c r="H470" i="52"/>
  <c r="H491" i="52" s="1"/>
  <c r="H494" i="52" s="1"/>
  <c r="G470" i="52"/>
  <c r="G491" i="52" s="1"/>
  <c r="F470" i="52"/>
  <c r="F491" i="52" s="1"/>
  <c r="F494" i="52" s="1"/>
  <c r="N460" i="52"/>
  <c r="N463" i="52" s="1"/>
  <c r="J460" i="52"/>
  <c r="J463" i="52" s="1"/>
  <c r="F460" i="52"/>
  <c r="F463" i="52" s="1"/>
  <c r="C460" i="52"/>
  <c r="R459" i="52"/>
  <c r="S459" i="52" s="1"/>
  <c r="Q459" i="52"/>
  <c r="O459" i="52"/>
  <c r="N459" i="52"/>
  <c r="M459" i="52"/>
  <c r="L459" i="52"/>
  <c r="K459" i="52"/>
  <c r="J459" i="52"/>
  <c r="I459" i="52"/>
  <c r="H459" i="52"/>
  <c r="G459" i="52"/>
  <c r="F459" i="52"/>
  <c r="Q458" i="52"/>
  <c r="O458" i="52"/>
  <c r="N458" i="52"/>
  <c r="M458" i="52"/>
  <c r="L458" i="52"/>
  <c r="K458" i="52"/>
  <c r="J458" i="52"/>
  <c r="I458" i="52"/>
  <c r="H458" i="52"/>
  <c r="G458" i="52"/>
  <c r="F458" i="52"/>
  <c r="Q457" i="52"/>
  <c r="O457" i="52"/>
  <c r="N457" i="52"/>
  <c r="M457" i="52"/>
  <c r="L457" i="52"/>
  <c r="K457" i="52"/>
  <c r="J457" i="52"/>
  <c r="I457" i="52"/>
  <c r="H457" i="52"/>
  <c r="G457" i="52"/>
  <c r="F457" i="52"/>
  <c r="O456" i="52"/>
  <c r="N456" i="52"/>
  <c r="M456" i="52"/>
  <c r="L456" i="52"/>
  <c r="K456" i="52"/>
  <c r="J456" i="52"/>
  <c r="I456" i="52"/>
  <c r="H456" i="52"/>
  <c r="G456" i="52"/>
  <c r="F456" i="52"/>
  <c r="Q456" i="52" s="1"/>
  <c r="O455" i="52"/>
  <c r="N455" i="52"/>
  <c r="M455" i="52"/>
  <c r="L455" i="52"/>
  <c r="K455" i="52"/>
  <c r="J455" i="52"/>
  <c r="I455" i="52"/>
  <c r="H455" i="52"/>
  <c r="G455" i="52"/>
  <c r="F455" i="52"/>
  <c r="Q455" i="52" s="1"/>
  <c r="O454" i="52"/>
  <c r="N454" i="52"/>
  <c r="M454" i="52"/>
  <c r="L454" i="52"/>
  <c r="K454" i="52"/>
  <c r="J454" i="52"/>
  <c r="I454" i="52"/>
  <c r="H454" i="52"/>
  <c r="G454" i="52"/>
  <c r="F454" i="52"/>
  <c r="Q454" i="52" s="1"/>
  <c r="R453" i="52"/>
  <c r="S453" i="52" s="1"/>
  <c r="T453" i="52" s="1"/>
  <c r="U453" i="52" s="1"/>
  <c r="V453" i="52" s="1"/>
  <c r="W453" i="52" s="1"/>
  <c r="X453" i="52" s="1"/>
  <c r="Y453" i="52" s="1"/>
  <c r="Z453" i="52" s="1"/>
  <c r="O453" i="52"/>
  <c r="N453" i="52"/>
  <c r="M453" i="52"/>
  <c r="L453" i="52"/>
  <c r="K453" i="52"/>
  <c r="J453" i="52"/>
  <c r="I453" i="52"/>
  <c r="H453" i="52"/>
  <c r="G453" i="52"/>
  <c r="F453" i="52"/>
  <c r="Q453" i="52" s="1"/>
  <c r="Q452" i="52"/>
  <c r="O452" i="52"/>
  <c r="N452" i="52"/>
  <c r="M452" i="52"/>
  <c r="L452" i="52"/>
  <c r="K452" i="52"/>
  <c r="J452" i="52"/>
  <c r="I452" i="52"/>
  <c r="H452" i="52"/>
  <c r="G452" i="52"/>
  <c r="F452" i="52"/>
  <c r="Q451" i="52"/>
  <c r="R451" i="52" s="1"/>
  <c r="S451" i="52" s="1"/>
  <c r="T451" i="52" s="1"/>
  <c r="U451" i="52" s="1"/>
  <c r="V451" i="52" s="1"/>
  <c r="W451" i="52" s="1"/>
  <c r="X451" i="52" s="1"/>
  <c r="Y451" i="52" s="1"/>
  <c r="Z451" i="52" s="1"/>
  <c r="O451" i="52"/>
  <c r="N451" i="52"/>
  <c r="M451" i="52"/>
  <c r="L451" i="52"/>
  <c r="K451" i="52"/>
  <c r="J451" i="52"/>
  <c r="I451" i="52"/>
  <c r="H451" i="52"/>
  <c r="G451" i="52"/>
  <c r="F451" i="52"/>
  <c r="Q450" i="52"/>
  <c r="O450" i="52"/>
  <c r="N450" i="52"/>
  <c r="M450" i="52"/>
  <c r="L450" i="52"/>
  <c r="K450" i="52"/>
  <c r="J450" i="52"/>
  <c r="I450" i="52"/>
  <c r="H450" i="52"/>
  <c r="G450" i="52"/>
  <c r="R450" i="52" s="1"/>
  <c r="S450" i="52" s="1"/>
  <c r="T450" i="52" s="1"/>
  <c r="U450" i="52" s="1"/>
  <c r="V450" i="52" s="1"/>
  <c r="W450" i="52" s="1"/>
  <c r="X450" i="52" s="1"/>
  <c r="Y450" i="52" s="1"/>
  <c r="Z450" i="52" s="1"/>
  <c r="F450" i="52"/>
  <c r="O449" i="52"/>
  <c r="N449" i="52"/>
  <c r="M449" i="52"/>
  <c r="L449" i="52"/>
  <c r="K449" i="52"/>
  <c r="J449" i="52"/>
  <c r="I449" i="52"/>
  <c r="H449" i="52"/>
  <c r="G449" i="52"/>
  <c r="R449" i="52" s="1"/>
  <c r="S449" i="52" s="1"/>
  <c r="T449" i="52" s="1"/>
  <c r="U449" i="52" s="1"/>
  <c r="V449" i="52" s="1"/>
  <c r="W449" i="52" s="1"/>
  <c r="X449" i="52" s="1"/>
  <c r="Y449" i="52" s="1"/>
  <c r="Z449" i="52" s="1"/>
  <c r="F449" i="52"/>
  <c r="Q449" i="52" s="1"/>
  <c r="O448" i="52"/>
  <c r="N448" i="52"/>
  <c r="M448" i="52"/>
  <c r="L448" i="52"/>
  <c r="K448" i="52"/>
  <c r="J448" i="52"/>
  <c r="I448" i="52"/>
  <c r="H448" i="52"/>
  <c r="G448" i="52"/>
  <c r="F448" i="52"/>
  <c r="Q448" i="52" s="1"/>
  <c r="Q447" i="52"/>
  <c r="O447" i="52"/>
  <c r="N447" i="52"/>
  <c r="M447" i="52"/>
  <c r="L447" i="52"/>
  <c r="K447" i="52"/>
  <c r="J447" i="52"/>
  <c r="I447" i="52"/>
  <c r="H447" i="52"/>
  <c r="G447" i="52"/>
  <c r="F447" i="52"/>
  <c r="Q446" i="52"/>
  <c r="O446" i="52"/>
  <c r="N446" i="52"/>
  <c r="M446" i="52"/>
  <c r="L446" i="52"/>
  <c r="K446" i="52"/>
  <c r="J446" i="52"/>
  <c r="I446" i="52"/>
  <c r="H446" i="52"/>
  <c r="G446" i="52"/>
  <c r="F446" i="52"/>
  <c r="O445" i="52"/>
  <c r="N445" i="52"/>
  <c r="M445" i="52"/>
  <c r="L445" i="52"/>
  <c r="K445" i="52"/>
  <c r="J445" i="52"/>
  <c r="I445" i="52"/>
  <c r="H445" i="52"/>
  <c r="G445" i="52"/>
  <c r="F445" i="52"/>
  <c r="Q445" i="52" s="1"/>
  <c r="O444" i="52"/>
  <c r="N444" i="52"/>
  <c r="M444" i="52"/>
  <c r="L444" i="52"/>
  <c r="K444" i="52"/>
  <c r="J444" i="52"/>
  <c r="I444" i="52"/>
  <c r="H444" i="52"/>
  <c r="G444" i="52"/>
  <c r="F444" i="52"/>
  <c r="Q444" i="52" s="1"/>
  <c r="Q443" i="52"/>
  <c r="O443" i="52"/>
  <c r="N443" i="52"/>
  <c r="M443" i="52"/>
  <c r="L443" i="52"/>
  <c r="K443" i="52"/>
  <c r="J443" i="52"/>
  <c r="I443" i="52"/>
  <c r="H443" i="52"/>
  <c r="G443" i="52"/>
  <c r="F443" i="52"/>
  <c r="Q442" i="52"/>
  <c r="O442" i="52"/>
  <c r="N442" i="52"/>
  <c r="M442" i="52"/>
  <c r="L442" i="52"/>
  <c r="K442" i="52"/>
  <c r="J442" i="52"/>
  <c r="I442" i="52"/>
  <c r="H442" i="52"/>
  <c r="G442" i="52"/>
  <c r="R442" i="52" s="1"/>
  <c r="S442" i="52" s="1"/>
  <c r="T442" i="52" s="1"/>
  <c r="U442" i="52" s="1"/>
  <c r="V442" i="52" s="1"/>
  <c r="W442" i="52" s="1"/>
  <c r="X442" i="52" s="1"/>
  <c r="Y442" i="52" s="1"/>
  <c r="Z442" i="52" s="1"/>
  <c r="F442" i="52"/>
  <c r="O441" i="52"/>
  <c r="N441" i="52"/>
  <c r="M441" i="52"/>
  <c r="L441" i="52"/>
  <c r="K441" i="52"/>
  <c r="J441" i="52"/>
  <c r="I441" i="52"/>
  <c r="H441" i="52"/>
  <c r="G441" i="52"/>
  <c r="R441" i="52" s="1"/>
  <c r="S441" i="52" s="1"/>
  <c r="T441" i="52" s="1"/>
  <c r="U441" i="52" s="1"/>
  <c r="V441" i="52" s="1"/>
  <c r="W441" i="52" s="1"/>
  <c r="X441" i="52" s="1"/>
  <c r="Y441" i="52" s="1"/>
  <c r="Z441" i="52" s="1"/>
  <c r="F441" i="52"/>
  <c r="Q441" i="52" s="1"/>
  <c r="O440" i="52"/>
  <c r="N440" i="52"/>
  <c r="M440" i="52"/>
  <c r="L440" i="52"/>
  <c r="K440" i="52"/>
  <c r="J440" i="52"/>
  <c r="I440" i="52"/>
  <c r="H440" i="52"/>
  <c r="G440" i="52"/>
  <c r="F440" i="52"/>
  <c r="Q440" i="52" s="1"/>
  <c r="Q439" i="52"/>
  <c r="Q460" i="52" s="1"/>
  <c r="Q463" i="52" s="1"/>
  <c r="O439" i="52"/>
  <c r="O460" i="52" s="1"/>
  <c r="O463" i="52" s="1"/>
  <c r="N439" i="52"/>
  <c r="M439" i="52"/>
  <c r="M460" i="52" s="1"/>
  <c r="M463" i="52" s="1"/>
  <c r="L439" i="52"/>
  <c r="L460" i="52" s="1"/>
  <c r="L463" i="52" s="1"/>
  <c r="K439" i="52"/>
  <c r="K460" i="52" s="1"/>
  <c r="K463" i="52" s="1"/>
  <c r="J439" i="52"/>
  <c r="I439" i="52"/>
  <c r="I460" i="52" s="1"/>
  <c r="I463" i="52" s="1"/>
  <c r="H439" i="52"/>
  <c r="H460" i="52" s="1"/>
  <c r="H463" i="52" s="1"/>
  <c r="G439" i="52"/>
  <c r="G460" i="52" s="1"/>
  <c r="G463" i="52" s="1"/>
  <c r="F439" i="52"/>
  <c r="O429" i="52"/>
  <c r="O432" i="52" s="1"/>
  <c r="K429" i="52"/>
  <c r="K432" i="52" s="1"/>
  <c r="C429" i="52"/>
  <c r="Q428" i="52"/>
  <c r="O428" i="52"/>
  <c r="N428" i="52"/>
  <c r="M428" i="52"/>
  <c r="L428" i="52"/>
  <c r="K428" i="52"/>
  <c r="J428" i="52"/>
  <c r="I428" i="52"/>
  <c r="H428" i="52"/>
  <c r="G428" i="52"/>
  <c r="F428" i="52"/>
  <c r="O427" i="52"/>
  <c r="N427" i="52"/>
  <c r="M427" i="52"/>
  <c r="L427" i="52"/>
  <c r="K427" i="52"/>
  <c r="J427" i="52"/>
  <c r="I427" i="52"/>
  <c r="H427" i="52"/>
  <c r="G427" i="52"/>
  <c r="F427" i="52"/>
  <c r="Q427" i="52" s="1"/>
  <c r="R427" i="52" s="1"/>
  <c r="S427" i="52" s="1"/>
  <c r="T427" i="52" s="1"/>
  <c r="U427" i="52" s="1"/>
  <c r="V427" i="52" s="1"/>
  <c r="W427" i="52" s="1"/>
  <c r="X427" i="52" s="1"/>
  <c r="Y427" i="52" s="1"/>
  <c r="Z427" i="52" s="1"/>
  <c r="O426" i="52"/>
  <c r="N426" i="52"/>
  <c r="M426" i="52"/>
  <c r="L426" i="52"/>
  <c r="K426" i="52"/>
  <c r="J426" i="52"/>
  <c r="I426" i="52"/>
  <c r="H426" i="52"/>
  <c r="G426" i="52"/>
  <c r="F426" i="52"/>
  <c r="Q426" i="52" s="1"/>
  <c r="R426" i="52" s="1"/>
  <c r="S426" i="52" s="1"/>
  <c r="T426" i="52" s="1"/>
  <c r="U426" i="52" s="1"/>
  <c r="V426" i="52" s="1"/>
  <c r="W426" i="52" s="1"/>
  <c r="X426" i="52" s="1"/>
  <c r="Y426" i="52" s="1"/>
  <c r="Z426" i="52" s="1"/>
  <c r="Q425" i="52"/>
  <c r="R425" i="52" s="1"/>
  <c r="O425" i="52"/>
  <c r="N425" i="52"/>
  <c r="M425" i="52"/>
  <c r="L425" i="52"/>
  <c r="K425" i="52"/>
  <c r="J425" i="52"/>
  <c r="I425" i="52"/>
  <c r="H425" i="52"/>
  <c r="G425" i="52"/>
  <c r="F425" i="52"/>
  <c r="Q424" i="52"/>
  <c r="R424" i="52" s="1"/>
  <c r="O424" i="52"/>
  <c r="N424" i="52"/>
  <c r="M424" i="52"/>
  <c r="L424" i="52"/>
  <c r="K424" i="52"/>
  <c r="J424" i="52"/>
  <c r="I424" i="52"/>
  <c r="H424" i="52"/>
  <c r="G424" i="52"/>
  <c r="F424" i="52"/>
  <c r="O423" i="52"/>
  <c r="N423" i="52"/>
  <c r="M423" i="52"/>
  <c r="L423" i="52"/>
  <c r="K423" i="52"/>
  <c r="J423" i="52"/>
  <c r="I423" i="52"/>
  <c r="H423" i="52"/>
  <c r="G423" i="52"/>
  <c r="F423" i="52"/>
  <c r="Q423" i="52" s="1"/>
  <c r="O422" i="52"/>
  <c r="N422" i="52"/>
  <c r="M422" i="52"/>
  <c r="L422" i="52"/>
  <c r="K422" i="52"/>
  <c r="J422" i="52"/>
  <c r="I422" i="52"/>
  <c r="H422" i="52"/>
  <c r="G422" i="52"/>
  <c r="F422" i="52"/>
  <c r="Q422" i="52" s="1"/>
  <c r="R422" i="52" s="1"/>
  <c r="S422" i="52" s="1"/>
  <c r="Q421" i="52"/>
  <c r="R421" i="52" s="1"/>
  <c r="O421" i="52"/>
  <c r="N421" i="52"/>
  <c r="M421" i="52"/>
  <c r="L421" i="52"/>
  <c r="K421" i="52"/>
  <c r="J421" i="52"/>
  <c r="I421" i="52"/>
  <c r="H421" i="52"/>
  <c r="G421" i="52"/>
  <c r="F421" i="52"/>
  <c r="Q420" i="52"/>
  <c r="O420" i="52"/>
  <c r="N420" i="52"/>
  <c r="M420" i="52"/>
  <c r="L420" i="52"/>
  <c r="K420" i="52"/>
  <c r="J420" i="52"/>
  <c r="I420" i="52"/>
  <c r="H420" i="52"/>
  <c r="G420" i="52"/>
  <c r="F420" i="52"/>
  <c r="O419" i="52"/>
  <c r="N419" i="52"/>
  <c r="M419" i="52"/>
  <c r="L419" i="52"/>
  <c r="K419" i="52"/>
  <c r="J419" i="52"/>
  <c r="I419" i="52"/>
  <c r="H419" i="52"/>
  <c r="G419" i="52"/>
  <c r="F419" i="52"/>
  <c r="Q419" i="52" s="1"/>
  <c r="R419" i="52" s="1"/>
  <c r="S419" i="52" s="1"/>
  <c r="T419" i="52" s="1"/>
  <c r="U419" i="52" s="1"/>
  <c r="V419" i="52" s="1"/>
  <c r="W419" i="52" s="1"/>
  <c r="X419" i="52" s="1"/>
  <c r="Y419" i="52" s="1"/>
  <c r="Z419" i="52" s="1"/>
  <c r="O418" i="52"/>
  <c r="N418" i="52"/>
  <c r="M418" i="52"/>
  <c r="L418" i="52"/>
  <c r="K418" i="52"/>
  <c r="J418" i="52"/>
  <c r="I418" i="52"/>
  <c r="H418" i="52"/>
  <c r="G418" i="52"/>
  <c r="F418" i="52"/>
  <c r="Q418" i="52" s="1"/>
  <c r="R418" i="52" s="1"/>
  <c r="S418" i="52" s="1"/>
  <c r="T418" i="52" s="1"/>
  <c r="U418" i="52" s="1"/>
  <c r="V418" i="52" s="1"/>
  <c r="W418" i="52" s="1"/>
  <c r="X418" i="52" s="1"/>
  <c r="Y418" i="52" s="1"/>
  <c r="Z418" i="52" s="1"/>
  <c r="Q417" i="52"/>
  <c r="R417" i="52" s="1"/>
  <c r="O417" i="52"/>
  <c r="N417" i="52"/>
  <c r="M417" i="52"/>
  <c r="L417" i="52"/>
  <c r="K417" i="52"/>
  <c r="J417" i="52"/>
  <c r="I417" i="52"/>
  <c r="H417" i="52"/>
  <c r="G417" i="52"/>
  <c r="F417" i="52"/>
  <c r="Q416" i="52"/>
  <c r="R416" i="52" s="1"/>
  <c r="O416" i="52"/>
  <c r="N416" i="52"/>
  <c r="M416" i="52"/>
  <c r="L416" i="52"/>
  <c r="K416" i="52"/>
  <c r="J416" i="52"/>
  <c r="I416" i="52"/>
  <c r="H416" i="52"/>
  <c r="G416" i="52"/>
  <c r="F416" i="52"/>
  <c r="O415" i="52"/>
  <c r="N415" i="52"/>
  <c r="M415" i="52"/>
  <c r="L415" i="52"/>
  <c r="K415" i="52"/>
  <c r="J415" i="52"/>
  <c r="I415" i="52"/>
  <c r="H415" i="52"/>
  <c r="G415" i="52"/>
  <c r="F415" i="52"/>
  <c r="Q415" i="52" s="1"/>
  <c r="O414" i="52"/>
  <c r="N414" i="52"/>
  <c r="M414" i="52"/>
  <c r="L414" i="52"/>
  <c r="K414" i="52"/>
  <c r="J414" i="52"/>
  <c r="I414" i="52"/>
  <c r="H414" i="52"/>
  <c r="G414" i="52"/>
  <c r="F414" i="52"/>
  <c r="Q414" i="52" s="1"/>
  <c r="R414" i="52" s="1"/>
  <c r="S414" i="52" s="1"/>
  <c r="Q413" i="52"/>
  <c r="R413" i="52" s="1"/>
  <c r="O413" i="52"/>
  <c r="N413" i="52"/>
  <c r="M413" i="52"/>
  <c r="L413" i="52"/>
  <c r="K413" i="52"/>
  <c r="J413" i="52"/>
  <c r="I413" i="52"/>
  <c r="H413" i="52"/>
  <c r="G413" i="52"/>
  <c r="F413" i="52"/>
  <c r="Q412" i="52"/>
  <c r="O412" i="52"/>
  <c r="N412" i="52"/>
  <c r="M412" i="52"/>
  <c r="L412" i="52"/>
  <c r="K412" i="52"/>
  <c r="J412" i="52"/>
  <c r="I412" i="52"/>
  <c r="H412" i="52"/>
  <c r="G412" i="52"/>
  <c r="F412" i="52"/>
  <c r="O411" i="52"/>
  <c r="N411" i="52"/>
  <c r="M411" i="52"/>
  <c r="L411" i="52"/>
  <c r="K411" i="52"/>
  <c r="J411" i="52"/>
  <c r="I411" i="52"/>
  <c r="H411" i="52"/>
  <c r="G411" i="52"/>
  <c r="F411" i="52"/>
  <c r="Q411" i="52" s="1"/>
  <c r="R411" i="52" s="1"/>
  <c r="S411" i="52" s="1"/>
  <c r="T411" i="52" s="1"/>
  <c r="U411" i="52" s="1"/>
  <c r="V411" i="52" s="1"/>
  <c r="W411" i="52" s="1"/>
  <c r="X411" i="52" s="1"/>
  <c r="Y411" i="52" s="1"/>
  <c r="Z411" i="52" s="1"/>
  <c r="O410" i="52"/>
  <c r="N410" i="52"/>
  <c r="M410" i="52"/>
  <c r="L410" i="52"/>
  <c r="K410" i="52"/>
  <c r="J410" i="52"/>
  <c r="I410" i="52"/>
  <c r="H410" i="52"/>
  <c r="G410" i="52"/>
  <c r="F410" i="52"/>
  <c r="Q410" i="52" s="1"/>
  <c r="R410" i="52" s="1"/>
  <c r="S410" i="52" s="1"/>
  <c r="T410" i="52" s="1"/>
  <c r="U410" i="52" s="1"/>
  <c r="V410" i="52" s="1"/>
  <c r="W410" i="52" s="1"/>
  <c r="X410" i="52" s="1"/>
  <c r="Y410" i="52" s="1"/>
  <c r="Z410" i="52" s="1"/>
  <c r="Q409" i="52"/>
  <c r="R409" i="52" s="1"/>
  <c r="O409" i="52"/>
  <c r="N409" i="52"/>
  <c r="M409" i="52"/>
  <c r="L409" i="52"/>
  <c r="K409" i="52"/>
  <c r="J409" i="52"/>
  <c r="I409" i="52"/>
  <c r="H409" i="52"/>
  <c r="G409" i="52"/>
  <c r="F409" i="52"/>
  <c r="Q408" i="52"/>
  <c r="Q429" i="52" s="1"/>
  <c r="Q432" i="52" s="1"/>
  <c r="O408" i="52"/>
  <c r="N408" i="52"/>
  <c r="N429" i="52" s="1"/>
  <c r="N432" i="52" s="1"/>
  <c r="M408" i="52"/>
  <c r="M429" i="52" s="1"/>
  <c r="M432" i="52" s="1"/>
  <c r="L408" i="52"/>
  <c r="L429" i="52" s="1"/>
  <c r="L432" i="52" s="1"/>
  <c r="K408" i="52"/>
  <c r="J408" i="52"/>
  <c r="J429" i="52" s="1"/>
  <c r="J432" i="52" s="1"/>
  <c r="I408" i="52"/>
  <c r="I429" i="52" s="1"/>
  <c r="I432" i="52" s="1"/>
  <c r="H408" i="52"/>
  <c r="H429" i="52" s="1"/>
  <c r="H432" i="52" s="1"/>
  <c r="G408" i="52"/>
  <c r="G429" i="52" s="1"/>
  <c r="G432" i="52" s="1"/>
  <c r="F408" i="52"/>
  <c r="F429" i="52" s="1"/>
  <c r="F432" i="52" s="1"/>
  <c r="Z55" i="52"/>
  <c r="Y55" i="52"/>
  <c r="X55" i="52"/>
  <c r="W55" i="52"/>
  <c r="V55" i="52"/>
  <c r="U55" i="52"/>
  <c r="T55" i="52"/>
  <c r="S55" i="52"/>
  <c r="R55" i="52"/>
  <c r="Q55" i="52"/>
  <c r="O55" i="52"/>
  <c r="N55" i="52"/>
  <c r="M55" i="52"/>
  <c r="L55" i="52"/>
  <c r="K55" i="52"/>
  <c r="J55" i="52"/>
  <c r="I55" i="52"/>
  <c r="H55" i="52"/>
  <c r="G55" i="52"/>
  <c r="F55" i="52"/>
  <c r="Z54" i="52"/>
  <c r="Y54" i="52"/>
  <c r="X54" i="52"/>
  <c r="W54" i="52"/>
  <c r="V54" i="52"/>
  <c r="U54" i="52"/>
  <c r="T54" i="52"/>
  <c r="S54" i="52"/>
  <c r="R54" i="52"/>
  <c r="Q54" i="52"/>
  <c r="O54" i="52"/>
  <c r="N54" i="52"/>
  <c r="M54" i="52"/>
  <c r="L54" i="52"/>
  <c r="K54" i="52"/>
  <c r="J54" i="52"/>
  <c r="I54" i="52"/>
  <c r="H54" i="52"/>
  <c r="G54" i="52"/>
  <c r="F54" i="52"/>
  <c r="Z52" i="52"/>
  <c r="Y52" i="52"/>
  <c r="X52" i="52"/>
  <c r="W52" i="52"/>
  <c r="V52" i="52"/>
  <c r="U52" i="52"/>
  <c r="T52" i="52"/>
  <c r="S52" i="52"/>
  <c r="R52" i="52"/>
  <c r="Q52" i="52"/>
  <c r="O52" i="52"/>
  <c r="N52" i="52"/>
  <c r="M52" i="52"/>
  <c r="L52" i="52"/>
  <c r="K52" i="52"/>
  <c r="J52" i="52"/>
  <c r="I52" i="52"/>
  <c r="H52" i="52"/>
  <c r="G52" i="52"/>
  <c r="F52" i="52"/>
  <c r="Q7" i="52"/>
  <c r="Z6" i="52"/>
  <c r="Y6" i="52"/>
  <c r="X6" i="52"/>
  <c r="W6" i="52"/>
  <c r="V6" i="52"/>
  <c r="U6" i="52"/>
  <c r="T6" i="52"/>
  <c r="S6" i="52"/>
  <c r="R6" i="52"/>
  <c r="Q6" i="52"/>
  <c r="V2" i="52"/>
  <c r="AP414" i="51"/>
  <c r="AO414" i="51"/>
  <c r="AN414" i="51"/>
  <c r="AM414" i="51"/>
  <c r="AL414" i="51"/>
  <c r="AK414" i="51"/>
  <c r="AJ414" i="51"/>
  <c r="AI414" i="51"/>
  <c r="AH414" i="51"/>
  <c r="AG414" i="51"/>
  <c r="AE414" i="51"/>
  <c r="AD414" i="51"/>
  <c r="AC414" i="51"/>
  <c r="AB414" i="51"/>
  <c r="AA414" i="51"/>
  <c r="Z414" i="51"/>
  <c r="Y414" i="51"/>
  <c r="X414" i="51"/>
  <c r="W414" i="51"/>
  <c r="V414" i="51"/>
  <c r="T414" i="51"/>
  <c r="S414" i="51"/>
  <c r="R414" i="51"/>
  <c r="AP413" i="51"/>
  <c r="AO413" i="51"/>
  <c r="AN413" i="51"/>
  <c r="AM413" i="51"/>
  <c r="AL413" i="51"/>
  <c r="AK413" i="51"/>
  <c r="AJ413" i="51"/>
  <c r="AI413" i="51"/>
  <c r="AH413" i="51"/>
  <c r="AG413" i="51"/>
  <c r="AE413" i="51"/>
  <c r="AD413" i="51"/>
  <c r="AC413" i="51"/>
  <c r="AB413" i="51"/>
  <c r="AA413" i="51"/>
  <c r="Z413" i="51"/>
  <c r="Y413" i="51"/>
  <c r="X413" i="51"/>
  <c r="W413" i="51"/>
  <c r="V413" i="51"/>
  <c r="T413" i="51"/>
  <c r="S413" i="51"/>
  <c r="R413" i="51"/>
  <c r="S396" i="51"/>
  <c r="S392" i="51"/>
  <c r="T387" i="51"/>
  <c r="S386" i="51"/>
  <c r="T385" i="51"/>
  <c r="S385" i="51"/>
  <c r="S384" i="51"/>
  <c r="T383" i="51"/>
  <c r="S383" i="51"/>
  <c r="S380" i="51"/>
  <c r="T379" i="51"/>
  <c r="S379" i="51"/>
  <c r="T376" i="51"/>
  <c r="S376" i="51"/>
  <c r="T372" i="51"/>
  <c r="S372" i="51"/>
  <c r="T362" i="51"/>
  <c r="R349" i="51"/>
  <c r="T347" i="51"/>
  <c r="R345" i="51"/>
  <c r="T343" i="51"/>
  <c r="R341" i="51"/>
  <c r="T339" i="51"/>
  <c r="R337" i="51"/>
  <c r="T335" i="51"/>
  <c r="R333" i="51"/>
  <c r="S332" i="51"/>
  <c r="T331" i="51"/>
  <c r="R329" i="51"/>
  <c r="S328" i="51"/>
  <c r="S326" i="51"/>
  <c r="T321" i="51"/>
  <c r="T317" i="51"/>
  <c r="R315" i="51"/>
  <c r="S314" i="51"/>
  <c r="T313" i="51"/>
  <c r="T302" i="51"/>
  <c r="R300" i="51"/>
  <c r="S299" i="51"/>
  <c r="T298" i="51"/>
  <c r="R296" i="51"/>
  <c r="S295" i="51"/>
  <c r="T294" i="51"/>
  <c r="R292" i="51"/>
  <c r="S291" i="51"/>
  <c r="T290" i="51"/>
  <c r="R288" i="51"/>
  <c r="S287" i="51"/>
  <c r="T286" i="51"/>
  <c r="R284" i="51"/>
  <c r="S283" i="51"/>
  <c r="T276" i="51"/>
  <c r="S275" i="51"/>
  <c r="T272" i="51"/>
  <c r="S272" i="51"/>
  <c r="R272" i="51"/>
  <c r="S271" i="51"/>
  <c r="T268" i="51"/>
  <c r="S268" i="51"/>
  <c r="R268" i="51"/>
  <c r="S267" i="51"/>
  <c r="R254" i="51"/>
  <c r="T253" i="51"/>
  <c r="S253" i="51"/>
  <c r="R253" i="51"/>
  <c r="R250" i="51"/>
  <c r="T248" i="51"/>
  <c r="T244" i="51"/>
  <c r="S244" i="51"/>
  <c r="R241" i="51"/>
  <c r="T236" i="51"/>
  <c r="S236" i="51"/>
  <c r="T233" i="51"/>
  <c r="T232" i="51"/>
  <c r="S232" i="51"/>
  <c r="R230" i="51"/>
  <c r="T229" i="51"/>
  <c r="T215" i="51"/>
  <c r="S211" i="51"/>
  <c r="R210" i="51"/>
  <c r="T207" i="51"/>
  <c r="S207" i="51"/>
  <c r="R206" i="51"/>
  <c r="T205" i="51"/>
  <c r="T192" i="51"/>
  <c r="S192" i="51"/>
  <c r="R190" i="51"/>
  <c r="R178" i="51"/>
  <c r="S177" i="51"/>
  <c r="R174" i="51"/>
  <c r="S173" i="51"/>
  <c r="S170" i="51"/>
  <c r="R170" i="51"/>
  <c r="S169" i="51"/>
  <c r="S166" i="51"/>
  <c r="R166" i="51"/>
  <c r="S165" i="51"/>
  <c r="S162" i="51"/>
  <c r="R162" i="51"/>
  <c r="T161" i="51"/>
  <c r="S161" i="51"/>
  <c r="S158" i="51"/>
  <c r="R158" i="51"/>
  <c r="T157" i="51"/>
  <c r="S157" i="51"/>
  <c r="S154" i="51"/>
  <c r="R154" i="51"/>
  <c r="T153" i="51"/>
  <c r="S153" i="51"/>
  <c r="S140" i="51"/>
  <c r="T137" i="51"/>
  <c r="S137" i="51"/>
  <c r="T129" i="51"/>
  <c r="R126" i="51"/>
  <c r="T125" i="51"/>
  <c r="R122" i="51"/>
  <c r="T121" i="51"/>
  <c r="R118" i="51"/>
  <c r="T117" i="51"/>
  <c r="T92" i="51"/>
  <c r="R91" i="51"/>
  <c r="T88" i="51"/>
  <c r="S88" i="51"/>
  <c r="S85" i="51"/>
  <c r="R85" i="51"/>
  <c r="T84" i="51"/>
  <c r="S84" i="51"/>
  <c r="S69" i="51"/>
  <c r="R69" i="51"/>
  <c r="T68" i="51"/>
  <c r="S68" i="51"/>
  <c r="S65" i="51"/>
  <c r="R65" i="51"/>
  <c r="T64" i="51"/>
  <c r="S64" i="51"/>
  <c r="S61" i="51"/>
  <c r="R61" i="51"/>
  <c r="T60" i="51"/>
  <c r="S60" i="51"/>
  <c r="S57" i="51"/>
  <c r="R57" i="51"/>
  <c r="T56" i="51"/>
  <c r="S56" i="51"/>
  <c r="S53" i="51"/>
  <c r="R53" i="51"/>
  <c r="T52" i="51"/>
  <c r="S52" i="51"/>
  <c r="S35" i="51"/>
  <c r="S33" i="51"/>
  <c r="R29" i="51"/>
  <c r="S28" i="51"/>
  <c r="T27" i="51"/>
  <c r="S25" i="51"/>
  <c r="T24" i="51"/>
  <c r="S24" i="51"/>
  <c r="R24" i="51"/>
  <c r="T21" i="51"/>
  <c r="S21" i="51"/>
  <c r="R21" i="51"/>
  <c r="AP6" i="51"/>
  <c r="AO6" i="51"/>
  <c r="AN6" i="51"/>
  <c r="AM6" i="51"/>
  <c r="AL6" i="51"/>
  <c r="AK6" i="51"/>
  <c r="AJ6" i="51"/>
  <c r="AI6" i="51"/>
  <c r="AH6" i="51"/>
  <c r="AG6" i="51"/>
  <c r="L7" i="51"/>
  <c r="AA2" i="51"/>
  <c r="AL2" i="51" s="1"/>
  <c r="AP414" i="50"/>
  <c r="AO414" i="50"/>
  <c r="AN414" i="50"/>
  <c r="AM414" i="50"/>
  <c r="AL414" i="50"/>
  <c r="AK414" i="50"/>
  <c r="AJ414" i="50"/>
  <c r="AI414" i="50"/>
  <c r="AH414" i="50"/>
  <c r="AG414" i="50"/>
  <c r="AE414" i="50"/>
  <c r="AD414" i="50"/>
  <c r="AC414" i="50"/>
  <c r="AB414" i="50"/>
  <c r="AA414" i="50"/>
  <c r="Z414" i="50"/>
  <c r="Y414" i="50"/>
  <c r="X414" i="50"/>
  <c r="W414" i="50"/>
  <c r="V414" i="50"/>
  <c r="T414" i="50"/>
  <c r="S414" i="50"/>
  <c r="R414" i="50"/>
  <c r="AP413" i="50"/>
  <c r="AO413" i="50"/>
  <c r="AN413" i="50"/>
  <c r="AM413" i="50"/>
  <c r="AL413" i="50"/>
  <c r="AK413" i="50"/>
  <c r="AJ413" i="50"/>
  <c r="AI413" i="50"/>
  <c r="AH413" i="50"/>
  <c r="AG413" i="50"/>
  <c r="AE413" i="50"/>
  <c r="AD413" i="50"/>
  <c r="AC413" i="50"/>
  <c r="AB413" i="50"/>
  <c r="AA413" i="50"/>
  <c r="Z413" i="50"/>
  <c r="Y413" i="50"/>
  <c r="X413" i="50"/>
  <c r="W413" i="50"/>
  <c r="V413" i="50"/>
  <c r="T413" i="50"/>
  <c r="S413" i="50"/>
  <c r="R413" i="50"/>
  <c r="AP411" i="50"/>
  <c r="AO411" i="50"/>
  <c r="AN411" i="50"/>
  <c r="AM411" i="50"/>
  <c r="AL411" i="50"/>
  <c r="AK411" i="50"/>
  <c r="AJ411" i="50"/>
  <c r="AI411" i="50"/>
  <c r="AH411" i="50"/>
  <c r="AG411" i="50"/>
  <c r="AE411" i="50"/>
  <c r="AD411" i="50"/>
  <c r="AC411" i="50"/>
  <c r="AB411" i="50"/>
  <c r="AA411" i="50"/>
  <c r="Z411" i="50"/>
  <c r="Y411" i="50"/>
  <c r="X411" i="50"/>
  <c r="W411" i="50"/>
  <c r="V411" i="50"/>
  <c r="T411" i="50"/>
  <c r="S411" i="50"/>
  <c r="R411" i="50"/>
  <c r="L399" i="50"/>
  <c r="K399" i="50"/>
  <c r="C399" i="50"/>
  <c r="T398" i="50"/>
  <c r="S398" i="50"/>
  <c r="R398" i="50"/>
  <c r="T397" i="50"/>
  <c r="S397" i="50"/>
  <c r="R397" i="50"/>
  <c r="T396" i="50"/>
  <c r="S396" i="50"/>
  <c r="R396" i="50"/>
  <c r="T395" i="50"/>
  <c r="S395" i="50"/>
  <c r="R395" i="50"/>
  <c r="T394" i="50"/>
  <c r="S394" i="50"/>
  <c r="R394" i="50"/>
  <c r="T393" i="50"/>
  <c r="S393" i="50"/>
  <c r="R393" i="50"/>
  <c r="T392" i="50"/>
  <c r="S392" i="50"/>
  <c r="R392" i="50"/>
  <c r="T391" i="50"/>
  <c r="S391" i="50"/>
  <c r="R391" i="50"/>
  <c r="T390" i="50"/>
  <c r="S390" i="50"/>
  <c r="R390" i="50"/>
  <c r="T389" i="50"/>
  <c r="S389" i="50"/>
  <c r="R389" i="50"/>
  <c r="T388" i="50"/>
  <c r="S388" i="50"/>
  <c r="R388" i="50"/>
  <c r="T387" i="50"/>
  <c r="S387" i="50"/>
  <c r="R387" i="50"/>
  <c r="T386" i="50"/>
  <c r="S386" i="50"/>
  <c r="R386" i="50"/>
  <c r="T385" i="50"/>
  <c r="S385" i="50"/>
  <c r="R385" i="50"/>
  <c r="T384" i="50"/>
  <c r="S384" i="50"/>
  <c r="R384" i="50"/>
  <c r="T383" i="50"/>
  <c r="S383" i="50"/>
  <c r="R383" i="50"/>
  <c r="S382" i="50"/>
  <c r="R382" i="50"/>
  <c r="M382" i="50"/>
  <c r="T382" i="50" s="1"/>
  <c r="S381" i="50"/>
  <c r="R381" i="50"/>
  <c r="M381" i="50"/>
  <c r="T381" i="50" s="1"/>
  <c r="S380" i="50"/>
  <c r="R380" i="50"/>
  <c r="M380" i="50"/>
  <c r="T380" i="50" s="1"/>
  <c r="S379" i="50"/>
  <c r="R379" i="50"/>
  <c r="M379" i="50"/>
  <c r="T379" i="50" s="1"/>
  <c r="S378" i="50"/>
  <c r="R378" i="50"/>
  <c r="M378" i="50"/>
  <c r="T378" i="50" s="1"/>
  <c r="S377" i="50"/>
  <c r="R377" i="50"/>
  <c r="M377" i="50"/>
  <c r="T377" i="50" s="1"/>
  <c r="S376" i="50"/>
  <c r="R376" i="50"/>
  <c r="M376" i="50"/>
  <c r="T376" i="50" s="1"/>
  <c r="S375" i="50"/>
  <c r="R375" i="50"/>
  <c r="M375" i="50"/>
  <c r="T375" i="50" s="1"/>
  <c r="S374" i="50"/>
  <c r="R374" i="50"/>
  <c r="M374" i="50"/>
  <c r="T374" i="50" s="1"/>
  <c r="S373" i="50"/>
  <c r="R373" i="50"/>
  <c r="M373" i="50"/>
  <c r="T373" i="50" s="1"/>
  <c r="T372" i="50"/>
  <c r="S372" i="50"/>
  <c r="R372" i="50"/>
  <c r="M372" i="50"/>
  <c r="S371" i="50"/>
  <c r="R371" i="50"/>
  <c r="M371" i="50"/>
  <c r="T371" i="50" s="1"/>
  <c r="S370" i="50"/>
  <c r="R370" i="50"/>
  <c r="M370" i="50"/>
  <c r="T370" i="50" s="1"/>
  <c r="S369" i="50"/>
  <c r="R369" i="50"/>
  <c r="M369" i="50"/>
  <c r="T369" i="50" s="1"/>
  <c r="T368" i="50"/>
  <c r="S368" i="50"/>
  <c r="R368" i="50"/>
  <c r="M368" i="50"/>
  <c r="S367" i="50"/>
  <c r="R367" i="50"/>
  <c r="M367" i="50"/>
  <c r="T367" i="50" s="1"/>
  <c r="S366" i="50"/>
  <c r="R366" i="50"/>
  <c r="M366" i="50"/>
  <c r="T366" i="50" s="1"/>
  <c r="S365" i="50"/>
  <c r="R365" i="50"/>
  <c r="M365" i="50"/>
  <c r="T365" i="50" s="1"/>
  <c r="S364" i="50"/>
  <c r="R364" i="50"/>
  <c r="M364" i="50"/>
  <c r="T364" i="50" s="1"/>
  <c r="S363" i="50"/>
  <c r="R363" i="50"/>
  <c r="M363" i="50"/>
  <c r="T363" i="50" s="1"/>
  <c r="S362" i="50"/>
  <c r="R362" i="50"/>
  <c r="M362" i="50"/>
  <c r="T362" i="50" s="1"/>
  <c r="S361" i="50"/>
  <c r="R361" i="50"/>
  <c r="M361" i="50"/>
  <c r="T361" i="50" s="1"/>
  <c r="S360" i="50"/>
  <c r="R360" i="50"/>
  <c r="R399" i="50" s="1"/>
  <c r="M360" i="50"/>
  <c r="T360" i="50" s="1"/>
  <c r="M351" i="50"/>
  <c r="L351" i="50"/>
  <c r="K351" i="50"/>
  <c r="C351" i="50"/>
  <c r="T350" i="50"/>
  <c r="S350" i="50"/>
  <c r="R350" i="50"/>
  <c r="T349" i="50"/>
  <c r="S349" i="50"/>
  <c r="R349" i="50"/>
  <c r="T348" i="50"/>
  <c r="S348" i="50"/>
  <c r="R348" i="50"/>
  <c r="T347" i="50"/>
  <c r="S347" i="50"/>
  <c r="R347" i="50"/>
  <c r="T346" i="50"/>
  <c r="S346" i="50"/>
  <c r="R346" i="50"/>
  <c r="T345" i="50"/>
  <c r="S345" i="50"/>
  <c r="R345" i="50"/>
  <c r="T344" i="50"/>
  <c r="S344" i="50"/>
  <c r="R344" i="50"/>
  <c r="T343" i="50"/>
  <c r="S343" i="50"/>
  <c r="R343" i="50"/>
  <c r="T342" i="50"/>
  <c r="S342" i="50"/>
  <c r="R342" i="50"/>
  <c r="T341" i="50"/>
  <c r="S341" i="50"/>
  <c r="R341" i="50"/>
  <c r="T340" i="50"/>
  <c r="S340" i="50"/>
  <c r="R340" i="50"/>
  <c r="T339" i="50"/>
  <c r="S339" i="50"/>
  <c r="R339" i="50"/>
  <c r="T338" i="50"/>
  <c r="S338" i="50"/>
  <c r="R338" i="50"/>
  <c r="T337" i="50"/>
  <c r="S337" i="50"/>
  <c r="R337" i="50"/>
  <c r="T336" i="50"/>
  <c r="S336" i="50"/>
  <c r="R336" i="50"/>
  <c r="T335" i="50"/>
  <c r="S335" i="50"/>
  <c r="R335" i="50"/>
  <c r="T334" i="50"/>
  <c r="S334" i="50"/>
  <c r="R334" i="50"/>
  <c r="T333" i="50"/>
  <c r="S333" i="50"/>
  <c r="R333" i="50"/>
  <c r="T332" i="50"/>
  <c r="S332" i="50"/>
  <c r="R332" i="50"/>
  <c r="T331" i="50"/>
  <c r="S331" i="50"/>
  <c r="R331" i="50"/>
  <c r="T330" i="50"/>
  <c r="S330" i="50"/>
  <c r="R330" i="50"/>
  <c r="T329" i="50"/>
  <c r="S329" i="50"/>
  <c r="R329" i="50"/>
  <c r="T328" i="50"/>
  <c r="S328" i="50"/>
  <c r="R328" i="50"/>
  <c r="T327" i="50"/>
  <c r="S327" i="50"/>
  <c r="R327" i="50"/>
  <c r="T326" i="50"/>
  <c r="S326" i="50"/>
  <c r="R326" i="50"/>
  <c r="T325" i="50"/>
  <c r="S325" i="50"/>
  <c r="R325" i="50"/>
  <c r="T324" i="50"/>
  <c r="S324" i="50"/>
  <c r="R324" i="50"/>
  <c r="T323" i="50"/>
  <c r="S323" i="50"/>
  <c r="R323" i="50"/>
  <c r="T322" i="50"/>
  <c r="S322" i="50"/>
  <c r="R322" i="50"/>
  <c r="T321" i="50"/>
  <c r="S321" i="50"/>
  <c r="R321" i="50"/>
  <c r="T320" i="50"/>
  <c r="S320" i="50"/>
  <c r="R320" i="50"/>
  <c r="T319" i="50"/>
  <c r="S319" i="50"/>
  <c r="R319" i="50"/>
  <c r="T318" i="50"/>
  <c r="S318" i="50"/>
  <c r="R318" i="50"/>
  <c r="T317" i="50"/>
  <c r="S317" i="50"/>
  <c r="R317" i="50"/>
  <c r="T316" i="50"/>
  <c r="S316" i="50"/>
  <c r="R316" i="50"/>
  <c r="T315" i="50"/>
  <c r="S315" i="50"/>
  <c r="R315" i="50"/>
  <c r="T314" i="50"/>
  <c r="S314" i="50"/>
  <c r="R314" i="50"/>
  <c r="T313" i="50"/>
  <c r="S313" i="50"/>
  <c r="R313" i="50"/>
  <c r="T312" i="50"/>
  <c r="T351" i="50" s="1"/>
  <c r="T354" i="50" s="1"/>
  <c r="S312" i="50"/>
  <c r="R312" i="50"/>
  <c r="M303" i="50"/>
  <c r="L303" i="50"/>
  <c r="K303" i="50"/>
  <c r="C303" i="50"/>
  <c r="T302" i="50"/>
  <c r="S302" i="50"/>
  <c r="R302" i="50"/>
  <c r="T301" i="50"/>
  <c r="S301" i="50"/>
  <c r="R301" i="50"/>
  <c r="T300" i="50"/>
  <c r="S300" i="50"/>
  <c r="R300" i="50"/>
  <c r="T299" i="50"/>
  <c r="S299" i="50"/>
  <c r="R299" i="50"/>
  <c r="T298" i="50"/>
  <c r="S298" i="50"/>
  <c r="R298" i="50"/>
  <c r="T297" i="50"/>
  <c r="S297" i="50"/>
  <c r="R297" i="50"/>
  <c r="T296" i="50"/>
  <c r="S296" i="50"/>
  <c r="R296" i="50"/>
  <c r="T295" i="50"/>
  <c r="S295" i="50"/>
  <c r="R295" i="50"/>
  <c r="T294" i="50"/>
  <c r="S294" i="50"/>
  <c r="R294" i="50"/>
  <c r="T293" i="50"/>
  <c r="S293" i="50"/>
  <c r="R293" i="50"/>
  <c r="T292" i="50"/>
  <c r="S292" i="50"/>
  <c r="R292" i="50"/>
  <c r="T291" i="50"/>
  <c r="S291" i="50"/>
  <c r="R291" i="50"/>
  <c r="T290" i="50"/>
  <c r="S290" i="50"/>
  <c r="R290" i="50"/>
  <c r="T289" i="50"/>
  <c r="S289" i="50"/>
  <c r="R289" i="50"/>
  <c r="T288" i="50"/>
  <c r="S288" i="50"/>
  <c r="R288" i="50"/>
  <c r="T287" i="50"/>
  <c r="S287" i="50"/>
  <c r="R287" i="50"/>
  <c r="T286" i="50"/>
  <c r="S286" i="50"/>
  <c r="R286" i="50"/>
  <c r="T285" i="50"/>
  <c r="S285" i="50"/>
  <c r="R285" i="50"/>
  <c r="T284" i="50"/>
  <c r="S284" i="50"/>
  <c r="R284" i="50"/>
  <c r="T283" i="50"/>
  <c r="S283" i="50"/>
  <c r="R283" i="50"/>
  <c r="T282" i="50"/>
  <c r="S282" i="50"/>
  <c r="R282" i="50"/>
  <c r="T281" i="50"/>
  <c r="S281" i="50"/>
  <c r="R281" i="50"/>
  <c r="T280" i="50"/>
  <c r="S280" i="50"/>
  <c r="R280" i="50"/>
  <c r="T279" i="50"/>
  <c r="S279" i="50"/>
  <c r="R279" i="50"/>
  <c r="T278" i="50"/>
  <c r="S278" i="50"/>
  <c r="R278" i="50"/>
  <c r="T277" i="50"/>
  <c r="S277" i="50"/>
  <c r="R277" i="50"/>
  <c r="T276" i="50"/>
  <c r="S276" i="50"/>
  <c r="R276" i="50"/>
  <c r="T275" i="50"/>
  <c r="S275" i="50"/>
  <c r="R275" i="50"/>
  <c r="T274" i="50"/>
  <c r="S274" i="50"/>
  <c r="R274" i="50"/>
  <c r="T273" i="50"/>
  <c r="S273" i="50"/>
  <c r="R273" i="50"/>
  <c r="T272" i="50"/>
  <c r="S272" i="50"/>
  <c r="R272" i="50"/>
  <c r="T271" i="50"/>
  <c r="S271" i="50"/>
  <c r="R271" i="50"/>
  <c r="T270" i="50"/>
  <c r="S270" i="50"/>
  <c r="R270" i="50"/>
  <c r="T269" i="50"/>
  <c r="S269" i="50"/>
  <c r="R269" i="50"/>
  <c r="T268" i="50"/>
  <c r="S268" i="50"/>
  <c r="R268" i="50"/>
  <c r="T267" i="50"/>
  <c r="S267" i="50"/>
  <c r="R267" i="50"/>
  <c r="T266" i="50"/>
  <c r="S266" i="50"/>
  <c r="R266" i="50"/>
  <c r="T265" i="50"/>
  <c r="S265" i="50"/>
  <c r="R265" i="50"/>
  <c r="T264" i="50"/>
  <c r="S264" i="50"/>
  <c r="R264" i="50"/>
  <c r="M255" i="50"/>
  <c r="L255" i="50"/>
  <c r="K255" i="50"/>
  <c r="C255" i="50"/>
  <c r="T254" i="50"/>
  <c r="S254" i="50"/>
  <c r="R254" i="50"/>
  <c r="T253" i="50"/>
  <c r="S253" i="50"/>
  <c r="R253" i="50"/>
  <c r="T252" i="50"/>
  <c r="S252" i="50"/>
  <c r="R252" i="50"/>
  <c r="T251" i="50"/>
  <c r="S251" i="50"/>
  <c r="R251" i="50"/>
  <c r="T250" i="50"/>
  <c r="S250" i="50"/>
  <c r="R250" i="50"/>
  <c r="T249" i="50"/>
  <c r="S249" i="50"/>
  <c r="R249" i="50"/>
  <c r="T248" i="50"/>
  <c r="S248" i="50"/>
  <c r="R248" i="50"/>
  <c r="T247" i="50"/>
  <c r="S247" i="50"/>
  <c r="R247" i="50"/>
  <c r="T246" i="50"/>
  <c r="S246" i="50"/>
  <c r="R246" i="50"/>
  <c r="T245" i="50"/>
  <c r="S245" i="50"/>
  <c r="R245" i="50"/>
  <c r="T244" i="50"/>
  <c r="S244" i="50"/>
  <c r="R244" i="50"/>
  <c r="T243" i="50"/>
  <c r="S243" i="50"/>
  <c r="R243" i="50"/>
  <c r="T242" i="50"/>
  <c r="S242" i="50"/>
  <c r="R242" i="50"/>
  <c r="T241" i="50"/>
  <c r="S241" i="50"/>
  <c r="R241" i="50"/>
  <c r="T240" i="50"/>
  <c r="S240" i="50"/>
  <c r="R240" i="50"/>
  <c r="T239" i="50"/>
  <c r="S239" i="50"/>
  <c r="R239" i="50"/>
  <c r="T238" i="50"/>
  <c r="S238" i="50"/>
  <c r="R238" i="50"/>
  <c r="T237" i="50"/>
  <c r="S237" i="50"/>
  <c r="R237" i="50"/>
  <c r="T236" i="50"/>
  <c r="S236" i="50"/>
  <c r="R236" i="50"/>
  <c r="T235" i="50"/>
  <c r="S235" i="50"/>
  <c r="R235" i="50"/>
  <c r="T234" i="50"/>
  <c r="S234" i="50"/>
  <c r="R234" i="50"/>
  <c r="T233" i="50"/>
  <c r="S233" i="50"/>
  <c r="R233" i="50"/>
  <c r="T232" i="50"/>
  <c r="S232" i="50"/>
  <c r="R232" i="50"/>
  <c r="T231" i="50"/>
  <c r="S231" i="50"/>
  <c r="R231" i="50"/>
  <c r="T230" i="50"/>
  <c r="S230" i="50"/>
  <c r="R230" i="50"/>
  <c r="T229" i="50"/>
  <c r="S229" i="50"/>
  <c r="R229" i="50"/>
  <c r="T228" i="50"/>
  <c r="S228" i="50"/>
  <c r="R228" i="50"/>
  <c r="T227" i="50"/>
  <c r="S227" i="50"/>
  <c r="R227" i="50"/>
  <c r="T226" i="50"/>
  <c r="T255" i="50" s="1"/>
  <c r="T258" i="50" s="1"/>
  <c r="S226" i="50"/>
  <c r="R226" i="50"/>
  <c r="M217" i="50"/>
  <c r="L217" i="50"/>
  <c r="K217" i="50"/>
  <c r="C217" i="50"/>
  <c r="T216" i="50"/>
  <c r="S216" i="50"/>
  <c r="R216" i="50"/>
  <c r="T215" i="50"/>
  <c r="S215" i="50"/>
  <c r="R215" i="50"/>
  <c r="T214" i="50"/>
  <c r="S214" i="50"/>
  <c r="R214" i="50"/>
  <c r="T213" i="50"/>
  <c r="S213" i="50"/>
  <c r="R213" i="50"/>
  <c r="T212" i="50"/>
  <c r="S212" i="50"/>
  <c r="R212" i="50"/>
  <c r="T211" i="50"/>
  <c r="S211" i="50"/>
  <c r="R211" i="50"/>
  <c r="T210" i="50"/>
  <c r="S210" i="50"/>
  <c r="R210" i="50"/>
  <c r="T209" i="50"/>
  <c r="S209" i="50"/>
  <c r="R209" i="50"/>
  <c r="T208" i="50"/>
  <c r="S208" i="50"/>
  <c r="R208" i="50"/>
  <c r="T207" i="50"/>
  <c r="S207" i="50"/>
  <c r="R207" i="50"/>
  <c r="T206" i="50"/>
  <c r="S206" i="50"/>
  <c r="R206" i="50"/>
  <c r="T205" i="50"/>
  <c r="S205" i="50"/>
  <c r="R205" i="50"/>
  <c r="T204" i="50"/>
  <c r="S204" i="50"/>
  <c r="R204" i="50"/>
  <c r="T203" i="50"/>
  <c r="S203" i="50"/>
  <c r="R203" i="50"/>
  <c r="T202" i="50"/>
  <c r="S202" i="50"/>
  <c r="R202" i="50"/>
  <c r="T201" i="50"/>
  <c r="S201" i="50"/>
  <c r="R201" i="50"/>
  <c r="T200" i="50"/>
  <c r="S200" i="50"/>
  <c r="R200" i="50"/>
  <c r="T199" i="50"/>
  <c r="S199" i="50"/>
  <c r="R199" i="50"/>
  <c r="T198" i="50"/>
  <c r="S198" i="50"/>
  <c r="R198" i="50"/>
  <c r="T197" i="50"/>
  <c r="S197" i="50"/>
  <c r="R197" i="50"/>
  <c r="T196" i="50"/>
  <c r="S196" i="50"/>
  <c r="R196" i="50"/>
  <c r="T195" i="50"/>
  <c r="S195" i="50"/>
  <c r="R195" i="50"/>
  <c r="T194" i="50"/>
  <c r="S194" i="50"/>
  <c r="R194" i="50"/>
  <c r="T193" i="50"/>
  <c r="S193" i="50"/>
  <c r="R193" i="50"/>
  <c r="T192" i="50"/>
  <c r="S192" i="50"/>
  <c r="R192" i="50"/>
  <c r="T191" i="50"/>
  <c r="S191" i="50"/>
  <c r="R191" i="50"/>
  <c r="T190" i="50"/>
  <c r="S190" i="50"/>
  <c r="R190" i="50"/>
  <c r="T189" i="50"/>
  <c r="S189" i="50"/>
  <c r="R189" i="50"/>
  <c r="T188" i="50"/>
  <c r="S188" i="50"/>
  <c r="S217" i="50" s="1"/>
  <c r="S220" i="50" s="1"/>
  <c r="R188" i="50"/>
  <c r="M179" i="50"/>
  <c r="L179" i="50"/>
  <c r="K179" i="50"/>
  <c r="C179" i="50"/>
  <c r="T178" i="50"/>
  <c r="S178" i="50"/>
  <c r="R178" i="50"/>
  <c r="T177" i="50"/>
  <c r="S177" i="50"/>
  <c r="R177" i="50"/>
  <c r="T176" i="50"/>
  <c r="S176" i="50"/>
  <c r="R176" i="50"/>
  <c r="T175" i="50"/>
  <c r="S175" i="50"/>
  <c r="R175" i="50"/>
  <c r="T174" i="50"/>
  <c r="S174" i="50"/>
  <c r="R174" i="50"/>
  <c r="T173" i="50"/>
  <c r="S173" i="50"/>
  <c r="R173" i="50"/>
  <c r="T172" i="50"/>
  <c r="S172" i="50"/>
  <c r="R172" i="50"/>
  <c r="T171" i="50"/>
  <c r="S171" i="50"/>
  <c r="R171" i="50"/>
  <c r="T170" i="50"/>
  <c r="S170" i="50"/>
  <c r="R170" i="50"/>
  <c r="T169" i="50"/>
  <c r="S169" i="50"/>
  <c r="R169" i="50"/>
  <c r="T168" i="50"/>
  <c r="S168" i="50"/>
  <c r="R168" i="50"/>
  <c r="T167" i="50"/>
  <c r="S167" i="50"/>
  <c r="R167" i="50"/>
  <c r="T166" i="50"/>
  <c r="S166" i="50"/>
  <c r="R166" i="50"/>
  <c r="T165" i="50"/>
  <c r="S165" i="50"/>
  <c r="R165" i="50"/>
  <c r="T164" i="50"/>
  <c r="S164" i="50"/>
  <c r="R164" i="50"/>
  <c r="T163" i="50"/>
  <c r="S163" i="50"/>
  <c r="R163" i="50"/>
  <c r="T162" i="50"/>
  <c r="S162" i="50"/>
  <c r="R162" i="50"/>
  <c r="T161" i="50"/>
  <c r="S161" i="50"/>
  <c r="R161" i="50"/>
  <c r="T160" i="50"/>
  <c r="S160" i="50"/>
  <c r="R160" i="50"/>
  <c r="T159" i="50"/>
  <c r="S159" i="50"/>
  <c r="R159" i="50"/>
  <c r="T158" i="50"/>
  <c r="S158" i="50"/>
  <c r="R158" i="50"/>
  <c r="T157" i="50"/>
  <c r="S157" i="50"/>
  <c r="R157" i="50"/>
  <c r="T156" i="50"/>
  <c r="S156" i="50"/>
  <c r="R156" i="50"/>
  <c r="T155" i="50"/>
  <c r="S155" i="50"/>
  <c r="R155" i="50"/>
  <c r="T154" i="50"/>
  <c r="S154" i="50"/>
  <c r="R154" i="50"/>
  <c r="T153" i="50"/>
  <c r="S153" i="50"/>
  <c r="R153" i="50"/>
  <c r="T152" i="50"/>
  <c r="S152" i="50"/>
  <c r="R152" i="50"/>
  <c r="T151" i="50"/>
  <c r="S151" i="50"/>
  <c r="R151" i="50"/>
  <c r="T150" i="50"/>
  <c r="S150" i="50"/>
  <c r="R150" i="50"/>
  <c r="M141" i="50"/>
  <c r="L141" i="50"/>
  <c r="K141" i="50"/>
  <c r="C141" i="50"/>
  <c r="T140" i="50"/>
  <c r="S140" i="50"/>
  <c r="R140" i="50"/>
  <c r="T139" i="50"/>
  <c r="S139" i="50"/>
  <c r="R139" i="50"/>
  <c r="T138" i="50"/>
  <c r="S138" i="50"/>
  <c r="R138" i="50"/>
  <c r="T137" i="50"/>
  <c r="S137" i="50"/>
  <c r="R137" i="50"/>
  <c r="T136" i="50"/>
  <c r="S136" i="50"/>
  <c r="R136" i="50"/>
  <c r="T135" i="50"/>
  <c r="S135" i="50"/>
  <c r="R135" i="50"/>
  <c r="T134" i="50"/>
  <c r="S134" i="50"/>
  <c r="R134" i="50"/>
  <c r="T133" i="50"/>
  <c r="S133" i="50"/>
  <c r="R133" i="50"/>
  <c r="T132" i="50"/>
  <c r="S132" i="50"/>
  <c r="R132" i="50"/>
  <c r="T131" i="50"/>
  <c r="S131" i="50"/>
  <c r="R131" i="50"/>
  <c r="T130" i="50"/>
  <c r="S130" i="50"/>
  <c r="R130" i="50"/>
  <c r="T129" i="50"/>
  <c r="S129" i="50"/>
  <c r="R129" i="50"/>
  <c r="T128" i="50"/>
  <c r="S128" i="50"/>
  <c r="R128" i="50"/>
  <c r="T127" i="50"/>
  <c r="S127" i="50"/>
  <c r="R127" i="50"/>
  <c r="T126" i="50"/>
  <c r="S126" i="50"/>
  <c r="R126" i="50"/>
  <c r="T125" i="50"/>
  <c r="S125" i="50"/>
  <c r="R125" i="50"/>
  <c r="T124" i="50"/>
  <c r="S124" i="50"/>
  <c r="R124" i="50"/>
  <c r="T123" i="50"/>
  <c r="S123" i="50"/>
  <c r="R123" i="50"/>
  <c r="T122" i="50"/>
  <c r="S122" i="50"/>
  <c r="R122" i="50"/>
  <c r="T121" i="50"/>
  <c r="S121" i="50"/>
  <c r="R121" i="50"/>
  <c r="T120" i="50"/>
  <c r="S120" i="50"/>
  <c r="R120" i="50"/>
  <c r="T119" i="50"/>
  <c r="S119" i="50"/>
  <c r="R119" i="50"/>
  <c r="T118" i="50"/>
  <c r="S118" i="50"/>
  <c r="R118" i="50"/>
  <c r="T117" i="50"/>
  <c r="S117" i="50"/>
  <c r="R117" i="50"/>
  <c r="T116" i="50"/>
  <c r="S116" i="50"/>
  <c r="R116" i="50"/>
  <c r="T115" i="50"/>
  <c r="S115" i="50"/>
  <c r="R115" i="50"/>
  <c r="T114" i="50"/>
  <c r="S114" i="50"/>
  <c r="R114" i="50"/>
  <c r="T113" i="50"/>
  <c r="S113" i="50"/>
  <c r="R113" i="50"/>
  <c r="T112" i="50"/>
  <c r="S112" i="50"/>
  <c r="R112" i="50"/>
  <c r="M103" i="50"/>
  <c r="L103" i="50"/>
  <c r="K103" i="50"/>
  <c r="C103" i="50"/>
  <c r="T102" i="50"/>
  <c r="S102" i="50"/>
  <c r="R102" i="50"/>
  <c r="T101" i="50"/>
  <c r="S101" i="50"/>
  <c r="R101" i="50"/>
  <c r="T100" i="50"/>
  <c r="S100" i="50"/>
  <c r="R100" i="50"/>
  <c r="T99" i="50"/>
  <c r="S99" i="50"/>
  <c r="R99" i="50"/>
  <c r="T98" i="50"/>
  <c r="S98" i="50"/>
  <c r="R98" i="50"/>
  <c r="T97" i="50"/>
  <c r="S97" i="50"/>
  <c r="R97" i="50"/>
  <c r="T96" i="50"/>
  <c r="S96" i="50"/>
  <c r="R96" i="50"/>
  <c r="T95" i="50"/>
  <c r="S95" i="50"/>
  <c r="R95" i="50"/>
  <c r="T94" i="50"/>
  <c r="S94" i="50"/>
  <c r="R94" i="50"/>
  <c r="T93" i="50"/>
  <c r="S93" i="50"/>
  <c r="R93" i="50"/>
  <c r="T92" i="50"/>
  <c r="S92" i="50"/>
  <c r="R92" i="50"/>
  <c r="T91" i="50"/>
  <c r="S91" i="50"/>
  <c r="R91" i="50"/>
  <c r="T90" i="50"/>
  <c r="S90" i="50"/>
  <c r="R90" i="50"/>
  <c r="T89" i="50"/>
  <c r="S89" i="50"/>
  <c r="R89" i="50"/>
  <c r="T88" i="50"/>
  <c r="S88" i="50"/>
  <c r="R88" i="50"/>
  <c r="T87" i="50"/>
  <c r="S87" i="50"/>
  <c r="R87" i="50"/>
  <c r="T86" i="50"/>
  <c r="S86" i="50"/>
  <c r="R86" i="50"/>
  <c r="T85" i="50"/>
  <c r="S85" i="50"/>
  <c r="R85" i="50"/>
  <c r="T84" i="50"/>
  <c r="S84" i="50"/>
  <c r="R84" i="50"/>
  <c r="T83" i="50"/>
  <c r="S83" i="50"/>
  <c r="R83" i="50"/>
  <c r="T82" i="50"/>
  <c r="T103" i="50" s="1"/>
  <c r="T106" i="50" s="1"/>
  <c r="S82" i="50"/>
  <c r="R82" i="50"/>
  <c r="M72" i="50"/>
  <c r="L72" i="50"/>
  <c r="K72" i="50"/>
  <c r="C72" i="50"/>
  <c r="T71" i="50"/>
  <c r="S71" i="50"/>
  <c r="R71" i="50"/>
  <c r="T70" i="50"/>
  <c r="S70" i="50"/>
  <c r="R70" i="50"/>
  <c r="T69" i="50"/>
  <c r="S69" i="50"/>
  <c r="R69" i="50"/>
  <c r="T68" i="50"/>
  <c r="S68" i="50"/>
  <c r="R68" i="50"/>
  <c r="T67" i="50"/>
  <c r="S67" i="50"/>
  <c r="R67" i="50"/>
  <c r="T66" i="50"/>
  <c r="S66" i="50"/>
  <c r="R66" i="50"/>
  <c r="T65" i="50"/>
  <c r="S65" i="50"/>
  <c r="R65" i="50"/>
  <c r="T64" i="50"/>
  <c r="S64" i="50"/>
  <c r="R64" i="50"/>
  <c r="T63" i="50"/>
  <c r="S63" i="50"/>
  <c r="R63" i="50"/>
  <c r="T62" i="50"/>
  <c r="S62" i="50"/>
  <c r="R62" i="50"/>
  <c r="T61" i="50"/>
  <c r="S61" i="50"/>
  <c r="R61" i="50"/>
  <c r="T60" i="50"/>
  <c r="S60" i="50"/>
  <c r="R60" i="50"/>
  <c r="T59" i="50"/>
  <c r="S59" i="50"/>
  <c r="R59" i="50"/>
  <c r="T58" i="50"/>
  <c r="S58" i="50"/>
  <c r="R58" i="50"/>
  <c r="T57" i="50"/>
  <c r="S57" i="50"/>
  <c r="R57" i="50"/>
  <c r="T56" i="50"/>
  <c r="S56" i="50"/>
  <c r="R56" i="50"/>
  <c r="T55" i="50"/>
  <c r="S55" i="50"/>
  <c r="R55" i="50"/>
  <c r="T54" i="50"/>
  <c r="S54" i="50"/>
  <c r="R54" i="50"/>
  <c r="T53" i="50"/>
  <c r="S53" i="50"/>
  <c r="R53" i="50"/>
  <c r="T52" i="50"/>
  <c r="S52" i="50"/>
  <c r="R52" i="50"/>
  <c r="T51" i="50"/>
  <c r="S51" i="50"/>
  <c r="S72" i="50" s="1"/>
  <c r="S75" i="50" s="1"/>
  <c r="R51" i="50"/>
  <c r="M41" i="50"/>
  <c r="L41" i="50"/>
  <c r="K41" i="50"/>
  <c r="C41" i="50"/>
  <c r="T40" i="50"/>
  <c r="S40" i="50"/>
  <c r="R40" i="50"/>
  <c r="T39" i="50"/>
  <c r="S39" i="50"/>
  <c r="R39" i="50"/>
  <c r="T38" i="50"/>
  <c r="S38" i="50"/>
  <c r="R38" i="50"/>
  <c r="T37" i="50"/>
  <c r="S37" i="50"/>
  <c r="R37" i="50"/>
  <c r="T36" i="50"/>
  <c r="S36" i="50"/>
  <c r="R36" i="50"/>
  <c r="T35" i="50"/>
  <c r="S35" i="50"/>
  <c r="R35" i="50"/>
  <c r="T34" i="50"/>
  <c r="S34" i="50"/>
  <c r="R34" i="50"/>
  <c r="T33" i="50"/>
  <c r="S33" i="50"/>
  <c r="R33" i="50"/>
  <c r="T32" i="50"/>
  <c r="S32" i="50"/>
  <c r="R32" i="50"/>
  <c r="T31" i="50"/>
  <c r="S31" i="50"/>
  <c r="R31" i="50"/>
  <c r="T30" i="50"/>
  <c r="S30" i="50"/>
  <c r="R30" i="50"/>
  <c r="T29" i="50"/>
  <c r="S29" i="50"/>
  <c r="R29" i="50"/>
  <c r="T28" i="50"/>
  <c r="S28" i="50"/>
  <c r="R28" i="50"/>
  <c r="T27" i="50"/>
  <c r="S27" i="50"/>
  <c r="R27" i="50"/>
  <c r="T26" i="50"/>
  <c r="S26" i="50"/>
  <c r="R26" i="50"/>
  <c r="T25" i="50"/>
  <c r="S25" i="50"/>
  <c r="R25" i="50"/>
  <c r="T24" i="50"/>
  <c r="S24" i="50"/>
  <c r="R24" i="50"/>
  <c r="T23" i="50"/>
  <c r="S23" i="50"/>
  <c r="R23" i="50"/>
  <c r="T22" i="50"/>
  <c r="S22" i="50"/>
  <c r="R22" i="50"/>
  <c r="T21" i="50"/>
  <c r="S21" i="50"/>
  <c r="R21" i="50"/>
  <c r="T20" i="50"/>
  <c r="S20" i="50"/>
  <c r="R20" i="50"/>
  <c r="AG7" i="50"/>
  <c r="AP6" i="50"/>
  <c r="AO6" i="50"/>
  <c r="AN6" i="50"/>
  <c r="AM6" i="50"/>
  <c r="AL6" i="50"/>
  <c r="AK6" i="50"/>
  <c r="AJ6" i="50"/>
  <c r="AI6" i="50"/>
  <c r="AH6" i="50"/>
  <c r="AG6" i="50"/>
  <c r="I102" i="50"/>
  <c r="I102" i="51" s="1"/>
  <c r="AB102" i="51" s="1"/>
  <c r="AA2" i="50"/>
  <c r="AL2" i="50" s="1"/>
  <c r="E568" i="49"/>
  <c r="C568" i="49"/>
  <c r="E567" i="49"/>
  <c r="C567" i="49"/>
  <c r="E566" i="49"/>
  <c r="C566" i="49"/>
  <c r="E565" i="49"/>
  <c r="C565" i="49"/>
  <c r="E564" i="49"/>
  <c r="E569" i="49" s="1"/>
  <c r="C564" i="49"/>
  <c r="E560" i="49"/>
  <c r="E559" i="49"/>
  <c r="E558" i="49"/>
  <c r="E550" i="49"/>
  <c r="C550" i="49"/>
  <c r="E549" i="49"/>
  <c r="C549" i="49"/>
  <c r="E548" i="49"/>
  <c r="C548" i="49"/>
  <c r="E547" i="49"/>
  <c r="C547" i="49"/>
  <c r="E544" i="49"/>
  <c r="E543" i="49"/>
  <c r="E542" i="49"/>
  <c r="E541" i="49"/>
  <c r="N531" i="49"/>
  <c r="C531" i="49"/>
  <c r="N530" i="49"/>
  <c r="C530" i="49"/>
  <c r="N529" i="49"/>
  <c r="C529" i="49"/>
  <c r="N528" i="49"/>
  <c r="C528" i="49"/>
  <c r="N527" i="49"/>
  <c r="N532" i="49" s="1"/>
  <c r="C527" i="49"/>
  <c r="N515" i="49"/>
  <c r="C515" i="49"/>
  <c r="N514" i="49"/>
  <c r="C514" i="49"/>
  <c r="N513" i="49"/>
  <c r="C513" i="49"/>
  <c r="N512" i="49"/>
  <c r="N516" i="49" s="1"/>
  <c r="C512" i="49"/>
  <c r="N497" i="49"/>
  <c r="D488" i="49"/>
  <c r="N477" i="49"/>
  <c r="M477" i="49"/>
  <c r="C477" i="49"/>
  <c r="M476" i="49"/>
  <c r="N476" i="49" s="1"/>
  <c r="C476" i="49"/>
  <c r="N475" i="49"/>
  <c r="M475" i="49"/>
  <c r="C475" i="49"/>
  <c r="M474" i="49"/>
  <c r="N474" i="49" s="1"/>
  <c r="N478" i="49" s="1"/>
  <c r="C474" i="49"/>
  <c r="M473" i="49"/>
  <c r="N473" i="49" s="1"/>
  <c r="C473" i="49"/>
  <c r="M461" i="49"/>
  <c r="N461" i="49" s="1"/>
  <c r="C461" i="49"/>
  <c r="N460" i="49"/>
  <c r="M460" i="49"/>
  <c r="C460" i="49"/>
  <c r="M459" i="49"/>
  <c r="N459" i="49" s="1"/>
  <c r="C459" i="49"/>
  <c r="N458" i="49"/>
  <c r="M458" i="49"/>
  <c r="C458" i="49"/>
  <c r="N443" i="49"/>
  <c r="M443" i="49"/>
  <c r="D433" i="49"/>
  <c r="M422" i="49"/>
  <c r="N422" i="49" s="1"/>
  <c r="L422" i="49"/>
  <c r="C422" i="49"/>
  <c r="L421" i="49"/>
  <c r="M421" i="49" s="1"/>
  <c r="N421" i="49" s="1"/>
  <c r="C421" i="49"/>
  <c r="L420" i="49"/>
  <c r="M420" i="49" s="1"/>
  <c r="N420" i="49" s="1"/>
  <c r="C420" i="49"/>
  <c r="M419" i="49"/>
  <c r="N419" i="49" s="1"/>
  <c r="L419" i="49"/>
  <c r="C419" i="49"/>
  <c r="M418" i="49"/>
  <c r="L418" i="49"/>
  <c r="C418" i="49"/>
  <c r="L406" i="49"/>
  <c r="M406" i="49" s="1"/>
  <c r="N406" i="49" s="1"/>
  <c r="C406" i="49"/>
  <c r="L405" i="49"/>
  <c r="M405" i="49" s="1"/>
  <c r="N405" i="49" s="1"/>
  <c r="C405" i="49"/>
  <c r="M404" i="49"/>
  <c r="N404" i="49" s="1"/>
  <c r="L404" i="49"/>
  <c r="C404" i="49"/>
  <c r="M403" i="49"/>
  <c r="L403" i="49"/>
  <c r="C403" i="49"/>
  <c r="N388" i="49"/>
  <c r="M388" i="49"/>
  <c r="L388" i="49"/>
  <c r="D378" i="49"/>
  <c r="K367" i="49"/>
  <c r="L367" i="49" s="1"/>
  <c r="M367" i="49" s="1"/>
  <c r="N367" i="49" s="1"/>
  <c r="C367" i="49"/>
  <c r="L366" i="49"/>
  <c r="M366" i="49" s="1"/>
  <c r="N366" i="49" s="1"/>
  <c r="K366" i="49"/>
  <c r="C366" i="49"/>
  <c r="K365" i="49"/>
  <c r="L365" i="49" s="1"/>
  <c r="M365" i="49" s="1"/>
  <c r="N365" i="49" s="1"/>
  <c r="C365" i="49"/>
  <c r="K364" i="49"/>
  <c r="L364" i="49" s="1"/>
  <c r="M364" i="49" s="1"/>
  <c r="N364" i="49" s="1"/>
  <c r="C364" i="49"/>
  <c r="K363" i="49"/>
  <c r="L363" i="49" s="1"/>
  <c r="C363" i="49"/>
  <c r="L351" i="49"/>
  <c r="M351" i="49" s="1"/>
  <c r="N351" i="49" s="1"/>
  <c r="K351" i="49"/>
  <c r="C351" i="49"/>
  <c r="K350" i="49"/>
  <c r="L350" i="49" s="1"/>
  <c r="M350" i="49" s="1"/>
  <c r="N350" i="49" s="1"/>
  <c r="C350" i="49"/>
  <c r="L349" i="49"/>
  <c r="M349" i="49" s="1"/>
  <c r="N349" i="49" s="1"/>
  <c r="K349" i="49"/>
  <c r="C349" i="49"/>
  <c r="K348" i="49"/>
  <c r="C348" i="49"/>
  <c r="N333" i="49"/>
  <c r="M333" i="49"/>
  <c r="L333" i="49"/>
  <c r="K333" i="49"/>
  <c r="D323" i="49"/>
  <c r="J312" i="49"/>
  <c r="K312" i="49" s="1"/>
  <c r="L312" i="49" s="1"/>
  <c r="M312" i="49" s="1"/>
  <c r="N312" i="49" s="1"/>
  <c r="C312" i="49"/>
  <c r="J311" i="49"/>
  <c r="K311" i="49" s="1"/>
  <c r="L311" i="49" s="1"/>
  <c r="M311" i="49" s="1"/>
  <c r="N311" i="49" s="1"/>
  <c r="C311" i="49"/>
  <c r="J310" i="49"/>
  <c r="K310" i="49" s="1"/>
  <c r="L310" i="49" s="1"/>
  <c r="M310" i="49" s="1"/>
  <c r="N310" i="49" s="1"/>
  <c r="C310" i="49"/>
  <c r="N309" i="49"/>
  <c r="J309" i="49"/>
  <c r="K309" i="49" s="1"/>
  <c r="L309" i="49" s="1"/>
  <c r="M309" i="49" s="1"/>
  <c r="C309" i="49"/>
  <c r="J308" i="49"/>
  <c r="J313" i="49" s="1"/>
  <c r="C308" i="49"/>
  <c r="J296" i="49"/>
  <c r="K296" i="49" s="1"/>
  <c r="L296" i="49" s="1"/>
  <c r="M296" i="49" s="1"/>
  <c r="N296" i="49" s="1"/>
  <c r="C296" i="49"/>
  <c r="J295" i="49"/>
  <c r="K295" i="49" s="1"/>
  <c r="L295" i="49" s="1"/>
  <c r="M295" i="49" s="1"/>
  <c r="N295" i="49" s="1"/>
  <c r="C295" i="49"/>
  <c r="L294" i="49"/>
  <c r="M294" i="49" s="1"/>
  <c r="N294" i="49" s="1"/>
  <c r="K294" i="49"/>
  <c r="J294" i="49"/>
  <c r="C294" i="49"/>
  <c r="J293" i="49"/>
  <c r="C293" i="49"/>
  <c r="N278" i="49"/>
  <c r="M278" i="49"/>
  <c r="L278" i="49"/>
  <c r="K278" i="49"/>
  <c r="J278" i="49"/>
  <c r="D268" i="49"/>
  <c r="N257" i="49"/>
  <c r="J257" i="49"/>
  <c r="K257" i="49" s="1"/>
  <c r="L257" i="49" s="1"/>
  <c r="M257" i="49" s="1"/>
  <c r="I257" i="49"/>
  <c r="C257" i="49"/>
  <c r="M256" i="49"/>
  <c r="N256" i="49" s="1"/>
  <c r="I256" i="49"/>
  <c r="J256" i="49" s="1"/>
  <c r="K256" i="49" s="1"/>
  <c r="L256" i="49" s="1"/>
  <c r="C256" i="49"/>
  <c r="I255" i="49"/>
  <c r="J255" i="49" s="1"/>
  <c r="K255" i="49" s="1"/>
  <c r="L255" i="49" s="1"/>
  <c r="M255" i="49" s="1"/>
  <c r="N255" i="49" s="1"/>
  <c r="C255" i="49"/>
  <c r="I254" i="49"/>
  <c r="J254" i="49" s="1"/>
  <c r="K254" i="49" s="1"/>
  <c r="L254" i="49" s="1"/>
  <c r="M254" i="49" s="1"/>
  <c r="N254" i="49" s="1"/>
  <c r="C254" i="49"/>
  <c r="J253" i="49"/>
  <c r="I253" i="49"/>
  <c r="C253" i="49"/>
  <c r="I241" i="49"/>
  <c r="J241" i="49" s="1"/>
  <c r="K241" i="49" s="1"/>
  <c r="L241" i="49" s="1"/>
  <c r="M241" i="49" s="1"/>
  <c r="N241" i="49" s="1"/>
  <c r="C241" i="49"/>
  <c r="I240" i="49"/>
  <c r="J240" i="49" s="1"/>
  <c r="K240" i="49" s="1"/>
  <c r="L240" i="49" s="1"/>
  <c r="M240" i="49" s="1"/>
  <c r="N240" i="49" s="1"/>
  <c r="C240" i="49"/>
  <c r="I239" i="49"/>
  <c r="J239" i="49" s="1"/>
  <c r="K239" i="49" s="1"/>
  <c r="L239" i="49" s="1"/>
  <c r="M239" i="49" s="1"/>
  <c r="N239" i="49" s="1"/>
  <c r="C239" i="49"/>
  <c r="J238" i="49"/>
  <c r="I238" i="49"/>
  <c r="C238" i="49"/>
  <c r="N223" i="49"/>
  <c r="M223" i="49"/>
  <c r="L223" i="49"/>
  <c r="K223" i="49"/>
  <c r="J223" i="49"/>
  <c r="I223" i="49"/>
  <c r="D214" i="49"/>
  <c r="I203" i="49"/>
  <c r="J203" i="49" s="1"/>
  <c r="K203" i="49" s="1"/>
  <c r="L203" i="49" s="1"/>
  <c r="M203" i="49" s="1"/>
  <c r="N203" i="49" s="1"/>
  <c r="H203" i="49"/>
  <c r="C203" i="49"/>
  <c r="I202" i="49"/>
  <c r="J202" i="49" s="1"/>
  <c r="K202" i="49" s="1"/>
  <c r="L202" i="49" s="1"/>
  <c r="M202" i="49" s="1"/>
  <c r="N202" i="49" s="1"/>
  <c r="H202" i="49"/>
  <c r="C202" i="49"/>
  <c r="I201" i="49"/>
  <c r="J201" i="49" s="1"/>
  <c r="K201" i="49" s="1"/>
  <c r="L201" i="49" s="1"/>
  <c r="M201" i="49" s="1"/>
  <c r="N201" i="49" s="1"/>
  <c r="H201" i="49"/>
  <c r="C201" i="49"/>
  <c r="I200" i="49"/>
  <c r="J200" i="49" s="1"/>
  <c r="K200" i="49" s="1"/>
  <c r="L200" i="49" s="1"/>
  <c r="M200" i="49" s="1"/>
  <c r="N200" i="49" s="1"/>
  <c r="H200" i="49"/>
  <c r="C200" i="49"/>
  <c r="H199" i="49"/>
  <c r="C199" i="49"/>
  <c r="H187" i="49"/>
  <c r="I187" i="49" s="1"/>
  <c r="J187" i="49" s="1"/>
  <c r="K187" i="49" s="1"/>
  <c r="L187" i="49" s="1"/>
  <c r="M187" i="49" s="1"/>
  <c r="N187" i="49" s="1"/>
  <c r="C187" i="49"/>
  <c r="H186" i="49"/>
  <c r="I186" i="49" s="1"/>
  <c r="J186" i="49" s="1"/>
  <c r="K186" i="49" s="1"/>
  <c r="L186" i="49" s="1"/>
  <c r="M186" i="49" s="1"/>
  <c r="N186" i="49" s="1"/>
  <c r="C186" i="49"/>
  <c r="I185" i="49"/>
  <c r="J185" i="49" s="1"/>
  <c r="K185" i="49" s="1"/>
  <c r="L185" i="49" s="1"/>
  <c r="M185" i="49" s="1"/>
  <c r="N185" i="49" s="1"/>
  <c r="H185" i="49"/>
  <c r="C185" i="49"/>
  <c r="I184" i="49"/>
  <c r="I188" i="49" s="1"/>
  <c r="H184" i="49"/>
  <c r="H188" i="49" s="1"/>
  <c r="C184" i="49"/>
  <c r="N169" i="49"/>
  <c r="M169" i="49"/>
  <c r="L169" i="49"/>
  <c r="K169" i="49"/>
  <c r="J169" i="49"/>
  <c r="I169" i="49"/>
  <c r="H169" i="49"/>
  <c r="D160" i="49"/>
  <c r="G149" i="49"/>
  <c r="H149" i="49" s="1"/>
  <c r="I149" i="49" s="1"/>
  <c r="J149" i="49" s="1"/>
  <c r="K149" i="49" s="1"/>
  <c r="L149" i="49" s="1"/>
  <c r="M149" i="49" s="1"/>
  <c r="N149" i="49" s="1"/>
  <c r="C149" i="49"/>
  <c r="G148" i="49"/>
  <c r="H148" i="49" s="1"/>
  <c r="I148" i="49" s="1"/>
  <c r="J148" i="49" s="1"/>
  <c r="K148" i="49" s="1"/>
  <c r="L148" i="49" s="1"/>
  <c r="M148" i="49" s="1"/>
  <c r="N148" i="49" s="1"/>
  <c r="C148" i="49"/>
  <c r="G147" i="49"/>
  <c r="H147" i="49" s="1"/>
  <c r="I147" i="49" s="1"/>
  <c r="J147" i="49" s="1"/>
  <c r="K147" i="49" s="1"/>
  <c r="L147" i="49" s="1"/>
  <c r="M147" i="49" s="1"/>
  <c r="N147" i="49" s="1"/>
  <c r="C147" i="49"/>
  <c r="G146" i="49"/>
  <c r="H146" i="49" s="1"/>
  <c r="I146" i="49" s="1"/>
  <c r="J146" i="49" s="1"/>
  <c r="K146" i="49" s="1"/>
  <c r="L146" i="49" s="1"/>
  <c r="M146" i="49" s="1"/>
  <c r="N146" i="49" s="1"/>
  <c r="C146" i="49"/>
  <c r="G145" i="49"/>
  <c r="C145" i="49"/>
  <c r="F142" i="49"/>
  <c r="H133" i="49"/>
  <c r="I133" i="49" s="1"/>
  <c r="J133" i="49" s="1"/>
  <c r="K133" i="49" s="1"/>
  <c r="L133" i="49" s="1"/>
  <c r="M133" i="49" s="1"/>
  <c r="N133" i="49" s="1"/>
  <c r="G133" i="49"/>
  <c r="C133" i="49"/>
  <c r="G132" i="49"/>
  <c r="H132" i="49" s="1"/>
  <c r="I132" i="49" s="1"/>
  <c r="J132" i="49" s="1"/>
  <c r="K132" i="49" s="1"/>
  <c r="L132" i="49" s="1"/>
  <c r="M132" i="49" s="1"/>
  <c r="N132" i="49" s="1"/>
  <c r="C132" i="49"/>
  <c r="G131" i="49"/>
  <c r="H131" i="49" s="1"/>
  <c r="I131" i="49" s="1"/>
  <c r="J131" i="49" s="1"/>
  <c r="K131" i="49" s="1"/>
  <c r="L131" i="49" s="1"/>
  <c r="M131" i="49" s="1"/>
  <c r="N131" i="49" s="1"/>
  <c r="C131" i="49"/>
  <c r="G130" i="49"/>
  <c r="H130" i="49" s="1"/>
  <c r="C130" i="49"/>
  <c r="N115" i="49"/>
  <c r="M115" i="49"/>
  <c r="L115" i="49"/>
  <c r="K115" i="49"/>
  <c r="J115" i="49"/>
  <c r="I115" i="49"/>
  <c r="H115" i="49"/>
  <c r="G115" i="49"/>
  <c r="D106" i="49"/>
  <c r="F95" i="49"/>
  <c r="G95" i="49" s="1"/>
  <c r="H95" i="49" s="1"/>
  <c r="I95" i="49" s="1"/>
  <c r="J95" i="49" s="1"/>
  <c r="K95" i="49" s="1"/>
  <c r="L95" i="49" s="1"/>
  <c r="M95" i="49" s="1"/>
  <c r="N95" i="49" s="1"/>
  <c r="C95" i="49"/>
  <c r="F94" i="49"/>
  <c r="G94" i="49" s="1"/>
  <c r="H94" i="49" s="1"/>
  <c r="I94" i="49" s="1"/>
  <c r="J94" i="49" s="1"/>
  <c r="K94" i="49" s="1"/>
  <c r="L94" i="49" s="1"/>
  <c r="M94" i="49" s="1"/>
  <c r="N94" i="49" s="1"/>
  <c r="C94" i="49"/>
  <c r="F93" i="49"/>
  <c r="G93" i="49" s="1"/>
  <c r="H93" i="49" s="1"/>
  <c r="I93" i="49" s="1"/>
  <c r="J93" i="49" s="1"/>
  <c r="K93" i="49" s="1"/>
  <c r="L93" i="49" s="1"/>
  <c r="M93" i="49" s="1"/>
  <c r="N93" i="49" s="1"/>
  <c r="C93" i="49"/>
  <c r="F92" i="49"/>
  <c r="G92" i="49" s="1"/>
  <c r="C92" i="49"/>
  <c r="H91" i="49"/>
  <c r="G91" i="49"/>
  <c r="F91" i="49"/>
  <c r="C91" i="49"/>
  <c r="F79" i="49"/>
  <c r="G79" i="49" s="1"/>
  <c r="H79" i="49" s="1"/>
  <c r="I79" i="49" s="1"/>
  <c r="J79" i="49" s="1"/>
  <c r="K79" i="49" s="1"/>
  <c r="L79" i="49" s="1"/>
  <c r="M79" i="49" s="1"/>
  <c r="N79" i="49" s="1"/>
  <c r="C79" i="49"/>
  <c r="F78" i="49"/>
  <c r="G78" i="49" s="1"/>
  <c r="H78" i="49" s="1"/>
  <c r="I78" i="49" s="1"/>
  <c r="J78" i="49" s="1"/>
  <c r="K78" i="49" s="1"/>
  <c r="L78" i="49" s="1"/>
  <c r="M78" i="49" s="1"/>
  <c r="N78" i="49" s="1"/>
  <c r="C78" i="49"/>
  <c r="H77" i="49"/>
  <c r="I77" i="49" s="1"/>
  <c r="J77" i="49" s="1"/>
  <c r="K77" i="49" s="1"/>
  <c r="L77" i="49" s="1"/>
  <c r="M77" i="49" s="1"/>
  <c r="N77" i="49" s="1"/>
  <c r="G77" i="49"/>
  <c r="F77" i="49"/>
  <c r="C77" i="49"/>
  <c r="F76" i="49"/>
  <c r="G76" i="49" s="1"/>
  <c r="C76" i="49"/>
  <c r="N61" i="49"/>
  <c r="M61" i="49"/>
  <c r="L61" i="49"/>
  <c r="K61" i="49"/>
  <c r="J61" i="49"/>
  <c r="I61" i="49"/>
  <c r="H61" i="49"/>
  <c r="G61" i="49"/>
  <c r="F61" i="49"/>
  <c r="D52" i="49"/>
  <c r="H47" i="49"/>
  <c r="M42" i="49"/>
  <c r="I42" i="49"/>
  <c r="N32" i="49"/>
  <c r="M32" i="49"/>
  <c r="L32" i="49"/>
  <c r="K32" i="49"/>
  <c r="J32" i="49"/>
  <c r="I32" i="49"/>
  <c r="H32" i="49"/>
  <c r="G32" i="49"/>
  <c r="F32" i="49"/>
  <c r="E32" i="49"/>
  <c r="D32" i="49"/>
  <c r="N24" i="49"/>
  <c r="M24" i="49"/>
  <c r="L24" i="49"/>
  <c r="K24" i="49"/>
  <c r="J24" i="49"/>
  <c r="I24" i="49"/>
  <c r="H24" i="49"/>
  <c r="G24" i="49"/>
  <c r="F24" i="49"/>
  <c r="E24" i="49"/>
  <c r="D24" i="49"/>
  <c r="C46" i="49"/>
  <c r="G30" i="48"/>
  <c r="G14" i="48"/>
  <c r="H6" i="48"/>
  <c r="I6" i="48" s="1"/>
  <c r="J6" i="48" s="1"/>
  <c r="K6" i="48" s="1"/>
  <c r="L6" i="48" s="1"/>
  <c r="M6" i="48" s="1"/>
  <c r="N6" i="48" s="1"/>
  <c r="O6" i="48" s="1"/>
  <c r="P6" i="48" s="1"/>
  <c r="C201" i="47"/>
  <c r="C200" i="47"/>
  <c r="C199" i="47"/>
  <c r="C198" i="47"/>
  <c r="C197" i="47"/>
  <c r="C196" i="47"/>
  <c r="C178" i="47"/>
  <c r="C177" i="47"/>
  <c r="C176" i="47"/>
  <c r="S159" i="47"/>
  <c r="S170" i="47" s="1"/>
  <c r="S191" i="47" s="1"/>
  <c r="S201" i="47" s="1"/>
  <c r="R159" i="47"/>
  <c r="R170" i="47" s="1"/>
  <c r="R191" i="47" s="1"/>
  <c r="R201" i="47" s="1"/>
  <c r="Q159" i="47"/>
  <c r="P159" i="47"/>
  <c r="P170" i="47" s="1"/>
  <c r="P191" i="47" s="1"/>
  <c r="P201" i="47" s="1"/>
  <c r="O159" i="47"/>
  <c r="O170" i="47" s="1"/>
  <c r="O191" i="47" s="1"/>
  <c r="O201" i="47" s="1"/>
  <c r="N159" i="47"/>
  <c r="N170" i="47" s="1"/>
  <c r="N191" i="47" s="1"/>
  <c r="N201" i="47" s="1"/>
  <c r="M159" i="47"/>
  <c r="L159" i="47"/>
  <c r="L170" i="47" s="1"/>
  <c r="L191" i="47" s="1"/>
  <c r="L201" i="47" s="1"/>
  <c r="K159" i="47"/>
  <c r="K170" i="47" s="1"/>
  <c r="K191" i="47" s="1"/>
  <c r="K201" i="47" s="1"/>
  <c r="J159" i="47"/>
  <c r="J170" i="47" s="1"/>
  <c r="W158" i="47"/>
  <c r="V158" i="47"/>
  <c r="H158" i="47"/>
  <c r="V157" i="47"/>
  <c r="W157" i="47" s="1"/>
  <c r="H157" i="47"/>
  <c r="V156" i="47"/>
  <c r="W156" i="47" s="1"/>
  <c r="X156" i="47" s="1"/>
  <c r="H156" i="47"/>
  <c r="V155" i="47"/>
  <c r="H155" i="47"/>
  <c r="AH154" i="47"/>
  <c r="AT154" i="47" s="1"/>
  <c r="W154" i="47"/>
  <c r="V154" i="47"/>
  <c r="H154" i="47"/>
  <c r="V153" i="47"/>
  <c r="H153" i="47"/>
  <c r="V152" i="47"/>
  <c r="H152" i="47"/>
  <c r="V151" i="47"/>
  <c r="W151" i="47" s="1"/>
  <c r="H151" i="47"/>
  <c r="W150" i="47"/>
  <c r="X150" i="47" s="1"/>
  <c r="V150" i="47"/>
  <c r="AH150" i="47" s="1"/>
  <c r="AT150" i="47" s="1"/>
  <c r="H150" i="47"/>
  <c r="V149" i="47"/>
  <c r="H149" i="47"/>
  <c r="V148" i="47"/>
  <c r="H148" i="47"/>
  <c r="S144" i="47"/>
  <c r="S169" i="47" s="1"/>
  <c r="R144" i="47"/>
  <c r="R169" i="47" s="1"/>
  <c r="Q144" i="47"/>
  <c r="Q169" i="47" s="1"/>
  <c r="P144" i="47"/>
  <c r="P169" i="47" s="1"/>
  <c r="O144" i="47"/>
  <c r="O169" i="47" s="1"/>
  <c r="N144" i="47"/>
  <c r="N169" i="47" s="1"/>
  <c r="M144" i="47"/>
  <c r="M169" i="47" s="1"/>
  <c r="L144" i="47"/>
  <c r="L169" i="47" s="1"/>
  <c r="K144" i="47"/>
  <c r="K169" i="47" s="1"/>
  <c r="J144" i="47"/>
  <c r="J169" i="47" s="1"/>
  <c r="V143" i="47"/>
  <c r="H143" i="47"/>
  <c r="V142" i="47"/>
  <c r="W142" i="47" s="1"/>
  <c r="H142" i="47"/>
  <c r="W141" i="47"/>
  <c r="X141" i="47" s="1"/>
  <c r="V141" i="47"/>
  <c r="AH141" i="47" s="1"/>
  <c r="AT141" i="47" s="1"/>
  <c r="H141" i="47"/>
  <c r="S138" i="47"/>
  <c r="S168" i="47" s="1"/>
  <c r="R138" i="47"/>
  <c r="R168" i="47" s="1"/>
  <c r="Q138" i="47"/>
  <c r="Q168" i="47" s="1"/>
  <c r="P138" i="47"/>
  <c r="P168" i="47" s="1"/>
  <c r="O138" i="47"/>
  <c r="O168" i="47" s="1"/>
  <c r="N138" i="47"/>
  <c r="N168" i="47" s="1"/>
  <c r="M138" i="47"/>
  <c r="M168" i="47" s="1"/>
  <c r="L138" i="47"/>
  <c r="L168" i="47" s="1"/>
  <c r="K138" i="47"/>
  <c r="K168" i="47" s="1"/>
  <c r="J138" i="47"/>
  <c r="J168" i="47" s="1"/>
  <c r="V137" i="47"/>
  <c r="H137" i="47"/>
  <c r="V136" i="47"/>
  <c r="W136" i="47" s="1"/>
  <c r="H136" i="47"/>
  <c r="H138" i="47" s="1"/>
  <c r="S133" i="47"/>
  <c r="S167" i="47" s="1"/>
  <c r="S190" i="47" s="1"/>
  <c r="S200" i="47" s="1"/>
  <c r="R133" i="47"/>
  <c r="R167" i="47" s="1"/>
  <c r="R190" i="47" s="1"/>
  <c r="R200" i="47" s="1"/>
  <c r="Q133" i="47"/>
  <c r="Q167" i="47" s="1"/>
  <c r="Q190" i="47" s="1"/>
  <c r="Q200" i="47" s="1"/>
  <c r="P133" i="47"/>
  <c r="P167" i="47" s="1"/>
  <c r="P190" i="47" s="1"/>
  <c r="P200" i="47" s="1"/>
  <c r="O133" i="47"/>
  <c r="O167" i="47" s="1"/>
  <c r="O190" i="47" s="1"/>
  <c r="O200" i="47" s="1"/>
  <c r="N133" i="47"/>
  <c r="N167" i="47" s="1"/>
  <c r="N190" i="47" s="1"/>
  <c r="N200" i="47" s="1"/>
  <c r="M133" i="47"/>
  <c r="M167" i="47" s="1"/>
  <c r="M190" i="47" s="1"/>
  <c r="M200" i="47" s="1"/>
  <c r="L133" i="47"/>
  <c r="L167" i="47" s="1"/>
  <c r="L190" i="47" s="1"/>
  <c r="L200" i="47" s="1"/>
  <c r="K133" i="47"/>
  <c r="K167" i="47" s="1"/>
  <c r="K190" i="47" s="1"/>
  <c r="K200" i="47" s="1"/>
  <c r="J133" i="47"/>
  <c r="J167" i="47" s="1"/>
  <c r="AH132" i="47"/>
  <c r="AT132" i="47" s="1"/>
  <c r="V132" i="47"/>
  <c r="W132" i="47" s="1"/>
  <c r="H132" i="47"/>
  <c r="V131" i="47"/>
  <c r="H131" i="47"/>
  <c r="V130" i="47"/>
  <c r="W130" i="47" s="1"/>
  <c r="H130" i="47"/>
  <c r="V129" i="47"/>
  <c r="AH129" i="47" s="1"/>
  <c r="AT129" i="47" s="1"/>
  <c r="H129" i="47"/>
  <c r="AH128" i="47"/>
  <c r="AT128" i="47" s="1"/>
  <c r="V128" i="47"/>
  <c r="W128" i="47" s="1"/>
  <c r="H128" i="47"/>
  <c r="V127" i="47"/>
  <c r="H127" i="47"/>
  <c r="V126" i="47"/>
  <c r="W126" i="47" s="1"/>
  <c r="H126" i="47"/>
  <c r="AH125" i="47"/>
  <c r="AT125" i="47" s="1"/>
  <c r="W125" i="47"/>
  <c r="X125" i="47" s="1"/>
  <c r="V125" i="47"/>
  <c r="H125" i="47"/>
  <c r="AH124" i="47"/>
  <c r="AT124" i="47" s="1"/>
  <c r="V124" i="47"/>
  <c r="W124" i="47" s="1"/>
  <c r="H124" i="47"/>
  <c r="V123" i="47"/>
  <c r="H123" i="47"/>
  <c r="V122" i="47"/>
  <c r="W122" i="47" s="1"/>
  <c r="H122" i="47"/>
  <c r="V121" i="47"/>
  <c r="W121" i="47" s="1"/>
  <c r="H121" i="47"/>
  <c r="V120" i="47"/>
  <c r="H120" i="47"/>
  <c r="V119" i="47"/>
  <c r="W119" i="47" s="1"/>
  <c r="H119" i="47"/>
  <c r="V118" i="47"/>
  <c r="W118" i="47" s="1"/>
  <c r="H118" i="47"/>
  <c r="V117" i="47"/>
  <c r="W117" i="47" s="1"/>
  <c r="H117" i="47"/>
  <c r="V116" i="47"/>
  <c r="H116" i="47"/>
  <c r="AH115" i="47"/>
  <c r="V115" i="47"/>
  <c r="H115" i="47"/>
  <c r="S111" i="47"/>
  <c r="S166" i="47" s="1"/>
  <c r="R111" i="47"/>
  <c r="R166" i="47" s="1"/>
  <c r="Q111" i="47"/>
  <c r="Q166" i="47" s="1"/>
  <c r="P111" i="47"/>
  <c r="P166" i="47" s="1"/>
  <c r="O111" i="47"/>
  <c r="O166" i="47" s="1"/>
  <c r="N111" i="47"/>
  <c r="N166" i="47" s="1"/>
  <c r="M111" i="47"/>
  <c r="M166" i="47" s="1"/>
  <c r="L111" i="47"/>
  <c r="L166" i="47" s="1"/>
  <c r="K111" i="47"/>
  <c r="K166" i="47" s="1"/>
  <c r="J111" i="47"/>
  <c r="J166" i="47" s="1"/>
  <c r="AH110" i="47"/>
  <c r="AT110" i="47" s="1"/>
  <c r="X110" i="47"/>
  <c r="Y110" i="47" s="1"/>
  <c r="W110" i="47"/>
  <c r="V110" i="47"/>
  <c r="H110" i="47"/>
  <c r="V109" i="47"/>
  <c r="W109" i="47" s="1"/>
  <c r="H109" i="47"/>
  <c r="V108" i="47"/>
  <c r="W108" i="47" s="1"/>
  <c r="H108" i="47"/>
  <c r="W107" i="47"/>
  <c r="X107" i="47" s="1"/>
  <c r="V107" i="47"/>
  <c r="H107" i="47"/>
  <c r="V106" i="47"/>
  <c r="W106" i="47" s="1"/>
  <c r="H106" i="47"/>
  <c r="V105" i="47"/>
  <c r="W105" i="47" s="1"/>
  <c r="H105" i="47"/>
  <c r="V104" i="47"/>
  <c r="W104" i="47" s="1"/>
  <c r="H104" i="47"/>
  <c r="W103" i="47"/>
  <c r="X103" i="47" s="1"/>
  <c r="V103" i="47"/>
  <c r="H103" i="47"/>
  <c r="V102" i="47"/>
  <c r="W102" i="47" s="1"/>
  <c r="H102" i="47"/>
  <c r="V101" i="47"/>
  <c r="W101" i="47" s="1"/>
  <c r="H101" i="47"/>
  <c r="V100" i="47"/>
  <c r="W100" i="47" s="1"/>
  <c r="H100" i="47"/>
  <c r="V99" i="47"/>
  <c r="W99" i="47" s="1"/>
  <c r="X99" i="47" s="1"/>
  <c r="H99" i="47"/>
  <c r="V98" i="47"/>
  <c r="W98" i="47" s="1"/>
  <c r="H98" i="47"/>
  <c r="V97" i="47"/>
  <c r="W97" i="47" s="1"/>
  <c r="H97" i="47"/>
  <c r="V96" i="47"/>
  <c r="H96" i="47"/>
  <c r="C88" i="47"/>
  <c r="C87" i="47"/>
  <c r="C86" i="47"/>
  <c r="C85" i="47"/>
  <c r="D81" i="47"/>
  <c r="D80" i="47"/>
  <c r="D79" i="47"/>
  <c r="D78" i="47"/>
  <c r="S70" i="47"/>
  <c r="S81" i="47" s="1"/>
  <c r="R70" i="47"/>
  <c r="R81" i="47" s="1"/>
  <c r="Q70" i="47"/>
  <c r="Q81" i="47" s="1"/>
  <c r="P70" i="47"/>
  <c r="P81" i="47" s="1"/>
  <c r="O70" i="47"/>
  <c r="O81" i="47" s="1"/>
  <c r="N70" i="47"/>
  <c r="N81" i="47" s="1"/>
  <c r="M70" i="47"/>
  <c r="M81" i="47" s="1"/>
  <c r="L70" i="47"/>
  <c r="L81" i="47" s="1"/>
  <c r="K70" i="47"/>
  <c r="K81" i="47" s="1"/>
  <c r="J70" i="47"/>
  <c r="V69" i="47"/>
  <c r="W69" i="47" s="1"/>
  <c r="H69" i="47"/>
  <c r="V68" i="47"/>
  <c r="H68" i="47"/>
  <c r="V67" i="47"/>
  <c r="W67" i="47" s="1"/>
  <c r="H67" i="47"/>
  <c r="V66" i="47"/>
  <c r="H66" i="47"/>
  <c r="S63" i="47"/>
  <c r="S80" i="47" s="1"/>
  <c r="R63" i="47"/>
  <c r="R80" i="47" s="1"/>
  <c r="Q63" i="47"/>
  <c r="Q80" i="47" s="1"/>
  <c r="P63" i="47"/>
  <c r="P80" i="47" s="1"/>
  <c r="O63" i="47"/>
  <c r="O80" i="47" s="1"/>
  <c r="N63" i="47"/>
  <c r="N80" i="47" s="1"/>
  <c r="M63" i="47"/>
  <c r="M80" i="47" s="1"/>
  <c r="L63" i="47"/>
  <c r="L80" i="47" s="1"/>
  <c r="K63" i="47"/>
  <c r="K80" i="47" s="1"/>
  <c r="J63" i="47"/>
  <c r="V62" i="47"/>
  <c r="W62" i="47" s="1"/>
  <c r="H62" i="47"/>
  <c r="AH61" i="47"/>
  <c r="AT61" i="47" s="1"/>
  <c r="V61" i="47"/>
  <c r="V63" i="47" s="1"/>
  <c r="V80" i="47" s="1"/>
  <c r="H61" i="47"/>
  <c r="H63" i="47" s="1"/>
  <c r="S58" i="47"/>
  <c r="S79" i="47" s="1"/>
  <c r="S187" i="47" s="1"/>
  <c r="S197" i="47" s="1"/>
  <c r="R58" i="47"/>
  <c r="R79" i="47" s="1"/>
  <c r="R187" i="47" s="1"/>
  <c r="R197" i="47" s="1"/>
  <c r="Q58" i="47"/>
  <c r="Q79" i="47" s="1"/>
  <c r="Q187" i="47" s="1"/>
  <c r="Q197" i="47" s="1"/>
  <c r="P58" i="47"/>
  <c r="P79" i="47" s="1"/>
  <c r="P187" i="47" s="1"/>
  <c r="P197" i="47" s="1"/>
  <c r="O58" i="47"/>
  <c r="O79" i="47" s="1"/>
  <c r="O187" i="47" s="1"/>
  <c r="O197" i="47" s="1"/>
  <c r="N58" i="47"/>
  <c r="N79" i="47" s="1"/>
  <c r="N187" i="47" s="1"/>
  <c r="N197" i="47" s="1"/>
  <c r="M58" i="47"/>
  <c r="M79" i="47" s="1"/>
  <c r="M187" i="47" s="1"/>
  <c r="M197" i="47" s="1"/>
  <c r="L58" i="47"/>
  <c r="L79" i="47" s="1"/>
  <c r="L187" i="47" s="1"/>
  <c r="L197" i="47" s="1"/>
  <c r="K58" i="47"/>
  <c r="K79" i="47" s="1"/>
  <c r="K187" i="47" s="1"/>
  <c r="K197" i="47" s="1"/>
  <c r="J58" i="47"/>
  <c r="J79" i="47" s="1"/>
  <c r="V57" i="47"/>
  <c r="W57" i="47" s="1"/>
  <c r="H57" i="47"/>
  <c r="V56" i="47"/>
  <c r="H56" i="47"/>
  <c r="V55" i="47"/>
  <c r="W55" i="47" s="1"/>
  <c r="H55" i="47"/>
  <c r="W54" i="47"/>
  <c r="X54" i="47" s="1"/>
  <c r="V54" i="47"/>
  <c r="H54" i="47"/>
  <c r="V53" i="47"/>
  <c r="W53" i="47" s="1"/>
  <c r="H53" i="47"/>
  <c r="V52" i="47"/>
  <c r="AH52" i="47" s="1"/>
  <c r="AT52" i="47" s="1"/>
  <c r="H52" i="47"/>
  <c r="V51" i="47"/>
  <c r="H51" i="47"/>
  <c r="V50" i="47"/>
  <c r="W50" i="47" s="1"/>
  <c r="H50" i="47"/>
  <c r="V49" i="47"/>
  <c r="W49" i="47" s="1"/>
  <c r="H49" i="47"/>
  <c r="V48" i="47"/>
  <c r="W48" i="47" s="1"/>
  <c r="H48" i="47"/>
  <c r="V47" i="47"/>
  <c r="AH47" i="47" s="1"/>
  <c r="AT47" i="47" s="1"/>
  <c r="H47" i="47"/>
  <c r="W46" i="47"/>
  <c r="V46" i="47"/>
  <c r="AH46" i="47" s="1"/>
  <c r="AT46" i="47" s="1"/>
  <c r="H46" i="47"/>
  <c r="V45" i="47"/>
  <c r="W45" i="47" s="1"/>
  <c r="H45" i="47"/>
  <c r="V44" i="47"/>
  <c r="W44" i="47" s="1"/>
  <c r="H44" i="47"/>
  <c r="AH43" i="47"/>
  <c r="AT43" i="47" s="1"/>
  <c r="W43" i="47"/>
  <c r="X43" i="47" s="1"/>
  <c r="V43" i="47"/>
  <c r="H43" i="47"/>
  <c r="V42" i="47"/>
  <c r="H42" i="47"/>
  <c r="V41" i="47"/>
  <c r="W41" i="47" s="1"/>
  <c r="H41" i="47"/>
  <c r="V40" i="47"/>
  <c r="W40" i="47" s="1"/>
  <c r="H40" i="47"/>
  <c r="W39" i="47"/>
  <c r="X39" i="47" s="1"/>
  <c r="Y39" i="47" s="1"/>
  <c r="V39" i="47"/>
  <c r="AH39" i="47" s="1"/>
  <c r="AT39" i="47" s="1"/>
  <c r="H39" i="47"/>
  <c r="V38" i="47"/>
  <c r="H38" i="47"/>
  <c r="V37" i="47"/>
  <c r="W37" i="47" s="1"/>
  <c r="H37" i="47"/>
  <c r="V36" i="47"/>
  <c r="W36" i="47" s="1"/>
  <c r="H36" i="47"/>
  <c r="W35" i="47"/>
  <c r="X35" i="47" s="1"/>
  <c r="Y35" i="47" s="1"/>
  <c r="V35" i="47"/>
  <c r="AH35" i="47" s="1"/>
  <c r="AT35" i="47" s="1"/>
  <c r="H35" i="47"/>
  <c r="V34" i="47"/>
  <c r="H34" i="47"/>
  <c r="V33" i="47"/>
  <c r="W33" i="47" s="1"/>
  <c r="H33" i="47"/>
  <c r="V32" i="47"/>
  <c r="H32" i="47"/>
  <c r="S28" i="47"/>
  <c r="R28" i="47"/>
  <c r="Q28" i="47"/>
  <c r="P28" i="47"/>
  <c r="O28" i="47"/>
  <c r="N28" i="47"/>
  <c r="M28" i="47"/>
  <c r="L28" i="47"/>
  <c r="K28" i="47"/>
  <c r="J28" i="47"/>
  <c r="AH27" i="47"/>
  <c r="AT27" i="47" s="1"/>
  <c r="V27" i="47"/>
  <c r="W27" i="47" s="1"/>
  <c r="X27" i="47" s="1"/>
  <c r="Y27" i="47" s="1"/>
  <c r="H27" i="47"/>
  <c r="AH26" i="47"/>
  <c r="AT26" i="47" s="1"/>
  <c r="V26" i="47"/>
  <c r="W26" i="47" s="1"/>
  <c r="H26" i="47"/>
  <c r="V25" i="47"/>
  <c r="W25" i="47" s="1"/>
  <c r="H25" i="47"/>
  <c r="V24" i="47"/>
  <c r="W24" i="47" s="1"/>
  <c r="H24" i="47"/>
  <c r="AH23" i="47"/>
  <c r="AT23" i="47" s="1"/>
  <c r="V23" i="47"/>
  <c r="W23" i="47" s="1"/>
  <c r="X23" i="47" s="1"/>
  <c r="Y23" i="47" s="1"/>
  <c r="H23" i="47"/>
  <c r="AH22" i="47"/>
  <c r="AT22" i="47" s="1"/>
  <c r="V22" i="47"/>
  <c r="W22" i="47" s="1"/>
  <c r="H22" i="47"/>
  <c r="V21" i="47"/>
  <c r="W21" i="47" s="1"/>
  <c r="H21" i="47"/>
  <c r="V20" i="47"/>
  <c r="W20" i="47" s="1"/>
  <c r="H20" i="47"/>
  <c r="AH19" i="47"/>
  <c r="AT19" i="47" s="1"/>
  <c r="W19" i="47"/>
  <c r="X19" i="47" s="1"/>
  <c r="V19" i="47"/>
  <c r="H19" i="47"/>
  <c r="AH18" i="47"/>
  <c r="AT18" i="47" s="1"/>
  <c r="V18" i="47"/>
  <c r="W18" i="47" s="1"/>
  <c r="H18" i="47"/>
  <c r="V17" i="47"/>
  <c r="W17" i="47" s="1"/>
  <c r="H17" i="47"/>
  <c r="V16" i="47"/>
  <c r="W16" i="47" s="1"/>
  <c r="H16" i="47"/>
  <c r="AH15" i="47"/>
  <c r="AT15" i="47" s="1"/>
  <c r="X15" i="47"/>
  <c r="Y15" i="47" s="1"/>
  <c r="W15" i="47"/>
  <c r="V15" i="47"/>
  <c r="H15" i="47"/>
  <c r="AH14" i="47"/>
  <c r="V14" i="47"/>
  <c r="H14" i="47"/>
  <c r="V6" i="47"/>
  <c r="AH6" i="47" s="1"/>
  <c r="AT6" i="47" s="1"/>
  <c r="BF6" i="47" s="1"/>
  <c r="K6" i="47"/>
  <c r="BN5" i="47"/>
  <c r="BK5" i="47"/>
  <c r="BF5" i="47"/>
  <c r="BC5" i="47"/>
  <c r="BO5" i="47" s="1"/>
  <c r="BB5" i="47"/>
  <c r="BA5" i="47"/>
  <c r="BM5" i="47" s="1"/>
  <c r="AZ5" i="47"/>
  <c r="BL5" i="47" s="1"/>
  <c r="AY5" i="47"/>
  <c r="AX5" i="47"/>
  <c r="BJ5" i="47" s="1"/>
  <c r="AW5" i="47"/>
  <c r="BI5" i="47" s="1"/>
  <c r="AV5" i="47"/>
  <c r="BH5" i="47" s="1"/>
  <c r="AU5" i="47"/>
  <c r="BG5" i="47" s="1"/>
  <c r="AT5" i="47"/>
  <c r="O437" i="46"/>
  <c r="N437" i="46"/>
  <c r="M437" i="46"/>
  <c r="L437" i="46"/>
  <c r="K437" i="46"/>
  <c r="J437" i="46"/>
  <c r="I437" i="46"/>
  <c r="H437" i="46"/>
  <c r="G437" i="46"/>
  <c r="F437" i="46"/>
  <c r="O436" i="46"/>
  <c r="N436" i="46"/>
  <c r="M436" i="46"/>
  <c r="L436" i="46"/>
  <c r="K436" i="46"/>
  <c r="J436" i="46"/>
  <c r="I436" i="46"/>
  <c r="H436" i="46"/>
  <c r="G436" i="46"/>
  <c r="F436" i="46"/>
  <c r="O435" i="46"/>
  <c r="N435" i="46"/>
  <c r="M435" i="46"/>
  <c r="M438" i="46" s="1"/>
  <c r="L435" i="46"/>
  <c r="L438" i="46" s="1"/>
  <c r="K435" i="46"/>
  <c r="J435" i="46"/>
  <c r="I435" i="46"/>
  <c r="I438" i="46" s="1"/>
  <c r="H435" i="46"/>
  <c r="H438" i="46" s="1"/>
  <c r="G435" i="46"/>
  <c r="F435" i="46"/>
  <c r="O429" i="46"/>
  <c r="N429" i="46"/>
  <c r="M429" i="46"/>
  <c r="L429" i="46"/>
  <c r="K429" i="46"/>
  <c r="J429" i="46"/>
  <c r="I429" i="46"/>
  <c r="H429" i="46"/>
  <c r="G429" i="46"/>
  <c r="F429" i="46"/>
  <c r="G418" i="46"/>
  <c r="O415" i="46"/>
  <c r="N415" i="46"/>
  <c r="M415" i="46"/>
  <c r="L415" i="46"/>
  <c r="K415" i="46"/>
  <c r="J415" i="46"/>
  <c r="I415" i="46"/>
  <c r="H415" i="46"/>
  <c r="G415" i="46"/>
  <c r="F415" i="46"/>
  <c r="O406" i="46"/>
  <c r="N406" i="46"/>
  <c r="M406" i="46"/>
  <c r="L406" i="46"/>
  <c r="K406" i="46"/>
  <c r="J406" i="46"/>
  <c r="I406" i="46"/>
  <c r="H406" i="46"/>
  <c r="G406" i="46"/>
  <c r="F406" i="46"/>
  <c r="O405" i="46"/>
  <c r="N405" i="46"/>
  <c r="M405" i="46"/>
  <c r="L405" i="46"/>
  <c r="K405" i="46"/>
  <c r="J405" i="46"/>
  <c r="I405" i="46"/>
  <c r="H405" i="46"/>
  <c r="G405" i="46"/>
  <c r="F405" i="46"/>
  <c r="O404" i="46"/>
  <c r="O407" i="46" s="1"/>
  <c r="N404" i="46"/>
  <c r="M404" i="46"/>
  <c r="L404" i="46"/>
  <c r="L407" i="46" s="1"/>
  <c r="K404" i="46"/>
  <c r="K407" i="46" s="1"/>
  <c r="J404" i="46"/>
  <c r="I404" i="46"/>
  <c r="H404" i="46"/>
  <c r="H407" i="46" s="1"/>
  <c r="G404" i="46"/>
  <c r="G407" i="46" s="1"/>
  <c r="F404" i="46"/>
  <c r="O400" i="46"/>
  <c r="O420" i="46" s="1"/>
  <c r="N400" i="46"/>
  <c r="N419" i="46" s="1"/>
  <c r="M400" i="46"/>
  <c r="M419" i="46" s="1"/>
  <c r="L400" i="46"/>
  <c r="L401" i="46" s="1"/>
  <c r="K400" i="46"/>
  <c r="K420" i="46" s="1"/>
  <c r="J400" i="46"/>
  <c r="J419" i="46" s="1"/>
  <c r="I400" i="46"/>
  <c r="I419" i="46" s="1"/>
  <c r="H400" i="46"/>
  <c r="H401" i="46" s="1"/>
  <c r="G400" i="46"/>
  <c r="G420" i="46" s="1"/>
  <c r="F400" i="46"/>
  <c r="F419" i="46" s="1"/>
  <c r="O396" i="46"/>
  <c r="N396" i="46"/>
  <c r="M396" i="46"/>
  <c r="L396" i="46"/>
  <c r="K396" i="46"/>
  <c r="J396" i="46"/>
  <c r="I396" i="46"/>
  <c r="H396" i="46"/>
  <c r="G396" i="46"/>
  <c r="F396" i="46"/>
  <c r="E393" i="46"/>
  <c r="O387" i="46"/>
  <c r="N387" i="46"/>
  <c r="M387" i="46"/>
  <c r="L387" i="46"/>
  <c r="K387" i="46"/>
  <c r="J387" i="46"/>
  <c r="I387" i="46"/>
  <c r="H387" i="46"/>
  <c r="G387" i="46"/>
  <c r="F387" i="46"/>
  <c r="F377" i="46"/>
  <c r="N376" i="46"/>
  <c r="F376" i="46"/>
  <c r="O373" i="46"/>
  <c r="N373" i="46"/>
  <c r="M373" i="46"/>
  <c r="L373" i="46"/>
  <c r="K373" i="46"/>
  <c r="J373" i="46"/>
  <c r="I373" i="46"/>
  <c r="H373" i="46"/>
  <c r="G373" i="46"/>
  <c r="F373" i="46"/>
  <c r="O364" i="46"/>
  <c r="N364" i="46"/>
  <c r="M364" i="46"/>
  <c r="L364" i="46"/>
  <c r="K364" i="46"/>
  <c r="J364" i="46"/>
  <c r="I364" i="46"/>
  <c r="H364" i="46"/>
  <c r="G364" i="46"/>
  <c r="F364" i="46"/>
  <c r="O363" i="46"/>
  <c r="N363" i="46"/>
  <c r="M363" i="46"/>
  <c r="L363" i="46"/>
  <c r="K363" i="46"/>
  <c r="J363" i="46"/>
  <c r="I363" i="46"/>
  <c r="H363" i="46"/>
  <c r="G363" i="46"/>
  <c r="F363" i="46"/>
  <c r="O362" i="46"/>
  <c r="O365" i="46" s="1"/>
  <c r="N362" i="46"/>
  <c r="N365" i="46" s="1"/>
  <c r="M362" i="46"/>
  <c r="L362" i="46"/>
  <c r="K362" i="46"/>
  <c r="K365" i="46" s="1"/>
  <c r="J362" i="46"/>
  <c r="J365" i="46" s="1"/>
  <c r="I362" i="46"/>
  <c r="H362" i="46"/>
  <c r="G362" i="46"/>
  <c r="G365" i="46" s="1"/>
  <c r="F362" i="46"/>
  <c r="F365" i="46" s="1"/>
  <c r="O358" i="46"/>
  <c r="O377" i="46" s="1"/>
  <c r="N358" i="46"/>
  <c r="N377" i="46" s="1"/>
  <c r="M358" i="46"/>
  <c r="M359" i="46" s="1"/>
  <c r="L358" i="46"/>
  <c r="K358" i="46"/>
  <c r="K377" i="46" s="1"/>
  <c r="J358" i="46"/>
  <c r="J377" i="46" s="1"/>
  <c r="I358" i="46"/>
  <c r="I359" i="46" s="1"/>
  <c r="H358" i="46"/>
  <c r="G358" i="46"/>
  <c r="G377" i="46" s="1"/>
  <c r="F358" i="46"/>
  <c r="F359" i="46" s="1"/>
  <c r="O354" i="46"/>
  <c r="N354" i="46"/>
  <c r="M354" i="46"/>
  <c r="L354" i="46"/>
  <c r="K354" i="46"/>
  <c r="J354" i="46"/>
  <c r="I354" i="46"/>
  <c r="H354" i="46"/>
  <c r="G354" i="46"/>
  <c r="F354" i="46"/>
  <c r="E351" i="46"/>
  <c r="O345" i="46"/>
  <c r="N345" i="46"/>
  <c r="M345" i="46"/>
  <c r="L345" i="46"/>
  <c r="K345" i="46"/>
  <c r="J345" i="46"/>
  <c r="I345" i="46"/>
  <c r="H345" i="46"/>
  <c r="G345" i="46"/>
  <c r="F345" i="46"/>
  <c r="M334" i="46"/>
  <c r="O331" i="46"/>
  <c r="N331" i="46"/>
  <c r="M331" i="46"/>
  <c r="L331" i="46"/>
  <c r="K331" i="46"/>
  <c r="J331" i="46"/>
  <c r="I331" i="46"/>
  <c r="H331" i="46"/>
  <c r="G331" i="46"/>
  <c r="F331" i="46"/>
  <c r="O322" i="46"/>
  <c r="N322" i="46"/>
  <c r="M322" i="46"/>
  <c r="L322" i="46"/>
  <c r="K322" i="46"/>
  <c r="J322" i="46"/>
  <c r="I322" i="46"/>
  <c r="H322" i="46"/>
  <c r="G322" i="46"/>
  <c r="F322" i="46"/>
  <c r="O321" i="46"/>
  <c r="N321" i="46"/>
  <c r="M321" i="46"/>
  <c r="L321" i="46"/>
  <c r="K321" i="46"/>
  <c r="J321" i="46"/>
  <c r="I321" i="46"/>
  <c r="H321" i="46"/>
  <c r="G321" i="46"/>
  <c r="F321" i="46"/>
  <c r="O320" i="46"/>
  <c r="N320" i="46"/>
  <c r="N323" i="46" s="1"/>
  <c r="M320" i="46"/>
  <c r="M323" i="46" s="1"/>
  <c r="L320" i="46"/>
  <c r="K320" i="46"/>
  <c r="J320" i="46"/>
  <c r="J323" i="46" s="1"/>
  <c r="I320" i="46"/>
  <c r="I323" i="46" s="1"/>
  <c r="H320" i="46"/>
  <c r="G320" i="46"/>
  <c r="F320" i="46"/>
  <c r="F323" i="46" s="1"/>
  <c r="O316" i="46"/>
  <c r="N316" i="46"/>
  <c r="N317" i="46" s="1"/>
  <c r="M316" i="46"/>
  <c r="M336" i="46" s="1"/>
  <c r="L316" i="46"/>
  <c r="L335" i="46" s="1"/>
  <c r="K316" i="46"/>
  <c r="J316" i="46"/>
  <c r="J317" i="46" s="1"/>
  <c r="I316" i="46"/>
  <c r="I336" i="46" s="1"/>
  <c r="H316" i="46"/>
  <c r="H335" i="46" s="1"/>
  <c r="G316" i="46"/>
  <c r="F316" i="46"/>
  <c r="F317" i="46" s="1"/>
  <c r="O312" i="46"/>
  <c r="N312" i="46"/>
  <c r="M312" i="46"/>
  <c r="L312" i="46"/>
  <c r="K312" i="46"/>
  <c r="J312" i="46"/>
  <c r="I312" i="46"/>
  <c r="H312" i="46"/>
  <c r="G312" i="46"/>
  <c r="F312" i="46"/>
  <c r="E309" i="46"/>
  <c r="O303" i="46"/>
  <c r="N303" i="46"/>
  <c r="M303" i="46"/>
  <c r="L303" i="46"/>
  <c r="K303" i="46"/>
  <c r="J303" i="46"/>
  <c r="I303" i="46"/>
  <c r="H303" i="46"/>
  <c r="G303" i="46"/>
  <c r="F303" i="46"/>
  <c r="L294" i="46"/>
  <c r="N293" i="46"/>
  <c r="H293" i="46"/>
  <c r="F293" i="46"/>
  <c r="H292" i="46"/>
  <c r="O289" i="46"/>
  <c r="N289" i="46"/>
  <c r="M289" i="46"/>
  <c r="L289" i="46"/>
  <c r="K289" i="46"/>
  <c r="J289" i="46"/>
  <c r="I289" i="46"/>
  <c r="H289" i="46"/>
  <c r="G289" i="46"/>
  <c r="F289" i="46"/>
  <c r="O280" i="46"/>
  <c r="N280" i="46"/>
  <c r="M280" i="46"/>
  <c r="L280" i="46"/>
  <c r="K280" i="46"/>
  <c r="J280" i="46"/>
  <c r="I280" i="46"/>
  <c r="H280" i="46"/>
  <c r="G280" i="46"/>
  <c r="F280" i="46"/>
  <c r="O279" i="46"/>
  <c r="N279" i="46"/>
  <c r="M279" i="46"/>
  <c r="L279" i="46"/>
  <c r="K279" i="46"/>
  <c r="J279" i="46"/>
  <c r="I279" i="46"/>
  <c r="H279" i="46"/>
  <c r="G279" i="46"/>
  <c r="F279" i="46"/>
  <c r="O278" i="46"/>
  <c r="O281" i="46" s="1"/>
  <c r="N278" i="46"/>
  <c r="M278" i="46"/>
  <c r="L278" i="46"/>
  <c r="L281" i="46" s="1"/>
  <c r="K278" i="46"/>
  <c r="K281" i="46" s="1"/>
  <c r="J278" i="46"/>
  <c r="I278" i="46"/>
  <c r="H278" i="46"/>
  <c r="H281" i="46" s="1"/>
  <c r="G278" i="46"/>
  <c r="G281" i="46" s="1"/>
  <c r="F278" i="46"/>
  <c r="O274" i="46"/>
  <c r="O275" i="46" s="1"/>
  <c r="N274" i="46"/>
  <c r="N275" i="46" s="1"/>
  <c r="M274" i="46"/>
  <c r="M293" i="46" s="1"/>
  <c r="L274" i="46"/>
  <c r="L275" i="46" s="1"/>
  <c r="K274" i="46"/>
  <c r="K275" i="46" s="1"/>
  <c r="J274" i="46"/>
  <c r="J275" i="46" s="1"/>
  <c r="I274" i="46"/>
  <c r="I293" i="46" s="1"/>
  <c r="H274" i="46"/>
  <c r="H275" i="46" s="1"/>
  <c r="G274" i="46"/>
  <c r="G275" i="46" s="1"/>
  <c r="F274" i="46"/>
  <c r="F275" i="46" s="1"/>
  <c r="O270" i="46"/>
  <c r="N270" i="46"/>
  <c r="M270" i="46"/>
  <c r="L270" i="46"/>
  <c r="K270" i="46"/>
  <c r="J270" i="46"/>
  <c r="I270" i="46"/>
  <c r="H270" i="46"/>
  <c r="G270" i="46"/>
  <c r="F270" i="46"/>
  <c r="E267" i="46"/>
  <c r="O261" i="46"/>
  <c r="N261" i="46"/>
  <c r="M261" i="46"/>
  <c r="L261" i="46"/>
  <c r="K261" i="46"/>
  <c r="J261" i="46"/>
  <c r="I261" i="46"/>
  <c r="H261" i="46"/>
  <c r="G261" i="46"/>
  <c r="F261" i="46"/>
  <c r="O247" i="46"/>
  <c r="N247" i="46"/>
  <c r="M247" i="46"/>
  <c r="L247" i="46"/>
  <c r="K247" i="46"/>
  <c r="J247" i="46"/>
  <c r="I247" i="46"/>
  <c r="H247" i="46"/>
  <c r="G247" i="46"/>
  <c r="F247" i="46"/>
  <c r="F238" i="46"/>
  <c r="F237" i="46"/>
  <c r="F236" i="46"/>
  <c r="F232" i="46"/>
  <c r="F251" i="46" s="1"/>
  <c r="G231" i="46"/>
  <c r="O228" i="46"/>
  <c r="N228" i="46"/>
  <c r="M228" i="46"/>
  <c r="L228" i="46"/>
  <c r="K228" i="46"/>
  <c r="J228" i="46"/>
  <c r="I228" i="46"/>
  <c r="H228" i="46"/>
  <c r="G228" i="46"/>
  <c r="F228" i="46"/>
  <c r="E225" i="46"/>
  <c r="O219" i="46"/>
  <c r="N219" i="46"/>
  <c r="M219" i="46"/>
  <c r="L219" i="46"/>
  <c r="K219" i="46"/>
  <c r="J219" i="46"/>
  <c r="I219" i="46"/>
  <c r="H219" i="46"/>
  <c r="G219" i="46"/>
  <c r="F219" i="46"/>
  <c r="M209" i="46"/>
  <c r="K209" i="46"/>
  <c r="I209" i="46"/>
  <c r="M208" i="46"/>
  <c r="O205" i="46"/>
  <c r="N205" i="46"/>
  <c r="M205" i="46"/>
  <c r="L205" i="46"/>
  <c r="K205" i="46"/>
  <c r="J205" i="46"/>
  <c r="I205" i="46"/>
  <c r="H205" i="46"/>
  <c r="G205" i="46"/>
  <c r="F205" i="46"/>
  <c r="O196" i="46"/>
  <c r="N196" i="46"/>
  <c r="M196" i="46"/>
  <c r="L196" i="46"/>
  <c r="K196" i="46"/>
  <c r="J196" i="46"/>
  <c r="I196" i="46"/>
  <c r="H196" i="46"/>
  <c r="G196" i="46"/>
  <c r="F196" i="46"/>
  <c r="O195" i="46"/>
  <c r="N195" i="46"/>
  <c r="M195" i="46"/>
  <c r="L195" i="46"/>
  <c r="K195" i="46"/>
  <c r="J195" i="46"/>
  <c r="I195" i="46"/>
  <c r="H195" i="46"/>
  <c r="G195" i="46"/>
  <c r="F195" i="46"/>
  <c r="O194" i="46"/>
  <c r="N194" i="46"/>
  <c r="N197" i="46" s="1"/>
  <c r="M194" i="46"/>
  <c r="M197" i="46" s="1"/>
  <c r="L194" i="46"/>
  <c r="K194" i="46"/>
  <c r="J194" i="46"/>
  <c r="J197" i="46" s="1"/>
  <c r="I194" i="46"/>
  <c r="I197" i="46" s="1"/>
  <c r="H194" i="46"/>
  <c r="G194" i="46"/>
  <c r="F194" i="46"/>
  <c r="F197" i="46" s="1"/>
  <c r="O190" i="46"/>
  <c r="N190" i="46"/>
  <c r="N191" i="46" s="1"/>
  <c r="M190" i="46"/>
  <c r="M210" i="46" s="1"/>
  <c r="L190" i="46"/>
  <c r="L209" i="46" s="1"/>
  <c r="K190" i="46"/>
  <c r="J190" i="46"/>
  <c r="J191" i="46" s="1"/>
  <c r="I190" i="46"/>
  <c r="I210" i="46" s="1"/>
  <c r="H190" i="46"/>
  <c r="H209" i="46" s="1"/>
  <c r="G190" i="46"/>
  <c r="F190" i="46"/>
  <c r="F191" i="46" s="1"/>
  <c r="O186" i="46"/>
  <c r="N186" i="46"/>
  <c r="M186" i="46"/>
  <c r="L186" i="46"/>
  <c r="K186" i="46"/>
  <c r="J186" i="46"/>
  <c r="I186" i="46"/>
  <c r="H186" i="46"/>
  <c r="G186" i="46"/>
  <c r="F186" i="46"/>
  <c r="E183" i="46"/>
  <c r="O177" i="46"/>
  <c r="N177" i="46"/>
  <c r="M177" i="46"/>
  <c r="L177" i="46"/>
  <c r="K177" i="46"/>
  <c r="J177" i="46"/>
  <c r="I177" i="46"/>
  <c r="H177" i="46"/>
  <c r="G177" i="46"/>
  <c r="F177" i="46"/>
  <c r="O163" i="46"/>
  <c r="N163" i="46"/>
  <c r="M163" i="46"/>
  <c r="L163" i="46"/>
  <c r="K163" i="46"/>
  <c r="J163" i="46"/>
  <c r="I163" i="46"/>
  <c r="H163" i="46"/>
  <c r="G163" i="46"/>
  <c r="F163" i="46"/>
  <c r="O154" i="46"/>
  <c r="N154" i="46"/>
  <c r="M154" i="46"/>
  <c r="L154" i="46"/>
  <c r="K154" i="46"/>
  <c r="J154" i="46"/>
  <c r="I154" i="46"/>
  <c r="H154" i="46"/>
  <c r="G154" i="46"/>
  <c r="F154" i="46"/>
  <c r="O153" i="46"/>
  <c r="N153" i="46"/>
  <c r="M153" i="46"/>
  <c r="L153" i="46"/>
  <c r="K153" i="46"/>
  <c r="J153" i="46"/>
  <c r="I153" i="46"/>
  <c r="H153" i="46"/>
  <c r="G153" i="46"/>
  <c r="F153" i="46"/>
  <c r="O152" i="46"/>
  <c r="N152" i="46"/>
  <c r="M152" i="46"/>
  <c r="M155" i="46" s="1"/>
  <c r="L152" i="46"/>
  <c r="L155" i="46" s="1"/>
  <c r="K152" i="46"/>
  <c r="J152" i="46"/>
  <c r="I152" i="46"/>
  <c r="I155" i="46" s="1"/>
  <c r="H152" i="46"/>
  <c r="H155" i="46" s="1"/>
  <c r="G152" i="46"/>
  <c r="F152" i="46"/>
  <c r="O148" i="46"/>
  <c r="O149" i="46" s="1"/>
  <c r="N148" i="46"/>
  <c r="N168" i="46" s="1"/>
  <c r="M148" i="46"/>
  <c r="M167" i="46" s="1"/>
  <c r="L148" i="46"/>
  <c r="L167" i="46" s="1"/>
  <c r="K148" i="46"/>
  <c r="K149" i="46" s="1"/>
  <c r="J148" i="46"/>
  <c r="J168" i="46" s="1"/>
  <c r="I148" i="46"/>
  <c r="I167" i="46" s="1"/>
  <c r="H148" i="46"/>
  <c r="H167" i="46" s="1"/>
  <c r="G148" i="46"/>
  <c r="G149" i="46" s="1"/>
  <c r="F148" i="46"/>
  <c r="F168" i="46" s="1"/>
  <c r="O144" i="46"/>
  <c r="N144" i="46"/>
  <c r="M144" i="46"/>
  <c r="L144" i="46"/>
  <c r="K144" i="46"/>
  <c r="J144" i="46"/>
  <c r="I144" i="46"/>
  <c r="H144" i="46"/>
  <c r="G144" i="46"/>
  <c r="F144" i="46"/>
  <c r="E141" i="46"/>
  <c r="O135" i="46"/>
  <c r="N135" i="46"/>
  <c r="M135" i="46"/>
  <c r="L135" i="46"/>
  <c r="K135" i="46"/>
  <c r="J135" i="46"/>
  <c r="I135" i="46"/>
  <c r="H135" i="46"/>
  <c r="G135" i="46"/>
  <c r="F135" i="46"/>
  <c r="O121" i="46"/>
  <c r="N121" i="46"/>
  <c r="M121" i="46"/>
  <c r="L121" i="46"/>
  <c r="K121" i="46"/>
  <c r="J121" i="46"/>
  <c r="I121" i="46"/>
  <c r="H121" i="46"/>
  <c r="G121" i="46"/>
  <c r="F121" i="46"/>
  <c r="O112" i="46"/>
  <c r="N112" i="46"/>
  <c r="M112" i="46"/>
  <c r="L112" i="46"/>
  <c r="K112" i="46"/>
  <c r="J112" i="46"/>
  <c r="I112" i="46"/>
  <c r="H112" i="46"/>
  <c r="G112" i="46"/>
  <c r="F112" i="46"/>
  <c r="O111" i="46"/>
  <c r="N111" i="46"/>
  <c r="M111" i="46"/>
  <c r="L111" i="46"/>
  <c r="K111" i="46"/>
  <c r="J111" i="46"/>
  <c r="I111" i="46"/>
  <c r="H111" i="46"/>
  <c r="G111" i="46"/>
  <c r="F111" i="46"/>
  <c r="O110" i="46"/>
  <c r="O113" i="46" s="1"/>
  <c r="N110" i="46"/>
  <c r="M110" i="46"/>
  <c r="L110" i="46"/>
  <c r="L113" i="46" s="1"/>
  <c r="K110" i="46"/>
  <c r="K113" i="46" s="1"/>
  <c r="J110" i="46"/>
  <c r="I110" i="46"/>
  <c r="H110" i="46"/>
  <c r="H113" i="46" s="1"/>
  <c r="G110" i="46"/>
  <c r="G113" i="46" s="1"/>
  <c r="F110" i="46"/>
  <c r="O106" i="46"/>
  <c r="O126" i="46" s="1"/>
  <c r="N106" i="46"/>
  <c r="N125" i="46" s="1"/>
  <c r="M106" i="46"/>
  <c r="M125" i="46" s="1"/>
  <c r="L106" i="46"/>
  <c r="L107" i="46" s="1"/>
  <c r="K106" i="46"/>
  <c r="K126" i="46" s="1"/>
  <c r="J106" i="46"/>
  <c r="J125" i="46" s="1"/>
  <c r="I106" i="46"/>
  <c r="I125" i="46" s="1"/>
  <c r="H106" i="46"/>
  <c r="H107" i="46" s="1"/>
  <c r="G106" i="46"/>
  <c r="G126" i="46" s="1"/>
  <c r="F106" i="46"/>
  <c r="F125" i="46" s="1"/>
  <c r="O102" i="46"/>
  <c r="N102" i="46"/>
  <c r="M102" i="46"/>
  <c r="L102" i="46"/>
  <c r="K102" i="46"/>
  <c r="J102" i="46"/>
  <c r="I102" i="46"/>
  <c r="H102" i="46"/>
  <c r="G102" i="46"/>
  <c r="F102" i="46"/>
  <c r="E99" i="46"/>
  <c r="O93" i="46"/>
  <c r="N93" i="46"/>
  <c r="M93" i="46"/>
  <c r="L93" i="46"/>
  <c r="K93" i="46"/>
  <c r="J93" i="46"/>
  <c r="I93" i="46"/>
  <c r="H93" i="46"/>
  <c r="G93" i="46"/>
  <c r="F93" i="46"/>
  <c r="C92" i="46"/>
  <c r="C134" i="46" s="1"/>
  <c r="C176" i="46" s="1"/>
  <c r="C218" i="46" s="1"/>
  <c r="C260" i="46" s="1"/>
  <c r="C302" i="46" s="1"/>
  <c r="C91" i="46"/>
  <c r="C133" i="46" s="1"/>
  <c r="C175" i="46" s="1"/>
  <c r="C217" i="46" s="1"/>
  <c r="C259" i="46" s="1"/>
  <c r="C301" i="46" s="1"/>
  <c r="C90" i="46"/>
  <c r="C132" i="46" s="1"/>
  <c r="C174" i="46" s="1"/>
  <c r="C216" i="46" s="1"/>
  <c r="C258" i="46" s="1"/>
  <c r="C300" i="46" s="1"/>
  <c r="C89" i="46"/>
  <c r="C131" i="46" s="1"/>
  <c r="C173" i="46" s="1"/>
  <c r="C215" i="46" s="1"/>
  <c r="C257" i="46" s="1"/>
  <c r="C299" i="46" s="1"/>
  <c r="C88" i="46"/>
  <c r="C130" i="46" s="1"/>
  <c r="C172" i="46" s="1"/>
  <c r="C214" i="46" s="1"/>
  <c r="C256" i="46" s="1"/>
  <c r="C298" i="46" s="1"/>
  <c r="O79" i="46"/>
  <c r="N79" i="46"/>
  <c r="M79" i="46"/>
  <c r="L79" i="46"/>
  <c r="K79" i="46"/>
  <c r="J79" i="46"/>
  <c r="I79" i="46"/>
  <c r="H79" i="46"/>
  <c r="G79" i="46"/>
  <c r="F79" i="46"/>
  <c r="C78" i="46"/>
  <c r="C120" i="46" s="1"/>
  <c r="C162" i="46" s="1"/>
  <c r="C204" i="46" s="1"/>
  <c r="C246" i="46" s="1"/>
  <c r="C288" i="46" s="1"/>
  <c r="C77" i="46"/>
  <c r="C119" i="46" s="1"/>
  <c r="C161" i="46" s="1"/>
  <c r="C203" i="46" s="1"/>
  <c r="C245" i="46" s="1"/>
  <c r="C287" i="46" s="1"/>
  <c r="C76" i="46"/>
  <c r="C118" i="46" s="1"/>
  <c r="C160" i="46" s="1"/>
  <c r="C202" i="46" s="1"/>
  <c r="C244" i="46" s="1"/>
  <c r="C286" i="46" s="1"/>
  <c r="C75" i="46"/>
  <c r="C117" i="46" s="1"/>
  <c r="C159" i="46" s="1"/>
  <c r="C201" i="46" s="1"/>
  <c r="C243" i="46" s="1"/>
  <c r="C285" i="46" s="1"/>
  <c r="C74" i="46"/>
  <c r="C116" i="46" s="1"/>
  <c r="C158" i="46" s="1"/>
  <c r="C200" i="46" s="1"/>
  <c r="C242" i="46" s="1"/>
  <c r="C284" i="46" s="1"/>
  <c r="O70" i="46"/>
  <c r="N70" i="46"/>
  <c r="M70" i="46"/>
  <c r="L70" i="46"/>
  <c r="K70" i="46"/>
  <c r="J70" i="46"/>
  <c r="I70" i="46"/>
  <c r="H70" i="46"/>
  <c r="G70" i="46"/>
  <c r="F70" i="46"/>
  <c r="O69" i="46"/>
  <c r="N69" i="46"/>
  <c r="M69" i="46"/>
  <c r="L69" i="46"/>
  <c r="K69" i="46"/>
  <c r="J69" i="46"/>
  <c r="I69" i="46"/>
  <c r="H69" i="46"/>
  <c r="G69" i="46"/>
  <c r="F69" i="46"/>
  <c r="O68" i="46"/>
  <c r="N68" i="46"/>
  <c r="M68" i="46"/>
  <c r="M71" i="46" s="1"/>
  <c r="L68" i="46"/>
  <c r="L71" i="46" s="1"/>
  <c r="K68" i="46"/>
  <c r="J68" i="46"/>
  <c r="I68" i="46"/>
  <c r="I71" i="46" s="1"/>
  <c r="H68" i="46"/>
  <c r="H71" i="46" s="1"/>
  <c r="G68" i="46"/>
  <c r="F68" i="46"/>
  <c r="O64" i="46"/>
  <c r="O83" i="46" s="1"/>
  <c r="N64" i="46"/>
  <c r="N83" i="46" s="1"/>
  <c r="M64" i="46"/>
  <c r="M65" i="46" s="1"/>
  <c r="L64" i="46"/>
  <c r="L84" i="46" s="1"/>
  <c r="K64" i="46"/>
  <c r="K83" i="46" s="1"/>
  <c r="J64" i="46"/>
  <c r="J83" i="46" s="1"/>
  <c r="I64" i="46"/>
  <c r="I65" i="46" s="1"/>
  <c r="H64" i="46"/>
  <c r="H84" i="46" s="1"/>
  <c r="G64" i="46"/>
  <c r="G83" i="46" s="1"/>
  <c r="F64" i="46"/>
  <c r="F83" i="46" s="1"/>
  <c r="O60" i="46"/>
  <c r="N60" i="46"/>
  <c r="M60" i="46"/>
  <c r="L60" i="46"/>
  <c r="K60" i="46"/>
  <c r="J60" i="46"/>
  <c r="I60" i="46"/>
  <c r="H60" i="46"/>
  <c r="G60" i="46"/>
  <c r="F60" i="46"/>
  <c r="E57" i="46"/>
  <c r="O51" i="46"/>
  <c r="N51" i="46"/>
  <c r="M51" i="46"/>
  <c r="L51" i="46"/>
  <c r="K51" i="46"/>
  <c r="J51" i="46"/>
  <c r="I51" i="46"/>
  <c r="H51" i="46"/>
  <c r="G51" i="46"/>
  <c r="F51" i="46"/>
  <c r="F37" i="46"/>
  <c r="J35" i="46"/>
  <c r="K35" i="46" s="1"/>
  <c r="L35" i="46" s="1"/>
  <c r="M35" i="46" s="1"/>
  <c r="N35" i="46" s="1"/>
  <c r="O35" i="46" s="1"/>
  <c r="H35" i="46"/>
  <c r="I35" i="46" s="1"/>
  <c r="G35" i="46"/>
  <c r="G33" i="46"/>
  <c r="F28" i="46"/>
  <c r="F445" i="46" s="1"/>
  <c r="F27" i="46"/>
  <c r="F26" i="46"/>
  <c r="F22" i="46"/>
  <c r="F40" i="46" s="1"/>
  <c r="G21" i="46"/>
  <c r="G28" i="46" s="1"/>
  <c r="O18" i="46"/>
  <c r="N18" i="46"/>
  <c r="M18" i="46"/>
  <c r="L18" i="46"/>
  <c r="K18" i="46"/>
  <c r="J18" i="46"/>
  <c r="I18" i="46"/>
  <c r="H18" i="46"/>
  <c r="G18" i="46"/>
  <c r="F18" i="46"/>
  <c r="E15" i="46"/>
  <c r="G6" i="46"/>
  <c r="O663" i="45"/>
  <c r="N663" i="45"/>
  <c r="M663" i="45"/>
  <c r="L663" i="45"/>
  <c r="K663" i="45"/>
  <c r="J663" i="45"/>
  <c r="I663" i="45"/>
  <c r="H663" i="45"/>
  <c r="G663" i="45"/>
  <c r="F663" i="45"/>
  <c r="O656" i="45"/>
  <c r="N656" i="45"/>
  <c r="M656" i="45"/>
  <c r="L656" i="45"/>
  <c r="K656" i="45"/>
  <c r="J656" i="45"/>
  <c r="I656" i="45"/>
  <c r="H656" i="45"/>
  <c r="G656" i="45"/>
  <c r="F656" i="45"/>
  <c r="F651" i="45"/>
  <c r="F677" i="45" s="1"/>
  <c r="H650" i="45"/>
  <c r="I650" i="45" s="1"/>
  <c r="J650" i="45" s="1"/>
  <c r="K650" i="45" s="1"/>
  <c r="L650" i="45" s="1"/>
  <c r="M650" i="45" s="1"/>
  <c r="N650" i="45" s="1"/>
  <c r="O650" i="45" s="1"/>
  <c r="G650" i="45"/>
  <c r="G649" i="45"/>
  <c r="H649" i="45" s="1"/>
  <c r="I649" i="45" s="1"/>
  <c r="J649" i="45" s="1"/>
  <c r="K649" i="45" s="1"/>
  <c r="L649" i="45" s="1"/>
  <c r="M649" i="45" s="1"/>
  <c r="N649" i="45" s="1"/>
  <c r="O649" i="45" s="1"/>
  <c r="H648" i="45"/>
  <c r="I648" i="45" s="1"/>
  <c r="J648" i="45" s="1"/>
  <c r="K648" i="45" s="1"/>
  <c r="L648" i="45" s="1"/>
  <c r="M648" i="45" s="1"/>
  <c r="N648" i="45" s="1"/>
  <c r="O648" i="45" s="1"/>
  <c r="G648" i="45"/>
  <c r="G647" i="45"/>
  <c r="H647" i="45" s="1"/>
  <c r="I647" i="45" s="1"/>
  <c r="J647" i="45" s="1"/>
  <c r="K647" i="45" s="1"/>
  <c r="L647" i="45" s="1"/>
  <c r="M647" i="45" s="1"/>
  <c r="N647" i="45" s="1"/>
  <c r="O647" i="45" s="1"/>
  <c r="G646" i="45"/>
  <c r="H646" i="45" s="1"/>
  <c r="I646" i="45" s="1"/>
  <c r="J646" i="45" s="1"/>
  <c r="K646" i="45" s="1"/>
  <c r="L646" i="45" s="1"/>
  <c r="M646" i="45" s="1"/>
  <c r="N646" i="45" s="1"/>
  <c r="O646" i="45" s="1"/>
  <c r="G645" i="45"/>
  <c r="H645" i="45" s="1"/>
  <c r="I645" i="45" s="1"/>
  <c r="J645" i="45" s="1"/>
  <c r="K645" i="45" s="1"/>
  <c r="L645" i="45" s="1"/>
  <c r="M645" i="45" s="1"/>
  <c r="N645" i="45" s="1"/>
  <c r="O645" i="45" s="1"/>
  <c r="G644" i="45"/>
  <c r="H644" i="45" s="1"/>
  <c r="I644" i="45" s="1"/>
  <c r="J644" i="45" s="1"/>
  <c r="K644" i="45" s="1"/>
  <c r="L644" i="45" s="1"/>
  <c r="M644" i="45" s="1"/>
  <c r="N644" i="45" s="1"/>
  <c r="O644" i="45" s="1"/>
  <c r="G643" i="45"/>
  <c r="H643" i="45" s="1"/>
  <c r="I643" i="45" s="1"/>
  <c r="J643" i="45" s="1"/>
  <c r="K643" i="45" s="1"/>
  <c r="L643" i="45" s="1"/>
  <c r="M643" i="45" s="1"/>
  <c r="N643" i="45" s="1"/>
  <c r="O643" i="45" s="1"/>
  <c r="H642" i="45"/>
  <c r="I642" i="45" s="1"/>
  <c r="J642" i="45" s="1"/>
  <c r="K642" i="45" s="1"/>
  <c r="L642" i="45" s="1"/>
  <c r="M642" i="45" s="1"/>
  <c r="N642" i="45" s="1"/>
  <c r="O642" i="45" s="1"/>
  <c r="G642" i="45"/>
  <c r="G641" i="45"/>
  <c r="O621" i="45"/>
  <c r="N621" i="45"/>
  <c r="M621" i="45"/>
  <c r="L621" i="45"/>
  <c r="K621" i="45"/>
  <c r="J621" i="45"/>
  <c r="I621" i="45"/>
  <c r="H621" i="45"/>
  <c r="G621" i="45"/>
  <c r="F621" i="45"/>
  <c r="O614" i="45"/>
  <c r="N614" i="45"/>
  <c r="M614" i="45"/>
  <c r="L614" i="45"/>
  <c r="K614" i="45"/>
  <c r="J614" i="45"/>
  <c r="I614" i="45"/>
  <c r="H614" i="45"/>
  <c r="G614" i="45"/>
  <c r="F614" i="45"/>
  <c r="F609" i="45"/>
  <c r="F635" i="45" s="1"/>
  <c r="H608" i="45"/>
  <c r="I608" i="45" s="1"/>
  <c r="J608" i="45" s="1"/>
  <c r="K608" i="45" s="1"/>
  <c r="L608" i="45" s="1"/>
  <c r="M608" i="45" s="1"/>
  <c r="N608" i="45" s="1"/>
  <c r="O608" i="45" s="1"/>
  <c r="G608" i="45"/>
  <c r="G607" i="45"/>
  <c r="H607" i="45" s="1"/>
  <c r="I607" i="45" s="1"/>
  <c r="J607" i="45" s="1"/>
  <c r="K607" i="45" s="1"/>
  <c r="L607" i="45" s="1"/>
  <c r="M607" i="45" s="1"/>
  <c r="N607" i="45" s="1"/>
  <c r="O607" i="45" s="1"/>
  <c r="H606" i="45"/>
  <c r="I606" i="45" s="1"/>
  <c r="J606" i="45" s="1"/>
  <c r="K606" i="45" s="1"/>
  <c r="L606" i="45" s="1"/>
  <c r="M606" i="45" s="1"/>
  <c r="N606" i="45" s="1"/>
  <c r="O606" i="45" s="1"/>
  <c r="G606" i="45"/>
  <c r="G605" i="45"/>
  <c r="H605" i="45" s="1"/>
  <c r="I605" i="45" s="1"/>
  <c r="J605" i="45" s="1"/>
  <c r="K605" i="45" s="1"/>
  <c r="L605" i="45" s="1"/>
  <c r="M605" i="45" s="1"/>
  <c r="N605" i="45" s="1"/>
  <c r="O605" i="45" s="1"/>
  <c r="G604" i="45"/>
  <c r="H604" i="45" s="1"/>
  <c r="I604" i="45" s="1"/>
  <c r="J604" i="45" s="1"/>
  <c r="K604" i="45" s="1"/>
  <c r="L604" i="45" s="1"/>
  <c r="M604" i="45" s="1"/>
  <c r="N604" i="45" s="1"/>
  <c r="O604" i="45" s="1"/>
  <c r="G603" i="45"/>
  <c r="H603" i="45" s="1"/>
  <c r="I603" i="45" s="1"/>
  <c r="J603" i="45" s="1"/>
  <c r="K603" i="45" s="1"/>
  <c r="L603" i="45" s="1"/>
  <c r="M603" i="45" s="1"/>
  <c r="N603" i="45" s="1"/>
  <c r="O603" i="45" s="1"/>
  <c r="G602" i="45"/>
  <c r="H602" i="45" s="1"/>
  <c r="I602" i="45" s="1"/>
  <c r="J602" i="45" s="1"/>
  <c r="K602" i="45" s="1"/>
  <c r="L602" i="45" s="1"/>
  <c r="M602" i="45" s="1"/>
  <c r="N602" i="45" s="1"/>
  <c r="O602" i="45" s="1"/>
  <c r="G601" i="45"/>
  <c r="H601" i="45" s="1"/>
  <c r="I601" i="45" s="1"/>
  <c r="J601" i="45" s="1"/>
  <c r="K601" i="45" s="1"/>
  <c r="L601" i="45" s="1"/>
  <c r="M601" i="45" s="1"/>
  <c r="N601" i="45" s="1"/>
  <c r="O601" i="45" s="1"/>
  <c r="H600" i="45"/>
  <c r="I600" i="45" s="1"/>
  <c r="J600" i="45" s="1"/>
  <c r="K600" i="45" s="1"/>
  <c r="L600" i="45" s="1"/>
  <c r="M600" i="45" s="1"/>
  <c r="N600" i="45" s="1"/>
  <c r="O600" i="45" s="1"/>
  <c r="G600" i="45"/>
  <c r="G599" i="45"/>
  <c r="F593" i="45"/>
  <c r="F583" i="45"/>
  <c r="O579" i="45"/>
  <c r="N579" i="45"/>
  <c r="M579" i="45"/>
  <c r="L579" i="45"/>
  <c r="K579" i="45"/>
  <c r="J579" i="45"/>
  <c r="I579" i="45"/>
  <c r="H579" i="45"/>
  <c r="G579" i="45"/>
  <c r="F579" i="45"/>
  <c r="O572" i="45"/>
  <c r="N572" i="45"/>
  <c r="M572" i="45"/>
  <c r="L572" i="45"/>
  <c r="K572" i="45"/>
  <c r="J572" i="45"/>
  <c r="I572" i="45"/>
  <c r="H572" i="45"/>
  <c r="G572" i="45"/>
  <c r="F572" i="45"/>
  <c r="F567" i="45"/>
  <c r="F585" i="45" s="1"/>
  <c r="H566" i="45"/>
  <c r="I566" i="45" s="1"/>
  <c r="J566" i="45" s="1"/>
  <c r="K566" i="45" s="1"/>
  <c r="L566" i="45" s="1"/>
  <c r="M566" i="45" s="1"/>
  <c r="N566" i="45" s="1"/>
  <c r="O566" i="45" s="1"/>
  <c r="G566" i="45"/>
  <c r="G565" i="45"/>
  <c r="H565" i="45" s="1"/>
  <c r="I565" i="45" s="1"/>
  <c r="J565" i="45" s="1"/>
  <c r="K565" i="45" s="1"/>
  <c r="L565" i="45" s="1"/>
  <c r="M565" i="45" s="1"/>
  <c r="N565" i="45" s="1"/>
  <c r="O565" i="45" s="1"/>
  <c r="H564" i="45"/>
  <c r="I564" i="45" s="1"/>
  <c r="J564" i="45" s="1"/>
  <c r="K564" i="45" s="1"/>
  <c r="L564" i="45" s="1"/>
  <c r="M564" i="45" s="1"/>
  <c r="N564" i="45" s="1"/>
  <c r="O564" i="45" s="1"/>
  <c r="G564" i="45"/>
  <c r="G563" i="45"/>
  <c r="H563" i="45" s="1"/>
  <c r="I563" i="45" s="1"/>
  <c r="J563" i="45" s="1"/>
  <c r="K563" i="45" s="1"/>
  <c r="L563" i="45" s="1"/>
  <c r="M563" i="45" s="1"/>
  <c r="N563" i="45" s="1"/>
  <c r="O563" i="45" s="1"/>
  <c r="G562" i="45"/>
  <c r="H562" i="45" s="1"/>
  <c r="I562" i="45" s="1"/>
  <c r="J562" i="45" s="1"/>
  <c r="K562" i="45" s="1"/>
  <c r="L562" i="45" s="1"/>
  <c r="M562" i="45" s="1"/>
  <c r="N562" i="45" s="1"/>
  <c r="O562" i="45" s="1"/>
  <c r="G561" i="45"/>
  <c r="H561" i="45" s="1"/>
  <c r="I561" i="45" s="1"/>
  <c r="J561" i="45" s="1"/>
  <c r="K561" i="45" s="1"/>
  <c r="L561" i="45" s="1"/>
  <c r="M561" i="45" s="1"/>
  <c r="N561" i="45" s="1"/>
  <c r="O561" i="45" s="1"/>
  <c r="G560" i="45"/>
  <c r="H560" i="45" s="1"/>
  <c r="I560" i="45" s="1"/>
  <c r="J560" i="45" s="1"/>
  <c r="K560" i="45" s="1"/>
  <c r="L560" i="45" s="1"/>
  <c r="M560" i="45" s="1"/>
  <c r="N560" i="45" s="1"/>
  <c r="O560" i="45" s="1"/>
  <c r="K559" i="45"/>
  <c r="L559" i="45" s="1"/>
  <c r="M559" i="45" s="1"/>
  <c r="N559" i="45" s="1"/>
  <c r="O559" i="45" s="1"/>
  <c r="G559" i="45"/>
  <c r="H559" i="45" s="1"/>
  <c r="I559" i="45" s="1"/>
  <c r="J559" i="45" s="1"/>
  <c r="H558" i="45"/>
  <c r="I558" i="45" s="1"/>
  <c r="J558" i="45" s="1"/>
  <c r="K558" i="45" s="1"/>
  <c r="L558" i="45" s="1"/>
  <c r="M558" i="45" s="1"/>
  <c r="N558" i="45" s="1"/>
  <c r="O558" i="45" s="1"/>
  <c r="G558" i="45"/>
  <c r="G557" i="45"/>
  <c r="O537" i="45"/>
  <c r="N537" i="45"/>
  <c r="M537" i="45"/>
  <c r="L537" i="45"/>
  <c r="K537" i="45"/>
  <c r="J537" i="45"/>
  <c r="I537" i="45"/>
  <c r="H537" i="45"/>
  <c r="G537" i="45"/>
  <c r="F537" i="45"/>
  <c r="O530" i="45"/>
  <c r="N530" i="45"/>
  <c r="M530" i="45"/>
  <c r="L530" i="45"/>
  <c r="K530" i="45"/>
  <c r="J530" i="45"/>
  <c r="I530" i="45"/>
  <c r="H530" i="45"/>
  <c r="G530" i="45"/>
  <c r="F530" i="45"/>
  <c r="F525" i="45"/>
  <c r="F551" i="45" s="1"/>
  <c r="H524" i="45"/>
  <c r="I524" i="45" s="1"/>
  <c r="J524" i="45" s="1"/>
  <c r="K524" i="45" s="1"/>
  <c r="L524" i="45" s="1"/>
  <c r="M524" i="45" s="1"/>
  <c r="N524" i="45" s="1"/>
  <c r="O524" i="45" s="1"/>
  <c r="G524" i="45"/>
  <c r="G523" i="45"/>
  <c r="H523" i="45" s="1"/>
  <c r="I523" i="45" s="1"/>
  <c r="J523" i="45" s="1"/>
  <c r="K523" i="45" s="1"/>
  <c r="L523" i="45" s="1"/>
  <c r="M523" i="45" s="1"/>
  <c r="N523" i="45" s="1"/>
  <c r="O523" i="45" s="1"/>
  <c r="H522" i="45"/>
  <c r="I522" i="45" s="1"/>
  <c r="J522" i="45" s="1"/>
  <c r="K522" i="45" s="1"/>
  <c r="L522" i="45" s="1"/>
  <c r="M522" i="45" s="1"/>
  <c r="N522" i="45" s="1"/>
  <c r="O522" i="45" s="1"/>
  <c r="G522" i="45"/>
  <c r="G521" i="45"/>
  <c r="H521" i="45" s="1"/>
  <c r="I521" i="45" s="1"/>
  <c r="J521" i="45" s="1"/>
  <c r="K521" i="45" s="1"/>
  <c r="L521" i="45" s="1"/>
  <c r="M521" i="45" s="1"/>
  <c r="N521" i="45" s="1"/>
  <c r="O521" i="45" s="1"/>
  <c r="L520" i="45"/>
  <c r="M520" i="45" s="1"/>
  <c r="N520" i="45" s="1"/>
  <c r="O520" i="45" s="1"/>
  <c r="H520" i="45"/>
  <c r="I520" i="45" s="1"/>
  <c r="J520" i="45" s="1"/>
  <c r="K520" i="45" s="1"/>
  <c r="G520" i="45"/>
  <c r="G519" i="45"/>
  <c r="H519" i="45" s="1"/>
  <c r="I519" i="45" s="1"/>
  <c r="J519" i="45" s="1"/>
  <c r="K519" i="45" s="1"/>
  <c r="L519" i="45" s="1"/>
  <c r="M519" i="45" s="1"/>
  <c r="N519" i="45" s="1"/>
  <c r="O519" i="45" s="1"/>
  <c r="H518" i="45"/>
  <c r="I518" i="45" s="1"/>
  <c r="J518" i="45" s="1"/>
  <c r="K518" i="45" s="1"/>
  <c r="L518" i="45" s="1"/>
  <c r="M518" i="45" s="1"/>
  <c r="N518" i="45" s="1"/>
  <c r="O518" i="45" s="1"/>
  <c r="G518" i="45"/>
  <c r="G517" i="45"/>
  <c r="H517" i="45" s="1"/>
  <c r="I517" i="45" s="1"/>
  <c r="J517" i="45" s="1"/>
  <c r="K517" i="45" s="1"/>
  <c r="L517" i="45" s="1"/>
  <c r="M517" i="45" s="1"/>
  <c r="N517" i="45" s="1"/>
  <c r="O517" i="45" s="1"/>
  <c r="H516" i="45"/>
  <c r="I516" i="45" s="1"/>
  <c r="J516" i="45" s="1"/>
  <c r="K516" i="45" s="1"/>
  <c r="L516" i="45" s="1"/>
  <c r="M516" i="45" s="1"/>
  <c r="N516" i="45" s="1"/>
  <c r="O516" i="45" s="1"/>
  <c r="G516" i="45"/>
  <c r="G515" i="45"/>
  <c r="F501" i="45"/>
  <c r="F499" i="45"/>
  <c r="O495" i="45"/>
  <c r="N495" i="45"/>
  <c r="M495" i="45"/>
  <c r="L495" i="45"/>
  <c r="K495" i="45"/>
  <c r="J495" i="45"/>
  <c r="I495" i="45"/>
  <c r="H495" i="45"/>
  <c r="G495" i="45"/>
  <c r="F495" i="45"/>
  <c r="O488" i="45"/>
  <c r="N488" i="45"/>
  <c r="M488" i="45"/>
  <c r="L488" i="45"/>
  <c r="K488" i="45"/>
  <c r="J488" i="45"/>
  <c r="I488" i="45"/>
  <c r="H488" i="45"/>
  <c r="G488" i="45"/>
  <c r="F488" i="45"/>
  <c r="F483" i="45"/>
  <c r="G482" i="45"/>
  <c r="H482" i="45" s="1"/>
  <c r="I482" i="45" s="1"/>
  <c r="J482" i="45" s="1"/>
  <c r="K482" i="45" s="1"/>
  <c r="L482" i="45" s="1"/>
  <c r="M482" i="45" s="1"/>
  <c r="N482" i="45" s="1"/>
  <c r="O482" i="45" s="1"/>
  <c r="G481" i="45"/>
  <c r="H481" i="45" s="1"/>
  <c r="I481" i="45" s="1"/>
  <c r="J481" i="45" s="1"/>
  <c r="K481" i="45" s="1"/>
  <c r="L481" i="45" s="1"/>
  <c r="M481" i="45" s="1"/>
  <c r="N481" i="45" s="1"/>
  <c r="O481" i="45" s="1"/>
  <c r="J480" i="45"/>
  <c r="K480" i="45" s="1"/>
  <c r="L480" i="45" s="1"/>
  <c r="M480" i="45" s="1"/>
  <c r="N480" i="45" s="1"/>
  <c r="O480" i="45" s="1"/>
  <c r="G480" i="45"/>
  <c r="H480" i="45" s="1"/>
  <c r="I480" i="45" s="1"/>
  <c r="G479" i="45"/>
  <c r="H479" i="45" s="1"/>
  <c r="I479" i="45" s="1"/>
  <c r="J479" i="45" s="1"/>
  <c r="K479" i="45" s="1"/>
  <c r="L479" i="45" s="1"/>
  <c r="M479" i="45" s="1"/>
  <c r="N479" i="45" s="1"/>
  <c r="O479" i="45" s="1"/>
  <c r="H478" i="45"/>
  <c r="I478" i="45" s="1"/>
  <c r="J478" i="45" s="1"/>
  <c r="K478" i="45" s="1"/>
  <c r="L478" i="45" s="1"/>
  <c r="M478" i="45" s="1"/>
  <c r="N478" i="45" s="1"/>
  <c r="O478" i="45" s="1"/>
  <c r="G478" i="45"/>
  <c r="H477" i="45"/>
  <c r="I477" i="45" s="1"/>
  <c r="J477" i="45" s="1"/>
  <c r="K477" i="45" s="1"/>
  <c r="L477" i="45" s="1"/>
  <c r="M477" i="45" s="1"/>
  <c r="N477" i="45" s="1"/>
  <c r="O477" i="45" s="1"/>
  <c r="G477" i="45"/>
  <c r="G476" i="45"/>
  <c r="H476" i="45" s="1"/>
  <c r="I476" i="45" s="1"/>
  <c r="J476" i="45" s="1"/>
  <c r="K476" i="45" s="1"/>
  <c r="L476" i="45" s="1"/>
  <c r="M476" i="45" s="1"/>
  <c r="N476" i="45" s="1"/>
  <c r="O476" i="45" s="1"/>
  <c r="K475" i="45"/>
  <c r="L475" i="45" s="1"/>
  <c r="M475" i="45" s="1"/>
  <c r="N475" i="45" s="1"/>
  <c r="O475" i="45" s="1"/>
  <c r="G475" i="45"/>
  <c r="H475" i="45" s="1"/>
  <c r="I475" i="45" s="1"/>
  <c r="J475" i="45" s="1"/>
  <c r="H474" i="45"/>
  <c r="I474" i="45" s="1"/>
  <c r="J474" i="45" s="1"/>
  <c r="K474" i="45" s="1"/>
  <c r="L474" i="45" s="1"/>
  <c r="M474" i="45" s="1"/>
  <c r="N474" i="45" s="1"/>
  <c r="O474" i="45" s="1"/>
  <c r="G474" i="45"/>
  <c r="G473" i="45"/>
  <c r="H473" i="45" s="1"/>
  <c r="I473" i="45" s="1"/>
  <c r="O453" i="45"/>
  <c r="N453" i="45"/>
  <c r="M453" i="45"/>
  <c r="L453" i="45"/>
  <c r="K453" i="45"/>
  <c r="J453" i="45"/>
  <c r="I453" i="45"/>
  <c r="H453" i="45"/>
  <c r="G453" i="45"/>
  <c r="F453" i="45"/>
  <c r="O446" i="45"/>
  <c r="N446" i="45"/>
  <c r="M446" i="45"/>
  <c r="L446" i="45"/>
  <c r="K446" i="45"/>
  <c r="J446" i="45"/>
  <c r="I446" i="45"/>
  <c r="H446" i="45"/>
  <c r="G446" i="45"/>
  <c r="F446" i="45"/>
  <c r="F441" i="45"/>
  <c r="F467" i="45" s="1"/>
  <c r="L440" i="45"/>
  <c r="M440" i="45" s="1"/>
  <c r="N440" i="45" s="1"/>
  <c r="O440" i="45" s="1"/>
  <c r="H440" i="45"/>
  <c r="I440" i="45" s="1"/>
  <c r="J440" i="45" s="1"/>
  <c r="K440" i="45" s="1"/>
  <c r="G440" i="45"/>
  <c r="I439" i="45"/>
  <c r="J439" i="45" s="1"/>
  <c r="K439" i="45" s="1"/>
  <c r="L439" i="45" s="1"/>
  <c r="M439" i="45" s="1"/>
  <c r="N439" i="45" s="1"/>
  <c r="O439" i="45" s="1"/>
  <c r="H439" i="45"/>
  <c r="G439" i="45"/>
  <c r="J438" i="45"/>
  <c r="K438" i="45" s="1"/>
  <c r="L438" i="45" s="1"/>
  <c r="M438" i="45" s="1"/>
  <c r="N438" i="45" s="1"/>
  <c r="O438" i="45" s="1"/>
  <c r="G438" i="45"/>
  <c r="H438" i="45" s="1"/>
  <c r="I438" i="45" s="1"/>
  <c r="G437" i="45"/>
  <c r="H437" i="45" s="1"/>
  <c r="I437" i="45" s="1"/>
  <c r="J437" i="45" s="1"/>
  <c r="K437" i="45" s="1"/>
  <c r="L437" i="45" s="1"/>
  <c r="M437" i="45" s="1"/>
  <c r="N437" i="45" s="1"/>
  <c r="O437" i="45" s="1"/>
  <c r="H436" i="45"/>
  <c r="I436" i="45" s="1"/>
  <c r="J436" i="45" s="1"/>
  <c r="K436" i="45" s="1"/>
  <c r="L436" i="45" s="1"/>
  <c r="M436" i="45" s="1"/>
  <c r="N436" i="45" s="1"/>
  <c r="O436" i="45" s="1"/>
  <c r="G436" i="45"/>
  <c r="I435" i="45"/>
  <c r="J435" i="45" s="1"/>
  <c r="K435" i="45" s="1"/>
  <c r="L435" i="45" s="1"/>
  <c r="M435" i="45" s="1"/>
  <c r="N435" i="45" s="1"/>
  <c r="O435" i="45" s="1"/>
  <c r="H435" i="45"/>
  <c r="G435" i="45"/>
  <c r="G434" i="45"/>
  <c r="H434" i="45" s="1"/>
  <c r="I434" i="45" s="1"/>
  <c r="J434" i="45" s="1"/>
  <c r="K434" i="45" s="1"/>
  <c r="L434" i="45" s="1"/>
  <c r="M434" i="45" s="1"/>
  <c r="N434" i="45" s="1"/>
  <c r="O434" i="45" s="1"/>
  <c r="O433" i="45"/>
  <c r="K433" i="45"/>
  <c r="L433" i="45" s="1"/>
  <c r="M433" i="45" s="1"/>
  <c r="N433" i="45" s="1"/>
  <c r="G433" i="45"/>
  <c r="H433" i="45" s="1"/>
  <c r="I433" i="45" s="1"/>
  <c r="J433" i="45" s="1"/>
  <c r="H432" i="45"/>
  <c r="I432" i="45" s="1"/>
  <c r="J432" i="45" s="1"/>
  <c r="K432" i="45" s="1"/>
  <c r="L432" i="45" s="1"/>
  <c r="M432" i="45" s="1"/>
  <c r="N432" i="45" s="1"/>
  <c r="O432" i="45" s="1"/>
  <c r="G432" i="45"/>
  <c r="G431" i="45"/>
  <c r="H431" i="45" s="1"/>
  <c r="I431" i="45" s="1"/>
  <c r="O411" i="45"/>
  <c r="N411" i="45"/>
  <c r="M411" i="45"/>
  <c r="L411" i="45"/>
  <c r="K411" i="45"/>
  <c r="J411" i="45"/>
  <c r="I411" i="45"/>
  <c r="H411" i="45"/>
  <c r="G411" i="45"/>
  <c r="F411" i="45"/>
  <c r="O404" i="45"/>
  <c r="N404" i="45"/>
  <c r="M404" i="45"/>
  <c r="L404" i="45"/>
  <c r="K404" i="45"/>
  <c r="J404" i="45"/>
  <c r="I404" i="45"/>
  <c r="H404" i="45"/>
  <c r="G404" i="45"/>
  <c r="F404" i="45"/>
  <c r="F399" i="45"/>
  <c r="F417" i="45" s="1"/>
  <c r="G398" i="45"/>
  <c r="H398" i="45" s="1"/>
  <c r="I398" i="45" s="1"/>
  <c r="J398" i="45" s="1"/>
  <c r="K398" i="45" s="1"/>
  <c r="L398" i="45" s="1"/>
  <c r="M398" i="45" s="1"/>
  <c r="N398" i="45" s="1"/>
  <c r="O398" i="45" s="1"/>
  <c r="K397" i="45"/>
  <c r="L397" i="45" s="1"/>
  <c r="M397" i="45" s="1"/>
  <c r="N397" i="45" s="1"/>
  <c r="O397" i="45" s="1"/>
  <c r="I397" i="45"/>
  <c r="J397" i="45" s="1"/>
  <c r="G397" i="45"/>
  <c r="H397" i="45" s="1"/>
  <c r="J396" i="45"/>
  <c r="K396" i="45" s="1"/>
  <c r="L396" i="45" s="1"/>
  <c r="M396" i="45" s="1"/>
  <c r="N396" i="45" s="1"/>
  <c r="O396" i="45" s="1"/>
  <c r="H396" i="45"/>
  <c r="I396" i="45" s="1"/>
  <c r="G396" i="45"/>
  <c r="G395" i="45"/>
  <c r="H395" i="45" s="1"/>
  <c r="I395" i="45" s="1"/>
  <c r="J395" i="45" s="1"/>
  <c r="K395" i="45" s="1"/>
  <c r="L395" i="45" s="1"/>
  <c r="M395" i="45" s="1"/>
  <c r="N395" i="45" s="1"/>
  <c r="O395" i="45" s="1"/>
  <c r="H394" i="45"/>
  <c r="I394" i="45" s="1"/>
  <c r="J394" i="45" s="1"/>
  <c r="K394" i="45" s="1"/>
  <c r="L394" i="45" s="1"/>
  <c r="M394" i="45" s="1"/>
  <c r="N394" i="45" s="1"/>
  <c r="O394" i="45" s="1"/>
  <c r="G394" i="45"/>
  <c r="G393" i="45"/>
  <c r="H393" i="45" s="1"/>
  <c r="I393" i="45" s="1"/>
  <c r="J393" i="45" s="1"/>
  <c r="K393" i="45" s="1"/>
  <c r="L393" i="45" s="1"/>
  <c r="M393" i="45" s="1"/>
  <c r="N393" i="45" s="1"/>
  <c r="O393" i="45" s="1"/>
  <c r="G392" i="45"/>
  <c r="H392" i="45" s="1"/>
  <c r="I392" i="45" s="1"/>
  <c r="J392" i="45" s="1"/>
  <c r="K392" i="45" s="1"/>
  <c r="L392" i="45" s="1"/>
  <c r="M392" i="45" s="1"/>
  <c r="N392" i="45" s="1"/>
  <c r="O392" i="45" s="1"/>
  <c r="O391" i="45"/>
  <c r="G391" i="45"/>
  <c r="H391" i="45" s="1"/>
  <c r="I391" i="45" s="1"/>
  <c r="J391" i="45" s="1"/>
  <c r="K391" i="45" s="1"/>
  <c r="L391" i="45" s="1"/>
  <c r="M391" i="45" s="1"/>
  <c r="N391" i="45" s="1"/>
  <c r="G390" i="45"/>
  <c r="H390" i="45" s="1"/>
  <c r="I390" i="45" s="1"/>
  <c r="J390" i="45" s="1"/>
  <c r="K390" i="45" s="1"/>
  <c r="L390" i="45" s="1"/>
  <c r="M390" i="45" s="1"/>
  <c r="N390" i="45" s="1"/>
  <c r="O390" i="45" s="1"/>
  <c r="G389" i="45"/>
  <c r="F383" i="45"/>
  <c r="F382" i="45"/>
  <c r="F380" i="45"/>
  <c r="F374" i="45"/>
  <c r="F373" i="45"/>
  <c r="F372" i="45"/>
  <c r="O369" i="45"/>
  <c r="N369" i="45"/>
  <c r="M369" i="45"/>
  <c r="L369" i="45"/>
  <c r="K369" i="45"/>
  <c r="J369" i="45"/>
  <c r="I369" i="45"/>
  <c r="H369" i="45"/>
  <c r="G369" i="45"/>
  <c r="F369" i="45"/>
  <c r="O362" i="45"/>
  <c r="N362" i="45"/>
  <c r="M362" i="45"/>
  <c r="L362" i="45"/>
  <c r="K362" i="45"/>
  <c r="J362" i="45"/>
  <c r="I362" i="45"/>
  <c r="H362" i="45"/>
  <c r="G362" i="45"/>
  <c r="F362" i="45"/>
  <c r="F357" i="45"/>
  <c r="F381" i="45" s="1"/>
  <c r="L356" i="45"/>
  <c r="M356" i="45" s="1"/>
  <c r="N356" i="45" s="1"/>
  <c r="O356" i="45" s="1"/>
  <c r="G356" i="45"/>
  <c r="H356" i="45" s="1"/>
  <c r="I356" i="45" s="1"/>
  <c r="J356" i="45" s="1"/>
  <c r="K356" i="45" s="1"/>
  <c r="I355" i="45"/>
  <c r="J355" i="45" s="1"/>
  <c r="K355" i="45" s="1"/>
  <c r="L355" i="45" s="1"/>
  <c r="M355" i="45" s="1"/>
  <c r="N355" i="45" s="1"/>
  <c r="O355" i="45" s="1"/>
  <c r="G355" i="45"/>
  <c r="H355" i="45" s="1"/>
  <c r="G354" i="45"/>
  <c r="H354" i="45" s="1"/>
  <c r="I354" i="45" s="1"/>
  <c r="J354" i="45" s="1"/>
  <c r="K354" i="45" s="1"/>
  <c r="L354" i="45" s="1"/>
  <c r="M354" i="45" s="1"/>
  <c r="N354" i="45" s="1"/>
  <c r="O354" i="45" s="1"/>
  <c r="G353" i="45"/>
  <c r="H353" i="45" s="1"/>
  <c r="I353" i="45" s="1"/>
  <c r="J353" i="45" s="1"/>
  <c r="K353" i="45" s="1"/>
  <c r="L353" i="45" s="1"/>
  <c r="M353" i="45" s="1"/>
  <c r="N353" i="45" s="1"/>
  <c r="O353" i="45" s="1"/>
  <c r="H352" i="45"/>
  <c r="I352" i="45" s="1"/>
  <c r="J352" i="45" s="1"/>
  <c r="K352" i="45" s="1"/>
  <c r="L352" i="45" s="1"/>
  <c r="M352" i="45" s="1"/>
  <c r="N352" i="45" s="1"/>
  <c r="O352" i="45" s="1"/>
  <c r="G352" i="45"/>
  <c r="G351" i="45"/>
  <c r="H351" i="45" s="1"/>
  <c r="I351" i="45" s="1"/>
  <c r="J351" i="45" s="1"/>
  <c r="K351" i="45" s="1"/>
  <c r="L351" i="45" s="1"/>
  <c r="M351" i="45" s="1"/>
  <c r="N351" i="45" s="1"/>
  <c r="O351" i="45" s="1"/>
  <c r="J350" i="45"/>
  <c r="K350" i="45" s="1"/>
  <c r="L350" i="45" s="1"/>
  <c r="M350" i="45" s="1"/>
  <c r="N350" i="45" s="1"/>
  <c r="O350" i="45" s="1"/>
  <c r="H350" i="45"/>
  <c r="I350" i="45" s="1"/>
  <c r="G350" i="45"/>
  <c r="K349" i="45"/>
  <c r="L349" i="45" s="1"/>
  <c r="M349" i="45" s="1"/>
  <c r="N349" i="45" s="1"/>
  <c r="O349" i="45" s="1"/>
  <c r="I349" i="45"/>
  <c r="J349" i="45" s="1"/>
  <c r="G349" i="45"/>
  <c r="H349" i="45" s="1"/>
  <c r="G348" i="45"/>
  <c r="H348" i="45" s="1"/>
  <c r="I348" i="45" s="1"/>
  <c r="J348" i="45" s="1"/>
  <c r="K348" i="45" s="1"/>
  <c r="L348" i="45" s="1"/>
  <c r="M348" i="45" s="1"/>
  <c r="N348" i="45" s="1"/>
  <c r="O348" i="45" s="1"/>
  <c r="G347" i="45"/>
  <c r="O327" i="45"/>
  <c r="N327" i="45"/>
  <c r="M327" i="45"/>
  <c r="L327" i="45"/>
  <c r="K327" i="45"/>
  <c r="J327" i="45"/>
  <c r="I327" i="45"/>
  <c r="H327" i="45"/>
  <c r="G327" i="45"/>
  <c r="F327" i="45"/>
  <c r="O320" i="45"/>
  <c r="N320" i="45"/>
  <c r="M320" i="45"/>
  <c r="L320" i="45"/>
  <c r="K320" i="45"/>
  <c r="J320" i="45"/>
  <c r="I320" i="45"/>
  <c r="H320" i="45"/>
  <c r="G320" i="45"/>
  <c r="F320" i="45"/>
  <c r="G314" i="45"/>
  <c r="H314" i="45" s="1"/>
  <c r="I314" i="45" s="1"/>
  <c r="J314" i="45" s="1"/>
  <c r="K314" i="45" s="1"/>
  <c r="L314" i="45" s="1"/>
  <c r="M314" i="45" s="1"/>
  <c r="N314" i="45" s="1"/>
  <c r="O314" i="45" s="1"/>
  <c r="G313" i="45"/>
  <c r="H313" i="45" s="1"/>
  <c r="I313" i="45" s="1"/>
  <c r="J313" i="45" s="1"/>
  <c r="K313" i="45" s="1"/>
  <c r="L313" i="45" s="1"/>
  <c r="M313" i="45" s="1"/>
  <c r="N313" i="45" s="1"/>
  <c r="O313" i="45" s="1"/>
  <c r="G312" i="45"/>
  <c r="H312" i="45" s="1"/>
  <c r="I312" i="45" s="1"/>
  <c r="J312" i="45" s="1"/>
  <c r="K312" i="45" s="1"/>
  <c r="L312" i="45" s="1"/>
  <c r="M312" i="45" s="1"/>
  <c r="N312" i="45" s="1"/>
  <c r="O312" i="45" s="1"/>
  <c r="J311" i="45"/>
  <c r="K311" i="45" s="1"/>
  <c r="L311" i="45" s="1"/>
  <c r="M311" i="45" s="1"/>
  <c r="N311" i="45" s="1"/>
  <c r="O311" i="45" s="1"/>
  <c r="G311" i="45"/>
  <c r="H311" i="45" s="1"/>
  <c r="I311" i="45" s="1"/>
  <c r="G310" i="45"/>
  <c r="H310" i="45" s="1"/>
  <c r="I310" i="45" s="1"/>
  <c r="J310" i="45" s="1"/>
  <c r="K310" i="45" s="1"/>
  <c r="L310" i="45" s="1"/>
  <c r="M310" i="45" s="1"/>
  <c r="N310" i="45" s="1"/>
  <c r="O310" i="45" s="1"/>
  <c r="H309" i="45"/>
  <c r="I309" i="45" s="1"/>
  <c r="J309" i="45" s="1"/>
  <c r="K309" i="45" s="1"/>
  <c r="L309" i="45" s="1"/>
  <c r="M309" i="45" s="1"/>
  <c r="N309" i="45" s="1"/>
  <c r="O309" i="45" s="1"/>
  <c r="G309" i="45"/>
  <c r="H308" i="45"/>
  <c r="I308" i="45" s="1"/>
  <c r="J308" i="45" s="1"/>
  <c r="K308" i="45" s="1"/>
  <c r="L308" i="45" s="1"/>
  <c r="M308" i="45" s="1"/>
  <c r="N308" i="45" s="1"/>
  <c r="O308" i="45" s="1"/>
  <c r="G308" i="45"/>
  <c r="H307" i="45"/>
  <c r="I307" i="45" s="1"/>
  <c r="J307" i="45" s="1"/>
  <c r="K307" i="45" s="1"/>
  <c r="L307" i="45" s="1"/>
  <c r="M307" i="45" s="1"/>
  <c r="N307" i="45" s="1"/>
  <c r="O307" i="45" s="1"/>
  <c r="H306" i="45"/>
  <c r="I306" i="45" s="1"/>
  <c r="J306" i="45" s="1"/>
  <c r="K306" i="45" s="1"/>
  <c r="L306" i="45" s="1"/>
  <c r="M306" i="45" s="1"/>
  <c r="N306" i="45" s="1"/>
  <c r="O306" i="45" s="1"/>
  <c r="O285" i="45"/>
  <c r="N285" i="45"/>
  <c r="M285" i="45"/>
  <c r="L285" i="45"/>
  <c r="K285" i="45"/>
  <c r="J285" i="45"/>
  <c r="I285" i="45"/>
  <c r="H285" i="45"/>
  <c r="G285" i="45"/>
  <c r="F285" i="45"/>
  <c r="O278" i="45"/>
  <c r="N278" i="45"/>
  <c r="M278" i="45"/>
  <c r="L278" i="45"/>
  <c r="K278" i="45"/>
  <c r="J278" i="45"/>
  <c r="I278" i="45"/>
  <c r="H278" i="45"/>
  <c r="G278" i="45"/>
  <c r="F278" i="45"/>
  <c r="G272" i="45"/>
  <c r="H272" i="45" s="1"/>
  <c r="I272" i="45" s="1"/>
  <c r="J272" i="45" s="1"/>
  <c r="K272" i="45" s="1"/>
  <c r="L272" i="45" s="1"/>
  <c r="M272" i="45" s="1"/>
  <c r="N272" i="45" s="1"/>
  <c r="O272" i="45" s="1"/>
  <c r="H271" i="45"/>
  <c r="I271" i="45" s="1"/>
  <c r="J271" i="45" s="1"/>
  <c r="K271" i="45" s="1"/>
  <c r="L271" i="45" s="1"/>
  <c r="M271" i="45" s="1"/>
  <c r="N271" i="45" s="1"/>
  <c r="O271" i="45" s="1"/>
  <c r="G271" i="45"/>
  <c r="I270" i="45"/>
  <c r="J270" i="45" s="1"/>
  <c r="K270" i="45" s="1"/>
  <c r="L270" i="45" s="1"/>
  <c r="M270" i="45" s="1"/>
  <c r="N270" i="45" s="1"/>
  <c r="O270" i="45" s="1"/>
  <c r="H270" i="45"/>
  <c r="G270" i="45"/>
  <c r="G269" i="45"/>
  <c r="H269" i="45" s="1"/>
  <c r="I269" i="45" s="1"/>
  <c r="J269" i="45" s="1"/>
  <c r="K269" i="45" s="1"/>
  <c r="L269" i="45" s="1"/>
  <c r="M269" i="45" s="1"/>
  <c r="N269" i="45" s="1"/>
  <c r="O269" i="45" s="1"/>
  <c r="K268" i="45"/>
  <c r="L268" i="45" s="1"/>
  <c r="M268" i="45" s="1"/>
  <c r="N268" i="45" s="1"/>
  <c r="O268" i="45" s="1"/>
  <c r="G268" i="45"/>
  <c r="H268" i="45" s="1"/>
  <c r="I268" i="45" s="1"/>
  <c r="J268" i="45" s="1"/>
  <c r="G267" i="45"/>
  <c r="H267" i="45" s="1"/>
  <c r="I267" i="45" s="1"/>
  <c r="J267" i="45" s="1"/>
  <c r="K267" i="45" s="1"/>
  <c r="L267" i="45" s="1"/>
  <c r="M267" i="45" s="1"/>
  <c r="N267" i="45" s="1"/>
  <c r="O267" i="45" s="1"/>
  <c r="I266" i="45"/>
  <c r="J266" i="45" s="1"/>
  <c r="K266" i="45" s="1"/>
  <c r="L266" i="45" s="1"/>
  <c r="M266" i="45" s="1"/>
  <c r="N266" i="45" s="1"/>
  <c r="O266" i="45" s="1"/>
  <c r="H266" i="45"/>
  <c r="G266" i="45"/>
  <c r="G265" i="45"/>
  <c r="H265" i="45" s="1"/>
  <c r="I265" i="45" s="1"/>
  <c r="J265" i="45" s="1"/>
  <c r="K265" i="45" s="1"/>
  <c r="L265" i="45" s="1"/>
  <c r="M265" i="45" s="1"/>
  <c r="N265" i="45" s="1"/>
  <c r="O265" i="45" s="1"/>
  <c r="G263" i="45"/>
  <c r="H263" i="45" s="1"/>
  <c r="O243" i="45"/>
  <c r="N243" i="45"/>
  <c r="M243" i="45"/>
  <c r="L243" i="45"/>
  <c r="K243" i="45"/>
  <c r="J243" i="45"/>
  <c r="I243" i="45"/>
  <c r="H243" i="45"/>
  <c r="G243" i="45"/>
  <c r="F243" i="45"/>
  <c r="O236" i="45"/>
  <c r="N236" i="45"/>
  <c r="M236" i="45"/>
  <c r="L236" i="45"/>
  <c r="K236" i="45"/>
  <c r="J236" i="45"/>
  <c r="I236" i="45"/>
  <c r="H236" i="45"/>
  <c r="G236" i="45"/>
  <c r="F236" i="45"/>
  <c r="F231" i="45"/>
  <c r="F258" i="45" s="1"/>
  <c r="H230" i="45"/>
  <c r="I230" i="45" s="1"/>
  <c r="J230" i="45" s="1"/>
  <c r="K230" i="45" s="1"/>
  <c r="L230" i="45" s="1"/>
  <c r="M230" i="45" s="1"/>
  <c r="N230" i="45" s="1"/>
  <c r="O230" i="45" s="1"/>
  <c r="G230" i="45"/>
  <c r="G229" i="45"/>
  <c r="H229" i="45" s="1"/>
  <c r="I229" i="45" s="1"/>
  <c r="J229" i="45" s="1"/>
  <c r="K229" i="45" s="1"/>
  <c r="L229" i="45" s="1"/>
  <c r="M229" i="45" s="1"/>
  <c r="N229" i="45" s="1"/>
  <c r="O229" i="45" s="1"/>
  <c r="G228" i="45"/>
  <c r="H228" i="45" s="1"/>
  <c r="I228" i="45" s="1"/>
  <c r="J228" i="45" s="1"/>
  <c r="K228" i="45" s="1"/>
  <c r="L228" i="45" s="1"/>
  <c r="M228" i="45" s="1"/>
  <c r="N228" i="45" s="1"/>
  <c r="O228" i="45" s="1"/>
  <c r="H227" i="45"/>
  <c r="I227" i="45" s="1"/>
  <c r="J227" i="45" s="1"/>
  <c r="K227" i="45" s="1"/>
  <c r="L227" i="45" s="1"/>
  <c r="M227" i="45" s="1"/>
  <c r="N227" i="45" s="1"/>
  <c r="O227" i="45" s="1"/>
  <c r="G227" i="45"/>
  <c r="H226" i="45"/>
  <c r="I226" i="45" s="1"/>
  <c r="J226" i="45" s="1"/>
  <c r="K226" i="45" s="1"/>
  <c r="L226" i="45" s="1"/>
  <c r="M226" i="45" s="1"/>
  <c r="N226" i="45" s="1"/>
  <c r="O226" i="45" s="1"/>
  <c r="G226" i="45"/>
  <c r="G225" i="45"/>
  <c r="H225" i="45" s="1"/>
  <c r="I225" i="45" s="1"/>
  <c r="J225" i="45" s="1"/>
  <c r="K225" i="45" s="1"/>
  <c r="L225" i="45" s="1"/>
  <c r="M225" i="45" s="1"/>
  <c r="N225" i="45" s="1"/>
  <c r="O225" i="45" s="1"/>
  <c r="G224" i="45"/>
  <c r="H224" i="45" s="1"/>
  <c r="I224" i="45" s="1"/>
  <c r="J224" i="45" s="1"/>
  <c r="K224" i="45" s="1"/>
  <c r="L224" i="45" s="1"/>
  <c r="M224" i="45" s="1"/>
  <c r="N224" i="45" s="1"/>
  <c r="O224" i="45" s="1"/>
  <c r="H223" i="45"/>
  <c r="I223" i="45" s="1"/>
  <c r="J223" i="45" s="1"/>
  <c r="K223" i="45" s="1"/>
  <c r="L223" i="45" s="1"/>
  <c r="M223" i="45" s="1"/>
  <c r="N223" i="45" s="1"/>
  <c r="O223" i="45" s="1"/>
  <c r="G223" i="45"/>
  <c r="G222" i="45"/>
  <c r="H222" i="45" s="1"/>
  <c r="I222" i="45" s="1"/>
  <c r="J222" i="45" s="1"/>
  <c r="K222" i="45" s="1"/>
  <c r="L222" i="45" s="1"/>
  <c r="M222" i="45" s="1"/>
  <c r="N222" i="45" s="1"/>
  <c r="O222" i="45" s="1"/>
  <c r="G221" i="45"/>
  <c r="H221" i="45" s="1"/>
  <c r="O201" i="45"/>
  <c r="N201" i="45"/>
  <c r="M201" i="45"/>
  <c r="L201" i="45"/>
  <c r="K201" i="45"/>
  <c r="J201" i="45"/>
  <c r="I201" i="45"/>
  <c r="H201" i="45"/>
  <c r="G201" i="45"/>
  <c r="F201" i="45"/>
  <c r="O194" i="45"/>
  <c r="N194" i="45"/>
  <c r="M194" i="45"/>
  <c r="L194" i="45"/>
  <c r="K194" i="45"/>
  <c r="J194" i="45"/>
  <c r="I194" i="45"/>
  <c r="H194" i="45"/>
  <c r="G194" i="45"/>
  <c r="F194" i="45"/>
  <c r="F189" i="45"/>
  <c r="F216" i="45" s="1"/>
  <c r="H188" i="45"/>
  <c r="I188" i="45" s="1"/>
  <c r="J188" i="45" s="1"/>
  <c r="K188" i="45" s="1"/>
  <c r="L188" i="45" s="1"/>
  <c r="M188" i="45" s="1"/>
  <c r="N188" i="45" s="1"/>
  <c r="O188" i="45" s="1"/>
  <c r="G188" i="45"/>
  <c r="H187" i="45"/>
  <c r="I187" i="45" s="1"/>
  <c r="J187" i="45" s="1"/>
  <c r="K187" i="45" s="1"/>
  <c r="L187" i="45" s="1"/>
  <c r="M187" i="45" s="1"/>
  <c r="N187" i="45" s="1"/>
  <c r="O187" i="45" s="1"/>
  <c r="G187" i="45"/>
  <c r="G186" i="45"/>
  <c r="H186" i="45" s="1"/>
  <c r="I186" i="45" s="1"/>
  <c r="J186" i="45" s="1"/>
  <c r="K186" i="45" s="1"/>
  <c r="L186" i="45" s="1"/>
  <c r="M186" i="45" s="1"/>
  <c r="N186" i="45" s="1"/>
  <c r="O186" i="45" s="1"/>
  <c r="G185" i="45"/>
  <c r="H185" i="45" s="1"/>
  <c r="I185" i="45" s="1"/>
  <c r="J185" i="45" s="1"/>
  <c r="K185" i="45" s="1"/>
  <c r="L185" i="45" s="1"/>
  <c r="M185" i="45" s="1"/>
  <c r="N185" i="45" s="1"/>
  <c r="O185" i="45" s="1"/>
  <c r="G184" i="45"/>
  <c r="H184" i="45" s="1"/>
  <c r="I184" i="45" s="1"/>
  <c r="J184" i="45" s="1"/>
  <c r="K184" i="45" s="1"/>
  <c r="L184" i="45" s="1"/>
  <c r="M184" i="45" s="1"/>
  <c r="N184" i="45" s="1"/>
  <c r="O184" i="45" s="1"/>
  <c r="G183" i="45"/>
  <c r="H183" i="45" s="1"/>
  <c r="I183" i="45" s="1"/>
  <c r="J183" i="45" s="1"/>
  <c r="K183" i="45" s="1"/>
  <c r="L183" i="45" s="1"/>
  <c r="M183" i="45" s="1"/>
  <c r="N183" i="45" s="1"/>
  <c r="O183" i="45" s="1"/>
  <c r="G182" i="45"/>
  <c r="H182" i="45" s="1"/>
  <c r="I182" i="45" s="1"/>
  <c r="J182" i="45" s="1"/>
  <c r="K182" i="45" s="1"/>
  <c r="L182" i="45" s="1"/>
  <c r="M182" i="45" s="1"/>
  <c r="N182" i="45" s="1"/>
  <c r="O182" i="45" s="1"/>
  <c r="G181" i="45"/>
  <c r="H181" i="45" s="1"/>
  <c r="I181" i="45" s="1"/>
  <c r="J181" i="45" s="1"/>
  <c r="K181" i="45" s="1"/>
  <c r="L181" i="45" s="1"/>
  <c r="M181" i="45" s="1"/>
  <c r="N181" i="45" s="1"/>
  <c r="O181" i="45" s="1"/>
  <c r="G180" i="45"/>
  <c r="H180" i="45" s="1"/>
  <c r="I180" i="45" s="1"/>
  <c r="J180" i="45" s="1"/>
  <c r="K180" i="45" s="1"/>
  <c r="L180" i="45" s="1"/>
  <c r="M180" i="45" s="1"/>
  <c r="N180" i="45" s="1"/>
  <c r="O180" i="45" s="1"/>
  <c r="G179" i="45"/>
  <c r="H179" i="45" s="1"/>
  <c r="F163" i="45"/>
  <c r="O159" i="45"/>
  <c r="N159" i="45"/>
  <c r="M159" i="45"/>
  <c r="L159" i="45"/>
  <c r="K159" i="45"/>
  <c r="J159" i="45"/>
  <c r="I159" i="45"/>
  <c r="H159" i="45"/>
  <c r="G159" i="45"/>
  <c r="F159" i="45"/>
  <c r="O152" i="45"/>
  <c r="N152" i="45"/>
  <c r="M152" i="45"/>
  <c r="L152" i="45"/>
  <c r="K152" i="45"/>
  <c r="J152" i="45"/>
  <c r="I152" i="45"/>
  <c r="H152" i="45"/>
  <c r="G152" i="45"/>
  <c r="F152" i="45"/>
  <c r="F147" i="45"/>
  <c r="H146" i="45"/>
  <c r="I146" i="45" s="1"/>
  <c r="J146" i="45" s="1"/>
  <c r="K146" i="45" s="1"/>
  <c r="L146" i="45" s="1"/>
  <c r="M146" i="45" s="1"/>
  <c r="N146" i="45" s="1"/>
  <c r="O146" i="45" s="1"/>
  <c r="G146" i="45"/>
  <c r="G145" i="45"/>
  <c r="H145" i="45" s="1"/>
  <c r="I145" i="45" s="1"/>
  <c r="J145" i="45" s="1"/>
  <c r="K145" i="45" s="1"/>
  <c r="L145" i="45" s="1"/>
  <c r="M145" i="45" s="1"/>
  <c r="N145" i="45" s="1"/>
  <c r="O145" i="45" s="1"/>
  <c r="G144" i="45"/>
  <c r="H144" i="45" s="1"/>
  <c r="I144" i="45" s="1"/>
  <c r="J144" i="45" s="1"/>
  <c r="K144" i="45" s="1"/>
  <c r="L144" i="45" s="1"/>
  <c r="M144" i="45" s="1"/>
  <c r="N144" i="45" s="1"/>
  <c r="O144" i="45" s="1"/>
  <c r="H143" i="45"/>
  <c r="I143" i="45" s="1"/>
  <c r="J143" i="45" s="1"/>
  <c r="K143" i="45" s="1"/>
  <c r="L143" i="45" s="1"/>
  <c r="M143" i="45" s="1"/>
  <c r="N143" i="45" s="1"/>
  <c r="O143" i="45" s="1"/>
  <c r="G143" i="45"/>
  <c r="G142" i="45"/>
  <c r="H142" i="45" s="1"/>
  <c r="I142" i="45" s="1"/>
  <c r="O122" i="45"/>
  <c r="N122" i="45"/>
  <c r="M122" i="45"/>
  <c r="L122" i="45"/>
  <c r="K122" i="45"/>
  <c r="J122" i="45"/>
  <c r="I122" i="45"/>
  <c r="H122" i="45"/>
  <c r="G122" i="45"/>
  <c r="F122" i="45"/>
  <c r="O115" i="45"/>
  <c r="N115" i="45"/>
  <c r="M115" i="45"/>
  <c r="L115" i="45"/>
  <c r="K115" i="45"/>
  <c r="J115" i="45"/>
  <c r="I115" i="45"/>
  <c r="H115" i="45"/>
  <c r="G115" i="45"/>
  <c r="F115" i="45"/>
  <c r="F110" i="45"/>
  <c r="F136" i="45" s="1"/>
  <c r="G109" i="45"/>
  <c r="H109" i="45" s="1"/>
  <c r="I109" i="45" s="1"/>
  <c r="J109" i="45" s="1"/>
  <c r="K109" i="45" s="1"/>
  <c r="L109" i="45" s="1"/>
  <c r="M109" i="45" s="1"/>
  <c r="N109" i="45" s="1"/>
  <c r="O109" i="45" s="1"/>
  <c r="G108" i="45"/>
  <c r="H108" i="45" s="1"/>
  <c r="I108" i="45" s="1"/>
  <c r="J108" i="45" s="1"/>
  <c r="K108" i="45" s="1"/>
  <c r="L108" i="45" s="1"/>
  <c r="M108" i="45" s="1"/>
  <c r="N108" i="45" s="1"/>
  <c r="O108" i="45" s="1"/>
  <c r="G107" i="45"/>
  <c r="H107" i="45" s="1"/>
  <c r="I107" i="45" s="1"/>
  <c r="J107" i="45" s="1"/>
  <c r="K107" i="45" s="1"/>
  <c r="L107" i="45" s="1"/>
  <c r="M107" i="45" s="1"/>
  <c r="N107" i="45" s="1"/>
  <c r="O107" i="45" s="1"/>
  <c r="G106" i="45"/>
  <c r="H106" i="45" s="1"/>
  <c r="I106" i="45" s="1"/>
  <c r="J106" i="45" s="1"/>
  <c r="K106" i="45" s="1"/>
  <c r="L106" i="45" s="1"/>
  <c r="M106" i="45" s="1"/>
  <c r="N106" i="45" s="1"/>
  <c r="O106" i="45" s="1"/>
  <c r="G105" i="45"/>
  <c r="H105" i="45" s="1"/>
  <c r="I105" i="45" s="1"/>
  <c r="J105" i="45" s="1"/>
  <c r="K105" i="45" s="1"/>
  <c r="L105" i="45" s="1"/>
  <c r="M105" i="45" s="1"/>
  <c r="N105" i="45" s="1"/>
  <c r="O105" i="45" s="1"/>
  <c r="G104" i="45"/>
  <c r="H104" i="45" s="1"/>
  <c r="I104" i="45" s="1"/>
  <c r="J104" i="45" s="1"/>
  <c r="K104" i="45" s="1"/>
  <c r="L104" i="45" s="1"/>
  <c r="M104" i="45" s="1"/>
  <c r="N104" i="45" s="1"/>
  <c r="O104" i="45" s="1"/>
  <c r="J103" i="45"/>
  <c r="K103" i="45" s="1"/>
  <c r="L103" i="45" s="1"/>
  <c r="M103" i="45" s="1"/>
  <c r="N103" i="45" s="1"/>
  <c r="O103" i="45" s="1"/>
  <c r="G103" i="45"/>
  <c r="H103" i="45" s="1"/>
  <c r="I103" i="45" s="1"/>
  <c r="G102" i="45"/>
  <c r="H102" i="45" s="1"/>
  <c r="I102" i="45" s="1"/>
  <c r="J102" i="45" s="1"/>
  <c r="K102" i="45" s="1"/>
  <c r="L102" i="45" s="1"/>
  <c r="M102" i="45" s="1"/>
  <c r="N102" i="45" s="1"/>
  <c r="O102" i="45" s="1"/>
  <c r="H101" i="45"/>
  <c r="I101" i="45" s="1"/>
  <c r="J101" i="45" s="1"/>
  <c r="K101" i="45" s="1"/>
  <c r="L101" i="45" s="1"/>
  <c r="M101" i="45" s="1"/>
  <c r="N101" i="45" s="1"/>
  <c r="O101" i="45" s="1"/>
  <c r="G101" i="45"/>
  <c r="H100" i="45"/>
  <c r="I100" i="45" s="1"/>
  <c r="J100" i="45" s="1"/>
  <c r="K100" i="45" s="1"/>
  <c r="G100" i="45"/>
  <c r="O80" i="45"/>
  <c r="N80" i="45"/>
  <c r="M80" i="45"/>
  <c r="L80" i="45"/>
  <c r="K80" i="45"/>
  <c r="J80" i="45"/>
  <c r="I80" i="45"/>
  <c r="H80" i="45"/>
  <c r="G80" i="45"/>
  <c r="F80" i="45"/>
  <c r="O73" i="45"/>
  <c r="N73" i="45"/>
  <c r="M73" i="45"/>
  <c r="L73" i="45"/>
  <c r="K73" i="45"/>
  <c r="J73" i="45"/>
  <c r="I73" i="45"/>
  <c r="H73" i="45"/>
  <c r="G73" i="45"/>
  <c r="F73" i="45"/>
  <c r="F68" i="45"/>
  <c r="F94" i="45" s="1"/>
  <c r="G67" i="45"/>
  <c r="H67" i="45" s="1"/>
  <c r="I67" i="45" s="1"/>
  <c r="J67" i="45" s="1"/>
  <c r="K67" i="45" s="1"/>
  <c r="L67" i="45" s="1"/>
  <c r="M67" i="45" s="1"/>
  <c r="N67" i="45" s="1"/>
  <c r="O67" i="45" s="1"/>
  <c r="H66" i="45"/>
  <c r="I66" i="45" s="1"/>
  <c r="J66" i="45" s="1"/>
  <c r="K66" i="45" s="1"/>
  <c r="L66" i="45" s="1"/>
  <c r="M66" i="45" s="1"/>
  <c r="N66" i="45" s="1"/>
  <c r="O66" i="45" s="1"/>
  <c r="G66" i="45"/>
  <c r="G65" i="45"/>
  <c r="H65" i="45" s="1"/>
  <c r="I65" i="45" s="1"/>
  <c r="J65" i="45" s="1"/>
  <c r="K65" i="45" s="1"/>
  <c r="L65" i="45" s="1"/>
  <c r="M65" i="45" s="1"/>
  <c r="N65" i="45" s="1"/>
  <c r="O65" i="45" s="1"/>
  <c r="G64" i="45"/>
  <c r="H64" i="45" s="1"/>
  <c r="I64" i="45" s="1"/>
  <c r="J64" i="45" s="1"/>
  <c r="K64" i="45" s="1"/>
  <c r="L64" i="45" s="1"/>
  <c r="M64" i="45" s="1"/>
  <c r="N64" i="45" s="1"/>
  <c r="O64" i="45" s="1"/>
  <c r="G63" i="45"/>
  <c r="O43" i="45"/>
  <c r="N43" i="45"/>
  <c r="M43" i="45"/>
  <c r="L43" i="45"/>
  <c r="K43" i="45"/>
  <c r="J43" i="45"/>
  <c r="I43" i="45"/>
  <c r="H43" i="45"/>
  <c r="G43" i="45"/>
  <c r="F43" i="45"/>
  <c r="G35" i="45"/>
  <c r="H35" i="45" s="1"/>
  <c r="I35" i="45" s="1"/>
  <c r="J35" i="45" s="1"/>
  <c r="K35" i="45" s="1"/>
  <c r="L35" i="45" s="1"/>
  <c r="M35" i="45" s="1"/>
  <c r="N35" i="45" s="1"/>
  <c r="O35" i="45" s="1"/>
  <c r="G34" i="45"/>
  <c r="F31" i="45"/>
  <c r="G30" i="45"/>
  <c r="H30" i="45" s="1"/>
  <c r="I30" i="45" s="1"/>
  <c r="J30" i="45" s="1"/>
  <c r="K30" i="45" s="1"/>
  <c r="L30" i="45" s="1"/>
  <c r="M30" i="45" s="1"/>
  <c r="N30" i="45" s="1"/>
  <c r="O30" i="45" s="1"/>
  <c r="G29" i="45"/>
  <c r="H29" i="45" s="1"/>
  <c r="I29" i="45" s="1"/>
  <c r="J29" i="45" s="1"/>
  <c r="K29" i="45" s="1"/>
  <c r="L29" i="45" s="1"/>
  <c r="M29" i="45" s="1"/>
  <c r="N29" i="45" s="1"/>
  <c r="O29" i="45" s="1"/>
  <c r="G28" i="45"/>
  <c r="H28" i="45" s="1"/>
  <c r="I28" i="45" s="1"/>
  <c r="J28" i="45" s="1"/>
  <c r="K28" i="45" s="1"/>
  <c r="L28" i="45" s="1"/>
  <c r="M28" i="45" s="1"/>
  <c r="N28" i="45" s="1"/>
  <c r="O28" i="45" s="1"/>
  <c r="G27" i="45"/>
  <c r="H27" i="45" s="1"/>
  <c r="I27" i="45" s="1"/>
  <c r="J27" i="45" s="1"/>
  <c r="K27" i="45" s="1"/>
  <c r="L27" i="45" s="1"/>
  <c r="M27" i="45" s="1"/>
  <c r="N27" i="45" s="1"/>
  <c r="O27" i="45" s="1"/>
  <c r="G26" i="45"/>
  <c r="H26" i="45" s="1"/>
  <c r="I26" i="45" s="1"/>
  <c r="J26" i="45" s="1"/>
  <c r="K26" i="45" s="1"/>
  <c r="L26" i="45" s="1"/>
  <c r="M26" i="45" s="1"/>
  <c r="N26" i="45" s="1"/>
  <c r="O26" i="45" s="1"/>
  <c r="G25" i="45"/>
  <c r="H25" i="45" s="1"/>
  <c r="I25" i="45" s="1"/>
  <c r="J25" i="45" s="1"/>
  <c r="K25" i="45" s="1"/>
  <c r="L25" i="45" s="1"/>
  <c r="M25" i="45" s="1"/>
  <c r="N25" i="45" s="1"/>
  <c r="O25" i="45" s="1"/>
  <c r="G24" i="45"/>
  <c r="H24" i="45" s="1"/>
  <c r="I24" i="45" s="1"/>
  <c r="J24" i="45" s="1"/>
  <c r="K24" i="45" s="1"/>
  <c r="L24" i="45" s="1"/>
  <c r="M24" i="45" s="1"/>
  <c r="N24" i="45" s="1"/>
  <c r="O24" i="45" s="1"/>
  <c r="G23" i="45"/>
  <c r="H23" i="45" s="1"/>
  <c r="I23" i="45" s="1"/>
  <c r="J23" i="45" s="1"/>
  <c r="K23" i="45" s="1"/>
  <c r="L23" i="45" s="1"/>
  <c r="M23" i="45" s="1"/>
  <c r="N23" i="45" s="1"/>
  <c r="O23" i="45" s="1"/>
  <c r="G22" i="45"/>
  <c r="H22" i="45" s="1"/>
  <c r="I22" i="45" s="1"/>
  <c r="J22" i="45" s="1"/>
  <c r="K22" i="45" s="1"/>
  <c r="L22" i="45" s="1"/>
  <c r="M22" i="45" s="1"/>
  <c r="N22" i="45" s="1"/>
  <c r="O22" i="45" s="1"/>
  <c r="G21" i="45"/>
  <c r="H21" i="45" s="1"/>
  <c r="I21" i="45" s="1"/>
  <c r="J21" i="45" s="1"/>
  <c r="K21" i="45" s="1"/>
  <c r="L21" i="45" s="1"/>
  <c r="M21" i="45" s="1"/>
  <c r="N21" i="45" s="1"/>
  <c r="O21" i="45" s="1"/>
  <c r="H20" i="45"/>
  <c r="I20" i="45" s="1"/>
  <c r="G20" i="45"/>
  <c r="G6" i="45"/>
  <c r="H6" i="45" s="1"/>
  <c r="I6" i="45" s="1"/>
  <c r="J6" i="45" s="1"/>
  <c r="K6" i="45" s="1"/>
  <c r="L6" i="45" s="1"/>
  <c r="M6" i="45" s="1"/>
  <c r="N6" i="45" s="1"/>
  <c r="O6" i="45" s="1"/>
  <c r="O133" i="44"/>
  <c r="N133" i="44"/>
  <c r="M133" i="44"/>
  <c r="L133" i="44"/>
  <c r="K133" i="44"/>
  <c r="J133" i="44"/>
  <c r="I133" i="44"/>
  <c r="H133" i="44"/>
  <c r="G133" i="44"/>
  <c r="F133" i="44"/>
  <c r="O120" i="44"/>
  <c r="N120" i="44"/>
  <c r="M120" i="44"/>
  <c r="L120" i="44"/>
  <c r="K120" i="44"/>
  <c r="J120" i="44"/>
  <c r="I120" i="44"/>
  <c r="H120" i="44"/>
  <c r="G120" i="44"/>
  <c r="F120" i="44"/>
  <c r="B120" i="44"/>
  <c r="B119" i="44"/>
  <c r="B118" i="44"/>
  <c r="B117" i="44"/>
  <c r="O112" i="44"/>
  <c r="N112" i="44"/>
  <c r="M112" i="44"/>
  <c r="L112" i="44"/>
  <c r="K112" i="44"/>
  <c r="J112" i="44"/>
  <c r="I112" i="44"/>
  <c r="H112" i="44"/>
  <c r="G112" i="44"/>
  <c r="F112" i="44"/>
  <c r="G106" i="44"/>
  <c r="F100" i="44"/>
  <c r="G100" i="44" s="1"/>
  <c r="G93" i="44"/>
  <c r="F93" i="44"/>
  <c r="F92" i="44"/>
  <c r="F118" i="44" s="1"/>
  <c r="F81" i="44"/>
  <c r="F117" i="44" s="1"/>
  <c r="N76" i="44"/>
  <c r="O86" i="44"/>
  <c r="N86" i="44"/>
  <c r="M76" i="44"/>
  <c r="L86" i="44"/>
  <c r="K86" i="44"/>
  <c r="J86" i="44"/>
  <c r="I76" i="44"/>
  <c r="H86" i="44"/>
  <c r="G86" i="44"/>
  <c r="O62" i="44"/>
  <c r="N62" i="44"/>
  <c r="M62" i="44"/>
  <c r="L62" i="44"/>
  <c r="K62" i="44"/>
  <c r="J62" i="44"/>
  <c r="I62" i="44"/>
  <c r="H62" i="44"/>
  <c r="G62" i="44"/>
  <c r="F62" i="44"/>
  <c r="F42" i="44"/>
  <c r="G42" i="44" s="1"/>
  <c r="H42" i="44" s="1"/>
  <c r="I42" i="44" s="1"/>
  <c r="J42" i="44" s="1"/>
  <c r="F41" i="44"/>
  <c r="G41" i="44" s="1"/>
  <c r="H41" i="44" s="1"/>
  <c r="I41" i="44" s="1"/>
  <c r="J41" i="44" s="1"/>
  <c r="K41" i="44" s="1"/>
  <c r="L40" i="44"/>
  <c r="M40" i="44" s="1"/>
  <c r="N40" i="44" s="1"/>
  <c r="O40" i="44" s="1"/>
  <c r="K40" i="44"/>
  <c r="F31" i="44"/>
  <c r="G31" i="44" s="1"/>
  <c r="F28" i="44"/>
  <c r="H26" i="44"/>
  <c r="I26" i="44" s="1"/>
  <c r="J26" i="44" s="1"/>
  <c r="G26" i="44"/>
  <c r="F19" i="44"/>
  <c r="E19" i="44"/>
  <c r="G19" i="44" s="1"/>
  <c r="G18" i="44"/>
  <c r="G17" i="44"/>
  <c r="G16" i="44"/>
  <c r="G6" i="44"/>
  <c r="H6" i="44" s="1"/>
  <c r="I6" i="44" s="1"/>
  <c r="J6" i="44" s="1"/>
  <c r="K6" i="44" s="1"/>
  <c r="L6" i="44" s="1"/>
  <c r="M6" i="44" s="1"/>
  <c r="N6" i="44" s="1"/>
  <c r="O6" i="44" s="1"/>
  <c r="G720" i="43"/>
  <c r="I720" i="43" s="1"/>
  <c r="H712" i="43"/>
  <c r="G712" i="43"/>
  <c r="S710" i="43"/>
  <c r="L710" i="43"/>
  <c r="S709" i="43"/>
  <c r="L709" i="43"/>
  <c r="S708" i="43"/>
  <c r="L708" i="43"/>
  <c r="S707" i="43"/>
  <c r="L707" i="43"/>
  <c r="S706" i="43"/>
  <c r="L706" i="43"/>
  <c r="S705" i="43"/>
  <c r="L705" i="43"/>
  <c r="S704" i="43"/>
  <c r="L704" i="43"/>
  <c r="S703" i="43"/>
  <c r="L703" i="43"/>
  <c r="S702" i="43"/>
  <c r="L702" i="43"/>
  <c r="S701" i="43"/>
  <c r="L701" i="43"/>
  <c r="S700" i="43"/>
  <c r="L700" i="43"/>
  <c r="S699" i="43"/>
  <c r="L699" i="43"/>
  <c r="S698" i="43"/>
  <c r="L698" i="43"/>
  <c r="S697" i="43"/>
  <c r="L697" i="43"/>
  <c r="S696" i="43"/>
  <c r="L696" i="43"/>
  <c r="S695" i="43"/>
  <c r="L695" i="43"/>
  <c r="S694" i="43"/>
  <c r="L694" i="43"/>
  <c r="S693" i="43"/>
  <c r="L693" i="43"/>
  <c r="S692" i="43"/>
  <c r="L692" i="43"/>
  <c r="S691" i="43"/>
  <c r="L691" i="43"/>
  <c r="S690" i="43"/>
  <c r="L690" i="43"/>
  <c r="S689" i="43"/>
  <c r="L689" i="43"/>
  <c r="S688" i="43"/>
  <c r="L688" i="43"/>
  <c r="S687" i="43"/>
  <c r="L687" i="43"/>
  <c r="S686" i="43"/>
  <c r="L686" i="43"/>
  <c r="S685" i="43"/>
  <c r="L685" i="43"/>
  <c r="S684" i="43"/>
  <c r="L684" i="43"/>
  <c r="S683" i="43"/>
  <c r="L683" i="43"/>
  <c r="S682" i="43"/>
  <c r="L682" i="43"/>
  <c r="S681" i="43"/>
  <c r="L681" i="43"/>
  <c r="S680" i="43"/>
  <c r="L680" i="43"/>
  <c r="S679" i="43"/>
  <c r="L679" i="43"/>
  <c r="S678" i="43"/>
  <c r="L678" i="43"/>
  <c r="S677" i="43"/>
  <c r="L677" i="43"/>
  <c r="S676" i="43"/>
  <c r="L676" i="43"/>
  <c r="S675" i="43"/>
  <c r="L675" i="43"/>
  <c r="S674" i="43"/>
  <c r="L674" i="43"/>
  <c r="S673" i="43"/>
  <c r="L673" i="43"/>
  <c r="S672" i="43"/>
  <c r="L672" i="43"/>
  <c r="S671" i="43"/>
  <c r="L671" i="43"/>
  <c r="S670" i="43"/>
  <c r="L670" i="43"/>
  <c r="S669" i="43"/>
  <c r="L669" i="43"/>
  <c r="S668" i="43"/>
  <c r="L668" i="43"/>
  <c r="S667" i="43"/>
  <c r="L667" i="43"/>
  <c r="S666" i="43"/>
  <c r="L666" i="43"/>
  <c r="S665" i="43"/>
  <c r="L665" i="43"/>
  <c r="S664" i="43"/>
  <c r="L664" i="43"/>
  <c r="S663" i="43"/>
  <c r="L663" i="43"/>
  <c r="S662" i="43"/>
  <c r="L662" i="43"/>
  <c r="S661" i="43"/>
  <c r="L661" i="43"/>
  <c r="S660" i="43"/>
  <c r="L660" i="43"/>
  <c r="S659" i="43"/>
  <c r="L659" i="43"/>
  <c r="S658" i="43"/>
  <c r="L658" i="43"/>
  <c r="S657" i="43"/>
  <c r="L657" i="43"/>
  <c r="S656" i="43"/>
  <c r="L656" i="43"/>
  <c r="S655" i="43"/>
  <c r="L655" i="43"/>
  <c r="S654" i="43"/>
  <c r="L654" i="43"/>
  <c r="S653" i="43"/>
  <c r="L653" i="43"/>
  <c r="S652" i="43"/>
  <c r="L652" i="43"/>
  <c r="S651" i="43"/>
  <c r="L651" i="43"/>
  <c r="S650" i="43"/>
  <c r="L650" i="43"/>
  <c r="S649" i="43"/>
  <c r="L649" i="43"/>
  <c r="S648" i="43"/>
  <c r="L648" i="43"/>
  <c r="S647" i="43"/>
  <c r="L647" i="43"/>
  <c r="S646" i="43"/>
  <c r="L646" i="43"/>
  <c r="S645" i="43"/>
  <c r="L645" i="43"/>
  <c r="S644" i="43"/>
  <c r="L644" i="43"/>
  <c r="S643" i="43"/>
  <c r="L643" i="43"/>
  <c r="S642" i="43"/>
  <c r="L642" i="43"/>
  <c r="S641" i="43"/>
  <c r="L641" i="43"/>
  <c r="S640" i="43"/>
  <c r="L640" i="43"/>
  <c r="S639" i="43"/>
  <c r="L639" i="43"/>
  <c r="S638" i="43"/>
  <c r="L638" i="43"/>
  <c r="S637" i="43"/>
  <c r="L637" i="43"/>
  <c r="S636" i="43"/>
  <c r="L636" i="43"/>
  <c r="S635" i="43"/>
  <c r="L635" i="43"/>
  <c r="S634" i="43"/>
  <c r="L634" i="43"/>
  <c r="S633" i="43"/>
  <c r="L633" i="43"/>
  <c r="S632" i="43"/>
  <c r="L632" i="43"/>
  <c r="S631" i="43"/>
  <c r="L631" i="43"/>
  <c r="S630" i="43"/>
  <c r="L630" i="43"/>
  <c r="S629" i="43"/>
  <c r="L629" i="43"/>
  <c r="S628" i="43"/>
  <c r="L628" i="43"/>
  <c r="S627" i="43"/>
  <c r="L627" i="43"/>
  <c r="S626" i="43"/>
  <c r="L626" i="43"/>
  <c r="S625" i="43"/>
  <c r="L625" i="43"/>
  <c r="S624" i="43"/>
  <c r="L624" i="43"/>
  <c r="S623" i="43"/>
  <c r="L623" i="43"/>
  <c r="S622" i="43"/>
  <c r="L622" i="43"/>
  <c r="S621" i="43"/>
  <c r="L621" i="43"/>
  <c r="S620" i="43"/>
  <c r="L620" i="43"/>
  <c r="S619" i="43"/>
  <c r="L619" i="43"/>
  <c r="S618" i="43"/>
  <c r="L618" i="43"/>
  <c r="S617" i="43"/>
  <c r="L617" i="43"/>
  <c r="S616" i="43"/>
  <c r="L616" i="43"/>
  <c r="S615" i="43"/>
  <c r="L615" i="43"/>
  <c r="S614" i="43"/>
  <c r="L614" i="43"/>
  <c r="S613" i="43"/>
  <c r="L613" i="43"/>
  <c r="S612" i="43"/>
  <c r="L612" i="43"/>
  <c r="S611" i="43"/>
  <c r="L611" i="43"/>
  <c r="S610" i="43"/>
  <c r="L610" i="43"/>
  <c r="S609" i="43"/>
  <c r="L609" i="43"/>
  <c r="S608" i="43"/>
  <c r="L608" i="43"/>
  <c r="S607" i="43"/>
  <c r="L607" i="43"/>
  <c r="S606" i="43"/>
  <c r="L606" i="43"/>
  <c r="S605" i="43"/>
  <c r="L605" i="43"/>
  <c r="S604" i="43"/>
  <c r="L604" i="43"/>
  <c r="S603" i="43"/>
  <c r="L603" i="43"/>
  <c r="S602" i="43"/>
  <c r="L602" i="43"/>
  <c r="S601" i="43"/>
  <c r="L601" i="43"/>
  <c r="S600" i="43"/>
  <c r="L600" i="43"/>
  <c r="S599" i="43"/>
  <c r="L599" i="43"/>
  <c r="S598" i="43"/>
  <c r="L598" i="43"/>
  <c r="S597" i="43"/>
  <c r="L597" i="43"/>
  <c r="S596" i="43"/>
  <c r="L596" i="43"/>
  <c r="S595" i="43"/>
  <c r="L595" i="43"/>
  <c r="S594" i="43"/>
  <c r="L594" i="43"/>
  <c r="S593" i="43"/>
  <c r="L593" i="43"/>
  <c r="S592" i="43"/>
  <c r="L592" i="43"/>
  <c r="S591" i="43"/>
  <c r="L591" i="43"/>
  <c r="S590" i="43"/>
  <c r="L590" i="43"/>
  <c r="S589" i="43"/>
  <c r="L589" i="43"/>
  <c r="S588" i="43"/>
  <c r="L588" i="43"/>
  <c r="S587" i="43"/>
  <c r="L587" i="43"/>
  <c r="S586" i="43"/>
  <c r="L586" i="43"/>
  <c r="S585" i="43"/>
  <c r="L585" i="43"/>
  <c r="S584" i="43"/>
  <c r="L584" i="43"/>
  <c r="S583" i="43"/>
  <c r="L583" i="43"/>
  <c r="S582" i="43"/>
  <c r="L582" i="43"/>
  <c r="S581" i="43"/>
  <c r="L581" i="43"/>
  <c r="S580" i="43"/>
  <c r="L580" i="43"/>
  <c r="S579" i="43"/>
  <c r="L579" i="43"/>
  <c r="S578" i="43"/>
  <c r="L578" i="43"/>
  <c r="S577" i="43"/>
  <c r="L577" i="43"/>
  <c r="S576" i="43"/>
  <c r="L576" i="43"/>
  <c r="S575" i="43"/>
  <c r="L575" i="43"/>
  <c r="S574" i="43"/>
  <c r="L574" i="43"/>
  <c r="S573" i="43"/>
  <c r="L573" i="43"/>
  <c r="S572" i="43"/>
  <c r="L572" i="43"/>
  <c r="S571" i="43"/>
  <c r="L571" i="43"/>
  <c r="S570" i="43"/>
  <c r="L570" i="43"/>
  <c r="S569" i="43"/>
  <c r="L569" i="43"/>
  <c r="S568" i="43"/>
  <c r="L568" i="43"/>
  <c r="S567" i="43"/>
  <c r="L567" i="43"/>
  <c r="S566" i="43"/>
  <c r="L566" i="43"/>
  <c r="S565" i="43"/>
  <c r="L565" i="43"/>
  <c r="S564" i="43"/>
  <c r="L564" i="43"/>
  <c r="S563" i="43"/>
  <c r="L563" i="43"/>
  <c r="S562" i="43"/>
  <c r="L562" i="43"/>
  <c r="S561" i="43"/>
  <c r="L561" i="43"/>
  <c r="S560" i="43"/>
  <c r="L560" i="43"/>
  <c r="S559" i="43"/>
  <c r="L559" i="43"/>
  <c r="S558" i="43"/>
  <c r="L558" i="43"/>
  <c r="S557" i="43"/>
  <c r="L557" i="43"/>
  <c r="S556" i="43"/>
  <c r="L556" i="43"/>
  <c r="S555" i="43"/>
  <c r="L555" i="43"/>
  <c r="S554" i="43"/>
  <c r="L554" i="43"/>
  <c r="S553" i="43"/>
  <c r="L553" i="43"/>
  <c r="S552" i="43"/>
  <c r="L552" i="43"/>
  <c r="S551" i="43"/>
  <c r="L551" i="43"/>
  <c r="S550" i="43"/>
  <c r="L550" i="43"/>
  <c r="S549" i="43"/>
  <c r="L549" i="43"/>
  <c r="S548" i="43"/>
  <c r="L548" i="43"/>
  <c r="S547" i="43"/>
  <c r="L547" i="43"/>
  <c r="S546" i="43"/>
  <c r="L546" i="43"/>
  <c r="S545" i="43"/>
  <c r="L545" i="43"/>
  <c r="S544" i="43"/>
  <c r="L544" i="43"/>
  <c r="S543" i="43"/>
  <c r="L543" i="43"/>
  <c r="S542" i="43"/>
  <c r="L542" i="43"/>
  <c r="S541" i="43"/>
  <c r="L541" i="43"/>
  <c r="S540" i="43"/>
  <c r="L540" i="43"/>
  <c r="S539" i="43"/>
  <c r="L539" i="43"/>
  <c r="S538" i="43"/>
  <c r="L538" i="43"/>
  <c r="S537" i="43"/>
  <c r="L537" i="43"/>
  <c r="S536" i="43"/>
  <c r="L536" i="43"/>
  <c r="S535" i="43"/>
  <c r="L535" i="43"/>
  <c r="S534" i="43"/>
  <c r="L534" i="43"/>
  <c r="S533" i="43"/>
  <c r="L533" i="43"/>
  <c r="S532" i="43"/>
  <c r="L532" i="43"/>
  <c r="S531" i="43"/>
  <c r="L531" i="43"/>
  <c r="S530" i="43"/>
  <c r="L530" i="43"/>
  <c r="S529" i="43"/>
  <c r="L529" i="43"/>
  <c r="S528" i="43"/>
  <c r="L528" i="43"/>
  <c r="S527" i="43"/>
  <c r="L527" i="43"/>
  <c r="S526" i="43"/>
  <c r="L526" i="43"/>
  <c r="S525" i="43"/>
  <c r="L525" i="43"/>
  <c r="S524" i="43"/>
  <c r="L524" i="43"/>
  <c r="S523" i="43"/>
  <c r="L523" i="43"/>
  <c r="S522" i="43"/>
  <c r="L522" i="43"/>
  <c r="S521" i="43"/>
  <c r="L521" i="43"/>
  <c r="S520" i="43"/>
  <c r="L520" i="43"/>
  <c r="S519" i="43"/>
  <c r="L519" i="43"/>
  <c r="S518" i="43"/>
  <c r="L518" i="43"/>
  <c r="S517" i="43"/>
  <c r="L517" i="43"/>
  <c r="S516" i="43"/>
  <c r="L516" i="43"/>
  <c r="S515" i="43"/>
  <c r="L515" i="43"/>
  <c r="S514" i="43"/>
  <c r="L514" i="43"/>
  <c r="S513" i="43"/>
  <c r="L513" i="43"/>
  <c r="S512" i="43"/>
  <c r="L512" i="43"/>
  <c r="S511" i="43"/>
  <c r="L511" i="43"/>
  <c r="S510" i="43"/>
  <c r="L510" i="43"/>
  <c r="S509" i="43"/>
  <c r="L509" i="43"/>
  <c r="S508" i="43"/>
  <c r="L508" i="43"/>
  <c r="S507" i="43"/>
  <c r="L507" i="43"/>
  <c r="S506" i="43"/>
  <c r="L506" i="43"/>
  <c r="S505" i="43"/>
  <c r="L505" i="43"/>
  <c r="S504" i="43"/>
  <c r="L504" i="43"/>
  <c r="S503" i="43"/>
  <c r="L503" i="43"/>
  <c r="S502" i="43"/>
  <c r="L502" i="43"/>
  <c r="S501" i="43"/>
  <c r="L501" i="43"/>
  <c r="S500" i="43"/>
  <c r="L500" i="43"/>
  <c r="S499" i="43"/>
  <c r="L499" i="43"/>
  <c r="S498" i="43"/>
  <c r="L498" i="43"/>
  <c r="S497" i="43"/>
  <c r="L497" i="43"/>
  <c r="S496" i="43"/>
  <c r="L496" i="43"/>
  <c r="S495" i="43"/>
  <c r="L495" i="43"/>
  <c r="S494" i="43"/>
  <c r="L494" i="43"/>
  <c r="S493" i="43"/>
  <c r="L493" i="43"/>
  <c r="S492" i="43"/>
  <c r="L492" i="43"/>
  <c r="S491" i="43"/>
  <c r="L491" i="43"/>
  <c r="S490" i="43"/>
  <c r="L490" i="43"/>
  <c r="S489" i="43"/>
  <c r="L489" i="43"/>
  <c r="S488" i="43"/>
  <c r="L488" i="43"/>
  <c r="S487" i="43"/>
  <c r="L487" i="43"/>
  <c r="S486" i="43"/>
  <c r="L486" i="43"/>
  <c r="S485" i="43"/>
  <c r="L485" i="43"/>
  <c r="S484" i="43"/>
  <c r="L484" i="43"/>
  <c r="S483" i="43"/>
  <c r="L483" i="43"/>
  <c r="S482" i="43"/>
  <c r="L482" i="43"/>
  <c r="S481" i="43"/>
  <c r="L481" i="43"/>
  <c r="S480" i="43"/>
  <c r="L480" i="43"/>
  <c r="S479" i="43"/>
  <c r="L479" i="43"/>
  <c r="S478" i="43"/>
  <c r="L478" i="43"/>
  <c r="S477" i="43"/>
  <c r="L477" i="43"/>
  <c r="S476" i="43"/>
  <c r="L476" i="43"/>
  <c r="S475" i="43"/>
  <c r="L475" i="43"/>
  <c r="S474" i="43"/>
  <c r="L474" i="43"/>
  <c r="S473" i="43"/>
  <c r="L473" i="43"/>
  <c r="S472" i="43"/>
  <c r="L472" i="43"/>
  <c r="S471" i="43"/>
  <c r="L471" i="43"/>
  <c r="S470" i="43"/>
  <c r="L470" i="43"/>
  <c r="S469" i="43"/>
  <c r="L469" i="43"/>
  <c r="S468" i="43"/>
  <c r="L468" i="43"/>
  <c r="S467" i="43"/>
  <c r="L467" i="43"/>
  <c r="S466" i="43"/>
  <c r="L466" i="43"/>
  <c r="S465" i="43"/>
  <c r="L465" i="43"/>
  <c r="S464" i="43"/>
  <c r="L464" i="43"/>
  <c r="S463" i="43"/>
  <c r="L463" i="43"/>
  <c r="S462" i="43"/>
  <c r="L462" i="43"/>
  <c r="S461" i="43"/>
  <c r="L461" i="43"/>
  <c r="S460" i="43"/>
  <c r="L460" i="43"/>
  <c r="S459" i="43"/>
  <c r="L459" i="43"/>
  <c r="S458" i="43"/>
  <c r="L458" i="43"/>
  <c r="S457" i="43"/>
  <c r="L457" i="43"/>
  <c r="S456" i="43"/>
  <c r="L456" i="43"/>
  <c r="S455" i="43"/>
  <c r="L455" i="43"/>
  <c r="S454" i="43"/>
  <c r="L454" i="43"/>
  <c r="S453" i="43"/>
  <c r="L453" i="43"/>
  <c r="S452" i="43"/>
  <c r="L452" i="43"/>
  <c r="S451" i="43"/>
  <c r="L451" i="43"/>
  <c r="S450" i="43"/>
  <c r="L450" i="43"/>
  <c r="S449" i="43"/>
  <c r="L449" i="43"/>
  <c r="S448" i="43"/>
  <c r="L448" i="43"/>
  <c r="S447" i="43"/>
  <c r="L447" i="43"/>
  <c r="S446" i="43"/>
  <c r="L446" i="43"/>
  <c r="S445" i="43"/>
  <c r="L445" i="43"/>
  <c r="S444" i="43"/>
  <c r="L444" i="43"/>
  <c r="S443" i="43"/>
  <c r="L443" i="43"/>
  <c r="S442" i="43"/>
  <c r="L442" i="43"/>
  <c r="S441" i="43"/>
  <c r="L441" i="43"/>
  <c r="S440" i="43"/>
  <c r="L440" i="43"/>
  <c r="S439" i="43"/>
  <c r="L439" i="43"/>
  <c r="S438" i="43"/>
  <c r="L438" i="43"/>
  <c r="S437" i="43"/>
  <c r="L437" i="43"/>
  <c r="S436" i="43"/>
  <c r="L436" i="43"/>
  <c r="S435" i="43"/>
  <c r="L435" i="43"/>
  <c r="S434" i="43"/>
  <c r="L434" i="43"/>
  <c r="S433" i="43"/>
  <c r="L433" i="43"/>
  <c r="S432" i="43"/>
  <c r="L432" i="43"/>
  <c r="S431" i="43"/>
  <c r="L431" i="43"/>
  <c r="S430" i="43"/>
  <c r="L430" i="43"/>
  <c r="S429" i="43"/>
  <c r="L429" i="43"/>
  <c r="S428" i="43"/>
  <c r="L428" i="43"/>
  <c r="S427" i="43"/>
  <c r="L427" i="43"/>
  <c r="S426" i="43"/>
  <c r="L426" i="43"/>
  <c r="S425" i="43"/>
  <c r="L425" i="43"/>
  <c r="S424" i="43"/>
  <c r="L424" i="43"/>
  <c r="S423" i="43"/>
  <c r="L423" i="43"/>
  <c r="S422" i="43"/>
  <c r="L422" i="43"/>
  <c r="S421" i="43"/>
  <c r="L421" i="43"/>
  <c r="S420" i="43"/>
  <c r="L420" i="43"/>
  <c r="S419" i="43"/>
  <c r="L419" i="43"/>
  <c r="S418" i="43"/>
  <c r="L418" i="43"/>
  <c r="S417" i="43"/>
  <c r="L417" i="43"/>
  <c r="S416" i="43"/>
  <c r="L416" i="43"/>
  <c r="S415" i="43"/>
  <c r="L415" i="43"/>
  <c r="S414" i="43"/>
  <c r="L414" i="43"/>
  <c r="S413" i="43"/>
  <c r="L413" i="43"/>
  <c r="S412" i="43"/>
  <c r="L412" i="43"/>
  <c r="S411" i="43"/>
  <c r="L411" i="43"/>
  <c r="S410" i="43"/>
  <c r="L410" i="43"/>
  <c r="S409" i="43"/>
  <c r="L409" i="43"/>
  <c r="S408" i="43"/>
  <c r="L408" i="43"/>
  <c r="S407" i="43"/>
  <c r="L407" i="43"/>
  <c r="S406" i="43"/>
  <c r="L406" i="43"/>
  <c r="S405" i="43"/>
  <c r="L405" i="43"/>
  <c r="S404" i="43"/>
  <c r="L404" i="43"/>
  <c r="S403" i="43"/>
  <c r="L403" i="43"/>
  <c r="S402" i="43"/>
  <c r="L402" i="43"/>
  <c r="S401" i="43"/>
  <c r="L401" i="43"/>
  <c r="S400" i="43"/>
  <c r="L400" i="43"/>
  <c r="S399" i="43"/>
  <c r="L399" i="43"/>
  <c r="S398" i="43"/>
  <c r="L398" i="43"/>
  <c r="S397" i="43"/>
  <c r="L397" i="43"/>
  <c r="S396" i="43"/>
  <c r="L396" i="43"/>
  <c r="S395" i="43"/>
  <c r="L395" i="43"/>
  <c r="S394" i="43"/>
  <c r="L394" i="43"/>
  <c r="S393" i="43"/>
  <c r="L393" i="43"/>
  <c r="S392" i="43"/>
  <c r="L392" i="43"/>
  <c r="S391" i="43"/>
  <c r="L391" i="43"/>
  <c r="S390" i="43"/>
  <c r="L390" i="43"/>
  <c r="S389" i="43"/>
  <c r="L389" i="43"/>
  <c r="S388" i="43"/>
  <c r="L388" i="43"/>
  <c r="S387" i="43"/>
  <c r="L387" i="43"/>
  <c r="S386" i="43"/>
  <c r="L386" i="43"/>
  <c r="S385" i="43"/>
  <c r="L385" i="43"/>
  <c r="S384" i="43"/>
  <c r="L384" i="43"/>
  <c r="S383" i="43"/>
  <c r="L383" i="43"/>
  <c r="S382" i="43"/>
  <c r="L382" i="43"/>
  <c r="S381" i="43"/>
  <c r="L381" i="43"/>
  <c r="S380" i="43"/>
  <c r="L380" i="43"/>
  <c r="S379" i="43"/>
  <c r="L379" i="43"/>
  <c r="S378" i="43"/>
  <c r="L378" i="43"/>
  <c r="S377" i="43"/>
  <c r="L377" i="43"/>
  <c r="S376" i="43"/>
  <c r="L376" i="43"/>
  <c r="S375" i="43"/>
  <c r="L375" i="43"/>
  <c r="S374" i="43"/>
  <c r="L374" i="43"/>
  <c r="S373" i="43"/>
  <c r="L373" i="43"/>
  <c r="S372" i="43"/>
  <c r="L372" i="43"/>
  <c r="S371" i="43"/>
  <c r="L371" i="43"/>
  <c r="S370" i="43"/>
  <c r="L370" i="43"/>
  <c r="S369" i="43"/>
  <c r="L369" i="43"/>
  <c r="S368" i="43"/>
  <c r="L368" i="43"/>
  <c r="S367" i="43"/>
  <c r="L367" i="43"/>
  <c r="S366" i="43"/>
  <c r="L366" i="43"/>
  <c r="S365" i="43"/>
  <c r="L365" i="43"/>
  <c r="S364" i="43"/>
  <c r="L364" i="43"/>
  <c r="S363" i="43"/>
  <c r="L363" i="43"/>
  <c r="S362" i="43"/>
  <c r="L362" i="43"/>
  <c r="S361" i="43"/>
  <c r="L361" i="43"/>
  <c r="S360" i="43"/>
  <c r="L360" i="43"/>
  <c r="S359" i="43"/>
  <c r="L359" i="43"/>
  <c r="S358" i="43"/>
  <c r="L358" i="43"/>
  <c r="S357" i="43"/>
  <c r="L357" i="43"/>
  <c r="S356" i="43"/>
  <c r="L356" i="43"/>
  <c r="S355" i="43"/>
  <c r="L355" i="43"/>
  <c r="S354" i="43"/>
  <c r="L354" i="43"/>
  <c r="S353" i="43"/>
  <c r="L353" i="43"/>
  <c r="S352" i="43"/>
  <c r="L352" i="43"/>
  <c r="S351" i="43"/>
  <c r="L351" i="43"/>
  <c r="S350" i="43"/>
  <c r="L350" i="43"/>
  <c r="S349" i="43"/>
  <c r="L349" i="43"/>
  <c r="S348" i="43"/>
  <c r="L348" i="43"/>
  <c r="S347" i="43"/>
  <c r="L347" i="43"/>
  <c r="S346" i="43"/>
  <c r="L346" i="43"/>
  <c r="S345" i="43"/>
  <c r="L345" i="43"/>
  <c r="S344" i="43"/>
  <c r="L344" i="43"/>
  <c r="S343" i="43"/>
  <c r="L343" i="43"/>
  <c r="S342" i="43"/>
  <c r="L342" i="43"/>
  <c r="S341" i="43"/>
  <c r="L341" i="43"/>
  <c r="S340" i="43"/>
  <c r="L340" i="43"/>
  <c r="S339" i="43"/>
  <c r="L339" i="43"/>
  <c r="S338" i="43"/>
  <c r="L338" i="43"/>
  <c r="S337" i="43"/>
  <c r="L337" i="43"/>
  <c r="S336" i="43"/>
  <c r="L336" i="43"/>
  <c r="S335" i="43"/>
  <c r="L335" i="43"/>
  <c r="S334" i="43"/>
  <c r="L334" i="43"/>
  <c r="S333" i="43"/>
  <c r="L333" i="43"/>
  <c r="S332" i="43"/>
  <c r="L332" i="43"/>
  <c r="S331" i="43"/>
  <c r="L331" i="43"/>
  <c r="S330" i="43"/>
  <c r="L330" i="43"/>
  <c r="S329" i="43"/>
  <c r="L329" i="43"/>
  <c r="S328" i="43"/>
  <c r="L328" i="43"/>
  <c r="S327" i="43"/>
  <c r="L327" i="43"/>
  <c r="S326" i="43"/>
  <c r="L326" i="43"/>
  <c r="S325" i="43"/>
  <c r="L325" i="43"/>
  <c r="S324" i="43"/>
  <c r="L324" i="43"/>
  <c r="S323" i="43"/>
  <c r="L323" i="43"/>
  <c r="S322" i="43"/>
  <c r="L322" i="43"/>
  <c r="S321" i="43"/>
  <c r="L321" i="43"/>
  <c r="S320" i="43"/>
  <c r="L320" i="43"/>
  <c r="S319" i="43"/>
  <c r="L319" i="43"/>
  <c r="S318" i="43"/>
  <c r="L318" i="43"/>
  <c r="S317" i="43"/>
  <c r="L317" i="43"/>
  <c r="S316" i="43"/>
  <c r="L316" i="43"/>
  <c r="S315" i="43"/>
  <c r="L315" i="43"/>
  <c r="S314" i="43"/>
  <c r="L314" i="43"/>
  <c r="S313" i="43"/>
  <c r="L313" i="43"/>
  <c r="S312" i="43"/>
  <c r="L312" i="43"/>
  <c r="S311" i="43"/>
  <c r="L311" i="43"/>
  <c r="S310" i="43"/>
  <c r="L310" i="43"/>
  <c r="S309" i="43"/>
  <c r="L309" i="43"/>
  <c r="S308" i="43"/>
  <c r="L308" i="43"/>
  <c r="S307" i="43"/>
  <c r="L307" i="43"/>
  <c r="S306" i="43"/>
  <c r="L306" i="43"/>
  <c r="S305" i="43"/>
  <c r="L305" i="43"/>
  <c r="S304" i="43"/>
  <c r="L304" i="43"/>
  <c r="S303" i="43"/>
  <c r="L303" i="43"/>
  <c r="S302" i="43"/>
  <c r="L302" i="43"/>
  <c r="S301" i="43"/>
  <c r="L301" i="43"/>
  <c r="S300" i="43"/>
  <c r="L300" i="43"/>
  <c r="S299" i="43"/>
  <c r="L299" i="43"/>
  <c r="S298" i="43"/>
  <c r="L298" i="43"/>
  <c r="S297" i="43"/>
  <c r="L297" i="43"/>
  <c r="S296" i="43"/>
  <c r="L296" i="43"/>
  <c r="S295" i="43"/>
  <c r="L295" i="43"/>
  <c r="S294" i="43"/>
  <c r="L294" i="43"/>
  <c r="S293" i="43"/>
  <c r="L293" i="43"/>
  <c r="S292" i="43"/>
  <c r="L292" i="43"/>
  <c r="S291" i="43"/>
  <c r="L291" i="43"/>
  <c r="S290" i="43"/>
  <c r="L290" i="43"/>
  <c r="S289" i="43"/>
  <c r="L289" i="43"/>
  <c r="S288" i="43"/>
  <c r="L288" i="43"/>
  <c r="S287" i="43"/>
  <c r="L287" i="43"/>
  <c r="S286" i="43"/>
  <c r="L286" i="43"/>
  <c r="S285" i="43"/>
  <c r="L285" i="43"/>
  <c r="S284" i="43"/>
  <c r="L284" i="43"/>
  <c r="S283" i="43"/>
  <c r="L283" i="43"/>
  <c r="S282" i="43"/>
  <c r="L282" i="43"/>
  <c r="S281" i="43"/>
  <c r="L281" i="43"/>
  <c r="S280" i="43"/>
  <c r="L280" i="43"/>
  <c r="S279" i="43"/>
  <c r="L279" i="43"/>
  <c r="S278" i="43"/>
  <c r="L278" i="43"/>
  <c r="S277" i="43"/>
  <c r="L277" i="43"/>
  <c r="S276" i="43"/>
  <c r="L276" i="43"/>
  <c r="S275" i="43"/>
  <c r="L275" i="43"/>
  <c r="S274" i="43"/>
  <c r="L274" i="43"/>
  <c r="S273" i="43"/>
  <c r="L273" i="43"/>
  <c r="S272" i="43"/>
  <c r="L272" i="43"/>
  <c r="S271" i="43"/>
  <c r="L271" i="43"/>
  <c r="S270" i="43"/>
  <c r="L270" i="43"/>
  <c r="S269" i="43"/>
  <c r="L269" i="43"/>
  <c r="S268" i="43"/>
  <c r="L268" i="43"/>
  <c r="S267" i="43"/>
  <c r="L267" i="43"/>
  <c r="S266" i="43"/>
  <c r="L266" i="43"/>
  <c r="S265" i="43"/>
  <c r="L265" i="43"/>
  <c r="S264" i="43"/>
  <c r="L264" i="43"/>
  <c r="S263" i="43"/>
  <c r="S262" i="43"/>
  <c r="S261" i="43"/>
  <c r="S260" i="43"/>
  <c r="S259" i="43"/>
  <c r="S258" i="43"/>
  <c r="S257" i="43"/>
  <c r="S256" i="43"/>
  <c r="S255" i="43"/>
  <c r="S254" i="43"/>
  <c r="S253" i="43"/>
  <c r="S252" i="43"/>
  <c r="S251" i="43"/>
  <c r="S250" i="43"/>
  <c r="S249" i="43"/>
  <c r="S248" i="43"/>
  <c r="S247" i="43"/>
  <c r="S246" i="43"/>
  <c r="S245" i="43"/>
  <c r="S244" i="43"/>
  <c r="S243" i="43"/>
  <c r="S242" i="43"/>
  <c r="S241" i="43"/>
  <c r="S240" i="43"/>
  <c r="S239" i="43"/>
  <c r="S238" i="43"/>
  <c r="S237" i="43"/>
  <c r="S236" i="43"/>
  <c r="S235" i="43"/>
  <c r="S234" i="43"/>
  <c r="S233" i="43"/>
  <c r="S232" i="43"/>
  <c r="S231" i="43"/>
  <c r="S230" i="43"/>
  <c r="S229" i="43"/>
  <c r="S228" i="43"/>
  <c r="S227" i="43"/>
  <c r="S226" i="43"/>
  <c r="S225" i="43"/>
  <c r="S224" i="43"/>
  <c r="S223" i="43"/>
  <c r="S222" i="43"/>
  <c r="L222" i="43"/>
  <c r="L223" i="43" s="1"/>
  <c r="L224" i="43" s="1"/>
  <c r="L225" i="43" s="1"/>
  <c r="L226" i="43" s="1"/>
  <c r="L227" i="43" s="1"/>
  <c r="L228" i="43" s="1"/>
  <c r="L229" i="43" s="1"/>
  <c r="L230" i="43" s="1"/>
  <c r="L231" i="43" s="1"/>
  <c r="L232" i="43" s="1"/>
  <c r="L233" i="43" s="1"/>
  <c r="L234" i="43" s="1"/>
  <c r="L235" i="43" s="1"/>
  <c r="L236" i="43" s="1"/>
  <c r="L237" i="43" s="1"/>
  <c r="L238" i="43" s="1"/>
  <c r="L239" i="43" s="1"/>
  <c r="L240" i="43" s="1"/>
  <c r="L241" i="43" s="1"/>
  <c r="L242" i="43" s="1"/>
  <c r="L243" i="43" s="1"/>
  <c r="L244" i="43" s="1"/>
  <c r="L245" i="43" s="1"/>
  <c r="L246" i="43" s="1"/>
  <c r="L247" i="43" s="1"/>
  <c r="L248" i="43" s="1"/>
  <c r="L249" i="43" s="1"/>
  <c r="L250" i="43" s="1"/>
  <c r="L251" i="43" s="1"/>
  <c r="L252" i="43" s="1"/>
  <c r="L253" i="43" s="1"/>
  <c r="L254" i="43" s="1"/>
  <c r="L255" i="43" s="1"/>
  <c r="L256" i="43" s="1"/>
  <c r="L257" i="43" s="1"/>
  <c r="L258" i="43" s="1"/>
  <c r="L259" i="43" s="1"/>
  <c r="L260" i="43" s="1"/>
  <c r="L261" i="43" s="1"/>
  <c r="L262" i="43" s="1"/>
  <c r="L263" i="43" s="1"/>
  <c r="K222" i="43"/>
  <c r="S221" i="43"/>
  <c r="L221" i="43"/>
  <c r="S220" i="43"/>
  <c r="L220" i="43"/>
  <c r="S219" i="43"/>
  <c r="L219" i="43"/>
  <c r="S218" i="43"/>
  <c r="L218" i="43"/>
  <c r="S217" i="43"/>
  <c r="L217" i="43"/>
  <c r="S216" i="43"/>
  <c r="L216" i="43"/>
  <c r="L215" i="43"/>
  <c r="I215" i="43"/>
  <c r="S214" i="43"/>
  <c r="L214" i="43"/>
  <c r="S213" i="43"/>
  <c r="L213" i="43"/>
  <c r="S212" i="43"/>
  <c r="L212" i="43"/>
  <c r="S211" i="43"/>
  <c r="L211" i="43"/>
  <c r="S210" i="43"/>
  <c r="L210" i="43"/>
  <c r="S209" i="43"/>
  <c r="L209" i="43"/>
  <c r="L208" i="43"/>
  <c r="I208" i="43"/>
  <c r="L207" i="43"/>
  <c r="I207" i="43"/>
  <c r="L206" i="43"/>
  <c r="I206" i="43"/>
  <c r="S205" i="43"/>
  <c r="L205" i="43"/>
  <c r="S204" i="43"/>
  <c r="L204" i="43"/>
  <c r="S203" i="43"/>
  <c r="L203" i="43"/>
  <c r="S202" i="43"/>
  <c r="L202" i="43"/>
  <c r="S201" i="43"/>
  <c r="L201" i="43"/>
  <c r="S200" i="43"/>
  <c r="L200" i="43"/>
  <c r="S199" i="43"/>
  <c r="L199" i="43"/>
  <c r="S198" i="43"/>
  <c r="L198" i="43"/>
  <c r="S197" i="43"/>
  <c r="L197" i="43"/>
  <c r="S196" i="43"/>
  <c r="L196" i="43"/>
  <c r="S195" i="43"/>
  <c r="L195" i="43"/>
  <c r="S194" i="43"/>
  <c r="L194" i="43"/>
  <c r="S193" i="43"/>
  <c r="L193" i="43"/>
  <c r="S192" i="43"/>
  <c r="L192" i="43"/>
  <c r="S191" i="43"/>
  <c r="L191" i="43"/>
  <c r="S190" i="43"/>
  <c r="L190" i="43"/>
  <c r="S189" i="43"/>
  <c r="L189" i="43"/>
  <c r="S188" i="43"/>
  <c r="L188" i="43"/>
  <c r="S187" i="43"/>
  <c r="L187" i="43"/>
  <c r="S186" i="43"/>
  <c r="L186" i="43"/>
  <c r="S185" i="43"/>
  <c r="L185" i="43"/>
  <c r="S184" i="43"/>
  <c r="L184" i="43"/>
  <c r="S183" i="43"/>
  <c r="L183" i="43"/>
  <c r="S182" i="43"/>
  <c r="L182" i="43"/>
  <c r="S181" i="43"/>
  <c r="L181" i="43"/>
  <c r="S180" i="43"/>
  <c r="L180" i="43"/>
  <c r="S179" i="43"/>
  <c r="L179" i="43"/>
  <c r="S178" i="43"/>
  <c r="L178" i="43"/>
  <c r="S177" i="43"/>
  <c r="L177" i="43"/>
  <c r="S176" i="43"/>
  <c r="L176" i="43"/>
  <c r="S175" i="43"/>
  <c r="L175" i="43"/>
  <c r="S174" i="43"/>
  <c r="L174" i="43"/>
  <c r="S173" i="43"/>
  <c r="L173" i="43"/>
  <c r="S172" i="43"/>
  <c r="L172" i="43"/>
  <c r="S171" i="43"/>
  <c r="L171" i="43"/>
  <c r="S170" i="43"/>
  <c r="L170" i="43"/>
  <c r="S169" i="43"/>
  <c r="L169" i="43"/>
  <c r="S168" i="43"/>
  <c r="L168" i="43"/>
  <c r="S167" i="43"/>
  <c r="L167" i="43"/>
  <c r="S166" i="43"/>
  <c r="L166" i="43"/>
  <c r="S165" i="43"/>
  <c r="L165" i="43"/>
  <c r="S164" i="43"/>
  <c r="L164" i="43"/>
  <c r="S163" i="43"/>
  <c r="L163" i="43"/>
  <c r="S162" i="43"/>
  <c r="L162" i="43"/>
  <c r="S161" i="43"/>
  <c r="L161" i="43"/>
  <c r="S160" i="43"/>
  <c r="L160" i="43"/>
  <c r="S159" i="43"/>
  <c r="L159" i="43"/>
  <c r="S158" i="43"/>
  <c r="L158" i="43"/>
  <c r="S157" i="43"/>
  <c r="L157" i="43"/>
  <c r="S156" i="43"/>
  <c r="L156" i="43"/>
  <c r="S155" i="43"/>
  <c r="L155" i="43"/>
  <c r="S154" i="43"/>
  <c r="L154" i="43"/>
  <c r="S153" i="43"/>
  <c r="L153" i="43"/>
  <c r="S152" i="43"/>
  <c r="L152" i="43"/>
  <c r="S151" i="43"/>
  <c r="L151" i="43"/>
  <c r="S150" i="43"/>
  <c r="L150" i="43"/>
  <c r="S149" i="43"/>
  <c r="L149" i="43"/>
  <c r="S148" i="43"/>
  <c r="L148" i="43"/>
  <c r="S147" i="43"/>
  <c r="L147" i="43"/>
  <c r="S146" i="43"/>
  <c r="L146" i="43"/>
  <c r="S145" i="43"/>
  <c r="L145" i="43"/>
  <c r="S144" i="43"/>
  <c r="L144" i="43"/>
  <c r="S143" i="43"/>
  <c r="L143" i="43"/>
  <c r="I143" i="43"/>
  <c r="S142" i="43"/>
  <c r="L142" i="43"/>
  <c r="S141" i="43"/>
  <c r="L141" i="43"/>
  <c r="S140" i="43"/>
  <c r="L140" i="43"/>
  <c r="L139" i="43"/>
  <c r="I139" i="43"/>
  <c r="S139" i="43" s="1"/>
  <c r="S138" i="43"/>
  <c r="L138" i="43"/>
  <c r="S137" i="43"/>
  <c r="L137" i="43"/>
  <c r="L136" i="43"/>
  <c r="I136" i="43"/>
  <c r="S135" i="43"/>
  <c r="L135" i="43"/>
  <c r="S134" i="43"/>
  <c r="L134" i="43"/>
  <c r="S133" i="43"/>
  <c r="L133" i="43"/>
  <c r="S132" i="43"/>
  <c r="L132" i="43"/>
  <c r="S131" i="43"/>
  <c r="L131" i="43"/>
  <c r="L130" i="43"/>
  <c r="I130" i="43"/>
  <c r="S130" i="43" s="1"/>
  <c r="L129" i="43"/>
  <c r="I129" i="43"/>
  <c r="S129" i="43" s="1"/>
  <c r="S128" i="43"/>
  <c r="L128" i="43"/>
  <c r="S127" i="43"/>
  <c r="L127" i="43"/>
  <c r="S126" i="43"/>
  <c r="L126" i="43"/>
  <c r="S125" i="43"/>
  <c r="L125" i="43"/>
  <c r="S124" i="43"/>
  <c r="L124" i="43"/>
  <c r="S123" i="43"/>
  <c r="L123" i="43"/>
  <c r="S122" i="43"/>
  <c r="L122" i="43"/>
  <c r="S121" i="43"/>
  <c r="L121" i="43"/>
  <c r="S120" i="43"/>
  <c r="L120" i="43"/>
  <c r="S119" i="43"/>
  <c r="L119" i="43"/>
  <c r="S118" i="43"/>
  <c r="L118" i="43"/>
  <c r="S117" i="43"/>
  <c r="L117" i="43"/>
  <c r="S116" i="43"/>
  <c r="L116" i="43"/>
  <c r="S115" i="43"/>
  <c r="L115" i="43"/>
  <c r="S114" i="43"/>
  <c r="L114" i="43"/>
  <c r="S113" i="43"/>
  <c r="L113" i="43"/>
  <c r="S112" i="43"/>
  <c r="L112" i="43"/>
  <c r="S111" i="43"/>
  <c r="L111" i="43"/>
  <c r="S110" i="43"/>
  <c r="L110" i="43"/>
  <c r="S109" i="43"/>
  <c r="L109" i="43"/>
  <c r="S108" i="43"/>
  <c r="L108" i="43"/>
  <c r="S107" i="43"/>
  <c r="L107" i="43"/>
  <c r="S106" i="43"/>
  <c r="L106" i="43"/>
  <c r="S105" i="43"/>
  <c r="L105" i="43"/>
  <c r="S104" i="43"/>
  <c r="L104" i="43"/>
  <c r="S103" i="43"/>
  <c r="L103" i="43"/>
  <c r="S102" i="43"/>
  <c r="L102" i="43"/>
  <c r="S101" i="43"/>
  <c r="L101" i="43"/>
  <c r="S100" i="43"/>
  <c r="L100" i="43"/>
  <c r="S99" i="43"/>
  <c r="L99" i="43"/>
  <c r="S98" i="43"/>
  <c r="L98" i="43"/>
  <c r="S97" i="43"/>
  <c r="L97" i="43"/>
  <c r="S96" i="43"/>
  <c r="L96" i="43"/>
  <c r="S95" i="43"/>
  <c r="L95" i="43"/>
  <c r="S94" i="43"/>
  <c r="L94" i="43"/>
  <c r="S93" i="43"/>
  <c r="L93" i="43"/>
  <c r="S92" i="43"/>
  <c r="L92" i="43"/>
  <c r="S91" i="43"/>
  <c r="L91" i="43"/>
  <c r="S90" i="43"/>
  <c r="L90" i="43"/>
  <c r="S89" i="43"/>
  <c r="L89" i="43"/>
  <c r="S88" i="43"/>
  <c r="L88" i="43"/>
  <c r="S87" i="43"/>
  <c r="L87" i="43"/>
  <c r="S86" i="43"/>
  <c r="L86" i="43"/>
  <c r="S85" i="43"/>
  <c r="L85" i="43"/>
  <c r="S84" i="43"/>
  <c r="L84" i="43"/>
  <c r="S83" i="43"/>
  <c r="L83" i="43"/>
  <c r="S82" i="43"/>
  <c r="L82" i="43"/>
  <c r="S81" i="43"/>
  <c r="L81" i="43"/>
  <c r="S80" i="43"/>
  <c r="L80" i="43"/>
  <c r="S79" i="43"/>
  <c r="L79" i="43"/>
  <c r="S78" i="43"/>
  <c r="L78" i="43"/>
  <c r="S77" i="43"/>
  <c r="L77" i="43"/>
  <c r="S76" i="43"/>
  <c r="L76" i="43"/>
  <c r="S75" i="43"/>
  <c r="L75" i="43"/>
  <c r="L74" i="43"/>
  <c r="I74" i="43"/>
  <c r="S74" i="43" s="1"/>
  <c r="L73" i="43"/>
  <c r="I73" i="43"/>
  <c r="S73" i="43" s="1"/>
  <c r="L72" i="43"/>
  <c r="I72" i="43"/>
  <c r="S72" i="43" s="1"/>
  <c r="L71" i="43"/>
  <c r="J71" i="43"/>
  <c r="I71" i="43"/>
  <c r="L70" i="43"/>
  <c r="I70" i="43"/>
  <c r="S70" i="43" s="1"/>
  <c r="S69" i="43"/>
  <c r="L69" i="43"/>
  <c r="S68" i="43"/>
  <c r="L68" i="43"/>
  <c r="L67" i="43"/>
  <c r="J67" i="43"/>
  <c r="I67" i="43"/>
  <c r="S66" i="43"/>
  <c r="L66" i="43"/>
  <c r="I66" i="43"/>
  <c r="S65" i="43"/>
  <c r="L65" i="43"/>
  <c r="S64" i="43"/>
  <c r="L64" i="43"/>
  <c r="S63" i="43"/>
  <c r="S62" i="43"/>
  <c r="L62" i="43"/>
  <c r="S61" i="43"/>
  <c r="K61" i="43"/>
  <c r="K63" i="43" s="1"/>
  <c r="L63" i="43" s="1"/>
  <c r="S60" i="43"/>
  <c r="L60" i="43"/>
  <c r="G55" i="43"/>
  <c r="S54" i="43"/>
  <c r="L54" i="43"/>
  <c r="S53" i="43"/>
  <c r="L53" i="43"/>
  <c r="S52" i="43"/>
  <c r="L52" i="43"/>
  <c r="S51" i="43"/>
  <c r="L51" i="43"/>
  <c r="S50" i="43"/>
  <c r="L50" i="43"/>
  <c r="S49" i="43"/>
  <c r="L49" i="43"/>
  <c r="S48" i="43"/>
  <c r="L48" i="43"/>
  <c r="S47" i="43"/>
  <c r="L47" i="43"/>
  <c r="S46" i="43"/>
  <c r="L46" i="43"/>
  <c r="S45" i="43"/>
  <c r="L45" i="43"/>
  <c r="S44" i="43"/>
  <c r="L44" i="43"/>
  <c r="S43" i="43"/>
  <c r="L43" i="43"/>
  <c r="S42" i="43"/>
  <c r="L42" i="43"/>
  <c r="S41" i="43"/>
  <c r="L41" i="43"/>
  <c r="S40" i="43"/>
  <c r="L40" i="43"/>
  <c r="S39" i="43"/>
  <c r="L39" i="43"/>
  <c r="S38" i="43"/>
  <c r="L38" i="43"/>
  <c r="S37" i="43"/>
  <c r="L37" i="43"/>
  <c r="S36" i="43"/>
  <c r="L36" i="43"/>
  <c r="S35" i="43"/>
  <c r="L35" i="43"/>
  <c r="S34" i="43"/>
  <c r="L34" i="43"/>
  <c r="S33" i="43"/>
  <c r="L33" i="43"/>
  <c r="S32" i="43"/>
  <c r="L32" i="43"/>
  <c r="S31" i="43"/>
  <c r="L31" i="43"/>
  <c r="S30" i="43"/>
  <c r="L30" i="43"/>
  <c r="S29" i="43"/>
  <c r="L29" i="43"/>
  <c r="K29" i="43"/>
  <c r="L28" i="43"/>
  <c r="I28" i="43"/>
  <c r="S28" i="43" s="1"/>
  <c r="L27" i="43"/>
  <c r="I27" i="43"/>
  <c r="S27" i="43" s="1"/>
  <c r="L26" i="43"/>
  <c r="I26" i="43"/>
  <c r="S26" i="43" s="1"/>
  <c r="S25" i="43"/>
  <c r="L25" i="43"/>
  <c r="S24" i="43"/>
  <c r="L24" i="43"/>
  <c r="S23" i="43"/>
  <c r="L23" i="43"/>
  <c r="S22" i="43"/>
  <c r="L22" i="43"/>
  <c r="S21" i="43"/>
  <c r="L21" i="43"/>
  <c r="S20" i="43"/>
  <c r="L20" i="43"/>
  <c r="S19" i="43"/>
  <c r="L19" i="43"/>
  <c r="S18" i="43"/>
  <c r="L18" i="43"/>
  <c r="S17" i="43"/>
  <c r="L17" i="43"/>
  <c r="X10" i="43"/>
  <c r="X12" i="43" s="1"/>
  <c r="T7" i="43"/>
  <c r="U7" i="43" s="1"/>
  <c r="V7" i="43" s="1"/>
  <c r="W7" i="43" s="1"/>
  <c r="X7" i="43" s="1"/>
  <c r="Y7" i="43" s="1"/>
  <c r="Z7" i="43" s="1"/>
  <c r="AA7" i="43" s="1"/>
  <c r="AB7" i="43" s="1"/>
  <c r="S7" i="43"/>
  <c r="E5" i="43"/>
  <c r="M2" i="43"/>
  <c r="X64" i="42"/>
  <c r="X65" i="42" s="1"/>
  <c r="W64" i="42"/>
  <c r="V64" i="42"/>
  <c r="U64" i="42"/>
  <c r="T64" i="42"/>
  <c r="S64" i="42"/>
  <c r="R64" i="42"/>
  <c r="Q64" i="42"/>
  <c r="E64" i="42"/>
  <c r="X61" i="42"/>
  <c r="W61" i="42"/>
  <c r="V61" i="42"/>
  <c r="U61" i="42"/>
  <c r="T61" i="42"/>
  <c r="S61" i="42"/>
  <c r="R61" i="42"/>
  <c r="Q61" i="42"/>
  <c r="I60" i="42"/>
  <c r="F60" i="42"/>
  <c r="P61" i="42" s="1"/>
  <c r="X58" i="42"/>
  <c r="W58" i="42"/>
  <c r="V58" i="42"/>
  <c r="U58" i="42"/>
  <c r="T58" i="42"/>
  <c r="S58" i="42"/>
  <c r="R58" i="42"/>
  <c r="Q58" i="42"/>
  <c r="I57" i="42"/>
  <c r="F57" i="42"/>
  <c r="P58" i="42" s="1"/>
  <c r="X55" i="42"/>
  <c r="W55" i="42"/>
  <c r="V55" i="42"/>
  <c r="U55" i="42"/>
  <c r="T55" i="42"/>
  <c r="S55" i="42"/>
  <c r="R55" i="42"/>
  <c r="Q55" i="42"/>
  <c r="I54" i="42"/>
  <c r="F54" i="42"/>
  <c r="P55" i="42" s="1"/>
  <c r="X52" i="42"/>
  <c r="W52" i="42"/>
  <c r="V52" i="42"/>
  <c r="U52" i="42"/>
  <c r="T52" i="42"/>
  <c r="S52" i="42"/>
  <c r="R52" i="42"/>
  <c r="Q52" i="42"/>
  <c r="I51" i="42"/>
  <c r="F51" i="42"/>
  <c r="P52" i="42" s="1"/>
  <c r="X49" i="42"/>
  <c r="W49" i="42"/>
  <c r="V49" i="42"/>
  <c r="U49" i="42"/>
  <c r="T49" i="42"/>
  <c r="S49" i="42"/>
  <c r="R49" i="42"/>
  <c r="Q49" i="42"/>
  <c r="I48" i="42"/>
  <c r="F48" i="42"/>
  <c r="P49" i="42" s="1"/>
  <c r="X46" i="42"/>
  <c r="W46" i="42"/>
  <c r="V46" i="42"/>
  <c r="U46" i="42"/>
  <c r="T46" i="42"/>
  <c r="S46" i="42"/>
  <c r="R46" i="42"/>
  <c r="Q46" i="42"/>
  <c r="I45" i="42"/>
  <c r="F45" i="42"/>
  <c r="P46" i="42" s="1"/>
  <c r="X43" i="42"/>
  <c r="W43" i="42"/>
  <c r="V43" i="42"/>
  <c r="U43" i="42"/>
  <c r="T43" i="42"/>
  <c r="S43" i="42"/>
  <c r="R43" i="42"/>
  <c r="Q43" i="42"/>
  <c r="I42" i="42"/>
  <c r="F42" i="42"/>
  <c r="P43" i="42" s="1"/>
  <c r="X40" i="42"/>
  <c r="W40" i="42"/>
  <c r="V40" i="42"/>
  <c r="U40" i="42"/>
  <c r="T40" i="42"/>
  <c r="S40" i="42"/>
  <c r="R40" i="42"/>
  <c r="Q40" i="42"/>
  <c r="I39" i="42"/>
  <c r="F39" i="42"/>
  <c r="P40" i="42" s="1"/>
  <c r="X37" i="42"/>
  <c r="W37" i="42"/>
  <c r="V37" i="42"/>
  <c r="U37" i="42"/>
  <c r="T37" i="42"/>
  <c r="S37" i="42"/>
  <c r="R37" i="42"/>
  <c r="Q37" i="42"/>
  <c r="I36" i="42"/>
  <c r="F36" i="42"/>
  <c r="P37" i="42" s="1"/>
  <c r="X34" i="42"/>
  <c r="W34" i="42"/>
  <c r="V34" i="42"/>
  <c r="U34" i="42"/>
  <c r="T34" i="42"/>
  <c r="S34" i="42"/>
  <c r="R34" i="42"/>
  <c r="Q34" i="42"/>
  <c r="I33" i="42"/>
  <c r="F33" i="42"/>
  <c r="P34" i="42" s="1"/>
  <c r="X31" i="42"/>
  <c r="W31" i="42"/>
  <c r="V31" i="42"/>
  <c r="U31" i="42"/>
  <c r="T31" i="42"/>
  <c r="S31" i="42"/>
  <c r="R31" i="42"/>
  <c r="Q31" i="42"/>
  <c r="I30" i="42"/>
  <c r="F30" i="42"/>
  <c r="P31" i="42" s="1"/>
  <c r="X28" i="42"/>
  <c r="W28" i="42"/>
  <c r="V28" i="42"/>
  <c r="U28" i="42"/>
  <c r="T28" i="42"/>
  <c r="S28" i="42"/>
  <c r="R28" i="42"/>
  <c r="Q28" i="42"/>
  <c r="I27" i="42"/>
  <c r="F27" i="42"/>
  <c r="P28" i="42" s="1"/>
  <c r="X25" i="42"/>
  <c r="W25" i="42"/>
  <c r="V25" i="42"/>
  <c r="U25" i="42"/>
  <c r="T25" i="42"/>
  <c r="S25" i="42"/>
  <c r="R25" i="42"/>
  <c r="Q25" i="42"/>
  <c r="I24" i="42"/>
  <c r="F24" i="42"/>
  <c r="P25" i="42" s="1"/>
  <c r="X22" i="42"/>
  <c r="W22" i="42"/>
  <c r="V22" i="42"/>
  <c r="U22" i="42"/>
  <c r="T22" i="42"/>
  <c r="S22" i="42"/>
  <c r="R22" i="42"/>
  <c r="P21" i="42"/>
  <c r="Q22" i="42" s="1"/>
  <c r="I21" i="42"/>
  <c r="F21" i="42"/>
  <c r="P22" i="42" s="1"/>
  <c r="D21" i="42"/>
  <c r="D64" i="42" s="1"/>
  <c r="X19" i="42"/>
  <c r="W19" i="42"/>
  <c r="V19" i="42"/>
  <c r="U19" i="42"/>
  <c r="T19" i="42"/>
  <c r="S19" i="42"/>
  <c r="R19" i="42"/>
  <c r="Q19" i="42"/>
  <c r="I18" i="42"/>
  <c r="F18" i="42"/>
  <c r="P19" i="42" s="1"/>
  <c r="X16" i="42"/>
  <c r="W16" i="42"/>
  <c r="V16" i="42"/>
  <c r="U16" i="42"/>
  <c r="T16" i="42"/>
  <c r="S16" i="42"/>
  <c r="R16" i="42"/>
  <c r="Q16" i="42"/>
  <c r="I15" i="42"/>
  <c r="F15" i="42"/>
  <c r="P16" i="42" s="1"/>
  <c r="P7" i="42"/>
  <c r="Q7" i="42" s="1"/>
  <c r="R7" i="42" s="1"/>
  <c r="S7" i="42" s="1"/>
  <c r="T7" i="42" s="1"/>
  <c r="U7" i="42" s="1"/>
  <c r="V7" i="42" s="1"/>
  <c r="W7" i="42" s="1"/>
  <c r="X7" i="42" s="1"/>
  <c r="P262" i="41"/>
  <c r="O262" i="41"/>
  <c r="N262" i="41"/>
  <c r="M262" i="41"/>
  <c r="L262" i="41"/>
  <c r="K262" i="41"/>
  <c r="J262" i="41"/>
  <c r="I262" i="41"/>
  <c r="H262" i="41"/>
  <c r="C262" i="41"/>
  <c r="G261" i="41"/>
  <c r="Q261" i="41" s="1"/>
  <c r="C261" i="41"/>
  <c r="G260" i="41"/>
  <c r="Q260" i="41" s="1"/>
  <c r="C260" i="41"/>
  <c r="G259" i="41"/>
  <c r="Q259" i="41" s="1"/>
  <c r="C259" i="41"/>
  <c r="G258" i="41"/>
  <c r="Q258" i="41" s="1"/>
  <c r="C258" i="41"/>
  <c r="G257" i="41"/>
  <c r="Q257" i="41" s="1"/>
  <c r="C257" i="41"/>
  <c r="G256" i="41"/>
  <c r="Q256" i="41" s="1"/>
  <c r="C256" i="41"/>
  <c r="G255" i="41"/>
  <c r="Q255" i="41" s="1"/>
  <c r="C255" i="41"/>
  <c r="G254" i="41"/>
  <c r="Q254" i="41" s="1"/>
  <c r="C254" i="41"/>
  <c r="G253" i="41"/>
  <c r="Q253" i="41" s="1"/>
  <c r="C253" i="41"/>
  <c r="G252" i="41"/>
  <c r="Q252" i="41" s="1"/>
  <c r="C252" i="41"/>
  <c r="G251" i="41"/>
  <c r="Q251" i="41" s="1"/>
  <c r="C251" i="41"/>
  <c r="G250" i="41"/>
  <c r="C250" i="41"/>
  <c r="P248" i="41"/>
  <c r="O248" i="41"/>
  <c r="E220" i="41"/>
  <c r="E219" i="41"/>
  <c r="E218" i="41"/>
  <c r="E217" i="41"/>
  <c r="E216" i="41"/>
  <c r="E215" i="41"/>
  <c r="E214" i="41"/>
  <c r="E213" i="41"/>
  <c r="E212" i="41"/>
  <c r="P211" i="41"/>
  <c r="O211" i="41"/>
  <c r="N211" i="41"/>
  <c r="M211" i="41"/>
  <c r="L211" i="41"/>
  <c r="K211" i="41"/>
  <c r="P205" i="41"/>
  <c r="C205" i="41"/>
  <c r="C204" i="41"/>
  <c r="L203" i="41"/>
  <c r="C203" i="41"/>
  <c r="C202" i="41"/>
  <c r="P201" i="41"/>
  <c r="C201" i="41"/>
  <c r="C200" i="41"/>
  <c r="L199" i="41"/>
  <c r="C199" i="41"/>
  <c r="C198" i="41"/>
  <c r="P197" i="41"/>
  <c r="C197" i="41"/>
  <c r="L194" i="41"/>
  <c r="M191" i="41"/>
  <c r="L191" i="41"/>
  <c r="K191" i="41"/>
  <c r="J191" i="41"/>
  <c r="P189" i="41"/>
  <c r="P263" i="41" s="1"/>
  <c r="O189" i="41"/>
  <c r="O263" i="41" s="1"/>
  <c r="N189" i="41"/>
  <c r="M189" i="41"/>
  <c r="M202" i="41" s="1"/>
  <c r="L189" i="41"/>
  <c r="L263" i="41" s="1"/>
  <c r="K189" i="41"/>
  <c r="K263" i="41" s="1"/>
  <c r="J189" i="41"/>
  <c r="I189" i="41"/>
  <c r="I202" i="41" s="1"/>
  <c r="Q188" i="41"/>
  <c r="Q187" i="41"/>
  <c r="Q186" i="41"/>
  <c r="Q185" i="41"/>
  <c r="Q184" i="41"/>
  <c r="Q183" i="41"/>
  <c r="Q182" i="41"/>
  <c r="Q181" i="41"/>
  <c r="G181" i="41"/>
  <c r="H180" i="41"/>
  <c r="H189" i="41" s="1"/>
  <c r="G180" i="41"/>
  <c r="G189" i="41" s="1"/>
  <c r="N173" i="41"/>
  <c r="N248" i="41" s="1"/>
  <c r="M173" i="41"/>
  <c r="M248" i="41" s="1"/>
  <c r="L173" i="41"/>
  <c r="L248" i="41" s="1"/>
  <c r="K173" i="41"/>
  <c r="K248" i="41" s="1"/>
  <c r="J173" i="41"/>
  <c r="J248" i="41" s="1"/>
  <c r="I173" i="41"/>
  <c r="I248" i="41" s="1"/>
  <c r="H173" i="41"/>
  <c r="H248" i="41" s="1"/>
  <c r="G173" i="41"/>
  <c r="G248" i="41" s="1"/>
  <c r="P163" i="41"/>
  <c r="O163" i="41"/>
  <c r="N163" i="41"/>
  <c r="M163" i="41"/>
  <c r="L163" i="41"/>
  <c r="K163" i="41"/>
  <c r="J163" i="41"/>
  <c r="I163" i="41"/>
  <c r="H163" i="41"/>
  <c r="G163" i="41"/>
  <c r="Q159" i="41"/>
  <c r="P159" i="41"/>
  <c r="U236" i="41" s="1"/>
  <c r="O159" i="41"/>
  <c r="U235" i="41" s="1"/>
  <c r="N159" i="41"/>
  <c r="U234" i="41" s="1"/>
  <c r="M159" i="41"/>
  <c r="U233" i="41" s="1"/>
  <c r="L159" i="41"/>
  <c r="U232" i="41" s="1"/>
  <c r="K159" i="41"/>
  <c r="U231" i="41" s="1"/>
  <c r="J159" i="41"/>
  <c r="U230" i="41" s="1"/>
  <c r="I159" i="41"/>
  <c r="U229" i="41" s="1"/>
  <c r="H159" i="41"/>
  <c r="U228" i="41" s="1"/>
  <c r="G159" i="41"/>
  <c r="U227" i="41" s="1"/>
  <c r="P158" i="41"/>
  <c r="O158" i="41"/>
  <c r="N158" i="41"/>
  <c r="M158" i="41"/>
  <c r="L158" i="41"/>
  <c r="K158" i="41"/>
  <c r="J158" i="41"/>
  <c r="I158" i="41"/>
  <c r="H158" i="41"/>
  <c r="G158" i="41"/>
  <c r="K151" i="41"/>
  <c r="K152" i="41" s="1"/>
  <c r="P102" i="41"/>
  <c r="O102" i="41"/>
  <c r="N102" i="41"/>
  <c r="M102" i="41"/>
  <c r="L102" i="41"/>
  <c r="K102" i="41"/>
  <c r="J102" i="41"/>
  <c r="I102" i="41"/>
  <c r="H102" i="41"/>
  <c r="G102" i="41"/>
  <c r="P101" i="41"/>
  <c r="P161" i="41" s="1"/>
  <c r="P162" i="41" s="1"/>
  <c r="P164" i="41" s="1"/>
  <c r="P167" i="41" s="1"/>
  <c r="V236" i="41" s="1"/>
  <c r="O101" i="41"/>
  <c r="O161" i="41" s="1"/>
  <c r="O162" i="41" s="1"/>
  <c r="O164" i="41" s="1"/>
  <c r="O167" i="41" s="1"/>
  <c r="V235" i="41" s="1"/>
  <c r="N101" i="41"/>
  <c r="N161" i="41" s="1"/>
  <c r="N162" i="41" s="1"/>
  <c r="N164" i="41" s="1"/>
  <c r="N167" i="41" s="1"/>
  <c r="V234" i="41" s="1"/>
  <c r="M101" i="41"/>
  <c r="M161" i="41" s="1"/>
  <c r="M162" i="41" s="1"/>
  <c r="M164" i="41" s="1"/>
  <c r="M167" i="41" s="1"/>
  <c r="V233" i="41" s="1"/>
  <c r="L101" i="41"/>
  <c r="L161" i="41" s="1"/>
  <c r="L162" i="41" s="1"/>
  <c r="L164" i="41" s="1"/>
  <c r="L167" i="41" s="1"/>
  <c r="V232" i="41" s="1"/>
  <c r="K101" i="41"/>
  <c r="K161" i="41" s="1"/>
  <c r="K162" i="41" s="1"/>
  <c r="K164" i="41" s="1"/>
  <c r="K167" i="41" s="1"/>
  <c r="V231" i="41" s="1"/>
  <c r="J101" i="41"/>
  <c r="J161" i="41" s="1"/>
  <c r="J162" i="41" s="1"/>
  <c r="J164" i="41" s="1"/>
  <c r="J167" i="41" s="1"/>
  <c r="V230" i="41" s="1"/>
  <c r="I101" i="41"/>
  <c r="I161" i="41" s="1"/>
  <c r="I162" i="41" s="1"/>
  <c r="H101" i="41"/>
  <c r="H161" i="41" s="1"/>
  <c r="H162" i="41" s="1"/>
  <c r="H164" i="41" s="1"/>
  <c r="H167" i="41" s="1"/>
  <c r="V228" i="41" s="1"/>
  <c r="G101" i="41"/>
  <c r="G161" i="41" s="1"/>
  <c r="G162" i="41" s="1"/>
  <c r="G164" i="41" s="1"/>
  <c r="G167" i="41" s="1"/>
  <c r="V227" i="41" s="1"/>
  <c r="Q100" i="41"/>
  <c r="Q99" i="41"/>
  <c r="Q98" i="41"/>
  <c r="Q97" i="41"/>
  <c r="Q96" i="41"/>
  <c r="Q95" i="41"/>
  <c r="Q94" i="41"/>
  <c r="Q93" i="41"/>
  <c r="Q92" i="41"/>
  <c r="Q91" i="41"/>
  <c r="Q90" i="41"/>
  <c r="Q89" i="41"/>
  <c r="C48" i="41"/>
  <c r="AG47" i="41"/>
  <c r="C47" i="41"/>
  <c r="AG46" i="41"/>
  <c r="C46" i="41"/>
  <c r="AG45" i="41"/>
  <c r="C45" i="41"/>
  <c r="AG44" i="41"/>
  <c r="C44" i="41"/>
  <c r="AG43" i="41"/>
  <c r="C43" i="41"/>
  <c r="AG42" i="41"/>
  <c r="C42" i="41"/>
  <c r="AG41" i="41"/>
  <c r="C41" i="41"/>
  <c r="AG40" i="41"/>
  <c r="C40" i="41"/>
  <c r="AG39" i="41"/>
  <c r="AE37" i="41"/>
  <c r="AE36" i="41"/>
  <c r="P33" i="41"/>
  <c r="P106" i="41" s="1"/>
  <c r="O33" i="41"/>
  <c r="O106" i="41" s="1"/>
  <c r="N33" i="41"/>
  <c r="N106" i="41" s="1"/>
  <c r="M33" i="41"/>
  <c r="M192" i="41" s="1"/>
  <c r="L33" i="41"/>
  <c r="L192" i="41" s="1"/>
  <c r="K33" i="41"/>
  <c r="K192" i="41" s="1"/>
  <c r="Q32" i="41"/>
  <c r="P30" i="41"/>
  <c r="P103" i="41" s="1"/>
  <c r="O30" i="41"/>
  <c r="O103" i="41" s="1"/>
  <c r="N30" i="41"/>
  <c r="N48" i="41" s="1"/>
  <c r="M30" i="41"/>
  <c r="M48" i="41" s="1"/>
  <c r="L30" i="41"/>
  <c r="K30" i="41"/>
  <c r="K103" i="41" s="1"/>
  <c r="J30" i="41"/>
  <c r="J48" i="41" s="1"/>
  <c r="I30" i="41"/>
  <c r="I48" i="41" s="1"/>
  <c r="H30" i="41"/>
  <c r="G30" i="41"/>
  <c r="G103" i="41" s="1"/>
  <c r="Q29" i="41"/>
  <c r="Q28" i="41"/>
  <c r="AH46" i="41" s="1"/>
  <c r="Q27" i="41"/>
  <c r="AH45" i="41" s="1"/>
  <c r="Q26" i="41"/>
  <c r="AH44" i="41" s="1"/>
  <c r="Q25" i="41"/>
  <c r="AH43" i="41" s="1"/>
  <c r="AH24" i="41"/>
  <c r="Y24" i="41"/>
  <c r="AG24" i="41" s="1"/>
  <c r="Q24" i="41"/>
  <c r="AH42" i="41" s="1"/>
  <c r="AH23" i="41"/>
  <c r="Y23" i="41"/>
  <c r="AG23" i="41" s="1"/>
  <c r="Q23" i="41"/>
  <c r="AH41" i="41" s="1"/>
  <c r="AH22" i="41"/>
  <c r="Y22" i="41"/>
  <c r="AG22" i="41" s="1"/>
  <c r="Q22" i="41"/>
  <c r="AH40" i="41" s="1"/>
  <c r="Y21" i="41"/>
  <c r="AG21" i="41" s="1"/>
  <c r="Q21" i="41"/>
  <c r="Q30" i="41" s="1"/>
  <c r="Y20" i="41"/>
  <c r="AG20" i="41" s="1"/>
  <c r="AH19" i="41"/>
  <c r="AK19" i="41" s="1"/>
  <c r="Y19" i="41"/>
  <c r="AG19" i="41" s="1"/>
  <c r="Y18" i="41"/>
  <c r="AG18" i="41" s="1"/>
  <c r="AH17" i="41"/>
  <c r="Y17" i="41"/>
  <c r="AG17" i="41" s="1"/>
  <c r="C127" i="41"/>
  <c r="M77" i="40"/>
  <c r="L77" i="40"/>
  <c r="K77" i="40"/>
  <c r="J77" i="40"/>
  <c r="I77" i="40"/>
  <c r="H77" i="40"/>
  <c r="G77" i="40"/>
  <c r="F77" i="40"/>
  <c r="E77" i="40"/>
  <c r="M54" i="40"/>
  <c r="L54" i="40"/>
  <c r="K54" i="40"/>
  <c r="J54" i="40"/>
  <c r="I54" i="40"/>
  <c r="H54" i="40"/>
  <c r="G54" i="40"/>
  <c r="F54" i="40"/>
  <c r="E54" i="40"/>
  <c r="G852" i="22"/>
  <c r="M792" i="33"/>
  <c r="I792" i="33"/>
  <c r="B22" i="38"/>
  <c r="B21" i="38"/>
  <c r="B107" i="37"/>
  <c r="A107" i="37"/>
  <c r="B55" i="37"/>
  <c r="B83" i="37"/>
  <c r="B120" i="37" s="1"/>
  <c r="A83" i="37"/>
  <c r="A120" i="37" s="1"/>
  <c r="B43" i="37"/>
  <c r="B53" i="37" s="1"/>
  <c r="B42" i="37"/>
  <c r="B52" i="37" s="1"/>
  <c r="B41" i="37"/>
  <c r="B51" i="37" s="1"/>
  <c r="B40" i="37"/>
  <c r="B50" i="37" s="1"/>
  <c r="M104" i="36"/>
  <c r="L104" i="36"/>
  <c r="K104" i="36"/>
  <c r="J104" i="36"/>
  <c r="I104" i="36"/>
  <c r="H104" i="36"/>
  <c r="G104" i="36"/>
  <c r="F104" i="36"/>
  <c r="E104" i="36"/>
  <c r="D104" i="36"/>
  <c r="M103" i="36"/>
  <c r="L103" i="36"/>
  <c r="K103" i="36"/>
  <c r="J103" i="36"/>
  <c r="I103" i="36"/>
  <c r="H103" i="36"/>
  <c r="G103" i="36"/>
  <c r="F103" i="36"/>
  <c r="E103" i="36"/>
  <c r="D103" i="36"/>
  <c r="M99" i="36"/>
  <c r="L99" i="36"/>
  <c r="K99" i="36"/>
  <c r="J99" i="36"/>
  <c r="I99" i="36"/>
  <c r="H99" i="36"/>
  <c r="G99" i="36"/>
  <c r="F99" i="36"/>
  <c r="E99" i="36"/>
  <c r="D99" i="36"/>
  <c r="M98" i="36"/>
  <c r="L98" i="36"/>
  <c r="K98" i="36"/>
  <c r="J98" i="36"/>
  <c r="I98" i="36"/>
  <c r="H98" i="36"/>
  <c r="G98" i="36"/>
  <c r="F98" i="36"/>
  <c r="E98" i="36"/>
  <c r="D98" i="36"/>
  <c r="M97" i="36"/>
  <c r="L97" i="36"/>
  <c r="K97" i="36"/>
  <c r="J97" i="36"/>
  <c r="I97" i="36"/>
  <c r="H97" i="36"/>
  <c r="G97" i="36"/>
  <c r="F97" i="36"/>
  <c r="E97" i="36"/>
  <c r="D97" i="36"/>
  <c r="M96" i="36"/>
  <c r="L96" i="36"/>
  <c r="K96" i="36"/>
  <c r="J96" i="36"/>
  <c r="I96" i="36"/>
  <c r="H96" i="36"/>
  <c r="G96" i="36"/>
  <c r="F96" i="36"/>
  <c r="E96" i="36"/>
  <c r="D96" i="36"/>
  <c r="M95" i="36"/>
  <c r="L95" i="36"/>
  <c r="K95" i="36"/>
  <c r="J95" i="36"/>
  <c r="I95" i="36"/>
  <c r="H95" i="36"/>
  <c r="G95" i="36"/>
  <c r="F95" i="36"/>
  <c r="E95" i="36"/>
  <c r="D95" i="36"/>
  <c r="M94" i="36"/>
  <c r="L94" i="36"/>
  <c r="K94" i="36"/>
  <c r="J94" i="36"/>
  <c r="I94" i="36"/>
  <c r="H94" i="36"/>
  <c r="G94" i="36"/>
  <c r="F94" i="36"/>
  <c r="E94" i="36"/>
  <c r="D94" i="36"/>
  <c r="M93" i="36"/>
  <c r="L93" i="36"/>
  <c r="K93" i="36"/>
  <c r="J93" i="36"/>
  <c r="I93" i="36"/>
  <c r="H93" i="36"/>
  <c r="G93" i="36"/>
  <c r="F93" i="36"/>
  <c r="E93" i="36"/>
  <c r="D93" i="36"/>
  <c r="M92" i="36"/>
  <c r="L92" i="36"/>
  <c r="K92" i="36"/>
  <c r="J92" i="36"/>
  <c r="I92" i="36"/>
  <c r="H92" i="36"/>
  <c r="G92" i="36"/>
  <c r="F92" i="36"/>
  <c r="E92" i="36"/>
  <c r="D92" i="36"/>
  <c r="B50" i="36"/>
  <c r="B82" i="36" s="1"/>
  <c r="A50" i="36"/>
  <c r="A82" i="36" s="1"/>
  <c r="A104" i="36" s="1"/>
  <c r="A124" i="36" s="1"/>
  <c r="A156" i="36" s="1"/>
  <c r="A175" i="36" s="1"/>
  <c r="M30" i="36"/>
  <c r="L30" i="36"/>
  <c r="K30" i="36"/>
  <c r="I30" i="36"/>
  <c r="H30" i="36"/>
  <c r="G30" i="36"/>
  <c r="E30" i="36"/>
  <c r="B49" i="36"/>
  <c r="B81" i="36" s="1"/>
  <c r="A49" i="36"/>
  <c r="A81" i="36" s="1"/>
  <c r="A103" i="36" s="1"/>
  <c r="A123" i="36" s="1"/>
  <c r="A155" i="36" s="1"/>
  <c r="A174" i="36" s="1"/>
  <c r="B45" i="36"/>
  <c r="A45" i="36"/>
  <c r="B44" i="36"/>
  <c r="A44" i="36"/>
  <c r="B43" i="36"/>
  <c r="A43" i="36"/>
  <c r="B42" i="36"/>
  <c r="A42" i="36"/>
  <c r="B41" i="36"/>
  <c r="A41" i="36"/>
  <c r="B40" i="36"/>
  <c r="A40" i="36"/>
  <c r="B39" i="36"/>
  <c r="A39" i="36"/>
  <c r="M25" i="36"/>
  <c r="M32" i="36" s="1"/>
  <c r="P135" i="9" s="1"/>
  <c r="K25" i="36"/>
  <c r="K32" i="36" s="1"/>
  <c r="N135" i="9" s="1"/>
  <c r="J25" i="36"/>
  <c r="I25" i="36"/>
  <c r="I32" i="36" s="1"/>
  <c r="L135" i="9" s="1"/>
  <c r="G25" i="36"/>
  <c r="G32" i="36" s="1"/>
  <c r="J135" i="9" s="1"/>
  <c r="F25" i="36"/>
  <c r="E25" i="36"/>
  <c r="E32" i="36" s="1"/>
  <c r="H135" i="9" s="1"/>
  <c r="B38" i="36"/>
  <c r="A38" i="36"/>
  <c r="B133" i="34"/>
  <c r="B132" i="34"/>
  <c r="B131" i="34"/>
  <c r="B130" i="34"/>
  <c r="B129" i="34"/>
  <c r="L66" i="34"/>
  <c r="H66" i="34"/>
  <c r="D66" i="34"/>
  <c r="B30" i="34"/>
  <c r="B29" i="34"/>
  <c r="B28" i="34"/>
  <c r="B27" i="34"/>
  <c r="B26" i="34"/>
  <c r="L895" i="30"/>
  <c r="L891" i="30"/>
  <c r="K869" i="30"/>
  <c r="J869" i="30"/>
  <c r="I869" i="30"/>
  <c r="H869" i="30"/>
  <c r="F869" i="30"/>
  <c r="N868" i="30"/>
  <c r="O868" i="30" s="1"/>
  <c r="J859" i="30"/>
  <c r="K846" i="30"/>
  <c r="J846" i="30"/>
  <c r="I846" i="30"/>
  <c r="H846" i="30"/>
  <c r="F846" i="30"/>
  <c r="N845" i="30"/>
  <c r="O845" i="30" s="1"/>
  <c r="K839" i="30"/>
  <c r="K849" i="30" s="1"/>
  <c r="J839" i="30"/>
  <c r="J849" i="30" s="1"/>
  <c r="L805" i="30"/>
  <c r="K805" i="30"/>
  <c r="J805" i="30"/>
  <c r="I805" i="30"/>
  <c r="L776" i="30"/>
  <c r="K776" i="30"/>
  <c r="J776" i="30"/>
  <c r="I776" i="30"/>
  <c r="H776" i="30"/>
  <c r="F776" i="30"/>
  <c r="N775" i="30"/>
  <c r="O775" i="30" s="1"/>
  <c r="B57" i="26"/>
  <c r="B82" i="26" s="1"/>
  <c r="B107" i="26" s="1"/>
  <c r="A57" i="26"/>
  <c r="A82" i="26" s="1"/>
  <c r="A107" i="26" s="1"/>
  <c r="B32" i="26"/>
  <c r="B42" i="26" s="1"/>
  <c r="B63" i="26" s="1"/>
  <c r="B30" i="26"/>
  <c r="B29" i="26"/>
  <c r="B28" i="26"/>
  <c r="B27" i="26"/>
  <c r="K270" i="25"/>
  <c r="G270" i="25"/>
  <c r="O270" i="25"/>
  <c r="O269" i="25"/>
  <c r="K269" i="25"/>
  <c r="G269" i="25"/>
  <c r="O307" i="25"/>
  <c r="N307" i="25"/>
  <c r="K307" i="25"/>
  <c r="J307" i="25"/>
  <c r="G307" i="25"/>
  <c r="F307" i="25"/>
  <c r="O306" i="25"/>
  <c r="N306" i="25"/>
  <c r="M306" i="25"/>
  <c r="K306" i="25"/>
  <c r="J306" i="25"/>
  <c r="I306" i="25"/>
  <c r="G306" i="25"/>
  <c r="F306" i="25"/>
  <c r="O305" i="25"/>
  <c r="N305" i="25"/>
  <c r="K305" i="25"/>
  <c r="J305" i="25"/>
  <c r="G305" i="25"/>
  <c r="F305" i="25"/>
  <c r="O304" i="25"/>
  <c r="N304" i="25"/>
  <c r="M304" i="25"/>
  <c r="K304" i="25"/>
  <c r="J304" i="25"/>
  <c r="I304" i="25"/>
  <c r="G304" i="25"/>
  <c r="F304" i="25"/>
  <c r="O303" i="25"/>
  <c r="N303" i="25"/>
  <c r="K303" i="25"/>
  <c r="J303" i="25"/>
  <c r="G303" i="25"/>
  <c r="F303" i="25"/>
  <c r="O302" i="25"/>
  <c r="N302" i="25"/>
  <c r="M302" i="25"/>
  <c r="K302" i="25"/>
  <c r="J302" i="25"/>
  <c r="I302" i="25"/>
  <c r="G302" i="25"/>
  <c r="F302" i="25"/>
  <c r="M259" i="25"/>
  <c r="I259" i="25"/>
  <c r="M258" i="25"/>
  <c r="J212" i="25"/>
  <c r="I258" i="25"/>
  <c r="G122" i="25"/>
  <c r="H122" i="25" s="1"/>
  <c r="I122" i="25" s="1"/>
  <c r="J122" i="25" s="1"/>
  <c r="K122" i="25" s="1"/>
  <c r="L122" i="25" s="1"/>
  <c r="M122" i="25" s="1"/>
  <c r="N122" i="25" s="1"/>
  <c r="O122" i="25" s="1"/>
  <c r="G121" i="25"/>
  <c r="H121" i="25" s="1"/>
  <c r="I121" i="25" s="1"/>
  <c r="J121" i="25" s="1"/>
  <c r="K121" i="25" s="1"/>
  <c r="L121" i="25" s="1"/>
  <c r="M121" i="25" s="1"/>
  <c r="N121" i="25" s="1"/>
  <c r="O121" i="25" s="1"/>
  <c r="G118" i="25"/>
  <c r="H118" i="25" s="1"/>
  <c r="I118" i="25" s="1"/>
  <c r="J118" i="25" s="1"/>
  <c r="K118" i="25" s="1"/>
  <c r="L118" i="25" s="1"/>
  <c r="M118" i="25" s="1"/>
  <c r="N118" i="25" s="1"/>
  <c r="O118" i="25" s="1"/>
  <c r="G117" i="25"/>
  <c r="H117" i="25" s="1"/>
  <c r="I117" i="25" s="1"/>
  <c r="J117" i="25" s="1"/>
  <c r="K117" i="25" s="1"/>
  <c r="L117" i="25" s="1"/>
  <c r="M117" i="25" s="1"/>
  <c r="N117" i="25" s="1"/>
  <c r="O117" i="25" s="1"/>
  <c r="G116" i="25"/>
  <c r="H116" i="25" s="1"/>
  <c r="I116" i="25" s="1"/>
  <c r="J116" i="25" s="1"/>
  <c r="K116" i="25" s="1"/>
  <c r="L116" i="25" s="1"/>
  <c r="M116" i="25" s="1"/>
  <c r="N116" i="25" s="1"/>
  <c r="O116" i="25" s="1"/>
  <c r="G115" i="25"/>
  <c r="H115" i="25" s="1"/>
  <c r="I115" i="25" s="1"/>
  <c r="J115" i="25" s="1"/>
  <c r="K115" i="25" s="1"/>
  <c r="L115" i="25" s="1"/>
  <c r="M115" i="25" s="1"/>
  <c r="N115" i="25" s="1"/>
  <c r="O115" i="25" s="1"/>
  <c r="G114" i="25"/>
  <c r="H114" i="25" s="1"/>
  <c r="I114" i="25" s="1"/>
  <c r="J114" i="25" s="1"/>
  <c r="K114" i="25" s="1"/>
  <c r="L114" i="25" s="1"/>
  <c r="M114" i="25" s="1"/>
  <c r="N114" i="25" s="1"/>
  <c r="O114" i="25" s="1"/>
  <c r="G113" i="25"/>
  <c r="H113" i="25" s="1"/>
  <c r="I113" i="25" s="1"/>
  <c r="J113" i="25" s="1"/>
  <c r="K113" i="25" s="1"/>
  <c r="L113" i="25" s="1"/>
  <c r="M113" i="25" s="1"/>
  <c r="N113" i="25" s="1"/>
  <c r="O113" i="25" s="1"/>
  <c r="G112" i="25"/>
  <c r="H112" i="25" s="1"/>
  <c r="I112" i="25" s="1"/>
  <c r="J112" i="25" s="1"/>
  <c r="K112" i="25" s="1"/>
  <c r="L112" i="25" s="1"/>
  <c r="M112" i="25" s="1"/>
  <c r="N112" i="25" s="1"/>
  <c r="O112" i="25" s="1"/>
  <c r="G111" i="25"/>
  <c r="H111" i="25" s="1"/>
  <c r="I111" i="25" s="1"/>
  <c r="J111" i="25" s="1"/>
  <c r="K111" i="25" s="1"/>
  <c r="L111" i="25" s="1"/>
  <c r="M111" i="25" s="1"/>
  <c r="N111" i="25" s="1"/>
  <c r="O111" i="25" s="1"/>
  <c r="B44" i="25"/>
  <c r="B62" i="25" s="1"/>
  <c r="B49" i="27" s="1"/>
  <c r="B216" i="25"/>
  <c r="A216" i="25"/>
  <c r="A215" i="25"/>
  <c r="B211" i="25"/>
  <c r="A211" i="25"/>
  <c r="B210" i="25"/>
  <c r="A210" i="25"/>
  <c r="B209" i="25"/>
  <c r="A209" i="25"/>
  <c r="A208" i="25"/>
  <c r="B207" i="25"/>
  <c r="A207" i="25"/>
  <c r="B206" i="25"/>
  <c r="A206" i="25"/>
  <c r="B205" i="25"/>
  <c r="A205" i="25"/>
  <c r="A204" i="25"/>
  <c r="G255" i="23"/>
  <c r="G238" i="23"/>
  <c r="B195" i="23"/>
  <c r="B194" i="23"/>
  <c r="B193" i="23"/>
  <c r="B192" i="23"/>
  <c r="G187" i="23"/>
  <c r="B161" i="23"/>
  <c r="B178" i="23" s="1"/>
  <c r="B212" i="23" s="1"/>
  <c r="B160" i="23"/>
  <c r="B177" i="23" s="1"/>
  <c r="B211" i="23" s="1"/>
  <c r="B159" i="23"/>
  <c r="B176" i="23" s="1"/>
  <c r="B210" i="23" s="1"/>
  <c r="B158" i="23"/>
  <c r="B175" i="23" s="1"/>
  <c r="B209" i="23" s="1"/>
  <c r="G124" i="23"/>
  <c r="F128" i="23"/>
  <c r="G107" i="23"/>
  <c r="F111" i="23"/>
  <c r="M81" i="23"/>
  <c r="I81" i="23"/>
  <c r="O81" i="23"/>
  <c r="L81" i="23"/>
  <c r="K81" i="23"/>
  <c r="H81" i="23"/>
  <c r="G81" i="23"/>
  <c r="B63" i="23"/>
  <c r="B62" i="23"/>
  <c r="B61" i="23"/>
  <c r="B60" i="23"/>
  <c r="G56" i="23"/>
  <c r="B29" i="23"/>
  <c r="B46" i="23" s="1"/>
  <c r="B80" i="23" s="1"/>
  <c r="B28" i="23"/>
  <c r="B45" i="23" s="1"/>
  <c r="B79" i="23" s="1"/>
  <c r="B27" i="23"/>
  <c r="B44" i="23" s="1"/>
  <c r="B78" i="23" s="1"/>
  <c r="B26" i="23"/>
  <c r="B43" i="23" s="1"/>
  <c r="B77" i="23" s="1"/>
  <c r="G22" i="23"/>
  <c r="G21" i="23"/>
  <c r="K110" i="20"/>
  <c r="J110" i="20"/>
  <c r="J109" i="20"/>
  <c r="K108" i="20"/>
  <c r="J107" i="20"/>
  <c r="J106" i="20"/>
  <c r="K104" i="20"/>
  <c r="K41" i="20"/>
  <c r="J40" i="20"/>
  <c r="K39" i="20"/>
  <c r="J38" i="20"/>
  <c r="K37" i="20"/>
  <c r="J36" i="20"/>
  <c r="K15" i="20"/>
  <c r="F25" i="20"/>
  <c r="E33" i="24" s="1"/>
  <c r="C38" i="19"/>
  <c r="F23" i="19"/>
  <c r="C46" i="19"/>
  <c r="B46" i="19"/>
  <c r="F22" i="19"/>
  <c r="C45" i="19"/>
  <c r="B45" i="19"/>
  <c r="F21" i="19"/>
  <c r="C44" i="19"/>
  <c r="B44" i="19"/>
  <c r="F20" i="19"/>
  <c r="H20" i="19" s="1"/>
  <c r="I20" i="19" s="1"/>
  <c r="C43" i="19"/>
  <c r="B43" i="19"/>
  <c r="F19" i="19"/>
  <c r="C42" i="19"/>
  <c r="B42" i="19"/>
  <c r="F18" i="19"/>
  <c r="C41" i="19"/>
  <c r="B41" i="19"/>
  <c r="F17" i="19"/>
  <c r="C40" i="19"/>
  <c r="B40" i="19"/>
  <c r="F16" i="19"/>
  <c r="C39" i="19"/>
  <c r="B39" i="19"/>
  <c r="F15" i="19"/>
  <c r="B38" i="19"/>
  <c r="C37" i="19"/>
  <c r="B37" i="19"/>
  <c r="E24" i="17"/>
  <c r="D24" i="17"/>
  <c r="I23" i="17"/>
  <c r="F23" i="17"/>
  <c r="H23" i="17" s="1"/>
  <c r="I22" i="17"/>
  <c r="F22" i="17"/>
  <c r="H22" i="17" s="1"/>
  <c r="I21" i="17"/>
  <c r="F21" i="17"/>
  <c r="H21" i="17" s="1"/>
  <c r="H20" i="17"/>
  <c r="F20" i="17"/>
  <c r="I19" i="17"/>
  <c r="H19" i="17"/>
  <c r="F19" i="17"/>
  <c r="I18" i="17"/>
  <c r="F18" i="17"/>
  <c r="H18" i="17" s="1"/>
  <c r="I17" i="17"/>
  <c r="F17" i="17"/>
  <c r="H17" i="17" s="1"/>
  <c r="I16" i="17"/>
  <c r="H16" i="17"/>
  <c r="F16" i="17"/>
  <c r="I15" i="17"/>
  <c r="H15" i="17"/>
  <c r="F15" i="17"/>
  <c r="I14" i="17"/>
  <c r="F14" i="17"/>
  <c r="A225" i="25" l="1"/>
  <c r="A789" i="14"/>
  <c r="B227" i="25"/>
  <c r="B809" i="14"/>
  <c r="A230" i="25"/>
  <c r="A839" i="14"/>
  <c r="A232" i="25"/>
  <c r="A859" i="14"/>
  <c r="B237" i="25"/>
  <c r="B270" i="25" s="1"/>
  <c r="B880" i="14"/>
  <c r="K110" i="7"/>
  <c r="O125" i="7"/>
  <c r="O115" i="8"/>
  <c r="M115" i="7"/>
  <c r="M105" i="8"/>
  <c r="M130" i="7"/>
  <c r="M120" i="8"/>
  <c r="H19" i="31"/>
  <c r="H18" i="29"/>
  <c r="J850" i="30"/>
  <c r="I56" i="31"/>
  <c r="I38" i="29"/>
  <c r="B104" i="36"/>
  <c r="B1001" i="14"/>
  <c r="J1032" i="14"/>
  <c r="G70" i="36"/>
  <c r="J991" i="14" s="1"/>
  <c r="N1032" i="14"/>
  <c r="K70" i="36"/>
  <c r="N991" i="14" s="1"/>
  <c r="H1054" i="14"/>
  <c r="E71" i="36"/>
  <c r="H999" i="14" s="1"/>
  <c r="L1054" i="14"/>
  <c r="I71" i="36"/>
  <c r="L999" i="14" s="1"/>
  <c r="P1054" i="14"/>
  <c r="M71" i="36"/>
  <c r="P999" i="14" s="1"/>
  <c r="J1074" i="14"/>
  <c r="G72" i="36"/>
  <c r="J1007" i="14" s="1"/>
  <c r="N1074" i="14"/>
  <c r="K72" i="36"/>
  <c r="N1007" i="14" s="1"/>
  <c r="H1084" i="14"/>
  <c r="E73" i="36"/>
  <c r="H1011" i="14" s="1"/>
  <c r="L1084" i="14"/>
  <c r="I73" i="36"/>
  <c r="L1011" i="14" s="1"/>
  <c r="P1084" i="14"/>
  <c r="M73" i="36"/>
  <c r="P1011" i="14" s="1"/>
  <c r="J1094" i="14"/>
  <c r="G74" i="36"/>
  <c r="J1015" i="14" s="1"/>
  <c r="N1094" i="14"/>
  <c r="K74" i="36"/>
  <c r="N1015" i="14" s="1"/>
  <c r="H1104" i="14"/>
  <c r="E75" i="36"/>
  <c r="H1019" i="14" s="1"/>
  <c r="L1104" i="14"/>
  <c r="I75" i="36"/>
  <c r="L1019" i="14" s="1"/>
  <c r="P1104" i="14"/>
  <c r="M75" i="36"/>
  <c r="P1019" i="14" s="1"/>
  <c r="J1114" i="14"/>
  <c r="G76" i="36"/>
  <c r="J1023" i="14" s="1"/>
  <c r="N1114" i="14"/>
  <c r="K76" i="36"/>
  <c r="N1023" i="14" s="1"/>
  <c r="H1124" i="14"/>
  <c r="E77" i="36"/>
  <c r="H1027" i="14" s="1"/>
  <c r="L1124" i="14"/>
  <c r="I77" i="36"/>
  <c r="L1027" i="14" s="1"/>
  <c r="P1124" i="14"/>
  <c r="M77" i="36"/>
  <c r="P1027" i="14" s="1"/>
  <c r="J1042" i="14"/>
  <c r="G81" i="36"/>
  <c r="J995" i="14" s="1"/>
  <c r="N1042" i="14"/>
  <c r="K81" i="36"/>
  <c r="N995" i="14" s="1"/>
  <c r="H1064" i="14"/>
  <c r="E82" i="36"/>
  <c r="H1003" i="14" s="1"/>
  <c r="L1064" i="14"/>
  <c r="I82" i="36"/>
  <c r="L1003" i="14" s="1"/>
  <c r="P1064" i="14"/>
  <c r="M82" i="36"/>
  <c r="P1003" i="14" s="1"/>
  <c r="A670" i="14"/>
  <c r="A226" i="25"/>
  <c r="A799" i="14"/>
  <c r="A228" i="25"/>
  <c r="A819" i="14"/>
  <c r="B230" i="25"/>
  <c r="B839" i="14"/>
  <c r="B232" i="25"/>
  <c r="B859" i="14"/>
  <c r="Q115" i="7"/>
  <c r="Q105" i="8"/>
  <c r="J806" i="30"/>
  <c r="I19" i="31"/>
  <c r="I18" i="29"/>
  <c r="K850" i="30"/>
  <c r="J56" i="31"/>
  <c r="J38" i="29"/>
  <c r="D70" i="36"/>
  <c r="G1032" i="14"/>
  <c r="H70" i="36"/>
  <c r="K1032" i="14"/>
  <c r="L70" i="36"/>
  <c r="O1032" i="14"/>
  <c r="I1054" i="14"/>
  <c r="F71" i="36"/>
  <c r="I999" i="14" s="1"/>
  <c r="M1054" i="14"/>
  <c r="J71" i="36"/>
  <c r="M999" i="14" s="1"/>
  <c r="D72" i="36"/>
  <c r="G1007" i="14" s="1"/>
  <c r="G1074" i="14"/>
  <c r="H72" i="36"/>
  <c r="K1007" i="14" s="1"/>
  <c r="K1074" i="14"/>
  <c r="L72" i="36"/>
  <c r="O1007" i="14" s="1"/>
  <c r="O1074" i="14"/>
  <c r="I1084" i="14"/>
  <c r="F73" i="36"/>
  <c r="I1011" i="14" s="1"/>
  <c r="M1084" i="14"/>
  <c r="J73" i="36"/>
  <c r="M1011" i="14" s="1"/>
  <c r="D74" i="36"/>
  <c r="G1015" i="14" s="1"/>
  <c r="G1094" i="14"/>
  <c r="H74" i="36"/>
  <c r="K1015" i="14" s="1"/>
  <c r="K1094" i="14"/>
  <c r="L74" i="36"/>
  <c r="O1015" i="14" s="1"/>
  <c r="O1094" i="14"/>
  <c r="I1104" i="14"/>
  <c r="F75" i="36"/>
  <c r="I1019" i="14" s="1"/>
  <c r="M1104" i="14"/>
  <c r="J75" i="36"/>
  <c r="M1019" i="14" s="1"/>
  <c r="D76" i="36"/>
  <c r="G1023" i="14" s="1"/>
  <c r="G1114" i="14"/>
  <c r="H76" i="36"/>
  <c r="K1023" i="14" s="1"/>
  <c r="K1114" i="14"/>
  <c r="L76" i="36"/>
  <c r="O1023" i="14" s="1"/>
  <c r="O1114" i="14"/>
  <c r="I1124" i="14"/>
  <c r="F77" i="36"/>
  <c r="I1027" i="14" s="1"/>
  <c r="M1124" i="14"/>
  <c r="J77" i="36"/>
  <c r="M1027" i="14" s="1"/>
  <c r="D81" i="36"/>
  <c r="G995" i="14" s="1"/>
  <c r="G1042" i="14"/>
  <c r="H81" i="36"/>
  <c r="K995" i="14" s="1"/>
  <c r="K1042" i="14"/>
  <c r="L81" i="36"/>
  <c r="O995" i="14" s="1"/>
  <c r="O1042" i="14"/>
  <c r="I1064" i="14"/>
  <c r="F82" i="36"/>
  <c r="I1003" i="14" s="1"/>
  <c r="M1064" i="14"/>
  <c r="J82" i="36"/>
  <c r="M1003" i="14" s="1"/>
  <c r="A672" i="14"/>
  <c r="B670" i="14"/>
  <c r="I795" i="33"/>
  <c r="I18" i="32" s="1"/>
  <c r="J150" i="13"/>
  <c r="J257" i="11"/>
  <c r="B226" i="25"/>
  <c r="B799" i="14"/>
  <c r="B228" i="25"/>
  <c r="B819" i="14"/>
  <c r="A231" i="25"/>
  <c r="A849" i="14"/>
  <c r="A236" i="25"/>
  <c r="A269" i="25" s="1"/>
  <c r="A290" i="25" s="1"/>
  <c r="A310" i="25" s="1"/>
  <c r="A869" i="14"/>
  <c r="O100" i="8"/>
  <c r="O110" i="7"/>
  <c r="Q130" i="7"/>
  <c r="Q120" i="8"/>
  <c r="B73" i="6"/>
  <c r="B179" i="7"/>
  <c r="K806" i="30"/>
  <c r="J19" i="31"/>
  <c r="J18" i="29"/>
  <c r="H1032" i="14"/>
  <c r="E70" i="36"/>
  <c r="H991" i="14" s="1"/>
  <c r="L1032" i="14"/>
  <c r="I70" i="36"/>
  <c r="L991" i="14" s="1"/>
  <c r="P1032" i="14"/>
  <c r="M70" i="36"/>
  <c r="P991" i="14" s="1"/>
  <c r="J1054" i="14"/>
  <c r="G71" i="36"/>
  <c r="J999" i="14" s="1"/>
  <c r="N1054" i="14"/>
  <c r="K71" i="36"/>
  <c r="N999" i="14" s="1"/>
  <c r="H1074" i="14"/>
  <c r="E72" i="36"/>
  <c r="H1007" i="14" s="1"/>
  <c r="L1074" i="14"/>
  <c r="I72" i="36"/>
  <c r="L1007" i="14" s="1"/>
  <c r="P1074" i="14"/>
  <c r="M72" i="36"/>
  <c r="P1007" i="14" s="1"/>
  <c r="J1084" i="14"/>
  <c r="G73" i="36"/>
  <c r="J1011" i="14" s="1"/>
  <c r="N1084" i="14"/>
  <c r="K73" i="36"/>
  <c r="N1011" i="14" s="1"/>
  <c r="H1094" i="14"/>
  <c r="E74" i="36"/>
  <c r="H1015" i="14" s="1"/>
  <c r="L1094" i="14"/>
  <c r="I74" i="36"/>
  <c r="L1015" i="14" s="1"/>
  <c r="P1094" i="14"/>
  <c r="M74" i="36"/>
  <c r="P1015" i="14" s="1"/>
  <c r="J1104" i="14"/>
  <c r="G75" i="36"/>
  <c r="J1019" i="14" s="1"/>
  <c r="N1104" i="14"/>
  <c r="K75" i="36"/>
  <c r="N1019" i="14" s="1"/>
  <c r="H1114" i="14"/>
  <c r="E76" i="36"/>
  <c r="H1023" i="14" s="1"/>
  <c r="L1114" i="14"/>
  <c r="I76" i="36"/>
  <c r="L1023" i="14" s="1"/>
  <c r="P1114" i="14"/>
  <c r="M76" i="36"/>
  <c r="P1023" i="14" s="1"/>
  <c r="J1124" i="14"/>
  <c r="G77" i="36"/>
  <c r="J1027" i="14" s="1"/>
  <c r="N1124" i="14"/>
  <c r="K77" i="36"/>
  <c r="N1027" i="14" s="1"/>
  <c r="H1042" i="14"/>
  <c r="E81" i="36"/>
  <c r="H995" i="14" s="1"/>
  <c r="L1042" i="14"/>
  <c r="I81" i="36"/>
  <c r="L995" i="14" s="1"/>
  <c r="P1042" i="14"/>
  <c r="M81" i="36"/>
  <c r="P995" i="14" s="1"/>
  <c r="J1064" i="14"/>
  <c r="G82" i="36"/>
  <c r="J1003" i="14" s="1"/>
  <c r="N1064" i="14"/>
  <c r="K82" i="36"/>
  <c r="N1003" i="14" s="1"/>
  <c r="B672" i="14"/>
  <c r="M795" i="33"/>
  <c r="M18" i="32" s="1"/>
  <c r="N150" i="13"/>
  <c r="N257" i="11"/>
  <c r="H6" i="46"/>
  <c r="A227" i="25"/>
  <c r="A809" i="14"/>
  <c r="A229" i="25"/>
  <c r="A829" i="14"/>
  <c r="B231" i="25"/>
  <c r="B849" i="14"/>
  <c r="A237" i="25"/>
  <c r="A270" i="25" s="1"/>
  <c r="A291" i="25" s="1"/>
  <c r="A311" i="25" s="1"/>
  <c r="A880" i="14"/>
  <c r="K125" i="7"/>
  <c r="I115" i="7"/>
  <c r="I130" i="7"/>
  <c r="C179" i="7"/>
  <c r="C73" i="6"/>
  <c r="L806" i="30"/>
  <c r="K19" i="31"/>
  <c r="K18" i="29"/>
  <c r="B103" i="36"/>
  <c r="B993" i="14"/>
  <c r="F185" i="36"/>
  <c r="I1032" i="14"/>
  <c r="F70" i="36"/>
  <c r="I991" i="14" s="1"/>
  <c r="J185" i="36"/>
  <c r="M1032" i="14"/>
  <c r="J70" i="36"/>
  <c r="M991" i="14" s="1"/>
  <c r="G1054" i="14"/>
  <c r="D71" i="36"/>
  <c r="G999" i="14" s="1"/>
  <c r="K1054" i="14"/>
  <c r="H71" i="36"/>
  <c r="K999" i="14" s="1"/>
  <c r="O1054" i="14"/>
  <c r="L71" i="36"/>
  <c r="O999" i="14" s="1"/>
  <c r="I1074" i="14"/>
  <c r="F72" i="36"/>
  <c r="I1007" i="14" s="1"/>
  <c r="M1074" i="14"/>
  <c r="J72" i="36"/>
  <c r="M1007" i="14" s="1"/>
  <c r="G1084" i="14"/>
  <c r="D73" i="36"/>
  <c r="G1011" i="14" s="1"/>
  <c r="K1084" i="14"/>
  <c r="H73" i="36"/>
  <c r="K1011" i="14" s="1"/>
  <c r="O1084" i="14"/>
  <c r="L73" i="36"/>
  <c r="O1011" i="14" s="1"/>
  <c r="I1094" i="14"/>
  <c r="F74" i="36"/>
  <c r="I1015" i="14" s="1"/>
  <c r="M1094" i="14"/>
  <c r="J74" i="36"/>
  <c r="M1015" i="14" s="1"/>
  <c r="G1104" i="14"/>
  <c r="D75" i="36"/>
  <c r="G1019" i="14" s="1"/>
  <c r="K1104" i="14"/>
  <c r="H75" i="36"/>
  <c r="K1019" i="14" s="1"/>
  <c r="O1104" i="14"/>
  <c r="L75" i="36"/>
  <c r="O1019" i="14" s="1"/>
  <c r="I1114" i="14"/>
  <c r="F76" i="36"/>
  <c r="I1023" i="14" s="1"/>
  <c r="M1114" i="14"/>
  <c r="J76" i="36"/>
  <c r="M1023" i="14" s="1"/>
  <c r="G1124" i="14"/>
  <c r="D77" i="36"/>
  <c r="G1027" i="14" s="1"/>
  <c r="K1124" i="14"/>
  <c r="H77" i="36"/>
  <c r="K1027" i="14" s="1"/>
  <c r="O1124" i="14"/>
  <c r="L77" i="36"/>
  <c r="O1027" i="14" s="1"/>
  <c r="F105" i="36"/>
  <c r="I1042" i="14"/>
  <c r="F81" i="36"/>
  <c r="I995" i="14" s="1"/>
  <c r="J105" i="36"/>
  <c r="M1042" i="14"/>
  <c r="J81" i="36"/>
  <c r="M995" i="14" s="1"/>
  <c r="G1064" i="14"/>
  <c r="D82" i="36"/>
  <c r="G1003" i="14" s="1"/>
  <c r="K1064" i="14"/>
  <c r="H82" i="36"/>
  <c r="K1003" i="14" s="1"/>
  <c r="O1064" i="14"/>
  <c r="L82" i="36"/>
  <c r="O1003" i="14" s="1"/>
  <c r="H852" i="22"/>
  <c r="D30" i="36"/>
  <c r="F163" i="36"/>
  <c r="L164" i="36"/>
  <c r="J165" i="36"/>
  <c r="H166" i="36"/>
  <c r="F167" i="36"/>
  <c r="L168" i="36"/>
  <c r="J169" i="36"/>
  <c r="H170" i="36"/>
  <c r="F174" i="36"/>
  <c r="H175" i="36"/>
  <c r="J202" i="41"/>
  <c r="J203" i="41"/>
  <c r="J199" i="41"/>
  <c r="L266" i="41"/>
  <c r="L268" i="41" s="1"/>
  <c r="AC20" i="41"/>
  <c r="G317" i="46"/>
  <c r="G335" i="46"/>
  <c r="G334" i="46"/>
  <c r="K317" i="46"/>
  <c r="K335" i="46"/>
  <c r="K334" i="46"/>
  <c r="O317" i="46"/>
  <c r="O334" i="46"/>
  <c r="W42" i="47"/>
  <c r="AH42" i="47"/>
  <c r="AT42" i="47" s="1"/>
  <c r="J81" i="47"/>
  <c r="H81" i="47" s="1"/>
  <c r="D70" i="47"/>
  <c r="AG7" i="51"/>
  <c r="W7" i="51"/>
  <c r="AH7" i="51" s="1"/>
  <c r="S577" i="52"/>
  <c r="T577" i="52" s="1"/>
  <c r="U577" i="52" s="1"/>
  <c r="V577" i="52" s="1"/>
  <c r="W577" i="52" s="1"/>
  <c r="X577" i="52" s="1"/>
  <c r="Y577" i="52" s="1"/>
  <c r="Z577" i="52" s="1"/>
  <c r="S581" i="52"/>
  <c r="T581" i="52" s="1"/>
  <c r="U581" i="52" s="1"/>
  <c r="V581" i="52" s="1"/>
  <c r="W581" i="52" s="1"/>
  <c r="X581" i="52" s="1"/>
  <c r="Y581" i="52" s="1"/>
  <c r="Z581" i="52" s="1"/>
  <c r="S585" i="52"/>
  <c r="T585" i="52" s="1"/>
  <c r="U585" i="52" s="1"/>
  <c r="V585" i="52" s="1"/>
  <c r="W585" i="52" s="1"/>
  <c r="X585" i="52" s="1"/>
  <c r="Y585" i="52" s="1"/>
  <c r="Z585" i="52" s="1"/>
  <c r="F691" i="52"/>
  <c r="F694" i="52" s="1"/>
  <c r="Q652" i="52"/>
  <c r="S703" i="52"/>
  <c r="T703" i="52" s="1"/>
  <c r="U703" i="52" s="1"/>
  <c r="V703" i="52" s="1"/>
  <c r="W703" i="52" s="1"/>
  <c r="X703" i="52" s="1"/>
  <c r="Y703" i="52" s="1"/>
  <c r="Z703" i="52" s="1"/>
  <c r="S471" i="53"/>
  <c r="T471" i="53" s="1"/>
  <c r="U471" i="53" s="1"/>
  <c r="V471" i="53" s="1"/>
  <c r="W471" i="53" s="1"/>
  <c r="X471" i="53" s="1"/>
  <c r="Y471" i="53" s="1"/>
  <c r="Z471" i="53" s="1"/>
  <c r="S487" i="53"/>
  <c r="T487" i="53" s="1"/>
  <c r="U487" i="53" s="1"/>
  <c r="V487" i="53" s="1"/>
  <c r="W487" i="53" s="1"/>
  <c r="X487" i="53" s="1"/>
  <c r="Y487" i="53" s="1"/>
  <c r="Z487" i="53" s="1"/>
  <c r="S504" i="53"/>
  <c r="T504" i="53" s="1"/>
  <c r="U504" i="53" s="1"/>
  <c r="V504" i="53" s="1"/>
  <c r="W504" i="53" s="1"/>
  <c r="X504" i="53" s="1"/>
  <c r="Y504" i="53" s="1"/>
  <c r="Z504" i="53" s="1"/>
  <c r="S520" i="53"/>
  <c r="T520" i="53" s="1"/>
  <c r="U520" i="53" s="1"/>
  <c r="V520" i="53" s="1"/>
  <c r="W520" i="53" s="1"/>
  <c r="X520" i="53" s="1"/>
  <c r="Y520" i="53" s="1"/>
  <c r="Z520" i="53" s="1"/>
  <c r="S556" i="53"/>
  <c r="T556" i="53" s="1"/>
  <c r="U556" i="53" s="1"/>
  <c r="V556" i="53" s="1"/>
  <c r="W556" i="53" s="1"/>
  <c r="X556" i="53" s="1"/>
  <c r="Y556" i="53" s="1"/>
  <c r="Z556" i="53" s="1"/>
  <c r="S604" i="53"/>
  <c r="T604" i="53" s="1"/>
  <c r="U604" i="53" s="1"/>
  <c r="V604" i="53" s="1"/>
  <c r="W604" i="53" s="1"/>
  <c r="X604" i="53" s="1"/>
  <c r="Y604" i="53" s="1"/>
  <c r="Z604" i="53" s="1"/>
  <c r="S642" i="53"/>
  <c r="T642" i="53" s="1"/>
  <c r="U642" i="53" s="1"/>
  <c r="V642" i="53" s="1"/>
  <c r="W642" i="53" s="1"/>
  <c r="X642" i="53" s="1"/>
  <c r="Y642" i="53" s="1"/>
  <c r="Z642" i="53" s="1"/>
  <c r="J163" i="36"/>
  <c r="H164" i="36"/>
  <c r="F165" i="36"/>
  <c r="L166" i="36"/>
  <c r="J167" i="36"/>
  <c r="H168" i="36"/>
  <c r="F169" i="36"/>
  <c r="L170" i="36"/>
  <c r="J174" i="36"/>
  <c r="L175" i="36"/>
  <c r="F706" i="22"/>
  <c r="N202" i="41"/>
  <c r="N205" i="41"/>
  <c r="N201" i="41"/>
  <c r="N197" i="41"/>
  <c r="N194" i="41"/>
  <c r="M44" i="16"/>
  <c r="N44" i="16" s="1"/>
  <c r="H18" i="19"/>
  <c r="I18" i="19" s="1"/>
  <c r="B39" i="25"/>
  <c r="B57" i="25" s="1"/>
  <c r="B44" i="27" s="1"/>
  <c r="H217" i="25"/>
  <c r="L217" i="25"/>
  <c r="F858" i="30"/>
  <c r="G191" i="46"/>
  <c r="G209" i="46"/>
  <c r="G208" i="46"/>
  <c r="K191" i="46"/>
  <c r="K208" i="46"/>
  <c r="O191" i="46"/>
  <c r="O209" i="46"/>
  <c r="O208" i="46"/>
  <c r="AH51" i="47"/>
  <c r="AT51" i="47" s="1"/>
  <c r="W51" i="47"/>
  <c r="X51" i="47" s="1"/>
  <c r="Y51" i="47" s="1"/>
  <c r="BF68" i="47"/>
  <c r="AH68" i="47"/>
  <c r="AT68" i="47" s="1"/>
  <c r="W68" i="47"/>
  <c r="X68" i="47" s="1"/>
  <c r="W149" i="47"/>
  <c r="AH149" i="47"/>
  <c r="AT149" i="47" s="1"/>
  <c r="H204" i="49"/>
  <c r="I199" i="49"/>
  <c r="M423" i="49"/>
  <c r="Q605" i="52"/>
  <c r="Q608" i="52" s="1"/>
  <c r="R576" i="52"/>
  <c r="R605" i="52" s="1"/>
  <c r="R608" i="52" s="1"/>
  <c r="S580" i="52"/>
  <c r="T580" i="52" s="1"/>
  <c r="U580" i="52" s="1"/>
  <c r="V580" i="52" s="1"/>
  <c r="W580" i="52" s="1"/>
  <c r="X580" i="52" s="1"/>
  <c r="Y580" i="52" s="1"/>
  <c r="Z580" i="52" s="1"/>
  <c r="S584" i="52"/>
  <c r="T584" i="52" s="1"/>
  <c r="U584" i="52" s="1"/>
  <c r="V584" i="52" s="1"/>
  <c r="W584" i="52" s="1"/>
  <c r="X584" i="52" s="1"/>
  <c r="Y584" i="52" s="1"/>
  <c r="Z584" i="52" s="1"/>
  <c r="S588" i="52"/>
  <c r="T588" i="52" s="1"/>
  <c r="U588" i="52" s="1"/>
  <c r="V588" i="52" s="1"/>
  <c r="W588" i="52" s="1"/>
  <c r="X588" i="52" s="1"/>
  <c r="Y588" i="52" s="1"/>
  <c r="Z588" i="52" s="1"/>
  <c r="B43" i="25"/>
  <c r="B61" i="25" s="1"/>
  <c r="B48" i="27" s="1"/>
  <c r="J197" i="41"/>
  <c r="J201" i="41"/>
  <c r="J205" i="41"/>
  <c r="O335" i="46"/>
  <c r="H378" i="46"/>
  <c r="H377" i="46"/>
  <c r="H376" i="46"/>
  <c r="L378" i="46"/>
  <c r="L377" i="46"/>
  <c r="L376" i="46"/>
  <c r="V58" i="47"/>
  <c r="V79" i="47" s="1"/>
  <c r="W34" i="47"/>
  <c r="AH34" i="47"/>
  <c r="AT34" i="47" s="1"/>
  <c r="J80" i="47"/>
  <c r="H80" i="47" s="1"/>
  <c r="D63" i="47"/>
  <c r="AH137" i="47"/>
  <c r="AT137" i="47" s="1"/>
  <c r="W137" i="47"/>
  <c r="X137" i="47" s="1"/>
  <c r="W153" i="47"/>
  <c r="AH153" i="47"/>
  <c r="AT153" i="47" s="1"/>
  <c r="T459" i="52"/>
  <c r="U459" i="52" s="1"/>
  <c r="V459" i="52" s="1"/>
  <c r="W459" i="52" s="1"/>
  <c r="X459" i="52" s="1"/>
  <c r="Y459" i="52" s="1"/>
  <c r="Z459" i="52" s="1"/>
  <c r="S579" i="52"/>
  <c r="T579" i="52" s="1"/>
  <c r="U579" i="52" s="1"/>
  <c r="V579" i="52" s="1"/>
  <c r="W579" i="52" s="1"/>
  <c r="X579" i="52" s="1"/>
  <c r="Y579" i="52" s="1"/>
  <c r="Z579" i="52" s="1"/>
  <c r="S583" i="52"/>
  <c r="T583" i="52" s="1"/>
  <c r="U583" i="52" s="1"/>
  <c r="V583" i="52" s="1"/>
  <c r="W583" i="52" s="1"/>
  <c r="X583" i="52" s="1"/>
  <c r="Y583" i="52" s="1"/>
  <c r="Z583" i="52" s="1"/>
  <c r="S587" i="52"/>
  <c r="T587" i="52" s="1"/>
  <c r="U587" i="52" s="1"/>
  <c r="V587" i="52" s="1"/>
  <c r="W587" i="52" s="1"/>
  <c r="X587" i="52" s="1"/>
  <c r="Y587" i="52" s="1"/>
  <c r="Z587" i="52" s="1"/>
  <c r="H103" i="41"/>
  <c r="AH18" i="41"/>
  <c r="AK18" i="41" s="1"/>
  <c r="L103" i="41"/>
  <c r="AH20" i="41"/>
  <c r="Q102" i="41"/>
  <c r="Q191" i="41"/>
  <c r="J194" i="41"/>
  <c r="J266" i="41" s="1"/>
  <c r="J268" i="41" s="1"/>
  <c r="N199" i="41"/>
  <c r="N203" i="41"/>
  <c r="U65" i="42"/>
  <c r="I58" i="43"/>
  <c r="S71" i="43"/>
  <c r="S215" i="43"/>
  <c r="G238" i="46"/>
  <c r="G445" i="46" s="1"/>
  <c r="H231" i="46"/>
  <c r="H237" i="46" s="1"/>
  <c r="W38" i="47"/>
  <c r="AH38" i="47"/>
  <c r="AT38" i="47" s="1"/>
  <c r="AI46" i="47"/>
  <c r="X46" i="47"/>
  <c r="Y46" i="47" s="1"/>
  <c r="H133" i="47"/>
  <c r="X132" i="47"/>
  <c r="Y132" i="47" s="1"/>
  <c r="AI132" i="47"/>
  <c r="S413" i="52"/>
  <c r="T413" i="52" s="1"/>
  <c r="U413" i="52" s="1"/>
  <c r="V413" i="52" s="1"/>
  <c r="W413" i="52" s="1"/>
  <c r="X413" i="52" s="1"/>
  <c r="Y413" i="52" s="1"/>
  <c r="Z413" i="52" s="1"/>
  <c r="S421" i="52"/>
  <c r="T421" i="52" s="1"/>
  <c r="U421" i="52" s="1"/>
  <c r="V421" i="52" s="1"/>
  <c r="W421" i="52" s="1"/>
  <c r="X421" i="52" s="1"/>
  <c r="Y421" i="52" s="1"/>
  <c r="Z421" i="52" s="1"/>
  <c r="S578" i="52"/>
  <c r="T578" i="52" s="1"/>
  <c r="U578" i="52" s="1"/>
  <c r="V578" i="52" s="1"/>
  <c r="W578" i="52" s="1"/>
  <c r="X578" i="52" s="1"/>
  <c r="Y578" i="52" s="1"/>
  <c r="Z578" i="52" s="1"/>
  <c r="S582" i="52"/>
  <c r="T582" i="52" s="1"/>
  <c r="U582" i="52" s="1"/>
  <c r="V582" i="52" s="1"/>
  <c r="W582" i="52" s="1"/>
  <c r="X582" i="52" s="1"/>
  <c r="Y582" i="52" s="1"/>
  <c r="Z582" i="52" s="1"/>
  <c r="S586" i="52"/>
  <c r="T586" i="52" s="1"/>
  <c r="U586" i="52" s="1"/>
  <c r="V586" i="52" s="1"/>
  <c r="W586" i="52" s="1"/>
  <c r="X586" i="52" s="1"/>
  <c r="Y586" i="52" s="1"/>
  <c r="Z586" i="52" s="1"/>
  <c r="S706" i="52"/>
  <c r="T706" i="52" s="1"/>
  <c r="U706" i="52" s="1"/>
  <c r="V706" i="52" s="1"/>
  <c r="W706" i="52" s="1"/>
  <c r="X706" i="52" s="1"/>
  <c r="Y706" i="52" s="1"/>
  <c r="Z706" i="52" s="1"/>
  <c r="L41" i="44"/>
  <c r="M41" i="44" s="1"/>
  <c r="N41" i="44" s="1"/>
  <c r="O41" i="44" s="1"/>
  <c r="G609" i="45"/>
  <c r="G651" i="45"/>
  <c r="J292" i="46"/>
  <c r="F294" i="46"/>
  <c r="N294" i="46"/>
  <c r="D28" i="47"/>
  <c r="V133" i="47"/>
  <c r="V167" i="47" s="1"/>
  <c r="H159" i="47"/>
  <c r="L423" i="49"/>
  <c r="S41" i="50"/>
  <c r="S44" i="50" s="1"/>
  <c r="T72" i="50"/>
  <c r="T75" i="50" s="1"/>
  <c r="R141" i="50"/>
  <c r="R144" i="50" s="1"/>
  <c r="S179" i="50"/>
  <c r="S182" i="50" s="1"/>
  <c r="T217" i="50"/>
  <c r="T220" i="50" s="1"/>
  <c r="R303" i="50"/>
  <c r="R306" i="50" s="1"/>
  <c r="S399" i="50"/>
  <c r="K41" i="51"/>
  <c r="R22" i="51"/>
  <c r="R39" i="51"/>
  <c r="R54" i="51"/>
  <c r="R58" i="51"/>
  <c r="R62" i="51"/>
  <c r="R66" i="51"/>
  <c r="R70" i="51"/>
  <c r="R86" i="51"/>
  <c r="R189" i="51"/>
  <c r="R412" i="52"/>
  <c r="S412" i="52" s="1"/>
  <c r="T412" i="52" s="1"/>
  <c r="U412" i="52" s="1"/>
  <c r="V412" i="52" s="1"/>
  <c r="W412" i="52" s="1"/>
  <c r="X412" i="52" s="1"/>
  <c r="Y412" i="52" s="1"/>
  <c r="Z412" i="52" s="1"/>
  <c r="T414" i="52"/>
  <c r="U414" i="52" s="1"/>
  <c r="V414" i="52" s="1"/>
  <c r="W414" i="52" s="1"/>
  <c r="X414" i="52" s="1"/>
  <c r="Y414" i="52" s="1"/>
  <c r="Z414" i="52" s="1"/>
  <c r="R420" i="52"/>
  <c r="S420" i="52" s="1"/>
  <c r="T420" i="52" s="1"/>
  <c r="U420" i="52" s="1"/>
  <c r="V420" i="52" s="1"/>
  <c r="W420" i="52" s="1"/>
  <c r="X420" i="52" s="1"/>
  <c r="Y420" i="52" s="1"/>
  <c r="Z420" i="52" s="1"/>
  <c r="T422" i="52"/>
  <c r="U422" i="52" s="1"/>
  <c r="V422" i="52" s="1"/>
  <c r="W422" i="52" s="1"/>
  <c r="X422" i="52" s="1"/>
  <c r="Y422" i="52" s="1"/>
  <c r="Z422" i="52" s="1"/>
  <c r="R428" i="52"/>
  <c r="S428" i="52" s="1"/>
  <c r="T428" i="52" s="1"/>
  <c r="U428" i="52" s="1"/>
  <c r="V428" i="52" s="1"/>
  <c r="W428" i="52" s="1"/>
  <c r="X428" i="52" s="1"/>
  <c r="Y428" i="52" s="1"/>
  <c r="Z428" i="52" s="1"/>
  <c r="R445" i="52"/>
  <c r="S445" i="52" s="1"/>
  <c r="T445" i="52" s="1"/>
  <c r="U445" i="52" s="1"/>
  <c r="V445" i="52" s="1"/>
  <c r="W445" i="52" s="1"/>
  <c r="X445" i="52" s="1"/>
  <c r="Y445" i="52" s="1"/>
  <c r="Z445" i="52" s="1"/>
  <c r="R457" i="52"/>
  <c r="S457" i="52" s="1"/>
  <c r="T457" i="52" s="1"/>
  <c r="U457" i="52" s="1"/>
  <c r="V457" i="52" s="1"/>
  <c r="W457" i="52" s="1"/>
  <c r="X457" i="52" s="1"/>
  <c r="Y457" i="52" s="1"/>
  <c r="Z457" i="52" s="1"/>
  <c r="R480" i="52"/>
  <c r="S480" i="52" s="1"/>
  <c r="T480" i="52" s="1"/>
  <c r="U480" i="52" s="1"/>
  <c r="V480" i="52" s="1"/>
  <c r="W480" i="52" s="1"/>
  <c r="X480" i="52" s="1"/>
  <c r="Y480" i="52" s="1"/>
  <c r="Z480" i="52" s="1"/>
  <c r="R490" i="52"/>
  <c r="T616" i="52"/>
  <c r="U616" i="52" s="1"/>
  <c r="V616" i="52" s="1"/>
  <c r="W616" i="52" s="1"/>
  <c r="X616" i="52" s="1"/>
  <c r="Y616" i="52" s="1"/>
  <c r="Z616" i="52" s="1"/>
  <c r="T618" i="52"/>
  <c r="U618" i="52" s="1"/>
  <c r="V618" i="52" s="1"/>
  <c r="W618" i="52" s="1"/>
  <c r="X618" i="52" s="1"/>
  <c r="Y618" i="52" s="1"/>
  <c r="Z618" i="52" s="1"/>
  <c r="T620" i="52"/>
  <c r="U620" i="52" s="1"/>
  <c r="V620" i="52" s="1"/>
  <c r="W620" i="52" s="1"/>
  <c r="X620" i="52" s="1"/>
  <c r="Y620" i="52" s="1"/>
  <c r="Z620" i="52" s="1"/>
  <c r="T622" i="52"/>
  <c r="U622" i="52" s="1"/>
  <c r="V622" i="52" s="1"/>
  <c r="W622" i="52" s="1"/>
  <c r="X622" i="52" s="1"/>
  <c r="Y622" i="52" s="1"/>
  <c r="Z622" i="52" s="1"/>
  <c r="T624" i="52"/>
  <c r="U624" i="52" s="1"/>
  <c r="V624" i="52" s="1"/>
  <c r="W624" i="52" s="1"/>
  <c r="X624" i="52" s="1"/>
  <c r="Y624" i="52" s="1"/>
  <c r="Z624" i="52" s="1"/>
  <c r="T626" i="52"/>
  <c r="U626" i="52" s="1"/>
  <c r="V626" i="52" s="1"/>
  <c r="W626" i="52" s="1"/>
  <c r="X626" i="52" s="1"/>
  <c r="Y626" i="52" s="1"/>
  <c r="Z626" i="52" s="1"/>
  <c r="T628" i="52"/>
  <c r="U628" i="52" s="1"/>
  <c r="V628" i="52" s="1"/>
  <c r="W628" i="52" s="1"/>
  <c r="X628" i="52" s="1"/>
  <c r="Y628" i="52" s="1"/>
  <c r="Z628" i="52" s="1"/>
  <c r="T630" i="52"/>
  <c r="U630" i="52" s="1"/>
  <c r="V630" i="52" s="1"/>
  <c r="W630" i="52" s="1"/>
  <c r="X630" i="52" s="1"/>
  <c r="Y630" i="52" s="1"/>
  <c r="Z630" i="52" s="1"/>
  <c r="T632" i="52"/>
  <c r="U632" i="52" s="1"/>
  <c r="V632" i="52" s="1"/>
  <c r="W632" i="52" s="1"/>
  <c r="X632" i="52" s="1"/>
  <c r="Y632" i="52" s="1"/>
  <c r="Z632" i="52" s="1"/>
  <c r="T634" i="52"/>
  <c r="U634" i="52" s="1"/>
  <c r="V634" i="52" s="1"/>
  <c r="W634" i="52" s="1"/>
  <c r="X634" i="52" s="1"/>
  <c r="Y634" i="52" s="1"/>
  <c r="Z634" i="52" s="1"/>
  <c r="T636" i="52"/>
  <c r="U636" i="52" s="1"/>
  <c r="V636" i="52" s="1"/>
  <c r="W636" i="52" s="1"/>
  <c r="X636" i="52" s="1"/>
  <c r="Y636" i="52" s="1"/>
  <c r="Z636" i="52" s="1"/>
  <c r="T638" i="52"/>
  <c r="U638" i="52" s="1"/>
  <c r="V638" i="52" s="1"/>
  <c r="W638" i="52" s="1"/>
  <c r="X638" i="52" s="1"/>
  <c r="Y638" i="52" s="1"/>
  <c r="Z638" i="52" s="1"/>
  <c r="T640" i="52"/>
  <c r="U640" i="52" s="1"/>
  <c r="V640" i="52" s="1"/>
  <c r="W640" i="52" s="1"/>
  <c r="X640" i="52" s="1"/>
  <c r="Y640" i="52" s="1"/>
  <c r="Z640" i="52" s="1"/>
  <c r="T642" i="52"/>
  <c r="U642" i="52" s="1"/>
  <c r="V642" i="52" s="1"/>
  <c r="W642" i="52" s="1"/>
  <c r="X642" i="52" s="1"/>
  <c r="Y642" i="52" s="1"/>
  <c r="Z642" i="52" s="1"/>
  <c r="R702" i="52"/>
  <c r="S702" i="52" s="1"/>
  <c r="T702" i="52" s="1"/>
  <c r="U702" i="52" s="1"/>
  <c r="V702" i="52" s="1"/>
  <c r="W702" i="52" s="1"/>
  <c r="X702" i="52" s="1"/>
  <c r="Y702" i="52" s="1"/>
  <c r="Z702" i="52" s="1"/>
  <c r="T709" i="52"/>
  <c r="U709" i="52" s="1"/>
  <c r="V709" i="52" s="1"/>
  <c r="W709" i="52" s="1"/>
  <c r="X709" i="52" s="1"/>
  <c r="Y709" i="52" s="1"/>
  <c r="Z709" i="52" s="1"/>
  <c r="T711" i="52"/>
  <c r="U711" i="52" s="1"/>
  <c r="V711" i="52" s="1"/>
  <c r="W711" i="52" s="1"/>
  <c r="X711" i="52" s="1"/>
  <c r="Y711" i="52" s="1"/>
  <c r="Z711" i="52" s="1"/>
  <c r="T713" i="52"/>
  <c r="U713" i="52" s="1"/>
  <c r="V713" i="52" s="1"/>
  <c r="W713" i="52" s="1"/>
  <c r="X713" i="52" s="1"/>
  <c r="Y713" i="52" s="1"/>
  <c r="Z713" i="52" s="1"/>
  <c r="T715" i="52"/>
  <c r="U715" i="52" s="1"/>
  <c r="V715" i="52" s="1"/>
  <c r="W715" i="52" s="1"/>
  <c r="X715" i="52" s="1"/>
  <c r="Y715" i="52" s="1"/>
  <c r="Z715" i="52" s="1"/>
  <c r="T717" i="52"/>
  <c r="U717" i="52" s="1"/>
  <c r="V717" i="52" s="1"/>
  <c r="W717" i="52" s="1"/>
  <c r="X717" i="52" s="1"/>
  <c r="Y717" i="52" s="1"/>
  <c r="Z717" i="52" s="1"/>
  <c r="T719" i="52"/>
  <c r="U719" i="52" s="1"/>
  <c r="V719" i="52" s="1"/>
  <c r="W719" i="52" s="1"/>
  <c r="X719" i="52" s="1"/>
  <c r="Y719" i="52" s="1"/>
  <c r="Z719" i="52" s="1"/>
  <c r="T721" i="52"/>
  <c r="U721" i="52" s="1"/>
  <c r="V721" i="52" s="1"/>
  <c r="W721" i="52" s="1"/>
  <c r="X721" i="52" s="1"/>
  <c r="Y721" i="52" s="1"/>
  <c r="Z721" i="52" s="1"/>
  <c r="M22" i="31"/>
  <c r="N22" i="31" s="1"/>
  <c r="E66" i="34"/>
  <c r="I66" i="34"/>
  <c r="M66" i="34"/>
  <c r="G105" i="36"/>
  <c r="K105" i="36"/>
  <c r="G163" i="36"/>
  <c r="K163" i="36"/>
  <c r="E164" i="36"/>
  <c r="I164" i="36"/>
  <c r="M164" i="36"/>
  <c r="G165" i="36"/>
  <c r="K165" i="36"/>
  <c r="E166" i="36"/>
  <c r="I166" i="36"/>
  <c r="M166" i="36"/>
  <c r="G167" i="36"/>
  <c r="K167" i="36"/>
  <c r="E168" i="36"/>
  <c r="I168" i="36"/>
  <c r="M168" i="36"/>
  <c r="G169" i="36"/>
  <c r="K169" i="36"/>
  <c r="E170" i="36"/>
  <c r="I170" i="36"/>
  <c r="M170" i="36"/>
  <c r="G157" i="36"/>
  <c r="K157" i="36"/>
  <c r="E175" i="36"/>
  <c r="I175" i="36"/>
  <c r="M175" i="36"/>
  <c r="H50" i="33"/>
  <c r="L50" i="33"/>
  <c r="N775" i="33"/>
  <c r="F792" i="33"/>
  <c r="J792" i="33"/>
  <c r="N792" i="33"/>
  <c r="I50" i="22"/>
  <c r="M50" i="22"/>
  <c r="I164" i="41"/>
  <c r="I167" i="41" s="1"/>
  <c r="V229" i="41" s="1"/>
  <c r="L197" i="41"/>
  <c r="P199" i="41"/>
  <c r="L201" i="41"/>
  <c r="P203" i="41"/>
  <c r="L205" i="41"/>
  <c r="L212" i="41"/>
  <c r="L224" i="41" s="1"/>
  <c r="R65" i="42"/>
  <c r="V65" i="42"/>
  <c r="S67" i="43"/>
  <c r="F34" i="44"/>
  <c r="F47" i="44" s="1"/>
  <c r="K42" i="44"/>
  <c r="L42" i="44" s="1"/>
  <c r="M42" i="44" s="1"/>
  <c r="N42" i="44" s="1"/>
  <c r="O42" i="44" s="1"/>
  <c r="G68" i="45"/>
  <c r="F376" i="45"/>
  <c r="F384" i="45"/>
  <c r="F457" i="45"/>
  <c r="G525" i="45"/>
  <c r="F443" i="46"/>
  <c r="F71" i="46"/>
  <c r="J71" i="46"/>
  <c r="N71" i="46"/>
  <c r="I113" i="46"/>
  <c r="M113" i="46"/>
  <c r="F155" i="46"/>
  <c r="J155" i="46"/>
  <c r="N155" i="46"/>
  <c r="G197" i="46"/>
  <c r="K197" i="46"/>
  <c r="O197" i="46"/>
  <c r="I208" i="46"/>
  <c r="I281" i="46"/>
  <c r="M281" i="46"/>
  <c r="L292" i="46"/>
  <c r="J293" i="46"/>
  <c r="H294" i="46"/>
  <c r="H295" i="46" s="1"/>
  <c r="G323" i="46"/>
  <c r="K323" i="46"/>
  <c r="O323" i="46"/>
  <c r="I334" i="46"/>
  <c r="H365" i="46"/>
  <c r="L365" i="46"/>
  <c r="J376" i="46"/>
  <c r="I407" i="46"/>
  <c r="M407" i="46"/>
  <c r="F438" i="46"/>
  <c r="J438" i="46"/>
  <c r="N438" i="46"/>
  <c r="H28" i="47"/>
  <c r="W47" i="47"/>
  <c r="X47" i="47" s="1"/>
  <c r="AH50" i="47"/>
  <c r="AT50" i="47" s="1"/>
  <c r="W52" i="47"/>
  <c r="W61" i="47"/>
  <c r="H70" i="47"/>
  <c r="AH67" i="47"/>
  <c r="AT67" i="47" s="1"/>
  <c r="D82" i="47"/>
  <c r="H111" i="47"/>
  <c r="BF110" i="47"/>
  <c r="W115" i="47"/>
  <c r="X115" i="47" s="1"/>
  <c r="BF125" i="47"/>
  <c r="W129" i="47"/>
  <c r="X129" i="47" s="1"/>
  <c r="AH136" i="47"/>
  <c r="AH138" i="47" s="1"/>
  <c r="AH168" i="47" s="1"/>
  <c r="H144" i="47"/>
  <c r="V159" i="47"/>
  <c r="F96" i="49"/>
  <c r="E551" i="49"/>
  <c r="T41" i="50"/>
  <c r="T44" i="50" s="1"/>
  <c r="S141" i="50"/>
  <c r="S144" i="50" s="1"/>
  <c r="T179" i="50"/>
  <c r="T182" i="50" s="1"/>
  <c r="R255" i="50"/>
  <c r="R258" i="50" s="1"/>
  <c r="S303" i="50"/>
  <c r="S306" i="50" s="1"/>
  <c r="R351" i="50"/>
  <c r="R354" i="50" s="1"/>
  <c r="S22" i="51"/>
  <c r="R27" i="51"/>
  <c r="T29" i="51"/>
  <c r="S39" i="51"/>
  <c r="T53" i="51"/>
  <c r="T57" i="51"/>
  <c r="T61" i="51"/>
  <c r="T65" i="51"/>
  <c r="T69" i="51"/>
  <c r="T85" i="51"/>
  <c r="R95" i="51"/>
  <c r="S97" i="51"/>
  <c r="S101" i="51"/>
  <c r="R113" i="51"/>
  <c r="R121" i="51"/>
  <c r="R125" i="51"/>
  <c r="R129" i="51"/>
  <c r="S132" i="51"/>
  <c r="T135" i="51"/>
  <c r="R138" i="51"/>
  <c r="S139" i="51"/>
  <c r="T190" i="51"/>
  <c r="T211" i="51"/>
  <c r="R229" i="51"/>
  <c r="T237" i="51"/>
  <c r="T241" i="51"/>
  <c r="R242" i="51"/>
  <c r="L303" i="51"/>
  <c r="T267" i="51"/>
  <c r="R365" i="51"/>
  <c r="R369" i="51"/>
  <c r="R373" i="51"/>
  <c r="R377" i="51"/>
  <c r="T392" i="51"/>
  <c r="T396" i="51"/>
  <c r="S409" i="52"/>
  <c r="T409" i="52" s="1"/>
  <c r="U409" i="52" s="1"/>
  <c r="V409" i="52" s="1"/>
  <c r="W409" i="52" s="1"/>
  <c r="X409" i="52" s="1"/>
  <c r="Y409" i="52" s="1"/>
  <c r="Z409" i="52" s="1"/>
  <c r="S417" i="52"/>
  <c r="T417" i="52" s="1"/>
  <c r="U417" i="52" s="1"/>
  <c r="V417" i="52" s="1"/>
  <c r="W417" i="52" s="1"/>
  <c r="X417" i="52" s="1"/>
  <c r="Y417" i="52" s="1"/>
  <c r="Z417" i="52" s="1"/>
  <c r="S425" i="52"/>
  <c r="T425" i="52" s="1"/>
  <c r="U425" i="52" s="1"/>
  <c r="V425" i="52" s="1"/>
  <c r="W425" i="52" s="1"/>
  <c r="X425" i="52" s="1"/>
  <c r="Y425" i="52" s="1"/>
  <c r="Z425" i="52" s="1"/>
  <c r="R456" i="52"/>
  <c r="S456" i="52" s="1"/>
  <c r="T456" i="52" s="1"/>
  <c r="U456" i="52" s="1"/>
  <c r="V456" i="52" s="1"/>
  <c r="W456" i="52" s="1"/>
  <c r="X456" i="52" s="1"/>
  <c r="Y456" i="52" s="1"/>
  <c r="Z456" i="52" s="1"/>
  <c r="T472" i="52"/>
  <c r="U472" i="52" s="1"/>
  <c r="V472" i="52" s="1"/>
  <c r="W472" i="52" s="1"/>
  <c r="X472" i="52" s="1"/>
  <c r="Y472" i="52" s="1"/>
  <c r="Z472" i="52" s="1"/>
  <c r="R476" i="52"/>
  <c r="S476" i="52" s="1"/>
  <c r="T476" i="52" s="1"/>
  <c r="U476" i="52" s="1"/>
  <c r="V476" i="52" s="1"/>
  <c r="W476" i="52" s="1"/>
  <c r="X476" i="52" s="1"/>
  <c r="Y476" i="52" s="1"/>
  <c r="Z476" i="52" s="1"/>
  <c r="T478" i="52"/>
  <c r="U478" i="52" s="1"/>
  <c r="V478" i="52" s="1"/>
  <c r="W478" i="52" s="1"/>
  <c r="X478" i="52" s="1"/>
  <c r="Y478" i="52" s="1"/>
  <c r="Z478" i="52" s="1"/>
  <c r="R479" i="52"/>
  <c r="S479" i="52" s="1"/>
  <c r="T479" i="52" s="1"/>
  <c r="U479" i="52" s="1"/>
  <c r="V479" i="52" s="1"/>
  <c r="W479" i="52" s="1"/>
  <c r="X479" i="52" s="1"/>
  <c r="Y479" i="52" s="1"/>
  <c r="Z479" i="52" s="1"/>
  <c r="R543" i="52"/>
  <c r="S543" i="52" s="1"/>
  <c r="T543" i="52" s="1"/>
  <c r="U543" i="52" s="1"/>
  <c r="V543" i="52" s="1"/>
  <c r="W543" i="52" s="1"/>
  <c r="X543" i="52" s="1"/>
  <c r="Y543" i="52" s="1"/>
  <c r="Z543" i="52" s="1"/>
  <c r="T546" i="52"/>
  <c r="U546" i="52" s="1"/>
  <c r="V546" i="52" s="1"/>
  <c r="W546" i="52" s="1"/>
  <c r="X546" i="52" s="1"/>
  <c r="Y546" i="52" s="1"/>
  <c r="Z546" i="52" s="1"/>
  <c r="R551" i="52"/>
  <c r="S551" i="52" s="1"/>
  <c r="T551" i="52" s="1"/>
  <c r="U551" i="52" s="1"/>
  <c r="V551" i="52" s="1"/>
  <c r="W551" i="52" s="1"/>
  <c r="X551" i="52" s="1"/>
  <c r="Y551" i="52" s="1"/>
  <c r="Z551" i="52" s="1"/>
  <c r="R553" i="52"/>
  <c r="S553" i="52" s="1"/>
  <c r="T553" i="52" s="1"/>
  <c r="U553" i="52" s="1"/>
  <c r="V553" i="52" s="1"/>
  <c r="W553" i="52" s="1"/>
  <c r="X553" i="52" s="1"/>
  <c r="Y553" i="52" s="1"/>
  <c r="Z553" i="52" s="1"/>
  <c r="R555" i="52"/>
  <c r="S555" i="52" s="1"/>
  <c r="T555" i="52" s="1"/>
  <c r="U555" i="52" s="1"/>
  <c r="V555" i="52" s="1"/>
  <c r="W555" i="52" s="1"/>
  <c r="X555" i="52" s="1"/>
  <c r="Y555" i="52" s="1"/>
  <c r="Z555" i="52" s="1"/>
  <c r="R557" i="52"/>
  <c r="S557" i="52" s="1"/>
  <c r="T557" i="52" s="1"/>
  <c r="U557" i="52" s="1"/>
  <c r="V557" i="52" s="1"/>
  <c r="W557" i="52" s="1"/>
  <c r="X557" i="52" s="1"/>
  <c r="Y557" i="52" s="1"/>
  <c r="Z557" i="52" s="1"/>
  <c r="R559" i="52"/>
  <c r="S559" i="52" s="1"/>
  <c r="T559" i="52" s="1"/>
  <c r="U559" i="52" s="1"/>
  <c r="V559" i="52" s="1"/>
  <c r="W559" i="52" s="1"/>
  <c r="X559" i="52" s="1"/>
  <c r="Y559" i="52" s="1"/>
  <c r="Z559" i="52" s="1"/>
  <c r="R561" i="52"/>
  <c r="S561" i="52" s="1"/>
  <c r="T561" i="52" s="1"/>
  <c r="U561" i="52" s="1"/>
  <c r="V561" i="52" s="1"/>
  <c r="W561" i="52" s="1"/>
  <c r="X561" i="52" s="1"/>
  <c r="Y561" i="52" s="1"/>
  <c r="Z561" i="52" s="1"/>
  <c r="R563" i="52"/>
  <c r="S563" i="52" s="1"/>
  <c r="T563" i="52" s="1"/>
  <c r="U563" i="52" s="1"/>
  <c r="V563" i="52" s="1"/>
  <c r="W563" i="52" s="1"/>
  <c r="X563" i="52" s="1"/>
  <c r="Y563" i="52" s="1"/>
  <c r="Z563" i="52" s="1"/>
  <c r="R565" i="52"/>
  <c r="S565" i="52" s="1"/>
  <c r="T565" i="52" s="1"/>
  <c r="U565" i="52" s="1"/>
  <c r="V565" i="52" s="1"/>
  <c r="W565" i="52" s="1"/>
  <c r="X565" i="52" s="1"/>
  <c r="Y565" i="52" s="1"/>
  <c r="Z565" i="52" s="1"/>
  <c r="R653" i="52"/>
  <c r="S653" i="52" s="1"/>
  <c r="T653" i="52" s="1"/>
  <c r="U653" i="52" s="1"/>
  <c r="V653" i="52" s="1"/>
  <c r="W653" i="52" s="1"/>
  <c r="X653" i="52" s="1"/>
  <c r="Y653" i="52" s="1"/>
  <c r="Z653" i="52" s="1"/>
  <c r="R655" i="52"/>
  <c r="S655" i="52" s="1"/>
  <c r="T655" i="52" s="1"/>
  <c r="U655" i="52" s="1"/>
  <c r="V655" i="52" s="1"/>
  <c r="W655" i="52" s="1"/>
  <c r="X655" i="52" s="1"/>
  <c r="Y655" i="52" s="1"/>
  <c r="Z655" i="52" s="1"/>
  <c r="R657" i="52"/>
  <c r="S657" i="52" s="1"/>
  <c r="T657" i="52" s="1"/>
  <c r="U657" i="52" s="1"/>
  <c r="V657" i="52" s="1"/>
  <c r="W657" i="52" s="1"/>
  <c r="X657" i="52" s="1"/>
  <c r="Y657" i="52" s="1"/>
  <c r="Z657" i="52" s="1"/>
  <c r="R659" i="52"/>
  <c r="S659" i="52" s="1"/>
  <c r="T659" i="52" s="1"/>
  <c r="U659" i="52" s="1"/>
  <c r="V659" i="52" s="1"/>
  <c r="W659" i="52" s="1"/>
  <c r="X659" i="52" s="1"/>
  <c r="Y659" i="52" s="1"/>
  <c r="Z659" i="52" s="1"/>
  <c r="R661" i="52"/>
  <c r="S661" i="52" s="1"/>
  <c r="T661" i="52" s="1"/>
  <c r="U661" i="52" s="1"/>
  <c r="V661" i="52" s="1"/>
  <c r="W661" i="52" s="1"/>
  <c r="X661" i="52" s="1"/>
  <c r="Y661" i="52" s="1"/>
  <c r="Z661" i="52" s="1"/>
  <c r="R663" i="52"/>
  <c r="S663" i="52" s="1"/>
  <c r="T663" i="52" s="1"/>
  <c r="U663" i="52" s="1"/>
  <c r="V663" i="52" s="1"/>
  <c r="W663" i="52" s="1"/>
  <c r="X663" i="52" s="1"/>
  <c r="Y663" i="52" s="1"/>
  <c r="Z663" i="52" s="1"/>
  <c r="R665" i="52"/>
  <c r="S665" i="52" s="1"/>
  <c r="T665" i="52" s="1"/>
  <c r="U665" i="52" s="1"/>
  <c r="V665" i="52" s="1"/>
  <c r="W665" i="52" s="1"/>
  <c r="X665" i="52" s="1"/>
  <c r="Y665" i="52" s="1"/>
  <c r="Z665" i="52" s="1"/>
  <c r="R667" i="52"/>
  <c r="S667" i="52" s="1"/>
  <c r="T667" i="52" s="1"/>
  <c r="U667" i="52" s="1"/>
  <c r="V667" i="52" s="1"/>
  <c r="W667" i="52" s="1"/>
  <c r="X667" i="52" s="1"/>
  <c r="Y667" i="52" s="1"/>
  <c r="Z667" i="52" s="1"/>
  <c r="R669" i="52"/>
  <c r="S669" i="52" s="1"/>
  <c r="T669" i="52" s="1"/>
  <c r="U669" i="52" s="1"/>
  <c r="V669" i="52" s="1"/>
  <c r="W669" i="52" s="1"/>
  <c r="X669" i="52" s="1"/>
  <c r="Y669" i="52" s="1"/>
  <c r="Z669" i="52" s="1"/>
  <c r="R671" i="52"/>
  <c r="S671" i="52" s="1"/>
  <c r="T671" i="52" s="1"/>
  <c r="U671" i="52" s="1"/>
  <c r="V671" i="52" s="1"/>
  <c r="W671" i="52" s="1"/>
  <c r="X671" i="52" s="1"/>
  <c r="Y671" i="52" s="1"/>
  <c r="Z671" i="52" s="1"/>
  <c r="R673" i="52"/>
  <c r="S673" i="52" s="1"/>
  <c r="T673" i="52" s="1"/>
  <c r="U673" i="52" s="1"/>
  <c r="V673" i="52" s="1"/>
  <c r="W673" i="52" s="1"/>
  <c r="X673" i="52" s="1"/>
  <c r="Y673" i="52" s="1"/>
  <c r="Z673" i="52" s="1"/>
  <c r="R675" i="52"/>
  <c r="S675" i="52" s="1"/>
  <c r="T675" i="52" s="1"/>
  <c r="U675" i="52" s="1"/>
  <c r="V675" i="52" s="1"/>
  <c r="W675" i="52" s="1"/>
  <c r="X675" i="52" s="1"/>
  <c r="Y675" i="52" s="1"/>
  <c r="Z675" i="52" s="1"/>
  <c r="R677" i="52"/>
  <c r="S677" i="52" s="1"/>
  <c r="T677" i="52" s="1"/>
  <c r="U677" i="52" s="1"/>
  <c r="V677" i="52" s="1"/>
  <c r="W677" i="52" s="1"/>
  <c r="X677" i="52" s="1"/>
  <c r="Y677" i="52" s="1"/>
  <c r="Z677" i="52" s="1"/>
  <c r="R679" i="52"/>
  <c r="S679" i="52" s="1"/>
  <c r="T679" i="52" s="1"/>
  <c r="U679" i="52" s="1"/>
  <c r="V679" i="52" s="1"/>
  <c r="W679" i="52" s="1"/>
  <c r="X679" i="52" s="1"/>
  <c r="Y679" i="52" s="1"/>
  <c r="Z679" i="52" s="1"/>
  <c r="R681" i="52"/>
  <c r="S681" i="52" s="1"/>
  <c r="T681" i="52" s="1"/>
  <c r="U681" i="52" s="1"/>
  <c r="V681" i="52" s="1"/>
  <c r="W681" i="52" s="1"/>
  <c r="X681" i="52" s="1"/>
  <c r="Y681" i="52" s="1"/>
  <c r="Z681" i="52" s="1"/>
  <c r="R683" i="52"/>
  <c r="S683" i="52" s="1"/>
  <c r="T683" i="52" s="1"/>
  <c r="U683" i="52" s="1"/>
  <c r="V683" i="52" s="1"/>
  <c r="W683" i="52" s="1"/>
  <c r="X683" i="52" s="1"/>
  <c r="Y683" i="52" s="1"/>
  <c r="Z683" i="52" s="1"/>
  <c r="R685" i="52"/>
  <c r="S685" i="52" s="1"/>
  <c r="T685" i="52" s="1"/>
  <c r="U685" i="52" s="1"/>
  <c r="V685" i="52" s="1"/>
  <c r="W685" i="52" s="1"/>
  <c r="X685" i="52" s="1"/>
  <c r="Y685" i="52" s="1"/>
  <c r="Z685" i="52" s="1"/>
  <c r="R687" i="52"/>
  <c r="S687" i="52" s="1"/>
  <c r="T687" i="52" s="1"/>
  <c r="U687" i="52" s="1"/>
  <c r="V687" i="52" s="1"/>
  <c r="W687" i="52" s="1"/>
  <c r="X687" i="52" s="1"/>
  <c r="Y687" i="52" s="1"/>
  <c r="Z687" i="52" s="1"/>
  <c r="R689" i="52"/>
  <c r="S689" i="52" s="1"/>
  <c r="T689" i="52" s="1"/>
  <c r="U689" i="52" s="1"/>
  <c r="V689" i="52" s="1"/>
  <c r="W689" i="52" s="1"/>
  <c r="X689" i="52" s="1"/>
  <c r="Y689" i="52" s="1"/>
  <c r="Z689" i="52" s="1"/>
  <c r="P194" i="41"/>
  <c r="G262" i="41"/>
  <c r="F64" i="42"/>
  <c r="G715" i="43"/>
  <c r="I716" i="43" s="1"/>
  <c r="J76" i="44"/>
  <c r="G31" i="45"/>
  <c r="G441" i="45"/>
  <c r="G483" i="45"/>
  <c r="F444" i="46"/>
  <c r="G71" i="46"/>
  <c r="K71" i="46"/>
  <c r="O71" i="46"/>
  <c r="F113" i="46"/>
  <c r="J113" i="46"/>
  <c r="N113" i="46"/>
  <c r="G155" i="46"/>
  <c r="K155" i="46"/>
  <c r="O155" i="46"/>
  <c r="H197" i="46"/>
  <c r="L197" i="46"/>
  <c r="F239" i="46"/>
  <c r="F281" i="46"/>
  <c r="J281" i="46"/>
  <c r="N281" i="46"/>
  <c r="F292" i="46"/>
  <c r="F295" i="46" s="1"/>
  <c r="N292" i="46"/>
  <c r="N295" i="46" s="1"/>
  <c r="L293" i="46"/>
  <c r="J294" i="46"/>
  <c r="H323" i="46"/>
  <c r="L323" i="46"/>
  <c r="I365" i="46"/>
  <c r="M365" i="46"/>
  <c r="F407" i="46"/>
  <c r="J407" i="46"/>
  <c r="N407" i="46"/>
  <c r="G438" i="46"/>
  <c r="K438" i="46"/>
  <c r="O438" i="46"/>
  <c r="V28" i="47"/>
  <c r="V111" i="47"/>
  <c r="V166" i="47" s="1"/>
  <c r="V144" i="47"/>
  <c r="V169" i="47" s="1"/>
  <c r="G150" i="49"/>
  <c r="I258" i="49"/>
  <c r="L407" i="49"/>
  <c r="M462" i="49"/>
  <c r="R72" i="50"/>
  <c r="R75" i="50" s="1"/>
  <c r="S103" i="50"/>
  <c r="S106" i="50" s="1"/>
  <c r="T141" i="50"/>
  <c r="T144" i="50" s="1"/>
  <c r="R217" i="50"/>
  <c r="R220" i="50" s="1"/>
  <c r="S255" i="50"/>
  <c r="S258" i="50" s="1"/>
  <c r="T303" i="50"/>
  <c r="T306" i="50" s="1"/>
  <c r="S351" i="50"/>
  <c r="S354" i="50" s="1"/>
  <c r="M399" i="50"/>
  <c r="T22" i="51"/>
  <c r="S27" i="51"/>
  <c r="S31" i="51"/>
  <c r="S37" i="51"/>
  <c r="S92" i="51"/>
  <c r="S98" i="51"/>
  <c r="S102" i="51"/>
  <c r="T112" i="51"/>
  <c r="S117" i="51"/>
  <c r="S121" i="51"/>
  <c r="S125" i="51"/>
  <c r="S129" i="51"/>
  <c r="S138" i="51"/>
  <c r="T189" i="51"/>
  <c r="T195" i="51"/>
  <c r="S203" i="51"/>
  <c r="S233" i="51"/>
  <c r="S365" i="51"/>
  <c r="S369" i="51"/>
  <c r="R370" i="51"/>
  <c r="S373" i="51"/>
  <c r="R374" i="51"/>
  <c r="S377" i="51"/>
  <c r="R378" i="51"/>
  <c r="R415" i="52"/>
  <c r="S415" i="52" s="1"/>
  <c r="T415" i="52" s="1"/>
  <c r="U415" i="52" s="1"/>
  <c r="V415" i="52" s="1"/>
  <c r="W415" i="52" s="1"/>
  <c r="X415" i="52" s="1"/>
  <c r="Y415" i="52" s="1"/>
  <c r="Z415" i="52" s="1"/>
  <c r="S416" i="52"/>
  <c r="T416" i="52" s="1"/>
  <c r="U416" i="52" s="1"/>
  <c r="V416" i="52" s="1"/>
  <c r="W416" i="52" s="1"/>
  <c r="X416" i="52" s="1"/>
  <c r="Y416" i="52" s="1"/>
  <c r="Z416" i="52" s="1"/>
  <c r="R423" i="52"/>
  <c r="S423" i="52" s="1"/>
  <c r="T423" i="52" s="1"/>
  <c r="U423" i="52" s="1"/>
  <c r="V423" i="52" s="1"/>
  <c r="W423" i="52" s="1"/>
  <c r="X423" i="52" s="1"/>
  <c r="Y423" i="52" s="1"/>
  <c r="Z423" i="52" s="1"/>
  <c r="S424" i="52"/>
  <c r="T424" i="52" s="1"/>
  <c r="U424" i="52" s="1"/>
  <c r="V424" i="52" s="1"/>
  <c r="W424" i="52" s="1"/>
  <c r="X424" i="52" s="1"/>
  <c r="Y424" i="52" s="1"/>
  <c r="Z424" i="52" s="1"/>
  <c r="R446" i="52"/>
  <c r="S446" i="52" s="1"/>
  <c r="T446" i="52" s="1"/>
  <c r="U446" i="52" s="1"/>
  <c r="V446" i="52" s="1"/>
  <c r="W446" i="52" s="1"/>
  <c r="X446" i="52" s="1"/>
  <c r="Y446" i="52" s="1"/>
  <c r="Z446" i="52" s="1"/>
  <c r="R455" i="52"/>
  <c r="S455" i="52" s="1"/>
  <c r="T455" i="52" s="1"/>
  <c r="U455" i="52" s="1"/>
  <c r="V455" i="52" s="1"/>
  <c r="W455" i="52" s="1"/>
  <c r="X455" i="52" s="1"/>
  <c r="Y455" i="52" s="1"/>
  <c r="Z455" i="52" s="1"/>
  <c r="R458" i="52"/>
  <c r="S458" i="52" s="1"/>
  <c r="T458" i="52" s="1"/>
  <c r="U458" i="52" s="1"/>
  <c r="V458" i="52" s="1"/>
  <c r="W458" i="52" s="1"/>
  <c r="X458" i="52" s="1"/>
  <c r="Y458" i="52" s="1"/>
  <c r="Z458" i="52" s="1"/>
  <c r="R485" i="52"/>
  <c r="F739" i="52"/>
  <c r="F742" i="52" s="1"/>
  <c r="Q700" i="52"/>
  <c r="Q739" i="52" s="1"/>
  <c r="Q742" i="52" s="1"/>
  <c r="S615" i="53"/>
  <c r="T615" i="53" s="1"/>
  <c r="U615" i="53" s="1"/>
  <c r="V615" i="53" s="1"/>
  <c r="W615" i="53" s="1"/>
  <c r="X615" i="53" s="1"/>
  <c r="Y615" i="53" s="1"/>
  <c r="Z615" i="53" s="1"/>
  <c r="R192" i="51"/>
  <c r="R193" i="51"/>
  <c r="R195" i="51"/>
  <c r="T203" i="51"/>
  <c r="R214" i="51"/>
  <c r="S215" i="51"/>
  <c r="S229" i="51"/>
  <c r="S241" i="51"/>
  <c r="R249" i="51"/>
  <c r="R283" i="51"/>
  <c r="S286" i="51"/>
  <c r="R287" i="51"/>
  <c r="S290" i="51"/>
  <c r="R291" i="51"/>
  <c r="S294" i="51"/>
  <c r="S298" i="51"/>
  <c r="S302" i="51"/>
  <c r="S313" i="51"/>
  <c r="S317" i="51"/>
  <c r="S331" i="51"/>
  <c r="S335" i="51"/>
  <c r="S339" i="51"/>
  <c r="S343" i="51"/>
  <c r="S347" i="51"/>
  <c r="S362" i="51"/>
  <c r="T373" i="51"/>
  <c r="T377" i="51"/>
  <c r="R379" i="51"/>
  <c r="R383" i="51"/>
  <c r="T390" i="51"/>
  <c r="S391" i="51"/>
  <c r="R392" i="51"/>
  <c r="T394" i="51"/>
  <c r="S395" i="51"/>
  <c r="R396" i="51"/>
  <c r="T398" i="51"/>
  <c r="R440" i="52"/>
  <c r="S440" i="52" s="1"/>
  <c r="T440" i="52" s="1"/>
  <c r="U440" i="52" s="1"/>
  <c r="V440" i="52" s="1"/>
  <c r="W440" i="52" s="1"/>
  <c r="X440" i="52" s="1"/>
  <c r="Y440" i="52" s="1"/>
  <c r="Z440" i="52" s="1"/>
  <c r="R444" i="52"/>
  <c r="S444" i="52" s="1"/>
  <c r="T444" i="52" s="1"/>
  <c r="U444" i="52" s="1"/>
  <c r="V444" i="52" s="1"/>
  <c r="W444" i="52" s="1"/>
  <c r="X444" i="52" s="1"/>
  <c r="Y444" i="52" s="1"/>
  <c r="Z444" i="52" s="1"/>
  <c r="R448" i="52"/>
  <c r="S448" i="52" s="1"/>
  <c r="T448" i="52" s="1"/>
  <c r="U448" i="52" s="1"/>
  <c r="V448" i="52" s="1"/>
  <c r="W448" i="52" s="1"/>
  <c r="X448" i="52" s="1"/>
  <c r="Y448" i="52" s="1"/>
  <c r="Z448" i="52" s="1"/>
  <c r="R454" i="52"/>
  <c r="S454" i="52" s="1"/>
  <c r="T454" i="52" s="1"/>
  <c r="U454" i="52" s="1"/>
  <c r="V454" i="52" s="1"/>
  <c r="W454" i="52" s="1"/>
  <c r="X454" i="52" s="1"/>
  <c r="Y454" i="52" s="1"/>
  <c r="Z454" i="52" s="1"/>
  <c r="R474" i="52"/>
  <c r="S474" i="52" s="1"/>
  <c r="T474" i="52" s="1"/>
  <c r="U474" i="52" s="1"/>
  <c r="V474" i="52" s="1"/>
  <c r="W474" i="52" s="1"/>
  <c r="X474" i="52" s="1"/>
  <c r="Y474" i="52" s="1"/>
  <c r="Z474" i="52" s="1"/>
  <c r="R481" i="52"/>
  <c r="S481" i="52" s="1"/>
  <c r="T481" i="52" s="1"/>
  <c r="U481" i="52" s="1"/>
  <c r="V481" i="52" s="1"/>
  <c r="W481" i="52" s="1"/>
  <c r="X481" i="52" s="1"/>
  <c r="Y481" i="52" s="1"/>
  <c r="Z481" i="52" s="1"/>
  <c r="R541" i="52"/>
  <c r="S541" i="52" s="1"/>
  <c r="T541" i="52" s="1"/>
  <c r="U541" i="52" s="1"/>
  <c r="V541" i="52" s="1"/>
  <c r="W541" i="52" s="1"/>
  <c r="X541" i="52" s="1"/>
  <c r="Y541" i="52" s="1"/>
  <c r="Z541" i="52" s="1"/>
  <c r="R545" i="52"/>
  <c r="S545" i="52" s="1"/>
  <c r="T545" i="52" s="1"/>
  <c r="U545" i="52" s="1"/>
  <c r="V545" i="52" s="1"/>
  <c r="W545" i="52" s="1"/>
  <c r="X545" i="52" s="1"/>
  <c r="Y545" i="52" s="1"/>
  <c r="Z545" i="52" s="1"/>
  <c r="R549" i="52"/>
  <c r="S549" i="52" s="1"/>
  <c r="T549" i="52" s="1"/>
  <c r="U549" i="52" s="1"/>
  <c r="V549" i="52" s="1"/>
  <c r="W549" i="52" s="1"/>
  <c r="X549" i="52" s="1"/>
  <c r="Y549" i="52" s="1"/>
  <c r="Z549" i="52" s="1"/>
  <c r="R552" i="52"/>
  <c r="S552" i="52" s="1"/>
  <c r="T552" i="52" s="1"/>
  <c r="U552" i="52" s="1"/>
  <c r="V552" i="52" s="1"/>
  <c r="W552" i="52" s="1"/>
  <c r="X552" i="52" s="1"/>
  <c r="Y552" i="52" s="1"/>
  <c r="Z552" i="52" s="1"/>
  <c r="R554" i="52"/>
  <c r="S554" i="52" s="1"/>
  <c r="T554" i="52" s="1"/>
  <c r="U554" i="52" s="1"/>
  <c r="V554" i="52" s="1"/>
  <c r="W554" i="52" s="1"/>
  <c r="X554" i="52" s="1"/>
  <c r="Y554" i="52" s="1"/>
  <c r="Z554" i="52" s="1"/>
  <c r="R556" i="52"/>
  <c r="S556" i="52" s="1"/>
  <c r="T556" i="52" s="1"/>
  <c r="U556" i="52" s="1"/>
  <c r="V556" i="52" s="1"/>
  <c r="W556" i="52" s="1"/>
  <c r="X556" i="52" s="1"/>
  <c r="Y556" i="52" s="1"/>
  <c r="Z556" i="52" s="1"/>
  <c r="R558" i="52"/>
  <c r="S558" i="52" s="1"/>
  <c r="T558" i="52" s="1"/>
  <c r="U558" i="52" s="1"/>
  <c r="V558" i="52" s="1"/>
  <c r="W558" i="52" s="1"/>
  <c r="X558" i="52" s="1"/>
  <c r="Y558" i="52" s="1"/>
  <c r="Z558" i="52" s="1"/>
  <c r="R560" i="52"/>
  <c r="S560" i="52" s="1"/>
  <c r="T560" i="52" s="1"/>
  <c r="U560" i="52" s="1"/>
  <c r="V560" i="52" s="1"/>
  <c r="W560" i="52" s="1"/>
  <c r="X560" i="52" s="1"/>
  <c r="Y560" i="52" s="1"/>
  <c r="Z560" i="52" s="1"/>
  <c r="R562" i="52"/>
  <c r="S562" i="52" s="1"/>
  <c r="T562" i="52" s="1"/>
  <c r="U562" i="52" s="1"/>
  <c r="V562" i="52" s="1"/>
  <c r="W562" i="52" s="1"/>
  <c r="X562" i="52" s="1"/>
  <c r="Y562" i="52" s="1"/>
  <c r="Z562" i="52" s="1"/>
  <c r="R564" i="52"/>
  <c r="S564" i="52" s="1"/>
  <c r="T564" i="52" s="1"/>
  <c r="U564" i="52" s="1"/>
  <c r="V564" i="52" s="1"/>
  <c r="W564" i="52" s="1"/>
  <c r="X564" i="52" s="1"/>
  <c r="Y564" i="52" s="1"/>
  <c r="Z564" i="52" s="1"/>
  <c r="R566" i="52"/>
  <c r="S566" i="52" s="1"/>
  <c r="T566" i="52" s="1"/>
  <c r="U566" i="52" s="1"/>
  <c r="V566" i="52" s="1"/>
  <c r="W566" i="52" s="1"/>
  <c r="X566" i="52" s="1"/>
  <c r="Y566" i="52" s="1"/>
  <c r="Z566" i="52" s="1"/>
  <c r="R704" i="52"/>
  <c r="S704" i="52" s="1"/>
  <c r="T704" i="52" s="1"/>
  <c r="U704" i="52" s="1"/>
  <c r="V704" i="52" s="1"/>
  <c r="W704" i="52" s="1"/>
  <c r="X704" i="52" s="1"/>
  <c r="Y704" i="52" s="1"/>
  <c r="Z704" i="52" s="1"/>
  <c r="S750" i="52"/>
  <c r="T750" i="52" s="1"/>
  <c r="U750" i="52" s="1"/>
  <c r="V750" i="52" s="1"/>
  <c r="W750" i="52" s="1"/>
  <c r="X750" i="52" s="1"/>
  <c r="Y750" i="52" s="1"/>
  <c r="Z750" i="52" s="1"/>
  <c r="S752" i="52"/>
  <c r="T752" i="52" s="1"/>
  <c r="U752" i="52" s="1"/>
  <c r="V752" i="52" s="1"/>
  <c r="W752" i="52" s="1"/>
  <c r="X752" i="52" s="1"/>
  <c r="Y752" i="52" s="1"/>
  <c r="Z752" i="52" s="1"/>
  <c r="S754" i="52"/>
  <c r="T754" i="52" s="1"/>
  <c r="U754" i="52" s="1"/>
  <c r="V754" i="52" s="1"/>
  <c r="W754" i="52" s="1"/>
  <c r="X754" i="52" s="1"/>
  <c r="Y754" i="52" s="1"/>
  <c r="Z754" i="52" s="1"/>
  <c r="S756" i="52"/>
  <c r="T756" i="52" s="1"/>
  <c r="U756" i="52" s="1"/>
  <c r="V756" i="52" s="1"/>
  <c r="W756" i="52" s="1"/>
  <c r="X756" i="52" s="1"/>
  <c r="Y756" i="52" s="1"/>
  <c r="Z756" i="52" s="1"/>
  <c r="S758" i="52"/>
  <c r="T758" i="52" s="1"/>
  <c r="U758" i="52" s="1"/>
  <c r="V758" i="52" s="1"/>
  <c r="W758" i="52" s="1"/>
  <c r="X758" i="52" s="1"/>
  <c r="Y758" i="52" s="1"/>
  <c r="Z758" i="52" s="1"/>
  <c r="S760" i="52"/>
  <c r="T760" i="52" s="1"/>
  <c r="U760" i="52" s="1"/>
  <c r="V760" i="52" s="1"/>
  <c r="W760" i="52" s="1"/>
  <c r="X760" i="52" s="1"/>
  <c r="Y760" i="52" s="1"/>
  <c r="Z760" i="52" s="1"/>
  <c r="S762" i="52"/>
  <c r="T762" i="52" s="1"/>
  <c r="U762" i="52" s="1"/>
  <c r="V762" i="52" s="1"/>
  <c r="W762" i="52" s="1"/>
  <c r="X762" i="52" s="1"/>
  <c r="Y762" i="52" s="1"/>
  <c r="Z762" i="52" s="1"/>
  <c r="S764" i="52"/>
  <c r="T764" i="52" s="1"/>
  <c r="U764" i="52" s="1"/>
  <c r="V764" i="52" s="1"/>
  <c r="W764" i="52" s="1"/>
  <c r="X764" i="52" s="1"/>
  <c r="Y764" i="52" s="1"/>
  <c r="Z764" i="52" s="1"/>
  <c r="S766" i="52"/>
  <c r="T766" i="52" s="1"/>
  <c r="U766" i="52" s="1"/>
  <c r="V766" i="52" s="1"/>
  <c r="W766" i="52" s="1"/>
  <c r="X766" i="52" s="1"/>
  <c r="Y766" i="52" s="1"/>
  <c r="Z766" i="52" s="1"/>
  <c r="S768" i="52"/>
  <c r="T768" i="52" s="1"/>
  <c r="U768" i="52" s="1"/>
  <c r="V768" i="52" s="1"/>
  <c r="W768" i="52" s="1"/>
  <c r="X768" i="52" s="1"/>
  <c r="Y768" i="52" s="1"/>
  <c r="Z768" i="52" s="1"/>
  <c r="S770" i="52"/>
  <c r="T770" i="52" s="1"/>
  <c r="U770" i="52" s="1"/>
  <c r="V770" i="52" s="1"/>
  <c r="W770" i="52" s="1"/>
  <c r="X770" i="52" s="1"/>
  <c r="Y770" i="52" s="1"/>
  <c r="Z770" i="52" s="1"/>
  <c r="S772" i="52"/>
  <c r="T772" i="52" s="1"/>
  <c r="U772" i="52" s="1"/>
  <c r="V772" i="52" s="1"/>
  <c r="W772" i="52" s="1"/>
  <c r="X772" i="52" s="1"/>
  <c r="Y772" i="52" s="1"/>
  <c r="Z772" i="52" s="1"/>
  <c r="S774" i="52"/>
  <c r="T774" i="52" s="1"/>
  <c r="U774" i="52" s="1"/>
  <c r="V774" i="52" s="1"/>
  <c r="W774" i="52" s="1"/>
  <c r="X774" i="52" s="1"/>
  <c r="Y774" i="52" s="1"/>
  <c r="Z774" i="52" s="1"/>
  <c r="S776" i="52"/>
  <c r="T776" i="52" s="1"/>
  <c r="U776" i="52" s="1"/>
  <c r="V776" i="52" s="1"/>
  <c r="W776" i="52" s="1"/>
  <c r="X776" i="52" s="1"/>
  <c r="Y776" i="52" s="1"/>
  <c r="Z776" i="52" s="1"/>
  <c r="S778" i="52"/>
  <c r="T778" i="52" s="1"/>
  <c r="U778" i="52" s="1"/>
  <c r="V778" i="52" s="1"/>
  <c r="W778" i="52" s="1"/>
  <c r="X778" i="52" s="1"/>
  <c r="Y778" i="52" s="1"/>
  <c r="Z778" i="52" s="1"/>
  <c r="S780" i="52"/>
  <c r="T780" i="52" s="1"/>
  <c r="U780" i="52" s="1"/>
  <c r="V780" i="52" s="1"/>
  <c r="W780" i="52" s="1"/>
  <c r="X780" i="52" s="1"/>
  <c r="Y780" i="52" s="1"/>
  <c r="Z780" i="52" s="1"/>
  <c r="S782" i="52"/>
  <c r="T782" i="52" s="1"/>
  <c r="U782" i="52" s="1"/>
  <c r="V782" i="52" s="1"/>
  <c r="W782" i="52" s="1"/>
  <c r="X782" i="52" s="1"/>
  <c r="Y782" i="52" s="1"/>
  <c r="Z782" i="52" s="1"/>
  <c r="S784" i="52"/>
  <c r="T784" i="52" s="1"/>
  <c r="U784" i="52" s="1"/>
  <c r="V784" i="52" s="1"/>
  <c r="W784" i="52" s="1"/>
  <c r="X784" i="52" s="1"/>
  <c r="Y784" i="52" s="1"/>
  <c r="Z784" i="52" s="1"/>
  <c r="S786" i="52"/>
  <c r="T786" i="52" s="1"/>
  <c r="U786" i="52" s="1"/>
  <c r="V786" i="52" s="1"/>
  <c r="W786" i="52" s="1"/>
  <c r="X786" i="52" s="1"/>
  <c r="Y786" i="52" s="1"/>
  <c r="Z786" i="52" s="1"/>
  <c r="R440" i="53"/>
  <c r="S440" i="53" s="1"/>
  <c r="S442" i="53"/>
  <c r="T442" i="53" s="1"/>
  <c r="U442" i="53" s="1"/>
  <c r="V442" i="53" s="1"/>
  <c r="W442" i="53" s="1"/>
  <c r="X442" i="53" s="1"/>
  <c r="Y442" i="53" s="1"/>
  <c r="Z442" i="53" s="1"/>
  <c r="T472" i="53"/>
  <c r="U472" i="53" s="1"/>
  <c r="V472" i="53" s="1"/>
  <c r="W472" i="53" s="1"/>
  <c r="X472" i="53" s="1"/>
  <c r="Y472" i="53" s="1"/>
  <c r="Z472" i="53" s="1"/>
  <c r="R474" i="53"/>
  <c r="S474" i="53" s="1"/>
  <c r="T474" i="53" s="1"/>
  <c r="U474" i="53" s="1"/>
  <c r="V474" i="53" s="1"/>
  <c r="W474" i="53" s="1"/>
  <c r="X474" i="53" s="1"/>
  <c r="Y474" i="53" s="1"/>
  <c r="Z474" i="53" s="1"/>
  <c r="S475" i="53"/>
  <c r="T475" i="53" s="1"/>
  <c r="U475" i="53" s="1"/>
  <c r="V475" i="53" s="1"/>
  <c r="W475" i="53" s="1"/>
  <c r="X475" i="53" s="1"/>
  <c r="Y475" i="53" s="1"/>
  <c r="Z475" i="53" s="1"/>
  <c r="T488" i="53"/>
  <c r="U488" i="53" s="1"/>
  <c r="V488" i="53" s="1"/>
  <c r="W488" i="53" s="1"/>
  <c r="X488" i="53" s="1"/>
  <c r="Y488" i="53" s="1"/>
  <c r="Z488" i="53" s="1"/>
  <c r="R490" i="53"/>
  <c r="S490" i="53" s="1"/>
  <c r="T490" i="53" s="1"/>
  <c r="U490" i="53" s="1"/>
  <c r="V490" i="53" s="1"/>
  <c r="W490" i="53" s="1"/>
  <c r="X490" i="53" s="1"/>
  <c r="Y490" i="53" s="1"/>
  <c r="Z490" i="53" s="1"/>
  <c r="T505" i="53"/>
  <c r="U505" i="53" s="1"/>
  <c r="V505" i="53" s="1"/>
  <c r="W505" i="53" s="1"/>
  <c r="X505" i="53" s="1"/>
  <c r="Y505" i="53" s="1"/>
  <c r="Z505" i="53" s="1"/>
  <c r="R507" i="53"/>
  <c r="S507" i="53" s="1"/>
  <c r="T507" i="53" s="1"/>
  <c r="U507" i="53" s="1"/>
  <c r="V507" i="53" s="1"/>
  <c r="W507" i="53" s="1"/>
  <c r="X507" i="53" s="1"/>
  <c r="Y507" i="53" s="1"/>
  <c r="Z507" i="53" s="1"/>
  <c r="S508" i="53"/>
  <c r="T508" i="53" s="1"/>
  <c r="U508" i="53" s="1"/>
  <c r="V508" i="53" s="1"/>
  <c r="W508" i="53" s="1"/>
  <c r="X508" i="53" s="1"/>
  <c r="Y508" i="53" s="1"/>
  <c r="Z508" i="53" s="1"/>
  <c r="T521" i="53"/>
  <c r="U521" i="53" s="1"/>
  <c r="V521" i="53" s="1"/>
  <c r="W521" i="53" s="1"/>
  <c r="X521" i="53" s="1"/>
  <c r="Y521" i="53" s="1"/>
  <c r="Z521" i="53" s="1"/>
  <c r="R523" i="53"/>
  <c r="S523" i="53" s="1"/>
  <c r="T523" i="53" s="1"/>
  <c r="U523" i="53" s="1"/>
  <c r="V523" i="53" s="1"/>
  <c r="W523" i="53" s="1"/>
  <c r="X523" i="53" s="1"/>
  <c r="Y523" i="53" s="1"/>
  <c r="Z523" i="53" s="1"/>
  <c r="S524" i="53"/>
  <c r="T524" i="53" s="1"/>
  <c r="U524" i="53" s="1"/>
  <c r="V524" i="53" s="1"/>
  <c r="W524" i="53" s="1"/>
  <c r="X524" i="53" s="1"/>
  <c r="Y524" i="53" s="1"/>
  <c r="Z524" i="53" s="1"/>
  <c r="T559" i="53"/>
  <c r="U559" i="53" s="1"/>
  <c r="V559" i="53" s="1"/>
  <c r="W559" i="53" s="1"/>
  <c r="X559" i="53" s="1"/>
  <c r="Y559" i="53" s="1"/>
  <c r="Z559" i="53" s="1"/>
  <c r="R563" i="53"/>
  <c r="S563" i="53" s="1"/>
  <c r="T563" i="53" s="1"/>
  <c r="U563" i="53" s="1"/>
  <c r="V563" i="53" s="1"/>
  <c r="W563" i="53" s="1"/>
  <c r="X563" i="53" s="1"/>
  <c r="Y563" i="53" s="1"/>
  <c r="Z563" i="53" s="1"/>
  <c r="S564" i="53"/>
  <c r="T564" i="53" s="1"/>
  <c r="U564" i="53" s="1"/>
  <c r="V564" i="53" s="1"/>
  <c r="W564" i="53" s="1"/>
  <c r="X564" i="53" s="1"/>
  <c r="Y564" i="53" s="1"/>
  <c r="Z564" i="53" s="1"/>
  <c r="S586" i="53"/>
  <c r="T586" i="53" s="1"/>
  <c r="U586" i="53" s="1"/>
  <c r="V586" i="53" s="1"/>
  <c r="W586" i="53" s="1"/>
  <c r="X586" i="53" s="1"/>
  <c r="Y586" i="53" s="1"/>
  <c r="Z586" i="53" s="1"/>
  <c r="S603" i="53"/>
  <c r="T603" i="53" s="1"/>
  <c r="U603" i="53" s="1"/>
  <c r="V603" i="53" s="1"/>
  <c r="W603" i="53" s="1"/>
  <c r="X603" i="53" s="1"/>
  <c r="Y603" i="53" s="1"/>
  <c r="Z603" i="53" s="1"/>
  <c r="S639" i="53"/>
  <c r="T639" i="53" s="1"/>
  <c r="U639" i="53" s="1"/>
  <c r="V639" i="53" s="1"/>
  <c r="W639" i="53" s="1"/>
  <c r="X639" i="53" s="1"/>
  <c r="Y639" i="53" s="1"/>
  <c r="Z639" i="53" s="1"/>
  <c r="R660" i="53"/>
  <c r="R676" i="53"/>
  <c r="R443" i="52"/>
  <c r="S443" i="52" s="1"/>
  <c r="T443" i="52" s="1"/>
  <c r="U443" i="52" s="1"/>
  <c r="V443" i="52" s="1"/>
  <c r="W443" i="52" s="1"/>
  <c r="X443" i="52" s="1"/>
  <c r="Y443" i="52" s="1"/>
  <c r="Z443" i="52" s="1"/>
  <c r="R447" i="52"/>
  <c r="S447" i="52" s="1"/>
  <c r="T447" i="52" s="1"/>
  <c r="U447" i="52" s="1"/>
  <c r="V447" i="52" s="1"/>
  <c r="W447" i="52" s="1"/>
  <c r="X447" i="52" s="1"/>
  <c r="Y447" i="52" s="1"/>
  <c r="Z447" i="52" s="1"/>
  <c r="R452" i="52"/>
  <c r="S452" i="52" s="1"/>
  <c r="T452" i="52" s="1"/>
  <c r="U452" i="52" s="1"/>
  <c r="V452" i="52" s="1"/>
  <c r="W452" i="52" s="1"/>
  <c r="X452" i="52" s="1"/>
  <c r="Y452" i="52" s="1"/>
  <c r="Z452" i="52" s="1"/>
  <c r="R477" i="52"/>
  <c r="S477" i="52" s="1"/>
  <c r="T477" i="52" s="1"/>
  <c r="U477" i="52" s="1"/>
  <c r="V477" i="52" s="1"/>
  <c r="W477" i="52" s="1"/>
  <c r="X477" i="52" s="1"/>
  <c r="Y477" i="52" s="1"/>
  <c r="Z477" i="52" s="1"/>
  <c r="R540" i="52"/>
  <c r="S540" i="52" s="1"/>
  <c r="T540" i="52" s="1"/>
  <c r="U540" i="52" s="1"/>
  <c r="V540" i="52" s="1"/>
  <c r="W540" i="52" s="1"/>
  <c r="X540" i="52" s="1"/>
  <c r="Y540" i="52" s="1"/>
  <c r="Z540" i="52" s="1"/>
  <c r="R544" i="52"/>
  <c r="S544" i="52" s="1"/>
  <c r="T544" i="52" s="1"/>
  <c r="U544" i="52" s="1"/>
  <c r="V544" i="52" s="1"/>
  <c r="W544" i="52" s="1"/>
  <c r="X544" i="52" s="1"/>
  <c r="Y544" i="52" s="1"/>
  <c r="Z544" i="52" s="1"/>
  <c r="R548" i="52"/>
  <c r="S548" i="52" s="1"/>
  <c r="T548" i="52" s="1"/>
  <c r="U548" i="52" s="1"/>
  <c r="V548" i="52" s="1"/>
  <c r="W548" i="52" s="1"/>
  <c r="X548" i="52" s="1"/>
  <c r="Y548" i="52" s="1"/>
  <c r="Z548" i="52" s="1"/>
  <c r="R615" i="52"/>
  <c r="S615" i="52" s="1"/>
  <c r="T615" i="52" s="1"/>
  <c r="U615" i="52" s="1"/>
  <c r="V615" i="52" s="1"/>
  <c r="W615" i="52" s="1"/>
  <c r="X615" i="52" s="1"/>
  <c r="Y615" i="52" s="1"/>
  <c r="Z615" i="52" s="1"/>
  <c r="R617" i="52"/>
  <c r="S617" i="52" s="1"/>
  <c r="T617" i="52" s="1"/>
  <c r="U617" i="52" s="1"/>
  <c r="V617" i="52" s="1"/>
  <c r="W617" i="52" s="1"/>
  <c r="X617" i="52" s="1"/>
  <c r="Y617" i="52" s="1"/>
  <c r="Z617" i="52" s="1"/>
  <c r="R619" i="52"/>
  <c r="S619" i="52" s="1"/>
  <c r="T619" i="52" s="1"/>
  <c r="U619" i="52" s="1"/>
  <c r="V619" i="52" s="1"/>
  <c r="W619" i="52" s="1"/>
  <c r="X619" i="52" s="1"/>
  <c r="Y619" i="52" s="1"/>
  <c r="Z619" i="52" s="1"/>
  <c r="R621" i="52"/>
  <c r="S621" i="52" s="1"/>
  <c r="T621" i="52" s="1"/>
  <c r="U621" i="52" s="1"/>
  <c r="V621" i="52" s="1"/>
  <c r="W621" i="52" s="1"/>
  <c r="X621" i="52" s="1"/>
  <c r="Y621" i="52" s="1"/>
  <c r="Z621" i="52" s="1"/>
  <c r="R623" i="52"/>
  <c r="S623" i="52" s="1"/>
  <c r="T623" i="52" s="1"/>
  <c r="U623" i="52" s="1"/>
  <c r="V623" i="52" s="1"/>
  <c r="W623" i="52" s="1"/>
  <c r="X623" i="52" s="1"/>
  <c r="Y623" i="52" s="1"/>
  <c r="Z623" i="52" s="1"/>
  <c r="R625" i="52"/>
  <c r="S625" i="52" s="1"/>
  <c r="T625" i="52" s="1"/>
  <c r="U625" i="52" s="1"/>
  <c r="V625" i="52" s="1"/>
  <c r="W625" i="52" s="1"/>
  <c r="X625" i="52" s="1"/>
  <c r="Y625" i="52" s="1"/>
  <c r="Z625" i="52" s="1"/>
  <c r="R627" i="52"/>
  <c r="S627" i="52" s="1"/>
  <c r="T627" i="52" s="1"/>
  <c r="U627" i="52" s="1"/>
  <c r="V627" i="52" s="1"/>
  <c r="W627" i="52" s="1"/>
  <c r="X627" i="52" s="1"/>
  <c r="Y627" i="52" s="1"/>
  <c r="Z627" i="52" s="1"/>
  <c r="R629" i="52"/>
  <c r="S629" i="52" s="1"/>
  <c r="T629" i="52" s="1"/>
  <c r="U629" i="52" s="1"/>
  <c r="V629" i="52" s="1"/>
  <c r="W629" i="52" s="1"/>
  <c r="X629" i="52" s="1"/>
  <c r="Y629" i="52" s="1"/>
  <c r="Z629" i="52" s="1"/>
  <c r="R631" i="52"/>
  <c r="S631" i="52" s="1"/>
  <c r="T631" i="52" s="1"/>
  <c r="U631" i="52" s="1"/>
  <c r="V631" i="52" s="1"/>
  <c r="W631" i="52" s="1"/>
  <c r="X631" i="52" s="1"/>
  <c r="Y631" i="52" s="1"/>
  <c r="Z631" i="52" s="1"/>
  <c r="R633" i="52"/>
  <c r="S633" i="52" s="1"/>
  <c r="T633" i="52" s="1"/>
  <c r="U633" i="52" s="1"/>
  <c r="V633" i="52" s="1"/>
  <c r="W633" i="52" s="1"/>
  <c r="X633" i="52" s="1"/>
  <c r="Y633" i="52" s="1"/>
  <c r="Z633" i="52" s="1"/>
  <c r="R635" i="52"/>
  <c r="S635" i="52" s="1"/>
  <c r="T635" i="52" s="1"/>
  <c r="U635" i="52" s="1"/>
  <c r="V635" i="52" s="1"/>
  <c r="W635" i="52" s="1"/>
  <c r="X635" i="52" s="1"/>
  <c r="Y635" i="52" s="1"/>
  <c r="Z635" i="52" s="1"/>
  <c r="R637" i="52"/>
  <c r="S637" i="52" s="1"/>
  <c r="T637" i="52" s="1"/>
  <c r="U637" i="52" s="1"/>
  <c r="V637" i="52" s="1"/>
  <c r="W637" i="52" s="1"/>
  <c r="X637" i="52" s="1"/>
  <c r="Y637" i="52" s="1"/>
  <c r="Z637" i="52" s="1"/>
  <c r="R639" i="52"/>
  <c r="S639" i="52" s="1"/>
  <c r="T639" i="52" s="1"/>
  <c r="U639" i="52" s="1"/>
  <c r="V639" i="52" s="1"/>
  <c r="W639" i="52" s="1"/>
  <c r="X639" i="52" s="1"/>
  <c r="Y639" i="52" s="1"/>
  <c r="Z639" i="52" s="1"/>
  <c r="R641" i="52"/>
  <c r="S641" i="52" s="1"/>
  <c r="T641" i="52" s="1"/>
  <c r="U641" i="52" s="1"/>
  <c r="V641" i="52" s="1"/>
  <c r="W641" i="52" s="1"/>
  <c r="X641" i="52" s="1"/>
  <c r="Y641" i="52" s="1"/>
  <c r="Z641" i="52" s="1"/>
  <c r="S707" i="52"/>
  <c r="T707" i="52" s="1"/>
  <c r="U707" i="52" s="1"/>
  <c r="V707" i="52" s="1"/>
  <c r="W707" i="52" s="1"/>
  <c r="X707" i="52" s="1"/>
  <c r="Y707" i="52" s="1"/>
  <c r="Z707" i="52" s="1"/>
  <c r="R708" i="52"/>
  <c r="S708" i="52" s="1"/>
  <c r="T708" i="52" s="1"/>
  <c r="U708" i="52" s="1"/>
  <c r="V708" i="52" s="1"/>
  <c r="W708" i="52" s="1"/>
  <c r="X708" i="52" s="1"/>
  <c r="Y708" i="52" s="1"/>
  <c r="Z708" i="52" s="1"/>
  <c r="R710" i="52"/>
  <c r="S710" i="52" s="1"/>
  <c r="T710" i="52" s="1"/>
  <c r="U710" i="52" s="1"/>
  <c r="V710" i="52" s="1"/>
  <c r="W710" i="52" s="1"/>
  <c r="X710" i="52" s="1"/>
  <c r="Y710" i="52" s="1"/>
  <c r="Z710" i="52" s="1"/>
  <c r="R712" i="52"/>
  <c r="S712" i="52" s="1"/>
  <c r="T712" i="52" s="1"/>
  <c r="U712" i="52" s="1"/>
  <c r="V712" i="52" s="1"/>
  <c r="W712" i="52" s="1"/>
  <c r="X712" i="52" s="1"/>
  <c r="Y712" i="52" s="1"/>
  <c r="Z712" i="52" s="1"/>
  <c r="R714" i="52"/>
  <c r="S714" i="52" s="1"/>
  <c r="T714" i="52" s="1"/>
  <c r="U714" i="52" s="1"/>
  <c r="V714" i="52" s="1"/>
  <c r="W714" i="52" s="1"/>
  <c r="X714" i="52" s="1"/>
  <c r="Y714" i="52" s="1"/>
  <c r="Z714" i="52" s="1"/>
  <c r="R716" i="52"/>
  <c r="S716" i="52" s="1"/>
  <c r="T716" i="52" s="1"/>
  <c r="U716" i="52" s="1"/>
  <c r="V716" i="52" s="1"/>
  <c r="W716" i="52" s="1"/>
  <c r="X716" i="52" s="1"/>
  <c r="Y716" i="52" s="1"/>
  <c r="Z716" i="52" s="1"/>
  <c r="R718" i="52"/>
  <c r="S718" i="52" s="1"/>
  <c r="T718" i="52" s="1"/>
  <c r="U718" i="52" s="1"/>
  <c r="V718" i="52" s="1"/>
  <c r="W718" i="52" s="1"/>
  <c r="X718" i="52" s="1"/>
  <c r="Y718" i="52" s="1"/>
  <c r="Z718" i="52" s="1"/>
  <c r="R720" i="52"/>
  <c r="S720" i="52" s="1"/>
  <c r="T720" i="52" s="1"/>
  <c r="U720" i="52" s="1"/>
  <c r="V720" i="52" s="1"/>
  <c r="W720" i="52" s="1"/>
  <c r="X720" i="52" s="1"/>
  <c r="Y720" i="52" s="1"/>
  <c r="Z720" i="52" s="1"/>
  <c r="R722" i="52"/>
  <c r="S722" i="52" s="1"/>
  <c r="T722" i="52" s="1"/>
  <c r="U722" i="52" s="1"/>
  <c r="V722" i="52" s="1"/>
  <c r="W722" i="52" s="1"/>
  <c r="X722" i="52" s="1"/>
  <c r="Y722" i="52" s="1"/>
  <c r="Z722" i="52" s="1"/>
  <c r="R724" i="52"/>
  <c r="S724" i="52" s="1"/>
  <c r="T724" i="52" s="1"/>
  <c r="U724" i="52" s="1"/>
  <c r="V724" i="52" s="1"/>
  <c r="W724" i="52" s="1"/>
  <c r="X724" i="52" s="1"/>
  <c r="Y724" i="52" s="1"/>
  <c r="Z724" i="52" s="1"/>
  <c r="R726" i="52"/>
  <c r="S726" i="52" s="1"/>
  <c r="T726" i="52" s="1"/>
  <c r="U726" i="52" s="1"/>
  <c r="V726" i="52" s="1"/>
  <c r="W726" i="52" s="1"/>
  <c r="X726" i="52" s="1"/>
  <c r="Y726" i="52" s="1"/>
  <c r="Z726" i="52" s="1"/>
  <c r="R728" i="52"/>
  <c r="S728" i="52" s="1"/>
  <c r="T728" i="52" s="1"/>
  <c r="U728" i="52" s="1"/>
  <c r="V728" i="52" s="1"/>
  <c r="W728" i="52" s="1"/>
  <c r="X728" i="52" s="1"/>
  <c r="Y728" i="52" s="1"/>
  <c r="Z728" i="52" s="1"/>
  <c r="R730" i="52"/>
  <c r="S730" i="52" s="1"/>
  <c r="T730" i="52" s="1"/>
  <c r="U730" i="52" s="1"/>
  <c r="V730" i="52" s="1"/>
  <c r="W730" i="52" s="1"/>
  <c r="X730" i="52" s="1"/>
  <c r="Y730" i="52" s="1"/>
  <c r="Z730" i="52" s="1"/>
  <c r="S446" i="53"/>
  <c r="T446" i="53" s="1"/>
  <c r="U446" i="53" s="1"/>
  <c r="V446" i="53" s="1"/>
  <c r="W446" i="53" s="1"/>
  <c r="X446" i="53" s="1"/>
  <c r="Y446" i="53" s="1"/>
  <c r="Z446" i="53" s="1"/>
  <c r="S479" i="53"/>
  <c r="T479" i="53" s="1"/>
  <c r="U479" i="53" s="1"/>
  <c r="V479" i="53" s="1"/>
  <c r="W479" i="53" s="1"/>
  <c r="X479" i="53" s="1"/>
  <c r="Y479" i="53" s="1"/>
  <c r="Z479" i="53" s="1"/>
  <c r="S512" i="53"/>
  <c r="T512" i="53" s="1"/>
  <c r="U512" i="53" s="1"/>
  <c r="V512" i="53" s="1"/>
  <c r="W512" i="53" s="1"/>
  <c r="X512" i="53" s="1"/>
  <c r="Y512" i="53" s="1"/>
  <c r="Z512" i="53" s="1"/>
  <c r="S528" i="53"/>
  <c r="T528" i="53" s="1"/>
  <c r="U528" i="53" s="1"/>
  <c r="V528" i="53" s="1"/>
  <c r="W528" i="53" s="1"/>
  <c r="X528" i="53" s="1"/>
  <c r="Y528" i="53" s="1"/>
  <c r="Z528" i="53" s="1"/>
  <c r="S602" i="53"/>
  <c r="T602" i="53" s="1"/>
  <c r="U602" i="53" s="1"/>
  <c r="V602" i="53" s="1"/>
  <c r="W602" i="53" s="1"/>
  <c r="X602" i="53" s="1"/>
  <c r="Y602" i="53" s="1"/>
  <c r="Z602" i="53" s="1"/>
  <c r="T480" i="53"/>
  <c r="U480" i="53" s="1"/>
  <c r="V480" i="53" s="1"/>
  <c r="W480" i="53" s="1"/>
  <c r="X480" i="53" s="1"/>
  <c r="Y480" i="53" s="1"/>
  <c r="Z480" i="53" s="1"/>
  <c r="R482" i="53"/>
  <c r="S482" i="53" s="1"/>
  <c r="T482" i="53" s="1"/>
  <c r="U482" i="53" s="1"/>
  <c r="V482" i="53" s="1"/>
  <c r="W482" i="53" s="1"/>
  <c r="X482" i="53" s="1"/>
  <c r="Y482" i="53" s="1"/>
  <c r="Z482" i="53" s="1"/>
  <c r="S483" i="53"/>
  <c r="T483" i="53" s="1"/>
  <c r="U483" i="53" s="1"/>
  <c r="V483" i="53" s="1"/>
  <c r="W483" i="53" s="1"/>
  <c r="X483" i="53" s="1"/>
  <c r="Y483" i="53" s="1"/>
  <c r="Z483" i="53" s="1"/>
  <c r="T513" i="53"/>
  <c r="U513" i="53" s="1"/>
  <c r="V513" i="53" s="1"/>
  <c r="W513" i="53" s="1"/>
  <c r="X513" i="53" s="1"/>
  <c r="Y513" i="53" s="1"/>
  <c r="Z513" i="53" s="1"/>
  <c r="R515" i="53"/>
  <c r="S515" i="53" s="1"/>
  <c r="T515" i="53" s="1"/>
  <c r="U515" i="53" s="1"/>
  <c r="V515" i="53" s="1"/>
  <c r="W515" i="53" s="1"/>
  <c r="X515" i="53" s="1"/>
  <c r="Y515" i="53" s="1"/>
  <c r="Z515" i="53" s="1"/>
  <c r="S516" i="53"/>
  <c r="T516" i="53" s="1"/>
  <c r="U516" i="53" s="1"/>
  <c r="V516" i="53" s="1"/>
  <c r="W516" i="53" s="1"/>
  <c r="X516" i="53" s="1"/>
  <c r="Y516" i="53" s="1"/>
  <c r="Z516" i="53" s="1"/>
  <c r="R547" i="53"/>
  <c r="S547" i="53" s="1"/>
  <c r="T547" i="53" s="1"/>
  <c r="U547" i="53" s="1"/>
  <c r="V547" i="53" s="1"/>
  <c r="W547" i="53" s="1"/>
  <c r="X547" i="53" s="1"/>
  <c r="Y547" i="53" s="1"/>
  <c r="Z547" i="53" s="1"/>
  <c r="S548" i="53"/>
  <c r="T548" i="53" s="1"/>
  <c r="U548" i="53" s="1"/>
  <c r="V548" i="53" s="1"/>
  <c r="W548" i="53" s="1"/>
  <c r="X548" i="53" s="1"/>
  <c r="Y548" i="53" s="1"/>
  <c r="Z548" i="53" s="1"/>
  <c r="Q576" i="53"/>
  <c r="Q605" i="53" s="1"/>
  <c r="Q608" i="53" s="1"/>
  <c r="F605" i="53"/>
  <c r="F608" i="53" s="1"/>
  <c r="T582" i="53"/>
  <c r="U582" i="53" s="1"/>
  <c r="V582" i="53" s="1"/>
  <c r="W582" i="53" s="1"/>
  <c r="X582" i="53" s="1"/>
  <c r="Y582" i="53" s="1"/>
  <c r="Z582" i="53" s="1"/>
  <c r="R623" i="53"/>
  <c r="S623" i="53" s="1"/>
  <c r="T623" i="53" s="1"/>
  <c r="U623" i="53" s="1"/>
  <c r="V623" i="53" s="1"/>
  <c r="W623" i="53" s="1"/>
  <c r="X623" i="53" s="1"/>
  <c r="Y623" i="53" s="1"/>
  <c r="Z623" i="53" s="1"/>
  <c r="R668" i="53"/>
  <c r="R684" i="53"/>
  <c r="R732" i="52"/>
  <c r="S732" i="52" s="1"/>
  <c r="T732" i="52" s="1"/>
  <c r="U732" i="52" s="1"/>
  <c r="V732" i="52" s="1"/>
  <c r="W732" i="52" s="1"/>
  <c r="X732" i="52" s="1"/>
  <c r="Y732" i="52" s="1"/>
  <c r="Z732" i="52" s="1"/>
  <c r="R734" i="52"/>
  <c r="S734" i="52" s="1"/>
  <c r="T734" i="52" s="1"/>
  <c r="U734" i="52" s="1"/>
  <c r="V734" i="52" s="1"/>
  <c r="W734" i="52" s="1"/>
  <c r="X734" i="52" s="1"/>
  <c r="Y734" i="52" s="1"/>
  <c r="Z734" i="52" s="1"/>
  <c r="R736" i="52"/>
  <c r="S736" i="52" s="1"/>
  <c r="T736" i="52" s="1"/>
  <c r="U736" i="52" s="1"/>
  <c r="V736" i="52" s="1"/>
  <c r="W736" i="52" s="1"/>
  <c r="X736" i="52" s="1"/>
  <c r="Y736" i="52" s="1"/>
  <c r="Z736" i="52" s="1"/>
  <c r="R738" i="52"/>
  <c r="S738" i="52" s="1"/>
  <c r="T738" i="52" s="1"/>
  <c r="U738" i="52" s="1"/>
  <c r="V738" i="52" s="1"/>
  <c r="W738" i="52" s="1"/>
  <c r="X738" i="52" s="1"/>
  <c r="Y738" i="52" s="1"/>
  <c r="Z738" i="52" s="1"/>
  <c r="R409" i="53"/>
  <c r="S409" i="53" s="1"/>
  <c r="T409" i="53" s="1"/>
  <c r="U409" i="53" s="1"/>
  <c r="V409" i="53" s="1"/>
  <c r="W409" i="53" s="1"/>
  <c r="X409" i="53" s="1"/>
  <c r="Y409" i="53" s="1"/>
  <c r="Z409" i="53" s="1"/>
  <c r="R411" i="53"/>
  <c r="S411" i="53" s="1"/>
  <c r="T411" i="53" s="1"/>
  <c r="U411" i="53" s="1"/>
  <c r="V411" i="53" s="1"/>
  <c r="W411" i="53" s="1"/>
  <c r="X411" i="53" s="1"/>
  <c r="Y411" i="53" s="1"/>
  <c r="Z411" i="53" s="1"/>
  <c r="R413" i="53"/>
  <c r="S413" i="53" s="1"/>
  <c r="T413" i="53" s="1"/>
  <c r="U413" i="53" s="1"/>
  <c r="V413" i="53" s="1"/>
  <c r="W413" i="53" s="1"/>
  <c r="X413" i="53" s="1"/>
  <c r="Y413" i="53" s="1"/>
  <c r="Z413" i="53" s="1"/>
  <c r="R415" i="53"/>
  <c r="S415" i="53" s="1"/>
  <c r="T415" i="53" s="1"/>
  <c r="U415" i="53" s="1"/>
  <c r="V415" i="53" s="1"/>
  <c r="W415" i="53" s="1"/>
  <c r="X415" i="53" s="1"/>
  <c r="Y415" i="53" s="1"/>
  <c r="Z415" i="53" s="1"/>
  <c r="R417" i="53"/>
  <c r="S417" i="53" s="1"/>
  <c r="T417" i="53" s="1"/>
  <c r="U417" i="53" s="1"/>
  <c r="V417" i="53" s="1"/>
  <c r="W417" i="53" s="1"/>
  <c r="X417" i="53" s="1"/>
  <c r="Y417" i="53" s="1"/>
  <c r="Z417" i="53" s="1"/>
  <c r="R419" i="53"/>
  <c r="S419" i="53" s="1"/>
  <c r="T419" i="53" s="1"/>
  <c r="U419" i="53" s="1"/>
  <c r="V419" i="53" s="1"/>
  <c r="W419" i="53" s="1"/>
  <c r="X419" i="53" s="1"/>
  <c r="Y419" i="53" s="1"/>
  <c r="Z419" i="53" s="1"/>
  <c r="R420" i="53"/>
  <c r="S420" i="53" s="1"/>
  <c r="T420" i="53" s="1"/>
  <c r="U420" i="53" s="1"/>
  <c r="V420" i="53" s="1"/>
  <c r="W420" i="53" s="1"/>
  <c r="X420" i="53" s="1"/>
  <c r="Y420" i="53" s="1"/>
  <c r="Z420" i="53" s="1"/>
  <c r="R421" i="53"/>
  <c r="S421" i="53" s="1"/>
  <c r="T421" i="53" s="1"/>
  <c r="U421" i="53" s="1"/>
  <c r="V421" i="53" s="1"/>
  <c r="W421" i="53" s="1"/>
  <c r="X421" i="53" s="1"/>
  <c r="Y421" i="53" s="1"/>
  <c r="Z421" i="53" s="1"/>
  <c r="R422" i="53"/>
  <c r="S422" i="53" s="1"/>
  <c r="T422" i="53" s="1"/>
  <c r="U422" i="53" s="1"/>
  <c r="V422" i="53" s="1"/>
  <c r="W422" i="53" s="1"/>
  <c r="X422" i="53" s="1"/>
  <c r="Y422" i="53" s="1"/>
  <c r="Z422" i="53" s="1"/>
  <c r="R423" i="53"/>
  <c r="S423" i="53" s="1"/>
  <c r="T423" i="53" s="1"/>
  <c r="U423" i="53" s="1"/>
  <c r="V423" i="53" s="1"/>
  <c r="W423" i="53" s="1"/>
  <c r="X423" i="53" s="1"/>
  <c r="Y423" i="53" s="1"/>
  <c r="Z423" i="53" s="1"/>
  <c r="R424" i="53"/>
  <c r="S424" i="53" s="1"/>
  <c r="T424" i="53" s="1"/>
  <c r="U424" i="53" s="1"/>
  <c r="V424" i="53" s="1"/>
  <c r="W424" i="53" s="1"/>
  <c r="X424" i="53" s="1"/>
  <c r="Y424" i="53" s="1"/>
  <c r="Z424" i="53" s="1"/>
  <c r="R425" i="53"/>
  <c r="S425" i="53" s="1"/>
  <c r="T425" i="53" s="1"/>
  <c r="U425" i="53" s="1"/>
  <c r="V425" i="53" s="1"/>
  <c r="W425" i="53" s="1"/>
  <c r="X425" i="53" s="1"/>
  <c r="Y425" i="53" s="1"/>
  <c r="Z425" i="53" s="1"/>
  <c r="R426" i="53"/>
  <c r="S426" i="53" s="1"/>
  <c r="T426" i="53" s="1"/>
  <c r="U426" i="53" s="1"/>
  <c r="V426" i="53" s="1"/>
  <c r="W426" i="53" s="1"/>
  <c r="X426" i="53" s="1"/>
  <c r="Y426" i="53" s="1"/>
  <c r="Z426" i="53" s="1"/>
  <c r="R427" i="53"/>
  <c r="S427" i="53" s="1"/>
  <c r="T427" i="53" s="1"/>
  <c r="U427" i="53" s="1"/>
  <c r="V427" i="53" s="1"/>
  <c r="W427" i="53" s="1"/>
  <c r="X427" i="53" s="1"/>
  <c r="Y427" i="53" s="1"/>
  <c r="Z427" i="53" s="1"/>
  <c r="R428" i="53"/>
  <c r="S428" i="53" s="1"/>
  <c r="T428" i="53" s="1"/>
  <c r="U428" i="53" s="1"/>
  <c r="V428" i="53" s="1"/>
  <c r="W428" i="53" s="1"/>
  <c r="X428" i="53" s="1"/>
  <c r="Y428" i="53" s="1"/>
  <c r="Z428" i="53" s="1"/>
  <c r="Q470" i="53"/>
  <c r="Q491" i="53" s="1"/>
  <c r="Q494" i="53" s="1"/>
  <c r="R540" i="53"/>
  <c r="S540" i="53" s="1"/>
  <c r="T540" i="53" s="1"/>
  <c r="U540" i="53" s="1"/>
  <c r="V540" i="53" s="1"/>
  <c r="W540" i="53" s="1"/>
  <c r="X540" i="53" s="1"/>
  <c r="Y540" i="53" s="1"/>
  <c r="Z540" i="53" s="1"/>
  <c r="R542" i="53"/>
  <c r="S542" i="53" s="1"/>
  <c r="T542" i="53" s="1"/>
  <c r="U542" i="53" s="1"/>
  <c r="V542" i="53" s="1"/>
  <c r="W542" i="53" s="1"/>
  <c r="X542" i="53" s="1"/>
  <c r="Y542" i="53" s="1"/>
  <c r="Z542" i="53" s="1"/>
  <c r="R544" i="53"/>
  <c r="S544" i="53" s="1"/>
  <c r="T544" i="53" s="1"/>
  <c r="U544" i="53" s="1"/>
  <c r="V544" i="53" s="1"/>
  <c r="W544" i="53" s="1"/>
  <c r="X544" i="53" s="1"/>
  <c r="Y544" i="53" s="1"/>
  <c r="Z544" i="53" s="1"/>
  <c r="R546" i="53"/>
  <c r="S546" i="53" s="1"/>
  <c r="T546" i="53" s="1"/>
  <c r="U546" i="53" s="1"/>
  <c r="V546" i="53" s="1"/>
  <c r="W546" i="53" s="1"/>
  <c r="X546" i="53" s="1"/>
  <c r="Y546" i="53" s="1"/>
  <c r="Z546" i="53" s="1"/>
  <c r="R549" i="53"/>
  <c r="S549" i="53" s="1"/>
  <c r="T549" i="53" s="1"/>
  <c r="U549" i="53" s="1"/>
  <c r="V549" i="53" s="1"/>
  <c r="W549" i="53" s="1"/>
  <c r="X549" i="53" s="1"/>
  <c r="Y549" i="53" s="1"/>
  <c r="Z549" i="53" s="1"/>
  <c r="R554" i="53"/>
  <c r="S554" i="53" s="1"/>
  <c r="T554" i="53" s="1"/>
  <c r="U554" i="53" s="1"/>
  <c r="V554" i="53" s="1"/>
  <c r="W554" i="53" s="1"/>
  <c r="X554" i="53" s="1"/>
  <c r="Y554" i="53" s="1"/>
  <c r="Z554" i="53" s="1"/>
  <c r="R557" i="53"/>
  <c r="S557" i="53" s="1"/>
  <c r="T557" i="53" s="1"/>
  <c r="U557" i="53" s="1"/>
  <c r="V557" i="53" s="1"/>
  <c r="W557" i="53" s="1"/>
  <c r="X557" i="53" s="1"/>
  <c r="Y557" i="53" s="1"/>
  <c r="Z557" i="53" s="1"/>
  <c r="R562" i="53"/>
  <c r="S562" i="53" s="1"/>
  <c r="T562" i="53" s="1"/>
  <c r="U562" i="53" s="1"/>
  <c r="V562" i="53" s="1"/>
  <c r="W562" i="53" s="1"/>
  <c r="X562" i="53" s="1"/>
  <c r="Y562" i="53" s="1"/>
  <c r="Z562" i="53" s="1"/>
  <c r="R565" i="53"/>
  <c r="S565" i="53" s="1"/>
  <c r="T565" i="53" s="1"/>
  <c r="U565" i="53" s="1"/>
  <c r="V565" i="53" s="1"/>
  <c r="W565" i="53" s="1"/>
  <c r="X565" i="53" s="1"/>
  <c r="Y565" i="53" s="1"/>
  <c r="Z565" i="53" s="1"/>
  <c r="R580" i="53"/>
  <c r="S580" i="53" s="1"/>
  <c r="T580" i="53" s="1"/>
  <c r="U580" i="53" s="1"/>
  <c r="V580" i="53" s="1"/>
  <c r="W580" i="53" s="1"/>
  <c r="X580" i="53" s="1"/>
  <c r="Y580" i="53" s="1"/>
  <c r="Z580" i="53" s="1"/>
  <c r="R585" i="53"/>
  <c r="S585" i="53" s="1"/>
  <c r="T585" i="53" s="1"/>
  <c r="U585" i="53" s="1"/>
  <c r="V585" i="53" s="1"/>
  <c r="W585" i="53" s="1"/>
  <c r="X585" i="53" s="1"/>
  <c r="Y585" i="53" s="1"/>
  <c r="Z585" i="53" s="1"/>
  <c r="R587" i="53"/>
  <c r="S587" i="53" s="1"/>
  <c r="T587" i="53" s="1"/>
  <c r="U587" i="53" s="1"/>
  <c r="V587" i="53" s="1"/>
  <c r="W587" i="53" s="1"/>
  <c r="X587" i="53" s="1"/>
  <c r="Y587" i="53" s="1"/>
  <c r="Z587" i="53" s="1"/>
  <c r="R596" i="53"/>
  <c r="S596" i="53" s="1"/>
  <c r="T596" i="53" s="1"/>
  <c r="U596" i="53" s="1"/>
  <c r="V596" i="53" s="1"/>
  <c r="W596" i="53" s="1"/>
  <c r="X596" i="53" s="1"/>
  <c r="Y596" i="53" s="1"/>
  <c r="Z596" i="53" s="1"/>
  <c r="R601" i="53"/>
  <c r="S601" i="53" s="1"/>
  <c r="T601" i="53" s="1"/>
  <c r="U601" i="53" s="1"/>
  <c r="V601" i="53" s="1"/>
  <c r="W601" i="53" s="1"/>
  <c r="X601" i="53" s="1"/>
  <c r="Y601" i="53" s="1"/>
  <c r="Z601" i="53" s="1"/>
  <c r="Q614" i="53"/>
  <c r="R616" i="53"/>
  <c r="S616" i="53" s="1"/>
  <c r="T616" i="53" s="1"/>
  <c r="U616" i="53" s="1"/>
  <c r="V616" i="53" s="1"/>
  <c r="W616" i="53" s="1"/>
  <c r="X616" i="53" s="1"/>
  <c r="Y616" i="53" s="1"/>
  <c r="Z616" i="53" s="1"/>
  <c r="R618" i="53"/>
  <c r="S618" i="53" s="1"/>
  <c r="T618" i="53" s="1"/>
  <c r="U618" i="53" s="1"/>
  <c r="V618" i="53" s="1"/>
  <c r="W618" i="53" s="1"/>
  <c r="X618" i="53" s="1"/>
  <c r="Y618" i="53" s="1"/>
  <c r="Z618" i="53" s="1"/>
  <c r="R620" i="53"/>
  <c r="S620" i="53" s="1"/>
  <c r="T620" i="53" s="1"/>
  <c r="U620" i="53" s="1"/>
  <c r="V620" i="53" s="1"/>
  <c r="W620" i="53" s="1"/>
  <c r="X620" i="53" s="1"/>
  <c r="Y620" i="53" s="1"/>
  <c r="Z620" i="53" s="1"/>
  <c r="R625" i="53"/>
  <c r="S625" i="53" s="1"/>
  <c r="T625" i="53" s="1"/>
  <c r="U625" i="53" s="1"/>
  <c r="V625" i="53" s="1"/>
  <c r="W625" i="53" s="1"/>
  <c r="X625" i="53" s="1"/>
  <c r="Y625" i="53" s="1"/>
  <c r="Z625" i="53" s="1"/>
  <c r="R628" i="53"/>
  <c r="S628" i="53" s="1"/>
  <c r="T628" i="53" s="1"/>
  <c r="U628" i="53" s="1"/>
  <c r="V628" i="53" s="1"/>
  <c r="W628" i="53" s="1"/>
  <c r="X628" i="53" s="1"/>
  <c r="Y628" i="53" s="1"/>
  <c r="Z628" i="53" s="1"/>
  <c r="R632" i="53"/>
  <c r="S632" i="53" s="1"/>
  <c r="T632" i="53" s="1"/>
  <c r="U632" i="53" s="1"/>
  <c r="V632" i="53" s="1"/>
  <c r="W632" i="53" s="1"/>
  <c r="X632" i="53" s="1"/>
  <c r="Y632" i="53" s="1"/>
  <c r="Z632" i="53" s="1"/>
  <c r="R638" i="53"/>
  <c r="S638" i="53" s="1"/>
  <c r="T638" i="53" s="1"/>
  <c r="U638" i="53" s="1"/>
  <c r="V638" i="53" s="1"/>
  <c r="W638" i="53" s="1"/>
  <c r="X638" i="53" s="1"/>
  <c r="Y638" i="53" s="1"/>
  <c r="Z638" i="53" s="1"/>
  <c r="R640" i="53"/>
  <c r="S640" i="53" s="1"/>
  <c r="T640" i="53" s="1"/>
  <c r="U640" i="53" s="1"/>
  <c r="V640" i="53" s="1"/>
  <c r="W640" i="53" s="1"/>
  <c r="X640" i="53" s="1"/>
  <c r="Y640" i="53" s="1"/>
  <c r="Z640" i="53" s="1"/>
  <c r="Q652" i="53"/>
  <c r="S449" i="53"/>
  <c r="T449" i="53" s="1"/>
  <c r="U449" i="53" s="1"/>
  <c r="V449" i="53" s="1"/>
  <c r="W449" i="53" s="1"/>
  <c r="X449" i="53" s="1"/>
  <c r="Y449" i="53" s="1"/>
  <c r="Z449" i="53" s="1"/>
  <c r="S451" i="53"/>
  <c r="T451" i="53" s="1"/>
  <c r="U451" i="53" s="1"/>
  <c r="V451" i="53" s="1"/>
  <c r="W451" i="53" s="1"/>
  <c r="X451" i="53" s="1"/>
  <c r="Y451" i="53" s="1"/>
  <c r="Z451" i="53" s="1"/>
  <c r="S453" i="53"/>
  <c r="T453" i="53" s="1"/>
  <c r="U453" i="53" s="1"/>
  <c r="V453" i="53" s="1"/>
  <c r="W453" i="53" s="1"/>
  <c r="X453" i="53" s="1"/>
  <c r="Y453" i="53" s="1"/>
  <c r="Z453" i="53" s="1"/>
  <c r="S455" i="53"/>
  <c r="T455" i="53" s="1"/>
  <c r="U455" i="53" s="1"/>
  <c r="V455" i="53" s="1"/>
  <c r="W455" i="53" s="1"/>
  <c r="X455" i="53" s="1"/>
  <c r="Y455" i="53" s="1"/>
  <c r="Z455" i="53" s="1"/>
  <c r="S457" i="53"/>
  <c r="T457" i="53" s="1"/>
  <c r="U457" i="53" s="1"/>
  <c r="V457" i="53" s="1"/>
  <c r="W457" i="53" s="1"/>
  <c r="X457" i="53" s="1"/>
  <c r="Y457" i="53" s="1"/>
  <c r="Z457" i="53" s="1"/>
  <c r="S459" i="53"/>
  <c r="T459" i="53" s="1"/>
  <c r="U459" i="53" s="1"/>
  <c r="V459" i="53" s="1"/>
  <c r="W459" i="53" s="1"/>
  <c r="X459" i="53" s="1"/>
  <c r="Y459" i="53" s="1"/>
  <c r="Z459" i="53" s="1"/>
  <c r="S584" i="53"/>
  <c r="T584" i="53" s="1"/>
  <c r="U584" i="53" s="1"/>
  <c r="V584" i="53" s="1"/>
  <c r="W584" i="53" s="1"/>
  <c r="X584" i="53" s="1"/>
  <c r="Y584" i="53" s="1"/>
  <c r="Z584" i="53" s="1"/>
  <c r="T589" i="53"/>
  <c r="U589" i="53" s="1"/>
  <c r="V589" i="53" s="1"/>
  <c r="W589" i="53" s="1"/>
  <c r="X589" i="53" s="1"/>
  <c r="Y589" i="53" s="1"/>
  <c r="Z589" i="53" s="1"/>
  <c r="S591" i="53"/>
  <c r="T591" i="53" s="1"/>
  <c r="U591" i="53" s="1"/>
  <c r="V591" i="53" s="1"/>
  <c r="W591" i="53" s="1"/>
  <c r="X591" i="53" s="1"/>
  <c r="Y591" i="53" s="1"/>
  <c r="Z591" i="53" s="1"/>
  <c r="S600" i="53"/>
  <c r="T600" i="53" s="1"/>
  <c r="U600" i="53" s="1"/>
  <c r="V600" i="53" s="1"/>
  <c r="W600" i="53" s="1"/>
  <c r="X600" i="53" s="1"/>
  <c r="Y600" i="53" s="1"/>
  <c r="Z600" i="53" s="1"/>
  <c r="T622" i="53"/>
  <c r="U622" i="53" s="1"/>
  <c r="V622" i="53" s="1"/>
  <c r="W622" i="53" s="1"/>
  <c r="X622" i="53" s="1"/>
  <c r="Y622" i="53" s="1"/>
  <c r="Z622" i="53" s="1"/>
  <c r="S624" i="53"/>
  <c r="T624" i="53" s="1"/>
  <c r="U624" i="53" s="1"/>
  <c r="V624" i="53" s="1"/>
  <c r="W624" i="53" s="1"/>
  <c r="X624" i="53" s="1"/>
  <c r="Y624" i="53" s="1"/>
  <c r="Z624" i="53" s="1"/>
  <c r="T634" i="53"/>
  <c r="U634" i="53" s="1"/>
  <c r="V634" i="53" s="1"/>
  <c r="W634" i="53" s="1"/>
  <c r="X634" i="53" s="1"/>
  <c r="Y634" i="53" s="1"/>
  <c r="Z634" i="53" s="1"/>
  <c r="S637" i="53"/>
  <c r="T637" i="53" s="1"/>
  <c r="U637" i="53" s="1"/>
  <c r="V637" i="53" s="1"/>
  <c r="W637" i="53" s="1"/>
  <c r="X637" i="53" s="1"/>
  <c r="Y637" i="53" s="1"/>
  <c r="Z637" i="53" s="1"/>
  <c r="T702" i="53"/>
  <c r="U702" i="53" s="1"/>
  <c r="V702" i="53" s="1"/>
  <c r="W702" i="53" s="1"/>
  <c r="X702" i="53" s="1"/>
  <c r="Y702" i="53" s="1"/>
  <c r="Z702" i="53" s="1"/>
  <c r="S750" i="53"/>
  <c r="T750" i="53" s="1"/>
  <c r="U750" i="53" s="1"/>
  <c r="V750" i="53" s="1"/>
  <c r="W750" i="53" s="1"/>
  <c r="X750" i="53" s="1"/>
  <c r="Y750" i="53" s="1"/>
  <c r="Z750" i="53" s="1"/>
  <c r="S752" i="53"/>
  <c r="T752" i="53" s="1"/>
  <c r="U752" i="53" s="1"/>
  <c r="V752" i="53" s="1"/>
  <c r="W752" i="53" s="1"/>
  <c r="X752" i="53" s="1"/>
  <c r="Y752" i="53" s="1"/>
  <c r="Z752" i="53" s="1"/>
  <c r="S754" i="53"/>
  <c r="T754" i="53" s="1"/>
  <c r="U754" i="53" s="1"/>
  <c r="V754" i="53" s="1"/>
  <c r="W754" i="53" s="1"/>
  <c r="X754" i="53" s="1"/>
  <c r="Y754" i="53" s="1"/>
  <c r="Z754" i="53" s="1"/>
  <c r="S756" i="53"/>
  <c r="T756" i="53" s="1"/>
  <c r="U756" i="53" s="1"/>
  <c r="V756" i="53" s="1"/>
  <c r="W756" i="53" s="1"/>
  <c r="X756" i="53" s="1"/>
  <c r="Y756" i="53" s="1"/>
  <c r="Z756" i="53" s="1"/>
  <c r="S758" i="53"/>
  <c r="T758" i="53" s="1"/>
  <c r="U758" i="53" s="1"/>
  <c r="V758" i="53" s="1"/>
  <c r="W758" i="53" s="1"/>
  <c r="X758" i="53" s="1"/>
  <c r="Y758" i="53" s="1"/>
  <c r="Z758" i="53" s="1"/>
  <c r="S760" i="53"/>
  <c r="T760" i="53" s="1"/>
  <c r="U760" i="53" s="1"/>
  <c r="V760" i="53" s="1"/>
  <c r="W760" i="53" s="1"/>
  <c r="X760" i="53" s="1"/>
  <c r="Y760" i="53" s="1"/>
  <c r="Z760" i="53" s="1"/>
  <c r="S762" i="53"/>
  <c r="T762" i="53" s="1"/>
  <c r="U762" i="53" s="1"/>
  <c r="V762" i="53" s="1"/>
  <c r="W762" i="53" s="1"/>
  <c r="X762" i="53" s="1"/>
  <c r="Y762" i="53" s="1"/>
  <c r="Z762" i="53" s="1"/>
  <c r="S764" i="53"/>
  <c r="T764" i="53" s="1"/>
  <c r="U764" i="53" s="1"/>
  <c r="V764" i="53" s="1"/>
  <c r="W764" i="53" s="1"/>
  <c r="X764" i="53" s="1"/>
  <c r="Y764" i="53" s="1"/>
  <c r="Z764" i="53" s="1"/>
  <c r="S766" i="53"/>
  <c r="T766" i="53" s="1"/>
  <c r="U766" i="53" s="1"/>
  <c r="V766" i="53" s="1"/>
  <c r="W766" i="53" s="1"/>
  <c r="X766" i="53" s="1"/>
  <c r="Y766" i="53" s="1"/>
  <c r="Z766" i="53" s="1"/>
  <c r="S768" i="53"/>
  <c r="T768" i="53" s="1"/>
  <c r="U768" i="53" s="1"/>
  <c r="V768" i="53" s="1"/>
  <c r="W768" i="53" s="1"/>
  <c r="X768" i="53" s="1"/>
  <c r="Y768" i="53" s="1"/>
  <c r="Z768" i="53" s="1"/>
  <c r="S770" i="53"/>
  <c r="T770" i="53" s="1"/>
  <c r="U770" i="53" s="1"/>
  <c r="V770" i="53" s="1"/>
  <c r="W770" i="53" s="1"/>
  <c r="X770" i="53" s="1"/>
  <c r="Y770" i="53" s="1"/>
  <c r="Z770" i="53" s="1"/>
  <c r="S772" i="53"/>
  <c r="T772" i="53" s="1"/>
  <c r="U772" i="53" s="1"/>
  <c r="V772" i="53" s="1"/>
  <c r="W772" i="53" s="1"/>
  <c r="X772" i="53" s="1"/>
  <c r="Y772" i="53" s="1"/>
  <c r="Z772" i="53" s="1"/>
  <c r="S774" i="53"/>
  <c r="T774" i="53" s="1"/>
  <c r="U774" i="53" s="1"/>
  <c r="V774" i="53" s="1"/>
  <c r="W774" i="53" s="1"/>
  <c r="X774" i="53" s="1"/>
  <c r="Y774" i="53" s="1"/>
  <c r="Z774" i="53" s="1"/>
  <c r="S776" i="53"/>
  <c r="T776" i="53" s="1"/>
  <c r="U776" i="53" s="1"/>
  <c r="V776" i="53" s="1"/>
  <c r="W776" i="53" s="1"/>
  <c r="X776" i="53" s="1"/>
  <c r="Y776" i="53" s="1"/>
  <c r="Z776" i="53" s="1"/>
  <c r="S778" i="53"/>
  <c r="T778" i="53" s="1"/>
  <c r="U778" i="53" s="1"/>
  <c r="V778" i="53" s="1"/>
  <c r="W778" i="53" s="1"/>
  <c r="X778" i="53" s="1"/>
  <c r="Y778" i="53" s="1"/>
  <c r="Z778" i="53" s="1"/>
  <c r="S780" i="53"/>
  <c r="T780" i="53" s="1"/>
  <c r="U780" i="53" s="1"/>
  <c r="V780" i="53" s="1"/>
  <c r="W780" i="53" s="1"/>
  <c r="X780" i="53" s="1"/>
  <c r="Y780" i="53" s="1"/>
  <c r="Z780" i="53" s="1"/>
  <c r="S782" i="53"/>
  <c r="T782" i="53" s="1"/>
  <c r="U782" i="53" s="1"/>
  <c r="V782" i="53" s="1"/>
  <c r="W782" i="53" s="1"/>
  <c r="X782" i="53" s="1"/>
  <c r="Y782" i="53" s="1"/>
  <c r="Z782" i="53" s="1"/>
  <c r="S784" i="53"/>
  <c r="T784" i="53" s="1"/>
  <c r="U784" i="53" s="1"/>
  <c r="V784" i="53" s="1"/>
  <c r="W784" i="53" s="1"/>
  <c r="X784" i="53" s="1"/>
  <c r="Y784" i="53" s="1"/>
  <c r="Z784" i="53" s="1"/>
  <c r="S786" i="53"/>
  <c r="T786" i="53" s="1"/>
  <c r="U786" i="53" s="1"/>
  <c r="V786" i="53" s="1"/>
  <c r="W786" i="53" s="1"/>
  <c r="X786" i="53" s="1"/>
  <c r="Y786" i="53" s="1"/>
  <c r="Z786" i="53" s="1"/>
  <c r="R723" i="52"/>
  <c r="S723" i="52" s="1"/>
  <c r="T723" i="52" s="1"/>
  <c r="U723" i="52" s="1"/>
  <c r="V723" i="52" s="1"/>
  <c r="W723" i="52" s="1"/>
  <c r="X723" i="52" s="1"/>
  <c r="Y723" i="52" s="1"/>
  <c r="Z723" i="52" s="1"/>
  <c r="R725" i="52"/>
  <c r="S725" i="52" s="1"/>
  <c r="T725" i="52" s="1"/>
  <c r="U725" i="52" s="1"/>
  <c r="V725" i="52" s="1"/>
  <c r="W725" i="52" s="1"/>
  <c r="X725" i="52" s="1"/>
  <c r="Y725" i="52" s="1"/>
  <c r="Z725" i="52" s="1"/>
  <c r="R727" i="52"/>
  <c r="S727" i="52" s="1"/>
  <c r="T727" i="52" s="1"/>
  <c r="U727" i="52" s="1"/>
  <c r="V727" i="52" s="1"/>
  <c r="W727" i="52" s="1"/>
  <c r="X727" i="52" s="1"/>
  <c r="Y727" i="52" s="1"/>
  <c r="Z727" i="52" s="1"/>
  <c r="R729" i="52"/>
  <c r="S729" i="52" s="1"/>
  <c r="T729" i="52" s="1"/>
  <c r="U729" i="52" s="1"/>
  <c r="V729" i="52" s="1"/>
  <c r="W729" i="52" s="1"/>
  <c r="X729" i="52" s="1"/>
  <c r="Y729" i="52" s="1"/>
  <c r="Z729" i="52" s="1"/>
  <c r="R731" i="52"/>
  <c r="S731" i="52" s="1"/>
  <c r="T731" i="52" s="1"/>
  <c r="U731" i="52" s="1"/>
  <c r="V731" i="52" s="1"/>
  <c r="W731" i="52" s="1"/>
  <c r="X731" i="52" s="1"/>
  <c r="Y731" i="52" s="1"/>
  <c r="Z731" i="52" s="1"/>
  <c r="R733" i="52"/>
  <c r="S733" i="52" s="1"/>
  <c r="T733" i="52" s="1"/>
  <c r="U733" i="52" s="1"/>
  <c r="V733" i="52" s="1"/>
  <c r="W733" i="52" s="1"/>
  <c r="X733" i="52" s="1"/>
  <c r="Y733" i="52" s="1"/>
  <c r="Z733" i="52" s="1"/>
  <c r="R735" i="52"/>
  <c r="S735" i="52" s="1"/>
  <c r="T735" i="52" s="1"/>
  <c r="U735" i="52" s="1"/>
  <c r="V735" i="52" s="1"/>
  <c r="W735" i="52" s="1"/>
  <c r="X735" i="52" s="1"/>
  <c r="Y735" i="52" s="1"/>
  <c r="Z735" i="52" s="1"/>
  <c r="R737" i="52"/>
  <c r="S737" i="52" s="1"/>
  <c r="T737" i="52" s="1"/>
  <c r="U737" i="52" s="1"/>
  <c r="V737" i="52" s="1"/>
  <c r="W737" i="52" s="1"/>
  <c r="X737" i="52" s="1"/>
  <c r="Y737" i="52" s="1"/>
  <c r="Z737" i="52" s="1"/>
  <c r="R410" i="53"/>
  <c r="S410" i="53" s="1"/>
  <c r="T410" i="53" s="1"/>
  <c r="U410" i="53" s="1"/>
  <c r="V410" i="53" s="1"/>
  <c r="W410" i="53" s="1"/>
  <c r="X410" i="53" s="1"/>
  <c r="Y410" i="53" s="1"/>
  <c r="Z410" i="53" s="1"/>
  <c r="R412" i="53"/>
  <c r="S412" i="53" s="1"/>
  <c r="T412" i="53" s="1"/>
  <c r="U412" i="53" s="1"/>
  <c r="V412" i="53" s="1"/>
  <c r="W412" i="53" s="1"/>
  <c r="X412" i="53" s="1"/>
  <c r="Y412" i="53" s="1"/>
  <c r="Z412" i="53" s="1"/>
  <c r="R414" i="53"/>
  <c r="S414" i="53" s="1"/>
  <c r="T414" i="53" s="1"/>
  <c r="U414" i="53" s="1"/>
  <c r="V414" i="53" s="1"/>
  <c r="W414" i="53" s="1"/>
  <c r="X414" i="53" s="1"/>
  <c r="Y414" i="53" s="1"/>
  <c r="Z414" i="53" s="1"/>
  <c r="R416" i="53"/>
  <c r="S416" i="53" s="1"/>
  <c r="T416" i="53" s="1"/>
  <c r="U416" i="53" s="1"/>
  <c r="V416" i="53" s="1"/>
  <c r="W416" i="53" s="1"/>
  <c r="X416" i="53" s="1"/>
  <c r="Y416" i="53" s="1"/>
  <c r="Z416" i="53" s="1"/>
  <c r="R418" i="53"/>
  <c r="S418" i="53" s="1"/>
  <c r="T418" i="53" s="1"/>
  <c r="U418" i="53" s="1"/>
  <c r="V418" i="53" s="1"/>
  <c r="W418" i="53" s="1"/>
  <c r="X418" i="53" s="1"/>
  <c r="Y418" i="53" s="1"/>
  <c r="Z418" i="53" s="1"/>
  <c r="R539" i="53"/>
  <c r="S539" i="53" s="1"/>
  <c r="T539" i="53" s="1"/>
  <c r="U539" i="53" s="1"/>
  <c r="V539" i="53" s="1"/>
  <c r="W539" i="53" s="1"/>
  <c r="X539" i="53" s="1"/>
  <c r="Y539" i="53" s="1"/>
  <c r="Z539" i="53" s="1"/>
  <c r="R541" i="53"/>
  <c r="S541" i="53" s="1"/>
  <c r="T541" i="53" s="1"/>
  <c r="U541" i="53" s="1"/>
  <c r="V541" i="53" s="1"/>
  <c r="W541" i="53" s="1"/>
  <c r="X541" i="53" s="1"/>
  <c r="Y541" i="53" s="1"/>
  <c r="Z541" i="53" s="1"/>
  <c r="R543" i="53"/>
  <c r="S543" i="53" s="1"/>
  <c r="T543" i="53" s="1"/>
  <c r="U543" i="53" s="1"/>
  <c r="V543" i="53" s="1"/>
  <c r="W543" i="53" s="1"/>
  <c r="X543" i="53" s="1"/>
  <c r="Y543" i="53" s="1"/>
  <c r="Z543" i="53" s="1"/>
  <c r="R545" i="53"/>
  <c r="S545" i="53" s="1"/>
  <c r="T545" i="53" s="1"/>
  <c r="U545" i="53" s="1"/>
  <c r="V545" i="53" s="1"/>
  <c r="W545" i="53" s="1"/>
  <c r="X545" i="53" s="1"/>
  <c r="Y545" i="53" s="1"/>
  <c r="Z545" i="53" s="1"/>
  <c r="R550" i="53"/>
  <c r="S550" i="53" s="1"/>
  <c r="T550" i="53" s="1"/>
  <c r="U550" i="53" s="1"/>
  <c r="V550" i="53" s="1"/>
  <c r="W550" i="53" s="1"/>
  <c r="X550" i="53" s="1"/>
  <c r="Y550" i="53" s="1"/>
  <c r="Z550" i="53" s="1"/>
  <c r="R553" i="53"/>
  <c r="S553" i="53" s="1"/>
  <c r="T553" i="53" s="1"/>
  <c r="U553" i="53" s="1"/>
  <c r="V553" i="53" s="1"/>
  <c r="W553" i="53" s="1"/>
  <c r="X553" i="53" s="1"/>
  <c r="Y553" i="53" s="1"/>
  <c r="Z553" i="53" s="1"/>
  <c r="R558" i="53"/>
  <c r="S558" i="53" s="1"/>
  <c r="T558" i="53" s="1"/>
  <c r="U558" i="53" s="1"/>
  <c r="V558" i="53" s="1"/>
  <c r="W558" i="53" s="1"/>
  <c r="X558" i="53" s="1"/>
  <c r="Y558" i="53" s="1"/>
  <c r="Z558" i="53" s="1"/>
  <c r="R561" i="53"/>
  <c r="S561" i="53" s="1"/>
  <c r="T561" i="53" s="1"/>
  <c r="U561" i="53" s="1"/>
  <c r="V561" i="53" s="1"/>
  <c r="W561" i="53" s="1"/>
  <c r="X561" i="53" s="1"/>
  <c r="Y561" i="53" s="1"/>
  <c r="Z561" i="53" s="1"/>
  <c r="R566" i="53"/>
  <c r="S566" i="53" s="1"/>
  <c r="T566" i="53" s="1"/>
  <c r="U566" i="53" s="1"/>
  <c r="V566" i="53" s="1"/>
  <c r="W566" i="53" s="1"/>
  <c r="X566" i="53" s="1"/>
  <c r="Y566" i="53" s="1"/>
  <c r="Z566" i="53" s="1"/>
  <c r="R577" i="53"/>
  <c r="S577" i="53" s="1"/>
  <c r="T577" i="53" s="1"/>
  <c r="U577" i="53" s="1"/>
  <c r="V577" i="53" s="1"/>
  <c r="W577" i="53" s="1"/>
  <c r="X577" i="53" s="1"/>
  <c r="Y577" i="53" s="1"/>
  <c r="Z577" i="53" s="1"/>
  <c r="R579" i="53"/>
  <c r="S579" i="53" s="1"/>
  <c r="T579" i="53" s="1"/>
  <c r="U579" i="53" s="1"/>
  <c r="V579" i="53" s="1"/>
  <c r="W579" i="53" s="1"/>
  <c r="X579" i="53" s="1"/>
  <c r="Y579" i="53" s="1"/>
  <c r="Z579" i="53" s="1"/>
  <c r="R588" i="53"/>
  <c r="S588" i="53" s="1"/>
  <c r="T588" i="53" s="1"/>
  <c r="U588" i="53" s="1"/>
  <c r="V588" i="53" s="1"/>
  <c r="W588" i="53" s="1"/>
  <c r="X588" i="53" s="1"/>
  <c r="Y588" i="53" s="1"/>
  <c r="Z588" i="53" s="1"/>
  <c r="R593" i="53"/>
  <c r="S593" i="53" s="1"/>
  <c r="T593" i="53" s="1"/>
  <c r="U593" i="53" s="1"/>
  <c r="V593" i="53" s="1"/>
  <c r="W593" i="53" s="1"/>
  <c r="X593" i="53" s="1"/>
  <c r="Y593" i="53" s="1"/>
  <c r="Z593" i="53" s="1"/>
  <c r="R595" i="53"/>
  <c r="S595" i="53" s="1"/>
  <c r="T595" i="53" s="1"/>
  <c r="U595" i="53" s="1"/>
  <c r="V595" i="53" s="1"/>
  <c r="W595" i="53" s="1"/>
  <c r="X595" i="53" s="1"/>
  <c r="Y595" i="53" s="1"/>
  <c r="Z595" i="53" s="1"/>
  <c r="R617" i="53"/>
  <c r="S617" i="53" s="1"/>
  <c r="T617" i="53" s="1"/>
  <c r="U617" i="53" s="1"/>
  <c r="V617" i="53" s="1"/>
  <c r="W617" i="53" s="1"/>
  <c r="X617" i="53" s="1"/>
  <c r="Y617" i="53" s="1"/>
  <c r="Z617" i="53" s="1"/>
  <c r="R619" i="53"/>
  <c r="S619" i="53" s="1"/>
  <c r="T619" i="53" s="1"/>
  <c r="U619" i="53" s="1"/>
  <c r="V619" i="53" s="1"/>
  <c r="W619" i="53" s="1"/>
  <c r="X619" i="53" s="1"/>
  <c r="Y619" i="53" s="1"/>
  <c r="Z619" i="53" s="1"/>
  <c r="R621" i="53"/>
  <c r="S621" i="53" s="1"/>
  <c r="T621" i="53" s="1"/>
  <c r="U621" i="53" s="1"/>
  <c r="V621" i="53" s="1"/>
  <c r="W621" i="53" s="1"/>
  <c r="X621" i="53" s="1"/>
  <c r="Y621" i="53" s="1"/>
  <c r="Z621" i="53" s="1"/>
  <c r="R629" i="53"/>
  <c r="S629" i="53" s="1"/>
  <c r="T629" i="53" s="1"/>
  <c r="U629" i="53" s="1"/>
  <c r="V629" i="53" s="1"/>
  <c r="W629" i="53" s="1"/>
  <c r="X629" i="53" s="1"/>
  <c r="Y629" i="53" s="1"/>
  <c r="Z629" i="53" s="1"/>
  <c r="R630" i="53"/>
  <c r="S630" i="53" s="1"/>
  <c r="T630" i="53" s="1"/>
  <c r="U630" i="53" s="1"/>
  <c r="V630" i="53" s="1"/>
  <c r="W630" i="53" s="1"/>
  <c r="X630" i="53" s="1"/>
  <c r="Y630" i="53" s="1"/>
  <c r="Z630" i="53" s="1"/>
  <c r="R633" i="53"/>
  <c r="S633" i="53" s="1"/>
  <c r="T633" i="53" s="1"/>
  <c r="U633" i="53" s="1"/>
  <c r="V633" i="53" s="1"/>
  <c r="W633" i="53" s="1"/>
  <c r="X633" i="53" s="1"/>
  <c r="Y633" i="53" s="1"/>
  <c r="Z633" i="53" s="1"/>
  <c r="R701" i="53"/>
  <c r="S701" i="53" s="1"/>
  <c r="T701" i="53" s="1"/>
  <c r="U701" i="53" s="1"/>
  <c r="V701" i="53" s="1"/>
  <c r="W701" i="53" s="1"/>
  <c r="X701" i="53" s="1"/>
  <c r="Y701" i="53" s="1"/>
  <c r="Z701" i="53" s="1"/>
  <c r="J84" i="20"/>
  <c r="K106" i="20"/>
  <c r="G19" i="23"/>
  <c r="F112" i="23"/>
  <c r="F212" i="25"/>
  <c r="N212" i="25"/>
  <c r="I264" i="25"/>
  <c r="O217" i="30"/>
  <c r="P217" i="30" s="1"/>
  <c r="O297" i="30"/>
  <c r="P297" i="30" s="1"/>
  <c r="O554" i="30"/>
  <c r="P554" i="30" s="1"/>
  <c r="I262" i="25"/>
  <c r="H22" i="19"/>
  <c r="I22" i="19" s="1"/>
  <c r="I260" i="25"/>
  <c r="F821" i="30"/>
  <c r="K859" i="30"/>
  <c r="H16" i="19"/>
  <c r="I16" i="19" s="1"/>
  <c r="J15" i="20"/>
  <c r="I42" i="20"/>
  <c r="K84" i="20"/>
  <c r="I101" i="20"/>
  <c r="F113" i="23"/>
  <c r="F240" i="23"/>
  <c r="G240" i="23" s="1"/>
  <c r="H240" i="23" s="1"/>
  <c r="I240" i="23" s="1"/>
  <c r="J240" i="23" s="1"/>
  <c r="K240" i="23" s="1"/>
  <c r="L240" i="23" s="1"/>
  <c r="M240" i="23" s="1"/>
  <c r="N240" i="23" s="1"/>
  <c r="O240" i="23" s="1"/>
  <c r="B40" i="25"/>
  <c r="B58" i="25" s="1"/>
  <c r="B45" i="27" s="1"/>
  <c r="F50" i="30"/>
  <c r="O361" i="30"/>
  <c r="P361" i="30" s="1"/>
  <c r="M741" i="22"/>
  <c r="I795" i="22"/>
  <c r="M795" i="22"/>
  <c r="R265" i="51"/>
  <c r="R269" i="51"/>
  <c r="T271" i="51"/>
  <c r="R273" i="51"/>
  <c r="T275" i="51"/>
  <c r="T279" i="51"/>
  <c r="T283" i="51"/>
  <c r="T287" i="51"/>
  <c r="T291" i="51"/>
  <c r="T295" i="51"/>
  <c r="T299" i="51"/>
  <c r="T314" i="51"/>
  <c r="T318" i="51"/>
  <c r="R328" i="51"/>
  <c r="R332" i="51"/>
  <c r="R336" i="51"/>
  <c r="R340" i="51"/>
  <c r="R344" i="51"/>
  <c r="R348" i="51"/>
  <c r="R363" i="51"/>
  <c r="S364" i="51"/>
  <c r="T381" i="51"/>
  <c r="R385" i="51"/>
  <c r="H795" i="22"/>
  <c r="L795" i="22"/>
  <c r="F814" i="22"/>
  <c r="R52" i="51"/>
  <c r="R56" i="51"/>
  <c r="R60" i="51"/>
  <c r="T90" i="51"/>
  <c r="T94" i="51"/>
  <c r="T118" i="51"/>
  <c r="R132" i="51"/>
  <c r="R140" i="51"/>
  <c r="R153" i="51"/>
  <c r="R157" i="51"/>
  <c r="R161" i="51"/>
  <c r="R165" i="51"/>
  <c r="R169" i="51"/>
  <c r="R173" i="51"/>
  <c r="R177" i="51"/>
  <c r="T194" i="51"/>
  <c r="T197" i="51"/>
  <c r="T198" i="51"/>
  <c r="T202" i="51"/>
  <c r="T245" i="51"/>
  <c r="S381" i="51"/>
  <c r="R387" i="51"/>
  <c r="R390" i="51"/>
  <c r="R394" i="51"/>
  <c r="R398" i="51"/>
  <c r="G7" i="52"/>
  <c r="H7" i="52" s="1"/>
  <c r="F801" i="30"/>
  <c r="G164" i="36"/>
  <c r="K164" i="36"/>
  <c r="E165" i="36"/>
  <c r="I165" i="36"/>
  <c r="M165" i="36"/>
  <c r="G166" i="36"/>
  <c r="K166" i="36"/>
  <c r="E167" i="36"/>
  <c r="I167" i="36"/>
  <c r="M167" i="36"/>
  <c r="G168" i="36"/>
  <c r="K168" i="36"/>
  <c r="E169" i="36"/>
  <c r="I169" i="36"/>
  <c r="M169" i="36"/>
  <c r="G170" i="36"/>
  <c r="K170" i="36"/>
  <c r="E174" i="36"/>
  <c r="E176" i="36" s="1"/>
  <c r="I174" i="36"/>
  <c r="M174" i="36"/>
  <c r="G175" i="36"/>
  <c r="K175" i="36"/>
  <c r="N776" i="22"/>
  <c r="F56" i="45"/>
  <c r="N37" i="49"/>
  <c r="S29" i="51"/>
  <c r="R89" i="51"/>
  <c r="S90" i="51"/>
  <c r="R93" i="51"/>
  <c r="S94" i="51"/>
  <c r="R115" i="51"/>
  <c r="S118" i="51"/>
  <c r="R119" i="51"/>
  <c r="S122" i="51"/>
  <c r="R123" i="51"/>
  <c r="S126" i="51"/>
  <c r="R127" i="51"/>
  <c r="S130" i="51"/>
  <c r="S131" i="51"/>
  <c r="S197" i="51"/>
  <c r="S198" i="51"/>
  <c r="T209" i="51"/>
  <c r="T213" i="51"/>
  <c r="K255" i="51"/>
  <c r="T228" i="51"/>
  <c r="R233" i="51"/>
  <c r="R234" i="51"/>
  <c r="S237" i="51"/>
  <c r="T240" i="51"/>
  <c r="S245" i="51"/>
  <c r="S248" i="51"/>
  <c r="T249" i="51"/>
  <c r="T252" i="51"/>
  <c r="R295" i="51"/>
  <c r="R299" i="51"/>
  <c r="R314" i="51"/>
  <c r="R318" i="51"/>
  <c r="T323" i="51"/>
  <c r="T326" i="51"/>
  <c r="T328" i="51"/>
  <c r="T332" i="51"/>
  <c r="T336" i="51"/>
  <c r="T340" i="51"/>
  <c r="T344" i="51"/>
  <c r="T348" i="51"/>
  <c r="R381" i="51"/>
  <c r="F37" i="49"/>
  <c r="R130" i="51"/>
  <c r="L179" i="51"/>
  <c r="R151" i="51"/>
  <c r="R155" i="51"/>
  <c r="R159" i="51"/>
  <c r="R163" i="51"/>
  <c r="T165" i="51"/>
  <c r="R167" i="51"/>
  <c r="T169" i="51"/>
  <c r="R171" i="51"/>
  <c r="T173" i="51"/>
  <c r="S174" i="51"/>
  <c r="R175" i="51"/>
  <c r="T177" i="51"/>
  <c r="S178" i="51"/>
  <c r="S190" i="51"/>
  <c r="S195" i="51"/>
  <c r="R197" i="51"/>
  <c r="R198" i="51"/>
  <c r="R199" i="51"/>
  <c r="S205" i="51"/>
  <c r="R208" i="51"/>
  <c r="S209" i="51"/>
  <c r="R212" i="51"/>
  <c r="S213" i="51"/>
  <c r="R216" i="51"/>
  <c r="S228" i="51"/>
  <c r="R237" i="51"/>
  <c r="R238" i="51"/>
  <c r="S240" i="51"/>
  <c r="R245" i="51"/>
  <c r="R246" i="51"/>
  <c r="S249" i="51"/>
  <c r="S252" i="51"/>
  <c r="S336" i="51"/>
  <c r="S340" i="51"/>
  <c r="S344" i="51"/>
  <c r="S348" i="51"/>
  <c r="S363" i="51"/>
  <c r="E25" i="19"/>
  <c r="F14" i="19"/>
  <c r="H14" i="19" s="1"/>
  <c r="B204" i="25"/>
  <c r="B37" i="25"/>
  <c r="B55" i="25" s="1"/>
  <c r="B42" i="27" s="1"/>
  <c r="B208" i="25"/>
  <c r="B41" i="25"/>
  <c r="B59" i="25" s="1"/>
  <c r="B46" i="27" s="1"/>
  <c r="B215" i="25"/>
  <c r="B48" i="25"/>
  <c r="I65" i="20"/>
  <c r="I303" i="25"/>
  <c r="I261" i="25"/>
  <c r="M303" i="25"/>
  <c r="M261" i="25"/>
  <c r="I305" i="25"/>
  <c r="I263" i="25"/>
  <c r="M305" i="25"/>
  <c r="M263" i="25"/>
  <c r="I307" i="25"/>
  <c r="I265" i="25"/>
  <c r="M307" i="25"/>
  <c r="M265" i="25"/>
  <c r="F706" i="30"/>
  <c r="I130" i="20"/>
  <c r="O666" i="30"/>
  <c r="P666" i="30" s="1"/>
  <c r="I134" i="20"/>
  <c r="F57" i="23"/>
  <c r="G57" i="23" s="1"/>
  <c r="H57" i="23" s="1"/>
  <c r="I57" i="23" s="1"/>
  <c r="J57" i="23" s="1"/>
  <c r="K57" i="23" s="1"/>
  <c r="L57" i="23" s="1"/>
  <c r="M57" i="23" s="1"/>
  <c r="N57" i="23" s="1"/>
  <c r="O57" i="23" s="1"/>
  <c r="M21" i="16"/>
  <c r="N21" i="16" s="1"/>
  <c r="M35" i="16"/>
  <c r="N35" i="16" s="1"/>
  <c r="I64" i="20"/>
  <c r="J81" i="23"/>
  <c r="F130" i="23"/>
  <c r="F189" i="23"/>
  <c r="G189" i="23" s="1"/>
  <c r="H189" i="23" s="1"/>
  <c r="I189" i="23" s="1"/>
  <c r="J189" i="23" s="1"/>
  <c r="K189" i="23" s="1"/>
  <c r="L189" i="23" s="1"/>
  <c r="M189" i="23" s="1"/>
  <c r="N189" i="23" s="1"/>
  <c r="O189" i="23" s="1"/>
  <c r="F257" i="23"/>
  <c r="G257" i="23" s="1"/>
  <c r="H257" i="23" s="1"/>
  <c r="I257" i="23" s="1"/>
  <c r="J257" i="23" s="1"/>
  <c r="K257" i="23" s="1"/>
  <c r="L257" i="23" s="1"/>
  <c r="M257" i="23" s="1"/>
  <c r="N257" i="23" s="1"/>
  <c r="O257" i="23" s="1"/>
  <c r="N20" i="29"/>
  <c r="O423" i="30"/>
  <c r="P423" i="30" s="1"/>
  <c r="M21" i="31"/>
  <c r="N21" i="31" s="1"/>
  <c r="G66" i="34"/>
  <c r="K66" i="34"/>
  <c r="E100" i="36"/>
  <c r="I100" i="36"/>
  <c r="M100" i="36"/>
  <c r="E152" i="36"/>
  <c r="I152" i="36"/>
  <c r="M152" i="36"/>
  <c r="I176" i="36"/>
  <c r="M176" i="36"/>
  <c r="F50" i="33"/>
  <c r="J50" i="33"/>
  <c r="N50" i="33"/>
  <c r="O741" i="33"/>
  <c r="O546" i="30"/>
  <c r="P546" i="30" s="1"/>
  <c r="O562" i="30"/>
  <c r="P562" i="30" s="1"/>
  <c r="O590" i="30"/>
  <c r="P590" i="30" s="1"/>
  <c r="O606" i="30"/>
  <c r="P606" i="30" s="1"/>
  <c r="O622" i="30"/>
  <c r="P622" i="30" s="1"/>
  <c r="O638" i="30"/>
  <c r="P638" i="30" s="1"/>
  <c r="N21" i="29"/>
  <c r="M17" i="16"/>
  <c r="N17" i="16" s="1"/>
  <c r="H14" i="17"/>
  <c r="H24" i="17" s="1"/>
  <c r="I111" i="20"/>
  <c r="F81" i="23"/>
  <c r="N81" i="23"/>
  <c r="F98" i="23"/>
  <c r="F87" i="23" s="1"/>
  <c r="F155" i="23"/>
  <c r="B38" i="25"/>
  <c r="B56" i="25" s="1"/>
  <c r="B43" i="27" s="1"/>
  <c r="B42" i="25"/>
  <c r="B60" i="25" s="1"/>
  <c r="B47" i="27" s="1"/>
  <c r="B49" i="25"/>
  <c r="B81" i="25" s="1"/>
  <c r="B102" i="25" s="1"/>
  <c r="B122" i="25" s="1"/>
  <c r="B140" i="25" s="1"/>
  <c r="B161" i="25" s="1"/>
  <c r="B182" i="25" s="1"/>
  <c r="N34" i="29"/>
  <c r="I32" i="20"/>
  <c r="L104" i="20"/>
  <c r="L106" i="20"/>
  <c r="N106" i="20" s="1"/>
  <c r="O106" i="20" s="1"/>
  <c r="L108" i="20"/>
  <c r="L110" i="20"/>
  <c r="I133" i="20"/>
  <c r="F129" i="23"/>
  <c r="M260" i="25"/>
  <c r="M262" i="25"/>
  <c r="M264" i="25"/>
  <c r="O197" i="30"/>
  <c r="P197" i="30" s="1"/>
  <c r="O225" i="30"/>
  <c r="P225" i="30" s="1"/>
  <c r="O265" i="30"/>
  <c r="P265" i="30" s="1"/>
  <c r="O329" i="30"/>
  <c r="P329" i="30" s="1"/>
  <c r="O393" i="30"/>
  <c r="P393" i="30" s="1"/>
  <c r="O407" i="30"/>
  <c r="P407" i="30" s="1"/>
  <c r="O419" i="30"/>
  <c r="P419" i="30" s="1"/>
  <c r="O435" i="30"/>
  <c r="P435" i="30" s="1"/>
  <c r="O443" i="30"/>
  <c r="P443" i="30" s="1"/>
  <c r="M711" i="33"/>
  <c r="M715" i="33"/>
  <c r="M719" i="33"/>
  <c r="M723" i="33"/>
  <c r="L738" i="33"/>
  <c r="O479" i="30"/>
  <c r="P479" i="30" s="1"/>
  <c r="O530" i="30"/>
  <c r="P530" i="30" s="1"/>
  <c r="O602" i="30"/>
  <c r="P602" i="30" s="1"/>
  <c r="O618" i="30"/>
  <c r="P618" i="30" s="1"/>
  <c r="O634" i="30"/>
  <c r="P634" i="30" s="1"/>
  <c r="O801" i="30"/>
  <c r="H805" i="30"/>
  <c r="N110" i="20"/>
  <c r="O110" i="20" s="1"/>
  <c r="O249" i="30"/>
  <c r="P249" i="30" s="1"/>
  <c r="O281" i="30"/>
  <c r="P281" i="30" s="1"/>
  <c r="O313" i="30"/>
  <c r="P313" i="30" s="1"/>
  <c r="O345" i="30"/>
  <c r="P345" i="30" s="1"/>
  <c r="O377" i="30"/>
  <c r="P377" i="30" s="1"/>
  <c r="O570" i="30"/>
  <c r="P570" i="30" s="1"/>
  <c r="O598" i="30"/>
  <c r="P598" i="30" s="1"/>
  <c r="O614" i="30"/>
  <c r="P614" i="30" s="1"/>
  <c r="O630" i="30"/>
  <c r="P630" i="30" s="1"/>
  <c r="O646" i="30"/>
  <c r="P646" i="30" s="1"/>
  <c r="G50" i="33"/>
  <c r="K50" i="33"/>
  <c r="O50" i="33"/>
  <c r="M710" i="33"/>
  <c r="M714" i="33"/>
  <c r="M718" i="33"/>
  <c r="M722" i="33"/>
  <c r="L733" i="33"/>
  <c r="L741" i="33"/>
  <c r="H50" i="22"/>
  <c r="L50" i="22"/>
  <c r="O713" i="22"/>
  <c r="O717" i="22"/>
  <c r="O721" i="22"/>
  <c r="G795" i="22"/>
  <c r="K795" i="22"/>
  <c r="O795" i="22"/>
  <c r="D434" i="49"/>
  <c r="D53" i="49"/>
  <c r="Y32" i="51"/>
  <c r="AE36" i="51"/>
  <c r="Y40" i="51"/>
  <c r="W134" i="51"/>
  <c r="M713" i="33"/>
  <c r="M717" i="33"/>
  <c r="M721" i="33"/>
  <c r="L732" i="33"/>
  <c r="L736" i="33"/>
  <c r="L740" i="33"/>
  <c r="H792" i="33"/>
  <c r="L792" i="33"/>
  <c r="F809" i="33"/>
  <c r="G50" i="22"/>
  <c r="K50" i="22"/>
  <c r="O50" i="22"/>
  <c r="O716" i="22"/>
  <c r="O720" i="22"/>
  <c r="O724" i="22"/>
  <c r="N731" i="22"/>
  <c r="N733" i="22"/>
  <c r="N735" i="22"/>
  <c r="N741" i="22"/>
  <c r="F795" i="22"/>
  <c r="J795" i="22"/>
  <c r="N795" i="22"/>
  <c r="D269" i="49"/>
  <c r="K103" i="51"/>
  <c r="M217" i="51"/>
  <c r="D35" i="49"/>
  <c r="W133" i="51"/>
  <c r="AB191" i="51"/>
  <c r="AA191" i="51"/>
  <c r="Y243" i="51"/>
  <c r="O459" i="30"/>
  <c r="P459" i="30" s="1"/>
  <c r="O463" i="30"/>
  <c r="P463" i="30" s="1"/>
  <c r="O487" i="30"/>
  <c r="P487" i="30" s="1"/>
  <c r="O491" i="30"/>
  <c r="P491" i="30" s="1"/>
  <c r="O499" i="30"/>
  <c r="P499" i="30" s="1"/>
  <c r="O503" i="30"/>
  <c r="P503" i="30" s="1"/>
  <c r="O507" i="30"/>
  <c r="P507" i="30" s="1"/>
  <c r="O515" i="30"/>
  <c r="P515" i="30" s="1"/>
  <c r="O519" i="30"/>
  <c r="P519" i="30" s="1"/>
  <c r="M52" i="31"/>
  <c r="N52" i="31" s="1"/>
  <c r="F66" i="34"/>
  <c r="J66" i="34"/>
  <c r="D77" i="34"/>
  <c r="F83" i="36"/>
  <c r="J83" i="36"/>
  <c r="D100" i="36"/>
  <c r="H100" i="36"/>
  <c r="L100" i="36"/>
  <c r="D105" i="36"/>
  <c r="H105" i="36"/>
  <c r="L105" i="36"/>
  <c r="D152" i="36"/>
  <c r="H163" i="36"/>
  <c r="L163" i="36"/>
  <c r="F164" i="36"/>
  <c r="J164" i="36"/>
  <c r="H165" i="36"/>
  <c r="L165" i="36"/>
  <c r="F166" i="36"/>
  <c r="J166" i="36"/>
  <c r="H167" i="36"/>
  <c r="L167" i="36"/>
  <c r="F168" i="36"/>
  <c r="J168" i="36"/>
  <c r="H169" i="36"/>
  <c r="L169" i="36"/>
  <c r="F170" i="36"/>
  <c r="J170" i="36"/>
  <c r="D157" i="36"/>
  <c r="H157" i="36"/>
  <c r="L157" i="36"/>
  <c r="F175" i="36"/>
  <c r="F176" i="36" s="1"/>
  <c r="J175" i="36"/>
  <c r="J176" i="36" s="1"/>
  <c r="I50" i="33"/>
  <c r="M50" i="33"/>
  <c r="F706" i="33"/>
  <c r="M716" i="33"/>
  <c r="M720" i="33"/>
  <c r="M724" i="33"/>
  <c r="L731" i="33"/>
  <c r="L735" i="33"/>
  <c r="G792" i="33"/>
  <c r="K792" i="33"/>
  <c r="O792" i="33"/>
  <c r="F50" i="22"/>
  <c r="J50" i="22"/>
  <c r="N50" i="22"/>
  <c r="O711" i="22"/>
  <c r="O715" i="22"/>
  <c r="O719" i="22"/>
  <c r="O723" i="22"/>
  <c r="AA201" i="51"/>
  <c r="O710" i="22"/>
  <c r="O714" i="22"/>
  <c r="O718" i="22"/>
  <c r="O722" i="22"/>
  <c r="N732" i="22"/>
  <c r="N736" i="22"/>
  <c r="N738" i="22"/>
  <c r="N740" i="22"/>
  <c r="F273" i="45"/>
  <c r="T114" i="51"/>
  <c r="AC114" i="51" s="1"/>
  <c r="AD132" i="51"/>
  <c r="AA193" i="51"/>
  <c r="AE199" i="51"/>
  <c r="L76" i="44"/>
  <c r="H42" i="49"/>
  <c r="L42" i="49"/>
  <c r="K37" i="49"/>
  <c r="T23" i="51"/>
  <c r="R25" i="51"/>
  <c r="W25" i="51"/>
  <c r="T26" i="51"/>
  <c r="R28" i="51"/>
  <c r="AB29" i="51"/>
  <c r="T30" i="51"/>
  <c r="R31" i="51"/>
  <c r="AE31" i="51"/>
  <c r="T32" i="51"/>
  <c r="R33" i="51"/>
  <c r="AE33" i="51"/>
  <c r="T34" i="51"/>
  <c r="R35" i="51"/>
  <c r="AE35" i="51"/>
  <c r="T36" i="51"/>
  <c r="R37" i="51"/>
  <c r="AE37" i="51"/>
  <c r="T38" i="51"/>
  <c r="T40" i="51"/>
  <c r="M72" i="51"/>
  <c r="T55" i="51"/>
  <c r="T59" i="51"/>
  <c r="T63" i="51"/>
  <c r="T67" i="51"/>
  <c r="T71" i="51"/>
  <c r="T83" i="51"/>
  <c r="T87" i="51"/>
  <c r="AD87" i="51" s="1"/>
  <c r="AD95" i="51"/>
  <c r="L141" i="51"/>
  <c r="T116" i="51"/>
  <c r="T120" i="51"/>
  <c r="T124" i="51"/>
  <c r="T128" i="51"/>
  <c r="T133" i="51"/>
  <c r="S135" i="51"/>
  <c r="S136" i="51"/>
  <c r="Y136" i="51"/>
  <c r="K179" i="51"/>
  <c r="T152" i="51"/>
  <c r="T156" i="51"/>
  <c r="T160" i="51"/>
  <c r="T164" i="51"/>
  <c r="T168" i="51"/>
  <c r="T172" i="51"/>
  <c r="T176" i="51"/>
  <c r="L217" i="51"/>
  <c r="T191" i="51"/>
  <c r="AE200" i="51"/>
  <c r="T201" i="51"/>
  <c r="K399" i="51"/>
  <c r="AA130" i="51"/>
  <c r="AD138" i="51"/>
  <c r="J37" i="49"/>
  <c r="M41" i="51"/>
  <c r="S23" i="51"/>
  <c r="S26" i="51"/>
  <c r="S30" i="51"/>
  <c r="AC31" i="51"/>
  <c r="S32" i="51"/>
  <c r="S34" i="51"/>
  <c r="AC35" i="51"/>
  <c r="S36" i="51"/>
  <c r="S38" i="51"/>
  <c r="AC39" i="51"/>
  <c r="S40" i="51"/>
  <c r="L72" i="51"/>
  <c r="T54" i="51"/>
  <c r="S55" i="51"/>
  <c r="T58" i="51"/>
  <c r="S59" i="51"/>
  <c r="T62" i="51"/>
  <c r="S63" i="51"/>
  <c r="R64" i="51"/>
  <c r="T66" i="51"/>
  <c r="S67" i="51"/>
  <c r="R68" i="51"/>
  <c r="T70" i="51"/>
  <c r="S71" i="51"/>
  <c r="M103" i="51"/>
  <c r="S83" i="51"/>
  <c r="R84" i="51"/>
  <c r="T86" i="51"/>
  <c r="S87" i="51"/>
  <c r="R88" i="51"/>
  <c r="T89" i="51"/>
  <c r="AA89" i="51"/>
  <c r="R90" i="51"/>
  <c r="T91" i="51"/>
  <c r="R92" i="51"/>
  <c r="AE92" i="51"/>
  <c r="T93" i="51"/>
  <c r="R94" i="51"/>
  <c r="T95" i="51"/>
  <c r="S96" i="51"/>
  <c r="S100" i="51"/>
  <c r="T113" i="51"/>
  <c r="S114" i="51"/>
  <c r="T115" i="51"/>
  <c r="S116" i="51"/>
  <c r="R117" i="51"/>
  <c r="T119" i="51"/>
  <c r="S120" i="51"/>
  <c r="T123" i="51"/>
  <c r="S124" i="51"/>
  <c r="T127" i="51"/>
  <c r="S128" i="51"/>
  <c r="T131" i="51"/>
  <c r="AC132" i="51"/>
  <c r="S133" i="51"/>
  <c r="S134" i="51"/>
  <c r="R136" i="51"/>
  <c r="AE138" i="51"/>
  <c r="T139" i="51"/>
  <c r="T151" i="51"/>
  <c r="AD151" i="51" s="1"/>
  <c r="S152" i="51"/>
  <c r="T155" i="51"/>
  <c r="S156" i="51"/>
  <c r="T159" i="51"/>
  <c r="AD159" i="51" s="1"/>
  <c r="S160" i="51"/>
  <c r="T163" i="51"/>
  <c r="S164" i="51"/>
  <c r="T167" i="51"/>
  <c r="S168" i="51"/>
  <c r="T171" i="51"/>
  <c r="S172" i="51"/>
  <c r="T175" i="51"/>
  <c r="S176" i="51"/>
  <c r="K217" i="51"/>
  <c r="R196" i="51"/>
  <c r="R200" i="51"/>
  <c r="AD196" i="51"/>
  <c r="H76" i="44"/>
  <c r="F42" i="49"/>
  <c r="J42" i="49"/>
  <c r="K337" i="49" s="1"/>
  <c r="K344" i="49" s="1"/>
  <c r="N42" i="49"/>
  <c r="G37" i="49"/>
  <c r="L41" i="51"/>
  <c r="R23" i="51"/>
  <c r="AB24" i="51"/>
  <c r="T25" i="51"/>
  <c r="R26" i="51"/>
  <c r="AB27" i="51"/>
  <c r="T28" i="51"/>
  <c r="R30" i="51"/>
  <c r="T31" i="51"/>
  <c r="AA31" i="51"/>
  <c r="R32" i="51"/>
  <c r="T33" i="51"/>
  <c r="R34" i="51"/>
  <c r="T35" i="51"/>
  <c r="R36" i="51"/>
  <c r="T37" i="51"/>
  <c r="R38" i="51"/>
  <c r="T39" i="51"/>
  <c r="AA39" i="51"/>
  <c r="R40" i="51"/>
  <c r="K72" i="51"/>
  <c r="S54" i="51"/>
  <c r="R55" i="51"/>
  <c r="S58" i="51"/>
  <c r="R59" i="51"/>
  <c r="S62" i="51"/>
  <c r="R63" i="51"/>
  <c r="S66" i="51"/>
  <c r="R67" i="51"/>
  <c r="S70" i="51"/>
  <c r="R71" i="51"/>
  <c r="L103" i="51"/>
  <c r="R83" i="51"/>
  <c r="S86" i="51"/>
  <c r="R87" i="51"/>
  <c r="S89" i="51"/>
  <c r="Y89" i="51"/>
  <c r="S91" i="51"/>
  <c r="AC92" i="51"/>
  <c r="S93" i="51"/>
  <c r="S95" i="51"/>
  <c r="S99" i="51"/>
  <c r="S113" i="51"/>
  <c r="R114" i="51"/>
  <c r="S115" i="51"/>
  <c r="R116" i="51"/>
  <c r="AD117" i="51"/>
  <c r="S119" i="51"/>
  <c r="R134" i="51"/>
  <c r="R191" i="51"/>
  <c r="T204" i="51"/>
  <c r="T227" i="51"/>
  <c r="T231" i="51"/>
  <c r="T235" i="51"/>
  <c r="T239" i="51"/>
  <c r="T243" i="51"/>
  <c r="T247" i="51"/>
  <c r="T251" i="51"/>
  <c r="K303" i="51"/>
  <c r="T266" i="51"/>
  <c r="T270" i="51"/>
  <c r="T274" i="51"/>
  <c r="T278" i="51"/>
  <c r="Y278" i="51" s="1"/>
  <c r="T285" i="51"/>
  <c r="T289" i="51"/>
  <c r="T293" i="51"/>
  <c r="T297" i="51"/>
  <c r="T301" i="51"/>
  <c r="M351" i="51"/>
  <c r="T316" i="51"/>
  <c r="T320" i="51"/>
  <c r="T330" i="51"/>
  <c r="T334" i="51"/>
  <c r="T338" i="51"/>
  <c r="T342" i="51"/>
  <c r="T346" i="51"/>
  <c r="T350" i="51"/>
  <c r="T361" i="51"/>
  <c r="T371" i="51"/>
  <c r="AD371" i="51" s="1"/>
  <c r="T375" i="51"/>
  <c r="R120" i="51"/>
  <c r="T122" i="51"/>
  <c r="S123" i="51"/>
  <c r="R124" i="51"/>
  <c r="T126" i="51"/>
  <c r="S127" i="51"/>
  <c r="R128" i="51"/>
  <c r="T130" i="51"/>
  <c r="R131" i="51"/>
  <c r="T132" i="51"/>
  <c r="R133" i="51"/>
  <c r="T134" i="51"/>
  <c r="R135" i="51"/>
  <c r="T136" i="51"/>
  <c r="R137" i="51"/>
  <c r="T138" i="51"/>
  <c r="R139" i="51"/>
  <c r="T140" i="51"/>
  <c r="M179" i="51"/>
  <c r="S151" i="51"/>
  <c r="R152" i="51"/>
  <c r="T154" i="51"/>
  <c r="S155" i="51"/>
  <c r="R156" i="51"/>
  <c r="T158" i="51"/>
  <c r="S159" i="51"/>
  <c r="R160" i="51"/>
  <c r="T162" i="51"/>
  <c r="S163" i="51"/>
  <c r="R164" i="51"/>
  <c r="T166" i="51"/>
  <c r="S167" i="51"/>
  <c r="R168" i="51"/>
  <c r="T170" i="51"/>
  <c r="S171" i="51"/>
  <c r="R172" i="51"/>
  <c r="T174" i="51"/>
  <c r="S175" i="51"/>
  <c r="R176" i="51"/>
  <c r="T178" i="51"/>
  <c r="S189" i="51"/>
  <c r="S191" i="51"/>
  <c r="T193" i="51"/>
  <c r="W193" i="51" s="1"/>
  <c r="S194" i="51"/>
  <c r="T196" i="51"/>
  <c r="T199" i="51"/>
  <c r="W199" i="51" s="1"/>
  <c r="T200" i="51"/>
  <c r="S201" i="51"/>
  <c r="S202" i="51"/>
  <c r="R203" i="51"/>
  <c r="S204" i="51"/>
  <c r="R205" i="51"/>
  <c r="W205" i="51"/>
  <c r="T206" i="51"/>
  <c r="R207" i="51"/>
  <c r="T208" i="51"/>
  <c r="AA208" i="51"/>
  <c r="R209" i="51"/>
  <c r="T210" i="51"/>
  <c r="R211" i="51"/>
  <c r="AE211" i="51"/>
  <c r="T212" i="51"/>
  <c r="R213" i="51"/>
  <c r="W213" i="51"/>
  <c r="T214" i="51"/>
  <c r="R215" i="51"/>
  <c r="T216" i="51"/>
  <c r="AA216" i="51"/>
  <c r="M255" i="51"/>
  <c r="S227" i="51"/>
  <c r="R228" i="51"/>
  <c r="X228" i="51"/>
  <c r="T230" i="51"/>
  <c r="S231" i="51"/>
  <c r="R232" i="51"/>
  <c r="T234" i="51"/>
  <c r="S235" i="51"/>
  <c r="R236" i="51"/>
  <c r="X236" i="51"/>
  <c r="T238" i="51"/>
  <c r="S239" i="51"/>
  <c r="R240" i="51"/>
  <c r="T242" i="51"/>
  <c r="S243" i="51"/>
  <c r="R244" i="51"/>
  <c r="X244" i="51"/>
  <c r="T246" i="51"/>
  <c r="S247" i="51"/>
  <c r="R248" i="51"/>
  <c r="T250" i="51"/>
  <c r="S251" i="51"/>
  <c r="R252" i="51"/>
  <c r="X252" i="51"/>
  <c r="T254" i="51"/>
  <c r="T265" i="51"/>
  <c r="S266" i="51"/>
  <c r="R267" i="51"/>
  <c r="T269" i="51"/>
  <c r="S270" i="51"/>
  <c r="R271" i="51"/>
  <c r="T273" i="51"/>
  <c r="S274" i="51"/>
  <c r="R275" i="51"/>
  <c r="T277" i="51"/>
  <c r="T281" i="51"/>
  <c r="V281" i="51" s="1"/>
  <c r="T284" i="51"/>
  <c r="S285" i="51"/>
  <c r="R286" i="51"/>
  <c r="T288" i="51"/>
  <c r="S289" i="51"/>
  <c r="R290" i="51"/>
  <c r="T292" i="51"/>
  <c r="S293" i="51"/>
  <c r="R294" i="51"/>
  <c r="T296" i="51"/>
  <c r="S297" i="51"/>
  <c r="R298" i="51"/>
  <c r="T300" i="51"/>
  <c r="S301" i="51"/>
  <c r="R302" i="51"/>
  <c r="L351" i="51"/>
  <c r="R313" i="51"/>
  <c r="T315" i="51"/>
  <c r="S316" i="51"/>
  <c r="R317" i="51"/>
  <c r="T319" i="51"/>
  <c r="T322" i="51"/>
  <c r="Y323" i="51"/>
  <c r="T324" i="51"/>
  <c r="T329" i="51"/>
  <c r="S330" i="51"/>
  <c r="R331" i="51"/>
  <c r="T333" i="51"/>
  <c r="S334" i="51"/>
  <c r="R335" i="51"/>
  <c r="T337" i="51"/>
  <c r="S338" i="51"/>
  <c r="R339" i="51"/>
  <c r="T341" i="51"/>
  <c r="S342" i="51"/>
  <c r="R343" i="51"/>
  <c r="T345" i="51"/>
  <c r="S346" i="51"/>
  <c r="R347" i="51"/>
  <c r="T349" i="51"/>
  <c r="S350" i="51"/>
  <c r="M399" i="51"/>
  <c r="S361" i="51"/>
  <c r="R362" i="51"/>
  <c r="S367" i="51"/>
  <c r="T370" i="51"/>
  <c r="S371" i="51"/>
  <c r="R372" i="51"/>
  <c r="T374" i="51"/>
  <c r="S375" i="51"/>
  <c r="R376" i="51"/>
  <c r="T378" i="51"/>
  <c r="R380" i="51"/>
  <c r="T382" i="51"/>
  <c r="R384" i="51"/>
  <c r="R386" i="51"/>
  <c r="S387" i="51"/>
  <c r="T388" i="51"/>
  <c r="T389" i="51"/>
  <c r="S390" i="51"/>
  <c r="R391" i="51"/>
  <c r="T393" i="51"/>
  <c r="S394" i="51"/>
  <c r="R395" i="51"/>
  <c r="T397" i="51"/>
  <c r="S398" i="51"/>
  <c r="S193" i="51"/>
  <c r="R194" i="51"/>
  <c r="S196" i="51"/>
  <c r="S199" i="51"/>
  <c r="S200" i="51"/>
  <c r="R201" i="51"/>
  <c r="R202" i="51"/>
  <c r="R204" i="51"/>
  <c r="S206" i="51"/>
  <c r="S208" i="51"/>
  <c r="X208" i="51"/>
  <c r="S210" i="51"/>
  <c r="AB211" i="51"/>
  <c r="S212" i="51"/>
  <c r="S214" i="51"/>
  <c r="S216" i="51"/>
  <c r="X216" i="51"/>
  <c r="L255" i="51"/>
  <c r="R227" i="51"/>
  <c r="S230" i="51"/>
  <c r="R231" i="51"/>
  <c r="S234" i="51"/>
  <c r="R235" i="51"/>
  <c r="S238" i="51"/>
  <c r="R239" i="51"/>
  <c r="S242" i="51"/>
  <c r="R243" i="51"/>
  <c r="S246" i="51"/>
  <c r="R247" i="51"/>
  <c r="S250" i="51"/>
  <c r="R251" i="51"/>
  <c r="S254" i="51"/>
  <c r="M303" i="51"/>
  <c r="S265" i="51"/>
  <c r="R266" i="51"/>
  <c r="S269" i="51"/>
  <c r="R270" i="51"/>
  <c r="S273" i="51"/>
  <c r="R274" i="51"/>
  <c r="S281" i="51"/>
  <c r="S284" i="51"/>
  <c r="R285" i="51"/>
  <c r="AC286" i="51"/>
  <c r="S288" i="51"/>
  <c r="R289" i="51"/>
  <c r="S292" i="51"/>
  <c r="R293" i="51"/>
  <c r="S296" i="51"/>
  <c r="R297" i="51"/>
  <c r="S300" i="51"/>
  <c r="R301" i="51"/>
  <c r="K351" i="51"/>
  <c r="S315" i="51"/>
  <c r="R316" i="51"/>
  <c r="S329" i="51"/>
  <c r="R330" i="51"/>
  <c r="S333" i="51"/>
  <c r="R334" i="51"/>
  <c r="S337" i="51"/>
  <c r="R338" i="51"/>
  <c r="S341" i="51"/>
  <c r="R342" i="51"/>
  <c r="S345" i="51"/>
  <c r="R346" i="51"/>
  <c r="S349" i="51"/>
  <c r="R350" i="51"/>
  <c r="L399" i="51"/>
  <c r="R361" i="51"/>
  <c r="R364" i="51"/>
  <c r="R367" i="51"/>
  <c r="S370" i="51"/>
  <c r="R371" i="51"/>
  <c r="AD372" i="51"/>
  <c r="S374" i="51"/>
  <c r="R375" i="51"/>
  <c r="S378" i="51"/>
  <c r="S382" i="51"/>
  <c r="S388" i="51"/>
  <c r="S389" i="51"/>
  <c r="S393" i="51"/>
  <c r="S397" i="51"/>
  <c r="R7" i="53"/>
  <c r="T380" i="51"/>
  <c r="AD380" i="51" s="1"/>
  <c r="R382" i="51"/>
  <c r="T384" i="51"/>
  <c r="T386" i="51"/>
  <c r="R388" i="51"/>
  <c r="R389" i="51"/>
  <c r="T391" i="51"/>
  <c r="R393" i="51"/>
  <c r="T395" i="51"/>
  <c r="R397" i="51"/>
  <c r="I7" i="53"/>
  <c r="T7" i="53" s="1"/>
  <c r="F429" i="53"/>
  <c r="F432" i="53" s="1"/>
  <c r="Q408" i="53"/>
  <c r="T440" i="53"/>
  <c r="U440" i="53" s="1"/>
  <c r="V440" i="53" s="1"/>
  <c r="W440" i="53" s="1"/>
  <c r="X440" i="53" s="1"/>
  <c r="Y440" i="53" s="1"/>
  <c r="Z440" i="53" s="1"/>
  <c r="T444" i="53"/>
  <c r="U444" i="53" s="1"/>
  <c r="V444" i="53" s="1"/>
  <c r="W444" i="53" s="1"/>
  <c r="X444" i="53" s="1"/>
  <c r="Y444" i="53" s="1"/>
  <c r="Z444" i="53" s="1"/>
  <c r="T448" i="53"/>
  <c r="U448" i="53" s="1"/>
  <c r="V448" i="53" s="1"/>
  <c r="W448" i="53" s="1"/>
  <c r="X448" i="53" s="1"/>
  <c r="Y448" i="53" s="1"/>
  <c r="Z448" i="53" s="1"/>
  <c r="T450" i="53"/>
  <c r="U450" i="53" s="1"/>
  <c r="V450" i="53" s="1"/>
  <c r="W450" i="53" s="1"/>
  <c r="X450" i="53" s="1"/>
  <c r="Y450" i="53" s="1"/>
  <c r="Z450" i="53" s="1"/>
  <c r="Q739" i="53"/>
  <c r="Q742" i="53" s="1"/>
  <c r="R700" i="53"/>
  <c r="Q7" i="53"/>
  <c r="Q439" i="53"/>
  <c r="S656" i="53"/>
  <c r="T656" i="53" s="1"/>
  <c r="U656" i="53" s="1"/>
  <c r="V656" i="53" s="1"/>
  <c r="W656" i="53" s="1"/>
  <c r="X656" i="53" s="1"/>
  <c r="Y656" i="53" s="1"/>
  <c r="Z656" i="53" s="1"/>
  <c r="S664" i="53"/>
  <c r="T664" i="53" s="1"/>
  <c r="U664" i="53" s="1"/>
  <c r="V664" i="53" s="1"/>
  <c r="W664" i="53" s="1"/>
  <c r="X664" i="53" s="1"/>
  <c r="Y664" i="53" s="1"/>
  <c r="Z664" i="53" s="1"/>
  <c r="S672" i="53"/>
  <c r="T672" i="53" s="1"/>
  <c r="U672" i="53" s="1"/>
  <c r="V672" i="53" s="1"/>
  <c r="W672" i="53" s="1"/>
  <c r="X672" i="53" s="1"/>
  <c r="Y672" i="53" s="1"/>
  <c r="Z672" i="53" s="1"/>
  <c r="S680" i="53"/>
  <c r="T680" i="53" s="1"/>
  <c r="U680" i="53" s="1"/>
  <c r="V680" i="53" s="1"/>
  <c r="W680" i="53" s="1"/>
  <c r="X680" i="53" s="1"/>
  <c r="Y680" i="53" s="1"/>
  <c r="Z680" i="53" s="1"/>
  <c r="S688" i="53"/>
  <c r="T688" i="53" s="1"/>
  <c r="U688" i="53" s="1"/>
  <c r="V688" i="53" s="1"/>
  <c r="W688" i="53" s="1"/>
  <c r="X688" i="53" s="1"/>
  <c r="Y688" i="53" s="1"/>
  <c r="Z688" i="53" s="1"/>
  <c r="M800" i="53"/>
  <c r="R500" i="53"/>
  <c r="Q538" i="53"/>
  <c r="R576" i="53"/>
  <c r="I800" i="53"/>
  <c r="Q643" i="53"/>
  <c r="Q646" i="53" s="1"/>
  <c r="R614" i="53"/>
  <c r="Q691" i="53"/>
  <c r="Q694" i="53" s="1"/>
  <c r="R652" i="53"/>
  <c r="R470" i="53"/>
  <c r="S660" i="53"/>
  <c r="T660" i="53" s="1"/>
  <c r="U660" i="53" s="1"/>
  <c r="V660" i="53" s="1"/>
  <c r="W660" i="53" s="1"/>
  <c r="X660" i="53" s="1"/>
  <c r="Y660" i="53" s="1"/>
  <c r="Z660" i="53" s="1"/>
  <c r="S668" i="53"/>
  <c r="T668" i="53" s="1"/>
  <c r="U668" i="53" s="1"/>
  <c r="V668" i="53" s="1"/>
  <c r="W668" i="53" s="1"/>
  <c r="X668" i="53" s="1"/>
  <c r="Y668" i="53" s="1"/>
  <c r="Z668" i="53" s="1"/>
  <c r="S676" i="53"/>
  <c r="T676" i="53" s="1"/>
  <c r="U676" i="53" s="1"/>
  <c r="V676" i="53" s="1"/>
  <c r="W676" i="53" s="1"/>
  <c r="X676" i="53" s="1"/>
  <c r="Y676" i="53" s="1"/>
  <c r="Z676" i="53" s="1"/>
  <c r="S684" i="53"/>
  <c r="T684" i="53" s="1"/>
  <c r="U684" i="53" s="1"/>
  <c r="V684" i="53" s="1"/>
  <c r="W684" i="53" s="1"/>
  <c r="X684" i="53" s="1"/>
  <c r="Y684" i="53" s="1"/>
  <c r="Z684" i="53" s="1"/>
  <c r="S655" i="53"/>
  <c r="T655" i="53" s="1"/>
  <c r="U655" i="53" s="1"/>
  <c r="V655" i="53" s="1"/>
  <c r="W655" i="53" s="1"/>
  <c r="X655" i="53" s="1"/>
  <c r="Y655" i="53" s="1"/>
  <c r="Z655" i="53" s="1"/>
  <c r="S659" i="53"/>
  <c r="T659" i="53" s="1"/>
  <c r="U659" i="53" s="1"/>
  <c r="V659" i="53" s="1"/>
  <c r="W659" i="53" s="1"/>
  <c r="X659" i="53" s="1"/>
  <c r="Y659" i="53" s="1"/>
  <c r="Z659" i="53" s="1"/>
  <c r="S663" i="53"/>
  <c r="T663" i="53" s="1"/>
  <c r="U663" i="53" s="1"/>
  <c r="V663" i="53" s="1"/>
  <c r="W663" i="53" s="1"/>
  <c r="X663" i="53" s="1"/>
  <c r="Y663" i="53" s="1"/>
  <c r="Z663" i="53" s="1"/>
  <c r="S667" i="53"/>
  <c r="T667" i="53" s="1"/>
  <c r="U667" i="53" s="1"/>
  <c r="V667" i="53" s="1"/>
  <c r="W667" i="53" s="1"/>
  <c r="X667" i="53" s="1"/>
  <c r="Y667" i="53" s="1"/>
  <c r="Z667" i="53" s="1"/>
  <c r="S671" i="53"/>
  <c r="T671" i="53" s="1"/>
  <c r="U671" i="53" s="1"/>
  <c r="V671" i="53" s="1"/>
  <c r="W671" i="53" s="1"/>
  <c r="X671" i="53" s="1"/>
  <c r="Y671" i="53" s="1"/>
  <c r="Z671" i="53" s="1"/>
  <c r="S675" i="53"/>
  <c r="T675" i="53" s="1"/>
  <c r="U675" i="53" s="1"/>
  <c r="V675" i="53" s="1"/>
  <c r="W675" i="53" s="1"/>
  <c r="X675" i="53" s="1"/>
  <c r="Y675" i="53" s="1"/>
  <c r="Z675" i="53" s="1"/>
  <c r="S679" i="53"/>
  <c r="T679" i="53" s="1"/>
  <c r="U679" i="53" s="1"/>
  <c r="V679" i="53" s="1"/>
  <c r="W679" i="53" s="1"/>
  <c r="X679" i="53" s="1"/>
  <c r="Y679" i="53" s="1"/>
  <c r="Z679" i="53" s="1"/>
  <c r="S683" i="53"/>
  <c r="T683" i="53" s="1"/>
  <c r="U683" i="53" s="1"/>
  <c r="V683" i="53" s="1"/>
  <c r="W683" i="53" s="1"/>
  <c r="X683" i="53" s="1"/>
  <c r="Y683" i="53" s="1"/>
  <c r="Z683" i="53" s="1"/>
  <c r="S687" i="53"/>
  <c r="T687" i="53" s="1"/>
  <c r="U687" i="53" s="1"/>
  <c r="V687" i="53" s="1"/>
  <c r="W687" i="53" s="1"/>
  <c r="X687" i="53" s="1"/>
  <c r="Y687" i="53" s="1"/>
  <c r="Z687" i="53" s="1"/>
  <c r="F787" i="53"/>
  <c r="Q748" i="53"/>
  <c r="J796" i="53"/>
  <c r="J790" i="53"/>
  <c r="J800" i="53" s="1"/>
  <c r="N796" i="53"/>
  <c r="N790" i="53"/>
  <c r="N800" i="53" s="1"/>
  <c r="S654" i="53"/>
  <c r="T654" i="53" s="1"/>
  <c r="U654" i="53" s="1"/>
  <c r="V654" i="53" s="1"/>
  <c r="W654" i="53" s="1"/>
  <c r="X654" i="53" s="1"/>
  <c r="Y654" i="53" s="1"/>
  <c r="Z654" i="53" s="1"/>
  <c r="S658" i="53"/>
  <c r="T658" i="53" s="1"/>
  <c r="U658" i="53" s="1"/>
  <c r="V658" i="53" s="1"/>
  <c r="W658" i="53" s="1"/>
  <c r="X658" i="53" s="1"/>
  <c r="Y658" i="53" s="1"/>
  <c r="Z658" i="53" s="1"/>
  <c r="S662" i="53"/>
  <c r="T662" i="53" s="1"/>
  <c r="U662" i="53" s="1"/>
  <c r="V662" i="53" s="1"/>
  <c r="W662" i="53" s="1"/>
  <c r="X662" i="53" s="1"/>
  <c r="Y662" i="53" s="1"/>
  <c r="Z662" i="53" s="1"/>
  <c r="S666" i="53"/>
  <c r="T666" i="53" s="1"/>
  <c r="U666" i="53" s="1"/>
  <c r="V666" i="53" s="1"/>
  <c r="W666" i="53" s="1"/>
  <c r="X666" i="53" s="1"/>
  <c r="Y666" i="53" s="1"/>
  <c r="Z666" i="53" s="1"/>
  <c r="S670" i="53"/>
  <c r="T670" i="53" s="1"/>
  <c r="U670" i="53" s="1"/>
  <c r="V670" i="53" s="1"/>
  <c r="W670" i="53" s="1"/>
  <c r="X670" i="53" s="1"/>
  <c r="Y670" i="53" s="1"/>
  <c r="Z670" i="53" s="1"/>
  <c r="S674" i="53"/>
  <c r="T674" i="53" s="1"/>
  <c r="U674" i="53" s="1"/>
  <c r="V674" i="53" s="1"/>
  <c r="W674" i="53" s="1"/>
  <c r="X674" i="53" s="1"/>
  <c r="Y674" i="53" s="1"/>
  <c r="Z674" i="53" s="1"/>
  <c r="S678" i="53"/>
  <c r="T678" i="53" s="1"/>
  <c r="U678" i="53" s="1"/>
  <c r="V678" i="53" s="1"/>
  <c r="W678" i="53" s="1"/>
  <c r="X678" i="53" s="1"/>
  <c r="Y678" i="53" s="1"/>
  <c r="Z678" i="53" s="1"/>
  <c r="S682" i="53"/>
  <c r="T682" i="53" s="1"/>
  <c r="U682" i="53" s="1"/>
  <c r="V682" i="53" s="1"/>
  <c r="W682" i="53" s="1"/>
  <c r="X682" i="53" s="1"/>
  <c r="Y682" i="53" s="1"/>
  <c r="Z682" i="53" s="1"/>
  <c r="S686" i="53"/>
  <c r="T686" i="53" s="1"/>
  <c r="U686" i="53" s="1"/>
  <c r="V686" i="53" s="1"/>
  <c r="W686" i="53" s="1"/>
  <c r="X686" i="53" s="1"/>
  <c r="Y686" i="53" s="1"/>
  <c r="Z686" i="53" s="1"/>
  <c r="S690" i="53"/>
  <c r="T690" i="53" s="1"/>
  <c r="U690" i="53" s="1"/>
  <c r="V690" i="53" s="1"/>
  <c r="W690" i="53" s="1"/>
  <c r="X690" i="53" s="1"/>
  <c r="Y690" i="53" s="1"/>
  <c r="Z690" i="53" s="1"/>
  <c r="M796" i="53"/>
  <c r="S653" i="53"/>
  <c r="T653" i="53" s="1"/>
  <c r="U653" i="53" s="1"/>
  <c r="V653" i="53" s="1"/>
  <c r="W653" i="53" s="1"/>
  <c r="X653" i="53" s="1"/>
  <c r="Y653" i="53" s="1"/>
  <c r="Z653" i="53" s="1"/>
  <c r="S657" i="53"/>
  <c r="T657" i="53" s="1"/>
  <c r="U657" i="53" s="1"/>
  <c r="V657" i="53" s="1"/>
  <c r="W657" i="53" s="1"/>
  <c r="X657" i="53" s="1"/>
  <c r="Y657" i="53" s="1"/>
  <c r="Z657" i="53" s="1"/>
  <c r="S661" i="53"/>
  <c r="T661" i="53" s="1"/>
  <c r="U661" i="53" s="1"/>
  <c r="V661" i="53" s="1"/>
  <c r="W661" i="53" s="1"/>
  <c r="X661" i="53" s="1"/>
  <c r="Y661" i="53" s="1"/>
  <c r="Z661" i="53" s="1"/>
  <c r="S665" i="53"/>
  <c r="T665" i="53" s="1"/>
  <c r="U665" i="53" s="1"/>
  <c r="V665" i="53" s="1"/>
  <c r="W665" i="53" s="1"/>
  <c r="X665" i="53" s="1"/>
  <c r="Y665" i="53" s="1"/>
  <c r="Z665" i="53" s="1"/>
  <c r="S669" i="53"/>
  <c r="T669" i="53" s="1"/>
  <c r="U669" i="53" s="1"/>
  <c r="V669" i="53" s="1"/>
  <c r="W669" i="53" s="1"/>
  <c r="X669" i="53" s="1"/>
  <c r="Y669" i="53" s="1"/>
  <c r="Z669" i="53" s="1"/>
  <c r="S673" i="53"/>
  <c r="T673" i="53" s="1"/>
  <c r="U673" i="53" s="1"/>
  <c r="V673" i="53" s="1"/>
  <c r="W673" i="53" s="1"/>
  <c r="X673" i="53" s="1"/>
  <c r="Y673" i="53" s="1"/>
  <c r="Z673" i="53" s="1"/>
  <c r="S677" i="53"/>
  <c r="T677" i="53" s="1"/>
  <c r="U677" i="53" s="1"/>
  <c r="V677" i="53" s="1"/>
  <c r="W677" i="53" s="1"/>
  <c r="X677" i="53" s="1"/>
  <c r="Y677" i="53" s="1"/>
  <c r="Z677" i="53" s="1"/>
  <c r="S681" i="53"/>
  <c r="T681" i="53" s="1"/>
  <c r="U681" i="53" s="1"/>
  <c r="V681" i="53" s="1"/>
  <c r="W681" i="53" s="1"/>
  <c r="X681" i="53" s="1"/>
  <c r="Y681" i="53" s="1"/>
  <c r="Z681" i="53" s="1"/>
  <c r="S685" i="53"/>
  <c r="T685" i="53" s="1"/>
  <c r="U685" i="53" s="1"/>
  <c r="V685" i="53" s="1"/>
  <c r="W685" i="53" s="1"/>
  <c r="X685" i="53" s="1"/>
  <c r="Y685" i="53" s="1"/>
  <c r="Z685" i="53" s="1"/>
  <c r="S689" i="53"/>
  <c r="T689" i="53" s="1"/>
  <c r="U689" i="53" s="1"/>
  <c r="V689" i="53" s="1"/>
  <c r="W689" i="53" s="1"/>
  <c r="X689" i="53" s="1"/>
  <c r="Y689" i="53" s="1"/>
  <c r="Z689" i="53" s="1"/>
  <c r="I796" i="53"/>
  <c r="H796" i="53"/>
  <c r="H790" i="53"/>
  <c r="H800" i="53" s="1"/>
  <c r="L796" i="53"/>
  <c r="L790" i="53"/>
  <c r="L800" i="53" s="1"/>
  <c r="F739" i="53"/>
  <c r="F742" i="53" s="1"/>
  <c r="G796" i="53"/>
  <c r="G790" i="53"/>
  <c r="G800" i="53" s="1"/>
  <c r="K796" i="53"/>
  <c r="K790" i="53"/>
  <c r="K800" i="53" s="1"/>
  <c r="O796" i="53"/>
  <c r="O790" i="53"/>
  <c r="O800" i="53" s="1"/>
  <c r="R703" i="53"/>
  <c r="S703" i="53" s="1"/>
  <c r="T703" i="53" s="1"/>
  <c r="U703" i="53" s="1"/>
  <c r="V703" i="53" s="1"/>
  <c r="W703" i="53" s="1"/>
  <c r="X703" i="53" s="1"/>
  <c r="Y703" i="53" s="1"/>
  <c r="Z703" i="53" s="1"/>
  <c r="R704" i="53"/>
  <c r="S704" i="53" s="1"/>
  <c r="T704" i="53" s="1"/>
  <c r="U704" i="53" s="1"/>
  <c r="V704" i="53" s="1"/>
  <c r="W704" i="53" s="1"/>
  <c r="X704" i="53" s="1"/>
  <c r="Y704" i="53" s="1"/>
  <c r="Z704" i="53" s="1"/>
  <c r="R705" i="53"/>
  <c r="S705" i="53" s="1"/>
  <c r="T705" i="53" s="1"/>
  <c r="U705" i="53" s="1"/>
  <c r="V705" i="53" s="1"/>
  <c r="W705" i="53" s="1"/>
  <c r="X705" i="53" s="1"/>
  <c r="Y705" i="53" s="1"/>
  <c r="Z705" i="53" s="1"/>
  <c r="R706" i="53"/>
  <c r="S706" i="53" s="1"/>
  <c r="T706" i="53" s="1"/>
  <c r="U706" i="53" s="1"/>
  <c r="V706" i="53" s="1"/>
  <c r="W706" i="53" s="1"/>
  <c r="X706" i="53" s="1"/>
  <c r="Y706" i="53" s="1"/>
  <c r="Z706" i="53" s="1"/>
  <c r="R707" i="53"/>
  <c r="S707" i="53" s="1"/>
  <c r="T707" i="53" s="1"/>
  <c r="U707" i="53" s="1"/>
  <c r="V707" i="53" s="1"/>
  <c r="W707" i="53" s="1"/>
  <c r="X707" i="53" s="1"/>
  <c r="Y707" i="53" s="1"/>
  <c r="Z707" i="53" s="1"/>
  <c r="R708" i="53"/>
  <c r="S708" i="53" s="1"/>
  <c r="T708" i="53" s="1"/>
  <c r="U708" i="53" s="1"/>
  <c r="V708" i="53" s="1"/>
  <c r="W708" i="53" s="1"/>
  <c r="X708" i="53" s="1"/>
  <c r="Y708" i="53" s="1"/>
  <c r="Z708" i="53" s="1"/>
  <c r="R709" i="53"/>
  <c r="S709" i="53" s="1"/>
  <c r="T709" i="53" s="1"/>
  <c r="U709" i="53" s="1"/>
  <c r="V709" i="53" s="1"/>
  <c r="W709" i="53" s="1"/>
  <c r="X709" i="53" s="1"/>
  <c r="Y709" i="53" s="1"/>
  <c r="Z709" i="53" s="1"/>
  <c r="R710" i="53"/>
  <c r="S710" i="53" s="1"/>
  <c r="T710" i="53" s="1"/>
  <c r="U710" i="53" s="1"/>
  <c r="V710" i="53" s="1"/>
  <c r="W710" i="53" s="1"/>
  <c r="X710" i="53" s="1"/>
  <c r="Y710" i="53" s="1"/>
  <c r="Z710" i="53" s="1"/>
  <c r="R711" i="53"/>
  <c r="S711" i="53" s="1"/>
  <c r="T711" i="53" s="1"/>
  <c r="U711" i="53" s="1"/>
  <c r="V711" i="53" s="1"/>
  <c r="W711" i="53" s="1"/>
  <c r="X711" i="53" s="1"/>
  <c r="Y711" i="53" s="1"/>
  <c r="Z711" i="53" s="1"/>
  <c r="R712" i="53"/>
  <c r="S712" i="53" s="1"/>
  <c r="T712" i="53" s="1"/>
  <c r="U712" i="53" s="1"/>
  <c r="V712" i="53" s="1"/>
  <c r="W712" i="53" s="1"/>
  <c r="X712" i="53" s="1"/>
  <c r="Y712" i="53" s="1"/>
  <c r="Z712" i="53" s="1"/>
  <c r="R713" i="53"/>
  <c r="S713" i="53" s="1"/>
  <c r="T713" i="53" s="1"/>
  <c r="U713" i="53" s="1"/>
  <c r="V713" i="53" s="1"/>
  <c r="W713" i="53" s="1"/>
  <c r="X713" i="53" s="1"/>
  <c r="Y713" i="53" s="1"/>
  <c r="Z713" i="53" s="1"/>
  <c r="R714" i="53"/>
  <c r="S714" i="53" s="1"/>
  <c r="T714" i="53" s="1"/>
  <c r="U714" i="53" s="1"/>
  <c r="V714" i="53" s="1"/>
  <c r="W714" i="53" s="1"/>
  <c r="X714" i="53" s="1"/>
  <c r="Y714" i="53" s="1"/>
  <c r="Z714" i="53" s="1"/>
  <c r="R715" i="53"/>
  <c r="S715" i="53" s="1"/>
  <c r="T715" i="53" s="1"/>
  <c r="U715" i="53" s="1"/>
  <c r="V715" i="53" s="1"/>
  <c r="W715" i="53" s="1"/>
  <c r="X715" i="53" s="1"/>
  <c r="Y715" i="53" s="1"/>
  <c r="Z715" i="53" s="1"/>
  <c r="R716" i="53"/>
  <c r="S716" i="53" s="1"/>
  <c r="T716" i="53" s="1"/>
  <c r="U716" i="53" s="1"/>
  <c r="V716" i="53" s="1"/>
  <c r="W716" i="53" s="1"/>
  <c r="X716" i="53" s="1"/>
  <c r="Y716" i="53" s="1"/>
  <c r="Z716" i="53" s="1"/>
  <c r="R717" i="53"/>
  <c r="S717" i="53" s="1"/>
  <c r="T717" i="53" s="1"/>
  <c r="U717" i="53" s="1"/>
  <c r="V717" i="53" s="1"/>
  <c r="W717" i="53" s="1"/>
  <c r="X717" i="53" s="1"/>
  <c r="Y717" i="53" s="1"/>
  <c r="Z717" i="53" s="1"/>
  <c r="R718" i="53"/>
  <c r="S718" i="53" s="1"/>
  <c r="T718" i="53" s="1"/>
  <c r="U718" i="53" s="1"/>
  <c r="V718" i="53" s="1"/>
  <c r="W718" i="53" s="1"/>
  <c r="X718" i="53" s="1"/>
  <c r="Y718" i="53" s="1"/>
  <c r="Z718" i="53" s="1"/>
  <c r="R719" i="53"/>
  <c r="S719" i="53" s="1"/>
  <c r="T719" i="53" s="1"/>
  <c r="U719" i="53" s="1"/>
  <c r="V719" i="53" s="1"/>
  <c r="W719" i="53" s="1"/>
  <c r="X719" i="53" s="1"/>
  <c r="Y719" i="53" s="1"/>
  <c r="Z719" i="53" s="1"/>
  <c r="R720" i="53"/>
  <c r="S720" i="53" s="1"/>
  <c r="T720" i="53" s="1"/>
  <c r="U720" i="53" s="1"/>
  <c r="V720" i="53" s="1"/>
  <c r="W720" i="53" s="1"/>
  <c r="X720" i="53" s="1"/>
  <c r="Y720" i="53" s="1"/>
  <c r="Z720" i="53" s="1"/>
  <c r="R721" i="53"/>
  <c r="S721" i="53" s="1"/>
  <c r="T721" i="53" s="1"/>
  <c r="U721" i="53" s="1"/>
  <c r="V721" i="53" s="1"/>
  <c r="W721" i="53" s="1"/>
  <c r="X721" i="53" s="1"/>
  <c r="Y721" i="53" s="1"/>
  <c r="Z721" i="53" s="1"/>
  <c r="R722" i="53"/>
  <c r="S722" i="53" s="1"/>
  <c r="T722" i="53" s="1"/>
  <c r="U722" i="53" s="1"/>
  <c r="V722" i="53" s="1"/>
  <c r="W722" i="53" s="1"/>
  <c r="X722" i="53" s="1"/>
  <c r="Y722" i="53" s="1"/>
  <c r="Z722" i="53" s="1"/>
  <c r="R723" i="53"/>
  <c r="S723" i="53" s="1"/>
  <c r="T723" i="53" s="1"/>
  <c r="U723" i="53" s="1"/>
  <c r="V723" i="53" s="1"/>
  <c r="W723" i="53" s="1"/>
  <c r="X723" i="53" s="1"/>
  <c r="Y723" i="53" s="1"/>
  <c r="Z723" i="53" s="1"/>
  <c r="R724" i="53"/>
  <c r="S724" i="53" s="1"/>
  <c r="T724" i="53" s="1"/>
  <c r="U724" i="53" s="1"/>
  <c r="V724" i="53" s="1"/>
  <c r="W724" i="53" s="1"/>
  <c r="X724" i="53" s="1"/>
  <c r="Y724" i="53" s="1"/>
  <c r="Z724" i="53" s="1"/>
  <c r="R725" i="53"/>
  <c r="S725" i="53" s="1"/>
  <c r="T725" i="53" s="1"/>
  <c r="U725" i="53" s="1"/>
  <c r="V725" i="53" s="1"/>
  <c r="W725" i="53" s="1"/>
  <c r="X725" i="53" s="1"/>
  <c r="Y725" i="53" s="1"/>
  <c r="Z725" i="53" s="1"/>
  <c r="R726" i="53"/>
  <c r="S726" i="53" s="1"/>
  <c r="T726" i="53" s="1"/>
  <c r="U726" i="53" s="1"/>
  <c r="V726" i="53" s="1"/>
  <c r="W726" i="53" s="1"/>
  <c r="X726" i="53" s="1"/>
  <c r="Y726" i="53" s="1"/>
  <c r="Z726" i="53" s="1"/>
  <c r="R727" i="53"/>
  <c r="S727" i="53" s="1"/>
  <c r="T727" i="53" s="1"/>
  <c r="U727" i="53" s="1"/>
  <c r="V727" i="53" s="1"/>
  <c r="W727" i="53" s="1"/>
  <c r="X727" i="53" s="1"/>
  <c r="Y727" i="53" s="1"/>
  <c r="Z727" i="53" s="1"/>
  <c r="R728" i="53"/>
  <c r="S728" i="53" s="1"/>
  <c r="T728" i="53" s="1"/>
  <c r="U728" i="53" s="1"/>
  <c r="V728" i="53" s="1"/>
  <c r="W728" i="53" s="1"/>
  <c r="X728" i="53" s="1"/>
  <c r="Y728" i="53" s="1"/>
  <c r="Z728" i="53" s="1"/>
  <c r="R729" i="53"/>
  <c r="S729" i="53" s="1"/>
  <c r="T729" i="53" s="1"/>
  <c r="U729" i="53" s="1"/>
  <c r="V729" i="53" s="1"/>
  <c r="W729" i="53" s="1"/>
  <c r="X729" i="53" s="1"/>
  <c r="Y729" i="53" s="1"/>
  <c r="Z729" i="53" s="1"/>
  <c r="R730" i="53"/>
  <c r="S730" i="53" s="1"/>
  <c r="T730" i="53" s="1"/>
  <c r="U730" i="53" s="1"/>
  <c r="V730" i="53" s="1"/>
  <c r="W730" i="53" s="1"/>
  <c r="X730" i="53" s="1"/>
  <c r="Y730" i="53" s="1"/>
  <c r="Z730" i="53" s="1"/>
  <c r="R731" i="53"/>
  <c r="S731" i="53" s="1"/>
  <c r="T731" i="53" s="1"/>
  <c r="U731" i="53" s="1"/>
  <c r="V731" i="53" s="1"/>
  <c r="W731" i="53" s="1"/>
  <c r="X731" i="53" s="1"/>
  <c r="Y731" i="53" s="1"/>
  <c r="Z731" i="53" s="1"/>
  <c r="R732" i="53"/>
  <c r="S732" i="53" s="1"/>
  <c r="T732" i="53" s="1"/>
  <c r="U732" i="53" s="1"/>
  <c r="V732" i="53" s="1"/>
  <c r="W732" i="53" s="1"/>
  <c r="X732" i="53" s="1"/>
  <c r="Y732" i="53" s="1"/>
  <c r="Z732" i="53" s="1"/>
  <c r="R733" i="53"/>
  <c r="S733" i="53" s="1"/>
  <c r="T733" i="53" s="1"/>
  <c r="U733" i="53" s="1"/>
  <c r="V733" i="53" s="1"/>
  <c r="W733" i="53" s="1"/>
  <c r="X733" i="53" s="1"/>
  <c r="Y733" i="53" s="1"/>
  <c r="Z733" i="53" s="1"/>
  <c r="R734" i="53"/>
  <c r="S734" i="53" s="1"/>
  <c r="T734" i="53" s="1"/>
  <c r="U734" i="53" s="1"/>
  <c r="V734" i="53" s="1"/>
  <c r="W734" i="53" s="1"/>
  <c r="X734" i="53" s="1"/>
  <c r="Y734" i="53" s="1"/>
  <c r="Z734" i="53" s="1"/>
  <c r="R735" i="53"/>
  <c r="S735" i="53" s="1"/>
  <c r="T735" i="53" s="1"/>
  <c r="U735" i="53" s="1"/>
  <c r="V735" i="53" s="1"/>
  <c r="W735" i="53" s="1"/>
  <c r="X735" i="53" s="1"/>
  <c r="Y735" i="53" s="1"/>
  <c r="Z735" i="53" s="1"/>
  <c r="R736" i="53"/>
  <c r="S736" i="53" s="1"/>
  <c r="T736" i="53" s="1"/>
  <c r="U736" i="53" s="1"/>
  <c r="V736" i="53" s="1"/>
  <c r="W736" i="53" s="1"/>
  <c r="X736" i="53" s="1"/>
  <c r="Y736" i="53" s="1"/>
  <c r="Z736" i="53" s="1"/>
  <c r="R737" i="53"/>
  <c r="S737" i="53" s="1"/>
  <c r="T737" i="53" s="1"/>
  <c r="U737" i="53" s="1"/>
  <c r="V737" i="53" s="1"/>
  <c r="W737" i="53" s="1"/>
  <c r="X737" i="53" s="1"/>
  <c r="Y737" i="53" s="1"/>
  <c r="Z737" i="53" s="1"/>
  <c r="R738" i="53"/>
  <c r="S738" i="53" s="1"/>
  <c r="T738" i="53" s="1"/>
  <c r="U738" i="53" s="1"/>
  <c r="V738" i="53" s="1"/>
  <c r="W738" i="53" s="1"/>
  <c r="X738" i="53" s="1"/>
  <c r="Y738" i="53" s="1"/>
  <c r="Z738" i="53" s="1"/>
  <c r="I7" i="52"/>
  <c r="S7" i="52"/>
  <c r="Q538" i="52"/>
  <c r="F567" i="52"/>
  <c r="F570" i="52" s="1"/>
  <c r="S483" i="52"/>
  <c r="T483" i="52" s="1"/>
  <c r="U483" i="52" s="1"/>
  <c r="V483" i="52" s="1"/>
  <c r="W483" i="52" s="1"/>
  <c r="X483" i="52" s="1"/>
  <c r="Y483" i="52" s="1"/>
  <c r="Z483" i="52" s="1"/>
  <c r="S487" i="52"/>
  <c r="T487" i="52" s="1"/>
  <c r="U487" i="52" s="1"/>
  <c r="V487" i="52" s="1"/>
  <c r="W487" i="52" s="1"/>
  <c r="X487" i="52" s="1"/>
  <c r="Y487" i="52" s="1"/>
  <c r="Z487" i="52" s="1"/>
  <c r="Q529" i="52"/>
  <c r="Q532" i="52" s="1"/>
  <c r="R500" i="52"/>
  <c r="S486" i="52"/>
  <c r="T486" i="52" s="1"/>
  <c r="U486" i="52" s="1"/>
  <c r="V486" i="52" s="1"/>
  <c r="W486" i="52" s="1"/>
  <c r="X486" i="52" s="1"/>
  <c r="Y486" i="52" s="1"/>
  <c r="Z486" i="52" s="1"/>
  <c r="S490" i="52"/>
  <c r="T490" i="52" s="1"/>
  <c r="U490" i="52" s="1"/>
  <c r="V490" i="52" s="1"/>
  <c r="W490" i="52" s="1"/>
  <c r="X490" i="52" s="1"/>
  <c r="Y490" i="52" s="1"/>
  <c r="Z490" i="52" s="1"/>
  <c r="R501" i="52"/>
  <c r="S501" i="52" s="1"/>
  <c r="T501" i="52" s="1"/>
  <c r="U501" i="52" s="1"/>
  <c r="V501" i="52" s="1"/>
  <c r="W501" i="52" s="1"/>
  <c r="X501" i="52" s="1"/>
  <c r="Y501" i="52" s="1"/>
  <c r="Z501" i="52" s="1"/>
  <c r="R502" i="52"/>
  <c r="S502" i="52" s="1"/>
  <c r="T502" i="52" s="1"/>
  <c r="U502" i="52" s="1"/>
  <c r="V502" i="52" s="1"/>
  <c r="W502" i="52" s="1"/>
  <c r="X502" i="52" s="1"/>
  <c r="Y502" i="52" s="1"/>
  <c r="Z502" i="52" s="1"/>
  <c r="R503" i="52"/>
  <c r="S503" i="52" s="1"/>
  <c r="T503" i="52" s="1"/>
  <c r="U503" i="52" s="1"/>
  <c r="V503" i="52" s="1"/>
  <c r="W503" i="52" s="1"/>
  <c r="X503" i="52" s="1"/>
  <c r="Y503" i="52" s="1"/>
  <c r="Z503" i="52" s="1"/>
  <c r="R504" i="52"/>
  <c r="S504" i="52" s="1"/>
  <c r="T504" i="52" s="1"/>
  <c r="U504" i="52" s="1"/>
  <c r="V504" i="52" s="1"/>
  <c r="W504" i="52" s="1"/>
  <c r="X504" i="52" s="1"/>
  <c r="Y504" i="52" s="1"/>
  <c r="Z504" i="52" s="1"/>
  <c r="R505" i="52"/>
  <c r="S505" i="52" s="1"/>
  <c r="T505" i="52" s="1"/>
  <c r="U505" i="52" s="1"/>
  <c r="V505" i="52" s="1"/>
  <c r="W505" i="52" s="1"/>
  <c r="X505" i="52" s="1"/>
  <c r="Y505" i="52" s="1"/>
  <c r="Z505" i="52" s="1"/>
  <c r="R506" i="52"/>
  <c r="S506" i="52" s="1"/>
  <c r="T506" i="52" s="1"/>
  <c r="U506" i="52" s="1"/>
  <c r="V506" i="52" s="1"/>
  <c r="W506" i="52" s="1"/>
  <c r="X506" i="52" s="1"/>
  <c r="Y506" i="52" s="1"/>
  <c r="Z506" i="52" s="1"/>
  <c r="R507" i="52"/>
  <c r="S507" i="52" s="1"/>
  <c r="T507" i="52" s="1"/>
  <c r="U507" i="52" s="1"/>
  <c r="V507" i="52" s="1"/>
  <c r="W507" i="52" s="1"/>
  <c r="X507" i="52" s="1"/>
  <c r="Y507" i="52" s="1"/>
  <c r="Z507" i="52" s="1"/>
  <c r="R508" i="52"/>
  <c r="S508" i="52" s="1"/>
  <c r="T508" i="52" s="1"/>
  <c r="U508" i="52" s="1"/>
  <c r="V508" i="52" s="1"/>
  <c r="W508" i="52" s="1"/>
  <c r="X508" i="52" s="1"/>
  <c r="Y508" i="52" s="1"/>
  <c r="Z508" i="52" s="1"/>
  <c r="R509" i="52"/>
  <c r="S509" i="52" s="1"/>
  <c r="T509" i="52" s="1"/>
  <c r="U509" i="52" s="1"/>
  <c r="V509" i="52" s="1"/>
  <c r="W509" i="52" s="1"/>
  <c r="X509" i="52" s="1"/>
  <c r="Y509" i="52" s="1"/>
  <c r="Z509" i="52" s="1"/>
  <c r="R510" i="52"/>
  <c r="S510" i="52" s="1"/>
  <c r="T510" i="52" s="1"/>
  <c r="U510" i="52" s="1"/>
  <c r="V510" i="52" s="1"/>
  <c r="W510" i="52" s="1"/>
  <c r="X510" i="52" s="1"/>
  <c r="Y510" i="52" s="1"/>
  <c r="Z510" i="52" s="1"/>
  <c r="R511" i="52"/>
  <c r="S511" i="52" s="1"/>
  <c r="T511" i="52" s="1"/>
  <c r="U511" i="52" s="1"/>
  <c r="V511" i="52" s="1"/>
  <c r="W511" i="52" s="1"/>
  <c r="X511" i="52" s="1"/>
  <c r="Y511" i="52" s="1"/>
  <c r="Z511" i="52" s="1"/>
  <c r="R512" i="52"/>
  <c r="S512" i="52" s="1"/>
  <c r="T512" i="52" s="1"/>
  <c r="U512" i="52" s="1"/>
  <c r="V512" i="52" s="1"/>
  <c r="W512" i="52" s="1"/>
  <c r="X512" i="52" s="1"/>
  <c r="Y512" i="52" s="1"/>
  <c r="Z512" i="52" s="1"/>
  <c r="R513" i="52"/>
  <c r="S513" i="52" s="1"/>
  <c r="T513" i="52" s="1"/>
  <c r="U513" i="52" s="1"/>
  <c r="V513" i="52" s="1"/>
  <c r="W513" i="52" s="1"/>
  <c r="X513" i="52" s="1"/>
  <c r="Y513" i="52" s="1"/>
  <c r="Z513" i="52" s="1"/>
  <c r="R514" i="52"/>
  <c r="S514" i="52" s="1"/>
  <c r="T514" i="52" s="1"/>
  <c r="U514" i="52" s="1"/>
  <c r="V514" i="52" s="1"/>
  <c r="W514" i="52" s="1"/>
  <c r="X514" i="52" s="1"/>
  <c r="Y514" i="52" s="1"/>
  <c r="Z514" i="52" s="1"/>
  <c r="R515" i="52"/>
  <c r="S515" i="52" s="1"/>
  <c r="T515" i="52" s="1"/>
  <c r="U515" i="52" s="1"/>
  <c r="V515" i="52" s="1"/>
  <c r="W515" i="52" s="1"/>
  <c r="X515" i="52" s="1"/>
  <c r="Y515" i="52" s="1"/>
  <c r="Z515" i="52" s="1"/>
  <c r="R516" i="52"/>
  <c r="S516" i="52" s="1"/>
  <c r="T516" i="52" s="1"/>
  <c r="U516" i="52" s="1"/>
  <c r="V516" i="52" s="1"/>
  <c r="W516" i="52" s="1"/>
  <c r="X516" i="52" s="1"/>
  <c r="Y516" i="52" s="1"/>
  <c r="Z516" i="52" s="1"/>
  <c r="R517" i="52"/>
  <c r="S517" i="52" s="1"/>
  <c r="T517" i="52" s="1"/>
  <c r="U517" i="52" s="1"/>
  <c r="V517" i="52" s="1"/>
  <c r="W517" i="52" s="1"/>
  <c r="X517" i="52" s="1"/>
  <c r="Y517" i="52" s="1"/>
  <c r="Z517" i="52" s="1"/>
  <c r="R518" i="52"/>
  <c r="S518" i="52" s="1"/>
  <c r="T518" i="52" s="1"/>
  <c r="U518" i="52" s="1"/>
  <c r="V518" i="52" s="1"/>
  <c r="W518" i="52" s="1"/>
  <c r="X518" i="52" s="1"/>
  <c r="Y518" i="52" s="1"/>
  <c r="Z518" i="52" s="1"/>
  <c r="R519" i="52"/>
  <c r="S519" i="52" s="1"/>
  <c r="T519" i="52" s="1"/>
  <c r="U519" i="52" s="1"/>
  <c r="V519" i="52" s="1"/>
  <c r="W519" i="52" s="1"/>
  <c r="X519" i="52" s="1"/>
  <c r="Y519" i="52" s="1"/>
  <c r="Z519" i="52" s="1"/>
  <c r="R520" i="52"/>
  <c r="S520" i="52" s="1"/>
  <c r="T520" i="52" s="1"/>
  <c r="U520" i="52" s="1"/>
  <c r="V520" i="52" s="1"/>
  <c r="W520" i="52" s="1"/>
  <c r="X520" i="52" s="1"/>
  <c r="Y520" i="52" s="1"/>
  <c r="Z520" i="52" s="1"/>
  <c r="R521" i="52"/>
  <c r="S521" i="52" s="1"/>
  <c r="T521" i="52" s="1"/>
  <c r="U521" i="52" s="1"/>
  <c r="V521" i="52" s="1"/>
  <c r="W521" i="52" s="1"/>
  <c r="X521" i="52" s="1"/>
  <c r="Y521" i="52" s="1"/>
  <c r="Z521" i="52" s="1"/>
  <c r="R522" i="52"/>
  <c r="S522" i="52" s="1"/>
  <c r="T522" i="52" s="1"/>
  <c r="U522" i="52" s="1"/>
  <c r="V522" i="52" s="1"/>
  <c r="W522" i="52" s="1"/>
  <c r="X522" i="52" s="1"/>
  <c r="Y522" i="52" s="1"/>
  <c r="Z522" i="52" s="1"/>
  <c r="R523" i="52"/>
  <c r="S523" i="52" s="1"/>
  <c r="T523" i="52" s="1"/>
  <c r="U523" i="52" s="1"/>
  <c r="V523" i="52" s="1"/>
  <c r="W523" i="52" s="1"/>
  <c r="X523" i="52" s="1"/>
  <c r="Y523" i="52" s="1"/>
  <c r="Z523" i="52" s="1"/>
  <c r="R524" i="52"/>
  <c r="S524" i="52" s="1"/>
  <c r="T524" i="52" s="1"/>
  <c r="U524" i="52" s="1"/>
  <c r="V524" i="52" s="1"/>
  <c r="W524" i="52" s="1"/>
  <c r="X524" i="52" s="1"/>
  <c r="Y524" i="52" s="1"/>
  <c r="Z524" i="52" s="1"/>
  <c r="R525" i="52"/>
  <c r="S525" i="52" s="1"/>
  <c r="T525" i="52" s="1"/>
  <c r="U525" i="52" s="1"/>
  <c r="V525" i="52" s="1"/>
  <c r="W525" i="52" s="1"/>
  <c r="X525" i="52" s="1"/>
  <c r="Y525" i="52" s="1"/>
  <c r="Z525" i="52" s="1"/>
  <c r="R526" i="52"/>
  <c r="S526" i="52" s="1"/>
  <c r="T526" i="52" s="1"/>
  <c r="U526" i="52" s="1"/>
  <c r="V526" i="52" s="1"/>
  <c r="W526" i="52" s="1"/>
  <c r="X526" i="52" s="1"/>
  <c r="Y526" i="52" s="1"/>
  <c r="Z526" i="52" s="1"/>
  <c r="R527" i="52"/>
  <c r="S527" i="52" s="1"/>
  <c r="T527" i="52" s="1"/>
  <c r="U527" i="52" s="1"/>
  <c r="V527" i="52" s="1"/>
  <c r="W527" i="52" s="1"/>
  <c r="X527" i="52" s="1"/>
  <c r="Y527" i="52" s="1"/>
  <c r="Z527" i="52" s="1"/>
  <c r="R528" i="52"/>
  <c r="S528" i="52" s="1"/>
  <c r="T528" i="52" s="1"/>
  <c r="U528" i="52" s="1"/>
  <c r="V528" i="52" s="1"/>
  <c r="W528" i="52" s="1"/>
  <c r="X528" i="52" s="1"/>
  <c r="Y528" i="52" s="1"/>
  <c r="Z528" i="52" s="1"/>
  <c r="R7" i="52"/>
  <c r="R439" i="52"/>
  <c r="Q470" i="52"/>
  <c r="S485" i="52"/>
  <c r="T485" i="52" s="1"/>
  <c r="U485" i="52" s="1"/>
  <c r="V485" i="52" s="1"/>
  <c r="W485" i="52" s="1"/>
  <c r="X485" i="52" s="1"/>
  <c r="Y485" i="52" s="1"/>
  <c r="Z485" i="52" s="1"/>
  <c r="S489" i="52"/>
  <c r="T489" i="52" s="1"/>
  <c r="U489" i="52" s="1"/>
  <c r="V489" i="52" s="1"/>
  <c r="W489" i="52" s="1"/>
  <c r="X489" i="52" s="1"/>
  <c r="Y489" i="52" s="1"/>
  <c r="Z489" i="52" s="1"/>
  <c r="R408" i="52"/>
  <c r="S484" i="52"/>
  <c r="T484" i="52" s="1"/>
  <c r="U484" i="52" s="1"/>
  <c r="V484" i="52" s="1"/>
  <c r="W484" i="52" s="1"/>
  <c r="X484" i="52" s="1"/>
  <c r="Y484" i="52" s="1"/>
  <c r="Z484" i="52" s="1"/>
  <c r="S488" i="52"/>
  <c r="T488" i="52" s="1"/>
  <c r="U488" i="52" s="1"/>
  <c r="V488" i="52" s="1"/>
  <c r="W488" i="52" s="1"/>
  <c r="X488" i="52" s="1"/>
  <c r="Y488" i="52" s="1"/>
  <c r="Z488" i="52" s="1"/>
  <c r="S576" i="52"/>
  <c r="R589" i="52"/>
  <c r="S589" i="52" s="1"/>
  <c r="T589" i="52" s="1"/>
  <c r="U589" i="52" s="1"/>
  <c r="V589" i="52" s="1"/>
  <c r="W589" i="52" s="1"/>
  <c r="X589" i="52" s="1"/>
  <c r="Y589" i="52" s="1"/>
  <c r="Z589" i="52" s="1"/>
  <c r="R591" i="52"/>
  <c r="S591" i="52" s="1"/>
  <c r="T591" i="52" s="1"/>
  <c r="U591" i="52" s="1"/>
  <c r="V591" i="52" s="1"/>
  <c r="W591" i="52" s="1"/>
  <c r="X591" i="52" s="1"/>
  <c r="Y591" i="52" s="1"/>
  <c r="Z591" i="52" s="1"/>
  <c r="R593" i="52"/>
  <c r="S593" i="52" s="1"/>
  <c r="T593" i="52" s="1"/>
  <c r="U593" i="52" s="1"/>
  <c r="V593" i="52" s="1"/>
  <c r="W593" i="52" s="1"/>
  <c r="X593" i="52" s="1"/>
  <c r="Y593" i="52" s="1"/>
  <c r="Z593" i="52" s="1"/>
  <c r="R595" i="52"/>
  <c r="S595" i="52" s="1"/>
  <c r="T595" i="52" s="1"/>
  <c r="U595" i="52" s="1"/>
  <c r="V595" i="52" s="1"/>
  <c r="W595" i="52" s="1"/>
  <c r="X595" i="52" s="1"/>
  <c r="Y595" i="52" s="1"/>
  <c r="Z595" i="52" s="1"/>
  <c r="R597" i="52"/>
  <c r="S597" i="52" s="1"/>
  <c r="T597" i="52" s="1"/>
  <c r="U597" i="52" s="1"/>
  <c r="V597" i="52" s="1"/>
  <c r="W597" i="52" s="1"/>
  <c r="X597" i="52" s="1"/>
  <c r="Y597" i="52" s="1"/>
  <c r="Z597" i="52" s="1"/>
  <c r="R599" i="52"/>
  <c r="S599" i="52" s="1"/>
  <c r="T599" i="52" s="1"/>
  <c r="U599" i="52" s="1"/>
  <c r="V599" i="52" s="1"/>
  <c r="W599" i="52" s="1"/>
  <c r="X599" i="52" s="1"/>
  <c r="Y599" i="52" s="1"/>
  <c r="Z599" i="52" s="1"/>
  <c r="R601" i="52"/>
  <c r="S601" i="52" s="1"/>
  <c r="T601" i="52" s="1"/>
  <c r="U601" i="52" s="1"/>
  <c r="V601" i="52" s="1"/>
  <c r="W601" i="52" s="1"/>
  <c r="X601" i="52" s="1"/>
  <c r="Y601" i="52" s="1"/>
  <c r="Z601" i="52" s="1"/>
  <c r="R590" i="52"/>
  <c r="S590" i="52" s="1"/>
  <c r="T590" i="52" s="1"/>
  <c r="U590" i="52" s="1"/>
  <c r="V590" i="52" s="1"/>
  <c r="W590" i="52" s="1"/>
  <c r="X590" i="52" s="1"/>
  <c r="Y590" i="52" s="1"/>
  <c r="Z590" i="52" s="1"/>
  <c r="R592" i="52"/>
  <c r="S592" i="52" s="1"/>
  <c r="T592" i="52" s="1"/>
  <c r="U592" i="52" s="1"/>
  <c r="V592" i="52" s="1"/>
  <c r="W592" i="52" s="1"/>
  <c r="X592" i="52" s="1"/>
  <c r="Y592" i="52" s="1"/>
  <c r="Z592" i="52" s="1"/>
  <c r="R594" i="52"/>
  <c r="S594" i="52" s="1"/>
  <c r="T594" i="52" s="1"/>
  <c r="U594" i="52" s="1"/>
  <c r="V594" i="52" s="1"/>
  <c r="W594" i="52" s="1"/>
  <c r="X594" i="52" s="1"/>
  <c r="Y594" i="52" s="1"/>
  <c r="Z594" i="52" s="1"/>
  <c r="R596" i="52"/>
  <c r="S596" i="52" s="1"/>
  <c r="T596" i="52" s="1"/>
  <c r="U596" i="52" s="1"/>
  <c r="V596" i="52" s="1"/>
  <c r="W596" i="52" s="1"/>
  <c r="X596" i="52" s="1"/>
  <c r="Y596" i="52" s="1"/>
  <c r="Z596" i="52" s="1"/>
  <c r="R598" i="52"/>
  <c r="S598" i="52" s="1"/>
  <c r="T598" i="52" s="1"/>
  <c r="U598" i="52" s="1"/>
  <c r="V598" i="52" s="1"/>
  <c r="W598" i="52" s="1"/>
  <c r="X598" i="52" s="1"/>
  <c r="Y598" i="52" s="1"/>
  <c r="Z598" i="52" s="1"/>
  <c r="R600" i="52"/>
  <c r="S600" i="52" s="1"/>
  <c r="T600" i="52" s="1"/>
  <c r="U600" i="52" s="1"/>
  <c r="V600" i="52" s="1"/>
  <c r="W600" i="52" s="1"/>
  <c r="X600" i="52" s="1"/>
  <c r="Y600" i="52" s="1"/>
  <c r="Z600" i="52" s="1"/>
  <c r="R602" i="52"/>
  <c r="S602" i="52" s="1"/>
  <c r="T602" i="52" s="1"/>
  <c r="U602" i="52" s="1"/>
  <c r="V602" i="52" s="1"/>
  <c r="W602" i="52" s="1"/>
  <c r="X602" i="52" s="1"/>
  <c r="Y602" i="52" s="1"/>
  <c r="Z602" i="52" s="1"/>
  <c r="R603" i="52"/>
  <c r="S603" i="52" s="1"/>
  <c r="T603" i="52" s="1"/>
  <c r="U603" i="52" s="1"/>
  <c r="V603" i="52" s="1"/>
  <c r="W603" i="52" s="1"/>
  <c r="X603" i="52" s="1"/>
  <c r="Y603" i="52" s="1"/>
  <c r="Z603" i="52" s="1"/>
  <c r="R604" i="52"/>
  <c r="S604" i="52" s="1"/>
  <c r="T604" i="52" s="1"/>
  <c r="U604" i="52" s="1"/>
  <c r="V604" i="52" s="1"/>
  <c r="W604" i="52" s="1"/>
  <c r="X604" i="52" s="1"/>
  <c r="Y604" i="52" s="1"/>
  <c r="Z604" i="52" s="1"/>
  <c r="H796" i="52"/>
  <c r="H790" i="52"/>
  <c r="H800" i="52" s="1"/>
  <c r="L796" i="52"/>
  <c r="L790" i="52"/>
  <c r="L800" i="52" s="1"/>
  <c r="Q614" i="52"/>
  <c r="G796" i="52"/>
  <c r="G790" i="52"/>
  <c r="G800" i="52" s="1"/>
  <c r="K796" i="52"/>
  <c r="K790" i="52"/>
  <c r="K800" i="52" s="1"/>
  <c r="O796" i="52"/>
  <c r="O790" i="52"/>
  <c r="O800" i="52" s="1"/>
  <c r="R700" i="52"/>
  <c r="F796" i="52"/>
  <c r="F790" i="52"/>
  <c r="F800" i="52" s="1"/>
  <c r="J796" i="52"/>
  <c r="J790" i="52"/>
  <c r="J800" i="52" s="1"/>
  <c r="N796" i="52"/>
  <c r="N790" i="52"/>
  <c r="N800" i="52" s="1"/>
  <c r="I796" i="52"/>
  <c r="I790" i="52"/>
  <c r="I800" i="52" s="1"/>
  <c r="M796" i="52"/>
  <c r="M790" i="52"/>
  <c r="M800" i="52" s="1"/>
  <c r="Q748" i="52"/>
  <c r="W29" i="51"/>
  <c r="AE113" i="51"/>
  <c r="AE28" i="51"/>
  <c r="AA28" i="51"/>
  <c r="Y28" i="51"/>
  <c r="AC85" i="51"/>
  <c r="W85" i="51"/>
  <c r="Y21" i="51"/>
  <c r="W24" i="51"/>
  <c r="AC24" i="51"/>
  <c r="W27" i="51"/>
  <c r="AC84" i="51"/>
  <c r="Y84" i="51"/>
  <c r="W84" i="51"/>
  <c r="AB23" i="51"/>
  <c r="AE23" i="51"/>
  <c r="Y23" i="51"/>
  <c r="AE83" i="51"/>
  <c r="AA116" i="51"/>
  <c r="X7" i="51"/>
  <c r="AD21" i="51"/>
  <c r="V23" i="51"/>
  <c r="V24" i="51"/>
  <c r="AG24" i="51" s="1"/>
  <c r="Z24" i="51"/>
  <c r="AD25" i="51"/>
  <c r="V27" i="51"/>
  <c r="AG27" i="51" s="1"/>
  <c r="V28" i="51"/>
  <c r="AG28" i="51" s="1"/>
  <c r="Z28" i="51"/>
  <c r="AD29" i="51"/>
  <c r="V31" i="51"/>
  <c r="AG31" i="51" s="1"/>
  <c r="V32" i="51"/>
  <c r="AG32" i="51" s="1"/>
  <c r="Z32" i="51"/>
  <c r="AD33" i="51"/>
  <c r="V35" i="51"/>
  <c r="AG35" i="51" s="1"/>
  <c r="V36" i="51"/>
  <c r="Z36" i="51"/>
  <c r="AD37" i="51"/>
  <c r="V39" i="51"/>
  <c r="AG39" i="51" s="1"/>
  <c r="V40" i="51"/>
  <c r="AG40" i="51" s="1"/>
  <c r="Z40" i="51"/>
  <c r="R51" i="51"/>
  <c r="AA52" i="51"/>
  <c r="AE53" i="51"/>
  <c r="AA56" i="51"/>
  <c r="AE57" i="51"/>
  <c r="AA60" i="51"/>
  <c r="AE61" i="51"/>
  <c r="AE64" i="51"/>
  <c r="W66" i="51"/>
  <c r="AE68" i="51"/>
  <c r="W70" i="51"/>
  <c r="S82" i="51"/>
  <c r="AB83" i="51"/>
  <c r="AB85" i="51"/>
  <c r="AB88" i="51"/>
  <c r="X89" i="51"/>
  <c r="X91" i="51"/>
  <c r="AB92" i="51"/>
  <c r="X93" i="51"/>
  <c r="X95" i="51"/>
  <c r="R96" i="51"/>
  <c r="R97" i="51"/>
  <c r="R98" i="51"/>
  <c r="R99" i="51"/>
  <c r="R100" i="51"/>
  <c r="R101" i="51"/>
  <c r="R102" i="51"/>
  <c r="M141" i="51"/>
  <c r="AD118" i="51"/>
  <c r="AD158" i="51"/>
  <c r="AE96" i="51"/>
  <c r="AA96" i="51"/>
  <c r="AE97" i="51"/>
  <c r="AC99" i="51"/>
  <c r="W99" i="51"/>
  <c r="AE100" i="51"/>
  <c r="AA100" i="51"/>
  <c r="AE101" i="51"/>
  <c r="AC102" i="51"/>
  <c r="Y102" i="51"/>
  <c r="AE102" i="51"/>
  <c r="AA102" i="51"/>
  <c r="W102" i="51"/>
  <c r="AC118" i="51"/>
  <c r="W118" i="51"/>
  <c r="AA122" i="51"/>
  <c r="AE126" i="51"/>
  <c r="T20" i="51"/>
  <c r="AB20" i="51" s="1"/>
  <c r="V52" i="51"/>
  <c r="AG52" i="51" s="1"/>
  <c r="Z53" i="51"/>
  <c r="AD54" i="51"/>
  <c r="V56" i="51"/>
  <c r="AG56" i="51" s="1"/>
  <c r="Z57" i="51"/>
  <c r="AD58" i="51"/>
  <c r="V60" i="51"/>
  <c r="AG60" i="51" s="1"/>
  <c r="Z61" i="51"/>
  <c r="Z64" i="51"/>
  <c r="AD65" i="51"/>
  <c r="Z68" i="51"/>
  <c r="AD69" i="51"/>
  <c r="R82" i="51"/>
  <c r="Z96" i="51"/>
  <c r="Z100" i="51"/>
  <c r="Z102" i="51"/>
  <c r="AC95" i="51"/>
  <c r="AE117" i="51"/>
  <c r="Y121" i="51"/>
  <c r="AC125" i="51"/>
  <c r="W125" i="51"/>
  <c r="AA129" i="51"/>
  <c r="S20" i="51"/>
  <c r="T51" i="51"/>
  <c r="Y52" i="51"/>
  <c r="Y54" i="51"/>
  <c r="Y56" i="51"/>
  <c r="Y58" i="51"/>
  <c r="Y60" i="51"/>
  <c r="AC62" i="51"/>
  <c r="AC64" i="51"/>
  <c r="AC66" i="51"/>
  <c r="AC68" i="51"/>
  <c r="AC70" i="51"/>
  <c r="Z83" i="51"/>
  <c r="Z85" i="51"/>
  <c r="Z89" i="51"/>
  <c r="Z91" i="51"/>
  <c r="Z93" i="51"/>
  <c r="Z95" i="51"/>
  <c r="T96" i="51"/>
  <c r="T97" i="51"/>
  <c r="X97" i="51"/>
  <c r="T98" i="51"/>
  <c r="T99" i="51"/>
  <c r="X99" i="51"/>
  <c r="T100" i="51"/>
  <c r="T101" i="51"/>
  <c r="X101" i="51"/>
  <c r="T102" i="51"/>
  <c r="X102" i="51"/>
  <c r="K141" i="51"/>
  <c r="R112" i="51"/>
  <c r="AD128" i="51"/>
  <c r="Y120" i="51"/>
  <c r="AC124" i="51"/>
  <c r="W124" i="51"/>
  <c r="AA128" i="51"/>
  <c r="R20" i="51"/>
  <c r="S51" i="51"/>
  <c r="X64" i="51"/>
  <c r="X68" i="51"/>
  <c r="T82" i="51"/>
  <c r="AD97" i="51"/>
  <c r="AD99" i="51"/>
  <c r="AD101" i="51"/>
  <c r="V102" i="51"/>
  <c r="AD102" i="51"/>
  <c r="AC195" i="51"/>
  <c r="S112" i="51"/>
  <c r="AB112" i="51"/>
  <c r="X116" i="51"/>
  <c r="X118" i="51"/>
  <c r="X121" i="51"/>
  <c r="X125" i="51"/>
  <c r="X128" i="51"/>
  <c r="X130" i="51"/>
  <c r="X132" i="51"/>
  <c r="AB133" i="51"/>
  <c r="X134" i="51"/>
  <c r="X136" i="51"/>
  <c r="AB137" i="51"/>
  <c r="X138" i="51"/>
  <c r="X140" i="51"/>
  <c r="T150" i="51"/>
  <c r="AC151" i="51"/>
  <c r="Y154" i="51"/>
  <c r="AC154" i="51"/>
  <c r="Y157" i="51"/>
  <c r="AC158" i="51"/>
  <c r="Y159" i="51"/>
  <c r="Y161" i="51"/>
  <c r="AC162" i="51"/>
  <c r="Y163" i="51"/>
  <c r="Y165" i="51"/>
  <c r="AC166" i="51"/>
  <c r="Y167" i="51"/>
  <c r="Y169" i="51"/>
  <c r="AC170" i="51"/>
  <c r="Y171" i="51"/>
  <c r="Y173" i="51"/>
  <c r="AC174" i="51"/>
  <c r="Y175" i="51"/>
  <c r="Y177" i="51"/>
  <c r="AC178" i="51"/>
  <c r="V188" i="51"/>
  <c r="Z189" i="51"/>
  <c r="V192" i="51"/>
  <c r="AG192" i="51" s="1"/>
  <c r="Z193" i="51"/>
  <c r="Z196" i="51"/>
  <c r="X197" i="51"/>
  <c r="AC273" i="51"/>
  <c r="S150" i="51"/>
  <c r="AB151" i="51"/>
  <c r="X154" i="51"/>
  <c r="AB154" i="51"/>
  <c r="X157" i="51"/>
  <c r="AB158" i="51"/>
  <c r="X159" i="51"/>
  <c r="X161" i="51"/>
  <c r="AB162" i="51"/>
  <c r="X163" i="51"/>
  <c r="X165" i="51"/>
  <c r="AB166" i="51"/>
  <c r="X167" i="51"/>
  <c r="X169" i="51"/>
  <c r="AB170" i="51"/>
  <c r="X171" i="51"/>
  <c r="X173" i="51"/>
  <c r="AB174" i="51"/>
  <c r="X175" i="51"/>
  <c r="X177" i="51"/>
  <c r="AB178" i="51"/>
  <c r="T188" i="51"/>
  <c r="AC196" i="51"/>
  <c r="Y196" i="51"/>
  <c r="V113" i="51"/>
  <c r="V117" i="51"/>
  <c r="AG117" i="51" s="1"/>
  <c r="V121" i="51"/>
  <c r="AG121" i="51" s="1"/>
  <c r="Z121" i="51"/>
  <c r="V125" i="51"/>
  <c r="AG125" i="51" s="1"/>
  <c r="Z125" i="51"/>
  <c r="V128" i="51"/>
  <c r="Z129" i="51"/>
  <c r="V130" i="51"/>
  <c r="AG130" i="51" s="1"/>
  <c r="AH130" i="51" s="1"/>
  <c r="AI130" i="51" s="1"/>
  <c r="V132" i="51"/>
  <c r="AG132" i="51" s="1"/>
  <c r="AH132" i="51" s="1"/>
  <c r="AI132" i="51" s="1"/>
  <c r="Z133" i="51"/>
  <c r="V134" i="51"/>
  <c r="V136" i="51"/>
  <c r="Z137" i="51"/>
  <c r="V138" i="51"/>
  <c r="AG138" i="51" s="1"/>
  <c r="V140" i="51"/>
  <c r="AG140" i="51" s="1"/>
  <c r="R150" i="51"/>
  <c r="AA151" i="51"/>
  <c r="AE153" i="51"/>
  <c r="AE154" i="51"/>
  <c r="W155" i="51"/>
  <c r="W157" i="51"/>
  <c r="W158" i="51"/>
  <c r="AA158" i="51"/>
  <c r="AE159" i="51"/>
  <c r="W161" i="51"/>
  <c r="W162" i="51"/>
  <c r="AA162" i="51"/>
  <c r="AE163" i="51"/>
  <c r="W165" i="51"/>
  <c r="W166" i="51"/>
  <c r="AA166" i="51"/>
  <c r="AE167" i="51"/>
  <c r="W169" i="51"/>
  <c r="W170" i="51"/>
  <c r="AA170" i="51"/>
  <c r="AE171" i="51"/>
  <c r="W173" i="51"/>
  <c r="W174" i="51"/>
  <c r="AA174" i="51"/>
  <c r="AE175" i="51"/>
  <c r="W177" i="51"/>
  <c r="W178" i="51"/>
  <c r="AA178" i="51"/>
  <c r="S188" i="51"/>
  <c r="X188" i="51"/>
  <c r="X189" i="51"/>
  <c r="X192" i="51"/>
  <c r="X193" i="51"/>
  <c r="AC267" i="51"/>
  <c r="V151" i="51"/>
  <c r="AG151" i="51" s="1"/>
  <c r="V154" i="51"/>
  <c r="AG154" i="51" s="1"/>
  <c r="V157" i="51"/>
  <c r="AG157" i="51" s="1"/>
  <c r="Z158" i="51"/>
  <c r="V159" i="51"/>
  <c r="AG159" i="51" s="1"/>
  <c r="V161" i="51"/>
  <c r="AG161" i="51" s="1"/>
  <c r="Z162" i="51"/>
  <c r="V163" i="51"/>
  <c r="AG163" i="51" s="1"/>
  <c r="V165" i="51"/>
  <c r="AG165" i="51" s="1"/>
  <c r="Z166" i="51"/>
  <c r="V167" i="51"/>
  <c r="V169" i="51"/>
  <c r="AG169" i="51" s="1"/>
  <c r="Z170" i="51"/>
  <c r="V171" i="51"/>
  <c r="AG171" i="51" s="1"/>
  <c r="V173" i="51"/>
  <c r="AG173" i="51" s="1"/>
  <c r="Z174" i="51"/>
  <c r="V175" i="51"/>
  <c r="AG175" i="51" s="1"/>
  <c r="V177" i="51"/>
  <c r="AG177" i="51" s="1"/>
  <c r="Z178" i="51"/>
  <c r="R188" i="51"/>
  <c r="Z199" i="51"/>
  <c r="AD200" i="51"/>
  <c r="V201" i="51"/>
  <c r="AD203" i="51"/>
  <c r="AD204" i="51"/>
  <c r="V205" i="51"/>
  <c r="AG205" i="51" s="1"/>
  <c r="AH205" i="51" s="1"/>
  <c r="AD207" i="51"/>
  <c r="AD208" i="51"/>
  <c r="V209" i="51"/>
  <c r="AD211" i="51"/>
  <c r="AD212" i="51"/>
  <c r="V213" i="51"/>
  <c r="AG213" i="51" s="1"/>
  <c r="AH213" i="51" s="1"/>
  <c r="AD215" i="51"/>
  <c r="AD216" i="51"/>
  <c r="R226" i="51"/>
  <c r="W228" i="51"/>
  <c r="W229" i="51"/>
  <c r="AA229" i="51"/>
  <c r="AE230" i="51"/>
  <c r="W232" i="51"/>
  <c r="W233" i="51"/>
  <c r="AA233" i="51"/>
  <c r="AE234" i="51"/>
  <c r="W236" i="51"/>
  <c r="W237" i="51"/>
  <c r="AA237" i="51"/>
  <c r="AE238" i="51"/>
  <c r="W240" i="51"/>
  <c r="W241" i="51"/>
  <c r="AA241" i="51"/>
  <c r="AE242" i="51"/>
  <c r="W244" i="51"/>
  <c r="W245" i="51"/>
  <c r="AA245" i="51"/>
  <c r="AE245" i="51"/>
  <c r="AE246" i="51"/>
  <c r="W248" i="51"/>
  <c r="W249" i="51"/>
  <c r="AA249" i="51"/>
  <c r="AE249" i="51"/>
  <c r="AE250" i="51"/>
  <c r="W252" i="51"/>
  <c r="W253" i="51"/>
  <c r="AA253" i="51"/>
  <c r="AE253" i="51"/>
  <c r="AE254" i="51"/>
  <c r="S264" i="51"/>
  <c r="X266" i="51"/>
  <c r="AB266" i="51"/>
  <c r="X271" i="51"/>
  <c r="X273" i="51"/>
  <c r="AB274" i="51"/>
  <c r="X275" i="51"/>
  <c r="S276" i="51"/>
  <c r="S277" i="51"/>
  <c r="S278" i="51"/>
  <c r="S279" i="51"/>
  <c r="T280" i="51"/>
  <c r="R281" i="51"/>
  <c r="T282" i="51"/>
  <c r="V282" i="51" s="1"/>
  <c r="AC281" i="51"/>
  <c r="W281" i="51"/>
  <c r="Y283" i="51"/>
  <c r="AE283" i="51"/>
  <c r="X283" i="51"/>
  <c r="Y201" i="51"/>
  <c r="Y204" i="51"/>
  <c r="Y205" i="51"/>
  <c r="Y208" i="51"/>
  <c r="Y209" i="51"/>
  <c r="Y212" i="51"/>
  <c r="Y213" i="51"/>
  <c r="Y216" i="51"/>
  <c r="V229" i="51"/>
  <c r="AG229" i="51" s="1"/>
  <c r="AH229" i="51" s="1"/>
  <c r="Z229" i="51"/>
  <c r="V233" i="51"/>
  <c r="AG233" i="51" s="1"/>
  <c r="AH233" i="51" s="1"/>
  <c r="Z233" i="51"/>
  <c r="V237" i="51"/>
  <c r="AG237" i="51" s="1"/>
  <c r="AH237" i="51" s="1"/>
  <c r="Z237" i="51"/>
  <c r="V241" i="51"/>
  <c r="AG241" i="51" s="1"/>
  <c r="AH241" i="51" s="1"/>
  <c r="AI241" i="51" s="1"/>
  <c r="Z241" i="51"/>
  <c r="V243" i="51"/>
  <c r="AG243" i="51" s="1"/>
  <c r="V245" i="51"/>
  <c r="AG245" i="51" s="1"/>
  <c r="AH245" i="51" s="1"/>
  <c r="Z245" i="51"/>
  <c r="V249" i="51"/>
  <c r="AG249" i="51" s="1"/>
  <c r="AH249" i="51" s="1"/>
  <c r="Z249" i="51"/>
  <c r="V253" i="51"/>
  <c r="AG253" i="51" s="1"/>
  <c r="AH253" i="51" s="1"/>
  <c r="Z253" i="51"/>
  <c r="R264" i="51"/>
  <c r="W266" i="51"/>
  <c r="AA266" i="51"/>
  <c r="AA267" i="51"/>
  <c r="W270" i="51"/>
  <c r="AA273" i="51"/>
  <c r="AA274" i="51"/>
  <c r="AE274" i="51"/>
  <c r="R276" i="51"/>
  <c r="R277" i="51"/>
  <c r="R278" i="51"/>
  <c r="R279" i="51"/>
  <c r="S280" i="51"/>
  <c r="S282" i="51"/>
  <c r="AA275" i="51"/>
  <c r="AA277" i="51"/>
  <c r="AA278" i="51"/>
  <c r="AB279" i="51"/>
  <c r="T226" i="51"/>
  <c r="Z265" i="51"/>
  <c r="Z266" i="51"/>
  <c r="AD266" i="51"/>
  <c r="Z269" i="51"/>
  <c r="Z271" i="51"/>
  <c r="V274" i="51"/>
  <c r="AG274" i="51" s="1"/>
  <c r="Z274" i="51"/>
  <c r="Z275" i="51"/>
  <c r="Z279" i="51"/>
  <c r="R280" i="51"/>
  <c r="R282" i="51"/>
  <c r="AB282" i="51"/>
  <c r="S226" i="51"/>
  <c r="T264" i="51"/>
  <c r="Y266" i="51"/>
  <c r="Y267" i="51"/>
  <c r="Y270" i="51"/>
  <c r="Y271" i="51"/>
  <c r="Y274" i="51"/>
  <c r="Y275" i="51"/>
  <c r="AA361" i="51"/>
  <c r="W361" i="51"/>
  <c r="X286" i="51"/>
  <c r="AB286" i="51"/>
  <c r="AB290" i="51"/>
  <c r="X291" i="51"/>
  <c r="X293" i="51"/>
  <c r="AB294" i="51"/>
  <c r="X295" i="51"/>
  <c r="X299" i="51"/>
  <c r="AB299" i="51"/>
  <c r="T312" i="51"/>
  <c r="Y312" i="51"/>
  <c r="AC313" i="51"/>
  <c r="AC315" i="51"/>
  <c r="Y316" i="51"/>
  <c r="AC317" i="51"/>
  <c r="S319" i="51"/>
  <c r="V319" i="51"/>
  <c r="S320" i="51"/>
  <c r="V320" i="51"/>
  <c r="AD320" i="51"/>
  <c r="S321" i="51"/>
  <c r="S322" i="51"/>
  <c r="S323" i="51"/>
  <c r="V323" i="51"/>
  <c r="S324" i="51"/>
  <c r="T325" i="51"/>
  <c r="AD325" i="51"/>
  <c r="R326" i="51"/>
  <c r="T327" i="51"/>
  <c r="AC328" i="51"/>
  <c r="Y328" i="51"/>
  <c r="AD328" i="51"/>
  <c r="V328" i="51"/>
  <c r="AG328" i="51" s="1"/>
  <c r="AE328" i="51"/>
  <c r="AA328" i="51"/>
  <c r="AB328" i="51"/>
  <c r="X328" i="51"/>
  <c r="W286" i="51"/>
  <c r="AA286" i="51"/>
  <c r="AA287" i="51"/>
  <c r="AA290" i="51"/>
  <c r="AE290" i="51"/>
  <c r="AA293" i="51"/>
  <c r="AA294" i="51"/>
  <c r="AE294" i="51"/>
  <c r="AE298" i="51"/>
  <c r="W299" i="51"/>
  <c r="AE299" i="51"/>
  <c r="W300" i="51"/>
  <c r="AE302" i="51"/>
  <c r="S312" i="51"/>
  <c r="AB312" i="51"/>
  <c r="X313" i="51"/>
  <c r="X315" i="51"/>
  <c r="AB316" i="51"/>
  <c r="X317" i="51"/>
  <c r="S318" i="51"/>
  <c r="R319" i="51"/>
  <c r="R320" i="51"/>
  <c r="R321" i="51"/>
  <c r="R322" i="51"/>
  <c r="R323" i="51"/>
  <c r="R324" i="51"/>
  <c r="AG324" i="51" s="1"/>
  <c r="S325" i="51"/>
  <c r="S327" i="51"/>
  <c r="W319" i="51"/>
  <c r="AE320" i="51"/>
  <c r="AA320" i="51"/>
  <c r="W320" i="51"/>
  <c r="X320" i="51"/>
  <c r="AE321" i="51"/>
  <c r="X321" i="51"/>
  <c r="W323" i="51"/>
  <c r="AC324" i="51"/>
  <c r="Y324" i="51"/>
  <c r="AE324" i="51"/>
  <c r="W324" i="51"/>
  <c r="AB324" i="51"/>
  <c r="X324" i="51"/>
  <c r="Z285" i="51"/>
  <c r="Z286" i="51"/>
  <c r="AD286" i="51"/>
  <c r="V290" i="51"/>
  <c r="Z290" i="51"/>
  <c r="Z291" i="51"/>
  <c r="V294" i="51"/>
  <c r="Z294" i="51"/>
  <c r="Z295" i="51"/>
  <c r="V298" i="51"/>
  <c r="AG298" i="51" s="1"/>
  <c r="V299" i="51"/>
  <c r="AG299" i="51" s="1"/>
  <c r="Z299" i="51"/>
  <c r="AD299" i="51"/>
  <c r="AD300" i="51"/>
  <c r="V302" i="51"/>
  <c r="AG302" i="51" s="1"/>
  <c r="R312" i="51"/>
  <c r="W312" i="51"/>
  <c r="AA312" i="51"/>
  <c r="AA313" i="51"/>
  <c r="W316" i="51"/>
  <c r="AA316" i="51"/>
  <c r="AA317" i="51"/>
  <c r="Z320" i="51"/>
  <c r="Z321" i="51"/>
  <c r="AD324" i="51"/>
  <c r="R325" i="51"/>
  <c r="R327" i="51"/>
  <c r="Y325" i="51"/>
  <c r="AB325" i="51"/>
  <c r="AE327" i="51"/>
  <c r="X327" i="51"/>
  <c r="AE362" i="51"/>
  <c r="W362" i="51"/>
  <c r="Y285" i="51"/>
  <c r="Y286" i="51"/>
  <c r="Y290" i="51"/>
  <c r="Y294" i="51"/>
  <c r="Y298" i="51"/>
  <c r="Y299" i="51"/>
  <c r="Y302" i="51"/>
  <c r="V312" i="51"/>
  <c r="Z313" i="51"/>
  <c r="Z315" i="51"/>
  <c r="V316" i="51"/>
  <c r="Z317" i="51"/>
  <c r="Y320" i="51"/>
  <c r="X329" i="51"/>
  <c r="X331" i="51"/>
  <c r="AB332" i="51"/>
  <c r="X333" i="51"/>
  <c r="X335" i="51"/>
  <c r="AB336" i="51"/>
  <c r="X337" i="51"/>
  <c r="X339" i="51"/>
  <c r="AB340" i="51"/>
  <c r="X341" i="51"/>
  <c r="X343" i="51"/>
  <c r="AB344" i="51"/>
  <c r="X345" i="51"/>
  <c r="X347" i="51"/>
  <c r="AB348" i="51"/>
  <c r="X349" i="51"/>
  <c r="T360" i="51"/>
  <c r="Y360" i="51" s="1"/>
  <c r="Y361" i="51"/>
  <c r="Y362" i="51"/>
  <c r="AC362" i="51"/>
  <c r="T363" i="51"/>
  <c r="T364" i="51"/>
  <c r="S366" i="51"/>
  <c r="S368" i="51"/>
  <c r="AA331" i="51"/>
  <c r="AA332" i="51"/>
  <c r="AE332" i="51"/>
  <c r="AA335" i="51"/>
  <c r="AA336" i="51"/>
  <c r="AE336" i="51"/>
  <c r="AA339" i="51"/>
  <c r="AA340" i="51"/>
  <c r="AE340" i="51"/>
  <c r="AA343" i="51"/>
  <c r="AA344" i="51"/>
  <c r="AE344" i="51"/>
  <c r="AA347" i="51"/>
  <c r="AA348" i="51"/>
  <c r="AE348" i="51"/>
  <c r="S360" i="51"/>
  <c r="AB360" i="51"/>
  <c r="X361" i="51"/>
  <c r="X362" i="51"/>
  <c r="AB362" i="51"/>
  <c r="T365" i="51"/>
  <c r="R366" i="51"/>
  <c r="T367" i="51"/>
  <c r="W367" i="51" s="1"/>
  <c r="R368" i="51"/>
  <c r="R401" i="51" s="1"/>
  <c r="T369" i="51"/>
  <c r="AD377" i="51"/>
  <c r="AD329" i="51"/>
  <c r="V331" i="51"/>
  <c r="AG331" i="51" s="1"/>
  <c r="V332" i="51"/>
  <c r="AG332" i="51" s="1"/>
  <c r="Z332" i="51"/>
  <c r="AD332" i="51"/>
  <c r="AD333" i="51"/>
  <c r="V335" i="51"/>
  <c r="AG335" i="51" s="1"/>
  <c r="V336" i="51"/>
  <c r="AG336" i="51" s="1"/>
  <c r="Z336" i="51"/>
  <c r="AD336" i="51"/>
  <c r="AD337" i="51"/>
  <c r="V339" i="51"/>
  <c r="V340" i="51"/>
  <c r="AG340" i="51" s="1"/>
  <c r="Z340" i="51"/>
  <c r="AD340" i="51"/>
  <c r="AD341" i="51"/>
  <c r="V343" i="51"/>
  <c r="V344" i="51"/>
  <c r="AG344" i="51" s="1"/>
  <c r="Z344" i="51"/>
  <c r="AD344" i="51"/>
  <c r="AD345" i="51"/>
  <c r="V347" i="51"/>
  <c r="AG347" i="51" s="1"/>
  <c r="V348" i="51"/>
  <c r="AG348" i="51" s="1"/>
  <c r="Z348" i="51"/>
  <c r="AD348" i="51"/>
  <c r="AD349" i="51"/>
  <c r="R360" i="51"/>
  <c r="Z361" i="51"/>
  <c r="V362" i="51"/>
  <c r="Z362" i="51"/>
  <c r="T366" i="51"/>
  <c r="T368" i="51"/>
  <c r="AC371" i="51"/>
  <c r="AC373" i="51"/>
  <c r="AC376" i="51"/>
  <c r="Y377" i="51"/>
  <c r="AC377" i="51"/>
  <c r="AC379" i="51"/>
  <c r="AC381" i="51"/>
  <c r="Y383" i="51"/>
  <c r="AC383" i="51"/>
  <c r="AD388" i="51"/>
  <c r="W390" i="51"/>
  <c r="W391" i="51"/>
  <c r="AA391" i="51"/>
  <c r="AE391" i="51"/>
  <c r="AE392" i="51"/>
  <c r="W394" i="51"/>
  <c r="W395" i="51"/>
  <c r="AA395" i="51"/>
  <c r="AE395" i="51"/>
  <c r="AE396" i="51"/>
  <c r="W398" i="51"/>
  <c r="AB372" i="51"/>
  <c r="X376" i="51"/>
  <c r="AB376" i="51"/>
  <c r="X377" i="51"/>
  <c r="X378" i="51"/>
  <c r="X379" i="51"/>
  <c r="X381" i="51"/>
  <c r="X383" i="51"/>
  <c r="AB383" i="51"/>
  <c r="V391" i="51"/>
  <c r="Z391" i="51"/>
  <c r="Z392" i="51"/>
  <c r="V395" i="51"/>
  <c r="AG395" i="51" s="1"/>
  <c r="AH395" i="51" s="1"/>
  <c r="Z395" i="51"/>
  <c r="Z396" i="51"/>
  <c r="AA371" i="51"/>
  <c r="AE372" i="51"/>
  <c r="AA374" i="51"/>
  <c r="AA376" i="51"/>
  <c r="AE376" i="51"/>
  <c r="W377" i="51"/>
  <c r="AE377" i="51"/>
  <c r="W378" i="51"/>
  <c r="W380" i="51"/>
  <c r="AA381" i="51"/>
  <c r="AE382" i="51"/>
  <c r="W383" i="51"/>
  <c r="AE383" i="51"/>
  <c r="W384" i="51"/>
  <c r="AE386" i="51"/>
  <c r="AB388" i="51"/>
  <c r="AC390" i="51"/>
  <c r="Y391" i="51"/>
  <c r="AC392" i="51"/>
  <c r="AC394" i="51"/>
  <c r="Y395" i="51"/>
  <c r="AC396" i="51"/>
  <c r="AC398" i="51"/>
  <c r="Z371" i="51"/>
  <c r="Z373" i="51"/>
  <c r="Z376" i="51"/>
  <c r="V377" i="51"/>
  <c r="AG377" i="51" s="1"/>
  <c r="Z377" i="51"/>
  <c r="V380" i="51"/>
  <c r="V382" i="51"/>
  <c r="Z383" i="51"/>
  <c r="V384" i="51"/>
  <c r="V386" i="51"/>
  <c r="AA388" i="51"/>
  <c r="X391" i="51"/>
  <c r="X392" i="51"/>
  <c r="X395" i="51"/>
  <c r="X396" i="51"/>
  <c r="AE102" i="50"/>
  <c r="AA102" i="50"/>
  <c r="W102" i="50"/>
  <c r="AB102" i="50"/>
  <c r="X102" i="50"/>
  <c r="AC102" i="50"/>
  <c r="Y102" i="50"/>
  <c r="AD102" i="50"/>
  <c r="Z102" i="50"/>
  <c r="V102" i="50"/>
  <c r="AG102" i="50" s="1"/>
  <c r="AH102" i="50" s="1"/>
  <c r="W7" i="50"/>
  <c r="I20" i="50"/>
  <c r="I20" i="51" s="1"/>
  <c r="AE20" i="51" s="1"/>
  <c r="I21" i="50"/>
  <c r="I21" i="51" s="1"/>
  <c r="AE21" i="51" s="1"/>
  <c r="I22" i="50"/>
  <c r="I22" i="51" s="1"/>
  <c r="AB22" i="51" s="1"/>
  <c r="I23" i="50"/>
  <c r="I23" i="51" s="1"/>
  <c r="AA23" i="51" s="1"/>
  <c r="I24" i="50"/>
  <c r="I24" i="51" s="1"/>
  <c r="AE24" i="51" s="1"/>
  <c r="I25" i="50"/>
  <c r="I25" i="51" s="1"/>
  <c r="AB25" i="51" s="1"/>
  <c r="I26" i="50"/>
  <c r="I26" i="51" s="1"/>
  <c r="AB26" i="51" s="1"/>
  <c r="I27" i="50"/>
  <c r="I27" i="51" s="1"/>
  <c r="AC27" i="51" s="1"/>
  <c r="I28" i="50"/>
  <c r="I28" i="51" s="1"/>
  <c r="AB28" i="51" s="1"/>
  <c r="I29" i="50"/>
  <c r="I29" i="51" s="1"/>
  <c r="AC29" i="51" s="1"/>
  <c r="I30" i="50"/>
  <c r="I30" i="51" s="1"/>
  <c r="AC30" i="51" s="1"/>
  <c r="I31" i="50"/>
  <c r="I31" i="51" s="1"/>
  <c r="AB31" i="51" s="1"/>
  <c r="I32" i="50"/>
  <c r="I32" i="51" s="1"/>
  <c r="AC32" i="51" s="1"/>
  <c r="I33" i="50"/>
  <c r="I33" i="51" s="1"/>
  <c r="I34" i="50"/>
  <c r="I34" i="51" s="1"/>
  <c r="AC34" i="51" s="1"/>
  <c r="I35" i="50"/>
  <c r="I35" i="51" s="1"/>
  <c r="AA35" i="51" s="1"/>
  <c r="I36" i="50"/>
  <c r="I36" i="51" s="1"/>
  <c r="AC36" i="51" s="1"/>
  <c r="I37" i="50"/>
  <c r="I37" i="51" s="1"/>
  <c r="AB37" i="51" s="1"/>
  <c r="I38" i="50"/>
  <c r="I38" i="51" s="1"/>
  <c r="AC38" i="51" s="1"/>
  <c r="I39" i="50"/>
  <c r="I39" i="51" s="1"/>
  <c r="AB39" i="51" s="1"/>
  <c r="I40" i="50"/>
  <c r="I40" i="51" s="1"/>
  <c r="AC40" i="51" s="1"/>
  <c r="R41" i="50"/>
  <c r="R44" i="50" s="1"/>
  <c r="I82" i="50"/>
  <c r="I82" i="51" s="1"/>
  <c r="I83" i="50"/>
  <c r="I83" i="51" s="1"/>
  <c r="AA83" i="51" s="1"/>
  <c r="I84" i="50"/>
  <c r="I84" i="51" s="1"/>
  <c r="AE84" i="51" s="1"/>
  <c r="I85" i="50"/>
  <c r="I85" i="51" s="1"/>
  <c r="Y85" i="51" s="1"/>
  <c r="I86" i="50"/>
  <c r="I86" i="51" s="1"/>
  <c r="X86" i="51" s="1"/>
  <c r="I87" i="50"/>
  <c r="I87" i="51" s="1"/>
  <c r="I88" i="50"/>
  <c r="I88" i="51" s="1"/>
  <c r="AD88" i="51" s="1"/>
  <c r="I89" i="50"/>
  <c r="I89" i="51" s="1"/>
  <c r="AD89" i="51" s="1"/>
  <c r="I90" i="50"/>
  <c r="I90" i="51" s="1"/>
  <c r="AC90" i="51" s="1"/>
  <c r="I91" i="50"/>
  <c r="I91" i="51" s="1"/>
  <c r="AC91" i="51" s="1"/>
  <c r="I92" i="50"/>
  <c r="I92" i="51" s="1"/>
  <c r="AD92" i="51" s="1"/>
  <c r="I93" i="50"/>
  <c r="I93" i="51" s="1"/>
  <c r="AD93" i="51" s="1"/>
  <c r="I94" i="50"/>
  <c r="I94" i="51" s="1"/>
  <c r="I95" i="50"/>
  <c r="I95" i="51" s="1"/>
  <c r="AB95" i="51" s="1"/>
  <c r="I96" i="50"/>
  <c r="I96" i="51" s="1"/>
  <c r="AB96" i="51" s="1"/>
  <c r="I97" i="50"/>
  <c r="I97" i="51" s="1"/>
  <c r="AB97" i="51" s="1"/>
  <c r="I98" i="50"/>
  <c r="I98" i="51" s="1"/>
  <c r="AB98" i="51" s="1"/>
  <c r="I99" i="50"/>
  <c r="I99" i="51" s="1"/>
  <c r="AB99" i="51" s="1"/>
  <c r="I100" i="50"/>
  <c r="I100" i="51" s="1"/>
  <c r="AB100" i="51" s="1"/>
  <c r="I101" i="50"/>
  <c r="I101" i="51" s="1"/>
  <c r="AB101" i="51" s="1"/>
  <c r="R103" i="50"/>
  <c r="R106" i="50" s="1"/>
  <c r="I380" i="50"/>
  <c r="I380" i="51" s="1"/>
  <c r="Y380" i="51" s="1"/>
  <c r="I376" i="50"/>
  <c r="I376" i="51" s="1"/>
  <c r="Y376" i="51" s="1"/>
  <c r="I372" i="50"/>
  <c r="I372" i="51" s="1"/>
  <c r="Y372" i="51" s="1"/>
  <c r="I368" i="50"/>
  <c r="I368" i="51" s="1"/>
  <c r="AD368" i="51" s="1"/>
  <c r="I364" i="50"/>
  <c r="I364" i="51" s="1"/>
  <c r="AA364" i="51" s="1"/>
  <c r="I360" i="50"/>
  <c r="I360" i="51" s="1"/>
  <c r="I398" i="50"/>
  <c r="I398" i="51" s="1"/>
  <c r="AB398" i="51" s="1"/>
  <c r="I397" i="50"/>
  <c r="I397" i="51" s="1"/>
  <c r="AB397" i="51" s="1"/>
  <c r="I396" i="50"/>
  <c r="I396" i="51" s="1"/>
  <c r="AB396" i="51" s="1"/>
  <c r="I395" i="50"/>
  <c r="I395" i="51" s="1"/>
  <c r="AB395" i="51" s="1"/>
  <c r="I394" i="50"/>
  <c r="I394" i="51" s="1"/>
  <c r="AB394" i="51" s="1"/>
  <c r="I393" i="50"/>
  <c r="I393" i="51" s="1"/>
  <c r="AB393" i="51" s="1"/>
  <c r="I392" i="50"/>
  <c r="I392" i="51" s="1"/>
  <c r="AB392" i="51" s="1"/>
  <c r="I391" i="50"/>
  <c r="I391" i="51" s="1"/>
  <c r="AB391" i="51" s="1"/>
  <c r="I390" i="50"/>
  <c r="I390" i="51" s="1"/>
  <c r="AB390" i="51" s="1"/>
  <c r="I389" i="50"/>
  <c r="I389" i="51" s="1"/>
  <c r="AB389" i="51" s="1"/>
  <c r="I381" i="50"/>
  <c r="I381" i="51" s="1"/>
  <c r="AD381" i="51" s="1"/>
  <c r="I377" i="50"/>
  <c r="I377" i="51" s="1"/>
  <c r="AB377" i="51" s="1"/>
  <c r="I373" i="50"/>
  <c r="I373" i="51" s="1"/>
  <c r="X373" i="51" s="1"/>
  <c r="I369" i="50"/>
  <c r="I369" i="51" s="1"/>
  <c r="I365" i="50"/>
  <c r="I365" i="51" s="1"/>
  <c r="AD365" i="51" s="1"/>
  <c r="I361" i="50"/>
  <c r="I361" i="51" s="1"/>
  <c r="AE361" i="51" s="1"/>
  <c r="I388" i="50"/>
  <c r="I388" i="51" s="1"/>
  <c r="AE388" i="51" s="1"/>
  <c r="I387" i="50"/>
  <c r="I387" i="51" s="1"/>
  <c r="AE387" i="51" s="1"/>
  <c r="I382" i="50"/>
  <c r="I382" i="51" s="1"/>
  <c r="Y382" i="51" s="1"/>
  <c r="I378" i="50"/>
  <c r="I378" i="51" s="1"/>
  <c r="Y378" i="51" s="1"/>
  <c r="I374" i="50"/>
  <c r="I374" i="51" s="1"/>
  <c r="AC374" i="51" s="1"/>
  <c r="I370" i="50"/>
  <c r="I370" i="51" s="1"/>
  <c r="Y370" i="51" s="1"/>
  <c r="I366" i="50"/>
  <c r="I366" i="51" s="1"/>
  <c r="I362" i="50"/>
  <c r="I362" i="51" s="1"/>
  <c r="AA362" i="51" s="1"/>
  <c r="I386" i="50"/>
  <c r="I386" i="51" s="1"/>
  <c r="I385" i="50"/>
  <c r="I385" i="51" s="1"/>
  <c r="AD385" i="51" s="1"/>
  <c r="I384" i="50"/>
  <c r="I384" i="51" s="1"/>
  <c r="AD384" i="51" s="1"/>
  <c r="I383" i="50"/>
  <c r="I383" i="51" s="1"/>
  <c r="AD383" i="51" s="1"/>
  <c r="I379" i="50"/>
  <c r="I379" i="51" s="1"/>
  <c r="AB379" i="51" s="1"/>
  <c r="I375" i="50"/>
  <c r="I375" i="51" s="1"/>
  <c r="AA375" i="51" s="1"/>
  <c r="I371" i="50"/>
  <c r="I371" i="51" s="1"/>
  <c r="X371" i="51" s="1"/>
  <c r="I367" i="50"/>
  <c r="I367" i="51" s="1"/>
  <c r="I363" i="50"/>
  <c r="I363" i="51" s="1"/>
  <c r="I350" i="50"/>
  <c r="I350" i="51" s="1"/>
  <c r="AC350" i="51" s="1"/>
  <c r="I349" i="50"/>
  <c r="I349" i="51" s="1"/>
  <c r="AC349" i="51" s="1"/>
  <c r="I348" i="50"/>
  <c r="I348" i="51" s="1"/>
  <c r="AC348" i="51" s="1"/>
  <c r="I347" i="50"/>
  <c r="I347" i="51" s="1"/>
  <c r="AC347" i="51" s="1"/>
  <c r="I346" i="50"/>
  <c r="I346" i="51" s="1"/>
  <c r="AC346" i="51" s="1"/>
  <c r="I345" i="50"/>
  <c r="I345" i="51" s="1"/>
  <c r="AC345" i="51" s="1"/>
  <c r="I344" i="50"/>
  <c r="I344" i="51" s="1"/>
  <c r="AC344" i="51" s="1"/>
  <c r="I343" i="50"/>
  <c r="I343" i="51" s="1"/>
  <c r="AC343" i="51" s="1"/>
  <c r="I342" i="50"/>
  <c r="I342" i="51" s="1"/>
  <c r="AC342" i="51" s="1"/>
  <c r="I341" i="50"/>
  <c r="I341" i="51" s="1"/>
  <c r="AC341" i="51" s="1"/>
  <c r="I340" i="50"/>
  <c r="I340" i="51" s="1"/>
  <c r="AC340" i="51" s="1"/>
  <c r="I339" i="50"/>
  <c r="I339" i="51" s="1"/>
  <c r="AC339" i="51" s="1"/>
  <c r="I338" i="50"/>
  <c r="I338" i="51" s="1"/>
  <c r="AC338" i="51" s="1"/>
  <c r="I337" i="50"/>
  <c r="I337" i="51" s="1"/>
  <c r="AC337" i="51" s="1"/>
  <c r="I336" i="50"/>
  <c r="I336" i="51" s="1"/>
  <c r="AC336" i="51" s="1"/>
  <c r="I335" i="50"/>
  <c r="I335" i="51" s="1"/>
  <c r="AC335" i="51" s="1"/>
  <c r="I334" i="50"/>
  <c r="I334" i="51" s="1"/>
  <c r="AC334" i="51" s="1"/>
  <c r="I333" i="50"/>
  <c r="I333" i="51" s="1"/>
  <c r="AC333" i="51" s="1"/>
  <c r="I332" i="50"/>
  <c r="I332" i="51" s="1"/>
  <c r="AC332" i="51" s="1"/>
  <c r="I331" i="50"/>
  <c r="I331" i="51" s="1"/>
  <c r="AC331" i="51" s="1"/>
  <c r="I330" i="50"/>
  <c r="I330" i="51" s="1"/>
  <c r="AC330" i="51" s="1"/>
  <c r="I329" i="50"/>
  <c r="I329" i="51" s="1"/>
  <c r="AC329" i="51" s="1"/>
  <c r="I328" i="50"/>
  <c r="I328" i="51" s="1"/>
  <c r="Z328" i="51" s="1"/>
  <c r="I327" i="50"/>
  <c r="I327" i="51" s="1"/>
  <c r="V327" i="51" s="1"/>
  <c r="I326" i="50"/>
  <c r="I326" i="51" s="1"/>
  <c r="I325" i="50"/>
  <c r="I325" i="51" s="1"/>
  <c r="V325" i="51" s="1"/>
  <c r="I324" i="50"/>
  <c r="I324" i="51" s="1"/>
  <c r="V324" i="51" s="1"/>
  <c r="I323" i="50"/>
  <c r="I323" i="51" s="1"/>
  <c r="AC323" i="51" s="1"/>
  <c r="I322" i="50"/>
  <c r="I322" i="51" s="1"/>
  <c r="AC322" i="51" s="1"/>
  <c r="I321" i="50"/>
  <c r="I321" i="51" s="1"/>
  <c r="AC321" i="51" s="1"/>
  <c r="I320" i="50"/>
  <c r="I320" i="51" s="1"/>
  <c r="AC320" i="51" s="1"/>
  <c r="I319" i="50"/>
  <c r="I319" i="51" s="1"/>
  <c r="AC319" i="51" s="1"/>
  <c r="I318" i="50"/>
  <c r="I318" i="51" s="1"/>
  <c r="Z318" i="51" s="1"/>
  <c r="I317" i="50"/>
  <c r="I317" i="51" s="1"/>
  <c r="AD317" i="51" s="1"/>
  <c r="I316" i="50"/>
  <c r="I316" i="51" s="1"/>
  <c r="AD316" i="51" s="1"/>
  <c r="I315" i="50"/>
  <c r="I315" i="51" s="1"/>
  <c r="AD315" i="51" s="1"/>
  <c r="I314" i="50"/>
  <c r="I314" i="51" s="1"/>
  <c r="AD314" i="51" s="1"/>
  <c r="I313" i="50"/>
  <c r="I313" i="51" s="1"/>
  <c r="AD313" i="51" s="1"/>
  <c r="I312" i="50"/>
  <c r="I312" i="51" s="1"/>
  <c r="AD312" i="51" s="1"/>
  <c r="I302" i="50"/>
  <c r="I302" i="51" s="1"/>
  <c r="AC302" i="51" s="1"/>
  <c r="I301" i="50"/>
  <c r="I301" i="51" s="1"/>
  <c r="AC301" i="51" s="1"/>
  <c r="I300" i="50"/>
  <c r="I300" i="51" s="1"/>
  <c r="AC300" i="51" s="1"/>
  <c r="I299" i="50"/>
  <c r="I299" i="51" s="1"/>
  <c r="AC299" i="51" s="1"/>
  <c r="I298" i="50"/>
  <c r="I298" i="51" s="1"/>
  <c r="AC298" i="51" s="1"/>
  <c r="I297" i="50"/>
  <c r="I297" i="51" s="1"/>
  <c r="AC297" i="51" s="1"/>
  <c r="I254" i="50"/>
  <c r="I254" i="51" s="1"/>
  <c r="W254" i="51" s="1"/>
  <c r="I253" i="50"/>
  <c r="I253" i="51" s="1"/>
  <c r="I252" i="50"/>
  <c r="I252" i="51" s="1"/>
  <c r="I251" i="50"/>
  <c r="I251" i="51" s="1"/>
  <c r="AC251" i="51" s="1"/>
  <c r="I250" i="50"/>
  <c r="I250" i="51" s="1"/>
  <c r="AD250" i="51" s="1"/>
  <c r="I249" i="50"/>
  <c r="I249" i="51" s="1"/>
  <c r="AD249" i="51" s="1"/>
  <c r="I248" i="50"/>
  <c r="I248" i="51" s="1"/>
  <c r="AD248" i="51" s="1"/>
  <c r="I247" i="50"/>
  <c r="I247" i="51" s="1"/>
  <c r="AC247" i="51" s="1"/>
  <c r="I246" i="50"/>
  <c r="I246" i="51" s="1"/>
  <c r="AD246" i="51" s="1"/>
  <c r="I245" i="50"/>
  <c r="I245" i="51" s="1"/>
  <c r="AD245" i="51" s="1"/>
  <c r="I244" i="50"/>
  <c r="I244" i="51" s="1"/>
  <c r="I296" i="50"/>
  <c r="I296" i="51" s="1"/>
  <c r="AC296" i="51" s="1"/>
  <c r="I295" i="50"/>
  <c r="I295" i="51" s="1"/>
  <c r="AC295" i="51" s="1"/>
  <c r="I294" i="50"/>
  <c r="I294" i="51" s="1"/>
  <c r="AC294" i="51" s="1"/>
  <c r="I293" i="50"/>
  <c r="I293" i="51" s="1"/>
  <c r="AC293" i="51" s="1"/>
  <c r="I292" i="50"/>
  <c r="I292" i="51" s="1"/>
  <c r="AA292" i="51" s="1"/>
  <c r="I291" i="50"/>
  <c r="I291" i="51" s="1"/>
  <c r="AB291" i="51" s="1"/>
  <c r="I290" i="50"/>
  <c r="I290" i="51" s="1"/>
  <c r="X290" i="51" s="1"/>
  <c r="I289" i="50"/>
  <c r="I289" i="51" s="1"/>
  <c r="X289" i="51" s="1"/>
  <c r="I288" i="50"/>
  <c r="I288" i="51" s="1"/>
  <c r="Z288" i="51" s="1"/>
  <c r="I287" i="50"/>
  <c r="I287" i="51" s="1"/>
  <c r="AC287" i="51" s="1"/>
  <c r="I286" i="50"/>
  <c r="I286" i="51" s="1"/>
  <c r="AE286" i="51" s="1"/>
  <c r="I285" i="50"/>
  <c r="I285" i="51" s="1"/>
  <c r="X285" i="51" s="1"/>
  <c r="I284" i="50"/>
  <c r="I284" i="51" s="1"/>
  <c r="Z284" i="51" s="1"/>
  <c r="I283" i="50"/>
  <c r="I283" i="51" s="1"/>
  <c r="AD283" i="51" s="1"/>
  <c r="I282" i="50"/>
  <c r="I282" i="51" s="1"/>
  <c r="AA282" i="51" s="1"/>
  <c r="I281" i="50"/>
  <c r="I281" i="51" s="1"/>
  <c r="Y281" i="51" s="1"/>
  <c r="I280" i="50"/>
  <c r="I280" i="51" s="1"/>
  <c r="AD280" i="51" s="1"/>
  <c r="I279" i="50"/>
  <c r="I279" i="51" s="1"/>
  <c r="AE279" i="51" s="1"/>
  <c r="I278" i="50"/>
  <c r="I278" i="51" s="1"/>
  <c r="I277" i="50"/>
  <c r="I277" i="51" s="1"/>
  <c r="AC277" i="51" s="1"/>
  <c r="I276" i="50"/>
  <c r="I276" i="51" s="1"/>
  <c r="AC276" i="51" s="1"/>
  <c r="I275" i="50"/>
  <c r="I275" i="51" s="1"/>
  <c r="AD275" i="51" s="1"/>
  <c r="I274" i="50"/>
  <c r="I274" i="51" s="1"/>
  <c r="X274" i="51" s="1"/>
  <c r="I273" i="50"/>
  <c r="I273" i="51" s="1"/>
  <c r="AB273" i="51" s="1"/>
  <c r="I272" i="50"/>
  <c r="I272" i="51" s="1"/>
  <c r="AA272" i="51" s="1"/>
  <c r="I271" i="50"/>
  <c r="I271" i="51" s="1"/>
  <c r="AC271" i="51" s="1"/>
  <c r="I270" i="50"/>
  <c r="I270" i="51" s="1"/>
  <c r="V270" i="51" s="1"/>
  <c r="I269" i="50"/>
  <c r="I269" i="51" s="1"/>
  <c r="W269" i="51" s="1"/>
  <c r="I268" i="50"/>
  <c r="I268" i="51" s="1"/>
  <c r="AB268" i="51" s="1"/>
  <c r="I267" i="50"/>
  <c r="I267" i="51" s="1"/>
  <c r="AE267" i="51" s="1"/>
  <c r="I266" i="50"/>
  <c r="I266" i="51" s="1"/>
  <c r="AC266" i="51" s="1"/>
  <c r="I265" i="50"/>
  <c r="I265" i="51" s="1"/>
  <c r="W265" i="51" s="1"/>
  <c r="I264" i="50"/>
  <c r="I264" i="51" s="1"/>
  <c r="I243" i="50"/>
  <c r="I243" i="51" s="1"/>
  <c r="AB243" i="51" s="1"/>
  <c r="I216" i="50"/>
  <c r="I216" i="51" s="1"/>
  <c r="AC216" i="51" s="1"/>
  <c r="I215" i="50"/>
  <c r="I215" i="51" s="1"/>
  <c r="AC215" i="51" s="1"/>
  <c r="I214" i="50"/>
  <c r="I214" i="51" s="1"/>
  <c r="AE214" i="51" s="1"/>
  <c r="I213" i="50"/>
  <c r="I213" i="51" s="1"/>
  <c r="AC213" i="51" s="1"/>
  <c r="I212" i="50"/>
  <c r="I212" i="51" s="1"/>
  <c r="AC212" i="51" s="1"/>
  <c r="I211" i="50"/>
  <c r="I211" i="51" s="1"/>
  <c r="AC211" i="51" s="1"/>
  <c r="I210" i="50"/>
  <c r="I210" i="51" s="1"/>
  <c r="I209" i="50"/>
  <c r="I209" i="51" s="1"/>
  <c r="W209" i="51" s="1"/>
  <c r="I208" i="50"/>
  <c r="I208" i="51" s="1"/>
  <c r="AC208" i="51" s="1"/>
  <c r="I207" i="50"/>
  <c r="I207" i="51" s="1"/>
  <c r="AC207" i="51" s="1"/>
  <c r="I206" i="50"/>
  <c r="I206" i="51" s="1"/>
  <c r="I205" i="50"/>
  <c r="I205" i="51" s="1"/>
  <c r="AD205" i="51" s="1"/>
  <c r="I204" i="50"/>
  <c r="I204" i="51" s="1"/>
  <c r="AE204" i="51" s="1"/>
  <c r="I203" i="50"/>
  <c r="I203" i="51" s="1"/>
  <c r="AC203" i="51" s="1"/>
  <c r="I202" i="50"/>
  <c r="I202" i="51" s="1"/>
  <c r="AB202" i="51" s="1"/>
  <c r="I201" i="50"/>
  <c r="I201" i="51" s="1"/>
  <c r="AB201" i="51" s="1"/>
  <c r="I200" i="50"/>
  <c r="I200" i="51" s="1"/>
  <c r="AC200" i="51" s="1"/>
  <c r="I199" i="50"/>
  <c r="I199" i="51" s="1"/>
  <c r="AA199" i="51" s="1"/>
  <c r="I198" i="50"/>
  <c r="I198" i="51" s="1"/>
  <c r="AC198" i="51" s="1"/>
  <c r="I197" i="50"/>
  <c r="I197" i="51" s="1"/>
  <c r="AC197" i="51" s="1"/>
  <c r="I196" i="50"/>
  <c r="I196" i="51" s="1"/>
  <c r="AA196" i="51" s="1"/>
  <c r="I195" i="50"/>
  <c r="I195" i="51" s="1"/>
  <c r="AE195" i="51" s="1"/>
  <c r="I194" i="50"/>
  <c r="I194" i="51" s="1"/>
  <c r="AA194" i="51" s="1"/>
  <c r="I193" i="50"/>
  <c r="I193" i="51" s="1"/>
  <c r="Y193" i="51" s="1"/>
  <c r="I192" i="50"/>
  <c r="I192" i="51" s="1"/>
  <c r="W192" i="51" s="1"/>
  <c r="I191" i="50"/>
  <c r="I191" i="51" s="1"/>
  <c r="AE191" i="51" s="1"/>
  <c r="I190" i="50"/>
  <c r="I190" i="51" s="1"/>
  <c r="AA190" i="51" s="1"/>
  <c r="I189" i="50"/>
  <c r="I189" i="51" s="1"/>
  <c r="W189" i="51" s="1"/>
  <c r="I188" i="50"/>
  <c r="I188" i="51" s="1"/>
  <c r="AC188" i="51" s="1"/>
  <c r="I140" i="50"/>
  <c r="I140" i="51" s="1"/>
  <c r="I139" i="50"/>
  <c r="I139" i="51" s="1"/>
  <c r="Y139" i="51" s="1"/>
  <c r="I138" i="50"/>
  <c r="I138" i="51" s="1"/>
  <c r="AC138" i="51" s="1"/>
  <c r="I137" i="50"/>
  <c r="I137" i="51" s="1"/>
  <c r="W137" i="51" s="1"/>
  <c r="I136" i="50"/>
  <c r="I136" i="51" s="1"/>
  <c r="W136" i="51" s="1"/>
  <c r="I135" i="50"/>
  <c r="I135" i="51" s="1"/>
  <c r="I134" i="50"/>
  <c r="I134" i="51" s="1"/>
  <c r="AE134" i="51" s="1"/>
  <c r="I133" i="50"/>
  <c r="I133" i="51" s="1"/>
  <c r="Y133" i="51" s="1"/>
  <c r="I132" i="50"/>
  <c r="I132" i="51" s="1"/>
  <c r="W132" i="51" s="1"/>
  <c r="I131" i="50"/>
  <c r="I131" i="51" s="1"/>
  <c r="Y131" i="51" s="1"/>
  <c r="I242" i="50"/>
  <c r="I242" i="51" s="1"/>
  <c r="AD242" i="51" s="1"/>
  <c r="I241" i="50"/>
  <c r="I241" i="51" s="1"/>
  <c r="X241" i="51" s="1"/>
  <c r="I240" i="50"/>
  <c r="I240" i="51" s="1"/>
  <c r="AD240" i="51" s="1"/>
  <c r="I239" i="50"/>
  <c r="I239" i="51" s="1"/>
  <c r="AC239" i="51" s="1"/>
  <c r="I238" i="50"/>
  <c r="I238" i="51" s="1"/>
  <c r="AD238" i="51" s="1"/>
  <c r="I237" i="50"/>
  <c r="I237" i="51" s="1"/>
  <c r="AD237" i="51" s="1"/>
  <c r="I236" i="50"/>
  <c r="I236" i="51" s="1"/>
  <c r="I235" i="50"/>
  <c r="I235" i="51" s="1"/>
  <c r="AC235" i="51" s="1"/>
  <c r="I234" i="50"/>
  <c r="I234" i="51" s="1"/>
  <c r="AD234" i="51" s="1"/>
  <c r="I233" i="50"/>
  <c r="I233" i="51" s="1"/>
  <c r="AB233" i="51" s="1"/>
  <c r="I232" i="50"/>
  <c r="I232" i="51" s="1"/>
  <c r="I231" i="50"/>
  <c r="I231" i="51" s="1"/>
  <c r="AC231" i="51" s="1"/>
  <c r="I230" i="50"/>
  <c r="I230" i="51" s="1"/>
  <c r="W230" i="51" s="1"/>
  <c r="I229" i="50"/>
  <c r="I229" i="51" s="1"/>
  <c r="AD229" i="51" s="1"/>
  <c r="I228" i="50"/>
  <c r="I228" i="51" s="1"/>
  <c r="AD228" i="51" s="1"/>
  <c r="I227" i="50"/>
  <c r="I227" i="51" s="1"/>
  <c r="AB227" i="51" s="1"/>
  <c r="I226" i="50"/>
  <c r="I226" i="51" s="1"/>
  <c r="I178" i="50"/>
  <c r="I178" i="51" s="1"/>
  <c r="AD178" i="51" s="1"/>
  <c r="I177" i="50"/>
  <c r="I177" i="51" s="1"/>
  <c r="AD177" i="51" s="1"/>
  <c r="I176" i="50"/>
  <c r="I176" i="51" s="1"/>
  <c r="AD176" i="51" s="1"/>
  <c r="I175" i="50"/>
  <c r="I175" i="51" s="1"/>
  <c r="AD175" i="51" s="1"/>
  <c r="I174" i="50"/>
  <c r="I174" i="51" s="1"/>
  <c r="AD174" i="51" s="1"/>
  <c r="I173" i="50"/>
  <c r="I173" i="51" s="1"/>
  <c r="AD173" i="51" s="1"/>
  <c r="I172" i="50"/>
  <c r="I172" i="51" s="1"/>
  <c r="AD172" i="51" s="1"/>
  <c r="I171" i="50"/>
  <c r="I171" i="51" s="1"/>
  <c r="AD171" i="51" s="1"/>
  <c r="I170" i="50"/>
  <c r="I170" i="51" s="1"/>
  <c r="AD170" i="51" s="1"/>
  <c r="I169" i="50"/>
  <c r="I169" i="51" s="1"/>
  <c r="AD169" i="51" s="1"/>
  <c r="I168" i="50"/>
  <c r="I168" i="51" s="1"/>
  <c r="AD168" i="51" s="1"/>
  <c r="I167" i="50"/>
  <c r="I167" i="51" s="1"/>
  <c r="AD167" i="51" s="1"/>
  <c r="I166" i="50"/>
  <c r="I166" i="51" s="1"/>
  <c r="AD166" i="51" s="1"/>
  <c r="I165" i="50"/>
  <c r="I165" i="51" s="1"/>
  <c r="AD165" i="51" s="1"/>
  <c r="I164" i="50"/>
  <c r="I164" i="51" s="1"/>
  <c r="AD164" i="51" s="1"/>
  <c r="I163" i="50"/>
  <c r="I163" i="51" s="1"/>
  <c r="AD163" i="51" s="1"/>
  <c r="I162" i="50"/>
  <c r="I162" i="51" s="1"/>
  <c r="AD162" i="51" s="1"/>
  <c r="I161" i="50"/>
  <c r="I161" i="51" s="1"/>
  <c r="AD161" i="51" s="1"/>
  <c r="I160" i="50"/>
  <c r="I160" i="51" s="1"/>
  <c r="W160" i="51" s="1"/>
  <c r="I159" i="50"/>
  <c r="I159" i="51" s="1"/>
  <c r="AC159" i="51" s="1"/>
  <c r="I158" i="50"/>
  <c r="I158" i="51" s="1"/>
  <c r="AE158" i="51" s="1"/>
  <c r="I157" i="50"/>
  <c r="I157" i="51" s="1"/>
  <c r="AC157" i="51" s="1"/>
  <c r="I156" i="50"/>
  <c r="I156" i="51" s="1"/>
  <c r="AD156" i="51" s="1"/>
  <c r="I155" i="50"/>
  <c r="I155" i="51" s="1"/>
  <c r="AC155" i="51" s="1"/>
  <c r="I154" i="50"/>
  <c r="I154" i="51" s="1"/>
  <c r="W154" i="51" s="1"/>
  <c r="I153" i="50"/>
  <c r="I153" i="51" s="1"/>
  <c r="Y153" i="51" s="1"/>
  <c r="I152" i="50"/>
  <c r="I152" i="51" s="1"/>
  <c r="I151" i="50"/>
  <c r="I151" i="51" s="1"/>
  <c r="AE151" i="51" s="1"/>
  <c r="I150" i="50"/>
  <c r="I150" i="51" s="1"/>
  <c r="L7" i="50"/>
  <c r="I51" i="50"/>
  <c r="I51" i="51" s="1"/>
  <c r="X51" i="51" s="1"/>
  <c r="I52" i="50"/>
  <c r="I52" i="51" s="1"/>
  <c r="AB52" i="51" s="1"/>
  <c r="I53" i="50"/>
  <c r="I53" i="51" s="1"/>
  <c r="AB53" i="51" s="1"/>
  <c r="I54" i="50"/>
  <c r="I54" i="51" s="1"/>
  <c r="AB54" i="51" s="1"/>
  <c r="I55" i="50"/>
  <c r="I55" i="51" s="1"/>
  <c r="AA55" i="51" s="1"/>
  <c r="I56" i="50"/>
  <c r="I56" i="51" s="1"/>
  <c r="AB56" i="51" s="1"/>
  <c r="I57" i="50"/>
  <c r="I57" i="51" s="1"/>
  <c r="AB57" i="51" s="1"/>
  <c r="I58" i="50"/>
  <c r="I58" i="51" s="1"/>
  <c r="AB58" i="51" s="1"/>
  <c r="I59" i="50"/>
  <c r="I59" i="51" s="1"/>
  <c r="AB59" i="51" s="1"/>
  <c r="I60" i="50"/>
  <c r="I60" i="51" s="1"/>
  <c r="AB60" i="51" s="1"/>
  <c r="I61" i="50"/>
  <c r="I61" i="51" s="1"/>
  <c r="AB61" i="51" s="1"/>
  <c r="I62" i="50"/>
  <c r="I62" i="51" s="1"/>
  <c r="W62" i="51" s="1"/>
  <c r="I63" i="50"/>
  <c r="I63" i="51" s="1"/>
  <c r="AB63" i="51" s="1"/>
  <c r="I64" i="50"/>
  <c r="I64" i="51" s="1"/>
  <c r="AB64" i="51" s="1"/>
  <c r="I65" i="50"/>
  <c r="I65" i="51" s="1"/>
  <c r="AB65" i="51" s="1"/>
  <c r="I66" i="50"/>
  <c r="I66" i="51" s="1"/>
  <c r="AB66" i="51" s="1"/>
  <c r="I67" i="50"/>
  <c r="I67" i="51" s="1"/>
  <c r="AB67" i="51" s="1"/>
  <c r="I68" i="50"/>
  <c r="I68" i="51" s="1"/>
  <c r="AB68" i="51" s="1"/>
  <c r="I69" i="50"/>
  <c r="I69" i="51" s="1"/>
  <c r="AB69" i="51" s="1"/>
  <c r="I70" i="50"/>
  <c r="I70" i="51" s="1"/>
  <c r="AB70" i="51" s="1"/>
  <c r="I71" i="50"/>
  <c r="I71" i="51" s="1"/>
  <c r="AB71" i="51" s="1"/>
  <c r="I112" i="50"/>
  <c r="I112" i="51" s="1"/>
  <c r="W112" i="51" s="1"/>
  <c r="I113" i="50"/>
  <c r="I113" i="51" s="1"/>
  <c r="X113" i="51" s="1"/>
  <c r="I114" i="50"/>
  <c r="I114" i="51" s="1"/>
  <c r="I115" i="50"/>
  <c r="I115" i="51" s="1"/>
  <c r="AA115" i="51" s="1"/>
  <c r="I116" i="50"/>
  <c r="I116" i="51" s="1"/>
  <c r="W116" i="51" s="1"/>
  <c r="I117" i="50"/>
  <c r="I117" i="51" s="1"/>
  <c r="AA117" i="51" s="1"/>
  <c r="I118" i="50"/>
  <c r="I118" i="51" s="1"/>
  <c r="Y118" i="51" s="1"/>
  <c r="I119" i="50"/>
  <c r="I119" i="51" s="1"/>
  <c r="W119" i="51" s="1"/>
  <c r="I120" i="50"/>
  <c r="I120" i="51" s="1"/>
  <c r="AE120" i="51" s="1"/>
  <c r="I121" i="50"/>
  <c r="I121" i="51" s="1"/>
  <c r="AE121" i="51" s="1"/>
  <c r="I122" i="50"/>
  <c r="I122" i="51" s="1"/>
  <c r="AD122" i="51" s="1"/>
  <c r="I123" i="50"/>
  <c r="I123" i="51" s="1"/>
  <c r="AA123" i="51" s="1"/>
  <c r="I124" i="50"/>
  <c r="I124" i="51" s="1"/>
  <c r="Y124" i="51" s="1"/>
  <c r="I125" i="50"/>
  <c r="I125" i="51" s="1"/>
  <c r="Y125" i="51" s="1"/>
  <c r="I126" i="50"/>
  <c r="I126" i="51" s="1"/>
  <c r="AA126" i="51" s="1"/>
  <c r="I127" i="50"/>
  <c r="I127" i="51" s="1"/>
  <c r="AE127" i="51" s="1"/>
  <c r="I128" i="50"/>
  <c r="I128" i="51" s="1"/>
  <c r="AC128" i="51" s="1"/>
  <c r="I129" i="50"/>
  <c r="I129" i="51" s="1"/>
  <c r="AC129" i="51" s="1"/>
  <c r="I130" i="50"/>
  <c r="I130" i="51" s="1"/>
  <c r="W130" i="51" s="1"/>
  <c r="R179" i="50"/>
  <c r="R182" i="50" s="1"/>
  <c r="T399" i="50"/>
  <c r="S402" i="50"/>
  <c r="S412" i="50" s="1"/>
  <c r="S415" i="50" s="1"/>
  <c r="S408" i="50"/>
  <c r="L408" i="50"/>
  <c r="R402" i="50"/>
  <c r="K408" i="50"/>
  <c r="M408" i="50"/>
  <c r="D40" i="49"/>
  <c r="E42" i="49"/>
  <c r="D210" i="49"/>
  <c r="I227" i="49"/>
  <c r="M447" i="49"/>
  <c r="D429" i="49"/>
  <c r="I130" i="49"/>
  <c r="H134" i="49"/>
  <c r="D264" i="49"/>
  <c r="J282" i="49"/>
  <c r="J289" i="49" s="1"/>
  <c r="H76" i="49"/>
  <c r="G80" i="49"/>
  <c r="D41" i="49"/>
  <c r="K42" i="49"/>
  <c r="N501" i="49"/>
  <c r="N508" i="49" s="1"/>
  <c r="D484" i="49"/>
  <c r="H92" i="49"/>
  <c r="I92" i="49" s="1"/>
  <c r="J92" i="49" s="1"/>
  <c r="K92" i="49" s="1"/>
  <c r="L92" i="49" s="1"/>
  <c r="M92" i="49" s="1"/>
  <c r="N92" i="49" s="1"/>
  <c r="G96" i="49"/>
  <c r="D102" i="49"/>
  <c r="G119" i="49"/>
  <c r="G126" i="49" s="1"/>
  <c r="D319" i="49"/>
  <c r="G42" i="49"/>
  <c r="L368" i="49"/>
  <c r="M363" i="49"/>
  <c r="J199" i="49"/>
  <c r="I204" i="49"/>
  <c r="K238" i="49"/>
  <c r="J242" i="49"/>
  <c r="F5" i="49"/>
  <c r="D36" i="49"/>
  <c r="E37" i="49"/>
  <c r="I37" i="49"/>
  <c r="M37" i="49"/>
  <c r="F80" i="49"/>
  <c r="G134" i="49"/>
  <c r="I234" i="49"/>
  <c r="K293" i="49"/>
  <c r="J297" i="49"/>
  <c r="L348" i="49"/>
  <c r="K352" i="49"/>
  <c r="N403" i="49"/>
  <c r="N407" i="49" s="1"/>
  <c r="M407" i="49"/>
  <c r="H37" i="49"/>
  <c r="L37" i="49"/>
  <c r="I242" i="49"/>
  <c r="E561" i="49"/>
  <c r="D379" i="49"/>
  <c r="D324" i="49"/>
  <c r="D489" i="49"/>
  <c r="D215" i="49"/>
  <c r="D161" i="49"/>
  <c r="K253" i="49"/>
  <c r="J258" i="49"/>
  <c r="I91" i="49"/>
  <c r="D107" i="49"/>
  <c r="K368" i="49"/>
  <c r="N462" i="49"/>
  <c r="M478" i="49"/>
  <c r="H145" i="49"/>
  <c r="J184" i="49"/>
  <c r="K308" i="49"/>
  <c r="N418" i="49"/>
  <c r="N423" i="49" s="1"/>
  <c r="X20" i="47"/>
  <c r="AI20" i="47"/>
  <c r="X22" i="47"/>
  <c r="AI22" i="47"/>
  <c r="X24" i="47"/>
  <c r="AI24" i="47"/>
  <c r="X26" i="47"/>
  <c r="AI26" i="47"/>
  <c r="AU26" i="47" s="1"/>
  <c r="AI33" i="47"/>
  <c r="X33" i="47"/>
  <c r="BF35" i="47"/>
  <c r="AI37" i="47"/>
  <c r="X37" i="47"/>
  <c r="BF39" i="47"/>
  <c r="AI41" i="47"/>
  <c r="X41" i="47"/>
  <c r="BF46" i="47"/>
  <c r="AU46" i="47"/>
  <c r="Y47" i="47"/>
  <c r="AJ47" i="47"/>
  <c r="BF50" i="47"/>
  <c r="AU50" i="47"/>
  <c r="BG50" i="47" s="1"/>
  <c r="AK51" i="47"/>
  <c r="Z51" i="47"/>
  <c r="BF15" i="47"/>
  <c r="AI17" i="47"/>
  <c r="X17" i="47"/>
  <c r="BF34" i="47"/>
  <c r="AK35" i="47"/>
  <c r="Z35" i="47"/>
  <c r="BF38" i="47"/>
  <c r="AK39" i="47"/>
  <c r="Z39" i="47"/>
  <c r="BF42" i="47"/>
  <c r="BF43" i="47"/>
  <c r="AI45" i="47"/>
  <c r="X45" i="47"/>
  <c r="Z46" i="47"/>
  <c r="AK46" i="47"/>
  <c r="X48" i="47"/>
  <c r="AI48" i="47"/>
  <c r="X50" i="47"/>
  <c r="AI50" i="47"/>
  <c r="AK15" i="47"/>
  <c r="Z15" i="47"/>
  <c r="BF18" i="47"/>
  <c r="BF19" i="47"/>
  <c r="AI21" i="47"/>
  <c r="X21" i="47"/>
  <c r="BF23" i="47"/>
  <c r="AI25" i="47"/>
  <c r="X25" i="47"/>
  <c r="BF27" i="47"/>
  <c r="X34" i="47"/>
  <c r="AI34" i="47"/>
  <c r="AU34" i="47" s="1"/>
  <c r="X36" i="47"/>
  <c r="AI36" i="47"/>
  <c r="X38" i="47"/>
  <c r="AI38" i="47"/>
  <c r="AU38" i="47" s="1"/>
  <c r="X40" i="47"/>
  <c r="AI40" i="47"/>
  <c r="X42" i="47"/>
  <c r="AI42" i="47"/>
  <c r="AU42" i="47" s="1"/>
  <c r="Y43" i="47"/>
  <c r="AJ43" i="47"/>
  <c r="BF51" i="47"/>
  <c r="L6" i="47"/>
  <c r="W6" i="47"/>
  <c r="AI6" i="47" s="1"/>
  <c r="AU6" i="47" s="1"/>
  <c r="BG6" i="47" s="1"/>
  <c r="V78" i="47"/>
  <c r="X16" i="47"/>
  <c r="AI16" i="47"/>
  <c r="X18" i="47"/>
  <c r="AI18" i="47"/>
  <c r="AU18" i="47" s="1"/>
  <c r="Y19" i="47"/>
  <c r="AJ19" i="47"/>
  <c r="BF22" i="47"/>
  <c r="AU22" i="47"/>
  <c r="AK23" i="47"/>
  <c r="Z23" i="47"/>
  <c r="BF26" i="47"/>
  <c r="AK27" i="47"/>
  <c r="Z27" i="47"/>
  <c r="X44" i="47"/>
  <c r="AI44" i="47"/>
  <c r="BF47" i="47"/>
  <c r="AI49" i="47"/>
  <c r="X49" i="47"/>
  <c r="L78" i="47"/>
  <c r="L73" i="47"/>
  <c r="P78" i="47"/>
  <c r="P73" i="47"/>
  <c r="J187" i="47"/>
  <c r="J197" i="47" s="1"/>
  <c r="H79" i="47"/>
  <c r="AI62" i="47"/>
  <c r="X62" i="47"/>
  <c r="W14" i="47"/>
  <c r="AJ15" i="47"/>
  <c r="AH17" i="47"/>
  <c r="AT17" i="47" s="1"/>
  <c r="AU17" i="47" s="1"/>
  <c r="BG17" i="47" s="1"/>
  <c r="AH21" i="47"/>
  <c r="AT21" i="47" s="1"/>
  <c r="BF21" i="47"/>
  <c r="AJ23" i="47"/>
  <c r="AH25" i="47"/>
  <c r="AT25" i="47" s="1"/>
  <c r="BF25" i="47" s="1"/>
  <c r="AJ27" i="47"/>
  <c r="H58" i="47"/>
  <c r="AH33" i="47"/>
  <c r="AT33" i="47" s="1"/>
  <c r="BF33" i="47" s="1"/>
  <c r="AJ35" i="47"/>
  <c r="AH37" i="47"/>
  <c r="AT37" i="47" s="1"/>
  <c r="AU37" i="47" s="1"/>
  <c r="BG37" i="47" s="1"/>
  <c r="AJ39" i="47"/>
  <c r="AH41" i="47"/>
  <c r="AT41" i="47" s="1"/>
  <c r="AU41" i="47" s="1"/>
  <c r="BF41" i="47"/>
  <c r="AH45" i="47"/>
  <c r="AT45" i="47" s="1"/>
  <c r="BF45" i="47" s="1"/>
  <c r="AH49" i="47"/>
  <c r="AT49" i="47" s="1"/>
  <c r="AJ51" i="47"/>
  <c r="AI52" i="47"/>
  <c r="AU52" i="47" s="1"/>
  <c r="K78" i="47"/>
  <c r="K73" i="47"/>
  <c r="O78" i="47"/>
  <c r="O73" i="47"/>
  <c r="S78" i="47"/>
  <c r="S73" i="47"/>
  <c r="AI55" i="47"/>
  <c r="X55" i="47"/>
  <c r="X57" i="47"/>
  <c r="AI57" i="47"/>
  <c r="X67" i="47"/>
  <c r="AI67" i="47"/>
  <c r="AU67" i="47" s="1"/>
  <c r="AT14" i="47"/>
  <c r="AI15" i="47"/>
  <c r="AU15" i="47" s="1"/>
  <c r="AH16" i="47"/>
  <c r="AT16" i="47" s="1"/>
  <c r="AU16" i="47" s="1"/>
  <c r="BG16" i="47" s="1"/>
  <c r="AI19" i="47"/>
  <c r="AU19" i="47" s="1"/>
  <c r="AH20" i="47"/>
  <c r="AT20" i="47" s="1"/>
  <c r="AI23" i="47"/>
  <c r="AU23" i="47" s="1"/>
  <c r="AH24" i="47"/>
  <c r="AT24" i="47" s="1"/>
  <c r="AU24" i="47" s="1"/>
  <c r="AI27" i="47"/>
  <c r="AU27" i="47" s="1"/>
  <c r="AH32" i="47"/>
  <c r="AI35" i="47"/>
  <c r="AU35" i="47" s="1"/>
  <c r="AH36" i="47"/>
  <c r="AT36" i="47" s="1"/>
  <c r="AU36" i="47" s="1"/>
  <c r="BG36" i="47" s="1"/>
  <c r="AI39" i="47"/>
  <c r="AU39" i="47" s="1"/>
  <c r="AH40" i="47"/>
  <c r="AT40" i="47" s="1"/>
  <c r="AU40" i="47" s="1"/>
  <c r="AI43" i="47"/>
  <c r="AU43" i="47" s="1"/>
  <c r="AH44" i="47"/>
  <c r="AT44" i="47" s="1"/>
  <c r="AJ46" i="47"/>
  <c r="AI47" i="47"/>
  <c r="AU47" i="47" s="1"/>
  <c r="AH48" i="47"/>
  <c r="AT48" i="47" s="1"/>
  <c r="AU48" i="47" s="1"/>
  <c r="BG48" i="47" s="1"/>
  <c r="AI51" i="47"/>
  <c r="AU51" i="47" s="1"/>
  <c r="AV51" i="47" s="1"/>
  <c r="AW51" i="47" s="1"/>
  <c r="BI51" i="47" s="1"/>
  <c r="X52" i="47"/>
  <c r="BF69" i="47"/>
  <c r="J78" i="47"/>
  <c r="J73" i="47"/>
  <c r="N78" i="47"/>
  <c r="N73" i="47"/>
  <c r="R78" i="47"/>
  <c r="R73" i="47"/>
  <c r="X53" i="47"/>
  <c r="AI53" i="47"/>
  <c r="W32" i="47"/>
  <c r="M78" i="47"/>
  <c r="M73" i="47"/>
  <c r="Q78" i="47"/>
  <c r="Q73" i="47"/>
  <c r="AJ54" i="47"/>
  <c r="Y54" i="47"/>
  <c r="BF52" i="47"/>
  <c r="Y99" i="47"/>
  <c r="AJ99" i="47"/>
  <c r="X101" i="47"/>
  <c r="AI101" i="47"/>
  <c r="X108" i="47"/>
  <c r="AI108" i="47"/>
  <c r="X118" i="47"/>
  <c r="AI118" i="47"/>
  <c r="AI54" i="47"/>
  <c r="AH55" i="47"/>
  <c r="AT55" i="47" s="1"/>
  <c r="W56" i="47"/>
  <c r="D58" i="47"/>
  <c r="AI61" i="47"/>
  <c r="AI63" i="47" s="1"/>
  <c r="AI80" i="47" s="1"/>
  <c r="AH62" i="47"/>
  <c r="AT62" i="47" s="1"/>
  <c r="BF62" i="47"/>
  <c r="AH63" i="47"/>
  <c r="AH80" i="47" s="1"/>
  <c r="W66" i="47"/>
  <c r="Y68" i="47"/>
  <c r="AI68" i="47"/>
  <c r="AU68" i="47" s="1"/>
  <c r="X69" i="47"/>
  <c r="AH69" i="47"/>
  <c r="AT69" i="47" s="1"/>
  <c r="X97" i="47"/>
  <c r="AI97" i="47"/>
  <c r="X104" i="47"/>
  <c r="AI104" i="47"/>
  <c r="AI106" i="47"/>
  <c r="X106" i="47"/>
  <c r="X121" i="47"/>
  <c r="AI121" i="47"/>
  <c r="AH54" i="47"/>
  <c r="AT54" i="47" s="1"/>
  <c r="BF61" i="47"/>
  <c r="X100" i="47"/>
  <c r="AI100" i="47"/>
  <c r="AI102" i="47"/>
  <c r="X102" i="47"/>
  <c r="Y107" i="47"/>
  <c r="AJ107" i="47"/>
  <c r="X109" i="47"/>
  <c r="AI109" i="47"/>
  <c r="Z110" i="47"/>
  <c r="AK110" i="47"/>
  <c r="X117" i="47"/>
  <c r="AI117" i="47"/>
  <c r="AH53" i="47"/>
  <c r="AT53" i="47" s="1"/>
  <c r="AU53" i="47" s="1"/>
  <c r="AH57" i="47"/>
  <c r="AT57" i="47" s="1"/>
  <c r="BF57" i="47"/>
  <c r="BF67" i="47"/>
  <c r="V70" i="47"/>
  <c r="V81" i="47" s="1"/>
  <c r="AI98" i="47"/>
  <c r="X98" i="47"/>
  <c r="Y103" i="47"/>
  <c r="AJ103" i="47"/>
  <c r="X105" i="47"/>
  <c r="AI105" i="47"/>
  <c r="AI122" i="47"/>
  <c r="X122" i="47"/>
  <c r="AH56" i="47"/>
  <c r="AT56" i="47" s="1"/>
  <c r="BF56" i="47" s="1"/>
  <c r="AH66" i="47"/>
  <c r="AJ68" i="47"/>
  <c r="AI69" i="47"/>
  <c r="K171" i="47"/>
  <c r="K189" i="47"/>
  <c r="K199" i="47" s="1"/>
  <c r="O171" i="47"/>
  <c r="O189" i="47"/>
  <c r="O199" i="47" s="1"/>
  <c r="S171" i="47"/>
  <c r="S189" i="47"/>
  <c r="S199" i="47" s="1"/>
  <c r="AI126" i="47"/>
  <c r="X126" i="47"/>
  <c r="X128" i="47"/>
  <c r="AI128" i="47"/>
  <c r="AU128" i="47" s="1"/>
  <c r="BG128" i="47" s="1"/>
  <c r="AJ129" i="47"/>
  <c r="Y129" i="47"/>
  <c r="BF141" i="47"/>
  <c r="BF150" i="47"/>
  <c r="AH98" i="47"/>
  <c r="AT98" i="47" s="1"/>
  <c r="AU98" i="47" s="1"/>
  <c r="BG98" i="47" s="1"/>
  <c r="AH102" i="47"/>
  <c r="AT102" i="47" s="1"/>
  <c r="BF102" i="47"/>
  <c r="AH106" i="47"/>
  <c r="AT106" i="47" s="1"/>
  <c r="AU106" i="47" s="1"/>
  <c r="BG106" i="47" s="1"/>
  <c r="W116" i="47"/>
  <c r="X119" i="47"/>
  <c r="AH119" i="47"/>
  <c r="AT119" i="47" s="1"/>
  <c r="BF119" i="47" s="1"/>
  <c r="W120" i="47"/>
  <c r="W133" i="47" s="1"/>
  <c r="W167" i="47" s="1"/>
  <c r="J189" i="47"/>
  <c r="J199" i="47" s="1"/>
  <c r="J171" i="47"/>
  <c r="H166" i="47"/>
  <c r="N189" i="47"/>
  <c r="N199" i="47" s="1"/>
  <c r="N171" i="47"/>
  <c r="R189" i="47"/>
  <c r="R199" i="47" s="1"/>
  <c r="R171" i="47"/>
  <c r="AI130" i="47"/>
  <c r="X130" i="47"/>
  <c r="W138" i="47"/>
  <c r="W168" i="47" s="1"/>
  <c r="X136" i="47"/>
  <c r="AI136" i="47"/>
  <c r="AH97" i="47"/>
  <c r="AT97" i="47" s="1"/>
  <c r="BF97" i="47" s="1"/>
  <c r="AH101" i="47"/>
  <c r="AT101" i="47" s="1"/>
  <c r="AU101" i="47" s="1"/>
  <c r="BG101" i="47" s="1"/>
  <c r="AH105" i="47"/>
  <c r="AT105" i="47" s="1"/>
  <c r="AU105" i="47" s="1"/>
  <c r="AH109" i="47"/>
  <c r="AT109" i="47" s="1"/>
  <c r="AH118" i="47"/>
  <c r="AT118" i="47" s="1"/>
  <c r="AU118" i="47" s="1"/>
  <c r="BF118" i="47"/>
  <c r="M189" i="47"/>
  <c r="M199" i="47" s="1"/>
  <c r="Q189" i="47"/>
  <c r="Q199" i="47" s="1"/>
  <c r="AU132" i="47"/>
  <c r="BF132" i="47"/>
  <c r="AI142" i="47"/>
  <c r="X142" i="47"/>
  <c r="X149" i="47"/>
  <c r="AI149" i="47"/>
  <c r="AU149" i="47" s="1"/>
  <c r="AI151" i="47"/>
  <c r="X151" i="47"/>
  <c r="X153" i="47"/>
  <c r="AI153" i="47"/>
  <c r="AU153" i="47" s="1"/>
  <c r="AH96" i="47"/>
  <c r="AI99" i="47"/>
  <c r="AH100" i="47"/>
  <c r="AT100" i="47" s="1"/>
  <c r="AU100" i="47" s="1"/>
  <c r="BF100" i="47"/>
  <c r="AI103" i="47"/>
  <c r="AH104" i="47"/>
  <c r="AT104" i="47" s="1"/>
  <c r="AU104" i="47" s="1"/>
  <c r="BG104" i="47" s="1"/>
  <c r="BF104" i="47"/>
  <c r="AI107" i="47"/>
  <c r="AH108" i="47"/>
  <c r="AT108" i="47" s="1"/>
  <c r="AU108" i="47" s="1"/>
  <c r="AJ110" i="47"/>
  <c r="AJ115" i="47"/>
  <c r="AT115" i="47"/>
  <c r="AH117" i="47"/>
  <c r="AT117" i="47" s="1"/>
  <c r="BF117" i="47"/>
  <c r="AH121" i="47"/>
  <c r="AT121" i="47" s="1"/>
  <c r="AU121" i="47" s="1"/>
  <c r="L171" i="47"/>
  <c r="L189" i="47"/>
  <c r="L199" i="47" s="1"/>
  <c r="P171" i="47"/>
  <c r="P189" i="47"/>
  <c r="P199" i="47" s="1"/>
  <c r="AH122" i="47"/>
  <c r="AT122" i="47" s="1"/>
  <c r="X124" i="47"/>
  <c r="AI124" i="47"/>
  <c r="AU124" i="47" s="1"/>
  <c r="AJ125" i="47"/>
  <c r="Y125" i="47"/>
  <c r="BF128" i="47"/>
  <c r="BF129" i="47"/>
  <c r="AK132" i="47"/>
  <c r="Z132" i="47"/>
  <c r="BF137" i="47"/>
  <c r="W96" i="47"/>
  <c r="AH99" i="47"/>
  <c r="AT99" i="47" s="1"/>
  <c r="AU99" i="47" s="1"/>
  <c r="AV99" i="47" s="1"/>
  <c r="AH103" i="47"/>
  <c r="AT103" i="47" s="1"/>
  <c r="AH107" i="47"/>
  <c r="AT107" i="47" s="1"/>
  <c r="AI110" i="47"/>
  <c r="AU110" i="47" s="1"/>
  <c r="Y115" i="47"/>
  <c r="AI115" i="47"/>
  <c r="AH116" i="47"/>
  <c r="AT116" i="47" s="1"/>
  <c r="AI119" i="47"/>
  <c r="AH120" i="47"/>
  <c r="AT120" i="47" s="1"/>
  <c r="AH155" i="47"/>
  <c r="AT155" i="47" s="1"/>
  <c r="BF155" i="47" s="1"/>
  <c r="W155" i="47"/>
  <c r="Y156" i="47"/>
  <c r="AJ156" i="47"/>
  <c r="W123" i="47"/>
  <c r="AI125" i="47"/>
  <c r="AU125" i="47" s="1"/>
  <c r="AH126" i="47"/>
  <c r="AT126" i="47" s="1"/>
  <c r="AU126" i="47" s="1"/>
  <c r="W127" i="47"/>
  <c r="AI129" i="47"/>
  <c r="AU129" i="47" s="1"/>
  <c r="AH130" i="47"/>
  <c r="AT130" i="47" s="1"/>
  <c r="AU130" i="47" s="1"/>
  <c r="W131" i="47"/>
  <c r="AJ132" i="47"/>
  <c r="AT136" i="47"/>
  <c r="Y137" i="47"/>
  <c r="AI137" i="47"/>
  <c r="AU137" i="47" s="1"/>
  <c r="L188" i="47"/>
  <c r="L198" i="47" s="1"/>
  <c r="P188" i="47"/>
  <c r="P198" i="47" s="1"/>
  <c r="V138" i="47"/>
  <c r="V168" i="47" s="1"/>
  <c r="V171" i="47" s="1"/>
  <c r="Y141" i="47"/>
  <c r="AI141" i="47"/>
  <c r="AH142" i="47"/>
  <c r="AT142" i="47" s="1"/>
  <c r="AU142" i="47" s="1"/>
  <c r="BG142" i="47" s="1"/>
  <c r="W143" i="47"/>
  <c r="H169" i="47"/>
  <c r="W148" i="47"/>
  <c r="Y150" i="47"/>
  <c r="AI150" i="47"/>
  <c r="AU150" i="47" s="1"/>
  <c r="AH151" i="47"/>
  <c r="AT151" i="47" s="1"/>
  <c r="BF151" i="47"/>
  <c r="W152" i="47"/>
  <c r="AI154" i="47"/>
  <c r="AU154" i="47" s="1"/>
  <c r="V170" i="47"/>
  <c r="K188" i="47"/>
  <c r="K198" i="47" s="1"/>
  <c r="O188" i="47"/>
  <c r="O198" i="47" s="1"/>
  <c r="S188" i="47"/>
  <c r="S198" i="47" s="1"/>
  <c r="X154" i="47"/>
  <c r="H168" i="47"/>
  <c r="J188" i="47"/>
  <c r="J198" i="47" s="1"/>
  <c r="X157" i="47"/>
  <c r="AI157" i="47"/>
  <c r="J191" i="47"/>
  <c r="J201" i="47" s="1"/>
  <c r="BF124" i="47"/>
  <c r="N188" i="47"/>
  <c r="N198" i="47" s="1"/>
  <c r="R188" i="47"/>
  <c r="R198" i="47" s="1"/>
  <c r="H162" i="47"/>
  <c r="BF149" i="47"/>
  <c r="BF153" i="47"/>
  <c r="J190" i="47"/>
  <c r="J200" i="47" s="1"/>
  <c r="H167" i="47"/>
  <c r="AH123" i="47"/>
  <c r="AT123" i="47" s="1"/>
  <c r="BF123" i="47" s="1"/>
  <c r="AH127" i="47"/>
  <c r="AT127" i="47" s="1"/>
  <c r="AH131" i="47"/>
  <c r="AT131" i="47" s="1"/>
  <c r="AJ137" i="47"/>
  <c r="M188" i="47"/>
  <c r="M198" i="47" s="1"/>
  <c r="Q188" i="47"/>
  <c r="Q198" i="47" s="1"/>
  <c r="AJ141" i="47"/>
  <c r="AH143" i="47"/>
  <c r="AT143" i="47" s="1"/>
  <c r="BF143" i="47" s="1"/>
  <c r="AH148" i="47"/>
  <c r="AJ150" i="47"/>
  <c r="AH152" i="47"/>
  <c r="AT152" i="47" s="1"/>
  <c r="BF154" i="47"/>
  <c r="M162" i="47"/>
  <c r="Q162" i="47"/>
  <c r="X158" i="47"/>
  <c r="AH158" i="47"/>
  <c r="AT158" i="47" s="1"/>
  <c r="L162" i="47"/>
  <c r="P162" i="47"/>
  <c r="M170" i="47"/>
  <c r="M191" i="47" s="1"/>
  <c r="M201" i="47" s="1"/>
  <c r="Q170" i="47"/>
  <c r="Q191" i="47" s="1"/>
  <c r="Q201" i="47" s="1"/>
  <c r="AI156" i="47"/>
  <c r="AH157" i="47"/>
  <c r="AT157" i="47" s="1"/>
  <c r="AU157" i="47" s="1"/>
  <c r="K162" i="47"/>
  <c r="O162" i="47"/>
  <c r="S162" i="47"/>
  <c r="AH156" i="47"/>
  <c r="AT156" i="47" s="1"/>
  <c r="J162" i="47"/>
  <c r="N162" i="47"/>
  <c r="R162" i="47"/>
  <c r="AI158" i="47"/>
  <c r="F41" i="46"/>
  <c r="F43" i="46" s="1"/>
  <c r="F42" i="46"/>
  <c r="F446" i="46"/>
  <c r="G37" i="46"/>
  <c r="H33" i="46"/>
  <c r="C459" i="46"/>
  <c r="C329" i="46"/>
  <c r="C371" i="46" s="1"/>
  <c r="C413" i="46" s="1"/>
  <c r="C465" i="46"/>
  <c r="C340" i="46"/>
  <c r="C382" i="46" s="1"/>
  <c r="C424" i="46" s="1"/>
  <c r="C469" i="46"/>
  <c r="C344" i="46"/>
  <c r="C386" i="46" s="1"/>
  <c r="C428" i="46" s="1"/>
  <c r="H21" i="46"/>
  <c r="L379" i="46"/>
  <c r="C328" i="46"/>
  <c r="C370" i="46" s="1"/>
  <c r="C412" i="46" s="1"/>
  <c r="C458" i="46"/>
  <c r="C343" i="46"/>
  <c r="C385" i="46" s="1"/>
  <c r="C427" i="46" s="1"/>
  <c r="C468" i="46"/>
  <c r="G27" i="46"/>
  <c r="I211" i="46"/>
  <c r="C457" i="46"/>
  <c r="C327" i="46"/>
  <c r="C369" i="46" s="1"/>
  <c r="C411" i="46" s="1"/>
  <c r="C467" i="46"/>
  <c r="C342" i="46"/>
  <c r="C384" i="46" s="1"/>
  <c r="C426" i="46" s="1"/>
  <c r="F23" i="46"/>
  <c r="F29" i="46"/>
  <c r="H379" i="46"/>
  <c r="C456" i="46"/>
  <c r="C326" i="46"/>
  <c r="C368" i="46" s="1"/>
  <c r="C410" i="46" s="1"/>
  <c r="C460" i="46"/>
  <c r="C330" i="46"/>
  <c r="C372" i="46" s="1"/>
  <c r="C414" i="46" s="1"/>
  <c r="C466" i="46"/>
  <c r="C341" i="46"/>
  <c r="C383" i="46" s="1"/>
  <c r="C425" i="46" s="1"/>
  <c r="G22" i="46"/>
  <c r="G23" i="46" s="1"/>
  <c r="G26" i="46"/>
  <c r="M211" i="46"/>
  <c r="H65" i="46"/>
  <c r="L65" i="46"/>
  <c r="G82" i="46"/>
  <c r="K82" i="46"/>
  <c r="O82" i="46"/>
  <c r="I83" i="46"/>
  <c r="M83" i="46"/>
  <c r="G84" i="46"/>
  <c r="K84" i="46"/>
  <c r="O84" i="46"/>
  <c r="G107" i="46"/>
  <c r="K107" i="46"/>
  <c r="O107" i="46"/>
  <c r="F124" i="46"/>
  <c r="F127" i="46" s="1"/>
  <c r="J124" i="46"/>
  <c r="N124" i="46"/>
  <c r="H125" i="46"/>
  <c r="L125" i="46"/>
  <c r="F126" i="46"/>
  <c r="J126" i="46"/>
  <c r="N126" i="46"/>
  <c r="F149" i="46"/>
  <c r="J149" i="46"/>
  <c r="N149" i="46"/>
  <c r="I166" i="46"/>
  <c r="M166" i="46"/>
  <c r="M169" i="46" s="1"/>
  <c r="G167" i="46"/>
  <c r="K167" i="46"/>
  <c r="O167" i="46"/>
  <c r="I168" i="46"/>
  <c r="M168" i="46"/>
  <c r="I191" i="46"/>
  <c r="M191" i="46"/>
  <c r="H208" i="46"/>
  <c r="H211" i="46" s="1"/>
  <c r="L208" i="46"/>
  <c r="F209" i="46"/>
  <c r="J209" i="46"/>
  <c r="N209" i="46"/>
  <c r="H210" i="46"/>
  <c r="L210" i="46"/>
  <c r="G237" i="46"/>
  <c r="F250" i="46"/>
  <c r="F252" i="46"/>
  <c r="I292" i="46"/>
  <c r="M292" i="46"/>
  <c r="M295" i="46" s="1"/>
  <c r="G293" i="46"/>
  <c r="K293" i="46"/>
  <c r="O293" i="46"/>
  <c r="I294" i="46"/>
  <c r="M294" i="46"/>
  <c r="I317" i="46"/>
  <c r="M317" i="46"/>
  <c r="H334" i="46"/>
  <c r="H337" i="46" s="1"/>
  <c r="L334" i="46"/>
  <c r="F335" i="46"/>
  <c r="J335" i="46"/>
  <c r="N335" i="46"/>
  <c r="H336" i="46"/>
  <c r="L336" i="46"/>
  <c r="H359" i="46"/>
  <c r="L359" i="46"/>
  <c r="G376" i="46"/>
  <c r="K376" i="46"/>
  <c r="O376" i="46"/>
  <c r="I377" i="46"/>
  <c r="M377" i="46"/>
  <c r="G378" i="46"/>
  <c r="K378" i="46"/>
  <c r="O378" i="46"/>
  <c r="G401" i="46"/>
  <c r="K401" i="46"/>
  <c r="O401" i="46"/>
  <c r="F418" i="46"/>
  <c r="F421" i="46" s="1"/>
  <c r="J418" i="46"/>
  <c r="N418" i="46"/>
  <c r="H419" i="46"/>
  <c r="L419" i="46"/>
  <c r="F420" i="46"/>
  <c r="J420" i="46"/>
  <c r="N420" i="46"/>
  <c r="G65" i="46"/>
  <c r="K65" i="46"/>
  <c r="O65" i="46"/>
  <c r="F82" i="46"/>
  <c r="J82" i="46"/>
  <c r="J85" i="46" s="1"/>
  <c r="N82" i="46"/>
  <c r="H83" i="46"/>
  <c r="L83" i="46"/>
  <c r="F84" i="46"/>
  <c r="J84" i="46"/>
  <c r="N84" i="46"/>
  <c r="F107" i="46"/>
  <c r="J107" i="46"/>
  <c r="N107" i="46"/>
  <c r="I124" i="46"/>
  <c r="M124" i="46"/>
  <c r="G125" i="46"/>
  <c r="K125" i="46"/>
  <c r="O125" i="46"/>
  <c r="I126" i="46"/>
  <c r="M126" i="46"/>
  <c r="I149" i="46"/>
  <c r="M149" i="46"/>
  <c r="H166" i="46"/>
  <c r="L166" i="46"/>
  <c r="L169" i="46" s="1"/>
  <c r="F167" i="46"/>
  <c r="J167" i="46"/>
  <c r="N167" i="46"/>
  <c r="H168" i="46"/>
  <c r="L168" i="46"/>
  <c r="H191" i="46"/>
  <c r="L191" i="46"/>
  <c r="G210" i="46"/>
  <c r="G211" i="46" s="1"/>
  <c r="K210" i="46"/>
  <c r="K211" i="46" s="1"/>
  <c r="O210" i="46"/>
  <c r="O211" i="46" s="1"/>
  <c r="F233" i="46"/>
  <c r="H236" i="46"/>
  <c r="H239" i="46" s="1"/>
  <c r="H238" i="46"/>
  <c r="I275" i="46"/>
  <c r="M275" i="46"/>
  <c r="H317" i="46"/>
  <c r="L317" i="46"/>
  <c r="I335" i="46"/>
  <c r="I337" i="46" s="1"/>
  <c r="M335" i="46"/>
  <c r="M337" i="46" s="1"/>
  <c r="G336" i="46"/>
  <c r="G337" i="46" s="1"/>
  <c r="K336" i="46"/>
  <c r="K337" i="46" s="1"/>
  <c r="O336" i="46"/>
  <c r="O337" i="46" s="1"/>
  <c r="G359" i="46"/>
  <c r="K359" i="46"/>
  <c r="O359" i="46"/>
  <c r="F378" i="46"/>
  <c r="F379" i="46" s="1"/>
  <c r="J378" i="46"/>
  <c r="J379" i="46" s="1"/>
  <c r="N378" i="46"/>
  <c r="N379" i="46" s="1"/>
  <c r="F401" i="46"/>
  <c r="J401" i="46"/>
  <c r="N401" i="46"/>
  <c r="I418" i="46"/>
  <c r="I421" i="46" s="1"/>
  <c r="M418" i="46"/>
  <c r="G419" i="46"/>
  <c r="G421" i="46" s="1"/>
  <c r="K419" i="46"/>
  <c r="O419" i="46"/>
  <c r="I420" i="46"/>
  <c r="M420" i="46"/>
  <c r="F65" i="46"/>
  <c r="J65" i="46"/>
  <c r="N65" i="46"/>
  <c r="I82" i="46"/>
  <c r="M82" i="46"/>
  <c r="I84" i="46"/>
  <c r="M84" i="46"/>
  <c r="I107" i="46"/>
  <c r="M107" i="46"/>
  <c r="H124" i="46"/>
  <c r="H127" i="46" s="1"/>
  <c r="L124" i="46"/>
  <c r="L127" i="46" s="1"/>
  <c r="H126" i="46"/>
  <c r="L126" i="46"/>
  <c r="H149" i="46"/>
  <c r="L149" i="46"/>
  <c r="G166" i="46"/>
  <c r="K166" i="46"/>
  <c r="O166" i="46"/>
  <c r="O169" i="46" s="1"/>
  <c r="G168" i="46"/>
  <c r="K168" i="46"/>
  <c r="O168" i="46"/>
  <c r="F208" i="46"/>
  <c r="F211" i="46" s="1"/>
  <c r="J208" i="46"/>
  <c r="N208" i="46"/>
  <c r="F210" i="46"/>
  <c r="J210" i="46"/>
  <c r="N210" i="46"/>
  <c r="I231" i="46"/>
  <c r="G232" i="46"/>
  <c r="G236" i="46"/>
  <c r="G239" i="46" s="1"/>
  <c r="G292" i="46"/>
  <c r="K292" i="46"/>
  <c r="O292" i="46"/>
  <c r="G294" i="46"/>
  <c r="K294" i="46"/>
  <c r="O294" i="46"/>
  <c r="F334" i="46"/>
  <c r="J334" i="46"/>
  <c r="J337" i="46" s="1"/>
  <c r="N334" i="46"/>
  <c r="F336" i="46"/>
  <c r="J336" i="46"/>
  <c r="N336" i="46"/>
  <c r="J359" i="46"/>
  <c r="N359" i="46"/>
  <c r="I376" i="46"/>
  <c r="M376" i="46"/>
  <c r="M379" i="46" s="1"/>
  <c r="I378" i="46"/>
  <c r="M378" i="46"/>
  <c r="I401" i="46"/>
  <c r="M401" i="46"/>
  <c r="H418" i="46"/>
  <c r="L418" i="46"/>
  <c r="H420" i="46"/>
  <c r="L420" i="46"/>
  <c r="H82" i="46"/>
  <c r="L82" i="46"/>
  <c r="G124" i="46"/>
  <c r="K124" i="46"/>
  <c r="K127" i="46" s="1"/>
  <c r="O124" i="46"/>
  <c r="F166" i="46"/>
  <c r="J166" i="46"/>
  <c r="N166" i="46"/>
  <c r="N169" i="46" s="1"/>
  <c r="K418" i="46"/>
  <c r="K421" i="46" s="1"/>
  <c r="O418" i="46"/>
  <c r="I31" i="45"/>
  <c r="J20" i="45"/>
  <c r="G57" i="45"/>
  <c r="G55" i="45"/>
  <c r="G49" i="45"/>
  <c r="G47" i="45"/>
  <c r="G56" i="45"/>
  <c r="G50" i="45"/>
  <c r="G46" i="45"/>
  <c r="G58" i="45"/>
  <c r="G54" i="45"/>
  <c r="G48" i="45"/>
  <c r="G36" i="45"/>
  <c r="H34" i="45"/>
  <c r="G94" i="45"/>
  <c r="G92" i="45"/>
  <c r="G86" i="45"/>
  <c r="G84" i="45"/>
  <c r="J142" i="45"/>
  <c r="I147" i="45"/>
  <c r="H231" i="45"/>
  <c r="I221" i="45"/>
  <c r="F315" i="45"/>
  <c r="F703" i="45" s="1"/>
  <c r="G305" i="45"/>
  <c r="H31" i="45"/>
  <c r="F36" i="45"/>
  <c r="F46" i="45"/>
  <c r="F50" i="45"/>
  <c r="G85" i="45"/>
  <c r="G91" i="45"/>
  <c r="G95" i="45"/>
  <c r="K110" i="45"/>
  <c r="G147" i="45"/>
  <c r="F174" i="45"/>
  <c r="F172" i="45"/>
  <c r="F170" i="45"/>
  <c r="F166" i="45"/>
  <c r="F164" i="45"/>
  <c r="F162" i="45"/>
  <c r="F173" i="45"/>
  <c r="F171" i="45"/>
  <c r="H189" i="45"/>
  <c r="I179" i="45"/>
  <c r="J431" i="45"/>
  <c r="I441" i="45"/>
  <c r="F84" i="45"/>
  <c r="H110" i="45"/>
  <c r="J110" i="45"/>
  <c r="F126" i="45"/>
  <c r="H147" i="45"/>
  <c r="F165" i="45"/>
  <c r="G189" i="45"/>
  <c r="F423" i="45"/>
  <c r="F57" i="45"/>
  <c r="F55" i="45"/>
  <c r="F49" i="45"/>
  <c r="F47" i="45"/>
  <c r="I263" i="45"/>
  <c r="G510" i="45"/>
  <c r="G507" i="45"/>
  <c r="G501" i="45"/>
  <c r="G499" i="45"/>
  <c r="G508" i="45"/>
  <c r="G506" i="45"/>
  <c r="G502" i="45"/>
  <c r="G500" i="45"/>
  <c r="G498" i="45"/>
  <c r="G509" i="45"/>
  <c r="F48" i="45"/>
  <c r="F54" i="45"/>
  <c r="F58" i="45"/>
  <c r="G83" i="45"/>
  <c r="G87" i="45"/>
  <c r="G93" i="45"/>
  <c r="G110" i="45"/>
  <c r="I110" i="45"/>
  <c r="G231" i="45"/>
  <c r="F95" i="45"/>
  <c r="F93" i="45"/>
  <c r="F91" i="45"/>
  <c r="F87" i="45"/>
  <c r="F85" i="45"/>
  <c r="F83" i="45"/>
  <c r="F137" i="45"/>
  <c r="F135" i="45"/>
  <c r="F133" i="45"/>
  <c r="F129" i="45"/>
  <c r="F127" i="45"/>
  <c r="F125" i="45"/>
  <c r="F299" i="45"/>
  <c r="F297" i="45"/>
  <c r="F291" i="45"/>
  <c r="F289" i="45"/>
  <c r="F300" i="45"/>
  <c r="F298" i="45"/>
  <c r="F296" i="45"/>
  <c r="F292" i="45"/>
  <c r="F290" i="45"/>
  <c r="F288" i="45"/>
  <c r="F424" i="45"/>
  <c r="F418" i="45"/>
  <c r="F414" i="45"/>
  <c r="F425" i="45"/>
  <c r="F415" i="45"/>
  <c r="F426" i="45"/>
  <c r="F422" i="45"/>
  <c r="F416" i="45"/>
  <c r="H63" i="45"/>
  <c r="F86" i="45"/>
  <c r="F92" i="45"/>
  <c r="L100" i="45"/>
  <c r="F128" i="45"/>
  <c r="F134" i="45"/>
  <c r="F385" i="45"/>
  <c r="G357" i="45"/>
  <c r="H347" i="45"/>
  <c r="F468" i="45"/>
  <c r="F466" i="45"/>
  <c r="F464" i="45"/>
  <c r="F460" i="45"/>
  <c r="F458" i="45"/>
  <c r="F456" i="45"/>
  <c r="F205" i="45"/>
  <c r="F207" i="45"/>
  <c r="F213" i="45"/>
  <c r="F215" i="45"/>
  <c r="F247" i="45"/>
  <c r="F249" i="45"/>
  <c r="F255" i="45"/>
  <c r="F257" i="45"/>
  <c r="H441" i="45"/>
  <c r="F465" i="45"/>
  <c r="G399" i="45"/>
  <c r="H389" i="45"/>
  <c r="G467" i="45"/>
  <c r="G465" i="45"/>
  <c r="G459" i="45"/>
  <c r="G457" i="45"/>
  <c r="G468" i="45"/>
  <c r="G466" i="45"/>
  <c r="G464" i="45"/>
  <c r="G460" i="45"/>
  <c r="G458" i="45"/>
  <c r="G456" i="45"/>
  <c r="J473" i="45"/>
  <c r="I483" i="45"/>
  <c r="G264" i="45"/>
  <c r="H264" i="45" s="1"/>
  <c r="I264" i="45" s="1"/>
  <c r="J264" i="45" s="1"/>
  <c r="K264" i="45" s="1"/>
  <c r="L264" i="45" s="1"/>
  <c r="M264" i="45" s="1"/>
  <c r="N264" i="45" s="1"/>
  <c r="O264" i="45" s="1"/>
  <c r="F510" i="45"/>
  <c r="F508" i="45"/>
  <c r="F506" i="45"/>
  <c r="F502" i="45"/>
  <c r="F500" i="45"/>
  <c r="F498" i="45"/>
  <c r="F509" i="45"/>
  <c r="F204" i="45"/>
  <c r="F206" i="45"/>
  <c r="F208" i="45"/>
  <c r="F212" i="45"/>
  <c r="F217" i="45" s="1"/>
  <c r="F214" i="45"/>
  <c r="F246" i="45"/>
  <c r="F248" i="45"/>
  <c r="F250" i="45"/>
  <c r="F254" i="45"/>
  <c r="F256" i="45"/>
  <c r="F375" i="45"/>
  <c r="F377" i="45" s="1"/>
  <c r="F459" i="45"/>
  <c r="H483" i="45"/>
  <c r="F507" i="45"/>
  <c r="G635" i="45"/>
  <c r="G633" i="45"/>
  <c r="G627" i="45"/>
  <c r="G625" i="45"/>
  <c r="G636" i="45"/>
  <c r="G634" i="45"/>
  <c r="G632" i="45"/>
  <c r="G628" i="45"/>
  <c r="G626" i="45"/>
  <c r="G624" i="45"/>
  <c r="G629" i="45" s="1"/>
  <c r="F543" i="45"/>
  <c r="F594" i="45"/>
  <c r="F592" i="45"/>
  <c r="F590" i="45"/>
  <c r="F586" i="45"/>
  <c r="F584" i="45"/>
  <c r="F582" i="45"/>
  <c r="F541" i="45"/>
  <c r="G567" i="45"/>
  <c r="F591" i="45"/>
  <c r="G551" i="45"/>
  <c r="G549" i="45"/>
  <c r="G543" i="45"/>
  <c r="G541" i="45"/>
  <c r="G552" i="45"/>
  <c r="G550" i="45"/>
  <c r="G548" i="45"/>
  <c r="G544" i="45"/>
  <c r="G542" i="45"/>
  <c r="G540" i="45"/>
  <c r="G545" i="45" s="1"/>
  <c r="F552" i="45"/>
  <c r="F550" i="45"/>
  <c r="F548" i="45"/>
  <c r="F544" i="45"/>
  <c r="F542" i="45"/>
  <c r="F540" i="45"/>
  <c r="G677" i="45"/>
  <c r="G675" i="45"/>
  <c r="G669" i="45"/>
  <c r="G667" i="45"/>
  <c r="G678" i="45"/>
  <c r="G676" i="45"/>
  <c r="G674" i="45"/>
  <c r="G670" i="45"/>
  <c r="G668" i="45"/>
  <c r="G666" i="45"/>
  <c r="G671" i="45" s="1"/>
  <c r="F549" i="45"/>
  <c r="H515" i="45"/>
  <c r="H557" i="45"/>
  <c r="H599" i="45"/>
  <c r="H641" i="45"/>
  <c r="F624" i="45"/>
  <c r="F626" i="45"/>
  <c r="F628" i="45"/>
  <c r="F632" i="45"/>
  <c r="F634" i="45"/>
  <c r="F636" i="45"/>
  <c r="F666" i="45"/>
  <c r="F668" i="45"/>
  <c r="F670" i="45"/>
  <c r="F674" i="45"/>
  <c r="F676" i="45"/>
  <c r="F678" i="45"/>
  <c r="F625" i="45"/>
  <c r="F627" i="45"/>
  <c r="F633" i="45"/>
  <c r="F667" i="45"/>
  <c r="F669" i="45"/>
  <c r="F675" i="45"/>
  <c r="H97" i="44"/>
  <c r="H105" i="44"/>
  <c r="H87" i="44"/>
  <c r="L97" i="44"/>
  <c r="L105" i="44"/>
  <c r="L87" i="44"/>
  <c r="G119" i="44"/>
  <c r="H100" i="44"/>
  <c r="H101" i="44"/>
  <c r="K26" i="44"/>
  <c r="L26" i="44" s="1"/>
  <c r="M26" i="44" s="1"/>
  <c r="N26" i="44" s="1"/>
  <c r="G105" i="44"/>
  <c r="G87" i="44"/>
  <c r="G89" i="44" s="1"/>
  <c r="G97" i="44"/>
  <c r="K105" i="44"/>
  <c r="K87" i="44"/>
  <c r="K97" i="44"/>
  <c r="O105" i="44"/>
  <c r="O87" i="44"/>
  <c r="O97" i="44"/>
  <c r="H31" i="44"/>
  <c r="G34" i="44"/>
  <c r="G35" i="44" s="1"/>
  <c r="J87" i="44"/>
  <c r="J97" i="44"/>
  <c r="J105" i="44"/>
  <c r="N87" i="44"/>
  <c r="N97" i="44"/>
  <c r="N105" i="44"/>
  <c r="G76" i="44"/>
  <c r="G78" i="44" s="1"/>
  <c r="K76" i="44"/>
  <c r="O76" i="44"/>
  <c r="G82" i="44"/>
  <c r="F119" i="44"/>
  <c r="F121" i="44" s="1"/>
  <c r="I86" i="44"/>
  <c r="M86" i="44"/>
  <c r="G101" i="44"/>
  <c r="S56" i="43"/>
  <c r="S206" i="43"/>
  <c r="S207" i="43"/>
  <c r="S208" i="43"/>
  <c r="I55" i="43"/>
  <c r="S136" i="43"/>
  <c r="S712" i="43" s="1"/>
  <c r="I712" i="43"/>
  <c r="L61" i="43"/>
  <c r="N61" i="43" s="1"/>
  <c r="K223" i="43"/>
  <c r="K224" i="43" s="1"/>
  <c r="K225" i="43" s="1"/>
  <c r="K226" i="43" s="1"/>
  <c r="K227" i="43" s="1"/>
  <c r="K228" i="43" s="1"/>
  <c r="K229" i="43" s="1"/>
  <c r="K230" i="43" s="1"/>
  <c r="K231" i="43" s="1"/>
  <c r="K232" i="43" s="1"/>
  <c r="K233" i="43" s="1"/>
  <c r="K234" i="43" s="1"/>
  <c r="K235" i="43" s="1"/>
  <c r="K236" i="43" s="1"/>
  <c r="K237" i="43" s="1"/>
  <c r="K238" i="43" s="1"/>
  <c r="K239" i="43" s="1"/>
  <c r="K240" i="43" s="1"/>
  <c r="K241" i="43" s="1"/>
  <c r="K242" i="43" s="1"/>
  <c r="K243" i="43" s="1"/>
  <c r="K244" i="43" s="1"/>
  <c r="K245" i="43" s="1"/>
  <c r="K246" i="43" s="1"/>
  <c r="K247" i="43" s="1"/>
  <c r="K248" i="43" s="1"/>
  <c r="K249" i="43" s="1"/>
  <c r="K250" i="43" s="1"/>
  <c r="K251" i="43" s="1"/>
  <c r="K252" i="43" s="1"/>
  <c r="K253" i="43" s="1"/>
  <c r="K254" i="43" s="1"/>
  <c r="K255" i="43" s="1"/>
  <c r="K256" i="43" s="1"/>
  <c r="K257" i="43" s="1"/>
  <c r="K258" i="43" s="1"/>
  <c r="K259" i="43" s="1"/>
  <c r="K260" i="43" s="1"/>
  <c r="K261" i="43" s="1"/>
  <c r="K262" i="43" s="1"/>
  <c r="K263" i="43" s="1"/>
  <c r="N222" i="43"/>
  <c r="T65" i="42"/>
  <c r="P64" i="42"/>
  <c r="S65" i="42"/>
  <c r="W65" i="42"/>
  <c r="U30" i="41"/>
  <c r="AH47" i="41"/>
  <c r="AJ40" i="41" s="1"/>
  <c r="G268" i="41"/>
  <c r="Q262" i="41"/>
  <c r="J33" i="41"/>
  <c r="H35" i="41"/>
  <c r="L35" i="41"/>
  <c r="P35" i="41"/>
  <c r="AH39" i="41"/>
  <c r="AJ39" i="41" s="1"/>
  <c r="H40" i="41"/>
  <c r="L40" i="41"/>
  <c r="P40" i="41"/>
  <c r="J41" i="41"/>
  <c r="N41" i="41"/>
  <c r="H42" i="41"/>
  <c r="L42" i="41"/>
  <c r="P42" i="41"/>
  <c r="J43" i="41"/>
  <c r="N43" i="41"/>
  <c r="H44" i="41"/>
  <c r="L44" i="41"/>
  <c r="P44" i="41"/>
  <c r="J45" i="41"/>
  <c r="N45" i="41"/>
  <c r="H46" i="41"/>
  <c r="L46" i="41"/>
  <c r="P46" i="41"/>
  <c r="J47" i="41"/>
  <c r="N47" i="41"/>
  <c r="H48" i="41"/>
  <c r="L48" i="41"/>
  <c r="P48" i="41"/>
  <c r="S251" i="41"/>
  <c r="S255" i="41"/>
  <c r="S259" i="41"/>
  <c r="J103" i="41"/>
  <c r="N103" i="41"/>
  <c r="L106" i="41"/>
  <c r="L108" i="41" s="1"/>
  <c r="L126" i="41" s="1"/>
  <c r="N108" i="41"/>
  <c r="N126" i="41" s="1"/>
  <c r="Q163" i="41"/>
  <c r="S250" i="41"/>
  <c r="H205" i="41"/>
  <c r="H201" i="41"/>
  <c r="H197" i="41"/>
  <c r="H194" i="41"/>
  <c r="H263" i="41"/>
  <c r="H204" i="41"/>
  <c r="H200" i="41"/>
  <c r="H203" i="41"/>
  <c r="H199" i="41"/>
  <c r="H202" i="41"/>
  <c r="H198" i="41"/>
  <c r="L237" i="41"/>
  <c r="L273" i="41" s="1"/>
  <c r="I33" i="41"/>
  <c r="G35" i="41"/>
  <c r="K35" i="41"/>
  <c r="O35" i="41"/>
  <c r="G40" i="41"/>
  <c r="K40" i="41"/>
  <c r="O40" i="41"/>
  <c r="I41" i="41"/>
  <c r="M41" i="41"/>
  <c r="G42" i="41"/>
  <c r="K42" i="41"/>
  <c r="O42" i="41"/>
  <c r="I43" i="41"/>
  <c r="M43" i="41"/>
  <c r="G44" i="41"/>
  <c r="K44" i="41"/>
  <c r="O44" i="41"/>
  <c r="I45" i="41"/>
  <c r="M45" i="41"/>
  <c r="G46" i="41"/>
  <c r="K46" i="41"/>
  <c r="O46" i="41"/>
  <c r="I47" i="41"/>
  <c r="M47" i="41"/>
  <c r="G48" i="41"/>
  <c r="K48" i="41"/>
  <c r="O48" i="41"/>
  <c r="S254" i="41"/>
  <c r="S258" i="41"/>
  <c r="I103" i="41"/>
  <c r="M103" i="41"/>
  <c r="K106" i="41"/>
  <c r="K108" i="41" s="1"/>
  <c r="K126" i="41" s="1"/>
  <c r="G263" i="41"/>
  <c r="G204" i="41"/>
  <c r="G200" i="41"/>
  <c r="G203" i="41"/>
  <c r="G199" i="41"/>
  <c r="G202" i="41"/>
  <c r="G198" i="41"/>
  <c r="G205" i="41"/>
  <c r="G201" i="41"/>
  <c r="G197" i="41"/>
  <c r="G194" i="41"/>
  <c r="AK17" i="41"/>
  <c r="AH21" i="41"/>
  <c r="AH25" i="41" s="1"/>
  <c r="S30" i="41"/>
  <c r="H33" i="41"/>
  <c r="J35" i="41"/>
  <c r="N35" i="41"/>
  <c r="J40" i="41"/>
  <c r="N40" i="41"/>
  <c r="H41" i="41"/>
  <c r="L41" i="41"/>
  <c r="P41" i="41"/>
  <c r="J42" i="41"/>
  <c r="N42" i="41"/>
  <c r="H43" i="41"/>
  <c r="L43" i="41"/>
  <c r="P43" i="41"/>
  <c r="J44" i="41"/>
  <c r="N44" i="41"/>
  <c r="H45" i="41"/>
  <c r="L45" i="41"/>
  <c r="P45" i="41"/>
  <c r="J46" i="41"/>
  <c r="N46" i="41"/>
  <c r="H47" i="41"/>
  <c r="L47" i="41"/>
  <c r="P47" i="41"/>
  <c r="S253" i="41"/>
  <c r="S257" i="41"/>
  <c r="S261" i="41"/>
  <c r="P108" i="41"/>
  <c r="P126" i="41" s="1"/>
  <c r="C113" i="41"/>
  <c r="S28" i="41"/>
  <c r="G33" i="41"/>
  <c r="I35" i="41"/>
  <c r="M35" i="41"/>
  <c r="I40" i="41"/>
  <c r="M40" i="41"/>
  <c r="G41" i="41"/>
  <c r="K41" i="41"/>
  <c r="O41" i="41"/>
  <c r="I42" i="41"/>
  <c r="M42" i="41"/>
  <c r="G43" i="41"/>
  <c r="K43" i="41"/>
  <c r="O43" i="41"/>
  <c r="I44" i="41"/>
  <c r="M44" i="41"/>
  <c r="G45" i="41"/>
  <c r="K45" i="41"/>
  <c r="O45" i="41"/>
  <c r="I46" i="41"/>
  <c r="M46" i="41"/>
  <c r="G47" i="41"/>
  <c r="K47" i="41"/>
  <c r="O47" i="41"/>
  <c r="S252" i="41"/>
  <c r="S256" i="41"/>
  <c r="S260" i="41"/>
  <c r="Q101" i="41"/>
  <c r="Q161" i="41" s="1"/>
  <c r="Q162" i="41" s="1"/>
  <c r="M106" i="41"/>
  <c r="M108" i="41" s="1"/>
  <c r="M126" i="41" s="1"/>
  <c r="O108" i="41"/>
  <c r="O126" i="41" s="1"/>
  <c r="K194" i="41"/>
  <c r="O194" i="41"/>
  <c r="K197" i="41"/>
  <c r="O197" i="41"/>
  <c r="L198" i="41"/>
  <c r="P198" i="41"/>
  <c r="I199" i="41"/>
  <c r="M199" i="41"/>
  <c r="J200" i="41"/>
  <c r="N200" i="41"/>
  <c r="K201" i="41"/>
  <c r="O201" i="41"/>
  <c r="L202" i="41"/>
  <c r="P202" i="41"/>
  <c r="I203" i="41"/>
  <c r="M203" i="41"/>
  <c r="J204" i="41"/>
  <c r="N204" i="41"/>
  <c r="K205" i="41"/>
  <c r="O205" i="41"/>
  <c r="K212" i="41"/>
  <c r="K224" i="41" s="1"/>
  <c r="O212" i="41"/>
  <c r="O224" i="41" s="1"/>
  <c r="L213" i="41"/>
  <c r="L225" i="41" s="1"/>
  <c r="J236" i="41"/>
  <c r="J272" i="41" s="1"/>
  <c r="J283" i="41" s="1"/>
  <c r="N236" i="41"/>
  <c r="N272" i="41" s="1"/>
  <c r="J263" i="41"/>
  <c r="N263" i="41"/>
  <c r="Q180" i="41"/>
  <c r="Q189" i="41" s="1"/>
  <c r="Q194" i="41" s="1"/>
  <c r="K198" i="41"/>
  <c r="O198" i="41"/>
  <c r="I200" i="41"/>
  <c r="M200" i="41"/>
  <c r="K202" i="41"/>
  <c r="O202" i="41"/>
  <c r="I204" i="41"/>
  <c r="M204" i="41"/>
  <c r="J212" i="41"/>
  <c r="J224" i="41" s="1"/>
  <c r="N212" i="41"/>
  <c r="N224" i="41" s="1"/>
  <c r="I263" i="41"/>
  <c r="M263" i="41"/>
  <c r="I194" i="41"/>
  <c r="M194" i="41"/>
  <c r="I197" i="41"/>
  <c r="M197" i="41"/>
  <c r="J198" i="41"/>
  <c r="N198" i="41"/>
  <c r="K199" i="41"/>
  <c r="O199" i="41"/>
  <c r="L200" i="41"/>
  <c r="P200" i="41"/>
  <c r="I201" i="41"/>
  <c r="M201" i="41"/>
  <c r="K203" i="41"/>
  <c r="O203" i="41"/>
  <c r="L204" i="41"/>
  <c r="P204" i="41"/>
  <c r="I205" i="41"/>
  <c r="M205" i="41"/>
  <c r="N213" i="41"/>
  <c r="L236" i="41"/>
  <c r="L272" i="41" s="1"/>
  <c r="L283" i="41" s="1"/>
  <c r="L284" i="41" s="1"/>
  <c r="P236" i="41"/>
  <c r="P272" i="41" s="1"/>
  <c r="Q250" i="41"/>
  <c r="I198" i="41"/>
  <c r="M198" i="41"/>
  <c r="K200" i="41"/>
  <c r="O200" i="41"/>
  <c r="K204" i="41"/>
  <c r="O204" i="41"/>
  <c r="N785" i="22"/>
  <c r="N781" i="22"/>
  <c r="F710" i="22"/>
  <c r="J710" i="22"/>
  <c r="N710" i="22"/>
  <c r="F711" i="22"/>
  <c r="J711" i="22"/>
  <c r="N711" i="22"/>
  <c r="F712" i="22"/>
  <c r="F713" i="22"/>
  <c r="J713" i="22"/>
  <c r="N713" i="22"/>
  <c r="F714" i="22"/>
  <c r="J714" i="22"/>
  <c r="N714" i="22"/>
  <c r="F715" i="22"/>
  <c r="J715" i="22"/>
  <c r="N715" i="22"/>
  <c r="F716" i="22"/>
  <c r="J716" i="22"/>
  <c r="N716" i="22"/>
  <c r="F717" i="22"/>
  <c r="J717" i="22"/>
  <c r="N717" i="22"/>
  <c r="F718" i="22"/>
  <c r="J718" i="22"/>
  <c r="N718" i="22"/>
  <c r="F719" i="22"/>
  <c r="J719" i="22"/>
  <c r="N719" i="22"/>
  <c r="F720" i="22"/>
  <c r="J720" i="22"/>
  <c r="N720" i="22"/>
  <c r="F721" i="22"/>
  <c r="J721" i="22"/>
  <c r="N721" i="22"/>
  <c r="F722" i="22"/>
  <c r="J722" i="22"/>
  <c r="N722" i="22"/>
  <c r="F723" i="22"/>
  <c r="J723" i="22"/>
  <c r="N723" i="22"/>
  <c r="F724" i="22"/>
  <c r="J724" i="22"/>
  <c r="N724" i="22"/>
  <c r="F725" i="22"/>
  <c r="F726" i="22"/>
  <c r="I731" i="22"/>
  <c r="M731" i="22"/>
  <c r="I732" i="22"/>
  <c r="M732" i="22"/>
  <c r="I733" i="22"/>
  <c r="M733" i="22"/>
  <c r="I735" i="22"/>
  <c r="M735" i="22"/>
  <c r="I736" i="22"/>
  <c r="M736" i="22"/>
  <c r="I738" i="22"/>
  <c r="M738" i="22"/>
  <c r="I740" i="22"/>
  <c r="M740" i="22"/>
  <c r="I741" i="22"/>
  <c r="I776" i="22"/>
  <c r="M776" i="22"/>
  <c r="I710" i="22"/>
  <c r="M710" i="22"/>
  <c r="I711" i="22"/>
  <c r="M711" i="22"/>
  <c r="I713" i="22"/>
  <c r="M713" i="22"/>
  <c r="I714" i="22"/>
  <c r="M714" i="22"/>
  <c r="I715" i="22"/>
  <c r="M715" i="22"/>
  <c r="I716" i="22"/>
  <c r="M716" i="22"/>
  <c r="I717" i="22"/>
  <c r="M717" i="22"/>
  <c r="I718" i="22"/>
  <c r="M718" i="22"/>
  <c r="I719" i="22"/>
  <c r="M719" i="22"/>
  <c r="I720" i="22"/>
  <c r="M720" i="22"/>
  <c r="I721" i="22"/>
  <c r="M721" i="22"/>
  <c r="I722" i="22"/>
  <c r="M722" i="22"/>
  <c r="I723" i="22"/>
  <c r="M723" i="22"/>
  <c r="I724" i="22"/>
  <c r="M724" i="22"/>
  <c r="H731" i="22"/>
  <c r="L731" i="22"/>
  <c r="H732" i="22"/>
  <c r="L732" i="22"/>
  <c r="H733" i="22"/>
  <c r="L733" i="22"/>
  <c r="H735" i="22"/>
  <c r="L735" i="22"/>
  <c r="H736" i="22"/>
  <c r="L736" i="22"/>
  <c r="H738" i="22"/>
  <c r="L738" i="22"/>
  <c r="H740" i="22"/>
  <c r="L740" i="22"/>
  <c r="H741" i="22"/>
  <c r="L741" i="22"/>
  <c r="H776" i="22"/>
  <c r="L776" i="22"/>
  <c r="H710" i="22"/>
  <c r="L710" i="22"/>
  <c r="H711" i="22"/>
  <c r="L711" i="22"/>
  <c r="H713" i="22"/>
  <c r="L713" i="22"/>
  <c r="H714" i="22"/>
  <c r="L714" i="22"/>
  <c r="H715" i="22"/>
  <c r="L715" i="22"/>
  <c r="H716" i="22"/>
  <c r="L716" i="22"/>
  <c r="H717" i="22"/>
  <c r="L717" i="22"/>
  <c r="H718" i="22"/>
  <c r="L718" i="22"/>
  <c r="H719" i="22"/>
  <c r="L719" i="22"/>
  <c r="H720" i="22"/>
  <c r="L720" i="22"/>
  <c r="H721" i="22"/>
  <c r="L721" i="22"/>
  <c r="H722" i="22"/>
  <c r="L722" i="22"/>
  <c r="H723" i="22"/>
  <c r="L723" i="22"/>
  <c r="H724" i="22"/>
  <c r="L724" i="22"/>
  <c r="G731" i="22"/>
  <c r="K731" i="22"/>
  <c r="O731" i="22"/>
  <c r="G732" i="22"/>
  <c r="K732" i="22"/>
  <c r="O732" i="22"/>
  <c r="G733" i="22"/>
  <c r="K733" i="22"/>
  <c r="O733" i="22"/>
  <c r="G735" i="22"/>
  <c r="K735" i="22"/>
  <c r="O735" i="22"/>
  <c r="G736" i="22"/>
  <c r="K736" i="22"/>
  <c r="O736" i="22"/>
  <c r="G738" i="22"/>
  <c r="K738" i="22"/>
  <c r="O738" i="22"/>
  <c r="G740" i="22"/>
  <c r="K740" i="22"/>
  <c r="O740" i="22"/>
  <c r="G741" i="22"/>
  <c r="K741" i="22"/>
  <c r="O741" i="22"/>
  <c r="G776" i="22"/>
  <c r="K776" i="22"/>
  <c r="O776" i="22"/>
  <c r="G710" i="22"/>
  <c r="K710" i="22"/>
  <c r="G711" i="22"/>
  <c r="K711" i="22"/>
  <c r="G713" i="22"/>
  <c r="K713" i="22"/>
  <c r="G714" i="22"/>
  <c r="K714" i="22"/>
  <c r="G715" i="22"/>
  <c r="K715" i="22"/>
  <c r="G716" i="22"/>
  <c r="K716" i="22"/>
  <c r="G717" i="22"/>
  <c r="K717" i="22"/>
  <c r="G718" i="22"/>
  <c r="K718" i="22"/>
  <c r="G719" i="22"/>
  <c r="K719" i="22"/>
  <c r="G720" i="22"/>
  <c r="K720" i="22"/>
  <c r="G721" i="22"/>
  <c r="K721" i="22"/>
  <c r="G722" i="22"/>
  <c r="K722" i="22"/>
  <c r="G723" i="22"/>
  <c r="K723" i="22"/>
  <c r="G724" i="22"/>
  <c r="K724" i="22"/>
  <c r="F731" i="22"/>
  <c r="J731" i="22"/>
  <c r="F732" i="22"/>
  <c r="J732" i="22"/>
  <c r="F733" i="22"/>
  <c r="J733" i="22"/>
  <c r="F734" i="22"/>
  <c r="F735" i="22"/>
  <c r="J735" i="22"/>
  <c r="F736" i="22"/>
  <c r="J736" i="22"/>
  <c r="F737" i="22"/>
  <c r="F738" i="22"/>
  <c r="J738" i="22"/>
  <c r="F739" i="22"/>
  <c r="F740" i="22"/>
  <c r="J740" i="22"/>
  <c r="F741" i="22"/>
  <c r="J741" i="22"/>
  <c r="F776" i="22"/>
  <c r="J776" i="22"/>
  <c r="N782" i="33"/>
  <c r="N778" i="33"/>
  <c r="H710" i="33"/>
  <c r="L710" i="33"/>
  <c r="H711" i="33"/>
  <c r="L711" i="33"/>
  <c r="H713" i="33"/>
  <c r="L713" i="33"/>
  <c r="H714" i="33"/>
  <c r="L714" i="33"/>
  <c r="H715" i="33"/>
  <c r="L715" i="33"/>
  <c r="H716" i="33"/>
  <c r="L716" i="33"/>
  <c r="H717" i="33"/>
  <c r="L717" i="33"/>
  <c r="H718" i="33"/>
  <c r="L718" i="33"/>
  <c r="H719" i="33"/>
  <c r="L719" i="33"/>
  <c r="H720" i="33"/>
  <c r="L720" i="33"/>
  <c r="H721" i="33"/>
  <c r="L721" i="33"/>
  <c r="H722" i="33"/>
  <c r="L722" i="33"/>
  <c r="H723" i="33"/>
  <c r="L723" i="33"/>
  <c r="H724" i="33"/>
  <c r="L724" i="33"/>
  <c r="G731" i="33"/>
  <c r="K731" i="33"/>
  <c r="O731" i="33"/>
  <c r="G732" i="33"/>
  <c r="K732" i="33"/>
  <c r="O732" i="33"/>
  <c r="G733" i="33"/>
  <c r="K733" i="33"/>
  <c r="O733" i="33"/>
  <c r="G735" i="33"/>
  <c r="K735" i="33"/>
  <c r="O735" i="33"/>
  <c r="G736" i="33"/>
  <c r="K736" i="33"/>
  <c r="O736" i="33"/>
  <c r="G738" i="33"/>
  <c r="K738" i="33"/>
  <c r="O738" i="33"/>
  <c r="G740" i="33"/>
  <c r="K740" i="33"/>
  <c r="O740" i="33"/>
  <c r="G741" i="33"/>
  <c r="K741" i="33"/>
  <c r="I775" i="33"/>
  <c r="M775" i="33"/>
  <c r="G710" i="33"/>
  <c r="K710" i="33"/>
  <c r="O710" i="33"/>
  <c r="G711" i="33"/>
  <c r="K711" i="33"/>
  <c r="O711" i="33"/>
  <c r="G713" i="33"/>
  <c r="K713" i="33"/>
  <c r="O713" i="33"/>
  <c r="G714" i="33"/>
  <c r="K714" i="33"/>
  <c r="O714" i="33"/>
  <c r="G715" i="33"/>
  <c r="K715" i="33"/>
  <c r="O715" i="33"/>
  <c r="G716" i="33"/>
  <c r="K716" i="33"/>
  <c r="O716" i="33"/>
  <c r="G717" i="33"/>
  <c r="K717" i="33"/>
  <c r="O717" i="33"/>
  <c r="G718" i="33"/>
  <c r="K718" i="33"/>
  <c r="O718" i="33"/>
  <c r="G719" i="33"/>
  <c r="K719" i="33"/>
  <c r="O719" i="33"/>
  <c r="G720" i="33"/>
  <c r="K720" i="33"/>
  <c r="O720" i="33"/>
  <c r="G721" i="33"/>
  <c r="K721" i="33"/>
  <c r="O721" i="33"/>
  <c r="G722" i="33"/>
  <c r="K722" i="33"/>
  <c r="O722" i="33"/>
  <c r="G723" i="33"/>
  <c r="K723" i="33"/>
  <c r="O723" i="33"/>
  <c r="G724" i="33"/>
  <c r="K724" i="33"/>
  <c r="O724" i="33"/>
  <c r="F731" i="33"/>
  <c r="J731" i="33"/>
  <c r="N731" i="33"/>
  <c r="F732" i="33"/>
  <c r="J732" i="33"/>
  <c r="N732" i="33"/>
  <c r="F733" i="33"/>
  <c r="J733" i="33"/>
  <c r="N733" i="33"/>
  <c r="F734" i="33"/>
  <c r="F735" i="33"/>
  <c r="J735" i="33"/>
  <c r="N735" i="33"/>
  <c r="F736" i="33"/>
  <c r="J736" i="33"/>
  <c r="N736" i="33"/>
  <c r="F737" i="33"/>
  <c r="F738" i="33"/>
  <c r="J738" i="33"/>
  <c r="N738" i="33"/>
  <c r="F739" i="33"/>
  <c r="F740" i="33"/>
  <c r="J740" i="33"/>
  <c r="N740" i="33"/>
  <c r="F741" i="33"/>
  <c r="J741" i="33"/>
  <c r="N741" i="33"/>
  <c r="H775" i="33"/>
  <c r="L775" i="33"/>
  <c r="F710" i="33"/>
  <c r="J710" i="33"/>
  <c r="N710" i="33"/>
  <c r="F711" i="33"/>
  <c r="J711" i="33"/>
  <c r="N711" i="33"/>
  <c r="F712" i="33"/>
  <c r="F713" i="33"/>
  <c r="J713" i="33"/>
  <c r="N713" i="33"/>
  <c r="F714" i="33"/>
  <c r="J714" i="33"/>
  <c r="N714" i="33"/>
  <c r="F715" i="33"/>
  <c r="J715" i="33"/>
  <c r="N715" i="33"/>
  <c r="F716" i="33"/>
  <c r="J716" i="33"/>
  <c r="N716" i="33"/>
  <c r="F717" i="33"/>
  <c r="J717" i="33"/>
  <c r="N717" i="33"/>
  <c r="F718" i="33"/>
  <c r="J718" i="33"/>
  <c r="N718" i="33"/>
  <c r="F719" i="33"/>
  <c r="J719" i="33"/>
  <c r="N719" i="33"/>
  <c r="F720" i="33"/>
  <c r="J720" i="33"/>
  <c r="N720" i="33"/>
  <c r="F721" i="33"/>
  <c r="J721" i="33"/>
  <c r="N721" i="33"/>
  <c r="F722" i="33"/>
  <c r="J722" i="33"/>
  <c r="N722" i="33"/>
  <c r="F723" i="33"/>
  <c r="J723" i="33"/>
  <c r="N723" i="33"/>
  <c r="F724" i="33"/>
  <c r="J724" i="33"/>
  <c r="N724" i="33"/>
  <c r="F725" i="33"/>
  <c r="F726" i="33"/>
  <c r="I731" i="33"/>
  <c r="M731" i="33"/>
  <c r="I732" i="33"/>
  <c r="M732" i="33"/>
  <c r="I733" i="33"/>
  <c r="M733" i="33"/>
  <c r="I735" i="33"/>
  <c r="M735" i="33"/>
  <c r="I736" i="33"/>
  <c r="M736" i="33"/>
  <c r="I738" i="33"/>
  <c r="M738" i="33"/>
  <c r="I740" i="33"/>
  <c r="M740" i="33"/>
  <c r="I741" i="33"/>
  <c r="M741" i="33"/>
  <c r="G775" i="33"/>
  <c r="K775" i="33"/>
  <c r="O775" i="33"/>
  <c r="I710" i="33"/>
  <c r="I711" i="33"/>
  <c r="I713" i="33"/>
  <c r="I714" i="33"/>
  <c r="I715" i="33"/>
  <c r="I716" i="33"/>
  <c r="I717" i="33"/>
  <c r="I718" i="33"/>
  <c r="I719" i="33"/>
  <c r="I720" i="33"/>
  <c r="I721" i="33"/>
  <c r="I722" i="33"/>
  <c r="I723" i="33"/>
  <c r="I724" i="33"/>
  <c r="H731" i="33"/>
  <c r="H732" i="33"/>
  <c r="H733" i="33"/>
  <c r="H735" i="33"/>
  <c r="H736" i="33"/>
  <c r="H738" i="33"/>
  <c r="H740" i="33"/>
  <c r="H741" i="33"/>
  <c r="F775" i="33"/>
  <c r="J775" i="33"/>
  <c r="K171" i="36"/>
  <c r="B56" i="36"/>
  <c r="B70" i="36"/>
  <c r="B57" i="36"/>
  <c r="B71" i="36"/>
  <c r="B58" i="36"/>
  <c r="B72" i="36"/>
  <c r="B59" i="36"/>
  <c r="B73" i="36"/>
  <c r="B60" i="36"/>
  <c r="B74" i="36"/>
  <c r="B61" i="36"/>
  <c r="B75" i="36"/>
  <c r="B62" i="36"/>
  <c r="B76" i="36"/>
  <c r="B63" i="36"/>
  <c r="B77" i="36"/>
  <c r="A56" i="36"/>
  <c r="A70" i="36"/>
  <c r="A92" i="36" s="1"/>
  <c r="A112" i="36" s="1"/>
  <c r="A57" i="36"/>
  <c r="A71" i="36"/>
  <c r="A93" i="36" s="1"/>
  <c r="A113" i="36" s="1"/>
  <c r="A58" i="36"/>
  <c r="A72" i="36"/>
  <c r="A94" i="36" s="1"/>
  <c r="A114" i="36" s="1"/>
  <c r="A59" i="36"/>
  <c r="A73" i="36"/>
  <c r="A95" i="36" s="1"/>
  <c r="A115" i="36" s="1"/>
  <c r="A60" i="36"/>
  <c r="A74" i="36"/>
  <c r="A96" i="36" s="1"/>
  <c r="A116" i="36" s="1"/>
  <c r="A61" i="36"/>
  <c r="A75" i="36"/>
  <c r="A97" i="36" s="1"/>
  <c r="A117" i="36" s="1"/>
  <c r="A62" i="36"/>
  <c r="A76" i="36"/>
  <c r="A98" i="36" s="1"/>
  <c r="A118" i="36" s="1"/>
  <c r="A63" i="36"/>
  <c r="A77" i="36"/>
  <c r="A99" i="36" s="1"/>
  <c r="A119" i="36" s="1"/>
  <c r="D107" i="36"/>
  <c r="H107" i="36"/>
  <c r="L107" i="36"/>
  <c r="D159" i="36"/>
  <c r="D25" i="36"/>
  <c r="D32" i="36" s="1"/>
  <c r="H25" i="36"/>
  <c r="H32" i="36" s="1"/>
  <c r="H49" i="36" s="1"/>
  <c r="J109" i="37" s="1"/>
  <c r="L25" i="36"/>
  <c r="L32" i="36" s="1"/>
  <c r="F30" i="36"/>
  <c r="F32" i="36" s="1"/>
  <c r="I135" i="9" s="1"/>
  <c r="J30" i="36"/>
  <c r="J32" i="36" s="1"/>
  <c r="M135" i="9" s="1"/>
  <c r="G38" i="36"/>
  <c r="K38" i="36"/>
  <c r="G39" i="36"/>
  <c r="K39" i="36"/>
  <c r="G40" i="36"/>
  <c r="K40" i="36"/>
  <c r="G41" i="36"/>
  <c r="K41" i="36"/>
  <c r="G42" i="36"/>
  <c r="K42" i="36"/>
  <c r="G43" i="36"/>
  <c r="K43" i="36"/>
  <c r="G44" i="36"/>
  <c r="K44" i="36"/>
  <c r="G45" i="36"/>
  <c r="K45" i="36"/>
  <c r="E49" i="36"/>
  <c r="G109" i="37" s="1"/>
  <c r="I49" i="36"/>
  <c r="K109" i="37" s="1"/>
  <c r="M49" i="36"/>
  <c r="O109" i="37" s="1"/>
  <c r="E50" i="36"/>
  <c r="G122" i="37" s="1"/>
  <c r="I50" i="36"/>
  <c r="K122" i="37" s="1"/>
  <c r="M50" i="36"/>
  <c r="O122" i="37" s="1"/>
  <c r="G78" i="36"/>
  <c r="K78" i="36"/>
  <c r="E83" i="36"/>
  <c r="I83" i="36"/>
  <c r="M83" i="36"/>
  <c r="G100" i="36"/>
  <c r="G107" i="36" s="1"/>
  <c r="J1134" i="14" s="1"/>
  <c r="K100" i="36"/>
  <c r="K107" i="36" s="1"/>
  <c r="N1134" i="14" s="1"/>
  <c r="E105" i="36"/>
  <c r="E107" i="36" s="1"/>
  <c r="H1134" i="14" s="1"/>
  <c r="I105" i="36"/>
  <c r="I107" i="36" s="1"/>
  <c r="M105" i="36"/>
  <c r="M107" i="36" s="1"/>
  <c r="P1134" i="14" s="1"/>
  <c r="H123" i="36"/>
  <c r="J113" i="37" s="1"/>
  <c r="H152" i="36"/>
  <c r="H159" i="36" s="1"/>
  <c r="L152" i="36"/>
  <c r="L159" i="36" s="1"/>
  <c r="F157" i="36"/>
  <c r="J157" i="36"/>
  <c r="E163" i="36"/>
  <c r="E171" i="36" s="1"/>
  <c r="I163" i="36"/>
  <c r="I171" i="36" s="1"/>
  <c r="I178" i="36" s="1"/>
  <c r="L104" i="9" s="1"/>
  <c r="M163" i="36"/>
  <c r="M171" i="36" s="1"/>
  <c r="M178" i="36" s="1"/>
  <c r="P104" i="9" s="1"/>
  <c r="H174" i="36"/>
  <c r="H176" i="36" s="1"/>
  <c r="L174" i="36"/>
  <c r="L176" i="36" s="1"/>
  <c r="E185" i="36"/>
  <c r="I185" i="36"/>
  <c r="M185" i="36"/>
  <c r="H50" i="36"/>
  <c r="J122" i="37" s="1"/>
  <c r="F78" i="36"/>
  <c r="F85" i="36" s="1"/>
  <c r="I1029" i="14" s="1"/>
  <c r="J78" i="36"/>
  <c r="J85" i="36" s="1"/>
  <c r="M1029" i="14" s="1"/>
  <c r="D83" i="36"/>
  <c r="H83" i="36"/>
  <c r="L83" i="36"/>
  <c r="F100" i="36"/>
  <c r="F107" i="36" s="1"/>
  <c r="I1134" i="14" s="1"/>
  <c r="J100" i="36"/>
  <c r="J107" i="36" s="1"/>
  <c r="M1134" i="14" s="1"/>
  <c r="M112" i="36"/>
  <c r="G152" i="36"/>
  <c r="G159" i="36" s="1"/>
  <c r="K152" i="36"/>
  <c r="K159" i="36" s="1"/>
  <c r="E157" i="36"/>
  <c r="E159" i="36" s="1"/>
  <c r="I157" i="36"/>
  <c r="I159" i="36" s="1"/>
  <c r="M157" i="36"/>
  <c r="M159" i="36" s="1"/>
  <c r="G174" i="36"/>
  <c r="G176" i="36" s="1"/>
  <c r="K174" i="36"/>
  <c r="K176" i="36" s="1"/>
  <c r="D185" i="36"/>
  <c r="H185" i="36"/>
  <c r="L185" i="36"/>
  <c r="E38" i="36"/>
  <c r="I38" i="36"/>
  <c r="M38" i="36"/>
  <c r="E39" i="36"/>
  <c r="I39" i="36"/>
  <c r="M39" i="36"/>
  <c r="E40" i="36"/>
  <c r="I40" i="36"/>
  <c r="M40" i="36"/>
  <c r="E41" i="36"/>
  <c r="I41" i="36"/>
  <c r="M41" i="36"/>
  <c r="E42" i="36"/>
  <c r="I42" i="36"/>
  <c r="M42" i="36"/>
  <c r="E43" i="36"/>
  <c r="I43" i="36"/>
  <c r="M43" i="36"/>
  <c r="E44" i="36"/>
  <c r="I44" i="36"/>
  <c r="M44" i="36"/>
  <c r="E45" i="36"/>
  <c r="I45" i="36"/>
  <c r="M45" i="36"/>
  <c r="G49" i="36"/>
  <c r="I109" i="37" s="1"/>
  <c r="K49" i="36"/>
  <c r="M109" i="37" s="1"/>
  <c r="G50" i="36"/>
  <c r="I122" i="37" s="1"/>
  <c r="K50" i="36"/>
  <c r="M122" i="37" s="1"/>
  <c r="E78" i="36"/>
  <c r="I78" i="36"/>
  <c r="M78" i="36"/>
  <c r="G83" i="36"/>
  <c r="K83" i="36"/>
  <c r="D112" i="36"/>
  <c r="H112" i="36"/>
  <c r="F152" i="36"/>
  <c r="J152" i="36"/>
  <c r="G185" i="36"/>
  <c r="K185" i="36"/>
  <c r="H39" i="36"/>
  <c r="L39" i="36"/>
  <c r="H41" i="36"/>
  <c r="H42" i="36"/>
  <c r="H44" i="36"/>
  <c r="D45" i="36"/>
  <c r="O84" i="30"/>
  <c r="P84" i="30" s="1"/>
  <c r="O100" i="30"/>
  <c r="P100" i="30" s="1"/>
  <c r="O116" i="30"/>
  <c r="P116" i="30" s="1"/>
  <c r="O132" i="30"/>
  <c r="P132" i="30" s="1"/>
  <c r="O80" i="30"/>
  <c r="P80" i="30" s="1"/>
  <c r="O104" i="30"/>
  <c r="P104" i="30" s="1"/>
  <c r="O120" i="30"/>
  <c r="P120" i="30" s="1"/>
  <c r="O136" i="30"/>
  <c r="P136" i="30" s="1"/>
  <c r="O178" i="30"/>
  <c r="P178" i="30" s="1"/>
  <c r="O194" i="30"/>
  <c r="P194" i="30" s="1"/>
  <c r="O57" i="30"/>
  <c r="P57" i="30" s="1"/>
  <c r="O61" i="30"/>
  <c r="P61" i="30" s="1"/>
  <c r="O65" i="30"/>
  <c r="P65" i="30" s="1"/>
  <c r="O69" i="30"/>
  <c r="P69" i="30" s="1"/>
  <c r="O73" i="30"/>
  <c r="P73" i="30" s="1"/>
  <c r="O77" i="30"/>
  <c r="P77" i="30" s="1"/>
  <c r="O81" i="30"/>
  <c r="P81" i="30" s="1"/>
  <c r="O85" i="30"/>
  <c r="P85" i="30" s="1"/>
  <c r="J711" i="30"/>
  <c r="O89" i="30"/>
  <c r="P89" i="30" s="1"/>
  <c r="O93" i="30"/>
  <c r="P93" i="30" s="1"/>
  <c r="O97" i="30"/>
  <c r="P97" i="30" s="1"/>
  <c r="O101" i="30"/>
  <c r="P101" i="30" s="1"/>
  <c r="O105" i="30"/>
  <c r="P105" i="30" s="1"/>
  <c r="O109" i="30"/>
  <c r="P109" i="30" s="1"/>
  <c r="O113" i="30"/>
  <c r="P113" i="30" s="1"/>
  <c r="O117" i="30"/>
  <c r="P117" i="30" s="1"/>
  <c r="O121" i="30"/>
  <c r="P121" i="30" s="1"/>
  <c r="O125" i="30"/>
  <c r="P125" i="30" s="1"/>
  <c r="O129" i="30"/>
  <c r="P129" i="30" s="1"/>
  <c r="O133" i="30"/>
  <c r="P133" i="30" s="1"/>
  <c r="O137" i="30"/>
  <c r="P137" i="30" s="1"/>
  <c r="K726" i="30"/>
  <c r="J743" i="30"/>
  <c r="F747" i="30"/>
  <c r="K743" i="30"/>
  <c r="F743" i="30"/>
  <c r="F739" i="30"/>
  <c r="F735" i="30"/>
  <c r="F731" i="30"/>
  <c r="L743" i="30"/>
  <c r="H743" i="30"/>
  <c r="F749" i="30"/>
  <c r="K745" i="30"/>
  <c r="F745" i="30"/>
  <c r="I743" i="30"/>
  <c r="F741" i="30"/>
  <c r="F737" i="30"/>
  <c r="F733" i="30"/>
  <c r="O106" i="30"/>
  <c r="P106" i="30" s="1"/>
  <c r="O122" i="30"/>
  <c r="P122" i="30" s="1"/>
  <c r="O126" i="30"/>
  <c r="P126" i="30" s="1"/>
  <c r="O138" i="30"/>
  <c r="P138" i="30" s="1"/>
  <c r="O213" i="30"/>
  <c r="P213" i="30" s="1"/>
  <c r="O221" i="30"/>
  <c r="P221" i="30" s="1"/>
  <c r="O229" i="30"/>
  <c r="P229" i="30" s="1"/>
  <c r="O237" i="30"/>
  <c r="P237" i="30" s="1"/>
  <c r="O245" i="30"/>
  <c r="P245" i="30" s="1"/>
  <c r="O253" i="30"/>
  <c r="P253" i="30" s="1"/>
  <c r="O269" i="30"/>
  <c r="P269" i="30" s="1"/>
  <c r="O285" i="30"/>
  <c r="P285" i="30" s="1"/>
  <c r="O301" i="30"/>
  <c r="P301" i="30" s="1"/>
  <c r="O317" i="30"/>
  <c r="P317" i="30" s="1"/>
  <c r="O333" i="30"/>
  <c r="P333" i="30" s="1"/>
  <c r="O349" i="30"/>
  <c r="P349" i="30" s="1"/>
  <c r="O365" i="30"/>
  <c r="P365" i="30" s="1"/>
  <c r="O381" i="30"/>
  <c r="P381" i="30" s="1"/>
  <c r="O397" i="30"/>
  <c r="P397" i="30" s="1"/>
  <c r="F707" i="30"/>
  <c r="J745" i="30"/>
  <c r="H711" i="30"/>
  <c r="K747" i="30"/>
  <c r="O257" i="30"/>
  <c r="P257" i="30" s="1"/>
  <c r="O273" i="30"/>
  <c r="P273" i="30" s="1"/>
  <c r="O289" i="30"/>
  <c r="P289" i="30" s="1"/>
  <c r="O305" i="30"/>
  <c r="P305" i="30" s="1"/>
  <c r="O321" i="30"/>
  <c r="P321" i="30" s="1"/>
  <c r="O337" i="30"/>
  <c r="P337" i="30" s="1"/>
  <c r="O353" i="30"/>
  <c r="P353" i="30" s="1"/>
  <c r="O369" i="30"/>
  <c r="P369" i="30" s="1"/>
  <c r="O385" i="30"/>
  <c r="P385" i="30" s="1"/>
  <c r="O401" i="30"/>
  <c r="P401" i="30" s="1"/>
  <c r="K725" i="30"/>
  <c r="F725" i="30"/>
  <c r="L724" i="30"/>
  <c r="H724" i="30"/>
  <c r="I723" i="30"/>
  <c r="J722" i="30"/>
  <c r="K721" i="30"/>
  <c r="F721" i="30"/>
  <c r="L720" i="30"/>
  <c r="H720" i="30"/>
  <c r="I719" i="30"/>
  <c r="J718" i="30"/>
  <c r="K717" i="30"/>
  <c r="F717" i="30"/>
  <c r="L716" i="30"/>
  <c r="H716" i="30"/>
  <c r="I715" i="30"/>
  <c r="J714" i="30"/>
  <c r="K713" i="30"/>
  <c r="F713" i="30"/>
  <c r="F782" i="30"/>
  <c r="F726" i="30"/>
  <c r="L725" i="30"/>
  <c r="H725" i="30"/>
  <c r="I724" i="30"/>
  <c r="J723" i="30"/>
  <c r="K722" i="30"/>
  <c r="F722" i="30"/>
  <c r="L721" i="30"/>
  <c r="H721" i="30"/>
  <c r="I720" i="30"/>
  <c r="J719" i="30"/>
  <c r="K718" i="30"/>
  <c r="F718" i="30"/>
  <c r="L717" i="30"/>
  <c r="H717" i="30"/>
  <c r="I716" i="30"/>
  <c r="J715" i="30"/>
  <c r="K714" i="30"/>
  <c r="F714" i="30"/>
  <c r="L713" i="30"/>
  <c r="H713" i="30"/>
  <c r="K710" i="30"/>
  <c r="F710" i="30"/>
  <c r="I725" i="30"/>
  <c r="J724" i="30"/>
  <c r="K723" i="30"/>
  <c r="F723" i="30"/>
  <c r="L722" i="30"/>
  <c r="H722" i="30"/>
  <c r="I721" i="30"/>
  <c r="J720" i="30"/>
  <c r="K719" i="30"/>
  <c r="F719" i="30"/>
  <c r="L718" i="30"/>
  <c r="H718" i="30"/>
  <c r="I717" i="30"/>
  <c r="J716" i="30"/>
  <c r="K715" i="30"/>
  <c r="F715" i="30"/>
  <c r="L714" i="30"/>
  <c r="H714" i="30"/>
  <c r="I713" i="30"/>
  <c r="F711" i="30"/>
  <c r="I726" i="30"/>
  <c r="J725" i="30"/>
  <c r="K724" i="30"/>
  <c r="F724" i="30"/>
  <c r="L723" i="30"/>
  <c r="H723" i="30"/>
  <c r="I722" i="30"/>
  <c r="J721" i="30"/>
  <c r="K720" i="30"/>
  <c r="F720" i="30"/>
  <c r="L719" i="30"/>
  <c r="H719" i="30"/>
  <c r="I718" i="30"/>
  <c r="J717" i="30"/>
  <c r="K716" i="30"/>
  <c r="F716" i="30"/>
  <c r="L715" i="30"/>
  <c r="H715" i="30"/>
  <c r="I714" i="30"/>
  <c r="J713" i="30"/>
  <c r="F712" i="30"/>
  <c r="L711" i="30"/>
  <c r="J735" i="30"/>
  <c r="O170" i="30"/>
  <c r="P170" i="30" s="1"/>
  <c r="O186" i="30"/>
  <c r="P186" i="30" s="1"/>
  <c r="O436" i="30"/>
  <c r="P436" i="30" s="1"/>
  <c r="O452" i="30"/>
  <c r="P452" i="30" s="1"/>
  <c r="O145" i="30"/>
  <c r="P145" i="30" s="1"/>
  <c r="O149" i="30"/>
  <c r="P149" i="30" s="1"/>
  <c r="O152" i="30"/>
  <c r="P152" i="30" s="1"/>
  <c r="O153" i="30"/>
  <c r="P153" i="30" s="1"/>
  <c r="O157" i="30"/>
  <c r="P157" i="30" s="1"/>
  <c r="O161" i="30"/>
  <c r="P161" i="30" s="1"/>
  <c r="O165" i="30"/>
  <c r="P165" i="30" s="1"/>
  <c r="O168" i="30"/>
  <c r="P168" i="30" s="1"/>
  <c r="O169" i="30"/>
  <c r="P169" i="30" s="1"/>
  <c r="O173" i="30"/>
  <c r="P173" i="30" s="1"/>
  <c r="O177" i="30"/>
  <c r="P177" i="30" s="1"/>
  <c r="O180" i="30"/>
  <c r="P180" i="30" s="1"/>
  <c r="O181" i="30"/>
  <c r="P181" i="30" s="1"/>
  <c r="O185" i="30"/>
  <c r="P185" i="30" s="1"/>
  <c r="O189" i="30"/>
  <c r="P189" i="30" s="1"/>
  <c r="O193" i="30"/>
  <c r="P193" i="30" s="1"/>
  <c r="O196" i="30"/>
  <c r="P196" i="30" s="1"/>
  <c r="O204" i="30"/>
  <c r="P204" i="30" s="1"/>
  <c r="O216" i="30"/>
  <c r="P216" i="30" s="1"/>
  <c r="O232" i="30"/>
  <c r="P232" i="30" s="1"/>
  <c r="O248" i="30"/>
  <c r="P248" i="30" s="1"/>
  <c r="O252" i="30"/>
  <c r="P252" i="30" s="1"/>
  <c r="O256" i="30"/>
  <c r="P256" i="30" s="1"/>
  <c r="O260" i="30"/>
  <c r="P260" i="30" s="1"/>
  <c r="O264" i="30"/>
  <c r="P264" i="30" s="1"/>
  <c r="O268" i="30"/>
  <c r="P268" i="30" s="1"/>
  <c r="O272" i="30"/>
  <c r="P272" i="30" s="1"/>
  <c r="O276" i="30"/>
  <c r="P276" i="30" s="1"/>
  <c r="O280" i="30"/>
  <c r="P280" i="30" s="1"/>
  <c r="O284" i="30"/>
  <c r="P284" i="30" s="1"/>
  <c r="O288" i="30"/>
  <c r="P288" i="30" s="1"/>
  <c r="O292" i="30"/>
  <c r="P292" i="30" s="1"/>
  <c r="O296" i="30"/>
  <c r="P296" i="30" s="1"/>
  <c r="O300" i="30"/>
  <c r="P300" i="30" s="1"/>
  <c r="O304" i="30"/>
  <c r="P304" i="30" s="1"/>
  <c r="O308" i="30"/>
  <c r="P308" i="30" s="1"/>
  <c r="O312" i="30"/>
  <c r="P312" i="30" s="1"/>
  <c r="O316" i="30"/>
  <c r="P316" i="30" s="1"/>
  <c r="O320" i="30"/>
  <c r="P320" i="30" s="1"/>
  <c r="O324" i="30"/>
  <c r="P324" i="30" s="1"/>
  <c r="O328" i="30"/>
  <c r="P328" i="30" s="1"/>
  <c r="O332" i="30"/>
  <c r="P332" i="30" s="1"/>
  <c r="O336" i="30"/>
  <c r="P336" i="30" s="1"/>
  <c r="O340" i="30"/>
  <c r="P340" i="30" s="1"/>
  <c r="O344" i="30"/>
  <c r="P344" i="30" s="1"/>
  <c r="O348" i="30"/>
  <c r="P348" i="30" s="1"/>
  <c r="O352" i="30"/>
  <c r="P352" i="30" s="1"/>
  <c r="O356" i="30"/>
  <c r="P356" i="30" s="1"/>
  <c r="O360" i="30"/>
  <c r="P360" i="30" s="1"/>
  <c r="O364" i="30"/>
  <c r="P364" i="30" s="1"/>
  <c r="O368" i="30"/>
  <c r="P368" i="30" s="1"/>
  <c r="O372" i="30"/>
  <c r="P372" i="30" s="1"/>
  <c r="O376" i="30"/>
  <c r="P376" i="30" s="1"/>
  <c r="O380" i="30"/>
  <c r="P380" i="30" s="1"/>
  <c r="O384" i="30"/>
  <c r="P384" i="30" s="1"/>
  <c r="O388" i="30"/>
  <c r="P388" i="30" s="1"/>
  <c r="O392" i="30"/>
  <c r="P392" i="30" s="1"/>
  <c r="O396" i="30"/>
  <c r="P396" i="30" s="1"/>
  <c r="O400" i="30"/>
  <c r="P400" i="30" s="1"/>
  <c r="O404" i="30"/>
  <c r="P404" i="30" s="1"/>
  <c r="O440" i="30"/>
  <c r="P440" i="30" s="1"/>
  <c r="O223" i="30"/>
  <c r="P223" i="30" s="1"/>
  <c r="O239" i="30"/>
  <c r="P239" i="30" s="1"/>
  <c r="O468" i="30"/>
  <c r="P468" i="30" s="1"/>
  <c r="O520" i="30"/>
  <c r="P520" i="30" s="1"/>
  <c r="O531" i="30"/>
  <c r="P531" i="30" s="1"/>
  <c r="O536" i="30"/>
  <c r="P536" i="30" s="1"/>
  <c r="O472" i="30"/>
  <c r="P472" i="30" s="1"/>
  <c r="O480" i="30"/>
  <c r="P480" i="30" s="1"/>
  <c r="O492" i="30"/>
  <c r="P492" i="30" s="1"/>
  <c r="O500" i="30"/>
  <c r="P500" i="30" s="1"/>
  <c r="O508" i="30"/>
  <c r="P508" i="30" s="1"/>
  <c r="O544" i="30"/>
  <c r="P544" i="30" s="1"/>
  <c r="O552" i="30"/>
  <c r="P552" i="30" s="1"/>
  <c r="O560" i="30"/>
  <c r="P560" i="30" s="1"/>
  <c r="O568" i="30"/>
  <c r="P568" i="30" s="1"/>
  <c r="O543" i="30"/>
  <c r="P543" i="30" s="1"/>
  <c r="O547" i="30"/>
  <c r="P547" i="30" s="1"/>
  <c r="O551" i="30"/>
  <c r="P551" i="30" s="1"/>
  <c r="O555" i="30"/>
  <c r="P555" i="30" s="1"/>
  <c r="O559" i="30"/>
  <c r="P559" i="30" s="1"/>
  <c r="O563" i="30"/>
  <c r="P563" i="30" s="1"/>
  <c r="O567" i="30"/>
  <c r="P567" i="30" s="1"/>
  <c r="O571" i="30"/>
  <c r="P571" i="30" s="1"/>
  <c r="O575" i="30"/>
  <c r="P575" i="30" s="1"/>
  <c r="O579" i="30"/>
  <c r="P579" i="30" s="1"/>
  <c r="O583" i="30"/>
  <c r="P583" i="30" s="1"/>
  <c r="O587" i="30"/>
  <c r="P587" i="30" s="1"/>
  <c r="O591" i="30"/>
  <c r="P591" i="30" s="1"/>
  <c r="O595" i="30"/>
  <c r="P595" i="30" s="1"/>
  <c r="O599" i="30"/>
  <c r="P599" i="30" s="1"/>
  <c r="O603" i="30"/>
  <c r="P603" i="30" s="1"/>
  <c r="O607" i="30"/>
  <c r="P607" i="30" s="1"/>
  <c r="O611" i="30"/>
  <c r="P611" i="30" s="1"/>
  <c r="O615" i="30"/>
  <c r="P615" i="30" s="1"/>
  <c r="O619" i="30"/>
  <c r="P619" i="30" s="1"/>
  <c r="O623" i="30"/>
  <c r="P623" i="30" s="1"/>
  <c r="O627" i="30"/>
  <c r="P627" i="30" s="1"/>
  <c r="O631" i="30"/>
  <c r="P631" i="30" s="1"/>
  <c r="O635" i="30"/>
  <c r="P635" i="30" s="1"/>
  <c r="O639" i="30"/>
  <c r="P639" i="30" s="1"/>
  <c r="O643" i="30"/>
  <c r="P643" i="30" s="1"/>
  <c r="O647" i="30"/>
  <c r="P647" i="30" s="1"/>
  <c r="O651" i="30"/>
  <c r="P651" i="30" s="1"/>
  <c r="O654" i="30"/>
  <c r="P654" i="30" s="1"/>
  <c r="O670" i="30"/>
  <c r="P670" i="30" s="1"/>
  <c r="O658" i="30"/>
  <c r="P658" i="30" s="1"/>
  <c r="O674" i="30"/>
  <c r="P674" i="30" s="1"/>
  <c r="O686" i="30"/>
  <c r="P686" i="30" s="1"/>
  <c r="O690" i="30"/>
  <c r="P690" i="30" s="1"/>
  <c r="O662" i="30"/>
  <c r="P662" i="30" s="1"/>
  <c r="O678" i="30"/>
  <c r="P678" i="30" s="1"/>
  <c r="P801" i="30"/>
  <c r="J802" i="30"/>
  <c r="J810" i="30" s="1"/>
  <c r="J809" i="30" s="1"/>
  <c r="K802" i="30"/>
  <c r="K810" i="30" s="1"/>
  <c r="K809" i="30" s="1"/>
  <c r="F802" i="30"/>
  <c r="F810" i="30" s="1"/>
  <c r="L802" i="30"/>
  <c r="L810" i="30" s="1"/>
  <c r="L809" i="30" s="1"/>
  <c r="H802" i="30"/>
  <c r="H810" i="30" s="1"/>
  <c r="H809" i="30" s="1"/>
  <c r="F805" i="30"/>
  <c r="I802" i="30"/>
  <c r="I810" i="30" s="1"/>
  <c r="I809" i="30" s="1"/>
  <c r="K822" i="30"/>
  <c r="K830" i="30" s="1"/>
  <c r="K829" i="30" s="1"/>
  <c r="F822" i="30"/>
  <c r="F830" i="30" s="1"/>
  <c r="L822" i="30"/>
  <c r="L830" i="30" s="1"/>
  <c r="L829" i="30" s="1"/>
  <c r="H822" i="30"/>
  <c r="H830" i="30" s="1"/>
  <c r="H829" i="30" s="1"/>
  <c r="F825" i="30"/>
  <c r="E20" i="31" s="1"/>
  <c r="I822" i="30"/>
  <c r="I830" i="30" s="1"/>
  <c r="I829" i="30" s="1"/>
  <c r="J822" i="30"/>
  <c r="J830" i="30" s="1"/>
  <c r="J829" i="30" s="1"/>
  <c r="O656" i="30"/>
  <c r="P656" i="30" s="1"/>
  <c r="O660" i="30"/>
  <c r="P660" i="30" s="1"/>
  <c r="O664" i="30"/>
  <c r="P664" i="30" s="1"/>
  <c r="O668" i="30"/>
  <c r="P668" i="30" s="1"/>
  <c r="O672" i="30"/>
  <c r="P672" i="30" s="1"/>
  <c r="O676" i="30"/>
  <c r="P676" i="30" s="1"/>
  <c r="O680" i="30"/>
  <c r="P680" i="30" s="1"/>
  <c r="O684" i="30"/>
  <c r="P684" i="30" s="1"/>
  <c r="O688" i="30"/>
  <c r="P688" i="30" s="1"/>
  <c r="O692" i="30"/>
  <c r="P692" i="30" s="1"/>
  <c r="O694" i="30"/>
  <c r="P694" i="30" s="1"/>
  <c r="O696" i="30"/>
  <c r="P696" i="30" s="1"/>
  <c r="O698" i="30"/>
  <c r="P698" i="30" s="1"/>
  <c r="O700" i="30"/>
  <c r="P700" i="30" s="1"/>
  <c r="O702" i="30"/>
  <c r="P702" i="30" s="1"/>
  <c r="O704" i="30"/>
  <c r="P704" i="30" s="1"/>
  <c r="J821" i="30"/>
  <c r="J825" i="30" s="1"/>
  <c r="I821" i="30"/>
  <c r="I825" i="30" s="1"/>
  <c r="F838" i="30"/>
  <c r="N805" i="30"/>
  <c r="K821" i="30"/>
  <c r="K825" i="30" s="1"/>
  <c r="E20" i="29"/>
  <c r="O20" i="29" s="1"/>
  <c r="E21" i="29"/>
  <c r="O21" i="29" s="1"/>
  <c r="E34" i="29"/>
  <c r="O34" i="29" s="1"/>
  <c r="B50" i="26"/>
  <c r="B39" i="26"/>
  <c r="B60" i="26" s="1"/>
  <c r="B40" i="26"/>
  <c r="B61" i="26" s="1"/>
  <c r="B51" i="26"/>
  <c r="B48" i="26"/>
  <c r="B37" i="26"/>
  <c r="B58" i="26" s="1"/>
  <c r="B38" i="26"/>
  <c r="B59" i="26" s="1"/>
  <c r="B49" i="26"/>
  <c r="B53" i="26"/>
  <c r="G93" i="25"/>
  <c r="G131" i="25" s="1"/>
  <c r="G152" i="25" s="1"/>
  <c r="G97" i="25"/>
  <c r="G135" i="25" s="1"/>
  <c r="G156" i="25" s="1"/>
  <c r="G90" i="25"/>
  <c r="G24" i="25"/>
  <c r="G94" i="25"/>
  <c r="G132" i="25" s="1"/>
  <c r="G153" i="25" s="1"/>
  <c r="G101" i="25"/>
  <c r="H310" i="25"/>
  <c r="G29" i="25"/>
  <c r="G91" i="25"/>
  <c r="G129" i="25" s="1"/>
  <c r="G150" i="25" s="1"/>
  <c r="H301" i="25"/>
  <c r="G95" i="25"/>
  <c r="G133" i="25" s="1"/>
  <c r="G154" i="25" s="1"/>
  <c r="G102" i="25"/>
  <c r="G140" i="25" s="1"/>
  <c r="G161" i="25" s="1"/>
  <c r="H311" i="25"/>
  <c r="G92" i="25"/>
  <c r="G130" i="25" s="1"/>
  <c r="G151" i="25" s="1"/>
  <c r="G96" i="25"/>
  <c r="G134" i="25" s="1"/>
  <c r="G155" i="25" s="1"/>
  <c r="B259" i="25"/>
  <c r="B245" i="25"/>
  <c r="B63" i="27" s="1"/>
  <c r="B82" i="27" s="1"/>
  <c r="B260" i="25"/>
  <c r="B281" i="25" s="1"/>
  <c r="B302" i="25" s="1"/>
  <c r="B246" i="25"/>
  <c r="B64" i="27" s="1"/>
  <c r="B90" i="27" s="1"/>
  <c r="B261" i="25"/>
  <c r="B282" i="25" s="1"/>
  <c r="B303" i="25" s="1"/>
  <c r="B247" i="25"/>
  <c r="B65" i="27" s="1"/>
  <c r="B98" i="27" s="1"/>
  <c r="B263" i="25"/>
  <c r="B284" i="25" s="1"/>
  <c r="B305" i="25" s="1"/>
  <c r="B249" i="25"/>
  <c r="B67" i="27" s="1"/>
  <c r="B114" i="27" s="1"/>
  <c r="B264" i="25"/>
  <c r="B285" i="25" s="1"/>
  <c r="B306" i="25" s="1"/>
  <c r="B250" i="25"/>
  <c r="B68" i="27" s="1"/>
  <c r="B122" i="27" s="1"/>
  <c r="B265" i="25"/>
  <c r="B286" i="25" s="1"/>
  <c r="B307" i="25" s="1"/>
  <c r="B251" i="25"/>
  <c r="B69" i="27" s="1"/>
  <c r="B131" i="27" s="1"/>
  <c r="A48" i="25"/>
  <c r="A49" i="25"/>
  <c r="A81" i="25" s="1"/>
  <c r="A102" i="25" s="1"/>
  <c r="A122" i="25" s="1"/>
  <c r="A140" i="25" s="1"/>
  <c r="A161" i="25" s="1"/>
  <c r="A182" i="25" s="1"/>
  <c r="B70" i="25"/>
  <c r="B91" i="25" s="1"/>
  <c r="B112" i="25" s="1"/>
  <c r="B129" i="25" s="1"/>
  <c r="B150" i="25" s="1"/>
  <c r="B171" i="25" s="1"/>
  <c r="B190" i="25" s="1"/>
  <c r="B53" i="27" s="1"/>
  <c r="B72" i="25"/>
  <c r="B93" i="25" s="1"/>
  <c r="B114" i="25" s="1"/>
  <c r="B131" i="25" s="1"/>
  <c r="B152" i="25" s="1"/>
  <c r="B173" i="25" s="1"/>
  <c r="B192" i="25" s="1"/>
  <c r="B55" i="27" s="1"/>
  <c r="B74" i="25"/>
  <c r="B95" i="25" s="1"/>
  <c r="B116" i="25" s="1"/>
  <c r="B133" i="25" s="1"/>
  <c r="B154" i="25" s="1"/>
  <c r="B175" i="25" s="1"/>
  <c r="B194" i="25" s="1"/>
  <c r="B57" i="27" s="1"/>
  <c r="B76" i="25"/>
  <c r="B97" i="25" s="1"/>
  <c r="B118" i="25" s="1"/>
  <c r="B135" i="25" s="1"/>
  <c r="B156" i="25" s="1"/>
  <c r="B177" i="25" s="1"/>
  <c r="B196" i="25" s="1"/>
  <c r="B59" i="27" s="1"/>
  <c r="A244" i="25"/>
  <c r="A62" i="27" s="1"/>
  <c r="A74" i="27" s="1"/>
  <c r="A258" i="25"/>
  <c r="A279" i="25" s="1"/>
  <c r="A300" i="25" s="1"/>
  <c r="A245" i="25"/>
  <c r="A63" i="27" s="1"/>
  <c r="A82" i="27" s="1"/>
  <c r="A259" i="25"/>
  <c r="A280" i="25" s="1"/>
  <c r="A301" i="25" s="1"/>
  <c r="A246" i="25"/>
  <c r="A64" i="27" s="1"/>
  <c r="A90" i="27" s="1"/>
  <c r="A260" i="25"/>
  <c r="A281" i="25" s="1"/>
  <c r="A302" i="25" s="1"/>
  <c r="A247" i="25"/>
  <c r="A65" i="27" s="1"/>
  <c r="A98" i="27" s="1"/>
  <c r="A261" i="25"/>
  <c r="A282" i="25" s="1"/>
  <c r="A303" i="25" s="1"/>
  <c r="A248" i="25"/>
  <c r="A66" i="27" s="1"/>
  <c r="A106" i="27" s="1"/>
  <c r="A262" i="25"/>
  <c r="A283" i="25" s="1"/>
  <c r="A304" i="25" s="1"/>
  <c r="A249" i="25"/>
  <c r="A67" i="27" s="1"/>
  <c r="A114" i="27" s="1"/>
  <c r="A263" i="25"/>
  <c r="A284" i="25" s="1"/>
  <c r="A305" i="25" s="1"/>
  <c r="A250" i="25"/>
  <c r="A68" i="27" s="1"/>
  <c r="A122" i="27" s="1"/>
  <c r="A264" i="25"/>
  <c r="A285" i="25" s="1"/>
  <c r="A306" i="25" s="1"/>
  <c r="A251" i="25"/>
  <c r="A69" i="27" s="1"/>
  <c r="A131" i="27" s="1"/>
  <c r="A265" i="25"/>
  <c r="A286" i="25" s="1"/>
  <c r="A307" i="25" s="1"/>
  <c r="F101" i="25"/>
  <c r="F102" i="25"/>
  <c r="F140" i="25" s="1"/>
  <c r="F161" i="25" s="1"/>
  <c r="F24" i="25"/>
  <c r="F308" i="25" s="1"/>
  <c r="A37" i="25"/>
  <c r="A38" i="25"/>
  <c r="A39" i="25"/>
  <c r="A40" i="25"/>
  <c r="A41" i="25"/>
  <c r="A42" i="25"/>
  <c r="A43" i="25"/>
  <c r="A44" i="25"/>
  <c r="B69" i="25"/>
  <c r="B90" i="25" s="1"/>
  <c r="B111" i="25" s="1"/>
  <c r="B128" i="25" s="1"/>
  <c r="B149" i="25" s="1"/>
  <c r="B170" i="25" s="1"/>
  <c r="B189" i="25" s="1"/>
  <c r="B52" i="27" s="1"/>
  <c r="B71" i="25"/>
  <c r="B92" i="25" s="1"/>
  <c r="B113" i="25" s="1"/>
  <c r="B130" i="25" s="1"/>
  <c r="B151" i="25" s="1"/>
  <c r="B172" i="25" s="1"/>
  <c r="B191" i="25" s="1"/>
  <c r="B54" i="27" s="1"/>
  <c r="B73" i="25"/>
  <c r="B94" i="25" s="1"/>
  <c r="B115" i="25" s="1"/>
  <c r="B132" i="25" s="1"/>
  <c r="B153" i="25" s="1"/>
  <c r="B174" i="25" s="1"/>
  <c r="B193" i="25" s="1"/>
  <c r="B56" i="27" s="1"/>
  <c r="B75" i="25"/>
  <c r="B96" i="25" s="1"/>
  <c r="B117" i="25" s="1"/>
  <c r="B134" i="25" s="1"/>
  <c r="B155" i="25" s="1"/>
  <c r="B176" i="25" s="1"/>
  <c r="B195" i="25" s="1"/>
  <c r="B58" i="27" s="1"/>
  <c r="F90" i="25"/>
  <c r="F91" i="25"/>
  <c r="F129" i="25" s="1"/>
  <c r="F150" i="25" s="1"/>
  <c r="F92" i="25"/>
  <c r="F130" i="25" s="1"/>
  <c r="F151" i="25" s="1"/>
  <c r="F93" i="25"/>
  <c r="F131" i="25" s="1"/>
  <c r="F152" i="25" s="1"/>
  <c r="F94" i="25"/>
  <c r="F132" i="25" s="1"/>
  <c r="F153" i="25" s="1"/>
  <c r="F95" i="25"/>
  <c r="F133" i="25" s="1"/>
  <c r="F154" i="25" s="1"/>
  <c r="F96" i="25"/>
  <c r="F134" i="25" s="1"/>
  <c r="F155" i="25" s="1"/>
  <c r="F97" i="25"/>
  <c r="F135" i="25" s="1"/>
  <c r="F156" i="25" s="1"/>
  <c r="F29" i="25"/>
  <c r="H303" i="25"/>
  <c r="H261" i="25"/>
  <c r="I282" i="25" s="1"/>
  <c r="L303" i="25"/>
  <c r="L261" i="25"/>
  <c r="M282" i="25" s="1"/>
  <c r="H307" i="25"/>
  <c r="H265" i="25"/>
  <c r="I286" i="25" s="1"/>
  <c r="L307" i="25"/>
  <c r="L265" i="25"/>
  <c r="M286" i="25" s="1"/>
  <c r="F301" i="25"/>
  <c r="G310" i="25"/>
  <c r="H300" i="25"/>
  <c r="H212" i="25"/>
  <c r="H219" i="25" s="1"/>
  <c r="H258" i="25"/>
  <c r="L212" i="25"/>
  <c r="L219" i="25" s="1"/>
  <c r="M968" i="14" s="1"/>
  <c r="L258" i="25"/>
  <c r="H304" i="25"/>
  <c r="H262" i="25"/>
  <c r="I283" i="25" s="1"/>
  <c r="L304" i="25"/>
  <c r="L262" i="25"/>
  <c r="F310" i="25"/>
  <c r="F217" i="25"/>
  <c r="F269" i="25"/>
  <c r="J217" i="25"/>
  <c r="J269" i="25"/>
  <c r="N217" i="25"/>
  <c r="N269" i="25"/>
  <c r="I279" i="25"/>
  <c r="H259" i="25"/>
  <c r="L259" i="25"/>
  <c r="H305" i="25"/>
  <c r="H263" i="25"/>
  <c r="I284" i="25" s="1"/>
  <c r="L305" i="25"/>
  <c r="L263" i="25"/>
  <c r="M284" i="25" s="1"/>
  <c r="G300" i="25"/>
  <c r="G311" i="25"/>
  <c r="H302" i="25"/>
  <c r="H260" i="25"/>
  <c r="L302" i="25"/>
  <c r="L260" i="25"/>
  <c r="H306" i="25"/>
  <c r="H264" i="25"/>
  <c r="L306" i="25"/>
  <c r="L264" i="25"/>
  <c r="M285" i="25" s="1"/>
  <c r="F311" i="25"/>
  <c r="F270" i="25"/>
  <c r="J270" i="25"/>
  <c r="N270" i="25"/>
  <c r="F300" i="25"/>
  <c r="G301" i="25"/>
  <c r="I280" i="25"/>
  <c r="I212" i="25"/>
  <c r="M212" i="25"/>
  <c r="G217" i="25"/>
  <c r="K217" i="25"/>
  <c r="O217" i="25"/>
  <c r="G258" i="25"/>
  <c r="K258" i="25"/>
  <c r="O258" i="25"/>
  <c r="G259" i="25"/>
  <c r="K259" i="25"/>
  <c r="O259" i="25"/>
  <c r="G260" i="25"/>
  <c r="K260" i="25"/>
  <c r="O260" i="25"/>
  <c r="G261" i="25"/>
  <c r="K261" i="25"/>
  <c r="O261" i="25"/>
  <c r="G262" i="25"/>
  <c r="K262" i="25"/>
  <c r="O262" i="25"/>
  <c r="G263" i="25"/>
  <c r="K263" i="25"/>
  <c r="O263" i="25"/>
  <c r="G264" i="25"/>
  <c r="K264" i="25"/>
  <c r="O264" i="25"/>
  <c r="G265" i="25"/>
  <c r="K265" i="25"/>
  <c r="O265" i="25"/>
  <c r="I266" i="25"/>
  <c r="M266" i="25"/>
  <c r="I269" i="25"/>
  <c r="M269" i="25"/>
  <c r="I270" i="25"/>
  <c r="M270" i="25"/>
  <c r="G271" i="25"/>
  <c r="K271" i="25"/>
  <c r="O271" i="25"/>
  <c r="G212" i="25"/>
  <c r="K212" i="25"/>
  <c r="O212" i="25"/>
  <c r="I217" i="25"/>
  <c r="M217" i="25"/>
  <c r="F258" i="25"/>
  <c r="J258" i="25"/>
  <c r="N258" i="25"/>
  <c r="F259" i="25"/>
  <c r="J259" i="25"/>
  <c r="N259" i="25"/>
  <c r="F260" i="25"/>
  <c r="J260" i="25"/>
  <c r="J281" i="25" s="1"/>
  <c r="N260" i="25"/>
  <c r="N281" i="25" s="1"/>
  <c r="F261" i="25"/>
  <c r="J261" i="25"/>
  <c r="J282" i="25" s="1"/>
  <c r="N261" i="25"/>
  <c r="N282" i="25" s="1"/>
  <c r="F262" i="25"/>
  <c r="J262" i="25"/>
  <c r="J283" i="25" s="1"/>
  <c r="N262" i="25"/>
  <c r="N283" i="25" s="1"/>
  <c r="F263" i="25"/>
  <c r="J263" i="25"/>
  <c r="J284" i="25" s="1"/>
  <c r="N263" i="25"/>
  <c r="N284" i="25" s="1"/>
  <c r="F264" i="25"/>
  <c r="J264" i="25"/>
  <c r="J285" i="25" s="1"/>
  <c r="N264" i="25"/>
  <c r="N285" i="25" s="1"/>
  <c r="F265" i="25"/>
  <c r="J265" i="25"/>
  <c r="J286" i="25" s="1"/>
  <c r="N265" i="25"/>
  <c r="N286" i="25" s="1"/>
  <c r="H269" i="25"/>
  <c r="L269" i="25"/>
  <c r="H270" i="25"/>
  <c r="L270" i="25"/>
  <c r="B140" i="23"/>
  <c r="B96" i="23"/>
  <c r="B113" i="23" s="1"/>
  <c r="B130" i="23" s="1"/>
  <c r="H56" i="23"/>
  <c r="I56" i="23" s="1"/>
  <c r="J56" i="23" s="1"/>
  <c r="F72" i="23"/>
  <c r="F204" i="23" s="1"/>
  <c r="F211" i="23" s="1"/>
  <c r="F70" i="23"/>
  <c r="F73" i="23"/>
  <c r="F205" i="23" s="1"/>
  <c r="F212" i="23" s="1"/>
  <c r="F71" i="23"/>
  <c r="F203" i="23" s="1"/>
  <c r="F210" i="23" s="1"/>
  <c r="J72" i="23"/>
  <c r="J204" i="23" s="1"/>
  <c r="J211" i="23" s="1"/>
  <c r="J70" i="23"/>
  <c r="J73" i="23"/>
  <c r="J205" i="23" s="1"/>
  <c r="J212" i="23" s="1"/>
  <c r="J71" i="23"/>
  <c r="J203" i="23" s="1"/>
  <c r="J210" i="23" s="1"/>
  <c r="N72" i="23"/>
  <c r="N204" i="23" s="1"/>
  <c r="N211" i="23" s="1"/>
  <c r="N70" i="23"/>
  <c r="N73" i="23"/>
  <c r="N205" i="23" s="1"/>
  <c r="N212" i="23" s="1"/>
  <c r="N71" i="23"/>
  <c r="N203" i="23" s="1"/>
  <c r="N210" i="23" s="1"/>
  <c r="B139" i="23"/>
  <c r="B95" i="23"/>
  <c r="B112" i="23" s="1"/>
  <c r="B129" i="23" s="1"/>
  <c r="B94" i="23"/>
  <c r="B111" i="23" s="1"/>
  <c r="B128" i="23" s="1"/>
  <c r="B138" i="23"/>
  <c r="H73" i="23"/>
  <c r="H205" i="23" s="1"/>
  <c r="H212" i="23" s="1"/>
  <c r="H71" i="23"/>
  <c r="H203" i="23" s="1"/>
  <c r="H210" i="23" s="1"/>
  <c r="H72" i="23"/>
  <c r="H204" i="23" s="1"/>
  <c r="H70" i="23"/>
  <c r="L73" i="23"/>
  <c r="L205" i="23" s="1"/>
  <c r="L212" i="23" s="1"/>
  <c r="L71" i="23"/>
  <c r="L203" i="23" s="1"/>
  <c r="L210" i="23" s="1"/>
  <c r="L72" i="23"/>
  <c r="L204" i="23" s="1"/>
  <c r="L70" i="23"/>
  <c r="H22" i="23"/>
  <c r="B97" i="23"/>
  <c r="B114" i="23" s="1"/>
  <c r="B131" i="23" s="1"/>
  <c r="B141" i="23"/>
  <c r="G72" i="23"/>
  <c r="G204" i="23" s="1"/>
  <c r="G211" i="23" s="1"/>
  <c r="G70" i="23"/>
  <c r="G73" i="23"/>
  <c r="G205" i="23" s="1"/>
  <c r="G212" i="23" s="1"/>
  <c r="G71" i="23"/>
  <c r="G203" i="23" s="1"/>
  <c r="G210" i="23" s="1"/>
  <c r="K72" i="23"/>
  <c r="K204" i="23" s="1"/>
  <c r="K211" i="23" s="1"/>
  <c r="K70" i="23"/>
  <c r="K73" i="23"/>
  <c r="K205" i="23" s="1"/>
  <c r="K212" i="23" s="1"/>
  <c r="K71" i="23"/>
  <c r="K203" i="23" s="1"/>
  <c r="K210" i="23" s="1"/>
  <c r="O72" i="23"/>
  <c r="O204" i="23" s="1"/>
  <c r="O211" i="23" s="1"/>
  <c r="O70" i="23"/>
  <c r="O73" i="23"/>
  <c r="O205" i="23" s="1"/>
  <c r="O212" i="23" s="1"/>
  <c r="O71" i="23"/>
  <c r="O203" i="23" s="1"/>
  <c r="O210" i="23" s="1"/>
  <c r="I73" i="23"/>
  <c r="I205" i="23" s="1"/>
  <c r="I212" i="23" s="1"/>
  <c r="I71" i="23"/>
  <c r="I203" i="23" s="1"/>
  <c r="I210" i="23" s="1"/>
  <c r="I72" i="23"/>
  <c r="I204" i="23" s="1"/>
  <c r="I211" i="23" s="1"/>
  <c r="I70" i="23"/>
  <c r="M73" i="23"/>
  <c r="M205" i="23" s="1"/>
  <c r="M212" i="23" s="1"/>
  <c r="M71" i="23"/>
  <c r="M203" i="23" s="1"/>
  <c r="M210" i="23" s="1"/>
  <c r="M72" i="23"/>
  <c r="M204" i="23" s="1"/>
  <c r="M211" i="23" s="1"/>
  <c r="M70" i="23"/>
  <c r="H107" i="23"/>
  <c r="G114" i="23"/>
  <c r="B273" i="23"/>
  <c r="B229" i="23"/>
  <c r="B246" i="23" s="1"/>
  <c r="B263" i="23" s="1"/>
  <c r="F23" i="23"/>
  <c r="G20" i="23"/>
  <c r="G54" i="23"/>
  <c r="B228" i="23"/>
  <c r="B245" i="23" s="1"/>
  <c r="B262" i="23" s="1"/>
  <c r="B272" i="23"/>
  <c r="H187" i="23"/>
  <c r="I187" i="23" s="1"/>
  <c r="H255" i="23"/>
  <c r="I255" i="23" s="1"/>
  <c r="H19" i="23"/>
  <c r="H21" i="23"/>
  <c r="H124" i="23"/>
  <c r="G131" i="23"/>
  <c r="B227" i="23"/>
  <c r="B244" i="23" s="1"/>
  <c r="B261" i="23" s="1"/>
  <c r="B271" i="23"/>
  <c r="G53" i="23"/>
  <c r="G55" i="23"/>
  <c r="F219" i="23"/>
  <c r="F90" i="23"/>
  <c r="F222" i="23" s="1"/>
  <c r="F229" i="23" s="1"/>
  <c r="F88" i="23"/>
  <c r="F220" i="23" s="1"/>
  <c r="F227" i="23" s="1"/>
  <c r="F89" i="23"/>
  <c r="F221" i="23" s="1"/>
  <c r="F228" i="23" s="1"/>
  <c r="B270" i="23"/>
  <c r="B226" i="23"/>
  <c r="B243" i="23" s="1"/>
  <c r="B260" i="23" s="1"/>
  <c r="H238" i="23"/>
  <c r="I238" i="23" s="1"/>
  <c r="G104" i="23"/>
  <c r="G106" i="23"/>
  <c r="G121" i="23"/>
  <c r="G123" i="23"/>
  <c r="G152" i="23"/>
  <c r="G154" i="23"/>
  <c r="G186" i="23"/>
  <c r="G188" i="23"/>
  <c r="H211" i="23"/>
  <c r="L211" i="23"/>
  <c r="F226" i="23"/>
  <c r="G237" i="23"/>
  <c r="G239" i="23"/>
  <c r="G254" i="23"/>
  <c r="G256" i="23"/>
  <c r="F108" i="23"/>
  <c r="G108" i="23" s="1"/>
  <c r="H108" i="23" s="1"/>
  <c r="I108" i="23" s="1"/>
  <c r="J108" i="23" s="1"/>
  <c r="K108" i="23" s="1"/>
  <c r="L108" i="23" s="1"/>
  <c r="M108" i="23" s="1"/>
  <c r="N108" i="23" s="1"/>
  <c r="O108" i="23" s="1"/>
  <c r="F114" i="23"/>
  <c r="F125" i="23"/>
  <c r="G125" i="23" s="1"/>
  <c r="H125" i="23" s="1"/>
  <c r="I125" i="23" s="1"/>
  <c r="J125" i="23" s="1"/>
  <c r="K125" i="23" s="1"/>
  <c r="L125" i="23" s="1"/>
  <c r="M125" i="23" s="1"/>
  <c r="N125" i="23" s="1"/>
  <c r="O125" i="23" s="1"/>
  <c r="F131" i="23"/>
  <c r="G105" i="23"/>
  <c r="G122" i="23"/>
  <c r="G151" i="23"/>
  <c r="G153" i="23"/>
  <c r="G185" i="23"/>
  <c r="G236" i="23"/>
  <c r="G253" i="23"/>
  <c r="I22" i="20"/>
  <c r="I45" i="20" s="1"/>
  <c r="I46" i="20" s="1"/>
  <c r="J35" i="20"/>
  <c r="L36" i="20"/>
  <c r="J37" i="20"/>
  <c r="L38" i="20"/>
  <c r="J39" i="20"/>
  <c r="L40" i="20"/>
  <c r="J41" i="20"/>
  <c r="I57" i="20"/>
  <c r="I62" i="20"/>
  <c r="I66" i="20"/>
  <c r="I91" i="20"/>
  <c r="I114" i="20" s="1"/>
  <c r="I115" i="20" s="1"/>
  <c r="J104" i="20"/>
  <c r="L105" i="20"/>
  <c r="L107" i="20"/>
  <c r="J108" i="20"/>
  <c r="N108" i="20" s="1"/>
  <c r="O108" i="20" s="1"/>
  <c r="L109" i="20"/>
  <c r="I126" i="20"/>
  <c r="I131" i="20"/>
  <c r="I135" i="20"/>
  <c r="G15" i="20"/>
  <c r="F16" i="20"/>
  <c r="K16" i="20" s="1"/>
  <c r="K25" i="20"/>
  <c r="K36" i="20"/>
  <c r="N36" i="20" s="1"/>
  <c r="O36" i="20" s="1"/>
  <c r="K38" i="20"/>
  <c r="K40" i="20"/>
  <c r="N40" i="20" s="1"/>
  <c r="O40" i="20" s="1"/>
  <c r="G84" i="20"/>
  <c r="F85" i="20"/>
  <c r="F94" i="20"/>
  <c r="K105" i="20"/>
  <c r="K107" i="20"/>
  <c r="K109" i="20"/>
  <c r="E16" i="20"/>
  <c r="J16" i="20" s="1"/>
  <c r="E25" i="20"/>
  <c r="L35" i="20"/>
  <c r="L37" i="20"/>
  <c r="L39" i="20"/>
  <c r="L41" i="20"/>
  <c r="I61" i="20"/>
  <c r="I63" i="20"/>
  <c r="I67" i="20"/>
  <c r="E85" i="20"/>
  <c r="E94" i="20"/>
  <c r="J105" i="20"/>
  <c r="N105" i="20" s="1"/>
  <c r="O105" i="20" s="1"/>
  <c r="I132" i="20"/>
  <c r="I136" i="20"/>
  <c r="K35" i="20"/>
  <c r="I14" i="19"/>
  <c r="H17" i="19"/>
  <c r="I17" i="19" s="1"/>
  <c r="H23" i="19"/>
  <c r="I23" i="19" s="1"/>
  <c r="H21" i="19"/>
  <c r="I21" i="19" s="1"/>
  <c r="H15" i="19"/>
  <c r="I15" i="19" s="1"/>
  <c r="H19" i="19"/>
  <c r="I19" i="19" s="1"/>
  <c r="F25" i="19"/>
  <c r="F40" i="19" s="1"/>
  <c r="J25" i="19"/>
  <c r="J37" i="19" s="1"/>
  <c r="K25" i="19"/>
  <c r="K37" i="19" s="1"/>
  <c r="M39" i="16"/>
  <c r="N39" i="16" s="1"/>
  <c r="G22" i="16"/>
  <c r="M20" i="16"/>
  <c r="N20" i="16" s="1"/>
  <c r="H40" i="16"/>
  <c r="M34" i="16"/>
  <c r="N34" i="16" s="1"/>
  <c r="M38" i="16"/>
  <c r="N38" i="16" s="1"/>
  <c r="H22" i="16"/>
  <c r="H26" i="16" s="1"/>
  <c r="M15" i="16"/>
  <c r="N15" i="16" s="1"/>
  <c r="M19" i="16"/>
  <c r="N19" i="16" s="1"/>
  <c r="M33" i="16"/>
  <c r="N33" i="16" s="1"/>
  <c r="M37" i="16"/>
  <c r="N37" i="16" s="1"/>
  <c r="E22" i="16"/>
  <c r="E26" i="16" s="1"/>
  <c r="E45" i="16" s="1"/>
  <c r="J22" i="16"/>
  <c r="J26" i="16" s="1"/>
  <c r="I22" i="16"/>
  <c r="I26" i="16" s="1"/>
  <c r="M18" i="16"/>
  <c r="N18" i="16" s="1"/>
  <c r="M24" i="16"/>
  <c r="N24" i="16" s="1"/>
  <c r="E40" i="16"/>
  <c r="J40" i="16"/>
  <c r="I40" i="16"/>
  <c r="M36" i="16"/>
  <c r="N36" i="16" s="1"/>
  <c r="M42" i="16"/>
  <c r="N42" i="16" s="1"/>
  <c r="J21" i="17"/>
  <c r="J22" i="17"/>
  <c r="F24" i="17"/>
  <c r="G24" i="17" s="1"/>
  <c r="G26" i="16"/>
  <c r="G40" i="16"/>
  <c r="M16" i="16"/>
  <c r="N16" i="16" s="1"/>
  <c r="K291" i="25" l="1"/>
  <c r="L130" i="7"/>
  <c r="L120" i="8"/>
  <c r="B54" i="6"/>
  <c r="B160" i="7"/>
  <c r="I20" i="31"/>
  <c r="I19" i="29"/>
  <c r="K55" i="31"/>
  <c r="K37" i="29"/>
  <c r="J111" i="13"/>
  <c r="J218" i="11"/>
  <c r="J130" i="13"/>
  <c r="J237" i="11"/>
  <c r="O119" i="13"/>
  <c r="O226" i="11"/>
  <c r="K114" i="13"/>
  <c r="K221" i="11"/>
  <c r="K135" i="13"/>
  <c r="K242" i="11"/>
  <c r="G134" i="13"/>
  <c r="G241" i="11"/>
  <c r="O128" i="13"/>
  <c r="O235" i="11"/>
  <c r="P121" i="13"/>
  <c r="P228" i="11"/>
  <c r="L120" i="13"/>
  <c r="L227" i="11"/>
  <c r="H226" i="11"/>
  <c r="H119" i="13"/>
  <c r="P117" i="13"/>
  <c r="P224" i="11"/>
  <c r="L116" i="13"/>
  <c r="L223" i="11"/>
  <c r="H222" i="11"/>
  <c r="H115" i="13"/>
  <c r="P113" i="13"/>
  <c r="P220" i="11"/>
  <c r="L112" i="13"/>
  <c r="L219" i="11"/>
  <c r="H218" i="11"/>
  <c r="H111" i="13"/>
  <c r="P109" i="13"/>
  <c r="P216" i="11"/>
  <c r="L108" i="13"/>
  <c r="L215" i="11"/>
  <c r="H244" i="11"/>
  <c r="H137" i="13"/>
  <c r="P242" i="11"/>
  <c r="P135" i="13"/>
  <c r="H240" i="11"/>
  <c r="H133" i="13"/>
  <c r="L237" i="11"/>
  <c r="L130" i="13"/>
  <c r="H236" i="11"/>
  <c r="H129" i="13"/>
  <c r="M122" i="13"/>
  <c r="M229" i="11"/>
  <c r="M120" i="13"/>
  <c r="M227" i="11"/>
  <c r="M118" i="13"/>
  <c r="M225" i="11"/>
  <c r="M116" i="13"/>
  <c r="M223" i="11"/>
  <c r="M114" i="13"/>
  <c r="M221" i="11"/>
  <c r="M112" i="13"/>
  <c r="M219" i="11"/>
  <c r="M108" i="13"/>
  <c r="M215" i="11"/>
  <c r="N34" i="32"/>
  <c r="L158" i="34"/>
  <c r="K148" i="12"/>
  <c r="K161" i="11"/>
  <c r="K146" i="12"/>
  <c r="K159" i="11"/>
  <c r="K144" i="12"/>
  <c r="K157" i="11"/>
  <c r="L137" i="12"/>
  <c r="L150" i="11"/>
  <c r="L135" i="12"/>
  <c r="L148" i="11"/>
  <c r="L133" i="12"/>
  <c r="L146" i="11"/>
  <c r="L131" i="12"/>
  <c r="L144" i="11"/>
  <c r="L129" i="12"/>
  <c r="L142" i="11"/>
  <c r="L127" i="12"/>
  <c r="L140" i="11"/>
  <c r="L125" i="12"/>
  <c r="L138" i="11"/>
  <c r="O199" i="24"/>
  <c r="P161" i="12"/>
  <c r="P174" i="11"/>
  <c r="H153" i="12"/>
  <c r="H166" i="11"/>
  <c r="P151" i="12"/>
  <c r="P164" i="11"/>
  <c r="H149" i="12"/>
  <c r="H162" i="11"/>
  <c r="L146" i="12"/>
  <c r="L159" i="11"/>
  <c r="H145" i="12"/>
  <c r="H158" i="11"/>
  <c r="M138" i="12"/>
  <c r="M151" i="11"/>
  <c r="M136" i="12"/>
  <c r="M149" i="11"/>
  <c r="M134" i="12"/>
  <c r="M147" i="11"/>
  <c r="M132" i="12"/>
  <c r="M145" i="11"/>
  <c r="M130" i="12"/>
  <c r="M143" i="11"/>
  <c r="M128" i="12"/>
  <c r="M141" i="11"/>
  <c r="M124" i="12"/>
  <c r="M137" i="11"/>
  <c r="M148" i="12"/>
  <c r="M161" i="11"/>
  <c r="M146" i="12"/>
  <c r="M159" i="11"/>
  <c r="M144" i="12"/>
  <c r="M157" i="11"/>
  <c r="N137" i="12"/>
  <c r="N150" i="11"/>
  <c r="N135" i="12"/>
  <c r="N148" i="11"/>
  <c r="N146" i="11"/>
  <c r="N133" i="12"/>
  <c r="N144" i="11"/>
  <c r="N131" i="12"/>
  <c r="N142" i="11"/>
  <c r="N129" i="12"/>
  <c r="N140" i="11"/>
  <c r="N127" i="12"/>
  <c r="N138" i="11"/>
  <c r="N125" i="12"/>
  <c r="M199" i="24"/>
  <c r="N161" i="12"/>
  <c r="N174" i="11"/>
  <c r="J153" i="12"/>
  <c r="J166" i="11"/>
  <c r="J151" i="12"/>
  <c r="J164" i="11"/>
  <c r="J149" i="12"/>
  <c r="J162" i="11"/>
  <c r="J145" i="12"/>
  <c r="J158" i="11"/>
  <c r="G152" i="11"/>
  <c r="G139" i="12"/>
  <c r="O150" i="11"/>
  <c r="O137" i="12"/>
  <c r="K136" i="12"/>
  <c r="K149" i="11"/>
  <c r="G148" i="11"/>
  <c r="G135" i="12"/>
  <c r="O133" i="12"/>
  <c r="O146" i="11"/>
  <c r="K132" i="12"/>
  <c r="K145" i="11"/>
  <c r="G131" i="12"/>
  <c r="G144" i="11"/>
  <c r="O129" i="12"/>
  <c r="O142" i="11"/>
  <c r="K141" i="11"/>
  <c r="K128" i="12"/>
  <c r="G127" i="12"/>
  <c r="G140" i="11"/>
  <c r="O125" i="12"/>
  <c r="O138" i="11"/>
  <c r="K137" i="11"/>
  <c r="K124" i="12"/>
  <c r="AC135" i="51"/>
  <c r="Y135" i="51"/>
  <c r="AE206" i="51"/>
  <c r="AC206" i="51"/>
  <c r="W210" i="51"/>
  <c r="AC210" i="51"/>
  <c r="AE210" i="51"/>
  <c r="V326" i="51"/>
  <c r="AD326" i="51"/>
  <c r="AD94" i="51"/>
  <c r="Y94" i="51"/>
  <c r="AA385" i="51"/>
  <c r="W370" i="51"/>
  <c r="AD397" i="51"/>
  <c r="AD393" i="51"/>
  <c r="AD389" i="51"/>
  <c r="X385" i="51"/>
  <c r="AB370" i="51"/>
  <c r="Z387" i="51"/>
  <c r="AC385" i="51"/>
  <c r="Y350" i="51"/>
  <c r="Y346" i="51"/>
  <c r="Y342" i="51"/>
  <c r="Y338" i="51"/>
  <c r="Y334" i="51"/>
  <c r="Y330" i="51"/>
  <c r="W350" i="51"/>
  <c r="W346" i="51"/>
  <c r="W342" i="51"/>
  <c r="W338" i="51"/>
  <c r="W334" i="51"/>
  <c r="W330" i="51"/>
  <c r="W318" i="51"/>
  <c r="AE314" i="51"/>
  <c r="AD296" i="51"/>
  <c r="AD292" i="51"/>
  <c r="V288" i="51"/>
  <c r="AB322" i="51"/>
  <c r="AA301" i="51"/>
  <c r="AA297" i="51"/>
  <c r="W296" i="51"/>
  <c r="W292" i="51"/>
  <c r="AE288" i="51"/>
  <c r="W326" i="51"/>
  <c r="AC326" i="51"/>
  <c r="X301" i="51"/>
  <c r="X297" i="51"/>
  <c r="AB288" i="51"/>
  <c r="X280" i="51"/>
  <c r="Y280" i="51"/>
  <c r="AD272" i="51"/>
  <c r="V268" i="51"/>
  <c r="AG268" i="51" s="1"/>
  <c r="W276" i="51"/>
  <c r="W272" i="51"/>
  <c r="AE268" i="51"/>
  <c r="V251" i="51"/>
  <c r="AG251" i="51" s="1"/>
  <c r="V247" i="51"/>
  <c r="AG247" i="51" s="1"/>
  <c r="V239" i="51"/>
  <c r="AG239" i="51" s="1"/>
  <c r="V235" i="51"/>
  <c r="AG235" i="51" s="1"/>
  <c r="V231" i="51"/>
  <c r="AG231" i="51" s="1"/>
  <c r="V227" i="51"/>
  <c r="AG227" i="51" s="1"/>
  <c r="V280" i="51"/>
  <c r="AD276" i="51"/>
  <c r="X268" i="51"/>
  <c r="Z214" i="51"/>
  <c r="Z210" i="51"/>
  <c r="Z206" i="51"/>
  <c r="Z202" i="51"/>
  <c r="V198" i="51"/>
  <c r="AG198" i="51" s="1"/>
  <c r="Z123" i="51"/>
  <c r="Z119" i="51"/>
  <c r="V115" i="51"/>
  <c r="AG115" i="51" s="1"/>
  <c r="AD194" i="51"/>
  <c r="AH192" i="51"/>
  <c r="AD190" i="51"/>
  <c r="X123" i="51"/>
  <c r="AD82" i="51"/>
  <c r="X59" i="51"/>
  <c r="X55" i="51"/>
  <c r="X38" i="51"/>
  <c r="X34" i="51"/>
  <c r="X30" i="51"/>
  <c r="X26" i="51"/>
  <c r="X22" i="51"/>
  <c r="V71" i="51"/>
  <c r="AG71" i="51" s="1"/>
  <c r="V67" i="51"/>
  <c r="V63" i="51"/>
  <c r="AG63" i="51" s="1"/>
  <c r="Y98" i="51"/>
  <c r="AA71" i="51"/>
  <c r="AA67" i="51"/>
  <c r="AA63" i="51"/>
  <c r="W59" i="51"/>
  <c r="W55" i="51"/>
  <c r="AE123" i="51"/>
  <c r="AC119" i="51"/>
  <c r="AC26" i="51"/>
  <c r="Y115" i="51"/>
  <c r="AC22" i="51"/>
  <c r="AC387" i="51"/>
  <c r="AC288" i="51"/>
  <c r="AB214" i="51"/>
  <c r="AB206" i="51"/>
  <c r="AD239" i="51"/>
  <c r="W135" i="51"/>
  <c r="W115" i="51"/>
  <c r="W94" i="51"/>
  <c r="X251" i="51"/>
  <c r="X235" i="51"/>
  <c r="AC202" i="51"/>
  <c r="AB194" i="51"/>
  <c r="AD123" i="51"/>
  <c r="AD247" i="51"/>
  <c r="AD231" i="51"/>
  <c r="W139" i="51"/>
  <c r="O153" i="12"/>
  <c r="O166" i="11"/>
  <c r="O145" i="12"/>
  <c r="O158" i="11"/>
  <c r="P128" i="12"/>
  <c r="P141" i="11"/>
  <c r="P129" i="12"/>
  <c r="P142" i="11"/>
  <c r="N881" i="22"/>
  <c r="O699" i="14"/>
  <c r="O132" i="11"/>
  <c r="O119" i="12"/>
  <c r="K795" i="33"/>
  <c r="K18" i="32" s="1"/>
  <c r="L150" i="13"/>
  <c r="L257" i="11"/>
  <c r="M128" i="13"/>
  <c r="M235" i="11"/>
  <c r="M870" i="33"/>
  <c r="M54" i="35"/>
  <c r="N103" i="13"/>
  <c r="K56" i="10" s="1"/>
  <c r="N210" i="11"/>
  <c r="J800" i="22"/>
  <c r="K166" i="12"/>
  <c r="K179" i="11"/>
  <c r="P138" i="12"/>
  <c r="P151" i="11"/>
  <c r="O881" i="22"/>
  <c r="P699" i="14"/>
  <c r="P119" i="12"/>
  <c r="P132" i="11"/>
  <c r="M133" i="13"/>
  <c r="M240" i="11"/>
  <c r="N115" i="13"/>
  <c r="N222" i="11"/>
  <c r="AA38" i="51"/>
  <c r="AB38" i="51"/>
  <c r="W34" i="51"/>
  <c r="AA30" i="51"/>
  <c r="AB30" i="51"/>
  <c r="K800" i="22"/>
  <c r="L166" i="12"/>
  <c r="L70" i="9" s="1"/>
  <c r="L179" i="11"/>
  <c r="P127" i="12"/>
  <c r="P140" i="11"/>
  <c r="M130" i="13"/>
  <c r="M237" i="11"/>
  <c r="N112" i="13"/>
  <c r="N219" i="11"/>
  <c r="Y227" i="51"/>
  <c r="N117" i="13"/>
  <c r="N224" i="11"/>
  <c r="F870" i="33"/>
  <c r="F54" i="35"/>
  <c r="G103" i="13"/>
  <c r="D56" i="10" s="1"/>
  <c r="G210" i="11"/>
  <c r="B80" i="25"/>
  <c r="B101" i="25" s="1"/>
  <c r="B121" i="25" s="1"/>
  <c r="B139" i="25" s="1"/>
  <c r="B160" i="25" s="1"/>
  <c r="B181" i="25" s="1"/>
  <c r="B47" i="26"/>
  <c r="B76" i="26" s="1"/>
  <c r="B91" i="26" s="1"/>
  <c r="X246" i="51"/>
  <c r="AB241" i="51"/>
  <c r="AB228" i="51"/>
  <c r="AA213" i="51"/>
  <c r="AA209" i="51"/>
  <c r="AA205" i="51"/>
  <c r="X233" i="51"/>
  <c r="AI233" i="51" s="1"/>
  <c r="AJ233" i="51" s="1"/>
  <c r="AK233" i="51" s="1"/>
  <c r="AL233" i="51" s="1"/>
  <c r="AM233" i="51" s="1"/>
  <c r="AN233" i="51" s="1"/>
  <c r="AO233" i="51" s="1"/>
  <c r="AP233" i="51" s="1"/>
  <c r="AE216" i="51"/>
  <c r="X211" i="51"/>
  <c r="AE202" i="51"/>
  <c r="W93" i="51"/>
  <c r="W89" i="51"/>
  <c r="N199" i="24"/>
  <c r="O174" i="11"/>
  <c r="O161" i="12"/>
  <c r="O65" i="9" s="1"/>
  <c r="Y387" i="51"/>
  <c r="W206" i="51"/>
  <c r="AE197" i="51"/>
  <c r="W188" i="51"/>
  <c r="AE89" i="51"/>
  <c r="L800" i="22"/>
  <c r="M179" i="11"/>
  <c r="M166" i="12"/>
  <c r="Z326" i="51"/>
  <c r="Y279" i="51"/>
  <c r="Y240" i="51"/>
  <c r="Y31" i="51"/>
  <c r="X195" i="51"/>
  <c r="Y138" i="51"/>
  <c r="Z324" i="51"/>
  <c r="X229" i="51"/>
  <c r="AI229" i="51" s="1"/>
  <c r="AJ229" i="51" s="1"/>
  <c r="AK229" i="51" s="1"/>
  <c r="AL229" i="51" s="1"/>
  <c r="AM229" i="51" s="1"/>
  <c r="AN229" i="51" s="1"/>
  <c r="AO229" i="51" s="1"/>
  <c r="AP229" i="51" s="1"/>
  <c r="AB192" i="51"/>
  <c r="I881" i="22"/>
  <c r="J699" i="14"/>
  <c r="J119" i="12"/>
  <c r="J132" i="11"/>
  <c r="O145" i="13"/>
  <c r="O252" i="11"/>
  <c r="Y233" i="51"/>
  <c r="AC189" i="51"/>
  <c r="AA139" i="51"/>
  <c r="O991" i="14"/>
  <c r="L78" i="36"/>
  <c r="G991" i="14"/>
  <c r="D78" i="36"/>
  <c r="L15" i="20"/>
  <c r="E28" i="24"/>
  <c r="A80" i="25"/>
  <c r="A101" i="25" s="1"/>
  <c r="A121" i="25" s="1"/>
  <c r="A139" i="25" s="1"/>
  <c r="A160" i="25" s="1"/>
  <c r="A181" i="25" s="1"/>
  <c r="A47" i="26"/>
  <c r="A76" i="26" s="1"/>
  <c r="A91" i="26" s="1"/>
  <c r="I55" i="31"/>
  <c r="I37" i="29"/>
  <c r="F806" i="30"/>
  <c r="E19" i="31"/>
  <c r="I108" i="36"/>
  <c r="I68" i="40" s="1"/>
  <c r="I72" i="40" s="1"/>
  <c r="L1134" i="14"/>
  <c r="A58" i="38"/>
  <c r="A69" i="38" s="1"/>
  <c r="A80" i="38" s="1"/>
  <c r="A676" i="14" s="1"/>
  <c r="A54" i="38"/>
  <c r="A65" i="38" s="1"/>
  <c r="A76" i="38" s="1"/>
  <c r="A671" i="14" s="1"/>
  <c r="B97" i="36"/>
  <c r="B1017" i="14"/>
  <c r="B93" i="36"/>
  <c r="B997" i="14"/>
  <c r="J115" i="13"/>
  <c r="J222" i="11"/>
  <c r="P145" i="13"/>
  <c r="P252" i="11"/>
  <c r="J128" i="13"/>
  <c r="J235" i="11"/>
  <c r="G117" i="13"/>
  <c r="G224" i="11"/>
  <c r="G109" i="13"/>
  <c r="G216" i="11"/>
  <c r="G130" i="13"/>
  <c r="G237" i="11"/>
  <c r="L291" i="25"/>
  <c r="N120" i="8"/>
  <c r="N130" i="7"/>
  <c r="H125" i="7"/>
  <c r="O120" i="8"/>
  <c r="O130" i="7"/>
  <c r="Q125" i="7"/>
  <c r="Q115" i="8"/>
  <c r="M110" i="7"/>
  <c r="M100" i="8"/>
  <c r="G291" i="25"/>
  <c r="H130" i="7"/>
  <c r="N115" i="8"/>
  <c r="N125" i="7"/>
  <c r="O290" i="25"/>
  <c r="P115" i="7"/>
  <c r="P105" i="8"/>
  <c r="G290" i="25"/>
  <c r="H115" i="7"/>
  <c r="C160" i="7"/>
  <c r="C54" i="6"/>
  <c r="H55" i="31"/>
  <c r="H37" i="29"/>
  <c r="G54" i="31"/>
  <c r="G36" i="29"/>
  <c r="I54" i="31"/>
  <c r="I36" i="29"/>
  <c r="H67" i="13"/>
  <c r="H103" i="9"/>
  <c r="D85" i="36"/>
  <c r="G1029" i="14" s="1"/>
  <c r="E178" i="36"/>
  <c r="H104" i="9" s="1"/>
  <c r="K67" i="13"/>
  <c r="K103" i="9"/>
  <c r="L33" i="36"/>
  <c r="L69" i="40" s="1"/>
  <c r="L73" i="40" s="1"/>
  <c r="O135" i="9"/>
  <c r="L113" i="36"/>
  <c r="O1134" i="14"/>
  <c r="A38" i="38"/>
  <c r="A49" i="38" s="1"/>
  <c r="A36" i="38"/>
  <c r="A47" i="38" s="1"/>
  <c r="A34" i="38"/>
  <c r="A45" i="38" s="1"/>
  <c r="A32" i="38"/>
  <c r="B38" i="38"/>
  <c r="B36" i="38"/>
  <c r="B34" i="38"/>
  <c r="B32" i="38"/>
  <c r="I137" i="13"/>
  <c r="I244" i="11"/>
  <c r="I133" i="13"/>
  <c r="I240" i="11"/>
  <c r="I129" i="13"/>
  <c r="I236" i="11"/>
  <c r="J122" i="13"/>
  <c r="J229" i="11"/>
  <c r="J118" i="13"/>
  <c r="J225" i="11"/>
  <c r="J114" i="13"/>
  <c r="J221" i="11"/>
  <c r="L145" i="13"/>
  <c r="L252" i="11"/>
  <c r="N137" i="13"/>
  <c r="N244" i="11"/>
  <c r="N135" i="13"/>
  <c r="N242" i="11"/>
  <c r="N133" i="13"/>
  <c r="N240" i="11"/>
  <c r="N129" i="13"/>
  <c r="N236" i="11"/>
  <c r="G122" i="13"/>
  <c r="G229" i="11"/>
  <c r="O120" i="13"/>
  <c r="O227" i="11"/>
  <c r="K119" i="13"/>
  <c r="K226" i="11"/>
  <c r="G118" i="13"/>
  <c r="G225" i="11"/>
  <c r="O116" i="13"/>
  <c r="O223" i="11"/>
  <c r="K115" i="13"/>
  <c r="K222" i="11"/>
  <c r="G114" i="13"/>
  <c r="G221" i="11"/>
  <c r="O112" i="13"/>
  <c r="O219" i="11"/>
  <c r="K111" i="13"/>
  <c r="K218" i="11"/>
  <c r="G110" i="13"/>
  <c r="G217" i="11"/>
  <c r="O108" i="13"/>
  <c r="O215" i="11"/>
  <c r="I145" i="13"/>
  <c r="I252" i="11"/>
  <c r="O137" i="13"/>
  <c r="O244" i="11"/>
  <c r="G135" i="13"/>
  <c r="G242" i="11"/>
  <c r="O133" i="13"/>
  <c r="O240" i="11"/>
  <c r="K132" i="13"/>
  <c r="K239" i="11"/>
  <c r="G131" i="13"/>
  <c r="G238" i="11"/>
  <c r="O129" i="13"/>
  <c r="O236" i="11"/>
  <c r="K128" i="13"/>
  <c r="K235" i="11"/>
  <c r="P122" i="13"/>
  <c r="P229" i="11"/>
  <c r="L228" i="11"/>
  <c r="L121" i="13"/>
  <c r="H120" i="13"/>
  <c r="H227" i="11"/>
  <c r="P118" i="13"/>
  <c r="P225" i="11"/>
  <c r="L224" i="11"/>
  <c r="L117" i="13"/>
  <c r="H116" i="13"/>
  <c r="H223" i="11"/>
  <c r="P114" i="13"/>
  <c r="P221" i="11"/>
  <c r="L220" i="11"/>
  <c r="L113" i="13"/>
  <c r="H112" i="13"/>
  <c r="H219" i="11"/>
  <c r="L216" i="11"/>
  <c r="L109" i="13"/>
  <c r="H108" i="13"/>
  <c r="H215" i="11"/>
  <c r="L135" i="13"/>
  <c r="L242" i="11"/>
  <c r="P239" i="11"/>
  <c r="P132" i="13"/>
  <c r="H130" i="13"/>
  <c r="H237" i="11"/>
  <c r="P235" i="11"/>
  <c r="P128" i="13"/>
  <c r="I122" i="13"/>
  <c r="I229" i="11"/>
  <c r="I120" i="13"/>
  <c r="I227" i="11"/>
  <c r="I118" i="13"/>
  <c r="I225" i="11"/>
  <c r="I116" i="13"/>
  <c r="I223" i="11"/>
  <c r="I114" i="13"/>
  <c r="I221" i="11"/>
  <c r="I112" i="13"/>
  <c r="I219" i="11"/>
  <c r="I108" i="13"/>
  <c r="I215" i="11"/>
  <c r="G152" i="12"/>
  <c r="G165" i="11"/>
  <c r="G163" i="11"/>
  <c r="G150" i="12"/>
  <c r="G148" i="12"/>
  <c r="G161" i="11"/>
  <c r="G159" i="11"/>
  <c r="G146" i="12"/>
  <c r="G144" i="12"/>
  <c r="G157" i="11"/>
  <c r="H137" i="12"/>
  <c r="H150" i="11"/>
  <c r="H135" i="12"/>
  <c r="H148" i="11"/>
  <c r="H133" i="12"/>
  <c r="H146" i="11"/>
  <c r="H131" i="12"/>
  <c r="H144" i="11"/>
  <c r="H129" i="12"/>
  <c r="H142" i="11"/>
  <c r="H127" i="12"/>
  <c r="H140" i="11"/>
  <c r="H125" i="12"/>
  <c r="H138" i="11"/>
  <c r="K199" i="24"/>
  <c r="L161" i="12"/>
  <c r="L65" i="9" s="1"/>
  <c r="L174" i="11"/>
  <c r="L151" i="12"/>
  <c r="L164" i="11"/>
  <c r="P148" i="12"/>
  <c r="P161" i="11"/>
  <c r="H146" i="12"/>
  <c r="H159" i="11"/>
  <c r="P144" i="12"/>
  <c r="P157" i="11"/>
  <c r="I138" i="12"/>
  <c r="I151" i="11"/>
  <c r="I136" i="12"/>
  <c r="I149" i="11"/>
  <c r="I134" i="12"/>
  <c r="I147" i="11"/>
  <c r="I132" i="12"/>
  <c r="I145" i="11"/>
  <c r="I130" i="12"/>
  <c r="I143" i="11"/>
  <c r="I128" i="12"/>
  <c r="I141" i="11"/>
  <c r="I124" i="12"/>
  <c r="I137" i="11"/>
  <c r="I148" i="12"/>
  <c r="I161" i="11"/>
  <c r="I146" i="12"/>
  <c r="I159" i="11"/>
  <c r="I144" i="12"/>
  <c r="I157" i="11"/>
  <c r="J137" i="12"/>
  <c r="J150" i="11"/>
  <c r="J135" i="12"/>
  <c r="J148" i="11"/>
  <c r="J146" i="11"/>
  <c r="J133" i="12"/>
  <c r="J144" i="11"/>
  <c r="J131" i="12"/>
  <c r="J142" i="11"/>
  <c r="J129" i="12"/>
  <c r="J140" i="11"/>
  <c r="J127" i="12"/>
  <c r="J138" i="11"/>
  <c r="J125" i="12"/>
  <c r="I199" i="24"/>
  <c r="J161" i="12"/>
  <c r="J174" i="11"/>
  <c r="N148" i="12"/>
  <c r="N161" i="11"/>
  <c r="N146" i="12"/>
  <c r="N159" i="11"/>
  <c r="N144" i="12"/>
  <c r="N157" i="11"/>
  <c r="G153" i="11"/>
  <c r="G140" i="12"/>
  <c r="O151" i="11"/>
  <c r="O138" i="12"/>
  <c r="K137" i="12"/>
  <c r="K150" i="11"/>
  <c r="G149" i="11"/>
  <c r="G136" i="12"/>
  <c r="O147" i="11"/>
  <c r="O134" i="12"/>
  <c r="K146" i="11"/>
  <c r="K133" i="12"/>
  <c r="G145" i="11"/>
  <c r="G132" i="12"/>
  <c r="O130" i="12"/>
  <c r="O143" i="11"/>
  <c r="K142" i="11"/>
  <c r="K129" i="12"/>
  <c r="G141" i="11"/>
  <c r="G128" i="12"/>
  <c r="K138" i="11"/>
  <c r="K125" i="12"/>
  <c r="G124" i="12"/>
  <c r="G137" i="11"/>
  <c r="AB232" i="51"/>
  <c r="AD232" i="51"/>
  <c r="Y232" i="51"/>
  <c r="AD236" i="51"/>
  <c r="AB236" i="51"/>
  <c r="Y140" i="51"/>
  <c r="W140" i="51"/>
  <c r="AH140" i="51" s="1"/>
  <c r="AI140" i="51" s="1"/>
  <c r="AJ140" i="51" s="1"/>
  <c r="AK140" i="51" s="1"/>
  <c r="AL140" i="51" s="1"/>
  <c r="AM140" i="51" s="1"/>
  <c r="AN140" i="51" s="1"/>
  <c r="AO140" i="51" s="1"/>
  <c r="AP140" i="51" s="1"/>
  <c r="AD244" i="51"/>
  <c r="AB244" i="51"/>
  <c r="AD252" i="51"/>
  <c r="Y252" i="51"/>
  <c r="AD386" i="51"/>
  <c r="AB386" i="51"/>
  <c r="AB33" i="51"/>
  <c r="Y33" i="51"/>
  <c r="AA387" i="51"/>
  <c r="Z385" i="51"/>
  <c r="Z381" i="51"/>
  <c r="Z379" i="51"/>
  <c r="V373" i="51"/>
  <c r="AG373" i="51" s="1"/>
  <c r="V371" i="51"/>
  <c r="AG371" i="51" s="1"/>
  <c r="Y398" i="51"/>
  <c r="Y396" i="51"/>
  <c r="Y394" i="51"/>
  <c r="Y392" i="51"/>
  <c r="Y390" i="51"/>
  <c r="X388" i="51"/>
  <c r="AA386" i="51"/>
  <c r="W385" i="51"/>
  <c r="AA382" i="51"/>
  <c r="W381" i="51"/>
  <c r="AE379" i="51"/>
  <c r="AE373" i="51"/>
  <c r="AA372" i="51"/>
  <c r="W371" i="51"/>
  <c r="AD398" i="51"/>
  <c r="Z397" i="51"/>
  <c r="V396" i="51"/>
  <c r="AG396" i="51" s="1"/>
  <c r="AD394" i="51"/>
  <c r="Z393" i="51"/>
  <c r="V392" i="51"/>
  <c r="AG392" i="51" s="1"/>
  <c r="AD390" i="51"/>
  <c r="Z389" i="51"/>
  <c r="AB384" i="51"/>
  <c r="AB382" i="51"/>
  <c r="AB380" i="51"/>
  <c r="X372" i="51"/>
  <c r="X370" i="51"/>
  <c r="AE397" i="51"/>
  <c r="AA396" i="51"/>
  <c r="AE393" i="51"/>
  <c r="AA392" i="51"/>
  <c r="AE389" i="51"/>
  <c r="Z388" i="51"/>
  <c r="V387" i="51"/>
  <c r="AG387" i="51" s="1"/>
  <c r="Y385" i="51"/>
  <c r="Y381" i="51"/>
  <c r="Y379" i="51"/>
  <c r="Y373" i="51"/>
  <c r="Y371" i="51"/>
  <c r="AE368" i="51"/>
  <c r="Y349" i="51"/>
  <c r="Y345" i="51"/>
  <c r="Y341" i="51"/>
  <c r="Y337" i="51"/>
  <c r="Y333" i="51"/>
  <c r="Y329" i="51"/>
  <c r="AD350" i="51"/>
  <c r="Z349" i="51"/>
  <c r="AD346" i="51"/>
  <c r="Z345" i="51"/>
  <c r="AD342" i="51"/>
  <c r="Z341" i="51"/>
  <c r="AD338" i="51"/>
  <c r="Z337" i="51"/>
  <c r="AD334" i="51"/>
  <c r="Z333" i="51"/>
  <c r="AD330" i="51"/>
  <c r="Z329" i="51"/>
  <c r="AD373" i="51"/>
  <c r="AE349" i="51"/>
  <c r="W347" i="51"/>
  <c r="AE345" i="51"/>
  <c r="W343" i="51"/>
  <c r="AE341" i="51"/>
  <c r="W339" i="51"/>
  <c r="AE337" i="51"/>
  <c r="W335" i="51"/>
  <c r="AE333" i="51"/>
  <c r="W331" i="51"/>
  <c r="AE329" i="51"/>
  <c r="AB350" i="51"/>
  <c r="AB346" i="51"/>
  <c r="AB342" i="51"/>
  <c r="AB338" i="51"/>
  <c r="AB334" i="51"/>
  <c r="AB330" i="51"/>
  <c r="V317" i="51"/>
  <c r="AG317" i="51" s="1"/>
  <c r="V315" i="51"/>
  <c r="AG315" i="51" s="1"/>
  <c r="V313" i="51"/>
  <c r="Y301" i="51"/>
  <c r="Y297" i="51"/>
  <c r="Y293" i="51"/>
  <c r="Y288" i="51"/>
  <c r="AB327" i="51"/>
  <c r="Y327" i="51"/>
  <c r="W325" i="51"/>
  <c r="AC325" i="51"/>
  <c r="AA318" i="51"/>
  <c r="W317" i="51"/>
  <c r="AE315" i="51"/>
  <c r="AA314" i="51"/>
  <c r="W313" i="51"/>
  <c r="AD301" i="51"/>
  <c r="Z300" i="51"/>
  <c r="AD297" i="51"/>
  <c r="Z296" i="51"/>
  <c r="V295" i="51"/>
  <c r="AG295" i="51" s="1"/>
  <c r="AD293" i="51"/>
  <c r="Z292" i="51"/>
  <c r="V291" i="51"/>
  <c r="AG291" i="51" s="1"/>
  <c r="AD289" i="51"/>
  <c r="AD287" i="51"/>
  <c r="V285" i="51"/>
  <c r="AA323" i="51"/>
  <c r="W322" i="51"/>
  <c r="AB321" i="51"/>
  <c r="AA319" i="51"/>
  <c r="Z325" i="51"/>
  <c r="AC318" i="51"/>
  <c r="AB314" i="51"/>
  <c r="AA302" i="51"/>
  <c r="W301" i="51"/>
  <c r="AA298" i="51"/>
  <c r="W297" i="51"/>
  <c r="AE295" i="51"/>
  <c r="W293" i="51"/>
  <c r="AE291" i="51"/>
  <c r="AA288" i="51"/>
  <c r="W287" i="51"/>
  <c r="AE285" i="51"/>
  <c r="AA326" i="51"/>
  <c r="AD327" i="51"/>
  <c r="AD321" i="51"/>
  <c r="Y317" i="51"/>
  <c r="Y315" i="51"/>
  <c r="Y313" i="51"/>
  <c r="AB302" i="51"/>
  <c r="AB300" i="51"/>
  <c r="AB298" i="51"/>
  <c r="AB296" i="51"/>
  <c r="AB292" i="51"/>
  <c r="X288" i="51"/>
  <c r="AB280" i="51"/>
  <c r="AC280" i="51"/>
  <c r="Z278" i="51"/>
  <c r="V275" i="51"/>
  <c r="AG275" i="51" s="1"/>
  <c r="AD273" i="51"/>
  <c r="Z272" i="51"/>
  <c r="V271" i="51"/>
  <c r="AG271" i="51" s="1"/>
  <c r="V269" i="51"/>
  <c r="AD267" i="51"/>
  <c r="V265" i="51"/>
  <c r="AG265" i="51" s="1"/>
  <c r="AH265" i="51" s="1"/>
  <c r="W279" i="51"/>
  <c r="X277" i="51"/>
  <c r="AE277" i="51"/>
  <c r="AA276" i="51"/>
  <c r="AE275" i="51"/>
  <c r="Z280" i="51"/>
  <c r="W273" i="51"/>
  <c r="AE271" i="51"/>
  <c r="AE269" i="51"/>
  <c r="AA268" i="51"/>
  <c r="W267" i="51"/>
  <c r="AE265" i="51"/>
  <c r="Z254" i="51"/>
  <c r="Z252" i="51"/>
  <c r="Z250" i="51"/>
  <c r="Z248" i="51"/>
  <c r="Z246" i="51"/>
  <c r="Z244" i="51"/>
  <c r="Z242" i="51"/>
  <c r="Z240" i="51"/>
  <c r="Z238" i="51"/>
  <c r="Z236" i="51"/>
  <c r="Z234" i="51"/>
  <c r="Z232" i="51"/>
  <c r="Z230" i="51"/>
  <c r="Z228" i="51"/>
  <c r="Y199" i="51"/>
  <c r="AB283" i="51"/>
  <c r="V283" i="51"/>
  <c r="AG283" i="51" s="1"/>
  <c r="AC283" i="51"/>
  <c r="AA281" i="51"/>
  <c r="AD279" i="51"/>
  <c r="AD277" i="51"/>
  <c r="V276" i="51"/>
  <c r="AB272" i="51"/>
  <c r="AB269" i="51"/>
  <c r="AB267" i="51"/>
  <c r="AB265" i="51"/>
  <c r="AA254" i="51"/>
  <c r="AE251" i="51"/>
  <c r="AA250" i="51"/>
  <c r="AE247" i="51"/>
  <c r="AA246" i="51"/>
  <c r="AE243" i="51"/>
  <c r="AA242" i="51"/>
  <c r="AE239" i="51"/>
  <c r="AA238" i="51"/>
  <c r="AE235" i="51"/>
  <c r="AA234" i="51"/>
  <c r="AE231" i="51"/>
  <c r="AA230" i="51"/>
  <c r="AE227" i="51"/>
  <c r="Z215" i="51"/>
  <c r="V214" i="51"/>
  <c r="AG214" i="51" s="1"/>
  <c r="Z211" i="51"/>
  <c r="V210" i="51"/>
  <c r="Z207" i="51"/>
  <c r="V206" i="51"/>
  <c r="AG206" i="51" s="1"/>
  <c r="AH206" i="51" s="1"/>
  <c r="Z203" i="51"/>
  <c r="V202" i="51"/>
  <c r="AG202" i="51" s="1"/>
  <c r="AH202" i="51" s="1"/>
  <c r="V199" i="51"/>
  <c r="AD197" i="51"/>
  <c r="Z176" i="51"/>
  <c r="Z172" i="51"/>
  <c r="Z168" i="51"/>
  <c r="Z164" i="51"/>
  <c r="Z160" i="51"/>
  <c r="Z156" i="51"/>
  <c r="Z153" i="51"/>
  <c r="AC279" i="51"/>
  <c r="X203" i="51"/>
  <c r="AE176" i="51"/>
  <c r="AA175" i="51"/>
  <c r="AE172" i="51"/>
  <c r="AA171" i="51"/>
  <c r="AE168" i="51"/>
  <c r="AA167" i="51"/>
  <c r="AE164" i="51"/>
  <c r="AA163" i="51"/>
  <c r="AE160" i="51"/>
  <c r="AA159" i="51"/>
  <c r="AE156" i="51"/>
  <c r="AA153" i="51"/>
  <c r="W151" i="51"/>
  <c r="Z139" i="51"/>
  <c r="Z135" i="51"/>
  <c r="Z131" i="51"/>
  <c r="Z127" i="51"/>
  <c r="AH125" i="51"/>
  <c r="V123" i="51"/>
  <c r="Z118" i="51"/>
  <c r="Z116" i="51"/>
  <c r="AG113" i="51"/>
  <c r="AB176" i="51"/>
  <c r="AB172" i="51"/>
  <c r="AB168" i="51"/>
  <c r="AB164" i="51"/>
  <c r="AB160" i="51"/>
  <c r="AB156" i="51"/>
  <c r="X151" i="51"/>
  <c r="AC269" i="51"/>
  <c r="Z194" i="51"/>
  <c r="V193" i="51"/>
  <c r="AG193" i="51" s="1"/>
  <c r="AH193" i="51" s="1"/>
  <c r="AD191" i="51"/>
  <c r="Z190" i="51"/>
  <c r="V189" i="51"/>
  <c r="AG189" i="51" s="1"/>
  <c r="AH189" i="51" s="1"/>
  <c r="AC176" i="51"/>
  <c r="AC172" i="51"/>
  <c r="AC168" i="51"/>
  <c r="AC164" i="51"/>
  <c r="AC160" i="51"/>
  <c r="AC156" i="51"/>
  <c r="Y151" i="51"/>
  <c r="AB139" i="51"/>
  <c r="AB135" i="51"/>
  <c r="AB131" i="51"/>
  <c r="AB129" i="51"/>
  <c r="AB126" i="51"/>
  <c r="AB124" i="51"/>
  <c r="AB122" i="51"/>
  <c r="AB120" i="51"/>
  <c r="AB117" i="51"/>
  <c r="AB115" i="51"/>
  <c r="X112" i="51"/>
  <c r="Y112" i="51"/>
  <c r="V101" i="51"/>
  <c r="V99" i="51"/>
  <c r="V97" i="51"/>
  <c r="X71" i="51"/>
  <c r="X67" i="51"/>
  <c r="X63" i="51"/>
  <c r="X58" i="51"/>
  <c r="X54" i="51"/>
  <c r="AE128" i="51"/>
  <c r="AA124" i="51"/>
  <c r="W120" i="51"/>
  <c r="AC120" i="51"/>
  <c r="AD124" i="51"/>
  <c r="V95" i="51"/>
  <c r="AG95" i="51" s="1"/>
  <c r="AH95" i="51" s="1"/>
  <c r="AI95" i="51" s="1"/>
  <c r="V93" i="51"/>
  <c r="AG93" i="51" s="1"/>
  <c r="AH93" i="51" s="1"/>
  <c r="AI93" i="51" s="1"/>
  <c r="V91" i="51"/>
  <c r="AG91" i="51" s="1"/>
  <c r="V89" i="51"/>
  <c r="AG89" i="51" s="1"/>
  <c r="AH89" i="51" s="1"/>
  <c r="AI89" i="51" s="1"/>
  <c r="AJ89" i="51" s="1"/>
  <c r="AK89" i="51" s="1"/>
  <c r="AL89" i="51" s="1"/>
  <c r="V85" i="51"/>
  <c r="AG85" i="51" s="1"/>
  <c r="AH85" i="51" s="1"/>
  <c r="AI85" i="51" s="1"/>
  <c r="V83" i="51"/>
  <c r="AG83" i="51" s="1"/>
  <c r="Y70" i="51"/>
  <c r="Y68" i="51"/>
  <c r="Y66" i="51"/>
  <c r="Y64" i="51"/>
  <c r="AC61" i="51"/>
  <c r="AC59" i="51"/>
  <c r="AC57" i="51"/>
  <c r="AC55" i="51"/>
  <c r="AC53" i="51"/>
  <c r="AC51" i="51"/>
  <c r="X37" i="51"/>
  <c r="X33" i="51"/>
  <c r="X29" i="51"/>
  <c r="X25" i="51"/>
  <c r="X21" i="51"/>
  <c r="AE129" i="51"/>
  <c r="AA125" i="51"/>
  <c r="W121" i="51"/>
  <c r="AC121" i="51"/>
  <c r="Y117" i="51"/>
  <c r="AC112" i="51"/>
  <c r="Z99" i="51"/>
  <c r="AD70" i="51"/>
  <c r="Z69" i="51"/>
  <c r="V68" i="51"/>
  <c r="AG68" i="51" s="1"/>
  <c r="AD66" i="51"/>
  <c r="Z65" i="51"/>
  <c r="V64" i="51"/>
  <c r="AG64" i="51" s="1"/>
  <c r="AD62" i="51"/>
  <c r="V61" i="51"/>
  <c r="AG61" i="51" s="1"/>
  <c r="AD59" i="51"/>
  <c r="Z58" i="51"/>
  <c r="V57" i="51"/>
  <c r="AG57" i="51" s="1"/>
  <c r="AD55" i="51"/>
  <c r="Z54" i="51"/>
  <c r="V53" i="51"/>
  <c r="AG53" i="51" s="1"/>
  <c r="Y126" i="51"/>
  <c r="AE122" i="51"/>
  <c r="AA118" i="51"/>
  <c r="Y101" i="51"/>
  <c r="AA99" i="51"/>
  <c r="W98" i="51"/>
  <c r="AC98" i="51"/>
  <c r="Y97" i="51"/>
  <c r="AD154" i="51"/>
  <c r="AD116" i="51"/>
  <c r="AB94" i="51"/>
  <c r="AB90" i="51"/>
  <c r="X85" i="51"/>
  <c r="X83" i="51"/>
  <c r="W71" i="51"/>
  <c r="AE69" i="51"/>
  <c r="AA68" i="51"/>
  <c r="W67" i="51"/>
  <c r="AE65" i="51"/>
  <c r="AA64" i="51"/>
  <c r="W63" i="51"/>
  <c r="AA61" i="51"/>
  <c r="W60" i="51"/>
  <c r="AE58" i="51"/>
  <c r="AA57" i="51"/>
  <c r="W56" i="51"/>
  <c r="AE54" i="51"/>
  <c r="AA53" i="51"/>
  <c r="W52" i="51"/>
  <c r="AD38" i="51"/>
  <c r="Z37" i="51"/>
  <c r="AD34" i="51"/>
  <c r="Z33" i="51"/>
  <c r="AD30" i="51"/>
  <c r="Z29" i="51"/>
  <c r="AD26" i="51"/>
  <c r="Z25" i="51"/>
  <c r="AD22" i="51"/>
  <c r="Z21" i="51"/>
  <c r="Y123" i="51"/>
  <c r="AC116" i="51"/>
  <c r="AE116" i="51"/>
  <c r="Y83" i="51"/>
  <c r="W26" i="51"/>
  <c r="AC23" i="51"/>
  <c r="AD83" i="51"/>
  <c r="AA27" i="51"/>
  <c r="AC21" i="51"/>
  <c r="AA85" i="51"/>
  <c r="AE115" i="51"/>
  <c r="Y86" i="51"/>
  <c r="AA29" i="51"/>
  <c r="W22" i="51"/>
  <c r="Y388" i="51"/>
  <c r="AD376" i="51"/>
  <c r="AD362" i="51"/>
  <c r="AC290" i="51"/>
  <c r="AC252" i="51"/>
  <c r="AC248" i="51"/>
  <c r="AC244" i="51"/>
  <c r="AC240" i="51"/>
  <c r="AC236" i="51"/>
  <c r="AC232" i="51"/>
  <c r="AC228" i="51"/>
  <c r="AB213" i="51"/>
  <c r="X210" i="51"/>
  <c r="AB205" i="51"/>
  <c r="AD382" i="51"/>
  <c r="AD370" i="51"/>
  <c r="AC292" i="51"/>
  <c r="Y277" i="51"/>
  <c r="AC272" i="51"/>
  <c r="AC268" i="51"/>
  <c r="AB254" i="51"/>
  <c r="AC249" i="51"/>
  <c r="AB246" i="51"/>
  <c r="AC241" i="51"/>
  <c r="AB238" i="51"/>
  <c r="AC233" i="51"/>
  <c r="AB230" i="51"/>
  <c r="AA214" i="51"/>
  <c r="W211" i="51"/>
  <c r="AE209" i="51"/>
  <c r="AA206" i="51"/>
  <c r="AE198" i="51"/>
  <c r="AE192" i="51"/>
  <c r="AD129" i="51"/>
  <c r="AD125" i="51"/>
  <c r="AD121" i="51"/>
  <c r="AD361" i="51"/>
  <c r="AC274" i="51"/>
  <c r="AC254" i="51"/>
  <c r="AC246" i="51"/>
  <c r="AC238" i="51"/>
  <c r="AC230" i="51"/>
  <c r="AB212" i="51"/>
  <c r="W204" i="51"/>
  <c r="Y132" i="51"/>
  <c r="AD112" i="51"/>
  <c r="AC94" i="51"/>
  <c r="Y91" i="51"/>
  <c r="AD84" i="51"/>
  <c r="AA33" i="51"/>
  <c r="AB239" i="51"/>
  <c r="AB200" i="51"/>
  <c r="AE196" i="51"/>
  <c r="AE135" i="51"/>
  <c r="AE189" i="51"/>
  <c r="AC140" i="51"/>
  <c r="AC131" i="51"/>
  <c r="AD127" i="51"/>
  <c r="AD119" i="51"/>
  <c r="AA95" i="51"/>
  <c r="W92" i="51"/>
  <c r="AE90" i="51"/>
  <c r="AB62" i="51"/>
  <c r="AD251" i="51"/>
  <c r="AD235" i="51"/>
  <c r="Y194" i="51"/>
  <c r="Y189" i="51"/>
  <c r="AD130" i="51"/>
  <c r="AD152" i="51"/>
  <c r="AE132" i="51"/>
  <c r="AC93" i="51"/>
  <c r="AE39" i="51"/>
  <c r="W37" i="51"/>
  <c r="W35" i="51"/>
  <c r="AH35" i="51" s="1"/>
  <c r="AI35" i="51" s="1"/>
  <c r="AJ35" i="51" s="1"/>
  <c r="AK35" i="51" s="1"/>
  <c r="AL35" i="51" s="1"/>
  <c r="AM35" i="51" s="1"/>
  <c r="AN35" i="51" s="1"/>
  <c r="AO35" i="51" s="1"/>
  <c r="AP35" i="51" s="1"/>
  <c r="W33" i="51"/>
  <c r="W31" i="51"/>
  <c r="AH31" i="51" s="1"/>
  <c r="AI31" i="51" s="1"/>
  <c r="AJ31" i="51" s="1"/>
  <c r="AK31" i="51" s="1"/>
  <c r="AL31" i="51" s="1"/>
  <c r="AM31" i="51" s="1"/>
  <c r="AN31" i="51" s="1"/>
  <c r="AO31" i="51" s="1"/>
  <c r="AP31" i="51" s="1"/>
  <c r="AB247" i="51"/>
  <c r="AB231" i="51"/>
  <c r="AB204" i="51"/>
  <c r="AB199" i="51"/>
  <c r="AB193" i="51"/>
  <c r="AE139" i="51"/>
  <c r="W131" i="51"/>
  <c r="O151" i="12"/>
  <c r="O164" i="11"/>
  <c r="P124" i="12"/>
  <c r="P137" i="11"/>
  <c r="AC201" i="51"/>
  <c r="P125" i="12"/>
  <c r="P138" i="11"/>
  <c r="J881" i="22"/>
  <c r="K699" i="14"/>
  <c r="K132" i="11"/>
  <c r="K119" i="12"/>
  <c r="G795" i="33"/>
  <c r="G18" i="32" s="1"/>
  <c r="H150" i="13"/>
  <c r="H257" i="11"/>
  <c r="N122" i="13"/>
  <c r="N229" i="11"/>
  <c r="I870" i="33"/>
  <c r="I54" i="35"/>
  <c r="J103" i="13"/>
  <c r="G56" i="10" s="1"/>
  <c r="J210" i="11"/>
  <c r="X243" i="51"/>
  <c r="Y191" i="51"/>
  <c r="AC133" i="51"/>
  <c r="AE133" i="51"/>
  <c r="F800" i="22"/>
  <c r="G166" i="12"/>
  <c r="G179" i="11"/>
  <c r="O161" i="11"/>
  <c r="O148" i="12"/>
  <c r="P134" i="12"/>
  <c r="P147" i="11"/>
  <c r="K881" i="22"/>
  <c r="L699" i="14"/>
  <c r="L132" i="11"/>
  <c r="L119" i="12"/>
  <c r="F812" i="33"/>
  <c r="F19" i="32" s="1"/>
  <c r="G151" i="13"/>
  <c r="G258" i="11"/>
  <c r="M129" i="13"/>
  <c r="M236" i="11"/>
  <c r="N111" i="13"/>
  <c r="N218" i="11"/>
  <c r="AA134" i="51"/>
  <c r="W40" i="51"/>
  <c r="AH40" i="51" s="1"/>
  <c r="AI40" i="51" s="1"/>
  <c r="AJ40" i="51" s="1"/>
  <c r="AK40" i="51" s="1"/>
  <c r="AL40" i="51" s="1"/>
  <c r="AM40" i="51" s="1"/>
  <c r="AN40" i="51" s="1"/>
  <c r="AO40" i="51" s="1"/>
  <c r="AP40" i="51" s="1"/>
  <c r="Y38" i="51"/>
  <c r="AA36" i="51"/>
  <c r="AB36" i="51"/>
  <c r="AE34" i="51"/>
  <c r="W32" i="51"/>
  <c r="AH32" i="51" s="1"/>
  <c r="AI32" i="51" s="1"/>
  <c r="AJ32" i="51" s="1"/>
  <c r="AK32" i="51" s="1"/>
  <c r="AL32" i="51" s="1"/>
  <c r="AM32" i="51" s="1"/>
  <c r="AN32" i="51" s="1"/>
  <c r="AO32" i="51" s="1"/>
  <c r="AP32" i="51" s="1"/>
  <c r="Y30" i="51"/>
  <c r="G800" i="22"/>
  <c r="H166" i="12"/>
  <c r="H179" i="11"/>
  <c r="L881" i="22"/>
  <c r="M699" i="14"/>
  <c r="M119" i="12"/>
  <c r="M132" i="11"/>
  <c r="N108" i="13"/>
  <c r="N215" i="11"/>
  <c r="X227" i="51"/>
  <c r="O870" i="33"/>
  <c r="O54" i="35"/>
  <c r="P103" i="13"/>
  <c r="M56" i="10" s="1"/>
  <c r="P210" i="11"/>
  <c r="M135" i="13"/>
  <c r="M242" i="11"/>
  <c r="N113" i="13"/>
  <c r="N220" i="11"/>
  <c r="B236" i="25"/>
  <c r="B269" i="25" s="1"/>
  <c r="B869" i="14"/>
  <c r="B225" i="25"/>
  <c r="B789" i="14"/>
  <c r="Y249" i="51"/>
  <c r="AB240" i="51"/>
  <c r="X237" i="51"/>
  <c r="AI237" i="51" s="1"/>
  <c r="AJ237" i="51" s="1"/>
  <c r="AK237" i="51" s="1"/>
  <c r="AL237" i="51" s="1"/>
  <c r="AM237" i="51" s="1"/>
  <c r="AN237" i="51" s="1"/>
  <c r="AO237" i="51" s="1"/>
  <c r="AP237" i="51" s="1"/>
  <c r="AA197" i="51"/>
  <c r="Y190" i="51"/>
  <c r="Y322" i="51"/>
  <c r="AB248" i="51"/>
  <c r="Y244" i="51"/>
  <c r="Y236" i="51"/>
  <c r="X215" i="51"/>
  <c r="AA198" i="51"/>
  <c r="AC194" i="51"/>
  <c r="Y130" i="51"/>
  <c r="AJ130" i="51" s="1"/>
  <c r="AK130" i="51" s="1"/>
  <c r="AL130" i="51" s="1"/>
  <c r="AM130" i="51" s="1"/>
  <c r="AN130" i="51" s="1"/>
  <c r="AO130" i="51" s="1"/>
  <c r="AP130" i="51" s="1"/>
  <c r="AB237" i="51"/>
  <c r="W202" i="51"/>
  <c r="W197" i="51"/>
  <c r="AE93" i="51"/>
  <c r="Y88" i="51"/>
  <c r="H800" i="22"/>
  <c r="I166" i="12"/>
  <c r="I179" i="11"/>
  <c r="Y228" i="51"/>
  <c r="Y25" i="51"/>
  <c r="M800" i="22"/>
  <c r="N166" i="12"/>
  <c r="N70" i="9" s="1"/>
  <c r="N179" i="11"/>
  <c r="F890" i="30"/>
  <c r="E39" i="31"/>
  <c r="E74" i="31" s="1"/>
  <c r="W214" i="51"/>
  <c r="W190" i="51"/>
  <c r="AE203" i="51"/>
  <c r="W95" i="51"/>
  <c r="N795" i="33"/>
  <c r="N18" i="32" s="1"/>
  <c r="O150" i="13"/>
  <c r="O257" i="11"/>
  <c r="L870" i="33"/>
  <c r="L54" i="35"/>
  <c r="M103" i="13"/>
  <c r="J56" i="10" s="1"/>
  <c r="M210" i="11"/>
  <c r="AD233" i="51"/>
  <c r="AD195" i="51"/>
  <c r="AA189" i="51"/>
  <c r="Y90" i="51"/>
  <c r="J115" i="7"/>
  <c r="J280" i="25"/>
  <c r="L125" i="7"/>
  <c r="L115" i="8"/>
  <c r="K115" i="7"/>
  <c r="Q110" i="7"/>
  <c r="Q100" i="8"/>
  <c r="N100" i="8"/>
  <c r="N110" i="7"/>
  <c r="H20" i="31"/>
  <c r="H19" i="29"/>
  <c r="J54" i="31"/>
  <c r="J36" i="29"/>
  <c r="L67" i="13"/>
  <c r="L103" i="9"/>
  <c r="O67" i="13"/>
  <c r="O103" i="9"/>
  <c r="G67" i="13"/>
  <c r="G103" i="9"/>
  <c r="A60" i="38"/>
  <c r="A71" i="38" s="1"/>
  <c r="A82" i="38" s="1"/>
  <c r="A678" i="14" s="1"/>
  <c r="A56" i="38"/>
  <c r="A67" i="38" s="1"/>
  <c r="A78" i="38" s="1"/>
  <c r="A674" i="14" s="1"/>
  <c r="B99" i="36"/>
  <c r="B1025" i="14"/>
  <c r="B95" i="36"/>
  <c r="B1009" i="14"/>
  <c r="J119" i="13"/>
  <c r="J226" i="11"/>
  <c r="J132" i="13"/>
  <c r="J239" i="11"/>
  <c r="G121" i="13"/>
  <c r="G228" i="11"/>
  <c r="O115" i="13"/>
  <c r="O222" i="11"/>
  <c r="O111" i="13"/>
  <c r="O218" i="11"/>
  <c r="M145" i="13"/>
  <c r="M252" i="11"/>
  <c r="O132" i="13"/>
  <c r="O239" i="11"/>
  <c r="J94" i="20"/>
  <c r="E109" i="24"/>
  <c r="L84" i="20"/>
  <c r="N84" i="20" s="1"/>
  <c r="O84" i="20" s="1"/>
  <c r="E105" i="24"/>
  <c r="H291" i="25"/>
  <c r="J130" i="7"/>
  <c r="P110" i="7"/>
  <c r="P100" i="8"/>
  <c r="K130" i="7"/>
  <c r="M125" i="7"/>
  <c r="M115" i="8"/>
  <c r="I110" i="7"/>
  <c r="J125" i="7"/>
  <c r="J110" i="7"/>
  <c r="B48" i="6"/>
  <c r="B154" i="7"/>
  <c r="B280" i="25"/>
  <c r="B301" i="25" s="1"/>
  <c r="J20" i="31"/>
  <c r="J19" i="29"/>
  <c r="J55" i="31"/>
  <c r="J37" i="29"/>
  <c r="K54" i="31"/>
  <c r="K36" i="29"/>
  <c r="N67" i="13"/>
  <c r="N103" i="9"/>
  <c r="H33" i="36"/>
  <c r="H69" i="40" s="1"/>
  <c r="H73" i="40" s="1"/>
  <c r="K135" i="9"/>
  <c r="H113" i="36"/>
  <c r="K1134" i="14"/>
  <c r="A59" i="38"/>
  <c r="A70" i="38" s="1"/>
  <c r="A81" i="38" s="1"/>
  <c r="A677" i="14" s="1"/>
  <c r="A57" i="38"/>
  <c r="A68" i="38" s="1"/>
  <c r="A79" i="38" s="1"/>
  <c r="A675" i="14" s="1"/>
  <c r="A55" i="38"/>
  <c r="A66" i="38" s="1"/>
  <c r="A77" i="38" s="1"/>
  <c r="A673" i="14" s="1"/>
  <c r="A53" i="38"/>
  <c r="A64" i="38" s="1"/>
  <c r="A75" i="38" s="1"/>
  <c r="A669" i="14" s="1"/>
  <c r="B98" i="36"/>
  <c r="B1021" i="14"/>
  <c r="B96" i="36"/>
  <c r="B1013" i="14"/>
  <c r="B94" i="36"/>
  <c r="B1005" i="14"/>
  <c r="B92" i="36"/>
  <c r="B989" i="14"/>
  <c r="K145" i="13"/>
  <c r="K252" i="11"/>
  <c r="I132" i="13"/>
  <c r="I239" i="11"/>
  <c r="I128" i="13"/>
  <c r="I235" i="11"/>
  <c r="J121" i="13"/>
  <c r="J228" i="11"/>
  <c r="J117" i="13"/>
  <c r="J224" i="11"/>
  <c r="J113" i="13"/>
  <c r="J220" i="11"/>
  <c r="J109" i="13"/>
  <c r="J216" i="11"/>
  <c r="H252" i="11"/>
  <c r="H145" i="13"/>
  <c r="J137" i="13"/>
  <c r="J244" i="11"/>
  <c r="J135" i="13"/>
  <c r="J242" i="11"/>
  <c r="J133" i="13"/>
  <c r="J240" i="11"/>
  <c r="J129" i="13"/>
  <c r="J236" i="11"/>
  <c r="G123" i="13"/>
  <c r="G230" i="11"/>
  <c r="O121" i="13"/>
  <c r="O228" i="11"/>
  <c r="K120" i="13"/>
  <c r="K227" i="11"/>
  <c r="G119" i="13"/>
  <c r="G226" i="11"/>
  <c r="O117" i="13"/>
  <c r="O224" i="11"/>
  <c r="K116" i="13"/>
  <c r="K223" i="11"/>
  <c r="G115" i="13"/>
  <c r="G222" i="11"/>
  <c r="O113" i="13"/>
  <c r="O220" i="11"/>
  <c r="K112" i="13"/>
  <c r="K219" i="11"/>
  <c r="G111" i="13"/>
  <c r="G218" i="11"/>
  <c r="O109" i="13"/>
  <c r="O216" i="11"/>
  <c r="K108" i="13"/>
  <c r="K215" i="11"/>
  <c r="K137" i="13"/>
  <c r="K244" i="11"/>
  <c r="G136" i="13"/>
  <c r="G243" i="11"/>
  <c r="K133" i="13"/>
  <c r="K240" i="11"/>
  <c r="G132" i="13"/>
  <c r="G239" i="11"/>
  <c r="O130" i="13"/>
  <c r="O237" i="11"/>
  <c r="K129" i="13"/>
  <c r="K236" i="11"/>
  <c r="G128" i="13"/>
  <c r="G235" i="11"/>
  <c r="L229" i="11"/>
  <c r="L122" i="13"/>
  <c r="H121" i="13"/>
  <c r="H228" i="11"/>
  <c r="P119" i="13"/>
  <c r="P226" i="11"/>
  <c r="L225" i="11"/>
  <c r="L118" i="13"/>
  <c r="H117" i="13"/>
  <c r="H224" i="11"/>
  <c r="P115" i="13"/>
  <c r="P222" i="11"/>
  <c r="L221" i="11"/>
  <c r="L114" i="13"/>
  <c r="H113" i="13"/>
  <c r="H220" i="11"/>
  <c r="P111" i="13"/>
  <c r="P218" i="11"/>
  <c r="H109" i="13"/>
  <c r="H216" i="11"/>
  <c r="N145" i="13"/>
  <c r="N252" i="11"/>
  <c r="P137" i="13"/>
  <c r="P244" i="11"/>
  <c r="H242" i="11"/>
  <c r="H135" i="13"/>
  <c r="P133" i="13"/>
  <c r="P240" i="11"/>
  <c r="L132" i="13"/>
  <c r="L239" i="11"/>
  <c r="P129" i="13"/>
  <c r="P236" i="11"/>
  <c r="L128" i="13"/>
  <c r="L235" i="11"/>
  <c r="M121" i="13"/>
  <c r="M228" i="11"/>
  <c r="M119" i="13"/>
  <c r="M226" i="11"/>
  <c r="M117" i="13"/>
  <c r="M224" i="11"/>
  <c r="M115" i="13"/>
  <c r="M222" i="11"/>
  <c r="M113" i="13"/>
  <c r="M220" i="11"/>
  <c r="M111" i="13"/>
  <c r="M218" i="11"/>
  <c r="M109" i="13"/>
  <c r="M216" i="11"/>
  <c r="J199" i="24"/>
  <c r="K161" i="12"/>
  <c r="K65" i="9" s="1"/>
  <c r="K174" i="11"/>
  <c r="K166" i="11"/>
  <c r="K153" i="12"/>
  <c r="K164" i="11"/>
  <c r="K151" i="12"/>
  <c r="K162" i="11"/>
  <c r="K149" i="12"/>
  <c r="K158" i="11"/>
  <c r="K145" i="12"/>
  <c r="L138" i="12"/>
  <c r="L151" i="11"/>
  <c r="L136" i="12"/>
  <c r="L149" i="11"/>
  <c r="L134" i="12"/>
  <c r="L147" i="11"/>
  <c r="L132" i="12"/>
  <c r="L145" i="11"/>
  <c r="L130" i="12"/>
  <c r="L143" i="11"/>
  <c r="L128" i="12"/>
  <c r="L141" i="11"/>
  <c r="L124" i="12"/>
  <c r="L137" i="11"/>
  <c r="G199" i="24"/>
  <c r="H161" i="12"/>
  <c r="H65" i="9" s="1"/>
  <c r="H174" i="11"/>
  <c r="P153" i="12"/>
  <c r="P166" i="11"/>
  <c r="H151" i="12"/>
  <c r="H164" i="11"/>
  <c r="P149" i="12"/>
  <c r="P162" i="11"/>
  <c r="L148" i="12"/>
  <c r="L161" i="11"/>
  <c r="P145" i="12"/>
  <c r="P158" i="11"/>
  <c r="L144" i="12"/>
  <c r="L157" i="11"/>
  <c r="M137" i="12"/>
  <c r="M150" i="11"/>
  <c r="M135" i="12"/>
  <c r="M148" i="11"/>
  <c r="M133" i="12"/>
  <c r="M146" i="11"/>
  <c r="M131" i="12"/>
  <c r="M144" i="11"/>
  <c r="M129" i="12"/>
  <c r="M142" i="11"/>
  <c r="M127" i="12"/>
  <c r="M140" i="11"/>
  <c r="M125" i="12"/>
  <c r="M138" i="11"/>
  <c r="L199" i="24"/>
  <c r="M161" i="12"/>
  <c r="M65" i="9" s="1"/>
  <c r="M174" i="11"/>
  <c r="M153" i="12"/>
  <c r="M166" i="11"/>
  <c r="M151" i="12"/>
  <c r="M164" i="11"/>
  <c r="M149" i="12"/>
  <c r="M162" i="11"/>
  <c r="M145" i="12"/>
  <c r="M158" i="11"/>
  <c r="N138" i="12"/>
  <c r="N151" i="11"/>
  <c r="N136" i="12"/>
  <c r="N149" i="11"/>
  <c r="N147" i="11"/>
  <c r="N134" i="12"/>
  <c r="N145" i="11"/>
  <c r="N132" i="12"/>
  <c r="N143" i="11"/>
  <c r="N130" i="12"/>
  <c r="N141" i="11"/>
  <c r="N128" i="12"/>
  <c r="N137" i="11"/>
  <c r="N124" i="12"/>
  <c r="J148" i="12"/>
  <c r="J161" i="11"/>
  <c r="J146" i="12"/>
  <c r="J159" i="11"/>
  <c r="J144" i="12"/>
  <c r="J157" i="11"/>
  <c r="K138" i="12"/>
  <c r="K151" i="11"/>
  <c r="G150" i="11"/>
  <c r="G137" i="12"/>
  <c r="O135" i="12"/>
  <c r="O148" i="11"/>
  <c r="K134" i="12"/>
  <c r="K147" i="11"/>
  <c r="G133" i="12"/>
  <c r="G146" i="11"/>
  <c r="O144" i="11"/>
  <c r="O131" i="12"/>
  <c r="K143" i="11"/>
  <c r="K130" i="12"/>
  <c r="G129" i="12"/>
  <c r="G142" i="11"/>
  <c r="O127" i="12"/>
  <c r="O140" i="11"/>
  <c r="G125" i="12"/>
  <c r="G138" i="11"/>
  <c r="N64" i="23"/>
  <c r="N17" i="21"/>
  <c r="P73" i="7"/>
  <c r="P63" i="8"/>
  <c r="P16" i="6"/>
  <c r="AA137" i="51"/>
  <c r="AC137" i="51"/>
  <c r="Y137" i="51"/>
  <c r="Y188" i="51"/>
  <c r="AB188" i="51"/>
  <c r="AC192" i="51"/>
  <c r="AA192" i="51"/>
  <c r="AB253" i="51"/>
  <c r="Y253" i="51"/>
  <c r="X253" i="51"/>
  <c r="AI253" i="51" s="1"/>
  <c r="AJ253" i="51" s="1"/>
  <c r="AK253" i="51" s="1"/>
  <c r="AL253" i="51" s="1"/>
  <c r="AM253" i="51" s="1"/>
  <c r="AN253" i="51" s="1"/>
  <c r="AO253" i="51" s="1"/>
  <c r="AP253" i="51" s="1"/>
  <c r="AD253" i="51"/>
  <c r="X398" i="51"/>
  <c r="X394" i="51"/>
  <c r="X390" i="51"/>
  <c r="W387" i="51"/>
  <c r="V385" i="51"/>
  <c r="AG385" i="51" s="1"/>
  <c r="V383" i="51"/>
  <c r="AG383" i="51" s="1"/>
  <c r="V381" i="51"/>
  <c r="AG381" i="51" s="1"/>
  <c r="V379" i="51"/>
  <c r="AG379" i="51" s="1"/>
  <c r="V376" i="51"/>
  <c r="AG376" i="51" s="1"/>
  <c r="Z372" i="51"/>
  <c r="Z370" i="51"/>
  <c r="AC397" i="51"/>
  <c r="AC395" i="51"/>
  <c r="AC393" i="51"/>
  <c r="AC391" i="51"/>
  <c r="AC389" i="51"/>
  <c r="AB387" i="51"/>
  <c r="W386" i="51"/>
  <c r="AH386" i="51" s="1"/>
  <c r="AE384" i="51"/>
  <c r="AA383" i="51"/>
  <c r="W382" i="51"/>
  <c r="AE380" i="51"/>
  <c r="AA379" i="51"/>
  <c r="AA377" i="51"/>
  <c r="W376" i="51"/>
  <c r="AA373" i="51"/>
  <c r="W372" i="51"/>
  <c r="AE370" i="51"/>
  <c r="Z398" i="51"/>
  <c r="V397" i="51"/>
  <c r="AD395" i="51"/>
  <c r="Z394" i="51"/>
  <c r="V393" i="51"/>
  <c r="AG393" i="51" s="1"/>
  <c r="AH393" i="51" s="1"/>
  <c r="AD391" i="51"/>
  <c r="Z390" i="51"/>
  <c r="V389" i="51"/>
  <c r="X384" i="51"/>
  <c r="X382" i="51"/>
  <c r="X380" i="51"/>
  <c r="AB373" i="51"/>
  <c r="AB371" i="51"/>
  <c r="AE398" i="51"/>
  <c r="AA397" i="51"/>
  <c r="W396" i="51"/>
  <c r="AE394" i="51"/>
  <c r="AA393" i="51"/>
  <c r="W392" i="51"/>
  <c r="AE390" i="51"/>
  <c r="AA389" i="51"/>
  <c r="V388" i="51"/>
  <c r="AC386" i="51"/>
  <c r="AC384" i="51"/>
  <c r="AC382" i="51"/>
  <c r="AC380" i="51"/>
  <c r="AC372" i="51"/>
  <c r="AC370" i="51"/>
  <c r="AB366" i="51"/>
  <c r="V361" i="51"/>
  <c r="Y348" i="51"/>
  <c r="Y344" i="51"/>
  <c r="Y340" i="51"/>
  <c r="Y336" i="51"/>
  <c r="Y332" i="51"/>
  <c r="Z350" i="51"/>
  <c r="V349" i="51"/>
  <c r="AG349" i="51" s="1"/>
  <c r="AD347" i="51"/>
  <c r="Z346" i="51"/>
  <c r="V345" i="51"/>
  <c r="AD343" i="51"/>
  <c r="Z342" i="51"/>
  <c r="V341" i="51"/>
  <c r="AG341" i="51" s="1"/>
  <c r="AD339" i="51"/>
  <c r="Z338" i="51"/>
  <c r="V337" i="51"/>
  <c r="AD335" i="51"/>
  <c r="Z334" i="51"/>
  <c r="V333" i="51"/>
  <c r="AG333" i="51" s="1"/>
  <c r="AD331" i="51"/>
  <c r="Z330" i="51"/>
  <c r="V329" i="51"/>
  <c r="W369" i="51"/>
  <c r="AB361" i="51"/>
  <c r="AE350" i="51"/>
  <c r="AA349" i="51"/>
  <c r="W348" i="51"/>
  <c r="AH348" i="51" s="1"/>
  <c r="AI348" i="51" s="1"/>
  <c r="AJ348" i="51" s="1"/>
  <c r="AK348" i="51" s="1"/>
  <c r="AL348" i="51" s="1"/>
  <c r="AM348" i="51" s="1"/>
  <c r="AN348" i="51" s="1"/>
  <c r="AO348" i="51" s="1"/>
  <c r="AP348" i="51" s="1"/>
  <c r="AE346" i="51"/>
  <c r="AA345" i="51"/>
  <c r="W344" i="51"/>
  <c r="AH344" i="51" s="1"/>
  <c r="AI344" i="51" s="1"/>
  <c r="AJ344" i="51" s="1"/>
  <c r="AK344" i="51" s="1"/>
  <c r="AL344" i="51" s="1"/>
  <c r="AM344" i="51" s="1"/>
  <c r="AN344" i="51" s="1"/>
  <c r="AO344" i="51" s="1"/>
  <c r="AP344" i="51" s="1"/>
  <c r="AE342" i="51"/>
  <c r="AA341" i="51"/>
  <c r="W340" i="51"/>
  <c r="AH340" i="51" s="1"/>
  <c r="AI340" i="51" s="1"/>
  <c r="AJ340" i="51" s="1"/>
  <c r="AK340" i="51" s="1"/>
  <c r="AL340" i="51" s="1"/>
  <c r="AM340" i="51" s="1"/>
  <c r="AN340" i="51" s="1"/>
  <c r="AO340" i="51" s="1"/>
  <c r="AP340" i="51" s="1"/>
  <c r="AE338" i="51"/>
  <c r="AA337" i="51"/>
  <c r="W336" i="51"/>
  <c r="AH336" i="51" s="1"/>
  <c r="AI336" i="51" s="1"/>
  <c r="AJ336" i="51" s="1"/>
  <c r="AK336" i="51" s="1"/>
  <c r="AL336" i="51" s="1"/>
  <c r="AM336" i="51" s="1"/>
  <c r="AN336" i="51" s="1"/>
  <c r="AO336" i="51" s="1"/>
  <c r="AP336" i="51" s="1"/>
  <c r="AE334" i="51"/>
  <c r="AA333" i="51"/>
  <c r="W332" i="51"/>
  <c r="AH332" i="51" s="1"/>
  <c r="AI332" i="51" s="1"/>
  <c r="AJ332" i="51" s="1"/>
  <c r="AK332" i="51" s="1"/>
  <c r="AL332" i="51" s="1"/>
  <c r="AM332" i="51" s="1"/>
  <c r="AN332" i="51" s="1"/>
  <c r="AO332" i="51" s="1"/>
  <c r="AP332" i="51" s="1"/>
  <c r="AE330" i="51"/>
  <c r="AA329" i="51"/>
  <c r="AB364" i="51"/>
  <c r="AC361" i="51"/>
  <c r="X350" i="51"/>
  <c r="X348" i="51"/>
  <c r="X346" i="51"/>
  <c r="X344" i="51"/>
  <c r="X342" i="51"/>
  <c r="X340" i="51"/>
  <c r="X338" i="51"/>
  <c r="X336" i="51"/>
  <c r="X334" i="51"/>
  <c r="X332" i="51"/>
  <c r="X330" i="51"/>
  <c r="Y319" i="51"/>
  <c r="Z316" i="51"/>
  <c r="Z314" i="51"/>
  <c r="Z312" i="51"/>
  <c r="Y300" i="51"/>
  <c r="Y296" i="51"/>
  <c r="Y292" i="51"/>
  <c r="Y287" i="51"/>
  <c r="W327" i="51"/>
  <c r="AC327" i="51"/>
  <c r="AA325" i="51"/>
  <c r="X318" i="51"/>
  <c r="AE318" i="51"/>
  <c r="Z323" i="51"/>
  <c r="Z319" i="51"/>
  <c r="AE316" i="51"/>
  <c r="AA315" i="51"/>
  <c r="W314" i="51"/>
  <c r="AE312" i="51"/>
  <c r="AD302" i="51"/>
  <c r="Z301" i="51"/>
  <c r="V300" i="51"/>
  <c r="AG300" i="51" s="1"/>
  <c r="AD298" i="51"/>
  <c r="Z297" i="51"/>
  <c r="V296" i="51"/>
  <c r="AG296" i="51" s="1"/>
  <c r="AD294" i="51"/>
  <c r="Z293" i="51"/>
  <c r="V292" i="51"/>
  <c r="AG292" i="51" s="1"/>
  <c r="AD290" i="51"/>
  <c r="AD288" i="51"/>
  <c r="Z287" i="51"/>
  <c r="V286" i="51"/>
  <c r="AG286" i="51" s="1"/>
  <c r="AA324" i="51"/>
  <c r="X323" i="51"/>
  <c r="AE323" i="51"/>
  <c r="AA322" i="51"/>
  <c r="W321" i="51"/>
  <c r="AB320" i="51"/>
  <c r="X319" i="51"/>
  <c r="AE319" i="51"/>
  <c r="X316" i="51"/>
  <c r="X314" i="51"/>
  <c r="X312" i="51"/>
  <c r="W302" i="51"/>
  <c r="AE300" i="51"/>
  <c r="AA299" i="51"/>
  <c r="W298" i="51"/>
  <c r="AE296" i="51"/>
  <c r="AA295" i="51"/>
  <c r="W294" i="51"/>
  <c r="AE292" i="51"/>
  <c r="AA291" i="51"/>
  <c r="W290" i="51"/>
  <c r="W288" i="51"/>
  <c r="AA285" i="51"/>
  <c r="W328" i="51"/>
  <c r="X326" i="51"/>
  <c r="AE326" i="51"/>
  <c r="AD322" i="51"/>
  <c r="V321" i="51"/>
  <c r="AD318" i="51"/>
  <c r="AC316" i="51"/>
  <c r="AC314" i="51"/>
  <c r="AC312" i="51"/>
  <c r="X302" i="51"/>
  <c r="X300" i="51"/>
  <c r="X298" i="51"/>
  <c r="X296" i="51"/>
  <c r="X294" i="51"/>
  <c r="X292" i="51"/>
  <c r="AB287" i="51"/>
  <c r="AB285" i="51"/>
  <c r="Y273" i="51"/>
  <c r="Y269" i="51"/>
  <c r="Y265" i="51"/>
  <c r="W280" i="51"/>
  <c r="Z277" i="51"/>
  <c r="AD274" i="51"/>
  <c r="Z273" i="51"/>
  <c r="V272" i="51"/>
  <c r="AG272" i="51" s="1"/>
  <c r="AD268" i="51"/>
  <c r="Z267" i="51"/>
  <c r="V266" i="51"/>
  <c r="AG266" i="51" s="1"/>
  <c r="AA279" i="51"/>
  <c r="AB277" i="51"/>
  <c r="X276" i="51"/>
  <c r="AE276" i="51"/>
  <c r="AC291" i="51"/>
  <c r="AG276" i="51"/>
  <c r="W274" i="51"/>
  <c r="AE272" i="51"/>
  <c r="AA271" i="51"/>
  <c r="AA269" i="51"/>
  <c r="W268" i="51"/>
  <c r="AE266" i="51"/>
  <c r="AA265" i="51"/>
  <c r="V254" i="51"/>
  <c r="AG254" i="51" s="1"/>
  <c r="V252" i="51"/>
  <c r="AG252" i="51" s="1"/>
  <c r="V250" i="51"/>
  <c r="AG250" i="51" s="1"/>
  <c r="V248" i="51"/>
  <c r="V246" i="51"/>
  <c r="AG246" i="51" s="1"/>
  <c r="V244" i="51"/>
  <c r="AG244" i="51" s="1"/>
  <c r="V242" i="51"/>
  <c r="AG242" i="51" s="1"/>
  <c r="V240" i="51"/>
  <c r="V238" i="51"/>
  <c r="AG238" i="51" s="1"/>
  <c r="V236" i="51"/>
  <c r="AG236" i="51" s="1"/>
  <c r="V234" i="51"/>
  <c r="AG234" i="51" s="1"/>
  <c r="V232" i="51"/>
  <c r="V230" i="51"/>
  <c r="AG230" i="51" s="1"/>
  <c r="V228" i="51"/>
  <c r="AG228" i="51" s="1"/>
  <c r="Y215" i="51"/>
  <c r="Y211" i="51"/>
  <c r="Y207" i="51"/>
  <c r="Y203" i="51"/>
  <c r="Y198" i="51"/>
  <c r="W283" i="51"/>
  <c r="Z283" i="51"/>
  <c r="X281" i="51"/>
  <c r="AE281" i="51"/>
  <c r="V279" i="51"/>
  <c r="V277" i="51"/>
  <c r="X272" i="51"/>
  <c r="X269" i="51"/>
  <c r="X267" i="51"/>
  <c r="X265" i="51"/>
  <c r="AE252" i="51"/>
  <c r="AA251" i="51"/>
  <c r="W250" i="51"/>
  <c r="AE248" i="51"/>
  <c r="AA247" i="51"/>
  <c r="W246" i="51"/>
  <c r="AE244" i="51"/>
  <c r="AA243" i="51"/>
  <c r="W242" i="51"/>
  <c r="AE240" i="51"/>
  <c r="AA239" i="51"/>
  <c r="W238" i="51"/>
  <c r="AE236" i="51"/>
  <c r="AA235" i="51"/>
  <c r="W234" i="51"/>
  <c r="AE232" i="51"/>
  <c r="AA231" i="51"/>
  <c r="AE228" i="51"/>
  <c r="AA227" i="51"/>
  <c r="Z216" i="51"/>
  <c r="V215" i="51"/>
  <c r="AG215" i="51" s="1"/>
  <c r="AD213" i="51"/>
  <c r="Z212" i="51"/>
  <c r="V211" i="51"/>
  <c r="AD209" i="51"/>
  <c r="Z208" i="51"/>
  <c r="V207" i="51"/>
  <c r="AG207" i="51" s="1"/>
  <c r="Z204" i="51"/>
  <c r="V203" i="51"/>
  <c r="AG203" i="51" s="1"/>
  <c r="AD201" i="51"/>
  <c r="Z200" i="51"/>
  <c r="AD198" i="51"/>
  <c r="Z197" i="51"/>
  <c r="V178" i="51"/>
  <c r="AG178" i="51" s="1"/>
  <c r="V176" i="51"/>
  <c r="V174" i="51"/>
  <c r="AG174" i="51" s="1"/>
  <c r="V172" i="51"/>
  <c r="V170" i="51"/>
  <c r="AG170" i="51" s="1"/>
  <c r="V168" i="51"/>
  <c r="AG168" i="51" s="1"/>
  <c r="V166" i="51"/>
  <c r="AG166" i="51" s="1"/>
  <c r="V164" i="51"/>
  <c r="V162" i="51"/>
  <c r="AG162" i="51" s="1"/>
  <c r="V160" i="51"/>
  <c r="V158" i="51"/>
  <c r="AG158" i="51" s="1"/>
  <c r="V156" i="51"/>
  <c r="V153" i="51"/>
  <c r="AG153" i="51" s="1"/>
  <c r="AC275" i="51"/>
  <c r="X199" i="51"/>
  <c r="X191" i="51"/>
  <c r="S217" i="51"/>
  <c r="S220" i="51" s="1"/>
  <c r="AE177" i="51"/>
  <c r="AA176" i="51"/>
  <c r="W175" i="51"/>
  <c r="AE173" i="51"/>
  <c r="AA172" i="51"/>
  <c r="W171" i="51"/>
  <c r="AE169" i="51"/>
  <c r="AA168" i="51"/>
  <c r="W167" i="51"/>
  <c r="AE165" i="51"/>
  <c r="AA164" i="51"/>
  <c r="W163" i="51"/>
  <c r="AE161" i="51"/>
  <c r="AA160" i="51"/>
  <c r="W159" i="51"/>
  <c r="AE157" i="51"/>
  <c r="AA156" i="51"/>
  <c r="AA154" i="51"/>
  <c r="W153" i="51"/>
  <c r="V139" i="51"/>
  <c r="V137" i="51"/>
  <c r="AG137" i="51" s="1"/>
  <c r="V135" i="51"/>
  <c r="V133" i="51"/>
  <c r="AG133" i="51" s="1"/>
  <c r="AH133" i="51" s="1"/>
  <c r="V131" i="51"/>
  <c r="V129" i="51"/>
  <c r="AG129" i="51" s="1"/>
  <c r="AH129" i="51" s="1"/>
  <c r="Z126" i="51"/>
  <c r="Z124" i="51"/>
  <c r="Z122" i="51"/>
  <c r="Z120" i="51"/>
  <c r="V118" i="51"/>
  <c r="AG118" i="51" s="1"/>
  <c r="AH118" i="51" s="1"/>
  <c r="AI118" i="51" s="1"/>
  <c r="V116" i="51"/>
  <c r="Z112" i="51"/>
  <c r="AA203" i="51"/>
  <c r="X178" i="51"/>
  <c r="X176" i="51"/>
  <c r="X174" i="51"/>
  <c r="X172" i="51"/>
  <c r="X170" i="51"/>
  <c r="X168" i="51"/>
  <c r="X166" i="51"/>
  <c r="X164" i="51"/>
  <c r="X162" i="51"/>
  <c r="X160" i="51"/>
  <c r="X158" i="51"/>
  <c r="X156" i="51"/>
  <c r="AB153" i="51"/>
  <c r="AC265" i="51"/>
  <c r="AB195" i="51"/>
  <c r="V194" i="51"/>
  <c r="AD192" i="51"/>
  <c r="Z191" i="51"/>
  <c r="V190" i="51"/>
  <c r="AG190" i="51" s="1"/>
  <c r="AD188" i="51"/>
  <c r="Y178" i="51"/>
  <c r="Y176" i="51"/>
  <c r="Y174" i="51"/>
  <c r="Y172" i="51"/>
  <c r="Y170" i="51"/>
  <c r="Y168" i="51"/>
  <c r="Y166" i="51"/>
  <c r="Y164" i="51"/>
  <c r="Y162" i="51"/>
  <c r="Y160" i="51"/>
  <c r="Y158" i="51"/>
  <c r="Y156" i="51"/>
  <c r="AC153" i="51"/>
  <c r="Z150" i="51"/>
  <c r="X139" i="51"/>
  <c r="X137" i="51"/>
  <c r="X135" i="51"/>
  <c r="X133" i="51"/>
  <c r="X131" i="51"/>
  <c r="X129" i="51"/>
  <c r="X126" i="51"/>
  <c r="X124" i="51"/>
  <c r="X122" i="51"/>
  <c r="X120" i="51"/>
  <c r="X117" i="51"/>
  <c r="X115" i="51"/>
  <c r="AD100" i="51"/>
  <c r="AD98" i="51"/>
  <c r="AD96" i="51"/>
  <c r="X70" i="51"/>
  <c r="X66" i="51"/>
  <c r="X61" i="51"/>
  <c r="X57" i="51"/>
  <c r="X53" i="51"/>
  <c r="Y128" i="51"/>
  <c r="AE124" i="51"/>
  <c r="AA120" i="51"/>
  <c r="AD160" i="51"/>
  <c r="AD120" i="51"/>
  <c r="X100" i="51"/>
  <c r="X98" i="51"/>
  <c r="X96" i="51"/>
  <c r="Z94" i="51"/>
  <c r="Z92" i="51"/>
  <c r="Z90" i="51"/>
  <c r="Z88" i="51"/>
  <c r="Z84" i="51"/>
  <c r="AC71" i="51"/>
  <c r="AC69" i="51"/>
  <c r="AC67" i="51"/>
  <c r="AC65" i="51"/>
  <c r="AC63" i="51"/>
  <c r="Y61" i="51"/>
  <c r="Y59" i="51"/>
  <c r="Y57" i="51"/>
  <c r="Y55" i="51"/>
  <c r="Y53" i="51"/>
  <c r="X40" i="51"/>
  <c r="X36" i="51"/>
  <c r="X32" i="51"/>
  <c r="X28" i="51"/>
  <c r="X24" i="51"/>
  <c r="Y129" i="51"/>
  <c r="AE125" i="51"/>
  <c r="AA121" i="51"/>
  <c r="W117" i="51"/>
  <c r="AC117" i="51"/>
  <c r="Z98" i="51"/>
  <c r="AD71" i="51"/>
  <c r="Z70" i="51"/>
  <c r="V69" i="51"/>
  <c r="AG69" i="51" s="1"/>
  <c r="AD67" i="51"/>
  <c r="Z66" i="51"/>
  <c r="V65" i="51"/>
  <c r="AG65" i="51" s="1"/>
  <c r="AD63" i="51"/>
  <c r="Z62" i="51"/>
  <c r="AD60" i="51"/>
  <c r="Z59" i="51"/>
  <c r="V58" i="51"/>
  <c r="AG58" i="51" s="1"/>
  <c r="AD56" i="51"/>
  <c r="Z55" i="51"/>
  <c r="V54" i="51"/>
  <c r="AD52" i="51"/>
  <c r="W126" i="51"/>
  <c r="AC126" i="51"/>
  <c r="Y122" i="51"/>
  <c r="AE118" i="51"/>
  <c r="W101" i="51"/>
  <c r="AC101" i="51"/>
  <c r="Y100" i="51"/>
  <c r="AE99" i="51"/>
  <c r="AA98" i="51"/>
  <c r="W97" i="51"/>
  <c r="AC97" i="51"/>
  <c r="Y96" i="51"/>
  <c r="AD126" i="51"/>
  <c r="AD115" i="51"/>
  <c r="X94" i="51"/>
  <c r="X92" i="51"/>
  <c r="X90" i="51"/>
  <c r="X88" i="51"/>
  <c r="AB84" i="51"/>
  <c r="AE70" i="51"/>
  <c r="AA69" i="51"/>
  <c r="W68" i="51"/>
  <c r="AE66" i="51"/>
  <c r="AA65" i="51"/>
  <c r="W64" i="51"/>
  <c r="AE62" i="51"/>
  <c r="W61" i="51"/>
  <c r="AE59" i="51"/>
  <c r="AA58" i="51"/>
  <c r="W57" i="51"/>
  <c r="AE55" i="51"/>
  <c r="AA54" i="51"/>
  <c r="W53" i="51"/>
  <c r="AD39" i="51"/>
  <c r="Z38" i="51"/>
  <c r="V37" i="51"/>
  <c r="AG37" i="51" s="1"/>
  <c r="AD35" i="51"/>
  <c r="Z34" i="51"/>
  <c r="V33" i="51"/>
  <c r="AG33" i="51" s="1"/>
  <c r="AH33" i="51" s="1"/>
  <c r="AI33" i="51" s="1"/>
  <c r="AJ33" i="51" s="1"/>
  <c r="AK33" i="51" s="1"/>
  <c r="AD31" i="51"/>
  <c r="Z30" i="51"/>
  <c r="V29" i="51"/>
  <c r="AG29" i="51" s="1"/>
  <c r="AH29" i="51" s="1"/>
  <c r="AI29" i="51" s="1"/>
  <c r="AD27" i="51"/>
  <c r="Z26" i="51"/>
  <c r="V25" i="51"/>
  <c r="AG25" i="51" s="1"/>
  <c r="AD23" i="51"/>
  <c r="Z22" i="51"/>
  <c r="V21" i="51"/>
  <c r="AG21" i="51" s="1"/>
  <c r="W123" i="51"/>
  <c r="AC123" i="51"/>
  <c r="Y116" i="51"/>
  <c r="W83" i="51"/>
  <c r="AC83" i="51"/>
  <c r="AA26" i="51"/>
  <c r="W23" i="51"/>
  <c r="AB55" i="51"/>
  <c r="AA84" i="51"/>
  <c r="Y27" i="51"/>
  <c r="AE27" i="51"/>
  <c r="AA24" i="51"/>
  <c r="W21" i="51"/>
  <c r="AE85" i="51"/>
  <c r="AC28" i="51"/>
  <c r="AD85" i="51"/>
  <c r="AC115" i="51"/>
  <c r="Y29" i="51"/>
  <c r="AE29" i="51"/>
  <c r="AA22" i="51"/>
  <c r="J7" i="53"/>
  <c r="AB215" i="51"/>
  <c r="X212" i="51"/>
  <c r="AB207" i="51"/>
  <c r="AC388" i="51"/>
  <c r="X386" i="51"/>
  <c r="AD374" i="51"/>
  <c r="Y321" i="51"/>
  <c r="X248" i="51"/>
  <c r="X240" i="51"/>
  <c r="X232" i="51"/>
  <c r="AE215" i="51"/>
  <c r="AA212" i="51"/>
  <c r="AE207" i="51"/>
  <c r="V196" i="51"/>
  <c r="AD157" i="51"/>
  <c r="AD153" i="51"/>
  <c r="M408" i="51"/>
  <c r="AC289" i="51"/>
  <c r="X270" i="51"/>
  <c r="AB210" i="51"/>
  <c r="AA131" i="51"/>
  <c r="Y93" i="51"/>
  <c r="AC88" i="51"/>
  <c r="AA25" i="51"/>
  <c r="AB21" i="51"/>
  <c r="Y239" i="51"/>
  <c r="AA200" i="51"/>
  <c r="AA136" i="51"/>
  <c r="AD135" i="51"/>
  <c r="AD155" i="51"/>
  <c r="AC139" i="51"/>
  <c r="W113" i="51"/>
  <c r="AA93" i="51"/>
  <c r="W90" i="51"/>
  <c r="AE88" i="51"/>
  <c r="AD86" i="51"/>
  <c r="AC37" i="51"/>
  <c r="AC33" i="51"/>
  <c r="AB251" i="51"/>
  <c r="AB235" i="51"/>
  <c r="AA202" i="51"/>
  <c r="X194" i="51"/>
  <c r="AB189" i="51"/>
  <c r="AE137" i="51"/>
  <c r="AA135" i="51"/>
  <c r="W39" i="51"/>
  <c r="AH39" i="51" s="1"/>
  <c r="AI39" i="51" s="1"/>
  <c r="AJ39" i="51" s="1"/>
  <c r="AK39" i="51" s="1"/>
  <c r="AL39" i="51" s="1"/>
  <c r="AM39" i="51" s="1"/>
  <c r="AN39" i="51" s="1"/>
  <c r="AO39" i="51" s="1"/>
  <c r="AP39" i="51" s="1"/>
  <c r="Y247" i="51"/>
  <c r="Y231" i="51"/>
  <c r="AA204" i="51"/>
  <c r="AC199" i="51"/>
  <c r="AA140" i="51"/>
  <c r="AD139" i="51"/>
  <c r="AE131" i="51"/>
  <c r="O149" i="12"/>
  <c r="O162" i="11"/>
  <c r="P136" i="12"/>
  <c r="P149" i="11"/>
  <c r="AE201" i="51"/>
  <c r="P137" i="12"/>
  <c r="P150" i="11"/>
  <c r="F881" i="22"/>
  <c r="S57" i="43"/>
  <c r="G699" i="14"/>
  <c r="G132" i="11"/>
  <c r="G119" i="12"/>
  <c r="N118" i="13"/>
  <c r="N225" i="11"/>
  <c r="AC243" i="51"/>
  <c r="AD243" i="51"/>
  <c r="W191" i="51"/>
  <c r="AA133" i="51"/>
  <c r="AD133" i="51"/>
  <c r="O146" i="12"/>
  <c r="O159" i="11"/>
  <c r="P130" i="12"/>
  <c r="P143" i="11"/>
  <c r="G881" i="22"/>
  <c r="H699" i="14"/>
  <c r="H119" i="12"/>
  <c r="H132" i="11"/>
  <c r="L795" i="33"/>
  <c r="L18" i="32" s="1"/>
  <c r="M150" i="13"/>
  <c r="M257" i="11"/>
  <c r="AC134" i="51"/>
  <c r="AD134" i="51"/>
  <c r="AE40" i="51"/>
  <c r="W38" i="51"/>
  <c r="Y36" i="51"/>
  <c r="AA34" i="51"/>
  <c r="AB34" i="51"/>
  <c r="AE32" i="51"/>
  <c r="W30" i="51"/>
  <c r="P135" i="12"/>
  <c r="P148" i="11"/>
  <c r="H881" i="22"/>
  <c r="I699" i="14"/>
  <c r="I119" i="12"/>
  <c r="I132" i="11"/>
  <c r="N120" i="13"/>
  <c r="N227" i="11"/>
  <c r="AC227" i="51"/>
  <c r="AD227" i="51"/>
  <c r="K870" i="33"/>
  <c r="K54" i="35"/>
  <c r="L103" i="13"/>
  <c r="I56" i="10" s="1"/>
  <c r="L210" i="11"/>
  <c r="G19" i="31"/>
  <c r="M19" i="31" s="1"/>
  <c r="N19" i="31" s="1"/>
  <c r="G18" i="29"/>
  <c r="N109" i="13"/>
  <c r="N216" i="11"/>
  <c r="N870" i="33"/>
  <c r="N54" i="35"/>
  <c r="O103" i="13"/>
  <c r="L56" i="10" s="1"/>
  <c r="O210" i="11"/>
  <c r="X245" i="51"/>
  <c r="AI245" i="51" s="1"/>
  <c r="AJ245" i="51" s="1"/>
  <c r="AK245" i="51" s="1"/>
  <c r="AL245" i="51" s="1"/>
  <c r="AM245" i="51" s="1"/>
  <c r="AN245" i="51" s="1"/>
  <c r="AO245" i="51" s="1"/>
  <c r="AP245" i="51" s="1"/>
  <c r="W216" i="51"/>
  <c r="W212" i="51"/>
  <c r="W208" i="51"/>
  <c r="X234" i="51"/>
  <c r="AE208" i="51"/>
  <c r="AE188" i="51"/>
  <c r="AE217" i="51" s="1"/>
  <c r="AA94" i="51"/>
  <c r="AA90" i="51"/>
  <c r="AA211" i="51"/>
  <c r="AB198" i="51"/>
  <c r="W194" i="51"/>
  <c r="AC130" i="51"/>
  <c r="Y92" i="51"/>
  <c r="X250" i="51"/>
  <c r="AA92" i="51"/>
  <c r="I800" i="22"/>
  <c r="J166" i="12"/>
  <c r="J70" i="9" s="1"/>
  <c r="J179" i="11"/>
  <c r="AD379" i="51"/>
  <c r="Y241" i="51"/>
  <c r="AJ241" i="51" s="1"/>
  <c r="AK241" i="51" s="1"/>
  <c r="AL241" i="51" s="1"/>
  <c r="AM241" i="51" s="1"/>
  <c r="AN241" i="51" s="1"/>
  <c r="AO241" i="51" s="1"/>
  <c r="AP241" i="51" s="1"/>
  <c r="AC214" i="51"/>
  <c r="AB190" i="51"/>
  <c r="AE112" i="51"/>
  <c r="AA215" i="51"/>
  <c r="AE193" i="51"/>
  <c r="Y37" i="51"/>
  <c r="J795" i="33"/>
  <c r="J18" i="32" s="1"/>
  <c r="K150" i="13"/>
  <c r="K257" i="11"/>
  <c r="H870" i="33"/>
  <c r="H54" i="35"/>
  <c r="I210" i="11"/>
  <c r="I103" i="13"/>
  <c r="F56" i="10" s="1"/>
  <c r="Y229" i="51"/>
  <c r="Z195" i="51"/>
  <c r="Y39" i="51"/>
  <c r="AD90" i="51"/>
  <c r="I852" i="22"/>
  <c r="B123" i="36"/>
  <c r="B155" i="36" s="1"/>
  <c r="B1042" i="14"/>
  <c r="I6" i="46"/>
  <c r="K64" i="8"/>
  <c r="K991" i="14"/>
  <c r="H78" i="36"/>
  <c r="H85" i="36" s="1"/>
  <c r="K1029" i="14" s="1"/>
  <c r="B124" i="36"/>
  <c r="B156" i="36" s="1"/>
  <c r="B1064" i="14"/>
  <c r="K94" i="20"/>
  <c r="E110" i="24"/>
  <c r="H110" i="7"/>
  <c r="I130" i="13"/>
  <c r="I237" i="11"/>
  <c r="K122" i="13"/>
  <c r="K229" i="11"/>
  <c r="K118" i="13"/>
  <c r="K225" i="11"/>
  <c r="G113" i="13"/>
  <c r="G220" i="11"/>
  <c r="J25" i="20"/>
  <c r="E32" i="24"/>
  <c r="N105" i="8"/>
  <c r="N115" i="7"/>
  <c r="N280" i="25"/>
  <c r="P125" i="7"/>
  <c r="P115" i="8"/>
  <c r="L110" i="7"/>
  <c r="L100" i="8"/>
  <c r="O105" i="8"/>
  <c r="O115" i="7"/>
  <c r="I125" i="7"/>
  <c r="P130" i="7"/>
  <c r="P120" i="8"/>
  <c r="K290" i="25"/>
  <c r="L115" i="7"/>
  <c r="L105" i="8"/>
  <c r="H232" i="25"/>
  <c r="I968" i="14"/>
  <c r="G55" i="31"/>
  <c r="M55" i="31" s="1"/>
  <c r="N55" i="31" s="1"/>
  <c r="G37" i="29"/>
  <c r="H54" i="31"/>
  <c r="H36" i="29"/>
  <c r="P67" i="13"/>
  <c r="P103" i="9"/>
  <c r="J67" i="13"/>
  <c r="J103" i="9"/>
  <c r="L85" i="36"/>
  <c r="O1029" i="14" s="1"/>
  <c r="E33" i="36"/>
  <c r="E69" i="40" s="1"/>
  <c r="E73" i="40" s="1"/>
  <c r="G135" i="9"/>
  <c r="D113" i="36"/>
  <c r="G1134" i="14"/>
  <c r="A37" i="38"/>
  <c r="A48" i="38" s="1"/>
  <c r="A35" i="38"/>
  <c r="A46" i="38" s="1"/>
  <c r="A33" i="38"/>
  <c r="A44" i="38" s="1"/>
  <c r="A31" i="38"/>
  <c r="B37" i="38"/>
  <c r="B35" i="38"/>
  <c r="B33" i="38"/>
  <c r="B31" i="38"/>
  <c r="G145" i="13"/>
  <c r="G252" i="11"/>
  <c r="I135" i="13"/>
  <c r="I242" i="11"/>
  <c r="J120" i="13"/>
  <c r="J227" i="11"/>
  <c r="J116" i="13"/>
  <c r="J223" i="11"/>
  <c r="J112" i="13"/>
  <c r="J219" i="11"/>
  <c r="J108" i="13"/>
  <c r="J215" i="11"/>
  <c r="N132" i="13"/>
  <c r="N239" i="11"/>
  <c r="N130" i="13"/>
  <c r="N237" i="11"/>
  <c r="N128" i="13"/>
  <c r="N235" i="11"/>
  <c r="G124" i="13"/>
  <c r="G231" i="11"/>
  <c r="O122" i="13"/>
  <c r="O229" i="11"/>
  <c r="K121" i="13"/>
  <c r="K228" i="11"/>
  <c r="G120" i="13"/>
  <c r="G227" i="11"/>
  <c r="O118" i="13"/>
  <c r="O225" i="11"/>
  <c r="K117" i="13"/>
  <c r="K224" i="11"/>
  <c r="G116" i="13"/>
  <c r="G223" i="11"/>
  <c r="O114" i="13"/>
  <c r="O221" i="11"/>
  <c r="K113" i="13"/>
  <c r="K220" i="11"/>
  <c r="G112" i="13"/>
  <c r="G219" i="11"/>
  <c r="K109" i="13"/>
  <c r="K216" i="11"/>
  <c r="G108" i="13"/>
  <c r="G215" i="11"/>
  <c r="G137" i="13"/>
  <c r="G244" i="11"/>
  <c r="O135" i="13"/>
  <c r="O242" i="11"/>
  <c r="G133" i="13"/>
  <c r="G240" i="11"/>
  <c r="K130" i="13"/>
  <c r="K237" i="11"/>
  <c r="G129" i="13"/>
  <c r="G236" i="11"/>
  <c r="H122" i="13"/>
  <c r="H229" i="11"/>
  <c r="P227" i="11"/>
  <c r="P120" i="13"/>
  <c r="L119" i="13"/>
  <c r="L226" i="11"/>
  <c r="H118" i="13"/>
  <c r="H225" i="11"/>
  <c r="P223" i="11"/>
  <c r="P116" i="13"/>
  <c r="L115" i="13"/>
  <c r="L222" i="11"/>
  <c r="H114" i="13"/>
  <c r="H221" i="11"/>
  <c r="P112" i="13"/>
  <c r="P219" i="11"/>
  <c r="L111" i="13"/>
  <c r="L218" i="11"/>
  <c r="P108" i="13"/>
  <c r="P215" i="11"/>
  <c r="J145" i="13"/>
  <c r="J252" i="11"/>
  <c r="L244" i="11"/>
  <c r="L137" i="13"/>
  <c r="L240" i="11"/>
  <c r="L133" i="13"/>
  <c r="H132" i="13"/>
  <c r="H239" i="11"/>
  <c r="P130" i="13"/>
  <c r="P237" i="11"/>
  <c r="L129" i="13"/>
  <c r="L236" i="11"/>
  <c r="H128" i="13"/>
  <c r="H235" i="11"/>
  <c r="I121" i="13"/>
  <c r="I228" i="11"/>
  <c r="I119" i="13"/>
  <c r="I226" i="11"/>
  <c r="I117" i="13"/>
  <c r="I224" i="11"/>
  <c r="I115" i="13"/>
  <c r="I222" i="11"/>
  <c r="I113" i="13"/>
  <c r="I220" i="11"/>
  <c r="I111" i="13"/>
  <c r="I218" i="11"/>
  <c r="I109" i="13"/>
  <c r="I216" i="11"/>
  <c r="N17" i="32"/>
  <c r="L55" i="34"/>
  <c r="F199" i="24"/>
  <c r="G174" i="11"/>
  <c r="G161" i="12"/>
  <c r="G65" i="9" s="1"/>
  <c r="G153" i="12"/>
  <c r="G166" i="11"/>
  <c r="G151" i="12"/>
  <c r="G164" i="11"/>
  <c r="G149" i="12"/>
  <c r="G162" i="11"/>
  <c r="G147" i="12"/>
  <c r="G160" i="11"/>
  <c r="G158" i="11"/>
  <c r="G145" i="12"/>
  <c r="H138" i="12"/>
  <c r="H151" i="11"/>
  <c r="H136" i="12"/>
  <c r="H149" i="11"/>
  <c r="H134" i="12"/>
  <c r="H147" i="11"/>
  <c r="H132" i="12"/>
  <c r="H145" i="11"/>
  <c r="H130" i="12"/>
  <c r="H143" i="11"/>
  <c r="H128" i="12"/>
  <c r="H141" i="11"/>
  <c r="H124" i="12"/>
  <c r="H137" i="11"/>
  <c r="L153" i="12"/>
  <c r="L166" i="11"/>
  <c r="L149" i="12"/>
  <c r="L162" i="11"/>
  <c r="H148" i="12"/>
  <c r="H161" i="11"/>
  <c r="P146" i="12"/>
  <c r="P159" i="11"/>
  <c r="L145" i="12"/>
  <c r="L158" i="11"/>
  <c r="H144" i="12"/>
  <c r="H157" i="11"/>
  <c r="I137" i="12"/>
  <c r="I150" i="11"/>
  <c r="I135" i="12"/>
  <c r="I148" i="11"/>
  <c r="I133" i="12"/>
  <c r="I146" i="11"/>
  <c r="I131" i="12"/>
  <c r="I144" i="11"/>
  <c r="I129" i="12"/>
  <c r="I142" i="11"/>
  <c r="I127" i="12"/>
  <c r="I140" i="11"/>
  <c r="I125" i="12"/>
  <c r="I138" i="11"/>
  <c r="H199" i="24"/>
  <c r="I161" i="12"/>
  <c r="I65" i="9" s="1"/>
  <c r="I174" i="11"/>
  <c r="I153" i="12"/>
  <c r="I166" i="11"/>
  <c r="I151" i="12"/>
  <c r="I164" i="11"/>
  <c r="I149" i="12"/>
  <c r="I162" i="11"/>
  <c r="I145" i="12"/>
  <c r="I158" i="11"/>
  <c r="J138" i="12"/>
  <c r="J151" i="11"/>
  <c r="J136" i="12"/>
  <c r="J149" i="11"/>
  <c r="J147" i="11"/>
  <c r="J134" i="12"/>
  <c r="J145" i="11"/>
  <c r="J132" i="12"/>
  <c r="J143" i="11"/>
  <c r="J130" i="12"/>
  <c r="J141" i="11"/>
  <c r="J128" i="12"/>
  <c r="J137" i="11"/>
  <c r="J124" i="12"/>
  <c r="N153" i="12"/>
  <c r="N166" i="11"/>
  <c r="N151" i="12"/>
  <c r="N164" i="11"/>
  <c r="N149" i="12"/>
  <c r="N162" i="11"/>
  <c r="N145" i="12"/>
  <c r="N158" i="11"/>
  <c r="G138" i="12"/>
  <c r="G151" i="11"/>
  <c r="O149" i="11"/>
  <c r="O136" i="12"/>
  <c r="K135" i="12"/>
  <c r="K148" i="11"/>
  <c r="G134" i="12"/>
  <c r="G147" i="11"/>
  <c r="O132" i="12"/>
  <c r="O145" i="11"/>
  <c r="K131" i="12"/>
  <c r="K144" i="11"/>
  <c r="G143" i="11"/>
  <c r="G130" i="12"/>
  <c r="O128" i="12"/>
  <c r="O141" i="11"/>
  <c r="K127" i="12"/>
  <c r="K140" i="11"/>
  <c r="G126" i="12"/>
  <c r="G139" i="11"/>
  <c r="O137" i="11"/>
  <c r="O124" i="12"/>
  <c r="N201" i="24"/>
  <c r="N196" i="23"/>
  <c r="N34" i="21"/>
  <c r="P89" i="7"/>
  <c r="P79" i="8"/>
  <c r="P31" i="6"/>
  <c r="AD230" i="51"/>
  <c r="X230" i="51"/>
  <c r="X205" i="51"/>
  <c r="AI205" i="51" s="1"/>
  <c r="AJ205" i="51" s="1"/>
  <c r="AK205" i="51" s="1"/>
  <c r="AL205" i="51" s="1"/>
  <c r="AM205" i="51" s="1"/>
  <c r="AN205" i="51" s="1"/>
  <c r="AO205" i="51" s="1"/>
  <c r="AP205" i="51" s="1"/>
  <c r="AC205" i="51"/>
  <c r="AC209" i="51"/>
  <c r="X209" i="51"/>
  <c r="X254" i="51"/>
  <c r="AD254" i="51"/>
  <c r="AE91" i="51"/>
  <c r="W91" i="51"/>
  <c r="AD91" i="51"/>
  <c r="AB35" i="51"/>
  <c r="Y35" i="51"/>
  <c r="X397" i="51"/>
  <c r="X393" i="51"/>
  <c r="X389" i="51"/>
  <c r="Z386" i="51"/>
  <c r="Z384" i="51"/>
  <c r="Z382" i="51"/>
  <c r="Z380" i="51"/>
  <c r="Z375" i="51"/>
  <c r="V372" i="51"/>
  <c r="V370" i="51"/>
  <c r="Y397" i="51"/>
  <c r="Y393" i="51"/>
  <c r="Y389" i="51"/>
  <c r="X387" i="51"/>
  <c r="AE385" i="51"/>
  <c r="AA384" i="51"/>
  <c r="AE381" i="51"/>
  <c r="AA380" i="51"/>
  <c r="W379" i="51"/>
  <c r="W373" i="51"/>
  <c r="AE371" i="51"/>
  <c r="AA370" i="51"/>
  <c r="V398" i="51"/>
  <c r="AG398" i="51" s="1"/>
  <c r="AD396" i="51"/>
  <c r="V394" i="51"/>
  <c r="AG394" i="51" s="1"/>
  <c r="AD392" i="51"/>
  <c r="V390" i="51"/>
  <c r="AG390" i="51" s="1"/>
  <c r="AB385" i="51"/>
  <c r="AB381" i="51"/>
  <c r="AA398" i="51"/>
  <c r="W397" i="51"/>
  <c r="AA394" i="51"/>
  <c r="W393" i="51"/>
  <c r="AA390" i="51"/>
  <c r="W389" i="51"/>
  <c r="AD387" i="51"/>
  <c r="Y386" i="51"/>
  <c r="Y384" i="51"/>
  <c r="Z360" i="51"/>
  <c r="Y347" i="51"/>
  <c r="Y343" i="51"/>
  <c r="Y339" i="51"/>
  <c r="Y335" i="51"/>
  <c r="Y331" i="51"/>
  <c r="V350" i="51"/>
  <c r="Z347" i="51"/>
  <c r="V346" i="51"/>
  <c r="Z343" i="51"/>
  <c r="V342" i="51"/>
  <c r="AG342" i="51" s="1"/>
  <c r="Z339" i="51"/>
  <c r="V338" i="51"/>
  <c r="Z335" i="51"/>
  <c r="V334" i="51"/>
  <c r="Z331" i="51"/>
  <c r="V330" i="51"/>
  <c r="W365" i="51"/>
  <c r="AA350" i="51"/>
  <c r="W349" i="51"/>
  <c r="AE347" i="51"/>
  <c r="AA346" i="51"/>
  <c r="W345" i="51"/>
  <c r="AE343" i="51"/>
  <c r="AA342" i="51"/>
  <c r="W341" i="51"/>
  <c r="AE339" i="51"/>
  <c r="AA338" i="51"/>
  <c r="W337" i="51"/>
  <c r="AE335" i="51"/>
  <c r="AA334" i="51"/>
  <c r="W333" i="51"/>
  <c r="AE331" i="51"/>
  <c r="AA330" i="51"/>
  <c r="W329" i="51"/>
  <c r="AB363" i="51"/>
  <c r="AB349" i="51"/>
  <c r="AB347" i="51"/>
  <c r="AB345" i="51"/>
  <c r="AB343" i="51"/>
  <c r="AB341" i="51"/>
  <c r="AB339" i="51"/>
  <c r="AB337" i="51"/>
  <c r="AB335" i="51"/>
  <c r="AB333" i="51"/>
  <c r="AB331" i="51"/>
  <c r="AB329" i="51"/>
  <c r="Y318" i="51"/>
  <c r="AG316" i="51"/>
  <c r="V314" i="51"/>
  <c r="AG314" i="51" s="1"/>
  <c r="Y295" i="51"/>
  <c r="Y291" i="51"/>
  <c r="AA327" i="51"/>
  <c r="X325" i="51"/>
  <c r="AE325" i="51"/>
  <c r="AB318" i="51"/>
  <c r="Z322" i="51"/>
  <c r="AE317" i="51"/>
  <c r="W315" i="51"/>
  <c r="AE313" i="51"/>
  <c r="Z302" i="51"/>
  <c r="V301" i="51"/>
  <c r="Z298" i="51"/>
  <c r="V297" i="51"/>
  <c r="AG297" i="51" s="1"/>
  <c r="AH297" i="51" s="1"/>
  <c r="AI297" i="51" s="1"/>
  <c r="AJ297" i="51" s="1"/>
  <c r="AK297" i="51" s="1"/>
  <c r="AL297" i="51" s="1"/>
  <c r="AM297" i="51" s="1"/>
  <c r="AN297" i="51" s="1"/>
  <c r="AO297" i="51" s="1"/>
  <c r="AP297" i="51" s="1"/>
  <c r="AD295" i="51"/>
  <c r="V293" i="51"/>
  <c r="AD291" i="51"/>
  <c r="V287" i="51"/>
  <c r="AG287" i="51" s="1"/>
  <c r="AD285" i="51"/>
  <c r="AB323" i="51"/>
  <c r="X322" i="51"/>
  <c r="AE322" i="51"/>
  <c r="AA321" i="51"/>
  <c r="AB319" i="51"/>
  <c r="Z327" i="51"/>
  <c r="AB317" i="51"/>
  <c r="AB315" i="51"/>
  <c r="AB313" i="51"/>
  <c r="AE301" i="51"/>
  <c r="AA300" i="51"/>
  <c r="AE297" i="51"/>
  <c r="AA296" i="51"/>
  <c r="W295" i="51"/>
  <c r="AE293" i="51"/>
  <c r="W291" i="51"/>
  <c r="W289" i="51"/>
  <c r="AE287" i="51"/>
  <c r="W285" i="51"/>
  <c r="AB326" i="51"/>
  <c r="Y326" i="51"/>
  <c r="AG326" i="51"/>
  <c r="AD323" i="51"/>
  <c r="V322" i="51"/>
  <c r="AD319" i="51"/>
  <c r="V318" i="51"/>
  <c r="Y314" i="51"/>
  <c r="AB301" i="51"/>
  <c r="AB297" i="51"/>
  <c r="AB295" i="51"/>
  <c r="AB293" i="51"/>
  <c r="X287" i="51"/>
  <c r="Y276" i="51"/>
  <c r="Y272" i="51"/>
  <c r="Y268" i="51"/>
  <c r="Y282" i="51"/>
  <c r="AE280" i="51"/>
  <c r="Z276" i="51"/>
  <c r="V273" i="51"/>
  <c r="AG273" i="51" s="1"/>
  <c r="AH273" i="51" s="1"/>
  <c r="AD271" i="51"/>
  <c r="AD269" i="51"/>
  <c r="Z268" i="51"/>
  <c r="V267" i="51"/>
  <c r="AG267" i="51" s="1"/>
  <c r="AD265" i="51"/>
  <c r="X279" i="51"/>
  <c r="W277" i="51"/>
  <c r="AB276" i="51"/>
  <c r="AB275" i="51"/>
  <c r="W275" i="51"/>
  <c r="AE273" i="51"/>
  <c r="W271" i="51"/>
  <c r="Z251" i="51"/>
  <c r="Z247" i="51"/>
  <c r="Z243" i="51"/>
  <c r="Z239" i="51"/>
  <c r="Z235" i="51"/>
  <c r="Z231" i="51"/>
  <c r="Z227" i="51"/>
  <c r="Y214" i="51"/>
  <c r="Y210" i="51"/>
  <c r="Y206" i="51"/>
  <c r="Y202" i="51"/>
  <c r="Y197" i="51"/>
  <c r="AA283" i="51"/>
  <c r="AB281" i="51"/>
  <c r="AB271" i="51"/>
  <c r="AA252" i="51"/>
  <c r="W251" i="51"/>
  <c r="AA248" i="51"/>
  <c r="W247" i="51"/>
  <c r="AA244" i="51"/>
  <c r="W243" i="51"/>
  <c r="AH243" i="51" s="1"/>
  <c r="AI243" i="51" s="1"/>
  <c r="AJ243" i="51" s="1"/>
  <c r="AK243" i="51" s="1"/>
  <c r="AL243" i="51" s="1"/>
  <c r="AM243" i="51" s="1"/>
  <c r="AN243" i="51" s="1"/>
  <c r="AO243" i="51" s="1"/>
  <c r="AP243" i="51" s="1"/>
  <c r="AE241" i="51"/>
  <c r="AA240" i="51"/>
  <c r="W239" i="51"/>
  <c r="AE237" i="51"/>
  <c r="AA236" i="51"/>
  <c r="W235" i="51"/>
  <c r="AE233" i="51"/>
  <c r="AA232" i="51"/>
  <c r="W231" i="51"/>
  <c r="AE229" i="51"/>
  <c r="AA228" i="51"/>
  <c r="W227" i="51"/>
  <c r="V216" i="51"/>
  <c r="AG216" i="51" s="1"/>
  <c r="AD214" i="51"/>
  <c r="Z213" i="51"/>
  <c r="V212" i="51"/>
  <c r="AD210" i="51"/>
  <c r="Z209" i="51"/>
  <c r="V208" i="51"/>
  <c r="AG208" i="51" s="1"/>
  <c r="AH208" i="51" s="1"/>
  <c r="AI208" i="51" s="1"/>
  <c r="AD206" i="51"/>
  <c r="Z205" i="51"/>
  <c r="V204" i="51"/>
  <c r="AD202" i="51"/>
  <c r="Z201" i="51"/>
  <c r="AD199" i="51"/>
  <c r="Z198" i="51"/>
  <c r="V197" i="51"/>
  <c r="AG197" i="51" s="1"/>
  <c r="AH197" i="51" s="1"/>
  <c r="Z177" i="51"/>
  <c r="Z175" i="51"/>
  <c r="Z173" i="51"/>
  <c r="Z171" i="51"/>
  <c r="Z169" i="51"/>
  <c r="Z167" i="51"/>
  <c r="Z165" i="51"/>
  <c r="Z163" i="51"/>
  <c r="Z161" i="51"/>
  <c r="Z159" i="51"/>
  <c r="Z157" i="51"/>
  <c r="Z154" i="51"/>
  <c r="Z151" i="51"/>
  <c r="AB196" i="51"/>
  <c r="X190" i="51"/>
  <c r="AE178" i="51"/>
  <c r="AA177" i="51"/>
  <c r="W176" i="51"/>
  <c r="AE174" i="51"/>
  <c r="AA173" i="51"/>
  <c r="W172" i="51"/>
  <c r="AE170" i="51"/>
  <c r="AA169" i="51"/>
  <c r="W168" i="51"/>
  <c r="AE166" i="51"/>
  <c r="AA165" i="51"/>
  <c r="W164" i="51"/>
  <c r="AE162" i="51"/>
  <c r="AA161" i="51"/>
  <c r="AA157" i="51"/>
  <c r="W156" i="51"/>
  <c r="Z140" i="51"/>
  <c r="Z138" i="51"/>
  <c r="Z136" i="51"/>
  <c r="Z134" i="51"/>
  <c r="Z132" i="51"/>
  <c r="Z130" i="51"/>
  <c r="Z128" i="51"/>
  <c r="V126" i="51"/>
  <c r="AG126" i="51" s="1"/>
  <c r="V124" i="51"/>
  <c r="V122" i="51"/>
  <c r="AG122" i="51" s="1"/>
  <c r="AH122" i="51" s="1"/>
  <c r="AI122" i="51" s="1"/>
  <c r="AJ122" i="51" s="1"/>
  <c r="AK122" i="51" s="1"/>
  <c r="AL122" i="51" s="1"/>
  <c r="AM122" i="51" s="1"/>
  <c r="AN122" i="51" s="1"/>
  <c r="AO122" i="51" s="1"/>
  <c r="AP122" i="51" s="1"/>
  <c r="V120" i="51"/>
  <c r="Z117" i="51"/>
  <c r="Z115" i="51"/>
  <c r="V112" i="51"/>
  <c r="V195" i="51"/>
  <c r="AG195" i="51" s="1"/>
  <c r="AB177" i="51"/>
  <c r="AB175" i="51"/>
  <c r="AB173" i="51"/>
  <c r="AB171" i="51"/>
  <c r="AB169" i="51"/>
  <c r="AB167" i="51"/>
  <c r="AB165" i="51"/>
  <c r="AB163" i="51"/>
  <c r="AB161" i="51"/>
  <c r="AB159" i="51"/>
  <c r="AB157" i="51"/>
  <c r="X155" i="51"/>
  <c r="X153" i="51"/>
  <c r="X201" i="51"/>
  <c r="W195" i="51"/>
  <c r="AD193" i="51"/>
  <c r="Z192" i="51"/>
  <c r="V191" i="51"/>
  <c r="AG191" i="51" s="1"/>
  <c r="AH191" i="51" s="1"/>
  <c r="AD189" i="51"/>
  <c r="Z188" i="51"/>
  <c r="AC177" i="51"/>
  <c r="AC175" i="51"/>
  <c r="AC173" i="51"/>
  <c r="AC171" i="51"/>
  <c r="AC169" i="51"/>
  <c r="AC167" i="51"/>
  <c r="AC165" i="51"/>
  <c r="AC163" i="51"/>
  <c r="AC161" i="51"/>
  <c r="AB140" i="51"/>
  <c r="AB138" i="51"/>
  <c r="AB136" i="51"/>
  <c r="AB134" i="51"/>
  <c r="AB132" i="51"/>
  <c r="AB130" i="51"/>
  <c r="AB128" i="51"/>
  <c r="AB125" i="51"/>
  <c r="AB123" i="51"/>
  <c r="AB121" i="51"/>
  <c r="AB118" i="51"/>
  <c r="AB116" i="51"/>
  <c r="Y195" i="51"/>
  <c r="V100" i="51"/>
  <c r="V98" i="51"/>
  <c r="V96" i="51"/>
  <c r="X69" i="51"/>
  <c r="X65" i="51"/>
  <c r="X60" i="51"/>
  <c r="X56" i="51"/>
  <c r="X52" i="51"/>
  <c r="W128" i="51"/>
  <c r="AA112" i="51"/>
  <c r="V94" i="51"/>
  <c r="V92" i="51"/>
  <c r="V90" i="51"/>
  <c r="AG90" i="51" s="1"/>
  <c r="AH90" i="51" s="1"/>
  <c r="AI90" i="51" s="1"/>
  <c r="AJ90" i="51" s="1"/>
  <c r="AK90" i="51" s="1"/>
  <c r="AL90" i="51" s="1"/>
  <c r="AM90" i="51" s="1"/>
  <c r="AN90" i="51" s="1"/>
  <c r="AO90" i="51" s="1"/>
  <c r="AP90" i="51" s="1"/>
  <c r="V88" i="51"/>
  <c r="AG88" i="51" s="1"/>
  <c r="V84" i="51"/>
  <c r="AG84" i="51" s="1"/>
  <c r="Y71" i="51"/>
  <c r="Y69" i="51"/>
  <c r="Y67" i="51"/>
  <c r="Y65" i="51"/>
  <c r="Y63" i="51"/>
  <c r="AC60" i="51"/>
  <c r="AC58" i="51"/>
  <c r="AC56" i="51"/>
  <c r="AC54" i="51"/>
  <c r="AC52" i="51"/>
  <c r="X39" i="51"/>
  <c r="X35" i="51"/>
  <c r="X31" i="51"/>
  <c r="X27" i="51"/>
  <c r="X23" i="51"/>
  <c r="W129" i="51"/>
  <c r="AE95" i="51"/>
  <c r="Z101" i="51"/>
  <c r="Z97" i="51"/>
  <c r="Z71" i="51"/>
  <c r="V70" i="51"/>
  <c r="AG70" i="51" s="1"/>
  <c r="AH70" i="51" s="1"/>
  <c r="AI70" i="51" s="1"/>
  <c r="AJ70" i="51" s="1"/>
  <c r="AK70" i="51" s="1"/>
  <c r="AL70" i="51" s="1"/>
  <c r="AM70" i="51" s="1"/>
  <c r="AN70" i="51" s="1"/>
  <c r="AO70" i="51" s="1"/>
  <c r="AP70" i="51" s="1"/>
  <c r="AD68" i="51"/>
  <c r="Z67" i="51"/>
  <c r="V66" i="51"/>
  <c r="AG66" i="51" s="1"/>
  <c r="AD64" i="51"/>
  <c r="Z63" i="51"/>
  <c r="AD61" i="51"/>
  <c r="Z60" i="51"/>
  <c r="V59" i="51"/>
  <c r="AG59" i="51" s="1"/>
  <c r="AH59" i="51" s="1"/>
  <c r="AI59" i="51" s="1"/>
  <c r="AJ59" i="51" s="1"/>
  <c r="AK59" i="51" s="1"/>
  <c r="AL59" i="51" s="1"/>
  <c r="AM59" i="51" s="1"/>
  <c r="AN59" i="51" s="1"/>
  <c r="AO59" i="51" s="1"/>
  <c r="AP59" i="51" s="1"/>
  <c r="AD57" i="51"/>
  <c r="Z56" i="51"/>
  <c r="V55" i="51"/>
  <c r="AG55" i="51" s="1"/>
  <c r="AD53" i="51"/>
  <c r="Z52" i="51"/>
  <c r="W122" i="51"/>
  <c r="AC122" i="51"/>
  <c r="AA101" i="51"/>
  <c r="W100" i="51"/>
  <c r="AC100" i="51"/>
  <c r="Y99" i="51"/>
  <c r="AE98" i="51"/>
  <c r="AA97" i="51"/>
  <c r="W96" i="51"/>
  <c r="AC96" i="51"/>
  <c r="AB93" i="51"/>
  <c r="AB91" i="51"/>
  <c r="AB89" i="51"/>
  <c r="X84" i="51"/>
  <c r="AE71" i="51"/>
  <c r="AA70" i="51"/>
  <c r="W69" i="51"/>
  <c r="AE67" i="51"/>
  <c r="AA66" i="51"/>
  <c r="W65" i="51"/>
  <c r="AE63" i="51"/>
  <c r="AE60" i="51"/>
  <c r="AA59" i="51"/>
  <c r="W58" i="51"/>
  <c r="AE56" i="51"/>
  <c r="W54" i="51"/>
  <c r="AE52" i="51"/>
  <c r="AD40" i="51"/>
  <c r="Z39" i="51"/>
  <c r="V38" i="51"/>
  <c r="AD36" i="51"/>
  <c r="Z35" i="51"/>
  <c r="V34" i="51"/>
  <c r="AG34" i="51" s="1"/>
  <c r="AH34" i="51" s="1"/>
  <c r="AD32" i="51"/>
  <c r="Z31" i="51"/>
  <c r="V30" i="51"/>
  <c r="AD28" i="51"/>
  <c r="Z27" i="51"/>
  <c r="V26" i="51"/>
  <c r="AD24" i="51"/>
  <c r="Z23" i="51"/>
  <c r="V22" i="51"/>
  <c r="AG22" i="51" s="1"/>
  <c r="AH22" i="51" s="1"/>
  <c r="AD20" i="51"/>
  <c r="Y26" i="51"/>
  <c r="AE26" i="51"/>
  <c r="Y24" i="51"/>
  <c r="AA21" i="51"/>
  <c r="W28" i="51"/>
  <c r="AH28" i="51" s="1"/>
  <c r="AI28" i="51" s="1"/>
  <c r="AJ28" i="51" s="1"/>
  <c r="AK28" i="51" s="1"/>
  <c r="AL28" i="51" s="1"/>
  <c r="AM28" i="51" s="1"/>
  <c r="AN28" i="51" s="1"/>
  <c r="AO28" i="51" s="1"/>
  <c r="AP28" i="51" s="1"/>
  <c r="Y22" i="51"/>
  <c r="AE22" i="51"/>
  <c r="W388" i="51"/>
  <c r="AH388" i="51" s="1"/>
  <c r="Y254" i="51"/>
  <c r="Y250" i="51"/>
  <c r="Y246" i="51"/>
  <c r="Y242" i="51"/>
  <c r="Y238" i="51"/>
  <c r="Y234" i="51"/>
  <c r="Y230" i="51"/>
  <c r="X214" i="51"/>
  <c r="AB209" i="51"/>
  <c r="X206" i="51"/>
  <c r="AD378" i="51"/>
  <c r="AC284" i="51"/>
  <c r="AC253" i="51"/>
  <c r="AB250" i="51"/>
  <c r="AC245" i="51"/>
  <c r="AB242" i="51"/>
  <c r="AC237" i="51"/>
  <c r="AB234" i="51"/>
  <c r="AC229" i="51"/>
  <c r="W215" i="51"/>
  <c r="AH215" i="51" s="1"/>
  <c r="AI215" i="51" s="1"/>
  <c r="AJ215" i="51" s="1"/>
  <c r="AK215" i="51" s="1"/>
  <c r="AL215" i="51" s="1"/>
  <c r="AM215" i="51" s="1"/>
  <c r="AN215" i="51" s="1"/>
  <c r="AO215" i="51" s="1"/>
  <c r="AP215" i="51" s="1"/>
  <c r="AE213" i="51"/>
  <c r="AA210" i="51"/>
  <c r="W207" i="51"/>
  <c r="AE205" i="51"/>
  <c r="AB203" i="51"/>
  <c r="W200" i="51"/>
  <c r="AC190" i="51"/>
  <c r="AD375" i="51"/>
  <c r="AC285" i="51"/>
  <c r="AC250" i="51"/>
  <c r="AC242" i="51"/>
  <c r="AC234" i="51"/>
  <c r="AB216" i="51"/>
  <c r="AB208" i="51"/>
  <c r="AE136" i="51"/>
  <c r="Y95" i="51"/>
  <c r="AA37" i="51"/>
  <c r="X239" i="51"/>
  <c r="AD136" i="51"/>
  <c r="AE130" i="51"/>
  <c r="AE94" i="51"/>
  <c r="AA91" i="51"/>
  <c r="W88" i="51"/>
  <c r="AC25" i="51"/>
  <c r="Y251" i="51"/>
  <c r="Y235" i="51"/>
  <c r="X202" i="51"/>
  <c r="AE194" i="51"/>
  <c r="AA138" i="51"/>
  <c r="AD137" i="51"/>
  <c r="W201" i="51"/>
  <c r="AE140" i="51"/>
  <c r="AC89" i="51"/>
  <c r="AE25" i="51"/>
  <c r="X247" i="51"/>
  <c r="X231" i="51"/>
  <c r="AC204" i="51"/>
  <c r="AC193" i="51"/>
  <c r="AD140" i="51"/>
  <c r="AA132" i="51"/>
  <c r="AD131" i="51"/>
  <c r="P132" i="12"/>
  <c r="P145" i="11"/>
  <c r="P133" i="12"/>
  <c r="P146" i="11"/>
  <c r="O795" i="33"/>
  <c r="O18" i="32" s="1"/>
  <c r="P150" i="13"/>
  <c r="P257" i="11"/>
  <c r="M132" i="13"/>
  <c r="M239" i="11"/>
  <c r="N114" i="13"/>
  <c r="N221" i="11"/>
  <c r="AC191" i="51"/>
  <c r="N800" i="22"/>
  <c r="O166" i="12"/>
  <c r="O70" i="9" s="1"/>
  <c r="O179" i="11"/>
  <c r="O157" i="11"/>
  <c r="O144" i="12"/>
  <c r="H795" i="33"/>
  <c r="H18" i="32" s="1"/>
  <c r="I150" i="13"/>
  <c r="I257" i="11"/>
  <c r="M137" i="13"/>
  <c r="M244" i="11"/>
  <c r="N119" i="13"/>
  <c r="N226" i="11"/>
  <c r="Y134" i="51"/>
  <c r="AA40" i="51"/>
  <c r="AB40" i="51"/>
  <c r="AE38" i="51"/>
  <c r="W36" i="51"/>
  <c r="Y34" i="51"/>
  <c r="AA32" i="51"/>
  <c r="AB32" i="51"/>
  <c r="AE30" i="51"/>
  <c r="O800" i="22"/>
  <c r="P166" i="12"/>
  <c r="P70" i="9" s="1"/>
  <c r="P179" i="11"/>
  <c r="P131" i="12"/>
  <c r="P144" i="11"/>
  <c r="N116" i="13"/>
  <c r="N223" i="11"/>
  <c r="G870" i="33"/>
  <c r="G54" i="35"/>
  <c r="H103" i="13"/>
  <c r="E56" i="10" s="1"/>
  <c r="H210" i="11"/>
  <c r="N121" i="13"/>
  <c r="N228" i="11"/>
  <c r="J870" i="33"/>
  <c r="J54" i="35"/>
  <c r="K103" i="13"/>
  <c r="H56" i="10" s="1"/>
  <c r="K210" i="11"/>
  <c r="B229" i="25"/>
  <c r="B829" i="14"/>
  <c r="AB252" i="51"/>
  <c r="Y248" i="51"/>
  <c r="X238" i="51"/>
  <c r="AB229" i="51"/>
  <c r="X198" i="51"/>
  <c r="AA195" i="51"/>
  <c r="AA188" i="51"/>
  <c r="AB249" i="51"/>
  <c r="Y245" i="51"/>
  <c r="Y237" i="51"/>
  <c r="AE212" i="51"/>
  <c r="X207" i="51"/>
  <c r="AB197" i="51"/>
  <c r="AC136" i="51"/>
  <c r="AB245" i="51"/>
  <c r="AA207" i="51"/>
  <c r="W198" i="51"/>
  <c r="AE190" i="51"/>
  <c r="F819" i="22"/>
  <c r="F191" i="24"/>
  <c r="G167" i="12"/>
  <c r="G71" i="9" s="1"/>
  <c r="G180" i="11"/>
  <c r="X249" i="51"/>
  <c r="AI249" i="51" s="1"/>
  <c r="AJ249" i="51" s="1"/>
  <c r="AK249" i="51" s="1"/>
  <c r="AL249" i="51" s="1"/>
  <c r="AM249" i="51" s="1"/>
  <c r="AN249" i="51" s="1"/>
  <c r="AO249" i="51" s="1"/>
  <c r="AP249" i="51" s="1"/>
  <c r="AA88" i="51"/>
  <c r="W203" i="51"/>
  <c r="AD241" i="51"/>
  <c r="X242" i="51"/>
  <c r="X213" i="51"/>
  <c r="AI213" i="51" s="1"/>
  <c r="AJ213" i="51" s="1"/>
  <c r="AK213" i="51" s="1"/>
  <c r="AL213" i="51" s="1"/>
  <c r="AM213" i="51" s="1"/>
  <c r="AN213" i="51" s="1"/>
  <c r="AO213" i="51" s="1"/>
  <c r="AP213" i="51" s="1"/>
  <c r="Y192" i="51"/>
  <c r="W138" i="51"/>
  <c r="AH138" i="51" s="1"/>
  <c r="AI138" i="51" s="1"/>
  <c r="AJ138" i="51" s="1"/>
  <c r="AK138" i="51" s="1"/>
  <c r="AL138" i="51" s="1"/>
  <c r="AM138" i="51" s="1"/>
  <c r="AN138" i="51" s="1"/>
  <c r="AO138" i="51" s="1"/>
  <c r="AP138" i="51" s="1"/>
  <c r="M881" i="22"/>
  <c r="N699" i="14"/>
  <c r="N119" i="12"/>
  <c r="N132" i="11"/>
  <c r="F795" i="33"/>
  <c r="F18" i="32" s="1"/>
  <c r="G150" i="13"/>
  <c r="G257" i="11"/>
  <c r="B291" i="25"/>
  <c r="B311" i="25" s="1"/>
  <c r="N38" i="20"/>
  <c r="O38" i="20" s="1"/>
  <c r="O691" i="30"/>
  <c r="P691" i="30" s="1"/>
  <c r="O464" i="30"/>
  <c r="P464" i="30" s="1"/>
  <c r="J747" i="30"/>
  <c r="D41" i="36"/>
  <c r="D39" i="36"/>
  <c r="D118" i="36"/>
  <c r="L206" i="41"/>
  <c r="AJ41" i="41"/>
  <c r="AC270" i="51"/>
  <c r="Q691" i="52"/>
  <c r="Q694" i="52" s="1"/>
  <c r="R652" i="52"/>
  <c r="N109" i="20"/>
  <c r="O109" i="20" s="1"/>
  <c r="O683" i="30"/>
  <c r="P683" i="30" s="1"/>
  <c r="J20" i="17"/>
  <c r="K782" i="30"/>
  <c r="K785" i="30" s="1"/>
  <c r="O66" i="30"/>
  <c r="P66" i="30" s="1"/>
  <c r="O162" i="30"/>
  <c r="P162" i="30" s="1"/>
  <c r="O146" i="30"/>
  <c r="P146" i="30" s="1"/>
  <c r="O72" i="30"/>
  <c r="P72" i="30" s="1"/>
  <c r="O56" i="30"/>
  <c r="P56" i="30" s="1"/>
  <c r="D43" i="36"/>
  <c r="H40" i="36"/>
  <c r="H38" i="36"/>
  <c r="G85" i="36"/>
  <c r="J1029" i="14" s="1"/>
  <c r="D49" i="36"/>
  <c r="F109" i="37" s="1"/>
  <c r="E108" i="36"/>
  <c r="E68" i="40" s="1"/>
  <c r="J49" i="41"/>
  <c r="G206" i="41"/>
  <c r="K106" i="44"/>
  <c r="N127" i="46"/>
  <c r="K85" i="46"/>
  <c r="AU156" i="47"/>
  <c r="V162" i="47"/>
  <c r="AU107" i="47"/>
  <c r="AV107" i="47" s="1"/>
  <c r="BH107" i="47" s="1"/>
  <c r="AU54" i="47"/>
  <c r="AV54" i="47" s="1"/>
  <c r="AU49" i="47"/>
  <c r="R408" i="50"/>
  <c r="AH385" i="51"/>
  <c r="AH381" i="51"/>
  <c r="AH377" i="51"/>
  <c r="V375" i="51"/>
  <c r="AG375" i="51" s="1"/>
  <c r="AG372" i="51"/>
  <c r="AH372" i="51" s="1"/>
  <c r="AI372" i="51" s="1"/>
  <c r="AJ372" i="51" s="1"/>
  <c r="AK372" i="51" s="1"/>
  <c r="AL372" i="51" s="1"/>
  <c r="AM372" i="51" s="1"/>
  <c r="W375" i="51"/>
  <c r="AB375" i="51"/>
  <c r="AC375" i="51"/>
  <c r="AG362" i="51"/>
  <c r="AH362" i="51" s="1"/>
  <c r="AI362" i="51" s="1"/>
  <c r="V360" i="51"/>
  <c r="Y364" i="51"/>
  <c r="AE364" i="51"/>
  <c r="AH349" i="51"/>
  <c r="AG345" i="51"/>
  <c r="AH345" i="51" s="1"/>
  <c r="AH341" i="51"/>
  <c r="AG337" i="51"/>
  <c r="AH337" i="51" s="1"/>
  <c r="AH333" i="51"/>
  <c r="AG329" i="51"/>
  <c r="AH329" i="51" s="1"/>
  <c r="X360" i="51"/>
  <c r="S401" i="51"/>
  <c r="AH300" i="51"/>
  <c r="AH296" i="51"/>
  <c r="AH292" i="51"/>
  <c r="Z289" i="51"/>
  <c r="AG288" i="51"/>
  <c r="AH288" i="51" s="1"/>
  <c r="V284" i="51"/>
  <c r="AG284" i="51" s="1"/>
  <c r="AG318" i="51"/>
  <c r="AE284" i="51"/>
  <c r="AB284" i="51"/>
  <c r="Y200" i="51"/>
  <c r="AH207" i="51"/>
  <c r="AI207" i="51" s="1"/>
  <c r="AA152" i="51"/>
  <c r="AG139" i="51"/>
  <c r="AH139" i="51" s="1"/>
  <c r="AI139" i="51" s="1"/>
  <c r="AJ139" i="51" s="1"/>
  <c r="AK139" i="51" s="1"/>
  <c r="AL139" i="51" s="1"/>
  <c r="AM139" i="51" s="1"/>
  <c r="AN139" i="51" s="1"/>
  <c r="AO139" i="51" s="1"/>
  <c r="AP139" i="51" s="1"/>
  <c r="AH137" i="51"/>
  <c r="AI137" i="51" s="1"/>
  <c r="AJ137" i="51" s="1"/>
  <c r="AK137" i="51" s="1"/>
  <c r="AL137" i="51" s="1"/>
  <c r="AM137" i="51" s="1"/>
  <c r="AN137" i="51" s="1"/>
  <c r="AO137" i="51" s="1"/>
  <c r="AP137" i="51" s="1"/>
  <c r="AG135" i="51"/>
  <c r="AH135" i="51" s="1"/>
  <c r="AI135" i="51" s="1"/>
  <c r="AJ135" i="51" s="1"/>
  <c r="AK135" i="51" s="1"/>
  <c r="AL135" i="51" s="1"/>
  <c r="AM135" i="51" s="1"/>
  <c r="AN135" i="51" s="1"/>
  <c r="AO135" i="51" s="1"/>
  <c r="AP135" i="51" s="1"/>
  <c r="AI133" i="51"/>
  <c r="AJ133" i="51" s="1"/>
  <c r="AK133" i="51" s="1"/>
  <c r="AL133" i="51" s="1"/>
  <c r="AM133" i="51" s="1"/>
  <c r="AN133" i="51" s="1"/>
  <c r="AO133" i="51" s="1"/>
  <c r="AP133" i="51" s="1"/>
  <c r="AG131" i="51"/>
  <c r="AH131" i="51" s="1"/>
  <c r="AI131" i="51" s="1"/>
  <c r="AJ131" i="51" s="1"/>
  <c r="AK131" i="51" s="1"/>
  <c r="AL131" i="51" s="1"/>
  <c r="AM131" i="51" s="1"/>
  <c r="AN131" i="51" s="1"/>
  <c r="AI129" i="51"/>
  <c r="AJ129" i="51" s="1"/>
  <c r="AK129" i="51" s="1"/>
  <c r="AL129" i="51" s="1"/>
  <c r="AM129" i="51" s="1"/>
  <c r="AN129" i="51" s="1"/>
  <c r="AO129" i="51" s="1"/>
  <c r="AP129" i="51" s="1"/>
  <c r="V127" i="51"/>
  <c r="AG127" i="51" s="1"/>
  <c r="AI125" i="51"/>
  <c r="AJ125" i="51" s="1"/>
  <c r="AK125" i="51" s="1"/>
  <c r="AG123" i="51"/>
  <c r="AH123" i="51" s="1"/>
  <c r="AI123" i="51" s="1"/>
  <c r="AJ123" i="51" s="1"/>
  <c r="AK123" i="51" s="1"/>
  <c r="AL123" i="51" s="1"/>
  <c r="V119" i="51"/>
  <c r="AG119" i="51" s="1"/>
  <c r="AH119" i="51" s="1"/>
  <c r="AH117" i="51"/>
  <c r="AI117" i="51" s="1"/>
  <c r="AH115" i="51"/>
  <c r="AI115" i="51" s="1"/>
  <c r="AJ115" i="51" s="1"/>
  <c r="AK115" i="51" s="1"/>
  <c r="AL115" i="51" s="1"/>
  <c r="AM115" i="51" s="1"/>
  <c r="AN115" i="51" s="1"/>
  <c r="AO115" i="51" s="1"/>
  <c r="AP115" i="51" s="1"/>
  <c r="T217" i="51"/>
  <c r="T220" i="51" s="1"/>
  <c r="W114" i="51"/>
  <c r="AJ85" i="51"/>
  <c r="AK85" i="51" s="1"/>
  <c r="AL85" i="51" s="1"/>
  <c r="AM85" i="51" s="1"/>
  <c r="AN85" i="51" s="1"/>
  <c r="AO85" i="51" s="1"/>
  <c r="AP85" i="51" s="1"/>
  <c r="AH83" i="51"/>
  <c r="AI83" i="51" s="1"/>
  <c r="AJ83" i="51" s="1"/>
  <c r="AK83" i="51" s="1"/>
  <c r="AL83" i="51" s="1"/>
  <c r="AM83" i="51" s="1"/>
  <c r="AN83" i="51" s="1"/>
  <c r="AO83" i="51" s="1"/>
  <c r="AP83" i="51" s="1"/>
  <c r="Y62" i="51"/>
  <c r="V62" i="51"/>
  <c r="AG62" i="51" s="1"/>
  <c r="AG54" i="51"/>
  <c r="AH54" i="51" s="1"/>
  <c r="AI54" i="51" s="1"/>
  <c r="AJ54" i="51" s="1"/>
  <c r="AK54" i="51" s="1"/>
  <c r="AL54" i="51" s="1"/>
  <c r="AM54" i="51" s="1"/>
  <c r="AN54" i="51" s="1"/>
  <c r="AO54" i="51" s="1"/>
  <c r="AP54" i="51" s="1"/>
  <c r="AG23" i="51"/>
  <c r="Y127" i="51"/>
  <c r="AA119" i="51"/>
  <c r="K408" i="51"/>
  <c r="L408" i="51"/>
  <c r="O483" i="30"/>
  <c r="P483" i="30" s="1"/>
  <c r="O650" i="30"/>
  <c r="P650" i="30" s="1"/>
  <c r="O558" i="30"/>
  <c r="P558" i="30" s="1"/>
  <c r="O542" i="30"/>
  <c r="P542" i="30" s="1"/>
  <c r="O471" i="30"/>
  <c r="P471" i="30" s="1"/>
  <c r="O447" i="30"/>
  <c r="P447" i="30" s="1"/>
  <c r="G171" i="36"/>
  <c r="P266" i="41"/>
  <c r="P268" i="41" s="1"/>
  <c r="AC24" i="41"/>
  <c r="L295" i="46"/>
  <c r="P212" i="41"/>
  <c r="P224" i="41" s="1"/>
  <c r="N266" i="41"/>
  <c r="N268" i="41" s="1"/>
  <c r="AC22" i="41"/>
  <c r="L281" i="25"/>
  <c r="J733" i="30"/>
  <c r="J23" i="17"/>
  <c r="O405" i="30"/>
  <c r="P405" i="30" s="1"/>
  <c r="K711" i="30"/>
  <c r="I711" i="30"/>
  <c r="N206" i="41"/>
  <c r="AJ46" i="41"/>
  <c r="G461" i="45"/>
  <c r="G88" i="45"/>
  <c r="F169" i="46"/>
  <c r="L85" i="46"/>
  <c r="K295" i="46"/>
  <c r="N211" i="46"/>
  <c r="G169" i="46"/>
  <c r="I127" i="46"/>
  <c r="N421" i="46"/>
  <c r="K379" i="46"/>
  <c r="AU151" i="47"/>
  <c r="AU103" i="47"/>
  <c r="AV103" i="47" s="1"/>
  <c r="AU117" i="47"/>
  <c r="BF108" i="47"/>
  <c r="AU109" i="47"/>
  <c r="AU102" i="47"/>
  <c r="BG102" i="47" s="1"/>
  <c r="AU57" i="47"/>
  <c r="AU62" i="47"/>
  <c r="AU20" i="47"/>
  <c r="R412" i="50"/>
  <c r="R415" i="50" s="1"/>
  <c r="Z378" i="51"/>
  <c r="AE378" i="51"/>
  <c r="AG391" i="51"/>
  <c r="AH391" i="51" s="1"/>
  <c r="X375" i="51"/>
  <c r="Y375" i="51"/>
  <c r="AC364" i="51"/>
  <c r="AE363" i="51"/>
  <c r="AC360" i="51"/>
  <c r="AH317" i="51"/>
  <c r="AG313" i="51"/>
  <c r="AH313" i="51" s="1"/>
  <c r="AI313" i="51" s="1"/>
  <c r="AJ313" i="51" s="1"/>
  <c r="AK313" i="51" s="1"/>
  <c r="AL313" i="51" s="1"/>
  <c r="AM313" i="51" s="1"/>
  <c r="AN313" i="51" s="1"/>
  <c r="AO313" i="51" s="1"/>
  <c r="AP313" i="51" s="1"/>
  <c r="Y289" i="51"/>
  <c r="AG293" i="51"/>
  <c r="AH293" i="51" s="1"/>
  <c r="AI293" i="51" s="1"/>
  <c r="V289" i="51"/>
  <c r="AG289" i="51" s="1"/>
  <c r="AH289" i="51" s="1"/>
  <c r="AI289" i="51" s="1"/>
  <c r="AE289" i="51"/>
  <c r="AA284" i="51"/>
  <c r="X284" i="51"/>
  <c r="AA280" i="51"/>
  <c r="AD270" i="51"/>
  <c r="AE270" i="51"/>
  <c r="AH252" i="51"/>
  <c r="AI252" i="51" s="1"/>
  <c r="AJ252" i="51" s="1"/>
  <c r="AG248" i="51"/>
  <c r="AH248" i="51" s="1"/>
  <c r="AI248" i="51" s="1"/>
  <c r="AJ248" i="51" s="1"/>
  <c r="AK248" i="51" s="1"/>
  <c r="AL248" i="51" s="1"/>
  <c r="AM248" i="51" s="1"/>
  <c r="AN248" i="51" s="1"/>
  <c r="AO248" i="51" s="1"/>
  <c r="AP248" i="51" s="1"/>
  <c r="AH244" i="51"/>
  <c r="AI244" i="51" s="1"/>
  <c r="AJ244" i="51" s="1"/>
  <c r="AG240" i="51"/>
  <c r="AH240" i="51" s="1"/>
  <c r="AH236" i="51"/>
  <c r="AI236" i="51" s="1"/>
  <c r="AJ236" i="51" s="1"/>
  <c r="AG232" i="51"/>
  <c r="AH232" i="51" s="1"/>
  <c r="AH228" i="51"/>
  <c r="AI228" i="51" s="1"/>
  <c r="AJ228" i="51" s="1"/>
  <c r="AH283" i="51"/>
  <c r="AB270" i="51"/>
  <c r="AG212" i="51"/>
  <c r="AH212" i="51" s="1"/>
  <c r="AI212" i="51" s="1"/>
  <c r="AG204" i="51"/>
  <c r="AH204" i="51" s="1"/>
  <c r="V200" i="51"/>
  <c r="AG200" i="51" s="1"/>
  <c r="AH200" i="51" s="1"/>
  <c r="AH178" i="51"/>
  <c r="AI178" i="51" s="1"/>
  <c r="AJ178" i="51" s="1"/>
  <c r="AG176" i="51"/>
  <c r="AH176" i="51" s="1"/>
  <c r="AI176" i="51" s="1"/>
  <c r="AJ176" i="51" s="1"/>
  <c r="AK176" i="51" s="1"/>
  <c r="AL176" i="51" s="1"/>
  <c r="AM176" i="51" s="1"/>
  <c r="AN176" i="51" s="1"/>
  <c r="AO176" i="51" s="1"/>
  <c r="AP176" i="51" s="1"/>
  <c r="AH174" i="51"/>
  <c r="AI174" i="51" s="1"/>
  <c r="AJ174" i="51" s="1"/>
  <c r="AK174" i="51" s="1"/>
  <c r="AL174" i="51" s="1"/>
  <c r="AM174" i="51" s="1"/>
  <c r="AN174" i="51" s="1"/>
  <c r="AO174" i="51" s="1"/>
  <c r="AP174" i="51" s="1"/>
  <c r="AH170" i="51"/>
  <c r="AI170" i="51" s="1"/>
  <c r="AJ170" i="51" s="1"/>
  <c r="AH168" i="51"/>
  <c r="AI168" i="51" s="1"/>
  <c r="AJ168" i="51" s="1"/>
  <c r="AH166" i="51"/>
  <c r="AI166" i="51" s="1"/>
  <c r="AJ166" i="51" s="1"/>
  <c r="AK166" i="51" s="1"/>
  <c r="AL166" i="51" s="1"/>
  <c r="AM166" i="51" s="1"/>
  <c r="AN166" i="51" s="1"/>
  <c r="AO166" i="51" s="1"/>
  <c r="AP166" i="51" s="1"/>
  <c r="AG164" i="51"/>
  <c r="AH164" i="51" s="1"/>
  <c r="AI164" i="51" s="1"/>
  <c r="AJ164" i="51" s="1"/>
  <c r="AK164" i="51" s="1"/>
  <c r="AL164" i="51" s="1"/>
  <c r="AM164" i="51" s="1"/>
  <c r="AN164" i="51" s="1"/>
  <c r="AO164" i="51" s="1"/>
  <c r="AP164" i="51" s="1"/>
  <c r="AG160" i="51"/>
  <c r="AH160" i="51" s="1"/>
  <c r="AI160" i="51" s="1"/>
  <c r="AJ160" i="51" s="1"/>
  <c r="AG156" i="51"/>
  <c r="AH156" i="51" s="1"/>
  <c r="AI156" i="51" s="1"/>
  <c r="AJ156" i="51" s="1"/>
  <c r="AB127" i="51"/>
  <c r="AB119" i="51"/>
  <c r="AG94" i="51"/>
  <c r="AH94" i="51" s="1"/>
  <c r="AH71" i="51"/>
  <c r="AI71" i="51" s="1"/>
  <c r="AJ71" i="51" s="1"/>
  <c r="AK71" i="51" s="1"/>
  <c r="AL71" i="51" s="1"/>
  <c r="AM71" i="51" s="1"/>
  <c r="AN71" i="51" s="1"/>
  <c r="AO71" i="51" s="1"/>
  <c r="AP71" i="51" s="1"/>
  <c r="AG67" i="51"/>
  <c r="AH67" i="51" s="1"/>
  <c r="AI67" i="51" s="1"/>
  <c r="AJ67" i="51" s="1"/>
  <c r="AK67" i="51" s="1"/>
  <c r="AL67" i="51" s="1"/>
  <c r="AM67" i="51" s="1"/>
  <c r="AN67" i="51" s="1"/>
  <c r="AO67" i="51" s="1"/>
  <c r="AP67" i="51" s="1"/>
  <c r="AH63" i="51"/>
  <c r="AI63" i="51" s="1"/>
  <c r="AJ63" i="51" s="1"/>
  <c r="AK63" i="51" s="1"/>
  <c r="AL63" i="51" s="1"/>
  <c r="AM63" i="51" s="1"/>
  <c r="AN63" i="51" s="1"/>
  <c r="AO63" i="51" s="1"/>
  <c r="AP63" i="51" s="1"/>
  <c r="AH55" i="51"/>
  <c r="AI55" i="51" s="1"/>
  <c r="AJ55" i="51" s="1"/>
  <c r="AK55" i="51" s="1"/>
  <c r="AL55" i="51" s="1"/>
  <c r="AM55" i="51" s="1"/>
  <c r="AN55" i="51" s="1"/>
  <c r="AO55" i="51" s="1"/>
  <c r="AP55" i="51" s="1"/>
  <c r="AA114" i="51"/>
  <c r="AG36" i="51"/>
  <c r="AH36" i="51" s="1"/>
  <c r="W127" i="51"/>
  <c r="AC127" i="51"/>
  <c r="AE119" i="51"/>
  <c r="AA87" i="51"/>
  <c r="AC113" i="51"/>
  <c r="O511" i="30"/>
  <c r="P511" i="30" s="1"/>
  <c r="O495" i="30"/>
  <c r="P495" i="30" s="1"/>
  <c r="O582" i="30"/>
  <c r="P582" i="30" s="1"/>
  <c r="W63" i="47"/>
  <c r="W80" i="47" s="1"/>
  <c r="X61" i="47"/>
  <c r="J295" i="46"/>
  <c r="P283" i="41"/>
  <c r="J206" i="41"/>
  <c r="N283" i="41"/>
  <c r="P206" i="41"/>
  <c r="AJ45" i="41"/>
  <c r="AJ44" i="41"/>
  <c r="BF130" i="47"/>
  <c r="AU122" i="47"/>
  <c r="BF105" i="47"/>
  <c r="AU97" i="47"/>
  <c r="AU55" i="47"/>
  <c r="BG55" i="47" s="1"/>
  <c r="BF36" i="47"/>
  <c r="BF37" i="47"/>
  <c r="AU33" i="47"/>
  <c r="BG33" i="47" s="1"/>
  <c r="AU25" i="47"/>
  <c r="BG25" i="47" s="1"/>
  <c r="AI102" i="50"/>
  <c r="AJ102" i="50" s="1"/>
  <c r="AK102" i="50" s="1"/>
  <c r="AL102" i="50" s="1"/>
  <c r="AG382" i="51"/>
  <c r="AH382" i="51" s="1"/>
  <c r="AI382" i="51" s="1"/>
  <c r="AJ382" i="51" s="1"/>
  <c r="AK382" i="51" s="1"/>
  <c r="AL382" i="51" s="1"/>
  <c r="AM382" i="51" s="1"/>
  <c r="AN382" i="51" s="1"/>
  <c r="AO382" i="51" s="1"/>
  <c r="AP382" i="51" s="1"/>
  <c r="V378" i="51"/>
  <c r="AG378" i="51" s="1"/>
  <c r="AH378" i="51" s="1"/>
  <c r="AI378" i="51" s="1"/>
  <c r="AJ378" i="51" s="1"/>
  <c r="AK378" i="51" s="1"/>
  <c r="AL378" i="51" s="1"/>
  <c r="AM378" i="51" s="1"/>
  <c r="AN378" i="51" s="1"/>
  <c r="AO378" i="51" s="1"/>
  <c r="AP378" i="51" s="1"/>
  <c r="AI388" i="51"/>
  <c r="AJ388" i="51" s="1"/>
  <c r="AA378" i="51"/>
  <c r="AE375" i="51"/>
  <c r="AB378" i="51"/>
  <c r="AC378" i="51"/>
  <c r="Z364" i="51"/>
  <c r="W364" i="51"/>
  <c r="AH364" i="51" s="1"/>
  <c r="AI364" i="51" s="1"/>
  <c r="AJ364" i="51" s="1"/>
  <c r="AK364" i="51" s="1"/>
  <c r="AL364" i="51" s="1"/>
  <c r="AM364" i="51" s="1"/>
  <c r="AN364" i="51" s="1"/>
  <c r="AG343" i="51"/>
  <c r="V364" i="51"/>
  <c r="AG364" i="51" s="1"/>
  <c r="X364" i="51"/>
  <c r="Y284" i="51"/>
  <c r="AG294" i="51"/>
  <c r="AD284" i="51"/>
  <c r="AA289" i="51"/>
  <c r="W284" i="51"/>
  <c r="AB289" i="51"/>
  <c r="Z270" i="51"/>
  <c r="AG269" i="51"/>
  <c r="AH269" i="51" s="1"/>
  <c r="AA270" i="51"/>
  <c r="AG209" i="51"/>
  <c r="Z152" i="51"/>
  <c r="AG136" i="51"/>
  <c r="AH136" i="51" s="1"/>
  <c r="AI136" i="51" s="1"/>
  <c r="AJ136" i="51" s="1"/>
  <c r="AK136" i="51" s="1"/>
  <c r="AL136" i="51" s="1"/>
  <c r="AM136" i="51" s="1"/>
  <c r="AN136" i="51" s="1"/>
  <c r="AO136" i="51" s="1"/>
  <c r="AP136" i="51" s="1"/>
  <c r="AJ132" i="51"/>
  <c r="AG116" i="51"/>
  <c r="AG194" i="51"/>
  <c r="AH194" i="51" s="1"/>
  <c r="AI194" i="51" s="1"/>
  <c r="AJ194" i="51" s="1"/>
  <c r="AK194" i="51" s="1"/>
  <c r="AL194" i="51" s="1"/>
  <c r="AM194" i="51" s="1"/>
  <c r="AN194" i="51" s="1"/>
  <c r="AO194" i="51" s="1"/>
  <c r="AP194" i="51" s="1"/>
  <c r="T179" i="51"/>
  <c r="T181" i="51" s="1"/>
  <c r="X127" i="51"/>
  <c r="X119" i="51"/>
  <c r="X62" i="51"/>
  <c r="S72" i="51"/>
  <c r="S75" i="51" s="1"/>
  <c r="V87" i="51"/>
  <c r="AG87" i="51" s="1"/>
  <c r="X20" i="51"/>
  <c r="AA62" i="51"/>
  <c r="AL33" i="51"/>
  <c r="AM33" i="51" s="1"/>
  <c r="AN33" i="51" s="1"/>
  <c r="AO33" i="51" s="1"/>
  <c r="AP33" i="51" s="1"/>
  <c r="AH25" i="51"/>
  <c r="AI25" i="51" s="1"/>
  <c r="AJ25" i="51" s="1"/>
  <c r="AK25" i="51" s="1"/>
  <c r="AL25" i="51" s="1"/>
  <c r="AM25" i="51" s="1"/>
  <c r="AN25" i="51" s="1"/>
  <c r="AO25" i="51" s="1"/>
  <c r="AP25" i="51" s="1"/>
  <c r="AA127" i="51"/>
  <c r="Y119" i="51"/>
  <c r="AG196" i="51"/>
  <c r="H230" i="25"/>
  <c r="O652" i="30"/>
  <c r="P652" i="30" s="1"/>
  <c r="O644" i="30"/>
  <c r="P644" i="30" s="1"/>
  <c r="O636" i="30"/>
  <c r="P636" i="30" s="1"/>
  <c r="O628" i="30"/>
  <c r="P628" i="30" s="1"/>
  <c r="O620" i="30"/>
  <c r="P620" i="30" s="1"/>
  <c r="O612" i="30"/>
  <c r="P612" i="30" s="1"/>
  <c r="O604" i="30"/>
  <c r="P604" i="30" s="1"/>
  <c r="O596" i="30"/>
  <c r="P596" i="30" s="1"/>
  <c r="O655" i="30"/>
  <c r="P655" i="30" s="1"/>
  <c r="O540" i="30"/>
  <c r="P540" i="30" s="1"/>
  <c r="O564" i="30"/>
  <c r="P564" i="30" s="1"/>
  <c r="O556" i="30"/>
  <c r="P556" i="30" s="1"/>
  <c r="O548" i="30"/>
  <c r="P548" i="30" s="1"/>
  <c r="O561" i="30"/>
  <c r="P561" i="30" s="1"/>
  <c r="O545" i="30"/>
  <c r="P545" i="30" s="1"/>
  <c r="O535" i="30"/>
  <c r="P535" i="30" s="1"/>
  <c r="O516" i="30"/>
  <c r="P516" i="30" s="1"/>
  <c r="O484" i="30"/>
  <c r="P484" i="30" s="1"/>
  <c r="O453" i="30"/>
  <c r="P453" i="30" s="1"/>
  <c r="O432" i="30"/>
  <c r="P432" i="30" s="1"/>
  <c r="H45" i="36"/>
  <c r="H43" i="36"/>
  <c r="K178" i="36"/>
  <c r="N104" i="9" s="1"/>
  <c r="L49" i="36"/>
  <c r="N109" i="37" s="1"/>
  <c r="AM102" i="50"/>
  <c r="AN102" i="50" s="1"/>
  <c r="AO102" i="50" s="1"/>
  <c r="AP102" i="50" s="1"/>
  <c r="AG380" i="51"/>
  <c r="AH380" i="51" s="1"/>
  <c r="AI380" i="51" s="1"/>
  <c r="AJ380" i="51" s="1"/>
  <c r="AK380" i="51" s="1"/>
  <c r="AL380" i="51" s="1"/>
  <c r="AM380" i="51" s="1"/>
  <c r="AN380" i="51" s="1"/>
  <c r="V374" i="51"/>
  <c r="AN372" i="51"/>
  <c r="AO372" i="51" s="1"/>
  <c r="AP372" i="51" s="1"/>
  <c r="AG370" i="51"/>
  <c r="AH370" i="51" s="1"/>
  <c r="AI370" i="51" s="1"/>
  <c r="AJ370" i="51" s="1"/>
  <c r="AK370" i="51" s="1"/>
  <c r="AL370" i="51" s="1"/>
  <c r="AM370" i="51" s="1"/>
  <c r="AN370" i="51" s="1"/>
  <c r="AO370" i="51" s="1"/>
  <c r="AP370" i="51" s="1"/>
  <c r="AH396" i="51"/>
  <c r="AH392" i="51"/>
  <c r="AB374" i="51"/>
  <c r="Z363" i="51"/>
  <c r="AG361" i="51"/>
  <c r="AH361" i="51" s="1"/>
  <c r="AI361" i="51" s="1"/>
  <c r="AJ361" i="51" s="1"/>
  <c r="AK361" i="51" s="1"/>
  <c r="AL361" i="51" s="1"/>
  <c r="AM361" i="51" s="1"/>
  <c r="AN361" i="51" s="1"/>
  <c r="AC363" i="51"/>
  <c r="AG350" i="51"/>
  <c r="AH350" i="51" s="1"/>
  <c r="AI350" i="51" s="1"/>
  <c r="AG346" i="51"/>
  <c r="AH346" i="51" s="1"/>
  <c r="AI346" i="51" s="1"/>
  <c r="AH342" i="51"/>
  <c r="AI342" i="51" s="1"/>
  <c r="AG338" i="51"/>
  <c r="AH338" i="51" s="1"/>
  <c r="AI338" i="51" s="1"/>
  <c r="AG334" i="51"/>
  <c r="AH334" i="51" s="1"/>
  <c r="AI334" i="51" s="1"/>
  <c r="AG330" i="51"/>
  <c r="AH330" i="51" s="1"/>
  <c r="AI330" i="51" s="1"/>
  <c r="AG325" i="51"/>
  <c r="AH302" i="51"/>
  <c r="AH298" i="51"/>
  <c r="AH294" i="51"/>
  <c r="AG290" i="51"/>
  <c r="AH290" i="51" s="1"/>
  <c r="AH286" i="51"/>
  <c r="AG323" i="51"/>
  <c r="AG319" i="51"/>
  <c r="S255" i="51"/>
  <c r="S257" i="51" s="1"/>
  <c r="AB278" i="51"/>
  <c r="AI240" i="51"/>
  <c r="AJ240" i="51" s="1"/>
  <c r="AI232" i="51"/>
  <c r="AJ232" i="51" s="1"/>
  <c r="V278" i="51"/>
  <c r="AG210" i="51"/>
  <c r="AH210" i="51" s="1"/>
  <c r="AI210" i="51" s="1"/>
  <c r="Z155" i="51"/>
  <c r="AE155" i="51"/>
  <c r="AA150" i="51"/>
  <c r="AG134" i="51"/>
  <c r="AH134" i="51" s="1"/>
  <c r="AI134" i="51" s="1"/>
  <c r="AJ134" i="51" s="1"/>
  <c r="AG128" i="51"/>
  <c r="AH128" i="51" s="1"/>
  <c r="AI128" i="51" s="1"/>
  <c r="AJ128" i="51" s="1"/>
  <c r="AG124" i="51"/>
  <c r="AH124" i="51" s="1"/>
  <c r="AI124" i="51" s="1"/>
  <c r="AJ124" i="51" s="1"/>
  <c r="AG120" i="51"/>
  <c r="AJ118" i="51"/>
  <c r="AH116" i="51"/>
  <c r="AI116" i="51" s="1"/>
  <c r="AJ116" i="51" s="1"/>
  <c r="V114" i="51"/>
  <c r="AG114" i="51" s="1"/>
  <c r="X196" i="51"/>
  <c r="X152" i="51"/>
  <c r="X150" i="51"/>
  <c r="AC152" i="51"/>
  <c r="AC150" i="51"/>
  <c r="X114" i="51"/>
  <c r="AG92" i="51"/>
  <c r="AH92" i="51" s="1"/>
  <c r="V86" i="51"/>
  <c r="AG86" i="51" s="1"/>
  <c r="AH84" i="51"/>
  <c r="Y51" i="51"/>
  <c r="X87" i="51"/>
  <c r="AH27" i="51"/>
  <c r="AH23" i="51"/>
  <c r="Y87" i="51"/>
  <c r="AE41" i="51"/>
  <c r="Y113" i="51"/>
  <c r="AA86" i="51"/>
  <c r="O411" i="30"/>
  <c r="P411" i="30" s="1"/>
  <c r="O389" i="30"/>
  <c r="P389" i="30" s="1"/>
  <c r="O373" i="30"/>
  <c r="P373" i="30" s="1"/>
  <c r="O357" i="30"/>
  <c r="P357" i="30" s="1"/>
  <c r="O341" i="30"/>
  <c r="P341" i="30" s="1"/>
  <c r="O325" i="30"/>
  <c r="P325" i="30" s="1"/>
  <c r="O309" i="30"/>
  <c r="P309" i="30" s="1"/>
  <c r="O293" i="30"/>
  <c r="P293" i="30" s="1"/>
  <c r="O277" i="30"/>
  <c r="P277" i="30" s="1"/>
  <c r="O261" i="30"/>
  <c r="P261" i="30" s="1"/>
  <c r="O675" i="30"/>
  <c r="P675" i="30" s="1"/>
  <c r="O645" i="30"/>
  <c r="P645" i="30" s="1"/>
  <c r="O629" i="30"/>
  <c r="P629" i="30" s="1"/>
  <c r="O613" i="30"/>
  <c r="P613" i="30" s="1"/>
  <c r="O597" i="30"/>
  <c r="P597" i="30" s="1"/>
  <c r="O585" i="30"/>
  <c r="P585" i="30" s="1"/>
  <c r="O577" i="30"/>
  <c r="P577" i="30" s="1"/>
  <c r="O512" i="30"/>
  <c r="P512" i="30" s="1"/>
  <c r="O496" i="30"/>
  <c r="P496" i="30" s="1"/>
  <c r="O478" i="30"/>
  <c r="P478" i="30" s="1"/>
  <c r="O466" i="30"/>
  <c r="P466" i="30" s="1"/>
  <c r="O458" i="30"/>
  <c r="P458" i="30" s="1"/>
  <c r="O450" i="30"/>
  <c r="P450" i="30" s="1"/>
  <c r="O442" i="30"/>
  <c r="P442" i="30" s="1"/>
  <c r="O434" i="30"/>
  <c r="P434" i="30" s="1"/>
  <c r="O426" i="30"/>
  <c r="P426" i="30" s="1"/>
  <c r="O418" i="30"/>
  <c r="P418" i="30" s="1"/>
  <c r="O410" i="30"/>
  <c r="P410" i="30" s="1"/>
  <c r="O449" i="30"/>
  <c r="P449" i="30" s="1"/>
  <c r="O428" i="30"/>
  <c r="P428" i="30" s="1"/>
  <c r="H710" i="30"/>
  <c r="O408" i="30"/>
  <c r="P408" i="30" s="1"/>
  <c r="J710" i="30"/>
  <c r="O240" i="30"/>
  <c r="P240" i="30" s="1"/>
  <c r="O224" i="30"/>
  <c r="P224" i="30" s="1"/>
  <c r="O208" i="30"/>
  <c r="P208" i="30" s="1"/>
  <c r="O200" i="30"/>
  <c r="P200" i="30" s="1"/>
  <c r="O188" i="30"/>
  <c r="P188" i="30" s="1"/>
  <c r="O172" i="30"/>
  <c r="P172" i="30" s="1"/>
  <c r="O160" i="30"/>
  <c r="P160" i="30" s="1"/>
  <c r="O144" i="30"/>
  <c r="P144" i="30" s="1"/>
  <c r="O420" i="30"/>
  <c r="P420" i="30" s="1"/>
  <c r="O74" i="30"/>
  <c r="P74" i="30" s="1"/>
  <c r="J739" i="30"/>
  <c r="O159" i="30"/>
  <c r="P159" i="30" s="1"/>
  <c r="O127" i="30"/>
  <c r="P127" i="30" s="1"/>
  <c r="O111" i="30"/>
  <c r="P111" i="30" s="1"/>
  <c r="O95" i="30"/>
  <c r="P95" i="30" s="1"/>
  <c r="O79" i="30"/>
  <c r="P79" i="30" s="1"/>
  <c r="O63" i="30"/>
  <c r="P63" i="30" s="1"/>
  <c r="O203" i="30"/>
  <c r="P203" i="30" s="1"/>
  <c r="O183" i="30"/>
  <c r="P183" i="30" s="1"/>
  <c r="O154" i="30"/>
  <c r="P154" i="30" s="1"/>
  <c r="L43" i="36"/>
  <c r="G273" i="45"/>
  <c r="Z374" i="51"/>
  <c r="AI386" i="51"/>
  <c r="AJ386" i="51" s="1"/>
  <c r="W374" i="51"/>
  <c r="Y374" i="51"/>
  <c r="Y363" i="51"/>
  <c r="AI349" i="51"/>
  <c r="AI345" i="51"/>
  <c r="AI341" i="51"/>
  <c r="AI337" i="51"/>
  <c r="AI333" i="51"/>
  <c r="AI329" i="51"/>
  <c r="AD369" i="51"/>
  <c r="V363" i="51"/>
  <c r="AG363" i="51" s="1"/>
  <c r="AI317" i="51"/>
  <c r="AJ317" i="51" s="1"/>
  <c r="AK317" i="51" s="1"/>
  <c r="AL317" i="51" s="1"/>
  <c r="AM317" i="51" s="1"/>
  <c r="AN317" i="51" s="1"/>
  <c r="AO317" i="51" s="1"/>
  <c r="AP317" i="51" s="1"/>
  <c r="AG327" i="51"/>
  <c r="AG301" i="51"/>
  <c r="AH301" i="51" s="1"/>
  <c r="AI301" i="51" s="1"/>
  <c r="AG285" i="51"/>
  <c r="AH285" i="51" s="1"/>
  <c r="AI285" i="51" s="1"/>
  <c r="AG320" i="51"/>
  <c r="T303" i="51"/>
  <c r="T306" i="51" s="1"/>
  <c r="W282" i="51"/>
  <c r="AC282" i="51"/>
  <c r="AH272" i="51"/>
  <c r="AI272" i="51" s="1"/>
  <c r="AH268" i="51"/>
  <c r="AI268" i="51" s="1"/>
  <c r="X278" i="51"/>
  <c r="AE278" i="51"/>
  <c r="Z282" i="51"/>
  <c r="AG279" i="51"/>
  <c r="AD278" i="51"/>
  <c r="AH209" i="51"/>
  <c r="AI209" i="51" s="1"/>
  <c r="AG201" i="51"/>
  <c r="AH201" i="51" s="1"/>
  <c r="AI201" i="51" s="1"/>
  <c r="AK178" i="51"/>
  <c r="AL178" i="51" s="1"/>
  <c r="AM178" i="51" s="1"/>
  <c r="AN178" i="51" s="1"/>
  <c r="AO178" i="51" s="1"/>
  <c r="AP178" i="51" s="1"/>
  <c r="AG172" i="51"/>
  <c r="AH172" i="51" s="1"/>
  <c r="AI172" i="51" s="1"/>
  <c r="AJ172" i="51" s="1"/>
  <c r="AK172" i="51" s="1"/>
  <c r="AL172" i="51" s="1"/>
  <c r="AM172" i="51" s="1"/>
  <c r="AN172" i="51" s="1"/>
  <c r="AO172" i="51" s="1"/>
  <c r="AP172" i="51" s="1"/>
  <c r="AK170" i="51"/>
  <c r="AL170" i="51" s="1"/>
  <c r="AM170" i="51" s="1"/>
  <c r="AN170" i="51" s="1"/>
  <c r="AO170" i="51" s="1"/>
  <c r="AP170" i="51" s="1"/>
  <c r="AK168" i="51"/>
  <c r="AL168" i="51" s="1"/>
  <c r="AM168" i="51" s="1"/>
  <c r="AN168" i="51" s="1"/>
  <c r="AO168" i="51" s="1"/>
  <c r="AP168" i="51" s="1"/>
  <c r="AH162" i="51"/>
  <c r="AI162" i="51" s="1"/>
  <c r="AJ162" i="51" s="1"/>
  <c r="AK162" i="51" s="1"/>
  <c r="AL162" i="51" s="1"/>
  <c r="AM162" i="51" s="1"/>
  <c r="AN162" i="51" s="1"/>
  <c r="AO162" i="51" s="1"/>
  <c r="AP162" i="51" s="1"/>
  <c r="AK160" i="51"/>
  <c r="AL160" i="51" s="1"/>
  <c r="AM160" i="51" s="1"/>
  <c r="AN160" i="51" s="1"/>
  <c r="AO160" i="51" s="1"/>
  <c r="AP160" i="51" s="1"/>
  <c r="AH158" i="51"/>
  <c r="AI158" i="51" s="1"/>
  <c r="AJ158" i="51" s="1"/>
  <c r="AK158" i="51" s="1"/>
  <c r="AL158" i="51" s="1"/>
  <c r="AM158" i="51" s="1"/>
  <c r="AN158" i="51" s="1"/>
  <c r="AO158" i="51" s="1"/>
  <c r="AP158" i="51" s="1"/>
  <c r="AK156" i="51"/>
  <c r="AL156" i="51" s="1"/>
  <c r="AM156" i="51" s="1"/>
  <c r="AN156" i="51" s="1"/>
  <c r="AO156" i="51" s="1"/>
  <c r="AP156" i="51" s="1"/>
  <c r="AH154" i="51"/>
  <c r="AI154" i="51" s="1"/>
  <c r="AJ154" i="51" s="1"/>
  <c r="AK154" i="51" s="1"/>
  <c r="AL154" i="51" s="1"/>
  <c r="AM154" i="51" s="1"/>
  <c r="AN154" i="51" s="1"/>
  <c r="AO154" i="51" s="1"/>
  <c r="AP154" i="51" s="1"/>
  <c r="V152" i="51"/>
  <c r="AG152" i="51" s="1"/>
  <c r="V150" i="51"/>
  <c r="W196" i="51"/>
  <c r="W217" i="51" s="1"/>
  <c r="W152" i="51"/>
  <c r="AE150" i="51"/>
  <c r="Z114" i="51"/>
  <c r="AA217" i="51"/>
  <c r="AB152" i="51"/>
  <c r="AB150" i="51"/>
  <c r="AI192" i="51"/>
  <c r="AJ192" i="51" s="1"/>
  <c r="AK192" i="51" s="1"/>
  <c r="AL192" i="51" s="1"/>
  <c r="AM192" i="51" s="1"/>
  <c r="AN192" i="51" s="1"/>
  <c r="AO192" i="51" s="1"/>
  <c r="AP192" i="51" s="1"/>
  <c r="Y155" i="51"/>
  <c r="AB114" i="51"/>
  <c r="AD113" i="51"/>
  <c r="Z86" i="51"/>
  <c r="S41" i="51"/>
  <c r="S44" i="51" s="1"/>
  <c r="T141" i="51"/>
  <c r="T144" i="51" s="1"/>
  <c r="AH64" i="51"/>
  <c r="AH60" i="51"/>
  <c r="AH56" i="51"/>
  <c r="AH52" i="51"/>
  <c r="AB87" i="51"/>
  <c r="AG38" i="51"/>
  <c r="AH38" i="51" s="1"/>
  <c r="AG30" i="51"/>
  <c r="AH30" i="51" s="1"/>
  <c r="AG26" i="51"/>
  <c r="AH26" i="51" s="1"/>
  <c r="AE87" i="51"/>
  <c r="AA113" i="51"/>
  <c r="W86" i="51"/>
  <c r="AC86" i="51"/>
  <c r="O431" i="30"/>
  <c r="P431" i="30" s="1"/>
  <c r="AH113" i="51"/>
  <c r="AI113" i="51" s="1"/>
  <c r="AJ113" i="51" s="1"/>
  <c r="F171" i="36"/>
  <c r="F178" i="36" s="1"/>
  <c r="I104" i="9" s="1"/>
  <c r="O415" i="30"/>
  <c r="P415" i="30" s="1"/>
  <c r="E41" i="16"/>
  <c r="G308" i="25"/>
  <c r="O687" i="30"/>
  <c r="P687" i="30" s="1"/>
  <c r="O637" i="30"/>
  <c r="P637" i="30" s="1"/>
  <c r="O621" i="30"/>
  <c r="P621" i="30" s="1"/>
  <c r="O605" i="30"/>
  <c r="P605" i="30" s="1"/>
  <c r="O589" i="30"/>
  <c r="P589" i="30" s="1"/>
  <c r="O581" i="30"/>
  <c r="P581" i="30" s="1"/>
  <c r="O573" i="30"/>
  <c r="P573" i="30" s="1"/>
  <c r="O523" i="30"/>
  <c r="P523" i="30" s="1"/>
  <c r="O504" i="30"/>
  <c r="P504" i="30" s="1"/>
  <c r="O488" i="30"/>
  <c r="P488" i="30" s="1"/>
  <c r="O460" i="30"/>
  <c r="P460" i="30" s="1"/>
  <c r="O391" i="30"/>
  <c r="P391" i="30" s="1"/>
  <c r="O375" i="30"/>
  <c r="P375" i="30" s="1"/>
  <c r="O359" i="30"/>
  <c r="P359" i="30" s="1"/>
  <c r="O343" i="30"/>
  <c r="P343" i="30" s="1"/>
  <c r="O327" i="30"/>
  <c r="P327" i="30" s="1"/>
  <c r="O311" i="30"/>
  <c r="P311" i="30" s="1"/>
  <c r="O295" i="30"/>
  <c r="P295" i="30" s="1"/>
  <c r="O279" i="30"/>
  <c r="P279" i="30" s="1"/>
  <c r="O263" i="30"/>
  <c r="P263" i="30" s="1"/>
  <c r="O247" i="30"/>
  <c r="P247" i="30" s="1"/>
  <c r="O231" i="30"/>
  <c r="P231" i="30" s="1"/>
  <c r="O215" i="30"/>
  <c r="P215" i="30" s="1"/>
  <c r="O409" i="30"/>
  <c r="P409" i="30" s="1"/>
  <c r="O187" i="30"/>
  <c r="P187" i="30" s="1"/>
  <c r="O82" i="30"/>
  <c r="P82" i="30" s="1"/>
  <c r="J737" i="30"/>
  <c r="O130" i="30"/>
  <c r="P130" i="30" s="1"/>
  <c r="O114" i="30"/>
  <c r="P114" i="30" s="1"/>
  <c r="O98" i="30"/>
  <c r="P98" i="30" s="1"/>
  <c r="G178" i="36"/>
  <c r="J104" i="9" s="1"/>
  <c r="AE374" i="51"/>
  <c r="AG397" i="51"/>
  <c r="AH397" i="51" s="1"/>
  <c r="AG389" i="51"/>
  <c r="AH389" i="51" s="1"/>
  <c r="X374" i="51"/>
  <c r="AH387" i="51"/>
  <c r="W363" i="51"/>
  <c r="AG339" i="51"/>
  <c r="X282" i="51"/>
  <c r="AE282" i="51"/>
  <c r="AG270" i="51"/>
  <c r="AH270" i="51" s="1"/>
  <c r="AI270" i="51" s="1"/>
  <c r="AJ270" i="51" s="1"/>
  <c r="AK270" i="51" s="1"/>
  <c r="AL270" i="51" s="1"/>
  <c r="AM270" i="51" s="1"/>
  <c r="AN270" i="51" s="1"/>
  <c r="AO270" i="51" s="1"/>
  <c r="AP270" i="51" s="1"/>
  <c r="W278" i="51"/>
  <c r="AG277" i="51"/>
  <c r="AG211" i="51"/>
  <c r="AH211" i="51" s="1"/>
  <c r="AI211" i="51" s="1"/>
  <c r="AJ211" i="51" s="1"/>
  <c r="AK211" i="51" s="1"/>
  <c r="AL211" i="51" s="1"/>
  <c r="AM211" i="51" s="1"/>
  <c r="AN211" i="51" s="1"/>
  <c r="AO211" i="51" s="1"/>
  <c r="AP211" i="51" s="1"/>
  <c r="AJ207" i="51"/>
  <c r="AK207" i="51" s="1"/>
  <c r="AL207" i="51" s="1"/>
  <c r="AM207" i="51" s="1"/>
  <c r="AN207" i="51" s="1"/>
  <c r="AO207" i="51" s="1"/>
  <c r="AP207" i="51" s="1"/>
  <c r="AG199" i="51"/>
  <c r="AH199" i="51" s="1"/>
  <c r="AI199" i="51" s="1"/>
  <c r="AJ199" i="51" s="1"/>
  <c r="AK199" i="51" s="1"/>
  <c r="AL199" i="51" s="1"/>
  <c r="AM199" i="51" s="1"/>
  <c r="AN199" i="51" s="1"/>
  <c r="AO199" i="51" s="1"/>
  <c r="AP199" i="51" s="1"/>
  <c r="AG167" i="51"/>
  <c r="V155" i="51"/>
  <c r="AG155" i="51" s="1"/>
  <c r="AA155" i="51"/>
  <c r="AE152" i="51"/>
  <c r="W150" i="51"/>
  <c r="Z113" i="51"/>
  <c r="AH195" i="51"/>
  <c r="AI195" i="51" s="1"/>
  <c r="AJ195" i="51" s="1"/>
  <c r="AK195" i="51" s="1"/>
  <c r="AL195" i="51" s="1"/>
  <c r="AM195" i="51" s="1"/>
  <c r="AB155" i="51"/>
  <c r="S179" i="51"/>
  <c r="S181" i="51" s="1"/>
  <c r="Y152" i="51"/>
  <c r="Y150" i="51"/>
  <c r="AB113" i="51"/>
  <c r="S141" i="51"/>
  <c r="S144" i="51" s="1"/>
  <c r="AE114" i="51"/>
  <c r="Z87" i="51"/>
  <c r="T72" i="51"/>
  <c r="T75" i="51" s="1"/>
  <c r="AB86" i="51"/>
  <c r="S103" i="51"/>
  <c r="S106" i="51" s="1"/>
  <c r="AH24" i="51"/>
  <c r="W87" i="51"/>
  <c r="AH87" i="51" s="1"/>
  <c r="AI87" i="51" s="1"/>
  <c r="AC87" i="51"/>
  <c r="AE86" i="51"/>
  <c r="J171" i="36"/>
  <c r="J178" i="36" s="1"/>
  <c r="M104" i="9" s="1"/>
  <c r="O642" i="30"/>
  <c r="P642" i="30" s="1"/>
  <c r="O626" i="30"/>
  <c r="P626" i="30" s="1"/>
  <c r="O610" i="30"/>
  <c r="P610" i="30" s="1"/>
  <c r="O594" i="30"/>
  <c r="P594" i="30" s="1"/>
  <c r="O578" i="30"/>
  <c r="P578" i="30" s="1"/>
  <c r="O566" i="30"/>
  <c r="P566" i="30" s="1"/>
  <c r="O550" i="30"/>
  <c r="P550" i="30" s="1"/>
  <c r="O451" i="30"/>
  <c r="P451" i="30" s="1"/>
  <c r="O439" i="30"/>
  <c r="P439" i="30" s="1"/>
  <c r="O241" i="30"/>
  <c r="P241" i="30" s="1"/>
  <c r="O209" i="30"/>
  <c r="P209" i="30" s="1"/>
  <c r="L229" i="25"/>
  <c r="L232" i="25"/>
  <c r="L236" i="25"/>
  <c r="L231" i="25"/>
  <c r="L237" i="25"/>
  <c r="L226" i="25"/>
  <c r="F42" i="19"/>
  <c r="H236" i="25"/>
  <c r="F31" i="25"/>
  <c r="O701" i="30"/>
  <c r="P701" i="30" s="1"/>
  <c r="O693" i="30"/>
  <c r="P693" i="30" s="1"/>
  <c r="O685" i="30"/>
  <c r="P685" i="30" s="1"/>
  <c r="O695" i="30"/>
  <c r="P695" i="30" s="1"/>
  <c r="O476" i="30"/>
  <c r="P476" i="30" s="1"/>
  <c r="O474" i="30"/>
  <c r="P474" i="30" s="1"/>
  <c r="O448" i="30"/>
  <c r="P448" i="30" s="1"/>
  <c r="O398" i="30"/>
  <c r="P398" i="30" s="1"/>
  <c r="O382" i="30"/>
  <c r="P382" i="30" s="1"/>
  <c r="O366" i="30"/>
  <c r="P366" i="30" s="1"/>
  <c r="O350" i="30"/>
  <c r="P350" i="30" s="1"/>
  <c r="O334" i="30"/>
  <c r="P334" i="30" s="1"/>
  <c r="O318" i="30"/>
  <c r="P318" i="30" s="1"/>
  <c r="O302" i="30"/>
  <c r="P302" i="30" s="1"/>
  <c r="O286" i="30"/>
  <c r="P286" i="30" s="1"/>
  <c r="O270" i="30"/>
  <c r="P270" i="30" s="1"/>
  <c r="O254" i="30"/>
  <c r="P254" i="30" s="1"/>
  <c r="O444" i="30"/>
  <c r="P444" i="30" s="1"/>
  <c r="O395" i="30"/>
  <c r="P395" i="30" s="1"/>
  <c r="O379" i="30"/>
  <c r="P379" i="30" s="1"/>
  <c r="O363" i="30"/>
  <c r="P363" i="30" s="1"/>
  <c r="O347" i="30"/>
  <c r="P347" i="30" s="1"/>
  <c r="O331" i="30"/>
  <c r="P331" i="30" s="1"/>
  <c r="O315" i="30"/>
  <c r="P315" i="30" s="1"/>
  <c r="O299" i="30"/>
  <c r="P299" i="30" s="1"/>
  <c r="O283" i="30"/>
  <c r="P283" i="30" s="1"/>
  <c r="O267" i="30"/>
  <c r="P267" i="30" s="1"/>
  <c r="O251" i="30"/>
  <c r="P251" i="30" s="1"/>
  <c r="L710" i="30"/>
  <c r="O445" i="30"/>
  <c r="P445" i="30" s="1"/>
  <c r="O424" i="30"/>
  <c r="P424" i="30" s="1"/>
  <c r="L745" i="30"/>
  <c r="H782" i="30"/>
  <c r="O166" i="30"/>
  <c r="P166" i="30" s="1"/>
  <c r="I712" i="30"/>
  <c r="K735" i="30"/>
  <c r="O86" i="30"/>
  <c r="P86" i="30" s="1"/>
  <c r="L731" i="30"/>
  <c r="O70" i="30"/>
  <c r="P70" i="30" s="1"/>
  <c r="O190" i="30"/>
  <c r="P190" i="30" s="1"/>
  <c r="O174" i="30"/>
  <c r="P174" i="30" s="1"/>
  <c r="O134" i="30"/>
  <c r="P134" i="30" s="1"/>
  <c r="O123" i="30"/>
  <c r="P123" i="30" s="1"/>
  <c r="O118" i="30"/>
  <c r="P118" i="30" s="1"/>
  <c r="L739" i="30"/>
  <c r="O107" i="30"/>
  <c r="P107" i="30" s="1"/>
  <c r="O102" i="30"/>
  <c r="P102" i="30" s="1"/>
  <c r="I733" i="30"/>
  <c r="O75" i="30"/>
  <c r="P75" i="30" s="1"/>
  <c r="O59" i="30"/>
  <c r="P59" i="30" s="1"/>
  <c r="O198" i="30"/>
  <c r="P198" i="30" s="1"/>
  <c r="D44" i="36"/>
  <c r="L42" i="36"/>
  <c r="D40" i="36"/>
  <c r="L38" i="36"/>
  <c r="D50" i="36"/>
  <c r="F122" i="37" s="1"/>
  <c r="L123" i="36"/>
  <c r="N113" i="37" s="1"/>
  <c r="M51" i="36"/>
  <c r="L118" i="36"/>
  <c r="AI395" i="51"/>
  <c r="AJ395" i="51" s="1"/>
  <c r="AK395" i="51" s="1"/>
  <c r="AL395" i="51" s="1"/>
  <c r="AM395" i="51" s="1"/>
  <c r="AN395" i="51" s="1"/>
  <c r="AO395" i="51" s="1"/>
  <c r="AP395" i="51" s="1"/>
  <c r="AI391" i="51"/>
  <c r="AJ391" i="51" s="1"/>
  <c r="AK391" i="51" s="1"/>
  <c r="AL391" i="51" s="1"/>
  <c r="AM391" i="51" s="1"/>
  <c r="AN391" i="51" s="1"/>
  <c r="AO391" i="51" s="1"/>
  <c r="AP391" i="51" s="1"/>
  <c r="S399" i="51"/>
  <c r="AI300" i="51"/>
  <c r="AJ300" i="51" s="1"/>
  <c r="AK300" i="51" s="1"/>
  <c r="AL300" i="51" s="1"/>
  <c r="AM300" i="51" s="1"/>
  <c r="AN300" i="51" s="1"/>
  <c r="AO300" i="51" s="1"/>
  <c r="AP300" i="51" s="1"/>
  <c r="AI296" i="51"/>
  <c r="AJ296" i="51" s="1"/>
  <c r="AK296" i="51" s="1"/>
  <c r="AL296" i="51" s="1"/>
  <c r="AM296" i="51" s="1"/>
  <c r="AN296" i="51" s="1"/>
  <c r="AO296" i="51" s="1"/>
  <c r="AP296" i="51" s="1"/>
  <c r="AI292" i="51"/>
  <c r="AJ292" i="51" s="1"/>
  <c r="AK292" i="51" s="1"/>
  <c r="AL292" i="51" s="1"/>
  <c r="AM292" i="51" s="1"/>
  <c r="AN292" i="51" s="1"/>
  <c r="AO292" i="51" s="1"/>
  <c r="AP292" i="51" s="1"/>
  <c r="AI288" i="51"/>
  <c r="AJ288" i="51" s="1"/>
  <c r="AK288" i="51" s="1"/>
  <c r="AL288" i="51" s="1"/>
  <c r="AM288" i="51" s="1"/>
  <c r="AN288" i="51" s="1"/>
  <c r="AO288" i="51" s="1"/>
  <c r="AP288" i="51" s="1"/>
  <c r="AG321" i="51"/>
  <c r="AH318" i="51"/>
  <c r="AI318" i="51" s="1"/>
  <c r="AJ318" i="51" s="1"/>
  <c r="AK318" i="51" s="1"/>
  <c r="AL318" i="51" s="1"/>
  <c r="AM318" i="51" s="1"/>
  <c r="AN318" i="51" s="1"/>
  <c r="AO318" i="51" s="1"/>
  <c r="AP318" i="51" s="1"/>
  <c r="AH328" i="51"/>
  <c r="AI328" i="51" s="1"/>
  <c r="AJ328" i="51" s="1"/>
  <c r="AK328" i="51" s="1"/>
  <c r="AL328" i="51" s="1"/>
  <c r="AM328" i="51" s="1"/>
  <c r="AN328" i="51" s="1"/>
  <c r="AO328" i="51" s="1"/>
  <c r="AP328" i="51" s="1"/>
  <c r="AH275" i="51"/>
  <c r="AI275" i="51" s="1"/>
  <c r="AJ275" i="51" s="1"/>
  <c r="AK275" i="51" s="1"/>
  <c r="AL275" i="51" s="1"/>
  <c r="AM275" i="51" s="1"/>
  <c r="AN275" i="51" s="1"/>
  <c r="AO275" i="51" s="1"/>
  <c r="AP275" i="51" s="1"/>
  <c r="AH271" i="51"/>
  <c r="AI271" i="51" s="1"/>
  <c r="AJ271" i="51" s="1"/>
  <c r="AK271" i="51" s="1"/>
  <c r="AL271" i="51" s="1"/>
  <c r="AM271" i="51" s="1"/>
  <c r="AN271" i="51" s="1"/>
  <c r="AO271" i="51" s="1"/>
  <c r="AP271" i="51" s="1"/>
  <c r="AH267" i="51"/>
  <c r="AI267" i="51" s="1"/>
  <c r="AJ267" i="51" s="1"/>
  <c r="AK267" i="51" s="1"/>
  <c r="AL267" i="51" s="1"/>
  <c r="AM267" i="51" s="1"/>
  <c r="AN267" i="51" s="1"/>
  <c r="AO267" i="51" s="1"/>
  <c r="AP267" i="51" s="1"/>
  <c r="Y217" i="51"/>
  <c r="AL125" i="51"/>
  <c r="AM125" i="51" s="1"/>
  <c r="AN125" i="51" s="1"/>
  <c r="AO125" i="51" s="1"/>
  <c r="AP125" i="51" s="1"/>
  <c r="AH121" i="51"/>
  <c r="AI121" i="51" s="1"/>
  <c r="AJ121" i="51" s="1"/>
  <c r="AK121" i="51" s="1"/>
  <c r="AL121" i="51" s="1"/>
  <c r="AM121" i="51" s="1"/>
  <c r="AN121" i="51" s="1"/>
  <c r="AO121" i="51" s="1"/>
  <c r="AP121" i="51" s="1"/>
  <c r="AJ117" i="51"/>
  <c r="AK117" i="51" s="1"/>
  <c r="AL117" i="51" s="1"/>
  <c r="AM117" i="51" s="1"/>
  <c r="AN117" i="51" s="1"/>
  <c r="AO117" i="51" s="1"/>
  <c r="AP117" i="51" s="1"/>
  <c r="AK113" i="51"/>
  <c r="AL113" i="51" s="1"/>
  <c r="AM113" i="51" s="1"/>
  <c r="AN113" i="51" s="1"/>
  <c r="AC217" i="51"/>
  <c r="AI191" i="51"/>
  <c r="AJ191" i="51" s="1"/>
  <c r="AK191" i="51" s="1"/>
  <c r="AL191" i="51" s="1"/>
  <c r="AM191" i="51" s="1"/>
  <c r="AN191" i="51" s="1"/>
  <c r="AO191" i="51" s="1"/>
  <c r="AP191" i="51" s="1"/>
  <c r="AH66" i="51"/>
  <c r="AI66" i="51" s="1"/>
  <c r="AJ66" i="51" s="1"/>
  <c r="AK66" i="51" s="1"/>
  <c r="AL66" i="51" s="1"/>
  <c r="AM66" i="51" s="1"/>
  <c r="AN66" i="51" s="1"/>
  <c r="AO66" i="51" s="1"/>
  <c r="AP66" i="51" s="1"/>
  <c r="AH62" i="51"/>
  <c r="AI62" i="51" s="1"/>
  <c r="AJ62" i="51" s="1"/>
  <c r="AK62" i="51" s="1"/>
  <c r="AL62" i="51" s="1"/>
  <c r="AM62" i="51" s="1"/>
  <c r="AN62" i="51" s="1"/>
  <c r="AO62" i="51" s="1"/>
  <c r="AP62" i="51" s="1"/>
  <c r="AH58" i="51"/>
  <c r="AI58" i="51" s="1"/>
  <c r="AJ58" i="51" s="1"/>
  <c r="AK58" i="51" s="1"/>
  <c r="AL58" i="51" s="1"/>
  <c r="AM58" i="51" s="1"/>
  <c r="AN58" i="51" s="1"/>
  <c r="AO58" i="51" s="1"/>
  <c r="AP58" i="51" s="1"/>
  <c r="AI36" i="51"/>
  <c r="AJ36" i="51" s="1"/>
  <c r="AK36" i="51" s="1"/>
  <c r="AL36" i="51" s="1"/>
  <c r="AM36" i="51" s="1"/>
  <c r="AN36" i="51" s="1"/>
  <c r="AO36" i="51" s="1"/>
  <c r="AP36" i="51" s="1"/>
  <c r="AI24" i="51"/>
  <c r="AJ24" i="51" s="1"/>
  <c r="AK24" i="51" s="1"/>
  <c r="AL24" i="51" s="1"/>
  <c r="AM24" i="51" s="1"/>
  <c r="AN24" i="51" s="1"/>
  <c r="AO24" i="51" s="1"/>
  <c r="AP24" i="51" s="1"/>
  <c r="O534" i="30"/>
  <c r="P534" i="30" s="1"/>
  <c r="O112" i="30"/>
  <c r="P112" i="30" s="1"/>
  <c r="O455" i="30"/>
  <c r="P455" i="30" s="1"/>
  <c r="O128" i="30"/>
  <c r="P128" i="30" s="1"/>
  <c r="O96" i="30"/>
  <c r="P96" i="30" s="1"/>
  <c r="O88" i="30"/>
  <c r="P88" i="30" s="1"/>
  <c r="G292" i="25"/>
  <c r="I137" i="20"/>
  <c r="O608" i="30"/>
  <c r="P608" i="30" s="1"/>
  <c r="O592" i="30"/>
  <c r="P592" i="30" s="1"/>
  <c r="O509" i="30"/>
  <c r="P509" i="30" s="1"/>
  <c r="I710" i="30"/>
  <c r="I727" i="30" s="1"/>
  <c r="L782" i="30"/>
  <c r="L785" i="30" s="1"/>
  <c r="J712" i="30"/>
  <c r="L733" i="30"/>
  <c r="K731" i="30"/>
  <c r="J741" i="30"/>
  <c r="L735" i="30"/>
  <c r="O246" i="30"/>
  <c r="P246" i="30" s="1"/>
  <c r="O238" i="30"/>
  <c r="P238" i="30" s="1"/>
  <c r="O230" i="30"/>
  <c r="P230" i="30" s="1"/>
  <c r="O222" i="30"/>
  <c r="P222" i="30" s="1"/>
  <c r="L45" i="36"/>
  <c r="L41" i="36"/>
  <c r="L112" i="36"/>
  <c r="M108" i="36"/>
  <c r="M68" i="40" s="1"/>
  <c r="M72" i="40" s="1"/>
  <c r="D114" i="36"/>
  <c r="F301" i="45"/>
  <c r="G34" i="48" s="1"/>
  <c r="G37" i="48" s="1"/>
  <c r="G41" i="48" s="1"/>
  <c r="H29" i="48" s="1"/>
  <c r="H30" i="48" s="1"/>
  <c r="AI385" i="51"/>
  <c r="AJ385" i="51" s="1"/>
  <c r="AK385" i="51" s="1"/>
  <c r="AL385" i="51" s="1"/>
  <c r="AM385" i="51" s="1"/>
  <c r="AN385" i="51" s="1"/>
  <c r="AO385" i="51" s="1"/>
  <c r="AP385" i="51" s="1"/>
  <c r="AH383" i="51"/>
  <c r="AI383" i="51" s="1"/>
  <c r="AJ383" i="51" s="1"/>
  <c r="AK383" i="51" s="1"/>
  <c r="AL383" i="51" s="1"/>
  <c r="AM383" i="51" s="1"/>
  <c r="AN383" i="51" s="1"/>
  <c r="AO383" i="51" s="1"/>
  <c r="AP383" i="51" s="1"/>
  <c r="AI381" i="51"/>
  <c r="AJ381" i="51" s="1"/>
  <c r="AK381" i="51" s="1"/>
  <c r="AL381" i="51" s="1"/>
  <c r="AM381" i="51" s="1"/>
  <c r="AN381" i="51" s="1"/>
  <c r="AO381" i="51" s="1"/>
  <c r="AP381" i="51" s="1"/>
  <c r="AH379" i="51"/>
  <c r="AI379" i="51" s="1"/>
  <c r="AJ379" i="51" s="1"/>
  <c r="AK379" i="51" s="1"/>
  <c r="AL379" i="51" s="1"/>
  <c r="AM379" i="51" s="1"/>
  <c r="AN379" i="51" s="1"/>
  <c r="AO379" i="51" s="1"/>
  <c r="AP379" i="51" s="1"/>
  <c r="AI377" i="51"/>
  <c r="AJ377" i="51" s="1"/>
  <c r="AK377" i="51" s="1"/>
  <c r="AL377" i="51" s="1"/>
  <c r="AM377" i="51" s="1"/>
  <c r="AN377" i="51" s="1"/>
  <c r="AO377" i="51" s="1"/>
  <c r="AP377" i="51" s="1"/>
  <c r="AH375" i="51"/>
  <c r="AI375" i="51" s="1"/>
  <c r="AJ375" i="51" s="1"/>
  <c r="AK375" i="51" s="1"/>
  <c r="AL375" i="51" s="1"/>
  <c r="AM375" i="51" s="1"/>
  <c r="AN375" i="51" s="1"/>
  <c r="AO375" i="51" s="1"/>
  <c r="AP375" i="51" s="1"/>
  <c r="AH371" i="51"/>
  <c r="AI371" i="51" s="1"/>
  <c r="AJ371" i="51" s="1"/>
  <c r="AK371" i="51" s="1"/>
  <c r="AL371" i="51" s="1"/>
  <c r="AM371" i="51" s="1"/>
  <c r="AN371" i="51" s="1"/>
  <c r="AO371" i="51" s="1"/>
  <c r="AP371" i="51" s="1"/>
  <c r="AK388" i="51"/>
  <c r="AL388" i="51" s="1"/>
  <c r="AM388" i="51" s="1"/>
  <c r="AN388" i="51" s="1"/>
  <c r="AO388" i="51" s="1"/>
  <c r="AP388" i="51" s="1"/>
  <c r="AH398" i="51"/>
  <c r="AI398" i="51" s="1"/>
  <c r="AJ398" i="51" s="1"/>
  <c r="AK398" i="51" s="1"/>
  <c r="AL398" i="51" s="1"/>
  <c r="AM398" i="51" s="1"/>
  <c r="AN398" i="51" s="1"/>
  <c r="AO398" i="51" s="1"/>
  <c r="AP398" i="51" s="1"/>
  <c r="AH394" i="51"/>
  <c r="AI394" i="51" s="1"/>
  <c r="AJ394" i="51" s="1"/>
  <c r="AK394" i="51" s="1"/>
  <c r="AL394" i="51" s="1"/>
  <c r="AM394" i="51" s="1"/>
  <c r="AN394" i="51" s="1"/>
  <c r="AO394" i="51" s="1"/>
  <c r="AP394" i="51" s="1"/>
  <c r="AH390" i="51"/>
  <c r="AI390" i="51" s="1"/>
  <c r="AJ390" i="51" s="1"/>
  <c r="AK390" i="51" s="1"/>
  <c r="AL390" i="51" s="1"/>
  <c r="AM390" i="51" s="1"/>
  <c r="AN390" i="51" s="1"/>
  <c r="AO390" i="51" s="1"/>
  <c r="AP390" i="51" s="1"/>
  <c r="AJ362" i="51"/>
  <c r="AK362" i="51" s="1"/>
  <c r="AL362" i="51" s="1"/>
  <c r="AM362" i="51" s="1"/>
  <c r="AN362" i="51" s="1"/>
  <c r="AO362" i="51" s="1"/>
  <c r="AP362" i="51" s="1"/>
  <c r="AA363" i="51"/>
  <c r="AH347" i="51"/>
  <c r="AI347" i="51" s="1"/>
  <c r="AJ347" i="51" s="1"/>
  <c r="AK347" i="51" s="1"/>
  <c r="AL347" i="51" s="1"/>
  <c r="AM347" i="51" s="1"/>
  <c r="AN347" i="51" s="1"/>
  <c r="AO347" i="51" s="1"/>
  <c r="AP347" i="51" s="1"/>
  <c r="AH343" i="51"/>
  <c r="AI343" i="51" s="1"/>
  <c r="AJ343" i="51" s="1"/>
  <c r="AK343" i="51" s="1"/>
  <c r="AL343" i="51" s="1"/>
  <c r="AM343" i="51" s="1"/>
  <c r="AN343" i="51" s="1"/>
  <c r="AO343" i="51" s="1"/>
  <c r="AP343" i="51" s="1"/>
  <c r="AH339" i="51"/>
  <c r="AI339" i="51" s="1"/>
  <c r="AJ339" i="51" s="1"/>
  <c r="AK339" i="51" s="1"/>
  <c r="AL339" i="51" s="1"/>
  <c r="AM339" i="51" s="1"/>
  <c r="AN339" i="51" s="1"/>
  <c r="AO339" i="51" s="1"/>
  <c r="AP339" i="51" s="1"/>
  <c r="AH335" i="51"/>
  <c r="AI335" i="51" s="1"/>
  <c r="AJ335" i="51" s="1"/>
  <c r="AK335" i="51" s="1"/>
  <c r="AL335" i="51" s="1"/>
  <c r="AM335" i="51" s="1"/>
  <c r="AN335" i="51" s="1"/>
  <c r="AO335" i="51" s="1"/>
  <c r="AP335" i="51" s="1"/>
  <c r="AH331" i="51"/>
  <c r="AI331" i="51" s="1"/>
  <c r="AJ331" i="51" s="1"/>
  <c r="AK331" i="51" s="1"/>
  <c r="AL331" i="51" s="1"/>
  <c r="AM331" i="51" s="1"/>
  <c r="AN331" i="51" s="1"/>
  <c r="AO331" i="51" s="1"/>
  <c r="AP331" i="51" s="1"/>
  <c r="AH316" i="51"/>
  <c r="AI316" i="51" s="1"/>
  <c r="AJ316" i="51" s="1"/>
  <c r="AK316" i="51" s="1"/>
  <c r="AL316" i="51" s="1"/>
  <c r="AM316" i="51" s="1"/>
  <c r="AN316" i="51" s="1"/>
  <c r="AO316" i="51" s="1"/>
  <c r="AP316" i="51" s="1"/>
  <c r="AH314" i="51"/>
  <c r="AI314" i="51" s="1"/>
  <c r="AJ314" i="51" s="1"/>
  <c r="AK314" i="51" s="1"/>
  <c r="AL314" i="51" s="1"/>
  <c r="AM314" i="51" s="1"/>
  <c r="AN314" i="51" s="1"/>
  <c r="AO314" i="51" s="1"/>
  <c r="AP314" i="51" s="1"/>
  <c r="AH299" i="51"/>
  <c r="AI299" i="51" s="1"/>
  <c r="AJ299" i="51" s="1"/>
  <c r="AK299" i="51" s="1"/>
  <c r="AL299" i="51" s="1"/>
  <c r="AM299" i="51" s="1"/>
  <c r="AN299" i="51" s="1"/>
  <c r="AO299" i="51" s="1"/>
  <c r="AP299" i="51" s="1"/>
  <c r="AH295" i="51"/>
  <c r="AI295" i="51" s="1"/>
  <c r="AJ295" i="51" s="1"/>
  <c r="AK295" i="51" s="1"/>
  <c r="AL295" i="51" s="1"/>
  <c r="AM295" i="51" s="1"/>
  <c r="AN295" i="51" s="1"/>
  <c r="AO295" i="51" s="1"/>
  <c r="AP295" i="51" s="1"/>
  <c r="AH291" i="51"/>
  <c r="AI291" i="51" s="1"/>
  <c r="AJ291" i="51" s="1"/>
  <c r="AK291" i="51" s="1"/>
  <c r="AL291" i="51" s="1"/>
  <c r="AM291" i="51" s="1"/>
  <c r="AN291" i="51" s="1"/>
  <c r="AO291" i="51" s="1"/>
  <c r="AP291" i="51" s="1"/>
  <c r="AH287" i="51"/>
  <c r="AI287" i="51" s="1"/>
  <c r="AJ287" i="51" s="1"/>
  <c r="AK287" i="51" s="1"/>
  <c r="AL287" i="51" s="1"/>
  <c r="AM287" i="51" s="1"/>
  <c r="AN287" i="51" s="1"/>
  <c r="AO287" i="51" s="1"/>
  <c r="AP287" i="51" s="1"/>
  <c r="AG322" i="51"/>
  <c r="AH274" i="51"/>
  <c r="AI274" i="51" s="1"/>
  <c r="AJ274" i="51" s="1"/>
  <c r="AK274" i="51" s="1"/>
  <c r="AL274" i="51" s="1"/>
  <c r="AM274" i="51" s="1"/>
  <c r="AN274" i="51" s="1"/>
  <c r="AO274" i="51" s="1"/>
  <c r="AP274" i="51" s="1"/>
  <c r="AH266" i="51"/>
  <c r="AI266" i="51" s="1"/>
  <c r="AJ266" i="51" s="1"/>
  <c r="AK266" i="51" s="1"/>
  <c r="AL266" i="51" s="1"/>
  <c r="AM266" i="51" s="1"/>
  <c r="AN266" i="51" s="1"/>
  <c r="AO266" i="51" s="1"/>
  <c r="AP266" i="51" s="1"/>
  <c r="AD282" i="51"/>
  <c r="AJ209" i="51"/>
  <c r="AK209" i="51" s="1"/>
  <c r="AL209" i="51" s="1"/>
  <c r="AM209" i="51" s="1"/>
  <c r="AN209" i="51" s="1"/>
  <c r="AO209" i="51" s="1"/>
  <c r="AP209" i="51" s="1"/>
  <c r="AJ201" i="51"/>
  <c r="AK201" i="51" s="1"/>
  <c r="AL201" i="51" s="1"/>
  <c r="AM201" i="51" s="1"/>
  <c r="AN201" i="51" s="1"/>
  <c r="AO201" i="51" s="1"/>
  <c r="AP201" i="51" s="1"/>
  <c r="AI197" i="51"/>
  <c r="AJ197" i="51" s="1"/>
  <c r="AK197" i="51" s="1"/>
  <c r="AL197" i="51" s="1"/>
  <c r="AM197" i="51" s="1"/>
  <c r="AN197" i="51" s="1"/>
  <c r="AO197" i="51" s="1"/>
  <c r="AP197" i="51" s="1"/>
  <c r="AH177" i="51"/>
  <c r="AI177" i="51" s="1"/>
  <c r="AJ177" i="51" s="1"/>
  <c r="AK177" i="51" s="1"/>
  <c r="AL177" i="51" s="1"/>
  <c r="AM177" i="51" s="1"/>
  <c r="AN177" i="51" s="1"/>
  <c r="AO177" i="51" s="1"/>
  <c r="AP177" i="51" s="1"/>
  <c r="AH175" i="51"/>
  <c r="AI175" i="51" s="1"/>
  <c r="AJ175" i="51" s="1"/>
  <c r="AK175" i="51" s="1"/>
  <c r="AL175" i="51" s="1"/>
  <c r="AM175" i="51" s="1"/>
  <c r="AN175" i="51" s="1"/>
  <c r="AO175" i="51" s="1"/>
  <c r="AP175" i="51" s="1"/>
  <c r="AH173" i="51"/>
  <c r="AI173" i="51" s="1"/>
  <c r="AJ173" i="51" s="1"/>
  <c r="AK173" i="51" s="1"/>
  <c r="AL173" i="51" s="1"/>
  <c r="AM173" i="51" s="1"/>
  <c r="AN173" i="51" s="1"/>
  <c r="AO173" i="51" s="1"/>
  <c r="AP173" i="51" s="1"/>
  <c r="AH171" i="51"/>
  <c r="AI171" i="51" s="1"/>
  <c r="AJ171" i="51" s="1"/>
  <c r="AK171" i="51" s="1"/>
  <c r="AL171" i="51" s="1"/>
  <c r="AM171" i="51" s="1"/>
  <c r="AN171" i="51" s="1"/>
  <c r="AO171" i="51" s="1"/>
  <c r="AP171" i="51" s="1"/>
  <c r="AH169" i="51"/>
  <c r="AI169" i="51" s="1"/>
  <c r="AJ169" i="51" s="1"/>
  <c r="AK169" i="51" s="1"/>
  <c r="AL169" i="51" s="1"/>
  <c r="AM169" i="51" s="1"/>
  <c r="AN169" i="51" s="1"/>
  <c r="AO169" i="51" s="1"/>
  <c r="AP169" i="51" s="1"/>
  <c r="AH167" i="51"/>
  <c r="AI167" i="51" s="1"/>
  <c r="AJ167" i="51" s="1"/>
  <c r="AK167" i="51" s="1"/>
  <c r="AL167" i="51" s="1"/>
  <c r="AM167" i="51" s="1"/>
  <c r="AN167" i="51" s="1"/>
  <c r="AO167" i="51" s="1"/>
  <c r="AP167" i="51" s="1"/>
  <c r="AH165" i="51"/>
  <c r="AI165" i="51" s="1"/>
  <c r="AJ165" i="51" s="1"/>
  <c r="AK165" i="51" s="1"/>
  <c r="AL165" i="51" s="1"/>
  <c r="AM165" i="51" s="1"/>
  <c r="AN165" i="51" s="1"/>
  <c r="AO165" i="51" s="1"/>
  <c r="AP165" i="51" s="1"/>
  <c r="AH163" i="51"/>
  <c r="AI163" i="51" s="1"/>
  <c r="AJ163" i="51" s="1"/>
  <c r="AK163" i="51" s="1"/>
  <c r="AL163" i="51" s="1"/>
  <c r="AM163" i="51" s="1"/>
  <c r="AN163" i="51" s="1"/>
  <c r="AO163" i="51" s="1"/>
  <c r="AP163" i="51" s="1"/>
  <c r="AH161" i="51"/>
  <c r="AI161" i="51" s="1"/>
  <c r="AJ161" i="51" s="1"/>
  <c r="AK161" i="51" s="1"/>
  <c r="AL161" i="51" s="1"/>
  <c r="AM161" i="51" s="1"/>
  <c r="AN161" i="51" s="1"/>
  <c r="AO161" i="51" s="1"/>
  <c r="AP161" i="51" s="1"/>
  <c r="AH159" i="51"/>
  <c r="AI159" i="51" s="1"/>
  <c r="AJ159" i="51" s="1"/>
  <c r="AK159" i="51" s="1"/>
  <c r="AL159" i="51" s="1"/>
  <c r="AM159" i="51" s="1"/>
  <c r="AN159" i="51" s="1"/>
  <c r="AO159" i="51" s="1"/>
  <c r="AP159" i="51" s="1"/>
  <c r="AH157" i="51"/>
  <c r="AI157" i="51" s="1"/>
  <c r="AJ157" i="51" s="1"/>
  <c r="AK157" i="51" s="1"/>
  <c r="AL157" i="51" s="1"/>
  <c r="AM157" i="51" s="1"/>
  <c r="AN157" i="51" s="1"/>
  <c r="AO157" i="51" s="1"/>
  <c r="AP157" i="51" s="1"/>
  <c r="AH155" i="51"/>
  <c r="AI155" i="51" s="1"/>
  <c r="AJ155" i="51" s="1"/>
  <c r="AK155" i="51" s="1"/>
  <c r="AL155" i="51" s="1"/>
  <c r="AM155" i="51" s="1"/>
  <c r="AN155" i="51" s="1"/>
  <c r="AO155" i="51" s="1"/>
  <c r="AP155" i="51" s="1"/>
  <c r="AH153" i="51"/>
  <c r="AI153" i="51" s="1"/>
  <c r="AJ153" i="51" s="1"/>
  <c r="AK153" i="51" s="1"/>
  <c r="AL153" i="51" s="1"/>
  <c r="AM153" i="51" s="1"/>
  <c r="AN153" i="51" s="1"/>
  <c r="AO153" i="51" s="1"/>
  <c r="AP153" i="51" s="1"/>
  <c r="AH151" i="51"/>
  <c r="AI151" i="51" s="1"/>
  <c r="AJ151" i="51" s="1"/>
  <c r="AK151" i="51" s="1"/>
  <c r="AL151" i="51" s="1"/>
  <c r="AM151" i="51" s="1"/>
  <c r="AN151" i="51" s="1"/>
  <c r="AO151" i="51" s="1"/>
  <c r="AP151" i="51" s="1"/>
  <c r="AN195" i="51"/>
  <c r="AO195" i="51" s="1"/>
  <c r="AP195" i="51" s="1"/>
  <c r="AB217" i="51"/>
  <c r="AD103" i="51"/>
  <c r="AI94" i="51"/>
  <c r="AJ94" i="51" s="1"/>
  <c r="AK94" i="51" s="1"/>
  <c r="AL94" i="51" s="1"/>
  <c r="AM94" i="51" s="1"/>
  <c r="AN94" i="51" s="1"/>
  <c r="AO94" i="51" s="1"/>
  <c r="AP94" i="51" s="1"/>
  <c r="AI92" i="51"/>
  <c r="AJ92" i="51" s="1"/>
  <c r="AK92" i="51" s="1"/>
  <c r="AL92" i="51" s="1"/>
  <c r="AM92" i="51" s="1"/>
  <c r="AN92" i="51" s="1"/>
  <c r="AO92" i="51" s="1"/>
  <c r="AP92" i="51" s="1"/>
  <c r="AI84" i="51"/>
  <c r="AJ84" i="51" s="1"/>
  <c r="AK84" i="51" s="1"/>
  <c r="AL84" i="51" s="1"/>
  <c r="AM84" i="51" s="1"/>
  <c r="AN84" i="51" s="1"/>
  <c r="AO84" i="51" s="1"/>
  <c r="AP84" i="51" s="1"/>
  <c r="AH69" i="51"/>
  <c r="AI69" i="51" s="1"/>
  <c r="AJ69" i="51" s="1"/>
  <c r="AK69" i="51" s="1"/>
  <c r="AL69" i="51" s="1"/>
  <c r="AM69" i="51" s="1"/>
  <c r="AN69" i="51" s="1"/>
  <c r="AO69" i="51" s="1"/>
  <c r="AP69" i="51" s="1"/>
  <c r="AH65" i="51"/>
  <c r="AI65" i="51" s="1"/>
  <c r="AJ65" i="51" s="1"/>
  <c r="AK65" i="51" s="1"/>
  <c r="AL65" i="51" s="1"/>
  <c r="AM65" i="51" s="1"/>
  <c r="AN65" i="51" s="1"/>
  <c r="AO65" i="51" s="1"/>
  <c r="AP65" i="51" s="1"/>
  <c r="AH61" i="51"/>
  <c r="AI61" i="51" s="1"/>
  <c r="AJ61" i="51" s="1"/>
  <c r="AK61" i="51" s="1"/>
  <c r="AL61" i="51" s="1"/>
  <c r="AM61" i="51" s="1"/>
  <c r="AN61" i="51" s="1"/>
  <c r="AO61" i="51" s="1"/>
  <c r="AP61" i="51" s="1"/>
  <c r="AH57" i="51"/>
  <c r="AI57" i="51" s="1"/>
  <c r="AJ57" i="51" s="1"/>
  <c r="AK57" i="51" s="1"/>
  <c r="AL57" i="51" s="1"/>
  <c r="AM57" i="51" s="1"/>
  <c r="AN57" i="51" s="1"/>
  <c r="AO57" i="51" s="1"/>
  <c r="AP57" i="51" s="1"/>
  <c r="AH53" i="51"/>
  <c r="AI53" i="51" s="1"/>
  <c r="AJ53" i="51" s="1"/>
  <c r="AK53" i="51" s="1"/>
  <c r="AL53" i="51" s="1"/>
  <c r="AM53" i="51" s="1"/>
  <c r="AN53" i="51" s="1"/>
  <c r="AO53" i="51" s="1"/>
  <c r="AP53" i="51" s="1"/>
  <c r="AB41" i="51"/>
  <c r="AI27" i="51"/>
  <c r="AJ27" i="51" s="1"/>
  <c r="AK27" i="51" s="1"/>
  <c r="AL27" i="51" s="1"/>
  <c r="AM27" i="51" s="1"/>
  <c r="AN27" i="51" s="1"/>
  <c r="AO27" i="51" s="1"/>
  <c r="AP27" i="51" s="1"/>
  <c r="AC278" i="51"/>
  <c r="X204" i="51"/>
  <c r="AI204" i="51" s="1"/>
  <c r="AJ204" i="51" s="1"/>
  <c r="AK204" i="51" s="1"/>
  <c r="AL204" i="51" s="1"/>
  <c r="AM204" i="51" s="1"/>
  <c r="AN204" i="51" s="1"/>
  <c r="AO204" i="51" s="1"/>
  <c r="AP204" i="51" s="1"/>
  <c r="H171" i="36"/>
  <c r="H178" i="36" s="1"/>
  <c r="K104" i="9" s="1"/>
  <c r="AD114" i="51"/>
  <c r="AD141" i="51" s="1"/>
  <c r="O108" i="30"/>
  <c r="P108" i="30" s="1"/>
  <c r="O205" i="30"/>
  <c r="P205" i="30" s="1"/>
  <c r="O538" i="30"/>
  <c r="P538" i="30" s="1"/>
  <c r="O427" i="30"/>
  <c r="P427" i="30" s="1"/>
  <c r="O403" i="30"/>
  <c r="P403" i="30" s="1"/>
  <c r="O92" i="30"/>
  <c r="P92" i="30" s="1"/>
  <c r="L283" i="25"/>
  <c r="F37" i="19"/>
  <c r="K111" i="20"/>
  <c r="L111" i="20"/>
  <c r="H227" i="25"/>
  <c r="H229" i="25"/>
  <c r="G31" i="25"/>
  <c r="O640" i="30"/>
  <c r="P640" i="30" s="1"/>
  <c r="O624" i="30"/>
  <c r="P624" i="30" s="1"/>
  <c r="I806" i="30"/>
  <c r="O493" i="30"/>
  <c r="P493" i="30" s="1"/>
  <c r="F41" i="19"/>
  <c r="F39" i="19"/>
  <c r="N107" i="20"/>
  <c r="O107" i="20" s="1"/>
  <c r="H237" i="25"/>
  <c r="H231" i="25"/>
  <c r="H226" i="25"/>
  <c r="F271" i="25"/>
  <c r="G82" i="25"/>
  <c r="O805" i="30"/>
  <c r="N829" i="30"/>
  <c r="O829" i="30" s="1"/>
  <c r="O649" i="30"/>
  <c r="P649" i="30" s="1"/>
  <c r="O633" i="30"/>
  <c r="P633" i="30" s="1"/>
  <c r="O617" i="30"/>
  <c r="P617" i="30" s="1"/>
  <c r="O601" i="30"/>
  <c r="P601" i="30" s="1"/>
  <c r="O524" i="30"/>
  <c r="P524" i="30" s="1"/>
  <c r="O518" i="30"/>
  <c r="P518" i="30" s="1"/>
  <c r="O514" i="30"/>
  <c r="P514" i="30" s="1"/>
  <c r="O510" i="30"/>
  <c r="P510" i="30" s="1"/>
  <c r="O506" i="30"/>
  <c r="P506" i="30" s="1"/>
  <c r="O502" i="30"/>
  <c r="P502" i="30" s="1"/>
  <c r="O498" i="30"/>
  <c r="P498" i="30" s="1"/>
  <c r="O494" i="30"/>
  <c r="P494" i="30" s="1"/>
  <c r="O490" i="30"/>
  <c r="P490" i="30" s="1"/>
  <c r="O486" i="30"/>
  <c r="P486" i="30" s="1"/>
  <c r="O482" i="30"/>
  <c r="P482" i="30" s="1"/>
  <c r="O541" i="30"/>
  <c r="P541" i="30" s="1"/>
  <c r="O416" i="30"/>
  <c r="P416" i="30" s="1"/>
  <c r="O412" i="30"/>
  <c r="P412" i="30" s="1"/>
  <c r="O387" i="30"/>
  <c r="P387" i="30" s="1"/>
  <c r="O371" i="30"/>
  <c r="P371" i="30" s="1"/>
  <c r="O355" i="30"/>
  <c r="P355" i="30" s="1"/>
  <c r="O339" i="30"/>
  <c r="P339" i="30" s="1"/>
  <c r="O323" i="30"/>
  <c r="P323" i="30" s="1"/>
  <c r="O307" i="30"/>
  <c r="P307" i="30" s="1"/>
  <c r="O291" i="30"/>
  <c r="P291" i="30" s="1"/>
  <c r="O275" i="30"/>
  <c r="P275" i="30" s="1"/>
  <c r="O259" i="30"/>
  <c r="P259" i="30" s="1"/>
  <c r="O456" i="30"/>
  <c r="P456" i="30" s="1"/>
  <c r="O244" i="30"/>
  <c r="P244" i="30" s="1"/>
  <c r="O228" i="30"/>
  <c r="P228" i="30" s="1"/>
  <c r="O212" i="30"/>
  <c r="P212" i="30" s="1"/>
  <c r="O192" i="30"/>
  <c r="P192" i="30" s="1"/>
  <c r="O176" i="30"/>
  <c r="P176" i="30" s="1"/>
  <c r="O164" i="30"/>
  <c r="P164" i="30" s="1"/>
  <c r="O148" i="30"/>
  <c r="P148" i="30" s="1"/>
  <c r="O206" i="30"/>
  <c r="P206" i="30" s="1"/>
  <c r="O158" i="30"/>
  <c r="P158" i="30" s="1"/>
  <c r="O142" i="30"/>
  <c r="P142" i="30" s="1"/>
  <c r="K739" i="30"/>
  <c r="K733" i="30"/>
  <c r="O202" i="30"/>
  <c r="P202" i="30" s="1"/>
  <c r="O182" i="30"/>
  <c r="P182" i="30" s="1"/>
  <c r="H747" i="30"/>
  <c r="H741" i="30"/>
  <c r="I739" i="30"/>
  <c r="H737" i="30"/>
  <c r="O94" i="30"/>
  <c r="P94" i="30" s="1"/>
  <c r="I749" i="30"/>
  <c r="L749" i="30"/>
  <c r="J731" i="30"/>
  <c r="O76" i="30"/>
  <c r="P76" i="30" s="1"/>
  <c r="O60" i="30"/>
  <c r="P60" i="30" s="1"/>
  <c r="O199" i="30"/>
  <c r="P199" i="30" s="1"/>
  <c r="O139" i="30"/>
  <c r="P139" i="30" s="1"/>
  <c r="L44" i="36"/>
  <c r="D42" i="36"/>
  <c r="L40" i="36"/>
  <c r="D38" i="36"/>
  <c r="K85" i="36"/>
  <c r="N1029" i="14" s="1"/>
  <c r="E112" i="36"/>
  <c r="L50" i="36"/>
  <c r="N122" i="37" s="1"/>
  <c r="H51" i="36"/>
  <c r="D123" i="36"/>
  <c r="F113" i="37" s="1"/>
  <c r="E51" i="36"/>
  <c r="L114" i="36"/>
  <c r="AI397" i="51"/>
  <c r="AJ397" i="51" s="1"/>
  <c r="AK397" i="51" s="1"/>
  <c r="AL397" i="51" s="1"/>
  <c r="AM397" i="51" s="1"/>
  <c r="AN397" i="51" s="1"/>
  <c r="AO397" i="51" s="1"/>
  <c r="AP397" i="51" s="1"/>
  <c r="AI393" i="51"/>
  <c r="AJ393" i="51" s="1"/>
  <c r="AK393" i="51" s="1"/>
  <c r="AL393" i="51" s="1"/>
  <c r="AM393" i="51" s="1"/>
  <c r="AN393" i="51" s="1"/>
  <c r="AO393" i="51" s="1"/>
  <c r="AP393" i="51" s="1"/>
  <c r="AI389" i="51"/>
  <c r="AJ389" i="51" s="1"/>
  <c r="AK389" i="51" s="1"/>
  <c r="AL389" i="51" s="1"/>
  <c r="AM389" i="51" s="1"/>
  <c r="AN389" i="51" s="1"/>
  <c r="AO389" i="51" s="1"/>
  <c r="AP389" i="51" s="1"/>
  <c r="AI387" i="51"/>
  <c r="AJ387" i="51" s="1"/>
  <c r="AK387" i="51" s="1"/>
  <c r="AL387" i="51" s="1"/>
  <c r="AM387" i="51" s="1"/>
  <c r="AN387" i="51" s="1"/>
  <c r="AO387" i="51" s="1"/>
  <c r="AP387" i="51" s="1"/>
  <c r="AJ350" i="51"/>
  <c r="AK350" i="51" s="1"/>
  <c r="AL350" i="51" s="1"/>
  <c r="AM350" i="51" s="1"/>
  <c r="AN350" i="51" s="1"/>
  <c r="AO350" i="51" s="1"/>
  <c r="AP350" i="51" s="1"/>
  <c r="AJ346" i="51"/>
  <c r="AK346" i="51" s="1"/>
  <c r="AL346" i="51" s="1"/>
  <c r="AM346" i="51" s="1"/>
  <c r="AN346" i="51" s="1"/>
  <c r="AO346" i="51" s="1"/>
  <c r="AP346" i="51" s="1"/>
  <c r="AJ342" i="51"/>
  <c r="AK342" i="51" s="1"/>
  <c r="AL342" i="51" s="1"/>
  <c r="AM342" i="51" s="1"/>
  <c r="AN342" i="51" s="1"/>
  <c r="AO342" i="51" s="1"/>
  <c r="AP342" i="51" s="1"/>
  <c r="AJ338" i="51"/>
  <c r="AK338" i="51" s="1"/>
  <c r="AL338" i="51" s="1"/>
  <c r="AM338" i="51" s="1"/>
  <c r="AN338" i="51" s="1"/>
  <c r="AO338" i="51" s="1"/>
  <c r="AP338" i="51" s="1"/>
  <c r="AJ334" i="51"/>
  <c r="AK334" i="51" s="1"/>
  <c r="AL334" i="51" s="1"/>
  <c r="AM334" i="51" s="1"/>
  <c r="AN334" i="51" s="1"/>
  <c r="AO334" i="51" s="1"/>
  <c r="AP334" i="51" s="1"/>
  <c r="AJ330" i="51"/>
  <c r="AK330" i="51" s="1"/>
  <c r="AL330" i="51" s="1"/>
  <c r="AM330" i="51" s="1"/>
  <c r="AN330" i="51" s="1"/>
  <c r="AO330" i="51" s="1"/>
  <c r="AP330" i="51" s="1"/>
  <c r="AI302" i="51"/>
  <c r="AJ302" i="51" s="1"/>
  <c r="AK302" i="51" s="1"/>
  <c r="AL302" i="51" s="1"/>
  <c r="AM302" i="51" s="1"/>
  <c r="AN302" i="51" s="1"/>
  <c r="AO302" i="51" s="1"/>
  <c r="AP302" i="51" s="1"/>
  <c r="AI298" i="51"/>
  <c r="AJ298" i="51" s="1"/>
  <c r="AK298" i="51" s="1"/>
  <c r="AL298" i="51" s="1"/>
  <c r="AM298" i="51" s="1"/>
  <c r="AN298" i="51" s="1"/>
  <c r="AO298" i="51" s="1"/>
  <c r="AP298" i="51" s="1"/>
  <c r="AI294" i="51"/>
  <c r="AJ294" i="51" s="1"/>
  <c r="AK294" i="51" s="1"/>
  <c r="AL294" i="51" s="1"/>
  <c r="AM294" i="51" s="1"/>
  <c r="AN294" i="51" s="1"/>
  <c r="AO294" i="51" s="1"/>
  <c r="AP294" i="51" s="1"/>
  <c r="AI290" i="51"/>
  <c r="AJ290" i="51" s="1"/>
  <c r="AK290" i="51" s="1"/>
  <c r="AL290" i="51" s="1"/>
  <c r="AM290" i="51" s="1"/>
  <c r="AN290" i="51" s="1"/>
  <c r="AO290" i="51" s="1"/>
  <c r="AP290" i="51" s="1"/>
  <c r="AI286" i="51"/>
  <c r="AJ286" i="51" s="1"/>
  <c r="AK286" i="51" s="1"/>
  <c r="AL286" i="51" s="1"/>
  <c r="AM286" i="51" s="1"/>
  <c r="AN286" i="51" s="1"/>
  <c r="AO286" i="51" s="1"/>
  <c r="AP286" i="51" s="1"/>
  <c r="AI273" i="51"/>
  <c r="AJ273" i="51" s="1"/>
  <c r="AK273" i="51" s="1"/>
  <c r="AL273" i="51" s="1"/>
  <c r="AM273" i="51" s="1"/>
  <c r="AN273" i="51" s="1"/>
  <c r="AO273" i="51" s="1"/>
  <c r="AP273" i="51" s="1"/>
  <c r="AI269" i="51"/>
  <c r="AJ269" i="51" s="1"/>
  <c r="AK269" i="51" s="1"/>
  <c r="AL269" i="51" s="1"/>
  <c r="AM269" i="51" s="1"/>
  <c r="AN269" i="51" s="1"/>
  <c r="AO269" i="51" s="1"/>
  <c r="AP269" i="51" s="1"/>
  <c r="AI265" i="51"/>
  <c r="AJ265" i="51" s="1"/>
  <c r="AK265" i="51" s="1"/>
  <c r="AL265" i="51" s="1"/>
  <c r="AM265" i="51" s="1"/>
  <c r="AN265" i="51" s="1"/>
  <c r="AO265" i="51" s="1"/>
  <c r="AP265" i="51" s="1"/>
  <c r="AG278" i="51"/>
  <c r="AH278" i="51" s="1"/>
  <c r="AI278" i="51" s="1"/>
  <c r="AJ278" i="51" s="1"/>
  <c r="AK278" i="51" s="1"/>
  <c r="AL278" i="51" s="1"/>
  <c r="AM278" i="51" s="1"/>
  <c r="AN278" i="51" s="1"/>
  <c r="AO278" i="51" s="1"/>
  <c r="AP278" i="51" s="1"/>
  <c r="AH254" i="51"/>
  <c r="AI254" i="51" s="1"/>
  <c r="AJ254" i="51" s="1"/>
  <c r="AK254" i="51" s="1"/>
  <c r="AL254" i="51" s="1"/>
  <c r="AM254" i="51" s="1"/>
  <c r="AN254" i="51" s="1"/>
  <c r="AO254" i="51" s="1"/>
  <c r="AP254" i="51" s="1"/>
  <c r="AK252" i="51"/>
  <c r="AL252" i="51" s="1"/>
  <c r="AM252" i="51" s="1"/>
  <c r="AN252" i="51" s="1"/>
  <c r="AO252" i="51" s="1"/>
  <c r="AP252" i="51" s="1"/>
  <c r="AH250" i="51"/>
  <c r="AI250" i="51" s="1"/>
  <c r="AJ250" i="51" s="1"/>
  <c r="AK250" i="51" s="1"/>
  <c r="AL250" i="51" s="1"/>
  <c r="AM250" i="51" s="1"/>
  <c r="AN250" i="51" s="1"/>
  <c r="AO250" i="51" s="1"/>
  <c r="AP250" i="51" s="1"/>
  <c r="AH246" i="51"/>
  <c r="AI246" i="51" s="1"/>
  <c r="AJ246" i="51" s="1"/>
  <c r="AK246" i="51" s="1"/>
  <c r="AL246" i="51" s="1"/>
  <c r="AM246" i="51" s="1"/>
  <c r="AN246" i="51" s="1"/>
  <c r="AO246" i="51" s="1"/>
  <c r="AP246" i="51" s="1"/>
  <c r="AK244" i="51"/>
  <c r="AL244" i="51" s="1"/>
  <c r="AM244" i="51" s="1"/>
  <c r="AN244" i="51" s="1"/>
  <c r="AO244" i="51" s="1"/>
  <c r="AP244" i="51" s="1"/>
  <c r="AH242" i="51"/>
  <c r="AI242" i="51" s="1"/>
  <c r="AJ242" i="51" s="1"/>
  <c r="AK242" i="51" s="1"/>
  <c r="AL242" i="51" s="1"/>
  <c r="AM242" i="51" s="1"/>
  <c r="AN242" i="51" s="1"/>
  <c r="AO242" i="51" s="1"/>
  <c r="AP242" i="51" s="1"/>
  <c r="AK240" i="51"/>
  <c r="AL240" i="51" s="1"/>
  <c r="AM240" i="51" s="1"/>
  <c r="AN240" i="51" s="1"/>
  <c r="AO240" i="51" s="1"/>
  <c r="AP240" i="51" s="1"/>
  <c r="AH238" i="51"/>
  <c r="AI238" i="51" s="1"/>
  <c r="AJ238" i="51" s="1"/>
  <c r="AK238" i="51" s="1"/>
  <c r="AL238" i="51" s="1"/>
  <c r="AM238" i="51" s="1"/>
  <c r="AN238" i="51" s="1"/>
  <c r="AO238" i="51" s="1"/>
  <c r="AP238" i="51" s="1"/>
  <c r="AK236" i="51"/>
  <c r="AL236" i="51" s="1"/>
  <c r="AM236" i="51" s="1"/>
  <c r="AN236" i="51" s="1"/>
  <c r="AO236" i="51" s="1"/>
  <c r="AP236" i="51" s="1"/>
  <c r="AH234" i="51"/>
  <c r="AI234" i="51" s="1"/>
  <c r="AJ234" i="51" s="1"/>
  <c r="AK234" i="51" s="1"/>
  <c r="AL234" i="51" s="1"/>
  <c r="AM234" i="51" s="1"/>
  <c r="AN234" i="51" s="1"/>
  <c r="AO234" i="51" s="1"/>
  <c r="AP234" i="51" s="1"/>
  <c r="AK232" i="51"/>
  <c r="AL232" i="51" s="1"/>
  <c r="AM232" i="51" s="1"/>
  <c r="AN232" i="51" s="1"/>
  <c r="AO232" i="51" s="1"/>
  <c r="AP232" i="51" s="1"/>
  <c r="AH230" i="51"/>
  <c r="AI230" i="51" s="1"/>
  <c r="AJ230" i="51" s="1"/>
  <c r="AK230" i="51" s="1"/>
  <c r="AL230" i="51" s="1"/>
  <c r="AM230" i="51" s="1"/>
  <c r="AN230" i="51" s="1"/>
  <c r="AO230" i="51" s="1"/>
  <c r="AP230" i="51" s="1"/>
  <c r="AK228" i="51"/>
  <c r="AL228" i="51" s="1"/>
  <c r="AM228" i="51" s="1"/>
  <c r="AN228" i="51" s="1"/>
  <c r="AO228" i="51" s="1"/>
  <c r="AP228" i="51" s="1"/>
  <c r="AJ212" i="51"/>
  <c r="AK212" i="51" s="1"/>
  <c r="AL212" i="51" s="1"/>
  <c r="AM212" i="51" s="1"/>
  <c r="AN212" i="51" s="1"/>
  <c r="AO212" i="51" s="1"/>
  <c r="AP212" i="51" s="1"/>
  <c r="AJ208" i="51"/>
  <c r="AK208" i="51" s="1"/>
  <c r="AL208" i="51" s="1"/>
  <c r="AM208" i="51" s="1"/>
  <c r="AN208" i="51" s="1"/>
  <c r="AO208" i="51" s="1"/>
  <c r="AP208" i="51" s="1"/>
  <c r="AK134" i="51"/>
  <c r="AL134" i="51" s="1"/>
  <c r="AM134" i="51" s="1"/>
  <c r="AN134" i="51" s="1"/>
  <c r="AO134" i="51" s="1"/>
  <c r="AP134" i="51" s="1"/>
  <c r="AK132" i="51"/>
  <c r="AL132" i="51" s="1"/>
  <c r="AM132" i="51" s="1"/>
  <c r="AN132" i="51" s="1"/>
  <c r="AO132" i="51" s="1"/>
  <c r="AP132" i="51" s="1"/>
  <c r="AK128" i="51"/>
  <c r="AL128" i="51" s="1"/>
  <c r="AM128" i="51" s="1"/>
  <c r="AN128" i="51" s="1"/>
  <c r="AO128" i="51" s="1"/>
  <c r="AP128" i="51" s="1"/>
  <c r="AK124" i="51"/>
  <c r="AL124" i="51" s="1"/>
  <c r="AM124" i="51" s="1"/>
  <c r="AN124" i="51" s="1"/>
  <c r="AO124" i="51" s="1"/>
  <c r="AP124" i="51" s="1"/>
  <c r="AH120" i="51"/>
  <c r="AI120" i="51" s="1"/>
  <c r="AJ120" i="51" s="1"/>
  <c r="AK120" i="51" s="1"/>
  <c r="AL120" i="51" s="1"/>
  <c r="AM120" i="51" s="1"/>
  <c r="AN120" i="51" s="1"/>
  <c r="AO120" i="51" s="1"/>
  <c r="AP120" i="51" s="1"/>
  <c r="AK118" i="51"/>
  <c r="AL118" i="51" s="1"/>
  <c r="AM118" i="51" s="1"/>
  <c r="AN118" i="51" s="1"/>
  <c r="AO118" i="51" s="1"/>
  <c r="AP118" i="51" s="1"/>
  <c r="AK116" i="51"/>
  <c r="AL116" i="51" s="1"/>
  <c r="AM116" i="51" s="1"/>
  <c r="AN116" i="51" s="1"/>
  <c r="AO116" i="51" s="1"/>
  <c r="AP116" i="51" s="1"/>
  <c r="AH114" i="51"/>
  <c r="AI114" i="51" s="1"/>
  <c r="AI193" i="51"/>
  <c r="AJ193" i="51" s="1"/>
  <c r="AK193" i="51" s="1"/>
  <c r="AL193" i="51" s="1"/>
  <c r="AM193" i="51" s="1"/>
  <c r="AN193" i="51" s="1"/>
  <c r="AO193" i="51" s="1"/>
  <c r="AP193" i="51" s="1"/>
  <c r="AI189" i="51"/>
  <c r="AJ189" i="51" s="1"/>
  <c r="AK189" i="51" s="1"/>
  <c r="AL189" i="51" s="1"/>
  <c r="AM189" i="51" s="1"/>
  <c r="AN189" i="51" s="1"/>
  <c r="AO189" i="51" s="1"/>
  <c r="AP189" i="51" s="1"/>
  <c r="AI64" i="51"/>
  <c r="AJ64" i="51" s="1"/>
  <c r="AK64" i="51" s="1"/>
  <c r="AL64" i="51" s="1"/>
  <c r="AM64" i="51" s="1"/>
  <c r="AN64" i="51" s="1"/>
  <c r="AO64" i="51" s="1"/>
  <c r="AP64" i="51" s="1"/>
  <c r="AI60" i="51"/>
  <c r="AJ60" i="51" s="1"/>
  <c r="AK60" i="51" s="1"/>
  <c r="AL60" i="51" s="1"/>
  <c r="AM60" i="51" s="1"/>
  <c r="AN60" i="51" s="1"/>
  <c r="AO60" i="51" s="1"/>
  <c r="AP60" i="51" s="1"/>
  <c r="AI56" i="51"/>
  <c r="AJ56" i="51" s="1"/>
  <c r="AK56" i="51" s="1"/>
  <c r="AL56" i="51" s="1"/>
  <c r="AM56" i="51" s="1"/>
  <c r="AN56" i="51" s="1"/>
  <c r="AO56" i="51" s="1"/>
  <c r="AP56" i="51" s="1"/>
  <c r="AI52" i="51"/>
  <c r="AJ52" i="51" s="1"/>
  <c r="AK52" i="51" s="1"/>
  <c r="AL52" i="51" s="1"/>
  <c r="AM52" i="51" s="1"/>
  <c r="AN52" i="51" s="1"/>
  <c r="AO52" i="51" s="1"/>
  <c r="AP52" i="51" s="1"/>
  <c r="AI38" i="51"/>
  <c r="AJ38" i="51" s="1"/>
  <c r="AK38" i="51" s="1"/>
  <c r="AL38" i="51" s="1"/>
  <c r="AM38" i="51" s="1"/>
  <c r="AN38" i="51" s="1"/>
  <c r="AO38" i="51" s="1"/>
  <c r="AP38" i="51" s="1"/>
  <c r="AI30" i="51"/>
  <c r="AJ30" i="51" s="1"/>
  <c r="AK30" i="51" s="1"/>
  <c r="AL30" i="51" s="1"/>
  <c r="AM30" i="51" s="1"/>
  <c r="AN30" i="51" s="1"/>
  <c r="AO30" i="51" s="1"/>
  <c r="AP30" i="51" s="1"/>
  <c r="AI26" i="51"/>
  <c r="AJ26" i="51" s="1"/>
  <c r="AK26" i="51" s="1"/>
  <c r="AL26" i="51" s="1"/>
  <c r="AM26" i="51" s="1"/>
  <c r="AN26" i="51" s="1"/>
  <c r="AO26" i="51" s="1"/>
  <c r="AP26" i="51" s="1"/>
  <c r="AE141" i="51"/>
  <c r="L171" i="36"/>
  <c r="L178" i="36" s="1"/>
  <c r="O104" i="9" s="1"/>
  <c r="Y114" i="51"/>
  <c r="Y141" i="51" s="1"/>
  <c r="X200" i="51"/>
  <c r="AI200" i="51" s="1"/>
  <c r="AJ200" i="51" s="1"/>
  <c r="AK200" i="51" s="1"/>
  <c r="AL200" i="51" s="1"/>
  <c r="AM200" i="51" s="1"/>
  <c r="AN200" i="51" s="1"/>
  <c r="AO200" i="51" s="1"/>
  <c r="AP200" i="51" s="1"/>
  <c r="O586" i="30"/>
  <c r="P586" i="30" s="1"/>
  <c r="O574" i="30"/>
  <c r="P574" i="30" s="1"/>
  <c r="O682" i="30"/>
  <c r="P682" i="30" s="1"/>
  <c r="O522" i="30"/>
  <c r="P522" i="30" s="1"/>
  <c r="O233" i="30"/>
  <c r="P233" i="30" s="1"/>
  <c r="O201" i="30"/>
  <c r="P201" i="30" s="1"/>
  <c r="O467" i="30"/>
  <c r="P467" i="30" s="1"/>
  <c r="AD281" i="51"/>
  <c r="Z281" i="51"/>
  <c r="F45" i="19"/>
  <c r="O527" i="30"/>
  <c r="P527" i="30" s="1"/>
  <c r="J749" i="30"/>
  <c r="L712" i="30"/>
  <c r="J706" i="30"/>
  <c r="J707" i="30" s="1"/>
  <c r="K741" i="30"/>
  <c r="K737" i="30"/>
  <c r="L747" i="30"/>
  <c r="L741" i="30"/>
  <c r="L737" i="30"/>
  <c r="O90" i="30"/>
  <c r="P90" i="30" s="1"/>
  <c r="I731" i="30"/>
  <c r="AO380" i="51"/>
  <c r="AP380" i="51" s="1"/>
  <c r="AI396" i="51"/>
  <c r="AJ396" i="51" s="1"/>
  <c r="AK396" i="51" s="1"/>
  <c r="AL396" i="51" s="1"/>
  <c r="AM396" i="51" s="1"/>
  <c r="AN396" i="51" s="1"/>
  <c r="AO396" i="51" s="1"/>
  <c r="AP396" i="51" s="1"/>
  <c r="AI392" i="51"/>
  <c r="AJ392" i="51" s="1"/>
  <c r="AK392" i="51" s="1"/>
  <c r="AL392" i="51" s="1"/>
  <c r="AM392" i="51" s="1"/>
  <c r="AN392" i="51" s="1"/>
  <c r="AO392" i="51" s="1"/>
  <c r="AP392" i="51" s="1"/>
  <c r="AD401" i="51"/>
  <c r="AO361" i="51"/>
  <c r="AP361" i="51" s="1"/>
  <c r="AJ349" i="51"/>
  <c r="AK349" i="51" s="1"/>
  <c r="AL349" i="51" s="1"/>
  <c r="AM349" i="51" s="1"/>
  <c r="AN349" i="51" s="1"/>
  <c r="AO349" i="51" s="1"/>
  <c r="AP349" i="51" s="1"/>
  <c r="AJ345" i="51"/>
  <c r="AK345" i="51" s="1"/>
  <c r="AL345" i="51" s="1"/>
  <c r="AM345" i="51" s="1"/>
  <c r="AN345" i="51" s="1"/>
  <c r="AO345" i="51" s="1"/>
  <c r="AP345" i="51" s="1"/>
  <c r="AJ341" i="51"/>
  <c r="AK341" i="51" s="1"/>
  <c r="AL341" i="51" s="1"/>
  <c r="AM341" i="51" s="1"/>
  <c r="AN341" i="51" s="1"/>
  <c r="AO341" i="51" s="1"/>
  <c r="AP341" i="51" s="1"/>
  <c r="AJ337" i="51"/>
  <c r="AK337" i="51" s="1"/>
  <c r="AL337" i="51" s="1"/>
  <c r="AM337" i="51" s="1"/>
  <c r="AN337" i="51" s="1"/>
  <c r="AO337" i="51" s="1"/>
  <c r="AP337" i="51" s="1"/>
  <c r="AJ333" i="51"/>
  <c r="AK333" i="51" s="1"/>
  <c r="AL333" i="51" s="1"/>
  <c r="AM333" i="51" s="1"/>
  <c r="AN333" i="51" s="1"/>
  <c r="AO333" i="51" s="1"/>
  <c r="AP333" i="51" s="1"/>
  <c r="AJ329" i="51"/>
  <c r="AK329" i="51" s="1"/>
  <c r="AL329" i="51" s="1"/>
  <c r="AM329" i="51" s="1"/>
  <c r="AN329" i="51" s="1"/>
  <c r="AO329" i="51" s="1"/>
  <c r="AP329" i="51" s="1"/>
  <c r="AJ301" i="51"/>
  <c r="AK301" i="51" s="1"/>
  <c r="AL301" i="51" s="1"/>
  <c r="AM301" i="51" s="1"/>
  <c r="AN301" i="51" s="1"/>
  <c r="AO301" i="51" s="1"/>
  <c r="AP301" i="51" s="1"/>
  <c r="AJ293" i="51"/>
  <c r="AK293" i="51" s="1"/>
  <c r="AL293" i="51" s="1"/>
  <c r="AM293" i="51" s="1"/>
  <c r="AN293" i="51" s="1"/>
  <c r="AO293" i="51" s="1"/>
  <c r="AP293" i="51" s="1"/>
  <c r="AJ285" i="51"/>
  <c r="AK285" i="51" s="1"/>
  <c r="AL285" i="51" s="1"/>
  <c r="AM285" i="51" s="1"/>
  <c r="AN285" i="51" s="1"/>
  <c r="AO285" i="51" s="1"/>
  <c r="AP285" i="51" s="1"/>
  <c r="AD351" i="51"/>
  <c r="AJ272" i="51"/>
  <c r="AK272" i="51" s="1"/>
  <c r="AL272" i="51" s="1"/>
  <c r="AM272" i="51" s="1"/>
  <c r="AN272" i="51" s="1"/>
  <c r="AO272" i="51" s="1"/>
  <c r="AP272" i="51" s="1"/>
  <c r="AJ268" i="51"/>
  <c r="AK268" i="51" s="1"/>
  <c r="AL268" i="51" s="1"/>
  <c r="AM268" i="51" s="1"/>
  <c r="AN268" i="51" s="1"/>
  <c r="AO268" i="51" s="1"/>
  <c r="AP268" i="51" s="1"/>
  <c r="AG281" i="51"/>
  <c r="AH281" i="51" s="1"/>
  <c r="AI281" i="51" s="1"/>
  <c r="AJ281" i="51" s="1"/>
  <c r="O124" i="30"/>
  <c r="P124" i="30" s="1"/>
  <c r="O475" i="30"/>
  <c r="P475" i="30" s="1"/>
  <c r="O526" i="30"/>
  <c r="P526" i="30" s="1"/>
  <c r="R643" i="53"/>
  <c r="R646" i="53" s="1"/>
  <c r="S614" i="53"/>
  <c r="Q567" i="53"/>
  <c r="Q570" i="53" s="1"/>
  <c r="R538" i="53"/>
  <c r="Q460" i="53"/>
  <c r="Q463" i="53" s="1"/>
  <c r="R439" i="53"/>
  <c r="Q429" i="53"/>
  <c r="Q432" i="53" s="1"/>
  <c r="R408" i="53"/>
  <c r="R529" i="53"/>
  <c r="R532" i="53" s="1"/>
  <c r="S500" i="53"/>
  <c r="F796" i="53"/>
  <c r="F790" i="53"/>
  <c r="F800" i="53" s="1"/>
  <c r="R605" i="53"/>
  <c r="R608" i="53" s="1"/>
  <c r="S576" i="53"/>
  <c r="R491" i="53"/>
  <c r="R494" i="53" s="1"/>
  <c r="S470" i="53"/>
  <c r="Q787" i="53"/>
  <c r="R748" i="53"/>
  <c r="R691" i="53"/>
  <c r="R694" i="53" s="1"/>
  <c r="S652" i="53"/>
  <c r="R739" i="53"/>
  <c r="R742" i="53" s="1"/>
  <c r="S700" i="53"/>
  <c r="K7" i="53"/>
  <c r="U7" i="53"/>
  <c r="R529" i="52"/>
  <c r="R532" i="52" s="1"/>
  <c r="S500" i="52"/>
  <c r="J7" i="52"/>
  <c r="T7" i="52"/>
  <c r="Q787" i="52"/>
  <c r="R748" i="52"/>
  <c r="T576" i="52"/>
  <c r="S605" i="52"/>
  <c r="S608" i="52" s="1"/>
  <c r="R460" i="52"/>
  <c r="R463" i="52" s="1"/>
  <c r="S439" i="52"/>
  <c r="Q567" i="52"/>
  <c r="Q570" i="52" s="1"/>
  <c r="R538" i="52"/>
  <c r="R739" i="52"/>
  <c r="R742" i="52" s="1"/>
  <c r="S700" i="52"/>
  <c r="Q643" i="52"/>
  <c r="Q646" i="52" s="1"/>
  <c r="R614" i="52"/>
  <c r="R429" i="52"/>
  <c r="R432" i="52" s="1"/>
  <c r="S408" i="52"/>
  <c r="Q491" i="52"/>
  <c r="Q494" i="52" s="1"/>
  <c r="R470" i="52"/>
  <c r="T255" i="51"/>
  <c r="T257" i="51" s="1"/>
  <c r="AB226" i="51"/>
  <c r="AB255" i="51" s="1"/>
  <c r="X226" i="51"/>
  <c r="X255" i="51" s="1"/>
  <c r="AC226" i="51"/>
  <c r="AC255" i="51" s="1"/>
  <c r="Y226" i="51"/>
  <c r="Y255" i="51" s="1"/>
  <c r="R41" i="51"/>
  <c r="R44" i="51" s="1"/>
  <c r="AK386" i="51"/>
  <c r="AL386" i="51" s="1"/>
  <c r="AM386" i="51" s="1"/>
  <c r="AN386" i="51" s="1"/>
  <c r="AO386" i="51" s="1"/>
  <c r="AP386" i="51" s="1"/>
  <c r="AD366" i="51"/>
  <c r="AC368" i="51"/>
  <c r="AA368" i="51"/>
  <c r="AA401" i="51" s="1"/>
  <c r="X366" i="51"/>
  <c r="AE366" i="51"/>
  <c r="Z368" i="51"/>
  <c r="Z401" i="51" s="1"/>
  <c r="Y369" i="51"/>
  <c r="AC367" i="51"/>
  <c r="AA367" i="51"/>
  <c r="X365" i="51"/>
  <c r="AE365" i="51"/>
  <c r="V368" i="51"/>
  <c r="AG368" i="51" s="1"/>
  <c r="AE351" i="51"/>
  <c r="AH324" i="51"/>
  <c r="AI324" i="51" s="1"/>
  <c r="AJ324" i="51" s="1"/>
  <c r="AK324" i="51" s="1"/>
  <c r="AL324" i="51" s="1"/>
  <c r="AM324" i="51" s="1"/>
  <c r="AN324" i="51" s="1"/>
  <c r="AO324" i="51" s="1"/>
  <c r="AP324" i="51" s="1"/>
  <c r="AH320" i="51"/>
  <c r="AI320" i="51" s="1"/>
  <c r="AJ320" i="51" s="1"/>
  <c r="AK320" i="51" s="1"/>
  <c r="AL320" i="51" s="1"/>
  <c r="AM320" i="51" s="1"/>
  <c r="AN320" i="51" s="1"/>
  <c r="AO320" i="51" s="1"/>
  <c r="AP320" i="51" s="1"/>
  <c r="S351" i="51"/>
  <c r="S354" i="51" s="1"/>
  <c r="Y264" i="51"/>
  <c r="Y303" i="51" s="1"/>
  <c r="AG280" i="51"/>
  <c r="AH280" i="51" s="1"/>
  <c r="AI280" i="51" s="1"/>
  <c r="AJ280" i="51" s="1"/>
  <c r="AK280" i="51" s="1"/>
  <c r="AL280" i="51" s="1"/>
  <c r="AM280" i="51" s="1"/>
  <c r="AN280" i="51" s="1"/>
  <c r="AO280" i="51" s="1"/>
  <c r="AP280" i="51" s="1"/>
  <c r="AH276" i="51"/>
  <c r="AI276" i="51" s="1"/>
  <c r="AJ276" i="51" s="1"/>
  <c r="AK276" i="51" s="1"/>
  <c r="AL276" i="51" s="1"/>
  <c r="AM276" i="51" s="1"/>
  <c r="AN276" i="51" s="1"/>
  <c r="AO276" i="51" s="1"/>
  <c r="AP276" i="51" s="1"/>
  <c r="AE264" i="51"/>
  <c r="AE303" i="51" s="1"/>
  <c r="Z226" i="51"/>
  <c r="Z255" i="51" s="1"/>
  <c r="AE226" i="51"/>
  <c r="AE255" i="51" s="1"/>
  <c r="X217" i="51"/>
  <c r="W179" i="51"/>
  <c r="X179" i="51"/>
  <c r="Z217" i="51"/>
  <c r="Z82" i="51"/>
  <c r="Z103" i="51" s="1"/>
  <c r="Z51" i="51"/>
  <c r="Z72" i="51" s="1"/>
  <c r="AG102" i="51"/>
  <c r="AH102" i="51" s="1"/>
  <c r="AI102" i="51" s="1"/>
  <c r="AJ102" i="51" s="1"/>
  <c r="AK102" i="51" s="1"/>
  <c r="AL102" i="51" s="1"/>
  <c r="AM102" i="51" s="1"/>
  <c r="AN102" i="51" s="1"/>
  <c r="AO102" i="51" s="1"/>
  <c r="AP102" i="51" s="1"/>
  <c r="AG98" i="51"/>
  <c r="AH98" i="51" s="1"/>
  <c r="AI98" i="51" s="1"/>
  <c r="AJ98" i="51" s="1"/>
  <c r="AK98" i="51" s="1"/>
  <c r="AL98" i="51" s="1"/>
  <c r="AM98" i="51" s="1"/>
  <c r="AN98" i="51" s="1"/>
  <c r="AO98" i="51" s="1"/>
  <c r="AP98" i="51" s="1"/>
  <c r="AB82" i="51"/>
  <c r="AB103" i="51" s="1"/>
  <c r="AA51" i="51"/>
  <c r="AA72" i="51" s="1"/>
  <c r="Z20" i="51"/>
  <c r="Z41" i="51" s="1"/>
  <c r="R399" i="51"/>
  <c r="AG360" i="51"/>
  <c r="V369" i="51"/>
  <c r="AG369" i="51" s="1"/>
  <c r="AH369" i="51" s="1"/>
  <c r="Z369" i="51"/>
  <c r="R351" i="51"/>
  <c r="R354" i="51" s="1"/>
  <c r="AG312" i="51"/>
  <c r="R303" i="51"/>
  <c r="R306" i="51" s="1"/>
  <c r="R255" i="51"/>
  <c r="R257" i="51" s="1"/>
  <c r="AC401" i="51"/>
  <c r="Y368" i="51"/>
  <c r="Y401" i="51" s="1"/>
  <c r="W368" i="51"/>
  <c r="W401" i="51" s="1"/>
  <c r="AC366" i="51"/>
  <c r="AA366" i="51"/>
  <c r="T401" i="51"/>
  <c r="T411" i="51" s="1"/>
  <c r="AB369" i="51"/>
  <c r="Y367" i="51"/>
  <c r="AC365" i="51"/>
  <c r="AA365" i="51"/>
  <c r="AH321" i="51"/>
  <c r="AI321" i="51" s="1"/>
  <c r="AJ321" i="51" s="1"/>
  <c r="AK321" i="51" s="1"/>
  <c r="AL321" i="51" s="1"/>
  <c r="AM321" i="51" s="1"/>
  <c r="AN321" i="51" s="1"/>
  <c r="AO321" i="51" s="1"/>
  <c r="AP321" i="51" s="1"/>
  <c r="X351" i="51"/>
  <c r="V366" i="51"/>
  <c r="AG366" i="51" s="1"/>
  <c r="T351" i="51"/>
  <c r="T354" i="51" s="1"/>
  <c r="AG282" i="51"/>
  <c r="AH282" i="51" s="1"/>
  <c r="AI282" i="51" s="1"/>
  <c r="AJ282" i="51" s="1"/>
  <c r="AK282" i="51" s="1"/>
  <c r="AL282" i="51" s="1"/>
  <c r="AM282" i="51" s="1"/>
  <c r="AN282" i="51" s="1"/>
  <c r="AO282" i="51" s="1"/>
  <c r="AP282" i="51" s="1"/>
  <c r="V264" i="51"/>
  <c r="V303" i="51" s="1"/>
  <c r="AH277" i="51"/>
  <c r="AI277" i="51" s="1"/>
  <c r="AJ277" i="51" s="1"/>
  <c r="AK277" i="51" s="1"/>
  <c r="AL277" i="51" s="1"/>
  <c r="AM277" i="51" s="1"/>
  <c r="AN277" i="51" s="1"/>
  <c r="AO277" i="51" s="1"/>
  <c r="AP277" i="51" s="1"/>
  <c r="S303" i="51"/>
  <c r="S306" i="51" s="1"/>
  <c r="V179" i="51"/>
  <c r="AA179" i="51"/>
  <c r="V141" i="51"/>
  <c r="AB179" i="51"/>
  <c r="AD226" i="51"/>
  <c r="AD255" i="51" s="1"/>
  <c r="AD217" i="51"/>
  <c r="Y179" i="51"/>
  <c r="Y72" i="51"/>
  <c r="AD51" i="51"/>
  <c r="AD72" i="51" s="1"/>
  <c r="AD150" i="51"/>
  <c r="AD179" i="51" s="1"/>
  <c r="AG99" i="51"/>
  <c r="AH99" i="51" s="1"/>
  <c r="AI99" i="51" s="1"/>
  <c r="AJ99" i="51" s="1"/>
  <c r="AK99" i="51" s="1"/>
  <c r="AL99" i="51" s="1"/>
  <c r="AM99" i="51" s="1"/>
  <c r="AN99" i="51" s="1"/>
  <c r="AO99" i="51" s="1"/>
  <c r="AP99" i="51" s="1"/>
  <c r="AE51" i="51"/>
  <c r="AE72" i="51" s="1"/>
  <c r="AD41" i="51"/>
  <c r="V367" i="51"/>
  <c r="AG367" i="51" s="1"/>
  <c r="AH367" i="51" s="1"/>
  <c r="Z367" i="51"/>
  <c r="S402" i="51"/>
  <c r="T399" i="51"/>
  <c r="AE360" i="51"/>
  <c r="AA360" i="51"/>
  <c r="W360" i="51"/>
  <c r="R141" i="51"/>
  <c r="R144" i="51" s="1"/>
  <c r="AG112" i="51"/>
  <c r="R103" i="51"/>
  <c r="R106" i="51" s="1"/>
  <c r="AA20" i="51"/>
  <c r="AA41" i="51" s="1"/>
  <c r="W20" i="51"/>
  <c r="W41" i="51" s="1"/>
  <c r="T41" i="51"/>
  <c r="T44" i="51" s="1"/>
  <c r="AC20" i="51"/>
  <c r="AC41" i="51" s="1"/>
  <c r="Y20" i="51"/>
  <c r="Y41" i="51" s="1"/>
  <c r="R72" i="51"/>
  <c r="R75" i="51" s="1"/>
  <c r="Y7" i="51"/>
  <c r="AI7" i="51"/>
  <c r="AE401" i="51"/>
  <c r="AB368" i="51"/>
  <c r="AB401" i="51" s="1"/>
  <c r="Y366" i="51"/>
  <c r="W366" i="51"/>
  <c r="Z366" i="51"/>
  <c r="X363" i="51"/>
  <c r="X369" i="51"/>
  <c r="AE369" i="51"/>
  <c r="AB367" i="51"/>
  <c r="Y365" i="51"/>
  <c r="V351" i="51"/>
  <c r="AH325" i="51"/>
  <c r="AI325" i="51" s="1"/>
  <c r="AJ325" i="51" s="1"/>
  <c r="AK325" i="51" s="1"/>
  <c r="AL325" i="51" s="1"/>
  <c r="AM325" i="51" s="1"/>
  <c r="AN325" i="51" s="1"/>
  <c r="AO325" i="51" s="1"/>
  <c r="AP325" i="51" s="1"/>
  <c r="W351" i="51"/>
  <c r="AH322" i="51"/>
  <c r="AI322" i="51" s="1"/>
  <c r="AJ322" i="51" s="1"/>
  <c r="AK322" i="51" s="1"/>
  <c r="AL322" i="51" s="1"/>
  <c r="AM322" i="51" s="1"/>
  <c r="AN322" i="51" s="1"/>
  <c r="AO322" i="51" s="1"/>
  <c r="AP322" i="51" s="1"/>
  <c r="AB351" i="51"/>
  <c r="AH326" i="51"/>
  <c r="AI326" i="51" s="1"/>
  <c r="AJ326" i="51" s="1"/>
  <c r="AK326" i="51" s="1"/>
  <c r="AL326" i="51" s="1"/>
  <c r="AM326" i="51" s="1"/>
  <c r="AN326" i="51" s="1"/>
  <c r="AO326" i="51" s="1"/>
  <c r="AP326" i="51" s="1"/>
  <c r="Y351" i="51"/>
  <c r="Z264" i="51"/>
  <c r="Z303" i="51" s="1"/>
  <c r="W264" i="51"/>
  <c r="W303" i="51" s="1"/>
  <c r="X264" i="51"/>
  <c r="X303" i="51" s="1"/>
  <c r="W226" i="51"/>
  <c r="W255" i="51" s="1"/>
  <c r="Z179" i="51"/>
  <c r="AE179" i="51"/>
  <c r="Z141" i="51"/>
  <c r="AC264" i="51"/>
  <c r="AC303" i="51" s="1"/>
  <c r="AC179" i="51"/>
  <c r="X141" i="51"/>
  <c r="AH196" i="51"/>
  <c r="AI196" i="51" s="1"/>
  <c r="AJ196" i="51" s="1"/>
  <c r="AK196" i="51" s="1"/>
  <c r="AL196" i="51" s="1"/>
  <c r="AM196" i="51" s="1"/>
  <c r="AN196" i="51" s="1"/>
  <c r="AO196" i="51" s="1"/>
  <c r="AP196" i="51" s="1"/>
  <c r="X72" i="51"/>
  <c r="AC72" i="51"/>
  <c r="W141" i="51"/>
  <c r="AG100" i="51"/>
  <c r="AH100" i="51" s="1"/>
  <c r="AI100" i="51" s="1"/>
  <c r="AJ100" i="51" s="1"/>
  <c r="AK100" i="51" s="1"/>
  <c r="AL100" i="51" s="1"/>
  <c r="AM100" i="51" s="1"/>
  <c r="AN100" i="51" s="1"/>
  <c r="AO100" i="51" s="1"/>
  <c r="AP100" i="51" s="1"/>
  <c r="AG96" i="51"/>
  <c r="AH96" i="51" s="1"/>
  <c r="AI96" i="51" s="1"/>
  <c r="AJ96" i="51" s="1"/>
  <c r="AK96" i="51" s="1"/>
  <c r="AL96" i="51" s="1"/>
  <c r="AM96" i="51" s="1"/>
  <c r="AN96" i="51" s="1"/>
  <c r="AO96" i="51" s="1"/>
  <c r="AP96" i="51" s="1"/>
  <c r="V365" i="51"/>
  <c r="AG365" i="51" s="1"/>
  <c r="AH365" i="51" s="1"/>
  <c r="AI365" i="51" s="1"/>
  <c r="Z365" i="51"/>
  <c r="R217" i="51"/>
  <c r="R220" i="51" s="1"/>
  <c r="AG188" i="51"/>
  <c r="R179" i="51"/>
  <c r="R181" i="51" s="1"/>
  <c r="AG150" i="51"/>
  <c r="AC82" i="51"/>
  <c r="AC103" i="51" s="1"/>
  <c r="Y82" i="51"/>
  <c r="Y103" i="51" s="1"/>
  <c r="T103" i="51"/>
  <c r="T106" i="51" s="1"/>
  <c r="AE82" i="51"/>
  <c r="AE103" i="51" s="1"/>
  <c r="AA82" i="51"/>
  <c r="AA103" i="51" s="1"/>
  <c r="W82" i="51"/>
  <c r="W103" i="51" s="1"/>
  <c r="AG374" i="51"/>
  <c r="X368" i="51"/>
  <c r="X401" i="51" s="1"/>
  <c r="AD367" i="51"/>
  <c r="AC369" i="51"/>
  <c r="AA369" i="51"/>
  <c r="X367" i="51"/>
  <c r="AE367" i="51"/>
  <c r="AB365" i="51"/>
  <c r="AD364" i="51"/>
  <c r="Z351" i="51"/>
  <c r="AH327" i="51"/>
  <c r="AI327" i="51" s="1"/>
  <c r="AJ327" i="51" s="1"/>
  <c r="AK327" i="51" s="1"/>
  <c r="AL327" i="51" s="1"/>
  <c r="AM327" i="51" s="1"/>
  <c r="AN327" i="51" s="1"/>
  <c r="AO327" i="51" s="1"/>
  <c r="AP327" i="51" s="1"/>
  <c r="AA351" i="51"/>
  <c r="AD363" i="51"/>
  <c r="AH323" i="51"/>
  <c r="AI323" i="51" s="1"/>
  <c r="AJ323" i="51" s="1"/>
  <c r="AK323" i="51" s="1"/>
  <c r="AL323" i="51" s="1"/>
  <c r="AM323" i="51" s="1"/>
  <c r="AN323" i="51" s="1"/>
  <c r="AO323" i="51" s="1"/>
  <c r="AP323" i="51" s="1"/>
  <c r="AH319" i="51"/>
  <c r="AI319" i="51" s="1"/>
  <c r="AJ319" i="51" s="1"/>
  <c r="AK319" i="51" s="1"/>
  <c r="AL319" i="51" s="1"/>
  <c r="AM319" i="51" s="1"/>
  <c r="AN319" i="51" s="1"/>
  <c r="AO319" i="51" s="1"/>
  <c r="AP319" i="51" s="1"/>
  <c r="AD360" i="51"/>
  <c r="AC351" i="51"/>
  <c r="AD264" i="51"/>
  <c r="AD303" i="51" s="1"/>
  <c r="AH279" i="51"/>
  <c r="AI279" i="51" s="1"/>
  <c r="AJ279" i="51" s="1"/>
  <c r="AK279" i="51" s="1"/>
  <c r="AL279" i="51" s="1"/>
  <c r="AM279" i="51" s="1"/>
  <c r="AN279" i="51" s="1"/>
  <c r="AO279" i="51" s="1"/>
  <c r="AP279" i="51" s="1"/>
  <c r="AA264" i="51"/>
  <c r="AA303" i="51" s="1"/>
  <c r="V226" i="51"/>
  <c r="V255" i="51" s="1"/>
  <c r="AI283" i="51"/>
  <c r="AJ283" i="51" s="1"/>
  <c r="AK283" i="51" s="1"/>
  <c r="AL283" i="51" s="1"/>
  <c r="AM283" i="51" s="1"/>
  <c r="AN283" i="51" s="1"/>
  <c r="AO283" i="51" s="1"/>
  <c r="AP283" i="51" s="1"/>
  <c r="AB264" i="51"/>
  <c r="AB303" i="51" s="1"/>
  <c r="AA226" i="51"/>
  <c r="AA255" i="51" s="1"/>
  <c r="AJ210" i="51"/>
  <c r="AK210" i="51" s="1"/>
  <c r="AL210" i="51" s="1"/>
  <c r="AM210" i="51" s="1"/>
  <c r="AN210" i="51" s="1"/>
  <c r="AO210" i="51" s="1"/>
  <c r="AP210" i="51" s="1"/>
  <c r="V217" i="51"/>
  <c r="AB141" i="51"/>
  <c r="AA141" i="51"/>
  <c r="V82" i="51"/>
  <c r="V103" i="51" s="1"/>
  <c r="X41" i="51"/>
  <c r="AC141" i="51"/>
  <c r="V51" i="51"/>
  <c r="V72" i="51" s="1"/>
  <c r="AG101" i="51"/>
  <c r="AH101" i="51" s="1"/>
  <c r="AI101" i="51" s="1"/>
  <c r="AJ101" i="51" s="1"/>
  <c r="AK101" i="51" s="1"/>
  <c r="AL101" i="51" s="1"/>
  <c r="AM101" i="51" s="1"/>
  <c r="AN101" i="51" s="1"/>
  <c r="AO101" i="51" s="1"/>
  <c r="AP101" i="51" s="1"/>
  <c r="AG97" i="51"/>
  <c r="AH97" i="51" s="1"/>
  <c r="AI97" i="51" s="1"/>
  <c r="AJ97" i="51" s="1"/>
  <c r="AK97" i="51" s="1"/>
  <c r="AL97" i="51" s="1"/>
  <c r="AM97" i="51" s="1"/>
  <c r="AN97" i="51" s="1"/>
  <c r="AO97" i="51" s="1"/>
  <c r="AP97" i="51" s="1"/>
  <c r="X82" i="51"/>
  <c r="X103" i="51" s="1"/>
  <c r="W51" i="51"/>
  <c r="W72" i="51" s="1"/>
  <c r="V20" i="51"/>
  <c r="V41" i="51" s="1"/>
  <c r="AB51" i="51"/>
  <c r="AB72" i="51" s="1"/>
  <c r="AI22" i="51"/>
  <c r="AJ22" i="51" s="1"/>
  <c r="AK22" i="51" s="1"/>
  <c r="AL22" i="51" s="1"/>
  <c r="AM22" i="51" s="1"/>
  <c r="AN22" i="51" s="1"/>
  <c r="AO22" i="51" s="1"/>
  <c r="AP22" i="51" s="1"/>
  <c r="AI34" i="51"/>
  <c r="AJ34" i="51" s="1"/>
  <c r="AK34" i="51" s="1"/>
  <c r="AL34" i="51" s="1"/>
  <c r="AM34" i="51" s="1"/>
  <c r="AN34" i="51" s="1"/>
  <c r="AO34" i="51" s="1"/>
  <c r="AP34" i="51" s="1"/>
  <c r="AI23" i="51"/>
  <c r="AJ23" i="51" s="1"/>
  <c r="AK23" i="51" s="1"/>
  <c r="AL23" i="51" s="1"/>
  <c r="AM23" i="51" s="1"/>
  <c r="AN23" i="51" s="1"/>
  <c r="AO23" i="51" s="1"/>
  <c r="AP23" i="51" s="1"/>
  <c r="AC128" i="50"/>
  <c r="Y128" i="50"/>
  <c r="AD128" i="50"/>
  <c r="Z128" i="50"/>
  <c r="V128" i="50"/>
  <c r="AG128" i="50" s="1"/>
  <c r="AE128" i="50"/>
  <c r="AA128" i="50"/>
  <c r="W128" i="50"/>
  <c r="AB128" i="50"/>
  <c r="X128" i="50"/>
  <c r="AC124" i="50"/>
  <c r="Y124" i="50"/>
  <c r="AD124" i="50"/>
  <c r="Z124" i="50"/>
  <c r="V124" i="50"/>
  <c r="AG124" i="50" s="1"/>
  <c r="AE124" i="50"/>
  <c r="AA124" i="50"/>
  <c r="W124" i="50"/>
  <c r="AB124" i="50"/>
  <c r="X124" i="50"/>
  <c r="AC120" i="50"/>
  <c r="Y120" i="50"/>
  <c r="AD120" i="50"/>
  <c r="Z120" i="50"/>
  <c r="V120" i="50"/>
  <c r="AG120" i="50" s="1"/>
  <c r="AE120" i="50"/>
  <c r="AA120" i="50"/>
  <c r="W120" i="50"/>
  <c r="AB120" i="50"/>
  <c r="X120" i="50"/>
  <c r="AC116" i="50"/>
  <c r="Y116" i="50"/>
  <c r="AD116" i="50"/>
  <c r="Z116" i="50"/>
  <c r="V116" i="50"/>
  <c r="AG116" i="50" s="1"/>
  <c r="AE116" i="50"/>
  <c r="AA116" i="50"/>
  <c r="W116" i="50"/>
  <c r="AB116" i="50"/>
  <c r="X116" i="50"/>
  <c r="AC112" i="50"/>
  <c r="Y112" i="50"/>
  <c r="AD112" i="50"/>
  <c r="Z112" i="50"/>
  <c r="V112" i="50"/>
  <c r="AE112" i="50"/>
  <c r="AA112" i="50"/>
  <c r="W112" i="50"/>
  <c r="AB112" i="50"/>
  <c r="X112" i="50"/>
  <c r="AC68" i="50"/>
  <c r="Y68" i="50"/>
  <c r="AD68" i="50"/>
  <c r="Z68" i="50"/>
  <c r="V68" i="50"/>
  <c r="AG68" i="50" s="1"/>
  <c r="AE68" i="50"/>
  <c r="AA68" i="50"/>
  <c r="W68" i="50"/>
  <c r="AB68" i="50"/>
  <c r="X68" i="50"/>
  <c r="AC64" i="50"/>
  <c r="Y64" i="50"/>
  <c r="AD64" i="50"/>
  <c r="Z64" i="50"/>
  <c r="V64" i="50"/>
  <c r="AG64" i="50" s="1"/>
  <c r="AE64" i="50"/>
  <c r="AA64" i="50"/>
  <c r="W64" i="50"/>
  <c r="AB64" i="50"/>
  <c r="X64" i="50"/>
  <c r="AC60" i="50"/>
  <c r="Y60" i="50"/>
  <c r="AD60" i="50"/>
  <c r="Z60" i="50"/>
  <c r="V60" i="50"/>
  <c r="AG60" i="50" s="1"/>
  <c r="AE60" i="50"/>
  <c r="AA60" i="50"/>
  <c r="W60" i="50"/>
  <c r="AB60" i="50"/>
  <c r="X60" i="50"/>
  <c r="AC56" i="50"/>
  <c r="Y56" i="50"/>
  <c r="AD56" i="50"/>
  <c r="Z56" i="50"/>
  <c r="V56" i="50"/>
  <c r="AG56" i="50" s="1"/>
  <c r="AE56" i="50"/>
  <c r="AA56" i="50"/>
  <c r="W56" i="50"/>
  <c r="AB56" i="50"/>
  <c r="X56" i="50"/>
  <c r="AC52" i="50"/>
  <c r="Y52" i="50"/>
  <c r="AD52" i="50"/>
  <c r="Z52" i="50"/>
  <c r="V52" i="50"/>
  <c r="AG52" i="50" s="1"/>
  <c r="AE52" i="50"/>
  <c r="AA52" i="50"/>
  <c r="W52" i="50"/>
  <c r="AB52" i="50"/>
  <c r="X52" i="50"/>
  <c r="AE150" i="50"/>
  <c r="AA150" i="50"/>
  <c r="W150" i="50"/>
  <c r="AB150" i="50"/>
  <c r="X150" i="50"/>
  <c r="AC150" i="50"/>
  <c r="Y150" i="50"/>
  <c r="AD150" i="50"/>
  <c r="Z150" i="50"/>
  <c r="V150" i="50"/>
  <c r="AE154" i="50"/>
  <c r="AA154" i="50"/>
  <c r="W154" i="50"/>
  <c r="AB154" i="50"/>
  <c r="X154" i="50"/>
  <c r="AC154" i="50"/>
  <c r="Y154" i="50"/>
  <c r="AD154" i="50"/>
  <c r="Z154" i="50"/>
  <c r="V154" i="50"/>
  <c r="AG154" i="50" s="1"/>
  <c r="AE158" i="50"/>
  <c r="AA158" i="50"/>
  <c r="W158" i="50"/>
  <c r="AB158" i="50"/>
  <c r="X158" i="50"/>
  <c r="AC158" i="50"/>
  <c r="Y158" i="50"/>
  <c r="AD158" i="50"/>
  <c r="Z158" i="50"/>
  <c r="V158" i="50"/>
  <c r="AG158" i="50" s="1"/>
  <c r="AE162" i="50"/>
  <c r="AA162" i="50"/>
  <c r="W162" i="50"/>
  <c r="AB162" i="50"/>
  <c r="X162" i="50"/>
  <c r="AC162" i="50"/>
  <c r="Y162" i="50"/>
  <c r="AD162" i="50"/>
  <c r="Z162" i="50"/>
  <c r="V162" i="50"/>
  <c r="AG162" i="50" s="1"/>
  <c r="AE166" i="50"/>
  <c r="AA166" i="50"/>
  <c r="W166" i="50"/>
  <c r="AB166" i="50"/>
  <c r="X166" i="50"/>
  <c r="AC166" i="50"/>
  <c r="Y166" i="50"/>
  <c r="AD166" i="50"/>
  <c r="Z166" i="50"/>
  <c r="V166" i="50"/>
  <c r="AG166" i="50" s="1"/>
  <c r="AE170" i="50"/>
  <c r="AA170" i="50"/>
  <c r="W170" i="50"/>
  <c r="AB170" i="50"/>
  <c r="X170" i="50"/>
  <c r="AC170" i="50"/>
  <c r="Y170" i="50"/>
  <c r="AD170" i="50"/>
  <c r="Z170" i="50"/>
  <c r="V170" i="50"/>
  <c r="AG170" i="50" s="1"/>
  <c r="AE174" i="50"/>
  <c r="AA174" i="50"/>
  <c r="W174" i="50"/>
  <c r="AB174" i="50"/>
  <c r="X174" i="50"/>
  <c r="AC174" i="50"/>
  <c r="Y174" i="50"/>
  <c r="AD174" i="50"/>
  <c r="Z174" i="50"/>
  <c r="V174" i="50"/>
  <c r="AG174" i="50" s="1"/>
  <c r="AE178" i="50"/>
  <c r="AA178" i="50"/>
  <c r="W178" i="50"/>
  <c r="AB178" i="50"/>
  <c r="X178" i="50"/>
  <c r="AC178" i="50"/>
  <c r="Y178" i="50"/>
  <c r="AD178" i="50"/>
  <c r="Z178" i="50"/>
  <c r="V178" i="50"/>
  <c r="AG178" i="50" s="1"/>
  <c r="AE229" i="50"/>
  <c r="AA229" i="50"/>
  <c r="W229" i="50"/>
  <c r="AB229" i="50"/>
  <c r="X229" i="50"/>
  <c r="AC229" i="50"/>
  <c r="Y229" i="50"/>
  <c r="AD229" i="50"/>
  <c r="Z229" i="50"/>
  <c r="V229" i="50"/>
  <c r="AG229" i="50" s="1"/>
  <c r="AE233" i="50"/>
  <c r="AA233" i="50"/>
  <c r="W233" i="50"/>
  <c r="AB233" i="50"/>
  <c r="X233" i="50"/>
  <c r="AC233" i="50"/>
  <c r="Y233" i="50"/>
  <c r="AD233" i="50"/>
  <c r="Z233" i="50"/>
  <c r="V233" i="50"/>
  <c r="AG233" i="50" s="1"/>
  <c r="AE237" i="50"/>
  <c r="AA237" i="50"/>
  <c r="W237" i="50"/>
  <c r="AB237" i="50"/>
  <c r="X237" i="50"/>
  <c r="AC237" i="50"/>
  <c r="Y237" i="50"/>
  <c r="AD237" i="50"/>
  <c r="Z237" i="50"/>
  <c r="V237" i="50"/>
  <c r="AG237" i="50" s="1"/>
  <c r="AE241" i="50"/>
  <c r="AA241" i="50"/>
  <c r="W241" i="50"/>
  <c r="AB241" i="50"/>
  <c r="X241" i="50"/>
  <c r="AC241" i="50"/>
  <c r="Y241" i="50"/>
  <c r="AD241" i="50"/>
  <c r="Z241" i="50"/>
  <c r="V241" i="50"/>
  <c r="AG241" i="50" s="1"/>
  <c r="AC133" i="50"/>
  <c r="Y133" i="50"/>
  <c r="AD133" i="50"/>
  <c r="Z133" i="50"/>
  <c r="V133" i="50"/>
  <c r="AG133" i="50" s="1"/>
  <c r="AE133" i="50"/>
  <c r="AA133" i="50"/>
  <c r="W133" i="50"/>
  <c r="AB133" i="50"/>
  <c r="X133" i="50"/>
  <c r="AC137" i="50"/>
  <c r="Y137" i="50"/>
  <c r="AD137" i="50"/>
  <c r="Z137" i="50"/>
  <c r="V137" i="50"/>
  <c r="AG137" i="50" s="1"/>
  <c r="AE137" i="50"/>
  <c r="AA137" i="50"/>
  <c r="W137" i="50"/>
  <c r="AB137" i="50"/>
  <c r="X137" i="50"/>
  <c r="AC188" i="50"/>
  <c r="Y188" i="50"/>
  <c r="AD188" i="50"/>
  <c r="Z188" i="50"/>
  <c r="V188" i="50"/>
  <c r="AE188" i="50"/>
  <c r="AA188" i="50"/>
  <c r="W188" i="50"/>
  <c r="AB188" i="50"/>
  <c r="X188" i="50"/>
  <c r="AC192" i="50"/>
  <c r="Y192" i="50"/>
  <c r="AD192" i="50"/>
  <c r="Z192" i="50"/>
  <c r="V192" i="50"/>
  <c r="AG192" i="50" s="1"/>
  <c r="AE192" i="50"/>
  <c r="AA192" i="50"/>
  <c r="W192" i="50"/>
  <c r="AB192" i="50"/>
  <c r="X192" i="50"/>
  <c r="AC196" i="50"/>
  <c r="Y196" i="50"/>
  <c r="AD196" i="50"/>
  <c r="Z196" i="50"/>
  <c r="V196" i="50"/>
  <c r="AG196" i="50" s="1"/>
  <c r="AE196" i="50"/>
  <c r="AA196" i="50"/>
  <c r="W196" i="50"/>
  <c r="AB196" i="50"/>
  <c r="X196" i="50"/>
  <c r="AC200" i="50"/>
  <c r="Y200" i="50"/>
  <c r="AD200" i="50"/>
  <c r="Z200" i="50"/>
  <c r="V200" i="50"/>
  <c r="AG200" i="50" s="1"/>
  <c r="AE200" i="50"/>
  <c r="AA200" i="50"/>
  <c r="W200" i="50"/>
  <c r="AB200" i="50"/>
  <c r="X200" i="50"/>
  <c r="AC204" i="50"/>
  <c r="Y204" i="50"/>
  <c r="AD204" i="50"/>
  <c r="Z204" i="50"/>
  <c r="V204" i="50"/>
  <c r="AG204" i="50" s="1"/>
  <c r="AE204" i="50"/>
  <c r="AA204" i="50"/>
  <c r="W204" i="50"/>
  <c r="AB204" i="50"/>
  <c r="X204" i="50"/>
  <c r="AC208" i="50"/>
  <c r="Y208" i="50"/>
  <c r="AD208" i="50"/>
  <c r="Z208" i="50"/>
  <c r="V208" i="50"/>
  <c r="AG208" i="50" s="1"/>
  <c r="AE208" i="50"/>
  <c r="AA208" i="50"/>
  <c r="W208" i="50"/>
  <c r="AB208" i="50"/>
  <c r="X208" i="50"/>
  <c r="AC212" i="50"/>
  <c r="Y212" i="50"/>
  <c r="AD212" i="50"/>
  <c r="Z212" i="50"/>
  <c r="V212" i="50"/>
  <c r="AG212" i="50" s="1"/>
  <c r="AE212" i="50"/>
  <c r="AA212" i="50"/>
  <c r="W212" i="50"/>
  <c r="AB212" i="50"/>
  <c r="X212" i="50"/>
  <c r="AC216" i="50"/>
  <c r="Y216" i="50"/>
  <c r="AD216" i="50"/>
  <c r="Z216" i="50"/>
  <c r="V216" i="50"/>
  <c r="AG216" i="50" s="1"/>
  <c r="AE216" i="50"/>
  <c r="AA216" i="50"/>
  <c r="W216" i="50"/>
  <c r="AB216" i="50"/>
  <c r="X216" i="50"/>
  <c r="AB266" i="50"/>
  <c r="X266" i="50"/>
  <c r="AC266" i="50"/>
  <c r="Y266" i="50"/>
  <c r="AD266" i="50"/>
  <c r="Z266" i="50"/>
  <c r="V266" i="50"/>
  <c r="AG266" i="50" s="1"/>
  <c r="AE266" i="50"/>
  <c r="AA266" i="50"/>
  <c r="W266" i="50"/>
  <c r="AB270" i="50"/>
  <c r="X270" i="50"/>
  <c r="AC270" i="50"/>
  <c r="Y270" i="50"/>
  <c r="AD270" i="50"/>
  <c r="Z270" i="50"/>
  <c r="V270" i="50"/>
  <c r="AG270" i="50" s="1"/>
  <c r="AE270" i="50"/>
  <c r="AA270" i="50"/>
  <c r="W270" i="50"/>
  <c r="AB274" i="50"/>
  <c r="X274" i="50"/>
  <c r="AC274" i="50"/>
  <c r="Y274" i="50"/>
  <c r="AD274" i="50"/>
  <c r="Z274" i="50"/>
  <c r="V274" i="50"/>
  <c r="AG274" i="50" s="1"/>
  <c r="AE274" i="50"/>
  <c r="AA274" i="50"/>
  <c r="W274" i="50"/>
  <c r="AB278" i="50"/>
  <c r="X278" i="50"/>
  <c r="AC278" i="50"/>
  <c r="Y278" i="50"/>
  <c r="AD278" i="50"/>
  <c r="Z278" i="50"/>
  <c r="V278" i="50"/>
  <c r="AG278" i="50" s="1"/>
  <c r="AE278" i="50"/>
  <c r="AA278" i="50"/>
  <c r="W278" i="50"/>
  <c r="AB282" i="50"/>
  <c r="X282" i="50"/>
  <c r="AC282" i="50"/>
  <c r="Y282" i="50"/>
  <c r="AD282" i="50"/>
  <c r="Z282" i="50"/>
  <c r="V282" i="50"/>
  <c r="AG282" i="50" s="1"/>
  <c r="AE282" i="50"/>
  <c r="AA282" i="50"/>
  <c r="W282" i="50"/>
  <c r="AB286" i="50"/>
  <c r="X286" i="50"/>
  <c r="AC286" i="50"/>
  <c r="Y286" i="50"/>
  <c r="AD286" i="50"/>
  <c r="Z286" i="50"/>
  <c r="V286" i="50"/>
  <c r="AG286" i="50" s="1"/>
  <c r="AE286" i="50"/>
  <c r="AA286" i="50"/>
  <c r="W286" i="50"/>
  <c r="AB290" i="50"/>
  <c r="X290" i="50"/>
  <c r="AC290" i="50"/>
  <c r="Y290" i="50"/>
  <c r="AD290" i="50"/>
  <c r="Z290" i="50"/>
  <c r="V290" i="50"/>
  <c r="AG290" i="50" s="1"/>
  <c r="AE290" i="50"/>
  <c r="AA290" i="50"/>
  <c r="W290" i="50"/>
  <c r="AB294" i="50"/>
  <c r="X294" i="50"/>
  <c r="AC294" i="50"/>
  <c r="Y294" i="50"/>
  <c r="AD294" i="50"/>
  <c r="Z294" i="50"/>
  <c r="V294" i="50"/>
  <c r="AG294" i="50" s="1"/>
  <c r="AE294" i="50"/>
  <c r="AA294" i="50"/>
  <c r="W294" i="50"/>
  <c r="AD245" i="50"/>
  <c r="Z245" i="50"/>
  <c r="V245" i="50"/>
  <c r="AG245" i="50" s="1"/>
  <c r="AE245" i="50"/>
  <c r="AA245" i="50"/>
  <c r="W245" i="50"/>
  <c r="AB245" i="50"/>
  <c r="X245" i="50"/>
  <c r="AC245" i="50"/>
  <c r="Y245" i="50"/>
  <c r="AD249" i="50"/>
  <c r="Z249" i="50"/>
  <c r="V249" i="50"/>
  <c r="AG249" i="50" s="1"/>
  <c r="AE249" i="50"/>
  <c r="AA249" i="50"/>
  <c r="W249" i="50"/>
  <c r="AB249" i="50"/>
  <c r="X249" i="50"/>
  <c r="AC249" i="50"/>
  <c r="Y249" i="50"/>
  <c r="AD253" i="50"/>
  <c r="Z253" i="50"/>
  <c r="V253" i="50"/>
  <c r="AG253" i="50" s="1"/>
  <c r="AE253" i="50"/>
  <c r="AA253" i="50"/>
  <c r="W253" i="50"/>
  <c r="AB253" i="50"/>
  <c r="X253" i="50"/>
  <c r="AC253" i="50"/>
  <c r="Y253" i="50"/>
  <c r="AE299" i="50"/>
  <c r="AA299" i="50"/>
  <c r="W299" i="50"/>
  <c r="AB299" i="50"/>
  <c r="X299" i="50"/>
  <c r="AC299" i="50"/>
  <c r="Y299" i="50"/>
  <c r="AD299" i="50"/>
  <c r="Z299" i="50"/>
  <c r="V299" i="50"/>
  <c r="AG299" i="50" s="1"/>
  <c r="AC312" i="50"/>
  <c r="Y312" i="50"/>
  <c r="AD312" i="50"/>
  <c r="Z312" i="50"/>
  <c r="V312" i="50"/>
  <c r="AE312" i="50"/>
  <c r="AA312" i="50"/>
  <c r="W312" i="50"/>
  <c r="AB312" i="50"/>
  <c r="X312" i="50"/>
  <c r="AC316" i="50"/>
  <c r="Y316" i="50"/>
  <c r="AD316" i="50"/>
  <c r="Z316" i="50"/>
  <c r="V316" i="50"/>
  <c r="AG316" i="50" s="1"/>
  <c r="AE316" i="50"/>
  <c r="AA316" i="50"/>
  <c r="W316" i="50"/>
  <c r="AB316" i="50"/>
  <c r="X316" i="50"/>
  <c r="AC320" i="50"/>
  <c r="Y320" i="50"/>
  <c r="AD320" i="50"/>
  <c r="Z320" i="50"/>
  <c r="V320" i="50"/>
  <c r="AG320" i="50" s="1"/>
  <c r="AE320" i="50"/>
  <c r="AA320" i="50"/>
  <c r="W320" i="50"/>
  <c r="AB320" i="50"/>
  <c r="X320" i="50"/>
  <c r="AC324" i="50"/>
  <c r="Y324" i="50"/>
  <c r="AD324" i="50"/>
  <c r="Z324" i="50"/>
  <c r="V324" i="50"/>
  <c r="AG324" i="50" s="1"/>
  <c r="AE324" i="50"/>
  <c r="AA324" i="50"/>
  <c r="W324" i="50"/>
  <c r="AB324" i="50"/>
  <c r="X324" i="50"/>
  <c r="AC328" i="50"/>
  <c r="Y328" i="50"/>
  <c r="AD328" i="50"/>
  <c r="Z328" i="50"/>
  <c r="V328" i="50"/>
  <c r="AG328" i="50" s="1"/>
  <c r="AE328" i="50"/>
  <c r="AA328" i="50"/>
  <c r="W328" i="50"/>
  <c r="AB328" i="50"/>
  <c r="X328" i="50"/>
  <c r="AC332" i="50"/>
  <c r="Y332" i="50"/>
  <c r="AD332" i="50"/>
  <c r="Z332" i="50"/>
  <c r="V332" i="50"/>
  <c r="AG332" i="50" s="1"/>
  <c r="AE332" i="50"/>
  <c r="AA332" i="50"/>
  <c r="W332" i="50"/>
  <c r="AB332" i="50"/>
  <c r="X332" i="50"/>
  <c r="AC336" i="50"/>
  <c r="Y336" i="50"/>
  <c r="AD336" i="50"/>
  <c r="Z336" i="50"/>
  <c r="V336" i="50"/>
  <c r="AG336" i="50" s="1"/>
  <c r="AE336" i="50"/>
  <c r="AA336" i="50"/>
  <c r="W336" i="50"/>
  <c r="AB336" i="50"/>
  <c r="X336" i="50"/>
  <c r="AC340" i="50"/>
  <c r="Y340" i="50"/>
  <c r="AD340" i="50"/>
  <c r="Z340" i="50"/>
  <c r="V340" i="50"/>
  <c r="AG340" i="50" s="1"/>
  <c r="AE340" i="50"/>
  <c r="AA340" i="50"/>
  <c r="W340" i="50"/>
  <c r="AB340" i="50"/>
  <c r="X340" i="50"/>
  <c r="AC344" i="50"/>
  <c r="Y344" i="50"/>
  <c r="AD344" i="50"/>
  <c r="Z344" i="50"/>
  <c r="V344" i="50"/>
  <c r="AG344" i="50" s="1"/>
  <c r="AE344" i="50"/>
  <c r="AA344" i="50"/>
  <c r="W344" i="50"/>
  <c r="AB344" i="50"/>
  <c r="X344" i="50"/>
  <c r="AC348" i="50"/>
  <c r="Y348" i="50"/>
  <c r="AD348" i="50"/>
  <c r="Z348" i="50"/>
  <c r="V348" i="50"/>
  <c r="AG348" i="50" s="1"/>
  <c r="AE348" i="50"/>
  <c r="AA348" i="50"/>
  <c r="W348" i="50"/>
  <c r="AB348" i="50"/>
  <c r="X348" i="50"/>
  <c r="AD367" i="50"/>
  <c r="Z367" i="50"/>
  <c r="V367" i="50"/>
  <c r="AG367" i="50" s="1"/>
  <c r="AE367" i="50"/>
  <c r="AA367" i="50"/>
  <c r="W367" i="50"/>
  <c r="AB367" i="50"/>
  <c r="X367" i="50"/>
  <c r="AC367" i="50"/>
  <c r="Y367" i="50"/>
  <c r="AE383" i="50"/>
  <c r="AA383" i="50"/>
  <c r="W383" i="50"/>
  <c r="AB383" i="50"/>
  <c r="X383" i="50"/>
  <c r="AC383" i="50"/>
  <c r="Y383" i="50"/>
  <c r="AD383" i="50"/>
  <c r="Z383" i="50"/>
  <c r="V383" i="50"/>
  <c r="AG383" i="50" s="1"/>
  <c r="AE362" i="50"/>
  <c r="AA362" i="50"/>
  <c r="W362" i="50"/>
  <c r="AB362" i="50"/>
  <c r="X362" i="50"/>
  <c r="AC362" i="50"/>
  <c r="Y362" i="50"/>
  <c r="AD362" i="50"/>
  <c r="Z362" i="50"/>
  <c r="V362" i="50"/>
  <c r="AG362" i="50" s="1"/>
  <c r="AE378" i="50"/>
  <c r="AA378" i="50"/>
  <c r="W378" i="50"/>
  <c r="AB378" i="50"/>
  <c r="X378" i="50"/>
  <c r="AC378" i="50"/>
  <c r="Y378" i="50"/>
  <c r="AD378" i="50"/>
  <c r="Z378" i="50"/>
  <c r="V378" i="50"/>
  <c r="AG378" i="50" s="1"/>
  <c r="AB361" i="50"/>
  <c r="X361" i="50"/>
  <c r="AC361" i="50"/>
  <c r="Y361" i="50"/>
  <c r="AD361" i="50"/>
  <c r="Z361" i="50"/>
  <c r="V361" i="50"/>
  <c r="AG361" i="50" s="1"/>
  <c r="AE361" i="50"/>
  <c r="AA361" i="50"/>
  <c r="W361" i="50"/>
  <c r="AB377" i="50"/>
  <c r="X377" i="50"/>
  <c r="AC377" i="50"/>
  <c r="Y377" i="50"/>
  <c r="AD377" i="50"/>
  <c r="Z377" i="50"/>
  <c r="V377" i="50"/>
  <c r="AG377" i="50" s="1"/>
  <c r="AE377" i="50"/>
  <c r="AA377" i="50"/>
  <c r="W377" i="50"/>
  <c r="AC391" i="50"/>
  <c r="Y391" i="50"/>
  <c r="AD391" i="50"/>
  <c r="Z391" i="50"/>
  <c r="V391" i="50"/>
  <c r="AG391" i="50" s="1"/>
  <c r="AE391" i="50"/>
  <c r="AA391" i="50"/>
  <c r="W391" i="50"/>
  <c r="AB391" i="50"/>
  <c r="X391" i="50"/>
  <c r="AC395" i="50"/>
  <c r="Y395" i="50"/>
  <c r="AD395" i="50"/>
  <c r="Z395" i="50"/>
  <c r="V395" i="50"/>
  <c r="AG395" i="50" s="1"/>
  <c r="AE395" i="50"/>
  <c r="AA395" i="50"/>
  <c r="W395" i="50"/>
  <c r="AB395" i="50"/>
  <c r="X395" i="50"/>
  <c r="AC360" i="50"/>
  <c r="Y360" i="50"/>
  <c r="AD360" i="50"/>
  <c r="Z360" i="50"/>
  <c r="V360" i="50"/>
  <c r="AE360" i="50"/>
  <c r="AA360" i="50"/>
  <c r="W360" i="50"/>
  <c r="AB360" i="50"/>
  <c r="X360" i="50"/>
  <c r="AC376" i="50"/>
  <c r="Y376" i="50"/>
  <c r="AD376" i="50"/>
  <c r="Z376" i="50"/>
  <c r="V376" i="50"/>
  <c r="AG376" i="50" s="1"/>
  <c r="AE376" i="50"/>
  <c r="AA376" i="50"/>
  <c r="W376" i="50"/>
  <c r="AB376" i="50"/>
  <c r="X376" i="50"/>
  <c r="AE100" i="50"/>
  <c r="AA100" i="50"/>
  <c r="W100" i="50"/>
  <c r="AB100" i="50"/>
  <c r="X100" i="50"/>
  <c r="AC100" i="50"/>
  <c r="Y100" i="50"/>
  <c r="AD100" i="50"/>
  <c r="Z100" i="50"/>
  <c r="V100" i="50"/>
  <c r="AG100" i="50" s="1"/>
  <c r="AE96" i="50"/>
  <c r="AA96" i="50"/>
  <c r="W96" i="50"/>
  <c r="AB96" i="50"/>
  <c r="X96" i="50"/>
  <c r="AC96" i="50"/>
  <c r="Y96" i="50"/>
  <c r="AD96" i="50"/>
  <c r="Z96" i="50"/>
  <c r="V96" i="50"/>
  <c r="AG96" i="50" s="1"/>
  <c r="AE92" i="50"/>
  <c r="AA92" i="50"/>
  <c r="W92" i="50"/>
  <c r="AB92" i="50"/>
  <c r="X92" i="50"/>
  <c r="AC92" i="50"/>
  <c r="Y92" i="50"/>
  <c r="AD92" i="50"/>
  <c r="Z92" i="50"/>
  <c r="V92" i="50"/>
  <c r="AG92" i="50" s="1"/>
  <c r="AE88" i="50"/>
  <c r="AA88" i="50"/>
  <c r="W88" i="50"/>
  <c r="AB88" i="50"/>
  <c r="X88" i="50"/>
  <c r="AC88" i="50"/>
  <c r="Y88" i="50"/>
  <c r="AD88" i="50"/>
  <c r="Z88" i="50"/>
  <c r="V88" i="50"/>
  <c r="AG88" i="50" s="1"/>
  <c r="AE84" i="50"/>
  <c r="AA84" i="50"/>
  <c r="W84" i="50"/>
  <c r="AB84" i="50"/>
  <c r="X84" i="50"/>
  <c r="AC84" i="50"/>
  <c r="Y84" i="50"/>
  <c r="AD84" i="50"/>
  <c r="Z84" i="50"/>
  <c r="V84" i="50"/>
  <c r="AG84" i="50" s="1"/>
  <c r="AE37" i="50"/>
  <c r="AA37" i="50"/>
  <c r="W37" i="50"/>
  <c r="AB37" i="50"/>
  <c r="X37" i="50"/>
  <c r="AC37" i="50"/>
  <c r="Y37" i="50"/>
  <c r="AD37" i="50"/>
  <c r="Z37" i="50"/>
  <c r="V37" i="50"/>
  <c r="AG37" i="50" s="1"/>
  <c r="AE33" i="50"/>
  <c r="AA33" i="50"/>
  <c r="W33" i="50"/>
  <c r="AB33" i="50"/>
  <c r="X33" i="50"/>
  <c r="AC33" i="50"/>
  <c r="Y33" i="50"/>
  <c r="AD33" i="50"/>
  <c r="Z33" i="50"/>
  <c r="V33" i="50"/>
  <c r="AG33" i="50" s="1"/>
  <c r="AE29" i="50"/>
  <c r="AA29" i="50"/>
  <c r="W29" i="50"/>
  <c r="AB29" i="50"/>
  <c r="X29" i="50"/>
  <c r="AC29" i="50"/>
  <c r="Y29" i="50"/>
  <c r="AD29" i="50"/>
  <c r="Z29" i="50"/>
  <c r="V29" i="50"/>
  <c r="AG29" i="50" s="1"/>
  <c r="AE25" i="50"/>
  <c r="AA25" i="50"/>
  <c r="W25" i="50"/>
  <c r="AB25" i="50"/>
  <c r="X25" i="50"/>
  <c r="AC25" i="50"/>
  <c r="Y25" i="50"/>
  <c r="AD25" i="50"/>
  <c r="Z25" i="50"/>
  <c r="V25" i="50"/>
  <c r="AG25" i="50" s="1"/>
  <c r="AE21" i="50"/>
  <c r="AA21" i="50"/>
  <c r="W21" i="50"/>
  <c r="AB21" i="50"/>
  <c r="X21" i="50"/>
  <c r="AC21" i="50"/>
  <c r="Y21" i="50"/>
  <c r="AD21" i="50"/>
  <c r="Z21" i="50"/>
  <c r="V21" i="50"/>
  <c r="AG21" i="50" s="1"/>
  <c r="T408" i="50"/>
  <c r="T402" i="50"/>
  <c r="T412" i="50" s="1"/>
  <c r="T415" i="50" s="1"/>
  <c r="AC129" i="50"/>
  <c r="Y129" i="50"/>
  <c r="AD129" i="50"/>
  <c r="Z129" i="50"/>
  <c r="V129" i="50"/>
  <c r="AG129" i="50" s="1"/>
  <c r="AE129" i="50"/>
  <c r="AA129" i="50"/>
  <c r="W129" i="50"/>
  <c r="AB129" i="50"/>
  <c r="X129" i="50"/>
  <c r="AC125" i="50"/>
  <c r="Y125" i="50"/>
  <c r="AD125" i="50"/>
  <c r="Z125" i="50"/>
  <c r="V125" i="50"/>
  <c r="AG125" i="50" s="1"/>
  <c r="AE125" i="50"/>
  <c r="AA125" i="50"/>
  <c r="W125" i="50"/>
  <c r="AB125" i="50"/>
  <c r="X125" i="50"/>
  <c r="AC121" i="50"/>
  <c r="Y121" i="50"/>
  <c r="AD121" i="50"/>
  <c r="Z121" i="50"/>
  <c r="V121" i="50"/>
  <c r="AG121" i="50" s="1"/>
  <c r="AE121" i="50"/>
  <c r="AA121" i="50"/>
  <c r="W121" i="50"/>
  <c r="AB121" i="50"/>
  <c r="X121" i="50"/>
  <c r="AC117" i="50"/>
  <c r="Y117" i="50"/>
  <c r="AD117" i="50"/>
  <c r="Z117" i="50"/>
  <c r="V117" i="50"/>
  <c r="AG117" i="50" s="1"/>
  <c r="AE117" i="50"/>
  <c r="AA117" i="50"/>
  <c r="W117" i="50"/>
  <c r="AB117" i="50"/>
  <c r="X117" i="50"/>
  <c r="AC113" i="50"/>
  <c r="Y113" i="50"/>
  <c r="AD113" i="50"/>
  <c r="Z113" i="50"/>
  <c r="V113" i="50"/>
  <c r="AG113" i="50" s="1"/>
  <c r="AE113" i="50"/>
  <c r="AA113" i="50"/>
  <c r="W113" i="50"/>
  <c r="AB113" i="50"/>
  <c r="X113" i="50"/>
  <c r="AC69" i="50"/>
  <c r="Y69" i="50"/>
  <c r="AD69" i="50"/>
  <c r="Z69" i="50"/>
  <c r="V69" i="50"/>
  <c r="AG69" i="50" s="1"/>
  <c r="AE69" i="50"/>
  <c r="AA69" i="50"/>
  <c r="W69" i="50"/>
  <c r="AB69" i="50"/>
  <c r="X69" i="50"/>
  <c r="AC65" i="50"/>
  <c r="Y65" i="50"/>
  <c r="AD65" i="50"/>
  <c r="Z65" i="50"/>
  <c r="V65" i="50"/>
  <c r="AG65" i="50" s="1"/>
  <c r="AE65" i="50"/>
  <c r="AA65" i="50"/>
  <c r="W65" i="50"/>
  <c r="AB65" i="50"/>
  <c r="X65" i="50"/>
  <c r="AC61" i="50"/>
  <c r="Y61" i="50"/>
  <c r="AD61" i="50"/>
  <c r="Z61" i="50"/>
  <c r="V61" i="50"/>
  <c r="AG61" i="50" s="1"/>
  <c r="AE61" i="50"/>
  <c r="AA61" i="50"/>
  <c r="W61" i="50"/>
  <c r="AB61" i="50"/>
  <c r="X61" i="50"/>
  <c r="AC57" i="50"/>
  <c r="Y57" i="50"/>
  <c r="AD57" i="50"/>
  <c r="Z57" i="50"/>
  <c r="V57" i="50"/>
  <c r="AG57" i="50" s="1"/>
  <c r="AE57" i="50"/>
  <c r="AA57" i="50"/>
  <c r="W57" i="50"/>
  <c r="AB57" i="50"/>
  <c r="X57" i="50"/>
  <c r="AC53" i="50"/>
  <c r="Y53" i="50"/>
  <c r="AD53" i="50"/>
  <c r="Z53" i="50"/>
  <c r="V53" i="50"/>
  <c r="AG53" i="50" s="1"/>
  <c r="AE53" i="50"/>
  <c r="AA53" i="50"/>
  <c r="W53" i="50"/>
  <c r="AB53" i="50"/>
  <c r="X53" i="50"/>
  <c r="AE153" i="50"/>
  <c r="AA153" i="50"/>
  <c r="W153" i="50"/>
  <c r="AB153" i="50"/>
  <c r="X153" i="50"/>
  <c r="AC153" i="50"/>
  <c r="Y153" i="50"/>
  <c r="AD153" i="50"/>
  <c r="Z153" i="50"/>
  <c r="V153" i="50"/>
  <c r="AG153" i="50" s="1"/>
  <c r="AE157" i="50"/>
  <c r="AA157" i="50"/>
  <c r="W157" i="50"/>
  <c r="AB157" i="50"/>
  <c r="X157" i="50"/>
  <c r="AC157" i="50"/>
  <c r="Y157" i="50"/>
  <c r="AD157" i="50"/>
  <c r="Z157" i="50"/>
  <c r="V157" i="50"/>
  <c r="AG157" i="50" s="1"/>
  <c r="AE161" i="50"/>
  <c r="AA161" i="50"/>
  <c r="W161" i="50"/>
  <c r="AB161" i="50"/>
  <c r="X161" i="50"/>
  <c r="AC161" i="50"/>
  <c r="Y161" i="50"/>
  <c r="AD161" i="50"/>
  <c r="Z161" i="50"/>
  <c r="V161" i="50"/>
  <c r="AG161" i="50" s="1"/>
  <c r="AE165" i="50"/>
  <c r="AA165" i="50"/>
  <c r="W165" i="50"/>
  <c r="AB165" i="50"/>
  <c r="X165" i="50"/>
  <c r="AC165" i="50"/>
  <c r="Y165" i="50"/>
  <c r="AD165" i="50"/>
  <c r="Z165" i="50"/>
  <c r="V165" i="50"/>
  <c r="AG165" i="50" s="1"/>
  <c r="AE169" i="50"/>
  <c r="AA169" i="50"/>
  <c r="W169" i="50"/>
  <c r="AB169" i="50"/>
  <c r="X169" i="50"/>
  <c r="AC169" i="50"/>
  <c r="Y169" i="50"/>
  <c r="AD169" i="50"/>
  <c r="Z169" i="50"/>
  <c r="V169" i="50"/>
  <c r="AG169" i="50" s="1"/>
  <c r="AE173" i="50"/>
  <c r="AA173" i="50"/>
  <c r="W173" i="50"/>
  <c r="AB173" i="50"/>
  <c r="X173" i="50"/>
  <c r="AC173" i="50"/>
  <c r="Y173" i="50"/>
  <c r="AD173" i="50"/>
  <c r="Z173" i="50"/>
  <c r="V173" i="50"/>
  <c r="AG173" i="50" s="1"/>
  <c r="AE177" i="50"/>
  <c r="AA177" i="50"/>
  <c r="W177" i="50"/>
  <c r="AB177" i="50"/>
  <c r="X177" i="50"/>
  <c r="AC177" i="50"/>
  <c r="Y177" i="50"/>
  <c r="AD177" i="50"/>
  <c r="Z177" i="50"/>
  <c r="V177" i="50"/>
  <c r="AG177" i="50" s="1"/>
  <c r="AE228" i="50"/>
  <c r="AA228" i="50"/>
  <c r="W228" i="50"/>
  <c r="AB228" i="50"/>
  <c r="X228" i="50"/>
  <c r="AC228" i="50"/>
  <c r="Y228" i="50"/>
  <c r="AD228" i="50"/>
  <c r="Z228" i="50"/>
  <c r="V228" i="50"/>
  <c r="AG228" i="50" s="1"/>
  <c r="AE232" i="50"/>
  <c r="AA232" i="50"/>
  <c r="W232" i="50"/>
  <c r="AB232" i="50"/>
  <c r="X232" i="50"/>
  <c r="AC232" i="50"/>
  <c r="Y232" i="50"/>
  <c r="AD232" i="50"/>
  <c r="Z232" i="50"/>
  <c r="V232" i="50"/>
  <c r="AG232" i="50" s="1"/>
  <c r="AE236" i="50"/>
  <c r="AA236" i="50"/>
  <c r="W236" i="50"/>
  <c r="AB236" i="50"/>
  <c r="X236" i="50"/>
  <c r="AC236" i="50"/>
  <c r="Y236" i="50"/>
  <c r="AD236" i="50"/>
  <c r="Z236" i="50"/>
  <c r="V236" i="50"/>
  <c r="AG236" i="50" s="1"/>
  <c r="AE240" i="50"/>
  <c r="AA240" i="50"/>
  <c r="W240" i="50"/>
  <c r="AB240" i="50"/>
  <c r="X240" i="50"/>
  <c r="AC240" i="50"/>
  <c r="Y240" i="50"/>
  <c r="AD240" i="50"/>
  <c r="Z240" i="50"/>
  <c r="V240" i="50"/>
  <c r="AG240" i="50" s="1"/>
  <c r="AC132" i="50"/>
  <c r="Y132" i="50"/>
  <c r="AD132" i="50"/>
  <c r="Z132" i="50"/>
  <c r="V132" i="50"/>
  <c r="AG132" i="50" s="1"/>
  <c r="AE132" i="50"/>
  <c r="AA132" i="50"/>
  <c r="W132" i="50"/>
  <c r="AB132" i="50"/>
  <c r="X132" i="50"/>
  <c r="AC136" i="50"/>
  <c r="Y136" i="50"/>
  <c r="AD136" i="50"/>
  <c r="Z136" i="50"/>
  <c r="V136" i="50"/>
  <c r="AG136" i="50" s="1"/>
  <c r="AE136" i="50"/>
  <c r="AA136" i="50"/>
  <c r="W136" i="50"/>
  <c r="AB136" i="50"/>
  <c r="X136" i="50"/>
  <c r="AC140" i="50"/>
  <c r="Y140" i="50"/>
  <c r="AD140" i="50"/>
  <c r="Z140" i="50"/>
  <c r="V140" i="50"/>
  <c r="AG140" i="50" s="1"/>
  <c r="AE140" i="50"/>
  <c r="AA140" i="50"/>
  <c r="W140" i="50"/>
  <c r="AB140" i="50"/>
  <c r="X140" i="50"/>
  <c r="AC191" i="50"/>
  <c r="Y191" i="50"/>
  <c r="AD191" i="50"/>
  <c r="Z191" i="50"/>
  <c r="V191" i="50"/>
  <c r="AG191" i="50" s="1"/>
  <c r="AE191" i="50"/>
  <c r="AA191" i="50"/>
  <c r="W191" i="50"/>
  <c r="AB191" i="50"/>
  <c r="X191" i="50"/>
  <c r="AC195" i="50"/>
  <c r="Y195" i="50"/>
  <c r="AD195" i="50"/>
  <c r="Z195" i="50"/>
  <c r="V195" i="50"/>
  <c r="AG195" i="50" s="1"/>
  <c r="AE195" i="50"/>
  <c r="AA195" i="50"/>
  <c r="W195" i="50"/>
  <c r="AB195" i="50"/>
  <c r="X195" i="50"/>
  <c r="AC199" i="50"/>
  <c r="Y199" i="50"/>
  <c r="AD199" i="50"/>
  <c r="Z199" i="50"/>
  <c r="V199" i="50"/>
  <c r="AG199" i="50" s="1"/>
  <c r="AE199" i="50"/>
  <c r="AA199" i="50"/>
  <c r="W199" i="50"/>
  <c r="AB199" i="50"/>
  <c r="X199" i="50"/>
  <c r="AC203" i="50"/>
  <c r="Y203" i="50"/>
  <c r="AD203" i="50"/>
  <c r="Z203" i="50"/>
  <c r="V203" i="50"/>
  <c r="AG203" i="50" s="1"/>
  <c r="AE203" i="50"/>
  <c r="AA203" i="50"/>
  <c r="W203" i="50"/>
  <c r="AB203" i="50"/>
  <c r="X203" i="50"/>
  <c r="AC207" i="50"/>
  <c r="Y207" i="50"/>
  <c r="AD207" i="50"/>
  <c r="Z207" i="50"/>
  <c r="V207" i="50"/>
  <c r="AG207" i="50" s="1"/>
  <c r="AE207" i="50"/>
  <c r="AA207" i="50"/>
  <c r="W207" i="50"/>
  <c r="AB207" i="50"/>
  <c r="X207" i="50"/>
  <c r="AC211" i="50"/>
  <c r="Y211" i="50"/>
  <c r="AD211" i="50"/>
  <c r="Z211" i="50"/>
  <c r="V211" i="50"/>
  <c r="AG211" i="50" s="1"/>
  <c r="AE211" i="50"/>
  <c r="AA211" i="50"/>
  <c r="W211" i="50"/>
  <c r="AB211" i="50"/>
  <c r="X211" i="50"/>
  <c r="AC215" i="50"/>
  <c r="Y215" i="50"/>
  <c r="AD215" i="50"/>
  <c r="Z215" i="50"/>
  <c r="V215" i="50"/>
  <c r="AG215" i="50" s="1"/>
  <c r="AE215" i="50"/>
  <c r="AA215" i="50"/>
  <c r="W215" i="50"/>
  <c r="AB215" i="50"/>
  <c r="X215" i="50"/>
  <c r="AB265" i="50"/>
  <c r="X265" i="50"/>
  <c r="AC265" i="50"/>
  <c r="Y265" i="50"/>
  <c r="AD265" i="50"/>
  <c r="Z265" i="50"/>
  <c r="V265" i="50"/>
  <c r="AG265" i="50" s="1"/>
  <c r="AE265" i="50"/>
  <c r="AA265" i="50"/>
  <c r="W265" i="50"/>
  <c r="AB269" i="50"/>
  <c r="X269" i="50"/>
  <c r="AC269" i="50"/>
  <c r="Y269" i="50"/>
  <c r="AD269" i="50"/>
  <c r="Z269" i="50"/>
  <c r="V269" i="50"/>
  <c r="AG269" i="50" s="1"/>
  <c r="AE269" i="50"/>
  <c r="AA269" i="50"/>
  <c r="W269" i="50"/>
  <c r="AB273" i="50"/>
  <c r="X273" i="50"/>
  <c r="AC273" i="50"/>
  <c r="Y273" i="50"/>
  <c r="AD273" i="50"/>
  <c r="Z273" i="50"/>
  <c r="V273" i="50"/>
  <c r="AG273" i="50" s="1"/>
  <c r="AE273" i="50"/>
  <c r="AA273" i="50"/>
  <c r="W273" i="50"/>
  <c r="AB277" i="50"/>
  <c r="X277" i="50"/>
  <c r="AC277" i="50"/>
  <c r="Y277" i="50"/>
  <c r="AD277" i="50"/>
  <c r="Z277" i="50"/>
  <c r="V277" i="50"/>
  <c r="AG277" i="50" s="1"/>
  <c r="AE277" i="50"/>
  <c r="AA277" i="50"/>
  <c r="W277" i="50"/>
  <c r="AB281" i="50"/>
  <c r="X281" i="50"/>
  <c r="AC281" i="50"/>
  <c r="Y281" i="50"/>
  <c r="AD281" i="50"/>
  <c r="Z281" i="50"/>
  <c r="V281" i="50"/>
  <c r="AG281" i="50" s="1"/>
  <c r="AE281" i="50"/>
  <c r="AA281" i="50"/>
  <c r="W281" i="50"/>
  <c r="AB285" i="50"/>
  <c r="X285" i="50"/>
  <c r="AC285" i="50"/>
  <c r="Y285" i="50"/>
  <c r="AD285" i="50"/>
  <c r="Z285" i="50"/>
  <c r="V285" i="50"/>
  <c r="AG285" i="50" s="1"/>
  <c r="AE285" i="50"/>
  <c r="AA285" i="50"/>
  <c r="W285" i="50"/>
  <c r="AB289" i="50"/>
  <c r="X289" i="50"/>
  <c r="AC289" i="50"/>
  <c r="Y289" i="50"/>
  <c r="AD289" i="50"/>
  <c r="Z289" i="50"/>
  <c r="V289" i="50"/>
  <c r="AG289" i="50" s="1"/>
  <c r="AE289" i="50"/>
  <c r="AA289" i="50"/>
  <c r="W289" i="50"/>
  <c r="AB293" i="50"/>
  <c r="X293" i="50"/>
  <c r="AC293" i="50"/>
  <c r="Y293" i="50"/>
  <c r="AD293" i="50"/>
  <c r="Z293" i="50"/>
  <c r="V293" i="50"/>
  <c r="AG293" i="50" s="1"/>
  <c r="AE293" i="50"/>
  <c r="AA293" i="50"/>
  <c r="W293" i="50"/>
  <c r="AD244" i="50"/>
  <c r="Z244" i="50"/>
  <c r="V244" i="50"/>
  <c r="AG244" i="50" s="1"/>
  <c r="AE244" i="50"/>
  <c r="AA244" i="50"/>
  <c r="W244" i="50"/>
  <c r="AB244" i="50"/>
  <c r="X244" i="50"/>
  <c r="AC244" i="50"/>
  <c r="Y244" i="50"/>
  <c r="AD248" i="50"/>
  <c r="Z248" i="50"/>
  <c r="V248" i="50"/>
  <c r="AG248" i="50" s="1"/>
  <c r="AE248" i="50"/>
  <c r="AA248" i="50"/>
  <c r="W248" i="50"/>
  <c r="AB248" i="50"/>
  <c r="X248" i="50"/>
  <c r="AC248" i="50"/>
  <c r="Y248" i="50"/>
  <c r="AD252" i="50"/>
  <c r="Z252" i="50"/>
  <c r="V252" i="50"/>
  <c r="AG252" i="50" s="1"/>
  <c r="AE252" i="50"/>
  <c r="AA252" i="50"/>
  <c r="W252" i="50"/>
  <c r="AB252" i="50"/>
  <c r="X252" i="50"/>
  <c r="AC252" i="50"/>
  <c r="Y252" i="50"/>
  <c r="AE298" i="50"/>
  <c r="AA298" i="50"/>
  <c r="W298" i="50"/>
  <c r="AB298" i="50"/>
  <c r="X298" i="50"/>
  <c r="AC298" i="50"/>
  <c r="Y298" i="50"/>
  <c r="AD298" i="50"/>
  <c r="Z298" i="50"/>
  <c r="V298" i="50"/>
  <c r="AG298" i="50" s="1"/>
  <c r="AE302" i="50"/>
  <c r="AA302" i="50"/>
  <c r="W302" i="50"/>
  <c r="AB302" i="50"/>
  <c r="X302" i="50"/>
  <c r="AC302" i="50"/>
  <c r="Y302" i="50"/>
  <c r="AD302" i="50"/>
  <c r="Z302" i="50"/>
  <c r="V302" i="50"/>
  <c r="AG302" i="50" s="1"/>
  <c r="AC315" i="50"/>
  <c r="Y315" i="50"/>
  <c r="AD315" i="50"/>
  <c r="Z315" i="50"/>
  <c r="V315" i="50"/>
  <c r="AG315" i="50" s="1"/>
  <c r="AE315" i="50"/>
  <c r="AA315" i="50"/>
  <c r="W315" i="50"/>
  <c r="AB315" i="50"/>
  <c r="X315" i="50"/>
  <c r="AC319" i="50"/>
  <c r="Y319" i="50"/>
  <c r="AD319" i="50"/>
  <c r="Z319" i="50"/>
  <c r="V319" i="50"/>
  <c r="AG319" i="50" s="1"/>
  <c r="AE319" i="50"/>
  <c r="AA319" i="50"/>
  <c r="W319" i="50"/>
  <c r="AB319" i="50"/>
  <c r="X319" i="50"/>
  <c r="AC323" i="50"/>
  <c r="Y323" i="50"/>
  <c r="AD323" i="50"/>
  <c r="Z323" i="50"/>
  <c r="V323" i="50"/>
  <c r="AG323" i="50" s="1"/>
  <c r="AE323" i="50"/>
  <c r="AA323" i="50"/>
  <c r="W323" i="50"/>
  <c r="AB323" i="50"/>
  <c r="X323" i="50"/>
  <c r="AC327" i="50"/>
  <c r="Y327" i="50"/>
  <c r="AD327" i="50"/>
  <c r="Z327" i="50"/>
  <c r="V327" i="50"/>
  <c r="AG327" i="50" s="1"/>
  <c r="AE327" i="50"/>
  <c r="AA327" i="50"/>
  <c r="W327" i="50"/>
  <c r="AB327" i="50"/>
  <c r="X327" i="50"/>
  <c r="AC331" i="50"/>
  <c r="Y331" i="50"/>
  <c r="AD331" i="50"/>
  <c r="Z331" i="50"/>
  <c r="V331" i="50"/>
  <c r="AG331" i="50" s="1"/>
  <c r="AE331" i="50"/>
  <c r="AA331" i="50"/>
  <c r="W331" i="50"/>
  <c r="AB331" i="50"/>
  <c r="X331" i="50"/>
  <c r="AC335" i="50"/>
  <c r="Y335" i="50"/>
  <c r="AD335" i="50"/>
  <c r="Z335" i="50"/>
  <c r="V335" i="50"/>
  <c r="AG335" i="50" s="1"/>
  <c r="AE335" i="50"/>
  <c r="AA335" i="50"/>
  <c r="W335" i="50"/>
  <c r="AB335" i="50"/>
  <c r="X335" i="50"/>
  <c r="AC339" i="50"/>
  <c r="Y339" i="50"/>
  <c r="AD339" i="50"/>
  <c r="Z339" i="50"/>
  <c r="V339" i="50"/>
  <c r="AG339" i="50" s="1"/>
  <c r="AE339" i="50"/>
  <c r="AA339" i="50"/>
  <c r="W339" i="50"/>
  <c r="AB339" i="50"/>
  <c r="X339" i="50"/>
  <c r="AC343" i="50"/>
  <c r="Y343" i="50"/>
  <c r="AD343" i="50"/>
  <c r="Z343" i="50"/>
  <c r="V343" i="50"/>
  <c r="AG343" i="50" s="1"/>
  <c r="AE343" i="50"/>
  <c r="AA343" i="50"/>
  <c r="W343" i="50"/>
  <c r="AB343" i="50"/>
  <c r="X343" i="50"/>
  <c r="AC347" i="50"/>
  <c r="Y347" i="50"/>
  <c r="AD347" i="50"/>
  <c r="Z347" i="50"/>
  <c r="V347" i="50"/>
  <c r="AG347" i="50" s="1"/>
  <c r="AE347" i="50"/>
  <c r="AA347" i="50"/>
  <c r="W347" i="50"/>
  <c r="AB347" i="50"/>
  <c r="X347" i="50"/>
  <c r="AD363" i="50"/>
  <c r="Z363" i="50"/>
  <c r="V363" i="50"/>
  <c r="AG363" i="50" s="1"/>
  <c r="AE363" i="50"/>
  <c r="AA363" i="50"/>
  <c r="W363" i="50"/>
  <c r="AB363" i="50"/>
  <c r="X363" i="50"/>
  <c r="AC363" i="50"/>
  <c r="Y363" i="50"/>
  <c r="AD379" i="50"/>
  <c r="Z379" i="50"/>
  <c r="V379" i="50"/>
  <c r="AG379" i="50" s="1"/>
  <c r="AE379" i="50"/>
  <c r="AA379" i="50"/>
  <c r="W379" i="50"/>
  <c r="AB379" i="50"/>
  <c r="X379" i="50"/>
  <c r="AC379" i="50"/>
  <c r="Y379" i="50"/>
  <c r="AE386" i="50"/>
  <c r="AA386" i="50"/>
  <c r="W386" i="50"/>
  <c r="AH386" i="50" s="1"/>
  <c r="AB386" i="50"/>
  <c r="X386" i="50"/>
  <c r="AC386" i="50"/>
  <c r="Y386" i="50"/>
  <c r="AD386" i="50"/>
  <c r="Z386" i="50"/>
  <c r="V386" i="50"/>
  <c r="AE374" i="50"/>
  <c r="AA374" i="50"/>
  <c r="W374" i="50"/>
  <c r="AB374" i="50"/>
  <c r="X374" i="50"/>
  <c r="AC374" i="50"/>
  <c r="Y374" i="50"/>
  <c r="AD374" i="50"/>
  <c r="Z374" i="50"/>
  <c r="V374" i="50"/>
  <c r="AG374" i="50" s="1"/>
  <c r="AB388" i="50"/>
  <c r="X388" i="50"/>
  <c r="AC388" i="50"/>
  <c r="Y388" i="50"/>
  <c r="AD388" i="50"/>
  <c r="Z388" i="50"/>
  <c r="V388" i="50"/>
  <c r="AE388" i="50"/>
  <c r="AA388" i="50"/>
  <c r="W388" i="50"/>
  <c r="AH388" i="50" s="1"/>
  <c r="AI388" i="50" s="1"/>
  <c r="AB373" i="50"/>
  <c r="X373" i="50"/>
  <c r="AC373" i="50"/>
  <c r="Y373" i="50"/>
  <c r="AD373" i="50"/>
  <c r="Z373" i="50"/>
  <c r="V373" i="50"/>
  <c r="AG373" i="50" s="1"/>
  <c r="AE373" i="50"/>
  <c r="AA373" i="50"/>
  <c r="W373" i="50"/>
  <c r="AC390" i="50"/>
  <c r="Y390" i="50"/>
  <c r="AD390" i="50"/>
  <c r="Z390" i="50"/>
  <c r="V390" i="50"/>
  <c r="AG390" i="50" s="1"/>
  <c r="AE390" i="50"/>
  <c r="AA390" i="50"/>
  <c r="W390" i="50"/>
  <c r="AB390" i="50"/>
  <c r="X390" i="50"/>
  <c r="AC394" i="50"/>
  <c r="Y394" i="50"/>
  <c r="AD394" i="50"/>
  <c r="Z394" i="50"/>
  <c r="V394" i="50"/>
  <c r="AG394" i="50" s="1"/>
  <c r="AE394" i="50"/>
  <c r="AA394" i="50"/>
  <c r="W394" i="50"/>
  <c r="AB394" i="50"/>
  <c r="X394" i="50"/>
  <c r="AC398" i="50"/>
  <c r="Y398" i="50"/>
  <c r="AD398" i="50"/>
  <c r="Z398" i="50"/>
  <c r="V398" i="50"/>
  <c r="AG398" i="50" s="1"/>
  <c r="AE398" i="50"/>
  <c r="AA398" i="50"/>
  <c r="W398" i="50"/>
  <c r="AB398" i="50"/>
  <c r="X398" i="50"/>
  <c r="AC372" i="50"/>
  <c r="Y372" i="50"/>
  <c r="AD372" i="50"/>
  <c r="Z372" i="50"/>
  <c r="V372" i="50"/>
  <c r="AG372" i="50" s="1"/>
  <c r="AE372" i="50"/>
  <c r="AA372" i="50"/>
  <c r="W372" i="50"/>
  <c r="AB372" i="50"/>
  <c r="X372" i="50"/>
  <c r="AE101" i="50"/>
  <c r="AA101" i="50"/>
  <c r="W101" i="50"/>
  <c r="AB101" i="50"/>
  <c r="X101" i="50"/>
  <c r="AC101" i="50"/>
  <c r="Y101" i="50"/>
  <c r="AD101" i="50"/>
  <c r="Z101" i="50"/>
  <c r="V101" i="50"/>
  <c r="AG101" i="50" s="1"/>
  <c r="AE97" i="50"/>
  <c r="AA97" i="50"/>
  <c r="W97" i="50"/>
  <c r="AB97" i="50"/>
  <c r="X97" i="50"/>
  <c r="AC97" i="50"/>
  <c r="Y97" i="50"/>
  <c r="AD97" i="50"/>
  <c r="Z97" i="50"/>
  <c r="V97" i="50"/>
  <c r="AG97" i="50" s="1"/>
  <c r="AE93" i="50"/>
  <c r="AA93" i="50"/>
  <c r="W93" i="50"/>
  <c r="AB93" i="50"/>
  <c r="X93" i="50"/>
  <c r="AC93" i="50"/>
  <c r="Y93" i="50"/>
  <c r="AD93" i="50"/>
  <c r="Z93" i="50"/>
  <c r="V93" i="50"/>
  <c r="AG93" i="50" s="1"/>
  <c r="AE89" i="50"/>
  <c r="AA89" i="50"/>
  <c r="W89" i="50"/>
  <c r="AB89" i="50"/>
  <c r="X89" i="50"/>
  <c r="AC89" i="50"/>
  <c r="Y89" i="50"/>
  <c r="AD89" i="50"/>
  <c r="Z89" i="50"/>
  <c r="V89" i="50"/>
  <c r="AG89" i="50" s="1"/>
  <c r="AE85" i="50"/>
  <c r="AA85" i="50"/>
  <c r="W85" i="50"/>
  <c r="AB85" i="50"/>
  <c r="X85" i="50"/>
  <c r="AC85" i="50"/>
  <c r="Y85" i="50"/>
  <c r="AD85" i="50"/>
  <c r="Z85" i="50"/>
  <c r="V85" i="50"/>
  <c r="AG85" i="50" s="1"/>
  <c r="AE38" i="50"/>
  <c r="AA38" i="50"/>
  <c r="W38" i="50"/>
  <c r="AB38" i="50"/>
  <c r="X38" i="50"/>
  <c r="AC38" i="50"/>
  <c r="Y38" i="50"/>
  <c r="AD38" i="50"/>
  <c r="Z38" i="50"/>
  <c r="V38" i="50"/>
  <c r="AG38" i="50" s="1"/>
  <c r="AE34" i="50"/>
  <c r="AA34" i="50"/>
  <c r="W34" i="50"/>
  <c r="AB34" i="50"/>
  <c r="X34" i="50"/>
  <c r="AC34" i="50"/>
  <c r="Y34" i="50"/>
  <c r="AD34" i="50"/>
  <c r="Z34" i="50"/>
  <c r="V34" i="50"/>
  <c r="AG34" i="50" s="1"/>
  <c r="AE30" i="50"/>
  <c r="AA30" i="50"/>
  <c r="W30" i="50"/>
  <c r="AB30" i="50"/>
  <c r="X30" i="50"/>
  <c r="AC30" i="50"/>
  <c r="Y30" i="50"/>
  <c r="AD30" i="50"/>
  <c r="Z30" i="50"/>
  <c r="V30" i="50"/>
  <c r="AG30" i="50" s="1"/>
  <c r="AE26" i="50"/>
  <c r="AA26" i="50"/>
  <c r="W26" i="50"/>
  <c r="AB26" i="50"/>
  <c r="X26" i="50"/>
  <c r="AC26" i="50"/>
  <c r="Y26" i="50"/>
  <c r="AD26" i="50"/>
  <c r="Z26" i="50"/>
  <c r="V26" i="50"/>
  <c r="AG26" i="50" s="1"/>
  <c r="AE22" i="50"/>
  <c r="AA22" i="50"/>
  <c r="W22" i="50"/>
  <c r="AB22" i="50"/>
  <c r="X22" i="50"/>
  <c r="AC22" i="50"/>
  <c r="Y22" i="50"/>
  <c r="AD22" i="50"/>
  <c r="Z22" i="50"/>
  <c r="V22" i="50"/>
  <c r="AG22" i="50" s="1"/>
  <c r="AC130" i="50"/>
  <c r="AD130" i="50"/>
  <c r="Z130" i="50"/>
  <c r="Y130" i="50"/>
  <c r="AA130" i="50"/>
  <c r="V130" i="50"/>
  <c r="AG130" i="50" s="1"/>
  <c r="AB130" i="50"/>
  <c r="W130" i="50"/>
  <c r="AE130" i="50"/>
  <c r="X130" i="50"/>
  <c r="AC126" i="50"/>
  <c r="Y126" i="50"/>
  <c r="AD126" i="50"/>
  <c r="Z126" i="50"/>
  <c r="V126" i="50"/>
  <c r="AG126" i="50" s="1"/>
  <c r="AE126" i="50"/>
  <c r="AA126" i="50"/>
  <c r="W126" i="50"/>
  <c r="AB126" i="50"/>
  <c r="X126" i="50"/>
  <c r="AC122" i="50"/>
  <c r="Y122" i="50"/>
  <c r="AD122" i="50"/>
  <c r="Z122" i="50"/>
  <c r="V122" i="50"/>
  <c r="AG122" i="50" s="1"/>
  <c r="AE122" i="50"/>
  <c r="AA122" i="50"/>
  <c r="W122" i="50"/>
  <c r="AB122" i="50"/>
  <c r="X122" i="50"/>
  <c r="AC118" i="50"/>
  <c r="Y118" i="50"/>
  <c r="AD118" i="50"/>
  <c r="Z118" i="50"/>
  <c r="V118" i="50"/>
  <c r="AG118" i="50" s="1"/>
  <c r="AE118" i="50"/>
  <c r="AA118" i="50"/>
  <c r="W118" i="50"/>
  <c r="AB118" i="50"/>
  <c r="X118" i="50"/>
  <c r="AC114" i="50"/>
  <c r="Y114" i="50"/>
  <c r="AD114" i="50"/>
  <c r="Z114" i="50"/>
  <c r="V114" i="50"/>
  <c r="AG114" i="50" s="1"/>
  <c r="AE114" i="50"/>
  <c r="AA114" i="50"/>
  <c r="W114" i="50"/>
  <c r="AB114" i="50"/>
  <c r="X114" i="50"/>
  <c r="AC70" i="50"/>
  <c r="Y70" i="50"/>
  <c r="AD70" i="50"/>
  <c r="Z70" i="50"/>
  <c r="V70" i="50"/>
  <c r="AG70" i="50" s="1"/>
  <c r="AE70" i="50"/>
  <c r="AA70" i="50"/>
  <c r="W70" i="50"/>
  <c r="AB70" i="50"/>
  <c r="X70" i="50"/>
  <c r="AC66" i="50"/>
  <c r="Y66" i="50"/>
  <c r="AD66" i="50"/>
  <c r="Z66" i="50"/>
  <c r="V66" i="50"/>
  <c r="AG66" i="50" s="1"/>
  <c r="AE66" i="50"/>
  <c r="AA66" i="50"/>
  <c r="W66" i="50"/>
  <c r="AB66" i="50"/>
  <c r="X66" i="50"/>
  <c r="AC62" i="50"/>
  <c r="Y62" i="50"/>
  <c r="AD62" i="50"/>
  <c r="Z62" i="50"/>
  <c r="V62" i="50"/>
  <c r="AG62" i="50" s="1"/>
  <c r="AE62" i="50"/>
  <c r="AA62" i="50"/>
  <c r="W62" i="50"/>
  <c r="AB62" i="50"/>
  <c r="X62" i="50"/>
  <c r="AC58" i="50"/>
  <c r="Y58" i="50"/>
  <c r="AD58" i="50"/>
  <c r="Z58" i="50"/>
  <c r="V58" i="50"/>
  <c r="AG58" i="50" s="1"/>
  <c r="AE58" i="50"/>
  <c r="AA58" i="50"/>
  <c r="W58" i="50"/>
  <c r="AB58" i="50"/>
  <c r="X58" i="50"/>
  <c r="AC54" i="50"/>
  <c r="Y54" i="50"/>
  <c r="AD54" i="50"/>
  <c r="Z54" i="50"/>
  <c r="V54" i="50"/>
  <c r="AG54" i="50" s="1"/>
  <c r="AE54" i="50"/>
  <c r="AA54" i="50"/>
  <c r="W54" i="50"/>
  <c r="AB54" i="50"/>
  <c r="X54" i="50"/>
  <c r="AE152" i="50"/>
  <c r="AA152" i="50"/>
  <c r="W152" i="50"/>
  <c r="AB152" i="50"/>
  <c r="X152" i="50"/>
  <c r="AC152" i="50"/>
  <c r="Y152" i="50"/>
  <c r="AD152" i="50"/>
  <c r="Z152" i="50"/>
  <c r="V152" i="50"/>
  <c r="AG152" i="50" s="1"/>
  <c r="AE156" i="50"/>
  <c r="AA156" i="50"/>
  <c r="W156" i="50"/>
  <c r="AB156" i="50"/>
  <c r="X156" i="50"/>
  <c r="AC156" i="50"/>
  <c r="Y156" i="50"/>
  <c r="AD156" i="50"/>
  <c r="Z156" i="50"/>
  <c r="V156" i="50"/>
  <c r="AG156" i="50" s="1"/>
  <c r="AE160" i="50"/>
  <c r="AA160" i="50"/>
  <c r="W160" i="50"/>
  <c r="AB160" i="50"/>
  <c r="X160" i="50"/>
  <c r="AC160" i="50"/>
  <c r="Y160" i="50"/>
  <c r="AD160" i="50"/>
  <c r="Z160" i="50"/>
  <c r="V160" i="50"/>
  <c r="AG160" i="50" s="1"/>
  <c r="AE164" i="50"/>
  <c r="AA164" i="50"/>
  <c r="W164" i="50"/>
  <c r="AB164" i="50"/>
  <c r="X164" i="50"/>
  <c r="AC164" i="50"/>
  <c r="Y164" i="50"/>
  <c r="AD164" i="50"/>
  <c r="Z164" i="50"/>
  <c r="V164" i="50"/>
  <c r="AG164" i="50" s="1"/>
  <c r="AE168" i="50"/>
  <c r="AA168" i="50"/>
  <c r="W168" i="50"/>
  <c r="AB168" i="50"/>
  <c r="X168" i="50"/>
  <c r="AC168" i="50"/>
  <c r="Y168" i="50"/>
  <c r="AD168" i="50"/>
  <c r="Z168" i="50"/>
  <c r="V168" i="50"/>
  <c r="AG168" i="50" s="1"/>
  <c r="AE172" i="50"/>
  <c r="AA172" i="50"/>
  <c r="W172" i="50"/>
  <c r="AB172" i="50"/>
  <c r="X172" i="50"/>
  <c r="AC172" i="50"/>
  <c r="Y172" i="50"/>
  <c r="AD172" i="50"/>
  <c r="Z172" i="50"/>
  <c r="V172" i="50"/>
  <c r="AG172" i="50" s="1"/>
  <c r="AE176" i="50"/>
  <c r="AA176" i="50"/>
  <c r="W176" i="50"/>
  <c r="AB176" i="50"/>
  <c r="X176" i="50"/>
  <c r="AC176" i="50"/>
  <c r="Y176" i="50"/>
  <c r="AD176" i="50"/>
  <c r="Z176" i="50"/>
  <c r="V176" i="50"/>
  <c r="AG176" i="50" s="1"/>
  <c r="AE227" i="50"/>
  <c r="AA227" i="50"/>
  <c r="W227" i="50"/>
  <c r="AB227" i="50"/>
  <c r="X227" i="50"/>
  <c r="AC227" i="50"/>
  <c r="Y227" i="50"/>
  <c r="AD227" i="50"/>
  <c r="Z227" i="50"/>
  <c r="V227" i="50"/>
  <c r="AG227" i="50" s="1"/>
  <c r="AE231" i="50"/>
  <c r="AA231" i="50"/>
  <c r="W231" i="50"/>
  <c r="AB231" i="50"/>
  <c r="X231" i="50"/>
  <c r="AC231" i="50"/>
  <c r="Y231" i="50"/>
  <c r="AD231" i="50"/>
  <c r="Z231" i="50"/>
  <c r="V231" i="50"/>
  <c r="AG231" i="50" s="1"/>
  <c r="AE235" i="50"/>
  <c r="AA235" i="50"/>
  <c r="W235" i="50"/>
  <c r="AB235" i="50"/>
  <c r="X235" i="50"/>
  <c r="AC235" i="50"/>
  <c r="Y235" i="50"/>
  <c r="AD235" i="50"/>
  <c r="Z235" i="50"/>
  <c r="V235" i="50"/>
  <c r="AG235" i="50" s="1"/>
  <c r="AE239" i="50"/>
  <c r="AA239" i="50"/>
  <c r="W239" i="50"/>
  <c r="AB239" i="50"/>
  <c r="X239" i="50"/>
  <c r="AC239" i="50"/>
  <c r="Y239" i="50"/>
  <c r="AD239" i="50"/>
  <c r="Z239" i="50"/>
  <c r="V239" i="50"/>
  <c r="AG239" i="50" s="1"/>
  <c r="AC131" i="50"/>
  <c r="Y131" i="50"/>
  <c r="AD131" i="50"/>
  <c r="Z131" i="50"/>
  <c r="V131" i="50"/>
  <c r="AG131" i="50" s="1"/>
  <c r="AE131" i="50"/>
  <c r="W131" i="50"/>
  <c r="X131" i="50"/>
  <c r="AA131" i="50"/>
  <c r="AB131" i="50"/>
  <c r="AC135" i="50"/>
  <c r="Y135" i="50"/>
  <c r="AD135" i="50"/>
  <c r="Z135" i="50"/>
  <c r="V135" i="50"/>
  <c r="AG135" i="50" s="1"/>
  <c r="AE135" i="50"/>
  <c r="AA135" i="50"/>
  <c r="W135" i="50"/>
  <c r="AB135" i="50"/>
  <c r="X135" i="50"/>
  <c r="AC139" i="50"/>
  <c r="Y139" i="50"/>
  <c r="AD139" i="50"/>
  <c r="Z139" i="50"/>
  <c r="V139" i="50"/>
  <c r="AG139" i="50" s="1"/>
  <c r="AE139" i="50"/>
  <c r="AA139" i="50"/>
  <c r="W139" i="50"/>
  <c r="AB139" i="50"/>
  <c r="X139" i="50"/>
  <c r="AC190" i="50"/>
  <c r="Y190" i="50"/>
  <c r="AD190" i="50"/>
  <c r="Z190" i="50"/>
  <c r="V190" i="50"/>
  <c r="AG190" i="50" s="1"/>
  <c r="AE190" i="50"/>
  <c r="AA190" i="50"/>
  <c r="W190" i="50"/>
  <c r="AB190" i="50"/>
  <c r="X190" i="50"/>
  <c r="AC194" i="50"/>
  <c r="Y194" i="50"/>
  <c r="AD194" i="50"/>
  <c r="Z194" i="50"/>
  <c r="V194" i="50"/>
  <c r="AG194" i="50" s="1"/>
  <c r="AE194" i="50"/>
  <c r="AA194" i="50"/>
  <c r="W194" i="50"/>
  <c r="AB194" i="50"/>
  <c r="X194" i="50"/>
  <c r="AC198" i="50"/>
  <c r="Y198" i="50"/>
  <c r="AD198" i="50"/>
  <c r="Z198" i="50"/>
  <c r="V198" i="50"/>
  <c r="AG198" i="50" s="1"/>
  <c r="AE198" i="50"/>
  <c r="AA198" i="50"/>
  <c r="W198" i="50"/>
  <c r="AB198" i="50"/>
  <c r="X198" i="50"/>
  <c r="AC202" i="50"/>
  <c r="Y202" i="50"/>
  <c r="AD202" i="50"/>
  <c r="Z202" i="50"/>
  <c r="V202" i="50"/>
  <c r="AG202" i="50" s="1"/>
  <c r="AE202" i="50"/>
  <c r="AA202" i="50"/>
  <c r="W202" i="50"/>
  <c r="AB202" i="50"/>
  <c r="X202" i="50"/>
  <c r="AC206" i="50"/>
  <c r="Y206" i="50"/>
  <c r="AD206" i="50"/>
  <c r="Z206" i="50"/>
  <c r="V206" i="50"/>
  <c r="AG206" i="50" s="1"/>
  <c r="AE206" i="50"/>
  <c r="AA206" i="50"/>
  <c r="W206" i="50"/>
  <c r="AB206" i="50"/>
  <c r="X206" i="50"/>
  <c r="AC210" i="50"/>
  <c r="Y210" i="50"/>
  <c r="AD210" i="50"/>
  <c r="Z210" i="50"/>
  <c r="V210" i="50"/>
  <c r="AG210" i="50" s="1"/>
  <c r="AE210" i="50"/>
  <c r="AA210" i="50"/>
  <c r="W210" i="50"/>
  <c r="AB210" i="50"/>
  <c r="X210" i="50"/>
  <c r="AC214" i="50"/>
  <c r="Y214" i="50"/>
  <c r="AD214" i="50"/>
  <c r="Z214" i="50"/>
  <c r="V214" i="50"/>
  <c r="AG214" i="50" s="1"/>
  <c r="AE214" i="50"/>
  <c r="AA214" i="50"/>
  <c r="W214" i="50"/>
  <c r="AB214" i="50"/>
  <c r="X214" i="50"/>
  <c r="AB264" i="50"/>
  <c r="X264" i="50"/>
  <c r="AC264" i="50"/>
  <c r="Y264" i="50"/>
  <c r="AD264" i="50"/>
  <c r="Z264" i="50"/>
  <c r="V264" i="50"/>
  <c r="AE264" i="50"/>
  <c r="AA264" i="50"/>
  <c r="W264" i="50"/>
  <c r="AB268" i="50"/>
  <c r="X268" i="50"/>
  <c r="AC268" i="50"/>
  <c r="Y268" i="50"/>
  <c r="AD268" i="50"/>
  <c r="Z268" i="50"/>
  <c r="V268" i="50"/>
  <c r="AG268" i="50" s="1"/>
  <c r="AE268" i="50"/>
  <c r="AA268" i="50"/>
  <c r="W268" i="50"/>
  <c r="AB272" i="50"/>
  <c r="X272" i="50"/>
  <c r="AC272" i="50"/>
  <c r="Y272" i="50"/>
  <c r="AD272" i="50"/>
  <c r="Z272" i="50"/>
  <c r="V272" i="50"/>
  <c r="AG272" i="50" s="1"/>
  <c r="AE272" i="50"/>
  <c r="AA272" i="50"/>
  <c r="W272" i="50"/>
  <c r="AB276" i="50"/>
  <c r="X276" i="50"/>
  <c r="AC276" i="50"/>
  <c r="Y276" i="50"/>
  <c r="AD276" i="50"/>
  <c r="Z276" i="50"/>
  <c r="V276" i="50"/>
  <c r="AG276" i="50" s="1"/>
  <c r="AE276" i="50"/>
  <c r="AA276" i="50"/>
  <c r="W276" i="50"/>
  <c r="AB280" i="50"/>
  <c r="X280" i="50"/>
  <c r="AC280" i="50"/>
  <c r="Y280" i="50"/>
  <c r="AD280" i="50"/>
  <c r="Z280" i="50"/>
  <c r="V280" i="50"/>
  <c r="AG280" i="50" s="1"/>
  <c r="AE280" i="50"/>
  <c r="AA280" i="50"/>
  <c r="W280" i="50"/>
  <c r="AB284" i="50"/>
  <c r="X284" i="50"/>
  <c r="AC284" i="50"/>
  <c r="Y284" i="50"/>
  <c r="AD284" i="50"/>
  <c r="Z284" i="50"/>
  <c r="V284" i="50"/>
  <c r="AG284" i="50" s="1"/>
  <c r="AE284" i="50"/>
  <c r="AA284" i="50"/>
  <c r="W284" i="50"/>
  <c r="AB288" i="50"/>
  <c r="X288" i="50"/>
  <c r="AC288" i="50"/>
  <c r="Y288" i="50"/>
  <c r="AD288" i="50"/>
  <c r="Z288" i="50"/>
  <c r="V288" i="50"/>
  <c r="AG288" i="50" s="1"/>
  <c r="AE288" i="50"/>
  <c r="AA288" i="50"/>
  <c r="W288" i="50"/>
  <c r="AB292" i="50"/>
  <c r="X292" i="50"/>
  <c r="AC292" i="50"/>
  <c r="Y292" i="50"/>
  <c r="AD292" i="50"/>
  <c r="Z292" i="50"/>
  <c r="V292" i="50"/>
  <c r="AG292" i="50" s="1"/>
  <c r="AE292" i="50"/>
  <c r="AA292" i="50"/>
  <c r="W292" i="50"/>
  <c r="AB296" i="50"/>
  <c r="X296" i="50"/>
  <c r="AC296" i="50"/>
  <c r="Y296" i="50"/>
  <c r="Z296" i="50"/>
  <c r="AA296" i="50"/>
  <c r="AD296" i="50"/>
  <c r="V296" i="50"/>
  <c r="AG296" i="50" s="1"/>
  <c r="AE296" i="50"/>
  <c r="W296" i="50"/>
  <c r="AD247" i="50"/>
  <c r="Z247" i="50"/>
  <c r="V247" i="50"/>
  <c r="AG247" i="50" s="1"/>
  <c r="AE247" i="50"/>
  <c r="AA247" i="50"/>
  <c r="W247" i="50"/>
  <c r="AB247" i="50"/>
  <c r="X247" i="50"/>
  <c r="AC247" i="50"/>
  <c r="Y247" i="50"/>
  <c r="AD251" i="50"/>
  <c r="Z251" i="50"/>
  <c r="V251" i="50"/>
  <c r="AG251" i="50" s="1"/>
  <c r="AE251" i="50"/>
  <c r="AA251" i="50"/>
  <c r="W251" i="50"/>
  <c r="AB251" i="50"/>
  <c r="X251" i="50"/>
  <c r="AC251" i="50"/>
  <c r="Y251" i="50"/>
  <c r="AE297" i="50"/>
  <c r="AA297" i="50"/>
  <c r="W297" i="50"/>
  <c r="AB297" i="50"/>
  <c r="X297" i="50"/>
  <c r="AC297" i="50"/>
  <c r="Y297" i="50"/>
  <c r="AD297" i="50"/>
  <c r="Z297" i="50"/>
  <c r="V297" i="50"/>
  <c r="AG297" i="50" s="1"/>
  <c r="AE301" i="50"/>
  <c r="AA301" i="50"/>
  <c r="W301" i="50"/>
  <c r="AB301" i="50"/>
  <c r="X301" i="50"/>
  <c r="AC301" i="50"/>
  <c r="Y301" i="50"/>
  <c r="AD301" i="50"/>
  <c r="Z301" i="50"/>
  <c r="V301" i="50"/>
  <c r="AG301" i="50" s="1"/>
  <c r="AC314" i="50"/>
  <c r="Y314" i="50"/>
  <c r="AD314" i="50"/>
  <c r="Z314" i="50"/>
  <c r="V314" i="50"/>
  <c r="AG314" i="50" s="1"/>
  <c r="AE314" i="50"/>
  <c r="AA314" i="50"/>
  <c r="W314" i="50"/>
  <c r="AB314" i="50"/>
  <c r="X314" i="50"/>
  <c r="AC318" i="50"/>
  <c r="Y318" i="50"/>
  <c r="AD318" i="50"/>
  <c r="Z318" i="50"/>
  <c r="V318" i="50"/>
  <c r="AG318" i="50" s="1"/>
  <c r="AE318" i="50"/>
  <c r="AA318" i="50"/>
  <c r="W318" i="50"/>
  <c r="AB318" i="50"/>
  <c r="X318" i="50"/>
  <c r="AC322" i="50"/>
  <c r="Y322" i="50"/>
  <c r="AD322" i="50"/>
  <c r="Z322" i="50"/>
  <c r="V322" i="50"/>
  <c r="AG322" i="50" s="1"/>
  <c r="AE322" i="50"/>
  <c r="AA322" i="50"/>
  <c r="W322" i="50"/>
  <c r="AB322" i="50"/>
  <c r="X322" i="50"/>
  <c r="AC326" i="50"/>
  <c r="Y326" i="50"/>
  <c r="AD326" i="50"/>
  <c r="Z326" i="50"/>
  <c r="V326" i="50"/>
  <c r="AG326" i="50" s="1"/>
  <c r="AE326" i="50"/>
  <c r="AA326" i="50"/>
  <c r="W326" i="50"/>
  <c r="AB326" i="50"/>
  <c r="X326" i="50"/>
  <c r="AC330" i="50"/>
  <c r="Y330" i="50"/>
  <c r="AD330" i="50"/>
  <c r="Z330" i="50"/>
  <c r="V330" i="50"/>
  <c r="AG330" i="50" s="1"/>
  <c r="AE330" i="50"/>
  <c r="AA330" i="50"/>
  <c r="W330" i="50"/>
  <c r="AB330" i="50"/>
  <c r="X330" i="50"/>
  <c r="AC334" i="50"/>
  <c r="Y334" i="50"/>
  <c r="AD334" i="50"/>
  <c r="Z334" i="50"/>
  <c r="V334" i="50"/>
  <c r="AG334" i="50" s="1"/>
  <c r="AE334" i="50"/>
  <c r="AA334" i="50"/>
  <c r="W334" i="50"/>
  <c r="AB334" i="50"/>
  <c r="X334" i="50"/>
  <c r="AC338" i="50"/>
  <c r="Y338" i="50"/>
  <c r="AD338" i="50"/>
  <c r="Z338" i="50"/>
  <c r="V338" i="50"/>
  <c r="AG338" i="50" s="1"/>
  <c r="AE338" i="50"/>
  <c r="AA338" i="50"/>
  <c r="W338" i="50"/>
  <c r="AB338" i="50"/>
  <c r="X338" i="50"/>
  <c r="AC342" i="50"/>
  <c r="Y342" i="50"/>
  <c r="AD342" i="50"/>
  <c r="Z342" i="50"/>
  <c r="V342" i="50"/>
  <c r="AG342" i="50" s="1"/>
  <c r="AE342" i="50"/>
  <c r="AA342" i="50"/>
  <c r="W342" i="50"/>
  <c r="AB342" i="50"/>
  <c r="X342" i="50"/>
  <c r="AC346" i="50"/>
  <c r="Y346" i="50"/>
  <c r="AD346" i="50"/>
  <c r="Z346" i="50"/>
  <c r="V346" i="50"/>
  <c r="AG346" i="50" s="1"/>
  <c r="AE346" i="50"/>
  <c r="AA346" i="50"/>
  <c r="W346" i="50"/>
  <c r="AB346" i="50"/>
  <c r="X346" i="50"/>
  <c r="AC350" i="50"/>
  <c r="Y350" i="50"/>
  <c r="AD350" i="50"/>
  <c r="Z350" i="50"/>
  <c r="V350" i="50"/>
  <c r="AG350" i="50" s="1"/>
  <c r="AE350" i="50"/>
  <c r="AA350" i="50"/>
  <c r="W350" i="50"/>
  <c r="AB350" i="50"/>
  <c r="X350" i="50"/>
  <c r="AD375" i="50"/>
  <c r="Z375" i="50"/>
  <c r="V375" i="50"/>
  <c r="AG375" i="50" s="1"/>
  <c r="AE375" i="50"/>
  <c r="AA375" i="50"/>
  <c r="W375" i="50"/>
  <c r="AB375" i="50"/>
  <c r="X375" i="50"/>
  <c r="AC375" i="50"/>
  <c r="Y375" i="50"/>
  <c r="AE385" i="50"/>
  <c r="AA385" i="50"/>
  <c r="W385" i="50"/>
  <c r="AB385" i="50"/>
  <c r="X385" i="50"/>
  <c r="AC385" i="50"/>
  <c r="Y385" i="50"/>
  <c r="AD385" i="50"/>
  <c r="Z385" i="50"/>
  <c r="V385" i="50"/>
  <c r="AG385" i="50" s="1"/>
  <c r="AE370" i="50"/>
  <c r="AA370" i="50"/>
  <c r="W370" i="50"/>
  <c r="AB370" i="50"/>
  <c r="X370" i="50"/>
  <c r="AC370" i="50"/>
  <c r="Y370" i="50"/>
  <c r="AD370" i="50"/>
  <c r="Z370" i="50"/>
  <c r="V370" i="50"/>
  <c r="AG370" i="50" s="1"/>
  <c r="AB387" i="50"/>
  <c r="X387" i="50"/>
  <c r="AC387" i="50"/>
  <c r="Y387" i="50"/>
  <c r="AD387" i="50"/>
  <c r="Z387" i="50"/>
  <c r="V387" i="50"/>
  <c r="AG387" i="50" s="1"/>
  <c r="AE387" i="50"/>
  <c r="AA387" i="50"/>
  <c r="W387" i="50"/>
  <c r="AB369" i="50"/>
  <c r="X369" i="50"/>
  <c r="AC369" i="50"/>
  <c r="Y369" i="50"/>
  <c r="AD369" i="50"/>
  <c r="Z369" i="50"/>
  <c r="V369" i="50"/>
  <c r="AG369" i="50" s="1"/>
  <c r="AE369" i="50"/>
  <c r="AA369" i="50"/>
  <c r="W369" i="50"/>
  <c r="AC389" i="50"/>
  <c r="Y389" i="50"/>
  <c r="AD389" i="50"/>
  <c r="Z389" i="50"/>
  <c r="V389" i="50"/>
  <c r="AG389" i="50" s="1"/>
  <c r="AE389" i="50"/>
  <c r="AA389" i="50"/>
  <c r="W389" i="50"/>
  <c r="AB389" i="50"/>
  <c r="X389" i="50"/>
  <c r="AC393" i="50"/>
  <c r="Y393" i="50"/>
  <c r="AD393" i="50"/>
  <c r="Z393" i="50"/>
  <c r="V393" i="50"/>
  <c r="AG393" i="50" s="1"/>
  <c r="AE393" i="50"/>
  <c r="AA393" i="50"/>
  <c r="W393" i="50"/>
  <c r="AB393" i="50"/>
  <c r="X393" i="50"/>
  <c r="AC397" i="50"/>
  <c r="Y397" i="50"/>
  <c r="AD397" i="50"/>
  <c r="Z397" i="50"/>
  <c r="V397" i="50"/>
  <c r="AG397" i="50" s="1"/>
  <c r="AE397" i="50"/>
  <c r="AA397" i="50"/>
  <c r="W397" i="50"/>
  <c r="AB397" i="50"/>
  <c r="X397" i="50"/>
  <c r="AC368" i="50"/>
  <c r="Y368" i="50"/>
  <c r="AD368" i="50"/>
  <c r="Z368" i="50"/>
  <c r="V368" i="50"/>
  <c r="AG368" i="50" s="1"/>
  <c r="AE368" i="50"/>
  <c r="AA368" i="50"/>
  <c r="W368" i="50"/>
  <c r="AB368" i="50"/>
  <c r="X368" i="50"/>
  <c r="AE98" i="50"/>
  <c r="AA98" i="50"/>
  <c r="W98" i="50"/>
  <c r="AB98" i="50"/>
  <c r="X98" i="50"/>
  <c r="AC98" i="50"/>
  <c r="Y98" i="50"/>
  <c r="AD98" i="50"/>
  <c r="Z98" i="50"/>
  <c r="V98" i="50"/>
  <c r="AG98" i="50" s="1"/>
  <c r="AE94" i="50"/>
  <c r="AA94" i="50"/>
  <c r="W94" i="50"/>
  <c r="AB94" i="50"/>
  <c r="X94" i="50"/>
  <c r="AC94" i="50"/>
  <c r="Y94" i="50"/>
  <c r="AD94" i="50"/>
  <c r="Z94" i="50"/>
  <c r="V94" i="50"/>
  <c r="AG94" i="50" s="1"/>
  <c r="AE90" i="50"/>
  <c r="AA90" i="50"/>
  <c r="W90" i="50"/>
  <c r="AB90" i="50"/>
  <c r="X90" i="50"/>
  <c r="AC90" i="50"/>
  <c r="Y90" i="50"/>
  <c r="AD90" i="50"/>
  <c r="Z90" i="50"/>
  <c r="V90" i="50"/>
  <c r="AG90" i="50" s="1"/>
  <c r="AE86" i="50"/>
  <c r="AA86" i="50"/>
  <c r="W86" i="50"/>
  <c r="AB86" i="50"/>
  <c r="X86" i="50"/>
  <c r="AC86" i="50"/>
  <c r="Y86" i="50"/>
  <c r="AD86" i="50"/>
  <c r="Z86" i="50"/>
  <c r="V86" i="50"/>
  <c r="AG86" i="50" s="1"/>
  <c r="AE82" i="50"/>
  <c r="AA82" i="50"/>
  <c r="W82" i="50"/>
  <c r="AB82" i="50"/>
  <c r="X82" i="50"/>
  <c r="AC82" i="50"/>
  <c r="Y82" i="50"/>
  <c r="AD82" i="50"/>
  <c r="Z82" i="50"/>
  <c r="V82" i="50"/>
  <c r="AE39" i="50"/>
  <c r="AA39" i="50"/>
  <c r="W39" i="50"/>
  <c r="AB39" i="50"/>
  <c r="X39" i="50"/>
  <c r="AC39" i="50"/>
  <c r="Y39" i="50"/>
  <c r="AD39" i="50"/>
  <c r="Z39" i="50"/>
  <c r="V39" i="50"/>
  <c r="AG39" i="50" s="1"/>
  <c r="AE35" i="50"/>
  <c r="AA35" i="50"/>
  <c r="W35" i="50"/>
  <c r="AB35" i="50"/>
  <c r="X35" i="50"/>
  <c r="AC35" i="50"/>
  <c r="Y35" i="50"/>
  <c r="AD35" i="50"/>
  <c r="Z35" i="50"/>
  <c r="V35" i="50"/>
  <c r="AG35" i="50" s="1"/>
  <c r="AE31" i="50"/>
  <c r="AA31" i="50"/>
  <c r="W31" i="50"/>
  <c r="AB31" i="50"/>
  <c r="X31" i="50"/>
  <c r="AC31" i="50"/>
  <c r="Y31" i="50"/>
  <c r="AD31" i="50"/>
  <c r="Z31" i="50"/>
  <c r="V31" i="50"/>
  <c r="AG31" i="50" s="1"/>
  <c r="AE27" i="50"/>
  <c r="AA27" i="50"/>
  <c r="W27" i="50"/>
  <c r="AB27" i="50"/>
  <c r="X27" i="50"/>
  <c r="AC27" i="50"/>
  <c r="Y27" i="50"/>
  <c r="AD27" i="50"/>
  <c r="Z27" i="50"/>
  <c r="V27" i="50"/>
  <c r="AG27" i="50" s="1"/>
  <c r="AE23" i="50"/>
  <c r="AA23" i="50"/>
  <c r="W23" i="50"/>
  <c r="AB23" i="50"/>
  <c r="X23" i="50"/>
  <c r="AC23" i="50"/>
  <c r="Y23" i="50"/>
  <c r="AD23" i="50"/>
  <c r="Z23" i="50"/>
  <c r="V23" i="50"/>
  <c r="AG23" i="50" s="1"/>
  <c r="X7" i="50"/>
  <c r="AH7" i="50"/>
  <c r="AC127" i="50"/>
  <c r="Y127" i="50"/>
  <c r="AD127" i="50"/>
  <c r="Z127" i="50"/>
  <c r="V127" i="50"/>
  <c r="AG127" i="50" s="1"/>
  <c r="AE127" i="50"/>
  <c r="AA127" i="50"/>
  <c r="W127" i="50"/>
  <c r="AB127" i="50"/>
  <c r="X127" i="50"/>
  <c r="AC123" i="50"/>
  <c r="Y123" i="50"/>
  <c r="AD123" i="50"/>
  <c r="Z123" i="50"/>
  <c r="V123" i="50"/>
  <c r="AG123" i="50" s="1"/>
  <c r="AE123" i="50"/>
  <c r="AA123" i="50"/>
  <c r="W123" i="50"/>
  <c r="AB123" i="50"/>
  <c r="X123" i="50"/>
  <c r="AC119" i="50"/>
  <c r="Y119" i="50"/>
  <c r="AD119" i="50"/>
  <c r="Z119" i="50"/>
  <c r="V119" i="50"/>
  <c r="AG119" i="50" s="1"/>
  <c r="AE119" i="50"/>
  <c r="AA119" i="50"/>
  <c r="W119" i="50"/>
  <c r="AB119" i="50"/>
  <c r="X119" i="50"/>
  <c r="AC115" i="50"/>
  <c r="Y115" i="50"/>
  <c r="AD115" i="50"/>
  <c r="Z115" i="50"/>
  <c r="V115" i="50"/>
  <c r="AG115" i="50" s="1"/>
  <c r="AE115" i="50"/>
  <c r="AA115" i="50"/>
  <c r="W115" i="50"/>
  <c r="AB115" i="50"/>
  <c r="X115" i="50"/>
  <c r="AC71" i="50"/>
  <c r="Y71" i="50"/>
  <c r="AD71" i="50"/>
  <c r="Z71" i="50"/>
  <c r="V71" i="50"/>
  <c r="AG71" i="50" s="1"/>
  <c r="AE71" i="50"/>
  <c r="AA71" i="50"/>
  <c r="W71" i="50"/>
  <c r="AB71" i="50"/>
  <c r="X71" i="50"/>
  <c r="AC67" i="50"/>
  <c r="Y67" i="50"/>
  <c r="AD67" i="50"/>
  <c r="Z67" i="50"/>
  <c r="V67" i="50"/>
  <c r="AG67" i="50" s="1"/>
  <c r="AE67" i="50"/>
  <c r="AA67" i="50"/>
  <c r="W67" i="50"/>
  <c r="AB67" i="50"/>
  <c r="X67" i="50"/>
  <c r="AC63" i="50"/>
  <c r="Y63" i="50"/>
  <c r="AD63" i="50"/>
  <c r="Z63" i="50"/>
  <c r="V63" i="50"/>
  <c r="AG63" i="50" s="1"/>
  <c r="AE63" i="50"/>
  <c r="AA63" i="50"/>
  <c r="W63" i="50"/>
  <c r="AB63" i="50"/>
  <c r="X63" i="50"/>
  <c r="AC59" i="50"/>
  <c r="Y59" i="50"/>
  <c r="AD59" i="50"/>
  <c r="Z59" i="50"/>
  <c r="V59" i="50"/>
  <c r="AG59" i="50" s="1"/>
  <c r="AE59" i="50"/>
  <c r="AA59" i="50"/>
  <c r="W59" i="50"/>
  <c r="AB59" i="50"/>
  <c r="X59" i="50"/>
  <c r="AC55" i="50"/>
  <c r="Y55" i="50"/>
  <c r="AD55" i="50"/>
  <c r="Z55" i="50"/>
  <c r="V55" i="50"/>
  <c r="AG55" i="50" s="1"/>
  <c r="AE55" i="50"/>
  <c r="AA55" i="50"/>
  <c r="W55" i="50"/>
  <c r="AB55" i="50"/>
  <c r="X55" i="50"/>
  <c r="AC51" i="50"/>
  <c r="Y51" i="50"/>
  <c r="AD51" i="50"/>
  <c r="Z51" i="50"/>
  <c r="V51" i="50"/>
  <c r="AE51" i="50"/>
  <c r="AA51" i="50"/>
  <c r="W51" i="50"/>
  <c r="AB51" i="50"/>
  <c r="X51" i="50"/>
  <c r="AE151" i="50"/>
  <c r="AA151" i="50"/>
  <c r="W151" i="50"/>
  <c r="AB151" i="50"/>
  <c r="X151" i="50"/>
  <c r="AC151" i="50"/>
  <c r="Y151" i="50"/>
  <c r="AD151" i="50"/>
  <c r="Z151" i="50"/>
  <c r="V151" i="50"/>
  <c r="AG151" i="50" s="1"/>
  <c r="AE155" i="50"/>
  <c r="AA155" i="50"/>
  <c r="W155" i="50"/>
  <c r="AB155" i="50"/>
  <c r="X155" i="50"/>
  <c r="AC155" i="50"/>
  <c r="Y155" i="50"/>
  <c r="AD155" i="50"/>
  <c r="Z155" i="50"/>
  <c r="V155" i="50"/>
  <c r="AG155" i="50" s="1"/>
  <c r="AE159" i="50"/>
  <c r="AA159" i="50"/>
  <c r="W159" i="50"/>
  <c r="AB159" i="50"/>
  <c r="X159" i="50"/>
  <c r="AC159" i="50"/>
  <c r="Y159" i="50"/>
  <c r="AD159" i="50"/>
  <c r="Z159" i="50"/>
  <c r="V159" i="50"/>
  <c r="AG159" i="50" s="1"/>
  <c r="AE163" i="50"/>
  <c r="AA163" i="50"/>
  <c r="W163" i="50"/>
  <c r="AB163" i="50"/>
  <c r="X163" i="50"/>
  <c r="AC163" i="50"/>
  <c r="Y163" i="50"/>
  <c r="AD163" i="50"/>
  <c r="Z163" i="50"/>
  <c r="V163" i="50"/>
  <c r="AG163" i="50" s="1"/>
  <c r="AE167" i="50"/>
  <c r="AA167" i="50"/>
  <c r="W167" i="50"/>
  <c r="AB167" i="50"/>
  <c r="X167" i="50"/>
  <c r="AC167" i="50"/>
  <c r="Y167" i="50"/>
  <c r="AD167" i="50"/>
  <c r="Z167" i="50"/>
  <c r="V167" i="50"/>
  <c r="AG167" i="50" s="1"/>
  <c r="AE171" i="50"/>
  <c r="AA171" i="50"/>
  <c r="W171" i="50"/>
  <c r="AB171" i="50"/>
  <c r="X171" i="50"/>
  <c r="AC171" i="50"/>
  <c r="Y171" i="50"/>
  <c r="AD171" i="50"/>
  <c r="Z171" i="50"/>
  <c r="V171" i="50"/>
  <c r="AG171" i="50" s="1"/>
  <c r="AE175" i="50"/>
  <c r="AA175" i="50"/>
  <c r="W175" i="50"/>
  <c r="AB175" i="50"/>
  <c r="X175" i="50"/>
  <c r="AC175" i="50"/>
  <c r="Y175" i="50"/>
  <c r="AD175" i="50"/>
  <c r="Z175" i="50"/>
  <c r="V175" i="50"/>
  <c r="AG175" i="50" s="1"/>
  <c r="AE226" i="50"/>
  <c r="AA226" i="50"/>
  <c r="W226" i="50"/>
  <c r="AB226" i="50"/>
  <c r="X226" i="50"/>
  <c r="AC226" i="50"/>
  <c r="Y226" i="50"/>
  <c r="AD226" i="50"/>
  <c r="Z226" i="50"/>
  <c r="V226" i="50"/>
  <c r="AE230" i="50"/>
  <c r="AA230" i="50"/>
  <c r="W230" i="50"/>
  <c r="AB230" i="50"/>
  <c r="X230" i="50"/>
  <c r="AC230" i="50"/>
  <c r="Y230" i="50"/>
  <c r="AD230" i="50"/>
  <c r="Z230" i="50"/>
  <c r="V230" i="50"/>
  <c r="AG230" i="50" s="1"/>
  <c r="AE234" i="50"/>
  <c r="AA234" i="50"/>
  <c r="W234" i="50"/>
  <c r="AB234" i="50"/>
  <c r="X234" i="50"/>
  <c r="AC234" i="50"/>
  <c r="Y234" i="50"/>
  <c r="AD234" i="50"/>
  <c r="Z234" i="50"/>
  <c r="V234" i="50"/>
  <c r="AG234" i="50" s="1"/>
  <c r="AE238" i="50"/>
  <c r="AA238" i="50"/>
  <c r="W238" i="50"/>
  <c r="AB238" i="50"/>
  <c r="X238" i="50"/>
  <c r="AC238" i="50"/>
  <c r="Y238" i="50"/>
  <c r="AD238" i="50"/>
  <c r="Z238" i="50"/>
  <c r="V238" i="50"/>
  <c r="AG238" i="50" s="1"/>
  <c r="AB242" i="50"/>
  <c r="X242" i="50"/>
  <c r="AC242" i="50"/>
  <c r="Y242" i="50"/>
  <c r="AE242" i="50"/>
  <c r="W242" i="50"/>
  <c r="Z242" i="50"/>
  <c r="AA242" i="50"/>
  <c r="AD242" i="50"/>
  <c r="V242" i="50"/>
  <c r="AG242" i="50" s="1"/>
  <c r="AH242" i="50" s="1"/>
  <c r="AI242" i="50" s="1"/>
  <c r="AC134" i="50"/>
  <c r="Y134" i="50"/>
  <c r="AD134" i="50"/>
  <c r="Z134" i="50"/>
  <c r="V134" i="50"/>
  <c r="AG134" i="50" s="1"/>
  <c r="AE134" i="50"/>
  <c r="AA134" i="50"/>
  <c r="W134" i="50"/>
  <c r="AB134" i="50"/>
  <c r="X134" i="50"/>
  <c r="AC138" i="50"/>
  <c r="Y138" i="50"/>
  <c r="AD138" i="50"/>
  <c r="Z138" i="50"/>
  <c r="V138" i="50"/>
  <c r="AG138" i="50" s="1"/>
  <c r="AE138" i="50"/>
  <c r="AA138" i="50"/>
  <c r="W138" i="50"/>
  <c r="AB138" i="50"/>
  <c r="X138" i="50"/>
  <c r="AC189" i="50"/>
  <c r="Y189" i="50"/>
  <c r="AD189" i="50"/>
  <c r="Z189" i="50"/>
  <c r="V189" i="50"/>
  <c r="AG189" i="50" s="1"/>
  <c r="AE189" i="50"/>
  <c r="AA189" i="50"/>
  <c r="W189" i="50"/>
  <c r="AB189" i="50"/>
  <c r="X189" i="50"/>
  <c r="AC193" i="50"/>
  <c r="Y193" i="50"/>
  <c r="AD193" i="50"/>
  <c r="Z193" i="50"/>
  <c r="V193" i="50"/>
  <c r="AG193" i="50" s="1"/>
  <c r="AE193" i="50"/>
  <c r="AA193" i="50"/>
  <c r="W193" i="50"/>
  <c r="AB193" i="50"/>
  <c r="X193" i="50"/>
  <c r="AC197" i="50"/>
  <c r="Y197" i="50"/>
  <c r="AD197" i="50"/>
  <c r="Z197" i="50"/>
  <c r="V197" i="50"/>
  <c r="AG197" i="50" s="1"/>
  <c r="AE197" i="50"/>
  <c r="AA197" i="50"/>
  <c r="W197" i="50"/>
  <c r="AB197" i="50"/>
  <c r="X197" i="50"/>
  <c r="AC201" i="50"/>
  <c r="Y201" i="50"/>
  <c r="AD201" i="50"/>
  <c r="Z201" i="50"/>
  <c r="V201" i="50"/>
  <c r="AG201" i="50" s="1"/>
  <c r="AE201" i="50"/>
  <c r="AA201" i="50"/>
  <c r="W201" i="50"/>
  <c r="AB201" i="50"/>
  <c r="X201" i="50"/>
  <c r="AC205" i="50"/>
  <c r="Y205" i="50"/>
  <c r="AD205" i="50"/>
  <c r="Z205" i="50"/>
  <c r="V205" i="50"/>
  <c r="AG205" i="50" s="1"/>
  <c r="AE205" i="50"/>
  <c r="AA205" i="50"/>
  <c r="W205" i="50"/>
  <c r="AB205" i="50"/>
  <c r="X205" i="50"/>
  <c r="AC209" i="50"/>
  <c r="Y209" i="50"/>
  <c r="AD209" i="50"/>
  <c r="Z209" i="50"/>
  <c r="V209" i="50"/>
  <c r="AG209" i="50" s="1"/>
  <c r="AE209" i="50"/>
  <c r="AA209" i="50"/>
  <c r="W209" i="50"/>
  <c r="AB209" i="50"/>
  <c r="X209" i="50"/>
  <c r="AC213" i="50"/>
  <c r="Y213" i="50"/>
  <c r="AD213" i="50"/>
  <c r="Z213" i="50"/>
  <c r="V213" i="50"/>
  <c r="AG213" i="50" s="1"/>
  <c r="AE213" i="50"/>
  <c r="AA213" i="50"/>
  <c r="W213" i="50"/>
  <c r="AB213" i="50"/>
  <c r="X213" i="50"/>
  <c r="AD243" i="50"/>
  <c r="Z243" i="50"/>
  <c r="V243" i="50"/>
  <c r="AG243" i="50" s="1"/>
  <c r="AE243" i="50"/>
  <c r="AA243" i="50"/>
  <c r="W243" i="50"/>
  <c r="AB243" i="50"/>
  <c r="X243" i="50"/>
  <c r="AC243" i="50"/>
  <c r="Y243" i="50"/>
  <c r="AB267" i="50"/>
  <c r="X267" i="50"/>
  <c r="AC267" i="50"/>
  <c r="Y267" i="50"/>
  <c r="AD267" i="50"/>
  <c r="Z267" i="50"/>
  <c r="V267" i="50"/>
  <c r="AG267" i="50" s="1"/>
  <c r="AE267" i="50"/>
  <c r="AA267" i="50"/>
  <c r="W267" i="50"/>
  <c r="AB271" i="50"/>
  <c r="X271" i="50"/>
  <c r="AC271" i="50"/>
  <c r="Y271" i="50"/>
  <c r="AD271" i="50"/>
  <c r="Z271" i="50"/>
  <c r="V271" i="50"/>
  <c r="AG271" i="50" s="1"/>
  <c r="AE271" i="50"/>
  <c r="AA271" i="50"/>
  <c r="W271" i="50"/>
  <c r="AB275" i="50"/>
  <c r="X275" i="50"/>
  <c r="AC275" i="50"/>
  <c r="Y275" i="50"/>
  <c r="AD275" i="50"/>
  <c r="Z275" i="50"/>
  <c r="V275" i="50"/>
  <c r="AG275" i="50" s="1"/>
  <c r="AE275" i="50"/>
  <c r="AA275" i="50"/>
  <c r="W275" i="50"/>
  <c r="AB279" i="50"/>
  <c r="X279" i="50"/>
  <c r="AC279" i="50"/>
  <c r="Y279" i="50"/>
  <c r="AD279" i="50"/>
  <c r="Z279" i="50"/>
  <c r="V279" i="50"/>
  <c r="AG279" i="50" s="1"/>
  <c r="AE279" i="50"/>
  <c r="AA279" i="50"/>
  <c r="W279" i="50"/>
  <c r="AB283" i="50"/>
  <c r="X283" i="50"/>
  <c r="AC283" i="50"/>
  <c r="Y283" i="50"/>
  <c r="AD283" i="50"/>
  <c r="Z283" i="50"/>
  <c r="V283" i="50"/>
  <c r="AG283" i="50" s="1"/>
  <c r="AE283" i="50"/>
  <c r="AA283" i="50"/>
  <c r="W283" i="50"/>
  <c r="AB287" i="50"/>
  <c r="X287" i="50"/>
  <c r="AC287" i="50"/>
  <c r="Y287" i="50"/>
  <c r="AD287" i="50"/>
  <c r="Z287" i="50"/>
  <c r="V287" i="50"/>
  <c r="AG287" i="50" s="1"/>
  <c r="AE287" i="50"/>
  <c r="AA287" i="50"/>
  <c r="W287" i="50"/>
  <c r="AB291" i="50"/>
  <c r="X291" i="50"/>
  <c r="AC291" i="50"/>
  <c r="Y291" i="50"/>
  <c r="AD291" i="50"/>
  <c r="Z291" i="50"/>
  <c r="V291" i="50"/>
  <c r="AG291" i="50" s="1"/>
  <c r="AE291" i="50"/>
  <c r="AA291" i="50"/>
  <c r="W291" i="50"/>
  <c r="AB295" i="50"/>
  <c r="X295" i="50"/>
  <c r="AC295" i="50"/>
  <c r="Y295" i="50"/>
  <c r="AD295" i="50"/>
  <c r="Z295" i="50"/>
  <c r="V295" i="50"/>
  <c r="AG295" i="50" s="1"/>
  <c r="AE295" i="50"/>
  <c r="AA295" i="50"/>
  <c r="W295" i="50"/>
  <c r="AD246" i="50"/>
  <c r="Z246" i="50"/>
  <c r="V246" i="50"/>
  <c r="AG246" i="50" s="1"/>
  <c r="AE246" i="50"/>
  <c r="AA246" i="50"/>
  <c r="W246" i="50"/>
  <c r="AB246" i="50"/>
  <c r="X246" i="50"/>
  <c r="AC246" i="50"/>
  <c r="Y246" i="50"/>
  <c r="AD250" i="50"/>
  <c r="Z250" i="50"/>
  <c r="V250" i="50"/>
  <c r="AG250" i="50" s="1"/>
  <c r="AE250" i="50"/>
  <c r="AA250" i="50"/>
  <c r="W250" i="50"/>
  <c r="AB250" i="50"/>
  <c r="X250" i="50"/>
  <c r="AC250" i="50"/>
  <c r="Y250" i="50"/>
  <c r="AD254" i="50"/>
  <c r="Z254" i="50"/>
  <c r="V254" i="50"/>
  <c r="AG254" i="50" s="1"/>
  <c r="AE254" i="50"/>
  <c r="AA254" i="50"/>
  <c r="W254" i="50"/>
  <c r="AB254" i="50"/>
  <c r="X254" i="50"/>
  <c r="AC254" i="50"/>
  <c r="Y254" i="50"/>
  <c r="AE300" i="50"/>
  <c r="AA300" i="50"/>
  <c r="W300" i="50"/>
  <c r="AB300" i="50"/>
  <c r="X300" i="50"/>
  <c r="AC300" i="50"/>
  <c r="Y300" i="50"/>
  <c r="AD300" i="50"/>
  <c r="Z300" i="50"/>
  <c r="V300" i="50"/>
  <c r="AG300" i="50" s="1"/>
  <c r="AC313" i="50"/>
  <c r="Y313" i="50"/>
  <c r="AD313" i="50"/>
  <c r="Z313" i="50"/>
  <c r="V313" i="50"/>
  <c r="AG313" i="50" s="1"/>
  <c r="AE313" i="50"/>
  <c r="AA313" i="50"/>
  <c r="W313" i="50"/>
  <c r="AB313" i="50"/>
  <c r="X313" i="50"/>
  <c r="AC317" i="50"/>
  <c r="Y317" i="50"/>
  <c r="AD317" i="50"/>
  <c r="Z317" i="50"/>
  <c r="V317" i="50"/>
  <c r="AG317" i="50" s="1"/>
  <c r="AE317" i="50"/>
  <c r="AA317" i="50"/>
  <c r="W317" i="50"/>
  <c r="AB317" i="50"/>
  <c r="X317" i="50"/>
  <c r="AC321" i="50"/>
  <c r="Y321" i="50"/>
  <c r="AD321" i="50"/>
  <c r="Z321" i="50"/>
  <c r="V321" i="50"/>
  <c r="AG321" i="50" s="1"/>
  <c r="AE321" i="50"/>
  <c r="AA321" i="50"/>
  <c r="W321" i="50"/>
  <c r="AB321" i="50"/>
  <c r="X321" i="50"/>
  <c r="AC325" i="50"/>
  <c r="Y325" i="50"/>
  <c r="AD325" i="50"/>
  <c r="Z325" i="50"/>
  <c r="V325" i="50"/>
  <c r="AG325" i="50" s="1"/>
  <c r="AE325" i="50"/>
  <c r="AA325" i="50"/>
  <c r="W325" i="50"/>
  <c r="AB325" i="50"/>
  <c r="X325" i="50"/>
  <c r="AC329" i="50"/>
  <c r="Y329" i="50"/>
  <c r="AD329" i="50"/>
  <c r="Z329" i="50"/>
  <c r="V329" i="50"/>
  <c r="AG329" i="50" s="1"/>
  <c r="AE329" i="50"/>
  <c r="AA329" i="50"/>
  <c r="W329" i="50"/>
  <c r="AB329" i="50"/>
  <c r="X329" i="50"/>
  <c r="AC333" i="50"/>
  <c r="Y333" i="50"/>
  <c r="AD333" i="50"/>
  <c r="Z333" i="50"/>
  <c r="V333" i="50"/>
  <c r="AG333" i="50" s="1"/>
  <c r="AE333" i="50"/>
  <c r="AA333" i="50"/>
  <c r="W333" i="50"/>
  <c r="AB333" i="50"/>
  <c r="X333" i="50"/>
  <c r="AC337" i="50"/>
  <c r="Y337" i="50"/>
  <c r="AD337" i="50"/>
  <c r="Z337" i="50"/>
  <c r="V337" i="50"/>
  <c r="AG337" i="50" s="1"/>
  <c r="AE337" i="50"/>
  <c r="AA337" i="50"/>
  <c r="W337" i="50"/>
  <c r="AB337" i="50"/>
  <c r="X337" i="50"/>
  <c r="AC341" i="50"/>
  <c r="Y341" i="50"/>
  <c r="AD341" i="50"/>
  <c r="Z341" i="50"/>
  <c r="V341" i="50"/>
  <c r="AG341" i="50" s="1"/>
  <c r="AE341" i="50"/>
  <c r="AA341" i="50"/>
  <c r="W341" i="50"/>
  <c r="AB341" i="50"/>
  <c r="X341" i="50"/>
  <c r="AC345" i="50"/>
  <c r="Y345" i="50"/>
  <c r="AD345" i="50"/>
  <c r="Z345" i="50"/>
  <c r="V345" i="50"/>
  <c r="AG345" i="50" s="1"/>
  <c r="AE345" i="50"/>
  <c r="AA345" i="50"/>
  <c r="W345" i="50"/>
  <c r="AB345" i="50"/>
  <c r="X345" i="50"/>
  <c r="AC349" i="50"/>
  <c r="Y349" i="50"/>
  <c r="AD349" i="50"/>
  <c r="Z349" i="50"/>
  <c r="V349" i="50"/>
  <c r="AG349" i="50" s="1"/>
  <c r="AE349" i="50"/>
  <c r="AA349" i="50"/>
  <c r="W349" i="50"/>
  <c r="AB349" i="50"/>
  <c r="X349" i="50"/>
  <c r="AD371" i="50"/>
  <c r="Z371" i="50"/>
  <c r="V371" i="50"/>
  <c r="AG371" i="50" s="1"/>
  <c r="AE371" i="50"/>
  <c r="AA371" i="50"/>
  <c r="W371" i="50"/>
  <c r="AB371" i="50"/>
  <c r="X371" i="50"/>
  <c r="AC371" i="50"/>
  <c r="Y371" i="50"/>
  <c r="AE384" i="50"/>
  <c r="AA384" i="50"/>
  <c r="W384" i="50"/>
  <c r="AB384" i="50"/>
  <c r="X384" i="50"/>
  <c r="AC384" i="50"/>
  <c r="Y384" i="50"/>
  <c r="AD384" i="50"/>
  <c r="Z384" i="50"/>
  <c r="V384" i="50"/>
  <c r="AE366" i="50"/>
  <c r="AA366" i="50"/>
  <c r="W366" i="50"/>
  <c r="AB366" i="50"/>
  <c r="X366" i="50"/>
  <c r="AC366" i="50"/>
  <c r="Y366" i="50"/>
  <c r="AD366" i="50"/>
  <c r="Z366" i="50"/>
  <c r="V366" i="50"/>
  <c r="AG366" i="50" s="1"/>
  <c r="AE382" i="50"/>
  <c r="AA382" i="50"/>
  <c r="W382" i="50"/>
  <c r="AB382" i="50"/>
  <c r="X382" i="50"/>
  <c r="AC382" i="50"/>
  <c r="Y382" i="50"/>
  <c r="AD382" i="50"/>
  <c r="Z382" i="50"/>
  <c r="V382" i="50"/>
  <c r="AG382" i="50" s="1"/>
  <c r="AB365" i="50"/>
  <c r="X365" i="50"/>
  <c r="AC365" i="50"/>
  <c r="Y365" i="50"/>
  <c r="AD365" i="50"/>
  <c r="Z365" i="50"/>
  <c r="V365" i="50"/>
  <c r="AG365" i="50" s="1"/>
  <c r="AE365" i="50"/>
  <c r="AA365" i="50"/>
  <c r="W365" i="50"/>
  <c r="AB381" i="50"/>
  <c r="X381" i="50"/>
  <c r="AC381" i="50"/>
  <c r="Y381" i="50"/>
  <c r="AD381" i="50"/>
  <c r="Z381" i="50"/>
  <c r="V381" i="50"/>
  <c r="AG381" i="50" s="1"/>
  <c r="AE381" i="50"/>
  <c r="AA381" i="50"/>
  <c r="W381" i="50"/>
  <c r="AC392" i="50"/>
  <c r="Y392" i="50"/>
  <c r="AD392" i="50"/>
  <c r="Z392" i="50"/>
  <c r="V392" i="50"/>
  <c r="AG392" i="50" s="1"/>
  <c r="AE392" i="50"/>
  <c r="AA392" i="50"/>
  <c r="W392" i="50"/>
  <c r="AB392" i="50"/>
  <c r="X392" i="50"/>
  <c r="AC396" i="50"/>
  <c r="Y396" i="50"/>
  <c r="AD396" i="50"/>
  <c r="Z396" i="50"/>
  <c r="V396" i="50"/>
  <c r="AG396" i="50" s="1"/>
  <c r="AE396" i="50"/>
  <c r="AA396" i="50"/>
  <c r="W396" i="50"/>
  <c r="AB396" i="50"/>
  <c r="X396" i="50"/>
  <c r="AC364" i="50"/>
  <c r="Y364" i="50"/>
  <c r="AD364" i="50"/>
  <c r="Z364" i="50"/>
  <c r="V364" i="50"/>
  <c r="AG364" i="50" s="1"/>
  <c r="AE364" i="50"/>
  <c r="AA364" i="50"/>
  <c r="W364" i="50"/>
  <c r="AB364" i="50"/>
  <c r="X364" i="50"/>
  <c r="AC380" i="50"/>
  <c r="Y380" i="50"/>
  <c r="AD380" i="50"/>
  <c r="Z380" i="50"/>
  <c r="V380" i="50"/>
  <c r="AG380" i="50" s="1"/>
  <c r="AE380" i="50"/>
  <c r="AA380" i="50"/>
  <c r="W380" i="50"/>
  <c r="AB380" i="50"/>
  <c r="X380" i="50"/>
  <c r="AE99" i="50"/>
  <c r="AA99" i="50"/>
  <c r="W99" i="50"/>
  <c r="AB99" i="50"/>
  <c r="X99" i="50"/>
  <c r="AC99" i="50"/>
  <c r="Y99" i="50"/>
  <c r="AD99" i="50"/>
  <c r="Z99" i="50"/>
  <c r="V99" i="50"/>
  <c r="AG99" i="50" s="1"/>
  <c r="AE95" i="50"/>
  <c r="AA95" i="50"/>
  <c r="W95" i="50"/>
  <c r="AB95" i="50"/>
  <c r="X95" i="50"/>
  <c r="AC95" i="50"/>
  <c r="Y95" i="50"/>
  <c r="AD95" i="50"/>
  <c r="Z95" i="50"/>
  <c r="V95" i="50"/>
  <c r="AG95" i="50" s="1"/>
  <c r="AE91" i="50"/>
  <c r="AA91" i="50"/>
  <c r="W91" i="50"/>
  <c r="AB91" i="50"/>
  <c r="X91" i="50"/>
  <c r="AC91" i="50"/>
  <c r="Y91" i="50"/>
  <c r="AD91" i="50"/>
  <c r="Z91" i="50"/>
  <c r="V91" i="50"/>
  <c r="AG91" i="50" s="1"/>
  <c r="AE87" i="50"/>
  <c r="AA87" i="50"/>
  <c r="W87" i="50"/>
  <c r="AB87" i="50"/>
  <c r="X87" i="50"/>
  <c r="AC87" i="50"/>
  <c r="Y87" i="50"/>
  <c r="AD87" i="50"/>
  <c r="Z87" i="50"/>
  <c r="V87" i="50"/>
  <c r="AG87" i="50" s="1"/>
  <c r="AE83" i="50"/>
  <c r="AA83" i="50"/>
  <c r="W83" i="50"/>
  <c r="AB83" i="50"/>
  <c r="X83" i="50"/>
  <c r="AC83" i="50"/>
  <c r="Y83" i="50"/>
  <c r="AD83" i="50"/>
  <c r="Z83" i="50"/>
  <c r="V83" i="50"/>
  <c r="AG83" i="50" s="1"/>
  <c r="AE40" i="50"/>
  <c r="AA40" i="50"/>
  <c r="W40" i="50"/>
  <c r="AB40" i="50"/>
  <c r="X40" i="50"/>
  <c r="AC40" i="50"/>
  <c r="Y40" i="50"/>
  <c r="AD40" i="50"/>
  <c r="Z40" i="50"/>
  <c r="V40" i="50"/>
  <c r="AG40" i="50" s="1"/>
  <c r="AE36" i="50"/>
  <c r="AA36" i="50"/>
  <c r="W36" i="50"/>
  <c r="AB36" i="50"/>
  <c r="X36" i="50"/>
  <c r="AC36" i="50"/>
  <c r="Y36" i="50"/>
  <c r="AD36" i="50"/>
  <c r="Z36" i="50"/>
  <c r="V36" i="50"/>
  <c r="AG36" i="50" s="1"/>
  <c r="AE32" i="50"/>
  <c r="AA32" i="50"/>
  <c r="W32" i="50"/>
  <c r="AB32" i="50"/>
  <c r="X32" i="50"/>
  <c r="AC32" i="50"/>
  <c r="Y32" i="50"/>
  <c r="AD32" i="50"/>
  <c r="Z32" i="50"/>
  <c r="V32" i="50"/>
  <c r="AG32" i="50" s="1"/>
  <c r="AE28" i="50"/>
  <c r="AA28" i="50"/>
  <c r="W28" i="50"/>
  <c r="AB28" i="50"/>
  <c r="X28" i="50"/>
  <c r="AC28" i="50"/>
  <c r="Y28" i="50"/>
  <c r="AD28" i="50"/>
  <c r="Z28" i="50"/>
  <c r="V28" i="50"/>
  <c r="AG28" i="50" s="1"/>
  <c r="AE24" i="50"/>
  <c r="AA24" i="50"/>
  <c r="W24" i="50"/>
  <c r="AB24" i="50"/>
  <c r="X24" i="50"/>
  <c r="AC24" i="50"/>
  <c r="Y24" i="50"/>
  <c r="AD24" i="50"/>
  <c r="Z24" i="50"/>
  <c r="V24" i="50"/>
  <c r="AG24" i="50" s="1"/>
  <c r="AE20" i="50"/>
  <c r="AA20" i="50"/>
  <c r="W20" i="50"/>
  <c r="AB20" i="50"/>
  <c r="X20" i="50"/>
  <c r="AC20" i="50"/>
  <c r="Y20" i="50"/>
  <c r="AD20" i="50"/>
  <c r="Z20" i="50"/>
  <c r="V20" i="50"/>
  <c r="M368" i="49"/>
  <c r="N363" i="49"/>
  <c r="N368" i="49" s="1"/>
  <c r="D320" i="49"/>
  <c r="D321" i="49" s="1"/>
  <c r="L392" i="49"/>
  <c r="D374" i="49"/>
  <c r="H80" i="49"/>
  <c r="I76" i="49"/>
  <c r="I96" i="49"/>
  <c r="J91" i="49"/>
  <c r="L293" i="49"/>
  <c r="K297" i="49"/>
  <c r="K199" i="49"/>
  <c r="J204" i="49"/>
  <c r="K338" i="49"/>
  <c r="K339" i="49" s="1"/>
  <c r="L337" i="49"/>
  <c r="D430" i="49"/>
  <c r="D431" i="49" s="1"/>
  <c r="D42" i="49"/>
  <c r="F65" i="49"/>
  <c r="D48" i="49"/>
  <c r="D37" i="49"/>
  <c r="J188" i="49"/>
  <c r="K184" i="49"/>
  <c r="D103" i="49"/>
  <c r="D104" i="49" s="1"/>
  <c r="N502" i="49"/>
  <c r="N521" i="49" s="1"/>
  <c r="D265" i="49"/>
  <c r="D266" i="49" s="1"/>
  <c r="I134" i="49"/>
  <c r="J130" i="49"/>
  <c r="D211" i="49"/>
  <c r="D212" i="49" s="1"/>
  <c r="N447" i="49"/>
  <c r="M454" i="49"/>
  <c r="M448" i="49"/>
  <c r="M449" i="49" s="1"/>
  <c r="L308" i="49"/>
  <c r="K313" i="49"/>
  <c r="H150" i="49"/>
  <c r="I145" i="49"/>
  <c r="L253" i="49"/>
  <c r="K258" i="49"/>
  <c r="M348" i="49"/>
  <c r="L352" i="49"/>
  <c r="C100" i="49"/>
  <c r="G5" i="49"/>
  <c r="L238" i="49"/>
  <c r="K242" i="49"/>
  <c r="H173" i="49"/>
  <c r="D156" i="49"/>
  <c r="H119" i="49"/>
  <c r="G120" i="49"/>
  <c r="D485" i="49"/>
  <c r="D486" i="49" s="1"/>
  <c r="J283" i="49"/>
  <c r="J284" i="49" s="1"/>
  <c r="K282" i="49"/>
  <c r="J227" i="49"/>
  <c r="I228" i="49"/>
  <c r="I229" i="49" s="1"/>
  <c r="H96" i="49"/>
  <c r="AV125" i="47"/>
  <c r="BG125" i="47"/>
  <c r="AV110" i="47"/>
  <c r="BG110" i="47"/>
  <c r="BG153" i="47"/>
  <c r="BG149" i="47"/>
  <c r="AV68" i="47"/>
  <c r="BG68" i="47"/>
  <c r="AV43" i="47"/>
  <c r="BG43" i="47"/>
  <c r="BG42" i="47"/>
  <c r="BG38" i="47"/>
  <c r="BG34" i="47"/>
  <c r="BG154" i="47"/>
  <c r="AV150" i="47"/>
  <c r="BG150" i="47"/>
  <c r="V174" i="47"/>
  <c r="V178" i="47"/>
  <c r="V177" i="47"/>
  <c r="V176" i="47"/>
  <c r="V175" i="47"/>
  <c r="AV27" i="47"/>
  <c r="BG27" i="47"/>
  <c r="AV19" i="47"/>
  <c r="BG19" i="47"/>
  <c r="BG67" i="47"/>
  <c r="BG52" i="47"/>
  <c r="AV137" i="47"/>
  <c r="BG137" i="47"/>
  <c r="AV39" i="47"/>
  <c r="BG39" i="47"/>
  <c r="AV129" i="47"/>
  <c r="BG129" i="47"/>
  <c r="BG124" i="47"/>
  <c r="AV47" i="47"/>
  <c r="BG47" i="47"/>
  <c r="AV35" i="47"/>
  <c r="BG35" i="47"/>
  <c r="AV23" i="47"/>
  <c r="BG23" i="47"/>
  <c r="AV15" i="47"/>
  <c r="BG15" i="47"/>
  <c r="BG18" i="47"/>
  <c r="BG26" i="47"/>
  <c r="Z141" i="47"/>
  <c r="AK141" i="47"/>
  <c r="Z115" i="47"/>
  <c r="AK115" i="47"/>
  <c r="AA132" i="47"/>
  <c r="AL132" i="47"/>
  <c r="Y124" i="47"/>
  <c r="AJ124" i="47"/>
  <c r="AV124" i="47" s="1"/>
  <c r="P174" i="47"/>
  <c r="P178" i="47"/>
  <c r="P177" i="47"/>
  <c r="P176" i="47"/>
  <c r="P175" i="47"/>
  <c r="Y149" i="47"/>
  <c r="AJ149" i="47"/>
  <c r="AV149" i="47" s="1"/>
  <c r="Y130" i="47"/>
  <c r="AJ130" i="47"/>
  <c r="J178" i="47"/>
  <c r="J177" i="47"/>
  <c r="J176" i="47"/>
  <c r="J175" i="47"/>
  <c r="J174" i="47"/>
  <c r="X116" i="47"/>
  <c r="AI116" i="47"/>
  <c r="Y128" i="47"/>
  <c r="AJ128" i="47"/>
  <c r="AV128" i="47" s="1"/>
  <c r="AT66" i="47"/>
  <c r="AH70" i="47"/>
  <c r="AH81" i="47" s="1"/>
  <c r="AJ105" i="47"/>
  <c r="Y105" i="47"/>
  <c r="Y98" i="47"/>
  <c r="AJ98" i="47"/>
  <c r="Y117" i="47"/>
  <c r="AJ117" i="47"/>
  <c r="Y106" i="47"/>
  <c r="AJ106" i="47"/>
  <c r="AJ97" i="47"/>
  <c r="Y97" i="47"/>
  <c r="Y69" i="47"/>
  <c r="AJ69" i="47"/>
  <c r="X56" i="47"/>
  <c r="AI56" i="47"/>
  <c r="Z99" i="47"/>
  <c r="AK99" i="47"/>
  <c r="M186" i="47"/>
  <c r="M82" i="47"/>
  <c r="R186" i="47"/>
  <c r="R82" i="47"/>
  <c r="J186" i="47"/>
  <c r="H78" i="47"/>
  <c r="H82" i="47" s="1"/>
  <c r="J82" i="47"/>
  <c r="Y57" i="47"/>
  <c r="AJ57" i="47"/>
  <c r="W28" i="47"/>
  <c r="X14" i="47"/>
  <c r="AI14" i="47"/>
  <c r="AI28" i="47" s="1"/>
  <c r="Y49" i="47"/>
  <c r="AJ49" i="47"/>
  <c r="AA27" i="47"/>
  <c r="AL27" i="47"/>
  <c r="AK19" i="47"/>
  <c r="Z19" i="47"/>
  <c r="Y42" i="47"/>
  <c r="AJ42" i="47"/>
  <c r="AV42" i="47" s="1"/>
  <c r="Y34" i="47"/>
  <c r="AJ34" i="47"/>
  <c r="AV34" i="47" s="1"/>
  <c r="Y21" i="47"/>
  <c r="AJ21" i="47"/>
  <c r="AL46" i="47"/>
  <c r="AA46" i="47"/>
  <c r="AA39" i="47"/>
  <c r="AL39" i="47"/>
  <c r="Y41" i="47"/>
  <c r="AJ41" i="47"/>
  <c r="AV41" i="47" s="1"/>
  <c r="BH41" i="47" s="1"/>
  <c r="AJ20" i="47"/>
  <c r="AV20" i="47" s="1"/>
  <c r="Y20" i="47"/>
  <c r="BF157" i="47"/>
  <c r="AU158" i="47"/>
  <c r="BF158" i="47"/>
  <c r="AH144" i="47"/>
  <c r="AH169" i="47" s="1"/>
  <c r="BF142" i="47"/>
  <c r="AW99" i="47"/>
  <c r="AV117" i="47"/>
  <c r="BG107" i="47"/>
  <c r="BG103" i="47"/>
  <c r="BG99" i="47"/>
  <c r="BF109" i="47"/>
  <c r="BF101" i="47"/>
  <c r="AI138" i="47"/>
  <c r="AI168" i="47" s="1"/>
  <c r="BF106" i="47"/>
  <c r="BF98" i="47"/>
  <c r="BF144" i="47"/>
  <c r="BF169" i="47" s="1"/>
  <c r="BF107" i="47"/>
  <c r="BF53" i="47"/>
  <c r="BH54" i="47"/>
  <c r="AU44" i="47"/>
  <c r="BF24" i="47"/>
  <c r="AU45" i="47"/>
  <c r="BF17" i="47"/>
  <c r="V82" i="47"/>
  <c r="BG22" i="47"/>
  <c r="W159" i="47"/>
  <c r="X148" i="47"/>
  <c r="AI148" i="47"/>
  <c r="X143" i="47"/>
  <c r="AI143" i="47"/>
  <c r="AI144" i="47" s="1"/>
  <c r="AI169" i="47" s="1"/>
  <c r="X123" i="47"/>
  <c r="AI123" i="47"/>
  <c r="AI155" i="47"/>
  <c r="AU155" i="47" s="1"/>
  <c r="X155" i="47"/>
  <c r="Z125" i="47"/>
  <c r="AK125" i="47"/>
  <c r="AH111" i="47"/>
  <c r="AH166" i="47" s="1"/>
  <c r="AT96" i="47"/>
  <c r="Y151" i="47"/>
  <c r="AJ151" i="47"/>
  <c r="AV151" i="47" s="1"/>
  <c r="R178" i="47"/>
  <c r="R177" i="47"/>
  <c r="R176" i="47"/>
  <c r="R175" i="47"/>
  <c r="R174" i="47"/>
  <c r="Y119" i="47"/>
  <c r="AJ119" i="47"/>
  <c r="Z129" i="47"/>
  <c r="AK129" i="47"/>
  <c r="O178" i="47"/>
  <c r="O177" i="47"/>
  <c r="O176" i="47"/>
  <c r="O175" i="47"/>
  <c r="O174" i="47"/>
  <c r="AJ122" i="47"/>
  <c r="Y122" i="47"/>
  <c r="Z103" i="47"/>
  <c r="AK103" i="47"/>
  <c r="AW103" i="47" s="1"/>
  <c r="BI103" i="47" s="1"/>
  <c r="AA110" i="47"/>
  <c r="AL110" i="47"/>
  <c r="Y100" i="47"/>
  <c r="AJ100" i="47"/>
  <c r="AV100" i="47" s="1"/>
  <c r="Y121" i="47"/>
  <c r="AJ121" i="47"/>
  <c r="X66" i="47"/>
  <c r="AI66" i="47"/>
  <c r="AI70" i="47" s="1"/>
  <c r="AI81" i="47" s="1"/>
  <c r="W70" i="47"/>
  <c r="W81" i="47" s="1"/>
  <c r="AJ118" i="47"/>
  <c r="Y118" i="47"/>
  <c r="AJ52" i="47"/>
  <c r="AV52" i="47" s="1"/>
  <c r="Y52" i="47"/>
  <c r="O186" i="47"/>
  <c r="O82" i="47"/>
  <c r="P186" i="47"/>
  <c r="P82" i="47"/>
  <c r="AJ44" i="47"/>
  <c r="Y44" i="47"/>
  <c r="Y18" i="47"/>
  <c r="AJ18" i="47"/>
  <c r="AV18" i="47" s="1"/>
  <c r="AJ40" i="47"/>
  <c r="AV40" i="47" s="1"/>
  <c r="Y40" i="47"/>
  <c r="Y25" i="47"/>
  <c r="AJ25" i="47"/>
  <c r="AA15" i="47"/>
  <c r="AL15" i="47"/>
  <c r="Y26" i="47"/>
  <c r="AJ26" i="47"/>
  <c r="AV26" i="47" s="1"/>
  <c r="AV130" i="47"/>
  <c r="BH130" i="47" s="1"/>
  <c r="BF126" i="47"/>
  <c r="Q171" i="47"/>
  <c r="AV105" i="47"/>
  <c r="AV97" i="47"/>
  <c r="BH97" i="47" s="1"/>
  <c r="BG126" i="47"/>
  <c r="BG105" i="47"/>
  <c r="AV57" i="47"/>
  <c r="BH57" i="47" s="1"/>
  <c r="BG117" i="47"/>
  <c r="BF63" i="47"/>
  <c r="BF80" i="47" s="1"/>
  <c r="BG97" i="47"/>
  <c r="AU69" i="47"/>
  <c r="BG54" i="47"/>
  <c r="BH99" i="47"/>
  <c r="AT63" i="47"/>
  <c r="AT80" i="47" s="1"/>
  <c r="BF44" i="47"/>
  <c r="BF40" i="47"/>
  <c r="BF20" i="47"/>
  <c r="BF16" i="47"/>
  <c r="BG57" i="47"/>
  <c r="BH51" i="47"/>
  <c r="AV25" i="47"/>
  <c r="BH25" i="47" s="1"/>
  <c r="AU21" i="47"/>
  <c r="BG62" i="47"/>
  <c r="V73" i="47"/>
  <c r="BG51" i="47"/>
  <c r="BG20" i="47"/>
  <c r="AJ157" i="47"/>
  <c r="AV157" i="47" s="1"/>
  <c r="BH157" i="47" s="1"/>
  <c r="Y157" i="47"/>
  <c r="AJ154" i="47"/>
  <c r="AV154" i="47" s="1"/>
  <c r="Y154" i="47"/>
  <c r="X152" i="47"/>
  <c r="AI152" i="47"/>
  <c r="Z150" i="47"/>
  <c r="AK150" i="47"/>
  <c r="AU136" i="47"/>
  <c r="BF136" i="47"/>
  <c r="BF138" i="47" s="1"/>
  <c r="BF168" i="47" s="1"/>
  <c r="AT138" i="47"/>
  <c r="AT168" i="47" s="1"/>
  <c r="X127" i="47"/>
  <c r="AI127" i="47"/>
  <c r="AU127" i="47" s="1"/>
  <c r="AK156" i="47"/>
  <c r="Z156" i="47"/>
  <c r="L174" i="47"/>
  <c r="L178" i="47"/>
  <c r="L177" i="47"/>
  <c r="L176" i="47"/>
  <c r="L175" i="47"/>
  <c r="AT133" i="47"/>
  <c r="AT167" i="47" s="1"/>
  <c r="AU115" i="47"/>
  <c r="Y153" i="47"/>
  <c r="AJ153" i="47"/>
  <c r="AV153" i="47" s="1"/>
  <c r="X138" i="47"/>
  <c r="X168" i="47" s="1"/>
  <c r="Y136" i="47"/>
  <c r="AJ136" i="47"/>
  <c r="AJ138" i="47" s="1"/>
  <c r="AJ168" i="47" s="1"/>
  <c r="AJ109" i="47"/>
  <c r="AV109" i="47" s="1"/>
  <c r="BH109" i="47" s="1"/>
  <c r="Y109" i="47"/>
  <c r="Y102" i="47"/>
  <c r="AJ102" i="47"/>
  <c r="AV102" i="47" s="1"/>
  <c r="Z68" i="47"/>
  <c r="AK68" i="47"/>
  <c r="Y108" i="47"/>
  <c r="AJ108" i="47"/>
  <c r="AV108" i="47" s="1"/>
  <c r="Z54" i="47"/>
  <c r="AK54" i="47"/>
  <c r="AW54" i="47" s="1"/>
  <c r="Q186" i="47"/>
  <c r="Q82" i="47"/>
  <c r="Y53" i="47"/>
  <c r="AJ53" i="47"/>
  <c r="N186" i="47"/>
  <c r="N82" i="47"/>
  <c r="AH58" i="47"/>
  <c r="AH79" i="47" s="1"/>
  <c r="AT32" i="47"/>
  <c r="BF14" i="47"/>
  <c r="BF28" i="47" s="1"/>
  <c r="AT28" i="47"/>
  <c r="AU14" i="47"/>
  <c r="BG14" i="47" s="1"/>
  <c r="AJ16" i="47"/>
  <c r="AV16" i="47" s="1"/>
  <c r="Y16" i="47"/>
  <c r="M6" i="47"/>
  <c r="X6" i="47"/>
  <c r="AJ6" i="47" s="1"/>
  <c r="AV6" i="47" s="1"/>
  <c r="BH6" i="47" s="1"/>
  <c r="Y38" i="47"/>
  <c r="AJ38" i="47"/>
  <c r="AV38" i="47" s="1"/>
  <c r="Y50" i="47"/>
  <c r="AJ50" i="47"/>
  <c r="Y17" i="47"/>
  <c r="AJ17" i="47"/>
  <c r="AA51" i="47"/>
  <c r="AL51" i="47"/>
  <c r="AV46" i="47"/>
  <c r="BG46" i="47"/>
  <c r="Y33" i="47"/>
  <c r="AJ33" i="47"/>
  <c r="AJ24" i="47"/>
  <c r="Y24" i="47"/>
  <c r="AU152" i="47"/>
  <c r="H170" i="47"/>
  <c r="H171" i="47" s="1"/>
  <c r="BF131" i="47"/>
  <c r="BF122" i="47"/>
  <c r="BF127" i="47"/>
  <c r="AV121" i="47"/>
  <c r="AV118" i="47"/>
  <c r="BH118" i="47" s="1"/>
  <c r="BG130" i="47"/>
  <c r="BF152" i="47"/>
  <c r="AU119" i="47"/>
  <c r="AH133" i="47"/>
  <c r="AH167" i="47" s="1"/>
  <c r="AT144" i="47"/>
  <c r="AT169" i="47" s="1"/>
  <c r="BF120" i="47"/>
  <c r="AU56" i="47"/>
  <c r="BH103" i="47"/>
  <c r="BG100" i="47"/>
  <c r="BF99" i="47"/>
  <c r="BG121" i="47"/>
  <c r="BF103" i="47"/>
  <c r="BG118" i="47"/>
  <c r="AU61" i="47"/>
  <c r="AV49" i="47"/>
  <c r="BH49" i="47" s="1"/>
  <c r="AV33" i="47"/>
  <c r="BH33" i="47" s="1"/>
  <c r="AX51" i="47"/>
  <c r="BG49" i="47"/>
  <c r="AH28" i="47"/>
  <c r="BG40" i="47"/>
  <c r="BG41" i="47"/>
  <c r="Y158" i="47"/>
  <c r="AJ158" i="47"/>
  <c r="AH159" i="47"/>
  <c r="AT148" i="47"/>
  <c r="Z137" i="47"/>
  <c r="AK137" i="47"/>
  <c r="X131" i="47"/>
  <c r="AI131" i="47"/>
  <c r="AU131" i="47" s="1"/>
  <c r="W111" i="47"/>
  <c r="W166" i="47" s="1"/>
  <c r="X96" i="47"/>
  <c r="AI96" i="47"/>
  <c r="AI111" i="47" s="1"/>
  <c r="AI166" i="47" s="1"/>
  <c r="Y142" i="47"/>
  <c r="AJ142" i="47"/>
  <c r="AV142" i="47" s="1"/>
  <c r="AV132" i="47"/>
  <c r="BG132" i="47"/>
  <c r="N178" i="47"/>
  <c r="N177" i="47"/>
  <c r="N176" i="47"/>
  <c r="N175" i="47"/>
  <c r="N174" i="47"/>
  <c r="X120" i="47"/>
  <c r="AI120" i="47"/>
  <c r="Y126" i="47"/>
  <c r="AJ126" i="47"/>
  <c r="AV126" i="47" s="1"/>
  <c r="S178" i="47"/>
  <c r="S177" i="47"/>
  <c r="S176" i="47"/>
  <c r="S175" i="47"/>
  <c r="S174" i="47"/>
  <c r="S179" i="47" s="1"/>
  <c r="K178" i="47"/>
  <c r="K177" i="47"/>
  <c r="K176" i="47"/>
  <c r="K175" i="47"/>
  <c r="K174" i="47"/>
  <c r="Z107" i="47"/>
  <c r="AK107" i="47"/>
  <c r="AW107" i="47" s="1"/>
  <c r="Y104" i="47"/>
  <c r="AJ104" i="47"/>
  <c r="AV104" i="47" s="1"/>
  <c r="AJ101" i="47"/>
  <c r="Y101" i="47"/>
  <c r="W58" i="47"/>
  <c r="W79" i="47" s="1"/>
  <c r="X32" i="47"/>
  <c r="AI32" i="47"/>
  <c r="Y67" i="47"/>
  <c r="AJ67" i="47"/>
  <c r="AV67" i="47" s="1"/>
  <c r="Y55" i="47"/>
  <c r="AJ55" i="47"/>
  <c r="AV55" i="47" s="1"/>
  <c r="S186" i="47"/>
  <c r="S82" i="47"/>
  <c r="K186" i="47"/>
  <c r="K82" i="47"/>
  <c r="Y62" i="47"/>
  <c r="AJ62" i="47"/>
  <c r="AV62" i="47" s="1"/>
  <c r="L186" i="47"/>
  <c r="L82" i="47"/>
  <c r="AA23" i="47"/>
  <c r="AL23" i="47"/>
  <c r="AK43" i="47"/>
  <c r="Z43" i="47"/>
  <c r="AJ36" i="47"/>
  <c r="AV36" i="47" s="1"/>
  <c r="Y36" i="47"/>
  <c r="AJ48" i="47"/>
  <c r="AV48" i="47" s="1"/>
  <c r="Y48" i="47"/>
  <c r="Y45" i="47"/>
  <c r="AJ45" i="47"/>
  <c r="AA35" i="47"/>
  <c r="AL35" i="47"/>
  <c r="AK47" i="47"/>
  <c r="Z47" i="47"/>
  <c r="Y37" i="47"/>
  <c r="AJ37" i="47"/>
  <c r="AV37" i="47" s="1"/>
  <c r="Y22" i="47"/>
  <c r="AJ22" i="47"/>
  <c r="AV22" i="47" s="1"/>
  <c r="AU123" i="47"/>
  <c r="BG157" i="47"/>
  <c r="BF156" i="47"/>
  <c r="AU116" i="47"/>
  <c r="AV122" i="47"/>
  <c r="BH122" i="47" s="1"/>
  <c r="W144" i="47"/>
  <c r="W169" i="47" s="1"/>
  <c r="BF121" i="47"/>
  <c r="BG151" i="47"/>
  <c r="M171" i="47"/>
  <c r="AV101" i="47"/>
  <c r="BF115" i="47"/>
  <c r="AV106" i="47"/>
  <c r="AV98" i="47"/>
  <c r="BH98" i="47" s="1"/>
  <c r="AU141" i="47"/>
  <c r="BG122" i="47"/>
  <c r="AV53" i="47"/>
  <c r="BH53" i="47" s="1"/>
  <c r="BG109" i="47"/>
  <c r="BF116" i="47"/>
  <c r="BF55" i="47"/>
  <c r="BG108" i="47"/>
  <c r="BG53" i="47"/>
  <c r="BF48" i="47"/>
  <c r="AV24" i="47"/>
  <c r="BH24" i="47" s="1"/>
  <c r="BF54" i="47"/>
  <c r="BF49" i="47"/>
  <c r="AV17" i="47"/>
  <c r="AV50" i="47"/>
  <c r="BH50" i="47" s="1"/>
  <c r="BG24" i="47"/>
  <c r="G41" i="46"/>
  <c r="G42" i="46"/>
  <c r="G40" i="46"/>
  <c r="F457" i="46"/>
  <c r="F460" i="46"/>
  <c r="F456" i="46"/>
  <c r="F459" i="46"/>
  <c r="F458" i="46"/>
  <c r="O127" i="46"/>
  <c r="H85" i="46"/>
  <c r="H421" i="46"/>
  <c r="N337" i="46"/>
  <c r="G295" i="46"/>
  <c r="J211" i="46"/>
  <c r="M421" i="46"/>
  <c r="N85" i="46"/>
  <c r="J421" i="46"/>
  <c r="G379" i="46"/>
  <c r="L337" i="46"/>
  <c r="F253" i="46"/>
  <c r="L211" i="46"/>
  <c r="J127" i="46"/>
  <c r="G85" i="46"/>
  <c r="I237" i="46"/>
  <c r="J231" i="46"/>
  <c r="I238" i="46"/>
  <c r="I236" i="46"/>
  <c r="G443" i="46"/>
  <c r="G29" i="46"/>
  <c r="I21" i="46"/>
  <c r="H28" i="46"/>
  <c r="H445" i="46" s="1"/>
  <c r="H26" i="46"/>
  <c r="H22" i="46"/>
  <c r="H27" i="46"/>
  <c r="H444" i="46" s="1"/>
  <c r="H23" i="46"/>
  <c r="L421" i="46"/>
  <c r="I85" i="46"/>
  <c r="F450" i="46"/>
  <c r="F474" i="46" s="1"/>
  <c r="G252" i="46"/>
  <c r="G250" i="46"/>
  <c r="G251" i="46"/>
  <c r="H232" i="46"/>
  <c r="I33" i="46"/>
  <c r="H37" i="46"/>
  <c r="O421" i="46"/>
  <c r="J169" i="46"/>
  <c r="G127" i="46"/>
  <c r="I379" i="46"/>
  <c r="F337" i="46"/>
  <c r="O295" i="46"/>
  <c r="K169" i="46"/>
  <c r="M85" i="46"/>
  <c r="H169" i="46"/>
  <c r="M127" i="46"/>
  <c r="F85" i="46"/>
  <c r="F465" i="46" s="1"/>
  <c r="O379" i="46"/>
  <c r="I295" i="46"/>
  <c r="G233" i="46"/>
  <c r="I169" i="46"/>
  <c r="O85" i="46"/>
  <c r="G444" i="46"/>
  <c r="F451" i="46"/>
  <c r="F475" i="46" s="1"/>
  <c r="F449" i="46"/>
  <c r="I641" i="45"/>
  <c r="H651" i="45"/>
  <c r="G593" i="45"/>
  <c r="G591" i="45"/>
  <c r="G585" i="45"/>
  <c r="G583" i="45"/>
  <c r="G594" i="45"/>
  <c r="G592" i="45"/>
  <c r="G590" i="45"/>
  <c r="G586" i="45"/>
  <c r="G584" i="45"/>
  <c r="G582" i="45"/>
  <c r="G587" i="45" s="1"/>
  <c r="H509" i="45"/>
  <c r="H510" i="45"/>
  <c r="H507" i="45"/>
  <c r="H501" i="45"/>
  <c r="H499" i="45"/>
  <c r="H508" i="45"/>
  <c r="H500" i="45"/>
  <c r="H502" i="45"/>
  <c r="H506" i="45"/>
  <c r="H498" i="45"/>
  <c r="H467" i="45"/>
  <c r="H465" i="45"/>
  <c r="H459" i="45"/>
  <c r="H457" i="45"/>
  <c r="H464" i="45"/>
  <c r="H466" i="45"/>
  <c r="H456" i="45"/>
  <c r="H468" i="45"/>
  <c r="H458" i="45"/>
  <c r="H460" i="45"/>
  <c r="G383" i="45"/>
  <c r="G381" i="45"/>
  <c r="G375" i="45"/>
  <c r="G373" i="45"/>
  <c r="G384" i="45"/>
  <c r="G382" i="45"/>
  <c r="G380" i="45"/>
  <c r="G376" i="45"/>
  <c r="G374" i="45"/>
  <c r="G372" i="45"/>
  <c r="G258" i="45"/>
  <c r="G256" i="45"/>
  <c r="G254" i="45"/>
  <c r="G250" i="45"/>
  <c r="G248" i="45"/>
  <c r="G246" i="45"/>
  <c r="G255" i="45"/>
  <c r="G257" i="45"/>
  <c r="G247" i="45"/>
  <c r="G249" i="45"/>
  <c r="J263" i="45"/>
  <c r="I273" i="45"/>
  <c r="H136" i="45"/>
  <c r="H134" i="45"/>
  <c r="H128" i="45"/>
  <c r="H126" i="45"/>
  <c r="H137" i="45"/>
  <c r="H133" i="45"/>
  <c r="H138" i="45" s="1"/>
  <c r="H127" i="45"/>
  <c r="H135" i="45"/>
  <c r="H129" i="45"/>
  <c r="H125" i="45"/>
  <c r="H130" i="45" s="1"/>
  <c r="I189" i="45"/>
  <c r="J179" i="45"/>
  <c r="G315" i="45"/>
  <c r="G703" i="45" s="1"/>
  <c r="H305" i="45"/>
  <c r="I173" i="45"/>
  <c r="I171" i="45"/>
  <c r="I165" i="45"/>
  <c r="I163" i="45"/>
  <c r="I172" i="45"/>
  <c r="I174" i="45"/>
  <c r="I162" i="45"/>
  <c r="I166" i="45"/>
  <c r="I170" i="45"/>
  <c r="I175" i="45" s="1"/>
  <c r="I164" i="45"/>
  <c r="I58" i="45"/>
  <c r="I56" i="45"/>
  <c r="I54" i="45"/>
  <c r="I55" i="45"/>
  <c r="I57" i="45"/>
  <c r="F637" i="45"/>
  <c r="G679" i="45"/>
  <c r="G553" i="45"/>
  <c r="G637" i="45"/>
  <c r="F259" i="45"/>
  <c r="F209" i="45"/>
  <c r="F469" i="45"/>
  <c r="F130" i="45"/>
  <c r="F167" i="45"/>
  <c r="H525" i="45"/>
  <c r="I515" i="45"/>
  <c r="H357" i="45"/>
  <c r="I347" i="45"/>
  <c r="G299" i="45"/>
  <c r="G297" i="45"/>
  <c r="G291" i="45"/>
  <c r="G289" i="45"/>
  <c r="G298" i="45"/>
  <c r="G288" i="45"/>
  <c r="G300" i="45"/>
  <c r="G290" i="45"/>
  <c r="G292" i="45"/>
  <c r="G296" i="45"/>
  <c r="F59" i="45"/>
  <c r="G216" i="45"/>
  <c r="G214" i="45"/>
  <c r="G212" i="45"/>
  <c r="G208" i="45"/>
  <c r="G206" i="45"/>
  <c r="G204" i="45"/>
  <c r="G207" i="45"/>
  <c r="G213" i="45"/>
  <c r="G215" i="45"/>
  <c r="G205" i="45"/>
  <c r="J137" i="45"/>
  <c r="J135" i="45"/>
  <c r="J133" i="45"/>
  <c r="J129" i="45"/>
  <c r="J127" i="45"/>
  <c r="J125" i="45"/>
  <c r="J136" i="45"/>
  <c r="J126" i="45"/>
  <c r="J134" i="45"/>
  <c r="J128" i="45"/>
  <c r="K431" i="45"/>
  <c r="J441" i="45"/>
  <c r="K136" i="45"/>
  <c r="K134" i="45"/>
  <c r="K128" i="45"/>
  <c r="K126" i="45"/>
  <c r="K137" i="45"/>
  <c r="K133" i="45"/>
  <c r="K127" i="45"/>
  <c r="K135" i="45"/>
  <c r="K129" i="45"/>
  <c r="K125" i="45"/>
  <c r="H58" i="45"/>
  <c r="H56" i="45"/>
  <c r="H54" i="45"/>
  <c r="H50" i="45"/>
  <c r="H48" i="45"/>
  <c r="H46" i="45"/>
  <c r="H57" i="45"/>
  <c r="H47" i="45"/>
  <c r="H55" i="45"/>
  <c r="H49" i="45"/>
  <c r="H257" i="45"/>
  <c r="H255" i="45"/>
  <c r="H249" i="45"/>
  <c r="H247" i="45"/>
  <c r="H258" i="45"/>
  <c r="H256" i="45"/>
  <c r="H254" i="45"/>
  <c r="H259" i="45" s="1"/>
  <c r="H250" i="45"/>
  <c r="H248" i="45"/>
  <c r="H246" i="45"/>
  <c r="G51" i="45"/>
  <c r="J31" i="45"/>
  <c r="K20" i="45"/>
  <c r="F629" i="45"/>
  <c r="F545" i="45"/>
  <c r="F251" i="45"/>
  <c r="F427" i="45"/>
  <c r="F419" i="45"/>
  <c r="F138" i="45"/>
  <c r="H273" i="45"/>
  <c r="F175" i="45"/>
  <c r="H567" i="45"/>
  <c r="I557" i="45"/>
  <c r="K473" i="45"/>
  <c r="J483" i="45"/>
  <c r="G425" i="45"/>
  <c r="G423" i="45"/>
  <c r="G417" i="45"/>
  <c r="G415" i="45"/>
  <c r="G426" i="45"/>
  <c r="G424" i="45"/>
  <c r="G422" i="45"/>
  <c r="G418" i="45"/>
  <c r="G416" i="45"/>
  <c r="G414" i="45"/>
  <c r="L110" i="45"/>
  <c r="M100" i="45"/>
  <c r="G136" i="45"/>
  <c r="G134" i="45"/>
  <c r="G128" i="45"/>
  <c r="G126" i="45"/>
  <c r="G135" i="45"/>
  <c r="G129" i="45"/>
  <c r="G125" i="45"/>
  <c r="G137" i="45"/>
  <c r="G133" i="45"/>
  <c r="G127" i="45"/>
  <c r="I468" i="45"/>
  <c r="I466" i="45"/>
  <c r="I464" i="45"/>
  <c r="I460" i="45"/>
  <c r="I458" i="45"/>
  <c r="I456" i="45"/>
  <c r="I467" i="45"/>
  <c r="I465" i="45"/>
  <c r="I459" i="45"/>
  <c r="I457" i="45"/>
  <c r="G174" i="45"/>
  <c r="G172" i="45"/>
  <c r="G170" i="45"/>
  <c r="G166" i="45"/>
  <c r="G164" i="45"/>
  <c r="G162" i="45"/>
  <c r="G171" i="45"/>
  <c r="G163" i="45"/>
  <c r="G173" i="45"/>
  <c r="G165" i="45"/>
  <c r="I231" i="45"/>
  <c r="J221" i="45"/>
  <c r="H36" i="45"/>
  <c r="I34" i="45"/>
  <c r="I48" i="45" s="1"/>
  <c r="F679" i="45"/>
  <c r="F553" i="45"/>
  <c r="F587" i="45"/>
  <c r="F503" i="45"/>
  <c r="G469" i="45"/>
  <c r="F293" i="45"/>
  <c r="G18" i="48" s="1"/>
  <c r="G21" i="48" s="1"/>
  <c r="G25" i="48" s="1"/>
  <c r="H13" i="48" s="1"/>
  <c r="H14" i="48" s="1"/>
  <c r="F88" i="45"/>
  <c r="G503" i="45"/>
  <c r="H609" i="45"/>
  <c r="I599" i="45"/>
  <c r="I510" i="45"/>
  <c r="I509" i="45"/>
  <c r="I508" i="45"/>
  <c r="I506" i="45"/>
  <c r="I502" i="45"/>
  <c r="I500" i="45"/>
  <c r="I498" i="45"/>
  <c r="I507" i="45"/>
  <c r="I501" i="45"/>
  <c r="I499" i="45"/>
  <c r="H399" i="45"/>
  <c r="I389" i="45"/>
  <c r="I63" i="45"/>
  <c r="H68" i="45"/>
  <c r="I137" i="45"/>
  <c r="I135" i="45"/>
  <c r="I133" i="45"/>
  <c r="I129" i="45"/>
  <c r="I127" i="45"/>
  <c r="I125" i="45"/>
  <c r="I134" i="45"/>
  <c r="I128" i="45"/>
  <c r="I136" i="45"/>
  <c r="I126" i="45"/>
  <c r="H173" i="45"/>
  <c r="H171" i="45"/>
  <c r="H165" i="45"/>
  <c r="H163" i="45"/>
  <c r="H174" i="45"/>
  <c r="H172" i="45"/>
  <c r="H170" i="45"/>
  <c r="H166" i="45"/>
  <c r="H162" i="45"/>
  <c r="H164" i="45"/>
  <c r="H215" i="45"/>
  <c r="H213" i="45"/>
  <c r="H207" i="45"/>
  <c r="H205" i="45"/>
  <c r="H216" i="45"/>
  <c r="H214" i="45"/>
  <c r="H212" i="45"/>
  <c r="H208" i="45"/>
  <c r="H206" i="45"/>
  <c r="H204" i="45"/>
  <c r="F51" i="45"/>
  <c r="F342" i="45"/>
  <c r="F698" i="45" s="1"/>
  <c r="F338" i="45"/>
  <c r="F332" i="45"/>
  <c r="F688" i="45" s="1"/>
  <c r="F339" i="45"/>
  <c r="F695" i="45" s="1"/>
  <c r="F333" i="45"/>
  <c r="F689" i="45" s="1"/>
  <c r="F340" i="45"/>
  <c r="F696" i="45" s="1"/>
  <c r="F334" i="45"/>
  <c r="F690" i="45" s="1"/>
  <c r="F330" i="45"/>
  <c r="F341" i="45"/>
  <c r="F697" i="45" s="1"/>
  <c r="F331" i="45"/>
  <c r="F687" i="45" s="1"/>
  <c r="K142" i="45"/>
  <c r="J147" i="45"/>
  <c r="G59" i="45"/>
  <c r="F671" i="45"/>
  <c r="F595" i="45"/>
  <c r="F511" i="45"/>
  <c r="F461" i="45"/>
  <c r="F96" i="45"/>
  <c r="G511" i="45"/>
  <c r="G96" i="45"/>
  <c r="H78" i="44"/>
  <c r="G81" i="44"/>
  <c r="O26" i="44"/>
  <c r="L106" i="44"/>
  <c r="I101" i="44"/>
  <c r="H119" i="44"/>
  <c r="I100" i="44"/>
  <c r="O106" i="44"/>
  <c r="H106" i="44"/>
  <c r="I97" i="44"/>
  <c r="I105" i="44"/>
  <c r="J106" i="44" s="1"/>
  <c r="I87" i="44"/>
  <c r="I31" i="44"/>
  <c r="H34" i="44"/>
  <c r="G92" i="44"/>
  <c r="H89" i="44"/>
  <c r="M97" i="44"/>
  <c r="M105" i="44"/>
  <c r="N106" i="44" s="1"/>
  <c r="M87" i="44"/>
  <c r="G47" i="44"/>
  <c r="H35" i="44"/>
  <c r="F139" i="44"/>
  <c r="F137" i="44"/>
  <c r="F138" i="44"/>
  <c r="F136" i="44"/>
  <c r="G122" i="44"/>
  <c r="I106" i="44"/>
  <c r="U56" i="43"/>
  <c r="U57" i="43" s="1"/>
  <c r="W56" i="43"/>
  <c r="W57" i="43" s="1"/>
  <c r="T56" i="43"/>
  <c r="T57" i="43" s="1"/>
  <c r="X56" i="43"/>
  <c r="X57" i="43" s="1"/>
  <c r="V56" i="43"/>
  <c r="V57" i="43" s="1"/>
  <c r="Q65" i="42"/>
  <c r="P65" i="42"/>
  <c r="L285" i="41"/>
  <c r="N284" i="41"/>
  <c r="L238" i="41"/>
  <c r="L274" i="41" s="1"/>
  <c r="L214" i="41"/>
  <c r="L226" i="41" s="1"/>
  <c r="M266" i="41"/>
  <c r="M268" i="41" s="1"/>
  <c r="M236" i="41"/>
  <c r="M272" i="41" s="1"/>
  <c r="AC21" i="41"/>
  <c r="N237" i="41"/>
  <c r="N273" i="41" s="1"/>
  <c r="N225" i="41"/>
  <c r="K237" i="41"/>
  <c r="K273" i="41" s="1"/>
  <c r="K225" i="41"/>
  <c r="K213" i="41"/>
  <c r="K236" i="41"/>
  <c r="K272" i="41" s="1"/>
  <c r="K266" i="41"/>
  <c r="K268" i="41" s="1"/>
  <c r="AC19" i="41"/>
  <c r="G192" i="41"/>
  <c r="G106" i="41"/>
  <c r="G108" i="41" s="1"/>
  <c r="O109" i="41"/>
  <c r="O53" i="41"/>
  <c r="O64" i="41" s="1"/>
  <c r="AA23" i="41"/>
  <c r="P109" i="41"/>
  <c r="P53" i="41"/>
  <c r="P64" i="41" s="1"/>
  <c r="AA24" i="41"/>
  <c r="M49" i="41"/>
  <c r="H206" i="41"/>
  <c r="Q164" i="41"/>
  <c r="Q167" i="41" s="1"/>
  <c r="P49" i="41"/>
  <c r="AJ42" i="41"/>
  <c r="AJ47" i="41" s="1"/>
  <c r="AK20" i="41"/>
  <c r="O237" i="41"/>
  <c r="O273" i="41" s="1"/>
  <c r="O225" i="41"/>
  <c r="O213" i="41"/>
  <c r="O236" i="41"/>
  <c r="O272" i="41" s="1"/>
  <c r="O266" i="41"/>
  <c r="O268" i="41" s="1"/>
  <c r="AC23" i="41"/>
  <c r="I109" i="41"/>
  <c r="I53" i="41"/>
  <c r="I64" i="41" s="1"/>
  <c r="I75" i="41" s="1"/>
  <c r="I113" i="41" s="1"/>
  <c r="H192" i="41"/>
  <c r="H106" i="41"/>
  <c r="H108" i="41" s="1"/>
  <c r="H126" i="41" s="1"/>
  <c r="G264" i="41"/>
  <c r="G212" i="41"/>
  <c r="AC17" i="41"/>
  <c r="I192" i="41"/>
  <c r="I106" i="41"/>
  <c r="I108" i="41" s="1"/>
  <c r="I126" i="41" s="1"/>
  <c r="H266" i="41"/>
  <c r="H268" i="41" s="1"/>
  <c r="Q268" i="41" s="1"/>
  <c r="H212" i="41"/>
  <c r="H224" i="41" s="1"/>
  <c r="H264" i="41"/>
  <c r="AC18" i="41"/>
  <c r="J192" i="41"/>
  <c r="J106" i="41"/>
  <c r="J108" i="41" s="1"/>
  <c r="J126" i="41" s="1"/>
  <c r="I206" i="41"/>
  <c r="N49" i="41"/>
  <c r="G49" i="41"/>
  <c r="S262" i="41"/>
  <c r="AJ43" i="41"/>
  <c r="M109" i="41"/>
  <c r="M53" i="41"/>
  <c r="M64" i="41" s="1"/>
  <c r="AA21" i="41"/>
  <c r="C272" i="41"/>
  <c r="C283" i="41" s="1"/>
  <c r="C236" i="41" s="1"/>
  <c r="C114" i="41"/>
  <c r="C64" i="41"/>
  <c r="J109" i="41"/>
  <c r="J53" i="41"/>
  <c r="J64" i="41" s="1"/>
  <c r="Q35" i="41"/>
  <c r="AA17" i="41"/>
  <c r="G109" i="41"/>
  <c r="G53" i="41"/>
  <c r="G64" i="41" s="1"/>
  <c r="H109" i="41"/>
  <c r="H53" i="41"/>
  <c r="H64" i="41" s="1"/>
  <c r="AA18" i="41"/>
  <c r="M206" i="41"/>
  <c r="K206" i="41"/>
  <c r="AK21" i="41"/>
  <c r="K49" i="41"/>
  <c r="H49" i="41"/>
  <c r="I266" i="41"/>
  <c r="I268" i="41" s="1"/>
  <c r="I212" i="41"/>
  <c r="I224" i="41" s="1"/>
  <c r="I236" i="41" s="1"/>
  <c r="I272" i="41" s="1"/>
  <c r="J237" i="41"/>
  <c r="J273" i="41" s="1"/>
  <c r="J284" i="41" s="1"/>
  <c r="J213" i="41"/>
  <c r="J225" i="41" s="1"/>
  <c r="AA22" i="41"/>
  <c r="N109" i="41"/>
  <c r="N53" i="41"/>
  <c r="N64" i="41" s="1"/>
  <c r="AA19" i="41"/>
  <c r="K109" i="41"/>
  <c r="K53" i="41"/>
  <c r="K64" i="41" s="1"/>
  <c r="L109" i="41"/>
  <c r="L64" i="41"/>
  <c r="L75" i="41" s="1"/>
  <c r="L113" i="41" s="1"/>
  <c r="L127" i="41" s="1"/>
  <c r="L53" i="41"/>
  <c r="AA20" i="41"/>
  <c r="O206" i="41"/>
  <c r="I49" i="41"/>
  <c r="O49" i="41"/>
  <c r="M212" i="41"/>
  <c r="M224" i="41" s="1"/>
  <c r="L49" i="41"/>
  <c r="J785" i="22"/>
  <c r="J781" i="22"/>
  <c r="G785" i="22"/>
  <c r="G781" i="22"/>
  <c r="L781" i="22"/>
  <c r="L785" i="22"/>
  <c r="I781" i="22"/>
  <c r="I785" i="22"/>
  <c r="F727" i="22"/>
  <c r="K785" i="22"/>
  <c r="K781" i="22"/>
  <c r="M781" i="22"/>
  <c r="M785" i="22"/>
  <c r="F742" i="22"/>
  <c r="S713" i="43" s="1"/>
  <c r="O785" i="22"/>
  <c r="O781" i="22"/>
  <c r="F785" i="22"/>
  <c r="F781" i="22"/>
  <c r="H781" i="22"/>
  <c r="H785" i="22"/>
  <c r="F782" i="33"/>
  <c r="F778" i="33"/>
  <c r="G782" i="33"/>
  <c r="G778" i="33"/>
  <c r="I778" i="33"/>
  <c r="I782" i="33"/>
  <c r="F727" i="33"/>
  <c r="J782" i="33"/>
  <c r="J778" i="33"/>
  <c r="K782" i="33"/>
  <c r="K778" i="33"/>
  <c r="M778" i="33"/>
  <c r="M782" i="33"/>
  <c r="F742" i="33"/>
  <c r="S714" i="43" s="1"/>
  <c r="F707" i="33" s="1"/>
  <c r="O782" i="33"/>
  <c r="O778" i="33"/>
  <c r="H778" i="33"/>
  <c r="H782" i="33"/>
  <c r="L778" i="33"/>
  <c r="L782" i="33"/>
  <c r="K108" i="36"/>
  <c r="K68" i="40" s="1"/>
  <c r="K72" i="40" s="1"/>
  <c r="K118" i="36"/>
  <c r="K113" i="36"/>
  <c r="K124" i="36"/>
  <c r="M126" i="37" s="1"/>
  <c r="K123" i="36"/>
  <c r="M113" i="37" s="1"/>
  <c r="K116" i="36"/>
  <c r="K119" i="36"/>
  <c r="K114" i="36"/>
  <c r="K117" i="36"/>
  <c r="K112" i="36"/>
  <c r="K115" i="36"/>
  <c r="F108" i="36"/>
  <c r="F68" i="40" s="1"/>
  <c r="F72" i="40" s="1"/>
  <c r="F116" i="36"/>
  <c r="F113" i="36"/>
  <c r="F124" i="36"/>
  <c r="H126" i="37" s="1"/>
  <c r="F114" i="36"/>
  <c r="F119" i="36"/>
  <c r="F123" i="36"/>
  <c r="H113" i="37" s="1"/>
  <c r="F117" i="36"/>
  <c r="F112" i="36"/>
  <c r="F118" i="36"/>
  <c r="F115" i="36"/>
  <c r="F33" i="36"/>
  <c r="F69" i="40" s="1"/>
  <c r="F73" i="40" s="1"/>
  <c r="F38" i="36"/>
  <c r="F40" i="36"/>
  <c r="F42" i="36"/>
  <c r="F44" i="36"/>
  <c r="F50" i="36"/>
  <c r="H122" i="37" s="1"/>
  <c r="G33" i="36"/>
  <c r="G69" i="40" s="1"/>
  <c r="G73" i="40" s="1"/>
  <c r="F39" i="36"/>
  <c r="F41" i="36"/>
  <c r="F43" i="36"/>
  <c r="F45" i="36"/>
  <c r="F49" i="36"/>
  <c r="J108" i="36"/>
  <c r="J68" i="40" s="1"/>
  <c r="J72" i="40" s="1"/>
  <c r="J114" i="36"/>
  <c r="J119" i="36"/>
  <c r="J123" i="36"/>
  <c r="L113" i="37" s="1"/>
  <c r="J117" i="36"/>
  <c r="J112" i="36"/>
  <c r="J118" i="36"/>
  <c r="J115" i="36"/>
  <c r="J116" i="36"/>
  <c r="J113" i="36"/>
  <c r="J124" i="36"/>
  <c r="L126" i="37" s="1"/>
  <c r="G108" i="36"/>
  <c r="G68" i="40" s="1"/>
  <c r="G72" i="40" s="1"/>
  <c r="G112" i="36"/>
  <c r="G115" i="36"/>
  <c r="G118" i="36"/>
  <c r="G113" i="36"/>
  <c r="G124" i="36"/>
  <c r="I126" i="37" s="1"/>
  <c r="G123" i="36"/>
  <c r="I113" i="37" s="1"/>
  <c r="G116" i="36"/>
  <c r="G119" i="36"/>
  <c r="G114" i="36"/>
  <c r="G117" i="36"/>
  <c r="J33" i="36"/>
  <c r="J69" i="40" s="1"/>
  <c r="J73" i="40" s="1"/>
  <c r="J38" i="36"/>
  <c r="J40" i="36"/>
  <c r="J42" i="36"/>
  <c r="J44" i="36"/>
  <c r="J50" i="36"/>
  <c r="L122" i="37" s="1"/>
  <c r="K33" i="36"/>
  <c r="K69" i="40" s="1"/>
  <c r="K73" i="40" s="1"/>
  <c r="J39" i="36"/>
  <c r="J41" i="36"/>
  <c r="J43" i="36"/>
  <c r="J45" i="36"/>
  <c r="J49" i="36"/>
  <c r="L109" i="37" s="1"/>
  <c r="D46" i="36"/>
  <c r="D56" i="36" s="1"/>
  <c r="M46" i="36"/>
  <c r="M60" i="36" s="1"/>
  <c r="O35" i="38" s="1"/>
  <c r="A137" i="36"/>
  <c r="A150" i="36"/>
  <c r="A169" i="36" s="1"/>
  <c r="A135" i="36"/>
  <c r="A148" i="36"/>
  <c r="A167" i="36" s="1"/>
  <c r="A133" i="36"/>
  <c r="A146" i="36"/>
  <c r="A165" i="36" s="1"/>
  <c r="A131" i="36"/>
  <c r="A144" i="36"/>
  <c r="A163" i="36" s="1"/>
  <c r="I112" i="36"/>
  <c r="L51" i="36"/>
  <c r="F159" i="36"/>
  <c r="H118" i="36"/>
  <c r="L116" i="36"/>
  <c r="I123" i="36"/>
  <c r="K113" i="37" s="1"/>
  <c r="M118" i="36"/>
  <c r="E114" i="36"/>
  <c r="H124" i="36"/>
  <c r="L119" i="36"/>
  <c r="D115" i="36"/>
  <c r="E119" i="36"/>
  <c r="I117" i="36"/>
  <c r="M115" i="36"/>
  <c r="H46" i="36"/>
  <c r="H61" i="36" s="1"/>
  <c r="J36" i="38" s="1"/>
  <c r="G46" i="36"/>
  <c r="G56" i="36" s="1"/>
  <c r="M59" i="36"/>
  <c r="O34" i="38" s="1"/>
  <c r="J159" i="36"/>
  <c r="E85" i="36"/>
  <c r="H1029" i="14" s="1"/>
  <c r="G62" i="36"/>
  <c r="G60" i="36"/>
  <c r="H108" i="36"/>
  <c r="H68" i="40" s="1"/>
  <c r="H72" i="40" s="1"/>
  <c r="M123" i="36"/>
  <c r="O113" i="37" s="1"/>
  <c r="E116" i="36"/>
  <c r="I114" i="36"/>
  <c r="L124" i="36"/>
  <c r="D117" i="36"/>
  <c r="H115" i="36"/>
  <c r="E124" i="36"/>
  <c r="G126" i="37" s="1"/>
  <c r="I119" i="36"/>
  <c r="M117" i="36"/>
  <c r="E113" i="36"/>
  <c r="I33" i="36"/>
  <c r="I69" i="40" s="1"/>
  <c r="I73" i="40" s="1"/>
  <c r="L46" i="36"/>
  <c r="L61" i="36" s="1"/>
  <c r="N36" i="38" s="1"/>
  <c r="E46" i="36"/>
  <c r="E62" i="36" s="1"/>
  <c r="K46" i="36"/>
  <c r="K63" i="36" s="1"/>
  <c r="M38" i="38" s="1"/>
  <c r="A138" i="36"/>
  <c r="A151" i="36"/>
  <c r="A170" i="36" s="1"/>
  <c r="A136" i="36"/>
  <c r="A149" i="36"/>
  <c r="A168" i="36" s="1"/>
  <c r="A134" i="36"/>
  <c r="A147" i="36"/>
  <c r="A166" i="36" s="1"/>
  <c r="A132" i="36"/>
  <c r="A145" i="36"/>
  <c r="A164" i="36" s="1"/>
  <c r="D58" i="36"/>
  <c r="G51" i="36"/>
  <c r="G53" i="36" s="1"/>
  <c r="D51" i="36"/>
  <c r="D53" i="36" s="1"/>
  <c r="I85" i="36"/>
  <c r="L1029" i="14" s="1"/>
  <c r="I51" i="36"/>
  <c r="K60" i="36"/>
  <c r="M35" i="38" s="1"/>
  <c r="L108" i="36"/>
  <c r="L68" i="40" s="1"/>
  <c r="L72" i="40" s="1"/>
  <c r="D116" i="36"/>
  <c r="H114" i="36"/>
  <c r="E118" i="36"/>
  <c r="I116" i="36"/>
  <c r="M114" i="36"/>
  <c r="D119" i="36"/>
  <c r="H117" i="36"/>
  <c r="L115" i="36"/>
  <c r="I124" i="36"/>
  <c r="K126" i="37" s="1"/>
  <c r="M119" i="36"/>
  <c r="E115" i="36"/>
  <c r="I113" i="36"/>
  <c r="M33" i="36"/>
  <c r="M69" i="40" s="1"/>
  <c r="M73" i="40" s="1"/>
  <c r="I46" i="36"/>
  <c r="I58" i="36" s="1"/>
  <c r="K33" i="38" s="1"/>
  <c r="L63" i="36"/>
  <c r="N38" i="38" s="1"/>
  <c r="D61" i="36"/>
  <c r="D57" i="36"/>
  <c r="K51" i="36"/>
  <c r="E59" i="36"/>
  <c r="M85" i="36"/>
  <c r="P1029" i="14" s="1"/>
  <c r="G63" i="36"/>
  <c r="G57" i="36"/>
  <c r="H116" i="36"/>
  <c r="E123" i="36"/>
  <c r="G113" i="37" s="1"/>
  <c r="I118" i="36"/>
  <c r="M116" i="36"/>
  <c r="D124" i="36"/>
  <c r="H119" i="36"/>
  <c r="L117" i="36"/>
  <c r="M124" i="36"/>
  <c r="O126" i="37" s="1"/>
  <c r="E117" i="36"/>
  <c r="I115" i="36"/>
  <c r="M113" i="36"/>
  <c r="O710" i="30"/>
  <c r="H785" i="30"/>
  <c r="L752" i="30"/>
  <c r="L756" i="30"/>
  <c r="L789" i="30"/>
  <c r="L786" i="30"/>
  <c r="K789" i="30"/>
  <c r="K786" i="30"/>
  <c r="J756" i="30"/>
  <c r="J752" i="30"/>
  <c r="K783" i="30"/>
  <c r="C53" i="34" s="1"/>
  <c r="L783" i="30"/>
  <c r="C54" i="34" s="1"/>
  <c r="H783" i="30"/>
  <c r="C50" i="34" s="1"/>
  <c r="F785" i="30"/>
  <c r="I734" i="30"/>
  <c r="J734" i="30"/>
  <c r="K734" i="30"/>
  <c r="L734" i="30"/>
  <c r="I750" i="30"/>
  <c r="J750" i="30"/>
  <c r="K750" i="30"/>
  <c r="L750" i="30"/>
  <c r="H750" i="30"/>
  <c r="K736" i="30"/>
  <c r="L736" i="30"/>
  <c r="J736" i="30"/>
  <c r="K712" i="30"/>
  <c r="O714" i="30"/>
  <c r="P714" i="30" s="1"/>
  <c r="O722" i="30"/>
  <c r="P722" i="30" s="1"/>
  <c r="O717" i="30"/>
  <c r="P717" i="30" s="1"/>
  <c r="O725" i="30"/>
  <c r="P725" i="30" s="1"/>
  <c r="H712" i="30"/>
  <c r="O720" i="30"/>
  <c r="P720" i="30" s="1"/>
  <c r="O150" i="30"/>
  <c r="P150" i="30" s="1"/>
  <c r="K706" i="30"/>
  <c r="K707" i="30" s="1"/>
  <c r="H739" i="30"/>
  <c r="I745" i="30"/>
  <c r="O64" i="30"/>
  <c r="P64" i="30" s="1"/>
  <c r="O163" i="30"/>
  <c r="P163" i="30" s="1"/>
  <c r="J826" i="30"/>
  <c r="J738" i="30"/>
  <c r="K738" i="30"/>
  <c r="L738" i="30"/>
  <c r="H738" i="30"/>
  <c r="K740" i="30"/>
  <c r="L740" i="30"/>
  <c r="I740" i="30"/>
  <c r="J740" i="30"/>
  <c r="O681" i="30"/>
  <c r="P681" i="30" s="1"/>
  <c r="O673" i="30"/>
  <c r="P673" i="30" s="1"/>
  <c r="O653" i="30"/>
  <c r="P653" i="30" s="1"/>
  <c r="O584" i="30"/>
  <c r="P584" i="30" s="1"/>
  <c r="O557" i="30"/>
  <c r="P557" i="30" s="1"/>
  <c r="O505" i="30"/>
  <c r="P505" i="30" s="1"/>
  <c r="O489" i="30"/>
  <c r="P489" i="30" s="1"/>
  <c r="O537" i="30"/>
  <c r="P537" i="30" s="1"/>
  <c r="O532" i="30"/>
  <c r="P532" i="30" s="1"/>
  <c r="O477" i="30"/>
  <c r="P477" i="30" s="1"/>
  <c r="O469" i="30"/>
  <c r="P469" i="30" s="1"/>
  <c r="O390" i="30"/>
  <c r="P390" i="30" s="1"/>
  <c r="O374" i="30"/>
  <c r="P374" i="30" s="1"/>
  <c r="O358" i="30"/>
  <c r="P358" i="30" s="1"/>
  <c r="O342" i="30"/>
  <c r="P342" i="30" s="1"/>
  <c r="O326" i="30"/>
  <c r="P326" i="30" s="1"/>
  <c r="O310" i="30"/>
  <c r="P310" i="30" s="1"/>
  <c r="O294" i="30"/>
  <c r="P294" i="30" s="1"/>
  <c r="O278" i="30"/>
  <c r="P278" i="30" s="1"/>
  <c r="O262" i="30"/>
  <c r="P262" i="30" s="1"/>
  <c r="O473" i="30"/>
  <c r="P473" i="30" s="1"/>
  <c r="O465" i="30"/>
  <c r="P465" i="30" s="1"/>
  <c r="O461" i="30"/>
  <c r="P461" i="30" s="1"/>
  <c r="O481" i="30"/>
  <c r="P481" i="30" s="1"/>
  <c r="O425" i="30"/>
  <c r="P425" i="30" s="1"/>
  <c r="O179" i="30"/>
  <c r="P179" i="30" s="1"/>
  <c r="O715" i="30"/>
  <c r="P715" i="30" s="1"/>
  <c r="O723" i="30"/>
  <c r="P723" i="30" s="1"/>
  <c r="L726" i="30"/>
  <c r="L727" i="30" s="1"/>
  <c r="K727" i="30"/>
  <c r="K728" i="30" s="1"/>
  <c r="J782" i="30"/>
  <c r="J785" i="30" s="1"/>
  <c r="O58" i="30"/>
  <c r="P58" i="30" s="1"/>
  <c r="O242" i="30"/>
  <c r="P242" i="30" s="1"/>
  <c r="O234" i="30"/>
  <c r="P234" i="30" s="1"/>
  <c r="O226" i="30"/>
  <c r="P226" i="30" s="1"/>
  <c r="O218" i="30"/>
  <c r="P218" i="30" s="1"/>
  <c r="O210" i="30"/>
  <c r="P210" i="30" s="1"/>
  <c r="O151" i="30"/>
  <c r="P151" i="30" s="1"/>
  <c r="O91" i="30"/>
  <c r="P91" i="30" s="1"/>
  <c r="O175" i="30"/>
  <c r="P175" i="30" s="1"/>
  <c r="I747" i="30"/>
  <c r="O743" i="30"/>
  <c r="P743" i="30" s="1"/>
  <c r="O68" i="30"/>
  <c r="P68" i="30" s="1"/>
  <c r="I706" i="30"/>
  <c r="I707" i="30" s="1"/>
  <c r="O155" i="30"/>
  <c r="P155" i="30" s="1"/>
  <c r="O141" i="30"/>
  <c r="P141" i="30" s="1"/>
  <c r="H706" i="30"/>
  <c r="O55" i="30"/>
  <c r="P55" i="30" s="1"/>
  <c r="J742" i="30"/>
  <c r="K742" i="30"/>
  <c r="L742" i="30"/>
  <c r="H742" i="30"/>
  <c r="K744" i="30"/>
  <c r="L744" i="30"/>
  <c r="H744" i="30"/>
  <c r="I744" i="30"/>
  <c r="J744" i="30"/>
  <c r="H821" i="30"/>
  <c r="O699" i="30"/>
  <c r="P699" i="30" s="1"/>
  <c r="N809" i="30"/>
  <c r="O809" i="30" s="1"/>
  <c r="O648" i="30"/>
  <c r="P648" i="30" s="1"/>
  <c r="O632" i="30"/>
  <c r="P632" i="30" s="1"/>
  <c r="O616" i="30"/>
  <c r="P616" i="30" s="1"/>
  <c r="O600" i="30"/>
  <c r="P600" i="30" s="1"/>
  <c r="O669" i="30"/>
  <c r="P669" i="30" s="1"/>
  <c r="O569" i="30"/>
  <c r="P569" i="30" s="1"/>
  <c r="O553" i="30"/>
  <c r="P553" i="30" s="1"/>
  <c r="O533" i="30"/>
  <c r="P533" i="30" s="1"/>
  <c r="O539" i="30"/>
  <c r="P539" i="30" s="1"/>
  <c r="O517" i="30"/>
  <c r="P517" i="30" s="1"/>
  <c r="O501" i="30"/>
  <c r="P501" i="30" s="1"/>
  <c r="O485" i="30"/>
  <c r="P485" i="30" s="1"/>
  <c r="O576" i="30"/>
  <c r="P576" i="30" s="1"/>
  <c r="O525" i="30"/>
  <c r="P525" i="30" s="1"/>
  <c r="O421" i="30"/>
  <c r="P421" i="30" s="1"/>
  <c r="O402" i="30"/>
  <c r="P402" i="30" s="1"/>
  <c r="O417" i="30"/>
  <c r="P417" i="30" s="1"/>
  <c r="O406" i="30"/>
  <c r="P406" i="30" s="1"/>
  <c r="O413" i="30"/>
  <c r="P413" i="30" s="1"/>
  <c r="O441" i="30"/>
  <c r="P441" i="30" s="1"/>
  <c r="O171" i="30"/>
  <c r="P171" i="30" s="1"/>
  <c r="O718" i="30"/>
  <c r="P718" i="30" s="1"/>
  <c r="H726" i="30"/>
  <c r="F727" i="30"/>
  <c r="F728" i="30" s="1"/>
  <c r="O713" i="30"/>
  <c r="P713" i="30" s="1"/>
  <c r="O721" i="30"/>
  <c r="P721" i="30" s="1"/>
  <c r="O716" i="30"/>
  <c r="P716" i="30" s="1"/>
  <c r="O724" i="30"/>
  <c r="P724" i="30" s="1"/>
  <c r="J726" i="30"/>
  <c r="J727" i="30" s="1"/>
  <c r="J728" i="30" s="1"/>
  <c r="O207" i="30"/>
  <c r="P207" i="30" s="1"/>
  <c r="O143" i="30"/>
  <c r="P143" i="30" s="1"/>
  <c r="O135" i="30"/>
  <c r="P135" i="30" s="1"/>
  <c r="O119" i="30"/>
  <c r="P119" i="30" s="1"/>
  <c r="O103" i="30"/>
  <c r="P103" i="30" s="1"/>
  <c r="O87" i="30"/>
  <c r="P87" i="30" s="1"/>
  <c r="O71" i="30"/>
  <c r="P71" i="30" s="1"/>
  <c r="I735" i="30"/>
  <c r="H731" i="30"/>
  <c r="I737" i="30"/>
  <c r="H745" i="30"/>
  <c r="O214" i="30"/>
  <c r="P214" i="30" s="1"/>
  <c r="O147" i="30"/>
  <c r="P147" i="30" s="1"/>
  <c r="O110" i="30"/>
  <c r="P110" i="30" s="1"/>
  <c r="I826" i="30"/>
  <c r="F826" i="30"/>
  <c r="K826" i="30"/>
  <c r="I746" i="30"/>
  <c r="J746" i="30"/>
  <c r="K746" i="30"/>
  <c r="L746" i="30"/>
  <c r="F752" i="30"/>
  <c r="K732" i="30"/>
  <c r="L732" i="30"/>
  <c r="H732" i="30"/>
  <c r="F756" i="30"/>
  <c r="I732" i="30"/>
  <c r="J732" i="30"/>
  <c r="K748" i="30"/>
  <c r="L748" i="30"/>
  <c r="H748" i="30"/>
  <c r="I748" i="30"/>
  <c r="J748" i="30"/>
  <c r="L821" i="30"/>
  <c r="L825" i="30" s="1"/>
  <c r="O679" i="30"/>
  <c r="P679" i="30" s="1"/>
  <c r="O677" i="30"/>
  <c r="P677" i="30" s="1"/>
  <c r="O705" i="30"/>
  <c r="P705" i="30" s="1"/>
  <c r="O697" i="30"/>
  <c r="P697" i="30" s="1"/>
  <c r="O689" i="30"/>
  <c r="P689" i="30" s="1"/>
  <c r="O703" i="30"/>
  <c r="P703" i="30" s="1"/>
  <c r="O671" i="30"/>
  <c r="P671" i="30" s="1"/>
  <c r="O659" i="30"/>
  <c r="P659" i="30" s="1"/>
  <c r="O657" i="30"/>
  <c r="P657" i="30" s="1"/>
  <c r="H806" i="30"/>
  <c r="O641" i="30"/>
  <c r="P641" i="30" s="1"/>
  <c r="O625" i="30"/>
  <c r="P625" i="30" s="1"/>
  <c r="O609" i="30"/>
  <c r="P609" i="30" s="1"/>
  <c r="O593" i="30"/>
  <c r="P593" i="30" s="1"/>
  <c r="O667" i="30"/>
  <c r="P667" i="30" s="1"/>
  <c r="O665" i="30"/>
  <c r="P665" i="30" s="1"/>
  <c r="O663" i="30"/>
  <c r="P663" i="30" s="1"/>
  <c r="O661" i="30"/>
  <c r="P661" i="30" s="1"/>
  <c r="O588" i="30"/>
  <c r="P588" i="30" s="1"/>
  <c r="O572" i="30"/>
  <c r="P572" i="30" s="1"/>
  <c r="O529" i="30"/>
  <c r="P529" i="30" s="1"/>
  <c r="O565" i="30"/>
  <c r="P565" i="30" s="1"/>
  <c r="O549" i="30"/>
  <c r="P549" i="30" s="1"/>
  <c r="O528" i="30"/>
  <c r="P528" i="30" s="1"/>
  <c r="O513" i="30"/>
  <c r="P513" i="30" s="1"/>
  <c r="O497" i="30"/>
  <c r="P497" i="30" s="1"/>
  <c r="O580" i="30"/>
  <c r="P580" i="30" s="1"/>
  <c r="O521" i="30"/>
  <c r="P521" i="30" s="1"/>
  <c r="O470" i="30"/>
  <c r="P470" i="30" s="1"/>
  <c r="O462" i="30"/>
  <c r="P462" i="30" s="1"/>
  <c r="O454" i="30"/>
  <c r="P454" i="30" s="1"/>
  <c r="O446" i="30"/>
  <c r="P446" i="30" s="1"/>
  <c r="O438" i="30"/>
  <c r="P438" i="30" s="1"/>
  <c r="O430" i="30"/>
  <c r="P430" i="30" s="1"/>
  <c r="O422" i="30"/>
  <c r="P422" i="30" s="1"/>
  <c r="O414" i="30"/>
  <c r="P414" i="30" s="1"/>
  <c r="O437" i="30"/>
  <c r="P437" i="30" s="1"/>
  <c r="O394" i="30"/>
  <c r="P394" i="30" s="1"/>
  <c r="O386" i="30"/>
  <c r="P386" i="30" s="1"/>
  <c r="O378" i="30"/>
  <c r="P378" i="30" s="1"/>
  <c r="O370" i="30"/>
  <c r="P370" i="30" s="1"/>
  <c r="O362" i="30"/>
  <c r="P362" i="30" s="1"/>
  <c r="O354" i="30"/>
  <c r="P354" i="30" s="1"/>
  <c r="O346" i="30"/>
  <c r="P346" i="30" s="1"/>
  <c r="O338" i="30"/>
  <c r="P338" i="30" s="1"/>
  <c r="O330" i="30"/>
  <c r="P330" i="30" s="1"/>
  <c r="O322" i="30"/>
  <c r="P322" i="30" s="1"/>
  <c r="O314" i="30"/>
  <c r="P314" i="30" s="1"/>
  <c r="O306" i="30"/>
  <c r="P306" i="30" s="1"/>
  <c r="O298" i="30"/>
  <c r="P298" i="30" s="1"/>
  <c r="O290" i="30"/>
  <c r="P290" i="30" s="1"/>
  <c r="O282" i="30"/>
  <c r="P282" i="30" s="1"/>
  <c r="O274" i="30"/>
  <c r="P274" i="30" s="1"/>
  <c r="O266" i="30"/>
  <c r="P266" i="30" s="1"/>
  <c r="O258" i="30"/>
  <c r="P258" i="30" s="1"/>
  <c r="O250" i="30"/>
  <c r="P250" i="30" s="1"/>
  <c r="O433" i="30"/>
  <c r="P433" i="30" s="1"/>
  <c r="O399" i="30"/>
  <c r="P399" i="30" s="1"/>
  <c r="O383" i="30"/>
  <c r="P383" i="30" s="1"/>
  <c r="O367" i="30"/>
  <c r="P367" i="30" s="1"/>
  <c r="O351" i="30"/>
  <c r="P351" i="30" s="1"/>
  <c r="O335" i="30"/>
  <c r="P335" i="30" s="1"/>
  <c r="O319" i="30"/>
  <c r="P319" i="30" s="1"/>
  <c r="O303" i="30"/>
  <c r="P303" i="30" s="1"/>
  <c r="O287" i="30"/>
  <c r="P287" i="30" s="1"/>
  <c r="O271" i="30"/>
  <c r="P271" i="30" s="1"/>
  <c r="O255" i="30"/>
  <c r="P255" i="30" s="1"/>
  <c r="O243" i="30"/>
  <c r="P243" i="30" s="1"/>
  <c r="O235" i="30"/>
  <c r="P235" i="30" s="1"/>
  <c r="O227" i="30"/>
  <c r="P227" i="30" s="1"/>
  <c r="O219" i="30"/>
  <c r="P219" i="30" s="1"/>
  <c r="O211" i="30"/>
  <c r="P211" i="30" s="1"/>
  <c r="O429" i="30"/>
  <c r="P429" i="30" s="1"/>
  <c r="O236" i="30"/>
  <c r="P236" i="30" s="1"/>
  <c r="O220" i="30"/>
  <c r="P220" i="30" s="1"/>
  <c r="O184" i="30"/>
  <c r="P184" i="30" s="1"/>
  <c r="O156" i="30"/>
  <c r="P156" i="30" s="1"/>
  <c r="O140" i="30"/>
  <c r="P140" i="30" s="1"/>
  <c r="O457" i="30"/>
  <c r="P457" i="30" s="1"/>
  <c r="O195" i="30"/>
  <c r="P195" i="30" s="1"/>
  <c r="O711" i="30"/>
  <c r="P711" i="30" s="1"/>
  <c r="O719" i="30"/>
  <c r="P719" i="30" s="1"/>
  <c r="I782" i="30"/>
  <c r="I785" i="30" s="1"/>
  <c r="O78" i="30"/>
  <c r="P78" i="30" s="1"/>
  <c r="O62" i="30"/>
  <c r="P62" i="30" s="1"/>
  <c r="O167" i="30"/>
  <c r="P167" i="30" s="1"/>
  <c r="O131" i="30"/>
  <c r="P131" i="30" s="1"/>
  <c r="O115" i="30"/>
  <c r="P115" i="30" s="1"/>
  <c r="O99" i="30"/>
  <c r="P99" i="30" s="1"/>
  <c r="O83" i="30"/>
  <c r="P83" i="30" s="1"/>
  <c r="O67" i="30"/>
  <c r="P67" i="30" s="1"/>
  <c r="L706" i="30"/>
  <c r="L707" i="30" s="1"/>
  <c r="O191" i="30"/>
  <c r="P191" i="30" s="1"/>
  <c r="K749" i="30"/>
  <c r="K756" i="30" s="1"/>
  <c r="H735" i="30"/>
  <c r="I741" i="30"/>
  <c r="H733" i="30"/>
  <c r="H749" i="30"/>
  <c r="O749" i="30" s="1"/>
  <c r="P749" i="30" s="1"/>
  <c r="K292" i="25"/>
  <c r="M219" i="25"/>
  <c r="N968" i="14" s="1"/>
  <c r="K266" i="25"/>
  <c r="K273" i="25" s="1"/>
  <c r="K279" i="25"/>
  <c r="G312" i="25"/>
  <c r="G219" i="25"/>
  <c r="H968" i="14" s="1"/>
  <c r="A76" i="25"/>
  <c r="A97" i="25" s="1"/>
  <c r="A118" i="25" s="1"/>
  <c r="A135" i="25" s="1"/>
  <c r="A156" i="25" s="1"/>
  <c r="A177" i="25" s="1"/>
  <c r="A196" i="25" s="1"/>
  <c r="A59" i="27" s="1"/>
  <c r="A62" i="25"/>
  <c r="A49" i="27" s="1"/>
  <c r="A72" i="25"/>
  <c r="A93" i="25" s="1"/>
  <c r="A114" i="25" s="1"/>
  <c r="A131" i="25" s="1"/>
  <c r="A152" i="25" s="1"/>
  <c r="A173" i="25" s="1"/>
  <c r="A192" i="25" s="1"/>
  <c r="A55" i="27" s="1"/>
  <c r="A58" i="25"/>
  <c r="A45" i="27" s="1"/>
  <c r="H94" i="25"/>
  <c r="H132" i="25" s="1"/>
  <c r="H153" i="25" s="1"/>
  <c r="G128" i="25"/>
  <c r="G98" i="25"/>
  <c r="M291" i="25"/>
  <c r="G286" i="25"/>
  <c r="O284" i="25"/>
  <c r="K283" i="25"/>
  <c r="G282" i="25"/>
  <c r="O280" i="25"/>
  <c r="L227" i="25"/>
  <c r="H281" i="25"/>
  <c r="L230" i="25"/>
  <c r="H284" i="25"/>
  <c r="I281" i="25"/>
  <c r="H283" i="25"/>
  <c r="L282" i="25"/>
  <c r="F77" i="25"/>
  <c r="F82" i="25"/>
  <c r="F43" i="25"/>
  <c r="F39" i="25"/>
  <c r="G42" i="25"/>
  <c r="G38" i="25"/>
  <c r="G48" i="25"/>
  <c r="H290" i="25"/>
  <c r="H292" i="25" s="1"/>
  <c r="H271" i="25"/>
  <c r="I271" i="25"/>
  <c r="I273" i="25" s="1"/>
  <c r="I290" i="25"/>
  <c r="O266" i="25"/>
  <c r="O273" i="25" s="1"/>
  <c r="O279" i="25"/>
  <c r="K219" i="25"/>
  <c r="L968" i="14" s="1"/>
  <c r="L279" i="25"/>
  <c r="L266" i="25"/>
  <c r="H279" i="25"/>
  <c r="H266" i="25"/>
  <c r="A73" i="25"/>
  <c r="A94" i="25" s="1"/>
  <c r="A115" i="25" s="1"/>
  <c r="A132" i="25" s="1"/>
  <c r="A153" i="25" s="1"/>
  <c r="A174" i="25" s="1"/>
  <c r="A193" i="25" s="1"/>
  <c r="A56" i="27" s="1"/>
  <c r="A59" i="25"/>
  <c r="A46" i="27" s="1"/>
  <c r="A69" i="25"/>
  <c r="A90" i="25" s="1"/>
  <c r="A111" i="25" s="1"/>
  <c r="A128" i="25" s="1"/>
  <c r="A149" i="25" s="1"/>
  <c r="A170" i="25" s="1"/>
  <c r="A189" i="25" s="1"/>
  <c r="A52" i="27" s="1"/>
  <c r="A55" i="25"/>
  <c r="A42" i="27" s="1"/>
  <c r="F139" i="25"/>
  <c r="F103" i="25"/>
  <c r="H96" i="25"/>
  <c r="H134" i="25" s="1"/>
  <c r="H155" i="25" s="1"/>
  <c r="H92" i="25"/>
  <c r="H130" i="25" s="1"/>
  <c r="H151" i="25" s="1"/>
  <c r="H95" i="25"/>
  <c r="H133" i="25" s="1"/>
  <c r="H154" i="25" s="1"/>
  <c r="H91" i="25"/>
  <c r="H129" i="25" s="1"/>
  <c r="H150" i="25" s="1"/>
  <c r="G139" i="25"/>
  <c r="G103" i="25"/>
  <c r="G105" i="25" s="1"/>
  <c r="F266" i="25"/>
  <c r="F273" i="25" s="1"/>
  <c r="H238" i="25"/>
  <c r="K286" i="25"/>
  <c r="G285" i="25"/>
  <c r="O283" i="25"/>
  <c r="K282" i="25"/>
  <c r="G281" i="25"/>
  <c r="L285" i="25"/>
  <c r="L280" i="25"/>
  <c r="M279" i="25"/>
  <c r="L228" i="25"/>
  <c r="H282" i="25"/>
  <c r="F48" i="25"/>
  <c r="F44" i="25"/>
  <c r="F40" i="25"/>
  <c r="G37" i="25"/>
  <c r="L290" i="25"/>
  <c r="L292" i="25" s="1"/>
  <c r="L271" i="25"/>
  <c r="L273" i="25" s="1"/>
  <c r="J279" i="25"/>
  <c r="J287" i="25" s="1"/>
  <c r="J266" i="25"/>
  <c r="M271" i="25"/>
  <c r="M273" i="25" s="1"/>
  <c r="M290" i="25"/>
  <c r="M292" i="25" s="1"/>
  <c r="O219" i="25"/>
  <c r="P968" i="14" s="1"/>
  <c r="H220" i="25"/>
  <c r="F66" i="40" s="1"/>
  <c r="F70" i="40" s="1"/>
  <c r="N219" i="25"/>
  <c r="O968" i="14" s="1"/>
  <c r="J219" i="25"/>
  <c r="K968" i="14" s="1"/>
  <c r="F312" i="25"/>
  <c r="F219" i="25"/>
  <c r="G968" i="14" s="1"/>
  <c r="A74" i="25"/>
  <c r="A95" i="25" s="1"/>
  <c r="A116" i="25" s="1"/>
  <c r="A133" i="25" s="1"/>
  <c r="A154" i="25" s="1"/>
  <c r="A175" i="25" s="1"/>
  <c r="A194" i="25" s="1"/>
  <c r="A57" i="27" s="1"/>
  <c r="A60" i="25"/>
  <c r="A47" i="27" s="1"/>
  <c r="A70" i="25"/>
  <c r="A91" i="25" s="1"/>
  <c r="A112" i="25" s="1"/>
  <c r="A129" i="25" s="1"/>
  <c r="A150" i="25" s="1"/>
  <c r="A171" i="25" s="1"/>
  <c r="A190" i="25" s="1"/>
  <c r="A53" i="27" s="1"/>
  <c r="A56" i="25"/>
  <c r="A43" i="27" s="1"/>
  <c r="H101" i="25"/>
  <c r="H82" i="25"/>
  <c r="H29" i="25"/>
  <c r="O286" i="25"/>
  <c r="K285" i="25"/>
  <c r="G284" i="25"/>
  <c r="O282" i="25"/>
  <c r="K281" i="25"/>
  <c r="G280" i="25"/>
  <c r="N291" i="25"/>
  <c r="H285" i="25"/>
  <c r="M280" i="25"/>
  <c r="H280" i="25"/>
  <c r="I285" i="25"/>
  <c r="L225" i="25"/>
  <c r="H225" i="25"/>
  <c r="O291" i="25"/>
  <c r="O292" i="25" s="1"/>
  <c r="M281" i="25"/>
  <c r="L286" i="25"/>
  <c r="H228" i="25"/>
  <c r="F49" i="25"/>
  <c r="F41" i="25"/>
  <c r="F37" i="25"/>
  <c r="G41" i="25"/>
  <c r="G77" i="25"/>
  <c r="G84" i="25" s="1"/>
  <c r="H778" i="14" s="1"/>
  <c r="G44" i="25"/>
  <c r="N279" i="25"/>
  <c r="N287" i="25" s="1"/>
  <c r="N266" i="25"/>
  <c r="I219" i="25"/>
  <c r="J968" i="14" s="1"/>
  <c r="G266" i="25"/>
  <c r="G273" i="25" s="1"/>
  <c r="G279" i="25"/>
  <c r="N271" i="25"/>
  <c r="N273" i="25" s="1"/>
  <c r="N290" i="25"/>
  <c r="J271" i="25"/>
  <c r="J273" i="25" s="1"/>
  <c r="J290" i="25"/>
  <c r="F128" i="25"/>
  <c r="F98" i="25"/>
  <c r="A75" i="25"/>
  <c r="A96" i="25" s="1"/>
  <c r="A117" i="25" s="1"/>
  <c r="A134" i="25" s="1"/>
  <c r="A155" i="25" s="1"/>
  <c r="A176" i="25" s="1"/>
  <c r="A195" i="25" s="1"/>
  <c r="A58" i="27" s="1"/>
  <c r="A61" i="25"/>
  <c r="A48" i="27" s="1"/>
  <c r="A71" i="25"/>
  <c r="A92" i="25" s="1"/>
  <c r="A113" i="25" s="1"/>
  <c r="A130" i="25" s="1"/>
  <c r="A151" i="25" s="1"/>
  <c r="A172" i="25" s="1"/>
  <c r="A191" i="25" s="1"/>
  <c r="A54" i="27" s="1"/>
  <c r="A57" i="25"/>
  <c r="A44" i="27" s="1"/>
  <c r="H102" i="25"/>
  <c r="H140" i="25" s="1"/>
  <c r="H161" i="25" s="1"/>
  <c r="H90" i="25"/>
  <c r="H24" i="25"/>
  <c r="H308" i="25" s="1"/>
  <c r="H97" i="25"/>
  <c r="H135" i="25" s="1"/>
  <c r="H156" i="25" s="1"/>
  <c r="H93" i="25"/>
  <c r="H131" i="25" s="1"/>
  <c r="H152" i="25" s="1"/>
  <c r="I291" i="25"/>
  <c r="O285" i="25"/>
  <c r="K284" i="25"/>
  <c r="G283" i="25"/>
  <c r="O281" i="25"/>
  <c r="K280" i="25"/>
  <c r="J291" i="25"/>
  <c r="L284" i="25"/>
  <c r="M283" i="25"/>
  <c r="H286" i="25"/>
  <c r="F42" i="25"/>
  <c r="G32" i="25"/>
  <c r="E67" i="40" s="1"/>
  <c r="E71" i="40" s="1"/>
  <c r="H236" i="23"/>
  <c r="G129" i="23"/>
  <c r="H122" i="23"/>
  <c r="H239" i="23"/>
  <c r="H154" i="23"/>
  <c r="G113" i="23"/>
  <c r="H106" i="23"/>
  <c r="J238" i="23"/>
  <c r="H55" i="23"/>
  <c r="H131" i="23"/>
  <c r="I124" i="23"/>
  <c r="H54" i="23"/>
  <c r="F91" i="23"/>
  <c r="F223" i="23" s="1"/>
  <c r="H253" i="23"/>
  <c r="G155" i="23"/>
  <c r="H151" i="23"/>
  <c r="H121" i="23"/>
  <c r="G128" i="23"/>
  <c r="J255" i="23"/>
  <c r="H20" i="23"/>
  <c r="M202" i="23"/>
  <c r="M209" i="23" s="1"/>
  <c r="M74" i="23"/>
  <c r="M206" i="23" s="1"/>
  <c r="I202" i="23"/>
  <c r="I209" i="23" s="1"/>
  <c r="I74" i="23"/>
  <c r="I206" i="23" s="1"/>
  <c r="L202" i="23"/>
  <c r="L209" i="23" s="1"/>
  <c r="L74" i="23"/>
  <c r="L206" i="23" s="1"/>
  <c r="H202" i="23"/>
  <c r="H209" i="23" s="1"/>
  <c r="H74" i="23"/>
  <c r="H206" i="23" s="1"/>
  <c r="N202" i="23"/>
  <c r="N209" i="23" s="1"/>
  <c r="N74" i="23"/>
  <c r="N206" i="23" s="1"/>
  <c r="J202" i="23"/>
  <c r="J209" i="23" s="1"/>
  <c r="J74" i="23"/>
  <c r="J206" i="23" s="1"/>
  <c r="F202" i="23"/>
  <c r="F209" i="23" s="1"/>
  <c r="F74" i="23"/>
  <c r="F206" i="23" s="1"/>
  <c r="H153" i="23"/>
  <c r="H254" i="23"/>
  <c r="H186" i="23"/>
  <c r="G130" i="23"/>
  <c r="H123" i="23"/>
  <c r="I19" i="23"/>
  <c r="K56" i="23"/>
  <c r="G23" i="23"/>
  <c r="H185" i="23"/>
  <c r="G112" i="23"/>
  <c r="H105" i="23"/>
  <c r="H256" i="23"/>
  <c r="H237" i="23"/>
  <c r="H188" i="23"/>
  <c r="H152" i="23"/>
  <c r="H104" i="23"/>
  <c r="G111" i="23"/>
  <c r="H53" i="23"/>
  <c r="I21" i="23"/>
  <c r="J187" i="23"/>
  <c r="H114" i="23"/>
  <c r="I107" i="23"/>
  <c r="O202" i="23"/>
  <c r="O209" i="23" s="1"/>
  <c r="O74" i="23"/>
  <c r="O206" i="23" s="1"/>
  <c r="K202" i="23"/>
  <c r="K209" i="23" s="1"/>
  <c r="K74" i="23"/>
  <c r="K206" i="23" s="1"/>
  <c r="G202" i="23"/>
  <c r="G209" i="23" s="1"/>
  <c r="G74" i="23"/>
  <c r="G206" i="23" s="1"/>
  <c r="I22" i="23"/>
  <c r="I164" i="20"/>
  <c r="I138" i="20"/>
  <c r="I146" i="20"/>
  <c r="I167" i="20" s="1"/>
  <c r="N15" i="20"/>
  <c r="O15" i="20" s="1"/>
  <c r="F95" i="20"/>
  <c r="F86" i="20"/>
  <c r="E95" i="20"/>
  <c r="E86" i="20"/>
  <c r="E26" i="20"/>
  <c r="E17" i="20"/>
  <c r="F26" i="20"/>
  <c r="F17" i="20"/>
  <c r="J111" i="20"/>
  <c r="N104" i="20"/>
  <c r="O104" i="20" s="1"/>
  <c r="K85" i="20"/>
  <c r="N39" i="20"/>
  <c r="O39" i="20" s="1"/>
  <c r="I68" i="20"/>
  <c r="L42" i="20"/>
  <c r="J85" i="20"/>
  <c r="G25" i="20"/>
  <c r="G16" i="20"/>
  <c r="J42" i="20"/>
  <c r="N35" i="20"/>
  <c r="O35" i="20" s="1"/>
  <c r="G94" i="20"/>
  <c r="G85" i="20"/>
  <c r="K42" i="20"/>
  <c r="N41" i="20"/>
  <c r="O41" i="20" s="1"/>
  <c r="N37" i="20"/>
  <c r="O37" i="20" s="1"/>
  <c r="J40" i="19"/>
  <c r="J45" i="19"/>
  <c r="J44" i="19"/>
  <c r="J46" i="19"/>
  <c r="K41" i="19"/>
  <c r="J42" i="19"/>
  <c r="J38" i="19"/>
  <c r="F46" i="19"/>
  <c r="H25" i="19"/>
  <c r="H26" i="19" s="1"/>
  <c r="K43" i="19"/>
  <c r="K46" i="19"/>
  <c r="K42" i="19"/>
  <c r="K38" i="19"/>
  <c r="I25" i="19"/>
  <c r="I42" i="19" s="1"/>
  <c r="J41" i="19"/>
  <c r="K45" i="19"/>
  <c r="J43" i="19"/>
  <c r="J39" i="19"/>
  <c r="K39" i="19"/>
  <c r="K44" i="19"/>
  <c r="F38" i="19"/>
  <c r="K40" i="19"/>
  <c r="F43" i="19"/>
  <c r="F44" i="19"/>
  <c r="M22" i="16"/>
  <c r="N22" i="16" s="1"/>
  <c r="M26" i="16"/>
  <c r="N26" i="16" s="1"/>
  <c r="M40" i="16"/>
  <c r="N40" i="16" s="1"/>
  <c r="D31" i="17"/>
  <c r="J19" i="17"/>
  <c r="J18" i="17"/>
  <c r="J17" i="17"/>
  <c r="J16" i="17"/>
  <c r="J15" i="17"/>
  <c r="J14" i="17"/>
  <c r="L81" i="12" l="1"/>
  <c r="L98" i="9"/>
  <c r="AE220" i="51"/>
  <c r="O24" i="53"/>
  <c r="F110" i="26"/>
  <c r="M98" i="9"/>
  <c r="M81" i="12"/>
  <c r="P81" i="12"/>
  <c r="P98" i="9"/>
  <c r="O733" i="30"/>
  <c r="P733" i="30" s="1"/>
  <c r="E16" i="31"/>
  <c r="O737" i="30"/>
  <c r="P737" i="30" s="1"/>
  <c r="K790" i="30"/>
  <c r="C156" i="34" s="1"/>
  <c r="J53" i="31"/>
  <c r="J35" i="29"/>
  <c r="I38" i="38"/>
  <c r="F32" i="38"/>
  <c r="I37" i="38"/>
  <c r="I31" i="38"/>
  <c r="F51" i="36"/>
  <c r="H109" i="37"/>
  <c r="J55" i="34"/>
  <c r="L17" i="32"/>
  <c r="M158" i="34"/>
  <c r="O34" i="32"/>
  <c r="I55" i="34"/>
  <c r="K17" i="32"/>
  <c r="E55" i="34"/>
  <c r="G17" i="32"/>
  <c r="F201" i="24"/>
  <c r="F196" i="23"/>
  <c r="F34" i="21"/>
  <c r="H89" i="7"/>
  <c r="O64" i="23"/>
  <c r="O17" i="21"/>
  <c r="Q73" i="7"/>
  <c r="Q63" i="8"/>
  <c r="Q16" i="6"/>
  <c r="M64" i="23"/>
  <c r="M17" i="21"/>
  <c r="O63" i="8"/>
  <c r="O16" i="6"/>
  <c r="O73" i="7"/>
  <c r="I34" i="21"/>
  <c r="I201" i="24"/>
  <c r="I196" i="23"/>
  <c r="I194" i="23" s="1"/>
  <c r="K89" i="7"/>
  <c r="G64" i="23"/>
  <c r="G17" i="21"/>
  <c r="I73" i="7"/>
  <c r="S715" i="43"/>
  <c r="F758" i="22"/>
  <c r="F44" i="23"/>
  <c r="D41" i="34"/>
  <c r="F759" i="33"/>
  <c r="J768" i="30"/>
  <c r="V44" i="51"/>
  <c r="F19" i="53"/>
  <c r="V106" i="51"/>
  <c r="F21" i="53"/>
  <c r="V257" i="51"/>
  <c r="F25" i="53"/>
  <c r="AC354" i="51"/>
  <c r="M27" i="53"/>
  <c r="AO364" i="51"/>
  <c r="AP364" i="51" s="1"/>
  <c r="R411" i="51"/>
  <c r="AC75" i="51"/>
  <c r="M20" i="53"/>
  <c r="AC181" i="51"/>
  <c r="M23" i="53"/>
  <c r="Z181" i="51"/>
  <c r="J23" i="53"/>
  <c r="Z306" i="51"/>
  <c r="J26" i="53"/>
  <c r="W44" i="51"/>
  <c r="G19" i="53"/>
  <c r="AD44" i="51"/>
  <c r="N19" i="53"/>
  <c r="AD75" i="51"/>
  <c r="N20" i="53"/>
  <c r="AD257" i="51"/>
  <c r="N25" i="53"/>
  <c r="V181" i="51"/>
  <c r="F23" i="53"/>
  <c r="AA75" i="51"/>
  <c r="K20" i="53"/>
  <c r="Z75" i="51"/>
  <c r="J20" i="53"/>
  <c r="W181" i="51"/>
  <c r="G23" i="53"/>
  <c r="AE306" i="51"/>
  <c r="O26" i="53"/>
  <c r="X257" i="51"/>
  <c r="H25" i="53"/>
  <c r="H112" i="26"/>
  <c r="AD106" i="51"/>
  <c r="N21" i="53"/>
  <c r="AC220" i="51"/>
  <c r="M24" i="53"/>
  <c r="L112" i="26"/>
  <c r="AJ87" i="51"/>
  <c r="AJ289" i="51"/>
  <c r="AK289" i="51" s="1"/>
  <c r="AL289" i="51" s="1"/>
  <c r="AM289" i="51" s="1"/>
  <c r="AN289" i="51" s="1"/>
  <c r="AO289" i="51" s="1"/>
  <c r="AP289" i="51" s="1"/>
  <c r="O18" i="21"/>
  <c r="Q64" i="8"/>
  <c r="Q17" i="6"/>
  <c r="Q74" i="7"/>
  <c r="J64" i="8"/>
  <c r="L50" i="34"/>
  <c r="L53" i="34"/>
  <c r="L54" i="34"/>
  <c r="L156" i="34"/>
  <c r="N18" i="29"/>
  <c r="O18" i="29" s="1"/>
  <c r="E18" i="29"/>
  <c r="B115" i="36"/>
  <c r="B1084" i="14"/>
  <c r="B290" i="25"/>
  <c r="B310" i="25" s="1"/>
  <c r="O874" i="33"/>
  <c r="O24" i="32"/>
  <c r="F18" i="21"/>
  <c r="H74" i="7"/>
  <c r="I874" i="33"/>
  <c r="I24" i="32"/>
  <c r="AJ95" i="51"/>
  <c r="AK95" i="51" s="1"/>
  <c r="AL95" i="51" s="1"/>
  <c r="AM95" i="51" s="1"/>
  <c r="AN95" i="51" s="1"/>
  <c r="AO95" i="51" s="1"/>
  <c r="AP95" i="51" s="1"/>
  <c r="B79" i="13"/>
  <c r="B45" i="38"/>
  <c r="B83" i="13"/>
  <c r="B49" i="38"/>
  <c r="B67" i="6"/>
  <c r="B173" i="7"/>
  <c r="M22" i="10"/>
  <c r="P58" i="9"/>
  <c r="N885" i="22"/>
  <c r="N24" i="21"/>
  <c r="N207" i="24"/>
  <c r="N71" i="24"/>
  <c r="P70" i="8"/>
  <c r="P23" i="6"/>
  <c r="P80" i="7"/>
  <c r="AH198" i="51"/>
  <c r="AI198" i="51" s="1"/>
  <c r="AJ198" i="51" s="1"/>
  <c r="AK198" i="51" s="1"/>
  <c r="AL198" i="51" s="1"/>
  <c r="AM198" i="51" s="1"/>
  <c r="AN198" i="51" s="1"/>
  <c r="AO198" i="51" s="1"/>
  <c r="AP198" i="51" s="1"/>
  <c r="AH231" i="51"/>
  <c r="AI231" i="51" s="1"/>
  <c r="AJ231" i="51" s="1"/>
  <c r="AK231" i="51" s="1"/>
  <c r="AL231" i="51" s="1"/>
  <c r="AM231" i="51" s="1"/>
  <c r="AN231" i="51" s="1"/>
  <c r="AO231" i="51" s="1"/>
  <c r="AP231" i="51" s="1"/>
  <c r="AH239" i="51"/>
  <c r="AI239" i="51" s="1"/>
  <c r="AJ239" i="51" s="1"/>
  <c r="AK239" i="51" s="1"/>
  <c r="AL239" i="51" s="1"/>
  <c r="AM239" i="51" s="1"/>
  <c r="AN239" i="51" s="1"/>
  <c r="AO239" i="51" s="1"/>
  <c r="AP239" i="51" s="1"/>
  <c r="AH247" i="51"/>
  <c r="AI247" i="51" s="1"/>
  <c r="AJ247" i="51" s="1"/>
  <c r="AK247" i="51" s="1"/>
  <c r="AL247" i="51" s="1"/>
  <c r="AM247" i="51" s="1"/>
  <c r="AN247" i="51" s="1"/>
  <c r="AO247" i="51" s="1"/>
  <c r="AP247" i="51" s="1"/>
  <c r="N65" i="9"/>
  <c r="K81" i="12"/>
  <c r="K98" i="9"/>
  <c r="J15" i="45"/>
  <c r="K99" i="9"/>
  <c r="O81" i="12"/>
  <c r="O98" i="9"/>
  <c r="N81" i="12"/>
  <c r="N98" i="9"/>
  <c r="F94" i="26"/>
  <c r="G81" i="12"/>
  <c r="G98" i="9"/>
  <c r="G94" i="26"/>
  <c r="O741" i="30"/>
  <c r="P741" i="30" s="1"/>
  <c r="E18" i="31"/>
  <c r="G18" i="31"/>
  <c r="G17" i="29"/>
  <c r="F36" i="38"/>
  <c r="G37" i="38"/>
  <c r="I103" i="9"/>
  <c r="I67" i="13"/>
  <c r="F31" i="38"/>
  <c r="F158" i="34"/>
  <c r="H34" i="32"/>
  <c r="I158" i="34"/>
  <c r="K34" i="32"/>
  <c r="E158" i="34"/>
  <c r="G34" i="32"/>
  <c r="H34" i="21"/>
  <c r="H201" i="24"/>
  <c r="H196" i="23"/>
  <c r="H194" i="23" s="1"/>
  <c r="J89" i="7"/>
  <c r="O196" i="23"/>
  <c r="O34" i="21"/>
  <c r="O201" i="24"/>
  <c r="Q89" i="7"/>
  <c r="Q79" i="8"/>
  <c r="Q31" i="6"/>
  <c r="K64" i="23"/>
  <c r="K17" i="21"/>
  <c r="M73" i="7"/>
  <c r="M63" i="8"/>
  <c r="M16" i="6"/>
  <c r="I64" i="23"/>
  <c r="I17" i="21"/>
  <c r="K73" i="7"/>
  <c r="G196" i="23"/>
  <c r="G34" i="21"/>
  <c r="G201" i="24"/>
  <c r="I89" i="7"/>
  <c r="F760" i="33"/>
  <c r="K768" i="30"/>
  <c r="D42" i="34"/>
  <c r="F760" i="22"/>
  <c r="F46" i="23"/>
  <c r="D43" i="34"/>
  <c r="L768" i="30"/>
  <c r="L771" i="30" s="1"/>
  <c r="F761" i="33"/>
  <c r="AB75" i="51"/>
  <c r="L20" i="53"/>
  <c r="W75" i="51"/>
  <c r="G20" i="53"/>
  <c r="V75" i="51"/>
  <c r="F20" i="53"/>
  <c r="AA144" i="51"/>
  <c r="K22" i="53"/>
  <c r="AA257" i="51"/>
  <c r="K25" i="53"/>
  <c r="AA306" i="51"/>
  <c r="K26" i="53"/>
  <c r="AA354" i="51"/>
  <c r="K27" i="53"/>
  <c r="W106" i="51"/>
  <c r="G21" i="53"/>
  <c r="Y106" i="51"/>
  <c r="I21" i="53"/>
  <c r="X75" i="51"/>
  <c r="H20" i="53"/>
  <c r="AC306" i="51"/>
  <c r="M26" i="53"/>
  <c r="W257" i="51"/>
  <c r="G25" i="53"/>
  <c r="Y354" i="51"/>
  <c r="I27" i="53"/>
  <c r="W354" i="51"/>
  <c r="G27" i="53"/>
  <c r="Y44" i="51"/>
  <c r="I19" i="53"/>
  <c r="AA44" i="51"/>
  <c r="K19" i="53"/>
  <c r="AE75" i="51"/>
  <c r="O20" i="53"/>
  <c r="Y75" i="51"/>
  <c r="I20" i="53"/>
  <c r="AB181" i="51"/>
  <c r="L23" i="53"/>
  <c r="AB106" i="51"/>
  <c r="L21" i="53"/>
  <c r="Z106" i="51"/>
  <c r="J21" i="53"/>
  <c r="X220" i="51"/>
  <c r="H24" i="53"/>
  <c r="AB257" i="51"/>
  <c r="L25" i="53"/>
  <c r="AE144" i="51"/>
  <c r="O22" i="53"/>
  <c r="AB44" i="51"/>
  <c r="L19" i="53"/>
  <c r="AO113" i="51"/>
  <c r="AP113" i="51" s="1"/>
  <c r="AA220" i="51"/>
  <c r="K24" i="53"/>
  <c r="W220" i="51"/>
  <c r="G24" i="53"/>
  <c r="K22" i="10"/>
  <c r="N58" i="9"/>
  <c r="G874" i="33"/>
  <c r="G24" i="32"/>
  <c r="N18" i="21"/>
  <c r="P64" i="8"/>
  <c r="P17" i="6"/>
  <c r="P74" i="7"/>
  <c r="AH126" i="51"/>
  <c r="AI126" i="51" s="1"/>
  <c r="AJ126" i="51" s="1"/>
  <c r="AK126" i="51" s="1"/>
  <c r="AL126" i="51" s="1"/>
  <c r="AM126" i="51" s="1"/>
  <c r="AN126" i="51" s="1"/>
  <c r="AO126" i="51" s="1"/>
  <c r="AP126" i="51" s="1"/>
  <c r="B78" i="13"/>
  <c r="B44" i="38"/>
  <c r="B82" i="13"/>
  <c r="B48" i="38"/>
  <c r="B175" i="36"/>
  <c r="J6" i="46"/>
  <c r="J852" i="22"/>
  <c r="H874" i="33"/>
  <c r="H24" i="32"/>
  <c r="I18" i="21"/>
  <c r="K74" i="7"/>
  <c r="N874" i="33"/>
  <c r="N24" i="32"/>
  <c r="K874" i="33"/>
  <c r="K24" i="32"/>
  <c r="H885" i="22"/>
  <c r="H207" i="24"/>
  <c r="H71" i="24"/>
  <c r="H24" i="21"/>
  <c r="J80" i="7"/>
  <c r="E22" i="10"/>
  <c r="H58" i="9"/>
  <c r="AH21" i="51"/>
  <c r="AI21" i="51" s="1"/>
  <c r="AJ21" i="51" s="1"/>
  <c r="AK21" i="51" s="1"/>
  <c r="AL21" i="51" s="1"/>
  <c r="AM21" i="51" s="1"/>
  <c r="AN21" i="51" s="1"/>
  <c r="AO21" i="51" s="1"/>
  <c r="AP21" i="51" s="1"/>
  <c r="AH37" i="51"/>
  <c r="AI37" i="51" s="1"/>
  <c r="AJ37" i="51" s="1"/>
  <c r="AK37" i="51" s="1"/>
  <c r="AL37" i="51" s="1"/>
  <c r="AM37" i="51" s="1"/>
  <c r="AN37" i="51" s="1"/>
  <c r="AO37" i="51" s="1"/>
  <c r="AP37" i="51" s="1"/>
  <c r="AH190" i="51"/>
  <c r="AI190" i="51" s="1"/>
  <c r="AJ190" i="51" s="1"/>
  <c r="AK190" i="51" s="1"/>
  <c r="AL190" i="51" s="1"/>
  <c r="AM190" i="51" s="1"/>
  <c r="AN190" i="51" s="1"/>
  <c r="AO190" i="51" s="1"/>
  <c r="AP190" i="51" s="1"/>
  <c r="B114" i="36"/>
  <c r="B1074" i="14"/>
  <c r="B118" i="36"/>
  <c r="B1114" i="14"/>
  <c r="L874" i="33"/>
  <c r="L24" i="32"/>
  <c r="M18" i="21"/>
  <c r="O74" i="7"/>
  <c r="O64" i="8"/>
  <c r="O17" i="6"/>
  <c r="I70" i="9"/>
  <c r="J22" i="10"/>
  <c r="M58" i="9"/>
  <c r="H70" i="9"/>
  <c r="H65" i="8"/>
  <c r="K885" i="22"/>
  <c r="K24" i="21"/>
  <c r="K207" i="24"/>
  <c r="K71" i="24"/>
  <c r="M70" i="8"/>
  <c r="M23" i="6"/>
  <c r="M80" i="7"/>
  <c r="I64" i="8"/>
  <c r="J885" i="22"/>
  <c r="J24" i="21"/>
  <c r="J207" i="24"/>
  <c r="J71" i="24"/>
  <c r="L70" i="8"/>
  <c r="L23" i="6"/>
  <c r="L80" i="7"/>
  <c r="AM89" i="51"/>
  <c r="AN89" i="51" s="1"/>
  <c r="AO89" i="51" s="1"/>
  <c r="AP89" i="51" s="1"/>
  <c r="AI206" i="51"/>
  <c r="AJ206" i="51" s="1"/>
  <c r="AK206" i="51" s="1"/>
  <c r="AL206" i="51" s="1"/>
  <c r="AM206" i="51" s="1"/>
  <c r="AN206" i="51" s="1"/>
  <c r="AO206" i="51" s="1"/>
  <c r="AP206" i="51" s="1"/>
  <c r="AH214" i="51"/>
  <c r="AI214" i="51" s="1"/>
  <c r="AJ214" i="51" s="1"/>
  <c r="AK214" i="51" s="1"/>
  <c r="AL214" i="51" s="1"/>
  <c r="AM214" i="51" s="1"/>
  <c r="AN214" i="51" s="1"/>
  <c r="AO214" i="51" s="1"/>
  <c r="AP214" i="51" s="1"/>
  <c r="B117" i="36"/>
  <c r="B1104" i="14"/>
  <c r="I885" i="22"/>
  <c r="I24" i="21"/>
  <c r="I207" i="24"/>
  <c r="I71" i="24"/>
  <c r="K80" i="7"/>
  <c r="L18" i="21"/>
  <c r="N74" i="7"/>
  <c r="N64" i="8"/>
  <c r="N17" i="6"/>
  <c r="F874" i="33"/>
  <c r="F24" i="32"/>
  <c r="K18" i="21"/>
  <c r="M74" i="7"/>
  <c r="M64" i="8"/>
  <c r="M17" i="6"/>
  <c r="O58" i="9"/>
  <c r="L22" i="10"/>
  <c r="L94" i="20"/>
  <c r="E111" i="24"/>
  <c r="L25" i="20"/>
  <c r="N25" i="20" s="1"/>
  <c r="O25" i="20" s="1"/>
  <c r="E34" i="24"/>
  <c r="N15" i="45"/>
  <c r="O99" i="9"/>
  <c r="J98" i="9"/>
  <c r="J81" i="12"/>
  <c r="O735" i="30"/>
  <c r="P735" i="30" s="1"/>
  <c r="H18" i="31"/>
  <c r="H17" i="29"/>
  <c r="I736" i="30"/>
  <c r="I18" i="31"/>
  <c r="I17" i="29"/>
  <c r="O739" i="30"/>
  <c r="P739" i="30" s="1"/>
  <c r="I16" i="31"/>
  <c r="I15" i="29"/>
  <c r="L790" i="30"/>
  <c r="C157" i="34" s="1"/>
  <c r="L157" i="34" s="1"/>
  <c r="K53" i="31"/>
  <c r="K35" i="29"/>
  <c r="D125" i="36"/>
  <c r="F126" i="37"/>
  <c r="G34" i="38"/>
  <c r="L125" i="36"/>
  <c r="N126" i="37"/>
  <c r="M103" i="9"/>
  <c r="M67" i="13"/>
  <c r="F55" i="34"/>
  <c r="H17" i="32"/>
  <c r="K158" i="34"/>
  <c r="M34" i="32"/>
  <c r="J17" i="32"/>
  <c r="H55" i="34"/>
  <c r="G158" i="34"/>
  <c r="I34" i="32"/>
  <c r="F17" i="32"/>
  <c r="D55" i="34"/>
  <c r="H64" i="23"/>
  <c r="H17" i="21"/>
  <c r="J73" i="7"/>
  <c r="S717" i="43"/>
  <c r="S720" i="43" s="1"/>
  <c r="K196" i="23"/>
  <c r="K34" i="21"/>
  <c r="K201" i="24"/>
  <c r="M89" i="7"/>
  <c r="M79" i="8"/>
  <c r="M31" i="6"/>
  <c r="L34" i="21"/>
  <c r="L201" i="24"/>
  <c r="L196" i="23"/>
  <c r="N79" i="8"/>
  <c r="N31" i="6"/>
  <c r="N89" i="7"/>
  <c r="J64" i="23"/>
  <c r="J17" i="21"/>
  <c r="L73" i="7"/>
  <c r="L16" i="6"/>
  <c r="L63" i="8"/>
  <c r="D40" i="34"/>
  <c r="F758" i="33"/>
  <c r="I768" i="30"/>
  <c r="X106" i="51"/>
  <c r="H21" i="53"/>
  <c r="AC144" i="51"/>
  <c r="M22" i="53"/>
  <c r="AB144" i="51"/>
  <c r="L22" i="53"/>
  <c r="AB306" i="51"/>
  <c r="L26" i="53"/>
  <c r="AA106" i="51"/>
  <c r="K21" i="53"/>
  <c r="AC106" i="51"/>
  <c r="M21" i="53"/>
  <c r="Z144" i="51"/>
  <c r="J22" i="53"/>
  <c r="X306" i="51"/>
  <c r="H26" i="53"/>
  <c r="AC44" i="51"/>
  <c r="M19" i="53"/>
  <c r="Y181" i="51"/>
  <c r="I23" i="53"/>
  <c r="V144" i="51"/>
  <c r="F22" i="53"/>
  <c r="Z220" i="51"/>
  <c r="J24" i="53"/>
  <c r="AE257" i="51"/>
  <c r="O25" i="53"/>
  <c r="Y257" i="51"/>
  <c r="I25" i="53"/>
  <c r="Y144" i="51"/>
  <c r="I22" i="53"/>
  <c r="G25" i="44"/>
  <c r="G27" i="44" s="1"/>
  <c r="H99" i="12"/>
  <c r="H122" i="9"/>
  <c r="AB220" i="51"/>
  <c r="L24" i="53"/>
  <c r="Y220" i="51"/>
  <c r="I24" i="53"/>
  <c r="F38" i="25"/>
  <c r="F25" i="44"/>
  <c r="F27" i="44" s="1"/>
  <c r="G122" i="9"/>
  <c r="G99" i="12"/>
  <c r="L96" i="26"/>
  <c r="AE44" i="51"/>
  <c r="O19" i="53"/>
  <c r="S411" i="51"/>
  <c r="AM123" i="51"/>
  <c r="AN123" i="51" s="1"/>
  <c r="AO123" i="51" s="1"/>
  <c r="AP123" i="51" s="1"/>
  <c r="AO131" i="51"/>
  <c r="AP131" i="51" s="1"/>
  <c r="T205" i="43"/>
  <c r="T208" i="43"/>
  <c r="E72" i="40"/>
  <c r="AH88" i="51"/>
  <c r="AI88" i="51" s="1"/>
  <c r="AJ88" i="51" s="1"/>
  <c r="AK88" i="51" s="1"/>
  <c r="AL88" i="51" s="1"/>
  <c r="AM88" i="51" s="1"/>
  <c r="AN88" i="51" s="1"/>
  <c r="AO88" i="51" s="1"/>
  <c r="AP88" i="51" s="1"/>
  <c r="AH216" i="51"/>
  <c r="AI216" i="51" s="1"/>
  <c r="AJ216" i="51" s="1"/>
  <c r="AK216" i="51" s="1"/>
  <c r="AL216" i="51" s="1"/>
  <c r="AM216" i="51" s="1"/>
  <c r="AN216" i="51" s="1"/>
  <c r="AO216" i="51" s="1"/>
  <c r="AP216" i="51" s="1"/>
  <c r="N37" i="29"/>
  <c r="E37" i="29"/>
  <c r="O37" i="29" s="1"/>
  <c r="AH203" i="51"/>
  <c r="AI203" i="51" s="1"/>
  <c r="AJ203" i="51" s="1"/>
  <c r="AK203" i="51" s="1"/>
  <c r="AL203" i="51" s="1"/>
  <c r="AM203" i="51" s="1"/>
  <c r="AN203" i="51" s="1"/>
  <c r="AO203" i="51" s="1"/>
  <c r="AP203" i="51" s="1"/>
  <c r="B119" i="36"/>
  <c r="B1124" i="14"/>
  <c r="F894" i="30"/>
  <c r="L894" i="30" s="1"/>
  <c r="K42" i="29" s="1"/>
  <c r="L890" i="30"/>
  <c r="K24" i="29" s="1"/>
  <c r="H18" i="21"/>
  <c r="J74" i="7"/>
  <c r="B244" i="25"/>
  <c r="B62" i="27" s="1"/>
  <c r="B74" i="27" s="1"/>
  <c r="B258" i="25"/>
  <c r="G18" i="21"/>
  <c r="I74" i="7"/>
  <c r="I22" i="10"/>
  <c r="L58" i="9"/>
  <c r="K58" i="9"/>
  <c r="H22" i="10"/>
  <c r="AH68" i="51"/>
  <c r="AI68" i="51" s="1"/>
  <c r="AJ68" i="51" s="1"/>
  <c r="AK68" i="51" s="1"/>
  <c r="AL68" i="51" s="1"/>
  <c r="AM68" i="51" s="1"/>
  <c r="AN68" i="51" s="1"/>
  <c r="AO68" i="51" s="1"/>
  <c r="AP68" i="51" s="1"/>
  <c r="AH91" i="51"/>
  <c r="AI91" i="51" s="1"/>
  <c r="AJ91" i="51" s="1"/>
  <c r="AK91" i="51" s="1"/>
  <c r="AL91" i="51" s="1"/>
  <c r="AM91" i="51" s="1"/>
  <c r="AN91" i="51" s="1"/>
  <c r="AO91" i="51" s="1"/>
  <c r="AP91" i="51" s="1"/>
  <c r="B76" i="13"/>
  <c r="B43" i="38"/>
  <c r="B81" i="13"/>
  <c r="B47" i="38"/>
  <c r="A76" i="13"/>
  <c r="A43" i="38"/>
  <c r="N36" i="29"/>
  <c r="E36" i="29"/>
  <c r="C67" i="6"/>
  <c r="C173" i="7"/>
  <c r="O885" i="22"/>
  <c r="O24" i="21"/>
  <c r="O207" i="24"/>
  <c r="O71" i="24"/>
  <c r="Q80" i="7"/>
  <c r="Q70" i="8"/>
  <c r="Q23" i="6"/>
  <c r="K70" i="9"/>
  <c r="AH227" i="51"/>
  <c r="AI227" i="51" s="1"/>
  <c r="AJ227" i="51" s="1"/>
  <c r="AK227" i="51" s="1"/>
  <c r="AL227" i="51" s="1"/>
  <c r="AM227" i="51" s="1"/>
  <c r="AN227" i="51" s="1"/>
  <c r="AO227" i="51" s="1"/>
  <c r="AP227" i="51" s="1"/>
  <c r="AH235" i="51"/>
  <c r="AI235" i="51" s="1"/>
  <c r="AJ235" i="51" s="1"/>
  <c r="AK235" i="51" s="1"/>
  <c r="AL235" i="51" s="1"/>
  <c r="AM235" i="51" s="1"/>
  <c r="AN235" i="51" s="1"/>
  <c r="AO235" i="51" s="1"/>
  <c r="AP235" i="51" s="1"/>
  <c r="AH251" i="51"/>
  <c r="AI251" i="51" s="1"/>
  <c r="AJ251" i="51" s="1"/>
  <c r="AK251" i="51" s="1"/>
  <c r="AL251" i="51" s="1"/>
  <c r="AM251" i="51" s="1"/>
  <c r="AN251" i="51" s="1"/>
  <c r="AO251" i="51" s="1"/>
  <c r="AP251" i="51" s="1"/>
  <c r="H81" i="12"/>
  <c r="H98" i="9"/>
  <c r="J16" i="31"/>
  <c r="J15" i="29"/>
  <c r="K20" i="31"/>
  <c r="K19" i="29"/>
  <c r="K16" i="31"/>
  <c r="K15" i="29"/>
  <c r="I32" i="38"/>
  <c r="F33" i="38"/>
  <c r="I35" i="38"/>
  <c r="H125" i="36"/>
  <c r="J126" i="37"/>
  <c r="J158" i="34"/>
  <c r="L34" i="32"/>
  <c r="M55" i="34"/>
  <c r="O17" i="32"/>
  <c r="M17" i="32"/>
  <c r="K55" i="34"/>
  <c r="J34" i="32"/>
  <c r="H158" i="34"/>
  <c r="F728" i="33"/>
  <c r="G125" i="13"/>
  <c r="G232" i="11"/>
  <c r="I17" i="32"/>
  <c r="G55" i="34"/>
  <c r="F34" i="32"/>
  <c r="D158" i="34"/>
  <c r="F64" i="23"/>
  <c r="F17" i="21"/>
  <c r="H73" i="7"/>
  <c r="M34" i="21"/>
  <c r="M201" i="24"/>
  <c r="M196" i="23"/>
  <c r="O79" i="8"/>
  <c r="O89" i="7"/>
  <c r="O31" i="6"/>
  <c r="F728" i="22"/>
  <c r="G141" i="12"/>
  <c r="G154" i="11"/>
  <c r="L64" i="23"/>
  <c r="L17" i="21"/>
  <c r="N63" i="8"/>
  <c r="N16" i="6"/>
  <c r="N73" i="7"/>
  <c r="J201" i="24"/>
  <c r="J196" i="23"/>
  <c r="J34" i="21"/>
  <c r="L89" i="7"/>
  <c r="L79" i="8"/>
  <c r="L31" i="6"/>
  <c r="F45" i="23"/>
  <c r="F759" i="22"/>
  <c r="X44" i="51"/>
  <c r="H19" i="53"/>
  <c r="V220" i="51"/>
  <c r="F24" i="53"/>
  <c r="AD306" i="51"/>
  <c r="N26" i="53"/>
  <c r="Z354" i="51"/>
  <c r="J27" i="53"/>
  <c r="AE106" i="51"/>
  <c r="O21" i="53"/>
  <c r="W144" i="51"/>
  <c r="G22" i="53"/>
  <c r="X144" i="51"/>
  <c r="H22" i="53"/>
  <c r="AE181" i="51"/>
  <c r="O23" i="53"/>
  <c r="W306" i="51"/>
  <c r="G26" i="53"/>
  <c r="AB354" i="51"/>
  <c r="L27" i="53"/>
  <c r="V354" i="51"/>
  <c r="F27" i="53"/>
  <c r="AD181" i="51"/>
  <c r="N23" i="53"/>
  <c r="AD220" i="51"/>
  <c r="N24" i="53"/>
  <c r="AA181" i="51"/>
  <c r="K23" i="53"/>
  <c r="V306" i="51"/>
  <c r="F26" i="53"/>
  <c r="X354" i="51"/>
  <c r="H27" i="53"/>
  <c r="Z44" i="51"/>
  <c r="J19" i="53"/>
  <c r="X181" i="51"/>
  <c r="H23" i="53"/>
  <c r="Z257" i="51"/>
  <c r="J25" i="53"/>
  <c r="Y306" i="51"/>
  <c r="I26" i="53"/>
  <c r="AE354" i="51"/>
  <c r="O27" i="53"/>
  <c r="AC257" i="51"/>
  <c r="M25" i="53"/>
  <c r="AD354" i="51"/>
  <c r="N27" i="53"/>
  <c r="AD144" i="51"/>
  <c r="N22" i="53"/>
  <c r="K18" i="31"/>
  <c r="K17" i="29"/>
  <c r="H96" i="26"/>
  <c r="J18" i="31"/>
  <c r="J17" i="29"/>
  <c r="H64" i="8"/>
  <c r="M885" i="22"/>
  <c r="M24" i="21"/>
  <c r="M207" i="24"/>
  <c r="M71" i="24"/>
  <c r="O80" i="7"/>
  <c r="O70" i="8"/>
  <c r="O23" i="6"/>
  <c r="F19" i="21"/>
  <c r="H75" i="7"/>
  <c r="B248" i="25"/>
  <c r="B66" i="27" s="1"/>
  <c r="B106" i="27" s="1"/>
  <c r="B262" i="25"/>
  <c r="B283" i="25" s="1"/>
  <c r="B304" i="25" s="1"/>
  <c r="J874" i="33"/>
  <c r="J24" i="32"/>
  <c r="B74" i="13"/>
  <c r="B42" i="38"/>
  <c r="B80" i="13"/>
  <c r="B46" i="38"/>
  <c r="A74" i="13"/>
  <c r="A42" i="38"/>
  <c r="B174" i="36"/>
  <c r="F22" i="10"/>
  <c r="I58" i="9"/>
  <c r="G885" i="22"/>
  <c r="G24" i="21"/>
  <c r="G207" i="24"/>
  <c r="G71" i="24"/>
  <c r="I80" i="7"/>
  <c r="G58" i="9"/>
  <c r="D22" i="10"/>
  <c r="F885" i="22"/>
  <c r="F24" i="21"/>
  <c r="F207" i="24"/>
  <c r="F71" i="24"/>
  <c r="H80" i="7"/>
  <c r="AJ29" i="51"/>
  <c r="AK29" i="51" s="1"/>
  <c r="AL29" i="51" s="1"/>
  <c r="AM29" i="51" s="1"/>
  <c r="AN29" i="51" s="1"/>
  <c r="AO29" i="51" s="1"/>
  <c r="AP29" i="51" s="1"/>
  <c r="AH376" i="51"/>
  <c r="AI376" i="51" s="1"/>
  <c r="AJ376" i="51" s="1"/>
  <c r="AK376" i="51" s="1"/>
  <c r="AL376" i="51" s="1"/>
  <c r="AM376" i="51" s="1"/>
  <c r="AN376" i="51" s="1"/>
  <c r="AO376" i="51" s="1"/>
  <c r="AP376" i="51" s="1"/>
  <c r="B112" i="36"/>
  <c r="B1032" i="14"/>
  <c r="B116" i="36"/>
  <c r="B1094" i="14"/>
  <c r="L885" i="22"/>
  <c r="L207" i="24"/>
  <c r="L71" i="24"/>
  <c r="L24" i="21"/>
  <c r="N80" i="7"/>
  <c r="N70" i="8"/>
  <c r="N23" i="6"/>
  <c r="G70" i="9"/>
  <c r="AJ93" i="51"/>
  <c r="AK93" i="51" s="1"/>
  <c r="AL93" i="51" s="1"/>
  <c r="AM93" i="51" s="1"/>
  <c r="AN93" i="51" s="1"/>
  <c r="AO93" i="51" s="1"/>
  <c r="AP93" i="51" s="1"/>
  <c r="AI202" i="51"/>
  <c r="AJ202" i="51" s="1"/>
  <c r="AK202" i="51" s="1"/>
  <c r="AL202" i="51" s="1"/>
  <c r="AM202" i="51" s="1"/>
  <c r="AN202" i="51" s="1"/>
  <c r="AO202" i="51" s="1"/>
  <c r="AP202" i="51" s="1"/>
  <c r="AH315" i="51"/>
  <c r="AI315" i="51" s="1"/>
  <c r="AJ315" i="51" s="1"/>
  <c r="AK315" i="51" s="1"/>
  <c r="AL315" i="51" s="1"/>
  <c r="AM315" i="51" s="1"/>
  <c r="AN315" i="51" s="1"/>
  <c r="AO315" i="51" s="1"/>
  <c r="AP315" i="51" s="1"/>
  <c r="AH373" i="51"/>
  <c r="AI373" i="51" s="1"/>
  <c r="AJ373" i="51" s="1"/>
  <c r="AK373" i="51" s="1"/>
  <c r="AL373" i="51" s="1"/>
  <c r="AM373" i="51" s="1"/>
  <c r="AN373" i="51" s="1"/>
  <c r="AO373" i="51" s="1"/>
  <c r="AP373" i="51" s="1"/>
  <c r="J65" i="9"/>
  <c r="M54" i="31"/>
  <c r="N54" i="31" s="1"/>
  <c r="B113" i="36"/>
  <c r="B1054" i="14"/>
  <c r="G22" i="10"/>
  <c r="J58" i="9"/>
  <c r="M70" i="9"/>
  <c r="J18" i="21"/>
  <c r="L64" i="8"/>
  <c r="L17" i="6"/>
  <c r="L74" i="7"/>
  <c r="M874" i="33"/>
  <c r="M24" i="32"/>
  <c r="P65" i="9"/>
  <c r="E125" i="36"/>
  <c r="M53" i="36"/>
  <c r="M61" i="36"/>
  <c r="O36" i="38" s="1"/>
  <c r="M58" i="36"/>
  <c r="O33" i="38" s="1"/>
  <c r="M63" i="36"/>
  <c r="O38" i="38" s="1"/>
  <c r="M56" i="36"/>
  <c r="O31" i="38" s="1"/>
  <c r="I127" i="41"/>
  <c r="I167" i="45"/>
  <c r="AI119" i="51"/>
  <c r="AJ119" i="51" s="1"/>
  <c r="AK119" i="51" s="1"/>
  <c r="AL119" i="51" s="1"/>
  <c r="AM119" i="51" s="1"/>
  <c r="AN119" i="51" s="1"/>
  <c r="AO119" i="51" s="1"/>
  <c r="AP119" i="51" s="1"/>
  <c r="AV156" i="47"/>
  <c r="BH156" i="47" s="1"/>
  <c r="BG156" i="47"/>
  <c r="I287" i="25"/>
  <c r="K53" i="36"/>
  <c r="M62" i="36"/>
  <c r="O37" i="38" s="1"/>
  <c r="M283" i="41"/>
  <c r="H175" i="45"/>
  <c r="G217" i="45"/>
  <c r="H503" i="45"/>
  <c r="AI58" i="47"/>
  <c r="AI79" i="47" s="1"/>
  <c r="AU143" i="47"/>
  <c r="N503" i="49"/>
  <c r="Y41" i="50"/>
  <c r="W41" i="50"/>
  <c r="AB72" i="50"/>
  <c r="AC72" i="50"/>
  <c r="AH131" i="50"/>
  <c r="X411" i="51"/>
  <c r="H32" i="53" s="1"/>
  <c r="H52" i="53" s="1"/>
  <c r="F186" i="34" s="1"/>
  <c r="AK281" i="51"/>
  <c r="AL281" i="51" s="1"/>
  <c r="AM281" i="51" s="1"/>
  <c r="AN281" i="51" s="1"/>
  <c r="AO281" i="51" s="1"/>
  <c r="AP281" i="51" s="1"/>
  <c r="AJ61" i="47"/>
  <c r="AJ63" i="47" s="1"/>
  <c r="AJ80" i="47" s="1"/>
  <c r="Y61" i="47"/>
  <c r="X63" i="47"/>
  <c r="X80" i="47" s="1"/>
  <c r="P237" i="41"/>
  <c r="P273" i="41" s="1"/>
  <c r="P213" i="41"/>
  <c r="P225" i="41" s="1"/>
  <c r="AH284" i="51"/>
  <c r="AI284" i="51" s="1"/>
  <c r="AJ284" i="51" s="1"/>
  <c r="AK284" i="51" s="1"/>
  <c r="AL284" i="51" s="1"/>
  <c r="AM284" i="51" s="1"/>
  <c r="AN284" i="51" s="1"/>
  <c r="AO284" i="51" s="1"/>
  <c r="AP284" i="51" s="1"/>
  <c r="R691" i="52"/>
  <c r="R694" i="52" s="1"/>
  <c r="S652" i="52"/>
  <c r="F50" i="25"/>
  <c r="O745" i="30"/>
  <c r="P745" i="30" s="1"/>
  <c r="M57" i="36"/>
  <c r="O32" i="38" s="1"/>
  <c r="AC25" i="41"/>
  <c r="G427" i="45"/>
  <c r="H461" i="45"/>
  <c r="H511" i="45"/>
  <c r="G595" i="45"/>
  <c r="G253" i="46"/>
  <c r="AI133" i="47"/>
  <c r="AI167" i="47" s="1"/>
  <c r="AW156" i="47"/>
  <c r="AK87" i="51"/>
  <c r="AL87" i="51" s="1"/>
  <c r="AM87" i="51" s="1"/>
  <c r="AN87" i="51" s="1"/>
  <c r="AO87" i="51" s="1"/>
  <c r="AP87" i="51" s="1"/>
  <c r="AH152" i="51"/>
  <c r="AI152" i="51" s="1"/>
  <c r="P284" i="41"/>
  <c r="AH127" i="51"/>
  <c r="AI127" i="51" s="1"/>
  <c r="AJ127" i="51" s="1"/>
  <c r="AK127" i="51" s="1"/>
  <c r="AL127" i="51" s="1"/>
  <c r="AM127" i="51" s="1"/>
  <c r="AN127" i="51" s="1"/>
  <c r="AO127" i="51" s="1"/>
  <c r="AP127" i="51" s="1"/>
  <c r="AH363" i="51"/>
  <c r="AI363" i="51" s="1"/>
  <c r="AJ363" i="51" s="1"/>
  <c r="AK363" i="51" s="1"/>
  <c r="AL363" i="51" s="1"/>
  <c r="AM363" i="51" s="1"/>
  <c r="AN363" i="51" s="1"/>
  <c r="AO363" i="51" s="1"/>
  <c r="AP363" i="51" s="1"/>
  <c r="G61" i="36"/>
  <c r="H53" i="36"/>
  <c r="E63" i="36"/>
  <c r="L59" i="36"/>
  <c r="N34" i="38" s="1"/>
  <c r="G58" i="36"/>
  <c r="D63" i="36"/>
  <c r="G301" i="45"/>
  <c r="H34" i="48" s="1"/>
  <c r="H37" i="48" s="1"/>
  <c r="H41" i="48" s="1"/>
  <c r="I29" i="48" s="1"/>
  <c r="I30" i="48" s="1"/>
  <c r="Z41" i="50"/>
  <c r="X41" i="50"/>
  <c r="AE41" i="50"/>
  <c r="AA72" i="50"/>
  <c r="AD72" i="50"/>
  <c r="AB399" i="51"/>
  <c r="L28" i="53" s="1"/>
  <c r="Y399" i="51"/>
  <c r="I28" i="53" s="1"/>
  <c r="AB411" i="51"/>
  <c r="L32" i="53" s="1"/>
  <c r="L52" i="53" s="1"/>
  <c r="J186" i="34" s="1"/>
  <c r="G59" i="36"/>
  <c r="H58" i="36"/>
  <c r="J33" i="38" s="1"/>
  <c r="E60" i="36"/>
  <c r="D62" i="36"/>
  <c r="D59" i="36"/>
  <c r="D60" i="36"/>
  <c r="AH28" i="50"/>
  <c r="AI28" i="50" s="1"/>
  <c r="AJ28" i="50" s="1"/>
  <c r="AK28" i="50" s="1"/>
  <c r="AL28" i="50" s="1"/>
  <c r="AH36" i="50"/>
  <c r="AI36" i="50" s="1"/>
  <c r="AJ36" i="50" s="1"/>
  <c r="AK36" i="50" s="1"/>
  <c r="AL36" i="50" s="1"/>
  <c r="AH83" i="50"/>
  <c r="AI83" i="50" s="1"/>
  <c r="AJ83" i="50" s="1"/>
  <c r="AK83" i="50" s="1"/>
  <c r="AL83" i="50" s="1"/>
  <c r="AH91" i="50"/>
  <c r="AI91" i="50" s="1"/>
  <c r="AJ91" i="50" s="1"/>
  <c r="AK91" i="50" s="1"/>
  <c r="AL91" i="50" s="1"/>
  <c r="AH99" i="50"/>
  <c r="AI99" i="50" s="1"/>
  <c r="AJ99" i="50" s="1"/>
  <c r="AK99" i="50" s="1"/>
  <c r="AL99" i="50" s="1"/>
  <c r="AH366" i="50"/>
  <c r="AI366" i="50" s="1"/>
  <c r="AJ366" i="50" s="1"/>
  <c r="AK366" i="50" s="1"/>
  <c r="AL366" i="50" s="1"/>
  <c r="AH238" i="50"/>
  <c r="AI238" i="50" s="1"/>
  <c r="AJ238" i="50" s="1"/>
  <c r="AK238" i="50" s="1"/>
  <c r="AL238" i="50" s="1"/>
  <c r="AH230" i="50"/>
  <c r="AI230" i="50" s="1"/>
  <c r="AJ230" i="50" s="1"/>
  <c r="AK230" i="50" s="1"/>
  <c r="AL230" i="50" s="1"/>
  <c r="AH175" i="50"/>
  <c r="AI175" i="50" s="1"/>
  <c r="AJ175" i="50" s="1"/>
  <c r="AK175" i="50" s="1"/>
  <c r="AL175" i="50" s="1"/>
  <c r="AH167" i="50"/>
  <c r="AI167" i="50" s="1"/>
  <c r="AJ167" i="50" s="1"/>
  <c r="AK167" i="50" s="1"/>
  <c r="AL167" i="50" s="1"/>
  <c r="AH159" i="50"/>
  <c r="AI159" i="50" s="1"/>
  <c r="AJ159" i="50" s="1"/>
  <c r="AK159" i="50" s="1"/>
  <c r="AL159" i="50" s="1"/>
  <c r="AH151" i="50"/>
  <c r="AI151" i="50" s="1"/>
  <c r="AJ151" i="50" s="1"/>
  <c r="AK151" i="50" s="1"/>
  <c r="AL151" i="50" s="1"/>
  <c r="AH23" i="50"/>
  <c r="AI23" i="50" s="1"/>
  <c r="AJ23" i="50" s="1"/>
  <c r="AK23" i="50" s="1"/>
  <c r="AL23" i="50" s="1"/>
  <c r="AH31" i="50"/>
  <c r="AI31" i="50" s="1"/>
  <c r="AJ31" i="50" s="1"/>
  <c r="AK31" i="50" s="1"/>
  <c r="AL31" i="50" s="1"/>
  <c r="AH39" i="50"/>
  <c r="AI39" i="50" s="1"/>
  <c r="AJ39" i="50" s="1"/>
  <c r="AK39" i="50" s="1"/>
  <c r="AL39" i="50" s="1"/>
  <c r="AH86" i="50"/>
  <c r="AI86" i="50" s="1"/>
  <c r="AJ86" i="50" s="1"/>
  <c r="AK86" i="50" s="1"/>
  <c r="AL86" i="50" s="1"/>
  <c r="AH94" i="50"/>
  <c r="AI94" i="50" s="1"/>
  <c r="AJ94" i="50" s="1"/>
  <c r="AK94" i="50" s="1"/>
  <c r="AL94" i="50" s="1"/>
  <c r="AH370" i="50"/>
  <c r="AI370" i="50" s="1"/>
  <c r="AJ370" i="50" s="1"/>
  <c r="AK370" i="50" s="1"/>
  <c r="AL370" i="50" s="1"/>
  <c r="AH297" i="50"/>
  <c r="AI297" i="50" s="1"/>
  <c r="AJ297" i="50" s="1"/>
  <c r="AK297" i="50" s="1"/>
  <c r="AL297" i="50" s="1"/>
  <c r="AH239" i="50"/>
  <c r="AI239" i="50" s="1"/>
  <c r="AJ239" i="50" s="1"/>
  <c r="AK239" i="50" s="1"/>
  <c r="AL239" i="50" s="1"/>
  <c r="AH231" i="50"/>
  <c r="AI231" i="50" s="1"/>
  <c r="AJ231" i="50" s="1"/>
  <c r="AK231" i="50" s="1"/>
  <c r="AL231" i="50" s="1"/>
  <c r="AH176" i="50"/>
  <c r="AI176" i="50" s="1"/>
  <c r="AJ176" i="50" s="1"/>
  <c r="AK176" i="50" s="1"/>
  <c r="AL176" i="50" s="1"/>
  <c r="AH168" i="50"/>
  <c r="AI168" i="50" s="1"/>
  <c r="AJ168" i="50" s="1"/>
  <c r="AK168" i="50" s="1"/>
  <c r="AL168" i="50" s="1"/>
  <c r="AH160" i="50"/>
  <c r="AI160" i="50" s="1"/>
  <c r="AJ160" i="50" s="1"/>
  <c r="AK160" i="50" s="1"/>
  <c r="AL160" i="50" s="1"/>
  <c r="AH152" i="50"/>
  <c r="AI152" i="50" s="1"/>
  <c r="AJ152" i="50" s="1"/>
  <c r="AK152" i="50" s="1"/>
  <c r="AL152" i="50" s="1"/>
  <c r="AH26" i="50"/>
  <c r="AI26" i="50" s="1"/>
  <c r="AJ26" i="50" s="1"/>
  <c r="AK26" i="50" s="1"/>
  <c r="AL26" i="50" s="1"/>
  <c r="AH34" i="50"/>
  <c r="AI34" i="50" s="1"/>
  <c r="AJ34" i="50" s="1"/>
  <c r="AK34" i="50" s="1"/>
  <c r="AL34" i="50" s="1"/>
  <c r="AH85" i="50"/>
  <c r="AI85" i="50" s="1"/>
  <c r="AJ85" i="50" s="1"/>
  <c r="AK85" i="50" s="1"/>
  <c r="AL85" i="50" s="1"/>
  <c r="AH93" i="50"/>
  <c r="AI93" i="50" s="1"/>
  <c r="AJ93" i="50" s="1"/>
  <c r="AK93" i="50" s="1"/>
  <c r="AL93" i="50" s="1"/>
  <c r="AH101" i="50"/>
  <c r="AI101" i="50" s="1"/>
  <c r="AJ101" i="50" s="1"/>
  <c r="AK101" i="50" s="1"/>
  <c r="AL101" i="50" s="1"/>
  <c r="AH302" i="50"/>
  <c r="AI302" i="50" s="1"/>
  <c r="AJ302" i="50" s="1"/>
  <c r="AK302" i="50" s="1"/>
  <c r="AL302" i="50" s="1"/>
  <c r="AH236" i="50"/>
  <c r="AI236" i="50" s="1"/>
  <c r="AJ236" i="50" s="1"/>
  <c r="AK236" i="50" s="1"/>
  <c r="AL236" i="50" s="1"/>
  <c r="AH228" i="50"/>
  <c r="AI228" i="50" s="1"/>
  <c r="AJ228" i="50" s="1"/>
  <c r="AK228" i="50" s="1"/>
  <c r="AL228" i="50" s="1"/>
  <c r="AH173" i="50"/>
  <c r="AI173" i="50" s="1"/>
  <c r="AJ173" i="50" s="1"/>
  <c r="AK173" i="50" s="1"/>
  <c r="AL173" i="50" s="1"/>
  <c r="AH165" i="50"/>
  <c r="AI165" i="50" s="1"/>
  <c r="AJ165" i="50" s="1"/>
  <c r="AK165" i="50" s="1"/>
  <c r="AL165" i="50" s="1"/>
  <c r="AH157" i="50"/>
  <c r="AI157" i="50" s="1"/>
  <c r="AJ157" i="50" s="1"/>
  <c r="AK157" i="50" s="1"/>
  <c r="AL157" i="50" s="1"/>
  <c r="AH25" i="50"/>
  <c r="AI25" i="50" s="1"/>
  <c r="AJ25" i="50" s="1"/>
  <c r="AK25" i="50" s="1"/>
  <c r="AL25" i="50" s="1"/>
  <c r="AH33" i="50"/>
  <c r="AI33" i="50" s="1"/>
  <c r="AJ33" i="50" s="1"/>
  <c r="AK33" i="50" s="1"/>
  <c r="AL33" i="50" s="1"/>
  <c r="AH84" i="50"/>
  <c r="AI84" i="50" s="1"/>
  <c r="AJ84" i="50" s="1"/>
  <c r="AK84" i="50" s="1"/>
  <c r="AL84" i="50" s="1"/>
  <c r="AH92" i="50"/>
  <c r="AI92" i="50" s="1"/>
  <c r="AJ92" i="50" s="1"/>
  <c r="AK92" i="50" s="1"/>
  <c r="AL92" i="50" s="1"/>
  <c r="AH100" i="50"/>
  <c r="AI100" i="50" s="1"/>
  <c r="AJ100" i="50" s="1"/>
  <c r="AK100" i="50" s="1"/>
  <c r="AL100" i="50" s="1"/>
  <c r="AH362" i="50"/>
  <c r="AI362" i="50" s="1"/>
  <c r="AJ362" i="50" s="1"/>
  <c r="AK362" i="50" s="1"/>
  <c r="AL362" i="50" s="1"/>
  <c r="AH237" i="50"/>
  <c r="AI237" i="50" s="1"/>
  <c r="AJ237" i="50" s="1"/>
  <c r="AK237" i="50" s="1"/>
  <c r="AL237" i="50" s="1"/>
  <c r="AH229" i="50"/>
  <c r="AI229" i="50" s="1"/>
  <c r="AJ229" i="50" s="1"/>
  <c r="AK229" i="50" s="1"/>
  <c r="AL229" i="50" s="1"/>
  <c r="AH174" i="50"/>
  <c r="AI174" i="50" s="1"/>
  <c r="AJ174" i="50" s="1"/>
  <c r="AK174" i="50" s="1"/>
  <c r="AL174" i="50" s="1"/>
  <c r="AH166" i="50"/>
  <c r="AI166" i="50" s="1"/>
  <c r="AJ166" i="50" s="1"/>
  <c r="AK166" i="50" s="1"/>
  <c r="AL166" i="50" s="1"/>
  <c r="AH158" i="50"/>
  <c r="AI158" i="50" s="1"/>
  <c r="AJ158" i="50" s="1"/>
  <c r="AK158" i="50" s="1"/>
  <c r="AL158" i="50" s="1"/>
  <c r="AJ152" i="51"/>
  <c r="AK152" i="51" s="1"/>
  <c r="AL152" i="51" s="1"/>
  <c r="AM152" i="51" s="1"/>
  <c r="AN152" i="51" s="1"/>
  <c r="AO152" i="51" s="1"/>
  <c r="AP152" i="51" s="1"/>
  <c r="E56" i="36"/>
  <c r="AH366" i="51"/>
  <c r="AI366" i="51" s="1"/>
  <c r="AJ366" i="51" s="1"/>
  <c r="AK366" i="51" s="1"/>
  <c r="AL366" i="51" s="1"/>
  <c r="AM366" i="51" s="1"/>
  <c r="AN366" i="51" s="1"/>
  <c r="AO366" i="51" s="1"/>
  <c r="AP366" i="51" s="1"/>
  <c r="AH86" i="51"/>
  <c r="AI86" i="51" s="1"/>
  <c r="AJ86" i="51" s="1"/>
  <c r="AK86" i="51" s="1"/>
  <c r="AL86" i="51" s="1"/>
  <c r="AM86" i="51" s="1"/>
  <c r="AN86" i="51" s="1"/>
  <c r="AO86" i="51" s="1"/>
  <c r="AP86" i="51" s="1"/>
  <c r="G110" i="49"/>
  <c r="D108" i="49"/>
  <c r="O726" i="30"/>
  <c r="P726" i="30" s="1"/>
  <c r="I756" i="30"/>
  <c r="L728" i="30"/>
  <c r="D120" i="36"/>
  <c r="H59" i="36"/>
  <c r="J34" i="38" s="1"/>
  <c r="F335" i="45"/>
  <c r="AD41" i="50"/>
  <c r="AB41" i="50"/>
  <c r="AH24" i="50"/>
  <c r="AI24" i="50" s="1"/>
  <c r="AJ24" i="50" s="1"/>
  <c r="AK24" i="50" s="1"/>
  <c r="AL24" i="50" s="1"/>
  <c r="AM24" i="50" s="1"/>
  <c r="AN24" i="50" s="1"/>
  <c r="AO24" i="50" s="1"/>
  <c r="AP24" i="50" s="1"/>
  <c r="AH32" i="50"/>
  <c r="AI32" i="50" s="1"/>
  <c r="AJ32" i="50" s="1"/>
  <c r="AK32" i="50" s="1"/>
  <c r="AL32" i="50" s="1"/>
  <c r="AM32" i="50" s="1"/>
  <c r="AN32" i="50" s="1"/>
  <c r="AO32" i="50" s="1"/>
  <c r="AP32" i="50" s="1"/>
  <c r="AH40" i="50"/>
  <c r="AI40" i="50" s="1"/>
  <c r="AJ40" i="50" s="1"/>
  <c r="AK40" i="50" s="1"/>
  <c r="AL40" i="50" s="1"/>
  <c r="AM40" i="50" s="1"/>
  <c r="AN40" i="50" s="1"/>
  <c r="AO40" i="50" s="1"/>
  <c r="AP40" i="50" s="1"/>
  <c r="AH87" i="50"/>
  <c r="AI87" i="50" s="1"/>
  <c r="AJ87" i="50" s="1"/>
  <c r="AK87" i="50" s="1"/>
  <c r="AL87" i="50" s="1"/>
  <c r="AM87" i="50" s="1"/>
  <c r="AN87" i="50" s="1"/>
  <c r="AO87" i="50" s="1"/>
  <c r="AP87" i="50" s="1"/>
  <c r="AH95" i="50"/>
  <c r="AI95" i="50" s="1"/>
  <c r="AJ95" i="50" s="1"/>
  <c r="AK95" i="50" s="1"/>
  <c r="AL95" i="50" s="1"/>
  <c r="AM95" i="50" s="1"/>
  <c r="AN95" i="50" s="1"/>
  <c r="AO95" i="50" s="1"/>
  <c r="AP95" i="50" s="1"/>
  <c r="AH382" i="50"/>
  <c r="AI382" i="50" s="1"/>
  <c r="AJ382" i="50" s="1"/>
  <c r="AK382" i="50" s="1"/>
  <c r="AL382" i="50" s="1"/>
  <c r="AM382" i="50" s="1"/>
  <c r="AN382" i="50" s="1"/>
  <c r="AO382" i="50" s="1"/>
  <c r="AP382" i="50" s="1"/>
  <c r="AH300" i="50"/>
  <c r="AI300" i="50" s="1"/>
  <c r="AJ300" i="50" s="1"/>
  <c r="AK300" i="50" s="1"/>
  <c r="AL300" i="50" s="1"/>
  <c r="AM300" i="50" s="1"/>
  <c r="AN300" i="50" s="1"/>
  <c r="AO300" i="50" s="1"/>
  <c r="AP300" i="50" s="1"/>
  <c r="AJ242" i="50"/>
  <c r="AK242" i="50" s="1"/>
  <c r="AL242" i="50" s="1"/>
  <c r="AM242" i="50" s="1"/>
  <c r="AN242" i="50" s="1"/>
  <c r="AO242" i="50" s="1"/>
  <c r="AP242" i="50" s="1"/>
  <c r="AH234" i="50"/>
  <c r="AI234" i="50" s="1"/>
  <c r="AJ234" i="50" s="1"/>
  <c r="AK234" i="50" s="1"/>
  <c r="AL234" i="50" s="1"/>
  <c r="AM234" i="50" s="1"/>
  <c r="AN234" i="50" s="1"/>
  <c r="AO234" i="50" s="1"/>
  <c r="AP234" i="50" s="1"/>
  <c r="AH171" i="50"/>
  <c r="AI171" i="50" s="1"/>
  <c r="AJ171" i="50" s="1"/>
  <c r="AK171" i="50" s="1"/>
  <c r="AL171" i="50" s="1"/>
  <c r="AM171" i="50" s="1"/>
  <c r="AN171" i="50" s="1"/>
  <c r="AO171" i="50" s="1"/>
  <c r="AP171" i="50" s="1"/>
  <c r="AH163" i="50"/>
  <c r="AI163" i="50" s="1"/>
  <c r="AJ163" i="50" s="1"/>
  <c r="AK163" i="50" s="1"/>
  <c r="AL163" i="50" s="1"/>
  <c r="AM163" i="50" s="1"/>
  <c r="AN163" i="50" s="1"/>
  <c r="AO163" i="50" s="1"/>
  <c r="AP163" i="50" s="1"/>
  <c r="AH155" i="50"/>
  <c r="AI155" i="50" s="1"/>
  <c r="AJ155" i="50" s="1"/>
  <c r="AK155" i="50" s="1"/>
  <c r="AL155" i="50" s="1"/>
  <c r="AM155" i="50" s="1"/>
  <c r="AN155" i="50" s="1"/>
  <c r="AO155" i="50" s="1"/>
  <c r="AP155" i="50" s="1"/>
  <c r="X72" i="50"/>
  <c r="AE72" i="50"/>
  <c r="Y72" i="50"/>
  <c r="AH27" i="50"/>
  <c r="AI27" i="50" s="1"/>
  <c r="AJ27" i="50" s="1"/>
  <c r="AK27" i="50" s="1"/>
  <c r="AL27" i="50" s="1"/>
  <c r="AM27" i="50" s="1"/>
  <c r="AN27" i="50" s="1"/>
  <c r="AO27" i="50" s="1"/>
  <c r="AP27" i="50" s="1"/>
  <c r="AH35" i="50"/>
  <c r="AI35" i="50" s="1"/>
  <c r="AJ35" i="50" s="1"/>
  <c r="AK35" i="50" s="1"/>
  <c r="AL35" i="50" s="1"/>
  <c r="AM35" i="50" s="1"/>
  <c r="AN35" i="50" s="1"/>
  <c r="AO35" i="50" s="1"/>
  <c r="AP35" i="50" s="1"/>
  <c r="AH90" i="50"/>
  <c r="AI90" i="50" s="1"/>
  <c r="AJ90" i="50" s="1"/>
  <c r="AK90" i="50" s="1"/>
  <c r="AL90" i="50" s="1"/>
  <c r="AM90" i="50" s="1"/>
  <c r="AN90" i="50" s="1"/>
  <c r="AO90" i="50" s="1"/>
  <c r="AP90" i="50" s="1"/>
  <c r="AH98" i="50"/>
  <c r="AI98" i="50" s="1"/>
  <c r="AJ98" i="50" s="1"/>
  <c r="AK98" i="50" s="1"/>
  <c r="AL98" i="50" s="1"/>
  <c r="AM98" i="50" s="1"/>
  <c r="AN98" i="50" s="1"/>
  <c r="AO98" i="50" s="1"/>
  <c r="AP98" i="50" s="1"/>
  <c r="AH385" i="50"/>
  <c r="AI385" i="50" s="1"/>
  <c r="AJ385" i="50" s="1"/>
  <c r="AK385" i="50" s="1"/>
  <c r="AL385" i="50" s="1"/>
  <c r="AM385" i="50" s="1"/>
  <c r="AN385" i="50" s="1"/>
  <c r="AO385" i="50" s="1"/>
  <c r="AP385" i="50" s="1"/>
  <c r="AH301" i="50"/>
  <c r="AI301" i="50" s="1"/>
  <c r="AJ301" i="50" s="1"/>
  <c r="AK301" i="50" s="1"/>
  <c r="AL301" i="50" s="1"/>
  <c r="AM301" i="50" s="1"/>
  <c r="AN301" i="50" s="1"/>
  <c r="AO301" i="50" s="1"/>
  <c r="AP301" i="50" s="1"/>
  <c r="AH235" i="50"/>
  <c r="AI235" i="50" s="1"/>
  <c r="AJ235" i="50" s="1"/>
  <c r="AK235" i="50" s="1"/>
  <c r="AL235" i="50" s="1"/>
  <c r="AM235" i="50" s="1"/>
  <c r="AN235" i="50" s="1"/>
  <c r="AO235" i="50" s="1"/>
  <c r="AP235" i="50" s="1"/>
  <c r="AH227" i="50"/>
  <c r="AI227" i="50" s="1"/>
  <c r="AJ227" i="50" s="1"/>
  <c r="AK227" i="50" s="1"/>
  <c r="AL227" i="50" s="1"/>
  <c r="AM227" i="50" s="1"/>
  <c r="AN227" i="50" s="1"/>
  <c r="AO227" i="50" s="1"/>
  <c r="AP227" i="50" s="1"/>
  <c r="AH172" i="50"/>
  <c r="AI172" i="50" s="1"/>
  <c r="AJ172" i="50" s="1"/>
  <c r="AK172" i="50" s="1"/>
  <c r="AL172" i="50" s="1"/>
  <c r="AM172" i="50" s="1"/>
  <c r="AN172" i="50" s="1"/>
  <c r="AO172" i="50" s="1"/>
  <c r="AP172" i="50" s="1"/>
  <c r="AH164" i="50"/>
  <c r="AI164" i="50" s="1"/>
  <c r="AJ164" i="50" s="1"/>
  <c r="AK164" i="50" s="1"/>
  <c r="AL164" i="50" s="1"/>
  <c r="AM164" i="50" s="1"/>
  <c r="AN164" i="50" s="1"/>
  <c r="AO164" i="50" s="1"/>
  <c r="AP164" i="50" s="1"/>
  <c r="AH156" i="50"/>
  <c r="AI156" i="50" s="1"/>
  <c r="AJ156" i="50" s="1"/>
  <c r="AK156" i="50" s="1"/>
  <c r="AL156" i="50" s="1"/>
  <c r="AM156" i="50" s="1"/>
  <c r="AN156" i="50" s="1"/>
  <c r="AO156" i="50" s="1"/>
  <c r="AP156" i="50" s="1"/>
  <c r="AH22" i="50"/>
  <c r="AI22" i="50" s="1"/>
  <c r="AJ22" i="50" s="1"/>
  <c r="AK22" i="50" s="1"/>
  <c r="AL22" i="50" s="1"/>
  <c r="AM22" i="50" s="1"/>
  <c r="AN22" i="50" s="1"/>
  <c r="AO22" i="50" s="1"/>
  <c r="AP22" i="50" s="1"/>
  <c r="AH30" i="50"/>
  <c r="AI30" i="50" s="1"/>
  <c r="AJ30" i="50" s="1"/>
  <c r="AK30" i="50" s="1"/>
  <c r="AL30" i="50" s="1"/>
  <c r="AM30" i="50" s="1"/>
  <c r="AN30" i="50" s="1"/>
  <c r="AO30" i="50" s="1"/>
  <c r="AP30" i="50" s="1"/>
  <c r="AH38" i="50"/>
  <c r="AI38" i="50" s="1"/>
  <c r="AJ38" i="50" s="1"/>
  <c r="AK38" i="50" s="1"/>
  <c r="AL38" i="50" s="1"/>
  <c r="AM38" i="50" s="1"/>
  <c r="AN38" i="50" s="1"/>
  <c r="AO38" i="50" s="1"/>
  <c r="AP38" i="50" s="1"/>
  <c r="AH89" i="50"/>
  <c r="AI89" i="50" s="1"/>
  <c r="AJ89" i="50" s="1"/>
  <c r="AK89" i="50" s="1"/>
  <c r="AL89" i="50" s="1"/>
  <c r="AM89" i="50" s="1"/>
  <c r="AN89" i="50" s="1"/>
  <c r="AO89" i="50" s="1"/>
  <c r="AP89" i="50" s="1"/>
  <c r="AH97" i="50"/>
  <c r="AI97" i="50" s="1"/>
  <c r="AJ97" i="50" s="1"/>
  <c r="AK97" i="50" s="1"/>
  <c r="AL97" i="50" s="1"/>
  <c r="AM97" i="50" s="1"/>
  <c r="AN97" i="50" s="1"/>
  <c r="AO97" i="50" s="1"/>
  <c r="AP97" i="50" s="1"/>
  <c r="AH374" i="50"/>
  <c r="AI374" i="50" s="1"/>
  <c r="AJ374" i="50" s="1"/>
  <c r="AK374" i="50" s="1"/>
  <c r="AL374" i="50" s="1"/>
  <c r="AM374" i="50" s="1"/>
  <c r="AN374" i="50" s="1"/>
  <c r="AO374" i="50" s="1"/>
  <c r="AP374" i="50" s="1"/>
  <c r="AH298" i="50"/>
  <c r="AI298" i="50" s="1"/>
  <c r="AJ298" i="50" s="1"/>
  <c r="AK298" i="50" s="1"/>
  <c r="AL298" i="50" s="1"/>
  <c r="AM298" i="50" s="1"/>
  <c r="AN298" i="50" s="1"/>
  <c r="AO298" i="50" s="1"/>
  <c r="AP298" i="50" s="1"/>
  <c r="AH240" i="50"/>
  <c r="AI240" i="50" s="1"/>
  <c r="AJ240" i="50" s="1"/>
  <c r="AK240" i="50" s="1"/>
  <c r="AL240" i="50" s="1"/>
  <c r="AM240" i="50" s="1"/>
  <c r="AN240" i="50" s="1"/>
  <c r="AO240" i="50" s="1"/>
  <c r="AP240" i="50" s="1"/>
  <c r="AH232" i="50"/>
  <c r="AI232" i="50" s="1"/>
  <c r="AJ232" i="50" s="1"/>
  <c r="AK232" i="50" s="1"/>
  <c r="AL232" i="50" s="1"/>
  <c r="AM232" i="50" s="1"/>
  <c r="AN232" i="50" s="1"/>
  <c r="AO232" i="50" s="1"/>
  <c r="AP232" i="50" s="1"/>
  <c r="AH177" i="50"/>
  <c r="AI177" i="50" s="1"/>
  <c r="AJ177" i="50" s="1"/>
  <c r="AK177" i="50" s="1"/>
  <c r="AL177" i="50" s="1"/>
  <c r="AM177" i="50" s="1"/>
  <c r="AN177" i="50" s="1"/>
  <c r="AO177" i="50" s="1"/>
  <c r="AP177" i="50" s="1"/>
  <c r="AH169" i="50"/>
  <c r="AI169" i="50" s="1"/>
  <c r="AJ169" i="50" s="1"/>
  <c r="AK169" i="50" s="1"/>
  <c r="AL169" i="50" s="1"/>
  <c r="AM169" i="50" s="1"/>
  <c r="AN169" i="50" s="1"/>
  <c r="AO169" i="50" s="1"/>
  <c r="AP169" i="50" s="1"/>
  <c r="AH161" i="50"/>
  <c r="AI161" i="50" s="1"/>
  <c r="AJ161" i="50" s="1"/>
  <c r="AK161" i="50" s="1"/>
  <c r="AL161" i="50" s="1"/>
  <c r="AM161" i="50" s="1"/>
  <c r="AN161" i="50" s="1"/>
  <c r="AO161" i="50" s="1"/>
  <c r="AP161" i="50" s="1"/>
  <c r="AH153" i="50"/>
  <c r="AI153" i="50" s="1"/>
  <c r="AJ153" i="50" s="1"/>
  <c r="AK153" i="50" s="1"/>
  <c r="AL153" i="50" s="1"/>
  <c r="AM153" i="50" s="1"/>
  <c r="AN153" i="50" s="1"/>
  <c r="AO153" i="50" s="1"/>
  <c r="AP153" i="50" s="1"/>
  <c r="AH21" i="50"/>
  <c r="AI21" i="50" s="1"/>
  <c r="AJ21" i="50" s="1"/>
  <c r="AK21" i="50" s="1"/>
  <c r="AL21" i="50" s="1"/>
  <c r="AM21" i="50" s="1"/>
  <c r="AN21" i="50" s="1"/>
  <c r="AO21" i="50" s="1"/>
  <c r="AP21" i="50" s="1"/>
  <c r="AH29" i="50"/>
  <c r="AI29" i="50" s="1"/>
  <c r="AJ29" i="50" s="1"/>
  <c r="AK29" i="50" s="1"/>
  <c r="AL29" i="50" s="1"/>
  <c r="AM29" i="50" s="1"/>
  <c r="AN29" i="50" s="1"/>
  <c r="AO29" i="50" s="1"/>
  <c r="AP29" i="50" s="1"/>
  <c r="AH37" i="50"/>
  <c r="AI37" i="50" s="1"/>
  <c r="AJ37" i="50" s="1"/>
  <c r="AK37" i="50" s="1"/>
  <c r="AL37" i="50" s="1"/>
  <c r="AM37" i="50" s="1"/>
  <c r="AN37" i="50" s="1"/>
  <c r="AO37" i="50" s="1"/>
  <c r="AP37" i="50" s="1"/>
  <c r="AH88" i="50"/>
  <c r="AI88" i="50" s="1"/>
  <c r="AJ88" i="50" s="1"/>
  <c r="AK88" i="50" s="1"/>
  <c r="AL88" i="50" s="1"/>
  <c r="AM88" i="50" s="1"/>
  <c r="AN88" i="50" s="1"/>
  <c r="AO88" i="50" s="1"/>
  <c r="AP88" i="50" s="1"/>
  <c r="AH96" i="50"/>
  <c r="AI96" i="50" s="1"/>
  <c r="AJ96" i="50" s="1"/>
  <c r="AK96" i="50" s="1"/>
  <c r="AL96" i="50" s="1"/>
  <c r="AM96" i="50" s="1"/>
  <c r="AN96" i="50" s="1"/>
  <c r="AO96" i="50" s="1"/>
  <c r="AP96" i="50" s="1"/>
  <c r="AH378" i="50"/>
  <c r="AI378" i="50" s="1"/>
  <c r="AJ378" i="50" s="1"/>
  <c r="AK378" i="50" s="1"/>
  <c r="AL378" i="50" s="1"/>
  <c r="AM378" i="50" s="1"/>
  <c r="AN378" i="50" s="1"/>
  <c r="AO378" i="50" s="1"/>
  <c r="AP378" i="50" s="1"/>
  <c r="AH383" i="50"/>
  <c r="AI383" i="50" s="1"/>
  <c r="AJ383" i="50" s="1"/>
  <c r="AK383" i="50" s="1"/>
  <c r="AL383" i="50" s="1"/>
  <c r="AM383" i="50" s="1"/>
  <c r="AN383" i="50" s="1"/>
  <c r="AO383" i="50" s="1"/>
  <c r="AP383" i="50" s="1"/>
  <c r="AH299" i="50"/>
  <c r="AI299" i="50" s="1"/>
  <c r="AJ299" i="50" s="1"/>
  <c r="AK299" i="50" s="1"/>
  <c r="AL299" i="50" s="1"/>
  <c r="AM299" i="50" s="1"/>
  <c r="AN299" i="50" s="1"/>
  <c r="AO299" i="50" s="1"/>
  <c r="AP299" i="50" s="1"/>
  <c r="AH241" i="50"/>
  <c r="AI241" i="50" s="1"/>
  <c r="AJ241" i="50" s="1"/>
  <c r="AK241" i="50" s="1"/>
  <c r="AL241" i="50" s="1"/>
  <c r="AM241" i="50" s="1"/>
  <c r="AN241" i="50" s="1"/>
  <c r="AO241" i="50" s="1"/>
  <c r="AP241" i="50" s="1"/>
  <c r="AH233" i="50"/>
  <c r="AI233" i="50" s="1"/>
  <c r="AJ233" i="50" s="1"/>
  <c r="AK233" i="50" s="1"/>
  <c r="AL233" i="50" s="1"/>
  <c r="AM233" i="50" s="1"/>
  <c r="AN233" i="50" s="1"/>
  <c r="AO233" i="50" s="1"/>
  <c r="AP233" i="50" s="1"/>
  <c r="AH178" i="50"/>
  <c r="AI178" i="50" s="1"/>
  <c r="AJ178" i="50" s="1"/>
  <c r="AK178" i="50" s="1"/>
  <c r="AL178" i="50" s="1"/>
  <c r="AM178" i="50" s="1"/>
  <c r="AN178" i="50" s="1"/>
  <c r="AO178" i="50" s="1"/>
  <c r="AP178" i="50" s="1"/>
  <c r="AH170" i="50"/>
  <c r="AI170" i="50" s="1"/>
  <c r="AJ170" i="50" s="1"/>
  <c r="AK170" i="50" s="1"/>
  <c r="AL170" i="50" s="1"/>
  <c r="AM170" i="50" s="1"/>
  <c r="AN170" i="50" s="1"/>
  <c r="AO170" i="50" s="1"/>
  <c r="AP170" i="50" s="1"/>
  <c r="AH162" i="50"/>
  <c r="AI162" i="50" s="1"/>
  <c r="AJ162" i="50" s="1"/>
  <c r="AK162" i="50" s="1"/>
  <c r="AL162" i="50" s="1"/>
  <c r="AM162" i="50" s="1"/>
  <c r="AN162" i="50" s="1"/>
  <c r="AO162" i="50" s="1"/>
  <c r="AP162" i="50" s="1"/>
  <c r="AH154" i="50"/>
  <c r="AI154" i="50" s="1"/>
  <c r="AJ154" i="50" s="1"/>
  <c r="AK154" i="50" s="1"/>
  <c r="AL154" i="50" s="1"/>
  <c r="AM154" i="50" s="1"/>
  <c r="AN154" i="50" s="1"/>
  <c r="AO154" i="50" s="1"/>
  <c r="AP154" i="50" s="1"/>
  <c r="Z399" i="51"/>
  <c r="J28" i="53" s="1"/>
  <c r="S408" i="51"/>
  <c r="AD411" i="51"/>
  <c r="N32" i="53" s="1"/>
  <c r="N52" i="53" s="1"/>
  <c r="L186" i="34" s="1"/>
  <c r="W411" i="51"/>
  <c r="G32" i="53" s="1"/>
  <c r="G52" i="53" s="1"/>
  <c r="E186" i="34" s="1"/>
  <c r="Z411" i="51"/>
  <c r="J32" i="53" s="1"/>
  <c r="J52" i="53" s="1"/>
  <c r="H186" i="34" s="1"/>
  <c r="K48" i="19"/>
  <c r="J48" i="19"/>
  <c r="E120" i="36"/>
  <c r="E131" i="36" s="1"/>
  <c r="D127" i="36"/>
  <c r="H120" i="36"/>
  <c r="K62" i="36"/>
  <c r="M37" i="38" s="1"/>
  <c r="H63" i="36"/>
  <c r="J38" i="38" s="1"/>
  <c r="H56" i="36"/>
  <c r="J31" i="38" s="1"/>
  <c r="F125" i="36"/>
  <c r="AD399" i="51"/>
  <c r="V399" i="51"/>
  <c r="F28" i="53" s="1"/>
  <c r="AJ114" i="51"/>
  <c r="AK114" i="51" s="1"/>
  <c r="AL114" i="51" s="1"/>
  <c r="AM114" i="51" s="1"/>
  <c r="AN114" i="51" s="1"/>
  <c r="AO114" i="51" s="1"/>
  <c r="AP114" i="51" s="1"/>
  <c r="AC399" i="51"/>
  <c r="G40" i="25"/>
  <c r="G39" i="25"/>
  <c r="G43" i="25"/>
  <c r="G49" i="25"/>
  <c r="F48" i="19"/>
  <c r="H77" i="25"/>
  <c r="H84" i="25" s="1"/>
  <c r="I778" i="14" s="1"/>
  <c r="I60" i="36"/>
  <c r="K35" i="38" s="1"/>
  <c r="H62" i="36"/>
  <c r="J37" i="38" s="1"/>
  <c r="L60" i="36"/>
  <c r="N35" i="38" s="1"/>
  <c r="G64" i="36"/>
  <c r="G125" i="36"/>
  <c r="AI386" i="50"/>
  <c r="AH52" i="50"/>
  <c r="AI52" i="50" s="1"/>
  <c r="AJ52" i="50" s="1"/>
  <c r="AK52" i="50" s="1"/>
  <c r="AL52" i="50" s="1"/>
  <c r="X399" i="51"/>
  <c r="H28" i="53" s="1"/>
  <c r="V401" i="51"/>
  <c r="V411" i="51" s="1"/>
  <c r="F32" i="53" s="1"/>
  <c r="S412" i="51"/>
  <c r="S415" i="51" s="1"/>
  <c r="Y411" i="51"/>
  <c r="I32" i="53" s="1"/>
  <c r="I52" i="53" s="1"/>
  <c r="G186" i="34" s="1"/>
  <c r="L238" i="25"/>
  <c r="S739" i="53"/>
  <c r="S742" i="53" s="1"/>
  <c r="T700" i="53"/>
  <c r="S748" i="53"/>
  <c r="R787" i="53"/>
  <c r="S605" i="53"/>
  <c r="S608" i="53" s="1"/>
  <c r="T576" i="53"/>
  <c r="S529" i="53"/>
  <c r="S532" i="53" s="1"/>
  <c r="T500" i="53"/>
  <c r="R460" i="53"/>
  <c r="R463" i="53" s="1"/>
  <c r="S439" i="53"/>
  <c r="S643" i="53"/>
  <c r="S646" i="53" s="1"/>
  <c r="T614" i="53"/>
  <c r="L7" i="53"/>
  <c r="V7" i="53"/>
  <c r="Q796" i="53"/>
  <c r="Q790" i="53"/>
  <c r="Q800" i="53" s="1"/>
  <c r="S691" i="53"/>
  <c r="S694" i="53" s="1"/>
  <c r="T652" i="53"/>
  <c r="S491" i="53"/>
  <c r="S494" i="53" s="1"/>
  <c r="T470" i="53"/>
  <c r="S408" i="53"/>
  <c r="R429" i="53"/>
  <c r="R432" i="53" s="1"/>
  <c r="R567" i="53"/>
  <c r="R570" i="53" s="1"/>
  <c r="S538" i="53"/>
  <c r="T605" i="52"/>
  <c r="T608" i="52" s="1"/>
  <c r="U576" i="52"/>
  <c r="Q796" i="52"/>
  <c r="Q790" i="52"/>
  <c r="Q800" i="52" s="1"/>
  <c r="R491" i="52"/>
  <c r="R494" i="52" s="1"/>
  <c r="S470" i="52"/>
  <c r="R643" i="52"/>
  <c r="R646" i="52" s="1"/>
  <c r="S614" i="52"/>
  <c r="R567" i="52"/>
  <c r="R570" i="52" s="1"/>
  <c r="S538" i="52"/>
  <c r="R787" i="52"/>
  <c r="S748" i="52"/>
  <c r="S529" i="52"/>
  <c r="S532" i="52" s="1"/>
  <c r="T500" i="52"/>
  <c r="U7" i="52"/>
  <c r="K7" i="52"/>
  <c r="S429" i="52"/>
  <c r="S432" i="52" s="1"/>
  <c r="T408" i="52"/>
  <c r="S739" i="52"/>
  <c r="S742" i="52" s="1"/>
  <c r="T700" i="52"/>
  <c r="S460" i="52"/>
  <c r="S463" i="52" s="1"/>
  <c r="T439" i="52"/>
  <c r="X402" i="51"/>
  <c r="X412" i="51" s="1"/>
  <c r="Z402" i="51"/>
  <c r="Z412" i="51" s="1"/>
  <c r="AB402" i="51"/>
  <c r="AB412" i="51" s="1"/>
  <c r="L33" i="53" s="1"/>
  <c r="L53" i="53" s="1"/>
  <c r="J187" i="34" s="1"/>
  <c r="AB408" i="51"/>
  <c r="Y408" i="51"/>
  <c r="Y402" i="51"/>
  <c r="Y412" i="51" s="1"/>
  <c r="AG351" i="51"/>
  <c r="AH312" i="51"/>
  <c r="AH360" i="51"/>
  <c r="AJ365" i="51"/>
  <c r="AK365" i="51" s="1"/>
  <c r="AL365" i="51" s="1"/>
  <c r="AM365" i="51" s="1"/>
  <c r="AN365" i="51" s="1"/>
  <c r="AO365" i="51" s="1"/>
  <c r="AP365" i="51" s="1"/>
  <c r="AA399" i="51"/>
  <c r="K28" i="53" s="1"/>
  <c r="AG20" i="51"/>
  <c r="AD402" i="51"/>
  <c r="AD412" i="51" s="1"/>
  <c r="AG179" i="51"/>
  <c r="AH150" i="51"/>
  <c r="V402" i="51"/>
  <c r="V412" i="51" s="1"/>
  <c r="F33" i="53" s="1"/>
  <c r="Z7" i="51"/>
  <c r="AJ7" i="51"/>
  <c r="AG82" i="51"/>
  <c r="W399" i="51"/>
  <c r="G28" i="53" s="1"/>
  <c r="AA411" i="51"/>
  <c r="K32" i="53" s="1"/>
  <c r="K52" i="53" s="1"/>
  <c r="I186" i="34" s="1"/>
  <c r="AI369" i="51"/>
  <c r="AJ369" i="51" s="1"/>
  <c r="AK369" i="51" s="1"/>
  <c r="AL369" i="51" s="1"/>
  <c r="AM369" i="51" s="1"/>
  <c r="AN369" i="51" s="1"/>
  <c r="AO369" i="51" s="1"/>
  <c r="AP369" i="51" s="1"/>
  <c r="T408" i="51"/>
  <c r="T402" i="51"/>
  <c r="T412" i="51" s="1"/>
  <c r="T415" i="51" s="1"/>
  <c r="AI367" i="51"/>
  <c r="AJ367" i="51" s="1"/>
  <c r="AK367" i="51" s="1"/>
  <c r="AL367" i="51" s="1"/>
  <c r="AM367" i="51" s="1"/>
  <c r="AN367" i="51" s="1"/>
  <c r="AO367" i="51" s="1"/>
  <c r="AP367" i="51" s="1"/>
  <c r="AC411" i="51"/>
  <c r="M32" i="53" s="1"/>
  <c r="M52" i="53" s="1"/>
  <c r="K186" i="34" s="1"/>
  <c r="AG264" i="51"/>
  <c r="AG401" i="51"/>
  <c r="AH374" i="51"/>
  <c r="AG217" i="51"/>
  <c r="AH188" i="51"/>
  <c r="AG141" i="51"/>
  <c r="AH112" i="51"/>
  <c r="R402" i="51"/>
  <c r="R412" i="51" s="1"/>
  <c r="R415" i="51" s="1"/>
  <c r="R408" i="51"/>
  <c r="AE411" i="51"/>
  <c r="O32" i="53" s="1"/>
  <c r="O52" i="53" s="1"/>
  <c r="M186" i="34" s="1"/>
  <c r="AG51" i="51"/>
  <c r="AE399" i="51"/>
  <c r="O28" i="53" s="1"/>
  <c r="AG226" i="51"/>
  <c r="AH368" i="51"/>
  <c r="AI368" i="51" s="1"/>
  <c r="AJ368" i="51" s="1"/>
  <c r="AK368" i="51" s="1"/>
  <c r="AL368" i="51" s="1"/>
  <c r="AM368" i="51" s="1"/>
  <c r="AN368" i="51" s="1"/>
  <c r="AO368" i="51" s="1"/>
  <c r="AP368" i="51" s="1"/>
  <c r="V303" i="50"/>
  <c r="AG264" i="50"/>
  <c r="V399" i="50"/>
  <c r="F28" i="52" s="1"/>
  <c r="AG360" i="50"/>
  <c r="V351" i="50"/>
  <c r="AG312" i="50"/>
  <c r="V217" i="50"/>
  <c r="AG188" i="50"/>
  <c r="V141" i="50"/>
  <c r="AG112" i="50"/>
  <c r="AH364" i="50"/>
  <c r="AI364" i="50" s="1"/>
  <c r="AJ364" i="50" s="1"/>
  <c r="AK364" i="50" s="1"/>
  <c r="AL364" i="50" s="1"/>
  <c r="AM364" i="50" s="1"/>
  <c r="AN364" i="50" s="1"/>
  <c r="AO364" i="50" s="1"/>
  <c r="AP364" i="50" s="1"/>
  <c r="AH392" i="50"/>
  <c r="AI392" i="50" s="1"/>
  <c r="AJ392" i="50" s="1"/>
  <c r="AK392" i="50" s="1"/>
  <c r="AL392" i="50" s="1"/>
  <c r="AM392" i="50" s="1"/>
  <c r="AN392" i="50" s="1"/>
  <c r="AO392" i="50" s="1"/>
  <c r="AP392" i="50" s="1"/>
  <c r="AH381" i="50"/>
  <c r="AI381" i="50" s="1"/>
  <c r="AJ381" i="50" s="1"/>
  <c r="AK381" i="50" s="1"/>
  <c r="AL381" i="50" s="1"/>
  <c r="AM381" i="50" s="1"/>
  <c r="AN381" i="50" s="1"/>
  <c r="AO381" i="50" s="1"/>
  <c r="AP381" i="50" s="1"/>
  <c r="AH345" i="50"/>
  <c r="AI345" i="50" s="1"/>
  <c r="AJ345" i="50" s="1"/>
  <c r="AK345" i="50" s="1"/>
  <c r="AL345" i="50" s="1"/>
  <c r="AM345" i="50" s="1"/>
  <c r="AN345" i="50" s="1"/>
  <c r="AO345" i="50" s="1"/>
  <c r="AP345" i="50" s="1"/>
  <c r="AH337" i="50"/>
  <c r="AI337" i="50" s="1"/>
  <c r="AJ337" i="50" s="1"/>
  <c r="AK337" i="50" s="1"/>
  <c r="AL337" i="50" s="1"/>
  <c r="AM337" i="50" s="1"/>
  <c r="AN337" i="50" s="1"/>
  <c r="AO337" i="50" s="1"/>
  <c r="AP337" i="50" s="1"/>
  <c r="AH329" i="50"/>
  <c r="AI329" i="50" s="1"/>
  <c r="AJ329" i="50" s="1"/>
  <c r="AK329" i="50" s="1"/>
  <c r="AL329" i="50" s="1"/>
  <c r="AM329" i="50" s="1"/>
  <c r="AN329" i="50" s="1"/>
  <c r="AO329" i="50" s="1"/>
  <c r="AP329" i="50" s="1"/>
  <c r="AH321" i="50"/>
  <c r="AI321" i="50" s="1"/>
  <c r="AJ321" i="50" s="1"/>
  <c r="AK321" i="50" s="1"/>
  <c r="AL321" i="50" s="1"/>
  <c r="AM321" i="50" s="1"/>
  <c r="AN321" i="50" s="1"/>
  <c r="AO321" i="50" s="1"/>
  <c r="AP321" i="50" s="1"/>
  <c r="AH313" i="50"/>
  <c r="AI313" i="50" s="1"/>
  <c r="AJ313" i="50" s="1"/>
  <c r="AK313" i="50" s="1"/>
  <c r="AL313" i="50" s="1"/>
  <c r="AM313" i="50" s="1"/>
  <c r="AN313" i="50" s="1"/>
  <c r="AO313" i="50" s="1"/>
  <c r="AP313" i="50" s="1"/>
  <c r="AH250" i="50"/>
  <c r="AI250" i="50" s="1"/>
  <c r="AJ250" i="50" s="1"/>
  <c r="AK250" i="50" s="1"/>
  <c r="AL250" i="50" s="1"/>
  <c r="AM250" i="50" s="1"/>
  <c r="AN250" i="50" s="1"/>
  <c r="AO250" i="50" s="1"/>
  <c r="AP250" i="50" s="1"/>
  <c r="AH295" i="50"/>
  <c r="AI295" i="50" s="1"/>
  <c r="AJ295" i="50" s="1"/>
  <c r="AK295" i="50" s="1"/>
  <c r="AL295" i="50" s="1"/>
  <c r="AM295" i="50" s="1"/>
  <c r="AN295" i="50" s="1"/>
  <c r="AO295" i="50" s="1"/>
  <c r="AP295" i="50" s="1"/>
  <c r="AH287" i="50"/>
  <c r="AI287" i="50" s="1"/>
  <c r="AJ287" i="50" s="1"/>
  <c r="AK287" i="50" s="1"/>
  <c r="AL287" i="50" s="1"/>
  <c r="AM287" i="50" s="1"/>
  <c r="AN287" i="50" s="1"/>
  <c r="AO287" i="50" s="1"/>
  <c r="AP287" i="50" s="1"/>
  <c r="AH279" i="50"/>
  <c r="AI279" i="50" s="1"/>
  <c r="AJ279" i="50" s="1"/>
  <c r="AK279" i="50" s="1"/>
  <c r="AL279" i="50" s="1"/>
  <c r="AM279" i="50" s="1"/>
  <c r="AN279" i="50" s="1"/>
  <c r="AO279" i="50" s="1"/>
  <c r="AP279" i="50" s="1"/>
  <c r="AH271" i="50"/>
  <c r="AI271" i="50" s="1"/>
  <c r="AJ271" i="50" s="1"/>
  <c r="AK271" i="50" s="1"/>
  <c r="AL271" i="50" s="1"/>
  <c r="AM271" i="50" s="1"/>
  <c r="AN271" i="50" s="1"/>
  <c r="AO271" i="50" s="1"/>
  <c r="AP271" i="50" s="1"/>
  <c r="AH243" i="50"/>
  <c r="AI243" i="50" s="1"/>
  <c r="AJ243" i="50" s="1"/>
  <c r="AK243" i="50" s="1"/>
  <c r="AL243" i="50" s="1"/>
  <c r="AM243" i="50" s="1"/>
  <c r="AN243" i="50" s="1"/>
  <c r="AO243" i="50" s="1"/>
  <c r="AP243" i="50" s="1"/>
  <c r="AH213" i="50"/>
  <c r="AI213" i="50" s="1"/>
  <c r="AJ213" i="50" s="1"/>
  <c r="AK213" i="50" s="1"/>
  <c r="AL213" i="50" s="1"/>
  <c r="AM213" i="50" s="1"/>
  <c r="AN213" i="50" s="1"/>
  <c r="AO213" i="50" s="1"/>
  <c r="AP213" i="50" s="1"/>
  <c r="AH205" i="50"/>
  <c r="AI205" i="50" s="1"/>
  <c r="AJ205" i="50" s="1"/>
  <c r="AK205" i="50" s="1"/>
  <c r="AL205" i="50" s="1"/>
  <c r="AM205" i="50" s="1"/>
  <c r="AN205" i="50" s="1"/>
  <c r="AO205" i="50" s="1"/>
  <c r="AP205" i="50" s="1"/>
  <c r="AH197" i="50"/>
  <c r="AI197" i="50" s="1"/>
  <c r="AJ197" i="50" s="1"/>
  <c r="AK197" i="50" s="1"/>
  <c r="AL197" i="50" s="1"/>
  <c r="AM197" i="50" s="1"/>
  <c r="AN197" i="50" s="1"/>
  <c r="AO197" i="50" s="1"/>
  <c r="AP197" i="50" s="1"/>
  <c r="AH189" i="50"/>
  <c r="AI189" i="50" s="1"/>
  <c r="AJ189" i="50" s="1"/>
  <c r="AK189" i="50" s="1"/>
  <c r="AL189" i="50" s="1"/>
  <c r="AM189" i="50" s="1"/>
  <c r="AN189" i="50" s="1"/>
  <c r="AO189" i="50" s="1"/>
  <c r="AP189" i="50" s="1"/>
  <c r="AH134" i="50"/>
  <c r="AI134" i="50" s="1"/>
  <c r="AJ134" i="50" s="1"/>
  <c r="AK134" i="50" s="1"/>
  <c r="AL134" i="50" s="1"/>
  <c r="AM134" i="50" s="1"/>
  <c r="AN134" i="50" s="1"/>
  <c r="AO134" i="50" s="1"/>
  <c r="AP134" i="50" s="1"/>
  <c r="Y255" i="50"/>
  <c r="W255" i="50"/>
  <c r="AH55" i="50"/>
  <c r="AI55" i="50" s="1"/>
  <c r="AJ55" i="50" s="1"/>
  <c r="AK55" i="50" s="1"/>
  <c r="AL55" i="50" s="1"/>
  <c r="AM55" i="50" s="1"/>
  <c r="AN55" i="50" s="1"/>
  <c r="AO55" i="50" s="1"/>
  <c r="AP55" i="50" s="1"/>
  <c r="AH63" i="50"/>
  <c r="AI63" i="50" s="1"/>
  <c r="AJ63" i="50" s="1"/>
  <c r="AK63" i="50" s="1"/>
  <c r="AL63" i="50" s="1"/>
  <c r="AM63" i="50" s="1"/>
  <c r="AN63" i="50" s="1"/>
  <c r="AO63" i="50" s="1"/>
  <c r="AP63" i="50" s="1"/>
  <c r="AH71" i="50"/>
  <c r="AI71" i="50" s="1"/>
  <c r="AJ71" i="50" s="1"/>
  <c r="AK71" i="50" s="1"/>
  <c r="AL71" i="50" s="1"/>
  <c r="AM71" i="50" s="1"/>
  <c r="AN71" i="50" s="1"/>
  <c r="AO71" i="50" s="1"/>
  <c r="AP71" i="50" s="1"/>
  <c r="AH119" i="50"/>
  <c r="AI119" i="50" s="1"/>
  <c r="AJ119" i="50" s="1"/>
  <c r="AK119" i="50" s="1"/>
  <c r="AL119" i="50" s="1"/>
  <c r="AM119" i="50" s="1"/>
  <c r="AN119" i="50" s="1"/>
  <c r="AO119" i="50" s="1"/>
  <c r="AP119" i="50" s="1"/>
  <c r="AH127" i="50"/>
  <c r="AI127" i="50" s="1"/>
  <c r="AJ127" i="50" s="1"/>
  <c r="AK127" i="50" s="1"/>
  <c r="AL127" i="50" s="1"/>
  <c r="AM127" i="50" s="1"/>
  <c r="AN127" i="50" s="1"/>
  <c r="AO127" i="50" s="1"/>
  <c r="AP127" i="50" s="1"/>
  <c r="Y103" i="50"/>
  <c r="W103" i="50"/>
  <c r="AH368" i="50"/>
  <c r="AI368" i="50" s="1"/>
  <c r="AJ368" i="50" s="1"/>
  <c r="AK368" i="50" s="1"/>
  <c r="AL368" i="50" s="1"/>
  <c r="AM368" i="50" s="1"/>
  <c r="AN368" i="50" s="1"/>
  <c r="AO368" i="50" s="1"/>
  <c r="AP368" i="50" s="1"/>
  <c r="AH393" i="50"/>
  <c r="AI393" i="50" s="1"/>
  <c r="AJ393" i="50" s="1"/>
  <c r="AK393" i="50" s="1"/>
  <c r="AL393" i="50" s="1"/>
  <c r="AM393" i="50" s="1"/>
  <c r="AN393" i="50" s="1"/>
  <c r="AO393" i="50" s="1"/>
  <c r="AP393" i="50" s="1"/>
  <c r="AH387" i="50"/>
  <c r="AI387" i="50" s="1"/>
  <c r="AJ387" i="50" s="1"/>
  <c r="AK387" i="50" s="1"/>
  <c r="AL387" i="50" s="1"/>
  <c r="AM387" i="50" s="1"/>
  <c r="AN387" i="50" s="1"/>
  <c r="AO387" i="50" s="1"/>
  <c r="AP387" i="50" s="1"/>
  <c r="AH346" i="50"/>
  <c r="AI346" i="50" s="1"/>
  <c r="AJ346" i="50" s="1"/>
  <c r="AK346" i="50" s="1"/>
  <c r="AL346" i="50" s="1"/>
  <c r="AM346" i="50" s="1"/>
  <c r="AN346" i="50" s="1"/>
  <c r="AO346" i="50" s="1"/>
  <c r="AP346" i="50" s="1"/>
  <c r="AH338" i="50"/>
  <c r="AI338" i="50" s="1"/>
  <c r="AJ338" i="50" s="1"/>
  <c r="AK338" i="50" s="1"/>
  <c r="AL338" i="50" s="1"/>
  <c r="AM338" i="50" s="1"/>
  <c r="AN338" i="50" s="1"/>
  <c r="AO338" i="50" s="1"/>
  <c r="AP338" i="50" s="1"/>
  <c r="AH330" i="50"/>
  <c r="AI330" i="50" s="1"/>
  <c r="AJ330" i="50" s="1"/>
  <c r="AK330" i="50" s="1"/>
  <c r="AL330" i="50" s="1"/>
  <c r="AM330" i="50" s="1"/>
  <c r="AN330" i="50" s="1"/>
  <c r="AO330" i="50" s="1"/>
  <c r="AP330" i="50" s="1"/>
  <c r="AH322" i="50"/>
  <c r="AI322" i="50" s="1"/>
  <c r="AJ322" i="50" s="1"/>
  <c r="AK322" i="50" s="1"/>
  <c r="AL322" i="50" s="1"/>
  <c r="AM322" i="50" s="1"/>
  <c r="AN322" i="50" s="1"/>
  <c r="AO322" i="50" s="1"/>
  <c r="AP322" i="50" s="1"/>
  <c r="AH314" i="50"/>
  <c r="AI314" i="50" s="1"/>
  <c r="AJ314" i="50" s="1"/>
  <c r="AK314" i="50" s="1"/>
  <c r="AL314" i="50" s="1"/>
  <c r="AM314" i="50" s="1"/>
  <c r="AN314" i="50" s="1"/>
  <c r="AO314" i="50" s="1"/>
  <c r="AP314" i="50" s="1"/>
  <c r="AH251" i="50"/>
  <c r="AI251" i="50" s="1"/>
  <c r="AJ251" i="50" s="1"/>
  <c r="AK251" i="50" s="1"/>
  <c r="AL251" i="50" s="1"/>
  <c r="AM251" i="50" s="1"/>
  <c r="AN251" i="50" s="1"/>
  <c r="AO251" i="50" s="1"/>
  <c r="AP251" i="50" s="1"/>
  <c r="AH288" i="50"/>
  <c r="AI288" i="50" s="1"/>
  <c r="AJ288" i="50" s="1"/>
  <c r="AK288" i="50" s="1"/>
  <c r="AL288" i="50" s="1"/>
  <c r="AM288" i="50" s="1"/>
  <c r="AN288" i="50" s="1"/>
  <c r="AO288" i="50" s="1"/>
  <c r="AP288" i="50" s="1"/>
  <c r="AH280" i="50"/>
  <c r="AI280" i="50" s="1"/>
  <c r="AJ280" i="50" s="1"/>
  <c r="AK280" i="50" s="1"/>
  <c r="AL280" i="50" s="1"/>
  <c r="AM280" i="50" s="1"/>
  <c r="AN280" i="50" s="1"/>
  <c r="AO280" i="50" s="1"/>
  <c r="AP280" i="50" s="1"/>
  <c r="AH272" i="50"/>
  <c r="AI272" i="50" s="1"/>
  <c r="AJ272" i="50" s="1"/>
  <c r="AK272" i="50" s="1"/>
  <c r="AL272" i="50" s="1"/>
  <c r="AM272" i="50" s="1"/>
  <c r="AN272" i="50" s="1"/>
  <c r="AO272" i="50" s="1"/>
  <c r="AP272" i="50" s="1"/>
  <c r="AC303" i="50"/>
  <c r="AH214" i="50"/>
  <c r="AI214" i="50" s="1"/>
  <c r="AJ214" i="50" s="1"/>
  <c r="AK214" i="50" s="1"/>
  <c r="AL214" i="50" s="1"/>
  <c r="AM214" i="50" s="1"/>
  <c r="AN214" i="50" s="1"/>
  <c r="AO214" i="50" s="1"/>
  <c r="AP214" i="50" s="1"/>
  <c r="AH206" i="50"/>
  <c r="AI206" i="50" s="1"/>
  <c r="AJ206" i="50" s="1"/>
  <c r="AK206" i="50" s="1"/>
  <c r="AL206" i="50" s="1"/>
  <c r="AM206" i="50" s="1"/>
  <c r="AN206" i="50" s="1"/>
  <c r="AO206" i="50" s="1"/>
  <c r="AP206" i="50" s="1"/>
  <c r="AH198" i="50"/>
  <c r="AI198" i="50" s="1"/>
  <c r="AJ198" i="50" s="1"/>
  <c r="AK198" i="50" s="1"/>
  <c r="AL198" i="50" s="1"/>
  <c r="AM198" i="50" s="1"/>
  <c r="AN198" i="50" s="1"/>
  <c r="AO198" i="50" s="1"/>
  <c r="AP198" i="50" s="1"/>
  <c r="AH190" i="50"/>
  <c r="AI190" i="50" s="1"/>
  <c r="AJ190" i="50" s="1"/>
  <c r="AK190" i="50" s="1"/>
  <c r="AL190" i="50" s="1"/>
  <c r="AM190" i="50" s="1"/>
  <c r="AN190" i="50" s="1"/>
  <c r="AO190" i="50" s="1"/>
  <c r="AP190" i="50" s="1"/>
  <c r="AH135" i="50"/>
  <c r="AI135" i="50" s="1"/>
  <c r="AJ135" i="50" s="1"/>
  <c r="AK135" i="50" s="1"/>
  <c r="AL135" i="50" s="1"/>
  <c r="AM135" i="50" s="1"/>
  <c r="AN135" i="50" s="1"/>
  <c r="AO135" i="50" s="1"/>
  <c r="AP135" i="50" s="1"/>
  <c r="AH58" i="50"/>
  <c r="AI58" i="50" s="1"/>
  <c r="AJ58" i="50" s="1"/>
  <c r="AK58" i="50" s="1"/>
  <c r="AL58" i="50" s="1"/>
  <c r="AM58" i="50" s="1"/>
  <c r="AN58" i="50" s="1"/>
  <c r="AO58" i="50" s="1"/>
  <c r="AP58" i="50" s="1"/>
  <c r="AH66" i="50"/>
  <c r="AI66" i="50" s="1"/>
  <c r="AJ66" i="50" s="1"/>
  <c r="AK66" i="50" s="1"/>
  <c r="AL66" i="50" s="1"/>
  <c r="AM66" i="50" s="1"/>
  <c r="AN66" i="50" s="1"/>
  <c r="AO66" i="50" s="1"/>
  <c r="AP66" i="50" s="1"/>
  <c r="AH114" i="50"/>
  <c r="AI114" i="50" s="1"/>
  <c r="AJ114" i="50" s="1"/>
  <c r="AK114" i="50" s="1"/>
  <c r="AL114" i="50" s="1"/>
  <c r="AM114" i="50" s="1"/>
  <c r="AN114" i="50" s="1"/>
  <c r="AO114" i="50" s="1"/>
  <c r="AP114" i="50" s="1"/>
  <c r="AH122" i="50"/>
  <c r="AI122" i="50" s="1"/>
  <c r="AJ122" i="50" s="1"/>
  <c r="AK122" i="50" s="1"/>
  <c r="AL122" i="50" s="1"/>
  <c r="AM122" i="50" s="1"/>
  <c r="AN122" i="50" s="1"/>
  <c r="AO122" i="50" s="1"/>
  <c r="AP122" i="50" s="1"/>
  <c r="AH398" i="50"/>
  <c r="AI398" i="50" s="1"/>
  <c r="AJ398" i="50" s="1"/>
  <c r="AK398" i="50" s="1"/>
  <c r="AL398" i="50" s="1"/>
  <c r="AM398" i="50" s="1"/>
  <c r="AN398" i="50" s="1"/>
  <c r="AO398" i="50" s="1"/>
  <c r="AP398" i="50" s="1"/>
  <c r="AH390" i="50"/>
  <c r="AI390" i="50" s="1"/>
  <c r="AJ390" i="50" s="1"/>
  <c r="AK390" i="50" s="1"/>
  <c r="AL390" i="50" s="1"/>
  <c r="AM390" i="50" s="1"/>
  <c r="AN390" i="50" s="1"/>
  <c r="AO390" i="50" s="1"/>
  <c r="AP390" i="50" s="1"/>
  <c r="AH373" i="50"/>
  <c r="AI373" i="50" s="1"/>
  <c r="AJ373" i="50" s="1"/>
  <c r="AK373" i="50" s="1"/>
  <c r="AL373" i="50" s="1"/>
  <c r="AM373" i="50" s="1"/>
  <c r="AN373" i="50" s="1"/>
  <c r="AO373" i="50" s="1"/>
  <c r="AP373" i="50" s="1"/>
  <c r="AH379" i="50"/>
  <c r="AI379" i="50" s="1"/>
  <c r="AJ379" i="50" s="1"/>
  <c r="AK379" i="50" s="1"/>
  <c r="AL379" i="50" s="1"/>
  <c r="AM379" i="50" s="1"/>
  <c r="AN379" i="50" s="1"/>
  <c r="AO379" i="50" s="1"/>
  <c r="AP379" i="50" s="1"/>
  <c r="AH343" i="50"/>
  <c r="AI343" i="50" s="1"/>
  <c r="AJ343" i="50" s="1"/>
  <c r="AK343" i="50" s="1"/>
  <c r="AL343" i="50" s="1"/>
  <c r="AM343" i="50" s="1"/>
  <c r="AN343" i="50" s="1"/>
  <c r="AO343" i="50" s="1"/>
  <c r="AP343" i="50" s="1"/>
  <c r="AH335" i="50"/>
  <c r="AI335" i="50" s="1"/>
  <c r="AJ335" i="50" s="1"/>
  <c r="AK335" i="50" s="1"/>
  <c r="AL335" i="50" s="1"/>
  <c r="AM335" i="50" s="1"/>
  <c r="AN335" i="50" s="1"/>
  <c r="AO335" i="50" s="1"/>
  <c r="AP335" i="50" s="1"/>
  <c r="AH327" i="50"/>
  <c r="AI327" i="50" s="1"/>
  <c r="AJ327" i="50" s="1"/>
  <c r="AK327" i="50" s="1"/>
  <c r="AL327" i="50" s="1"/>
  <c r="AM327" i="50" s="1"/>
  <c r="AN327" i="50" s="1"/>
  <c r="AO327" i="50" s="1"/>
  <c r="AP327" i="50" s="1"/>
  <c r="AH319" i="50"/>
  <c r="AI319" i="50" s="1"/>
  <c r="AJ319" i="50" s="1"/>
  <c r="AK319" i="50" s="1"/>
  <c r="AL319" i="50" s="1"/>
  <c r="AM319" i="50" s="1"/>
  <c r="AN319" i="50" s="1"/>
  <c r="AO319" i="50" s="1"/>
  <c r="AP319" i="50" s="1"/>
  <c r="AH248" i="50"/>
  <c r="AI248" i="50" s="1"/>
  <c r="AJ248" i="50" s="1"/>
  <c r="AK248" i="50" s="1"/>
  <c r="AL248" i="50" s="1"/>
  <c r="AM248" i="50" s="1"/>
  <c r="AN248" i="50" s="1"/>
  <c r="AO248" i="50" s="1"/>
  <c r="AP248" i="50" s="1"/>
  <c r="AH293" i="50"/>
  <c r="AI293" i="50" s="1"/>
  <c r="AJ293" i="50" s="1"/>
  <c r="AK293" i="50" s="1"/>
  <c r="AL293" i="50" s="1"/>
  <c r="AM293" i="50" s="1"/>
  <c r="AN293" i="50" s="1"/>
  <c r="AO293" i="50" s="1"/>
  <c r="AP293" i="50" s="1"/>
  <c r="AH285" i="50"/>
  <c r="AI285" i="50" s="1"/>
  <c r="AJ285" i="50" s="1"/>
  <c r="AK285" i="50" s="1"/>
  <c r="AL285" i="50" s="1"/>
  <c r="AM285" i="50" s="1"/>
  <c r="AN285" i="50" s="1"/>
  <c r="AO285" i="50" s="1"/>
  <c r="AP285" i="50" s="1"/>
  <c r="AH277" i="50"/>
  <c r="AI277" i="50" s="1"/>
  <c r="AJ277" i="50" s="1"/>
  <c r="AK277" i="50" s="1"/>
  <c r="AL277" i="50" s="1"/>
  <c r="AM277" i="50" s="1"/>
  <c r="AN277" i="50" s="1"/>
  <c r="AO277" i="50" s="1"/>
  <c r="AP277" i="50" s="1"/>
  <c r="AH269" i="50"/>
  <c r="AI269" i="50" s="1"/>
  <c r="AJ269" i="50" s="1"/>
  <c r="AK269" i="50" s="1"/>
  <c r="AL269" i="50" s="1"/>
  <c r="AM269" i="50" s="1"/>
  <c r="AN269" i="50" s="1"/>
  <c r="AO269" i="50" s="1"/>
  <c r="AP269" i="50" s="1"/>
  <c r="AH211" i="50"/>
  <c r="AI211" i="50" s="1"/>
  <c r="AJ211" i="50" s="1"/>
  <c r="AK211" i="50" s="1"/>
  <c r="AL211" i="50" s="1"/>
  <c r="AM211" i="50" s="1"/>
  <c r="AN211" i="50" s="1"/>
  <c r="AO211" i="50" s="1"/>
  <c r="AP211" i="50" s="1"/>
  <c r="AH203" i="50"/>
  <c r="AI203" i="50" s="1"/>
  <c r="AJ203" i="50" s="1"/>
  <c r="AK203" i="50" s="1"/>
  <c r="AL203" i="50" s="1"/>
  <c r="AM203" i="50" s="1"/>
  <c r="AN203" i="50" s="1"/>
  <c r="AO203" i="50" s="1"/>
  <c r="AP203" i="50" s="1"/>
  <c r="AH195" i="50"/>
  <c r="AI195" i="50" s="1"/>
  <c r="AJ195" i="50" s="1"/>
  <c r="AK195" i="50" s="1"/>
  <c r="AL195" i="50" s="1"/>
  <c r="AM195" i="50" s="1"/>
  <c r="AN195" i="50" s="1"/>
  <c r="AO195" i="50" s="1"/>
  <c r="AP195" i="50" s="1"/>
  <c r="AH140" i="50"/>
  <c r="AI140" i="50" s="1"/>
  <c r="AJ140" i="50" s="1"/>
  <c r="AK140" i="50" s="1"/>
  <c r="AL140" i="50" s="1"/>
  <c r="AM140" i="50" s="1"/>
  <c r="AN140" i="50" s="1"/>
  <c r="AO140" i="50" s="1"/>
  <c r="AP140" i="50" s="1"/>
  <c r="AH132" i="50"/>
  <c r="AI132" i="50" s="1"/>
  <c r="AJ132" i="50" s="1"/>
  <c r="AK132" i="50" s="1"/>
  <c r="AL132" i="50" s="1"/>
  <c r="AM132" i="50" s="1"/>
  <c r="AN132" i="50" s="1"/>
  <c r="AO132" i="50" s="1"/>
  <c r="AP132" i="50" s="1"/>
  <c r="AH53" i="50"/>
  <c r="AI53" i="50" s="1"/>
  <c r="AJ53" i="50" s="1"/>
  <c r="AK53" i="50" s="1"/>
  <c r="AL53" i="50" s="1"/>
  <c r="AM53" i="50" s="1"/>
  <c r="AN53" i="50" s="1"/>
  <c r="AO53" i="50" s="1"/>
  <c r="AP53" i="50" s="1"/>
  <c r="AH61" i="50"/>
  <c r="AI61" i="50" s="1"/>
  <c r="AJ61" i="50" s="1"/>
  <c r="AK61" i="50" s="1"/>
  <c r="AL61" i="50" s="1"/>
  <c r="AM61" i="50" s="1"/>
  <c r="AN61" i="50" s="1"/>
  <c r="AO61" i="50" s="1"/>
  <c r="AP61" i="50" s="1"/>
  <c r="AH69" i="50"/>
  <c r="AI69" i="50" s="1"/>
  <c r="AJ69" i="50" s="1"/>
  <c r="AK69" i="50" s="1"/>
  <c r="AL69" i="50" s="1"/>
  <c r="AM69" i="50" s="1"/>
  <c r="AN69" i="50" s="1"/>
  <c r="AO69" i="50" s="1"/>
  <c r="AP69" i="50" s="1"/>
  <c r="AH117" i="50"/>
  <c r="AI117" i="50" s="1"/>
  <c r="AJ117" i="50" s="1"/>
  <c r="AK117" i="50" s="1"/>
  <c r="AL117" i="50" s="1"/>
  <c r="AM117" i="50" s="1"/>
  <c r="AN117" i="50" s="1"/>
  <c r="AO117" i="50" s="1"/>
  <c r="AP117" i="50" s="1"/>
  <c r="AH125" i="50"/>
  <c r="AI125" i="50" s="1"/>
  <c r="AJ125" i="50" s="1"/>
  <c r="AK125" i="50" s="1"/>
  <c r="AL125" i="50" s="1"/>
  <c r="AM125" i="50" s="1"/>
  <c r="AN125" i="50" s="1"/>
  <c r="AO125" i="50" s="1"/>
  <c r="AP125" i="50" s="1"/>
  <c r="AB399" i="50"/>
  <c r="L28" i="52" s="1"/>
  <c r="AC399" i="50"/>
  <c r="M28" i="52" s="1"/>
  <c r="AH391" i="50"/>
  <c r="AI391" i="50" s="1"/>
  <c r="AJ391" i="50" s="1"/>
  <c r="AK391" i="50" s="1"/>
  <c r="AL391" i="50" s="1"/>
  <c r="AM391" i="50" s="1"/>
  <c r="AN391" i="50" s="1"/>
  <c r="AO391" i="50" s="1"/>
  <c r="AP391" i="50" s="1"/>
  <c r="AH377" i="50"/>
  <c r="AI377" i="50" s="1"/>
  <c r="AJ377" i="50" s="1"/>
  <c r="AK377" i="50" s="1"/>
  <c r="AL377" i="50" s="1"/>
  <c r="AM377" i="50" s="1"/>
  <c r="AN377" i="50" s="1"/>
  <c r="AO377" i="50" s="1"/>
  <c r="AP377" i="50" s="1"/>
  <c r="AH344" i="50"/>
  <c r="AI344" i="50" s="1"/>
  <c r="AJ344" i="50" s="1"/>
  <c r="AK344" i="50" s="1"/>
  <c r="AL344" i="50" s="1"/>
  <c r="AM344" i="50" s="1"/>
  <c r="AN344" i="50" s="1"/>
  <c r="AO344" i="50" s="1"/>
  <c r="AP344" i="50" s="1"/>
  <c r="AH336" i="50"/>
  <c r="AI336" i="50" s="1"/>
  <c r="AJ336" i="50" s="1"/>
  <c r="AK336" i="50" s="1"/>
  <c r="AL336" i="50" s="1"/>
  <c r="AM336" i="50" s="1"/>
  <c r="AN336" i="50" s="1"/>
  <c r="AO336" i="50" s="1"/>
  <c r="AP336" i="50" s="1"/>
  <c r="AH328" i="50"/>
  <c r="AI328" i="50" s="1"/>
  <c r="AJ328" i="50" s="1"/>
  <c r="AK328" i="50" s="1"/>
  <c r="AL328" i="50" s="1"/>
  <c r="AM328" i="50" s="1"/>
  <c r="AN328" i="50" s="1"/>
  <c r="AO328" i="50" s="1"/>
  <c r="AP328" i="50" s="1"/>
  <c r="AH320" i="50"/>
  <c r="AI320" i="50" s="1"/>
  <c r="AJ320" i="50" s="1"/>
  <c r="AK320" i="50" s="1"/>
  <c r="AL320" i="50" s="1"/>
  <c r="AM320" i="50" s="1"/>
  <c r="AN320" i="50" s="1"/>
  <c r="AO320" i="50" s="1"/>
  <c r="AP320" i="50" s="1"/>
  <c r="AB351" i="50"/>
  <c r="AC351" i="50"/>
  <c r="AH249" i="50"/>
  <c r="AI249" i="50" s="1"/>
  <c r="AJ249" i="50" s="1"/>
  <c r="AK249" i="50" s="1"/>
  <c r="AL249" i="50" s="1"/>
  <c r="AM249" i="50" s="1"/>
  <c r="AN249" i="50" s="1"/>
  <c r="AO249" i="50" s="1"/>
  <c r="AP249" i="50" s="1"/>
  <c r="AH294" i="50"/>
  <c r="AI294" i="50" s="1"/>
  <c r="AJ294" i="50" s="1"/>
  <c r="AK294" i="50" s="1"/>
  <c r="AL294" i="50" s="1"/>
  <c r="AM294" i="50" s="1"/>
  <c r="AN294" i="50" s="1"/>
  <c r="AO294" i="50" s="1"/>
  <c r="AP294" i="50" s="1"/>
  <c r="AH286" i="50"/>
  <c r="AI286" i="50" s="1"/>
  <c r="AJ286" i="50" s="1"/>
  <c r="AK286" i="50" s="1"/>
  <c r="AL286" i="50" s="1"/>
  <c r="AM286" i="50" s="1"/>
  <c r="AN286" i="50" s="1"/>
  <c r="AO286" i="50" s="1"/>
  <c r="AP286" i="50" s="1"/>
  <c r="AH278" i="50"/>
  <c r="AI278" i="50" s="1"/>
  <c r="AJ278" i="50" s="1"/>
  <c r="AK278" i="50" s="1"/>
  <c r="AL278" i="50" s="1"/>
  <c r="AM278" i="50" s="1"/>
  <c r="AN278" i="50" s="1"/>
  <c r="AO278" i="50" s="1"/>
  <c r="AP278" i="50" s="1"/>
  <c r="AH270" i="50"/>
  <c r="AI270" i="50" s="1"/>
  <c r="AJ270" i="50" s="1"/>
  <c r="AK270" i="50" s="1"/>
  <c r="AL270" i="50" s="1"/>
  <c r="AM270" i="50" s="1"/>
  <c r="AN270" i="50" s="1"/>
  <c r="AO270" i="50" s="1"/>
  <c r="AP270" i="50" s="1"/>
  <c r="AH212" i="50"/>
  <c r="AI212" i="50" s="1"/>
  <c r="AJ212" i="50" s="1"/>
  <c r="AK212" i="50" s="1"/>
  <c r="AL212" i="50" s="1"/>
  <c r="AM212" i="50" s="1"/>
  <c r="AN212" i="50" s="1"/>
  <c r="AO212" i="50" s="1"/>
  <c r="AP212" i="50" s="1"/>
  <c r="AH204" i="50"/>
  <c r="AI204" i="50" s="1"/>
  <c r="AJ204" i="50" s="1"/>
  <c r="AK204" i="50" s="1"/>
  <c r="AL204" i="50" s="1"/>
  <c r="AM204" i="50" s="1"/>
  <c r="AN204" i="50" s="1"/>
  <c r="AO204" i="50" s="1"/>
  <c r="AP204" i="50" s="1"/>
  <c r="AH196" i="50"/>
  <c r="AI196" i="50" s="1"/>
  <c r="AJ196" i="50" s="1"/>
  <c r="AK196" i="50" s="1"/>
  <c r="AL196" i="50" s="1"/>
  <c r="AM196" i="50" s="1"/>
  <c r="AN196" i="50" s="1"/>
  <c r="AO196" i="50" s="1"/>
  <c r="AP196" i="50" s="1"/>
  <c r="AB217" i="50"/>
  <c r="AC217" i="50"/>
  <c r="AH133" i="50"/>
  <c r="AI133" i="50" s="1"/>
  <c r="AJ133" i="50" s="1"/>
  <c r="AK133" i="50" s="1"/>
  <c r="AL133" i="50" s="1"/>
  <c r="AM133" i="50" s="1"/>
  <c r="AN133" i="50" s="1"/>
  <c r="AO133" i="50" s="1"/>
  <c r="AP133" i="50" s="1"/>
  <c r="Z179" i="50"/>
  <c r="X179" i="50"/>
  <c r="AE179" i="50"/>
  <c r="AH56" i="50"/>
  <c r="AI56" i="50" s="1"/>
  <c r="AJ56" i="50" s="1"/>
  <c r="AK56" i="50" s="1"/>
  <c r="AL56" i="50" s="1"/>
  <c r="AM56" i="50" s="1"/>
  <c r="AN56" i="50" s="1"/>
  <c r="AO56" i="50" s="1"/>
  <c r="AP56" i="50" s="1"/>
  <c r="AH64" i="50"/>
  <c r="AI64" i="50" s="1"/>
  <c r="AJ64" i="50" s="1"/>
  <c r="AK64" i="50" s="1"/>
  <c r="AL64" i="50" s="1"/>
  <c r="AM64" i="50" s="1"/>
  <c r="AN64" i="50" s="1"/>
  <c r="AO64" i="50" s="1"/>
  <c r="AP64" i="50" s="1"/>
  <c r="AB141" i="50"/>
  <c r="AC141" i="50"/>
  <c r="AH120" i="50"/>
  <c r="AI120" i="50" s="1"/>
  <c r="AJ120" i="50" s="1"/>
  <c r="AK120" i="50" s="1"/>
  <c r="AL120" i="50" s="1"/>
  <c r="AM120" i="50" s="1"/>
  <c r="AN120" i="50" s="1"/>
  <c r="AO120" i="50" s="1"/>
  <c r="AP120" i="50" s="1"/>
  <c r="AH128" i="50"/>
  <c r="AI128" i="50" s="1"/>
  <c r="AJ128" i="50" s="1"/>
  <c r="AK128" i="50" s="1"/>
  <c r="AL128" i="50" s="1"/>
  <c r="AM128" i="50" s="1"/>
  <c r="AN128" i="50" s="1"/>
  <c r="AO128" i="50" s="1"/>
  <c r="AP128" i="50" s="1"/>
  <c r="V41" i="50"/>
  <c r="AG20" i="50"/>
  <c r="V179" i="50"/>
  <c r="AG150" i="50"/>
  <c r="AC41" i="50"/>
  <c r="AA41" i="50"/>
  <c r="AM28" i="50"/>
  <c r="AN28" i="50" s="1"/>
  <c r="AO28" i="50" s="1"/>
  <c r="AP28" i="50" s="1"/>
  <c r="AM36" i="50"/>
  <c r="AN36" i="50" s="1"/>
  <c r="AO36" i="50" s="1"/>
  <c r="AP36" i="50" s="1"/>
  <c r="AM83" i="50"/>
  <c r="AN83" i="50" s="1"/>
  <c r="AO83" i="50" s="1"/>
  <c r="AP83" i="50" s="1"/>
  <c r="AM91" i="50"/>
  <c r="AN91" i="50" s="1"/>
  <c r="AO91" i="50" s="1"/>
  <c r="AP91" i="50" s="1"/>
  <c r="AM99" i="50"/>
  <c r="AN99" i="50" s="1"/>
  <c r="AO99" i="50" s="1"/>
  <c r="AP99" i="50" s="1"/>
  <c r="AM366" i="50"/>
  <c r="AN366" i="50" s="1"/>
  <c r="AO366" i="50" s="1"/>
  <c r="AP366" i="50" s="1"/>
  <c r="AM238" i="50"/>
  <c r="AN238" i="50" s="1"/>
  <c r="AO238" i="50" s="1"/>
  <c r="AP238" i="50" s="1"/>
  <c r="AM230" i="50"/>
  <c r="AN230" i="50" s="1"/>
  <c r="AO230" i="50" s="1"/>
  <c r="AP230" i="50" s="1"/>
  <c r="AD255" i="50"/>
  <c r="AB255" i="50"/>
  <c r="AM175" i="50"/>
  <c r="AN175" i="50" s="1"/>
  <c r="AO175" i="50" s="1"/>
  <c r="AP175" i="50" s="1"/>
  <c r="AM167" i="50"/>
  <c r="AN167" i="50" s="1"/>
  <c r="AO167" i="50" s="1"/>
  <c r="AP167" i="50" s="1"/>
  <c r="AM159" i="50"/>
  <c r="AN159" i="50" s="1"/>
  <c r="AO159" i="50" s="1"/>
  <c r="AP159" i="50" s="1"/>
  <c r="AM151" i="50"/>
  <c r="AN151" i="50" s="1"/>
  <c r="AO151" i="50" s="1"/>
  <c r="AP151" i="50" s="1"/>
  <c r="W72" i="50"/>
  <c r="Z72" i="50"/>
  <c r="AM23" i="50"/>
  <c r="AN23" i="50" s="1"/>
  <c r="AO23" i="50" s="1"/>
  <c r="AP23" i="50" s="1"/>
  <c r="AM31" i="50"/>
  <c r="AN31" i="50" s="1"/>
  <c r="AO31" i="50" s="1"/>
  <c r="AP31" i="50" s="1"/>
  <c r="AM39" i="50"/>
  <c r="AN39" i="50" s="1"/>
  <c r="AO39" i="50" s="1"/>
  <c r="AP39" i="50" s="1"/>
  <c r="AD103" i="50"/>
  <c r="AB103" i="50"/>
  <c r="AM86" i="50"/>
  <c r="AN86" i="50" s="1"/>
  <c r="AO86" i="50" s="1"/>
  <c r="AP86" i="50" s="1"/>
  <c r="AM94" i="50"/>
  <c r="AN94" i="50" s="1"/>
  <c r="AO94" i="50" s="1"/>
  <c r="AP94" i="50" s="1"/>
  <c r="AM370" i="50"/>
  <c r="AN370" i="50" s="1"/>
  <c r="AO370" i="50" s="1"/>
  <c r="AP370" i="50" s="1"/>
  <c r="AM297" i="50"/>
  <c r="AN297" i="50" s="1"/>
  <c r="AO297" i="50" s="1"/>
  <c r="AP297" i="50" s="1"/>
  <c r="AH296" i="50"/>
  <c r="AI296" i="50" s="1"/>
  <c r="AJ296" i="50" s="1"/>
  <c r="AK296" i="50" s="1"/>
  <c r="AL296" i="50" s="1"/>
  <c r="AM296" i="50" s="1"/>
  <c r="AN296" i="50" s="1"/>
  <c r="AO296" i="50" s="1"/>
  <c r="AP296" i="50" s="1"/>
  <c r="AE303" i="50"/>
  <c r="Y303" i="50"/>
  <c r="AM239" i="50"/>
  <c r="AN239" i="50" s="1"/>
  <c r="AO239" i="50" s="1"/>
  <c r="AP239" i="50" s="1"/>
  <c r="AM231" i="50"/>
  <c r="AN231" i="50" s="1"/>
  <c r="AO231" i="50" s="1"/>
  <c r="AP231" i="50" s="1"/>
  <c r="AM176" i="50"/>
  <c r="AN176" i="50" s="1"/>
  <c r="AO176" i="50" s="1"/>
  <c r="AP176" i="50" s="1"/>
  <c r="AM168" i="50"/>
  <c r="AN168" i="50" s="1"/>
  <c r="AO168" i="50" s="1"/>
  <c r="AP168" i="50" s="1"/>
  <c r="AM160" i="50"/>
  <c r="AN160" i="50" s="1"/>
  <c r="AO160" i="50" s="1"/>
  <c r="AP160" i="50" s="1"/>
  <c r="AM152" i="50"/>
  <c r="AN152" i="50" s="1"/>
  <c r="AO152" i="50" s="1"/>
  <c r="AP152" i="50" s="1"/>
  <c r="AH130" i="50"/>
  <c r="AI130" i="50" s="1"/>
  <c r="AJ130" i="50" s="1"/>
  <c r="AK130" i="50" s="1"/>
  <c r="AL130" i="50" s="1"/>
  <c r="AM130" i="50" s="1"/>
  <c r="AN130" i="50" s="1"/>
  <c r="AO130" i="50" s="1"/>
  <c r="AP130" i="50" s="1"/>
  <c r="AM26" i="50"/>
  <c r="AN26" i="50" s="1"/>
  <c r="AO26" i="50" s="1"/>
  <c r="AP26" i="50" s="1"/>
  <c r="AM34" i="50"/>
  <c r="AN34" i="50" s="1"/>
  <c r="AO34" i="50" s="1"/>
  <c r="AP34" i="50" s="1"/>
  <c r="AM85" i="50"/>
  <c r="AN85" i="50" s="1"/>
  <c r="AO85" i="50" s="1"/>
  <c r="AP85" i="50" s="1"/>
  <c r="AM93" i="50"/>
  <c r="AN93" i="50" s="1"/>
  <c r="AO93" i="50" s="1"/>
  <c r="AP93" i="50" s="1"/>
  <c r="AM101" i="50"/>
  <c r="AN101" i="50" s="1"/>
  <c r="AO101" i="50" s="1"/>
  <c r="AP101" i="50" s="1"/>
  <c r="AJ388" i="50"/>
  <c r="AK388" i="50" s="1"/>
  <c r="AL388" i="50" s="1"/>
  <c r="AM388" i="50" s="1"/>
  <c r="AN388" i="50" s="1"/>
  <c r="AO388" i="50" s="1"/>
  <c r="AP388" i="50" s="1"/>
  <c r="AM302" i="50"/>
  <c r="AN302" i="50" s="1"/>
  <c r="AO302" i="50" s="1"/>
  <c r="AP302" i="50" s="1"/>
  <c r="AM236" i="50"/>
  <c r="AN236" i="50" s="1"/>
  <c r="AO236" i="50" s="1"/>
  <c r="AP236" i="50" s="1"/>
  <c r="AM228" i="50"/>
  <c r="AN228" i="50" s="1"/>
  <c r="AO228" i="50" s="1"/>
  <c r="AP228" i="50" s="1"/>
  <c r="AM173" i="50"/>
  <c r="AN173" i="50" s="1"/>
  <c r="AO173" i="50" s="1"/>
  <c r="AP173" i="50" s="1"/>
  <c r="AM165" i="50"/>
  <c r="AN165" i="50" s="1"/>
  <c r="AO165" i="50" s="1"/>
  <c r="AP165" i="50" s="1"/>
  <c r="AM157" i="50"/>
  <c r="AN157" i="50" s="1"/>
  <c r="AO157" i="50" s="1"/>
  <c r="AP157" i="50" s="1"/>
  <c r="AM25" i="50"/>
  <c r="AN25" i="50" s="1"/>
  <c r="AO25" i="50" s="1"/>
  <c r="AP25" i="50" s="1"/>
  <c r="AM33" i="50"/>
  <c r="AN33" i="50" s="1"/>
  <c r="AO33" i="50" s="1"/>
  <c r="AP33" i="50" s="1"/>
  <c r="AM84" i="50"/>
  <c r="AN84" i="50" s="1"/>
  <c r="AO84" i="50" s="1"/>
  <c r="AP84" i="50" s="1"/>
  <c r="AM92" i="50"/>
  <c r="AN92" i="50" s="1"/>
  <c r="AO92" i="50" s="1"/>
  <c r="AP92" i="50" s="1"/>
  <c r="AM100" i="50"/>
  <c r="AN100" i="50" s="1"/>
  <c r="AO100" i="50" s="1"/>
  <c r="AP100" i="50" s="1"/>
  <c r="X399" i="50"/>
  <c r="H28" i="52" s="1"/>
  <c r="AE399" i="50"/>
  <c r="O28" i="52" s="1"/>
  <c r="Y399" i="50"/>
  <c r="I28" i="52" s="1"/>
  <c r="AM362" i="50"/>
  <c r="AN362" i="50" s="1"/>
  <c r="AO362" i="50" s="1"/>
  <c r="AP362" i="50" s="1"/>
  <c r="X351" i="50"/>
  <c r="AE351" i="50"/>
  <c r="Y351" i="50"/>
  <c r="X217" i="50"/>
  <c r="AE217" i="50"/>
  <c r="Y217" i="50"/>
  <c r="AM237" i="50"/>
  <c r="AN237" i="50" s="1"/>
  <c r="AO237" i="50" s="1"/>
  <c r="AP237" i="50" s="1"/>
  <c r="AM229" i="50"/>
  <c r="AN229" i="50" s="1"/>
  <c r="AO229" i="50" s="1"/>
  <c r="AP229" i="50" s="1"/>
  <c r="AM174" i="50"/>
  <c r="AN174" i="50" s="1"/>
  <c r="AO174" i="50" s="1"/>
  <c r="AP174" i="50" s="1"/>
  <c r="AM166" i="50"/>
  <c r="AN166" i="50" s="1"/>
  <c r="AO166" i="50" s="1"/>
  <c r="AP166" i="50" s="1"/>
  <c r="AM158" i="50"/>
  <c r="AN158" i="50" s="1"/>
  <c r="AO158" i="50" s="1"/>
  <c r="AP158" i="50" s="1"/>
  <c r="AC179" i="50"/>
  <c r="AA179" i="50"/>
  <c r="X141" i="50"/>
  <c r="AE141" i="50"/>
  <c r="Y141" i="50"/>
  <c r="V72" i="50"/>
  <c r="AG51" i="50"/>
  <c r="Y7" i="50"/>
  <c r="AI7" i="50"/>
  <c r="AH380" i="50"/>
  <c r="AI380" i="50" s="1"/>
  <c r="AJ380" i="50" s="1"/>
  <c r="AK380" i="50" s="1"/>
  <c r="AL380" i="50" s="1"/>
  <c r="AM380" i="50" s="1"/>
  <c r="AN380" i="50" s="1"/>
  <c r="AO380" i="50" s="1"/>
  <c r="AP380" i="50" s="1"/>
  <c r="AH396" i="50"/>
  <c r="AI396" i="50" s="1"/>
  <c r="AJ396" i="50" s="1"/>
  <c r="AK396" i="50" s="1"/>
  <c r="AL396" i="50" s="1"/>
  <c r="AM396" i="50" s="1"/>
  <c r="AN396" i="50" s="1"/>
  <c r="AO396" i="50" s="1"/>
  <c r="AP396" i="50" s="1"/>
  <c r="AH365" i="50"/>
  <c r="AI365" i="50" s="1"/>
  <c r="AJ365" i="50" s="1"/>
  <c r="AK365" i="50" s="1"/>
  <c r="AL365" i="50" s="1"/>
  <c r="AM365" i="50" s="1"/>
  <c r="AN365" i="50" s="1"/>
  <c r="AO365" i="50" s="1"/>
  <c r="AP365" i="50" s="1"/>
  <c r="AH371" i="50"/>
  <c r="AI371" i="50" s="1"/>
  <c r="AJ371" i="50" s="1"/>
  <c r="AK371" i="50" s="1"/>
  <c r="AL371" i="50" s="1"/>
  <c r="AM371" i="50" s="1"/>
  <c r="AN371" i="50" s="1"/>
  <c r="AO371" i="50" s="1"/>
  <c r="AP371" i="50" s="1"/>
  <c r="AH349" i="50"/>
  <c r="AI349" i="50" s="1"/>
  <c r="AJ349" i="50" s="1"/>
  <c r="AK349" i="50" s="1"/>
  <c r="AL349" i="50" s="1"/>
  <c r="AM349" i="50" s="1"/>
  <c r="AN349" i="50" s="1"/>
  <c r="AO349" i="50" s="1"/>
  <c r="AP349" i="50" s="1"/>
  <c r="AH341" i="50"/>
  <c r="AI341" i="50" s="1"/>
  <c r="AJ341" i="50" s="1"/>
  <c r="AK341" i="50" s="1"/>
  <c r="AL341" i="50" s="1"/>
  <c r="AM341" i="50" s="1"/>
  <c r="AN341" i="50" s="1"/>
  <c r="AO341" i="50" s="1"/>
  <c r="AP341" i="50" s="1"/>
  <c r="AH333" i="50"/>
  <c r="AI333" i="50" s="1"/>
  <c r="AJ333" i="50" s="1"/>
  <c r="AK333" i="50" s="1"/>
  <c r="AL333" i="50" s="1"/>
  <c r="AM333" i="50" s="1"/>
  <c r="AN333" i="50" s="1"/>
  <c r="AO333" i="50" s="1"/>
  <c r="AP333" i="50" s="1"/>
  <c r="AH325" i="50"/>
  <c r="AI325" i="50" s="1"/>
  <c r="AJ325" i="50" s="1"/>
  <c r="AK325" i="50" s="1"/>
  <c r="AL325" i="50" s="1"/>
  <c r="AM325" i="50" s="1"/>
  <c r="AN325" i="50" s="1"/>
  <c r="AO325" i="50" s="1"/>
  <c r="AP325" i="50" s="1"/>
  <c r="AH317" i="50"/>
  <c r="AI317" i="50" s="1"/>
  <c r="AJ317" i="50" s="1"/>
  <c r="AK317" i="50" s="1"/>
  <c r="AL317" i="50" s="1"/>
  <c r="AM317" i="50" s="1"/>
  <c r="AN317" i="50" s="1"/>
  <c r="AO317" i="50" s="1"/>
  <c r="AP317" i="50" s="1"/>
  <c r="AH254" i="50"/>
  <c r="AI254" i="50" s="1"/>
  <c r="AJ254" i="50" s="1"/>
  <c r="AK254" i="50" s="1"/>
  <c r="AL254" i="50" s="1"/>
  <c r="AM254" i="50" s="1"/>
  <c r="AN254" i="50" s="1"/>
  <c r="AO254" i="50" s="1"/>
  <c r="AP254" i="50" s="1"/>
  <c r="AH246" i="50"/>
  <c r="AI246" i="50" s="1"/>
  <c r="AJ246" i="50" s="1"/>
  <c r="AK246" i="50" s="1"/>
  <c r="AL246" i="50" s="1"/>
  <c r="AM246" i="50" s="1"/>
  <c r="AN246" i="50" s="1"/>
  <c r="AO246" i="50" s="1"/>
  <c r="AP246" i="50" s="1"/>
  <c r="AH291" i="50"/>
  <c r="AI291" i="50" s="1"/>
  <c r="AJ291" i="50" s="1"/>
  <c r="AK291" i="50" s="1"/>
  <c r="AL291" i="50" s="1"/>
  <c r="AM291" i="50" s="1"/>
  <c r="AN291" i="50" s="1"/>
  <c r="AO291" i="50" s="1"/>
  <c r="AP291" i="50" s="1"/>
  <c r="AH283" i="50"/>
  <c r="AI283" i="50" s="1"/>
  <c r="AJ283" i="50" s="1"/>
  <c r="AK283" i="50" s="1"/>
  <c r="AL283" i="50" s="1"/>
  <c r="AM283" i="50" s="1"/>
  <c r="AN283" i="50" s="1"/>
  <c r="AO283" i="50" s="1"/>
  <c r="AP283" i="50" s="1"/>
  <c r="AH275" i="50"/>
  <c r="AI275" i="50" s="1"/>
  <c r="AJ275" i="50" s="1"/>
  <c r="AK275" i="50" s="1"/>
  <c r="AL275" i="50" s="1"/>
  <c r="AM275" i="50" s="1"/>
  <c r="AN275" i="50" s="1"/>
  <c r="AO275" i="50" s="1"/>
  <c r="AP275" i="50" s="1"/>
  <c r="AH267" i="50"/>
  <c r="AI267" i="50" s="1"/>
  <c r="AJ267" i="50" s="1"/>
  <c r="AK267" i="50" s="1"/>
  <c r="AL267" i="50" s="1"/>
  <c r="AM267" i="50" s="1"/>
  <c r="AN267" i="50" s="1"/>
  <c r="AO267" i="50" s="1"/>
  <c r="AP267" i="50" s="1"/>
  <c r="AH209" i="50"/>
  <c r="AI209" i="50" s="1"/>
  <c r="AJ209" i="50" s="1"/>
  <c r="AK209" i="50" s="1"/>
  <c r="AL209" i="50" s="1"/>
  <c r="AM209" i="50" s="1"/>
  <c r="AN209" i="50" s="1"/>
  <c r="AO209" i="50" s="1"/>
  <c r="AP209" i="50" s="1"/>
  <c r="AH201" i="50"/>
  <c r="AI201" i="50" s="1"/>
  <c r="AJ201" i="50" s="1"/>
  <c r="AK201" i="50" s="1"/>
  <c r="AL201" i="50" s="1"/>
  <c r="AM201" i="50" s="1"/>
  <c r="AN201" i="50" s="1"/>
  <c r="AO201" i="50" s="1"/>
  <c r="AP201" i="50" s="1"/>
  <c r="AH193" i="50"/>
  <c r="AI193" i="50" s="1"/>
  <c r="AJ193" i="50" s="1"/>
  <c r="AK193" i="50" s="1"/>
  <c r="AL193" i="50" s="1"/>
  <c r="AM193" i="50" s="1"/>
  <c r="AN193" i="50" s="1"/>
  <c r="AO193" i="50" s="1"/>
  <c r="AP193" i="50" s="1"/>
  <c r="AH138" i="50"/>
  <c r="AI138" i="50" s="1"/>
  <c r="AJ138" i="50" s="1"/>
  <c r="AK138" i="50" s="1"/>
  <c r="AL138" i="50" s="1"/>
  <c r="AM138" i="50" s="1"/>
  <c r="AN138" i="50" s="1"/>
  <c r="AO138" i="50" s="1"/>
  <c r="AP138" i="50" s="1"/>
  <c r="Z255" i="50"/>
  <c r="X255" i="50"/>
  <c r="AE255" i="50"/>
  <c r="AH59" i="50"/>
  <c r="AI59" i="50" s="1"/>
  <c r="AJ59" i="50" s="1"/>
  <c r="AK59" i="50" s="1"/>
  <c r="AL59" i="50" s="1"/>
  <c r="AM59" i="50" s="1"/>
  <c r="AN59" i="50" s="1"/>
  <c r="AO59" i="50" s="1"/>
  <c r="AP59" i="50" s="1"/>
  <c r="AH67" i="50"/>
  <c r="AI67" i="50" s="1"/>
  <c r="AJ67" i="50" s="1"/>
  <c r="AK67" i="50" s="1"/>
  <c r="AL67" i="50" s="1"/>
  <c r="AM67" i="50" s="1"/>
  <c r="AN67" i="50" s="1"/>
  <c r="AO67" i="50" s="1"/>
  <c r="AP67" i="50" s="1"/>
  <c r="AH115" i="50"/>
  <c r="AI115" i="50" s="1"/>
  <c r="AJ115" i="50" s="1"/>
  <c r="AK115" i="50" s="1"/>
  <c r="AL115" i="50" s="1"/>
  <c r="AM115" i="50" s="1"/>
  <c r="AN115" i="50" s="1"/>
  <c r="AO115" i="50" s="1"/>
  <c r="AP115" i="50" s="1"/>
  <c r="AH123" i="50"/>
  <c r="AI123" i="50" s="1"/>
  <c r="AJ123" i="50" s="1"/>
  <c r="AK123" i="50" s="1"/>
  <c r="AL123" i="50" s="1"/>
  <c r="AM123" i="50" s="1"/>
  <c r="AN123" i="50" s="1"/>
  <c r="AO123" i="50" s="1"/>
  <c r="AP123" i="50" s="1"/>
  <c r="Z103" i="50"/>
  <c r="X103" i="50"/>
  <c r="AE103" i="50"/>
  <c r="AH397" i="50"/>
  <c r="AI397" i="50" s="1"/>
  <c r="AJ397" i="50" s="1"/>
  <c r="AK397" i="50" s="1"/>
  <c r="AL397" i="50" s="1"/>
  <c r="AM397" i="50" s="1"/>
  <c r="AN397" i="50" s="1"/>
  <c r="AO397" i="50" s="1"/>
  <c r="AP397" i="50" s="1"/>
  <c r="AH389" i="50"/>
  <c r="AI389" i="50" s="1"/>
  <c r="AJ389" i="50" s="1"/>
  <c r="AK389" i="50" s="1"/>
  <c r="AL389" i="50" s="1"/>
  <c r="AM389" i="50" s="1"/>
  <c r="AN389" i="50" s="1"/>
  <c r="AO389" i="50" s="1"/>
  <c r="AP389" i="50" s="1"/>
  <c r="AH369" i="50"/>
  <c r="AI369" i="50" s="1"/>
  <c r="AJ369" i="50" s="1"/>
  <c r="AK369" i="50" s="1"/>
  <c r="AL369" i="50" s="1"/>
  <c r="AM369" i="50" s="1"/>
  <c r="AN369" i="50" s="1"/>
  <c r="AO369" i="50" s="1"/>
  <c r="AP369" i="50" s="1"/>
  <c r="AH375" i="50"/>
  <c r="AI375" i="50" s="1"/>
  <c r="AJ375" i="50" s="1"/>
  <c r="AK375" i="50" s="1"/>
  <c r="AL375" i="50" s="1"/>
  <c r="AM375" i="50" s="1"/>
  <c r="AN375" i="50" s="1"/>
  <c r="AO375" i="50" s="1"/>
  <c r="AP375" i="50" s="1"/>
  <c r="AH350" i="50"/>
  <c r="AI350" i="50" s="1"/>
  <c r="AJ350" i="50" s="1"/>
  <c r="AK350" i="50" s="1"/>
  <c r="AL350" i="50" s="1"/>
  <c r="AM350" i="50" s="1"/>
  <c r="AN350" i="50" s="1"/>
  <c r="AO350" i="50" s="1"/>
  <c r="AP350" i="50" s="1"/>
  <c r="AH342" i="50"/>
  <c r="AI342" i="50" s="1"/>
  <c r="AJ342" i="50" s="1"/>
  <c r="AK342" i="50" s="1"/>
  <c r="AL342" i="50" s="1"/>
  <c r="AM342" i="50" s="1"/>
  <c r="AN342" i="50" s="1"/>
  <c r="AO342" i="50" s="1"/>
  <c r="AP342" i="50" s="1"/>
  <c r="AH334" i="50"/>
  <c r="AI334" i="50" s="1"/>
  <c r="AJ334" i="50" s="1"/>
  <c r="AK334" i="50" s="1"/>
  <c r="AL334" i="50" s="1"/>
  <c r="AM334" i="50" s="1"/>
  <c r="AN334" i="50" s="1"/>
  <c r="AO334" i="50" s="1"/>
  <c r="AP334" i="50" s="1"/>
  <c r="AH326" i="50"/>
  <c r="AI326" i="50" s="1"/>
  <c r="AJ326" i="50" s="1"/>
  <c r="AK326" i="50" s="1"/>
  <c r="AL326" i="50" s="1"/>
  <c r="AM326" i="50" s="1"/>
  <c r="AN326" i="50" s="1"/>
  <c r="AO326" i="50" s="1"/>
  <c r="AP326" i="50" s="1"/>
  <c r="AH318" i="50"/>
  <c r="AI318" i="50" s="1"/>
  <c r="AJ318" i="50" s="1"/>
  <c r="AK318" i="50" s="1"/>
  <c r="AL318" i="50" s="1"/>
  <c r="AM318" i="50" s="1"/>
  <c r="AN318" i="50" s="1"/>
  <c r="AO318" i="50" s="1"/>
  <c r="AP318" i="50" s="1"/>
  <c r="AH247" i="50"/>
  <c r="AI247" i="50" s="1"/>
  <c r="AJ247" i="50" s="1"/>
  <c r="AK247" i="50" s="1"/>
  <c r="AL247" i="50" s="1"/>
  <c r="AM247" i="50" s="1"/>
  <c r="AN247" i="50" s="1"/>
  <c r="AO247" i="50" s="1"/>
  <c r="AP247" i="50" s="1"/>
  <c r="AH292" i="50"/>
  <c r="AI292" i="50" s="1"/>
  <c r="AJ292" i="50" s="1"/>
  <c r="AK292" i="50" s="1"/>
  <c r="AL292" i="50" s="1"/>
  <c r="AM292" i="50" s="1"/>
  <c r="AN292" i="50" s="1"/>
  <c r="AO292" i="50" s="1"/>
  <c r="AP292" i="50" s="1"/>
  <c r="AH284" i="50"/>
  <c r="AI284" i="50" s="1"/>
  <c r="AJ284" i="50" s="1"/>
  <c r="AK284" i="50" s="1"/>
  <c r="AL284" i="50" s="1"/>
  <c r="AM284" i="50" s="1"/>
  <c r="AN284" i="50" s="1"/>
  <c r="AO284" i="50" s="1"/>
  <c r="AP284" i="50" s="1"/>
  <c r="AH276" i="50"/>
  <c r="AI276" i="50" s="1"/>
  <c r="AJ276" i="50" s="1"/>
  <c r="AK276" i="50" s="1"/>
  <c r="AL276" i="50" s="1"/>
  <c r="AM276" i="50" s="1"/>
  <c r="AN276" i="50" s="1"/>
  <c r="AO276" i="50" s="1"/>
  <c r="AP276" i="50" s="1"/>
  <c r="AH268" i="50"/>
  <c r="AI268" i="50" s="1"/>
  <c r="AJ268" i="50" s="1"/>
  <c r="AK268" i="50" s="1"/>
  <c r="AL268" i="50" s="1"/>
  <c r="AM268" i="50" s="1"/>
  <c r="AN268" i="50" s="1"/>
  <c r="AO268" i="50" s="1"/>
  <c r="AP268" i="50" s="1"/>
  <c r="AA303" i="50"/>
  <c r="AD303" i="50"/>
  <c r="AB303" i="50"/>
  <c r="AH210" i="50"/>
  <c r="AI210" i="50" s="1"/>
  <c r="AJ210" i="50" s="1"/>
  <c r="AK210" i="50" s="1"/>
  <c r="AL210" i="50" s="1"/>
  <c r="AM210" i="50" s="1"/>
  <c r="AN210" i="50" s="1"/>
  <c r="AO210" i="50" s="1"/>
  <c r="AP210" i="50" s="1"/>
  <c r="AH202" i="50"/>
  <c r="AI202" i="50" s="1"/>
  <c r="AJ202" i="50" s="1"/>
  <c r="AK202" i="50" s="1"/>
  <c r="AL202" i="50" s="1"/>
  <c r="AM202" i="50" s="1"/>
  <c r="AN202" i="50" s="1"/>
  <c r="AO202" i="50" s="1"/>
  <c r="AP202" i="50" s="1"/>
  <c r="AH194" i="50"/>
  <c r="AI194" i="50" s="1"/>
  <c r="AJ194" i="50" s="1"/>
  <c r="AK194" i="50" s="1"/>
  <c r="AL194" i="50" s="1"/>
  <c r="AM194" i="50" s="1"/>
  <c r="AN194" i="50" s="1"/>
  <c r="AO194" i="50" s="1"/>
  <c r="AP194" i="50" s="1"/>
  <c r="AH139" i="50"/>
  <c r="AI139" i="50" s="1"/>
  <c r="AJ139" i="50" s="1"/>
  <c r="AK139" i="50" s="1"/>
  <c r="AL139" i="50" s="1"/>
  <c r="AM139" i="50" s="1"/>
  <c r="AN139" i="50" s="1"/>
  <c r="AO139" i="50" s="1"/>
  <c r="AP139" i="50" s="1"/>
  <c r="AI131" i="50"/>
  <c r="AJ131" i="50" s="1"/>
  <c r="AK131" i="50" s="1"/>
  <c r="AL131" i="50" s="1"/>
  <c r="AM131" i="50" s="1"/>
  <c r="AN131" i="50" s="1"/>
  <c r="AO131" i="50" s="1"/>
  <c r="AP131" i="50" s="1"/>
  <c r="AH54" i="50"/>
  <c r="AI54" i="50" s="1"/>
  <c r="AJ54" i="50" s="1"/>
  <c r="AK54" i="50" s="1"/>
  <c r="AL54" i="50" s="1"/>
  <c r="AM54" i="50" s="1"/>
  <c r="AN54" i="50" s="1"/>
  <c r="AO54" i="50" s="1"/>
  <c r="AP54" i="50" s="1"/>
  <c r="AH62" i="50"/>
  <c r="AI62" i="50" s="1"/>
  <c r="AJ62" i="50" s="1"/>
  <c r="AK62" i="50" s="1"/>
  <c r="AL62" i="50" s="1"/>
  <c r="AM62" i="50" s="1"/>
  <c r="AN62" i="50" s="1"/>
  <c r="AO62" i="50" s="1"/>
  <c r="AP62" i="50" s="1"/>
  <c r="AH70" i="50"/>
  <c r="AI70" i="50" s="1"/>
  <c r="AJ70" i="50" s="1"/>
  <c r="AK70" i="50" s="1"/>
  <c r="AL70" i="50" s="1"/>
  <c r="AM70" i="50" s="1"/>
  <c r="AN70" i="50" s="1"/>
  <c r="AO70" i="50" s="1"/>
  <c r="AP70" i="50" s="1"/>
  <c r="AH118" i="50"/>
  <c r="AI118" i="50" s="1"/>
  <c r="AJ118" i="50" s="1"/>
  <c r="AK118" i="50" s="1"/>
  <c r="AL118" i="50" s="1"/>
  <c r="AM118" i="50" s="1"/>
  <c r="AN118" i="50" s="1"/>
  <c r="AO118" i="50" s="1"/>
  <c r="AP118" i="50" s="1"/>
  <c r="AH126" i="50"/>
  <c r="AI126" i="50" s="1"/>
  <c r="AJ126" i="50" s="1"/>
  <c r="AK126" i="50" s="1"/>
  <c r="AL126" i="50" s="1"/>
  <c r="AM126" i="50" s="1"/>
  <c r="AN126" i="50" s="1"/>
  <c r="AO126" i="50" s="1"/>
  <c r="AP126" i="50" s="1"/>
  <c r="AH372" i="50"/>
  <c r="AI372" i="50" s="1"/>
  <c r="AJ372" i="50" s="1"/>
  <c r="AK372" i="50" s="1"/>
  <c r="AL372" i="50" s="1"/>
  <c r="AM372" i="50" s="1"/>
  <c r="AN372" i="50" s="1"/>
  <c r="AO372" i="50" s="1"/>
  <c r="AP372" i="50" s="1"/>
  <c r="AH394" i="50"/>
  <c r="AI394" i="50" s="1"/>
  <c r="AJ394" i="50" s="1"/>
  <c r="AK394" i="50" s="1"/>
  <c r="AL394" i="50" s="1"/>
  <c r="AM394" i="50" s="1"/>
  <c r="AN394" i="50" s="1"/>
  <c r="AO394" i="50" s="1"/>
  <c r="AP394" i="50" s="1"/>
  <c r="AJ386" i="50"/>
  <c r="AK386" i="50" s="1"/>
  <c r="AL386" i="50" s="1"/>
  <c r="AM386" i="50" s="1"/>
  <c r="AN386" i="50" s="1"/>
  <c r="AO386" i="50" s="1"/>
  <c r="AP386" i="50" s="1"/>
  <c r="AH363" i="50"/>
  <c r="AI363" i="50" s="1"/>
  <c r="AJ363" i="50" s="1"/>
  <c r="AK363" i="50" s="1"/>
  <c r="AL363" i="50" s="1"/>
  <c r="AM363" i="50" s="1"/>
  <c r="AN363" i="50" s="1"/>
  <c r="AO363" i="50" s="1"/>
  <c r="AP363" i="50" s="1"/>
  <c r="AH347" i="50"/>
  <c r="AI347" i="50" s="1"/>
  <c r="AJ347" i="50" s="1"/>
  <c r="AK347" i="50" s="1"/>
  <c r="AL347" i="50" s="1"/>
  <c r="AM347" i="50" s="1"/>
  <c r="AN347" i="50" s="1"/>
  <c r="AO347" i="50" s="1"/>
  <c r="AP347" i="50" s="1"/>
  <c r="AH339" i="50"/>
  <c r="AI339" i="50" s="1"/>
  <c r="AJ339" i="50" s="1"/>
  <c r="AK339" i="50" s="1"/>
  <c r="AL339" i="50" s="1"/>
  <c r="AM339" i="50" s="1"/>
  <c r="AN339" i="50" s="1"/>
  <c r="AO339" i="50" s="1"/>
  <c r="AP339" i="50" s="1"/>
  <c r="AH331" i="50"/>
  <c r="AI331" i="50" s="1"/>
  <c r="AJ331" i="50" s="1"/>
  <c r="AK331" i="50" s="1"/>
  <c r="AL331" i="50" s="1"/>
  <c r="AM331" i="50" s="1"/>
  <c r="AN331" i="50" s="1"/>
  <c r="AO331" i="50" s="1"/>
  <c r="AP331" i="50" s="1"/>
  <c r="AH323" i="50"/>
  <c r="AI323" i="50" s="1"/>
  <c r="AJ323" i="50" s="1"/>
  <c r="AK323" i="50" s="1"/>
  <c r="AL323" i="50" s="1"/>
  <c r="AM323" i="50" s="1"/>
  <c r="AN323" i="50" s="1"/>
  <c r="AO323" i="50" s="1"/>
  <c r="AP323" i="50" s="1"/>
  <c r="AH315" i="50"/>
  <c r="AI315" i="50" s="1"/>
  <c r="AJ315" i="50" s="1"/>
  <c r="AK315" i="50" s="1"/>
  <c r="AL315" i="50" s="1"/>
  <c r="AM315" i="50" s="1"/>
  <c r="AN315" i="50" s="1"/>
  <c r="AO315" i="50" s="1"/>
  <c r="AP315" i="50" s="1"/>
  <c r="AH252" i="50"/>
  <c r="AI252" i="50" s="1"/>
  <c r="AJ252" i="50" s="1"/>
  <c r="AK252" i="50" s="1"/>
  <c r="AL252" i="50" s="1"/>
  <c r="AM252" i="50" s="1"/>
  <c r="AN252" i="50" s="1"/>
  <c r="AO252" i="50" s="1"/>
  <c r="AP252" i="50" s="1"/>
  <c r="AH244" i="50"/>
  <c r="AI244" i="50" s="1"/>
  <c r="AJ244" i="50" s="1"/>
  <c r="AK244" i="50" s="1"/>
  <c r="AL244" i="50" s="1"/>
  <c r="AM244" i="50" s="1"/>
  <c r="AN244" i="50" s="1"/>
  <c r="AO244" i="50" s="1"/>
  <c r="AP244" i="50" s="1"/>
  <c r="AH289" i="50"/>
  <c r="AI289" i="50" s="1"/>
  <c r="AJ289" i="50" s="1"/>
  <c r="AK289" i="50" s="1"/>
  <c r="AL289" i="50" s="1"/>
  <c r="AM289" i="50" s="1"/>
  <c r="AN289" i="50" s="1"/>
  <c r="AO289" i="50" s="1"/>
  <c r="AP289" i="50" s="1"/>
  <c r="AH281" i="50"/>
  <c r="AI281" i="50" s="1"/>
  <c r="AJ281" i="50" s="1"/>
  <c r="AK281" i="50" s="1"/>
  <c r="AL281" i="50" s="1"/>
  <c r="AM281" i="50" s="1"/>
  <c r="AN281" i="50" s="1"/>
  <c r="AO281" i="50" s="1"/>
  <c r="AP281" i="50" s="1"/>
  <c r="AH273" i="50"/>
  <c r="AI273" i="50" s="1"/>
  <c r="AJ273" i="50" s="1"/>
  <c r="AK273" i="50" s="1"/>
  <c r="AL273" i="50" s="1"/>
  <c r="AM273" i="50" s="1"/>
  <c r="AN273" i="50" s="1"/>
  <c r="AO273" i="50" s="1"/>
  <c r="AP273" i="50" s="1"/>
  <c r="AH265" i="50"/>
  <c r="AI265" i="50" s="1"/>
  <c r="AJ265" i="50" s="1"/>
  <c r="AK265" i="50" s="1"/>
  <c r="AL265" i="50" s="1"/>
  <c r="AM265" i="50" s="1"/>
  <c r="AN265" i="50" s="1"/>
  <c r="AO265" i="50" s="1"/>
  <c r="AP265" i="50" s="1"/>
  <c r="AH215" i="50"/>
  <c r="AI215" i="50" s="1"/>
  <c r="AJ215" i="50" s="1"/>
  <c r="AK215" i="50" s="1"/>
  <c r="AL215" i="50" s="1"/>
  <c r="AM215" i="50" s="1"/>
  <c r="AN215" i="50" s="1"/>
  <c r="AO215" i="50" s="1"/>
  <c r="AP215" i="50" s="1"/>
  <c r="AH207" i="50"/>
  <c r="AI207" i="50" s="1"/>
  <c r="AJ207" i="50" s="1"/>
  <c r="AK207" i="50" s="1"/>
  <c r="AL207" i="50" s="1"/>
  <c r="AM207" i="50" s="1"/>
  <c r="AN207" i="50" s="1"/>
  <c r="AO207" i="50" s="1"/>
  <c r="AP207" i="50" s="1"/>
  <c r="AH199" i="50"/>
  <c r="AI199" i="50" s="1"/>
  <c r="AJ199" i="50" s="1"/>
  <c r="AK199" i="50" s="1"/>
  <c r="AL199" i="50" s="1"/>
  <c r="AM199" i="50" s="1"/>
  <c r="AN199" i="50" s="1"/>
  <c r="AO199" i="50" s="1"/>
  <c r="AP199" i="50" s="1"/>
  <c r="AH191" i="50"/>
  <c r="AI191" i="50" s="1"/>
  <c r="AJ191" i="50" s="1"/>
  <c r="AK191" i="50" s="1"/>
  <c r="AL191" i="50" s="1"/>
  <c r="AM191" i="50" s="1"/>
  <c r="AN191" i="50" s="1"/>
  <c r="AO191" i="50" s="1"/>
  <c r="AP191" i="50" s="1"/>
  <c r="AH136" i="50"/>
  <c r="AI136" i="50" s="1"/>
  <c r="AJ136" i="50" s="1"/>
  <c r="AK136" i="50" s="1"/>
  <c r="AL136" i="50" s="1"/>
  <c r="AM136" i="50" s="1"/>
  <c r="AN136" i="50" s="1"/>
  <c r="AO136" i="50" s="1"/>
  <c r="AP136" i="50" s="1"/>
  <c r="AH57" i="50"/>
  <c r="AI57" i="50" s="1"/>
  <c r="AJ57" i="50" s="1"/>
  <c r="AK57" i="50" s="1"/>
  <c r="AL57" i="50" s="1"/>
  <c r="AM57" i="50" s="1"/>
  <c r="AN57" i="50" s="1"/>
  <c r="AO57" i="50" s="1"/>
  <c r="AP57" i="50" s="1"/>
  <c r="AH65" i="50"/>
  <c r="AI65" i="50" s="1"/>
  <c r="AJ65" i="50" s="1"/>
  <c r="AK65" i="50" s="1"/>
  <c r="AL65" i="50" s="1"/>
  <c r="AM65" i="50" s="1"/>
  <c r="AN65" i="50" s="1"/>
  <c r="AO65" i="50" s="1"/>
  <c r="AP65" i="50" s="1"/>
  <c r="AH113" i="50"/>
  <c r="AI113" i="50" s="1"/>
  <c r="AJ113" i="50" s="1"/>
  <c r="AK113" i="50" s="1"/>
  <c r="AL113" i="50" s="1"/>
  <c r="AM113" i="50" s="1"/>
  <c r="AN113" i="50" s="1"/>
  <c r="AO113" i="50" s="1"/>
  <c r="AP113" i="50" s="1"/>
  <c r="AH121" i="50"/>
  <c r="AI121" i="50" s="1"/>
  <c r="AJ121" i="50" s="1"/>
  <c r="AK121" i="50" s="1"/>
  <c r="AL121" i="50" s="1"/>
  <c r="AM121" i="50" s="1"/>
  <c r="AN121" i="50" s="1"/>
  <c r="AO121" i="50" s="1"/>
  <c r="AP121" i="50" s="1"/>
  <c r="AH129" i="50"/>
  <c r="AI129" i="50" s="1"/>
  <c r="AJ129" i="50" s="1"/>
  <c r="AK129" i="50" s="1"/>
  <c r="AL129" i="50" s="1"/>
  <c r="AM129" i="50" s="1"/>
  <c r="AN129" i="50" s="1"/>
  <c r="AO129" i="50" s="1"/>
  <c r="AP129" i="50" s="1"/>
  <c r="AH376" i="50"/>
  <c r="AI376" i="50" s="1"/>
  <c r="AJ376" i="50" s="1"/>
  <c r="AK376" i="50" s="1"/>
  <c r="AL376" i="50" s="1"/>
  <c r="AM376" i="50" s="1"/>
  <c r="AN376" i="50" s="1"/>
  <c r="AO376" i="50" s="1"/>
  <c r="AP376" i="50" s="1"/>
  <c r="AA399" i="50"/>
  <c r="K28" i="52" s="1"/>
  <c r="AD399" i="50"/>
  <c r="N28" i="52" s="1"/>
  <c r="AH395" i="50"/>
  <c r="AI395" i="50" s="1"/>
  <c r="AJ395" i="50" s="1"/>
  <c r="AK395" i="50" s="1"/>
  <c r="AL395" i="50" s="1"/>
  <c r="AM395" i="50" s="1"/>
  <c r="AN395" i="50" s="1"/>
  <c r="AO395" i="50" s="1"/>
  <c r="AP395" i="50" s="1"/>
  <c r="AH361" i="50"/>
  <c r="AI361" i="50" s="1"/>
  <c r="AJ361" i="50" s="1"/>
  <c r="AK361" i="50" s="1"/>
  <c r="AL361" i="50" s="1"/>
  <c r="AM361" i="50" s="1"/>
  <c r="AN361" i="50" s="1"/>
  <c r="AO361" i="50" s="1"/>
  <c r="AP361" i="50" s="1"/>
  <c r="AH367" i="50"/>
  <c r="AI367" i="50" s="1"/>
  <c r="AJ367" i="50" s="1"/>
  <c r="AK367" i="50" s="1"/>
  <c r="AL367" i="50" s="1"/>
  <c r="AM367" i="50" s="1"/>
  <c r="AN367" i="50" s="1"/>
  <c r="AO367" i="50" s="1"/>
  <c r="AP367" i="50" s="1"/>
  <c r="AH348" i="50"/>
  <c r="AI348" i="50" s="1"/>
  <c r="AJ348" i="50" s="1"/>
  <c r="AK348" i="50" s="1"/>
  <c r="AL348" i="50" s="1"/>
  <c r="AM348" i="50" s="1"/>
  <c r="AN348" i="50" s="1"/>
  <c r="AO348" i="50" s="1"/>
  <c r="AP348" i="50" s="1"/>
  <c r="AH340" i="50"/>
  <c r="AI340" i="50" s="1"/>
  <c r="AJ340" i="50" s="1"/>
  <c r="AK340" i="50" s="1"/>
  <c r="AL340" i="50" s="1"/>
  <c r="AM340" i="50" s="1"/>
  <c r="AN340" i="50" s="1"/>
  <c r="AO340" i="50" s="1"/>
  <c r="AP340" i="50" s="1"/>
  <c r="AH332" i="50"/>
  <c r="AI332" i="50" s="1"/>
  <c r="AJ332" i="50" s="1"/>
  <c r="AK332" i="50" s="1"/>
  <c r="AL332" i="50" s="1"/>
  <c r="AM332" i="50" s="1"/>
  <c r="AN332" i="50" s="1"/>
  <c r="AO332" i="50" s="1"/>
  <c r="AP332" i="50" s="1"/>
  <c r="AH324" i="50"/>
  <c r="AI324" i="50" s="1"/>
  <c r="AJ324" i="50" s="1"/>
  <c r="AK324" i="50" s="1"/>
  <c r="AL324" i="50" s="1"/>
  <c r="AM324" i="50" s="1"/>
  <c r="AN324" i="50" s="1"/>
  <c r="AO324" i="50" s="1"/>
  <c r="AP324" i="50" s="1"/>
  <c r="AH316" i="50"/>
  <c r="AI316" i="50" s="1"/>
  <c r="AJ316" i="50" s="1"/>
  <c r="AK316" i="50" s="1"/>
  <c r="AL316" i="50" s="1"/>
  <c r="AM316" i="50" s="1"/>
  <c r="AN316" i="50" s="1"/>
  <c r="AO316" i="50" s="1"/>
  <c r="AP316" i="50" s="1"/>
  <c r="AA351" i="50"/>
  <c r="AD351" i="50"/>
  <c r="AH253" i="50"/>
  <c r="AI253" i="50" s="1"/>
  <c r="AJ253" i="50" s="1"/>
  <c r="AK253" i="50" s="1"/>
  <c r="AL253" i="50" s="1"/>
  <c r="AM253" i="50" s="1"/>
  <c r="AN253" i="50" s="1"/>
  <c r="AO253" i="50" s="1"/>
  <c r="AP253" i="50" s="1"/>
  <c r="AH245" i="50"/>
  <c r="AI245" i="50" s="1"/>
  <c r="AJ245" i="50" s="1"/>
  <c r="AK245" i="50" s="1"/>
  <c r="AL245" i="50" s="1"/>
  <c r="AM245" i="50" s="1"/>
  <c r="AN245" i="50" s="1"/>
  <c r="AO245" i="50" s="1"/>
  <c r="AP245" i="50" s="1"/>
  <c r="AH290" i="50"/>
  <c r="AI290" i="50" s="1"/>
  <c r="AJ290" i="50" s="1"/>
  <c r="AK290" i="50" s="1"/>
  <c r="AL290" i="50" s="1"/>
  <c r="AM290" i="50" s="1"/>
  <c r="AN290" i="50" s="1"/>
  <c r="AO290" i="50" s="1"/>
  <c r="AP290" i="50" s="1"/>
  <c r="AH282" i="50"/>
  <c r="AI282" i="50" s="1"/>
  <c r="AJ282" i="50" s="1"/>
  <c r="AK282" i="50" s="1"/>
  <c r="AL282" i="50" s="1"/>
  <c r="AM282" i="50" s="1"/>
  <c r="AN282" i="50" s="1"/>
  <c r="AO282" i="50" s="1"/>
  <c r="AP282" i="50" s="1"/>
  <c r="AH274" i="50"/>
  <c r="AI274" i="50" s="1"/>
  <c r="AJ274" i="50" s="1"/>
  <c r="AK274" i="50" s="1"/>
  <c r="AL274" i="50" s="1"/>
  <c r="AM274" i="50" s="1"/>
  <c r="AN274" i="50" s="1"/>
  <c r="AO274" i="50" s="1"/>
  <c r="AP274" i="50" s="1"/>
  <c r="AH266" i="50"/>
  <c r="AI266" i="50" s="1"/>
  <c r="AJ266" i="50" s="1"/>
  <c r="AK266" i="50" s="1"/>
  <c r="AL266" i="50" s="1"/>
  <c r="AM266" i="50" s="1"/>
  <c r="AN266" i="50" s="1"/>
  <c r="AO266" i="50" s="1"/>
  <c r="AP266" i="50" s="1"/>
  <c r="AH216" i="50"/>
  <c r="AI216" i="50" s="1"/>
  <c r="AJ216" i="50" s="1"/>
  <c r="AK216" i="50" s="1"/>
  <c r="AL216" i="50" s="1"/>
  <c r="AM216" i="50" s="1"/>
  <c r="AN216" i="50" s="1"/>
  <c r="AO216" i="50" s="1"/>
  <c r="AP216" i="50" s="1"/>
  <c r="AH208" i="50"/>
  <c r="AI208" i="50" s="1"/>
  <c r="AJ208" i="50" s="1"/>
  <c r="AK208" i="50" s="1"/>
  <c r="AL208" i="50" s="1"/>
  <c r="AM208" i="50" s="1"/>
  <c r="AN208" i="50" s="1"/>
  <c r="AO208" i="50" s="1"/>
  <c r="AP208" i="50" s="1"/>
  <c r="AH200" i="50"/>
  <c r="AI200" i="50" s="1"/>
  <c r="AJ200" i="50" s="1"/>
  <c r="AK200" i="50" s="1"/>
  <c r="AL200" i="50" s="1"/>
  <c r="AM200" i="50" s="1"/>
  <c r="AN200" i="50" s="1"/>
  <c r="AO200" i="50" s="1"/>
  <c r="AP200" i="50" s="1"/>
  <c r="AH192" i="50"/>
  <c r="AI192" i="50" s="1"/>
  <c r="AJ192" i="50" s="1"/>
  <c r="AK192" i="50" s="1"/>
  <c r="AL192" i="50" s="1"/>
  <c r="AM192" i="50" s="1"/>
  <c r="AN192" i="50" s="1"/>
  <c r="AO192" i="50" s="1"/>
  <c r="AP192" i="50" s="1"/>
  <c r="AA217" i="50"/>
  <c r="AD217" i="50"/>
  <c r="AH137" i="50"/>
  <c r="AI137" i="50" s="1"/>
  <c r="AJ137" i="50" s="1"/>
  <c r="AK137" i="50" s="1"/>
  <c r="AL137" i="50" s="1"/>
  <c r="AM137" i="50" s="1"/>
  <c r="AN137" i="50" s="1"/>
  <c r="AO137" i="50" s="1"/>
  <c r="AP137" i="50" s="1"/>
  <c r="Y179" i="50"/>
  <c r="W179" i="50"/>
  <c r="AM52" i="50"/>
  <c r="AN52" i="50" s="1"/>
  <c r="AO52" i="50" s="1"/>
  <c r="AP52" i="50" s="1"/>
  <c r="AH60" i="50"/>
  <c r="AI60" i="50" s="1"/>
  <c r="AJ60" i="50" s="1"/>
  <c r="AK60" i="50" s="1"/>
  <c r="AL60" i="50" s="1"/>
  <c r="AM60" i="50" s="1"/>
  <c r="AN60" i="50" s="1"/>
  <c r="AO60" i="50" s="1"/>
  <c r="AP60" i="50" s="1"/>
  <c r="AH68" i="50"/>
  <c r="AI68" i="50" s="1"/>
  <c r="AJ68" i="50" s="1"/>
  <c r="AK68" i="50" s="1"/>
  <c r="AL68" i="50" s="1"/>
  <c r="AM68" i="50" s="1"/>
  <c r="AN68" i="50" s="1"/>
  <c r="AO68" i="50" s="1"/>
  <c r="AP68" i="50" s="1"/>
  <c r="AA141" i="50"/>
  <c r="AD141" i="50"/>
  <c r="AH116" i="50"/>
  <c r="AI116" i="50" s="1"/>
  <c r="AJ116" i="50" s="1"/>
  <c r="AK116" i="50" s="1"/>
  <c r="AL116" i="50" s="1"/>
  <c r="AM116" i="50" s="1"/>
  <c r="AN116" i="50" s="1"/>
  <c r="AO116" i="50" s="1"/>
  <c r="AP116" i="50" s="1"/>
  <c r="AH124" i="50"/>
  <c r="AI124" i="50" s="1"/>
  <c r="AJ124" i="50" s="1"/>
  <c r="AK124" i="50" s="1"/>
  <c r="AL124" i="50" s="1"/>
  <c r="AM124" i="50" s="1"/>
  <c r="AN124" i="50" s="1"/>
  <c r="AO124" i="50" s="1"/>
  <c r="AP124" i="50" s="1"/>
  <c r="V255" i="50"/>
  <c r="AG226" i="50"/>
  <c r="V103" i="50"/>
  <c r="AG82" i="50"/>
  <c r="AC255" i="50"/>
  <c r="AA255" i="50"/>
  <c r="AC103" i="50"/>
  <c r="AA103" i="50"/>
  <c r="W303" i="50"/>
  <c r="Z303" i="50"/>
  <c r="X303" i="50"/>
  <c r="W399" i="50"/>
  <c r="G28" i="52" s="1"/>
  <c r="Z399" i="50"/>
  <c r="J28" i="52" s="1"/>
  <c r="W351" i="50"/>
  <c r="Z351" i="50"/>
  <c r="W217" i="50"/>
  <c r="Z217" i="50"/>
  <c r="AD179" i="50"/>
  <c r="AB179" i="50"/>
  <c r="W141" i="50"/>
  <c r="Z141" i="50"/>
  <c r="M437" i="49"/>
  <c r="D435" i="49"/>
  <c r="N492" i="49"/>
  <c r="N493" i="49" s="1"/>
  <c r="N496" i="49" s="1"/>
  <c r="D490" i="49"/>
  <c r="K327" i="49"/>
  <c r="D325" i="49"/>
  <c r="D157" i="49"/>
  <c r="D158" i="49" s="1"/>
  <c r="C154" i="49"/>
  <c r="H5" i="49"/>
  <c r="N454" i="49"/>
  <c r="D49" i="49"/>
  <c r="D50" i="49" s="1"/>
  <c r="J96" i="49"/>
  <c r="K91" i="49"/>
  <c r="D375" i="49"/>
  <c r="D376" i="49" s="1"/>
  <c r="H174" i="49"/>
  <c r="H175" i="49" s="1"/>
  <c r="I173" i="49"/>
  <c r="H180" i="49"/>
  <c r="K227" i="49"/>
  <c r="J234" i="49"/>
  <c r="I119" i="49"/>
  <c r="H126" i="49"/>
  <c r="L242" i="49"/>
  <c r="M238" i="49"/>
  <c r="M352" i="49"/>
  <c r="N348" i="49"/>
  <c r="N352" i="49" s="1"/>
  <c r="I218" i="49"/>
  <c r="D216" i="49"/>
  <c r="J272" i="49"/>
  <c r="D270" i="49"/>
  <c r="G111" i="49"/>
  <c r="G114" i="49" s="1"/>
  <c r="L297" i="49"/>
  <c r="M293" i="49"/>
  <c r="L282" i="49"/>
  <c r="K289" i="49"/>
  <c r="H120" i="49"/>
  <c r="H121" i="49" s="1"/>
  <c r="G139" i="49"/>
  <c r="M253" i="49"/>
  <c r="L258" i="49"/>
  <c r="L313" i="49"/>
  <c r="M308" i="49"/>
  <c r="J134" i="49"/>
  <c r="K130" i="49"/>
  <c r="L184" i="49"/>
  <c r="K188" i="49"/>
  <c r="F72" i="49"/>
  <c r="F543" i="49" s="1"/>
  <c r="G813" i="22" s="1"/>
  <c r="F66" i="49"/>
  <c r="F67" i="49" s="1"/>
  <c r="G65" i="49"/>
  <c r="M337" i="49"/>
  <c r="L344" i="49"/>
  <c r="K204" i="49"/>
  <c r="L199" i="49"/>
  <c r="M392" i="49"/>
  <c r="L399" i="49"/>
  <c r="L393" i="49"/>
  <c r="J228" i="49"/>
  <c r="I247" i="49"/>
  <c r="K283" i="49"/>
  <c r="K284" i="49" s="1"/>
  <c r="J302" i="49"/>
  <c r="J145" i="49"/>
  <c r="I150" i="49"/>
  <c r="N448" i="49"/>
  <c r="N467" i="49" s="1"/>
  <c r="M467" i="49"/>
  <c r="L338" i="49"/>
  <c r="K357" i="49"/>
  <c r="I80" i="49"/>
  <c r="J76" i="49"/>
  <c r="G121" i="49"/>
  <c r="BH37" i="47"/>
  <c r="BH55" i="47"/>
  <c r="BH16" i="47"/>
  <c r="BI54" i="47"/>
  <c r="BH102" i="47"/>
  <c r="BH154" i="47"/>
  <c r="BH40" i="47"/>
  <c r="BH151" i="47"/>
  <c r="BH36" i="47"/>
  <c r="BI107" i="47"/>
  <c r="BH126" i="47"/>
  <c r="BG131" i="47"/>
  <c r="H178" i="47"/>
  <c r="H177" i="47"/>
  <c r="H176" i="47"/>
  <c r="H175" i="47"/>
  <c r="H174" i="47"/>
  <c r="BH38" i="47"/>
  <c r="BH153" i="47"/>
  <c r="BG155" i="47"/>
  <c r="BH34" i="47"/>
  <c r="BH22" i="47"/>
  <c r="BH62" i="47"/>
  <c r="BH67" i="47"/>
  <c r="BH108" i="47"/>
  <c r="BG127" i="47"/>
  <c r="BH52" i="47"/>
  <c r="BH149" i="47"/>
  <c r="BH48" i="47"/>
  <c r="BH104" i="47"/>
  <c r="BI156" i="47"/>
  <c r="BH26" i="47"/>
  <c r="BH18" i="47"/>
  <c r="BH42" i="47"/>
  <c r="BH124" i="47"/>
  <c r="AU144" i="47"/>
  <c r="AU169" i="47" s="1"/>
  <c r="AV141" i="47"/>
  <c r="BG141" i="47"/>
  <c r="Z22" i="47"/>
  <c r="AK22" i="47"/>
  <c r="AW22" i="47" s="1"/>
  <c r="AA47" i="47"/>
  <c r="AL47" i="47"/>
  <c r="Z45" i="47"/>
  <c r="AK45" i="47"/>
  <c r="Z36" i="47"/>
  <c r="AK36" i="47"/>
  <c r="AW36" i="47" s="1"/>
  <c r="AB23" i="47"/>
  <c r="AM23" i="47"/>
  <c r="S88" i="47"/>
  <c r="S87" i="47"/>
  <c r="S86" i="47"/>
  <c r="S85" i="47"/>
  <c r="Z55" i="47"/>
  <c r="AK55" i="47"/>
  <c r="AW55" i="47" s="1"/>
  <c r="Z101" i="47"/>
  <c r="AK101" i="47"/>
  <c r="AL107" i="47"/>
  <c r="AX107" i="47" s="1"/>
  <c r="AA107" i="47"/>
  <c r="Y120" i="47"/>
  <c r="AJ120" i="47"/>
  <c r="AA137" i="47"/>
  <c r="AL137" i="47"/>
  <c r="AH78" i="47"/>
  <c r="AH82" i="47" s="1"/>
  <c r="AH73" i="47"/>
  <c r="AU63" i="47"/>
  <c r="AU80" i="47" s="1"/>
  <c r="AV61" i="47"/>
  <c r="BG61" i="47"/>
  <c r="BG63" i="47" s="1"/>
  <c r="BG80" i="47" s="1"/>
  <c r="AV119" i="47"/>
  <c r="BG119" i="47"/>
  <c r="AW46" i="47"/>
  <c r="BH46" i="47"/>
  <c r="Z38" i="47"/>
  <c r="AK38" i="47"/>
  <c r="AW38" i="47" s="1"/>
  <c r="BF78" i="47"/>
  <c r="N196" i="47"/>
  <c r="N202" i="47" s="1"/>
  <c r="N192" i="47"/>
  <c r="Q88" i="47"/>
  <c r="Q87" i="47"/>
  <c r="Q86" i="47"/>
  <c r="Q85" i="47"/>
  <c r="AA54" i="47"/>
  <c r="AL54" i="47"/>
  <c r="AX54" i="47" s="1"/>
  <c r="AV115" i="47"/>
  <c r="BG115" i="47"/>
  <c r="Y127" i="47"/>
  <c r="AJ127" i="47"/>
  <c r="AV127" i="47" s="1"/>
  <c r="AV21" i="47"/>
  <c r="BG21" i="47"/>
  <c r="BG28" i="47" s="1"/>
  <c r="Q178" i="47"/>
  <c r="Q177" i="47"/>
  <c r="Q176" i="47"/>
  <c r="Q175" i="47"/>
  <c r="Q174" i="47"/>
  <c r="Z44" i="47"/>
  <c r="AK44" i="47"/>
  <c r="P192" i="47"/>
  <c r="P196" i="47"/>
  <c r="P202" i="47" s="1"/>
  <c r="Y66" i="47"/>
  <c r="AJ66" i="47"/>
  <c r="AJ70" i="47" s="1"/>
  <c r="AJ81" i="47" s="1"/>
  <c r="X70" i="47"/>
  <c r="X81" i="47" s="1"/>
  <c r="AL103" i="47"/>
  <c r="AX103" i="47" s="1"/>
  <c r="BJ103" i="47" s="1"/>
  <c r="AA103" i="47"/>
  <c r="Y155" i="47"/>
  <c r="AJ155" i="47"/>
  <c r="AV155" i="47" s="1"/>
  <c r="Y143" i="47"/>
  <c r="Y144" i="47" s="1"/>
  <c r="Y169" i="47" s="1"/>
  <c r="AJ143" i="47"/>
  <c r="AJ144" i="47" s="1"/>
  <c r="AJ169" i="47" s="1"/>
  <c r="X144" i="47"/>
  <c r="X169" i="47" s="1"/>
  <c r="W162" i="47"/>
  <c r="W170" i="47"/>
  <c r="W171" i="47" s="1"/>
  <c r="Z20" i="47"/>
  <c r="AK20" i="47"/>
  <c r="AB39" i="47"/>
  <c r="AM39" i="47"/>
  <c r="Z42" i="47"/>
  <c r="AK42" i="47"/>
  <c r="AW42" i="47" s="1"/>
  <c r="X28" i="47"/>
  <c r="Y14" i="47"/>
  <c r="AJ14" i="47"/>
  <c r="AJ28" i="47" s="1"/>
  <c r="AK57" i="47"/>
  <c r="Z57" i="47"/>
  <c r="R88" i="47"/>
  <c r="R87" i="47"/>
  <c r="R86" i="47"/>
  <c r="R85" i="47"/>
  <c r="Z69" i="47"/>
  <c r="AK69" i="47"/>
  <c r="Z98" i="47"/>
  <c r="AK98" i="47"/>
  <c r="AK128" i="47"/>
  <c r="AW128" i="47" s="1"/>
  <c r="Z128" i="47"/>
  <c r="AA115" i="47"/>
  <c r="AL115" i="47"/>
  <c r="AA141" i="47"/>
  <c r="AL141" i="47"/>
  <c r="AW150" i="47"/>
  <c r="BH150" i="47"/>
  <c r="AW68" i="47"/>
  <c r="BH68" i="47"/>
  <c r="AW125" i="47"/>
  <c r="BH125" i="47"/>
  <c r="AW101" i="47"/>
  <c r="BG152" i="47"/>
  <c r="O179" i="47"/>
  <c r="BG123" i="47"/>
  <c r="BG56" i="47"/>
  <c r="BH117" i="47"/>
  <c r="J179" i="47"/>
  <c r="Z37" i="47"/>
  <c r="AK37" i="47"/>
  <c r="AW37" i="47" s="1"/>
  <c r="AA43" i="47"/>
  <c r="AL43" i="47"/>
  <c r="K196" i="47"/>
  <c r="K202" i="47" s="1"/>
  <c r="K192" i="47"/>
  <c r="AK67" i="47"/>
  <c r="AW67" i="47" s="1"/>
  <c r="Z67" i="47"/>
  <c r="AW132" i="47"/>
  <c r="BH132" i="47"/>
  <c r="AB51" i="47"/>
  <c r="AM51" i="47"/>
  <c r="Z16" i="47"/>
  <c r="AK16" i="47"/>
  <c r="AW16" i="47" s="1"/>
  <c r="AT78" i="47"/>
  <c r="N88" i="47"/>
  <c r="N87" i="47"/>
  <c r="N86" i="47"/>
  <c r="N85" i="47"/>
  <c r="AK53" i="47"/>
  <c r="Z53" i="47"/>
  <c r="AK108" i="47"/>
  <c r="AW108" i="47" s="1"/>
  <c r="Z108" i="47"/>
  <c r="AK136" i="47"/>
  <c r="AK138" i="47" s="1"/>
  <c r="AK168" i="47" s="1"/>
  <c r="Y138" i="47"/>
  <c r="Y168" i="47" s="1"/>
  <c r="Z136" i="47"/>
  <c r="AK153" i="47"/>
  <c r="AW153" i="47" s="1"/>
  <c r="Z153" i="47"/>
  <c r="AA156" i="47"/>
  <c r="AL156" i="47"/>
  <c r="AX156" i="47" s="1"/>
  <c r="AU138" i="47"/>
  <c r="AU168" i="47" s="1"/>
  <c r="AV136" i="47"/>
  <c r="BG136" i="47"/>
  <c r="BG138" i="47" s="1"/>
  <c r="BG168" i="47" s="1"/>
  <c r="Z26" i="47"/>
  <c r="AK26" i="47"/>
  <c r="AW26" i="47" s="1"/>
  <c r="Z18" i="47"/>
  <c r="AK18" i="47"/>
  <c r="AW18" i="47" s="1"/>
  <c r="P88" i="47"/>
  <c r="P87" i="47"/>
  <c r="P86" i="47"/>
  <c r="P85" i="47"/>
  <c r="Z52" i="47"/>
  <c r="AK52" i="47"/>
  <c r="AW52" i="47" s="1"/>
  <c r="AK121" i="47"/>
  <c r="AW121" i="47" s="1"/>
  <c r="Z121" i="47"/>
  <c r="AA129" i="47"/>
  <c r="AL129" i="47"/>
  <c r="AT111" i="47"/>
  <c r="AT166" i="47" s="1"/>
  <c r="AU96" i="47"/>
  <c r="BF96" i="47"/>
  <c r="BF111" i="47" s="1"/>
  <c r="BF166" i="47" s="1"/>
  <c r="AA125" i="47"/>
  <c r="AL125" i="47"/>
  <c r="X159" i="47"/>
  <c r="Y148" i="47"/>
  <c r="AJ148" i="47"/>
  <c r="J196" i="47"/>
  <c r="J202" i="47" s="1"/>
  <c r="J192" i="47"/>
  <c r="M196" i="47"/>
  <c r="M202" i="47" s="1"/>
  <c r="M192" i="47"/>
  <c r="Y116" i="47"/>
  <c r="AJ116" i="47"/>
  <c r="AV116" i="47" s="1"/>
  <c r="X133" i="47"/>
  <c r="X167" i="47" s="1"/>
  <c r="Z130" i="47"/>
  <c r="AK130" i="47"/>
  <c r="AW15" i="47"/>
  <c r="BH15" i="47"/>
  <c r="AW35" i="47"/>
  <c r="BH35" i="47"/>
  <c r="AW39" i="47"/>
  <c r="BH39" i="47"/>
  <c r="AW19" i="47"/>
  <c r="BH19" i="47"/>
  <c r="BF133" i="47"/>
  <c r="BF167" i="47" s="1"/>
  <c r="AW33" i="47"/>
  <c r="BI33" i="47" s="1"/>
  <c r="AV143" i="47"/>
  <c r="BH143" i="47" s="1"/>
  <c r="AU120" i="47"/>
  <c r="R179" i="47"/>
  <c r="BG143" i="47"/>
  <c r="AW20" i="47"/>
  <c r="BH105" i="47"/>
  <c r="BH128" i="47"/>
  <c r="P179" i="47"/>
  <c r="M178" i="47"/>
  <c r="M177" i="47"/>
  <c r="M176" i="47"/>
  <c r="M175" i="47"/>
  <c r="M174" i="47"/>
  <c r="L192" i="47"/>
  <c r="L196" i="47"/>
  <c r="L202" i="47" s="1"/>
  <c r="K88" i="47"/>
  <c r="K87" i="47"/>
  <c r="K86" i="47"/>
  <c r="K85" i="47"/>
  <c r="X58" i="47"/>
  <c r="X79" i="47" s="1"/>
  <c r="AJ32" i="47"/>
  <c r="Y32" i="47"/>
  <c r="Z142" i="47"/>
  <c r="AK142" i="47"/>
  <c r="AH170" i="47"/>
  <c r="AH171" i="47" s="1"/>
  <c r="AH162" i="47"/>
  <c r="Z33" i="47"/>
  <c r="AK33" i="47"/>
  <c r="Z17" i="47"/>
  <c r="AK17" i="47"/>
  <c r="AW17" i="47" s="1"/>
  <c r="N6" i="47"/>
  <c r="Y6" i="47"/>
  <c r="AK6" i="47" s="1"/>
  <c r="AW6" i="47" s="1"/>
  <c r="BI6" i="47" s="1"/>
  <c r="AU28" i="47"/>
  <c r="AV14" i="47"/>
  <c r="BH14" i="47" s="1"/>
  <c r="AA68" i="47"/>
  <c r="AL68" i="47"/>
  <c r="Z109" i="47"/>
  <c r="AK109" i="47"/>
  <c r="AA150" i="47"/>
  <c r="AL150" i="47"/>
  <c r="Z154" i="47"/>
  <c r="AK154" i="47"/>
  <c r="AW154" i="47" s="1"/>
  <c r="AB15" i="47"/>
  <c r="AM15" i="47"/>
  <c r="Z40" i="47"/>
  <c r="AK40" i="47"/>
  <c r="AW40" i="47" s="1"/>
  <c r="O196" i="47"/>
  <c r="O202" i="47" s="1"/>
  <c r="O192" i="47"/>
  <c r="Z118" i="47"/>
  <c r="AK118" i="47"/>
  <c r="AW118" i="47" s="1"/>
  <c r="AK100" i="47"/>
  <c r="AW100" i="47" s="1"/>
  <c r="Z100" i="47"/>
  <c r="Z119" i="47"/>
  <c r="AK119" i="47"/>
  <c r="Z151" i="47"/>
  <c r="AK151" i="47"/>
  <c r="AW151" i="47" s="1"/>
  <c r="V88" i="47"/>
  <c r="V87" i="47"/>
  <c r="V86" i="47"/>
  <c r="V85" i="47"/>
  <c r="V89" i="47" s="1"/>
  <c r="AV44" i="47"/>
  <c r="BG44" i="47"/>
  <c r="Z21" i="47"/>
  <c r="AK21" i="47"/>
  <c r="AB27" i="47"/>
  <c r="AM27" i="47"/>
  <c r="AI78" i="47"/>
  <c r="AI82" i="47" s="1"/>
  <c r="AI73" i="47"/>
  <c r="H88" i="47"/>
  <c r="H87" i="47"/>
  <c r="H86" i="47"/>
  <c r="H85" i="47"/>
  <c r="M88" i="47"/>
  <c r="M87" i="47"/>
  <c r="M86" i="47"/>
  <c r="M85" i="47"/>
  <c r="AL99" i="47"/>
  <c r="AA99" i="47"/>
  <c r="Z106" i="47"/>
  <c r="AK106" i="47"/>
  <c r="AW106" i="47" s="1"/>
  <c r="AK149" i="47"/>
  <c r="AW149" i="47" s="1"/>
  <c r="Z149" i="47"/>
  <c r="AK124" i="47"/>
  <c r="AW124" i="47" s="1"/>
  <c r="Z124" i="47"/>
  <c r="AW43" i="47"/>
  <c r="BH43" i="47"/>
  <c r="AW110" i="47"/>
  <c r="BH110" i="47"/>
  <c r="BH101" i="47"/>
  <c r="AY51" i="47"/>
  <c r="BJ51" i="47"/>
  <c r="L179" i="47"/>
  <c r="BH121" i="47"/>
  <c r="BH20" i="47"/>
  <c r="BG116" i="47"/>
  <c r="V179" i="47"/>
  <c r="AB35" i="47"/>
  <c r="AM35" i="47"/>
  <c r="Z48" i="47"/>
  <c r="AK48" i="47"/>
  <c r="AW48" i="47" s="1"/>
  <c r="L88" i="47"/>
  <c r="L87" i="47"/>
  <c r="L86" i="47"/>
  <c r="L85" i="47"/>
  <c r="Z62" i="47"/>
  <c r="AK62" i="47"/>
  <c r="AW62" i="47" s="1"/>
  <c r="S196" i="47"/>
  <c r="S202" i="47" s="1"/>
  <c r="S192" i="47"/>
  <c r="AK104" i="47"/>
  <c r="AW104" i="47" s="1"/>
  <c r="Z104" i="47"/>
  <c r="Z126" i="47"/>
  <c r="AK126" i="47"/>
  <c r="AW126" i="47" s="1"/>
  <c r="X111" i="47"/>
  <c r="X166" i="47" s="1"/>
  <c r="Y96" i="47"/>
  <c r="AJ96" i="47"/>
  <c r="AJ111" i="47" s="1"/>
  <c r="AJ166" i="47" s="1"/>
  <c r="Y131" i="47"/>
  <c r="AJ131" i="47"/>
  <c r="AV131" i="47" s="1"/>
  <c r="AT159" i="47"/>
  <c r="AU148" i="47"/>
  <c r="BF148" i="47"/>
  <c r="BF159" i="47" s="1"/>
  <c r="Z158" i="47"/>
  <c r="AK158" i="47"/>
  <c r="Z24" i="47"/>
  <c r="AK24" i="47"/>
  <c r="AW24" i="47" s="1"/>
  <c r="Z50" i="47"/>
  <c r="AK50" i="47"/>
  <c r="AW50" i="47" s="1"/>
  <c r="AT58" i="47"/>
  <c r="AT79" i="47" s="1"/>
  <c r="AU32" i="47"/>
  <c r="BF32" i="47"/>
  <c r="BF58" i="47" s="1"/>
  <c r="BF79" i="47" s="1"/>
  <c r="Q196" i="47"/>
  <c r="Q202" i="47" s="1"/>
  <c r="Q192" i="47"/>
  <c r="Z102" i="47"/>
  <c r="AK102" i="47"/>
  <c r="AW102" i="47" s="1"/>
  <c r="Y152" i="47"/>
  <c r="AJ152" i="47"/>
  <c r="AV152" i="47" s="1"/>
  <c r="Z157" i="47"/>
  <c r="AK157" i="47"/>
  <c r="AV69" i="47"/>
  <c r="BG69" i="47"/>
  <c r="Z25" i="47"/>
  <c r="AK25" i="47"/>
  <c r="O88" i="47"/>
  <c r="O87" i="47"/>
  <c r="O86" i="47"/>
  <c r="O85" i="47"/>
  <c r="AM110" i="47"/>
  <c r="AB110" i="47"/>
  <c r="AK122" i="47"/>
  <c r="AW122" i="47" s="1"/>
  <c r="Z122" i="47"/>
  <c r="Y123" i="47"/>
  <c r="AJ123" i="47"/>
  <c r="AV123" i="47" s="1"/>
  <c r="AV45" i="47"/>
  <c r="BG45" i="47"/>
  <c r="AV158" i="47"/>
  <c r="BG158" i="47"/>
  <c r="Z41" i="47"/>
  <c r="AK41" i="47"/>
  <c r="AB46" i="47"/>
  <c r="AM46" i="47"/>
  <c r="Z34" i="47"/>
  <c r="AK34" i="47"/>
  <c r="AW34" i="47" s="1"/>
  <c r="AA19" i="47"/>
  <c r="AL19" i="47"/>
  <c r="Z49" i="47"/>
  <c r="AK49" i="47"/>
  <c r="AW49" i="47" s="1"/>
  <c r="W78" i="47"/>
  <c r="W82" i="47" s="1"/>
  <c r="W73" i="47"/>
  <c r="J88" i="47"/>
  <c r="J87" i="47"/>
  <c r="J86" i="47"/>
  <c r="J85" i="47"/>
  <c r="J89" i="47" s="1"/>
  <c r="R196" i="47"/>
  <c r="R202" i="47" s="1"/>
  <c r="R192" i="47"/>
  <c r="Y56" i="47"/>
  <c r="AJ56" i="47"/>
  <c r="AV56" i="47" s="1"/>
  <c r="Z97" i="47"/>
  <c r="AK97" i="47"/>
  <c r="AW97" i="47" s="1"/>
  <c r="AK117" i="47"/>
  <c r="AW117" i="47" s="1"/>
  <c r="Z117" i="47"/>
  <c r="Z105" i="47"/>
  <c r="AK105" i="47"/>
  <c r="AW105" i="47" s="1"/>
  <c r="AT70" i="47"/>
  <c r="AT81" i="47" s="1"/>
  <c r="AU66" i="47"/>
  <c r="BF66" i="47"/>
  <c r="BF70" i="47" s="1"/>
  <c r="BF81" i="47" s="1"/>
  <c r="AB132" i="47"/>
  <c r="AM132" i="47"/>
  <c r="AW23" i="47"/>
  <c r="BH23" i="47"/>
  <c r="AW47" i="47"/>
  <c r="BH47" i="47"/>
  <c r="AW129" i="47"/>
  <c r="BH129" i="47"/>
  <c r="AW137" i="47"/>
  <c r="BH137" i="47"/>
  <c r="AW27" i="47"/>
  <c r="BH27" i="47"/>
  <c r="AW53" i="47"/>
  <c r="AW98" i="47"/>
  <c r="BI98" i="47" s="1"/>
  <c r="AW109" i="47"/>
  <c r="AW142" i="47"/>
  <c r="AW157" i="47"/>
  <c r="K179" i="47"/>
  <c r="N179" i="47"/>
  <c r="BH142" i="47"/>
  <c r="AW41" i="47"/>
  <c r="BI41" i="47" s="1"/>
  <c r="BH17" i="47"/>
  <c r="AW25" i="47"/>
  <c r="AW57" i="47"/>
  <c r="AW130" i="47"/>
  <c r="BH100" i="47"/>
  <c r="AI159" i="47"/>
  <c r="AX99" i="47"/>
  <c r="BJ99" i="47" s="1"/>
  <c r="BI99" i="47"/>
  <c r="BH106" i="47"/>
  <c r="H42" i="46"/>
  <c r="H41" i="46"/>
  <c r="H40" i="46"/>
  <c r="G458" i="46"/>
  <c r="G457" i="46"/>
  <c r="G460" i="46"/>
  <c r="G456" i="46"/>
  <c r="G459" i="46"/>
  <c r="J238" i="46"/>
  <c r="J236" i="46"/>
  <c r="J237" i="46"/>
  <c r="K231" i="46"/>
  <c r="F468" i="46"/>
  <c r="F467" i="46"/>
  <c r="H252" i="46"/>
  <c r="H250" i="46"/>
  <c r="H251" i="46"/>
  <c r="I232" i="46"/>
  <c r="H233" i="46"/>
  <c r="I27" i="46"/>
  <c r="I444" i="46" s="1"/>
  <c r="J21" i="46"/>
  <c r="I28" i="46"/>
  <c r="I445" i="46" s="1"/>
  <c r="I26" i="46"/>
  <c r="I22" i="46"/>
  <c r="G450" i="46"/>
  <c r="G474" i="46" s="1"/>
  <c r="F466" i="46"/>
  <c r="F452" i="46"/>
  <c r="F473" i="46"/>
  <c r="J33" i="46"/>
  <c r="I37" i="46"/>
  <c r="I239" i="46"/>
  <c r="F461" i="46"/>
  <c r="G451" i="46"/>
  <c r="G475" i="46" s="1"/>
  <c r="F469" i="46"/>
  <c r="H443" i="46"/>
  <c r="H29" i="46"/>
  <c r="G446" i="46"/>
  <c r="G449" i="46"/>
  <c r="G43" i="46"/>
  <c r="J389" i="45"/>
  <c r="I399" i="45"/>
  <c r="J599" i="45"/>
  <c r="I609" i="45"/>
  <c r="H593" i="45"/>
  <c r="H591" i="45"/>
  <c r="H585" i="45"/>
  <c r="H583" i="45"/>
  <c r="H592" i="45"/>
  <c r="H582" i="45"/>
  <c r="H594" i="45"/>
  <c r="H584" i="45"/>
  <c r="H586" i="45"/>
  <c r="H590" i="45"/>
  <c r="H300" i="45"/>
  <c r="H298" i="45"/>
  <c r="H296" i="45"/>
  <c r="H292" i="45"/>
  <c r="H290" i="45"/>
  <c r="H288" i="45"/>
  <c r="H299" i="45"/>
  <c r="H297" i="45"/>
  <c r="H291" i="45"/>
  <c r="H289" i="45"/>
  <c r="J57" i="45"/>
  <c r="J55" i="45"/>
  <c r="J56" i="45"/>
  <c r="J58" i="45"/>
  <c r="J54" i="45"/>
  <c r="H59" i="45"/>
  <c r="J347" i="45"/>
  <c r="I357" i="45"/>
  <c r="H315" i="45"/>
  <c r="H703" i="45" s="1"/>
  <c r="I305" i="45"/>
  <c r="F343" i="45"/>
  <c r="H209" i="45"/>
  <c r="I130" i="45"/>
  <c r="I511" i="45"/>
  <c r="I469" i="45"/>
  <c r="G138" i="45"/>
  <c r="K130" i="45"/>
  <c r="K138" i="45"/>
  <c r="J130" i="45"/>
  <c r="G251" i="45"/>
  <c r="L142" i="45"/>
  <c r="K147" i="45"/>
  <c r="J63" i="45"/>
  <c r="I68" i="45"/>
  <c r="I36" i="45"/>
  <c r="J34" i="45"/>
  <c r="J50" i="45" s="1"/>
  <c r="J557" i="45"/>
  <c r="I567" i="45"/>
  <c r="K31" i="45"/>
  <c r="L20" i="45"/>
  <c r="K441" i="45"/>
  <c r="L431" i="45"/>
  <c r="H551" i="45"/>
  <c r="H549" i="45"/>
  <c r="H543" i="45"/>
  <c r="H541" i="45"/>
  <c r="H552" i="45"/>
  <c r="H542" i="45"/>
  <c r="H544" i="45"/>
  <c r="H548" i="45"/>
  <c r="H550" i="45"/>
  <c r="H540" i="45"/>
  <c r="I215" i="45"/>
  <c r="I213" i="45"/>
  <c r="I207" i="45"/>
  <c r="I205" i="45"/>
  <c r="I212" i="45"/>
  <c r="I214" i="45"/>
  <c r="I204" i="45"/>
  <c r="I216" i="45"/>
  <c r="I206" i="45"/>
  <c r="I208" i="45"/>
  <c r="J273" i="45"/>
  <c r="K263" i="45"/>
  <c r="J641" i="45"/>
  <c r="I651" i="45"/>
  <c r="F686" i="45"/>
  <c r="H217" i="45"/>
  <c r="H167" i="45"/>
  <c r="I138" i="45"/>
  <c r="G167" i="45"/>
  <c r="G419" i="45"/>
  <c r="H251" i="45"/>
  <c r="J138" i="45"/>
  <c r="I47" i="45"/>
  <c r="I46" i="45"/>
  <c r="G259" i="45"/>
  <c r="J174" i="45"/>
  <c r="J172" i="45"/>
  <c r="J170" i="45"/>
  <c r="J166" i="45"/>
  <c r="J164" i="45"/>
  <c r="J162" i="45"/>
  <c r="J173" i="45"/>
  <c r="J171" i="45"/>
  <c r="J165" i="45"/>
  <c r="J163" i="45"/>
  <c r="H94" i="45"/>
  <c r="H92" i="45"/>
  <c r="H86" i="45"/>
  <c r="H84" i="45"/>
  <c r="H95" i="45"/>
  <c r="H91" i="45"/>
  <c r="H85" i="45"/>
  <c r="H93" i="45"/>
  <c r="H87" i="45"/>
  <c r="H83" i="45"/>
  <c r="H88" i="45" s="1"/>
  <c r="I257" i="45"/>
  <c r="I255" i="45"/>
  <c r="I249" i="45"/>
  <c r="I247" i="45"/>
  <c r="I256" i="45"/>
  <c r="I246" i="45"/>
  <c r="I258" i="45"/>
  <c r="I248" i="45"/>
  <c r="I250" i="45"/>
  <c r="I254" i="45"/>
  <c r="L136" i="45"/>
  <c r="L134" i="45"/>
  <c r="L128" i="45"/>
  <c r="L126" i="45"/>
  <c r="L135" i="45"/>
  <c r="L129" i="45"/>
  <c r="L125" i="45"/>
  <c r="L137" i="45"/>
  <c r="L133" i="45"/>
  <c r="L127" i="45"/>
  <c r="K483" i="45"/>
  <c r="L473" i="45"/>
  <c r="J468" i="45"/>
  <c r="J466" i="45"/>
  <c r="J464" i="45"/>
  <c r="J460" i="45"/>
  <c r="J458" i="45"/>
  <c r="J456" i="45"/>
  <c r="J467" i="45"/>
  <c r="J457" i="45"/>
  <c r="J459" i="45"/>
  <c r="J465" i="45"/>
  <c r="J515" i="45"/>
  <c r="I525" i="45"/>
  <c r="I59" i="45"/>
  <c r="K179" i="45"/>
  <c r="J189" i="45"/>
  <c r="I300" i="45"/>
  <c r="I298" i="45"/>
  <c r="I296" i="45"/>
  <c r="I292" i="45"/>
  <c r="I290" i="45"/>
  <c r="I288" i="45"/>
  <c r="I291" i="45"/>
  <c r="I297" i="45"/>
  <c r="I299" i="45"/>
  <c r="I289" i="45"/>
  <c r="H678" i="45"/>
  <c r="H676" i="45"/>
  <c r="H674" i="45"/>
  <c r="H670" i="45"/>
  <c r="H668" i="45"/>
  <c r="H666" i="45"/>
  <c r="H677" i="45"/>
  <c r="H675" i="45"/>
  <c r="H669" i="45"/>
  <c r="H667" i="45"/>
  <c r="G175" i="45"/>
  <c r="G130" i="45"/>
  <c r="G209" i="45"/>
  <c r="G293" i="45"/>
  <c r="H18" i="48" s="1"/>
  <c r="H21" i="48" s="1"/>
  <c r="H25" i="48" s="1"/>
  <c r="I13" i="48" s="1"/>
  <c r="I14" i="48" s="1"/>
  <c r="G377" i="45"/>
  <c r="H423" i="45"/>
  <c r="H417" i="45"/>
  <c r="H424" i="45"/>
  <c r="H418" i="45"/>
  <c r="H414" i="45"/>
  <c r="H425" i="45"/>
  <c r="H415" i="45"/>
  <c r="H416" i="45"/>
  <c r="H422" i="45"/>
  <c r="H426" i="45"/>
  <c r="H636" i="45"/>
  <c r="H634" i="45"/>
  <c r="H632" i="45"/>
  <c r="H628" i="45"/>
  <c r="H626" i="45"/>
  <c r="H624" i="45"/>
  <c r="H635" i="45"/>
  <c r="H633" i="45"/>
  <c r="H627" i="45"/>
  <c r="H625" i="45"/>
  <c r="K221" i="45"/>
  <c r="J231" i="45"/>
  <c r="N100" i="45"/>
  <c r="M110" i="45"/>
  <c r="J509" i="45"/>
  <c r="J508" i="45"/>
  <c r="J506" i="45"/>
  <c r="J502" i="45"/>
  <c r="J500" i="45"/>
  <c r="J498" i="45"/>
  <c r="J510" i="45"/>
  <c r="J507" i="45"/>
  <c r="J499" i="45"/>
  <c r="J501" i="45"/>
  <c r="H51" i="45"/>
  <c r="H384" i="45"/>
  <c r="H380" i="45"/>
  <c r="H374" i="45"/>
  <c r="H381" i="45"/>
  <c r="H375" i="45"/>
  <c r="H382" i="45"/>
  <c r="H376" i="45"/>
  <c r="H372" i="45"/>
  <c r="H373" i="45"/>
  <c r="H383" i="45"/>
  <c r="G341" i="45"/>
  <c r="G697" i="45" s="1"/>
  <c r="G339" i="45"/>
  <c r="G695" i="45" s="1"/>
  <c r="G333" i="45"/>
  <c r="G689" i="45" s="1"/>
  <c r="G331" i="45"/>
  <c r="G687" i="45" s="1"/>
  <c r="G342" i="45"/>
  <c r="G698" i="45" s="1"/>
  <c r="G340" i="45"/>
  <c r="G696" i="45" s="1"/>
  <c r="G338" i="45"/>
  <c r="G334" i="45"/>
  <c r="G690" i="45" s="1"/>
  <c r="G332" i="45"/>
  <c r="G688" i="45" s="1"/>
  <c r="G330" i="45"/>
  <c r="I503" i="45"/>
  <c r="I461" i="45"/>
  <c r="F694" i="45"/>
  <c r="I49" i="45"/>
  <c r="I50" i="45"/>
  <c r="G385" i="45"/>
  <c r="H469" i="45"/>
  <c r="G118" i="44"/>
  <c r="H93" i="44"/>
  <c r="H47" i="44"/>
  <c r="J100" i="44"/>
  <c r="J101" i="44"/>
  <c r="I119" i="44"/>
  <c r="I78" i="44"/>
  <c r="H81" i="44"/>
  <c r="I89" i="44"/>
  <c r="H92" i="44"/>
  <c r="H82" i="44"/>
  <c r="G117" i="44"/>
  <c r="F140" i="44"/>
  <c r="M106" i="44"/>
  <c r="J31" i="44"/>
  <c r="I34" i="44"/>
  <c r="Y56" i="43"/>
  <c r="Y57" i="43" s="1"/>
  <c r="N54" i="41"/>
  <c r="N65" i="41" s="1"/>
  <c r="N75" i="41"/>
  <c r="N113" i="41" s="1"/>
  <c r="N127" i="41" s="1"/>
  <c r="J54" i="41"/>
  <c r="J65" i="41" s="1"/>
  <c r="J75" i="41"/>
  <c r="J113" i="41" s="1"/>
  <c r="P54" i="41"/>
  <c r="P65" i="41" s="1"/>
  <c r="P75" i="41"/>
  <c r="P113" i="41" s="1"/>
  <c r="P127" i="41" s="1"/>
  <c r="J238" i="41"/>
  <c r="J274" i="41" s="1"/>
  <c r="J285" i="41" s="1"/>
  <c r="J214" i="41"/>
  <c r="J226" i="41"/>
  <c r="O65" i="41"/>
  <c r="O76" i="41"/>
  <c r="O114" i="41" s="1"/>
  <c r="O54" i="41"/>
  <c r="O75" i="41"/>
  <c r="O113" i="41" s="1"/>
  <c r="O127" i="41" s="1"/>
  <c r="M54" i="41"/>
  <c r="M65" i="41" s="1"/>
  <c r="M75" i="41"/>
  <c r="M113" i="41" s="1"/>
  <c r="M127" i="41" s="1"/>
  <c r="K54" i="41"/>
  <c r="K65" i="41" s="1"/>
  <c r="K75" i="41"/>
  <c r="K113" i="41" s="1"/>
  <c r="K127" i="41" s="1"/>
  <c r="H54" i="41"/>
  <c r="H65" i="41" s="1"/>
  <c r="H75" i="41"/>
  <c r="H113" i="41" s="1"/>
  <c r="H127" i="41" s="1"/>
  <c r="L239" i="41"/>
  <c r="L275" i="41" s="1"/>
  <c r="L215" i="41"/>
  <c r="L227" i="41" s="1"/>
  <c r="M237" i="41"/>
  <c r="M273" i="41" s="1"/>
  <c r="M213" i="41"/>
  <c r="M225" i="41" s="1"/>
  <c r="C224" i="41"/>
  <c r="C212" i="41" s="1"/>
  <c r="C53" i="41"/>
  <c r="C75" i="41"/>
  <c r="C76" i="41" s="1"/>
  <c r="C77" i="41" s="1"/>
  <c r="C78" i="41" s="1"/>
  <c r="C79" i="41" s="1"/>
  <c r="C80" i="41" s="1"/>
  <c r="C81" i="41" s="1"/>
  <c r="C82" i="41" s="1"/>
  <c r="C83" i="41" s="1"/>
  <c r="G224" i="41"/>
  <c r="Q212" i="41"/>
  <c r="Q224" i="41" s="1"/>
  <c r="T212" i="41"/>
  <c r="K283" i="41"/>
  <c r="K284" i="41" s="1"/>
  <c r="L286" i="41"/>
  <c r="G65" i="41"/>
  <c r="Q64" i="41"/>
  <c r="G54" i="41"/>
  <c r="H213" i="41"/>
  <c r="H225" i="41" s="1"/>
  <c r="I54" i="41"/>
  <c r="I65" i="41" s="1"/>
  <c r="K238" i="41"/>
  <c r="K274" i="41" s="1"/>
  <c r="K214" i="41"/>
  <c r="K226" i="41" s="1"/>
  <c r="G75" i="41"/>
  <c r="G113" i="41" s="1"/>
  <c r="P37" i="41"/>
  <c r="L37" i="41"/>
  <c r="H37" i="41"/>
  <c r="M37" i="41"/>
  <c r="I37" i="41"/>
  <c r="R35" i="41"/>
  <c r="N37" i="41"/>
  <c r="J37" i="41"/>
  <c r="O37" i="41"/>
  <c r="K37" i="41"/>
  <c r="G37" i="41"/>
  <c r="I283" i="41"/>
  <c r="J127" i="41"/>
  <c r="H236" i="41"/>
  <c r="H272" i="41" s="1"/>
  <c r="H283" i="41" s="1"/>
  <c r="O283" i="41"/>
  <c r="O284" i="41" s="1"/>
  <c r="O285" i="41" s="1"/>
  <c r="L54" i="41"/>
  <c r="L65" i="41" s="1"/>
  <c r="I213" i="41"/>
  <c r="I225" i="41" s="1"/>
  <c r="C273" i="41"/>
  <c r="C284" i="41" s="1"/>
  <c r="C237" i="41" s="1"/>
  <c r="C128" i="41"/>
  <c r="C115" i="41"/>
  <c r="C65" i="41"/>
  <c r="O238" i="41"/>
  <c r="O274" i="41" s="1"/>
  <c r="O214" i="41"/>
  <c r="O226" i="41" s="1"/>
  <c r="G126" i="41"/>
  <c r="Q108" i="41"/>
  <c r="Q126" i="41" s="1"/>
  <c r="N238" i="41"/>
  <c r="N274" i="41" s="1"/>
  <c r="N214" i="41"/>
  <c r="N226" i="41" s="1"/>
  <c r="AA25" i="41"/>
  <c r="M284" i="41"/>
  <c r="N285" i="41"/>
  <c r="F751" i="22"/>
  <c r="F743" i="22"/>
  <c r="F747" i="22"/>
  <c r="F747" i="33"/>
  <c r="F751" i="33"/>
  <c r="F743" i="33"/>
  <c r="D131" i="36"/>
  <c r="D132" i="36"/>
  <c r="D133" i="36"/>
  <c r="D137" i="36"/>
  <c r="H132" i="36"/>
  <c r="J54" i="38" s="1"/>
  <c r="H131" i="36"/>
  <c r="J53" i="38" s="1"/>
  <c r="G120" i="36"/>
  <c r="G127" i="36" s="1"/>
  <c r="H138" i="36"/>
  <c r="J60" i="38" s="1"/>
  <c r="E127" i="36"/>
  <c r="E134" i="36"/>
  <c r="H136" i="36"/>
  <c r="J58" i="38" s="1"/>
  <c r="E137" i="36"/>
  <c r="K58" i="36"/>
  <c r="M33" i="38" s="1"/>
  <c r="E132" i="36"/>
  <c r="H134" i="36"/>
  <c r="J56" i="38" s="1"/>
  <c r="E135" i="36"/>
  <c r="E53" i="36"/>
  <c r="E57" i="36"/>
  <c r="I62" i="36"/>
  <c r="K37" i="38" s="1"/>
  <c r="H60" i="36"/>
  <c r="J35" i="38" s="1"/>
  <c r="K61" i="36"/>
  <c r="M36" i="38" s="1"/>
  <c r="L53" i="36"/>
  <c r="L58" i="36"/>
  <c r="N33" i="38" s="1"/>
  <c r="K125" i="36"/>
  <c r="J120" i="36"/>
  <c r="J136" i="36" s="1"/>
  <c r="L58" i="38" s="1"/>
  <c r="F46" i="36"/>
  <c r="F59" i="36" s="1"/>
  <c r="F120" i="36"/>
  <c r="F137" i="36" s="1"/>
  <c r="K120" i="36"/>
  <c r="K136" i="36" s="1"/>
  <c r="M58" i="38" s="1"/>
  <c r="I56" i="36"/>
  <c r="K31" i="38" s="1"/>
  <c r="I53" i="36"/>
  <c r="E61" i="36"/>
  <c r="L120" i="36"/>
  <c r="L127" i="36" s="1"/>
  <c r="I125" i="36"/>
  <c r="K59" i="36"/>
  <c r="M34" i="38" s="1"/>
  <c r="I59" i="36"/>
  <c r="K34" i="38" s="1"/>
  <c r="H57" i="36"/>
  <c r="J32" i="38" s="1"/>
  <c r="L62" i="36"/>
  <c r="N37" i="38" s="1"/>
  <c r="J51" i="36"/>
  <c r="G136" i="36"/>
  <c r="G134" i="36"/>
  <c r="J133" i="36"/>
  <c r="L55" i="38" s="1"/>
  <c r="H135" i="36"/>
  <c r="J57" i="38" s="1"/>
  <c r="D135" i="36"/>
  <c r="I57" i="36"/>
  <c r="K32" i="38" s="1"/>
  <c r="K56" i="36"/>
  <c r="M31" i="38" s="1"/>
  <c r="L56" i="36"/>
  <c r="N31" i="38" s="1"/>
  <c r="L57" i="36"/>
  <c r="N32" i="38" s="1"/>
  <c r="D134" i="36"/>
  <c r="K57" i="36"/>
  <c r="M32" i="38" s="1"/>
  <c r="H127" i="36"/>
  <c r="E58" i="36"/>
  <c r="I63" i="36"/>
  <c r="K38" i="38" s="1"/>
  <c r="G137" i="36"/>
  <c r="F58" i="36"/>
  <c r="F138" i="36"/>
  <c r="K134" i="36"/>
  <c r="M56" i="38" s="1"/>
  <c r="I120" i="36"/>
  <c r="I134" i="36" s="1"/>
  <c r="K56" i="38" s="1"/>
  <c r="J46" i="36"/>
  <c r="J58" i="36" s="1"/>
  <c r="L33" i="38" s="1"/>
  <c r="E136" i="36"/>
  <c r="D138" i="36"/>
  <c r="H133" i="36"/>
  <c r="J55" i="38" s="1"/>
  <c r="I61" i="36"/>
  <c r="K36" i="38" s="1"/>
  <c r="D136" i="36"/>
  <c r="M125" i="36"/>
  <c r="M120" i="36"/>
  <c r="M131" i="36" s="1"/>
  <c r="O53" i="38" s="1"/>
  <c r="E138" i="36"/>
  <c r="E133" i="36"/>
  <c r="H137" i="36"/>
  <c r="J59" i="38" s="1"/>
  <c r="M64" i="36"/>
  <c r="O39" i="38" s="1"/>
  <c r="D64" i="36"/>
  <c r="G138" i="36"/>
  <c r="J125" i="36"/>
  <c r="F127" i="36"/>
  <c r="I762" i="30"/>
  <c r="I757" i="30"/>
  <c r="D19" i="34" s="1"/>
  <c r="I760" i="30"/>
  <c r="I758" i="30"/>
  <c r="K758" i="30"/>
  <c r="K762" i="30"/>
  <c r="K757" i="30"/>
  <c r="D21" i="34" s="1"/>
  <c r="K760" i="30"/>
  <c r="H752" i="30"/>
  <c r="H753" i="30" s="1"/>
  <c r="H756" i="30"/>
  <c r="O731" i="30"/>
  <c r="P731" i="30" s="1"/>
  <c r="L760" i="30"/>
  <c r="L758" i="30"/>
  <c r="L762" i="30"/>
  <c r="L757" i="30"/>
  <c r="D22" i="34" s="1"/>
  <c r="P710" i="30"/>
  <c r="H746" i="30"/>
  <c r="I742" i="30"/>
  <c r="J783" i="30"/>
  <c r="C52" i="34" s="1"/>
  <c r="L52" i="34" s="1"/>
  <c r="O747" i="30"/>
  <c r="P747" i="30" s="1"/>
  <c r="I752" i="30"/>
  <c r="I754" i="30" s="1"/>
  <c r="I786" i="30"/>
  <c r="I789" i="30"/>
  <c r="F758" i="30"/>
  <c r="F762" i="30"/>
  <c r="F757" i="30"/>
  <c r="F760" i="30"/>
  <c r="F754" i="30"/>
  <c r="F753" i="30"/>
  <c r="L753" i="30"/>
  <c r="J753" i="30"/>
  <c r="N785" i="30"/>
  <c r="O785" i="30" s="1"/>
  <c r="H789" i="30"/>
  <c r="H786" i="30"/>
  <c r="H740" i="30"/>
  <c r="H736" i="30"/>
  <c r="H734" i="30"/>
  <c r="K752" i="30"/>
  <c r="K754" i="30" s="1"/>
  <c r="O821" i="30"/>
  <c r="P821" i="30" s="1"/>
  <c r="H825" i="30"/>
  <c r="O706" i="30"/>
  <c r="P706" i="30" s="1"/>
  <c r="H707" i="30"/>
  <c r="J786" i="30"/>
  <c r="J789" i="30"/>
  <c r="F789" i="30"/>
  <c r="E53" i="31" s="1"/>
  <c r="F786" i="30"/>
  <c r="J758" i="30"/>
  <c r="J762" i="30"/>
  <c r="J757" i="30"/>
  <c r="D20" i="34" s="1"/>
  <c r="J760" i="30"/>
  <c r="I738" i="30"/>
  <c r="O712" i="30"/>
  <c r="P712" i="30" s="1"/>
  <c r="O782" i="30"/>
  <c r="P782" i="30" s="1"/>
  <c r="L879" i="30"/>
  <c r="L901" i="30" s="1"/>
  <c r="L826" i="30"/>
  <c r="I783" i="30"/>
  <c r="C51" i="34" s="1"/>
  <c r="L51" i="34" s="1"/>
  <c r="J754" i="30"/>
  <c r="I728" i="30"/>
  <c r="L754" i="30"/>
  <c r="H727" i="30"/>
  <c r="H728" i="30" s="1"/>
  <c r="I231" i="25"/>
  <c r="I227" i="25"/>
  <c r="I230" i="25"/>
  <c r="I226" i="25"/>
  <c r="I229" i="25"/>
  <c r="I225" i="25"/>
  <c r="I232" i="25"/>
  <c r="I228" i="25"/>
  <c r="I220" i="25"/>
  <c r="G66" i="40" s="1"/>
  <c r="G70" i="40" s="1"/>
  <c r="I236" i="25"/>
  <c r="I237" i="25"/>
  <c r="F45" i="25"/>
  <c r="F55" i="25" s="1"/>
  <c r="L233" i="25"/>
  <c r="L244" i="25" s="1"/>
  <c r="I101" i="25"/>
  <c r="I29" i="25"/>
  <c r="I310" i="25"/>
  <c r="I91" i="25"/>
  <c r="I129" i="25" s="1"/>
  <c r="I150" i="25" s="1"/>
  <c r="I301" i="25"/>
  <c r="I95" i="25"/>
  <c r="I133" i="25" s="1"/>
  <c r="I154" i="25" s="1"/>
  <c r="I92" i="25"/>
  <c r="I130" i="25" s="1"/>
  <c r="I151" i="25" s="1"/>
  <c r="I96" i="25"/>
  <c r="I134" i="25" s="1"/>
  <c r="I155" i="25" s="1"/>
  <c r="K220" i="25"/>
  <c r="I66" i="40" s="1"/>
  <c r="I70" i="40" s="1"/>
  <c r="K237" i="25"/>
  <c r="K236" i="25"/>
  <c r="K226" i="25"/>
  <c r="K230" i="25"/>
  <c r="K227" i="25"/>
  <c r="K231" i="25"/>
  <c r="K228" i="25"/>
  <c r="K232" i="25"/>
  <c r="K225" i="25"/>
  <c r="K229" i="25"/>
  <c r="F60" i="25"/>
  <c r="F47" i="27" s="1"/>
  <c r="N292" i="25"/>
  <c r="N294" i="25" s="1"/>
  <c r="F105" i="25"/>
  <c r="I292" i="25"/>
  <c r="I294" i="25" s="1"/>
  <c r="F84" i="25"/>
  <c r="G778" i="14" s="1"/>
  <c r="K287" i="25"/>
  <c r="I93" i="25"/>
  <c r="I131" i="25" s="1"/>
  <c r="I152" i="25" s="1"/>
  <c r="I97" i="25"/>
  <c r="I135" i="25" s="1"/>
  <c r="I156" i="25" s="1"/>
  <c r="I90" i="25"/>
  <c r="I24" i="25"/>
  <c r="I308" i="25" s="1"/>
  <c r="I300" i="25"/>
  <c r="H233" i="25"/>
  <c r="H244" i="25" s="1"/>
  <c r="H31" i="25"/>
  <c r="H312" i="25"/>
  <c r="F314" i="25"/>
  <c r="F227" i="25"/>
  <c r="F231" i="25"/>
  <c r="F228" i="25"/>
  <c r="F232" i="25"/>
  <c r="F237" i="25"/>
  <c r="F225" i="25"/>
  <c r="F229" i="25"/>
  <c r="F236" i="25"/>
  <c r="F226" i="25"/>
  <c r="F230" i="25"/>
  <c r="N220" i="25"/>
  <c r="L66" i="40" s="1"/>
  <c r="L70" i="40" s="1"/>
  <c r="N237" i="25"/>
  <c r="N225" i="25"/>
  <c r="N229" i="25"/>
  <c r="N226" i="25"/>
  <c r="N230" i="25"/>
  <c r="N227" i="25"/>
  <c r="N231" i="25"/>
  <c r="N236" i="25"/>
  <c r="N228" i="25"/>
  <c r="N232" i="25"/>
  <c r="O220" i="25"/>
  <c r="M66" i="40" s="1"/>
  <c r="M70" i="40" s="1"/>
  <c r="O237" i="25"/>
  <c r="O236" i="25"/>
  <c r="O227" i="25"/>
  <c r="O231" i="25"/>
  <c r="O228" i="25"/>
  <c r="O232" i="25"/>
  <c r="O225" i="25"/>
  <c r="O229" i="25"/>
  <c r="O226" i="25"/>
  <c r="O230" i="25"/>
  <c r="G45" i="25"/>
  <c r="G55" i="25" s="1"/>
  <c r="G160" i="25"/>
  <c r="G141" i="25"/>
  <c r="L287" i="25"/>
  <c r="G56" i="25"/>
  <c r="H128" i="25"/>
  <c r="H98" i="25"/>
  <c r="H139" i="25"/>
  <c r="H103" i="25"/>
  <c r="I94" i="25"/>
  <c r="I132" i="25" s="1"/>
  <c r="I153" i="25" s="1"/>
  <c r="G220" i="25"/>
  <c r="E66" i="40" s="1"/>
  <c r="E70" i="40" s="1"/>
  <c r="G314" i="25"/>
  <c r="G236" i="25"/>
  <c r="G237" i="25"/>
  <c r="G225" i="25"/>
  <c r="G229" i="25"/>
  <c r="G226" i="25"/>
  <c r="G230" i="25"/>
  <c r="G227" i="25"/>
  <c r="G231" i="25"/>
  <c r="G228" i="25"/>
  <c r="G232" i="25"/>
  <c r="M232" i="25"/>
  <c r="M228" i="25"/>
  <c r="M220" i="25"/>
  <c r="K66" i="40" s="1"/>
  <c r="K70" i="40" s="1"/>
  <c r="M231" i="25"/>
  <c r="M227" i="25"/>
  <c r="M230" i="25"/>
  <c r="M226" i="25"/>
  <c r="M229" i="25"/>
  <c r="M225" i="25"/>
  <c r="M237" i="25"/>
  <c r="M236" i="25"/>
  <c r="J292" i="25"/>
  <c r="J294" i="25" s="1"/>
  <c r="G287" i="25"/>
  <c r="F62" i="25"/>
  <c r="F49" i="27" s="1"/>
  <c r="M287" i="25"/>
  <c r="L220" i="25"/>
  <c r="J66" i="40" s="1"/>
  <c r="J70" i="40" s="1"/>
  <c r="O287" i="25"/>
  <c r="H273" i="25"/>
  <c r="F61" i="25"/>
  <c r="F48" i="27" s="1"/>
  <c r="I102" i="25"/>
  <c r="I140" i="25" s="1"/>
  <c r="I161" i="25" s="1"/>
  <c r="I311" i="25"/>
  <c r="F149" i="25"/>
  <c r="F136" i="25"/>
  <c r="J220" i="25"/>
  <c r="H66" i="40" s="1"/>
  <c r="H70" i="40" s="1"/>
  <c r="J228" i="25"/>
  <c r="J232" i="25"/>
  <c r="J225" i="25"/>
  <c r="J229" i="25"/>
  <c r="J226" i="25"/>
  <c r="J230" i="25"/>
  <c r="J236" i="25"/>
  <c r="J237" i="25"/>
  <c r="J227" i="25"/>
  <c r="J231" i="25"/>
  <c r="F160" i="25"/>
  <c r="F141" i="25"/>
  <c r="G149" i="25"/>
  <c r="G136" i="25"/>
  <c r="F59" i="25"/>
  <c r="F46" i="27" s="1"/>
  <c r="F58" i="25"/>
  <c r="F45" i="27" s="1"/>
  <c r="H287" i="25"/>
  <c r="F57" i="25"/>
  <c r="F44" i="27" s="1"/>
  <c r="J22" i="23"/>
  <c r="I104" i="23"/>
  <c r="H111" i="23"/>
  <c r="I254" i="23"/>
  <c r="I20" i="23"/>
  <c r="J107" i="23"/>
  <c r="I114" i="23"/>
  <c r="K187" i="23"/>
  <c r="J194" i="23"/>
  <c r="I185" i="23"/>
  <c r="H192" i="23"/>
  <c r="H155" i="23"/>
  <c r="I151" i="23"/>
  <c r="K238" i="23"/>
  <c r="H129" i="23"/>
  <c r="I122" i="23"/>
  <c r="I152" i="23"/>
  <c r="I237" i="23"/>
  <c r="H193" i="23"/>
  <c r="I186" i="23"/>
  <c r="I121" i="23"/>
  <c r="H128" i="23"/>
  <c r="I253" i="23"/>
  <c r="H61" i="23"/>
  <c r="I54" i="23"/>
  <c r="I239" i="23"/>
  <c r="I188" i="23"/>
  <c r="H195" i="23"/>
  <c r="I256" i="23"/>
  <c r="J19" i="23"/>
  <c r="I154" i="23"/>
  <c r="H130" i="23"/>
  <c r="I123" i="23"/>
  <c r="I55" i="23"/>
  <c r="H62" i="23"/>
  <c r="J21" i="23"/>
  <c r="H60" i="23"/>
  <c r="I53" i="23"/>
  <c r="H112" i="23"/>
  <c r="I105" i="23"/>
  <c r="I153" i="23"/>
  <c r="K255" i="23"/>
  <c r="J124" i="23"/>
  <c r="I131" i="23"/>
  <c r="H113" i="23"/>
  <c r="I106" i="23"/>
  <c r="I236" i="23"/>
  <c r="H23" i="23"/>
  <c r="L56" i="23"/>
  <c r="K63" i="23"/>
  <c r="G26" i="20"/>
  <c r="G17" i="20"/>
  <c r="L16" i="20"/>
  <c r="F27" i="20"/>
  <c r="K26" i="20"/>
  <c r="F18" i="20"/>
  <c r="K17" i="20"/>
  <c r="E87" i="20"/>
  <c r="J86" i="20"/>
  <c r="G95" i="20"/>
  <c r="G86" i="20"/>
  <c r="L85" i="20"/>
  <c r="N85" i="20" s="1"/>
  <c r="O85" i="20" s="1"/>
  <c r="I69" i="20"/>
  <c r="I77" i="20"/>
  <c r="I159" i="20" s="1"/>
  <c r="I156" i="20"/>
  <c r="E18" i="20"/>
  <c r="J17" i="20"/>
  <c r="F87" i="20"/>
  <c r="K86" i="20"/>
  <c r="N42" i="20"/>
  <c r="O42" i="20" s="1"/>
  <c r="E96" i="20"/>
  <c r="J95" i="20"/>
  <c r="N111" i="20"/>
  <c r="O111" i="20" s="1"/>
  <c r="E27" i="20"/>
  <c r="J26" i="20"/>
  <c r="F96" i="20"/>
  <c r="K95" i="20"/>
  <c r="N94" i="20"/>
  <c r="O94" i="20" s="1"/>
  <c r="I39" i="19"/>
  <c r="I43" i="19"/>
  <c r="I41" i="19"/>
  <c r="I45" i="19"/>
  <c r="I38" i="19"/>
  <c r="I37" i="19"/>
  <c r="I44" i="19"/>
  <c r="I46" i="19"/>
  <c r="I40" i="19"/>
  <c r="J24" i="17"/>
  <c r="E31" i="17" s="1"/>
  <c r="H294" i="25" l="1"/>
  <c r="H15" i="45"/>
  <c r="I99" i="9"/>
  <c r="O294" i="25"/>
  <c r="O15" i="45"/>
  <c r="P99" i="9"/>
  <c r="G294" i="25"/>
  <c r="G15" i="45"/>
  <c r="H99" i="9"/>
  <c r="O112" i="26"/>
  <c r="N96" i="26"/>
  <c r="K294" i="25"/>
  <c r="K15" i="45"/>
  <c r="L99" i="9"/>
  <c r="I96" i="26"/>
  <c r="I51" i="31"/>
  <c r="I33" i="29"/>
  <c r="G16" i="31"/>
  <c r="G15" i="29"/>
  <c r="J51" i="31"/>
  <c r="J33" i="29"/>
  <c r="F60" i="38"/>
  <c r="F56" i="38"/>
  <c r="I56" i="38"/>
  <c r="G57" i="38"/>
  <c r="G59" i="38"/>
  <c r="F59" i="38"/>
  <c r="G758" i="22"/>
  <c r="G44" i="23"/>
  <c r="AD182" i="50"/>
  <c r="N23" i="52"/>
  <c r="W354" i="50"/>
  <c r="G27" i="52"/>
  <c r="Z306" i="50"/>
  <c r="J26" i="52"/>
  <c r="AA258" i="50"/>
  <c r="K25" i="52"/>
  <c r="AD144" i="50"/>
  <c r="N22" i="52"/>
  <c r="AD220" i="50"/>
  <c r="N24" i="52"/>
  <c r="AD354" i="50"/>
  <c r="N27" i="52"/>
  <c r="AB306" i="50"/>
  <c r="L26" i="52"/>
  <c r="AE258" i="50"/>
  <c r="O25" i="52"/>
  <c r="X144" i="50"/>
  <c r="H22" i="52"/>
  <c r="Y220" i="50"/>
  <c r="I24" i="52"/>
  <c r="AE354" i="50"/>
  <c r="O27" i="52"/>
  <c r="AB258" i="50"/>
  <c r="L25" i="52"/>
  <c r="Z182" i="50"/>
  <c r="J23" i="52"/>
  <c r="AC354" i="50"/>
  <c r="M27" i="52"/>
  <c r="Y106" i="50"/>
  <c r="I21" i="52"/>
  <c r="V144" i="50"/>
  <c r="F22" i="52"/>
  <c r="V354" i="50"/>
  <c r="F27" i="52"/>
  <c r="V306" i="50"/>
  <c r="F26" i="52"/>
  <c r="AG220" i="51"/>
  <c r="Q24" i="53"/>
  <c r="AB415" i="51"/>
  <c r="L36" i="53" s="1"/>
  <c r="V408" i="51"/>
  <c r="Z408" i="51"/>
  <c r="AD408" i="51"/>
  <c r="N28" i="53"/>
  <c r="AB44" i="50"/>
  <c r="L19" i="52"/>
  <c r="H16" i="31"/>
  <c r="H15" i="29"/>
  <c r="G35" i="38"/>
  <c r="AA75" i="50"/>
  <c r="K20" i="52"/>
  <c r="G38" i="38"/>
  <c r="W44" i="50"/>
  <c r="G19" i="52"/>
  <c r="B57" i="38"/>
  <c r="B68" i="38" s="1"/>
  <c r="B79" i="38" s="1"/>
  <c r="B675" i="14" s="1"/>
  <c r="B148" i="36"/>
  <c r="B167" i="36" s="1"/>
  <c r="B135" i="36"/>
  <c r="I23" i="6"/>
  <c r="F61" i="23"/>
  <c r="F62" i="23"/>
  <c r="F60" i="23"/>
  <c r="F63" i="23"/>
  <c r="O36" i="29"/>
  <c r="B60" i="38"/>
  <c r="B71" i="38" s="1"/>
  <c r="B82" i="38" s="1"/>
  <c r="B678" i="14" s="1"/>
  <c r="B151" i="36"/>
  <c r="B170" i="36" s="1"/>
  <c r="B138" i="36"/>
  <c r="D51" i="34"/>
  <c r="D54" i="34"/>
  <c r="D156" i="34"/>
  <c r="D50" i="34"/>
  <c r="D157" i="34"/>
  <c r="D53" i="34"/>
  <c r="D52" i="34"/>
  <c r="J63" i="8"/>
  <c r="J16" i="6" s="1"/>
  <c r="H70" i="8"/>
  <c r="I209" i="24"/>
  <c r="I42" i="21"/>
  <c r="I148" i="24"/>
  <c r="K97" i="7"/>
  <c r="B58" i="38"/>
  <c r="B69" i="38" s="1"/>
  <c r="B80" i="38" s="1"/>
  <c r="B676" i="14" s="1"/>
  <c r="B565" i="14" s="1"/>
  <c r="B136" i="36"/>
  <c r="B149" i="36"/>
  <c r="B168" i="36" s="1"/>
  <c r="K42" i="21"/>
  <c r="K148" i="24"/>
  <c r="K209" i="24"/>
  <c r="M97" i="7"/>
  <c r="M87" i="8"/>
  <c r="M39" i="6"/>
  <c r="L42" i="32"/>
  <c r="L108" i="35"/>
  <c r="L27" i="37" s="1"/>
  <c r="B59" i="38"/>
  <c r="B70" i="38" s="1"/>
  <c r="B81" i="38" s="1"/>
  <c r="B677" i="14" s="1"/>
  <c r="B566" i="14" s="1"/>
  <c r="B150" i="36"/>
  <c r="B169" i="36" s="1"/>
  <c r="B137" i="36"/>
  <c r="J23" i="6"/>
  <c r="N108" i="35"/>
  <c r="N27" i="37" s="1"/>
  <c r="N42" i="32"/>
  <c r="J70" i="8"/>
  <c r="K852" i="22"/>
  <c r="I70" i="8"/>
  <c r="G194" i="23"/>
  <c r="G193" i="23"/>
  <c r="G192" i="23"/>
  <c r="G195" i="23"/>
  <c r="I63" i="23"/>
  <c r="I79" i="8"/>
  <c r="N209" i="24"/>
  <c r="N42" i="21"/>
  <c r="N148" i="24"/>
  <c r="P87" i="8"/>
  <c r="P39" i="6"/>
  <c r="P97" i="7"/>
  <c r="K70" i="8"/>
  <c r="O42" i="32"/>
  <c r="O108" i="35"/>
  <c r="O27" i="37" s="1"/>
  <c r="B56" i="38"/>
  <c r="B67" i="38" s="1"/>
  <c r="B78" i="38" s="1"/>
  <c r="B674" i="14" s="1"/>
  <c r="B147" i="36"/>
  <c r="B166" i="36" s="1"/>
  <c r="B134" i="36"/>
  <c r="J112" i="26"/>
  <c r="G112" i="26"/>
  <c r="H25" i="44"/>
  <c r="H27" i="44" s="1"/>
  <c r="I99" i="12"/>
  <c r="I122" i="9"/>
  <c r="L62" i="27"/>
  <c r="E20" i="34"/>
  <c r="G53" i="31"/>
  <c r="G35" i="29"/>
  <c r="E21" i="34"/>
  <c r="H51" i="31"/>
  <c r="H33" i="29"/>
  <c r="I60" i="38"/>
  <c r="G55" i="38"/>
  <c r="F58" i="38"/>
  <c r="G58" i="38"/>
  <c r="H60" i="38"/>
  <c r="G33" i="38"/>
  <c r="F57" i="38"/>
  <c r="I58" i="38"/>
  <c r="G36" i="38"/>
  <c r="H59" i="38"/>
  <c r="F55" i="38"/>
  <c r="F193" i="24"/>
  <c r="F30" i="23"/>
  <c r="F15" i="21"/>
  <c r="H71" i="7"/>
  <c r="G46" i="23"/>
  <c r="G760" i="22"/>
  <c r="F691" i="45"/>
  <c r="F47" i="23" s="1"/>
  <c r="F142" i="23" s="1"/>
  <c r="F43" i="23"/>
  <c r="F757" i="22"/>
  <c r="F761" i="22" s="1"/>
  <c r="Z144" i="50"/>
  <c r="J22" i="52"/>
  <c r="Z220" i="50"/>
  <c r="J24" i="52"/>
  <c r="W306" i="50"/>
  <c r="G26" i="52"/>
  <c r="AC258" i="50"/>
  <c r="M25" i="52"/>
  <c r="V258" i="50"/>
  <c r="F25" i="52"/>
  <c r="AA144" i="50"/>
  <c r="K22" i="52"/>
  <c r="W182" i="50"/>
  <c r="G23" i="52"/>
  <c r="AA220" i="50"/>
  <c r="K24" i="52"/>
  <c r="AA354" i="50"/>
  <c r="K27" i="52"/>
  <c r="AD306" i="50"/>
  <c r="N26" i="52"/>
  <c r="AE106" i="50"/>
  <c r="O21" i="52"/>
  <c r="X258" i="50"/>
  <c r="H25" i="52"/>
  <c r="V75" i="50"/>
  <c r="F20" i="52"/>
  <c r="AA182" i="50"/>
  <c r="K23" i="52"/>
  <c r="AE220" i="50"/>
  <c r="O24" i="52"/>
  <c r="X354" i="50"/>
  <c r="H27" i="52"/>
  <c r="AB106" i="50"/>
  <c r="L21" i="52"/>
  <c r="AD258" i="50"/>
  <c r="N25" i="52"/>
  <c r="V182" i="50"/>
  <c r="F23" i="52"/>
  <c r="AB354" i="50"/>
  <c r="L27" i="52"/>
  <c r="X408" i="51"/>
  <c r="H837" i="30"/>
  <c r="F52" i="53"/>
  <c r="D186" i="34" s="1"/>
  <c r="G50" i="25"/>
  <c r="G110" i="26"/>
  <c r="AC402" i="51"/>
  <c r="AC412" i="51" s="1"/>
  <c r="M33" i="53" s="1"/>
  <c r="M53" i="53" s="1"/>
  <c r="K187" i="34" s="1"/>
  <c r="K191" i="34" s="1"/>
  <c r="M28" i="53"/>
  <c r="Y75" i="50"/>
  <c r="I20" i="52"/>
  <c r="AD44" i="50"/>
  <c r="N19" i="52"/>
  <c r="F35" i="38"/>
  <c r="AE44" i="50"/>
  <c r="O19" i="52"/>
  <c r="F38" i="38"/>
  <c r="Y44" i="50"/>
  <c r="I19" i="52"/>
  <c r="I15" i="45"/>
  <c r="J99" i="9"/>
  <c r="M108" i="35"/>
  <c r="M27" i="37" s="1"/>
  <c r="M42" i="32"/>
  <c r="F209" i="24"/>
  <c r="F42" i="21"/>
  <c r="F148" i="24"/>
  <c r="H97" i="7"/>
  <c r="H18" i="6"/>
  <c r="G54" i="34"/>
  <c r="G155" i="34"/>
  <c r="G156" i="34"/>
  <c r="G52" i="34"/>
  <c r="G53" i="34"/>
  <c r="G153" i="34"/>
  <c r="G51" i="34"/>
  <c r="G157" i="34"/>
  <c r="G50" i="34"/>
  <c r="B279" i="25"/>
  <c r="B300" i="25" s="1"/>
  <c r="I771" i="30"/>
  <c r="J63" i="23"/>
  <c r="H63" i="8"/>
  <c r="F157" i="34"/>
  <c r="F50" i="34"/>
  <c r="F155" i="34"/>
  <c r="F156" i="34"/>
  <c r="F52" i="34"/>
  <c r="F53" i="34"/>
  <c r="F54" i="34"/>
  <c r="F51" i="34"/>
  <c r="K42" i="32"/>
  <c r="K108" i="35"/>
  <c r="K27" i="37" s="1"/>
  <c r="K17" i="6"/>
  <c r="K29" i="53"/>
  <c r="I31" i="6"/>
  <c r="N29" i="53"/>
  <c r="F29" i="53"/>
  <c r="J771" i="30"/>
  <c r="G63" i="23"/>
  <c r="G60" i="23"/>
  <c r="G62" i="23"/>
  <c r="G61" i="23"/>
  <c r="I63" i="8"/>
  <c r="I156" i="34"/>
  <c r="I52" i="34"/>
  <c r="I50" i="34"/>
  <c r="I157" i="34"/>
  <c r="I51" i="34"/>
  <c r="I53" i="34"/>
  <c r="I54" i="34"/>
  <c r="I153" i="34"/>
  <c r="J96" i="26"/>
  <c r="M294" i="25"/>
  <c r="M15" i="45"/>
  <c r="N99" i="9"/>
  <c r="M96" i="26"/>
  <c r="G96" i="26"/>
  <c r="G43" i="27"/>
  <c r="G42" i="27"/>
  <c r="F112" i="26"/>
  <c r="H62" i="27"/>
  <c r="K96" i="26"/>
  <c r="F42" i="27"/>
  <c r="I53" i="31"/>
  <c r="I35" i="29"/>
  <c r="G20" i="31"/>
  <c r="M20" i="31" s="1"/>
  <c r="N20" i="31" s="1"/>
  <c r="G19" i="29"/>
  <c r="K51" i="31"/>
  <c r="K58" i="31" s="1"/>
  <c r="K33" i="29"/>
  <c r="K40" i="29" s="1"/>
  <c r="K44" i="29" s="1"/>
  <c r="E19" i="34"/>
  <c r="F39" i="38"/>
  <c r="G60" i="38"/>
  <c r="H33" i="38"/>
  <c r="H34" i="38"/>
  <c r="G32" i="38"/>
  <c r="G54" i="38"/>
  <c r="G56" i="38"/>
  <c r="F54" i="38"/>
  <c r="F32" i="32"/>
  <c r="D134" i="34"/>
  <c r="G759" i="33"/>
  <c r="E41" i="34"/>
  <c r="E40" i="34"/>
  <c r="G758" i="33"/>
  <c r="W144" i="50"/>
  <c r="G22" i="52"/>
  <c r="W220" i="50"/>
  <c r="G24" i="52"/>
  <c r="AA106" i="50"/>
  <c r="K21" i="52"/>
  <c r="Y182" i="50"/>
  <c r="I23" i="52"/>
  <c r="AA306" i="50"/>
  <c r="K26" i="52"/>
  <c r="X106" i="50"/>
  <c r="H21" i="52"/>
  <c r="Z258" i="50"/>
  <c r="J25" i="52"/>
  <c r="Y144" i="50"/>
  <c r="I22" i="52"/>
  <c r="AC182" i="50"/>
  <c r="M23" i="52"/>
  <c r="X220" i="50"/>
  <c r="H24" i="52"/>
  <c r="Y306" i="50"/>
  <c r="I26" i="52"/>
  <c r="AD106" i="50"/>
  <c r="N21" i="52"/>
  <c r="Z75" i="50"/>
  <c r="J20" i="52"/>
  <c r="AA44" i="50"/>
  <c r="K19" i="52"/>
  <c r="AC144" i="50"/>
  <c r="M22" i="52"/>
  <c r="AE182" i="50"/>
  <c r="O23" i="52"/>
  <c r="AC220" i="50"/>
  <c r="M24" i="52"/>
  <c r="AC306" i="50"/>
  <c r="M26" i="52"/>
  <c r="W258" i="50"/>
  <c r="G25" i="52"/>
  <c r="V220" i="50"/>
  <c r="F24" i="52"/>
  <c r="AG144" i="51"/>
  <c r="Q22" i="53"/>
  <c r="AG181" i="51"/>
  <c r="Q23" i="53"/>
  <c r="AG354" i="51"/>
  <c r="Q27" i="53"/>
  <c r="X415" i="51"/>
  <c r="H36" i="53" s="1"/>
  <c r="H33" i="53"/>
  <c r="H53" i="53" s="1"/>
  <c r="F187" i="34" s="1"/>
  <c r="F191" i="34" s="1"/>
  <c r="AE75" i="50"/>
  <c r="O20" i="52"/>
  <c r="G31" i="38"/>
  <c r="F34" i="38"/>
  <c r="I34" i="38"/>
  <c r="X44" i="50"/>
  <c r="H19" i="52"/>
  <c r="I33" i="38"/>
  <c r="I36" i="38"/>
  <c r="AC75" i="50"/>
  <c r="M20" i="52"/>
  <c r="B53" i="38"/>
  <c r="B64" i="38" s="1"/>
  <c r="B75" i="38" s="1"/>
  <c r="B669" i="14" s="1"/>
  <c r="B144" i="36"/>
  <c r="B131" i="36"/>
  <c r="G42" i="21"/>
  <c r="G148" i="24"/>
  <c r="G209" i="24"/>
  <c r="I97" i="7"/>
  <c r="J108" i="35"/>
  <c r="J27" i="37" s="1"/>
  <c r="J42" i="32"/>
  <c r="M209" i="24"/>
  <c r="M42" i="21"/>
  <c r="M148" i="24"/>
  <c r="O97" i="7"/>
  <c r="O87" i="8"/>
  <c r="O39" i="6"/>
  <c r="K63" i="8"/>
  <c r="K156" i="34"/>
  <c r="K157" i="34"/>
  <c r="K51" i="34"/>
  <c r="K54" i="34"/>
  <c r="K52" i="34"/>
  <c r="K53" i="34"/>
  <c r="K50" i="34"/>
  <c r="M156" i="34"/>
  <c r="M53" i="34"/>
  <c r="M54" i="34"/>
  <c r="M155" i="34"/>
  <c r="M52" i="34"/>
  <c r="M50" i="34"/>
  <c r="M157" i="34"/>
  <c r="M51" i="34"/>
  <c r="O42" i="21"/>
  <c r="O148" i="24"/>
  <c r="O209" i="24"/>
  <c r="Q97" i="7"/>
  <c r="Q39" i="6"/>
  <c r="Q87" i="8"/>
  <c r="I17" i="6"/>
  <c r="C48" i="6"/>
  <c r="C154" i="7"/>
  <c r="C108" i="7" s="1"/>
  <c r="U208" i="43"/>
  <c r="G203" i="33"/>
  <c r="G203" i="22"/>
  <c r="F46" i="44"/>
  <c r="F49" i="44" s="1"/>
  <c r="F29" i="44"/>
  <c r="G28" i="44"/>
  <c r="G46" i="44"/>
  <c r="G49" i="44" s="1"/>
  <c r="G29" i="44"/>
  <c r="H28" i="44"/>
  <c r="H63" i="23"/>
  <c r="H53" i="34"/>
  <c r="H54" i="34"/>
  <c r="H153" i="34"/>
  <c r="H51" i="34"/>
  <c r="H156" i="34"/>
  <c r="H50" i="34"/>
  <c r="H157" i="34"/>
  <c r="H52" i="34"/>
  <c r="F108" i="35"/>
  <c r="F27" i="37" s="1"/>
  <c r="F42" i="32"/>
  <c r="K23" i="6"/>
  <c r="B55" i="38"/>
  <c r="B66" i="38" s="1"/>
  <c r="B77" i="38" s="1"/>
  <c r="B673" i="14" s="1"/>
  <c r="B146" i="36"/>
  <c r="B165" i="36" s="1"/>
  <c r="B133" i="36"/>
  <c r="H148" i="24"/>
  <c r="H209" i="24"/>
  <c r="H42" i="21"/>
  <c r="J97" i="7"/>
  <c r="H42" i="32"/>
  <c r="H108" i="35"/>
  <c r="H27" i="37" s="1"/>
  <c r="G42" i="32"/>
  <c r="G108" i="35"/>
  <c r="G27" i="37" s="1"/>
  <c r="L772" i="30"/>
  <c r="K17" i="31"/>
  <c r="K23" i="31" s="1"/>
  <c r="K16" i="29"/>
  <c r="K22" i="29" s="1"/>
  <c r="K26" i="29" s="1"/>
  <c r="J79" i="8"/>
  <c r="N17" i="29"/>
  <c r="O17" i="29" s="1"/>
  <c r="E17" i="29"/>
  <c r="I108" i="35"/>
  <c r="I27" i="37" s="1"/>
  <c r="I42" i="32"/>
  <c r="F193" i="23"/>
  <c r="F195" i="23"/>
  <c r="F192" i="23"/>
  <c r="F194" i="23"/>
  <c r="E156" i="34"/>
  <c r="E50" i="34"/>
  <c r="E157" i="34"/>
  <c r="E51" i="34"/>
  <c r="E53" i="34"/>
  <c r="E52" i="34"/>
  <c r="E54" i="34"/>
  <c r="E153" i="34"/>
  <c r="I98" i="9"/>
  <c r="I81" i="12"/>
  <c r="M112" i="26"/>
  <c r="L294" i="25"/>
  <c r="L15" i="45"/>
  <c r="M99" i="9"/>
  <c r="O96" i="26"/>
  <c r="N112" i="26"/>
  <c r="F96" i="26"/>
  <c r="K112" i="26"/>
  <c r="I112" i="26"/>
  <c r="F761" i="30"/>
  <c r="E51" i="31"/>
  <c r="H53" i="31"/>
  <c r="H35" i="29"/>
  <c r="E22" i="34"/>
  <c r="I59" i="38"/>
  <c r="F53" i="38"/>
  <c r="F15" i="32"/>
  <c r="D31" i="34"/>
  <c r="D33" i="34" s="1"/>
  <c r="AG384" i="51"/>
  <c r="AG399" i="51" s="1"/>
  <c r="Q28" i="53" s="1"/>
  <c r="AG384" i="50"/>
  <c r="AG399" i="50" s="1"/>
  <c r="Q28" i="52" s="1"/>
  <c r="F162" i="23"/>
  <c r="F195" i="24"/>
  <c r="F32" i="21"/>
  <c r="H87" i="7"/>
  <c r="F699" i="45"/>
  <c r="F768" i="30" s="1"/>
  <c r="D39" i="34"/>
  <c r="H768" i="30"/>
  <c r="F757" i="33"/>
  <c r="F762" i="33" s="1"/>
  <c r="G45" i="23"/>
  <c r="G759" i="22"/>
  <c r="G761" i="33"/>
  <c r="E43" i="34"/>
  <c r="E42" i="34"/>
  <c r="G760" i="33"/>
  <c r="AB182" i="50"/>
  <c r="L23" i="52"/>
  <c r="Z354" i="50"/>
  <c r="J27" i="52"/>
  <c r="X306" i="50"/>
  <c r="H26" i="52"/>
  <c r="AC106" i="50"/>
  <c r="M21" i="52"/>
  <c r="V106" i="50"/>
  <c r="F21" i="52"/>
  <c r="Z106" i="50"/>
  <c r="J21" i="52"/>
  <c r="AE144" i="50"/>
  <c r="O22" i="52"/>
  <c r="Y354" i="50"/>
  <c r="I27" i="52"/>
  <c r="AE306" i="50"/>
  <c r="O26" i="52"/>
  <c r="W75" i="50"/>
  <c r="G20" i="52"/>
  <c r="AC44" i="50"/>
  <c r="M19" i="52"/>
  <c r="M29" i="52" s="1"/>
  <c r="V44" i="50"/>
  <c r="F19" i="52"/>
  <c r="AB144" i="50"/>
  <c r="L22" i="52"/>
  <c r="X182" i="50"/>
  <c r="H23" i="52"/>
  <c r="AB220" i="50"/>
  <c r="L24" i="52"/>
  <c r="W106" i="50"/>
  <c r="G21" i="52"/>
  <c r="Y258" i="50"/>
  <c r="I25" i="52"/>
  <c r="I837" i="30"/>
  <c r="I839" i="30" s="1"/>
  <c r="I849" i="30" s="1"/>
  <c r="F53" i="53"/>
  <c r="D187" i="34" s="1"/>
  <c r="AD415" i="51"/>
  <c r="N36" i="53" s="1"/>
  <c r="N33" i="53"/>
  <c r="N53" i="53" s="1"/>
  <c r="L187" i="34" s="1"/>
  <c r="L191" i="34" s="1"/>
  <c r="Y415" i="51"/>
  <c r="I36" i="53" s="1"/>
  <c r="I33" i="53"/>
  <c r="I53" i="53" s="1"/>
  <c r="G187" i="34" s="1"/>
  <c r="Z415" i="51"/>
  <c r="J36" i="53" s="1"/>
  <c r="J33" i="53"/>
  <c r="J53" i="53" s="1"/>
  <c r="H187" i="34" s="1"/>
  <c r="H191" i="34" s="1"/>
  <c r="G191" i="34"/>
  <c r="I39" i="38"/>
  <c r="G53" i="38"/>
  <c r="X75" i="50"/>
  <c r="H20" i="52"/>
  <c r="F37" i="38"/>
  <c r="J191" i="34"/>
  <c r="AD75" i="50"/>
  <c r="N20" i="52"/>
  <c r="Z44" i="50"/>
  <c r="J19" i="52"/>
  <c r="J29" i="52" s="1"/>
  <c r="AB75" i="50"/>
  <c r="L20" i="52"/>
  <c r="B54" i="38"/>
  <c r="B65" i="38" s="1"/>
  <c r="B76" i="38" s="1"/>
  <c r="B671" i="14" s="1"/>
  <c r="B132" i="36"/>
  <c r="B145" i="36"/>
  <c r="L148" i="24"/>
  <c r="L209" i="24"/>
  <c r="L42" i="21"/>
  <c r="N97" i="7"/>
  <c r="N87" i="8"/>
  <c r="N39" i="6"/>
  <c r="J29" i="53"/>
  <c r="H29" i="53"/>
  <c r="H79" i="8"/>
  <c r="J17" i="6"/>
  <c r="U205" i="43"/>
  <c r="G200" i="33"/>
  <c r="G200" i="22"/>
  <c r="O29" i="53"/>
  <c r="M29" i="53"/>
  <c r="K79" i="8"/>
  <c r="K31" i="6" s="1"/>
  <c r="J209" i="24"/>
  <c r="J42" i="21"/>
  <c r="J148" i="24"/>
  <c r="L87" i="8"/>
  <c r="L39" i="6"/>
  <c r="L97" i="7"/>
  <c r="K6" i="46"/>
  <c r="L29" i="53"/>
  <c r="I29" i="53"/>
  <c r="K771" i="30"/>
  <c r="J31" i="6"/>
  <c r="M18" i="31"/>
  <c r="N18" i="31" s="1"/>
  <c r="H17" i="6"/>
  <c r="G29" i="53"/>
  <c r="I16" i="6"/>
  <c r="J157" i="34"/>
  <c r="J51" i="34"/>
  <c r="J52" i="34"/>
  <c r="J50" i="34"/>
  <c r="J53" i="34"/>
  <c r="J54" i="34"/>
  <c r="J156" i="34"/>
  <c r="G127" i="41"/>
  <c r="G335" i="45"/>
  <c r="H377" i="45"/>
  <c r="H553" i="45"/>
  <c r="G461" i="46"/>
  <c r="N89" i="47"/>
  <c r="AC408" i="51"/>
  <c r="S691" i="52"/>
  <c r="S694" i="52" s="1"/>
  <c r="T652" i="52"/>
  <c r="F470" i="46"/>
  <c r="F53" i="36"/>
  <c r="H595" i="45"/>
  <c r="H587" i="45"/>
  <c r="AC415" i="51"/>
  <c r="M36" i="53" s="1"/>
  <c r="Z61" i="47"/>
  <c r="AK61" i="47"/>
  <c r="Y63" i="47"/>
  <c r="Y80" i="47" s="1"/>
  <c r="L246" i="25"/>
  <c r="L64" i="27" s="1"/>
  <c r="O128" i="41"/>
  <c r="G121" i="44"/>
  <c r="I259" i="45"/>
  <c r="I251" i="45"/>
  <c r="Z63" i="47"/>
  <c r="Z80" i="47" s="1"/>
  <c r="P214" i="41"/>
  <c r="P226" i="41" s="1"/>
  <c r="P238" i="41"/>
  <c r="P274" i="41" s="1"/>
  <c r="P285" i="41" s="1"/>
  <c r="L247" i="25"/>
  <c r="L65" i="27" s="1"/>
  <c r="L249" i="25"/>
  <c r="L67" i="27" s="1"/>
  <c r="K238" i="25"/>
  <c r="K133" i="36"/>
  <c r="M55" i="38" s="1"/>
  <c r="K132" i="36"/>
  <c r="M54" i="38" s="1"/>
  <c r="K137" i="36"/>
  <c r="M59" i="38" s="1"/>
  <c r="E64" i="36"/>
  <c r="L136" i="36"/>
  <c r="N58" i="38" s="1"/>
  <c r="G59" i="25"/>
  <c r="G46" i="27" s="1"/>
  <c r="F143" i="25"/>
  <c r="G238" i="25"/>
  <c r="I238" i="25"/>
  <c r="J761" i="30"/>
  <c r="D123" i="34" s="1"/>
  <c r="I753" i="30"/>
  <c r="F60" i="36"/>
  <c r="H64" i="36"/>
  <c r="J39" i="38" s="1"/>
  <c r="L138" i="36"/>
  <c r="N60" i="38" s="1"/>
  <c r="L134" i="36"/>
  <c r="N56" i="38" s="1"/>
  <c r="M136" i="36"/>
  <c r="O58" i="38" s="1"/>
  <c r="M138" i="36"/>
  <c r="O60" i="38" s="1"/>
  <c r="J138" i="36"/>
  <c r="L60" i="38" s="1"/>
  <c r="F133" i="36"/>
  <c r="E139" i="36"/>
  <c r="H105" i="25"/>
  <c r="K64" i="36"/>
  <c r="M39" i="38" s="1"/>
  <c r="M134" i="36"/>
  <c r="O56" i="38" s="1"/>
  <c r="J134" i="36"/>
  <c r="L56" i="38" s="1"/>
  <c r="M127" i="36"/>
  <c r="M137" i="36"/>
  <c r="O59" i="38" s="1"/>
  <c r="W7" i="53"/>
  <c r="M7" i="53"/>
  <c r="T691" i="53"/>
  <c r="T694" i="53" s="1"/>
  <c r="U652" i="53"/>
  <c r="S460" i="53"/>
  <c r="S463" i="53" s="1"/>
  <c r="T439" i="53"/>
  <c r="T605" i="53"/>
  <c r="T608" i="53" s="1"/>
  <c r="U576" i="53"/>
  <c r="T739" i="53"/>
  <c r="T742" i="53" s="1"/>
  <c r="U700" i="53"/>
  <c r="S429" i="53"/>
  <c r="S432" i="53" s="1"/>
  <c r="T408" i="53"/>
  <c r="S787" i="53"/>
  <c r="T748" i="53"/>
  <c r="S567" i="53"/>
  <c r="S570" i="53" s="1"/>
  <c r="T538" i="53"/>
  <c r="U470" i="53"/>
  <c r="T491" i="53"/>
  <c r="T494" i="53" s="1"/>
  <c r="T643" i="53"/>
  <c r="T646" i="53" s="1"/>
  <c r="U614" i="53"/>
  <c r="T529" i="53"/>
  <c r="T532" i="53" s="1"/>
  <c r="U500" i="53"/>
  <c r="R796" i="53"/>
  <c r="R790" i="53"/>
  <c r="R800" i="53" s="1"/>
  <c r="T460" i="52"/>
  <c r="T463" i="52" s="1"/>
  <c r="U439" i="52"/>
  <c r="T429" i="52"/>
  <c r="T432" i="52" s="1"/>
  <c r="U408" i="52"/>
  <c r="T529" i="52"/>
  <c r="T532" i="52" s="1"/>
  <c r="U500" i="52"/>
  <c r="S567" i="52"/>
  <c r="S570" i="52" s="1"/>
  <c r="T538" i="52"/>
  <c r="S491" i="52"/>
  <c r="S494" i="52" s="1"/>
  <c r="T470" i="52"/>
  <c r="U605" i="52"/>
  <c r="U608" i="52" s="1"/>
  <c r="V576" i="52"/>
  <c r="R796" i="52"/>
  <c r="R790" i="52"/>
  <c r="R800" i="52" s="1"/>
  <c r="T739" i="52"/>
  <c r="T742" i="52" s="1"/>
  <c r="U700" i="52"/>
  <c r="L7" i="52"/>
  <c r="V7" i="52"/>
  <c r="S787" i="52"/>
  <c r="T748" i="52"/>
  <c r="S643" i="52"/>
  <c r="S646" i="52" s="1"/>
  <c r="T614" i="52"/>
  <c r="AE402" i="51"/>
  <c r="AE412" i="51" s="1"/>
  <c r="O33" i="53" s="1"/>
  <c r="O53" i="53" s="1"/>
  <c r="M187" i="34" s="1"/>
  <c r="M191" i="34" s="1"/>
  <c r="AE408" i="51"/>
  <c r="V415" i="51"/>
  <c r="F36" i="53" s="1"/>
  <c r="AH217" i="51"/>
  <c r="AI188" i="51"/>
  <c r="AG303" i="51"/>
  <c r="AH264" i="51"/>
  <c r="AG103" i="51"/>
  <c r="AH82" i="51"/>
  <c r="AH351" i="51"/>
  <c r="AI312" i="51"/>
  <c r="AH226" i="51"/>
  <c r="AG255" i="51"/>
  <c r="W402" i="51"/>
  <c r="W412" i="51" s="1"/>
  <c r="W408" i="51"/>
  <c r="AA7" i="51"/>
  <c r="AK7" i="51"/>
  <c r="AA402" i="51"/>
  <c r="AA412" i="51" s="1"/>
  <c r="K33" i="53" s="1"/>
  <c r="K53" i="53" s="1"/>
  <c r="I187" i="34" s="1"/>
  <c r="I191" i="34" s="1"/>
  <c r="AA408" i="51"/>
  <c r="AG402" i="51"/>
  <c r="AE415" i="51"/>
  <c r="O36" i="53" s="1"/>
  <c r="AH51" i="51"/>
  <c r="AG72" i="51"/>
  <c r="AI112" i="51"/>
  <c r="AH141" i="51"/>
  <c r="AI374" i="51"/>
  <c r="AH401" i="51"/>
  <c r="AI150" i="51"/>
  <c r="AH179" i="51"/>
  <c r="AG41" i="51"/>
  <c r="AH20" i="51"/>
  <c r="AI360" i="51"/>
  <c r="AA415" i="51"/>
  <c r="K36" i="53" s="1"/>
  <c r="AG255" i="50"/>
  <c r="AH226" i="50"/>
  <c r="AH51" i="50"/>
  <c r="AG72" i="50"/>
  <c r="AE402" i="50"/>
  <c r="AE408" i="50"/>
  <c r="AG179" i="50"/>
  <c r="AH150" i="50"/>
  <c r="AC408" i="50"/>
  <c r="AC402" i="50"/>
  <c r="AA402" i="50"/>
  <c r="AA412" i="50" s="1"/>
  <c r="AA408" i="50"/>
  <c r="Z7" i="50"/>
  <c r="AJ7" i="50"/>
  <c r="Y408" i="50"/>
  <c r="Y402" i="50"/>
  <c r="AG141" i="50"/>
  <c r="AH112" i="50"/>
  <c r="AG351" i="50"/>
  <c r="AH312" i="50"/>
  <c r="AG303" i="50"/>
  <c r="AH264" i="50"/>
  <c r="W402" i="50"/>
  <c r="W412" i="50" s="1"/>
  <c r="W408" i="50"/>
  <c r="AG103" i="50"/>
  <c r="AH82" i="50"/>
  <c r="AD408" i="50"/>
  <c r="AD402" i="50"/>
  <c r="AG41" i="50"/>
  <c r="AH20" i="50"/>
  <c r="V408" i="50"/>
  <c r="V402" i="50"/>
  <c r="Z408" i="50"/>
  <c r="Z402" i="50"/>
  <c r="X402" i="50"/>
  <c r="X412" i="50" s="1"/>
  <c r="X408" i="50"/>
  <c r="AB402" i="50"/>
  <c r="AB408" i="50"/>
  <c r="AH188" i="50"/>
  <c r="AG217" i="50"/>
  <c r="AH360" i="50"/>
  <c r="L382" i="49"/>
  <c r="D380" i="49"/>
  <c r="F56" i="49"/>
  <c r="D54" i="49"/>
  <c r="M282" i="49"/>
  <c r="L289" i="49"/>
  <c r="I219" i="49"/>
  <c r="I222" i="49" s="1"/>
  <c r="M438" i="49"/>
  <c r="M442" i="49" s="1"/>
  <c r="K76" i="49"/>
  <c r="J80" i="49"/>
  <c r="M393" i="49"/>
  <c r="L412" i="49"/>
  <c r="L204" i="49"/>
  <c r="M199" i="49"/>
  <c r="N337" i="49"/>
  <c r="M344" i="49"/>
  <c r="M258" i="49"/>
  <c r="N253" i="49"/>
  <c r="N258" i="49" s="1"/>
  <c r="M242" i="49"/>
  <c r="N238" i="49"/>
  <c r="N242" i="49" s="1"/>
  <c r="J119" i="49"/>
  <c r="I126" i="49"/>
  <c r="C208" i="49"/>
  <c r="I5" i="49"/>
  <c r="M441" i="49"/>
  <c r="N437" i="49" s="1"/>
  <c r="N438" i="49" s="1"/>
  <c r="L283" i="49"/>
  <c r="K302" i="49"/>
  <c r="G138" i="49"/>
  <c r="G125" i="49"/>
  <c r="J173" i="49"/>
  <c r="I180" i="49"/>
  <c r="K328" i="49"/>
  <c r="K332" i="49" s="1"/>
  <c r="M338" i="49"/>
  <c r="M339" i="49" s="1"/>
  <c r="L357" i="49"/>
  <c r="J150" i="49"/>
  <c r="K145" i="49"/>
  <c r="K228" i="49"/>
  <c r="K229" i="49" s="1"/>
  <c r="J247" i="49"/>
  <c r="N392" i="49"/>
  <c r="M394" i="49"/>
  <c r="M399" i="49"/>
  <c r="G66" i="49"/>
  <c r="F85" i="49"/>
  <c r="F560" i="49" s="1"/>
  <c r="G808" i="33" s="1"/>
  <c r="L130" i="49"/>
  <c r="K134" i="49"/>
  <c r="J273" i="49"/>
  <c r="J277" i="49" s="1"/>
  <c r="H164" i="49"/>
  <c r="D162" i="49"/>
  <c r="N507" i="49"/>
  <c r="N520" i="49"/>
  <c r="G113" i="49"/>
  <c r="L339" i="49"/>
  <c r="J229" i="49"/>
  <c r="N449" i="49"/>
  <c r="M313" i="49"/>
  <c r="N308" i="49"/>
  <c r="N313" i="49" s="1"/>
  <c r="H65" i="49"/>
  <c r="G67" i="49"/>
  <c r="G72" i="49"/>
  <c r="G543" i="49" s="1"/>
  <c r="H813" i="22" s="1"/>
  <c r="M184" i="49"/>
  <c r="L188" i="49"/>
  <c r="I120" i="49"/>
  <c r="I121" i="49" s="1"/>
  <c r="H139" i="49"/>
  <c r="M297" i="49"/>
  <c r="N293" i="49"/>
  <c r="N297" i="49" s="1"/>
  <c r="J276" i="49"/>
  <c r="K272" i="49" s="1"/>
  <c r="L227" i="49"/>
  <c r="K234" i="49"/>
  <c r="I174" i="49"/>
  <c r="I175" i="49" s="1"/>
  <c r="H193" i="49"/>
  <c r="L91" i="49"/>
  <c r="K96" i="49"/>
  <c r="L394" i="49"/>
  <c r="N495" i="49"/>
  <c r="BH56" i="47"/>
  <c r="BH123" i="47"/>
  <c r="BH152" i="47"/>
  <c r="BI106" i="47"/>
  <c r="BI151" i="47"/>
  <c r="BI17" i="47"/>
  <c r="BJ156" i="47"/>
  <c r="BI108" i="47"/>
  <c r="BI16" i="47"/>
  <c r="BI37" i="47"/>
  <c r="BI38" i="47"/>
  <c r="BJ107" i="47"/>
  <c r="BI122" i="47"/>
  <c r="AX24" i="47"/>
  <c r="BI24" i="47"/>
  <c r="BI126" i="47"/>
  <c r="BI48" i="47"/>
  <c r="BI149" i="47"/>
  <c r="BI52" i="47"/>
  <c r="BI26" i="47"/>
  <c r="BI153" i="47"/>
  <c r="BI67" i="47"/>
  <c r="BH127" i="47"/>
  <c r="BJ54" i="47"/>
  <c r="BI55" i="47"/>
  <c r="BI36" i="47"/>
  <c r="BI105" i="47"/>
  <c r="BI97" i="47"/>
  <c r="BI49" i="47"/>
  <c r="BI34" i="47"/>
  <c r="BI102" i="47"/>
  <c r="BH131" i="47"/>
  <c r="BI104" i="47"/>
  <c r="BI118" i="47"/>
  <c r="BI40" i="47"/>
  <c r="BI154" i="47"/>
  <c r="AH178" i="47"/>
  <c r="AH177" i="47"/>
  <c r="AH176" i="47"/>
  <c r="AH175" i="47"/>
  <c r="AH174" i="47"/>
  <c r="BI121" i="47"/>
  <c r="BI42" i="47"/>
  <c r="BI117" i="47"/>
  <c r="BI50" i="47"/>
  <c r="BI62" i="47"/>
  <c r="BI124" i="47"/>
  <c r="BH116" i="47"/>
  <c r="BI18" i="47"/>
  <c r="BH155" i="47"/>
  <c r="BG78" i="47"/>
  <c r="BI22" i="47"/>
  <c r="AX27" i="47"/>
  <c r="BI27" i="47"/>
  <c r="AX129" i="47"/>
  <c r="BI129" i="47"/>
  <c r="AX23" i="47"/>
  <c r="BI23" i="47"/>
  <c r="AB19" i="47"/>
  <c r="AM19" i="47"/>
  <c r="Z123" i="47"/>
  <c r="AK123" i="47"/>
  <c r="AW123" i="47" s="1"/>
  <c r="BI123" i="47" s="1"/>
  <c r="AC110" i="47"/>
  <c r="AN110" i="47"/>
  <c r="AA102" i="47"/>
  <c r="AL102" i="47"/>
  <c r="AX102" i="47" s="1"/>
  <c r="AU58" i="47"/>
  <c r="AU79" i="47" s="1"/>
  <c r="AV32" i="47"/>
  <c r="BG32" i="47"/>
  <c r="BG58" i="47" s="1"/>
  <c r="BG79" i="47" s="1"/>
  <c r="AL50" i="47"/>
  <c r="AX50" i="47" s="1"/>
  <c r="BJ50" i="47" s="1"/>
  <c r="AA50" i="47"/>
  <c r="AU159" i="47"/>
  <c r="AV148" i="47"/>
  <c r="BG148" i="47"/>
  <c r="BG159" i="47" s="1"/>
  <c r="Z131" i="47"/>
  <c r="AK131" i="47"/>
  <c r="AW131" i="47" s="1"/>
  <c r="AA104" i="47"/>
  <c r="AL104" i="47"/>
  <c r="AX104" i="47" s="1"/>
  <c r="AX110" i="47"/>
  <c r="BI110" i="47"/>
  <c r="AB99" i="47"/>
  <c r="AM99" i="47"/>
  <c r="AI88" i="47"/>
  <c r="AI87" i="47"/>
  <c r="AI86" i="47"/>
  <c r="AI85" i="47"/>
  <c r="AW44" i="47"/>
  <c r="BH44" i="47"/>
  <c r="AA118" i="47"/>
  <c r="AL118" i="47"/>
  <c r="AX118" i="47" s="1"/>
  <c r="AC15" i="47"/>
  <c r="AN15" i="47"/>
  <c r="AB68" i="47"/>
  <c r="AM68" i="47"/>
  <c r="Z6" i="47"/>
  <c r="AL6" i="47" s="1"/>
  <c r="AX6" i="47" s="1"/>
  <c r="BJ6" i="47" s="1"/>
  <c r="O6" i="47"/>
  <c r="Y58" i="47"/>
  <c r="Y79" i="47" s="1"/>
  <c r="Z32" i="47"/>
  <c r="AK32" i="47"/>
  <c r="AX19" i="47"/>
  <c r="BI19" i="47"/>
  <c r="AX35" i="47"/>
  <c r="BI35" i="47"/>
  <c r="Y159" i="47"/>
  <c r="Z148" i="47"/>
  <c r="AK148" i="47"/>
  <c r="AB125" i="47"/>
  <c r="AM125" i="47"/>
  <c r="AV138" i="47"/>
  <c r="AV168" i="47" s="1"/>
  <c r="AW136" i="47"/>
  <c r="BH136" i="47"/>
  <c r="BH138" i="47" s="1"/>
  <c r="BH168" i="47" s="1"/>
  <c r="AB156" i="47"/>
  <c r="AM156" i="47"/>
  <c r="AY156" i="47" s="1"/>
  <c r="AA136" i="47"/>
  <c r="AL136" i="47"/>
  <c r="AL138" i="47" s="1"/>
  <c r="AL168" i="47" s="1"/>
  <c r="Z138" i="47"/>
  <c r="Z168" i="47" s="1"/>
  <c r="AA108" i="47"/>
  <c r="AL108" i="47"/>
  <c r="AX108" i="47" s="1"/>
  <c r="BJ108" i="47" s="1"/>
  <c r="AA67" i="47"/>
  <c r="AL67" i="47"/>
  <c r="AX67" i="47" s="1"/>
  <c r="AX68" i="47"/>
  <c r="BI68" i="47"/>
  <c r="AA98" i="47"/>
  <c r="AL98" i="47"/>
  <c r="AA57" i="47"/>
  <c r="AL57" i="47"/>
  <c r="AX57" i="47" s="1"/>
  <c r="AC39" i="47"/>
  <c r="AN39" i="47"/>
  <c r="Z155" i="47"/>
  <c r="AK155" i="47"/>
  <c r="AW155" i="47" s="1"/>
  <c r="AA44" i="47"/>
  <c r="AL44" i="47"/>
  <c r="AW115" i="47"/>
  <c r="BH115" i="47"/>
  <c r="AB54" i="47"/>
  <c r="AM54" i="47"/>
  <c r="AY54" i="47" s="1"/>
  <c r="AH88" i="47"/>
  <c r="AH87" i="47"/>
  <c r="AH86" i="47"/>
  <c r="AH85" i="47"/>
  <c r="AA101" i="47"/>
  <c r="AL101" i="47"/>
  <c r="AA45" i="47"/>
  <c r="AL45" i="47"/>
  <c r="AV144" i="47"/>
  <c r="AV169" i="47" s="1"/>
  <c r="AW141" i="47"/>
  <c r="BH141" i="47"/>
  <c r="BH144" i="47" s="1"/>
  <c r="BH169" i="47" s="1"/>
  <c r="BI25" i="47"/>
  <c r="L89" i="47"/>
  <c r="BI109" i="47"/>
  <c r="K89" i="47"/>
  <c r="BI130" i="47"/>
  <c r="BK51" i="47"/>
  <c r="AX101" i="47"/>
  <c r="R89" i="47"/>
  <c r="BF82" i="47"/>
  <c r="S89" i="47"/>
  <c r="H179" i="47"/>
  <c r="AC132" i="47"/>
  <c r="AN132" i="47"/>
  <c r="AA97" i="47"/>
  <c r="AL97" i="47"/>
  <c r="AX97" i="47" s="1"/>
  <c r="AL34" i="47"/>
  <c r="AX34" i="47" s="1"/>
  <c r="AA34" i="47"/>
  <c r="AW158" i="47"/>
  <c r="BH158" i="47"/>
  <c r="AW69" i="47"/>
  <c r="BH69" i="47"/>
  <c r="AA24" i="47"/>
  <c r="BJ24" i="47"/>
  <c r="AL24" i="47"/>
  <c r="BF170" i="47"/>
  <c r="BF162" i="47"/>
  <c r="AK96" i="47"/>
  <c r="AK111" i="47" s="1"/>
  <c r="AK166" i="47" s="1"/>
  <c r="Y111" i="47"/>
  <c r="Y166" i="47" s="1"/>
  <c r="Z96" i="47"/>
  <c r="AA126" i="47"/>
  <c r="AL126" i="47"/>
  <c r="AX126" i="47" s="1"/>
  <c r="AA62" i="47"/>
  <c r="AL62" i="47"/>
  <c r="AX62" i="47" s="1"/>
  <c r="AA124" i="47"/>
  <c r="AL124" i="47"/>
  <c r="AX124" i="47" s="1"/>
  <c r="AA106" i="47"/>
  <c r="AL106" i="47"/>
  <c r="AX106" i="47" s="1"/>
  <c r="AC27" i="47"/>
  <c r="AN27" i="47"/>
  <c r="AA151" i="47"/>
  <c r="AL151" i="47"/>
  <c r="AX151" i="47" s="1"/>
  <c r="AA100" i="47"/>
  <c r="AL100" i="47"/>
  <c r="AX100" i="47" s="1"/>
  <c r="AA154" i="47"/>
  <c r="AL154" i="47"/>
  <c r="AX154" i="47" s="1"/>
  <c r="AA17" i="47"/>
  <c r="AL17" i="47"/>
  <c r="AX17" i="47" s="1"/>
  <c r="AA142" i="47"/>
  <c r="AL142" i="47"/>
  <c r="AA121" i="47"/>
  <c r="AL121" i="47"/>
  <c r="AX121" i="47" s="1"/>
  <c r="AA52" i="47"/>
  <c r="AL52" i="47"/>
  <c r="AX52" i="47" s="1"/>
  <c r="AL18" i="47"/>
  <c r="AX18" i="47" s="1"/>
  <c r="BJ18" i="47" s="1"/>
  <c r="AA18" i="47"/>
  <c r="AA53" i="47"/>
  <c r="AL53" i="47"/>
  <c r="AX132" i="47"/>
  <c r="BI132" i="47"/>
  <c r="AB43" i="47"/>
  <c r="AM43" i="47"/>
  <c r="AA128" i="47"/>
  <c r="AL128" i="47"/>
  <c r="AX128" i="47" s="1"/>
  <c r="AA69" i="47"/>
  <c r="AL69" i="47"/>
  <c r="AJ78" i="47"/>
  <c r="AA20" i="47"/>
  <c r="AL20" i="47"/>
  <c r="Y70" i="47"/>
  <c r="Y81" i="47" s="1"/>
  <c r="Z66" i="47"/>
  <c r="AK66" i="47"/>
  <c r="AK70" i="47" s="1"/>
  <c r="AK81" i="47" s="1"/>
  <c r="AW21" i="47"/>
  <c r="BH21" i="47"/>
  <c r="BH28" i="47" s="1"/>
  <c r="AL38" i="47"/>
  <c r="AX38" i="47" s="1"/>
  <c r="AA38" i="47"/>
  <c r="AW119" i="47"/>
  <c r="BH119" i="47"/>
  <c r="AB137" i="47"/>
  <c r="AM137" i="47"/>
  <c r="AB107" i="47"/>
  <c r="AM107" i="47"/>
  <c r="AY107" i="47" s="1"/>
  <c r="AA55" i="47"/>
  <c r="AL55" i="47"/>
  <c r="AX55" i="47" s="1"/>
  <c r="AB47" i="47"/>
  <c r="AM47" i="47"/>
  <c r="AX142" i="47"/>
  <c r="BJ142" i="47" s="1"/>
  <c r="O89" i="47"/>
  <c r="M89" i="47"/>
  <c r="H89" i="47"/>
  <c r="AJ133" i="47"/>
  <c r="AJ167" i="47" s="1"/>
  <c r="AT171" i="47"/>
  <c r="AT82" i="47"/>
  <c r="AK63" i="47"/>
  <c r="AK80" i="47" s="1"/>
  <c r="BF73" i="47"/>
  <c r="BI101" i="47"/>
  <c r="BG144" i="47"/>
  <c r="BG169" i="47" s="1"/>
  <c r="AI170" i="47"/>
  <c r="AI171" i="47" s="1"/>
  <c r="AI162" i="47"/>
  <c r="AX137" i="47"/>
  <c r="BI137" i="47"/>
  <c r="AX47" i="47"/>
  <c r="BI47" i="47"/>
  <c r="AA117" i="47"/>
  <c r="AL117" i="47"/>
  <c r="AX117" i="47" s="1"/>
  <c r="Z56" i="47"/>
  <c r="AK56" i="47"/>
  <c r="AW56" i="47" s="1"/>
  <c r="W88" i="47"/>
  <c r="W87" i="47"/>
  <c r="W86" i="47"/>
  <c r="W85" i="47"/>
  <c r="W89" i="47" s="1"/>
  <c r="AC46" i="47"/>
  <c r="AN46" i="47"/>
  <c r="AA157" i="47"/>
  <c r="AL157" i="47"/>
  <c r="AX157" i="47" s="1"/>
  <c r="BJ157" i="47" s="1"/>
  <c r="AA158" i="47"/>
  <c r="AL158" i="47"/>
  <c r="AA48" i="47"/>
  <c r="AL48" i="47"/>
  <c r="AX48" i="47" s="1"/>
  <c r="AX43" i="47"/>
  <c r="BI43" i="47"/>
  <c r="AA149" i="47"/>
  <c r="AL149" i="47"/>
  <c r="AX149" i="47" s="1"/>
  <c r="AA21" i="47"/>
  <c r="AL21" i="47"/>
  <c r="AA119" i="47"/>
  <c r="AL119" i="47"/>
  <c r="AB150" i="47"/>
  <c r="AM150" i="47"/>
  <c r="AU78" i="47"/>
  <c r="AA33" i="47"/>
  <c r="AL33" i="47"/>
  <c r="AX39" i="47"/>
  <c r="BI39" i="47"/>
  <c r="AX15" i="47"/>
  <c r="BI15" i="47"/>
  <c r="AU111" i="47"/>
  <c r="AU166" i="47" s="1"/>
  <c r="AV96" i="47"/>
  <c r="BG96" i="47"/>
  <c r="BG111" i="47" s="1"/>
  <c r="BG166" i="47" s="1"/>
  <c r="AB129" i="47"/>
  <c r="AM129" i="47"/>
  <c r="AL26" i="47"/>
  <c r="AX26" i="47" s="1"/>
  <c r="AA26" i="47"/>
  <c r="AA16" i="47"/>
  <c r="AL16" i="47"/>
  <c r="AX16" i="47" s="1"/>
  <c r="AA37" i="47"/>
  <c r="AL37" i="47"/>
  <c r="AX37" i="47" s="1"/>
  <c r="AX125" i="47"/>
  <c r="BI125" i="47"/>
  <c r="AX150" i="47"/>
  <c r="BI150" i="47"/>
  <c r="X78" i="47"/>
  <c r="X82" i="47" s="1"/>
  <c r="X73" i="47"/>
  <c r="Z127" i="47"/>
  <c r="AK127" i="47"/>
  <c r="AW127" i="47" s="1"/>
  <c r="Z120" i="47"/>
  <c r="AK120" i="47"/>
  <c r="AC23" i="47"/>
  <c r="AN23" i="47"/>
  <c r="AL22" i="47"/>
  <c r="AX22" i="47" s="1"/>
  <c r="AA22" i="47"/>
  <c r="AX53" i="47"/>
  <c r="BI142" i="47"/>
  <c r="M179" i="47"/>
  <c r="AX20" i="47"/>
  <c r="AX33" i="47"/>
  <c r="BJ33" i="47" s="1"/>
  <c r="AJ159" i="47"/>
  <c r="AT73" i="47"/>
  <c r="BI57" i="47"/>
  <c r="BI20" i="47"/>
  <c r="AV66" i="47"/>
  <c r="AU70" i="47"/>
  <c r="AU81" i="47" s="1"/>
  <c r="BG66" i="47"/>
  <c r="BG70" i="47" s="1"/>
  <c r="BG81" i="47" s="1"/>
  <c r="AA105" i="47"/>
  <c r="AL105" i="47"/>
  <c r="AX105" i="47" s="1"/>
  <c r="AA49" i="47"/>
  <c r="AL49" i="47"/>
  <c r="AX49" i="47" s="1"/>
  <c r="AA41" i="47"/>
  <c r="AL41" i="47"/>
  <c r="AX41" i="47" s="1"/>
  <c r="AW45" i="47"/>
  <c r="BH45" i="47"/>
  <c r="AL122" i="47"/>
  <c r="AX122" i="47" s="1"/>
  <c r="AA122" i="47"/>
  <c r="AA25" i="47"/>
  <c r="AL25" i="47"/>
  <c r="AX25" i="47" s="1"/>
  <c r="Z152" i="47"/>
  <c r="AK152" i="47"/>
  <c r="AW152" i="47" s="1"/>
  <c r="AT170" i="47"/>
  <c r="AT162" i="47"/>
  <c r="AC35" i="47"/>
  <c r="AN35" i="47"/>
  <c r="W178" i="47"/>
  <c r="W177" i="47"/>
  <c r="W176" i="47"/>
  <c r="W175" i="47"/>
  <c r="W174" i="47"/>
  <c r="AA40" i="47"/>
  <c r="AL40" i="47"/>
  <c r="AX40" i="47" s="1"/>
  <c r="AA109" i="47"/>
  <c r="AL109" i="47"/>
  <c r="AX109" i="47" s="1"/>
  <c r="AV28" i="47"/>
  <c r="AV120" i="47"/>
  <c r="AV133" i="47" s="1"/>
  <c r="AV167" i="47" s="1"/>
  <c r="BG120" i="47"/>
  <c r="BG133" i="47" s="1"/>
  <c r="BG167" i="47" s="1"/>
  <c r="AA130" i="47"/>
  <c r="AL130" i="47"/>
  <c r="AX130" i="47" s="1"/>
  <c r="Z116" i="47"/>
  <c r="AK116" i="47"/>
  <c r="AW116" i="47" s="1"/>
  <c r="Y133" i="47"/>
  <c r="Y167" i="47" s="1"/>
  <c r="X170" i="47"/>
  <c r="X171" i="47" s="1"/>
  <c r="X162" i="47"/>
  <c r="AA153" i="47"/>
  <c r="AL153" i="47"/>
  <c r="AX153" i="47" s="1"/>
  <c r="AC51" i="47"/>
  <c r="AN51" i="47"/>
  <c r="AZ51" i="47" s="1"/>
  <c r="AB141" i="47"/>
  <c r="AM141" i="47"/>
  <c r="AM115" i="47"/>
  <c r="AB115" i="47"/>
  <c r="Y28" i="47"/>
  <c r="Z14" i="47"/>
  <c r="AK14" i="47"/>
  <c r="AK28" i="47" s="1"/>
  <c r="AL42" i="47"/>
  <c r="AX42" i="47" s="1"/>
  <c r="AA42" i="47"/>
  <c r="Z143" i="47"/>
  <c r="AK143" i="47"/>
  <c r="AK144" i="47" s="1"/>
  <c r="AK169" i="47" s="1"/>
  <c r="AB103" i="47"/>
  <c r="AM103" i="47"/>
  <c r="AY103" i="47" s="1"/>
  <c r="AX46" i="47"/>
  <c r="BI46" i="47"/>
  <c r="AV63" i="47"/>
  <c r="AV80" i="47" s="1"/>
  <c r="AW61" i="47"/>
  <c r="BH61" i="47"/>
  <c r="BH63" i="47" s="1"/>
  <c r="BH80" i="47" s="1"/>
  <c r="AA36" i="47"/>
  <c r="AL36" i="47"/>
  <c r="AX36" i="47" s="1"/>
  <c r="AY99" i="47"/>
  <c r="AX98" i="47"/>
  <c r="BI157" i="47"/>
  <c r="BI100" i="47"/>
  <c r="AJ58" i="47"/>
  <c r="AJ79" i="47" s="1"/>
  <c r="BF171" i="47"/>
  <c r="P89" i="47"/>
  <c r="BI53" i="47"/>
  <c r="BI128" i="47"/>
  <c r="Q179" i="47"/>
  <c r="AU133" i="47"/>
  <c r="AU167" i="47" s="1"/>
  <c r="Q89" i="47"/>
  <c r="H446" i="46"/>
  <c r="J27" i="46"/>
  <c r="J444" i="46" s="1"/>
  <c r="K21" i="46"/>
  <c r="J28" i="46"/>
  <c r="J445" i="46" s="1"/>
  <c r="J26" i="46"/>
  <c r="J22" i="46"/>
  <c r="I251" i="46"/>
  <c r="J232" i="46"/>
  <c r="I252" i="46"/>
  <c r="I250" i="46"/>
  <c r="I233" i="46"/>
  <c r="G452" i="46"/>
  <c r="G440" i="46" s="1"/>
  <c r="G468" i="46"/>
  <c r="G467" i="46"/>
  <c r="G466" i="46"/>
  <c r="G469" i="46"/>
  <c r="G465" i="46"/>
  <c r="H459" i="46"/>
  <c r="H458" i="46"/>
  <c r="H457" i="46"/>
  <c r="H460" i="46"/>
  <c r="H456" i="46"/>
  <c r="K33" i="46"/>
  <c r="J37" i="46"/>
  <c r="L231" i="46"/>
  <c r="K238" i="46"/>
  <c r="K236" i="46"/>
  <c r="K237" i="46"/>
  <c r="H451" i="46"/>
  <c r="H475" i="46" s="1"/>
  <c r="I443" i="46"/>
  <c r="I29" i="46"/>
  <c r="G473" i="46"/>
  <c r="H253" i="46"/>
  <c r="J239" i="46"/>
  <c r="H450" i="46"/>
  <c r="H474" i="46" s="1"/>
  <c r="G476" i="46"/>
  <c r="F440" i="46"/>
  <c r="F476" i="46"/>
  <c r="F477" i="46" s="1"/>
  <c r="I42" i="46"/>
  <c r="I451" i="46" s="1"/>
  <c r="I475" i="46" s="1"/>
  <c r="I40" i="46"/>
  <c r="I41" i="46"/>
  <c r="H449" i="46"/>
  <c r="H452" i="46" s="1"/>
  <c r="H43" i="46"/>
  <c r="I23" i="46"/>
  <c r="G343" i="45"/>
  <c r="G694" i="45"/>
  <c r="L221" i="45"/>
  <c r="K231" i="45"/>
  <c r="L179" i="45"/>
  <c r="K189" i="45"/>
  <c r="K515" i="45"/>
  <c r="J525" i="45"/>
  <c r="K509" i="45"/>
  <c r="K510" i="45"/>
  <c r="K507" i="45"/>
  <c r="K501" i="45"/>
  <c r="K499" i="45"/>
  <c r="K508" i="45"/>
  <c r="K506" i="45"/>
  <c r="K502" i="45"/>
  <c r="K500" i="45"/>
  <c r="K498" i="45"/>
  <c r="K503" i="45" s="1"/>
  <c r="J651" i="45"/>
  <c r="K641" i="45"/>
  <c r="K467" i="45"/>
  <c r="K465" i="45"/>
  <c r="K459" i="45"/>
  <c r="K457" i="45"/>
  <c r="K468" i="45"/>
  <c r="K466" i="45"/>
  <c r="K464" i="45"/>
  <c r="K460" i="45"/>
  <c r="K458" i="45"/>
  <c r="K456" i="45"/>
  <c r="K461" i="45" s="1"/>
  <c r="K557" i="45"/>
  <c r="J567" i="45"/>
  <c r="K63" i="45"/>
  <c r="J68" i="45"/>
  <c r="J305" i="45"/>
  <c r="I315" i="45"/>
  <c r="J399" i="45"/>
  <c r="K389" i="45"/>
  <c r="H637" i="45"/>
  <c r="H427" i="45"/>
  <c r="H419" i="45"/>
  <c r="G686" i="45"/>
  <c r="I301" i="45"/>
  <c r="J34" i="48" s="1"/>
  <c r="J469" i="45"/>
  <c r="L130" i="45"/>
  <c r="I217" i="45"/>
  <c r="J47" i="45"/>
  <c r="H301" i="45"/>
  <c r="I34" i="48" s="1"/>
  <c r="I37" i="48" s="1"/>
  <c r="I41" i="48" s="1"/>
  <c r="J29" i="48" s="1"/>
  <c r="J30" i="48" s="1"/>
  <c r="J37" i="48" s="1"/>
  <c r="J41" i="48" s="1"/>
  <c r="K29" i="48" s="1"/>
  <c r="K30" i="48" s="1"/>
  <c r="J258" i="45"/>
  <c r="J256" i="45"/>
  <c r="J254" i="45"/>
  <c r="J250" i="45"/>
  <c r="J248" i="45"/>
  <c r="J246" i="45"/>
  <c r="J257" i="45"/>
  <c r="J255" i="45"/>
  <c r="J249" i="45"/>
  <c r="J247" i="45"/>
  <c r="J216" i="45"/>
  <c r="J214" i="45"/>
  <c r="J212" i="45"/>
  <c r="J208" i="45"/>
  <c r="J206" i="45"/>
  <c r="J204" i="45"/>
  <c r="J215" i="45"/>
  <c r="J213" i="45"/>
  <c r="J207" i="45"/>
  <c r="J205" i="45"/>
  <c r="I552" i="45"/>
  <c r="I550" i="45"/>
  <c r="I548" i="45"/>
  <c r="I544" i="45"/>
  <c r="I542" i="45"/>
  <c r="I540" i="45"/>
  <c r="I551" i="45"/>
  <c r="I549" i="45"/>
  <c r="I543" i="45"/>
  <c r="I541" i="45"/>
  <c r="L483" i="45"/>
  <c r="M473" i="45"/>
  <c r="I51" i="45"/>
  <c r="I678" i="45"/>
  <c r="I676" i="45"/>
  <c r="I674" i="45"/>
  <c r="I670" i="45"/>
  <c r="I668" i="45"/>
  <c r="I666" i="45"/>
  <c r="I677" i="45"/>
  <c r="I675" i="45"/>
  <c r="I669" i="45"/>
  <c r="I667" i="45"/>
  <c r="L441" i="45"/>
  <c r="M431" i="45"/>
  <c r="I594" i="45"/>
  <c r="I592" i="45"/>
  <c r="I590" i="45"/>
  <c r="I586" i="45"/>
  <c r="I584" i="45"/>
  <c r="I582" i="45"/>
  <c r="I593" i="45"/>
  <c r="I591" i="45"/>
  <c r="I585" i="45"/>
  <c r="I583" i="45"/>
  <c r="I95" i="45"/>
  <c r="I93" i="45"/>
  <c r="I91" i="45"/>
  <c r="I87" i="45"/>
  <c r="I85" i="45"/>
  <c r="I83" i="45"/>
  <c r="I92" i="45"/>
  <c r="I86" i="45"/>
  <c r="I94" i="45"/>
  <c r="I84" i="45"/>
  <c r="I703" i="45"/>
  <c r="K347" i="45"/>
  <c r="J357" i="45"/>
  <c r="J59" i="45"/>
  <c r="I426" i="45"/>
  <c r="I424" i="45"/>
  <c r="I422" i="45"/>
  <c r="I418" i="45"/>
  <c r="I416" i="45"/>
  <c r="I414" i="45"/>
  <c r="I425" i="45"/>
  <c r="I423" i="45"/>
  <c r="I417" i="45"/>
  <c r="I415" i="45"/>
  <c r="H385" i="45"/>
  <c r="J503" i="45"/>
  <c r="H671" i="45"/>
  <c r="J167" i="45"/>
  <c r="O100" i="45"/>
  <c r="O110" i="45" s="1"/>
  <c r="N110" i="45"/>
  <c r="J299" i="45"/>
  <c r="J297" i="45"/>
  <c r="J291" i="45"/>
  <c r="J289" i="45"/>
  <c r="J300" i="45"/>
  <c r="J298" i="45"/>
  <c r="J296" i="45"/>
  <c r="J292" i="45"/>
  <c r="J290" i="45"/>
  <c r="J288" i="45"/>
  <c r="K57" i="45"/>
  <c r="K55" i="45"/>
  <c r="K58" i="45"/>
  <c r="K54" i="45"/>
  <c r="K56" i="45"/>
  <c r="L147" i="45"/>
  <c r="M142" i="45"/>
  <c r="I384" i="45"/>
  <c r="I382" i="45"/>
  <c r="I380" i="45"/>
  <c r="I376" i="45"/>
  <c r="I374" i="45"/>
  <c r="I372" i="45"/>
  <c r="I383" i="45"/>
  <c r="I381" i="45"/>
  <c r="I375" i="45"/>
  <c r="I373" i="45"/>
  <c r="J609" i="45"/>
  <c r="K599" i="45"/>
  <c r="J511" i="45"/>
  <c r="H679" i="45"/>
  <c r="L138" i="45"/>
  <c r="J175" i="45"/>
  <c r="F702" i="45"/>
  <c r="F704" i="45" s="1"/>
  <c r="I209" i="45"/>
  <c r="J48" i="45"/>
  <c r="M137" i="45"/>
  <c r="M135" i="45"/>
  <c r="M133" i="45"/>
  <c r="M129" i="45"/>
  <c r="M127" i="45"/>
  <c r="M125" i="45"/>
  <c r="M136" i="45"/>
  <c r="M126" i="45"/>
  <c r="M134" i="45"/>
  <c r="M128" i="45"/>
  <c r="K273" i="45"/>
  <c r="L263" i="45"/>
  <c r="M20" i="45"/>
  <c r="L31" i="45"/>
  <c r="K34" i="45"/>
  <c r="K46" i="45" s="1"/>
  <c r="J36" i="45"/>
  <c r="K174" i="45"/>
  <c r="K172" i="45"/>
  <c r="K170" i="45"/>
  <c r="K166" i="45"/>
  <c r="K164" i="45"/>
  <c r="K162" i="45"/>
  <c r="K165" i="45"/>
  <c r="K171" i="45"/>
  <c r="K173" i="45"/>
  <c r="K163" i="45"/>
  <c r="H341" i="45"/>
  <c r="H697" i="45" s="1"/>
  <c r="H331" i="45"/>
  <c r="H687" i="45" s="1"/>
  <c r="H330" i="45"/>
  <c r="H342" i="45"/>
  <c r="H698" i="45" s="1"/>
  <c r="H338" i="45"/>
  <c r="H694" i="45" s="1"/>
  <c r="H332" i="45"/>
  <c r="H688" i="45" s="1"/>
  <c r="H339" i="45"/>
  <c r="H695" i="45" s="1"/>
  <c r="H333" i="45"/>
  <c r="H689" i="45" s="1"/>
  <c r="H340" i="45"/>
  <c r="H696" i="45" s="1"/>
  <c r="H334" i="45"/>
  <c r="H690" i="45" s="1"/>
  <c r="I636" i="45"/>
  <c r="I634" i="45"/>
  <c r="I632" i="45"/>
  <c r="I628" i="45"/>
  <c r="I626" i="45"/>
  <c r="I624" i="45"/>
  <c r="I635" i="45"/>
  <c r="I633" i="45"/>
  <c r="I627" i="45"/>
  <c r="I625" i="45"/>
  <c r="H629" i="45"/>
  <c r="I293" i="45"/>
  <c r="J18" i="48" s="1"/>
  <c r="J461" i="45"/>
  <c r="H96" i="45"/>
  <c r="H545" i="45"/>
  <c r="J46" i="45"/>
  <c r="J49" i="45"/>
  <c r="H293" i="45"/>
  <c r="I18" i="48" s="1"/>
  <c r="I21" i="48" s="1"/>
  <c r="I25" i="48" s="1"/>
  <c r="J13" i="48" s="1"/>
  <c r="J14" i="48" s="1"/>
  <c r="J21" i="48" s="1"/>
  <c r="J25" i="48" s="1"/>
  <c r="K13" i="48" s="1"/>
  <c r="K14" i="48" s="1"/>
  <c r="J34" i="44"/>
  <c r="J35" i="44" s="1"/>
  <c r="K31" i="44"/>
  <c r="J89" i="44"/>
  <c r="I92" i="44"/>
  <c r="I47" i="44"/>
  <c r="I93" i="44"/>
  <c r="H118" i="44"/>
  <c r="I81" i="44"/>
  <c r="J78" i="44"/>
  <c r="I35" i="44"/>
  <c r="I82" i="44"/>
  <c r="H117" i="44"/>
  <c r="K100" i="44"/>
  <c r="K101" i="44"/>
  <c r="J119" i="44"/>
  <c r="G139" i="44"/>
  <c r="G137" i="44"/>
  <c r="G138" i="44"/>
  <c r="G136" i="44"/>
  <c r="H122" i="44"/>
  <c r="Z56" i="43"/>
  <c r="Z57" i="43" s="1"/>
  <c r="L55" i="41"/>
  <c r="L66" i="41" s="1"/>
  <c r="L76" i="41"/>
  <c r="L114" i="41" s="1"/>
  <c r="L128" i="41" s="1"/>
  <c r="I214" i="41"/>
  <c r="I226" i="41" s="1"/>
  <c r="I237" i="41"/>
  <c r="I273" i="41" s="1"/>
  <c r="K55" i="41"/>
  <c r="K66" i="41"/>
  <c r="K76" i="41"/>
  <c r="K114" i="41" s="1"/>
  <c r="K128" i="41" s="1"/>
  <c r="P55" i="41"/>
  <c r="P66" i="41" s="1"/>
  <c r="P76" i="41"/>
  <c r="P114" i="41" s="1"/>
  <c r="P128" i="41" s="1"/>
  <c r="N66" i="41"/>
  <c r="N77" i="41" s="1"/>
  <c r="N115" i="41" s="1"/>
  <c r="N55" i="41"/>
  <c r="N76" i="41"/>
  <c r="N114" i="41" s="1"/>
  <c r="N128" i="41" s="1"/>
  <c r="K227" i="41"/>
  <c r="K239" i="41"/>
  <c r="K275" i="41" s="1"/>
  <c r="K215" i="41"/>
  <c r="H226" i="41"/>
  <c r="H238" i="41" s="1"/>
  <c r="H274" i="41" s="1"/>
  <c r="H214" i="41"/>
  <c r="H237" i="41"/>
  <c r="H273" i="41" s="1"/>
  <c r="N239" i="41"/>
  <c r="N275" i="41" s="1"/>
  <c r="N215" i="41"/>
  <c r="N227" i="41" s="1"/>
  <c r="O239" i="41"/>
  <c r="O275" i="41" s="1"/>
  <c r="O286" i="41" s="1"/>
  <c r="O215" i="41"/>
  <c r="O227" i="41" s="1"/>
  <c r="L240" i="41"/>
  <c r="L276" i="41" s="1"/>
  <c r="L216" i="41"/>
  <c r="L228" i="41" s="1"/>
  <c r="M55" i="41"/>
  <c r="M66" i="41" s="1"/>
  <c r="M76" i="41"/>
  <c r="M114" i="41" s="1"/>
  <c r="J55" i="41"/>
  <c r="J66" i="41" s="1"/>
  <c r="J77" i="41" s="1"/>
  <c r="J115" i="41" s="1"/>
  <c r="J76" i="41"/>
  <c r="J114" i="41" s="1"/>
  <c r="J128" i="41" s="1"/>
  <c r="C274" i="41"/>
  <c r="C285" i="41" s="1"/>
  <c r="C238" i="41" s="1"/>
  <c r="C129" i="41"/>
  <c r="C66" i="41"/>
  <c r="C116" i="41"/>
  <c r="G55" i="41"/>
  <c r="G66" i="41" s="1"/>
  <c r="Q65" i="41"/>
  <c r="G76" i="41"/>
  <c r="G114" i="41" s="1"/>
  <c r="O55" i="41"/>
  <c r="O66" i="41" s="1"/>
  <c r="I284" i="41"/>
  <c r="C225" i="41"/>
  <c r="C213" i="41" s="1"/>
  <c r="C54" i="41"/>
  <c r="Q53" i="41"/>
  <c r="S212" i="41" s="1"/>
  <c r="R64" i="41"/>
  <c r="M238" i="41"/>
  <c r="M274" i="41" s="1"/>
  <c r="M285" i="41" s="1"/>
  <c r="M214" i="41"/>
  <c r="M226" i="41" s="1"/>
  <c r="N286" i="41"/>
  <c r="H284" i="41"/>
  <c r="M128" i="41"/>
  <c r="G213" i="41"/>
  <c r="G225" i="41" s="1"/>
  <c r="G236" i="41"/>
  <c r="G272" i="41" s="1"/>
  <c r="G283" i="41" s="1"/>
  <c r="K285" i="41"/>
  <c r="K286" i="41" s="1"/>
  <c r="I76" i="41"/>
  <c r="I114" i="41" s="1"/>
  <c r="I128" i="41" s="1"/>
  <c r="I55" i="41"/>
  <c r="I66" i="41" s="1"/>
  <c r="R224" i="41"/>
  <c r="Q236" i="41"/>
  <c r="H76" i="41"/>
  <c r="H114" i="41" s="1"/>
  <c r="H128" i="41" s="1"/>
  <c r="H55" i="41"/>
  <c r="H66" i="41" s="1"/>
  <c r="J239" i="41"/>
  <c r="J275" i="41" s="1"/>
  <c r="J286" i="41" s="1"/>
  <c r="J215" i="41"/>
  <c r="J227" i="41" s="1"/>
  <c r="L287" i="41"/>
  <c r="F132" i="36"/>
  <c r="F57" i="36"/>
  <c r="G132" i="36"/>
  <c r="I131" i="36"/>
  <c r="K53" i="38" s="1"/>
  <c r="F135" i="36"/>
  <c r="F63" i="36"/>
  <c r="G135" i="36"/>
  <c r="L64" i="36"/>
  <c r="N39" i="38" s="1"/>
  <c r="M133" i="36"/>
  <c r="O55" i="38" s="1"/>
  <c r="K135" i="36"/>
  <c r="M57" i="38" s="1"/>
  <c r="J132" i="36"/>
  <c r="L54" i="38" s="1"/>
  <c r="J60" i="36"/>
  <c r="L35" i="38" s="1"/>
  <c r="I133" i="36"/>
  <c r="K55" i="38" s="1"/>
  <c r="I132" i="36"/>
  <c r="K54" i="38" s="1"/>
  <c r="M132" i="36"/>
  <c r="O54" i="38" s="1"/>
  <c r="F131" i="36"/>
  <c r="J131" i="36"/>
  <c r="L53" i="38" s="1"/>
  <c r="F62" i="36"/>
  <c r="G133" i="36"/>
  <c r="G131" i="36"/>
  <c r="D139" i="36"/>
  <c r="I138" i="36"/>
  <c r="K60" i="38" s="1"/>
  <c r="I127" i="36"/>
  <c r="F136" i="36"/>
  <c r="J135" i="36"/>
  <c r="L57" i="38" s="1"/>
  <c r="I136" i="36"/>
  <c r="K58" i="38" s="1"/>
  <c r="H139" i="36"/>
  <c r="J61" i="38" s="1"/>
  <c r="L133" i="36"/>
  <c r="N55" i="38" s="1"/>
  <c r="L137" i="36"/>
  <c r="N59" i="38" s="1"/>
  <c r="L132" i="36"/>
  <c r="N54" i="38" s="1"/>
  <c r="L131" i="36"/>
  <c r="N53" i="38" s="1"/>
  <c r="F134" i="36"/>
  <c r="J127" i="36"/>
  <c r="J61" i="36"/>
  <c r="L36" i="38" s="1"/>
  <c r="J56" i="36"/>
  <c r="L31" i="38" s="1"/>
  <c r="K138" i="36"/>
  <c r="M60" i="38" s="1"/>
  <c r="J137" i="36"/>
  <c r="L59" i="38" s="1"/>
  <c r="J59" i="36"/>
  <c r="L34" i="38" s="1"/>
  <c r="M135" i="36"/>
  <c r="O57" i="38" s="1"/>
  <c r="F61" i="36"/>
  <c r="J53" i="36"/>
  <c r="I135" i="36"/>
  <c r="K57" i="38" s="1"/>
  <c r="I137" i="36"/>
  <c r="K59" i="38" s="1"/>
  <c r="K131" i="36"/>
  <c r="F56" i="36"/>
  <c r="J63" i="36"/>
  <c r="L38" i="38" s="1"/>
  <c r="L135" i="36"/>
  <c r="N57" i="38" s="1"/>
  <c r="J62" i="36"/>
  <c r="L37" i="38" s="1"/>
  <c r="J57" i="36"/>
  <c r="L32" i="38" s="1"/>
  <c r="I64" i="36"/>
  <c r="K39" i="38" s="1"/>
  <c r="K127" i="36"/>
  <c r="J790" i="30"/>
  <c r="C155" i="34" s="1"/>
  <c r="L155" i="34" s="1"/>
  <c r="N825" i="30"/>
  <c r="O825" i="30" s="1"/>
  <c r="H826" i="30"/>
  <c r="I790" i="30"/>
  <c r="C154" i="34" s="1"/>
  <c r="L154" i="34" s="1"/>
  <c r="L761" i="30"/>
  <c r="D125" i="34" s="1"/>
  <c r="L883" i="30"/>
  <c r="I761" i="30"/>
  <c r="D122" i="34" s="1"/>
  <c r="F790" i="30"/>
  <c r="H790" i="30"/>
  <c r="C153" i="34" s="1"/>
  <c r="L153" i="34" s="1"/>
  <c r="N789" i="30"/>
  <c r="O789" i="30" s="1"/>
  <c r="H754" i="30"/>
  <c r="O752" i="30"/>
  <c r="P752" i="30" s="1"/>
  <c r="K761" i="30"/>
  <c r="D124" i="34" s="1"/>
  <c r="O727" i="30"/>
  <c r="P727" i="30" s="1"/>
  <c r="H760" i="30"/>
  <c r="N756" i="30"/>
  <c r="O756" i="30" s="1"/>
  <c r="H758" i="30"/>
  <c r="H762" i="30"/>
  <c r="H757" i="30"/>
  <c r="K753" i="30"/>
  <c r="O753" i="30" s="1"/>
  <c r="P753" i="30" s="1"/>
  <c r="H160" i="25"/>
  <c r="H141" i="25"/>
  <c r="O233" i="25"/>
  <c r="O244" i="25" s="1"/>
  <c r="J90" i="25"/>
  <c r="J24" i="25"/>
  <c r="J308" i="25" s="1"/>
  <c r="J300" i="25"/>
  <c r="J93" i="25"/>
  <c r="J131" i="25" s="1"/>
  <c r="J152" i="25" s="1"/>
  <c r="I233" i="25"/>
  <c r="I244" i="25" s="1"/>
  <c r="G157" i="25"/>
  <c r="F157" i="25"/>
  <c r="G52" i="25"/>
  <c r="G57" i="25"/>
  <c r="G44" i="27" s="1"/>
  <c r="G61" i="25"/>
  <c r="G48" i="27" s="1"/>
  <c r="G58" i="25"/>
  <c r="G45" i="27" s="1"/>
  <c r="J91" i="25"/>
  <c r="J129" i="25" s="1"/>
  <c r="J150" i="25" s="1"/>
  <c r="J301" i="25"/>
  <c r="J101" i="25"/>
  <c r="J29" i="25"/>
  <c r="J310" i="25"/>
  <c r="L240" i="25"/>
  <c r="L250" i="25"/>
  <c r="L68" i="27" s="1"/>
  <c r="L251" i="25"/>
  <c r="L248" i="25"/>
  <c r="L66" i="27" s="1"/>
  <c r="L245" i="25"/>
  <c r="O246" i="25"/>
  <c r="O64" i="27" s="1"/>
  <c r="H240" i="25"/>
  <c r="M238" i="25"/>
  <c r="H247" i="25"/>
  <c r="H65" i="27" s="1"/>
  <c r="O248" i="25"/>
  <c r="O66" i="27" s="1"/>
  <c r="O250" i="25"/>
  <c r="O68" i="27" s="1"/>
  <c r="N238" i="25"/>
  <c r="F238" i="25"/>
  <c r="H149" i="25"/>
  <c r="H136" i="25"/>
  <c r="G233" i="25"/>
  <c r="G240" i="25" s="1"/>
  <c r="G162" i="25"/>
  <c r="H249" i="25"/>
  <c r="H67" i="27" s="1"/>
  <c r="H250" i="25"/>
  <c r="H68" i="27" s="1"/>
  <c r="H251" i="25"/>
  <c r="H69" i="27" s="1"/>
  <c r="H246" i="25"/>
  <c r="H64" i="27" s="1"/>
  <c r="H248" i="25"/>
  <c r="H66" i="27" s="1"/>
  <c r="H245" i="25"/>
  <c r="J96" i="25"/>
  <c r="J134" i="25" s="1"/>
  <c r="J155" i="25" s="1"/>
  <c r="J92" i="25"/>
  <c r="J130" i="25" s="1"/>
  <c r="J151" i="25" s="1"/>
  <c r="J95" i="25"/>
  <c r="J133" i="25" s="1"/>
  <c r="J154" i="25" s="1"/>
  <c r="I31" i="25"/>
  <c r="I312" i="25"/>
  <c r="I139" i="25"/>
  <c r="I103" i="25"/>
  <c r="F162" i="25"/>
  <c r="F164" i="25" s="1"/>
  <c r="F181" i="25" s="1"/>
  <c r="J233" i="25"/>
  <c r="J247" i="25" s="1"/>
  <c r="J65" i="27" s="1"/>
  <c r="J102" i="25"/>
  <c r="J140" i="25" s="1"/>
  <c r="J161" i="25" s="1"/>
  <c r="J311" i="25"/>
  <c r="M233" i="25"/>
  <c r="M245" i="25" s="1"/>
  <c r="J94" i="25"/>
  <c r="J132" i="25" s="1"/>
  <c r="J153" i="25" s="1"/>
  <c r="N233" i="25"/>
  <c r="N248" i="25" s="1"/>
  <c r="N66" i="27" s="1"/>
  <c r="F233" i="25"/>
  <c r="F251" i="25" s="1"/>
  <c r="F69" i="27" s="1"/>
  <c r="H32" i="25"/>
  <c r="F67" i="40" s="1"/>
  <c r="F71" i="40" s="1"/>
  <c r="H43" i="25"/>
  <c r="H39" i="25"/>
  <c r="H42" i="25"/>
  <c r="H38" i="25"/>
  <c r="H314" i="25"/>
  <c r="H48" i="25"/>
  <c r="H41" i="25"/>
  <c r="H49" i="25"/>
  <c r="H37" i="25"/>
  <c r="H44" i="25"/>
  <c r="H40" i="25"/>
  <c r="I128" i="25"/>
  <c r="I98" i="25"/>
  <c r="K233" i="25"/>
  <c r="K248" i="25" s="1"/>
  <c r="K66" i="27" s="1"/>
  <c r="F52" i="25"/>
  <c r="F56" i="25"/>
  <c r="M250" i="25"/>
  <c r="M68" i="27" s="1"/>
  <c r="O245" i="25"/>
  <c r="O247" i="25"/>
  <c r="O65" i="27" s="1"/>
  <c r="K251" i="25"/>
  <c r="F63" i="25"/>
  <c r="J238" i="25"/>
  <c r="G250" i="25"/>
  <c r="G68" i="27" s="1"/>
  <c r="G143" i="25"/>
  <c r="O249" i="25"/>
  <c r="O67" i="27" s="1"/>
  <c r="O251" i="25"/>
  <c r="O238" i="25"/>
  <c r="O240" i="25" s="1"/>
  <c r="N251" i="25"/>
  <c r="I77" i="25"/>
  <c r="G60" i="25"/>
  <c r="G47" i="27" s="1"/>
  <c r="G62" i="25"/>
  <c r="G49" i="27" s="1"/>
  <c r="I82" i="25"/>
  <c r="J97" i="25"/>
  <c r="J135" i="25" s="1"/>
  <c r="J156" i="25" s="1"/>
  <c r="M249" i="25"/>
  <c r="M67" i="27" s="1"/>
  <c r="L255" i="23"/>
  <c r="K19" i="23"/>
  <c r="I128" i="23"/>
  <c r="J121" i="23"/>
  <c r="J20" i="23"/>
  <c r="J23" i="23" s="1"/>
  <c r="I113" i="23"/>
  <c r="J106" i="23"/>
  <c r="J105" i="23"/>
  <c r="I112" i="23"/>
  <c r="K21" i="23"/>
  <c r="I130" i="23"/>
  <c r="J123" i="23"/>
  <c r="J256" i="23"/>
  <c r="I61" i="23"/>
  <c r="J54" i="23"/>
  <c r="J237" i="23"/>
  <c r="J122" i="23"/>
  <c r="I129" i="23"/>
  <c r="J151" i="23"/>
  <c r="I155" i="23"/>
  <c r="J185" i="23"/>
  <c r="I192" i="23"/>
  <c r="K107" i="23"/>
  <c r="J114" i="23"/>
  <c r="K22" i="23"/>
  <c r="I23" i="23"/>
  <c r="M56" i="23"/>
  <c r="L63" i="23"/>
  <c r="J236" i="23"/>
  <c r="K124" i="23"/>
  <c r="J131" i="23"/>
  <c r="I62" i="23"/>
  <c r="J55" i="23"/>
  <c r="J154" i="23"/>
  <c r="J239" i="23"/>
  <c r="J253" i="23"/>
  <c r="L238" i="23"/>
  <c r="J254" i="23"/>
  <c r="J153" i="23"/>
  <c r="J53" i="23"/>
  <c r="I60" i="23"/>
  <c r="J188" i="23"/>
  <c r="I195" i="23"/>
  <c r="I193" i="23"/>
  <c r="J186" i="23"/>
  <c r="J152" i="23"/>
  <c r="K194" i="23"/>
  <c r="L187" i="23"/>
  <c r="I111" i="23"/>
  <c r="J104" i="23"/>
  <c r="G27" i="20"/>
  <c r="L26" i="20"/>
  <c r="E97" i="20"/>
  <c r="J96" i="20"/>
  <c r="K87" i="20"/>
  <c r="F88" i="20"/>
  <c r="G96" i="20"/>
  <c r="L95" i="20"/>
  <c r="N95" i="20" s="1"/>
  <c r="O95" i="20" s="1"/>
  <c r="E88" i="20"/>
  <c r="J87" i="20"/>
  <c r="G18" i="20"/>
  <c r="L17" i="20"/>
  <c r="N26" i="20"/>
  <c r="O26" i="20" s="1"/>
  <c r="G87" i="20"/>
  <c r="L86" i="20"/>
  <c r="N86" i="20" s="1"/>
  <c r="O86" i="20" s="1"/>
  <c r="N16" i="20"/>
  <c r="O16" i="20" s="1"/>
  <c r="E28" i="20"/>
  <c r="J27" i="20"/>
  <c r="K96" i="20"/>
  <c r="F97" i="20"/>
  <c r="E19" i="20"/>
  <c r="J18" i="20"/>
  <c r="F19" i="20"/>
  <c r="K18" i="20"/>
  <c r="F28" i="20"/>
  <c r="K27" i="20"/>
  <c r="I48" i="19"/>
  <c r="B1196" i="14"/>
  <c r="B1195" i="14"/>
  <c r="B1194" i="14"/>
  <c r="B1193" i="14"/>
  <c r="B1192" i="14"/>
  <c r="B1191" i="14"/>
  <c r="B1190" i="14"/>
  <c r="B1189" i="14"/>
  <c r="B1184" i="14"/>
  <c r="B1183" i="14"/>
  <c r="B1182" i="14"/>
  <c r="B1181" i="14"/>
  <c r="B1180" i="14"/>
  <c r="B1179" i="14"/>
  <c r="B1178" i="14"/>
  <c r="B1177" i="14"/>
  <c r="B1172" i="14"/>
  <c r="B1171" i="14"/>
  <c r="B1170" i="14"/>
  <c r="B1169" i="14"/>
  <c r="B1168" i="14"/>
  <c r="B1167" i="14"/>
  <c r="B1166" i="14"/>
  <c r="B1165" i="14"/>
  <c r="B1160" i="14"/>
  <c r="B1159" i="14"/>
  <c r="B1158" i="14"/>
  <c r="B1157" i="14"/>
  <c r="B1156" i="14"/>
  <c r="B1155" i="14"/>
  <c r="B1154" i="14"/>
  <c r="B1153" i="14"/>
  <c r="B1146" i="14"/>
  <c r="B1145" i="14"/>
  <c r="B1144" i="14"/>
  <c r="B1143" i="14"/>
  <c r="B1142" i="14"/>
  <c r="B1141" i="14"/>
  <c r="B1140" i="14"/>
  <c r="B1139" i="14"/>
  <c r="H1132" i="14"/>
  <c r="I1132" i="14" s="1"/>
  <c r="J1132" i="14" s="1"/>
  <c r="K1132" i="14" s="1"/>
  <c r="L1132" i="14" s="1"/>
  <c r="M1132" i="14" s="1"/>
  <c r="N1132" i="14" s="1"/>
  <c r="O1132" i="14" s="1"/>
  <c r="P1132" i="14" s="1"/>
  <c r="H1131" i="14"/>
  <c r="I1131" i="14" s="1"/>
  <c r="J1131" i="14" s="1"/>
  <c r="K1131" i="14" s="1"/>
  <c r="L1131" i="14" s="1"/>
  <c r="M1131" i="14" s="1"/>
  <c r="N1131" i="14" s="1"/>
  <c r="O1131" i="14" s="1"/>
  <c r="P1131" i="14" s="1"/>
  <c r="H1130" i="14"/>
  <c r="I1130" i="14" s="1"/>
  <c r="J1130" i="14" s="1"/>
  <c r="K1130" i="14" s="1"/>
  <c r="L1130" i="14" s="1"/>
  <c r="M1130" i="14" s="1"/>
  <c r="N1130" i="14" s="1"/>
  <c r="O1130" i="14" s="1"/>
  <c r="P1130" i="14" s="1"/>
  <c r="H1129" i="14"/>
  <c r="I1129" i="14" s="1"/>
  <c r="J1129" i="14" s="1"/>
  <c r="K1129" i="14" s="1"/>
  <c r="L1129" i="14" s="1"/>
  <c r="M1129" i="14" s="1"/>
  <c r="N1129" i="14" s="1"/>
  <c r="O1129" i="14" s="1"/>
  <c r="P1129" i="14" s="1"/>
  <c r="H1128" i="14"/>
  <c r="I1128" i="14" s="1"/>
  <c r="J1128" i="14" s="1"/>
  <c r="K1128" i="14" s="1"/>
  <c r="L1128" i="14" s="1"/>
  <c r="M1128" i="14" s="1"/>
  <c r="N1128" i="14" s="1"/>
  <c r="O1128" i="14" s="1"/>
  <c r="P1128" i="14" s="1"/>
  <c r="H1127" i="14"/>
  <c r="I1127" i="14" s="1"/>
  <c r="J1127" i="14" s="1"/>
  <c r="K1127" i="14" s="1"/>
  <c r="L1127" i="14" s="1"/>
  <c r="M1127" i="14" s="1"/>
  <c r="N1127" i="14" s="1"/>
  <c r="O1127" i="14" s="1"/>
  <c r="P1127" i="14" s="1"/>
  <c r="H1126" i="14"/>
  <c r="I1126" i="14" s="1"/>
  <c r="J1126" i="14" s="1"/>
  <c r="K1126" i="14" s="1"/>
  <c r="L1126" i="14" s="1"/>
  <c r="M1126" i="14" s="1"/>
  <c r="N1126" i="14" s="1"/>
  <c r="O1126" i="14" s="1"/>
  <c r="P1126" i="14" s="1"/>
  <c r="H1125" i="14"/>
  <c r="I1125" i="14" s="1"/>
  <c r="J1125" i="14" s="1"/>
  <c r="K1125" i="14" s="1"/>
  <c r="L1125" i="14" s="1"/>
  <c r="M1125" i="14" s="1"/>
  <c r="N1125" i="14" s="1"/>
  <c r="O1125" i="14" s="1"/>
  <c r="P1125" i="14" s="1"/>
  <c r="H1122" i="14"/>
  <c r="I1122" i="14" s="1"/>
  <c r="J1122" i="14" s="1"/>
  <c r="K1122" i="14" s="1"/>
  <c r="L1122" i="14" s="1"/>
  <c r="M1122" i="14" s="1"/>
  <c r="N1122" i="14" s="1"/>
  <c r="O1122" i="14" s="1"/>
  <c r="P1122" i="14" s="1"/>
  <c r="H1121" i="14"/>
  <c r="I1121" i="14" s="1"/>
  <c r="J1121" i="14" s="1"/>
  <c r="K1121" i="14" s="1"/>
  <c r="L1121" i="14" s="1"/>
  <c r="M1121" i="14" s="1"/>
  <c r="N1121" i="14" s="1"/>
  <c r="O1121" i="14" s="1"/>
  <c r="P1121" i="14" s="1"/>
  <c r="H1120" i="14"/>
  <c r="I1120" i="14" s="1"/>
  <c r="J1120" i="14" s="1"/>
  <c r="K1120" i="14" s="1"/>
  <c r="L1120" i="14" s="1"/>
  <c r="M1120" i="14" s="1"/>
  <c r="N1120" i="14" s="1"/>
  <c r="O1120" i="14" s="1"/>
  <c r="P1120" i="14" s="1"/>
  <c r="H1119" i="14"/>
  <c r="I1119" i="14" s="1"/>
  <c r="J1119" i="14" s="1"/>
  <c r="K1119" i="14" s="1"/>
  <c r="L1119" i="14" s="1"/>
  <c r="M1119" i="14" s="1"/>
  <c r="N1119" i="14" s="1"/>
  <c r="O1119" i="14" s="1"/>
  <c r="P1119" i="14" s="1"/>
  <c r="H1118" i="14"/>
  <c r="I1118" i="14" s="1"/>
  <c r="J1118" i="14" s="1"/>
  <c r="K1118" i="14" s="1"/>
  <c r="L1118" i="14" s="1"/>
  <c r="M1118" i="14" s="1"/>
  <c r="N1118" i="14" s="1"/>
  <c r="O1118" i="14" s="1"/>
  <c r="P1118" i="14" s="1"/>
  <c r="H1117" i="14"/>
  <c r="I1117" i="14" s="1"/>
  <c r="J1117" i="14" s="1"/>
  <c r="K1117" i="14" s="1"/>
  <c r="L1117" i="14" s="1"/>
  <c r="M1117" i="14" s="1"/>
  <c r="N1117" i="14" s="1"/>
  <c r="O1117" i="14" s="1"/>
  <c r="P1117" i="14" s="1"/>
  <c r="H1116" i="14"/>
  <c r="I1116" i="14" s="1"/>
  <c r="J1116" i="14" s="1"/>
  <c r="K1116" i="14" s="1"/>
  <c r="L1116" i="14" s="1"/>
  <c r="M1116" i="14" s="1"/>
  <c r="N1116" i="14" s="1"/>
  <c r="O1116" i="14" s="1"/>
  <c r="P1116" i="14" s="1"/>
  <c r="H1115" i="14"/>
  <c r="I1115" i="14" s="1"/>
  <c r="J1115" i="14" s="1"/>
  <c r="K1115" i="14" s="1"/>
  <c r="L1115" i="14" s="1"/>
  <c r="M1115" i="14" s="1"/>
  <c r="N1115" i="14" s="1"/>
  <c r="O1115" i="14" s="1"/>
  <c r="P1115" i="14" s="1"/>
  <c r="H1112" i="14"/>
  <c r="I1112" i="14" s="1"/>
  <c r="J1112" i="14" s="1"/>
  <c r="K1112" i="14" s="1"/>
  <c r="L1112" i="14" s="1"/>
  <c r="M1112" i="14" s="1"/>
  <c r="N1112" i="14" s="1"/>
  <c r="O1112" i="14" s="1"/>
  <c r="P1112" i="14" s="1"/>
  <c r="H1111" i="14"/>
  <c r="I1111" i="14" s="1"/>
  <c r="J1111" i="14" s="1"/>
  <c r="K1111" i="14" s="1"/>
  <c r="L1111" i="14" s="1"/>
  <c r="M1111" i="14" s="1"/>
  <c r="N1111" i="14" s="1"/>
  <c r="O1111" i="14" s="1"/>
  <c r="P1111" i="14" s="1"/>
  <c r="H1110" i="14"/>
  <c r="I1110" i="14" s="1"/>
  <c r="J1110" i="14" s="1"/>
  <c r="K1110" i="14" s="1"/>
  <c r="L1110" i="14" s="1"/>
  <c r="M1110" i="14" s="1"/>
  <c r="N1110" i="14" s="1"/>
  <c r="O1110" i="14" s="1"/>
  <c r="P1110" i="14" s="1"/>
  <c r="H1109" i="14"/>
  <c r="I1109" i="14" s="1"/>
  <c r="J1109" i="14" s="1"/>
  <c r="K1109" i="14" s="1"/>
  <c r="L1109" i="14" s="1"/>
  <c r="M1109" i="14" s="1"/>
  <c r="N1109" i="14" s="1"/>
  <c r="O1109" i="14" s="1"/>
  <c r="P1109" i="14" s="1"/>
  <c r="H1108" i="14"/>
  <c r="I1108" i="14" s="1"/>
  <c r="J1108" i="14" s="1"/>
  <c r="K1108" i="14" s="1"/>
  <c r="L1108" i="14" s="1"/>
  <c r="M1108" i="14" s="1"/>
  <c r="N1108" i="14" s="1"/>
  <c r="O1108" i="14" s="1"/>
  <c r="P1108" i="14" s="1"/>
  <c r="H1107" i="14"/>
  <c r="I1107" i="14" s="1"/>
  <c r="J1107" i="14" s="1"/>
  <c r="K1107" i="14" s="1"/>
  <c r="L1107" i="14" s="1"/>
  <c r="M1107" i="14" s="1"/>
  <c r="N1107" i="14" s="1"/>
  <c r="O1107" i="14" s="1"/>
  <c r="P1107" i="14" s="1"/>
  <c r="H1106" i="14"/>
  <c r="I1106" i="14" s="1"/>
  <c r="J1106" i="14" s="1"/>
  <c r="K1106" i="14" s="1"/>
  <c r="L1106" i="14" s="1"/>
  <c r="M1106" i="14" s="1"/>
  <c r="N1106" i="14" s="1"/>
  <c r="O1106" i="14" s="1"/>
  <c r="P1106" i="14" s="1"/>
  <c r="H1105" i="14"/>
  <c r="I1105" i="14" s="1"/>
  <c r="J1105" i="14" s="1"/>
  <c r="K1105" i="14" s="1"/>
  <c r="L1105" i="14" s="1"/>
  <c r="M1105" i="14" s="1"/>
  <c r="N1105" i="14" s="1"/>
  <c r="O1105" i="14" s="1"/>
  <c r="P1105" i="14" s="1"/>
  <c r="H1102" i="14"/>
  <c r="I1102" i="14" s="1"/>
  <c r="J1102" i="14" s="1"/>
  <c r="K1102" i="14" s="1"/>
  <c r="L1102" i="14" s="1"/>
  <c r="M1102" i="14" s="1"/>
  <c r="N1102" i="14" s="1"/>
  <c r="O1102" i="14" s="1"/>
  <c r="P1102" i="14" s="1"/>
  <c r="H1101" i="14"/>
  <c r="I1101" i="14" s="1"/>
  <c r="J1101" i="14" s="1"/>
  <c r="K1101" i="14" s="1"/>
  <c r="L1101" i="14" s="1"/>
  <c r="M1101" i="14" s="1"/>
  <c r="N1101" i="14" s="1"/>
  <c r="O1101" i="14" s="1"/>
  <c r="P1101" i="14" s="1"/>
  <c r="H1100" i="14"/>
  <c r="I1100" i="14" s="1"/>
  <c r="J1100" i="14" s="1"/>
  <c r="K1100" i="14" s="1"/>
  <c r="L1100" i="14" s="1"/>
  <c r="M1100" i="14" s="1"/>
  <c r="N1100" i="14" s="1"/>
  <c r="O1100" i="14" s="1"/>
  <c r="P1100" i="14" s="1"/>
  <c r="H1099" i="14"/>
  <c r="I1099" i="14" s="1"/>
  <c r="J1099" i="14" s="1"/>
  <c r="K1099" i="14" s="1"/>
  <c r="L1099" i="14" s="1"/>
  <c r="M1099" i="14" s="1"/>
  <c r="N1099" i="14" s="1"/>
  <c r="O1099" i="14" s="1"/>
  <c r="P1099" i="14" s="1"/>
  <c r="H1098" i="14"/>
  <c r="I1098" i="14" s="1"/>
  <c r="J1098" i="14" s="1"/>
  <c r="K1098" i="14" s="1"/>
  <c r="L1098" i="14" s="1"/>
  <c r="M1098" i="14" s="1"/>
  <c r="N1098" i="14" s="1"/>
  <c r="O1098" i="14" s="1"/>
  <c r="P1098" i="14" s="1"/>
  <c r="H1097" i="14"/>
  <c r="I1097" i="14" s="1"/>
  <c r="J1097" i="14" s="1"/>
  <c r="K1097" i="14" s="1"/>
  <c r="L1097" i="14" s="1"/>
  <c r="M1097" i="14" s="1"/>
  <c r="N1097" i="14" s="1"/>
  <c r="O1097" i="14" s="1"/>
  <c r="P1097" i="14" s="1"/>
  <c r="H1096" i="14"/>
  <c r="I1096" i="14" s="1"/>
  <c r="J1096" i="14" s="1"/>
  <c r="K1096" i="14" s="1"/>
  <c r="L1096" i="14" s="1"/>
  <c r="M1096" i="14" s="1"/>
  <c r="N1096" i="14" s="1"/>
  <c r="O1096" i="14" s="1"/>
  <c r="P1096" i="14" s="1"/>
  <c r="H1095" i="14"/>
  <c r="I1095" i="14" s="1"/>
  <c r="J1095" i="14" s="1"/>
  <c r="K1095" i="14" s="1"/>
  <c r="L1095" i="14" s="1"/>
  <c r="M1095" i="14" s="1"/>
  <c r="N1095" i="14" s="1"/>
  <c r="O1095" i="14" s="1"/>
  <c r="P1095" i="14" s="1"/>
  <c r="H1092" i="14"/>
  <c r="I1092" i="14" s="1"/>
  <c r="J1092" i="14" s="1"/>
  <c r="K1092" i="14" s="1"/>
  <c r="L1092" i="14" s="1"/>
  <c r="M1092" i="14" s="1"/>
  <c r="N1092" i="14" s="1"/>
  <c r="O1092" i="14" s="1"/>
  <c r="P1092" i="14" s="1"/>
  <c r="H1091" i="14"/>
  <c r="I1091" i="14" s="1"/>
  <c r="J1091" i="14" s="1"/>
  <c r="K1091" i="14" s="1"/>
  <c r="L1091" i="14" s="1"/>
  <c r="M1091" i="14" s="1"/>
  <c r="N1091" i="14" s="1"/>
  <c r="O1091" i="14" s="1"/>
  <c r="P1091" i="14" s="1"/>
  <c r="H1090" i="14"/>
  <c r="I1090" i="14" s="1"/>
  <c r="J1090" i="14" s="1"/>
  <c r="K1090" i="14" s="1"/>
  <c r="L1090" i="14" s="1"/>
  <c r="M1090" i="14" s="1"/>
  <c r="N1090" i="14" s="1"/>
  <c r="O1090" i="14" s="1"/>
  <c r="P1090" i="14" s="1"/>
  <c r="H1089" i="14"/>
  <c r="I1089" i="14" s="1"/>
  <c r="J1089" i="14" s="1"/>
  <c r="K1089" i="14" s="1"/>
  <c r="L1089" i="14" s="1"/>
  <c r="M1089" i="14" s="1"/>
  <c r="N1089" i="14" s="1"/>
  <c r="O1089" i="14" s="1"/>
  <c r="P1089" i="14" s="1"/>
  <c r="H1088" i="14"/>
  <c r="I1088" i="14" s="1"/>
  <c r="J1088" i="14" s="1"/>
  <c r="K1088" i="14" s="1"/>
  <c r="L1088" i="14" s="1"/>
  <c r="M1088" i="14" s="1"/>
  <c r="N1088" i="14" s="1"/>
  <c r="O1088" i="14" s="1"/>
  <c r="P1088" i="14" s="1"/>
  <c r="H1087" i="14"/>
  <c r="I1087" i="14" s="1"/>
  <c r="J1087" i="14" s="1"/>
  <c r="K1087" i="14" s="1"/>
  <c r="L1087" i="14" s="1"/>
  <c r="M1087" i="14" s="1"/>
  <c r="N1087" i="14" s="1"/>
  <c r="O1087" i="14" s="1"/>
  <c r="P1087" i="14" s="1"/>
  <c r="H1086" i="14"/>
  <c r="I1086" i="14" s="1"/>
  <c r="J1086" i="14" s="1"/>
  <c r="K1086" i="14" s="1"/>
  <c r="L1086" i="14" s="1"/>
  <c r="M1086" i="14" s="1"/>
  <c r="N1086" i="14" s="1"/>
  <c r="O1086" i="14" s="1"/>
  <c r="P1086" i="14" s="1"/>
  <c r="H1085" i="14"/>
  <c r="I1085" i="14" s="1"/>
  <c r="J1085" i="14" s="1"/>
  <c r="K1085" i="14" s="1"/>
  <c r="L1085" i="14" s="1"/>
  <c r="M1085" i="14" s="1"/>
  <c r="N1085" i="14" s="1"/>
  <c r="O1085" i="14" s="1"/>
  <c r="P1085" i="14" s="1"/>
  <c r="H1082" i="14"/>
  <c r="I1082" i="14" s="1"/>
  <c r="J1082" i="14" s="1"/>
  <c r="K1082" i="14" s="1"/>
  <c r="L1082" i="14" s="1"/>
  <c r="M1082" i="14" s="1"/>
  <c r="N1082" i="14" s="1"/>
  <c r="O1082" i="14" s="1"/>
  <c r="P1082" i="14" s="1"/>
  <c r="H1081" i="14"/>
  <c r="I1081" i="14" s="1"/>
  <c r="J1081" i="14" s="1"/>
  <c r="K1081" i="14" s="1"/>
  <c r="L1081" i="14" s="1"/>
  <c r="M1081" i="14" s="1"/>
  <c r="N1081" i="14" s="1"/>
  <c r="O1081" i="14" s="1"/>
  <c r="P1081" i="14" s="1"/>
  <c r="H1080" i="14"/>
  <c r="I1080" i="14" s="1"/>
  <c r="J1080" i="14" s="1"/>
  <c r="K1080" i="14" s="1"/>
  <c r="L1080" i="14" s="1"/>
  <c r="M1080" i="14" s="1"/>
  <c r="N1080" i="14" s="1"/>
  <c r="O1080" i="14" s="1"/>
  <c r="P1080" i="14" s="1"/>
  <c r="H1079" i="14"/>
  <c r="I1079" i="14" s="1"/>
  <c r="J1079" i="14" s="1"/>
  <c r="K1079" i="14" s="1"/>
  <c r="L1079" i="14" s="1"/>
  <c r="M1079" i="14" s="1"/>
  <c r="N1079" i="14" s="1"/>
  <c r="O1079" i="14" s="1"/>
  <c r="P1079" i="14" s="1"/>
  <c r="H1078" i="14"/>
  <c r="I1078" i="14" s="1"/>
  <c r="J1078" i="14" s="1"/>
  <c r="K1078" i="14" s="1"/>
  <c r="L1078" i="14" s="1"/>
  <c r="M1078" i="14" s="1"/>
  <c r="N1078" i="14" s="1"/>
  <c r="O1078" i="14" s="1"/>
  <c r="P1078" i="14" s="1"/>
  <c r="H1077" i="14"/>
  <c r="I1077" i="14" s="1"/>
  <c r="J1077" i="14" s="1"/>
  <c r="K1077" i="14" s="1"/>
  <c r="L1077" i="14" s="1"/>
  <c r="M1077" i="14" s="1"/>
  <c r="N1077" i="14" s="1"/>
  <c r="O1077" i="14" s="1"/>
  <c r="P1077" i="14" s="1"/>
  <c r="H1076" i="14"/>
  <c r="I1076" i="14" s="1"/>
  <c r="J1076" i="14" s="1"/>
  <c r="K1076" i="14" s="1"/>
  <c r="L1076" i="14" s="1"/>
  <c r="M1076" i="14" s="1"/>
  <c r="N1076" i="14" s="1"/>
  <c r="O1076" i="14" s="1"/>
  <c r="P1076" i="14" s="1"/>
  <c r="H1075" i="14"/>
  <c r="I1075" i="14" s="1"/>
  <c r="J1075" i="14" s="1"/>
  <c r="K1075" i="14" s="1"/>
  <c r="L1075" i="14" s="1"/>
  <c r="M1075" i="14" s="1"/>
  <c r="N1075" i="14" s="1"/>
  <c r="O1075" i="14" s="1"/>
  <c r="P1075" i="14" s="1"/>
  <c r="H1072" i="14"/>
  <c r="I1072" i="14" s="1"/>
  <c r="J1072" i="14" s="1"/>
  <c r="K1072" i="14" s="1"/>
  <c r="L1072" i="14" s="1"/>
  <c r="M1072" i="14" s="1"/>
  <c r="N1072" i="14" s="1"/>
  <c r="O1072" i="14" s="1"/>
  <c r="P1072" i="14" s="1"/>
  <c r="H1071" i="14"/>
  <c r="I1071" i="14" s="1"/>
  <c r="J1071" i="14" s="1"/>
  <c r="K1071" i="14" s="1"/>
  <c r="L1071" i="14" s="1"/>
  <c r="M1071" i="14" s="1"/>
  <c r="N1071" i="14" s="1"/>
  <c r="O1071" i="14" s="1"/>
  <c r="P1071" i="14" s="1"/>
  <c r="H1070" i="14"/>
  <c r="I1070" i="14" s="1"/>
  <c r="J1070" i="14" s="1"/>
  <c r="K1070" i="14" s="1"/>
  <c r="L1070" i="14" s="1"/>
  <c r="M1070" i="14" s="1"/>
  <c r="N1070" i="14" s="1"/>
  <c r="O1070" i="14" s="1"/>
  <c r="P1070" i="14" s="1"/>
  <c r="H1069" i="14"/>
  <c r="I1069" i="14" s="1"/>
  <c r="J1069" i="14" s="1"/>
  <c r="K1069" i="14" s="1"/>
  <c r="L1069" i="14" s="1"/>
  <c r="M1069" i="14" s="1"/>
  <c r="N1069" i="14" s="1"/>
  <c r="O1069" i="14" s="1"/>
  <c r="P1069" i="14" s="1"/>
  <c r="H1068" i="14"/>
  <c r="I1068" i="14" s="1"/>
  <c r="J1068" i="14" s="1"/>
  <c r="K1068" i="14" s="1"/>
  <c r="L1068" i="14" s="1"/>
  <c r="M1068" i="14" s="1"/>
  <c r="N1068" i="14" s="1"/>
  <c r="O1068" i="14" s="1"/>
  <c r="P1068" i="14" s="1"/>
  <c r="H1067" i="14"/>
  <c r="I1067" i="14" s="1"/>
  <c r="J1067" i="14" s="1"/>
  <c r="K1067" i="14" s="1"/>
  <c r="L1067" i="14" s="1"/>
  <c r="M1067" i="14" s="1"/>
  <c r="N1067" i="14" s="1"/>
  <c r="O1067" i="14" s="1"/>
  <c r="P1067" i="14" s="1"/>
  <c r="H1066" i="14"/>
  <c r="I1066" i="14" s="1"/>
  <c r="J1066" i="14" s="1"/>
  <c r="K1066" i="14" s="1"/>
  <c r="L1066" i="14" s="1"/>
  <c r="M1066" i="14" s="1"/>
  <c r="N1066" i="14" s="1"/>
  <c r="O1066" i="14" s="1"/>
  <c r="P1066" i="14" s="1"/>
  <c r="H1065" i="14"/>
  <c r="I1065" i="14" s="1"/>
  <c r="J1065" i="14" s="1"/>
  <c r="K1065" i="14" s="1"/>
  <c r="L1065" i="14" s="1"/>
  <c r="M1065" i="14" s="1"/>
  <c r="N1065" i="14" s="1"/>
  <c r="O1065" i="14" s="1"/>
  <c r="P1065" i="14" s="1"/>
  <c r="H1062" i="14"/>
  <c r="I1062" i="14" s="1"/>
  <c r="J1062" i="14" s="1"/>
  <c r="K1062" i="14" s="1"/>
  <c r="L1062" i="14" s="1"/>
  <c r="M1062" i="14" s="1"/>
  <c r="N1062" i="14" s="1"/>
  <c r="O1062" i="14" s="1"/>
  <c r="P1062" i="14" s="1"/>
  <c r="H1061" i="14"/>
  <c r="I1061" i="14" s="1"/>
  <c r="J1061" i="14" s="1"/>
  <c r="K1061" i="14" s="1"/>
  <c r="L1061" i="14" s="1"/>
  <c r="M1061" i="14" s="1"/>
  <c r="N1061" i="14" s="1"/>
  <c r="O1061" i="14" s="1"/>
  <c r="P1061" i="14" s="1"/>
  <c r="H1060" i="14"/>
  <c r="I1060" i="14" s="1"/>
  <c r="J1060" i="14" s="1"/>
  <c r="K1060" i="14" s="1"/>
  <c r="L1060" i="14" s="1"/>
  <c r="M1060" i="14" s="1"/>
  <c r="N1060" i="14" s="1"/>
  <c r="O1060" i="14" s="1"/>
  <c r="P1060" i="14" s="1"/>
  <c r="H1059" i="14"/>
  <c r="I1059" i="14" s="1"/>
  <c r="J1059" i="14" s="1"/>
  <c r="K1059" i="14" s="1"/>
  <c r="L1059" i="14" s="1"/>
  <c r="M1059" i="14" s="1"/>
  <c r="N1059" i="14" s="1"/>
  <c r="O1059" i="14" s="1"/>
  <c r="P1059" i="14" s="1"/>
  <c r="H1058" i="14"/>
  <c r="I1058" i="14" s="1"/>
  <c r="J1058" i="14" s="1"/>
  <c r="K1058" i="14" s="1"/>
  <c r="L1058" i="14" s="1"/>
  <c r="M1058" i="14" s="1"/>
  <c r="N1058" i="14" s="1"/>
  <c r="O1058" i="14" s="1"/>
  <c r="P1058" i="14" s="1"/>
  <c r="H1057" i="14"/>
  <c r="I1057" i="14" s="1"/>
  <c r="J1057" i="14" s="1"/>
  <c r="K1057" i="14" s="1"/>
  <c r="L1057" i="14" s="1"/>
  <c r="M1057" i="14" s="1"/>
  <c r="N1057" i="14" s="1"/>
  <c r="O1057" i="14" s="1"/>
  <c r="P1057" i="14" s="1"/>
  <c r="H1056" i="14"/>
  <c r="I1056" i="14" s="1"/>
  <c r="J1056" i="14" s="1"/>
  <c r="K1056" i="14" s="1"/>
  <c r="L1056" i="14" s="1"/>
  <c r="M1056" i="14" s="1"/>
  <c r="N1056" i="14" s="1"/>
  <c r="O1056" i="14" s="1"/>
  <c r="P1056" i="14" s="1"/>
  <c r="H1055" i="14"/>
  <c r="I1055" i="14" s="1"/>
  <c r="J1055" i="14" s="1"/>
  <c r="K1055" i="14" s="1"/>
  <c r="L1055" i="14" s="1"/>
  <c r="M1055" i="14" s="1"/>
  <c r="N1055" i="14" s="1"/>
  <c r="O1055" i="14" s="1"/>
  <c r="P1055" i="14" s="1"/>
  <c r="H1050" i="14"/>
  <c r="I1050" i="14" s="1"/>
  <c r="J1050" i="14" s="1"/>
  <c r="K1050" i="14" s="1"/>
  <c r="L1050" i="14" s="1"/>
  <c r="M1050" i="14" s="1"/>
  <c r="N1050" i="14" s="1"/>
  <c r="O1050" i="14" s="1"/>
  <c r="P1050" i="14" s="1"/>
  <c r="H1049" i="14"/>
  <c r="I1049" i="14" s="1"/>
  <c r="J1049" i="14" s="1"/>
  <c r="K1049" i="14" s="1"/>
  <c r="L1049" i="14" s="1"/>
  <c r="M1049" i="14" s="1"/>
  <c r="N1049" i="14" s="1"/>
  <c r="O1049" i="14" s="1"/>
  <c r="P1049" i="14" s="1"/>
  <c r="H1048" i="14"/>
  <c r="I1048" i="14" s="1"/>
  <c r="J1048" i="14" s="1"/>
  <c r="K1048" i="14" s="1"/>
  <c r="L1048" i="14" s="1"/>
  <c r="M1048" i="14" s="1"/>
  <c r="N1048" i="14" s="1"/>
  <c r="O1048" i="14" s="1"/>
  <c r="P1048" i="14" s="1"/>
  <c r="H1047" i="14"/>
  <c r="I1047" i="14" s="1"/>
  <c r="J1047" i="14" s="1"/>
  <c r="K1047" i="14" s="1"/>
  <c r="L1047" i="14" s="1"/>
  <c r="M1047" i="14" s="1"/>
  <c r="N1047" i="14" s="1"/>
  <c r="O1047" i="14" s="1"/>
  <c r="P1047" i="14" s="1"/>
  <c r="H1046" i="14"/>
  <c r="I1046" i="14" s="1"/>
  <c r="J1046" i="14" s="1"/>
  <c r="K1046" i="14" s="1"/>
  <c r="L1046" i="14" s="1"/>
  <c r="M1046" i="14" s="1"/>
  <c r="N1046" i="14" s="1"/>
  <c r="O1046" i="14" s="1"/>
  <c r="P1046" i="14" s="1"/>
  <c r="H1045" i="14"/>
  <c r="I1045" i="14" s="1"/>
  <c r="J1045" i="14" s="1"/>
  <c r="K1045" i="14" s="1"/>
  <c r="L1045" i="14" s="1"/>
  <c r="M1045" i="14" s="1"/>
  <c r="N1045" i="14" s="1"/>
  <c r="O1045" i="14" s="1"/>
  <c r="P1045" i="14" s="1"/>
  <c r="H1044" i="14"/>
  <c r="I1044" i="14" s="1"/>
  <c r="J1044" i="14" s="1"/>
  <c r="K1044" i="14" s="1"/>
  <c r="L1044" i="14" s="1"/>
  <c r="M1044" i="14" s="1"/>
  <c r="N1044" i="14" s="1"/>
  <c r="O1044" i="14" s="1"/>
  <c r="P1044" i="14" s="1"/>
  <c r="H1043" i="14"/>
  <c r="I1043" i="14" s="1"/>
  <c r="J1043" i="14" s="1"/>
  <c r="K1043" i="14" s="1"/>
  <c r="L1043" i="14" s="1"/>
  <c r="M1043" i="14" s="1"/>
  <c r="N1043" i="14" s="1"/>
  <c r="O1043" i="14" s="1"/>
  <c r="P1043" i="14" s="1"/>
  <c r="H1040" i="14"/>
  <c r="I1040" i="14" s="1"/>
  <c r="J1040" i="14" s="1"/>
  <c r="K1040" i="14" s="1"/>
  <c r="L1040" i="14" s="1"/>
  <c r="M1040" i="14" s="1"/>
  <c r="N1040" i="14" s="1"/>
  <c r="O1040" i="14" s="1"/>
  <c r="P1040" i="14" s="1"/>
  <c r="D1050" i="14"/>
  <c r="H1039" i="14"/>
  <c r="I1039" i="14" s="1"/>
  <c r="J1039" i="14" s="1"/>
  <c r="K1039" i="14" s="1"/>
  <c r="L1039" i="14" s="1"/>
  <c r="M1039" i="14" s="1"/>
  <c r="N1039" i="14" s="1"/>
  <c r="O1039" i="14" s="1"/>
  <c r="P1039" i="14" s="1"/>
  <c r="D1049" i="14"/>
  <c r="D1081" i="14" s="1"/>
  <c r="D1091" i="14" s="1"/>
  <c r="D1101" i="14" s="1"/>
  <c r="D1111" i="14" s="1"/>
  <c r="D1121" i="14" s="1"/>
  <c r="D1131" i="14" s="1"/>
  <c r="H1038" i="14"/>
  <c r="I1038" i="14" s="1"/>
  <c r="J1038" i="14" s="1"/>
  <c r="K1038" i="14" s="1"/>
  <c r="L1038" i="14" s="1"/>
  <c r="M1038" i="14" s="1"/>
  <c r="N1038" i="14" s="1"/>
  <c r="O1038" i="14" s="1"/>
  <c r="P1038" i="14" s="1"/>
  <c r="D1048" i="14"/>
  <c r="H1037" i="14"/>
  <c r="I1037" i="14" s="1"/>
  <c r="J1037" i="14" s="1"/>
  <c r="K1037" i="14" s="1"/>
  <c r="L1037" i="14" s="1"/>
  <c r="M1037" i="14" s="1"/>
  <c r="N1037" i="14" s="1"/>
  <c r="O1037" i="14" s="1"/>
  <c r="P1037" i="14" s="1"/>
  <c r="D1047" i="14"/>
  <c r="D1079" i="14" s="1"/>
  <c r="D1089" i="14" s="1"/>
  <c r="D1099" i="14" s="1"/>
  <c r="D1109" i="14" s="1"/>
  <c r="D1119" i="14" s="1"/>
  <c r="D1129" i="14" s="1"/>
  <c r="H1036" i="14"/>
  <c r="I1036" i="14" s="1"/>
  <c r="J1036" i="14" s="1"/>
  <c r="K1036" i="14" s="1"/>
  <c r="L1036" i="14" s="1"/>
  <c r="M1036" i="14" s="1"/>
  <c r="N1036" i="14" s="1"/>
  <c r="O1036" i="14" s="1"/>
  <c r="P1036" i="14" s="1"/>
  <c r="D1046" i="14"/>
  <c r="H1035" i="14"/>
  <c r="I1035" i="14" s="1"/>
  <c r="J1035" i="14" s="1"/>
  <c r="K1035" i="14" s="1"/>
  <c r="L1035" i="14" s="1"/>
  <c r="M1035" i="14" s="1"/>
  <c r="N1035" i="14" s="1"/>
  <c r="O1035" i="14" s="1"/>
  <c r="P1035" i="14" s="1"/>
  <c r="D1045" i="14"/>
  <c r="D1057" i="14" s="1"/>
  <c r="D1067" i="14" s="1"/>
  <c r="H1034" i="14"/>
  <c r="I1034" i="14" s="1"/>
  <c r="J1034" i="14" s="1"/>
  <c r="K1034" i="14" s="1"/>
  <c r="L1034" i="14" s="1"/>
  <c r="M1034" i="14" s="1"/>
  <c r="N1034" i="14" s="1"/>
  <c r="O1034" i="14" s="1"/>
  <c r="P1034" i="14" s="1"/>
  <c r="D1044" i="14"/>
  <c r="H1033" i="14"/>
  <c r="I1033" i="14" s="1"/>
  <c r="J1033" i="14" s="1"/>
  <c r="K1033" i="14" s="1"/>
  <c r="L1033" i="14" s="1"/>
  <c r="M1033" i="14" s="1"/>
  <c r="N1033" i="14" s="1"/>
  <c r="O1033" i="14" s="1"/>
  <c r="P1033" i="14" s="1"/>
  <c r="D1043" i="14"/>
  <c r="D1075" i="14" s="1"/>
  <c r="D1085" i="14" s="1"/>
  <c r="D1095" i="14" s="1"/>
  <c r="D1105" i="14" s="1"/>
  <c r="D1115" i="14" s="1"/>
  <c r="D1125" i="14" s="1"/>
  <c r="P1026" i="14"/>
  <c r="O1026" i="14"/>
  <c r="M1026" i="14"/>
  <c r="L1026" i="14"/>
  <c r="K1026" i="14"/>
  <c r="J1025" i="14"/>
  <c r="I1026" i="14"/>
  <c r="H1026" i="14"/>
  <c r="G1026" i="14"/>
  <c r="F1027" i="14"/>
  <c r="D1026" i="14"/>
  <c r="C1026" i="14"/>
  <c r="D1025" i="14"/>
  <c r="C1025" i="14"/>
  <c r="O1022" i="14"/>
  <c r="N1021" i="14"/>
  <c r="M1022" i="14"/>
  <c r="L1022" i="14"/>
  <c r="K1022" i="14"/>
  <c r="J1021" i="14"/>
  <c r="I1022" i="14"/>
  <c r="G1022" i="14"/>
  <c r="F1023" i="14"/>
  <c r="D1022" i="14"/>
  <c r="C1022" i="14"/>
  <c r="D1021" i="14"/>
  <c r="C1021" i="14"/>
  <c r="P1018" i="14"/>
  <c r="O1018" i="14"/>
  <c r="M1018" i="14"/>
  <c r="L1018" i="14"/>
  <c r="K1018" i="14"/>
  <c r="J1017" i="14"/>
  <c r="I1018" i="14"/>
  <c r="H1018" i="14"/>
  <c r="G1018" i="14"/>
  <c r="F1019" i="14"/>
  <c r="D1018" i="14"/>
  <c r="C1018" i="14"/>
  <c r="H1017" i="14"/>
  <c r="D1017" i="14"/>
  <c r="C1017" i="14"/>
  <c r="O1014" i="14"/>
  <c r="N1013" i="14"/>
  <c r="M1014" i="14"/>
  <c r="L1014" i="14"/>
  <c r="K1014" i="14"/>
  <c r="J1013" i="14"/>
  <c r="I1014" i="14"/>
  <c r="G1014" i="14"/>
  <c r="F1015" i="14"/>
  <c r="D1014" i="14"/>
  <c r="C1014" i="14"/>
  <c r="D1013" i="14"/>
  <c r="C1013" i="14"/>
  <c r="P1010" i="14"/>
  <c r="O1010" i="14"/>
  <c r="M1010" i="14"/>
  <c r="L1010" i="14"/>
  <c r="K1010" i="14"/>
  <c r="J1009" i="14"/>
  <c r="I1010" i="14"/>
  <c r="H1010" i="14"/>
  <c r="G1010" i="14"/>
  <c r="F1011" i="14"/>
  <c r="D1010" i="14"/>
  <c r="C1010" i="14"/>
  <c r="D1009" i="14"/>
  <c r="C1009" i="14"/>
  <c r="O1006" i="14"/>
  <c r="N1005" i="14"/>
  <c r="M1006" i="14"/>
  <c r="L1006" i="14"/>
  <c r="K1006" i="14"/>
  <c r="J1005" i="14"/>
  <c r="I1006" i="14"/>
  <c r="G1006" i="14"/>
  <c r="F1007" i="14"/>
  <c r="D1006" i="14"/>
  <c r="C1006" i="14"/>
  <c r="D1005" i="14"/>
  <c r="C1005" i="14"/>
  <c r="P1001" i="14"/>
  <c r="O1001" i="14"/>
  <c r="N1001" i="14"/>
  <c r="M1001" i="14"/>
  <c r="L1001" i="14"/>
  <c r="K1001" i="14"/>
  <c r="J1001" i="14"/>
  <c r="I1001" i="14"/>
  <c r="H1001" i="14"/>
  <c r="G1001" i="14"/>
  <c r="F1003" i="14"/>
  <c r="D1002" i="14"/>
  <c r="C1002" i="14"/>
  <c r="D1001" i="14"/>
  <c r="C1001" i="14"/>
  <c r="P997" i="14"/>
  <c r="O997" i="14"/>
  <c r="N997" i="14"/>
  <c r="M997" i="14"/>
  <c r="L997" i="14"/>
  <c r="K997" i="14"/>
  <c r="J997" i="14"/>
  <c r="I997" i="14"/>
  <c r="H997" i="14"/>
  <c r="G997" i="14"/>
  <c r="F999" i="14"/>
  <c r="D998" i="14"/>
  <c r="C998" i="14"/>
  <c r="D997" i="14"/>
  <c r="C997" i="14"/>
  <c r="P998" i="14"/>
  <c r="O1002" i="14"/>
  <c r="N998" i="14"/>
  <c r="M1002" i="14"/>
  <c r="L1002" i="14"/>
  <c r="K1002" i="14"/>
  <c r="J1002" i="14"/>
  <c r="I1002" i="14"/>
  <c r="H998" i="14"/>
  <c r="G1002" i="14"/>
  <c r="F995" i="14"/>
  <c r="D994" i="14"/>
  <c r="C994" i="14"/>
  <c r="L993" i="14"/>
  <c r="H993" i="14"/>
  <c r="P990" i="14"/>
  <c r="O990" i="14"/>
  <c r="M990" i="14"/>
  <c r="L990" i="14"/>
  <c r="K990" i="14"/>
  <c r="J989" i="14"/>
  <c r="I990" i="14"/>
  <c r="H990" i="14"/>
  <c r="G990" i="14"/>
  <c r="F991" i="14"/>
  <c r="D990" i="14"/>
  <c r="C990" i="14"/>
  <c r="P989" i="14"/>
  <c r="D989" i="14"/>
  <c r="C989" i="14"/>
  <c r="H888" i="14"/>
  <c r="I888" i="14" s="1"/>
  <c r="J888" i="14" s="1"/>
  <c r="K888" i="14" s="1"/>
  <c r="L888" i="14" s="1"/>
  <c r="M888" i="14" s="1"/>
  <c r="N888" i="14" s="1"/>
  <c r="O888" i="14" s="1"/>
  <c r="P888" i="14" s="1"/>
  <c r="H887" i="14"/>
  <c r="I887" i="14" s="1"/>
  <c r="J887" i="14" s="1"/>
  <c r="K887" i="14" s="1"/>
  <c r="L887" i="14" s="1"/>
  <c r="M887" i="14" s="1"/>
  <c r="N887" i="14" s="1"/>
  <c r="O887" i="14" s="1"/>
  <c r="P887" i="14" s="1"/>
  <c r="H886" i="14"/>
  <c r="I886" i="14" s="1"/>
  <c r="J886" i="14" s="1"/>
  <c r="K886" i="14" s="1"/>
  <c r="L886" i="14" s="1"/>
  <c r="M886" i="14" s="1"/>
  <c r="N886" i="14" s="1"/>
  <c r="O886" i="14" s="1"/>
  <c r="P886" i="14" s="1"/>
  <c r="H885" i="14"/>
  <c r="I885" i="14" s="1"/>
  <c r="J885" i="14" s="1"/>
  <c r="K885" i="14" s="1"/>
  <c r="L885" i="14" s="1"/>
  <c r="M885" i="14" s="1"/>
  <c r="N885" i="14" s="1"/>
  <c r="O885" i="14" s="1"/>
  <c r="P885" i="14" s="1"/>
  <c r="H884" i="14"/>
  <c r="I884" i="14" s="1"/>
  <c r="J884" i="14" s="1"/>
  <c r="K884" i="14" s="1"/>
  <c r="L884" i="14" s="1"/>
  <c r="M884" i="14" s="1"/>
  <c r="N884" i="14" s="1"/>
  <c r="O884" i="14" s="1"/>
  <c r="P884" i="14" s="1"/>
  <c r="H883" i="14"/>
  <c r="I883" i="14" s="1"/>
  <c r="J883" i="14" s="1"/>
  <c r="K883" i="14" s="1"/>
  <c r="L883" i="14" s="1"/>
  <c r="M883" i="14" s="1"/>
  <c r="N883" i="14" s="1"/>
  <c r="O883" i="14" s="1"/>
  <c r="P883" i="14" s="1"/>
  <c r="H882" i="14"/>
  <c r="I882" i="14" s="1"/>
  <c r="J882" i="14" s="1"/>
  <c r="K882" i="14" s="1"/>
  <c r="L882" i="14" s="1"/>
  <c r="M882" i="14" s="1"/>
  <c r="N882" i="14" s="1"/>
  <c r="O882" i="14" s="1"/>
  <c r="P882" i="14" s="1"/>
  <c r="H881" i="14"/>
  <c r="I881" i="14" s="1"/>
  <c r="J881" i="14" s="1"/>
  <c r="K881" i="14" s="1"/>
  <c r="L881" i="14" s="1"/>
  <c r="M881" i="14" s="1"/>
  <c r="N881" i="14" s="1"/>
  <c r="O881" i="14" s="1"/>
  <c r="P881" i="14" s="1"/>
  <c r="H878" i="14"/>
  <c r="I878" i="14" s="1"/>
  <c r="J878" i="14" s="1"/>
  <c r="K878" i="14" s="1"/>
  <c r="L878" i="14" s="1"/>
  <c r="M878" i="14" s="1"/>
  <c r="N878" i="14" s="1"/>
  <c r="O878" i="14" s="1"/>
  <c r="P878" i="14" s="1"/>
  <c r="D878" i="14"/>
  <c r="H877" i="14"/>
  <c r="I877" i="14" s="1"/>
  <c r="J877" i="14" s="1"/>
  <c r="K877" i="14" s="1"/>
  <c r="L877" i="14" s="1"/>
  <c r="M877" i="14" s="1"/>
  <c r="N877" i="14" s="1"/>
  <c r="O877" i="14" s="1"/>
  <c r="P877" i="14" s="1"/>
  <c r="H876" i="14"/>
  <c r="I876" i="14" s="1"/>
  <c r="J876" i="14" s="1"/>
  <c r="K876" i="14" s="1"/>
  <c r="L876" i="14" s="1"/>
  <c r="M876" i="14" s="1"/>
  <c r="N876" i="14" s="1"/>
  <c r="O876" i="14" s="1"/>
  <c r="P876" i="14" s="1"/>
  <c r="H875" i="14"/>
  <c r="I875" i="14" s="1"/>
  <c r="J875" i="14" s="1"/>
  <c r="K875" i="14" s="1"/>
  <c r="L875" i="14" s="1"/>
  <c r="M875" i="14" s="1"/>
  <c r="N875" i="14" s="1"/>
  <c r="O875" i="14" s="1"/>
  <c r="P875" i="14" s="1"/>
  <c r="H874" i="14"/>
  <c r="I874" i="14" s="1"/>
  <c r="J874" i="14" s="1"/>
  <c r="K874" i="14" s="1"/>
  <c r="L874" i="14" s="1"/>
  <c r="M874" i="14" s="1"/>
  <c r="N874" i="14" s="1"/>
  <c r="O874" i="14" s="1"/>
  <c r="P874" i="14" s="1"/>
  <c r="H873" i="14"/>
  <c r="I873" i="14" s="1"/>
  <c r="J873" i="14" s="1"/>
  <c r="K873" i="14" s="1"/>
  <c r="L873" i="14" s="1"/>
  <c r="M873" i="14" s="1"/>
  <c r="N873" i="14" s="1"/>
  <c r="O873" i="14" s="1"/>
  <c r="P873" i="14" s="1"/>
  <c r="H872" i="14"/>
  <c r="I872" i="14" s="1"/>
  <c r="J872" i="14" s="1"/>
  <c r="K872" i="14" s="1"/>
  <c r="L872" i="14" s="1"/>
  <c r="M872" i="14" s="1"/>
  <c r="N872" i="14" s="1"/>
  <c r="O872" i="14" s="1"/>
  <c r="P872" i="14" s="1"/>
  <c r="H871" i="14"/>
  <c r="I871" i="14" s="1"/>
  <c r="J871" i="14" s="1"/>
  <c r="K871" i="14" s="1"/>
  <c r="L871" i="14" s="1"/>
  <c r="M871" i="14" s="1"/>
  <c r="N871" i="14" s="1"/>
  <c r="O871" i="14" s="1"/>
  <c r="P871" i="14" s="1"/>
  <c r="H870" i="14"/>
  <c r="I870" i="14" s="1"/>
  <c r="J870" i="14" s="1"/>
  <c r="K870" i="14" s="1"/>
  <c r="L870" i="14" s="1"/>
  <c r="M870" i="14" s="1"/>
  <c r="N870" i="14" s="1"/>
  <c r="O870" i="14" s="1"/>
  <c r="P870" i="14" s="1"/>
  <c r="H867" i="14"/>
  <c r="I867" i="14" s="1"/>
  <c r="J867" i="14" s="1"/>
  <c r="K867" i="14" s="1"/>
  <c r="L867" i="14" s="1"/>
  <c r="M867" i="14" s="1"/>
  <c r="N867" i="14" s="1"/>
  <c r="O867" i="14" s="1"/>
  <c r="P867" i="14" s="1"/>
  <c r="H866" i="14"/>
  <c r="I866" i="14" s="1"/>
  <c r="J866" i="14" s="1"/>
  <c r="K866" i="14" s="1"/>
  <c r="L866" i="14" s="1"/>
  <c r="M866" i="14" s="1"/>
  <c r="N866" i="14" s="1"/>
  <c r="O866" i="14" s="1"/>
  <c r="P866" i="14" s="1"/>
  <c r="H865" i="14"/>
  <c r="I865" i="14" s="1"/>
  <c r="J865" i="14" s="1"/>
  <c r="K865" i="14" s="1"/>
  <c r="L865" i="14" s="1"/>
  <c r="M865" i="14" s="1"/>
  <c r="N865" i="14" s="1"/>
  <c r="O865" i="14" s="1"/>
  <c r="P865" i="14" s="1"/>
  <c r="H864" i="14"/>
  <c r="I864" i="14" s="1"/>
  <c r="J864" i="14" s="1"/>
  <c r="K864" i="14" s="1"/>
  <c r="L864" i="14" s="1"/>
  <c r="M864" i="14" s="1"/>
  <c r="N864" i="14" s="1"/>
  <c r="O864" i="14" s="1"/>
  <c r="P864" i="14" s="1"/>
  <c r="H863" i="14"/>
  <c r="I863" i="14" s="1"/>
  <c r="J863" i="14" s="1"/>
  <c r="K863" i="14" s="1"/>
  <c r="L863" i="14" s="1"/>
  <c r="M863" i="14" s="1"/>
  <c r="N863" i="14" s="1"/>
  <c r="O863" i="14" s="1"/>
  <c r="P863" i="14" s="1"/>
  <c r="H862" i="14"/>
  <c r="I862" i="14" s="1"/>
  <c r="J862" i="14" s="1"/>
  <c r="K862" i="14" s="1"/>
  <c r="L862" i="14" s="1"/>
  <c r="M862" i="14" s="1"/>
  <c r="N862" i="14" s="1"/>
  <c r="O862" i="14" s="1"/>
  <c r="P862" i="14" s="1"/>
  <c r="H861" i="14"/>
  <c r="I861" i="14" s="1"/>
  <c r="J861" i="14" s="1"/>
  <c r="K861" i="14" s="1"/>
  <c r="L861" i="14" s="1"/>
  <c r="M861" i="14" s="1"/>
  <c r="N861" i="14" s="1"/>
  <c r="O861" i="14" s="1"/>
  <c r="P861" i="14" s="1"/>
  <c r="H860" i="14"/>
  <c r="I860" i="14" s="1"/>
  <c r="J860" i="14" s="1"/>
  <c r="K860" i="14" s="1"/>
  <c r="L860" i="14" s="1"/>
  <c r="M860" i="14" s="1"/>
  <c r="N860" i="14" s="1"/>
  <c r="O860" i="14" s="1"/>
  <c r="P860" i="14" s="1"/>
  <c r="H857" i="14"/>
  <c r="I857" i="14" s="1"/>
  <c r="J857" i="14" s="1"/>
  <c r="K857" i="14" s="1"/>
  <c r="L857" i="14" s="1"/>
  <c r="M857" i="14" s="1"/>
  <c r="N857" i="14" s="1"/>
  <c r="O857" i="14" s="1"/>
  <c r="P857" i="14" s="1"/>
  <c r="H856" i="14"/>
  <c r="I856" i="14" s="1"/>
  <c r="J856" i="14" s="1"/>
  <c r="K856" i="14" s="1"/>
  <c r="L856" i="14" s="1"/>
  <c r="M856" i="14" s="1"/>
  <c r="N856" i="14" s="1"/>
  <c r="O856" i="14" s="1"/>
  <c r="P856" i="14" s="1"/>
  <c r="H855" i="14"/>
  <c r="I855" i="14" s="1"/>
  <c r="J855" i="14" s="1"/>
  <c r="K855" i="14" s="1"/>
  <c r="L855" i="14" s="1"/>
  <c r="M855" i="14" s="1"/>
  <c r="N855" i="14" s="1"/>
  <c r="O855" i="14" s="1"/>
  <c r="P855" i="14" s="1"/>
  <c r="H854" i="14"/>
  <c r="I854" i="14" s="1"/>
  <c r="J854" i="14" s="1"/>
  <c r="K854" i="14" s="1"/>
  <c r="L854" i="14" s="1"/>
  <c r="M854" i="14" s="1"/>
  <c r="N854" i="14" s="1"/>
  <c r="O854" i="14" s="1"/>
  <c r="P854" i="14" s="1"/>
  <c r="H853" i="14"/>
  <c r="I853" i="14" s="1"/>
  <c r="J853" i="14" s="1"/>
  <c r="K853" i="14" s="1"/>
  <c r="L853" i="14" s="1"/>
  <c r="M853" i="14" s="1"/>
  <c r="N853" i="14" s="1"/>
  <c r="O853" i="14" s="1"/>
  <c r="P853" i="14" s="1"/>
  <c r="H852" i="14"/>
  <c r="I852" i="14" s="1"/>
  <c r="J852" i="14" s="1"/>
  <c r="K852" i="14" s="1"/>
  <c r="L852" i="14" s="1"/>
  <c r="M852" i="14" s="1"/>
  <c r="N852" i="14" s="1"/>
  <c r="O852" i="14" s="1"/>
  <c r="P852" i="14" s="1"/>
  <c r="H851" i="14"/>
  <c r="I851" i="14" s="1"/>
  <c r="J851" i="14" s="1"/>
  <c r="K851" i="14" s="1"/>
  <c r="L851" i="14" s="1"/>
  <c r="M851" i="14" s="1"/>
  <c r="N851" i="14" s="1"/>
  <c r="O851" i="14" s="1"/>
  <c r="P851" i="14" s="1"/>
  <c r="H850" i="14"/>
  <c r="I850" i="14" s="1"/>
  <c r="J850" i="14" s="1"/>
  <c r="K850" i="14" s="1"/>
  <c r="L850" i="14" s="1"/>
  <c r="M850" i="14" s="1"/>
  <c r="N850" i="14" s="1"/>
  <c r="O850" i="14" s="1"/>
  <c r="P850" i="14" s="1"/>
  <c r="H847" i="14"/>
  <c r="I847" i="14" s="1"/>
  <c r="J847" i="14" s="1"/>
  <c r="K847" i="14" s="1"/>
  <c r="L847" i="14" s="1"/>
  <c r="M847" i="14" s="1"/>
  <c r="N847" i="14" s="1"/>
  <c r="O847" i="14" s="1"/>
  <c r="P847" i="14" s="1"/>
  <c r="H846" i="14"/>
  <c r="I846" i="14" s="1"/>
  <c r="J846" i="14" s="1"/>
  <c r="K846" i="14" s="1"/>
  <c r="L846" i="14" s="1"/>
  <c r="M846" i="14" s="1"/>
  <c r="N846" i="14" s="1"/>
  <c r="O846" i="14" s="1"/>
  <c r="P846" i="14" s="1"/>
  <c r="H845" i="14"/>
  <c r="I845" i="14" s="1"/>
  <c r="J845" i="14" s="1"/>
  <c r="K845" i="14" s="1"/>
  <c r="L845" i="14" s="1"/>
  <c r="M845" i="14" s="1"/>
  <c r="N845" i="14" s="1"/>
  <c r="O845" i="14" s="1"/>
  <c r="P845" i="14" s="1"/>
  <c r="H844" i="14"/>
  <c r="I844" i="14" s="1"/>
  <c r="J844" i="14" s="1"/>
  <c r="K844" i="14" s="1"/>
  <c r="L844" i="14" s="1"/>
  <c r="M844" i="14" s="1"/>
  <c r="N844" i="14" s="1"/>
  <c r="O844" i="14" s="1"/>
  <c r="P844" i="14" s="1"/>
  <c r="H843" i="14"/>
  <c r="I843" i="14" s="1"/>
  <c r="J843" i="14" s="1"/>
  <c r="K843" i="14" s="1"/>
  <c r="L843" i="14" s="1"/>
  <c r="M843" i="14" s="1"/>
  <c r="N843" i="14" s="1"/>
  <c r="O843" i="14" s="1"/>
  <c r="P843" i="14" s="1"/>
  <c r="H842" i="14"/>
  <c r="I842" i="14" s="1"/>
  <c r="J842" i="14" s="1"/>
  <c r="K842" i="14" s="1"/>
  <c r="L842" i="14" s="1"/>
  <c r="M842" i="14" s="1"/>
  <c r="N842" i="14" s="1"/>
  <c r="O842" i="14" s="1"/>
  <c r="P842" i="14" s="1"/>
  <c r="H841" i="14"/>
  <c r="I841" i="14" s="1"/>
  <c r="J841" i="14" s="1"/>
  <c r="K841" i="14" s="1"/>
  <c r="L841" i="14" s="1"/>
  <c r="M841" i="14" s="1"/>
  <c r="N841" i="14" s="1"/>
  <c r="O841" i="14" s="1"/>
  <c r="P841" i="14" s="1"/>
  <c r="H840" i="14"/>
  <c r="I840" i="14" s="1"/>
  <c r="J840" i="14" s="1"/>
  <c r="K840" i="14" s="1"/>
  <c r="L840" i="14" s="1"/>
  <c r="M840" i="14" s="1"/>
  <c r="N840" i="14" s="1"/>
  <c r="O840" i="14" s="1"/>
  <c r="P840" i="14" s="1"/>
  <c r="H837" i="14"/>
  <c r="I837" i="14" s="1"/>
  <c r="J837" i="14" s="1"/>
  <c r="K837" i="14" s="1"/>
  <c r="L837" i="14" s="1"/>
  <c r="M837" i="14" s="1"/>
  <c r="N837" i="14" s="1"/>
  <c r="O837" i="14" s="1"/>
  <c r="P837" i="14" s="1"/>
  <c r="H836" i="14"/>
  <c r="I836" i="14" s="1"/>
  <c r="J836" i="14" s="1"/>
  <c r="K836" i="14" s="1"/>
  <c r="L836" i="14" s="1"/>
  <c r="M836" i="14" s="1"/>
  <c r="N836" i="14" s="1"/>
  <c r="O836" i="14" s="1"/>
  <c r="P836" i="14" s="1"/>
  <c r="H835" i="14"/>
  <c r="I835" i="14" s="1"/>
  <c r="J835" i="14" s="1"/>
  <c r="K835" i="14" s="1"/>
  <c r="L835" i="14" s="1"/>
  <c r="M835" i="14" s="1"/>
  <c r="N835" i="14" s="1"/>
  <c r="O835" i="14" s="1"/>
  <c r="P835" i="14" s="1"/>
  <c r="H834" i="14"/>
  <c r="I834" i="14" s="1"/>
  <c r="J834" i="14" s="1"/>
  <c r="K834" i="14" s="1"/>
  <c r="L834" i="14" s="1"/>
  <c r="M834" i="14" s="1"/>
  <c r="N834" i="14" s="1"/>
  <c r="O834" i="14" s="1"/>
  <c r="P834" i="14" s="1"/>
  <c r="H833" i="14"/>
  <c r="I833" i="14" s="1"/>
  <c r="J833" i="14" s="1"/>
  <c r="K833" i="14" s="1"/>
  <c r="L833" i="14" s="1"/>
  <c r="M833" i="14" s="1"/>
  <c r="N833" i="14" s="1"/>
  <c r="O833" i="14" s="1"/>
  <c r="P833" i="14" s="1"/>
  <c r="H832" i="14"/>
  <c r="I832" i="14" s="1"/>
  <c r="J832" i="14" s="1"/>
  <c r="K832" i="14" s="1"/>
  <c r="L832" i="14" s="1"/>
  <c r="M832" i="14" s="1"/>
  <c r="N832" i="14" s="1"/>
  <c r="O832" i="14" s="1"/>
  <c r="P832" i="14" s="1"/>
  <c r="H831" i="14"/>
  <c r="I831" i="14" s="1"/>
  <c r="J831" i="14" s="1"/>
  <c r="K831" i="14" s="1"/>
  <c r="L831" i="14" s="1"/>
  <c r="M831" i="14" s="1"/>
  <c r="N831" i="14" s="1"/>
  <c r="O831" i="14" s="1"/>
  <c r="P831" i="14" s="1"/>
  <c r="H830" i="14"/>
  <c r="I830" i="14" s="1"/>
  <c r="J830" i="14" s="1"/>
  <c r="K830" i="14" s="1"/>
  <c r="L830" i="14" s="1"/>
  <c r="M830" i="14" s="1"/>
  <c r="N830" i="14" s="1"/>
  <c r="O830" i="14" s="1"/>
  <c r="P830" i="14" s="1"/>
  <c r="H827" i="14"/>
  <c r="I827" i="14" s="1"/>
  <c r="J827" i="14" s="1"/>
  <c r="K827" i="14" s="1"/>
  <c r="L827" i="14" s="1"/>
  <c r="M827" i="14" s="1"/>
  <c r="N827" i="14" s="1"/>
  <c r="O827" i="14" s="1"/>
  <c r="P827" i="14" s="1"/>
  <c r="H826" i="14"/>
  <c r="I826" i="14" s="1"/>
  <c r="J826" i="14" s="1"/>
  <c r="K826" i="14" s="1"/>
  <c r="L826" i="14" s="1"/>
  <c r="M826" i="14" s="1"/>
  <c r="N826" i="14" s="1"/>
  <c r="O826" i="14" s="1"/>
  <c r="P826" i="14" s="1"/>
  <c r="H825" i="14"/>
  <c r="I825" i="14" s="1"/>
  <c r="J825" i="14" s="1"/>
  <c r="K825" i="14" s="1"/>
  <c r="L825" i="14" s="1"/>
  <c r="M825" i="14" s="1"/>
  <c r="N825" i="14" s="1"/>
  <c r="O825" i="14" s="1"/>
  <c r="P825" i="14" s="1"/>
  <c r="H824" i="14"/>
  <c r="I824" i="14" s="1"/>
  <c r="J824" i="14" s="1"/>
  <c r="K824" i="14" s="1"/>
  <c r="L824" i="14" s="1"/>
  <c r="M824" i="14" s="1"/>
  <c r="N824" i="14" s="1"/>
  <c r="O824" i="14" s="1"/>
  <c r="P824" i="14" s="1"/>
  <c r="H823" i="14"/>
  <c r="I823" i="14" s="1"/>
  <c r="J823" i="14" s="1"/>
  <c r="K823" i="14" s="1"/>
  <c r="L823" i="14" s="1"/>
  <c r="M823" i="14" s="1"/>
  <c r="N823" i="14" s="1"/>
  <c r="O823" i="14" s="1"/>
  <c r="P823" i="14" s="1"/>
  <c r="H822" i="14"/>
  <c r="I822" i="14" s="1"/>
  <c r="J822" i="14" s="1"/>
  <c r="K822" i="14" s="1"/>
  <c r="L822" i="14" s="1"/>
  <c r="M822" i="14" s="1"/>
  <c r="N822" i="14" s="1"/>
  <c r="O822" i="14" s="1"/>
  <c r="P822" i="14" s="1"/>
  <c r="H821" i="14"/>
  <c r="I821" i="14" s="1"/>
  <c r="J821" i="14" s="1"/>
  <c r="K821" i="14" s="1"/>
  <c r="L821" i="14" s="1"/>
  <c r="M821" i="14" s="1"/>
  <c r="N821" i="14" s="1"/>
  <c r="O821" i="14" s="1"/>
  <c r="P821" i="14" s="1"/>
  <c r="H820" i="14"/>
  <c r="I820" i="14" s="1"/>
  <c r="J820" i="14" s="1"/>
  <c r="K820" i="14" s="1"/>
  <c r="L820" i="14" s="1"/>
  <c r="M820" i="14" s="1"/>
  <c r="N820" i="14" s="1"/>
  <c r="O820" i="14" s="1"/>
  <c r="P820" i="14" s="1"/>
  <c r="H817" i="14"/>
  <c r="I817" i="14" s="1"/>
  <c r="J817" i="14" s="1"/>
  <c r="K817" i="14" s="1"/>
  <c r="L817" i="14" s="1"/>
  <c r="M817" i="14" s="1"/>
  <c r="N817" i="14" s="1"/>
  <c r="O817" i="14" s="1"/>
  <c r="P817" i="14" s="1"/>
  <c r="H816" i="14"/>
  <c r="I816" i="14" s="1"/>
  <c r="J816" i="14" s="1"/>
  <c r="K816" i="14" s="1"/>
  <c r="L816" i="14" s="1"/>
  <c r="M816" i="14" s="1"/>
  <c r="N816" i="14" s="1"/>
  <c r="O816" i="14" s="1"/>
  <c r="P816" i="14" s="1"/>
  <c r="H815" i="14"/>
  <c r="I815" i="14" s="1"/>
  <c r="J815" i="14" s="1"/>
  <c r="K815" i="14" s="1"/>
  <c r="L815" i="14" s="1"/>
  <c r="M815" i="14" s="1"/>
  <c r="N815" i="14" s="1"/>
  <c r="O815" i="14" s="1"/>
  <c r="P815" i="14" s="1"/>
  <c r="H814" i="14"/>
  <c r="I814" i="14" s="1"/>
  <c r="J814" i="14" s="1"/>
  <c r="K814" i="14" s="1"/>
  <c r="L814" i="14" s="1"/>
  <c r="M814" i="14" s="1"/>
  <c r="N814" i="14" s="1"/>
  <c r="O814" i="14" s="1"/>
  <c r="P814" i="14" s="1"/>
  <c r="H813" i="14"/>
  <c r="I813" i="14" s="1"/>
  <c r="J813" i="14" s="1"/>
  <c r="K813" i="14" s="1"/>
  <c r="L813" i="14" s="1"/>
  <c r="M813" i="14" s="1"/>
  <c r="N813" i="14" s="1"/>
  <c r="O813" i="14" s="1"/>
  <c r="P813" i="14" s="1"/>
  <c r="H812" i="14"/>
  <c r="I812" i="14" s="1"/>
  <c r="J812" i="14" s="1"/>
  <c r="K812" i="14" s="1"/>
  <c r="L812" i="14" s="1"/>
  <c r="M812" i="14" s="1"/>
  <c r="N812" i="14" s="1"/>
  <c r="O812" i="14" s="1"/>
  <c r="P812" i="14" s="1"/>
  <c r="H811" i="14"/>
  <c r="I811" i="14" s="1"/>
  <c r="J811" i="14" s="1"/>
  <c r="K811" i="14" s="1"/>
  <c r="L811" i="14" s="1"/>
  <c r="M811" i="14" s="1"/>
  <c r="N811" i="14" s="1"/>
  <c r="O811" i="14" s="1"/>
  <c r="P811" i="14" s="1"/>
  <c r="H810" i="14"/>
  <c r="I810" i="14" s="1"/>
  <c r="J810" i="14" s="1"/>
  <c r="K810" i="14" s="1"/>
  <c r="L810" i="14" s="1"/>
  <c r="M810" i="14" s="1"/>
  <c r="N810" i="14" s="1"/>
  <c r="O810" i="14" s="1"/>
  <c r="P810" i="14" s="1"/>
  <c r="H807" i="14"/>
  <c r="I807" i="14" s="1"/>
  <c r="J807" i="14" s="1"/>
  <c r="K807" i="14" s="1"/>
  <c r="L807" i="14" s="1"/>
  <c r="M807" i="14" s="1"/>
  <c r="N807" i="14" s="1"/>
  <c r="O807" i="14" s="1"/>
  <c r="P807" i="14" s="1"/>
  <c r="H806" i="14"/>
  <c r="I806" i="14" s="1"/>
  <c r="J806" i="14" s="1"/>
  <c r="K806" i="14" s="1"/>
  <c r="L806" i="14" s="1"/>
  <c r="M806" i="14" s="1"/>
  <c r="N806" i="14" s="1"/>
  <c r="O806" i="14" s="1"/>
  <c r="P806" i="14" s="1"/>
  <c r="H805" i="14"/>
  <c r="I805" i="14" s="1"/>
  <c r="J805" i="14" s="1"/>
  <c r="K805" i="14" s="1"/>
  <c r="L805" i="14" s="1"/>
  <c r="M805" i="14" s="1"/>
  <c r="N805" i="14" s="1"/>
  <c r="O805" i="14" s="1"/>
  <c r="P805" i="14" s="1"/>
  <c r="H804" i="14"/>
  <c r="I804" i="14" s="1"/>
  <c r="J804" i="14" s="1"/>
  <c r="K804" i="14" s="1"/>
  <c r="L804" i="14" s="1"/>
  <c r="M804" i="14" s="1"/>
  <c r="N804" i="14" s="1"/>
  <c r="O804" i="14" s="1"/>
  <c r="P804" i="14" s="1"/>
  <c r="H803" i="14"/>
  <c r="I803" i="14" s="1"/>
  <c r="J803" i="14" s="1"/>
  <c r="K803" i="14" s="1"/>
  <c r="L803" i="14" s="1"/>
  <c r="M803" i="14" s="1"/>
  <c r="N803" i="14" s="1"/>
  <c r="O803" i="14" s="1"/>
  <c r="P803" i="14" s="1"/>
  <c r="H802" i="14"/>
  <c r="I802" i="14" s="1"/>
  <c r="J802" i="14" s="1"/>
  <c r="K802" i="14" s="1"/>
  <c r="L802" i="14" s="1"/>
  <c r="M802" i="14" s="1"/>
  <c r="N802" i="14" s="1"/>
  <c r="O802" i="14" s="1"/>
  <c r="P802" i="14" s="1"/>
  <c r="H801" i="14"/>
  <c r="I801" i="14" s="1"/>
  <c r="J801" i="14" s="1"/>
  <c r="K801" i="14" s="1"/>
  <c r="L801" i="14" s="1"/>
  <c r="M801" i="14" s="1"/>
  <c r="N801" i="14" s="1"/>
  <c r="O801" i="14" s="1"/>
  <c r="P801" i="14" s="1"/>
  <c r="H800" i="14"/>
  <c r="I800" i="14" s="1"/>
  <c r="J800" i="14" s="1"/>
  <c r="K800" i="14" s="1"/>
  <c r="L800" i="14" s="1"/>
  <c r="M800" i="14" s="1"/>
  <c r="N800" i="14" s="1"/>
  <c r="O800" i="14" s="1"/>
  <c r="P800" i="14" s="1"/>
  <c r="R715" i="14"/>
  <c r="H797" i="14"/>
  <c r="I797" i="14" s="1"/>
  <c r="J797" i="14" s="1"/>
  <c r="K797" i="14" s="1"/>
  <c r="L797" i="14" s="1"/>
  <c r="M797" i="14" s="1"/>
  <c r="N797" i="14" s="1"/>
  <c r="O797" i="14" s="1"/>
  <c r="P797" i="14" s="1"/>
  <c r="H796" i="14"/>
  <c r="I796" i="14" s="1"/>
  <c r="J796" i="14" s="1"/>
  <c r="K796" i="14" s="1"/>
  <c r="L796" i="14" s="1"/>
  <c r="M796" i="14" s="1"/>
  <c r="N796" i="14" s="1"/>
  <c r="O796" i="14" s="1"/>
  <c r="P796" i="14" s="1"/>
  <c r="H795" i="14"/>
  <c r="I795" i="14" s="1"/>
  <c r="J795" i="14" s="1"/>
  <c r="K795" i="14" s="1"/>
  <c r="L795" i="14" s="1"/>
  <c r="M795" i="14" s="1"/>
  <c r="N795" i="14" s="1"/>
  <c r="O795" i="14" s="1"/>
  <c r="P795" i="14" s="1"/>
  <c r="H794" i="14"/>
  <c r="I794" i="14" s="1"/>
  <c r="J794" i="14" s="1"/>
  <c r="K794" i="14" s="1"/>
  <c r="L794" i="14" s="1"/>
  <c r="M794" i="14" s="1"/>
  <c r="N794" i="14" s="1"/>
  <c r="O794" i="14" s="1"/>
  <c r="P794" i="14" s="1"/>
  <c r="H793" i="14"/>
  <c r="I793" i="14" s="1"/>
  <c r="J793" i="14" s="1"/>
  <c r="K793" i="14" s="1"/>
  <c r="L793" i="14" s="1"/>
  <c r="M793" i="14" s="1"/>
  <c r="N793" i="14" s="1"/>
  <c r="O793" i="14" s="1"/>
  <c r="P793" i="14" s="1"/>
  <c r="H792" i="14"/>
  <c r="I792" i="14" s="1"/>
  <c r="J792" i="14" s="1"/>
  <c r="K792" i="14" s="1"/>
  <c r="L792" i="14" s="1"/>
  <c r="M792" i="14" s="1"/>
  <c r="N792" i="14" s="1"/>
  <c r="O792" i="14" s="1"/>
  <c r="P792" i="14" s="1"/>
  <c r="H791" i="14"/>
  <c r="I791" i="14" s="1"/>
  <c r="J791" i="14" s="1"/>
  <c r="K791" i="14" s="1"/>
  <c r="L791" i="14" s="1"/>
  <c r="M791" i="14" s="1"/>
  <c r="N791" i="14" s="1"/>
  <c r="O791" i="14" s="1"/>
  <c r="P791" i="14" s="1"/>
  <c r="H790" i="14"/>
  <c r="I790" i="14" s="1"/>
  <c r="J790" i="14" s="1"/>
  <c r="K790" i="14" s="1"/>
  <c r="L790" i="14" s="1"/>
  <c r="M790" i="14" s="1"/>
  <c r="N790" i="14" s="1"/>
  <c r="O790" i="14" s="1"/>
  <c r="P790" i="14" s="1"/>
  <c r="S790" i="14"/>
  <c r="P775" i="14"/>
  <c r="O771" i="14"/>
  <c r="N775" i="14"/>
  <c r="M775" i="14"/>
  <c r="L775" i="14"/>
  <c r="K773" i="14"/>
  <c r="J775" i="14"/>
  <c r="I771" i="14"/>
  <c r="H775" i="14"/>
  <c r="G771" i="14"/>
  <c r="F776" i="14"/>
  <c r="D775" i="14"/>
  <c r="C775" i="14"/>
  <c r="P764" i="14"/>
  <c r="O768" i="14"/>
  <c r="N765" i="14"/>
  <c r="M768" i="14"/>
  <c r="L768" i="14"/>
  <c r="K768" i="14"/>
  <c r="J767" i="14"/>
  <c r="I768" i="14"/>
  <c r="H764" i="14"/>
  <c r="G768" i="14"/>
  <c r="F769" i="14"/>
  <c r="D768" i="14"/>
  <c r="C768" i="14"/>
  <c r="H767" i="14"/>
  <c r="H765" i="14"/>
  <c r="P761" i="14"/>
  <c r="N761" i="14"/>
  <c r="M761" i="14"/>
  <c r="L761" i="14"/>
  <c r="J761" i="14"/>
  <c r="I761" i="14"/>
  <c r="H761" i="14"/>
  <c r="F762" i="14"/>
  <c r="D761" i="14"/>
  <c r="C761" i="14"/>
  <c r="D760" i="14"/>
  <c r="D759" i="14"/>
  <c r="M758" i="14"/>
  <c r="D758" i="14"/>
  <c r="D757" i="14"/>
  <c r="C757" i="14"/>
  <c r="P753" i="14"/>
  <c r="O754" i="14"/>
  <c r="M754" i="14"/>
  <c r="L751" i="14"/>
  <c r="K754" i="14"/>
  <c r="I754" i="14"/>
  <c r="H753" i="14"/>
  <c r="G754" i="14"/>
  <c r="D754" i="14"/>
  <c r="C754" i="14"/>
  <c r="D753" i="14"/>
  <c r="F752" i="14"/>
  <c r="D752" i="14"/>
  <c r="M751" i="14"/>
  <c r="G751" i="14"/>
  <c r="D751" i="14"/>
  <c r="M750" i="14"/>
  <c r="D750" i="14"/>
  <c r="C750" i="14"/>
  <c r="P745" i="14"/>
  <c r="O742" i="14"/>
  <c r="M743" i="14"/>
  <c r="L742" i="14"/>
  <c r="K743" i="14"/>
  <c r="I743" i="14"/>
  <c r="H745" i="14"/>
  <c r="G742" i="14"/>
  <c r="D746" i="14"/>
  <c r="C746" i="14"/>
  <c r="D745" i="14"/>
  <c r="F744" i="14"/>
  <c r="D744" i="14"/>
  <c r="O743" i="14"/>
  <c r="H743" i="14"/>
  <c r="G743" i="14"/>
  <c r="D743" i="14"/>
  <c r="K742" i="14"/>
  <c r="D742" i="14"/>
  <c r="C742" i="14"/>
  <c r="P738" i="14"/>
  <c r="N739" i="14"/>
  <c r="M735" i="14"/>
  <c r="L736" i="14"/>
  <c r="J739" i="14"/>
  <c r="I735" i="14"/>
  <c r="H738" i="14"/>
  <c r="D739" i="14"/>
  <c r="C739" i="14"/>
  <c r="N738" i="14"/>
  <c r="D738" i="14"/>
  <c r="F737" i="14"/>
  <c r="D737" i="14"/>
  <c r="I736" i="14"/>
  <c r="D736" i="14"/>
  <c r="L735" i="14"/>
  <c r="D735" i="14"/>
  <c r="C735" i="14"/>
  <c r="O732" i="14"/>
  <c r="N732" i="14"/>
  <c r="M732" i="14"/>
  <c r="L732" i="14"/>
  <c r="K732" i="14"/>
  <c r="J728" i="14"/>
  <c r="I732" i="14"/>
  <c r="G732" i="14"/>
  <c r="D732" i="14"/>
  <c r="C732" i="14"/>
  <c r="F731" i="14"/>
  <c r="D731" i="14"/>
  <c r="D730" i="14"/>
  <c r="N729" i="14"/>
  <c r="M729" i="14"/>
  <c r="J729" i="14"/>
  <c r="D729" i="14"/>
  <c r="D728" i="14"/>
  <c r="C728" i="14"/>
  <c r="P723" i="14"/>
  <c r="O725" i="14"/>
  <c r="N722" i="14"/>
  <c r="L723" i="14"/>
  <c r="K725" i="14"/>
  <c r="J725" i="14"/>
  <c r="H725" i="14"/>
  <c r="G725" i="14"/>
  <c r="N725" i="14"/>
  <c r="L725" i="14"/>
  <c r="D725" i="14"/>
  <c r="C725" i="14"/>
  <c r="F724" i="14"/>
  <c r="P724" i="14" s="1"/>
  <c r="J723" i="14"/>
  <c r="H723" i="14"/>
  <c r="J722" i="14"/>
  <c r="H722" i="14"/>
  <c r="N721" i="14"/>
  <c r="L721" i="14"/>
  <c r="H721" i="14"/>
  <c r="P718" i="14"/>
  <c r="O714" i="14"/>
  <c r="M715" i="14"/>
  <c r="L718" i="14"/>
  <c r="K714" i="14"/>
  <c r="J718" i="14"/>
  <c r="I715" i="14"/>
  <c r="H718" i="14"/>
  <c r="G714" i="14"/>
  <c r="F719" i="14"/>
  <c r="D718" i="14"/>
  <c r="C718" i="14"/>
  <c r="H717" i="14"/>
  <c r="D717" i="14"/>
  <c r="H716" i="14"/>
  <c r="D716" i="14"/>
  <c r="D715" i="14"/>
  <c r="M714" i="14"/>
  <c r="L714" i="14"/>
  <c r="D714" i="14"/>
  <c r="C714" i="14"/>
  <c r="N709" i="14"/>
  <c r="L708" i="14"/>
  <c r="J710" i="14"/>
  <c r="F712" i="14"/>
  <c r="D711" i="14"/>
  <c r="C711" i="14"/>
  <c r="D710" i="14"/>
  <c r="D709" i="14"/>
  <c r="D708" i="14"/>
  <c r="D707" i="14"/>
  <c r="C707" i="14"/>
  <c r="B691" i="14"/>
  <c r="A691" i="14"/>
  <c r="B689" i="14"/>
  <c r="A689" i="14"/>
  <c r="B688" i="14"/>
  <c r="B687" i="14"/>
  <c r="A687" i="14"/>
  <c r="B686" i="14"/>
  <c r="B685" i="14"/>
  <c r="A685" i="14"/>
  <c r="B684" i="14"/>
  <c r="B683" i="14"/>
  <c r="A683" i="14"/>
  <c r="B682" i="14"/>
  <c r="D659" i="14"/>
  <c r="D658" i="14"/>
  <c r="D657" i="14"/>
  <c r="D656" i="14"/>
  <c r="D655" i="14"/>
  <c r="D654" i="14"/>
  <c r="D653" i="14"/>
  <c r="D652" i="14"/>
  <c r="D648" i="14"/>
  <c r="D647" i="14"/>
  <c r="D646" i="14"/>
  <c r="D645" i="14"/>
  <c r="D644" i="14"/>
  <c r="D643" i="14"/>
  <c r="D642" i="14"/>
  <c r="D641" i="14"/>
  <c r="D637" i="14"/>
  <c r="D636" i="14"/>
  <c r="D635" i="14"/>
  <c r="D634" i="14"/>
  <c r="D633" i="14"/>
  <c r="D632" i="14"/>
  <c r="D631" i="14"/>
  <c r="D630" i="14"/>
  <c r="D626" i="14"/>
  <c r="D625" i="14"/>
  <c r="D624" i="14"/>
  <c r="D623" i="14"/>
  <c r="D622" i="14"/>
  <c r="D621" i="14"/>
  <c r="D620" i="14"/>
  <c r="D619" i="14"/>
  <c r="D615" i="14"/>
  <c r="D614" i="14"/>
  <c r="D613" i="14"/>
  <c r="D612" i="14"/>
  <c r="D611" i="14"/>
  <c r="D610" i="14"/>
  <c r="D609" i="14"/>
  <c r="D608" i="14"/>
  <c r="D604" i="14"/>
  <c r="D603" i="14"/>
  <c r="D602" i="14"/>
  <c r="D601" i="14"/>
  <c r="D600" i="14"/>
  <c r="D599" i="14"/>
  <c r="D598" i="14"/>
  <c r="D597" i="14"/>
  <c r="D591" i="14"/>
  <c r="D590" i="14"/>
  <c r="D589" i="14"/>
  <c r="D588" i="14"/>
  <c r="D587" i="14"/>
  <c r="D586" i="14"/>
  <c r="D585" i="14"/>
  <c r="D584" i="14"/>
  <c r="F583" i="14"/>
  <c r="E583" i="14"/>
  <c r="D583" i="14"/>
  <c r="D578" i="14"/>
  <c r="D577" i="14"/>
  <c r="D576" i="14"/>
  <c r="D575" i="14"/>
  <c r="D574" i="14"/>
  <c r="D573" i="14"/>
  <c r="D572" i="14"/>
  <c r="B567" i="14"/>
  <c r="A567" i="14"/>
  <c r="B564" i="14"/>
  <c r="B563" i="14"/>
  <c r="B562" i="14"/>
  <c r="B561" i="14"/>
  <c r="B560" i="14"/>
  <c r="B559" i="14"/>
  <c r="D495" i="14"/>
  <c r="F299" i="14"/>
  <c r="F298" i="14"/>
  <c r="F296" i="14"/>
  <c r="F295" i="14"/>
  <c r="F294" i="14"/>
  <c r="F293" i="14"/>
  <c r="F292" i="14"/>
  <c r="F291" i="14"/>
  <c r="F290" i="14"/>
  <c r="F289" i="14"/>
  <c r="G285" i="14"/>
  <c r="G298" i="14" s="1"/>
  <c r="G300" i="14" s="1"/>
  <c r="H273" i="14"/>
  <c r="G273" i="14"/>
  <c r="F273" i="14"/>
  <c r="H272" i="14"/>
  <c r="H274" i="14" s="1"/>
  <c r="G272" i="14"/>
  <c r="G274" i="14" s="1"/>
  <c r="F272" i="14"/>
  <c r="D272" i="14"/>
  <c r="D993" i="14" s="1"/>
  <c r="C272" i="14"/>
  <c r="C993" i="14" s="1"/>
  <c r="F265" i="14"/>
  <c r="F264" i="14"/>
  <c r="F263" i="14"/>
  <c r="G262" i="14"/>
  <c r="F262" i="14"/>
  <c r="B366" i="14"/>
  <c r="A366" i="14"/>
  <c r="B353" i="14"/>
  <c r="A353" i="14"/>
  <c r="H350" i="14"/>
  <c r="B340" i="14"/>
  <c r="A340" i="14"/>
  <c r="H337" i="14"/>
  <c r="B327" i="14"/>
  <c r="A327" i="14"/>
  <c r="H324" i="14"/>
  <c r="B314" i="14"/>
  <c r="A314" i="14"/>
  <c r="H311" i="14"/>
  <c r="B301" i="14"/>
  <c r="A301" i="14"/>
  <c r="B288" i="14"/>
  <c r="A288" i="14"/>
  <c r="A270" i="4" s="1"/>
  <c r="C44" i="8" s="1"/>
  <c r="G286" i="14"/>
  <c r="B275" i="14"/>
  <c r="A275" i="14"/>
  <c r="A253" i="4" s="1"/>
  <c r="C22" i="8" s="1"/>
  <c r="B261" i="14"/>
  <c r="A261" i="14"/>
  <c r="A236" i="4" s="1"/>
  <c r="C34" i="8" s="1"/>
  <c r="I259" i="14"/>
  <c r="B248" i="14"/>
  <c r="A248" i="14"/>
  <c r="A219" i="4" s="1"/>
  <c r="C15" i="8" s="1"/>
  <c r="H249" i="14"/>
  <c r="G307" i="14"/>
  <c r="G218" i="14"/>
  <c r="E218" i="14"/>
  <c r="D218" i="14"/>
  <c r="D774" i="14" s="1"/>
  <c r="G217" i="14"/>
  <c r="E217" i="14"/>
  <c r="D217" i="14"/>
  <c r="D773" i="14" s="1"/>
  <c r="G216" i="14"/>
  <c r="E216" i="14"/>
  <c r="D216" i="14"/>
  <c r="D772" i="14" s="1"/>
  <c r="G215" i="14"/>
  <c r="D215" i="14"/>
  <c r="D771" i="14" s="1"/>
  <c r="C215" i="14"/>
  <c r="C771" i="14" s="1"/>
  <c r="E211" i="14"/>
  <c r="E210" i="14"/>
  <c r="E209" i="14"/>
  <c r="E208" i="14"/>
  <c r="E207" i="14"/>
  <c r="E201" i="14"/>
  <c r="D201" i="14"/>
  <c r="D767" i="14" s="1"/>
  <c r="E200" i="14"/>
  <c r="D200" i="14"/>
  <c r="D766" i="14" s="1"/>
  <c r="E199" i="14"/>
  <c r="D199" i="14"/>
  <c r="D765" i="14" s="1"/>
  <c r="D198" i="14"/>
  <c r="D764" i="14" s="1"/>
  <c r="C198" i="14"/>
  <c r="C764" i="14" s="1"/>
  <c r="G196" i="14"/>
  <c r="G195" i="14"/>
  <c r="G194" i="14"/>
  <c r="G193" i="14"/>
  <c r="G192" i="14"/>
  <c r="E191" i="14"/>
  <c r="E190" i="14"/>
  <c r="E189" i="14"/>
  <c r="C183" i="14"/>
  <c r="C760" i="14" s="1"/>
  <c r="C182" i="14"/>
  <c r="C759" i="14" s="1"/>
  <c r="C181" i="14"/>
  <c r="C758" i="14" s="1"/>
  <c r="C166" i="14"/>
  <c r="C753" i="14" s="1"/>
  <c r="C165" i="14"/>
  <c r="C752" i="14" s="1"/>
  <c r="C164" i="14"/>
  <c r="C751" i="14" s="1"/>
  <c r="F161" i="14"/>
  <c r="C149" i="14"/>
  <c r="C745" i="14" s="1"/>
  <c r="C148" i="14"/>
  <c r="C744" i="14" s="1"/>
  <c r="C147" i="14"/>
  <c r="C743" i="14" s="1"/>
  <c r="F144" i="14"/>
  <c r="C132" i="14"/>
  <c r="C738" i="14" s="1"/>
  <c r="C131" i="14"/>
  <c r="C737" i="14" s="1"/>
  <c r="C130" i="14"/>
  <c r="C736" i="14" s="1"/>
  <c r="F127" i="14"/>
  <c r="C115" i="14"/>
  <c r="C731" i="14" s="1"/>
  <c r="C114" i="14"/>
  <c r="C730" i="14" s="1"/>
  <c r="C113" i="14"/>
  <c r="C729" i="14" s="1"/>
  <c r="F110" i="14"/>
  <c r="D98" i="14"/>
  <c r="D724" i="14" s="1"/>
  <c r="D97" i="14"/>
  <c r="D723" i="14" s="1"/>
  <c r="D96" i="14"/>
  <c r="D722" i="14" s="1"/>
  <c r="D95" i="14"/>
  <c r="D721" i="14" s="1"/>
  <c r="C95" i="14"/>
  <c r="C721" i="14" s="1"/>
  <c r="G81" i="14"/>
  <c r="E81" i="14"/>
  <c r="C81" i="14"/>
  <c r="C717" i="14" s="1"/>
  <c r="G80" i="14"/>
  <c r="E80" i="14"/>
  <c r="C80" i="14"/>
  <c r="C716" i="14" s="1"/>
  <c r="G79" i="14"/>
  <c r="E79" i="14"/>
  <c r="C79" i="14"/>
  <c r="C715" i="14" s="1"/>
  <c r="G78" i="14"/>
  <c r="F76" i="14"/>
  <c r="F213" i="14" s="1"/>
  <c r="F75" i="14"/>
  <c r="F212" i="14" s="1"/>
  <c r="E74" i="14"/>
  <c r="E73" i="14"/>
  <c r="E72" i="14"/>
  <c r="E71" i="14"/>
  <c r="E70" i="14"/>
  <c r="E64" i="14"/>
  <c r="C64" i="14"/>
  <c r="C710" i="14" s="1"/>
  <c r="E63" i="14"/>
  <c r="C63" i="14"/>
  <c r="C709" i="14" s="1"/>
  <c r="E62" i="14"/>
  <c r="C62" i="14"/>
  <c r="C708" i="14" s="1"/>
  <c r="C195" i="14"/>
  <c r="C193" i="14"/>
  <c r="C192" i="14"/>
  <c r="E55" i="14"/>
  <c r="C191" i="14"/>
  <c r="E54" i="14"/>
  <c r="C190" i="14"/>
  <c r="E53" i="14"/>
  <c r="C189" i="14"/>
  <c r="G184" i="14"/>
  <c r="H166" i="14"/>
  <c r="H189" i="5" s="1"/>
  <c r="G167" i="14"/>
  <c r="H149" i="14"/>
  <c r="G150" i="14"/>
  <c r="H132" i="14"/>
  <c r="G133" i="14"/>
  <c r="H115" i="14"/>
  <c r="G116" i="14"/>
  <c r="H98" i="14"/>
  <c r="G99" i="14"/>
  <c r="G219" i="14"/>
  <c r="B205" i="14"/>
  <c r="A205" i="14"/>
  <c r="G82" i="14"/>
  <c r="G75" i="5" s="1"/>
  <c r="B409" i="14"/>
  <c r="A409" i="14"/>
  <c r="G202" i="14"/>
  <c r="G55" i="5" s="1"/>
  <c r="H64" i="14"/>
  <c r="G65" i="14"/>
  <c r="G35" i="5" s="1"/>
  <c r="G177" i="14"/>
  <c r="B36" i="14"/>
  <c r="A36" i="14"/>
  <c r="B35" i="14"/>
  <c r="A35" i="14"/>
  <c r="B34" i="14"/>
  <c r="A34" i="14"/>
  <c r="B33" i="14"/>
  <c r="A33" i="14"/>
  <c r="G161" i="14"/>
  <c r="B32" i="14"/>
  <c r="A32" i="14"/>
  <c r="H86" i="14"/>
  <c r="G92" i="14"/>
  <c r="B31" i="14"/>
  <c r="A31" i="14"/>
  <c r="H214" i="14"/>
  <c r="B30" i="14"/>
  <c r="A30" i="14"/>
  <c r="G76" i="14"/>
  <c r="B29" i="14"/>
  <c r="A29" i="14"/>
  <c r="B28" i="14"/>
  <c r="A28" i="14"/>
  <c r="H52" i="14"/>
  <c r="G58" i="14"/>
  <c r="B27" i="14"/>
  <c r="A27" i="14"/>
  <c r="P1137" i="14"/>
  <c r="O1137" i="14"/>
  <c r="N1137" i="14"/>
  <c r="M1137" i="14"/>
  <c r="L1137" i="14"/>
  <c r="K1137" i="14"/>
  <c r="J1137" i="14"/>
  <c r="I1137" i="14"/>
  <c r="H1137" i="14"/>
  <c r="G1137" i="14"/>
  <c r="G152" i="13"/>
  <c r="G138" i="13"/>
  <c r="G141" i="13" s="1"/>
  <c r="A100" i="13"/>
  <c r="A99" i="13"/>
  <c r="A98" i="13"/>
  <c r="A97" i="13"/>
  <c r="A96" i="13"/>
  <c r="A95" i="13"/>
  <c r="B94" i="13"/>
  <c r="A94" i="13"/>
  <c r="A93" i="13"/>
  <c r="A92" i="13"/>
  <c r="A91" i="13"/>
  <c r="L68" i="13"/>
  <c r="H68" i="13"/>
  <c r="H5" i="13"/>
  <c r="I5" i="13" s="1"/>
  <c r="J5" i="13" s="1"/>
  <c r="K5" i="13" s="1"/>
  <c r="L5" i="13" s="1"/>
  <c r="M5" i="13" s="1"/>
  <c r="N5" i="13" s="1"/>
  <c r="O5" i="13" s="1"/>
  <c r="P5" i="13" s="1"/>
  <c r="G168" i="12"/>
  <c r="G72" i="9" s="1"/>
  <c r="G154" i="12"/>
  <c r="G157" i="12" s="1"/>
  <c r="G47" i="12"/>
  <c r="H5" i="12"/>
  <c r="I5" i="12" s="1"/>
  <c r="J5" i="12" s="1"/>
  <c r="K5" i="12" s="1"/>
  <c r="L5" i="12" s="1"/>
  <c r="M5" i="12" s="1"/>
  <c r="N5" i="12" s="1"/>
  <c r="O5" i="12" s="1"/>
  <c r="P5" i="12" s="1"/>
  <c r="A78" i="11"/>
  <c r="A76" i="11"/>
  <c r="G75" i="11"/>
  <c r="P73" i="11"/>
  <c r="L73" i="11"/>
  <c r="A72" i="11"/>
  <c r="A70" i="11"/>
  <c r="P69" i="11"/>
  <c r="L69" i="11"/>
  <c r="A68" i="11"/>
  <c r="B67" i="11"/>
  <c r="G64" i="11"/>
  <c r="A64" i="11"/>
  <c r="A62" i="11"/>
  <c r="P61" i="11"/>
  <c r="A61" i="11"/>
  <c r="P60" i="11"/>
  <c r="A60" i="11"/>
  <c r="P59" i="11"/>
  <c r="A59" i="11"/>
  <c r="P58" i="11"/>
  <c r="A58" i="11"/>
  <c r="P57" i="11"/>
  <c r="A57" i="11"/>
  <c r="P56" i="11"/>
  <c r="A56" i="11"/>
  <c r="P55" i="11"/>
  <c r="A55" i="11"/>
  <c r="P54" i="11"/>
  <c r="A54" i="11"/>
  <c r="P53" i="11"/>
  <c r="A53" i="11"/>
  <c r="P52" i="11"/>
  <c r="A52" i="11"/>
  <c r="P51" i="11"/>
  <c r="A51" i="11"/>
  <c r="P50" i="11"/>
  <c r="A50" i="11"/>
  <c r="A49" i="11"/>
  <c r="P48" i="11"/>
  <c r="A48" i="11"/>
  <c r="P47" i="11"/>
  <c r="A47" i="11"/>
  <c r="B46" i="11"/>
  <c r="N85" i="11"/>
  <c r="J85" i="11"/>
  <c r="N78" i="11"/>
  <c r="J78" i="11"/>
  <c r="N76" i="11"/>
  <c r="J76" i="11"/>
  <c r="B74" i="11"/>
  <c r="N73" i="11"/>
  <c r="J73" i="11"/>
  <c r="N72" i="11"/>
  <c r="J72" i="11"/>
  <c r="N70" i="11"/>
  <c r="J70" i="11"/>
  <c r="N69" i="11"/>
  <c r="J69" i="11"/>
  <c r="G167" i="11"/>
  <c r="G170" i="11" s="1"/>
  <c r="G63" i="11"/>
  <c r="B63" i="11"/>
  <c r="N61" i="11"/>
  <c r="J61" i="11"/>
  <c r="N60" i="11"/>
  <c r="J60" i="11"/>
  <c r="N59" i="11"/>
  <c r="J59" i="11"/>
  <c r="N58" i="11"/>
  <c r="J58" i="11"/>
  <c r="N57" i="11"/>
  <c r="J57" i="11"/>
  <c r="N56" i="11"/>
  <c r="J56" i="11"/>
  <c r="N55" i="11"/>
  <c r="J55" i="11"/>
  <c r="N54" i="11"/>
  <c r="J54" i="11"/>
  <c r="N53" i="11"/>
  <c r="J53" i="11"/>
  <c r="N52" i="11"/>
  <c r="J52" i="11"/>
  <c r="N51" i="11"/>
  <c r="J51" i="11"/>
  <c r="N50" i="11"/>
  <c r="J50" i="11"/>
  <c r="N48" i="11"/>
  <c r="J48" i="11"/>
  <c r="N47" i="11"/>
  <c r="J47" i="11"/>
  <c r="O42" i="11"/>
  <c r="K42" i="11"/>
  <c r="G42" i="11"/>
  <c r="O90" i="11"/>
  <c r="K90" i="11"/>
  <c r="G90" i="11"/>
  <c r="M85" i="11"/>
  <c r="I85" i="11"/>
  <c r="M78" i="11"/>
  <c r="I78" i="11"/>
  <c r="B78" i="11"/>
  <c r="B77" i="11"/>
  <c r="A77" i="11"/>
  <c r="M76" i="11"/>
  <c r="I76" i="11"/>
  <c r="B76" i="11"/>
  <c r="B75" i="11"/>
  <c r="A75" i="11"/>
  <c r="G74" i="11"/>
  <c r="A74" i="11"/>
  <c r="H73" i="11"/>
  <c r="B73" i="11"/>
  <c r="A73" i="11"/>
  <c r="M72" i="11"/>
  <c r="I72" i="11"/>
  <c r="B72" i="11"/>
  <c r="B71" i="11"/>
  <c r="A71" i="11"/>
  <c r="M70" i="11"/>
  <c r="I70" i="11"/>
  <c r="B70" i="11"/>
  <c r="H69" i="11"/>
  <c r="B69" i="11"/>
  <c r="A69" i="11"/>
  <c r="M68" i="11"/>
  <c r="I68" i="11"/>
  <c r="B68" i="11"/>
  <c r="B64" i="11"/>
  <c r="A63" i="11"/>
  <c r="B62" i="11"/>
  <c r="M61" i="11"/>
  <c r="I61" i="11"/>
  <c r="B61" i="11"/>
  <c r="L60" i="11"/>
  <c r="I60" i="11"/>
  <c r="B60" i="11"/>
  <c r="M59" i="11"/>
  <c r="I59" i="11"/>
  <c r="B59" i="11"/>
  <c r="L58" i="11"/>
  <c r="I58" i="11"/>
  <c r="B58" i="11"/>
  <c r="M57" i="11"/>
  <c r="I57" i="11"/>
  <c r="B57" i="11"/>
  <c r="L56" i="11"/>
  <c r="I56" i="11"/>
  <c r="B56" i="11"/>
  <c r="M55" i="11"/>
  <c r="I55" i="11"/>
  <c r="B55" i="11"/>
  <c r="L54" i="11"/>
  <c r="I54" i="11"/>
  <c r="B54" i="11"/>
  <c r="M53" i="11"/>
  <c r="I53" i="11"/>
  <c r="B53" i="11"/>
  <c r="L52" i="11"/>
  <c r="I52" i="11"/>
  <c r="B52" i="11"/>
  <c r="M51" i="11"/>
  <c r="I51" i="11"/>
  <c r="B51" i="11"/>
  <c r="L50" i="11"/>
  <c r="I50" i="11"/>
  <c r="B50" i="11"/>
  <c r="B49" i="11"/>
  <c r="L48" i="11"/>
  <c r="I48" i="11"/>
  <c r="B48" i="11"/>
  <c r="M47" i="11"/>
  <c r="I47" i="11"/>
  <c r="B47" i="11"/>
  <c r="J42" i="11"/>
  <c r="H5" i="11"/>
  <c r="I5" i="11" s="1"/>
  <c r="J5" i="11" s="1"/>
  <c r="K5" i="11" s="1"/>
  <c r="L5" i="11" s="1"/>
  <c r="M5" i="11" s="1"/>
  <c r="N5" i="11" s="1"/>
  <c r="O5" i="11" s="1"/>
  <c r="P5" i="11" s="1"/>
  <c r="E5" i="10"/>
  <c r="F5" i="10" s="1"/>
  <c r="G5" i="10" s="1"/>
  <c r="H5" i="10" s="1"/>
  <c r="I5" i="10" s="1"/>
  <c r="J5" i="10" s="1"/>
  <c r="K5" i="10" s="1"/>
  <c r="L5" i="10" s="1"/>
  <c r="M5" i="10" s="1"/>
  <c r="H5" i="9"/>
  <c r="I5" i="9" s="1"/>
  <c r="J5" i="9" s="1"/>
  <c r="K5" i="9" s="1"/>
  <c r="L5" i="9" s="1"/>
  <c r="M5" i="9" s="1"/>
  <c r="N5" i="9" s="1"/>
  <c r="O5" i="9" s="1"/>
  <c r="P5" i="9" s="1"/>
  <c r="N135" i="8"/>
  <c r="J135" i="8"/>
  <c r="Q130" i="8"/>
  <c r="O130" i="8"/>
  <c r="M130" i="8"/>
  <c r="K130" i="8"/>
  <c r="I130" i="8"/>
  <c r="B169" i="8"/>
  <c r="B118" i="8" s="1"/>
  <c r="B163" i="8"/>
  <c r="B103" i="8" s="1"/>
  <c r="B150" i="8"/>
  <c r="B113" i="8" s="1"/>
  <c r="B144" i="8"/>
  <c r="B98" i="8" s="1"/>
  <c r="B128" i="7"/>
  <c r="B113" i="7"/>
  <c r="C123" i="7"/>
  <c r="B108" i="7"/>
  <c r="C128" i="7"/>
  <c r="B123" i="7"/>
  <c r="P145" i="7"/>
  <c r="L145" i="7"/>
  <c r="H145" i="7"/>
  <c r="C113" i="7"/>
  <c r="D480" i="5"/>
  <c r="D486" i="5" s="1"/>
  <c r="F480" i="5"/>
  <c r="G417" i="5"/>
  <c r="D527" i="4"/>
  <c r="D533" i="4" s="1"/>
  <c r="D484" i="4"/>
  <c r="D490" i="4" s="1"/>
  <c r="F457" i="4"/>
  <c r="F421" i="4"/>
  <c r="F394" i="4"/>
  <c r="F171" i="24" l="1"/>
  <c r="F20" i="24"/>
  <c r="K28" i="31"/>
  <c r="F39" i="34"/>
  <c r="H757" i="33"/>
  <c r="J772" i="30"/>
  <c r="I17" i="31"/>
  <c r="I23" i="31" s="1"/>
  <c r="I16" i="29"/>
  <c r="I22" i="29" s="1"/>
  <c r="J879" i="30"/>
  <c r="H17" i="31"/>
  <c r="H23" i="31" s="1"/>
  <c r="H16" i="29"/>
  <c r="H22" i="29" s="1"/>
  <c r="I879" i="30"/>
  <c r="M16" i="31"/>
  <c r="N16" i="31" s="1"/>
  <c r="B690" i="14"/>
  <c r="N249" i="25"/>
  <c r="N67" i="27" s="1"/>
  <c r="L63" i="27"/>
  <c r="I62" i="27"/>
  <c r="I55" i="38"/>
  <c r="I57" i="38"/>
  <c r="I54" i="38"/>
  <c r="H46" i="23"/>
  <c r="H760" i="22"/>
  <c r="F43" i="34"/>
  <c r="H761" i="33"/>
  <c r="Z412" i="50"/>
  <c r="AC412" i="50"/>
  <c r="AG106" i="51"/>
  <c r="AG412" i="51" s="1"/>
  <c r="Q21" i="53"/>
  <c r="AH220" i="51"/>
  <c r="R24" i="53"/>
  <c r="H35" i="38"/>
  <c r="K772" i="30"/>
  <c r="J17" i="31"/>
  <c r="J23" i="31" s="1"/>
  <c r="J16" i="29"/>
  <c r="J22" i="29" s="1"/>
  <c r="K879" i="30"/>
  <c r="H23" i="6"/>
  <c r="J822" i="33"/>
  <c r="J56" i="53"/>
  <c r="N822" i="33"/>
  <c r="N56" i="53"/>
  <c r="H771" i="30"/>
  <c r="O768" i="30"/>
  <c r="P768" i="30" s="1"/>
  <c r="H61" i="8"/>
  <c r="K16" i="6"/>
  <c r="G53" i="44"/>
  <c r="E58" i="40" s="1"/>
  <c r="G51" i="44"/>
  <c r="G68" i="44"/>
  <c r="G67" i="44"/>
  <c r="G66" i="44"/>
  <c r="G65" i="44"/>
  <c r="M154" i="34"/>
  <c r="M20" i="26"/>
  <c r="G20" i="26"/>
  <c r="H77" i="8"/>
  <c r="F19" i="34"/>
  <c r="I155" i="34"/>
  <c r="F153" i="34"/>
  <c r="F154" i="34"/>
  <c r="F20" i="26"/>
  <c r="F766" i="22"/>
  <c r="G159" i="12"/>
  <c r="G172" i="11"/>
  <c r="F21" i="34"/>
  <c r="D28" i="34"/>
  <c r="K20" i="26"/>
  <c r="D107" i="34"/>
  <c r="F16" i="35" s="1"/>
  <c r="F40" i="35" s="1"/>
  <c r="L822" i="33"/>
  <c r="L56" i="53"/>
  <c r="N757" i="30"/>
  <c r="D18" i="34"/>
  <c r="G51" i="31"/>
  <c r="G33" i="29"/>
  <c r="K139" i="36"/>
  <c r="M61" i="38" s="1"/>
  <c r="M53" i="38"/>
  <c r="H56" i="38"/>
  <c r="H759" i="33"/>
  <c r="F41" i="34"/>
  <c r="AG354" i="50"/>
  <c r="Q27" i="52"/>
  <c r="AA415" i="50"/>
  <c r="K33" i="52"/>
  <c r="AH181" i="51"/>
  <c r="R23" i="53"/>
  <c r="AG257" i="51"/>
  <c r="AG411" i="51" s="1"/>
  <c r="Q32" i="53" s="1"/>
  <c r="Q25" i="53"/>
  <c r="V205" i="43"/>
  <c r="H200" i="33"/>
  <c r="H200" i="22"/>
  <c r="F765" i="33"/>
  <c r="G143" i="13"/>
  <c r="G250" i="11"/>
  <c r="J39" i="6"/>
  <c r="F68" i="44"/>
  <c r="F66" i="44"/>
  <c r="F67" i="44"/>
  <c r="F65" i="44"/>
  <c r="F69" i="44" s="1"/>
  <c r="F51" i="44"/>
  <c r="O20" i="26"/>
  <c r="D136" i="34"/>
  <c r="N19" i="29"/>
  <c r="O19" i="29" s="1"/>
  <c r="E19" i="29"/>
  <c r="F28" i="23"/>
  <c r="F140" i="23" s="1"/>
  <c r="F18" i="24" s="1"/>
  <c r="F59" i="24" s="1"/>
  <c r="F26" i="23"/>
  <c r="F138" i="23" s="1"/>
  <c r="F16" i="24" s="1"/>
  <c r="F29" i="24" s="1"/>
  <c r="F27" i="23"/>
  <c r="F29" i="23"/>
  <c r="D29" i="34"/>
  <c r="D108" i="34" s="1"/>
  <c r="F17" i="35" s="1"/>
  <c r="F24" i="35" s="1"/>
  <c r="F20" i="34"/>
  <c r="G61" i="9"/>
  <c r="I250" i="25"/>
  <c r="I68" i="27" s="1"/>
  <c r="O69" i="27"/>
  <c r="N247" i="25"/>
  <c r="N65" i="27" s="1"/>
  <c r="F43" i="27"/>
  <c r="H110" i="26"/>
  <c r="M63" i="27"/>
  <c r="F95" i="26"/>
  <c r="I25" i="44"/>
  <c r="I27" i="44" s="1"/>
  <c r="J122" i="9"/>
  <c r="J99" i="12"/>
  <c r="H63" i="27"/>
  <c r="I240" i="25"/>
  <c r="O62" i="27"/>
  <c r="E122" i="34"/>
  <c r="D130" i="34"/>
  <c r="L905" i="30"/>
  <c r="D201" i="34"/>
  <c r="E201" i="34" s="1"/>
  <c r="F201" i="34" s="1"/>
  <c r="G201" i="34" s="1"/>
  <c r="H201" i="34" s="1"/>
  <c r="I201" i="34" s="1"/>
  <c r="H37" i="38"/>
  <c r="H38" i="38"/>
  <c r="H32" i="38"/>
  <c r="G128" i="41"/>
  <c r="F40" i="34"/>
  <c r="H758" i="33"/>
  <c r="AB412" i="50"/>
  <c r="AG44" i="50"/>
  <c r="Q19" i="52"/>
  <c r="AG106" i="50"/>
  <c r="Q21" i="52"/>
  <c r="AG306" i="50"/>
  <c r="Q26" i="52"/>
  <c r="AG144" i="50"/>
  <c r="Q22" i="52"/>
  <c r="AE412" i="50"/>
  <c r="AG258" i="50"/>
  <c r="Q25" i="52"/>
  <c r="AG75" i="51"/>
  <c r="Q20" i="53"/>
  <c r="F822" i="33"/>
  <c r="F56" i="53"/>
  <c r="J155" i="34"/>
  <c r="G739" i="22"/>
  <c r="G726" i="22"/>
  <c r="L20" i="26"/>
  <c r="F29" i="52"/>
  <c r="D44" i="34"/>
  <c r="D110" i="34" s="1"/>
  <c r="E155" i="34"/>
  <c r="J87" i="8"/>
  <c r="M153" i="34"/>
  <c r="K155" i="34"/>
  <c r="H16" i="6"/>
  <c r="F16" i="6" s="1"/>
  <c r="B163" i="36"/>
  <c r="G154" i="34"/>
  <c r="I29" i="52"/>
  <c r="O29" i="52"/>
  <c r="N29" i="52"/>
  <c r="H14" i="6"/>
  <c r="N35" i="29"/>
  <c r="E35" i="29"/>
  <c r="H31" i="6"/>
  <c r="L852" i="22"/>
  <c r="D154" i="34"/>
  <c r="D155" i="34"/>
  <c r="F139" i="23"/>
  <c r="F17" i="24" s="1"/>
  <c r="F35" i="24" s="1"/>
  <c r="L29" i="52"/>
  <c r="N69" i="27"/>
  <c r="K69" i="27"/>
  <c r="O63" i="27"/>
  <c r="H94" i="26"/>
  <c r="H36" i="38"/>
  <c r="H58" i="38"/>
  <c r="G139" i="36"/>
  <c r="I53" i="38"/>
  <c r="H53" i="38"/>
  <c r="F42" i="34"/>
  <c r="H760" i="33"/>
  <c r="X415" i="50"/>
  <c r="H33" i="52"/>
  <c r="W415" i="50"/>
  <c r="G33" i="52"/>
  <c r="AG182" i="50"/>
  <c r="Q23" i="52"/>
  <c r="AH144" i="51"/>
  <c r="R22" i="53"/>
  <c r="O822" i="33"/>
  <c r="O56" i="53"/>
  <c r="H55" i="38"/>
  <c r="L6" i="46"/>
  <c r="J20" i="26"/>
  <c r="H29" i="6"/>
  <c r="D30" i="34"/>
  <c r="D109" i="34" s="1"/>
  <c r="F18" i="35" s="1"/>
  <c r="F25" i="35" s="1"/>
  <c r="K87" i="8"/>
  <c r="K39" i="6" s="1"/>
  <c r="H87" i="8"/>
  <c r="D27" i="34"/>
  <c r="D106" i="34" s="1"/>
  <c r="F15" i="35" s="1"/>
  <c r="F23" i="35" s="1"/>
  <c r="H39" i="6"/>
  <c r="H839" i="30"/>
  <c r="H849" i="30" s="1"/>
  <c r="F837" i="30"/>
  <c r="F839" i="30" s="1"/>
  <c r="F849" i="30" s="1"/>
  <c r="N20" i="26"/>
  <c r="N246" i="25"/>
  <c r="N64" i="27" s="1"/>
  <c r="L69" i="27"/>
  <c r="D132" i="34"/>
  <c r="E124" i="34"/>
  <c r="D133" i="34"/>
  <c r="E125" i="34"/>
  <c r="H31" i="38"/>
  <c r="F61" i="38"/>
  <c r="H57" i="38"/>
  <c r="H54" i="38"/>
  <c r="Q127" i="41"/>
  <c r="Q113" i="41" s="1"/>
  <c r="H759" i="22"/>
  <c r="H45" i="23"/>
  <c r="H758" i="22"/>
  <c r="H44" i="23"/>
  <c r="K49" i="45"/>
  <c r="G691" i="45"/>
  <c r="G43" i="23"/>
  <c r="G757" i="22"/>
  <c r="G761" i="22" s="1"/>
  <c r="G699" i="45"/>
  <c r="G757" i="33"/>
  <c r="G762" i="33" s="1"/>
  <c r="E39" i="34"/>
  <c r="E44" i="34" s="1"/>
  <c r="AG220" i="50"/>
  <c r="Q24" i="52"/>
  <c r="V412" i="50"/>
  <c r="AD412" i="50"/>
  <c r="Y412" i="50"/>
  <c r="AG75" i="50"/>
  <c r="Q20" i="52"/>
  <c r="K822" i="33"/>
  <c r="K56" i="53"/>
  <c r="AG44" i="51"/>
  <c r="Q19" i="53"/>
  <c r="W415" i="51"/>
  <c r="G36" i="53" s="1"/>
  <c r="G33" i="53"/>
  <c r="G53" i="53" s="1"/>
  <c r="E187" i="34" s="1"/>
  <c r="E191" i="34" s="1"/>
  <c r="AH354" i="51"/>
  <c r="R27" i="53"/>
  <c r="AG306" i="51"/>
  <c r="Q26" i="53"/>
  <c r="G61" i="38"/>
  <c r="D131" i="34"/>
  <c r="E123" i="34"/>
  <c r="G39" i="38"/>
  <c r="M822" i="33"/>
  <c r="M56" i="53"/>
  <c r="J154" i="34"/>
  <c r="J153" i="34"/>
  <c r="G739" i="33"/>
  <c r="G726" i="33"/>
  <c r="B164" i="36"/>
  <c r="I822" i="33"/>
  <c r="I56" i="53"/>
  <c r="H56" i="31"/>
  <c r="H38" i="29"/>
  <c r="I850" i="30"/>
  <c r="K769" i="30"/>
  <c r="F769" i="30"/>
  <c r="I769" i="30"/>
  <c r="H769" i="30"/>
  <c r="J769" i="30"/>
  <c r="F771" i="30"/>
  <c r="L769" i="30"/>
  <c r="F159" i="23"/>
  <c r="F158" i="23"/>
  <c r="F161" i="23"/>
  <c r="F160" i="23"/>
  <c r="F22" i="34"/>
  <c r="E154" i="34"/>
  <c r="I87" i="8"/>
  <c r="H20" i="26"/>
  <c r="H154" i="34"/>
  <c r="H155" i="34"/>
  <c r="V208" i="43"/>
  <c r="H203" i="33"/>
  <c r="H203" i="22"/>
  <c r="K153" i="34"/>
  <c r="K154" i="34"/>
  <c r="I39" i="6"/>
  <c r="F39" i="6" s="1"/>
  <c r="H29" i="52"/>
  <c r="H822" i="33"/>
  <c r="H56" i="53"/>
  <c r="K29" i="52"/>
  <c r="K63" i="31"/>
  <c r="I154" i="34"/>
  <c r="D191" i="34"/>
  <c r="F39" i="23"/>
  <c r="F171" i="23" s="1"/>
  <c r="F178" i="23" s="1"/>
  <c r="F37" i="23"/>
  <c r="F169" i="23" s="1"/>
  <c r="F176" i="23" s="1"/>
  <c r="F38" i="23"/>
  <c r="F170" i="23" s="1"/>
  <c r="F177" i="23" s="1"/>
  <c r="F36" i="23"/>
  <c r="M53" i="31"/>
  <c r="N53" i="31" s="1"/>
  <c r="H46" i="44"/>
  <c r="H49" i="44" s="1"/>
  <c r="H29" i="44"/>
  <c r="I20" i="26"/>
  <c r="D153" i="34"/>
  <c r="F141" i="23"/>
  <c r="F19" i="24" s="1"/>
  <c r="F41" i="24" s="1"/>
  <c r="G29" i="52"/>
  <c r="E15" i="29"/>
  <c r="N15" i="29"/>
  <c r="H24" i="12"/>
  <c r="H21" i="9" s="1"/>
  <c r="H34" i="5"/>
  <c r="H33" i="4"/>
  <c r="G291" i="5"/>
  <c r="G295" i="4"/>
  <c r="I19" i="13"/>
  <c r="I28" i="9" s="1"/>
  <c r="I229" i="5"/>
  <c r="I233" i="4"/>
  <c r="B21" i="13"/>
  <c r="B249" i="5"/>
  <c r="B253" i="4"/>
  <c r="D22" i="8" s="1"/>
  <c r="C150" i="8" s="1"/>
  <c r="C113" i="8" s="1"/>
  <c r="B300" i="5"/>
  <c r="B304" i="4"/>
  <c r="H330" i="5"/>
  <c r="H334" i="4"/>
  <c r="B582" i="14"/>
  <c r="B199" i="11"/>
  <c r="B38" i="11" s="1"/>
  <c r="B92" i="13"/>
  <c r="B53" i="10"/>
  <c r="B629" i="14"/>
  <c r="B96" i="13"/>
  <c r="B203" i="11"/>
  <c r="B33" i="11" s="1"/>
  <c r="B48" i="10"/>
  <c r="B64" i="10" s="1"/>
  <c r="A664" i="14"/>
  <c r="A207" i="11"/>
  <c r="A37" i="11" s="1"/>
  <c r="A52" i="10"/>
  <c r="A68" i="10" s="1"/>
  <c r="G26" i="5"/>
  <c r="G26" i="4"/>
  <c r="G106" i="5"/>
  <c r="G105" i="4"/>
  <c r="G183" i="5"/>
  <c r="G184" i="4"/>
  <c r="A76" i="4"/>
  <c r="C51" i="7" s="1"/>
  <c r="A78" i="5"/>
  <c r="H113" i="5"/>
  <c r="H112" i="4"/>
  <c r="H151" i="5"/>
  <c r="H152" i="4"/>
  <c r="D43" i="5"/>
  <c r="D41" i="4"/>
  <c r="D45" i="5"/>
  <c r="D43" i="4"/>
  <c r="H13" i="13"/>
  <c r="H218" i="5"/>
  <c r="H453" i="5" s="1"/>
  <c r="H222" i="4"/>
  <c r="G263" i="5"/>
  <c r="G267" i="4"/>
  <c r="B283" i="5"/>
  <c r="B287" i="4"/>
  <c r="H313" i="5"/>
  <c r="H317" i="4"/>
  <c r="B351" i="5"/>
  <c r="B355" i="4"/>
  <c r="B596" i="14"/>
  <c r="B93" i="13"/>
  <c r="B200" i="11"/>
  <c r="B31" i="11" s="1"/>
  <c r="B46" i="10"/>
  <c r="B640" i="14"/>
  <c r="B97" i="13"/>
  <c r="B49" i="10"/>
  <c r="B65" i="10" s="1"/>
  <c r="B204" i="11"/>
  <c r="B34" i="11" s="1"/>
  <c r="B664" i="14"/>
  <c r="B100" i="13"/>
  <c r="B207" i="11"/>
  <c r="B37" i="11" s="1"/>
  <c r="B52" i="10"/>
  <c r="B68" i="10" s="1"/>
  <c r="H15" i="12"/>
  <c r="H20" i="5"/>
  <c r="H15" i="9" s="1"/>
  <c r="H20" i="4"/>
  <c r="H100" i="5"/>
  <c r="H99" i="4"/>
  <c r="G201" i="5"/>
  <c r="G202" i="4"/>
  <c r="A513" i="14"/>
  <c r="A12" i="10"/>
  <c r="A28" i="10" s="1"/>
  <c r="B78" i="5"/>
  <c r="B76" i="4"/>
  <c r="D51" i="7" s="1"/>
  <c r="D46" i="5"/>
  <c r="D44" i="4"/>
  <c r="B232" i="5"/>
  <c r="B236" i="4"/>
  <c r="D34" i="8" s="1"/>
  <c r="C163" i="8" s="1"/>
  <c r="C103" i="8" s="1"/>
  <c r="H296" i="5"/>
  <c r="H300" i="4"/>
  <c r="B334" i="5"/>
  <c r="B338" i="4"/>
  <c r="B607" i="14"/>
  <c r="B201" i="11"/>
  <c r="B39" i="11" s="1"/>
  <c r="B54" i="10"/>
  <c r="B651" i="14"/>
  <c r="B98" i="13"/>
  <c r="B205" i="11"/>
  <c r="B35" i="11" s="1"/>
  <c r="B50" i="10"/>
  <c r="B66" i="10" s="1"/>
  <c r="G68" i="5"/>
  <c r="G65" i="4"/>
  <c r="B513" i="14"/>
  <c r="B12" i="10"/>
  <c r="B28" i="10" s="1"/>
  <c r="H132" i="5"/>
  <c r="H132" i="4"/>
  <c r="H170" i="5"/>
  <c r="H171" i="4"/>
  <c r="H190" i="4"/>
  <c r="D42" i="5"/>
  <c r="D40" i="4"/>
  <c r="D44" i="5"/>
  <c r="D42" i="4"/>
  <c r="D48" i="5"/>
  <c r="D46" i="4"/>
  <c r="B12" i="13"/>
  <c r="B215" i="5"/>
  <c r="B219" i="4"/>
  <c r="D15" i="8" s="1"/>
  <c r="C144" i="8" s="1"/>
  <c r="C98" i="8" s="1"/>
  <c r="B266" i="5"/>
  <c r="B270" i="4"/>
  <c r="D44" i="8" s="1"/>
  <c r="C169" i="8" s="1"/>
  <c r="C118" i="8" s="1"/>
  <c r="B317" i="5"/>
  <c r="B321" i="4"/>
  <c r="H347" i="5"/>
  <c r="H351" i="4"/>
  <c r="B368" i="5"/>
  <c r="B372" i="4"/>
  <c r="B618" i="14"/>
  <c r="B95" i="13"/>
  <c r="B202" i="11"/>
  <c r="B32" i="11" s="1"/>
  <c r="B47" i="10"/>
  <c r="B63" i="10" s="1"/>
  <c r="B662" i="14"/>
  <c r="B99" i="13"/>
  <c r="B206" i="11"/>
  <c r="B36" i="11" s="1"/>
  <c r="B51" i="10"/>
  <c r="B67" i="10" s="1"/>
  <c r="P239" i="41"/>
  <c r="P275" i="41" s="1"/>
  <c r="P215" i="41"/>
  <c r="P227" i="41" s="1"/>
  <c r="N129" i="41"/>
  <c r="J100" i="9"/>
  <c r="N100" i="9"/>
  <c r="I42" i="11"/>
  <c r="M42" i="11"/>
  <c r="H47" i="11"/>
  <c r="L47" i="11"/>
  <c r="H48" i="11"/>
  <c r="H50" i="11"/>
  <c r="H51" i="11"/>
  <c r="L51" i="11"/>
  <c r="H52" i="11"/>
  <c r="H53" i="11"/>
  <c r="L53" i="11"/>
  <c r="H54" i="11"/>
  <c r="H55" i="11"/>
  <c r="L55" i="11"/>
  <c r="H56" i="11"/>
  <c r="H57" i="11"/>
  <c r="L57" i="11"/>
  <c r="H58" i="11"/>
  <c r="H59" i="11"/>
  <c r="L59" i="11"/>
  <c r="H60" i="11"/>
  <c r="H61" i="11"/>
  <c r="L61" i="11"/>
  <c r="H70" i="11"/>
  <c r="L70" i="11"/>
  <c r="P70" i="11"/>
  <c r="H72" i="11"/>
  <c r="L72" i="11"/>
  <c r="P72" i="11"/>
  <c r="H76" i="11"/>
  <c r="L76" i="11"/>
  <c r="P76" i="11"/>
  <c r="H78" i="11"/>
  <c r="L78" i="11"/>
  <c r="P78" i="11"/>
  <c r="H85" i="11"/>
  <c r="L85" i="11"/>
  <c r="P85" i="11"/>
  <c r="J90" i="11"/>
  <c r="N90" i="11"/>
  <c r="F34" i="13"/>
  <c r="L722" i="14"/>
  <c r="P725" i="14"/>
  <c r="P737" i="14"/>
  <c r="N240" i="25"/>
  <c r="I450" i="46"/>
  <c r="I474" i="46" s="1"/>
  <c r="AH179" i="47"/>
  <c r="AL61" i="47"/>
  <c r="AL63" i="47" s="1"/>
  <c r="AL80" i="47" s="1"/>
  <c r="AA61" i="47"/>
  <c r="F437" i="5"/>
  <c r="F453" i="5"/>
  <c r="G87" i="9"/>
  <c r="G90" i="9" s="1"/>
  <c r="G181" i="11"/>
  <c r="G184" i="11" s="1"/>
  <c r="G171" i="12"/>
  <c r="G205" i="12" s="1"/>
  <c r="P721" i="14"/>
  <c r="P722" i="14"/>
  <c r="H736" i="14"/>
  <c r="H739" i="14"/>
  <c r="H750" i="14"/>
  <c r="I757" i="14"/>
  <c r="M244" i="25"/>
  <c r="J129" i="41"/>
  <c r="AH89" i="47"/>
  <c r="A559" i="14"/>
  <c r="H735" i="14"/>
  <c r="I742" i="14"/>
  <c r="I750" i="14"/>
  <c r="I751" i="14"/>
  <c r="P286" i="41"/>
  <c r="T691" i="52"/>
  <c r="T694" i="52" s="1"/>
  <c r="U652" i="52"/>
  <c r="H49" i="7"/>
  <c r="F90" i="7"/>
  <c r="G715" i="14"/>
  <c r="O729" i="14"/>
  <c r="P735" i="14"/>
  <c r="P736" i="14"/>
  <c r="L739" i="14"/>
  <c r="M742" i="14"/>
  <c r="G750" i="14"/>
  <c r="O750" i="14"/>
  <c r="M757" i="14"/>
  <c r="H989" i="14"/>
  <c r="F249" i="25"/>
  <c r="F67" i="27" s="1"/>
  <c r="J240" i="25"/>
  <c r="I249" i="25"/>
  <c r="I67" i="27" s="1"/>
  <c r="F441" i="4"/>
  <c r="I100" i="9"/>
  <c r="M100" i="9"/>
  <c r="P100" i="9"/>
  <c r="E38" i="10"/>
  <c r="I38" i="10"/>
  <c r="M38" i="10"/>
  <c r="N764" i="14"/>
  <c r="P68" i="13"/>
  <c r="H252" i="25"/>
  <c r="H457" i="4"/>
  <c r="F484" i="4"/>
  <c r="G390" i="5"/>
  <c r="F30" i="6"/>
  <c r="K140" i="7"/>
  <c r="O140" i="7"/>
  <c r="J145" i="7"/>
  <c r="N145" i="7"/>
  <c r="H135" i="8"/>
  <c r="L135" i="8"/>
  <c r="P135" i="8"/>
  <c r="G33" i="9"/>
  <c r="G38" i="10"/>
  <c r="K38" i="10"/>
  <c r="K715" i="14"/>
  <c r="P739" i="14"/>
  <c r="O751" i="14"/>
  <c r="I760" i="14"/>
  <c r="J766" i="14"/>
  <c r="J768" i="14"/>
  <c r="I774" i="14"/>
  <c r="L989" i="14"/>
  <c r="J994" i="14"/>
  <c r="J1022" i="14"/>
  <c r="I245" i="25"/>
  <c r="J250" i="25"/>
  <c r="J68" i="27" s="1"/>
  <c r="N244" i="25"/>
  <c r="I105" i="25"/>
  <c r="N250" i="25"/>
  <c r="N68" i="27" s="1"/>
  <c r="F17" i="6"/>
  <c r="F19" i="6"/>
  <c r="F23" i="6"/>
  <c r="F32" i="6"/>
  <c r="J711" i="14"/>
  <c r="J1006" i="14"/>
  <c r="P1009" i="14"/>
  <c r="H1025" i="14"/>
  <c r="K246" i="25"/>
  <c r="K64" i="27" s="1"/>
  <c r="F250" i="25"/>
  <c r="F68" i="27" s="1"/>
  <c r="G248" i="25"/>
  <c r="G66" i="27" s="1"/>
  <c r="K249" i="25"/>
  <c r="K67" i="27" s="1"/>
  <c r="G246" i="25"/>
  <c r="G64" i="27" s="1"/>
  <c r="G244" i="25"/>
  <c r="F240" i="25"/>
  <c r="I246" i="25"/>
  <c r="I64" i="27" s="1"/>
  <c r="F248" i="25"/>
  <c r="F66" i="27" s="1"/>
  <c r="M247" i="25"/>
  <c r="M65" i="27" s="1"/>
  <c r="F64" i="36"/>
  <c r="K48" i="45"/>
  <c r="F20" i="6"/>
  <c r="F63" i="8"/>
  <c r="F67" i="8"/>
  <c r="N42" i="11"/>
  <c r="M48" i="11"/>
  <c r="M50" i="11"/>
  <c r="M52" i="11"/>
  <c r="M54" i="11"/>
  <c r="M56" i="11"/>
  <c r="M58" i="11"/>
  <c r="M60" i="11"/>
  <c r="I69" i="11"/>
  <c r="M69" i="11"/>
  <c r="I73" i="11"/>
  <c r="M73" i="11"/>
  <c r="I82" i="12"/>
  <c r="M82" i="12"/>
  <c r="I100" i="12"/>
  <c r="J68" i="13"/>
  <c r="N68" i="13"/>
  <c r="P716" i="14"/>
  <c r="P717" i="14"/>
  <c r="J721" i="14"/>
  <c r="N723" i="14"/>
  <c r="O728" i="14"/>
  <c r="M736" i="14"/>
  <c r="P744" i="14"/>
  <c r="H746" i="14"/>
  <c r="K750" i="14"/>
  <c r="P754" i="14"/>
  <c r="I758" i="14"/>
  <c r="M759" i="14"/>
  <c r="P765" i="14"/>
  <c r="P767" i="14"/>
  <c r="J990" i="14"/>
  <c r="H1009" i="14"/>
  <c r="I84" i="25"/>
  <c r="J778" i="14" s="1"/>
  <c r="M246" i="25"/>
  <c r="M64" i="27" s="1"/>
  <c r="F245" i="25"/>
  <c r="G164" i="25"/>
  <c r="G181" i="25" s="1"/>
  <c r="K247" i="25"/>
  <c r="K65" i="27" s="1"/>
  <c r="G245" i="25"/>
  <c r="F130" i="7"/>
  <c r="F70" i="8"/>
  <c r="F78" i="8"/>
  <c r="F87" i="8"/>
  <c r="H714" i="14"/>
  <c r="P714" i="14"/>
  <c r="O715" i="14"/>
  <c r="L716" i="14"/>
  <c r="L717" i="14"/>
  <c r="J724" i="14"/>
  <c r="G728" i="14"/>
  <c r="K730" i="14"/>
  <c r="J736" i="14"/>
  <c r="P750" i="14"/>
  <c r="K751" i="14"/>
  <c r="H754" i="14"/>
  <c r="I759" i="14"/>
  <c r="M760" i="14"/>
  <c r="L765" i="14"/>
  <c r="L767" i="14"/>
  <c r="K775" i="14"/>
  <c r="P993" i="14"/>
  <c r="P1017" i="14"/>
  <c r="I248" i="25"/>
  <c r="I66" i="27" s="1"/>
  <c r="G63" i="25"/>
  <c r="M251" i="25"/>
  <c r="I247" i="25"/>
  <c r="I65" i="27" s="1"/>
  <c r="F246" i="25"/>
  <c r="F64" i="27" s="1"/>
  <c r="K244" i="25"/>
  <c r="H50" i="25"/>
  <c r="F244" i="25"/>
  <c r="M248" i="25"/>
  <c r="M66" i="27" s="1"/>
  <c r="I251" i="25"/>
  <c r="I69" i="27" s="1"/>
  <c r="K250" i="25"/>
  <c r="K68" i="27" s="1"/>
  <c r="L252" i="25"/>
  <c r="M139" i="36"/>
  <c r="O61" i="38" s="1"/>
  <c r="K50" i="45"/>
  <c r="H42" i="11"/>
  <c r="L42" i="11"/>
  <c r="P42" i="11"/>
  <c r="G47" i="11"/>
  <c r="K47" i="11"/>
  <c r="O47" i="11"/>
  <c r="G48" i="11"/>
  <c r="K48" i="11"/>
  <c r="O48" i="11"/>
  <c r="G49" i="11"/>
  <c r="G50" i="11"/>
  <c r="K50" i="11"/>
  <c r="O50" i="11"/>
  <c r="G51" i="11"/>
  <c r="K51" i="11"/>
  <c r="O51" i="11"/>
  <c r="G52" i="11"/>
  <c r="K52" i="11"/>
  <c r="O52" i="11"/>
  <c r="G53" i="11"/>
  <c r="K53" i="11"/>
  <c r="O53" i="11"/>
  <c r="G54" i="11"/>
  <c r="K54" i="11"/>
  <c r="O54" i="11"/>
  <c r="G55" i="11"/>
  <c r="K55" i="11"/>
  <c r="O55" i="11"/>
  <c r="G56" i="11"/>
  <c r="K56" i="11"/>
  <c r="O56" i="11"/>
  <c r="G57" i="11"/>
  <c r="K57" i="11"/>
  <c r="O57" i="11"/>
  <c r="G58" i="11"/>
  <c r="K58" i="11"/>
  <c r="O58" i="11"/>
  <c r="G59" i="11"/>
  <c r="K59" i="11"/>
  <c r="O59" i="11"/>
  <c r="G60" i="11"/>
  <c r="K60" i="11"/>
  <c r="O60" i="11"/>
  <c r="G61" i="11"/>
  <c r="K61" i="11"/>
  <c r="O61" i="11"/>
  <c r="G62" i="11"/>
  <c r="G69" i="11"/>
  <c r="K69" i="11"/>
  <c r="O69" i="11"/>
  <c r="G70" i="11"/>
  <c r="K70" i="11"/>
  <c r="O70" i="11"/>
  <c r="G71" i="11"/>
  <c r="G72" i="11"/>
  <c r="K72" i="11"/>
  <c r="O72" i="11"/>
  <c r="G73" i="11"/>
  <c r="K73" i="11"/>
  <c r="O73" i="11"/>
  <c r="G76" i="11"/>
  <c r="K76" i="11"/>
  <c r="O76" i="11"/>
  <c r="G77" i="11"/>
  <c r="G78" i="11"/>
  <c r="K78" i="11"/>
  <c r="O78" i="11"/>
  <c r="G85" i="11"/>
  <c r="K85" i="11"/>
  <c r="O85" i="11"/>
  <c r="G91" i="11"/>
  <c r="G92" i="11" s="1"/>
  <c r="B558" i="14"/>
  <c r="G249" i="25"/>
  <c r="G67" i="27" s="1"/>
  <c r="U529" i="53"/>
  <c r="U532" i="53" s="1"/>
  <c r="V500" i="53"/>
  <c r="T787" i="53"/>
  <c r="U748" i="53"/>
  <c r="U739" i="53"/>
  <c r="U742" i="53" s="1"/>
  <c r="V700" i="53"/>
  <c r="T460" i="53"/>
  <c r="T463" i="53" s="1"/>
  <c r="U439" i="53"/>
  <c r="N7" i="53"/>
  <c r="X7" i="53"/>
  <c r="U491" i="53"/>
  <c r="U494" i="53" s="1"/>
  <c r="V470" i="53"/>
  <c r="S796" i="53"/>
  <c r="S790" i="53"/>
  <c r="S800" i="53" s="1"/>
  <c r="U643" i="53"/>
  <c r="U646" i="53" s="1"/>
  <c r="V614" i="53"/>
  <c r="T567" i="53"/>
  <c r="T570" i="53" s="1"/>
  <c r="U538" i="53"/>
  <c r="T429" i="53"/>
  <c r="T432" i="53" s="1"/>
  <c r="U408" i="53"/>
  <c r="U605" i="53"/>
  <c r="U608" i="53" s="1"/>
  <c r="V576" i="53"/>
  <c r="U691" i="53"/>
  <c r="U694" i="53" s="1"/>
  <c r="V652" i="53"/>
  <c r="S796" i="52"/>
  <c r="S790" i="52"/>
  <c r="S800" i="52" s="1"/>
  <c r="T787" i="52"/>
  <c r="U748" i="52"/>
  <c r="U739" i="52"/>
  <c r="U742" i="52" s="1"/>
  <c r="V700" i="52"/>
  <c r="T491" i="52"/>
  <c r="T494" i="52" s="1"/>
  <c r="U470" i="52"/>
  <c r="U529" i="52"/>
  <c r="U532" i="52" s="1"/>
  <c r="V500" i="52"/>
  <c r="V439" i="52"/>
  <c r="U460" i="52"/>
  <c r="U463" i="52" s="1"/>
  <c r="M7" i="52"/>
  <c r="W7" i="52"/>
  <c r="T643" i="52"/>
  <c r="T646" i="52" s="1"/>
  <c r="U614" i="52"/>
  <c r="V605" i="52"/>
  <c r="V608" i="52" s="1"/>
  <c r="W576" i="52"/>
  <c r="T567" i="52"/>
  <c r="T570" i="52" s="1"/>
  <c r="U538" i="52"/>
  <c r="U429" i="52"/>
  <c r="U432" i="52" s="1"/>
  <c r="V408" i="52"/>
  <c r="AH41" i="51"/>
  <c r="AI20" i="51"/>
  <c r="AI82" i="51"/>
  <c r="AH103" i="51"/>
  <c r="AI217" i="51"/>
  <c r="AJ188" i="51"/>
  <c r="AG408" i="51"/>
  <c r="AJ150" i="51"/>
  <c r="AI179" i="51"/>
  <c r="AI141" i="51"/>
  <c r="AJ112" i="51"/>
  <c r="AJ360" i="51"/>
  <c r="AI351" i="51"/>
  <c r="AJ312" i="51"/>
  <c r="AH303" i="51"/>
  <c r="AI264" i="51"/>
  <c r="AI401" i="51"/>
  <c r="AJ374" i="51"/>
  <c r="AH72" i="51"/>
  <c r="AI51" i="51"/>
  <c r="AL7" i="51"/>
  <c r="AB7" i="51"/>
  <c r="AH255" i="51"/>
  <c r="AI226" i="51"/>
  <c r="AI360" i="50"/>
  <c r="AK7" i="50"/>
  <c r="AA7" i="50"/>
  <c r="AG402" i="50"/>
  <c r="AG412" i="50" s="1"/>
  <c r="AG408" i="50"/>
  <c r="AH41" i="50"/>
  <c r="AI20" i="50"/>
  <c r="AH103" i="50"/>
  <c r="AI82" i="50"/>
  <c r="AH303" i="50"/>
  <c r="AI264" i="50"/>
  <c r="AH141" i="50"/>
  <c r="AI112" i="50"/>
  <c r="AH255" i="50"/>
  <c r="AI226" i="50"/>
  <c r="AI188" i="50"/>
  <c r="AH217" i="50"/>
  <c r="AI51" i="50"/>
  <c r="AH72" i="50"/>
  <c r="AH351" i="50"/>
  <c r="AI312" i="50"/>
  <c r="AH179" i="50"/>
  <c r="AI150" i="50"/>
  <c r="N442" i="49"/>
  <c r="N441" i="49"/>
  <c r="K356" i="49"/>
  <c r="K343" i="49"/>
  <c r="N282" i="49"/>
  <c r="M289" i="49"/>
  <c r="N506" i="49"/>
  <c r="N498" i="49"/>
  <c r="N519" i="49"/>
  <c r="G137" i="49"/>
  <c r="G124" i="49"/>
  <c r="G116" i="49"/>
  <c r="H110" i="49"/>
  <c r="H165" i="49"/>
  <c r="H168" i="49" s="1"/>
  <c r="M130" i="49"/>
  <c r="L134" i="49"/>
  <c r="K150" i="49"/>
  <c r="L145" i="49"/>
  <c r="K173" i="49"/>
  <c r="J180" i="49"/>
  <c r="M283" i="49"/>
  <c r="M284" i="49" s="1"/>
  <c r="L302" i="49"/>
  <c r="N393" i="49"/>
  <c r="N412" i="49" s="1"/>
  <c r="M412" i="49"/>
  <c r="K331" i="49"/>
  <c r="L284" i="49"/>
  <c r="K273" i="49"/>
  <c r="K277" i="49" s="1"/>
  <c r="N394" i="49"/>
  <c r="N399" i="49"/>
  <c r="N199" i="49"/>
  <c r="N204" i="49" s="1"/>
  <c r="M204" i="49"/>
  <c r="L383" i="49"/>
  <c r="L387" i="49" s="1"/>
  <c r="L96" i="49"/>
  <c r="M91" i="49"/>
  <c r="M227" i="49"/>
  <c r="L234" i="49"/>
  <c r="M188" i="49"/>
  <c r="N184" i="49"/>
  <c r="N188" i="49" s="1"/>
  <c r="L228" i="49"/>
  <c r="K247" i="49"/>
  <c r="N338" i="49"/>
  <c r="N357" i="49" s="1"/>
  <c r="M357" i="49"/>
  <c r="C262" i="49"/>
  <c r="J5" i="49"/>
  <c r="N344" i="49"/>
  <c r="M453" i="49"/>
  <c r="M466" i="49"/>
  <c r="F57" i="49"/>
  <c r="F60" i="49" s="1"/>
  <c r="J174" i="49"/>
  <c r="J175" i="49" s="1"/>
  <c r="I193" i="49"/>
  <c r="J120" i="49"/>
  <c r="J121" i="49" s="1"/>
  <c r="I139" i="49"/>
  <c r="I246" i="49"/>
  <c r="I233" i="49"/>
  <c r="J287" i="49"/>
  <c r="J279" i="49"/>
  <c r="J300" i="49"/>
  <c r="I65" i="49"/>
  <c r="H72" i="49"/>
  <c r="H543" i="49" s="1"/>
  <c r="I813" i="22" s="1"/>
  <c r="J301" i="49"/>
  <c r="J288" i="49"/>
  <c r="H66" i="49"/>
  <c r="G85" i="49"/>
  <c r="G560" i="49" s="1"/>
  <c r="H808" i="33" s="1"/>
  <c r="M465" i="49"/>
  <c r="M452" i="49"/>
  <c r="M444" i="49"/>
  <c r="K119" i="49"/>
  <c r="J126" i="49"/>
  <c r="L76" i="49"/>
  <c r="K80" i="49"/>
  <c r="I221" i="49"/>
  <c r="BK103" i="47"/>
  <c r="BI116" i="47"/>
  <c r="BI152" i="47"/>
  <c r="BJ41" i="47"/>
  <c r="BJ105" i="47"/>
  <c r="BJ22" i="47"/>
  <c r="BJ55" i="47"/>
  <c r="BJ128" i="47"/>
  <c r="BJ34" i="47"/>
  <c r="BI131" i="47"/>
  <c r="BJ153" i="47"/>
  <c r="BJ109" i="47"/>
  <c r="BJ16" i="47"/>
  <c r="BJ117" i="47"/>
  <c r="BJ52" i="47"/>
  <c r="BJ154" i="47"/>
  <c r="BJ151" i="47"/>
  <c r="BJ106" i="47"/>
  <c r="BJ62" i="47"/>
  <c r="BK54" i="47"/>
  <c r="BJ67" i="47"/>
  <c r="BK156" i="47"/>
  <c r="BJ102" i="47"/>
  <c r="X178" i="47"/>
  <c r="X177" i="47"/>
  <c r="X176" i="47"/>
  <c r="X175" i="47"/>
  <c r="X174" i="47"/>
  <c r="BJ130" i="47"/>
  <c r="BJ25" i="47"/>
  <c r="BJ49" i="47"/>
  <c r="BJ26" i="47"/>
  <c r="BK107" i="47"/>
  <c r="BH78" i="47"/>
  <c r="BJ17" i="47"/>
  <c r="BJ118" i="47"/>
  <c r="BJ104" i="47"/>
  <c r="BJ36" i="47"/>
  <c r="BJ42" i="47"/>
  <c r="BL51" i="47"/>
  <c r="BJ40" i="47"/>
  <c r="BJ122" i="47"/>
  <c r="BI127" i="47"/>
  <c r="BJ37" i="47"/>
  <c r="BJ149" i="47"/>
  <c r="BJ48" i="47"/>
  <c r="BI56" i="47"/>
  <c r="BJ38" i="47"/>
  <c r="BJ121" i="47"/>
  <c r="BJ100" i="47"/>
  <c r="AY124" i="47"/>
  <c r="BK124" i="47" s="1"/>
  <c r="BJ124" i="47"/>
  <c r="BJ126" i="47"/>
  <c r="BJ97" i="47"/>
  <c r="BI155" i="47"/>
  <c r="BJ57" i="47"/>
  <c r="BF178" i="47"/>
  <c r="BF177" i="47"/>
  <c r="BF176" i="47"/>
  <c r="BF175" i="47"/>
  <c r="BF174" i="47"/>
  <c r="AY46" i="47"/>
  <c r="BJ46" i="47"/>
  <c r="AL14" i="47"/>
  <c r="AL28" i="47" s="1"/>
  <c r="Z28" i="47"/>
  <c r="AA14" i="47"/>
  <c r="AN141" i="47"/>
  <c r="AC141" i="47"/>
  <c r="AO51" i="47"/>
  <c r="BA51" i="47" s="1"/>
  <c r="AD51" i="47"/>
  <c r="AM130" i="47"/>
  <c r="AY130" i="47" s="1"/>
  <c r="BK130" i="47" s="1"/>
  <c r="AB130" i="47"/>
  <c r="AV78" i="47"/>
  <c r="AB105" i="47"/>
  <c r="AM105" i="47"/>
  <c r="AY105" i="47" s="1"/>
  <c r="AJ170" i="47"/>
  <c r="AJ171" i="47" s="1"/>
  <c r="AJ162" i="47"/>
  <c r="AL127" i="47"/>
  <c r="AX127" i="47" s="1"/>
  <c r="AA127" i="47"/>
  <c r="AY150" i="47"/>
  <c r="BJ150" i="47"/>
  <c r="AB16" i="47"/>
  <c r="AM16" i="47"/>
  <c r="AY16" i="47" s="1"/>
  <c r="AV111" i="47"/>
  <c r="AV166" i="47" s="1"/>
  <c r="AW96" i="47"/>
  <c r="BH96" i="47"/>
  <c r="BH111" i="47" s="1"/>
  <c r="BH166" i="47" s="1"/>
  <c r="AM33" i="47"/>
  <c r="AB33" i="47"/>
  <c r="AM119" i="47"/>
  <c r="AB119" i="47"/>
  <c r="AY43" i="47"/>
  <c r="BJ43" i="47"/>
  <c r="AD46" i="47"/>
  <c r="AO46" i="47"/>
  <c r="AY47" i="47"/>
  <c r="BJ47" i="47"/>
  <c r="AI178" i="47"/>
  <c r="AI177" i="47"/>
  <c r="AI176" i="47"/>
  <c r="AI175" i="47"/>
  <c r="AI174" i="47"/>
  <c r="AT88" i="47"/>
  <c r="AT87" i="47"/>
  <c r="AT86" i="47"/>
  <c r="AT85" i="47"/>
  <c r="AN137" i="47"/>
  <c r="AC137" i="47"/>
  <c r="AM106" i="47"/>
  <c r="AY106" i="47" s="1"/>
  <c r="AB106" i="47"/>
  <c r="AX69" i="47"/>
  <c r="BI69" i="47"/>
  <c r="AB97" i="47"/>
  <c r="AM97" i="47"/>
  <c r="AY97" i="47" s="1"/>
  <c r="BK97" i="47" s="1"/>
  <c r="AN54" i="47"/>
  <c r="AZ54" i="47" s="1"/>
  <c r="AC54" i="47"/>
  <c r="AO39" i="47"/>
  <c r="AD39" i="47"/>
  <c r="AY68" i="47"/>
  <c r="BJ68" i="47"/>
  <c r="P6" i="47"/>
  <c r="AA6" i="47"/>
  <c r="AM6" i="47" s="1"/>
  <c r="AY6" i="47" s="1"/>
  <c r="BK6" i="47" s="1"/>
  <c r="AN68" i="47"/>
  <c r="AC68" i="47"/>
  <c r="AX44" i="47"/>
  <c r="BI44" i="47"/>
  <c r="AB104" i="47"/>
  <c r="AM104" i="47"/>
  <c r="AY104" i="47" s="1"/>
  <c r="BG170" i="47"/>
  <c r="BG171" i="47" s="1"/>
  <c r="BG162" i="47"/>
  <c r="AC19" i="47"/>
  <c r="AN19" i="47"/>
  <c r="AY129" i="47"/>
  <c r="BJ129" i="47"/>
  <c r="AJ82" i="47"/>
  <c r="BJ101" i="47"/>
  <c r="AK159" i="47"/>
  <c r="AK58" i="47"/>
  <c r="AK79" i="47" s="1"/>
  <c r="AB36" i="47"/>
  <c r="AM36" i="47"/>
  <c r="AY36" i="47" s="1"/>
  <c r="AC103" i="47"/>
  <c r="AN103" i="47"/>
  <c r="AZ103" i="47" s="1"/>
  <c r="AB42" i="47"/>
  <c r="AM42" i="47"/>
  <c r="AY42" i="47" s="1"/>
  <c r="AB153" i="47"/>
  <c r="AM153" i="47"/>
  <c r="AY153" i="47" s="1"/>
  <c r="AB109" i="47"/>
  <c r="AM109" i="47"/>
  <c r="AY109" i="47" s="1"/>
  <c r="BK109" i="47" s="1"/>
  <c r="AL152" i="47"/>
  <c r="AX152" i="47" s="1"/>
  <c r="AA152" i="47"/>
  <c r="AM122" i="47"/>
  <c r="AY122" i="47" s="1"/>
  <c r="AB122" i="47"/>
  <c r="AX45" i="47"/>
  <c r="BI45" i="47"/>
  <c r="AW66" i="47"/>
  <c r="AV70" i="47"/>
  <c r="AV81" i="47" s="1"/>
  <c r="BH66" i="47"/>
  <c r="BH70" i="47" s="1"/>
  <c r="BH81" i="47" s="1"/>
  <c r="AY15" i="47"/>
  <c r="BJ15" i="47"/>
  <c r="AM21" i="47"/>
  <c r="AB21" i="47"/>
  <c r="AB48" i="47"/>
  <c r="AM48" i="47"/>
  <c r="AY48" i="47" s="1"/>
  <c r="AL56" i="47"/>
  <c r="AX56" i="47" s="1"/>
  <c r="BJ56" i="47" s="1"/>
  <c r="AA56" i="47"/>
  <c r="AC47" i="47"/>
  <c r="AN47" i="47"/>
  <c r="AB38" i="47"/>
  <c r="AM38" i="47"/>
  <c r="AY38" i="47" s="1"/>
  <c r="AX21" i="47"/>
  <c r="BI21" i="47"/>
  <c r="AM69" i="47"/>
  <c r="AB69" i="47"/>
  <c r="AY132" i="47"/>
  <c r="BJ132" i="47"/>
  <c r="AB18" i="47"/>
  <c r="AM18" i="47"/>
  <c r="AY18" i="47" s="1"/>
  <c r="AB52" i="47"/>
  <c r="AM52" i="47"/>
  <c r="AY52" i="47" s="1"/>
  <c r="AB121" i="47"/>
  <c r="AM121" i="47"/>
  <c r="AY121" i="47" s="1"/>
  <c r="BK121" i="47" s="1"/>
  <c r="AB154" i="47"/>
  <c r="AM154" i="47"/>
  <c r="AY154" i="47" s="1"/>
  <c r="AB100" i="47"/>
  <c r="AM100" i="47"/>
  <c r="AY100" i="47" s="1"/>
  <c r="AB124" i="47"/>
  <c r="AM124" i="47"/>
  <c r="AB34" i="47"/>
  <c r="AM34" i="47"/>
  <c r="AY34" i="47" s="1"/>
  <c r="AO132" i="47"/>
  <c r="AD132" i="47"/>
  <c r="AB57" i="47"/>
  <c r="AM57" i="47"/>
  <c r="AY57" i="47" s="1"/>
  <c r="AB67" i="47"/>
  <c r="AM67" i="47"/>
  <c r="AY67" i="47" s="1"/>
  <c r="AW138" i="47"/>
  <c r="AW168" i="47" s="1"/>
  <c r="AX136" i="47"/>
  <c r="BI136" i="47"/>
  <c r="BI138" i="47" s="1"/>
  <c r="BI168" i="47" s="1"/>
  <c r="AN125" i="47"/>
  <c r="AC125" i="47"/>
  <c r="Y170" i="47"/>
  <c r="Y171" i="47" s="1"/>
  <c r="Y162" i="47"/>
  <c r="AY19" i="47"/>
  <c r="BJ19" i="47"/>
  <c r="AO15" i="47"/>
  <c r="AD15" i="47"/>
  <c r="AC99" i="47"/>
  <c r="AN99" i="47"/>
  <c r="AZ99" i="47" s="1"/>
  <c r="BL99" i="47" s="1"/>
  <c r="AL131" i="47"/>
  <c r="AX131" i="47" s="1"/>
  <c r="AA131" i="47"/>
  <c r="AB50" i="47"/>
  <c r="AM50" i="47"/>
  <c r="AY50" i="47" s="1"/>
  <c r="AV58" i="47"/>
  <c r="AV79" i="47" s="1"/>
  <c r="AW32" i="47"/>
  <c r="BH32" i="47"/>
  <c r="BH58" i="47" s="1"/>
  <c r="BH79" i="47" s="1"/>
  <c r="AM102" i="47"/>
  <c r="AY102" i="47" s="1"/>
  <c r="AB102" i="47"/>
  <c r="AK133" i="47"/>
  <c r="AK167" i="47" s="1"/>
  <c r="AW14" i="47"/>
  <c r="W179" i="47"/>
  <c r="AW143" i="47"/>
  <c r="AW144" i="47" s="1"/>
  <c r="AW169" i="47" s="1"/>
  <c r="AJ73" i="47"/>
  <c r="AL143" i="47"/>
  <c r="AL144" i="47" s="1"/>
  <c r="AL169" i="47" s="1"/>
  <c r="AA143" i="47"/>
  <c r="AK78" i="47"/>
  <c r="AK82" i="47" s="1"/>
  <c r="AK73" i="47"/>
  <c r="AC115" i="47"/>
  <c r="AN115" i="47"/>
  <c r="AW120" i="47"/>
  <c r="AW133" i="47" s="1"/>
  <c r="AW167" i="47" s="1"/>
  <c r="BH120" i="47"/>
  <c r="AB40" i="47"/>
  <c r="AM40" i="47"/>
  <c r="AY40" i="47" s="1"/>
  <c r="AO35" i="47"/>
  <c r="AD35" i="47"/>
  <c r="AM25" i="47"/>
  <c r="AY25" i="47" s="1"/>
  <c r="AB25" i="47"/>
  <c r="AM41" i="47"/>
  <c r="AY41" i="47" s="1"/>
  <c r="AB41" i="47"/>
  <c r="AO23" i="47"/>
  <c r="AD23" i="47"/>
  <c r="X88" i="47"/>
  <c r="X87" i="47"/>
  <c r="X86" i="47"/>
  <c r="X85" i="47"/>
  <c r="AY125" i="47"/>
  <c r="BJ125" i="47"/>
  <c r="AN129" i="47"/>
  <c r="AC129" i="47"/>
  <c r="AB149" i="47"/>
  <c r="AM149" i="47"/>
  <c r="AY149" i="47" s="1"/>
  <c r="AM158" i="47"/>
  <c r="AB158" i="47"/>
  <c r="AB117" i="47"/>
  <c r="AM117" i="47"/>
  <c r="AY117" i="47" s="1"/>
  <c r="AY137" i="47"/>
  <c r="BJ137" i="47"/>
  <c r="AM55" i="47"/>
  <c r="AY55" i="47" s="1"/>
  <c r="AB55" i="47"/>
  <c r="AX119" i="47"/>
  <c r="BI119" i="47"/>
  <c r="AL66" i="47"/>
  <c r="AL70" i="47" s="1"/>
  <c r="AL81" i="47" s="1"/>
  <c r="Z70" i="47"/>
  <c r="Z81" i="47" s="1"/>
  <c r="AA66" i="47"/>
  <c r="AB20" i="47"/>
  <c r="AM20" i="47"/>
  <c r="AB128" i="47"/>
  <c r="AM128" i="47"/>
  <c r="AY128" i="47" s="1"/>
  <c r="AB53" i="47"/>
  <c r="AM53" i="47"/>
  <c r="AY53" i="47" s="1"/>
  <c r="AM142" i="47"/>
  <c r="AY142" i="47" s="1"/>
  <c r="AB142" i="47"/>
  <c r="AM151" i="47"/>
  <c r="AY151" i="47" s="1"/>
  <c r="AB151" i="47"/>
  <c r="AM62" i="47"/>
  <c r="AB62" i="47"/>
  <c r="Z111" i="47"/>
  <c r="Z166" i="47" s="1"/>
  <c r="AA96" i="47"/>
  <c r="AL96" i="47"/>
  <c r="AL111" i="47" s="1"/>
  <c r="AL166" i="47" s="1"/>
  <c r="AB24" i="47"/>
  <c r="AM24" i="47"/>
  <c r="AY24" i="47" s="1"/>
  <c r="AX158" i="47"/>
  <c r="BI158" i="47"/>
  <c r="BF88" i="47"/>
  <c r="BF87" i="47"/>
  <c r="BF86" i="47"/>
  <c r="BF85" i="47"/>
  <c r="AX141" i="47"/>
  <c r="BI141" i="47"/>
  <c r="AM45" i="47"/>
  <c r="AB45" i="47"/>
  <c r="AX115" i="47"/>
  <c r="BI115" i="47"/>
  <c r="AB44" i="47"/>
  <c r="AM44" i="47"/>
  <c r="AM98" i="47"/>
  <c r="AY98" i="47" s="1"/>
  <c r="BK98" i="47" s="1"/>
  <c r="AB98" i="47"/>
  <c r="AB108" i="47"/>
  <c r="AM108" i="47"/>
  <c r="AA138" i="47"/>
  <c r="AA168" i="47" s="1"/>
  <c r="AB136" i="47"/>
  <c r="AM136" i="47"/>
  <c r="AM138" i="47" s="1"/>
  <c r="AM168" i="47" s="1"/>
  <c r="Z159" i="47"/>
  <c r="AL148" i="47"/>
  <c r="AA148" i="47"/>
  <c r="Z58" i="47"/>
  <c r="Z79" i="47" s="1"/>
  <c r="AA32" i="47"/>
  <c r="AL32" i="47"/>
  <c r="AL58" i="47" s="1"/>
  <c r="AL79" i="47" s="1"/>
  <c r="AB118" i="47"/>
  <c r="AM118" i="47"/>
  <c r="AY118" i="47" s="1"/>
  <c r="AU162" i="47"/>
  <c r="AU170" i="47"/>
  <c r="AU171" i="47" s="1"/>
  <c r="AD110" i="47"/>
  <c r="AO110" i="47"/>
  <c r="AY23" i="47"/>
  <c r="BJ23" i="47"/>
  <c r="AY27" i="47"/>
  <c r="BJ27" i="47"/>
  <c r="Z144" i="47"/>
  <c r="Z169" i="47" s="1"/>
  <c r="AY20" i="47"/>
  <c r="AU82" i="47"/>
  <c r="BK99" i="47"/>
  <c r="BG82" i="47"/>
  <c r="AY108" i="47"/>
  <c r="BK108" i="47" s="1"/>
  <c r="AW63" i="47"/>
  <c r="AW80" i="47" s="1"/>
  <c r="AX61" i="47"/>
  <c r="BI61" i="47"/>
  <c r="BI63" i="47" s="1"/>
  <c r="BI80" i="47" s="1"/>
  <c r="Y78" i="47"/>
  <c r="Y82" i="47" s="1"/>
  <c r="Y73" i="47"/>
  <c r="AL116" i="47"/>
  <c r="AL133" i="47" s="1"/>
  <c r="AL167" i="47" s="1"/>
  <c r="AA116" i="47"/>
  <c r="Z133" i="47"/>
  <c r="Z167" i="47" s="1"/>
  <c r="AM49" i="47"/>
  <c r="AY49" i="47" s="1"/>
  <c r="AB49" i="47"/>
  <c r="AB22" i="47"/>
  <c r="AM22" i="47"/>
  <c r="AY22" i="47" s="1"/>
  <c r="AL120" i="47"/>
  <c r="AA120" i="47"/>
  <c r="AM37" i="47"/>
  <c r="AY37" i="47" s="1"/>
  <c r="AB37" i="47"/>
  <c r="AB26" i="47"/>
  <c r="AM26" i="47"/>
  <c r="AY26" i="47" s="1"/>
  <c r="AY39" i="47"/>
  <c r="BJ39" i="47"/>
  <c r="AN150" i="47"/>
  <c r="AC150" i="47"/>
  <c r="AB157" i="47"/>
  <c r="AM157" i="47"/>
  <c r="AY157" i="47" s="1"/>
  <c r="AT174" i="47"/>
  <c r="AT178" i="47"/>
  <c r="AT177" i="47"/>
  <c r="AT176" i="47"/>
  <c r="AT175" i="47"/>
  <c r="AC107" i="47"/>
  <c r="AN107" i="47"/>
  <c r="AZ107" i="47" s="1"/>
  <c r="AC43" i="47"/>
  <c r="AN43" i="47"/>
  <c r="AM17" i="47"/>
  <c r="AY17" i="47" s="1"/>
  <c r="AB17" i="47"/>
  <c r="AO27" i="47"/>
  <c r="AD27" i="47"/>
  <c r="AM126" i="47"/>
  <c r="AY126" i="47" s="1"/>
  <c r="AB126" i="47"/>
  <c r="AB101" i="47"/>
  <c r="AM101" i="47"/>
  <c r="AY101" i="47" s="1"/>
  <c r="AL155" i="47"/>
  <c r="AX155" i="47" s="1"/>
  <c r="AA155" i="47"/>
  <c r="AC156" i="47"/>
  <c r="AN156" i="47"/>
  <c r="AZ156" i="47" s="1"/>
  <c r="AY35" i="47"/>
  <c r="BJ35" i="47"/>
  <c r="AY110" i="47"/>
  <c r="BJ110" i="47"/>
  <c r="AV159" i="47"/>
  <c r="AW148" i="47"/>
  <c r="BH148" i="47"/>
  <c r="BH159" i="47" s="1"/>
  <c r="AL123" i="47"/>
  <c r="AX123" i="47" s="1"/>
  <c r="BJ123" i="47" s="1"/>
  <c r="AA123" i="47"/>
  <c r="AY33" i="47"/>
  <c r="BK33" i="47" s="1"/>
  <c r="AU73" i="47"/>
  <c r="BJ20" i="47"/>
  <c r="BJ53" i="47"/>
  <c r="BH133" i="47"/>
  <c r="BH167" i="47" s="1"/>
  <c r="BJ98" i="47"/>
  <c r="AI89" i="47"/>
  <c r="BG73" i="47"/>
  <c r="H469" i="46"/>
  <c r="H465" i="46"/>
  <c r="H468" i="46"/>
  <c r="H467" i="46"/>
  <c r="H466" i="46"/>
  <c r="K37" i="46"/>
  <c r="L33" i="46"/>
  <c r="K28" i="46"/>
  <c r="K445" i="46" s="1"/>
  <c r="K26" i="46"/>
  <c r="K22" i="46"/>
  <c r="K27" i="46"/>
  <c r="K444" i="46" s="1"/>
  <c r="K23" i="46"/>
  <c r="L21" i="46"/>
  <c r="K239" i="46"/>
  <c r="H473" i="46"/>
  <c r="I449" i="46"/>
  <c r="I452" i="46" s="1"/>
  <c r="I43" i="46"/>
  <c r="I446" i="46"/>
  <c r="J251" i="46"/>
  <c r="K232" i="46"/>
  <c r="J252" i="46"/>
  <c r="J250" i="46"/>
  <c r="J233" i="46"/>
  <c r="H440" i="46"/>
  <c r="H476" i="46"/>
  <c r="I460" i="46"/>
  <c r="I456" i="46"/>
  <c r="I459" i="46"/>
  <c r="I458" i="46"/>
  <c r="I457" i="46"/>
  <c r="L237" i="46"/>
  <c r="M231" i="46"/>
  <c r="L238" i="46"/>
  <c r="L236" i="46"/>
  <c r="J443" i="46"/>
  <c r="J29" i="46"/>
  <c r="G470" i="46"/>
  <c r="G477" i="46" s="1"/>
  <c r="J41" i="46"/>
  <c r="J450" i="46" s="1"/>
  <c r="J474" i="46" s="1"/>
  <c r="J42" i="46"/>
  <c r="J40" i="46"/>
  <c r="H461" i="46"/>
  <c r="I253" i="46"/>
  <c r="J23" i="46"/>
  <c r="J51" i="45"/>
  <c r="H335" i="45"/>
  <c r="H686" i="45"/>
  <c r="M31" i="45"/>
  <c r="N20" i="45"/>
  <c r="K59" i="45"/>
  <c r="I96" i="45"/>
  <c r="L507" i="45"/>
  <c r="L501" i="45"/>
  <c r="L499" i="45"/>
  <c r="L509" i="45"/>
  <c r="L510" i="45"/>
  <c r="L508" i="45"/>
  <c r="L498" i="45"/>
  <c r="L500" i="45"/>
  <c r="L502" i="45"/>
  <c r="L506" i="45"/>
  <c r="L511" i="45" s="1"/>
  <c r="J426" i="45"/>
  <c r="J422" i="45"/>
  <c r="J416" i="45"/>
  <c r="J423" i="45"/>
  <c r="J417" i="45"/>
  <c r="J424" i="45"/>
  <c r="J418" i="45"/>
  <c r="J414" i="45"/>
  <c r="J425" i="45"/>
  <c r="J415" i="45"/>
  <c r="K68" i="45"/>
  <c r="L63" i="45"/>
  <c r="L189" i="45"/>
  <c r="M179" i="45"/>
  <c r="I377" i="45"/>
  <c r="I553" i="45"/>
  <c r="J259" i="45"/>
  <c r="L58" i="45"/>
  <c r="L56" i="45"/>
  <c r="L54" i="45"/>
  <c r="L55" i="45"/>
  <c r="L57" i="45"/>
  <c r="J635" i="45"/>
  <c r="J633" i="45"/>
  <c r="J627" i="45"/>
  <c r="J625" i="45"/>
  <c r="J636" i="45"/>
  <c r="J634" i="45"/>
  <c r="J632" i="45"/>
  <c r="J628" i="45"/>
  <c r="J626" i="45"/>
  <c r="J624" i="45"/>
  <c r="L173" i="45"/>
  <c r="L171" i="45"/>
  <c r="L165" i="45"/>
  <c r="L163" i="45"/>
  <c r="L174" i="45"/>
  <c r="L172" i="45"/>
  <c r="L170" i="45"/>
  <c r="L166" i="45"/>
  <c r="L164" i="45"/>
  <c r="L162" i="45"/>
  <c r="K357" i="45"/>
  <c r="L347" i="45"/>
  <c r="N473" i="45"/>
  <c r="M483" i="45"/>
  <c r="K399" i="45"/>
  <c r="L389" i="45"/>
  <c r="J95" i="45"/>
  <c r="J93" i="45"/>
  <c r="J91" i="45"/>
  <c r="J87" i="45"/>
  <c r="J85" i="45"/>
  <c r="J83" i="45"/>
  <c r="J94" i="45"/>
  <c r="J84" i="45"/>
  <c r="J92" i="45"/>
  <c r="J86" i="45"/>
  <c r="K216" i="45"/>
  <c r="K214" i="45"/>
  <c r="K212" i="45"/>
  <c r="K208" i="45"/>
  <c r="K206" i="45"/>
  <c r="K204" i="45"/>
  <c r="K215" i="45"/>
  <c r="K205" i="45"/>
  <c r="K207" i="45"/>
  <c r="K213" i="45"/>
  <c r="I629" i="45"/>
  <c r="K167" i="45"/>
  <c r="M130" i="45"/>
  <c r="I385" i="45"/>
  <c r="J293" i="45"/>
  <c r="K18" i="48" s="1"/>
  <c r="K21" i="48" s="1"/>
  <c r="K25" i="48" s="1"/>
  <c r="L13" i="48" s="1"/>
  <c r="L14" i="48" s="1"/>
  <c r="I587" i="45"/>
  <c r="I671" i="45"/>
  <c r="J209" i="45"/>
  <c r="L34" i="45"/>
  <c r="L50" i="45" s="1"/>
  <c r="K36" i="45"/>
  <c r="K299" i="45"/>
  <c r="K297" i="45"/>
  <c r="K291" i="45"/>
  <c r="K289" i="45"/>
  <c r="K296" i="45"/>
  <c r="K298" i="45"/>
  <c r="K288" i="45"/>
  <c r="K300" i="45"/>
  <c r="K290" i="45"/>
  <c r="K292" i="45"/>
  <c r="K609" i="45"/>
  <c r="L599" i="45"/>
  <c r="N142" i="45"/>
  <c r="M147" i="45"/>
  <c r="O136" i="45"/>
  <c r="O134" i="45"/>
  <c r="O128" i="45"/>
  <c r="O126" i="45"/>
  <c r="O135" i="45"/>
  <c r="O129" i="45"/>
  <c r="O125" i="45"/>
  <c r="O137" i="45"/>
  <c r="O133" i="45"/>
  <c r="O127" i="45"/>
  <c r="J383" i="45"/>
  <c r="J373" i="45"/>
  <c r="J384" i="45"/>
  <c r="J380" i="45"/>
  <c r="J374" i="45"/>
  <c r="J381" i="45"/>
  <c r="J375" i="45"/>
  <c r="J382" i="45"/>
  <c r="J376" i="45"/>
  <c r="J372" i="45"/>
  <c r="L467" i="45"/>
  <c r="L465" i="45"/>
  <c r="L459" i="45"/>
  <c r="L457" i="45"/>
  <c r="L460" i="45"/>
  <c r="L464" i="45"/>
  <c r="L466" i="45"/>
  <c r="L456" i="45"/>
  <c r="L458" i="45"/>
  <c r="L468" i="45"/>
  <c r="J315" i="45"/>
  <c r="K305" i="45"/>
  <c r="K567" i="45"/>
  <c r="L557" i="45"/>
  <c r="J677" i="45"/>
  <c r="J675" i="45"/>
  <c r="J669" i="45"/>
  <c r="J667" i="45"/>
  <c r="J678" i="45"/>
  <c r="J676" i="45"/>
  <c r="J674" i="45"/>
  <c r="J670" i="45"/>
  <c r="J668" i="45"/>
  <c r="J666" i="45"/>
  <c r="K525" i="45"/>
  <c r="L515" i="45"/>
  <c r="L231" i="45"/>
  <c r="M221" i="45"/>
  <c r="I637" i="45"/>
  <c r="H343" i="45"/>
  <c r="K175" i="45"/>
  <c r="M138" i="45"/>
  <c r="K47" i="45"/>
  <c r="J301" i="45"/>
  <c r="K34" i="48" s="1"/>
  <c r="K37" i="48" s="1"/>
  <c r="K41" i="48" s="1"/>
  <c r="L29" i="48" s="1"/>
  <c r="L30" i="48" s="1"/>
  <c r="I419" i="45"/>
  <c r="I595" i="45"/>
  <c r="I679" i="45"/>
  <c r="J217" i="45"/>
  <c r="K469" i="45"/>
  <c r="K511" i="45"/>
  <c r="M263" i="45"/>
  <c r="L273" i="45"/>
  <c r="N137" i="45"/>
  <c r="N135" i="45"/>
  <c r="N133" i="45"/>
  <c r="N129" i="45"/>
  <c r="N127" i="45"/>
  <c r="N125" i="45"/>
  <c r="N134" i="45"/>
  <c r="N128" i="45"/>
  <c r="N136" i="45"/>
  <c r="N126" i="45"/>
  <c r="N431" i="45"/>
  <c r="M441" i="45"/>
  <c r="I342" i="45"/>
  <c r="I698" i="45" s="1"/>
  <c r="I340" i="45"/>
  <c r="I696" i="45" s="1"/>
  <c r="I338" i="45"/>
  <c r="I694" i="45" s="1"/>
  <c r="I334" i="45"/>
  <c r="I690" i="45" s="1"/>
  <c r="I332" i="45"/>
  <c r="I688" i="45" s="1"/>
  <c r="I341" i="45"/>
  <c r="I697" i="45" s="1"/>
  <c r="I339" i="45"/>
  <c r="I695" i="45" s="1"/>
  <c r="I333" i="45"/>
  <c r="I689" i="45" s="1"/>
  <c r="I331" i="45"/>
  <c r="I687" i="45" s="1"/>
  <c r="I330" i="45"/>
  <c r="J594" i="45"/>
  <c r="J592" i="45"/>
  <c r="J590" i="45"/>
  <c r="J586" i="45"/>
  <c r="J584" i="45"/>
  <c r="J582" i="45"/>
  <c r="J585" i="45"/>
  <c r="J591" i="45"/>
  <c r="J593" i="45"/>
  <c r="J583" i="45"/>
  <c r="K651" i="45"/>
  <c r="L641" i="45"/>
  <c r="J552" i="45"/>
  <c r="J550" i="45"/>
  <c r="J548" i="45"/>
  <c r="J544" i="45"/>
  <c r="J542" i="45"/>
  <c r="J540" i="45"/>
  <c r="J549" i="45"/>
  <c r="J551" i="45"/>
  <c r="J541" i="45"/>
  <c r="J543" i="45"/>
  <c r="K258" i="45"/>
  <c r="K256" i="45"/>
  <c r="K254" i="45"/>
  <c r="K250" i="45"/>
  <c r="K248" i="45"/>
  <c r="K246" i="45"/>
  <c r="K249" i="45"/>
  <c r="K255" i="45"/>
  <c r="K257" i="45"/>
  <c r="K247" i="45"/>
  <c r="H699" i="45"/>
  <c r="I427" i="45"/>
  <c r="I88" i="45"/>
  <c r="I545" i="45"/>
  <c r="J251" i="45"/>
  <c r="J47" i="44"/>
  <c r="G140" i="44"/>
  <c r="L31" i="44"/>
  <c r="K34" i="44"/>
  <c r="I117" i="44"/>
  <c r="J82" i="44"/>
  <c r="K89" i="44"/>
  <c r="J92" i="44"/>
  <c r="H121" i="44"/>
  <c r="K119" i="44"/>
  <c r="L100" i="44"/>
  <c r="L101" i="44"/>
  <c r="K78" i="44"/>
  <c r="J81" i="44"/>
  <c r="J93" i="44"/>
  <c r="I118" i="44"/>
  <c r="AA56" i="43"/>
  <c r="AA57" i="43" s="1"/>
  <c r="AB56" i="43"/>
  <c r="AB57" i="43" s="1"/>
  <c r="H56" i="41"/>
  <c r="H67" i="41" s="1"/>
  <c r="H77" i="41"/>
  <c r="H115" i="41" s="1"/>
  <c r="H129" i="41" s="1"/>
  <c r="I77" i="41"/>
  <c r="I115" i="41" s="1"/>
  <c r="I56" i="41"/>
  <c r="I67" i="41" s="1"/>
  <c r="G214" i="41"/>
  <c r="G226" i="41" s="1"/>
  <c r="G237" i="41"/>
  <c r="G273" i="41" s="1"/>
  <c r="G284" i="41" s="1"/>
  <c r="O56" i="41"/>
  <c r="O67" i="41" s="1"/>
  <c r="O77" i="41"/>
  <c r="O115" i="41" s="1"/>
  <c r="O129" i="41" s="1"/>
  <c r="O240" i="41"/>
  <c r="O276" i="41" s="1"/>
  <c r="O287" i="41" s="1"/>
  <c r="O216" i="41"/>
  <c r="O228" i="41" s="1"/>
  <c r="G56" i="41"/>
  <c r="G67" i="41" s="1"/>
  <c r="G77" i="41"/>
  <c r="G115" i="41" s="1"/>
  <c r="Q66" i="41"/>
  <c r="L241" i="41"/>
  <c r="L277" i="41" s="1"/>
  <c r="L288" i="41" s="1"/>
  <c r="L229" i="41"/>
  <c r="L217" i="41"/>
  <c r="N240" i="41"/>
  <c r="N276" i="41" s="1"/>
  <c r="N216" i="41"/>
  <c r="N228" i="41" s="1"/>
  <c r="M239" i="41"/>
  <c r="M275" i="41" s="1"/>
  <c r="M286" i="41" s="1"/>
  <c r="M215" i="41"/>
  <c r="M227" i="41" s="1"/>
  <c r="M56" i="41"/>
  <c r="M67" i="41" s="1"/>
  <c r="M77" i="41"/>
  <c r="M115" i="41" s="1"/>
  <c r="I215" i="41"/>
  <c r="I227" i="41"/>
  <c r="I239" i="41" s="1"/>
  <c r="I275" i="41" s="1"/>
  <c r="I238" i="41"/>
  <c r="I274" i="41" s="1"/>
  <c r="Q283" i="41"/>
  <c r="G129" i="41"/>
  <c r="Q128" i="41"/>
  <c r="C275" i="41"/>
  <c r="C286" i="41" s="1"/>
  <c r="C239" i="41" s="1"/>
  <c r="C130" i="41"/>
  <c r="C67" i="41"/>
  <c r="C117" i="41"/>
  <c r="J56" i="41"/>
  <c r="J67" i="41" s="1"/>
  <c r="K240" i="41"/>
  <c r="K276" i="41" s="1"/>
  <c r="K287" i="41" s="1"/>
  <c r="K216" i="41"/>
  <c r="K228" i="41" s="1"/>
  <c r="N56" i="41"/>
  <c r="N67" i="41" s="1"/>
  <c r="P56" i="41"/>
  <c r="P67" i="41" s="1"/>
  <c r="K56" i="41"/>
  <c r="K67" i="41"/>
  <c r="K78" i="41" s="1"/>
  <c r="K116" i="41" s="1"/>
  <c r="L56" i="41"/>
  <c r="L67" i="41" s="1"/>
  <c r="H285" i="41"/>
  <c r="I285" i="41"/>
  <c r="I129" i="41"/>
  <c r="P77" i="41"/>
  <c r="P115" i="41" s="1"/>
  <c r="K77" i="41"/>
  <c r="K115" i="41" s="1"/>
  <c r="K129" i="41" s="1"/>
  <c r="L77" i="41"/>
  <c r="L115" i="41" s="1"/>
  <c r="L129" i="41" s="1"/>
  <c r="J240" i="41"/>
  <c r="J276" i="41" s="1"/>
  <c r="J287" i="41" s="1"/>
  <c r="J216" i="41"/>
  <c r="J228" i="41"/>
  <c r="Q213" i="41"/>
  <c r="T213" i="41"/>
  <c r="Q54" i="41"/>
  <c r="R65" i="41"/>
  <c r="C226" i="41"/>
  <c r="C214" i="41" s="1"/>
  <c r="C55" i="41"/>
  <c r="H215" i="41"/>
  <c r="H227" i="41" s="1"/>
  <c r="P129" i="41"/>
  <c r="M129" i="41"/>
  <c r="N287" i="41"/>
  <c r="F139" i="36"/>
  <c r="I139" i="36"/>
  <c r="K61" i="38" s="1"/>
  <c r="J139" i="36"/>
  <c r="L61" i="38" s="1"/>
  <c r="J64" i="36"/>
  <c r="L39" i="38" s="1"/>
  <c r="L139" i="36"/>
  <c r="N61" i="38" s="1"/>
  <c r="H761" i="30"/>
  <c r="N760" i="30"/>
  <c r="O760" i="30" s="1"/>
  <c r="H45" i="25"/>
  <c r="I32" i="25"/>
  <c r="G67" i="40" s="1"/>
  <c r="G71" i="40" s="1"/>
  <c r="I41" i="25"/>
  <c r="I38" i="25"/>
  <c r="I39" i="25"/>
  <c r="I43" i="25"/>
  <c r="I314" i="25"/>
  <c r="I44" i="25"/>
  <c r="I37" i="25"/>
  <c r="I40" i="25"/>
  <c r="I49" i="25"/>
  <c r="I48" i="25"/>
  <c r="I42" i="25"/>
  <c r="J31" i="25"/>
  <c r="J312" i="25"/>
  <c r="J251" i="25"/>
  <c r="K245" i="25"/>
  <c r="N245" i="25"/>
  <c r="M240" i="25"/>
  <c r="K240" i="25"/>
  <c r="F247" i="25"/>
  <c r="F65" i="27" s="1"/>
  <c r="G247" i="25"/>
  <c r="G65" i="27" s="1"/>
  <c r="K97" i="25"/>
  <c r="K135" i="25" s="1"/>
  <c r="K156" i="25" s="1"/>
  <c r="K94" i="25"/>
  <c r="K132" i="25" s="1"/>
  <c r="K153" i="25" s="1"/>
  <c r="F173" i="25"/>
  <c r="F182" i="25"/>
  <c r="F175" i="25"/>
  <c r="F172" i="25"/>
  <c r="F177" i="25"/>
  <c r="F174" i="25"/>
  <c r="F171" i="25"/>
  <c r="F176" i="25"/>
  <c r="G173" i="25"/>
  <c r="G174" i="25"/>
  <c r="K93" i="25"/>
  <c r="K131" i="25" s="1"/>
  <c r="K152" i="25" s="1"/>
  <c r="J128" i="25"/>
  <c r="J98" i="25"/>
  <c r="H162" i="25"/>
  <c r="J246" i="25"/>
  <c r="J64" i="27" s="1"/>
  <c r="J248" i="25"/>
  <c r="J66" i="27" s="1"/>
  <c r="G170" i="25"/>
  <c r="I160" i="25"/>
  <c r="I141" i="25"/>
  <c r="K95" i="25"/>
  <c r="K133" i="25" s="1"/>
  <c r="K154" i="25" s="1"/>
  <c r="K92" i="25"/>
  <c r="K130" i="25" s="1"/>
  <c r="K151" i="25" s="1"/>
  <c r="K96" i="25"/>
  <c r="K134" i="25" s="1"/>
  <c r="K155" i="25" s="1"/>
  <c r="H157" i="25"/>
  <c r="K101" i="25"/>
  <c r="K29" i="25"/>
  <c r="K310" i="25"/>
  <c r="J249" i="25"/>
  <c r="J67" i="27" s="1"/>
  <c r="J244" i="25"/>
  <c r="G251" i="25"/>
  <c r="J245" i="25"/>
  <c r="J82" i="25"/>
  <c r="J77" i="25"/>
  <c r="H143" i="25"/>
  <c r="I149" i="25"/>
  <c r="I136" i="25"/>
  <c r="K102" i="25"/>
  <c r="K140" i="25" s="1"/>
  <c r="K161" i="25" s="1"/>
  <c r="K311" i="25"/>
  <c r="J139" i="25"/>
  <c r="J103" i="25"/>
  <c r="K91" i="25"/>
  <c r="K129" i="25" s="1"/>
  <c r="K150" i="25" s="1"/>
  <c r="K301" i="25"/>
  <c r="K90" i="25"/>
  <c r="K24" i="25"/>
  <c r="K308" i="25" s="1"/>
  <c r="K300" i="25"/>
  <c r="F170" i="25"/>
  <c r="O252" i="25"/>
  <c r="K53" i="23"/>
  <c r="J60" i="23"/>
  <c r="K253" i="23"/>
  <c r="K154" i="23"/>
  <c r="L124" i="23"/>
  <c r="K131" i="23"/>
  <c r="N56" i="23"/>
  <c r="M63" i="23"/>
  <c r="K185" i="23"/>
  <c r="J192" i="23"/>
  <c r="J61" i="23"/>
  <c r="K54" i="23"/>
  <c r="J130" i="23"/>
  <c r="K123" i="23"/>
  <c r="K20" i="23"/>
  <c r="K23" i="23" s="1"/>
  <c r="M187" i="23"/>
  <c r="L194" i="23"/>
  <c r="J193" i="23"/>
  <c r="K186" i="23"/>
  <c r="K254" i="23"/>
  <c r="L22" i="23"/>
  <c r="J155" i="23"/>
  <c r="K151" i="23"/>
  <c r="K256" i="23"/>
  <c r="M255" i="23"/>
  <c r="J195" i="23"/>
  <c r="K188" i="23"/>
  <c r="K239" i="23"/>
  <c r="K236" i="23"/>
  <c r="L107" i="23"/>
  <c r="K114" i="23"/>
  <c r="K237" i="23"/>
  <c r="L21" i="23"/>
  <c r="J113" i="23"/>
  <c r="K106" i="23"/>
  <c r="J128" i="23"/>
  <c r="K121" i="23"/>
  <c r="L19" i="23"/>
  <c r="J111" i="23"/>
  <c r="K104" i="23"/>
  <c r="K152" i="23"/>
  <c r="K153" i="23"/>
  <c r="M238" i="23"/>
  <c r="J62" i="23"/>
  <c r="K55" i="23"/>
  <c r="J129" i="23"/>
  <c r="K122" i="23"/>
  <c r="J112" i="23"/>
  <c r="K105" i="23"/>
  <c r="F20" i="20"/>
  <c r="K19" i="20"/>
  <c r="L87" i="20"/>
  <c r="N87" i="20" s="1"/>
  <c r="O87" i="20" s="1"/>
  <c r="G88" i="20"/>
  <c r="J88" i="20"/>
  <c r="E89" i="20"/>
  <c r="N17" i="20"/>
  <c r="O17" i="20" s="1"/>
  <c r="K97" i="20"/>
  <c r="F98" i="20"/>
  <c r="K88" i="20"/>
  <c r="F89" i="20"/>
  <c r="F29" i="20"/>
  <c r="K28" i="20"/>
  <c r="E20" i="20"/>
  <c r="J19" i="20"/>
  <c r="E29" i="20"/>
  <c r="J28" i="20"/>
  <c r="G19" i="20"/>
  <c r="L18" i="20"/>
  <c r="L96" i="20"/>
  <c r="N96" i="20" s="1"/>
  <c r="O96" i="20" s="1"/>
  <c r="G97" i="20"/>
  <c r="J97" i="20"/>
  <c r="E98" i="20"/>
  <c r="G28" i="20"/>
  <c r="L27" i="20"/>
  <c r="N27" i="20" s="1"/>
  <c r="O27" i="20" s="1"/>
  <c r="F80" i="7"/>
  <c r="I140" i="7"/>
  <c r="M140" i="7"/>
  <c r="Q140" i="7"/>
  <c r="F81" i="8"/>
  <c r="F115" i="8"/>
  <c r="F33" i="6"/>
  <c r="F31" i="6"/>
  <c r="F74" i="7"/>
  <c r="F88" i="7"/>
  <c r="F79" i="8"/>
  <c r="H130" i="8"/>
  <c r="L130" i="8"/>
  <c r="P130" i="8"/>
  <c r="K135" i="8"/>
  <c r="O135" i="8"/>
  <c r="H72" i="10"/>
  <c r="L72" i="10"/>
  <c r="H68" i="11"/>
  <c r="P68" i="11"/>
  <c r="N69" i="13"/>
  <c r="H84" i="13"/>
  <c r="L84" i="13"/>
  <c r="P84" i="13"/>
  <c r="I214" i="14"/>
  <c r="J214" i="14" s="1"/>
  <c r="K214" i="14" s="1"/>
  <c r="L214" i="14" s="1"/>
  <c r="M214" i="14" s="1"/>
  <c r="N214" i="14" s="1"/>
  <c r="O214" i="14" s="1"/>
  <c r="P214" i="14" s="1"/>
  <c r="I98" i="14"/>
  <c r="I115" i="14"/>
  <c r="I132" i="14"/>
  <c r="I149" i="14"/>
  <c r="I166" i="14"/>
  <c r="A561" i="14"/>
  <c r="M728" i="14"/>
  <c r="I729" i="14"/>
  <c r="I730" i="14"/>
  <c r="N735" i="14"/>
  <c r="N736" i="14"/>
  <c r="J737" i="14"/>
  <c r="L738" i="14"/>
  <c r="L743" i="14"/>
  <c r="L750" i="14"/>
  <c r="L754" i="14"/>
  <c r="L764" i="14"/>
  <c r="J765" i="14"/>
  <c r="H766" i="14"/>
  <c r="P766" i="14"/>
  <c r="N767" i="14"/>
  <c r="H768" i="14"/>
  <c r="P768" i="14"/>
  <c r="L1013" i="14"/>
  <c r="N1014" i="14"/>
  <c r="L1017" i="14"/>
  <c r="J1018" i="14"/>
  <c r="K728" i="14"/>
  <c r="G729" i="14"/>
  <c r="G730" i="14"/>
  <c r="O730" i="14"/>
  <c r="J738" i="14"/>
  <c r="P743" i="14"/>
  <c r="P746" i="14"/>
  <c r="J764" i="14"/>
  <c r="N766" i="14"/>
  <c r="N768" i="14"/>
  <c r="M772" i="14"/>
  <c r="G1153" i="14"/>
  <c r="J1014" i="14"/>
  <c r="P1025" i="14"/>
  <c r="F73" i="7"/>
  <c r="F77" i="7"/>
  <c r="F125" i="7"/>
  <c r="F66" i="8"/>
  <c r="F80" i="8"/>
  <c r="J130" i="8"/>
  <c r="N130" i="8"/>
  <c r="I135" i="8"/>
  <c r="M135" i="8"/>
  <c r="Q135" i="8"/>
  <c r="F120" i="8"/>
  <c r="F72" i="10"/>
  <c r="J72" i="10"/>
  <c r="L68" i="11"/>
  <c r="N711" i="14"/>
  <c r="I714" i="14"/>
  <c r="I728" i="14"/>
  <c r="K729" i="14"/>
  <c r="M730" i="14"/>
  <c r="J735" i="14"/>
  <c r="L746" i="14"/>
  <c r="L766" i="14"/>
  <c r="I772" i="14"/>
  <c r="M774" i="14"/>
  <c r="N1006" i="14"/>
  <c r="L1009" i="14"/>
  <c r="N1022" i="14"/>
  <c r="L1025" i="14"/>
  <c r="H784" i="14"/>
  <c r="H711" i="14"/>
  <c r="H710" i="14"/>
  <c r="H708" i="14"/>
  <c r="L784" i="14"/>
  <c r="L709" i="14"/>
  <c r="L707" i="14"/>
  <c r="L711" i="14"/>
  <c r="P784" i="14"/>
  <c r="P711" i="14"/>
  <c r="P710" i="14"/>
  <c r="P708" i="14"/>
  <c r="J754" i="14"/>
  <c r="J753" i="14"/>
  <c r="J751" i="14"/>
  <c r="N754" i="14"/>
  <c r="N751" i="14"/>
  <c r="G759" i="14"/>
  <c r="G757" i="14"/>
  <c r="G761" i="14"/>
  <c r="G760" i="14"/>
  <c r="G758" i="14"/>
  <c r="K760" i="14"/>
  <c r="K758" i="14"/>
  <c r="K759" i="14"/>
  <c r="K757" i="14"/>
  <c r="O759" i="14"/>
  <c r="O757" i="14"/>
  <c r="O761" i="14"/>
  <c r="O760" i="14"/>
  <c r="O758" i="14"/>
  <c r="J993" i="14"/>
  <c r="J998" i="14"/>
  <c r="N1002" i="14"/>
  <c r="N994" i="14"/>
  <c r="N993" i="14"/>
  <c r="N1018" i="14"/>
  <c r="N1017" i="14"/>
  <c r="N1026" i="14"/>
  <c r="N1025" i="14"/>
  <c r="G394" i="4"/>
  <c r="G400" i="4" s="1"/>
  <c r="G421" i="4"/>
  <c r="G427" i="4" s="1"/>
  <c r="G457" i="4"/>
  <c r="F390" i="5"/>
  <c r="F91" i="7"/>
  <c r="F97" i="7"/>
  <c r="H140" i="7"/>
  <c r="L140" i="7"/>
  <c r="P140" i="7"/>
  <c r="I145" i="7"/>
  <c r="M145" i="7"/>
  <c r="Q145" i="7"/>
  <c r="I42" i="8"/>
  <c r="H54" i="8"/>
  <c r="F100" i="8"/>
  <c r="F33" i="9"/>
  <c r="F37" i="9" s="1"/>
  <c r="F41" i="9" s="1"/>
  <c r="F45" i="9" s="1"/>
  <c r="H105" i="9"/>
  <c r="L105" i="9"/>
  <c r="P105" i="9"/>
  <c r="H38" i="10"/>
  <c r="L38" i="10"/>
  <c r="L1005" i="14"/>
  <c r="J1010" i="14"/>
  <c r="J746" i="14"/>
  <c r="J745" i="14"/>
  <c r="J743" i="14"/>
  <c r="J744" i="14"/>
  <c r="J742" i="14"/>
  <c r="N743" i="14"/>
  <c r="N746" i="14"/>
  <c r="N742" i="14"/>
  <c r="G772" i="14"/>
  <c r="G775" i="14"/>
  <c r="G773" i="14"/>
  <c r="G774" i="14"/>
  <c r="K774" i="14"/>
  <c r="K771" i="14"/>
  <c r="K772" i="14"/>
  <c r="O772" i="14"/>
  <c r="O775" i="14"/>
  <c r="O773" i="14"/>
  <c r="O774" i="14"/>
  <c r="H1006" i="14"/>
  <c r="H1005" i="14"/>
  <c r="P1006" i="14"/>
  <c r="P1005" i="14"/>
  <c r="F89" i="7"/>
  <c r="F110" i="7"/>
  <c r="H42" i="8"/>
  <c r="H81" i="14"/>
  <c r="A563" i="14"/>
  <c r="P709" i="14"/>
  <c r="J750" i="14"/>
  <c r="N750" i="14"/>
  <c r="N753" i="14"/>
  <c r="I725" i="14"/>
  <c r="I723" i="14"/>
  <c r="I721" i="14"/>
  <c r="I722" i="14"/>
  <c r="M725" i="14"/>
  <c r="M723" i="14"/>
  <c r="M721" i="14"/>
  <c r="M722" i="14"/>
  <c r="N990" i="14"/>
  <c r="N989" i="14"/>
  <c r="H1014" i="14"/>
  <c r="H1013" i="14"/>
  <c r="P1014" i="14"/>
  <c r="P1013" i="14"/>
  <c r="F417" i="5"/>
  <c r="G418" i="5" s="1"/>
  <c r="G453" i="5"/>
  <c r="F76" i="7"/>
  <c r="J140" i="7"/>
  <c r="N140" i="7"/>
  <c r="K145" i="7"/>
  <c r="O145" i="7"/>
  <c r="F105" i="8"/>
  <c r="I105" i="9"/>
  <c r="M105" i="9"/>
  <c r="F38" i="10"/>
  <c r="J38" i="10"/>
  <c r="A565" i="14"/>
  <c r="P707" i="14"/>
  <c r="H709" i="14"/>
  <c r="N745" i="14"/>
  <c r="K761" i="14"/>
  <c r="L1021" i="14"/>
  <c r="J1026" i="14"/>
  <c r="J68" i="11"/>
  <c r="N68" i="11"/>
  <c r="H90" i="11"/>
  <c r="L90" i="11"/>
  <c r="P90" i="11"/>
  <c r="G245" i="11"/>
  <c r="G248" i="11" s="1"/>
  <c r="G68" i="11"/>
  <c r="K68" i="11"/>
  <c r="O68" i="11"/>
  <c r="I90" i="11"/>
  <c r="M90" i="11"/>
  <c r="K83" i="12"/>
  <c r="K82" i="12"/>
  <c r="O83" i="12"/>
  <c r="O82" i="12"/>
  <c r="A682" i="14"/>
  <c r="A558" i="14"/>
  <c r="A684" i="14"/>
  <c r="A560" i="14"/>
  <c r="A686" i="14"/>
  <c r="A562" i="14"/>
  <c r="A688" i="14"/>
  <c r="A564" i="14"/>
  <c r="A690" i="14"/>
  <c r="A566" i="14"/>
  <c r="J717" i="14"/>
  <c r="J715" i="14"/>
  <c r="J714" i="14"/>
  <c r="J716" i="14"/>
  <c r="N716" i="14"/>
  <c r="N715" i="14"/>
  <c r="N718" i="14"/>
  <c r="N783" i="14" s="1"/>
  <c r="N714" i="14"/>
  <c r="N717" i="14"/>
  <c r="H730" i="14"/>
  <c r="H732" i="14"/>
  <c r="H729" i="14"/>
  <c r="H728" i="14"/>
  <c r="L730" i="14"/>
  <c r="L729" i="14"/>
  <c r="L728" i="14"/>
  <c r="P730" i="14"/>
  <c r="P732" i="14"/>
  <c r="P729" i="14"/>
  <c r="P728" i="14"/>
  <c r="G736" i="14"/>
  <c r="G735" i="14"/>
  <c r="K736" i="14"/>
  <c r="K735" i="14"/>
  <c r="O736" i="14"/>
  <c r="O735" i="14"/>
  <c r="N1010" i="14"/>
  <c r="N1009" i="14"/>
  <c r="H1022" i="14"/>
  <c r="H1021" i="14"/>
  <c r="P1022" i="14"/>
  <c r="P1021" i="14"/>
  <c r="F64" i="8"/>
  <c r="H707" i="14"/>
  <c r="L710" i="14"/>
  <c r="E72" i="10"/>
  <c r="I72" i="10"/>
  <c r="M72" i="10"/>
  <c r="J82" i="12"/>
  <c r="N82" i="12"/>
  <c r="H100" i="12"/>
  <c r="G34" i="13"/>
  <c r="K68" i="13"/>
  <c r="O68" i="13"/>
  <c r="J69" i="13"/>
  <c r="G84" i="13"/>
  <c r="K84" i="13"/>
  <c r="O84" i="13"/>
  <c r="H65" i="14"/>
  <c r="H82" i="14"/>
  <c r="H219" i="14" s="1"/>
  <c r="H99" i="14"/>
  <c r="I99" i="14" s="1"/>
  <c r="J99" i="14" s="1"/>
  <c r="K99" i="14" s="1"/>
  <c r="L99" i="14" s="1"/>
  <c r="M99" i="14" s="1"/>
  <c r="N99" i="14" s="1"/>
  <c r="O99" i="14" s="1"/>
  <c r="P99" i="14" s="1"/>
  <c r="H116" i="14"/>
  <c r="I116" i="14" s="1"/>
  <c r="J116" i="14" s="1"/>
  <c r="K116" i="14" s="1"/>
  <c r="L116" i="14" s="1"/>
  <c r="M116" i="14" s="1"/>
  <c r="N116" i="14" s="1"/>
  <c r="O116" i="14" s="1"/>
  <c r="P116" i="14" s="1"/>
  <c r="H133" i="14"/>
  <c r="I133" i="14" s="1"/>
  <c r="J133" i="14" s="1"/>
  <c r="K133" i="14" s="1"/>
  <c r="L133" i="14" s="1"/>
  <c r="M133" i="14" s="1"/>
  <c r="N133" i="14" s="1"/>
  <c r="O133" i="14" s="1"/>
  <c r="P133" i="14" s="1"/>
  <c r="H150" i="14"/>
  <c r="I150" i="14" s="1"/>
  <c r="J150" i="14" s="1"/>
  <c r="K150" i="14" s="1"/>
  <c r="L150" i="14" s="1"/>
  <c r="M150" i="14" s="1"/>
  <c r="N150" i="14" s="1"/>
  <c r="O150" i="14" s="1"/>
  <c r="P150" i="14" s="1"/>
  <c r="H167" i="14"/>
  <c r="I167" i="14" s="1"/>
  <c r="J167" i="14" s="1"/>
  <c r="K167" i="14" s="1"/>
  <c r="L167" i="14" s="1"/>
  <c r="M167" i="14" s="1"/>
  <c r="N167" i="14" s="1"/>
  <c r="O167" i="14" s="1"/>
  <c r="P167" i="14" s="1"/>
  <c r="H184" i="14"/>
  <c r="I184" i="14" s="1"/>
  <c r="J184" i="14" s="1"/>
  <c r="K184" i="14" s="1"/>
  <c r="L184" i="14" s="1"/>
  <c r="M184" i="14" s="1"/>
  <c r="N184" i="14" s="1"/>
  <c r="O184" i="14" s="1"/>
  <c r="P184" i="14" s="1"/>
  <c r="H78" i="14"/>
  <c r="N707" i="14"/>
  <c r="J708" i="14"/>
  <c r="H715" i="14"/>
  <c r="L715" i="14"/>
  <c r="P715" i="14"/>
  <c r="G721" i="14"/>
  <c r="K721" i="14"/>
  <c r="O721" i="14"/>
  <c r="G723" i="14"/>
  <c r="K723" i="14"/>
  <c r="O723" i="14"/>
  <c r="J730" i="14"/>
  <c r="N730" i="14"/>
  <c r="P731" i="14"/>
  <c r="J732" i="14"/>
  <c r="L745" i="14"/>
  <c r="P752" i="14"/>
  <c r="L753" i="14"/>
  <c r="M771" i="14"/>
  <c r="I773" i="14"/>
  <c r="I775" i="14"/>
  <c r="J985" i="14"/>
  <c r="N985" i="14"/>
  <c r="G985" i="14"/>
  <c r="K985" i="14"/>
  <c r="O985" i="14"/>
  <c r="H994" i="14"/>
  <c r="P994" i="14"/>
  <c r="L998" i="14"/>
  <c r="H1002" i="14"/>
  <c r="P1002" i="14"/>
  <c r="G259" i="11"/>
  <c r="F39" i="13"/>
  <c r="F44" i="13" s="1"/>
  <c r="F49" i="13" s="1"/>
  <c r="J84" i="13"/>
  <c r="N84" i="13"/>
  <c r="H79" i="14"/>
  <c r="J784" i="14"/>
  <c r="N784" i="14"/>
  <c r="G1165" i="14"/>
  <c r="G72" i="10"/>
  <c r="K72" i="10"/>
  <c r="F47" i="12"/>
  <c r="F52" i="12" s="1"/>
  <c r="F57" i="12" s="1"/>
  <c r="F62" i="12" s="1"/>
  <c r="F68" i="12"/>
  <c r="F73" i="12" s="1"/>
  <c r="H82" i="12"/>
  <c r="L82" i="12"/>
  <c r="P82" i="12"/>
  <c r="J100" i="12"/>
  <c r="F55" i="13"/>
  <c r="F59" i="13" s="1"/>
  <c r="I68" i="13"/>
  <c r="M68" i="13"/>
  <c r="I84" i="13"/>
  <c r="M84" i="13"/>
  <c r="H80" i="14"/>
  <c r="J707" i="14"/>
  <c r="N708" i="14"/>
  <c r="J709" i="14"/>
  <c r="N710" i="14"/>
  <c r="G722" i="14"/>
  <c r="K722" i="14"/>
  <c r="O722" i="14"/>
  <c r="N728" i="14"/>
  <c r="H742" i="14"/>
  <c r="P742" i="14"/>
  <c r="H751" i="14"/>
  <c r="P751" i="14"/>
  <c r="M773" i="14"/>
  <c r="H985" i="14"/>
  <c r="L985" i="14"/>
  <c r="P985" i="14"/>
  <c r="I985" i="14"/>
  <c r="M985" i="14"/>
  <c r="L994" i="14"/>
  <c r="B771" i="14"/>
  <c r="B536" i="14"/>
  <c r="B550" i="14" s="1"/>
  <c r="B498" i="14"/>
  <c r="C1155" i="14"/>
  <c r="D872" i="14"/>
  <c r="D802" i="14"/>
  <c r="D883" i="14" s="1"/>
  <c r="D489" i="14"/>
  <c r="C71" i="14"/>
  <c r="C88" i="14"/>
  <c r="C1157" i="14"/>
  <c r="D874" i="14"/>
  <c r="D804" i="14"/>
  <c r="D885" i="14" s="1"/>
  <c r="D491" i="14"/>
  <c r="C73" i="14"/>
  <c r="C90" i="14"/>
  <c r="I79" i="14"/>
  <c r="H216" i="14"/>
  <c r="J259" i="14"/>
  <c r="I273" i="14"/>
  <c r="A771" i="14"/>
  <c r="A536" i="14"/>
  <c r="A550" i="14" s="1"/>
  <c r="A498" i="14"/>
  <c r="C1160" i="14"/>
  <c r="D877" i="14"/>
  <c r="D807" i="14"/>
  <c r="D888" i="14" s="1"/>
  <c r="D494" i="14"/>
  <c r="C76" i="14"/>
  <c r="C93" i="14"/>
  <c r="H217" i="14"/>
  <c r="H572" i="14"/>
  <c r="I249" i="14"/>
  <c r="H262" i="14"/>
  <c r="H1139" i="14"/>
  <c r="H188" i="14"/>
  <c r="I52" i="14"/>
  <c r="H1165" i="14"/>
  <c r="I86" i="14"/>
  <c r="I64" i="14"/>
  <c r="H201" i="14"/>
  <c r="C1154" i="14"/>
  <c r="D871" i="14"/>
  <c r="D801" i="14"/>
  <c r="D882" i="14" s="1"/>
  <c r="D488" i="14"/>
  <c r="C87" i="14"/>
  <c r="C70" i="14"/>
  <c r="C1156" i="14"/>
  <c r="D873" i="14"/>
  <c r="D803" i="14"/>
  <c r="D884" i="14" s="1"/>
  <c r="D490" i="14"/>
  <c r="C72" i="14"/>
  <c r="C89" i="14"/>
  <c r="H218" i="14"/>
  <c r="I81" i="14"/>
  <c r="H307" i="14"/>
  <c r="H286" i="14"/>
  <c r="G299" i="14"/>
  <c r="G1145" i="14"/>
  <c r="H58" i="14"/>
  <c r="H194" i="14"/>
  <c r="G213" i="14"/>
  <c r="H76" i="14"/>
  <c r="G1171" i="14"/>
  <c r="H92" i="14"/>
  <c r="H161" i="14"/>
  <c r="H177" i="14"/>
  <c r="C1158" i="14"/>
  <c r="D875" i="14"/>
  <c r="D805" i="14"/>
  <c r="D886" i="14" s="1"/>
  <c r="D492" i="14"/>
  <c r="C91" i="14"/>
  <c r="C74" i="14"/>
  <c r="H215" i="14"/>
  <c r="I78" i="14"/>
  <c r="C1139" i="14"/>
  <c r="D399" i="14"/>
  <c r="C1145" i="14"/>
  <c r="D405" i="14"/>
  <c r="A728" i="14"/>
  <c r="A530" i="14"/>
  <c r="A544" i="14" s="1"/>
  <c r="A431" i="14"/>
  <c r="A735" i="14"/>
  <c r="A531" i="14"/>
  <c r="A545" i="14" s="1"/>
  <c r="A442" i="14"/>
  <c r="A742" i="14"/>
  <c r="A532" i="14"/>
  <c r="A546" i="14" s="1"/>
  <c r="A453" i="14"/>
  <c r="A750" i="14"/>
  <c r="A533" i="14"/>
  <c r="A547" i="14" s="1"/>
  <c r="A464" i="14"/>
  <c r="A757" i="14"/>
  <c r="A534" i="14"/>
  <c r="A548" i="14" s="1"/>
  <c r="A475" i="14"/>
  <c r="B1152" i="14"/>
  <c r="B1161" i="14" s="1"/>
  <c r="B764" i="14"/>
  <c r="B535" i="14"/>
  <c r="B549" i="14" s="1"/>
  <c r="B486" i="14"/>
  <c r="G1157" i="14"/>
  <c r="G53" i="14"/>
  <c r="G54" i="14"/>
  <c r="G55" i="14"/>
  <c r="G59" i="14"/>
  <c r="H61" i="14"/>
  <c r="A68" i="14"/>
  <c r="G89" i="14"/>
  <c r="G93" i="14"/>
  <c r="H95" i="14"/>
  <c r="C97" i="14"/>
  <c r="C723" i="14" s="1"/>
  <c r="G106" i="14"/>
  <c r="G123" i="14"/>
  <c r="G140" i="14"/>
  <c r="G157" i="14"/>
  <c r="G174" i="14"/>
  <c r="G178" i="14"/>
  <c r="G182" i="14"/>
  <c r="C199" i="14"/>
  <c r="C765" i="14" s="1"/>
  <c r="C200" i="14"/>
  <c r="C766" i="14" s="1"/>
  <c r="C201" i="14"/>
  <c r="C767" i="14" s="1"/>
  <c r="C216" i="14"/>
  <c r="C772" i="14" s="1"/>
  <c r="G251" i="14"/>
  <c r="G253" i="14"/>
  <c r="G255" i="14"/>
  <c r="I258" i="14"/>
  <c r="G277" i="14"/>
  <c r="G279" i="14"/>
  <c r="G281" i="14"/>
  <c r="G283" i="14"/>
  <c r="G305" i="14"/>
  <c r="B1138" i="14"/>
  <c r="B1147" i="14" s="1"/>
  <c r="B707" i="14"/>
  <c r="B527" i="14"/>
  <c r="B541" i="14" s="1"/>
  <c r="B398" i="14"/>
  <c r="C1146" i="14"/>
  <c r="D406" i="14"/>
  <c r="A764" i="14"/>
  <c r="A535" i="14"/>
  <c r="A549" i="14" s="1"/>
  <c r="A486" i="14"/>
  <c r="G1158" i="14"/>
  <c r="G56" i="14"/>
  <c r="H62" i="14"/>
  <c r="G69" i="14"/>
  <c r="G70" i="14"/>
  <c r="G71" i="14"/>
  <c r="G72" i="14"/>
  <c r="G73" i="14"/>
  <c r="G74" i="14"/>
  <c r="G75" i="14"/>
  <c r="G90" i="14"/>
  <c r="H96" i="14"/>
  <c r="C98" i="14"/>
  <c r="C724" i="14" s="1"/>
  <c r="G103" i="14"/>
  <c r="G107" i="14"/>
  <c r="H112" i="14"/>
  <c r="H114" i="14"/>
  <c r="G120" i="14"/>
  <c r="G124" i="14"/>
  <c r="H129" i="14"/>
  <c r="H131" i="14"/>
  <c r="G137" i="14"/>
  <c r="G141" i="14"/>
  <c r="H146" i="14"/>
  <c r="H148" i="14"/>
  <c r="G154" i="14"/>
  <c r="G158" i="14"/>
  <c r="H163" i="14"/>
  <c r="H165" i="14"/>
  <c r="G171" i="14"/>
  <c r="G175" i="14"/>
  <c r="G183" i="14"/>
  <c r="G304" i="14"/>
  <c r="G308" i="14"/>
  <c r="A707" i="14"/>
  <c r="A527" i="14"/>
  <c r="A541" i="14" s="1"/>
  <c r="A398" i="14"/>
  <c r="C1140" i="14"/>
  <c r="D400" i="14"/>
  <c r="C1141" i="14"/>
  <c r="D401" i="14"/>
  <c r="C1142" i="14"/>
  <c r="D402" i="14"/>
  <c r="C1143" i="14"/>
  <c r="D403" i="14"/>
  <c r="B1164" i="14"/>
  <c r="C1173" i="14" s="1"/>
  <c r="B721" i="14"/>
  <c r="B529" i="14"/>
  <c r="B543" i="14" s="1"/>
  <c r="B420" i="14"/>
  <c r="G1159" i="14"/>
  <c r="H588" i="14"/>
  <c r="H591" i="14"/>
  <c r="H587" i="14"/>
  <c r="H590" i="14"/>
  <c r="H589" i="14"/>
  <c r="G57" i="14"/>
  <c r="G60" i="14"/>
  <c r="H63" i="14"/>
  <c r="G87" i="14"/>
  <c r="G91" i="14"/>
  <c r="H97" i="14"/>
  <c r="G104" i="14"/>
  <c r="G108" i="14"/>
  <c r="G121" i="14"/>
  <c r="G125" i="14"/>
  <c r="G138" i="14"/>
  <c r="G142" i="14"/>
  <c r="G155" i="14"/>
  <c r="G159" i="14"/>
  <c r="G172" i="14"/>
  <c r="G176" i="14"/>
  <c r="G180" i="14"/>
  <c r="C218" i="14"/>
  <c r="C774" i="14" s="1"/>
  <c r="I311" i="14"/>
  <c r="I324" i="14"/>
  <c r="I337" i="14"/>
  <c r="I350" i="14"/>
  <c r="G250" i="14"/>
  <c r="G252" i="14"/>
  <c r="G254" i="14"/>
  <c r="G256" i="14"/>
  <c r="G276" i="14"/>
  <c r="G278" i="14"/>
  <c r="G280" i="14"/>
  <c r="G282" i="14"/>
  <c r="H285" i="14"/>
  <c r="G303" i="14"/>
  <c r="C1144" i="14"/>
  <c r="D404" i="14"/>
  <c r="A721" i="14"/>
  <c r="A529" i="14"/>
  <c r="A543" i="14" s="1"/>
  <c r="A420" i="14"/>
  <c r="B1176" i="14"/>
  <c r="C1185" i="14" s="1"/>
  <c r="B728" i="14"/>
  <c r="B530" i="14"/>
  <c r="B544" i="14" s="1"/>
  <c r="B431" i="14"/>
  <c r="B1188" i="14"/>
  <c r="C1197" i="14" s="1"/>
  <c r="B735" i="14"/>
  <c r="B531" i="14"/>
  <c r="B545" i="14" s="1"/>
  <c r="B442" i="14"/>
  <c r="B742" i="14"/>
  <c r="B532" i="14"/>
  <c r="B546" i="14" s="1"/>
  <c r="B453" i="14"/>
  <c r="B750" i="14"/>
  <c r="B533" i="14"/>
  <c r="B547" i="14" s="1"/>
  <c r="B464" i="14"/>
  <c r="B757" i="14"/>
  <c r="B534" i="14"/>
  <c r="B548" i="14" s="1"/>
  <c r="B475" i="14"/>
  <c r="G1160" i="14"/>
  <c r="G374" i="14"/>
  <c r="G372" i="14"/>
  <c r="G370" i="14"/>
  <c r="G368" i="14"/>
  <c r="G360" i="14"/>
  <c r="G358" i="14"/>
  <c r="G356" i="14"/>
  <c r="G354" i="14"/>
  <c r="G335" i="14"/>
  <c r="G333" i="14"/>
  <c r="G331" i="14"/>
  <c r="G329" i="14"/>
  <c r="G348" i="14"/>
  <c r="G346" i="14"/>
  <c r="G344" i="14"/>
  <c r="G342" i="14"/>
  <c r="G321" i="14"/>
  <c r="G319" i="14"/>
  <c r="G317" i="14"/>
  <c r="G315" i="14"/>
  <c r="G373" i="14"/>
  <c r="G371" i="14"/>
  <c r="G369" i="14"/>
  <c r="G367" i="14"/>
  <c r="G361" i="14"/>
  <c r="G359" i="14"/>
  <c r="G357" i="14"/>
  <c r="G355" i="14"/>
  <c r="G334" i="14"/>
  <c r="G332" i="14"/>
  <c r="G330" i="14"/>
  <c r="G328" i="14"/>
  <c r="G309" i="14"/>
  <c r="G347" i="14"/>
  <c r="G345" i="14"/>
  <c r="G343" i="14"/>
  <c r="G341" i="14"/>
  <c r="G322" i="14"/>
  <c r="G320" i="14"/>
  <c r="G318" i="14"/>
  <c r="G316" i="14"/>
  <c r="G351" i="14"/>
  <c r="G312" i="14"/>
  <c r="G325" i="14"/>
  <c r="G338" i="14"/>
  <c r="G363" i="14"/>
  <c r="G364" i="14"/>
  <c r="G377" i="14"/>
  <c r="G376" i="14"/>
  <c r="B68" i="14"/>
  <c r="G88" i="14"/>
  <c r="C96" i="14"/>
  <c r="C722" i="14" s="1"/>
  <c r="G105" i="14"/>
  <c r="G109" i="14"/>
  <c r="G110" i="14"/>
  <c r="H113" i="14"/>
  <c r="G122" i="14"/>
  <c r="G126" i="14"/>
  <c r="G127" i="14"/>
  <c r="H130" i="14"/>
  <c r="G139" i="14"/>
  <c r="G143" i="14"/>
  <c r="G144" i="14"/>
  <c r="H147" i="14"/>
  <c r="G156" i="14"/>
  <c r="G160" i="14"/>
  <c r="H164" i="14"/>
  <c r="G173" i="14"/>
  <c r="G181" i="14"/>
  <c r="C188" i="14"/>
  <c r="C194" i="14"/>
  <c r="C217" i="14"/>
  <c r="C773" i="14" s="1"/>
  <c r="G302" i="14"/>
  <c r="G306" i="14"/>
  <c r="I711" i="14"/>
  <c r="I710" i="14"/>
  <c r="I709" i="14"/>
  <c r="I708" i="14"/>
  <c r="I707" i="14"/>
  <c r="I784" i="14"/>
  <c r="M711" i="14"/>
  <c r="M710" i="14"/>
  <c r="M709" i="14"/>
  <c r="M708" i="14"/>
  <c r="M707" i="14"/>
  <c r="M784" i="14"/>
  <c r="I718" i="14"/>
  <c r="I717" i="14"/>
  <c r="I716" i="14"/>
  <c r="M718" i="14"/>
  <c r="M717" i="14"/>
  <c r="M716" i="14"/>
  <c r="I739" i="14"/>
  <c r="I738" i="14"/>
  <c r="M739" i="14"/>
  <c r="M738" i="14"/>
  <c r="I746" i="14"/>
  <c r="I745" i="14"/>
  <c r="M746" i="14"/>
  <c r="M745" i="14"/>
  <c r="H724" i="14"/>
  <c r="L731" i="14"/>
  <c r="H737" i="14"/>
  <c r="H744" i="14"/>
  <c r="F726" i="14"/>
  <c r="M724" i="14"/>
  <c r="I724" i="14"/>
  <c r="O724" i="14"/>
  <c r="K724" i="14"/>
  <c r="G724" i="14"/>
  <c r="F740" i="14"/>
  <c r="M737" i="14"/>
  <c r="I737" i="14"/>
  <c r="O737" i="14"/>
  <c r="K737" i="14"/>
  <c r="G737" i="14"/>
  <c r="O744" i="14"/>
  <c r="K744" i="14"/>
  <c r="G744" i="14"/>
  <c r="F747" i="14"/>
  <c r="M744" i="14"/>
  <c r="I744" i="14"/>
  <c r="N724" i="14"/>
  <c r="J731" i="14"/>
  <c r="N737" i="14"/>
  <c r="N744" i="14"/>
  <c r="G784" i="14"/>
  <c r="G711" i="14"/>
  <c r="G710" i="14"/>
  <c r="G709" i="14"/>
  <c r="G708" i="14"/>
  <c r="G707" i="14"/>
  <c r="K784" i="14"/>
  <c r="K711" i="14"/>
  <c r="K710" i="14"/>
  <c r="K709" i="14"/>
  <c r="K708" i="14"/>
  <c r="K707" i="14"/>
  <c r="O784" i="14"/>
  <c r="O711" i="14"/>
  <c r="O710" i="14"/>
  <c r="O709" i="14"/>
  <c r="O708" i="14"/>
  <c r="O707" i="14"/>
  <c r="G718" i="14"/>
  <c r="G717" i="14"/>
  <c r="G716" i="14"/>
  <c r="K718" i="14"/>
  <c r="K717" i="14"/>
  <c r="K716" i="14"/>
  <c r="O718" i="14"/>
  <c r="O717" i="14"/>
  <c r="O716" i="14"/>
  <c r="G739" i="14"/>
  <c r="G738" i="14"/>
  <c r="K739" i="14"/>
  <c r="K738" i="14"/>
  <c r="O739" i="14"/>
  <c r="O738" i="14"/>
  <c r="G746" i="14"/>
  <c r="G745" i="14"/>
  <c r="K746" i="14"/>
  <c r="K745" i="14"/>
  <c r="O746" i="14"/>
  <c r="O745" i="14"/>
  <c r="L724" i="14"/>
  <c r="H731" i="14"/>
  <c r="L737" i="14"/>
  <c r="L744" i="14"/>
  <c r="O731" i="14"/>
  <c r="K731" i="14"/>
  <c r="G731" i="14"/>
  <c r="F733" i="14"/>
  <c r="M731" i="14"/>
  <c r="I731" i="14"/>
  <c r="N731" i="14"/>
  <c r="D1076" i="14"/>
  <c r="D1086" i="14" s="1"/>
  <c r="D1096" i="14" s="1"/>
  <c r="D1106" i="14" s="1"/>
  <c r="D1116" i="14" s="1"/>
  <c r="D1126" i="14" s="1"/>
  <c r="D1056" i="14"/>
  <c r="D1066" i="14" s="1"/>
  <c r="G752" i="14"/>
  <c r="K752" i="14"/>
  <c r="O752" i="14"/>
  <c r="G753" i="14"/>
  <c r="K753" i="14"/>
  <c r="O753" i="14"/>
  <c r="J757" i="14"/>
  <c r="N757" i="14"/>
  <c r="J758" i="14"/>
  <c r="N758" i="14"/>
  <c r="J759" i="14"/>
  <c r="N759" i="14"/>
  <c r="J760" i="14"/>
  <c r="N760" i="14"/>
  <c r="I764" i="14"/>
  <c r="M764" i="14"/>
  <c r="I765" i="14"/>
  <c r="M765" i="14"/>
  <c r="I766" i="14"/>
  <c r="M766" i="14"/>
  <c r="I767" i="14"/>
  <c r="M767" i="14"/>
  <c r="H771" i="14"/>
  <c r="L771" i="14"/>
  <c r="P771" i="14"/>
  <c r="H772" i="14"/>
  <c r="L772" i="14"/>
  <c r="P772" i="14"/>
  <c r="H773" i="14"/>
  <c r="L773" i="14"/>
  <c r="P773" i="14"/>
  <c r="H774" i="14"/>
  <c r="L774" i="14"/>
  <c r="P774" i="14"/>
  <c r="D1082" i="14"/>
  <c r="D1092" i="14" s="1"/>
  <c r="D1102" i="14" s="1"/>
  <c r="D1112" i="14" s="1"/>
  <c r="D1122" i="14" s="1"/>
  <c r="D1132" i="14" s="1"/>
  <c r="D1062" i="14"/>
  <c r="D1072" i="14" s="1"/>
  <c r="J752" i="14"/>
  <c r="N752" i="14"/>
  <c r="D1080" i="14"/>
  <c r="D1090" i="14" s="1"/>
  <c r="D1100" i="14" s="1"/>
  <c r="D1110" i="14" s="1"/>
  <c r="D1120" i="14" s="1"/>
  <c r="D1130" i="14" s="1"/>
  <c r="D1060" i="14"/>
  <c r="D1070" i="14" s="1"/>
  <c r="I752" i="14"/>
  <c r="M752" i="14"/>
  <c r="I753" i="14"/>
  <c r="M753" i="14"/>
  <c r="F755" i="14"/>
  <c r="H757" i="14"/>
  <c r="L757" i="14"/>
  <c r="P757" i="14"/>
  <c r="H758" i="14"/>
  <c r="L758" i="14"/>
  <c r="P758" i="14"/>
  <c r="H759" i="14"/>
  <c r="L759" i="14"/>
  <c r="P759" i="14"/>
  <c r="H760" i="14"/>
  <c r="L760" i="14"/>
  <c r="P760" i="14"/>
  <c r="G764" i="14"/>
  <c r="K764" i="14"/>
  <c r="O764" i="14"/>
  <c r="G765" i="14"/>
  <c r="K765" i="14"/>
  <c r="O765" i="14"/>
  <c r="G766" i="14"/>
  <c r="K766" i="14"/>
  <c r="O766" i="14"/>
  <c r="G767" i="14"/>
  <c r="K767" i="14"/>
  <c r="O767" i="14"/>
  <c r="J771" i="14"/>
  <c r="N771" i="14"/>
  <c r="J772" i="14"/>
  <c r="N772" i="14"/>
  <c r="J773" i="14"/>
  <c r="N773" i="14"/>
  <c r="J774" i="14"/>
  <c r="N774" i="14"/>
  <c r="G1139" i="14"/>
  <c r="D1078" i="14"/>
  <c r="D1088" i="14" s="1"/>
  <c r="D1098" i="14" s="1"/>
  <c r="D1108" i="14" s="1"/>
  <c r="D1118" i="14" s="1"/>
  <c r="D1128" i="14" s="1"/>
  <c r="D1058" i="14"/>
  <c r="D1068" i="14" s="1"/>
  <c r="H752" i="14"/>
  <c r="L752" i="14"/>
  <c r="G989" i="14"/>
  <c r="G572" i="14" s="1"/>
  <c r="K989" i="14"/>
  <c r="O989" i="14"/>
  <c r="G993" i="14"/>
  <c r="K993" i="14"/>
  <c r="O993" i="14"/>
  <c r="G994" i="14"/>
  <c r="K994" i="14"/>
  <c r="O994" i="14"/>
  <c r="G998" i="14"/>
  <c r="K998" i="14"/>
  <c r="O998" i="14"/>
  <c r="G1005" i="14"/>
  <c r="K1005" i="14"/>
  <c r="O1005" i="14"/>
  <c r="G1009" i="14"/>
  <c r="K1009" i="14"/>
  <c r="O1009" i="14"/>
  <c r="G1013" i="14"/>
  <c r="K1013" i="14"/>
  <c r="O1013" i="14"/>
  <c r="G1017" i="14"/>
  <c r="K1017" i="14"/>
  <c r="O1017" i="14"/>
  <c r="G1021" i="14"/>
  <c r="K1021" i="14"/>
  <c r="O1021" i="14"/>
  <c r="G1025" i="14"/>
  <c r="K1025" i="14"/>
  <c r="O1025" i="14"/>
  <c r="D1055" i="14"/>
  <c r="D1065" i="14" s="1"/>
  <c r="D1059" i="14"/>
  <c r="D1069" i="14" s="1"/>
  <c r="D1077" i="14"/>
  <c r="D1087" i="14" s="1"/>
  <c r="D1097" i="14" s="1"/>
  <c r="D1107" i="14" s="1"/>
  <c r="D1117" i="14" s="1"/>
  <c r="D1127" i="14" s="1"/>
  <c r="I989" i="14"/>
  <c r="M989" i="14"/>
  <c r="I993" i="14"/>
  <c r="M993" i="14"/>
  <c r="I994" i="14"/>
  <c r="M994" i="14"/>
  <c r="I998" i="14"/>
  <c r="M998" i="14"/>
  <c r="I1005" i="14"/>
  <c r="M1005" i="14"/>
  <c r="I1009" i="14"/>
  <c r="M1009" i="14"/>
  <c r="I1013" i="14"/>
  <c r="M1013" i="14"/>
  <c r="I1017" i="14"/>
  <c r="M1017" i="14"/>
  <c r="I1021" i="14"/>
  <c r="M1021" i="14"/>
  <c r="I1025" i="14"/>
  <c r="M1025" i="14"/>
  <c r="D1061" i="14"/>
  <c r="D1071" i="14" s="1"/>
  <c r="G35" i="13"/>
  <c r="G39" i="13"/>
  <c r="G36" i="13"/>
  <c r="G155" i="13"/>
  <c r="I69" i="13"/>
  <c r="M69" i="13"/>
  <c r="H69" i="13"/>
  <c r="L69" i="13"/>
  <c r="P69" i="13"/>
  <c r="K69" i="13"/>
  <c r="O69" i="13"/>
  <c r="G52" i="12"/>
  <c r="G49" i="12"/>
  <c r="G48" i="12"/>
  <c r="J83" i="12"/>
  <c r="N83" i="12"/>
  <c r="I83" i="12"/>
  <c r="M83" i="12"/>
  <c r="H83" i="12"/>
  <c r="L83" i="12"/>
  <c r="P83" i="12"/>
  <c r="G37" i="9"/>
  <c r="G35" i="9"/>
  <c r="H100" i="9"/>
  <c r="L100" i="9"/>
  <c r="K105" i="9"/>
  <c r="O105" i="9"/>
  <c r="K100" i="9"/>
  <c r="O100" i="9"/>
  <c r="J105" i="9"/>
  <c r="N105" i="9"/>
  <c r="F115" i="7"/>
  <c r="F396" i="5"/>
  <c r="G392" i="5"/>
  <c r="G423" i="5"/>
  <c r="H454" i="5"/>
  <c r="H459" i="5"/>
  <c r="F486" i="5"/>
  <c r="G459" i="5"/>
  <c r="H455" i="5"/>
  <c r="G454" i="5"/>
  <c r="G391" i="5"/>
  <c r="G396" i="5"/>
  <c r="F443" i="5"/>
  <c r="G455" i="5"/>
  <c r="F459" i="5"/>
  <c r="G395" i="4"/>
  <c r="F500" i="4"/>
  <c r="F400" i="4"/>
  <c r="F427" i="4"/>
  <c r="F527" i="4"/>
  <c r="F447" i="4"/>
  <c r="G459" i="4"/>
  <c r="F463" i="4"/>
  <c r="H458" i="4"/>
  <c r="H463" i="4"/>
  <c r="F490" i="4"/>
  <c r="G463" i="4"/>
  <c r="H459" i="4"/>
  <c r="G458" i="4"/>
  <c r="K20" i="8" l="1"/>
  <c r="J17" i="8"/>
  <c r="I22" i="7"/>
  <c r="I17" i="7"/>
  <c r="L37" i="48"/>
  <c r="L41" i="48" s="1"/>
  <c r="M29" i="48" s="1"/>
  <c r="AG415" i="51"/>
  <c r="Q36" i="53" s="1"/>
  <c r="Q33" i="53"/>
  <c r="H28" i="31"/>
  <c r="F26" i="24"/>
  <c r="F27" i="24"/>
  <c r="F28" i="24"/>
  <c r="L21" i="48"/>
  <c r="L25" i="48" s="1"/>
  <c r="M13" i="48" s="1"/>
  <c r="I94" i="26"/>
  <c r="H61" i="38"/>
  <c r="G43" i="34"/>
  <c r="I761" i="33"/>
  <c r="AH354" i="50"/>
  <c r="R27" i="52"/>
  <c r="AH106" i="50"/>
  <c r="R21" i="52"/>
  <c r="F62" i="27"/>
  <c r="G62" i="27"/>
  <c r="W208" i="43"/>
  <c r="I203" i="33"/>
  <c r="I203" i="22"/>
  <c r="H152" i="12"/>
  <c r="H165" i="11"/>
  <c r="H77" i="11" s="1"/>
  <c r="I29" i="44"/>
  <c r="I46" i="44"/>
  <c r="I49" i="44" s="1"/>
  <c r="O53" i="26"/>
  <c r="O63" i="26"/>
  <c r="J28" i="31"/>
  <c r="E30" i="31"/>
  <c r="I46" i="23"/>
  <c r="I760" i="22"/>
  <c r="H691" i="45"/>
  <c r="H47" i="23" s="1"/>
  <c r="H43" i="23"/>
  <c r="H757" i="22"/>
  <c r="H761" i="22" s="1"/>
  <c r="AH75" i="50"/>
  <c r="R20" i="52"/>
  <c r="H136" i="13"/>
  <c r="H243" i="11"/>
  <c r="M824" i="33"/>
  <c r="G822" i="33"/>
  <c r="G56" i="53"/>
  <c r="AD415" i="50"/>
  <c r="N33" i="52"/>
  <c r="F125" i="34"/>
  <c r="E56" i="31"/>
  <c r="F850" i="30"/>
  <c r="AB415" i="50"/>
  <c r="L33" i="52"/>
  <c r="H857" i="30"/>
  <c r="Q52" i="53"/>
  <c r="F140" i="7"/>
  <c r="J105" i="25"/>
  <c r="G172" i="25"/>
  <c r="G178" i="25" s="1"/>
  <c r="F183" i="25"/>
  <c r="F185" i="25" s="1"/>
  <c r="F111" i="26"/>
  <c r="N252" i="25"/>
  <c r="N63" i="27"/>
  <c r="J25" i="44"/>
  <c r="J27" i="44" s="1"/>
  <c r="K122" i="9"/>
  <c r="K99" i="12"/>
  <c r="K100" i="12" s="1"/>
  <c r="Q114" i="41"/>
  <c r="G40" i="34"/>
  <c r="I758" i="33"/>
  <c r="G39" i="34"/>
  <c r="G44" i="34" s="1"/>
  <c r="I757" i="33"/>
  <c r="G127" i="49"/>
  <c r="N509" i="49"/>
  <c r="AH182" i="50"/>
  <c r="R23" i="52"/>
  <c r="AH258" i="50"/>
  <c r="R25" i="52"/>
  <c r="AH306" i="50"/>
  <c r="R26" i="52"/>
  <c r="AH44" i="50"/>
  <c r="R19" i="52"/>
  <c r="AI181" i="51"/>
  <c r="S23" i="53"/>
  <c r="K62" i="27"/>
  <c r="F63" i="27"/>
  <c r="N62" i="27"/>
  <c r="M62" i="27"/>
  <c r="B70" i="10"/>
  <c r="B69" i="10"/>
  <c r="O15" i="29"/>
  <c r="I28" i="44"/>
  <c r="F168" i="23"/>
  <c r="F175" i="23" s="1"/>
  <c r="F40" i="23"/>
  <c r="F172" i="23" s="1"/>
  <c r="H824" i="33"/>
  <c r="H53" i="26"/>
  <c r="H63" i="26"/>
  <c r="F772" i="30"/>
  <c r="E17" i="31"/>
  <c r="E23" i="31" s="1"/>
  <c r="I24" i="31" s="1"/>
  <c r="F879" i="30"/>
  <c r="Q29" i="53"/>
  <c r="V415" i="50"/>
  <c r="F33" i="52"/>
  <c r="G765" i="33"/>
  <c r="H143" i="13"/>
  <c r="H250" i="11"/>
  <c r="G702" i="45"/>
  <c r="G704" i="45" s="1"/>
  <c r="G47" i="23"/>
  <c r="N63" i="26"/>
  <c r="N53" i="26"/>
  <c r="G56" i="31"/>
  <c r="M56" i="31" s="1"/>
  <c r="N56" i="31" s="1"/>
  <c r="G38" i="29"/>
  <c r="N849" i="30"/>
  <c r="O849" i="30" s="1"/>
  <c r="H850" i="30"/>
  <c r="M6" i="46"/>
  <c r="O824" i="33"/>
  <c r="M852" i="22"/>
  <c r="F19" i="35"/>
  <c r="G83" i="11"/>
  <c r="G63" i="9" s="1"/>
  <c r="G75" i="9" s="1"/>
  <c r="H739" i="33"/>
  <c r="H726" i="33"/>
  <c r="E33" i="29"/>
  <c r="N33" i="29"/>
  <c r="O33" i="29" s="1"/>
  <c r="L824" i="33"/>
  <c r="N824" i="33"/>
  <c r="K880" i="30"/>
  <c r="K891" i="30" s="1"/>
  <c r="K890" i="30" s="1"/>
  <c r="Z415" i="50"/>
  <c r="J33" i="52"/>
  <c r="I880" i="30"/>
  <c r="I891" i="30" s="1"/>
  <c r="I890" i="30" s="1"/>
  <c r="J880" i="30"/>
  <c r="J891" i="30" s="1"/>
  <c r="J890" i="30" s="1"/>
  <c r="G252" i="25"/>
  <c r="G69" i="27"/>
  <c r="J69" i="27"/>
  <c r="I44" i="23"/>
  <c r="I758" i="22"/>
  <c r="I759" i="22"/>
  <c r="I45" i="23"/>
  <c r="N339" i="49"/>
  <c r="N522" i="49"/>
  <c r="N524" i="49" s="1"/>
  <c r="AH144" i="50"/>
  <c r="R22" i="52"/>
  <c r="AG415" i="50"/>
  <c r="Q33" i="52"/>
  <c r="AH106" i="51"/>
  <c r="R21" i="53"/>
  <c r="I63" i="27"/>
  <c r="B62" i="10"/>
  <c r="H124" i="13"/>
  <c r="H231" i="11"/>
  <c r="H64" i="11" s="1"/>
  <c r="F123" i="34"/>
  <c r="Y415" i="50"/>
  <c r="I33" i="52"/>
  <c r="G766" i="22"/>
  <c r="H159" i="12"/>
  <c r="H172" i="11"/>
  <c r="AE415" i="50"/>
  <c r="O33" i="52"/>
  <c r="F122" i="34"/>
  <c r="G20" i="34"/>
  <c r="F16" i="32"/>
  <c r="F860" i="33"/>
  <c r="K53" i="52"/>
  <c r="K36" i="52"/>
  <c r="G21" i="34"/>
  <c r="F63" i="26"/>
  <c r="F53" i="26"/>
  <c r="T137" i="43"/>
  <c r="T176" i="43"/>
  <c r="J824" i="33"/>
  <c r="F44" i="34"/>
  <c r="J62" i="27"/>
  <c r="I110" i="26"/>
  <c r="AI354" i="51"/>
  <c r="S27" i="53"/>
  <c r="AI144" i="51"/>
  <c r="S22" i="53"/>
  <c r="M69" i="27"/>
  <c r="G95" i="26"/>
  <c r="I53" i="26"/>
  <c r="I63" i="26"/>
  <c r="H68" i="44"/>
  <c r="H65" i="44"/>
  <c r="H69" i="44" s="1"/>
  <c r="H67" i="44"/>
  <c r="H66" i="44"/>
  <c r="H53" i="44"/>
  <c r="F58" i="40" s="1"/>
  <c r="H51" i="44"/>
  <c r="I824" i="33"/>
  <c r="K824" i="33"/>
  <c r="J63" i="26"/>
  <c r="J53" i="26"/>
  <c r="H53" i="52"/>
  <c r="H36" i="52"/>
  <c r="I61" i="38"/>
  <c r="O35" i="29"/>
  <c r="H739" i="22"/>
  <c r="H726" i="22"/>
  <c r="E18" i="34"/>
  <c r="D23" i="34"/>
  <c r="E23" i="34" s="1"/>
  <c r="F23" i="34" s="1"/>
  <c r="G23" i="34" s="1"/>
  <c r="H23" i="34" s="1"/>
  <c r="I23" i="34" s="1"/>
  <c r="J23" i="34" s="1"/>
  <c r="K23" i="34" s="1"/>
  <c r="L23" i="34" s="1"/>
  <c r="M23" i="34" s="1"/>
  <c r="D26" i="34"/>
  <c r="D105" i="34" s="1"/>
  <c r="F14" i="35" s="1"/>
  <c r="F22" i="35" s="1"/>
  <c r="G19" i="34"/>
  <c r="G53" i="26"/>
  <c r="G63" i="26"/>
  <c r="AC415" i="50"/>
  <c r="M33" i="52"/>
  <c r="I252" i="25"/>
  <c r="J63" i="27"/>
  <c r="M252" i="25"/>
  <c r="G182" i="25"/>
  <c r="K252" i="25"/>
  <c r="K63" i="27"/>
  <c r="H52" i="25"/>
  <c r="N761" i="30"/>
  <c r="D121" i="34"/>
  <c r="I760" i="33"/>
  <c r="G42" i="34"/>
  <c r="I759" i="33"/>
  <c r="G41" i="34"/>
  <c r="M455" i="49"/>
  <c r="G140" i="49"/>
  <c r="G142" i="49" s="1"/>
  <c r="AH220" i="50"/>
  <c r="R24" i="52"/>
  <c r="AH257" i="51"/>
  <c r="AH411" i="51" s="1"/>
  <c r="R32" i="53" s="1"/>
  <c r="R52" i="53" s="1"/>
  <c r="R25" i="53"/>
  <c r="AH75" i="51"/>
  <c r="R20" i="53"/>
  <c r="AH306" i="51"/>
  <c r="R26" i="53"/>
  <c r="AI220" i="51"/>
  <c r="S24" i="53"/>
  <c r="AH44" i="51"/>
  <c r="R19" i="53"/>
  <c r="G63" i="27"/>
  <c r="H39" i="38"/>
  <c r="F47" i="24"/>
  <c r="F65" i="24" s="1"/>
  <c r="F79" i="24" s="1"/>
  <c r="F183" i="24" s="1"/>
  <c r="F38" i="24"/>
  <c r="F39" i="24"/>
  <c r="F40" i="24"/>
  <c r="G22" i="34"/>
  <c r="F124" i="34"/>
  <c r="G53" i="52"/>
  <c r="G36" i="52"/>
  <c r="F33" i="24"/>
  <c r="F32" i="24"/>
  <c r="F34" i="24"/>
  <c r="L53" i="26"/>
  <c r="L63" i="26"/>
  <c r="H140" i="12"/>
  <c r="H153" i="11"/>
  <c r="H63" i="11" s="1"/>
  <c r="F824" i="33"/>
  <c r="Q29" i="52"/>
  <c r="W205" i="43"/>
  <c r="I200" i="33"/>
  <c r="I200" i="22"/>
  <c r="M51" i="31"/>
  <c r="N51" i="31" s="1"/>
  <c r="K53" i="26"/>
  <c r="K63" i="26"/>
  <c r="F197" i="24"/>
  <c r="F211" i="24" s="1"/>
  <c r="F16" i="21"/>
  <c r="F22" i="21" s="1"/>
  <c r="F26" i="21" s="1"/>
  <c r="H72" i="7"/>
  <c r="F869" i="22"/>
  <c r="M53" i="26"/>
  <c r="M63" i="26"/>
  <c r="G69" i="44"/>
  <c r="G17" i="31"/>
  <c r="G16" i="29"/>
  <c r="N771" i="30"/>
  <c r="O771" i="30" s="1"/>
  <c r="H772" i="30"/>
  <c r="H879" i="30"/>
  <c r="I772" i="30"/>
  <c r="H762" i="33"/>
  <c r="G286" i="5"/>
  <c r="G290" i="4"/>
  <c r="H181" i="14"/>
  <c r="G206" i="5"/>
  <c r="G207" i="4"/>
  <c r="G178" i="5"/>
  <c r="G179" i="4"/>
  <c r="G159" i="5"/>
  <c r="G160" i="4"/>
  <c r="G141" i="4"/>
  <c r="G140" i="5"/>
  <c r="G121" i="5"/>
  <c r="G121" i="4"/>
  <c r="H376" i="14"/>
  <c r="G381" i="5"/>
  <c r="G385" i="4"/>
  <c r="H338" i="14"/>
  <c r="G331" i="5"/>
  <c r="G335" i="4"/>
  <c r="G304" i="5"/>
  <c r="G308" i="4"/>
  <c r="G337" i="5"/>
  <c r="G341" i="4"/>
  <c r="G293" i="5"/>
  <c r="G297" i="4"/>
  <c r="G326" i="5"/>
  <c r="G330" i="4"/>
  <c r="H361" i="14"/>
  <c r="G361" i="5"/>
  <c r="G365" i="4"/>
  <c r="H373" i="14"/>
  <c r="G377" i="5"/>
  <c r="G381" i="4"/>
  <c r="G309" i="5"/>
  <c r="G313" i="4"/>
  <c r="G344" i="5"/>
  <c r="G348" i="4"/>
  <c r="G327" i="5"/>
  <c r="G331" i="4"/>
  <c r="H360" i="14"/>
  <c r="G360" i="5"/>
  <c r="G364" i="4"/>
  <c r="H374" i="14"/>
  <c r="G378" i="5"/>
  <c r="G382" i="4"/>
  <c r="B517" i="14"/>
  <c r="B16" i="10"/>
  <c r="B32" i="10" s="1"/>
  <c r="G287" i="5"/>
  <c r="G291" i="4"/>
  <c r="G24" i="13"/>
  <c r="G55" i="13" s="1"/>
  <c r="G254" i="5"/>
  <c r="G480" i="5" s="1"/>
  <c r="G258" i="4"/>
  <c r="G16" i="13"/>
  <c r="G221" i="5"/>
  <c r="G225" i="4"/>
  <c r="J324" i="14"/>
  <c r="I313" i="5"/>
  <c r="I317" i="4"/>
  <c r="G200" i="5"/>
  <c r="G201" i="4"/>
  <c r="G162" i="5"/>
  <c r="G163" i="4"/>
  <c r="G124" i="5"/>
  <c r="G124" i="4"/>
  <c r="G101" i="5"/>
  <c r="G100" i="4"/>
  <c r="G199" i="5"/>
  <c r="G200" i="4"/>
  <c r="G180" i="5"/>
  <c r="G181" i="4"/>
  <c r="G161" i="5"/>
  <c r="G162" i="4"/>
  <c r="G142" i="5"/>
  <c r="G143" i="4"/>
  <c r="G123" i="5"/>
  <c r="G123" i="4"/>
  <c r="G104" i="5"/>
  <c r="G103" i="4"/>
  <c r="G32" i="12"/>
  <c r="G64" i="5"/>
  <c r="G61" i="4"/>
  <c r="H22" i="12"/>
  <c r="H19" i="9" s="1"/>
  <c r="H32" i="5"/>
  <c r="H31" i="4"/>
  <c r="B512" i="14"/>
  <c r="B11" i="10"/>
  <c r="B27" i="10" s="1"/>
  <c r="G289" i="5"/>
  <c r="G293" i="4"/>
  <c r="G23" i="13"/>
  <c r="G253" i="5"/>
  <c r="G257" i="4"/>
  <c r="G15" i="13"/>
  <c r="G220" i="5"/>
  <c r="G224" i="4"/>
  <c r="G179" i="5"/>
  <c r="G180" i="4"/>
  <c r="A58" i="5"/>
  <c r="A55" i="4"/>
  <c r="C24" i="7" s="1"/>
  <c r="G17" i="12"/>
  <c r="G22" i="4"/>
  <c r="G22" i="5"/>
  <c r="A516" i="14"/>
  <c r="A15" i="10"/>
  <c r="A31" i="10" s="1"/>
  <c r="D34" i="12"/>
  <c r="D63" i="4"/>
  <c r="D66" i="5"/>
  <c r="H183" i="5"/>
  <c r="H184" i="4"/>
  <c r="G88" i="5"/>
  <c r="G86" i="4"/>
  <c r="G280" i="5"/>
  <c r="G284" i="4"/>
  <c r="H94" i="5"/>
  <c r="H92" i="4"/>
  <c r="D101" i="5"/>
  <c r="D100" i="4"/>
  <c r="H583" i="14"/>
  <c r="H235" i="5"/>
  <c r="H239" i="4"/>
  <c r="D107" i="5"/>
  <c r="D106" i="4"/>
  <c r="I38" i="12"/>
  <c r="I72" i="5"/>
  <c r="I69" i="4"/>
  <c r="D31" i="12"/>
  <c r="D63" i="5"/>
  <c r="D60" i="4"/>
  <c r="A640" i="14"/>
  <c r="A204" i="11"/>
  <c r="A34" i="11" s="1"/>
  <c r="A49" i="10"/>
  <c r="A65" i="10" s="1"/>
  <c r="A596" i="14"/>
  <c r="A200" i="11"/>
  <c r="A31" i="11" s="1"/>
  <c r="A46" i="10"/>
  <c r="A629" i="14"/>
  <c r="A203" i="11"/>
  <c r="A33" i="11" s="1"/>
  <c r="A48" i="10"/>
  <c r="A64" i="10" s="1"/>
  <c r="L783" i="14"/>
  <c r="A607" i="14"/>
  <c r="A201" i="11"/>
  <c r="A39" i="11" s="1"/>
  <c r="A54" i="10"/>
  <c r="J115" i="14"/>
  <c r="I132" i="5"/>
  <c r="I132" i="4"/>
  <c r="G197" i="5"/>
  <c r="G198" i="4"/>
  <c r="I147" i="14"/>
  <c r="H188" i="4"/>
  <c r="H168" i="5"/>
  <c r="H169" i="4"/>
  <c r="I130" i="14"/>
  <c r="H149" i="5"/>
  <c r="H150" i="4"/>
  <c r="I113" i="14"/>
  <c r="H130" i="5"/>
  <c r="H130" i="4"/>
  <c r="H377" i="14"/>
  <c r="G382" i="5"/>
  <c r="G386" i="4"/>
  <c r="H325" i="14"/>
  <c r="G314" i="5"/>
  <c r="G318" i="4"/>
  <c r="G306" i="5"/>
  <c r="G310" i="4"/>
  <c r="G339" i="5"/>
  <c r="G343" i="4"/>
  <c r="G320" i="5"/>
  <c r="G324" i="4"/>
  <c r="H355" i="14"/>
  <c r="G355" i="5"/>
  <c r="G359" i="4"/>
  <c r="G371" i="5"/>
  <c r="G375" i="4"/>
  <c r="G303" i="5"/>
  <c r="G307" i="4"/>
  <c r="G338" i="5"/>
  <c r="G342" i="4"/>
  <c r="G321" i="5"/>
  <c r="G325" i="4"/>
  <c r="G354" i="5"/>
  <c r="G358" i="4"/>
  <c r="H368" i="14"/>
  <c r="G372" i="5"/>
  <c r="G376" i="4"/>
  <c r="B518" i="14"/>
  <c r="B17" i="10"/>
  <c r="B33" i="10" s="1"/>
  <c r="H29" i="13"/>
  <c r="H262" i="5"/>
  <c r="H266" i="4"/>
  <c r="G22" i="13"/>
  <c r="G252" i="5"/>
  <c r="G256" i="4"/>
  <c r="G14" i="13"/>
  <c r="G219" i="5"/>
  <c r="G223" i="4"/>
  <c r="J311" i="14"/>
  <c r="I296" i="5"/>
  <c r="I300" i="4"/>
  <c r="G196" i="5"/>
  <c r="G197" i="4"/>
  <c r="G158" i="5"/>
  <c r="G159" i="4"/>
  <c r="G120" i="5"/>
  <c r="G120" i="4"/>
  <c r="H23" i="12"/>
  <c r="H20" i="9" s="1"/>
  <c r="H33" i="5"/>
  <c r="H32" i="4"/>
  <c r="G292" i="5"/>
  <c r="G296" i="4"/>
  <c r="G195" i="5"/>
  <c r="G196" i="4"/>
  <c r="G176" i="5"/>
  <c r="G177" i="4"/>
  <c r="G157" i="5"/>
  <c r="G158" i="4"/>
  <c r="G139" i="4"/>
  <c r="G138" i="5"/>
  <c r="G119" i="5"/>
  <c r="G119" i="4"/>
  <c r="G67" i="5"/>
  <c r="G64" i="4"/>
  <c r="G31" i="12"/>
  <c r="G68" i="12" s="1"/>
  <c r="G63" i="5"/>
  <c r="G437" i="5" s="1"/>
  <c r="G60" i="4"/>
  <c r="G24" i="5"/>
  <c r="G24" i="4"/>
  <c r="G259" i="5"/>
  <c r="G263" i="4"/>
  <c r="I18" i="13"/>
  <c r="I27" i="9" s="1"/>
  <c r="I228" i="5"/>
  <c r="I232" i="4"/>
  <c r="H182" i="14"/>
  <c r="G207" i="5"/>
  <c r="G208" i="4"/>
  <c r="G160" i="5"/>
  <c r="G161" i="4"/>
  <c r="I95" i="14"/>
  <c r="H110" i="5"/>
  <c r="H109" i="4"/>
  <c r="H21" i="12"/>
  <c r="H31" i="5"/>
  <c r="H390" i="5" s="1"/>
  <c r="H30" i="4"/>
  <c r="G16" i="12"/>
  <c r="G21" i="5"/>
  <c r="G21" i="4"/>
  <c r="A517" i="14"/>
  <c r="A16" i="10"/>
  <c r="A32" i="10" s="1"/>
  <c r="D105" i="5"/>
  <c r="D104" i="4"/>
  <c r="H105" i="4"/>
  <c r="H106" i="5"/>
  <c r="H47" i="5"/>
  <c r="H45" i="4"/>
  <c r="H263" i="5"/>
  <c r="H267" i="4"/>
  <c r="D103" i="5"/>
  <c r="D102" i="4"/>
  <c r="H54" i="5"/>
  <c r="H52" i="4"/>
  <c r="I15" i="12"/>
  <c r="I20" i="5"/>
  <c r="I15" i="9" s="1"/>
  <c r="I20" i="4"/>
  <c r="I13" i="13"/>
  <c r="I218" i="5"/>
  <c r="I222" i="4"/>
  <c r="D65" i="4"/>
  <c r="D68" i="5"/>
  <c r="I250" i="4"/>
  <c r="I246" i="5"/>
  <c r="D104" i="5"/>
  <c r="D103" i="4"/>
  <c r="B521" i="14"/>
  <c r="B20" i="10"/>
  <c r="B36" i="10" s="1"/>
  <c r="H38" i="12"/>
  <c r="H72" i="5"/>
  <c r="H69" i="4"/>
  <c r="I82" i="14"/>
  <c r="I75" i="5" s="1"/>
  <c r="H75" i="5"/>
  <c r="H40" i="12"/>
  <c r="H74" i="5"/>
  <c r="H71" i="4"/>
  <c r="J166" i="14"/>
  <c r="I189" i="5"/>
  <c r="J98" i="14"/>
  <c r="I112" i="4"/>
  <c r="I113" i="5"/>
  <c r="H26" i="9"/>
  <c r="H34" i="13"/>
  <c r="D47" i="5"/>
  <c r="D45" i="4"/>
  <c r="I164" i="14"/>
  <c r="H187" i="5"/>
  <c r="G164" i="5"/>
  <c r="G165" i="4"/>
  <c r="G145" i="5"/>
  <c r="G146" i="4"/>
  <c r="G126" i="5"/>
  <c r="G126" i="4"/>
  <c r="G102" i="5"/>
  <c r="G101" i="4"/>
  <c r="H364" i="14"/>
  <c r="G365" i="5"/>
  <c r="G369" i="4"/>
  <c r="H312" i="14"/>
  <c r="G297" i="5"/>
  <c r="G301" i="4"/>
  <c r="G308" i="5"/>
  <c r="G312" i="4"/>
  <c r="G341" i="5"/>
  <c r="G345" i="4"/>
  <c r="G322" i="5"/>
  <c r="G326" i="4"/>
  <c r="H357" i="14"/>
  <c r="G357" i="5"/>
  <c r="G361" i="4"/>
  <c r="H369" i="14"/>
  <c r="G373" i="5"/>
  <c r="G377" i="4"/>
  <c r="G305" i="5"/>
  <c r="G309" i="4"/>
  <c r="G340" i="5"/>
  <c r="G344" i="4"/>
  <c r="G323" i="5"/>
  <c r="G327" i="4"/>
  <c r="H356" i="14"/>
  <c r="G360" i="4"/>
  <c r="G356" i="5"/>
  <c r="H370" i="14"/>
  <c r="G374" i="5"/>
  <c r="G378" i="4"/>
  <c r="B519" i="14"/>
  <c r="B18" i="10"/>
  <c r="B34" i="10" s="1"/>
  <c r="G258" i="5"/>
  <c r="G262" i="4"/>
  <c r="H256" i="14"/>
  <c r="G225" i="5"/>
  <c r="G229" i="4"/>
  <c r="J350" i="14"/>
  <c r="I347" i="5"/>
  <c r="I351" i="4"/>
  <c r="G181" i="5"/>
  <c r="G182" i="4"/>
  <c r="G143" i="5"/>
  <c r="G144" i="4"/>
  <c r="I97" i="14"/>
  <c r="H112" i="5"/>
  <c r="H111" i="4"/>
  <c r="B514" i="14"/>
  <c r="B13" i="10"/>
  <c r="B29" i="10" s="1"/>
  <c r="A512" i="14"/>
  <c r="A11" i="10"/>
  <c r="A27" i="10" s="1"/>
  <c r="G288" i="5"/>
  <c r="G292" i="4"/>
  <c r="I165" i="14"/>
  <c r="H188" i="5"/>
  <c r="I148" i="14"/>
  <c r="H189" i="4"/>
  <c r="H169" i="5"/>
  <c r="H170" i="4"/>
  <c r="I131" i="14"/>
  <c r="H150" i="5"/>
  <c r="H151" i="4"/>
  <c r="I114" i="14"/>
  <c r="H131" i="5"/>
  <c r="H131" i="4"/>
  <c r="G34" i="12"/>
  <c r="G66" i="5"/>
  <c r="G63" i="4"/>
  <c r="G30" i="12"/>
  <c r="G62" i="5"/>
  <c r="G59" i="4"/>
  <c r="G27" i="13"/>
  <c r="G257" i="5"/>
  <c r="G261" i="4"/>
  <c r="G224" i="5"/>
  <c r="G228" i="4"/>
  <c r="G202" i="5"/>
  <c r="G203" i="4"/>
  <c r="G141" i="5"/>
  <c r="G142" i="4"/>
  <c r="G107" i="5"/>
  <c r="G106" i="4"/>
  <c r="G27" i="5"/>
  <c r="G27" i="4"/>
  <c r="A518" i="14"/>
  <c r="A17" i="10"/>
  <c r="A33" i="10" s="1"/>
  <c r="I37" i="12"/>
  <c r="I71" i="5"/>
  <c r="I68" i="4"/>
  <c r="H26" i="5"/>
  <c r="H26" i="4"/>
  <c r="H291" i="5"/>
  <c r="H295" i="4"/>
  <c r="D32" i="12"/>
  <c r="D64" i="5"/>
  <c r="D61" i="4"/>
  <c r="I34" i="5"/>
  <c r="I24" i="12"/>
  <c r="I21" i="9" s="1"/>
  <c r="I33" i="4"/>
  <c r="H41" i="5"/>
  <c r="H39" i="4"/>
  <c r="A521" i="14"/>
  <c r="A20" i="10"/>
  <c r="A36" i="10" s="1"/>
  <c r="J19" i="13"/>
  <c r="J28" i="9" s="1"/>
  <c r="J229" i="5"/>
  <c r="J233" i="4"/>
  <c r="D33" i="12"/>
  <c r="D65" i="5"/>
  <c r="D62" i="4"/>
  <c r="H37" i="12"/>
  <c r="H71" i="5"/>
  <c r="H68" i="4"/>
  <c r="H202" i="14"/>
  <c r="H55" i="5" s="1"/>
  <c r="H35" i="5"/>
  <c r="A662" i="14"/>
  <c r="A206" i="11"/>
  <c r="A36" i="11" s="1"/>
  <c r="A51" i="10"/>
  <c r="A67" i="10" s="1"/>
  <c r="A618" i="14"/>
  <c r="A202" i="11"/>
  <c r="A32" i="11" s="1"/>
  <c r="A47" i="10"/>
  <c r="A63" i="10" s="1"/>
  <c r="A571" i="14"/>
  <c r="A198" i="11"/>
  <c r="A30" i="11" s="1"/>
  <c r="A45" i="10"/>
  <c r="A651" i="14"/>
  <c r="A205" i="11"/>
  <c r="A35" i="11" s="1"/>
  <c r="A50" i="10"/>
  <c r="A66" i="10" s="1"/>
  <c r="J149" i="14"/>
  <c r="I170" i="5"/>
  <c r="I190" i="4"/>
  <c r="I171" i="4"/>
  <c r="B571" i="14"/>
  <c r="B91" i="13"/>
  <c r="B198" i="11"/>
  <c r="B30" i="11" s="1"/>
  <c r="B45" i="10"/>
  <c r="B108" i="12"/>
  <c r="B122" i="11"/>
  <c r="B18" i="11" s="1"/>
  <c r="G290" i="5"/>
  <c r="G294" i="4"/>
  <c r="D41" i="5"/>
  <c r="D39" i="4"/>
  <c r="G182" i="5"/>
  <c r="G183" i="4"/>
  <c r="G163" i="5"/>
  <c r="G164" i="4"/>
  <c r="G144" i="5"/>
  <c r="G145" i="4"/>
  <c r="G125" i="5"/>
  <c r="G125" i="4"/>
  <c r="B58" i="5"/>
  <c r="B55" i="4"/>
  <c r="D24" i="7" s="1"/>
  <c r="H363" i="14"/>
  <c r="G364" i="5"/>
  <c r="G368" i="4"/>
  <c r="H351" i="14"/>
  <c r="G348" i="5"/>
  <c r="G352" i="4"/>
  <c r="G310" i="5"/>
  <c r="G314" i="4"/>
  <c r="G343" i="5"/>
  <c r="G347" i="4"/>
  <c r="G324" i="5"/>
  <c r="G328" i="4"/>
  <c r="H359" i="14"/>
  <c r="G359" i="5"/>
  <c r="G363" i="4"/>
  <c r="H371" i="14"/>
  <c r="G375" i="5"/>
  <c r="G379" i="4"/>
  <c r="G307" i="5"/>
  <c r="G311" i="4"/>
  <c r="G342" i="5"/>
  <c r="G346" i="4"/>
  <c r="G325" i="5"/>
  <c r="G329" i="4"/>
  <c r="H358" i="14"/>
  <c r="G358" i="5"/>
  <c r="G362" i="4"/>
  <c r="H372" i="14"/>
  <c r="G376" i="5"/>
  <c r="G380" i="4"/>
  <c r="B516" i="14"/>
  <c r="B15" i="10"/>
  <c r="B31" i="10" s="1"/>
  <c r="B515" i="14"/>
  <c r="B14" i="10"/>
  <c r="B30" i="10" s="1"/>
  <c r="A514" i="14"/>
  <c r="A13" i="10"/>
  <c r="A29" i="10" s="1"/>
  <c r="G26" i="13"/>
  <c r="G256" i="5"/>
  <c r="G260" i="4"/>
  <c r="G223" i="5"/>
  <c r="G227" i="4"/>
  <c r="J337" i="14"/>
  <c r="I330" i="5"/>
  <c r="I334" i="4"/>
  <c r="H180" i="14"/>
  <c r="G205" i="5"/>
  <c r="G206" i="4"/>
  <c r="G177" i="5"/>
  <c r="G178" i="4"/>
  <c r="G139" i="5"/>
  <c r="G140" i="4"/>
  <c r="G105" i="5"/>
  <c r="G104" i="4"/>
  <c r="G25" i="5"/>
  <c r="G25" i="4"/>
  <c r="H183" i="14"/>
  <c r="G208" i="5"/>
  <c r="G209" i="4"/>
  <c r="I163" i="14"/>
  <c r="H186" i="5"/>
  <c r="I146" i="14"/>
  <c r="H167" i="5"/>
  <c r="H168" i="4"/>
  <c r="H187" i="4"/>
  <c r="I129" i="14"/>
  <c r="H148" i="5"/>
  <c r="H149" i="4"/>
  <c r="I112" i="14"/>
  <c r="H129" i="5"/>
  <c r="H129" i="4"/>
  <c r="I96" i="14"/>
  <c r="H111" i="5"/>
  <c r="H110" i="4"/>
  <c r="G33" i="12"/>
  <c r="G65" i="5"/>
  <c r="G62" i="4"/>
  <c r="G29" i="12"/>
  <c r="G61" i="5"/>
  <c r="G58" i="4"/>
  <c r="A520" i="14"/>
  <c r="A19" i="10"/>
  <c r="A35" i="10" s="1"/>
  <c r="G25" i="13"/>
  <c r="G255" i="5"/>
  <c r="G259" i="4"/>
  <c r="G222" i="5"/>
  <c r="G226" i="4"/>
  <c r="G198" i="5"/>
  <c r="G199" i="4"/>
  <c r="G122" i="5"/>
  <c r="G122" i="4"/>
  <c r="G103" i="5"/>
  <c r="G102" i="4"/>
  <c r="G18" i="12"/>
  <c r="G23" i="5"/>
  <c r="G23" i="4"/>
  <c r="B520" i="14"/>
  <c r="B19" i="10"/>
  <c r="B35" i="10" s="1"/>
  <c r="A519" i="14"/>
  <c r="A18" i="10"/>
  <c r="A34" i="10" s="1"/>
  <c r="A515" i="14"/>
  <c r="A14" i="10"/>
  <c r="A30" i="10" s="1"/>
  <c r="H91" i="5"/>
  <c r="H89" i="4"/>
  <c r="H201" i="5"/>
  <c r="H202" i="4"/>
  <c r="H68" i="5"/>
  <c r="H65" i="4"/>
  <c r="I40" i="12"/>
  <c r="I74" i="5"/>
  <c r="I71" i="4"/>
  <c r="D30" i="12"/>
  <c r="D62" i="5"/>
  <c r="D59" i="4"/>
  <c r="I100" i="5"/>
  <c r="I99" i="4"/>
  <c r="H93" i="5"/>
  <c r="H91" i="4"/>
  <c r="H92" i="5"/>
  <c r="H90" i="4"/>
  <c r="D101" i="4"/>
  <c r="D102" i="5"/>
  <c r="I80" i="14"/>
  <c r="H39" i="12"/>
  <c r="H73" i="5"/>
  <c r="H70" i="4"/>
  <c r="P783" i="14"/>
  <c r="H783" i="14"/>
  <c r="J132" i="14"/>
  <c r="I151" i="5"/>
  <c r="I152" i="4"/>
  <c r="A582" i="14"/>
  <c r="A199" i="11"/>
  <c r="A38" i="11" s="1"/>
  <c r="A53" i="10"/>
  <c r="A108" i="12"/>
  <c r="A122" i="11"/>
  <c r="A18" i="11" s="1"/>
  <c r="F135" i="8"/>
  <c r="F130" i="8"/>
  <c r="P240" i="41"/>
  <c r="P276" i="41" s="1"/>
  <c r="P216" i="41"/>
  <c r="P228" i="41" s="1"/>
  <c r="K130" i="41"/>
  <c r="O130" i="45"/>
  <c r="J451" i="46"/>
  <c r="J475" i="46" s="1"/>
  <c r="U691" i="52"/>
  <c r="U694" i="52" s="1"/>
  <c r="V652" i="52"/>
  <c r="AM61" i="47"/>
  <c r="AA63" i="47"/>
  <c r="AA80" i="47" s="1"/>
  <c r="AB61" i="47"/>
  <c r="G419" i="5"/>
  <c r="G482" i="5"/>
  <c r="G486" i="5"/>
  <c r="F145" i="7"/>
  <c r="G73" i="12"/>
  <c r="H780" i="14"/>
  <c r="G396" i="4"/>
  <c r="G422" i="4"/>
  <c r="G500" i="4"/>
  <c r="G439" i="5"/>
  <c r="F423" i="5"/>
  <c r="G34" i="9"/>
  <c r="I65" i="14"/>
  <c r="I35" i="5" s="1"/>
  <c r="J783" i="14"/>
  <c r="G79" i="11"/>
  <c r="G81" i="11" s="1"/>
  <c r="G106" i="11" s="1"/>
  <c r="G107" i="11" s="1"/>
  <c r="G171" i="25"/>
  <c r="G177" i="25"/>
  <c r="F252" i="25"/>
  <c r="AB63" i="47"/>
  <c r="AB80" i="47" s="1"/>
  <c r="AT89" i="47"/>
  <c r="AI179" i="47"/>
  <c r="BF179" i="47"/>
  <c r="G423" i="4"/>
  <c r="P782" i="14"/>
  <c r="G506" i="14"/>
  <c r="G69" i="12"/>
  <c r="G624" i="14"/>
  <c r="P780" i="14"/>
  <c r="L779" i="14"/>
  <c r="G421" i="14"/>
  <c r="G175" i="25"/>
  <c r="G176" i="25"/>
  <c r="J679" i="45"/>
  <c r="O138" i="45"/>
  <c r="J637" i="45"/>
  <c r="L239" i="46"/>
  <c r="J253" i="46"/>
  <c r="H470" i="46"/>
  <c r="AM63" i="47"/>
  <c r="AM80" i="47" s="1"/>
  <c r="X179" i="47"/>
  <c r="P287" i="41"/>
  <c r="J290" i="49"/>
  <c r="G488" i="5"/>
  <c r="H167" i="49"/>
  <c r="I164" i="49" s="1"/>
  <c r="J84" i="25"/>
  <c r="K778" i="14" s="1"/>
  <c r="J252" i="25"/>
  <c r="H57" i="25"/>
  <c r="H44" i="27" s="1"/>
  <c r="G65" i="11"/>
  <c r="J779" i="14"/>
  <c r="K301" i="45"/>
  <c r="L34" i="48" s="1"/>
  <c r="M468" i="49"/>
  <c r="M470" i="49" s="1"/>
  <c r="H59" i="25"/>
  <c r="H46" i="27" s="1"/>
  <c r="K82" i="25"/>
  <c r="V605" i="53"/>
  <c r="V608" i="53" s="1"/>
  <c r="W576" i="53"/>
  <c r="U567" i="53"/>
  <c r="U570" i="53" s="1"/>
  <c r="V538" i="53"/>
  <c r="V739" i="53"/>
  <c r="V742" i="53" s="1"/>
  <c r="W700" i="53"/>
  <c r="V529" i="53"/>
  <c r="V532" i="53" s="1"/>
  <c r="W500" i="53"/>
  <c r="O7" i="53"/>
  <c r="Z7" i="53" s="1"/>
  <c r="Y7" i="53"/>
  <c r="T796" i="53"/>
  <c r="T790" i="53"/>
  <c r="T800" i="53" s="1"/>
  <c r="V691" i="53"/>
  <c r="V694" i="53" s="1"/>
  <c r="W652" i="53"/>
  <c r="U429" i="53"/>
  <c r="U432" i="53" s="1"/>
  <c r="V408" i="53"/>
  <c r="V643" i="53"/>
  <c r="V646" i="53" s="1"/>
  <c r="W614" i="53"/>
  <c r="V491" i="53"/>
  <c r="V494" i="53" s="1"/>
  <c r="W470" i="53"/>
  <c r="U460" i="53"/>
  <c r="U463" i="53" s="1"/>
  <c r="V439" i="53"/>
  <c r="U787" i="53"/>
  <c r="V748" i="53"/>
  <c r="N7" i="52"/>
  <c r="X7" i="52"/>
  <c r="U567" i="52"/>
  <c r="U570" i="52" s="1"/>
  <c r="V538" i="52"/>
  <c r="V529" i="52"/>
  <c r="V532" i="52" s="1"/>
  <c r="W500" i="52"/>
  <c r="V739" i="52"/>
  <c r="V742" i="52" s="1"/>
  <c r="W700" i="52"/>
  <c r="V460" i="52"/>
  <c r="V463" i="52" s="1"/>
  <c r="W439" i="52"/>
  <c r="T796" i="52"/>
  <c r="T790" i="52"/>
  <c r="T800" i="52" s="1"/>
  <c r="V429" i="52"/>
  <c r="V432" i="52" s="1"/>
  <c r="W408" i="52"/>
  <c r="X576" i="52"/>
  <c r="W605" i="52"/>
  <c r="W608" i="52" s="1"/>
  <c r="U643" i="52"/>
  <c r="U646" i="52" s="1"/>
  <c r="V614" i="52"/>
  <c r="U491" i="52"/>
  <c r="U494" i="52" s="1"/>
  <c r="V470" i="52"/>
  <c r="U787" i="52"/>
  <c r="V748" i="52"/>
  <c r="AI255" i="51"/>
  <c r="AJ226" i="51"/>
  <c r="AI72" i="51"/>
  <c r="AJ51" i="51"/>
  <c r="AI303" i="51"/>
  <c r="AJ264" i="51"/>
  <c r="AK360" i="51"/>
  <c r="AC7" i="51"/>
  <c r="AM7" i="51"/>
  <c r="AJ401" i="51"/>
  <c r="AK374" i="51"/>
  <c r="AJ351" i="51"/>
  <c r="AK312" i="51"/>
  <c r="AJ141" i="51"/>
  <c r="AK112" i="51"/>
  <c r="AJ217" i="51"/>
  <c r="AK188" i="51"/>
  <c r="AJ20" i="51"/>
  <c r="AI41" i="51"/>
  <c r="AJ179" i="51"/>
  <c r="AK150" i="51"/>
  <c r="AI103" i="51"/>
  <c r="AJ82" i="51"/>
  <c r="AI217" i="50"/>
  <c r="AJ188" i="50"/>
  <c r="AJ360" i="50"/>
  <c r="AI351" i="50"/>
  <c r="AJ312" i="50"/>
  <c r="AI141" i="50"/>
  <c r="AJ112" i="50"/>
  <c r="AJ82" i="50"/>
  <c r="AI103" i="50"/>
  <c r="AI72" i="50"/>
  <c r="AJ51" i="50"/>
  <c r="AJ150" i="50"/>
  <c r="AI179" i="50"/>
  <c r="AI255" i="50"/>
  <c r="AJ226" i="50"/>
  <c r="AI303" i="50"/>
  <c r="AJ264" i="50"/>
  <c r="AJ20" i="50"/>
  <c r="AI41" i="50"/>
  <c r="AB7" i="50"/>
  <c r="AL7" i="50"/>
  <c r="I165" i="49"/>
  <c r="I66" i="49"/>
  <c r="H85" i="49"/>
  <c r="H560" i="49" s="1"/>
  <c r="I808" i="33" s="1"/>
  <c r="F84" i="49"/>
  <c r="F559" i="49" s="1"/>
  <c r="G807" i="33" s="1"/>
  <c r="F71" i="49"/>
  <c r="F542" i="49" s="1"/>
  <c r="G812" i="22" s="1"/>
  <c r="M96" i="49"/>
  <c r="N91" i="49"/>
  <c r="N96" i="49" s="1"/>
  <c r="K288" i="49"/>
  <c r="K301" i="49"/>
  <c r="K276" i="49"/>
  <c r="H111" i="49"/>
  <c r="N289" i="49"/>
  <c r="N452" i="49"/>
  <c r="N444" i="49"/>
  <c r="N465" i="49"/>
  <c r="L80" i="49"/>
  <c r="M76" i="49"/>
  <c r="K120" i="49"/>
  <c r="J139" i="49"/>
  <c r="N466" i="49"/>
  <c r="N453" i="49"/>
  <c r="K121" i="49"/>
  <c r="L119" i="49"/>
  <c r="K126" i="49"/>
  <c r="K174" i="49"/>
  <c r="K175" i="49" s="1"/>
  <c r="J193" i="49"/>
  <c r="M228" i="49"/>
  <c r="M229" i="49" s="1"/>
  <c r="L247" i="49"/>
  <c r="L398" i="49"/>
  <c r="L411" i="49"/>
  <c r="K355" i="49"/>
  <c r="K342" i="49"/>
  <c r="K334" i="49"/>
  <c r="L327" i="49"/>
  <c r="H67" i="49"/>
  <c r="J303" i="49"/>
  <c r="J305" i="49" s="1"/>
  <c r="L229" i="49"/>
  <c r="L173" i="49"/>
  <c r="K180" i="49"/>
  <c r="M134" i="49"/>
  <c r="N130" i="49"/>
  <c r="N134" i="49" s="1"/>
  <c r="I232" i="49"/>
  <c r="I224" i="49"/>
  <c r="I245" i="49"/>
  <c r="J218" i="49"/>
  <c r="I67" i="49"/>
  <c r="J65" i="49"/>
  <c r="I72" i="49"/>
  <c r="I543" i="49" s="1"/>
  <c r="J813" i="22" s="1"/>
  <c r="C317" i="49"/>
  <c r="K5" i="49"/>
  <c r="H191" i="49"/>
  <c r="H178" i="49"/>
  <c r="H170" i="49"/>
  <c r="N227" i="49"/>
  <c r="M234" i="49"/>
  <c r="N283" i="49"/>
  <c r="N302" i="49" s="1"/>
  <c r="M302" i="49"/>
  <c r="L150" i="49"/>
  <c r="M145" i="49"/>
  <c r="H192" i="49"/>
  <c r="H179" i="49"/>
  <c r="F59" i="49"/>
  <c r="L386" i="49"/>
  <c r="M30" i="48"/>
  <c r="M14" i="48"/>
  <c r="BK157" i="47"/>
  <c r="BK22" i="47"/>
  <c r="BK118" i="47"/>
  <c r="BK142" i="47"/>
  <c r="BK117" i="47"/>
  <c r="BK149" i="47"/>
  <c r="BK102" i="47"/>
  <c r="BK50" i="47"/>
  <c r="BK18" i="47"/>
  <c r="BK38" i="47"/>
  <c r="BJ152" i="47"/>
  <c r="BK153" i="47"/>
  <c r="BL103" i="47"/>
  <c r="BL54" i="47"/>
  <c r="AJ174" i="47"/>
  <c r="AJ178" i="47"/>
  <c r="AJ177" i="47"/>
  <c r="AJ176" i="47"/>
  <c r="AJ175" i="47"/>
  <c r="BL156" i="47"/>
  <c r="BK101" i="47"/>
  <c r="BK49" i="47"/>
  <c r="BK128" i="47"/>
  <c r="BK25" i="47"/>
  <c r="BJ131" i="47"/>
  <c r="BK57" i="47"/>
  <c r="BK34" i="47"/>
  <c r="BK100" i="47"/>
  <c r="BK104" i="47"/>
  <c r="BM51" i="47"/>
  <c r="BJ155" i="47"/>
  <c r="BK126" i="47"/>
  <c r="BK17" i="47"/>
  <c r="BK26" i="47"/>
  <c r="AU178" i="47"/>
  <c r="AU177" i="47"/>
  <c r="AU176" i="47"/>
  <c r="AU175" i="47"/>
  <c r="AU174" i="47"/>
  <c r="BK24" i="47"/>
  <c r="BK151" i="47"/>
  <c r="BK40" i="47"/>
  <c r="BK52" i="47"/>
  <c r="BK48" i="47"/>
  <c r="BK122" i="47"/>
  <c r="BK42" i="47"/>
  <c r="BK36" i="47"/>
  <c r="BK106" i="47"/>
  <c r="BJ127" i="47"/>
  <c r="BL107" i="47"/>
  <c r="BK37" i="47"/>
  <c r="BK53" i="47"/>
  <c r="BK55" i="47"/>
  <c r="BK41" i="47"/>
  <c r="BK67" i="47"/>
  <c r="BK154" i="47"/>
  <c r="BK16" i="47"/>
  <c r="BK105" i="47"/>
  <c r="AN101" i="47"/>
  <c r="AZ101" i="47" s="1"/>
  <c r="AC101" i="47"/>
  <c r="AE27" i="47"/>
  <c r="AP27" i="47"/>
  <c r="AO43" i="47"/>
  <c r="AD43" i="47"/>
  <c r="AD150" i="47"/>
  <c r="AO150" i="47"/>
  <c r="AZ39" i="47"/>
  <c r="BK39" i="47"/>
  <c r="AC37" i="47"/>
  <c r="AN37" i="47"/>
  <c r="AZ37" i="47" s="1"/>
  <c r="AC22" i="47"/>
  <c r="AN22" i="47"/>
  <c r="AZ22" i="47" s="1"/>
  <c r="AU88" i="47"/>
  <c r="AU87" i="47"/>
  <c r="AU86" i="47"/>
  <c r="AU85" i="47"/>
  <c r="AE110" i="47"/>
  <c r="AP110" i="47"/>
  <c r="AA58" i="47"/>
  <c r="AA79" i="47" s="1"/>
  <c r="AB32" i="47"/>
  <c r="AM32" i="47"/>
  <c r="AB138" i="47"/>
  <c r="AB168" i="47" s="1"/>
  <c r="AC136" i="47"/>
  <c r="AN136" i="47"/>
  <c r="AN138" i="47" s="1"/>
  <c r="AN168" i="47" s="1"/>
  <c r="AC108" i="47"/>
  <c r="AN108" i="47"/>
  <c r="AY115" i="47"/>
  <c r="BJ115" i="47"/>
  <c r="AN24" i="47"/>
  <c r="AZ24" i="47" s="1"/>
  <c r="AC24" i="47"/>
  <c r="AC151" i="47"/>
  <c r="AN151" i="47"/>
  <c r="AZ151" i="47" s="1"/>
  <c r="AC53" i="47"/>
  <c r="AN53" i="47"/>
  <c r="AZ53" i="47" s="1"/>
  <c r="AY119" i="47"/>
  <c r="BJ119" i="47"/>
  <c r="AC117" i="47"/>
  <c r="AN117" i="47"/>
  <c r="AZ117" i="47" s="1"/>
  <c r="AE23" i="47"/>
  <c r="AP23" i="47"/>
  <c r="AX120" i="47"/>
  <c r="BI120" i="47"/>
  <c r="AW28" i="47"/>
  <c r="AX14" i="47"/>
  <c r="BI14" i="47"/>
  <c r="BI28" i="47" s="1"/>
  <c r="AB131" i="47"/>
  <c r="AM131" i="47"/>
  <c r="AY131" i="47" s="1"/>
  <c r="AC57" i="47"/>
  <c r="AN57" i="47"/>
  <c r="AZ57" i="47" s="1"/>
  <c r="AC100" i="47"/>
  <c r="AN100" i="47"/>
  <c r="AZ100" i="47" s="1"/>
  <c r="AN52" i="47"/>
  <c r="AZ52" i="47" s="1"/>
  <c r="AC52" i="47"/>
  <c r="AC18" i="47"/>
  <c r="AN18" i="47"/>
  <c r="AZ18" i="47" s="1"/>
  <c r="AC21" i="47"/>
  <c r="AN21" i="47"/>
  <c r="AZ15" i="47"/>
  <c r="BK15" i="47"/>
  <c r="AC42" i="47"/>
  <c r="AN42" i="47"/>
  <c r="AZ42" i="47" s="1"/>
  <c r="AK162" i="47"/>
  <c r="AK170" i="47"/>
  <c r="AK171" i="47" s="1"/>
  <c r="AJ88" i="47"/>
  <c r="AJ87" i="47"/>
  <c r="AJ86" i="47"/>
  <c r="AJ85" i="47"/>
  <c r="AZ68" i="47"/>
  <c r="BK68" i="47"/>
  <c r="AD54" i="47"/>
  <c r="AO54" i="47"/>
  <c r="BA54" i="47" s="1"/>
  <c r="AC106" i="47"/>
  <c r="AN106" i="47"/>
  <c r="AZ106" i="47" s="1"/>
  <c r="AZ47" i="47"/>
  <c r="BK47" i="47"/>
  <c r="AB127" i="47"/>
  <c r="AM127" i="47"/>
  <c r="AY127" i="47" s="1"/>
  <c r="AD141" i="47"/>
  <c r="AO141" i="47"/>
  <c r="AA28" i="47"/>
  <c r="AB14" i="47"/>
  <c r="AM14" i="47"/>
  <c r="AM28" i="47" s="1"/>
  <c r="AT179" i="47"/>
  <c r="BF89" i="47"/>
  <c r="X89" i="47"/>
  <c r="AV73" i="47"/>
  <c r="AY62" i="47"/>
  <c r="AV170" i="47"/>
  <c r="AV162" i="47"/>
  <c r="AZ35" i="47"/>
  <c r="BK35" i="47"/>
  <c r="AB155" i="47"/>
  <c r="AM155" i="47"/>
  <c r="AY155" i="47" s="1"/>
  <c r="AC17" i="47"/>
  <c r="AN17" i="47"/>
  <c r="AZ17" i="47" s="1"/>
  <c r="AD107" i="47"/>
  <c r="AO107" i="47"/>
  <c r="BA107" i="47" s="1"/>
  <c r="AN157" i="47"/>
  <c r="AZ157" i="47" s="1"/>
  <c r="AC157" i="47"/>
  <c r="AC26" i="47"/>
  <c r="AN26" i="47"/>
  <c r="AZ26" i="47" s="1"/>
  <c r="AB120" i="47"/>
  <c r="AM120" i="47"/>
  <c r="AX63" i="47"/>
  <c r="AX80" i="47" s="1"/>
  <c r="AY61" i="47"/>
  <c r="BJ61" i="47"/>
  <c r="BJ63" i="47" s="1"/>
  <c r="BJ80" i="47" s="1"/>
  <c r="AZ27" i="47"/>
  <c r="BK27" i="47"/>
  <c r="AA111" i="47"/>
  <c r="AA166" i="47" s="1"/>
  <c r="AB96" i="47"/>
  <c r="AM96" i="47"/>
  <c r="AM111" i="47" s="1"/>
  <c r="AM166" i="47" s="1"/>
  <c r="AC142" i="47"/>
  <c r="AN142" i="47"/>
  <c r="AZ142" i="47" s="1"/>
  <c r="AC128" i="47"/>
  <c r="AN128" i="47"/>
  <c r="AZ128" i="47" s="1"/>
  <c r="AB66" i="47"/>
  <c r="AM66" i="47"/>
  <c r="AM70" i="47" s="1"/>
  <c r="AM81" i="47" s="1"/>
  <c r="AA70" i="47"/>
  <c r="AA81" i="47" s="1"/>
  <c r="AD129" i="47"/>
  <c r="AO129" i="47"/>
  <c r="AZ125" i="47"/>
  <c r="BK125" i="47"/>
  <c r="AC41" i="47"/>
  <c r="AN41" i="47"/>
  <c r="AZ41" i="47" s="1"/>
  <c r="AD115" i="47"/>
  <c r="AO115" i="47"/>
  <c r="AB143" i="47"/>
  <c r="AM143" i="47"/>
  <c r="AM144" i="47" s="1"/>
  <c r="AM169" i="47" s="1"/>
  <c r="AA144" i="47"/>
  <c r="AA169" i="47" s="1"/>
  <c r="AC102" i="47"/>
  <c r="AN102" i="47"/>
  <c r="AZ102" i="47" s="1"/>
  <c r="AW58" i="47"/>
  <c r="AW79" i="47" s="1"/>
  <c r="AX32" i="47"/>
  <c r="BI32" i="47"/>
  <c r="BI58" i="47" s="1"/>
  <c r="BI79" i="47" s="1"/>
  <c r="AC50" i="47"/>
  <c r="AN50" i="47"/>
  <c r="AZ50" i="47" s="1"/>
  <c r="AN154" i="47"/>
  <c r="AZ154" i="47" s="1"/>
  <c r="AC154" i="47"/>
  <c r="AC69" i="47"/>
  <c r="AN69" i="47"/>
  <c r="AY21" i="47"/>
  <c r="BJ21" i="47"/>
  <c r="AN48" i="47"/>
  <c r="AZ48" i="47" s="1"/>
  <c r="AC48" i="47"/>
  <c r="AW70" i="47"/>
  <c r="AW81" i="47" s="1"/>
  <c r="AX66" i="47"/>
  <c r="BI66" i="47"/>
  <c r="BI70" i="47" s="1"/>
  <c r="BI81" i="47" s="1"/>
  <c r="AD103" i="47"/>
  <c r="AO103" i="47"/>
  <c r="BA103" i="47" s="1"/>
  <c r="AZ129" i="47"/>
  <c r="BK129" i="47"/>
  <c r="AC104" i="47"/>
  <c r="AN104" i="47"/>
  <c r="AZ104" i="47" s="1"/>
  <c r="AY69" i="47"/>
  <c r="BJ69" i="47"/>
  <c r="AD137" i="47"/>
  <c r="AO137" i="47"/>
  <c r="AP46" i="47"/>
  <c r="AE46" i="47"/>
  <c r="AZ150" i="47"/>
  <c r="BK150" i="47"/>
  <c r="AN105" i="47"/>
  <c r="AZ105" i="47" s="1"/>
  <c r="AC105" i="47"/>
  <c r="AL159" i="47"/>
  <c r="BI133" i="47"/>
  <c r="BI167" i="47" s="1"/>
  <c r="BH82" i="47"/>
  <c r="AB123" i="47"/>
  <c r="AM123" i="47"/>
  <c r="AW159" i="47"/>
  <c r="AX148" i="47"/>
  <c r="BI148" i="47"/>
  <c r="BI159" i="47" s="1"/>
  <c r="AO156" i="47"/>
  <c r="BA156" i="47" s="1"/>
  <c r="AD156" i="47"/>
  <c r="AA159" i="47"/>
  <c r="AB148" i="47"/>
  <c r="AM148" i="47"/>
  <c r="AN44" i="47"/>
  <c r="AC44" i="47"/>
  <c r="AC45" i="47"/>
  <c r="AN45" i="47"/>
  <c r="AY141" i="47"/>
  <c r="BJ141" i="47"/>
  <c r="AN20" i="47"/>
  <c r="AC20" i="47"/>
  <c r="AC149" i="47"/>
  <c r="AN149" i="47"/>
  <c r="AZ149" i="47" s="1"/>
  <c r="AC25" i="47"/>
  <c r="AN25" i="47"/>
  <c r="AZ25" i="47" s="1"/>
  <c r="AN40" i="47"/>
  <c r="AZ40" i="47" s="1"/>
  <c r="AC40" i="47"/>
  <c r="AK88" i="47"/>
  <c r="AK87" i="47"/>
  <c r="AK86" i="47"/>
  <c r="AK85" i="47"/>
  <c r="Y178" i="47"/>
  <c r="Y177" i="47"/>
  <c r="Y176" i="47"/>
  <c r="Y175" i="47"/>
  <c r="Y174" i="47"/>
  <c r="BG178" i="47"/>
  <c r="BG177" i="47"/>
  <c r="BG176" i="47"/>
  <c r="BG175" i="47"/>
  <c r="BG174" i="47"/>
  <c r="AE15" i="47"/>
  <c r="AP15" i="47"/>
  <c r="AZ19" i="47"/>
  <c r="BK19" i="47"/>
  <c r="AC34" i="47"/>
  <c r="AN34" i="47"/>
  <c r="AZ34" i="47" s="1"/>
  <c r="AC121" i="47"/>
  <c r="AN121" i="47"/>
  <c r="AZ132" i="47"/>
  <c r="BK132" i="47"/>
  <c r="AC38" i="47"/>
  <c r="AN38" i="47"/>
  <c r="AZ38" i="47" s="1"/>
  <c r="AB56" i="47"/>
  <c r="AM56" i="47"/>
  <c r="AN122" i="47"/>
  <c r="AZ122" i="47" s="1"/>
  <c r="AC122" i="47"/>
  <c r="BL109" i="47"/>
  <c r="AN109" i="47"/>
  <c r="AC109" i="47"/>
  <c r="AN36" i="47"/>
  <c r="AZ36" i="47" s="1"/>
  <c r="AC36" i="47"/>
  <c r="AO19" i="47"/>
  <c r="AD19" i="47"/>
  <c r="AD68" i="47"/>
  <c r="AO68" i="47"/>
  <c r="Q6" i="47"/>
  <c r="AB6" i="47"/>
  <c r="AN6" i="47" s="1"/>
  <c r="AZ6" i="47" s="1"/>
  <c r="BL6" i="47" s="1"/>
  <c r="AC119" i="47"/>
  <c r="AN119" i="47"/>
  <c r="AC130" i="47"/>
  <c r="AN130" i="47"/>
  <c r="AL78" i="47"/>
  <c r="AL82" i="47" s="1"/>
  <c r="AL73" i="47"/>
  <c r="AZ108" i="47"/>
  <c r="AZ20" i="47"/>
  <c r="BL20" i="47" s="1"/>
  <c r="AV171" i="47"/>
  <c r="BH73" i="47"/>
  <c r="AZ109" i="47"/>
  <c r="AX116" i="47"/>
  <c r="BH170" i="47"/>
  <c r="BH171" i="47" s="1"/>
  <c r="BH162" i="47"/>
  <c r="AZ110" i="47"/>
  <c r="BK110" i="47"/>
  <c r="AC126" i="47"/>
  <c r="AN126" i="47"/>
  <c r="AZ126" i="47" s="1"/>
  <c r="AC49" i="47"/>
  <c r="AN49" i="47"/>
  <c r="AZ49" i="47" s="1"/>
  <c r="AB116" i="47"/>
  <c r="AM116" i="47"/>
  <c r="AM133" i="47" s="1"/>
  <c r="AM167" i="47" s="1"/>
  <c r="AA133" i="47"/>
  <c r="AA167" i="47" s="1"/>
  <c r="Y88" i="47"/>
  <c r="Y87" i="47"/>
  <c r="Y86" i="47"/>
  <c r="Y85" i="47"/>
  <c r="BG88" i="47"/>
  <c r="BG87" i="47"/>
  <c r="BG86" i="47"/>
  <c r="BG85" i="47"/>
  <c r="AZ23" i="47"/>
  <c r="BK23" i="47"/>
  <c r="AN118" i="47"/>
  <c r="AZ118" i="47" s="1"/>
  <c r="AC118" i="47"/>
  <c r="Z170" i="47"/>
  <c r="Z171" i="47" s="1"/>
  <c r="Z162" i="47"/>
  <c r="AC98" i="47"/>
  <c r="AN98" i="47"/>
  <c r="AY158" i="47"/>
  <c r="BJ158" i="47"/>
  <c r="AC62" i="47"/>
  <c r="AN62" i="47"/>
  <c r="AC55" i="47"/>
  <c r="AN55" i="47"/>
  <c r="AZ55" i="47" s="1"/>
  <c r="AZ137" i="47"/>
  <c r="BK137" i="47"/>
  <c r="AC158" i="47"/>
  <c r="AN158" i="47"/>
  <c r="AE35" i="47"/>
  <c r="AP35" i="47"/>
  <c r="AX143" i="47"/>
  <c r="BI143" i="47"/>
  <c r="BI144" i="47" s="1"/>
  <c r="BI169" i="47" s="1"/>
  <c r="AD99" i="47"/>
  <c r="AO99" i="47"/>
  <c r="AD125" i="47"/>
  <c r="AO125" i="47"/>
  <c r="AY136" i="47"/>
  <c r="AX138" i="47"/>
  <c r="AX168" i="47" s="1"/>
  <c r="BJ136" i="47"/>
  <c r="BJ138" i="47" s="1"/>
  <c r="BJ168" i="47" s="1"/>
  <c r="AC67" i="47"/>
  <c r="AN67" i="47"/>
  <c r="AZ67" i="47" s="1"/>
  <c r="AE132" i="47"/>
  <c r="AP132" i="47"/>
  <c r="AC124" i="47"/>
  <c r="AN124" i="47"/>
  <c r="AO47" i="47"/>
  <c r="AD47" i="47"/>
  <c r="AY45" i="47"/>
  <c r="BJ45" i="47"/>
  <c r="AB152" i="47"/>
  <c r="AM152" i="47"/>
  <c r="AY152" i="47" s="1"/>
  <c r="AC153" i="47"/>
  <c r="AN153" i="47"/>
  <c r="AZ153" i="47" s="1"/>
  <c r="AY44" i="47"/>
  <c r="BJ44" i="47"/>
  <c r="AE39" i="47"/>
  <c r="AP39" i="47"/>
  <c r="AN97" i="47"/>
  <c r="AZ97" i="47" s="1"/>
  <c r="AC97" i="47"/>
  <c r="AZ43" i="47"/>
  <c r="BK43" i="47"/>
  <c r="AC33" i="47"/>
  <c r="AN33" i="47"/>
  <c r="AW111" i="47"/>
  <c r="AW166" i="47" s="1"/>
  <c r="AX96" i="47"/>
  <c r="BI96" i="47"/>
  <c r="BI111" i="47" s="1"/>
  <c r="BI166" i="47" s="1"/>
  <c r="AN16" i="47"/>
  <c r="AZ16" i="47" s="1"/>
  <c r="AC16" i="47"/>
  <c r="AE51" i="47"/>
  <c r="AP51" i="47"/>
  <c r="BB51" i="47" s="1"/>
  <c r="Z78" i="47"/>
  <c r="Z82" i="47" s="1"/>
  <c r="Z73" i="47"/>
  <c r="AZ46" i="47"/>
  <c r="BK46" i="47"/>
  <c r="AZ33" i="47"/>
  <c r="BL33" i="47" s="1"/>
  <c r="AY123" i="47"/>
  <c r="AZ98" i="47"/>
  <c r="BL98" i="47" s="1"/>
  <c r="BK20" i="47"/>
  <c r="BA99" i="47"/>
  <c r="BM99" i="47" s="1"/>
  <c r="AV82" i="47"/>
  <c r="AB144" i="47"/>
  <c r="AB169" i="47" s="1"/>
  <c r="AZ124" i="47"/>
  <c r="BL124" i="47" s="1"/>
  <c r="AZ121" i="47"/>
  <c r="AY56" i="47"/>
  <c r="BK56" i="47" s="1"/>
  <c r="AZ130" i="47"/>
  <c r="J449" i="46"/>
  <c r="J452" i="46" s="1"/>
  <c r="J43" i="46"/>
  <c r="M21" i="46"/>
  <c r="L28" i="46"/>
  <c r="L445" i="46" s="1"/>
  <c r="L26" i="46"/>
  <c r="L22" i="46"/>
  <c r="L23" i="46" s="1"/>
  <c r="L27" i="46"/>
  <c r="L444" i="46" s="1"/>
  <c r="K443" i="46"/>
  <c r="K29" i="46"/>
  <c r="K252" i="46"/>
  <c r="K250" i="46"/>
  <c r="K251" i="46"/>
  <c r="L232" i="46"/>
  <c r="K233" i="46"/>
  <c r="I466" i="46"/>
  <c r="I469" i="46"/>
  <c r="I465" i="46"/>
  <c r="I468" i="46"/>
  <c r="I467" i="46"/>
  <c r="K41" i="46"/>
  <c r="K450" i="46" s="1"/>
  <c r="K474" i="46" s="1"/>
  <c r="K42" i="46"/>
  <c r="K451" i="46" s="1"/>
  <c r="K40" i="46"/>
  <c r="I461" i="46"/>
  <c r="J473" i="46"/>
  <c r="J446" i="46"/>
  <c r="L37" i="46"/>
  <c r="M33" i="46"/>
  <c r="H477" i="46"/>
  <c r="I473" i="46"/>
  <c r="J457" i="46"/>
  <c r="J460" i="46"/>
  <c r="J456" i="46"/>
  <c r="J459" i="46"/>
  <c r="J458" i="46"/>
  <c r="M237" i="46"/>
  <c r="N231" i="46"/>
  <c r="M238" i="46"/>
  <c r="M236" i="46"/>
  <c r="I440" i="46"/>
  <c r="I476" i="46"/>
  <c r="K475" i="46"/>
  <c r="I699" i="45"/>
  <c r="K677" i="45"/>
  <c r="K675" i="45"/>
  <c r="K669" i="45"/>
  <c r="K667" i="45"/>
  <c r="K678" i="45"/>
  <c r="K676" i="45"/>
  <c r="K674" i="45"/>
  <c r="K670" i="45"/>
  <c r="K668" i="45"/>
  <c r="K666" i="45"/>
  <c r="K671" i="45" s="1"/>
  <c r="M231" i="45"/>
  <c r="N221" i="45"/>
  <c r="K315" i="45"/>
  <c r="K703" i="45" s="1"/>
  <c r="L305" i="45"/>
  <c r="M173" i="45"/>
  <c r="M171" i="45"/>
  <c r="M165" i="45"/>
  <c r="M163" i="45"/>
  <c r="M170" i="45"/>
  <c r="M172" i="45"/>
  <c r="M164" i="45"/>
  <c r="M174" i="45"/>
  <c r="M166" i="45"/>
  <c r="M162" i="45"/>
  <c r="M389" i="45"/>
  <c r="L399" i="45"/>
  <c r="M347" i="45"/>
  <c r="L357" i="45"/>
  <c r="L215" i="45"/>
  <c r="L213" i="45"/>
  <c r="L207" i="45"/>
  <c r="L205" i="45"/>
  <c r="L216" i="45"/>
  <c r="L214" i="45"/>
  <c r="L212" i="45"/>
  <c r="L208" i="45"/>
  <c r="L206" i="45"/>
  <c r="L204" i="45"/>
  <c r="L209" i="45" s="1"/>
  <c r="M58" i="45"/>
  <c r="M56" i="45"/>
  <c r="M54" i="45"/>
  <c r="M57" i="45"/>
  <c r="M55" i="45"/>
  <c r="J553" i="45"/>
  <c r="J595" i="45"/>
  <c r="J671" i="45"/>
  <c r="L461" i="45"/>
  <c r="J377" i="45"/>
  <c r="J629" i="45"/>
  <c r="L49" i="45"/>
  <c r="L503" i="45"/>
  <c r="M641" i="45"/>
  <c r="L651" i="45"/>
  <c r="K551" i="45"/>
  <c r="K549" i="45"/>
  <c r="K543" i="45"/>
  <c r="K541" i="45"/>
  <c r="K552" i="45"/>
  <c r="K550" i="45"/>
  <c r="K548" i="45"/>
  <c r="K544" i="45"/>
  <c r="K542" i="45"/>
  <c r="K540" i="45"/>
  <c r="K593" i="45"/>
  <c r="K591" i="45"/>
  <c r="K585" i="45"/>
  <c r="K583" i="45"/>
  <c r="K594" i="45"/>
  <c r="K592" i="45"/>
  <c r="K590" i="45"/>
  <c r="K586" i="45"/>
  <c r="K584" i="45"/>
  <c r="K582" i="45"/>
  <c r="K635" i="45"/>
  <c r="K633" i="45"/>
  <c r="K627" i="45"/>
  <c r="K625" i="45"/>
  <c r="K636" i="45"/>
  <c r="K634" i="45"/>
  <c r="K632" i="45"/>
  <c r="K628" i="45"/>
  <c r="K626" i="45"/>
  <c r="K624" i="45"/>
  <c r="L36" i="45"/>
  <c r="M34" i="45"/>
  <c r="M50" i="45" s="1"/>
  <c r="O473" i="45"/>
  <c r="O483" i="45" s="1"/>
  <c r="N483" i="45"/>
  <c r="M189" i="45"/>
  <c r="N179" i="45"/>
  <c r="N31" i="45"/>
  <c r="O20" i="45"/>
  <c r="O31" i="45" s="1"/>
  <c r="K251" i="45"/>
  <c r="I335" i="45"/>
  <c r="N130" i="45"/>
  <c r="K293" i="45"/>
  <c r="L18" i="48" s="1"/>
  <c r="K209" i="45"/>
  <c r="L48" i="45"/>
  <c r="J427" i="45"/>
  <c r="I686" i="45"/>
  <c r="O431" i="45"/>
  <c r="O441" i="45" s="1"/>
  <c r="N441" i="45"/>
  <c r="N263" i="45"/>
  <c r="M273" i="45"/>
  <c r="L525" i="45"/>
  <c r="M515" i="45"/>
  <c r="L567" i="45"/>
  <c r="M557" i="45"/>
  <c r="L609" i="45"/>
  <c r="M599" i="45"/>
  <c r="M510" i="45"/>
  <c r="M509" i="45"/>
  <c r="M508" i="45"/>
  <c r="M506" i="45"/>
  <c r="M502" i="45"/>
  <c r="M500" i="45"/>
  <c r="M498" i="45"/>
  <c r="M507" i="45"/>
  <c r="M501" i="45"/>
  <c r="M499" i="45"/>
  <c r="K94" i="45"/>
  <c r="K92" i="45"/>
  <c r="K86" i="45"/>
  <c r="K84" i="45"/>
  <c r="K95" i="45"/>
  <c r="K91" i="45"/>
  <c r="K85" i="45"/>
  <c r="K93" i="45"/>
  <c r="K87" i="45"/>
  <c r="K83" i="45"/>
  <c r="K259" i="45"/>
  <c r="I343" i="45"/>
  <c r="N138" i="45"/>
  <c r="L469" i="45"/>
  <c r="J385" i="45"/>
  <c r="K217" i="45"/>
  <c r="J88" i="45"/>
  <c r="L167" i="45"/>
  <c r="L47" i="45"/>
  <c r="L46" i="45"/>
  <c r="M468" i="45"/>
  <c r="M466" i="45"/>
  <c r="M464" i="45"/>
  <c r="M460" i="45"/>
  <c r="M458" i="45"/>
  <c r="M456" i="45"/>
  <c r="M467" i="45"/>
  <c r="M465" i="45"/>
  <c r="M459" i="45"/>
  <c r="M457" i="45"/>
  <c r="L300" i="45"/>
  <c r="L298" i="45"/>
  <c r="L296" i="45"/>
  <c r="L292" i="45"/>
  <c r="L290" i="45"/>
  <c r="L288" i="45"/>
  <c r="L299" i="45"/>
  <c r="L297" i="45"/>
  <c r="L291" i="45"/>
  <c r="L289" i="45"/>
  <c r="L257" i="45"/>
  <c r="L255" i="45"/>
  <c r="L249" i="45"/>
  <c r="L247" i="45"/>
  <c r="L258" i="45"/>
  <c r="L256" i="45"/>
  <c r="L254" i="45"/>
  <c r="L259" i="45" s="1"/>
  <c r="L250" i="45"/>
  <c r="L248" i="45"/>
  <c r="L246" i="45"/>
  <c r="J340" i="45"/>
  <c r="J696" i="45" s="1"/>
  <c r="J334" i="45"/>
  <c r="J690" i="45" s="1"/>
  <c r="J341" i="45"/>
  <c r="J697" i="45" s="1"/>
  <c r="J331" i="45"/>
  <c r="J687" i="45" s="1"/>
  <c r="J342" i="45"/>
  <c r="J698" i="45" s="1"/>
  <c r="J338" i="45"/>
  <c r="J332" i="45"/>
  <c r="J688" i="45" s="1"/>
  <c r="J330" i="45"/>
  <c r="J333" i="45"/>
  <c r="J689" i="45" s="1"/>
  <c r="J339" i="45"/>
  <c r="J695" i="45" s="1"/>
  <c r="O142" i="45"/>
  <c r="O147" i="45" s="1"/>
  <c r="N147" i="45"/>
  <c r="J96" i="45"/>
  <c r="J694" i="45"/>
  <c r="K425" i="45"/>
  <c r="K423" i="45"/>
  <c r="K417" i="45"/>
  <c r="K415" i="45"/>
  <c r="K426" i="45"/>
  <c r="K424" i="45"/>
  <c r="K422" i="45"/>
  <c r="K427" i="45" s="1"/>
  <c r="K418" i="45"/>
  <c r="K416" i="45"/>
  <c r="K414" i="45"/>
  <c r="K383" i="45"/>
  <c r="K381" i="45"/>
  <c r="K375" i="45"/>
  <c r="K373" i="45"/>
  <c r="K384" i="45"/>
  <c r="K382" i="45"/>
  <c r="K380" i="45"/>
  <c r="K376" i="45"/>
  <c r="K374" i="45"/>
  <c r="K372" i="45"/>
  <c r="L59" i="45"/>
  <c r="M63" i="45"/>
  <c r="L68" i="45"/>
  <c r="J545" i="45"/>
  <c r="J587" i="45"/>
  <c r="J703" i="45"/>
  <c r="L175" i="45"/>
  <c r="J419" i="45"/>
  <c r="K51" i="45"/>
  <c r="L78" i="44"/>
  <c r="K81" i="44"/>
  <c r="H138" i="44"/>
  <c r="H136" i="44"/>
  <c r="I122" i="44"/>
  <c r="H139" i="44"/>
  <c r="H137" i="44"/>
  <c r="M31" i="44"/>
  <c r="L34" i="44"/>
  <c r="J117" i="44"/>
  <c r="K82" i="44"/>
  <c r="K47" i="44"/>
  <c r="L35" i="44"/>
  <c r="K35" i="44"/>
  <c r="M101" i="44"/>
  <c r="L119" i="44"/>
  <c r="M100" i="44"/>
  <c r="K92" i="44"/>
  <c r="L89" i="44"/>
  <c r="I121" i="44"/>
  <c r="J118" i="44"/>
  <c r="K93" i="44"/>
  <c r="N57" i="41"/>
  <c r="N68" i="41"/>
  <c r="N78" i="41"/>
  <c r="N116" i="41" s="1"/>
  <c r="N130" i="41" s="1"/>
  <c r="J57" i="41"/>
  <c r="J68" i="41" s="1"/>
  <c r="J78" i="41"/>
  <c r="J116" i="41" s="1"/>
  <c r="J130" i="41" s="1"/>
  <c r="N241" i="41"/>
  <c r="N277" i="41" s="1"/>
  <c r="N229" i="41"/>
  <c r="N217" i="41"/>
  <c r="G215" i="41"/>
  <c r="G227" i="41" s="1"/>
  <c r="G239" i="41" s="1"/>
  <c r="G275" i="41" s="1"/>
  <c r="G238" i="41"/>
  <c r="G274" i="41" s="1"/>
  <c r="G285" i="41" s="1"/>
  <c r="H78" i="41"/>
  <c r="H116" i="41" s="1"/>
  <c r="H130" i="41" s="1"/>
  <c r="H57" i="41"/>
  <c r="H68" i="41" s="1"/>
  <c r="Q67" i="41"/>
  <c r="G78" i="41"/>
  <c r="G116" i="41" s="1"/>
  <c r="G57" i="41"/>
  <c r="G68" i="41" s="1"/>
  <c r="O241" i="41"/>
  <c r="O277" i="41" s="1"/>
  <c r="O288" i="41" s="1"/>
  <c r="O217" i="41"/>
  <c r="O229" i="41" s="1"/>
  <c r="L57" i="41"/>
  <c r="L68" i="41" s="1"/>
  <c r="L79" i="41" s="1"/>
  <c r="L117" i="41" s="1"/>
  <c r="L78" i="41"/>
  <c r="L116" i="41" s="1"/>
  <c r="L130" i="41" s="1"/>
  <c r="P57" i="41"/>
  <c r="P68" i="41" s="1"/>
  <c r="P79" i="41" s="1"/>
  <c r="P117" i="41" s="1"/>
  <c r="P78" i="41"/>
  <c r="P116" i="41" s="1"/>
  <c r="P130" i="41" s="1"/>
  <c r="M240" i="41"/>
  <c r="M276" i="41" s="1"/>
  <c r="M287" i="41" s="1"/>
  <c r="M216" i="41"/>
  <c r="M228" i="41" s="1"/>
  <c r="O79" i="41"/>
  <c r="O117" i="41" s="1"/>
  <c r="O57" i="41"/>
  <c r="O68" i="41"/>
  <c r="O78" i="41"/>
  <c r="O116" i="41" s="1"/>
  <c r="O130" i="41" s="1"/>
  <c r="O131" i="41" s="1"/>
  <c r="J288" i="41"/>
  <c r="H216" i="41"/>
  <c r="H228" i="41" s="1"/>
  <c r="H240" i="41" s="1"/>
  <c r="H276" i="41" s="1"/>
  <c r="H239" i="41"/>
  <c r="H275" i="41" s="1"/>
  <c r="H286" i="41" s="1"/>
  <c r="I57" i="41"/>
  <c r="I68" i="41"/>
  <c r="I78" i="41"/>
  <c r="I116" i="41" s="1"/>
  <c r="I130" i="41" s="1"/>
  <c r="S213" i="41"/>
  <c r="R54" i="41"/>
  <c r="Q284" i="41"/>
  <c r="R66" i="41"/>
  <c r="Q55" i="41"/>
  <c r="J241" i="41"/>
  <c r="J277" i="41" s="1"/>
  <c r="J217" i="41"/>
  <c r="J229" i="41" s="1"/>
  <c r="K241" i="41"/>
  <c r="K277" i="41" s="1"/>
  <c r="K288" i="41" s="1"/>
  <c r="K217" i="41"/>
  <c r="K229" i="41" s="1"/>
  <c r="Q273" i="41"/>
  <c r="Q272" i="41"/>
  <c r="M57" i="41"/>
  <c r="M68" i="41"/>
  <c r="M79" i="41" s="1"/>
  <c r="M117" i="41" s="1"/>
  <c r="N288" i="41"/>
  <c r="R213" i="41"/>
  <c r="Q225" i="41"/>
  <c r="C227" i="41"/>
  <c r="C215" i="41" s="1"/>
  <c r="C56" i="41"/>
  <c r="G130" i="41"/>
  <c r="Q129" i="41"/>
  <c r="Q115" i="41" s="1"/>
  <c r="I286" i="41"/>
  <c r="M78" i="41"/>
  <c r="M116" i="41" s="1"/>
  <c r="M130" i="41" s="1"/>
  <c r="M131" i="41" s="1"/>
  <c r="K57" i="41"/>
  <c r="K68" i="41" s="1"/>
  <c r="C276" i="41"/>
  <c r="C287" i="41" s="1"/>
  <c r="C240" i="41" s="1"/>
  <c r="C131" i="41"/>
  <c r="C118" i="41"/>
  <c r="C68" i="41"/>
  <c r="I240" i="41"/>
  <c r="I276" i="41" s="1"/>
  <c r="I216" i="41"/>
  <c r="I228" i="41"/>
  <c r="L242" i="41"/>
  <c r="L278" i="41" s="1"/>
  <c r="L289" i="41" s="1"/>
  <c r="L218" i="41"/>
  <c r="L230" i="41" s="1"/>
  <c r="Q214" i="41"/>
  <c r="R214" i="41" s="1"/>
  <c r="T214" i="41"/>
  <c r="J201" i="34"/>
  <c r="F178" i="25"/>
  <c r="F189" i="25" s="1"/>
  <c r="L90" i="25"/>
  <c r="L24" i="25"/>
  <c r="L308" i="25" s="1"/>
  <c r="L300" i="25"/>
  <c r="L101" i="25"/>
  <c r="L29" i="25"/>
  <c r="L310" i="25"/>
  <c r="L96" i="25"/>
  <c r="L134" i="25" s="1"/>
  <c r="L155" i="25" s="1"/>
  <c r="L92" i="25"/>
  <c r="L130" i="25" s="1"/>
  <c r="L151" i="25" s="1"/>
  <c r="L95" i="25"/>
  <c r="L133" i="25" s="1"/>
  <c r="L154" i="25" s="1"/>
  <c r="L93" i="25"/>
  <c r="L131" i="25" s="1"/>
  <c r="L152" i="25" s="1"/>
  <c r="L94" i="25"/>
  <c r="L132" i="25" s="1"/>
  <c r="L153" i="25" s="1"/>
  <c r="L97" i="25"/>
  <c r="L135" i="25" s="1"/>
  <c r="L156" i="25" s="1"/>
  <c r="J32" i="25"/>
  <c r="H67" i="40" s="1"/>
  <c r="H71" i="40" s="1"/>
  <c r="J314" i="25"/>
  <c r="J43" i="25"/>
  <c r="J39" i="25"/>
  <c r="J42" i="25"/>
  <c r="J40" i="25"/>
  <c r="J49" i="25"/>
  <c r="J41" i="25"/>
  <c r="J44" i="25"/>
  <c r="J37" i="25"/>
  <c r="J48" i="25"/>
  <c r="J38" i="25"/>
  <c r="H56" i="25"/>
  <c r="H60" i="25"/>
  <c r="H47" i="27" s="1"/>
  <c r="I143" i="25"/>
  <c r="H164" i="25"/>
  <c r="F195" i="25"/>
  <c r="F58" i="27" s="1"/>
  <c r="F191" i="25"/>
  <c r="F54" i="27" s="1"/>
  <c r="K128" i="25"/>
  <c r="K98" i="25"/>
  <c r="J149" i="25"/>
  <c r="J136" i="25"/>
  <c r="F196" i="25"/>
  <c r="F59" i="27" s="1"/>
  <c r="F192" i="25"/>
  <c r="F55" i="27" s="1"/>
  <c r="J160" i="25"/>
  <c r="J141" i="25"/>
  <c r="L102" i="25"/>
  <c r="L140" i="25" s="1"/>
  <c r="L161" i="25" s="1"/>
  <c r="L311" i="25"/>
  <c r="K31" i="25"/>
  <c r="K312" i="25"/>
  <c r="K77" i="25"/>
  <c r="H58" i="25"/>
  <c r="H45" i="27" s="1"/>
  <c r="H62" i="25"/>
  <c r="H49" i="27" s="1"/>
  <c r="F193" i="25"/>
  <c r="F56" i="27" s="1"/>
  <c r="H61" i="25"/>
  <c r="H48" i="27" s="1"/>
  <c r="I50" i="25"/>
  <c r="H55" i="25"/>
  <c r="L91" i="25"/>
  <c r="L129" i="25" s="1"/>
  <c r="L150" i="25" s="1"/>
  <c r="L301" i="25"/>
  <c r="I157" i="25"/>
  <c r="K139" i="25"/>
  <c r="K103" i="25"/>
  <c r="I162" i="25"/>
  <c r="I45" i="25"/>
  <c r="I52" i="25" s="1"/>
  <c r="F190" i="25"/>
  <c r="F194" i="25"/>
  <c r="F57" i="27" s="1"/>
  <c r="K129" i="23"/>
  <c r="L122" i="23"/>
  <c r="L152" i="23"/>
  <c r="L121" i="23"/>
  <c r="K128" i="23"/>
  <c r="M21" i="23"/>
  <c r="L239" i="23"/>
  <c r="L186" i="23"/>
  <c r="K193" i="23"/>
  <c r="N63" i="23"/>
  <c r="O56" i="23"/>
  <c r="O63" i="23" s="1"/>
  <c r="K60" i="23"/>
  <c r="L53" i="23"/>
  <c r="L236" i="23"/>
  <c r="L256" i="23"/>
  <c r="M194" i="23"/>
  <c r="N187" i="23"/>
  <c r="L20" i="23"/>
  <c r="L54" i="23"/>
  <c r="K61" i="23"/>
  <c r="L154" i="23"/>
  <c r="K112" i="23"/>
  <c r="L105" i="23"/>
  <c r="K62" i="23"/>
  <c r="L55" i="23"/>
  <c r="L153" i="23"/>
  <c r="L104" i="23"/>
  <c r="K111" i="23"/>
  <c r="L23" i="23"/>
  <c r="M19" i="23"/>
  <c r="K113" i="23"/>
  <c r="L106" i="23"/>
  <c r="L237" i="23"/>
  <c r="L188" i="23"/>
  <c r="K195" i="23"/>
  <c r="N255" i="23"/>
  <c r="K155" i="23"/>
  <c r="L151" i="23"/>
  <c r="L254" i="23"/>
  <c r="K192" i="23"/>
  <c r="L185" i="23"/>
  <c r="L131" i="23"/>
  <c r="M124" i="23"/>
  <c r="L253" i="23"/>
  <c r="N238" i="23"/>
  <c r="L114" i="23"/>
  <c r="M107" i="23"/>
  <c r="M22" i="23"/>
  <c r="K130" i="23"/>
  <c r="L123" i="23"/>
  <c r="E99" i="20"/>
  <c r="J98" i="20"/>
  <c r="F21" i="20"/>
  <c r="K21" i="20" s="1"/>
  <c r="K20" i="20"/>
  <c r="G29" i="20"/>
  <c r="L28" i="20"/>
  <c r="N28" i="20" s="1"/>
  <c r="O28" i="20" s="1"/>
  <c r="E30" i="20"/>
  <c r="J29" i="20"/>
  <c r="F30" i="20"/>
  <c r="K29" i="20"/>
  <c r="F99" i="20"/>
  <c r="K98" i="20"/>
  <c r="E90" i="20"/>
  <c r="J90" i="20" s="1"/>
  <c r="J89" i="20"/>
  <c r="G98" i="20"/>
  <c r="L97" i="20"/>
  <c r="N97" i="20" s="1"/>
  <c r="O97" i="20" s="1"/>
  <c r="G20" i="20"/>
  <c r="L19" i="20"/>
  <c r="N19" i="20" s="1"/>
  <c r="O19" i="20" s="1"/>
  <c r="E21" i="20"/>
  <c r="J21" i="20" s="1"/>
  <c r="J20" i="20"/>
  <c r="F90" i="20"/>
  <c r="K90" i="20" s="1"/>
  <c r="K89" i="20"/>
  <c r="G89" i="20"/>
  <c r="L88" i="20"/>
  <c r="N88" i="20" s="1"/>
  <c r="O88" i="20" s="1"/>
  <c r="N18" i="20"/>
  <c r="O18" i="20" s="1"/>
  <c r="L782" i="14"/>
  <c r="P779" i="14"/>
  <c r="H782" i="14"/>
  <c r="G587" i="14"/>
  <c r="G494" i="14"/>
  <c r="P781" i="14"/>
  <c r="L780" i="14"/>
  <c r="H779" i="14"/>
  <c r="N780" i="14"/>
  <c r="G417" i="14"/>
  <c r="N782" i="14"/>
  <c r="H781" i="14"/>
  <c r="M783" i="14"/>
  <c r="G262" i="11"/>
  <c r="N779" i="14"/>
  <c r="L781" i="14"/>
  <c r="N781" i="14"/>
  <c r="J781" i="14"/>
  <c r="J782" i="14"/>
  <c r="J780" i="14"/>
  <c r="G472" i="14"/>
  <c r="H399" i="14"/>
  <c r="C1159" i="14"/>
  <c r="D876" i="14"/>
  <c r="D806" i="14"/>
  <c r="D887" i="14" s="1"/>
  <c r="D493" i="14"/>
  <c r="C75" i="14"/>
  <c r="C92" i="14"/>
  <c r="G461" i="14"/>
  <c r="H144" i="14"/>
  <c r="G1196" i="14"/>
  <c r="G450" i="14"/>
  <c r="H127" i="14"/>
  <c r="G1184" i="14"/>
  <c r="G439" i="14"/>
  <c r="H110" i="14"/>
  <c r="G1167" i="14"/>
  <c r="G423" i="14"/>
  <c r="H88" i="14"/>
  <c r="G633" i="14"/>
  <c r="H318" i="14"/>
  <c r="G654" i="14"/>
  <c r="H343" i="14"/>
  <c r="G641" i="14"/>
  <c r="H328" i="14"/>
  <c r="G664" i="14"/>
  <c r="G567" i="14" s="1"/>
  <c r="H367" i="14"/>
  <c r="G630" i="14"/>
  <c r="H315" i="14"/>
  <c r="G653" i="14"/>
  <c r="H342" i="14"/>
  <c r="G642" i="14"/>
  <c r="H329" i="14"/>
  <c r="G662" i="14"/>
  <c r="G566" i="14" s="1"/>
  <c r="H354" i="14"/>
  <c r="G620" i="14"/>
  <c r="H303" i="14"/>
  <c r="G599" i="14"/>
  <c r="G291" i="14"/>
  <c r="H278" i="14"/>
  <c r="G575" i="14"/>
  <c r="H252" i="14"/>
  <c r="G265" i="14"/>
  <c r="G481" i="14"/>
  <c r="H176" i="14"/>
  <c r="G459" i="14"/>
  <c r="H142" i="14"/>
  <c r="G1182" i="14"/>
  <c r="G437" i="14"/>
  <c r="H108" i="14"/>
  <c r="G1166" i="14"/>
  <c r="G422" i="14"/>
  <c r="H87" i="14"/>
  <c r="G476" i="14"/>
  <c r="H171" i="14"/>
  <c r="G465" i="14"/>
  <c r="H154" i="14"/>
  <c r="G454" i="14"/>
  <c r="H137" i="14"/>
  <c r="G1189" i="14"/>
  <c r="G443" i="14"/>
  <c r="H120" i="14"/>
  <c r="G1177" i="14"/>
  <c r="G432" i="14"/>
  <c r="H103" i="14"/>
  <c r="G416" i="14"/>
  <c r="G212" i="14"/>
  <c r="H75" i="14"/>
  <c r="G412" i="14"/>
  <c r="G208" i="14"/>
  <c r="H71" i="14"/>
  <c r="G1143" i="14"/>
  <c r="G403" i="14"/>
  <c r="H192" i="14"/>
  <c r="H56" i="14"/>
  <c r="G622" i="14"/>
  <c r="H305" i="14"/>
  <c r="G598" i="14"/>
  <c r="H277" i="14"/>
  <c r="G290" i="14"/>
  <c r="G574" i="14"/>
  <c r="G264" i="14"/>
  <c r="H251" i="14"/>
  <c r="G468" i="14"/>
  <c r="H157" i="14"/>
  <c r="A714" i="14"/>
  <c r="A528" i="14"/>
  <c r="A542" i="14" s="1"/>
  <c r="G1141" i="14"/>
  <c r="G401" i="14"/>
  <c r="G190" i="14"/>
  <c r="H54" i="14"/>
  <c r="I219" i="14"/>
  <c r="J82" i="14"/>
  <c r="J75" i="5" s="1"/>
  <c r="D413" i="14"/>
  <c r="C209" i="14"/>
  <c r="J64" i="14"/>
  <c r="I201" i="14"/>
  <c r="I1139" i="14"/>
  <c r="I188" i="14"/>
  <c r="J52" i="14"/>
  <c r="C1167" i="14"/>
  <c r="D812" i="14"/>
  <c r="D423" i="14"/>
  <c r="C105" i="14"/>
  <c r="O780" i="14"/>
  <c r="K782" i="14"/>
  <c r="G780" i="14"/>
  <c r="F780" i="14" s="1"/>
  <c r="M781" i="14"/>
  <c r="I779" i="14"/>
  <c r="I783" i="14"/>
  <c r="G590" i="14"/>
  <c r="G583" i="14"/>
  <c r="G482" i="14"/>
  <c r="G427" i="14"/>
  <c r="G779" i="14"/>
  <c r="F779" i="14" s="1"/>
  <c r="G399" i="14"/>
  <c r="G478" i="14"/>
  <c r="H173" i="14"/>
  <c r="G631" i="14"/>
  <c r="H316" i="14"/>
  <c r="G652" i="14"/>
  <c r="H341" i="14"/>
  <c r="G626" i="14"/>
  <c r="H309" i="14"/>
  <c r="G647" i="14"/>
  <c r="H334" i="14"/>
  <c r="G636" i="14"/>
  <c r="H321" i="14"/>
  <c r="G659" i="14"/>
  <c r="H348" i="14"/>
  <c r="G648" i="14"/>
  <c r="H335" i="14"/>
  <c r="G601" i="14"/>
  <c r="G293" i="14"/>
  <c r="H280" i="14"/>
  <c r="G577" i="14"/>
  <c r="H254" i="14"/>
  <c r="G466" i="14"/>
  <c r="H155" i="14"/>
  <c r="G1190" i="14"/>
  <c r="G444" i="14"/>
  <c r="H121" i="14"/>
  <c r="G1170" i="14"/>
  <c r="G426" i="14"/>
  <c r="H91" i="14"/>
  <c r="G1144" i="14"/>
  <c r="G404" i="14"/>
  <c r="H57" i="14"/>
  <c r="H193" i="14"/>
  <c r="G621" i="14"/>
  <c r="H304" i="14"/>
  <c r="G480" i="14"/>
  <c r="H175" i="14"/>
  <c r="G469" i="14"/>
  <c r="H158" i="14"/>
  <c r="G458" i="14"/>
  <c r="H141" i="14"/>
  <c r="G1193" i="14"/>
  <c r="G447" i="14"/>
  <c r="H124" i="14"/>
  <c r="G1181" i="14"/>
  <c r="G436" i="14"/>
  <c r="H107" i="14"/>
  <c r="G1169" i="14"/>
  <c r="G425" i="14"/>
  <c r="H90" i="14"/>
  <c r="G413" i="14"/>
  <c r="G209" i="14"/>
  <c r="H72" i="14"/>
  <c r="H199" i="14"/>
  <c r="I62" i="14"/>
  <c r="G600" i="14"/>
  <c r="H279" i="14"/>
  <c r="G292" i="14"/>
  <c r="G576" i="14"/>
  <c r="H253" i="14"/>
  <c r="G479" i="14"/>
  <c r="H174" i="14"/>
  <c r="G1180" i="14"/>
  <c r="G435" i="14"/>
  <c r="H106" i="14"/>
  <c r="G1168" i="14"/>
  <c r="G424" i="14"/>
  <c r="H89" i="14"/>
  <c r="G1142" i="14"/>
  <c r="G402" i="14"/>
  <c r="G191" i="14"/>
  <c r="H55" i="14"/>
  <c r="I215" i="14"/>
  <c r="J78" i="14"/>
  <c r="H482" i="14"/>
  <c r="I177" i="14"/>
  <c r="H1171" i="14"/>
  <c r="H427" i="14"/>
  <c r="I92" i="14"/>
  <c r="H624" i="14"/>
  <c r="I307" i="14"/>
  <c r="C1168" i="14"/>
  <c r="D813" i="14"/>
  <c r="D424" i="14"/>
  <c r="C106" i="14"/>
  <c r="I217" i="14"/>
  <c r="J80" i="14"/>
  <c r="K259" i="14"/>
  <c r="J273" i="14"/>
  <c r="D414" i="14"/>
  <c r="C210" i="14"/>
  <c r="G487" i="14"/>
  <c r="O779" i="14"/>
  <c r="O783" i="14"/>
  <c r="K781" i="14"/>
  <c r="G783" i="14"/>
  <c r="F783" i="14" s="1"/>
  <c r="M780" i="14"/>
  <c r="I782" i="14"/>
  <c r="G589" i="14"/>
  <c r="G405" i="14"/>
  <c r="G619" i="14"/>
  <c r="H302" i="14"/>
  <c r="G467" i="14"/>
  <c r="H156" i="14"/>
  <c r="G456" i="14"/>
  <c r="H139" i="14"/>
  <c r="G1191" i="14"/>
  <c r="G445" i="14"/>
  <c r="H122" i="14"/>
  <c r="G1179" i="14"/>
  <c r="G434" i="14"/>
  <c r="H105" i="14"/>
  <c r="G637" i="14"/>
  <c r="H322" i="14"/>
  <c r="G658" i="14"/>
  <c r="H347" i="14"/>
  <c r="G645" i="14"/>
  <c r="H332" i="14"/>
  <c r="G634" i="14"/>
  <c r="H319" i="14"/>
  <c r="G657" i="14"/>
  <c r="H346" i="14"/>
  <c r="G646" i="14"/>
  <c r="H333" i="14"/>
  <c r="G603" i="14"/>
  <c r="G295" i="14"/>
  <c r="H282" i="14"/>
  <c r="G470" i="14"/>
  <c r="H159" i="14"/>
  <c r="G1194" i="14"/>
  <c r="G448" i="14"/>
  <c r="H125" i="14"/>
  <c r="H60" i="14"/>
  <c r="H196" i="14"/>
  <c r="G625" i="14"/>
  <c r="H308" i="14"/>
  <c r="G414" i="14"/>
  <c r="G210" i="14"/>
  <c r="H73" i="14"/>
  <c r="G410" i="14"/>
  <c r="G206" i="14"/>
  <c r="H69" i="14"/>
  <c r="G602" i="14"/>
  <c r="H281" i="14"/>
  <c r="G294" i="14"/>
  <c r="G578" i="14"/>
  <c r="H255" i="14"/>
  <c r="G483" i="14"/>
  <c r="H178" i="14"/>
  <c r="G1192" i="14"/>
  <c r="G446" i="14"/>
  <c r="H123" i="14"/>
  <c r="G1172" i="14"/>
  <c r="G428" i="14"/>
  <c r="H93" i="14"/>
  <c r="G1146" i="14"/>
  <c r="G406" i="14"/>
  <c r="H59" i="14"/>
  <c r="H195" i="14"/>
  <c r="C1170" i="14"/>
  <c r="D815" i="14"/>
  <c r="D426" i="14"/>
  <c r="C108" i="14"/>
  <c r="H417" i="14"/>
  <c r="I76" i="14"/>
  <c r="H213" i="14"/>
  <c r="H1145" i="14"/>
  <c r="H405" i="14"/>
  <c r="I58" i="14"/>
  <c r="I194" i="14"/>
  <c r="H299" i="14"/>
  <c r="I286" i="14"/>
  <c r="C1166" i="14"/>
  <c r="D811" i="14"/>
  <c r="D422" i="14"/>
  <c r="C104" i="14"/>
  <c r="D417" i="14"/>
  <c r="C213" i="14"/>
  <c r="C1169" i="14"/>
  <c r="D814" i="14"/>
  <c r="D425" i="14"/>
  <c r="C107" i="14"/>
  <c r="O782" i="14"/>
  <c r="K780" i="14"/>
  <c r="G782" i="14"/>
  <c r="F782" i="14" s="1"/>
  <c r="M779" i="14"/>
  <c r="I781" i="14"/>
  <c r="G588" i="14"/>
  <c r="G591" i="14"/>
  <c r="G491" i="14"/>
  <c r="H421" i="14"/>
  <c r="G623" i="14"/>
  <c r="H306" i="14"/>
  <c r="C1153" i="14"/>
  <c r="D870" i="14"/>
  <c r="D800" i="14"/>
  <c r="D881" i="14" s="1"/>
  <c r="D487" i="14"/>
  <c r="C69" i="14"/>
  <c r="C86" i="14"/>
  <c r="G471" i="14"/>
  <c r="H160" i="14"/>
  <c r="G460" i="14"/>
  <c r="H143" i="14"/>
  <c r="G1195" i="14"/>
  <c r="G449" i="14"/>
  <c r="H126" i="14"/>
  <c r="G1183" i="14"/>
  <c r="G438" i="14"/>
  <c r="H109" i="14"/>
  <c r="B714" i="14"/>
  <c r="B528" i="14"/>
  <c r="B542" i="14" s="1"/>
  <c r="G635" i="14"/>
  <c r="H320" i="14"/>
  <c r="G656" i="14"/>
  <c r="H345" i="14"/>
  <c r="G643" i="14"/>
  <c r="H330" i="14"/>
  <c r="G632" i="14"/>
  <c r="H317" i="14"/>
  <c r="G655" i="14"/>
  <c r="H344" i="14"/>
  <c r="G644" i="14"/>
  <c r="H331" i="14"/>
  <c r="I285" i="14"/>
  <c r="H298" i="14"/>
  <c r="G597" i="14"/>
  <c r="G289" i="14"/>
  <c r="H276" i="14"/>
  <c r="G573" i="14"/>
  <c r="G263" i="14"/>
  <c r="H250" i="14"/>
  <c r="G477" i="14"/>
  <c r="H172" i="14"/>
  <c r="G455" i="14"/>
  <c r="H138" i="14"/>
  <c r="G1178" i="14"/>
  <c r="G433" i="14"/>
  <c r="H104" i="14"/>
  <c r="H200" i="14"/>
  <c r="I63" i="14"/>
  <c r="G415" i="14"/>
  <c r="G211" i="14"/>
  <c r="H74" i="14"/>
  <c r="G411" i="14"/>
  <c r="G207" i="14"/>
  <c r="H70" i="14"/>
  <c r="G604" i="14"/>
  <c r="H283" i="14"/>
  <c r="G296" i="14"/>
  <c r="J258" i="14"/>
  <c r="I272" i="14"/>
  <c r="G457" i="14"/>
  <c r="H140" i="14"/>
  <c r="I61" i="14"/>
  <c r="H198" i="14"/>
  <c r="G1140" i="14"/>
  <c r="G1147" i="14" s="1"/>
  <c r="G400" i="14"/>
  <c r="G189" i="14"/>
  <c r="H53" i="14"/>
  <c r="D415" i="14"/>
  <c r="C211" i="14"/>
  <c r="J65" i="14"/>
  <c r="J35" i="5" s="1"/>
  <c r="I202" i="14"/>
  <c r="I55" i="5" s="1"/>
  <c r="H472" i="14"/>
  <c r="I161" i="14"/>
  <c r="H1159" i="14"/>
  <c r="H493" i="14"/>
  <c r="I218" i="14"/>
  <c r="J81" i="14"/>
  <c r="D411" i="14"/>
  <c r="C207" i="14"/>
  <c r="I1165" i="14"/>
  <c r="I421" i="14"/>
  <c r="J86" i="14"/>
  <c r="H1153" i="14"/>
  <c r="I572" i="14"/>
  <c r="I262" i="14"/>
  <c r="J249" i="14"/>
  <c r="C1172" i="14"/>
  <c r="D817" i="14"/>
  <c r="D428" i="14"/>
  <c r="C110" i="14"/>
  <c r="I216" i="14"/>
  <c r="J79" i="14"/>
  <c r="D412" i="14"/>
  <c r="C208" i="14"/>
  <c r="O781" i="14"/>
  <c r="K779" i="14"/>
  <c r="K783" i="14"/>
  <c r="G781" i="14"/>
  <c r="F781" i="14" s="1"/>
  <c r="M782" i="14"/>
  <c r="I780" i="14"/>
  <c r="G493" i="14"/>
  <c r="G495" i="14"/>
  <c r="G492" i="14"/>
  <c r="G44" i="13"/>
  <c r="G41" i="13"/>
  <c r="G40" i="13"/>
  <c r="G54" i="12"/>
  <c r="G53" i="12"/>
  <c r="G57" i="12"/>
  <c r="G75" i="12"/>
  <c r="G74" i="12"/>
  <c r="G41" i="9"/>
  <c r="G39" i="9"/>
  <c r="G38" i="9"/>
  <c r="G461" i="5"/>
  <c r="F465" i="5"/>
  <c r="G425" i="5"/>
  <c r="F429" i="5"/>
  <c r="G429" i="5"/>
  <c r="G424" i="5"/>
  <c r="G398" i="5"/>
  <c r="F402" i="5"/>
  <c r="G402" i="5"/>
  <c r="G397" i="5"/>
  <c r="H461" i="5"/>
  <c r="G460" i="5"/>
  <c r="G465" i="5"/>
  <c r="H465" i="5"/>
  <c r="H460" i="5"/>
  <c r="G487" i="5"/>
  <c r="F433" i="4"/>
  <c r="G429" i="4"/>
  <c r="H465" i="4"/>
  <c r="G464" i="4"/>
  <c r="G469" i="4"/>
  <c r="H469" i="4"/>
  <c r="H464" i="4"/>
  <c r="F533" i="4"/>
  <c r="G433" i="4"/>
  <c r="G428" i="4"/>
  <c r="G506" i="4"/>
  <c r="G401" i="4"/>
  <c r="G406" i="4"/>
  <c r="G502" i="4"/>
  <c r="G501" i="4"/>
  <c r="G465" i="4"/>
  <c r="F469" i="4"/>
  <c r="G402" i="4"/>
  <c r="F406" i="4"/>
  <c r="F506" i="4"/>
  <c r="J30" i="8" l="1"/>
  <c r="K19" i="8"/>
  <c r="K40" i="8"/>
  <c r="J36" i="8"/>
  <c r="J42" i="8" s="1"/>
  <c r="I27" i="8"/>
  <c r="I24" i="8"/>
  <c r="I25" i="8"/>
  <c r="H29" i="7"/>
  <c r="H27" i="7"/>
  <c r="H26" i="7"/>
  <c r="I34" i="7"/>
  <c r="I61" i="7"/>
  <c r="J22" i="7"/>
  <c r="I47" i="7"/>
  <c r="I21" i="7"/>
  <c r="I62" i="7"/>
  <c r="H487" i="14"/>
  <c r="I60" i="7"/>
  <c r="I59" i="7"/>
  <c r="J32" i="7"/>
  <c r="I35" i="7"/>
  <c r="J33" i="7"/>
  <c r="I20" i="7"/>
  <c r="J35" i="7"/>
  <c r="I32" i="7"/>
  <c r="I33" i="7"/>
  <c r="F45" i="24"/>
  <c r="F44" i="24"/>
  <c r="F50" i="24" s="1"/>
  <c r="F56" i="24" s="1"/>
  <c r="F62" i="24" s="1"/>
  <c r="G190" i="25"/>
  <c r="G192" i="25"/>
  <c r="G55" i="27" s="1"/>
  <c r="G193" i="25"/>
  <c r="G56" i="27" s="1"/>
  <c r="J760" i="33"/>
  <c r="H42" i="34"/>
  <c r="I124" i="13"/>
  <c r="I231" i="11"/>
  <c r="I64" i="11" s="1"/>
  <c r="F53" i="52"/>
  <c r="F36" i="52"/>
  <c r="G125" i="34"/>
  <c r="I136" i="13"/>
  <c r="I243" i="11"/>
  <c r="H83" i="11"/>
  <c r="H63" i="9" s="1"/>
  <c r="L53" i="52"/>
  <c r="L36" i="52"/>
  <c r="N53" i="52"/>
  <c r="N36" i="52"/>
  <c r="M833" i="33"/>
  <c r="H37" i="23"/>
  <c r="H169" i="23" s="1"/>
  <c r="H176" i="23" s="1"/>
  <c r="H38" i="23"/>
  <c r="H170" i="23" s="1"/>
  <c r="H177" i="23" s="1"/>
  <c r="H39" i="23"/>
  <c r="H171" i="23" s="1"/>
  <c r="H178" i="23" s="1"/>
  <c r="H36" i="23"/>
  <c r="I60" i="25"/>
  <c r="I47" i="27" s="1"/>
  <c r="AI258" i="50"/>
  <c r="S25" i="52"/>
  <c r="AI354" i="50"/>
  <c r="S27" i="52"/>
  <c r="AJ181" i="51"/>
  <c r="T23" i="53"/>
  <c r="AI257" i="51"/>
  <c r="AI411" i="51" s="1"/>
  <c r="S32" i="53" s="1"/>
  <c r="S52" i="53" s="1"/>
  <c r="S25" i="53"/>
  <c r="B61" i="10"/>
  <c r="A62" i="10"/>
  <c r="I726" i="22"/>
  <c r="I739" i="22"/>
  <c r="G122" i="34"/>
  <c r="K901" i="30"/>
  <c r="J24" i="29"/>
  <c r="J26" i="29" s="1"/>
  <c r="E24" i="31"/>
  <c r="K24" i="31"/>
  <c r="K59" i="31"/>
  <c r="H833" i="33"/>
  <c r="H859" i="30"/>
  <c r="G824" i="33"/>
  <c r="I857" i="30"/>
  <c r="I859" i="30" s="1"/>
  <c r="Q53" i="53"/>
  <c r="K91" i="20"/>
  <c r="I164" i="25"/>
  <c r="I170" i="25" s="1"/>
  <c r="K25" i="44"/>
  <c r="K27" i="44" s="1"/>
  <c r="L99" i="12"/>
  <c r="L100" i="12" s="1"/>
  <c r="L122" i="9"/>
  <c r="H43" i="27"/>
  <c r="I248" i="49"/>
  <c r="I250" i="49" s="1"/>
  <c r="K345" i="49"/>
  <c r="AI182" i="50"/>
  <c r="S23" i="52"/>
  <c r="A70" i="10"/>
  <c r="H765" i="33"/>
  <c r="I143" i="13"/>
  <c r="I250" i="11"/>
  <c r="G124" i="34"/>
  <c r="F18" i="34"/>
  <c r="J833" i="33"/>
  <c r="K56" i="52"/>
  <c r="K829" i="22"/>
  <c r="G123" i="34"/>
  <c r="N833" i="33"/>
  <c r="F53" i="27"/>
  <c r="K84" i="25"/>
  <c r="L778" i="14" s="1"/>
  <c r="F52" i="27"/>
  <c r="J760" i="22"/>
  <c r="J46" i="23"/>
  <c r="H43" i="34"/>
  <c r="J761" i="33"/>
  <c r="H41" i="34"/>
  <c r="J759" i="33"/>
  <c r="I691" i="45"/>
  <c r="I43" i="23"/>
  <c r="I757" i="22"/>
  <c r="I761" i="22" s="1"/>
  <c r="K358" i="49"/>
  <c r="K360" i="49" s="1"/>
  <c r="N468" i="49"/>
  <c r="N470" i="49" s="1"/>
  <c r="AI306" i="50"/>
  <c r="S26" i="52"/>
  <c r="AI144" i="50"/>
  <c r="S22" i="52"/>
  <c r="AI106" i="51"/>
  <c r="S21" i="53"/>
  <c r="AJ220" i="51"/>
  <c r="T24" i="53"/>
  <c r="AJ354" i="51"/>
  <c r="T27" i="53"/>
  <c r="AI75" i="51"/>
  <c r="S20" i="53"/>
  <c r="G95" i="11"/>
  <c r="X205" i="43"/>
  <c r="J200" i="33"/>
  <c r="J200" i="22"/>
  <c r="F833" i="33"/>
  <c r="F46" i="24"/>
  <c r="F52" i="24" s="1"/>
  <c r="F58" i="24" s="1"/>
  <c r="F64" i="24" s="1"/>
  <c r="G183" i="25"/>
  <c r="G111" i="26"/>
  <c r="I140" i="12"/>
  <c r="I153" i="11"/>
  <c r="I63" i="11" s="1"/>
  <c r="I833" i="33"/>
  <c r="U137" i="43"/>
  <c r="G132" i="33"/>
  <c r="G132" i="22"/>
  <c r="T712" i="43"/>
  <c r="H20" i="34"/>
  <c r="O53" i="52"/>
  <c r="O36" i="52"/>
  <c r="G16" i="21"/>
  <c r="G197" i="24"/>
  <c r="I72" i="7"/>
  <c r="J53" i="52"/>
  <c r="J36" i="52"/>
  <c r="N852" i="22"/>
  <c r="J28" i="44"/>
  <c r="J46" i="44"/>
  <c r="J49" i="44" s="1"/>
  <c r="J29" i="44"/>
  <c r="F172" i="24"/>
  <c r="I67" i="44"/>
  <c r="I66" i="44"/>
  <c r="I53" i="44"/>
  <c r="G58" i="40" s="1"/>
  <c r="I68" i="44"/>
  <c r="I65" i="44"/>
  <c r="I51" i="44"/>
  <c r="X208" i="43"/>
  <c r="J203" i="33"/>
  <c r="J203" i="22"/>
  <c r="H24" i="31"/>
  <c r="J45" i="23"/>
  <c r="J759" i="22"/>
  <c r="M21" i="48"/>
  <c r="M25" i="48" s="1"/>
  <c r="N13" i="48" s="1"/>
  <c r="AI75" i="50"/>
  <c r="S20" i="52"/>
  <c r="AI220" i="50"/>
  <c r="S24" i="52"/>
  <c r="AJ144" i="51"/>
  <c r="T22" i="53"/>
  <c r="AI306" i="51"/>
  <c r="S26" i="53"/>
  <c r="N16" i="29"/>
  <c r="E16" i="29"/>
  <c r="G22" i="29"/>
  <c r="H78" i="7"/>
  <c r="E121" i="34"/>
  <c r="D126" i="34"/>
  <c r="E126" i="34" s="1"/>
  <c r="F126" i="34" s="1"/>
  <c r="G126" i="34" s="1"/>
  <c r="H126" i="34" s="1"/>
  <c r="I126" i="34" s="1"/>
  <c r="J126" i="34" s="1"/>
  <c r="K126" i="34" s="1"/>
  <c r="L126" i="34" s="1"/>
  <c r="M126" i="34" s="1"/>
  <c r="D129" i="34"/>
  <c r="H62" i="8"/>
  <c r="F22" i="32"/>
  <c r="F26" i="32" s="1"/>
  <c r="J901" i="30"/>
  <c r="I24" i="29"/>
  <c r="I26" i="29" s="1"/>
  <c r="H39" i="34"/>
  <c r="J757" i="33"/>
  <c r="J762" i="33" s="1"/>
  <c r="H40" i="34"/>
  <c r="J758" i="33"/>
  <c r="H880" i="30"/>
  <c r="N879" i="30"/>
  <c r="O879" i="30" s="1"/>
  <c r="M17" i="31"/>
  <c r="N17" i="31" s="1"/>
  <c r="G23" i="31"/>
  <c r="I726" i="33"/>
  <c r="I739" i="33"/>
  <c r="M53" i="52"/>
  <c r="M36" i="52"/>
  <c r="H19" i="34"/>
  <c r="U176" i="43"/>
  <c r="G171" i="33"/>
  <c r="G171" i="22"/>
  <c r="H21" i="34"/>
  <c r="I901" i="30"/>
  <c r="H24" i="29"/>
  <c r="H26" i="29" s="1"/>
  <c r="F840" i="33"/>
  <c r="Q56" i="53"/>
  <c r="H42" i="27"/>
  <c r="J50" i="25"/>
  <c r="J94" i="26"/>
  <c r="J110" i="26"/>
  <c r="H702" i="45"/>
  <c r="H704" i="45" s="1"/>
  <c r="J758" i="22"/>
  <c r="J44" i="23"/>
  <c r="I235" i="49"/>
  <c r="AI44" i="50"/>
  <c r="S19" i="52"/>
  <c r="AI106" i="50"/>
  <c r="S21" i="52"/>
  <c r="AI44" i="51"/>
  <c r="S19" i="53"/>
  <c r="A69" i="10"/>
  <c r="A61" i="10"/>
  <c r="F52" i="21"/>
  <c r="F53" i="21" s="1"/>
  <c r="F284" i="23"/>
  <c r="F285" i="23" s="1"/>
  <c r="F910" i="22"/>
  <c r="F893" i="22"/>
  <c r="G56" i="52"/>
  <c r="G829" i="22"/>
  <c r="H22" i="34"/>
  <c r="F51" i="24"/>
  <c r="F57" i="24" s="1"/>
  <c r="F63" i="24" s="1"/>
  <c r="F26" i="35"/>
  <c r="F29" i="35"/>
  <c r="I152" i="12"/>
  <c r="I165" i="11"/>
  <c r="I77" i="11" s="1"/>
  <c r="H56" i="52"/>
  <c r="H829" i="22"/>
  <c r="K833" i="33"/>
  <c r="F880" i="33"/>
  <c r="F52" i="32"/>
  <c r="F153" i="35"/>
  <c r="D231" i="34"/>
  <c r="D232" i="34" s="1"/>
  <c r="I53" i="52"/>
  <c r="I36" i="52"/>
  <c r="Q53" i="52"/>
  <c r="Q36" i="52"/>
  <c r="L833" i="33"/>
  <c r="O833" i="33"/>
  <c r="N6" i="46"/>
  <c r="N38" i="29"/>
  <c r="E38" i="29"/>
  <c r="G38" i="23"/>
  <c r="G170" i="23" s="1"/>
  <c r="G177" i="23" s="1"/>
  <c r="G39" i="23"/>
  <c r="G171" i="23" s="1"/>
  <c r="G178" i="23" s="1"/>
  <c r="G37" i="23"/>
  <c r="G169" i="23" s="1"/>
  <c r="G176" i="23" s="1"/>
  <c r="G36" i="23"/>
  <c r="G16" i="32"/>
  <c r="F901" i="30"/>
  <c r="F880" i="30"/>
  <c r="F891" i="30" s="1"/>
  <c r="I762" i="33"/>
  <c r="H766" i="22"/>
  <c r="I172" i="11"/>
  <c r="I159" i="12"/>
  <c r="J24" i="31"/>
  <c r="I92" i="5"/>
  <c r="I90" i="4"/>
  <c r="I94" i="5"/>
  <c r="I92" i="4"/>
  <c r="H259" i="5"/>
  <c r="H263" i="4"/>
  <c r="I23" i="12"/>
  <c r="I20" i="9" s="1"/>
  <c r="I33" i="5"/>
  <c r="I32" i="4"/>
  <c r="H22" i="13"/>
  <c r="H252" i="5"/>
  <c r="H256" i="4"/>
  <c r="I29" i="13"/>
  <c r="I262" i="5"/>
  <c r="I266" i="4"/>
  <c r="D120" i="5"/>
  <c r="D120" i="4"/>
  <c r="I263" i="5"/>
  <c r="I267" i="4"/>
  <c r="H141" i="5"/>
  <c r="H142" i="4"/>
  <c r="H27" i="13"/>
  <c r="H257" i="5"/>
  <c r="H261" i="4"/>
  <c r="H292" i="5"/>
  <c r="H296" i="4"/>
  <c r="H143" i="5"/>
  <c r="H144" i="4"/>
  <c r="H325" i="5"/>
  <c r="H329" i="4"/>
  <c r="H307" i="5"/>
  <c r="H311" i="4"/>
  <c r="H343" i="5"/>
  <c r="H347" i="4"/>
  <c r="H121" i="5"/>
  <c r="H121" i="4"/>
  <c r="H179" i="4"/>
  <c r="H178" i="5"/>
  <c r="K19" i="13"/>
  <c r="K28" i="9" s="1"/>
  <c r="K229" i="5"/>
  <c r="K233" i="4"/>
  <c r="I201" i="5"/>
  <c r="I202" i="4"/>
  <c r="H18" i="12"/>
  <c r="H23" i="5"/>
  <c r="H23" i="4"/>
  <c r="H103" i="5"/>
  <c r="H102" i="4"/>
  <c r="H222" i="5"/>
  <c r="H226" i="4"/>
  <c r="G502" i="14"/>
  <c r="G82" i="4"/>
  <c r="G84" i="5"/>
  <c r="H143" i="4"/>
  <c r="H142" i="5"/>
  <c r="H25" i="5"/>
  <c r="H25" i="4"/>
  <c r="H327" i="5"/>
  <c r="H331" i="4"/>
  <c r="H309" i="5"/>
  <c r="H313" i="4"/>
  <c r="H293" i="5"/>
  <c r="H297" i="4"/>
  <c r="H308" i="4"/>
  <c r="H304" i="5"/>
  <c r="D121" i="5"/>
  <c r="D121" i="4"/>
  <c r="J15" i="12"/>
  <c r="J20" i="5"/>
  <c r="J15" i="9" s="1"/>
  <c r="J20" i="4"/>
  <c r="J24" i="12"/>
  <c r="J21" i="9" s="1"/>
  <c r="J34" i="5"/>
  <c r="J33" i="4"/>
  <c r="G609" i="14"/>
  <c r="G270" i="5"/>
  <c r="G274" i="4"/>
  <c r="H67" i="5"/>
  <c r="H64" i="4"/>
  <c r="H24" i="13"/>
  <c r="H55" i="13" s="1"/>
  <c r="H254" i="5"/>
  <c r="H480" i="5" s="1"/>
  <c r="H258" i="4"/>
  <c r="H126" i="5"/>
  <c r="H126" i="4"/>
  <c r="D106" i="5"/>
  <c r="D105" i="4"/>
  <c r="A110" i="12"/>
  <c r="A125" i="11"/>
  <c r="A20" i="11" s="1"/>
  <c r="B115" i="12"/>
  <c r="B121" i="11"/>
  <c r="B25" i="11" s="1"/>
  <c r="A115" i="12"/>
  <c r="A121" i="11"/>
  <c r="A25" i="11" s="1"/>
  <c r="J112" i="14"/>
  <c r="I129" i="4"/>
  <c r="I129" i="5"/>
  <c r="I183" i="14"/>
  <c r="H208" i="5"/>
  <c r="H209" i="4"/>
  <c r="I372" i="14"/>
  <c r="H376" i="5"/>
  <c r="H380" i="4"/>
  <c r="I371" i="14"/>
  <c r="H375" i="5"/>
  <c r="H379" i="4"/>
  <c r="I351" i="14"/>
  <c r="H348" i="5"/>
  <c r="H352" i="4"/>
  <c r="K149" i="14"/>
  <c r="J170" i="5"/>
  <c r="J190" i="4"/>
  <c r="J171" i="4"/>
  <c r="D29" i="7"/>
  <c r="D27" i="8"/>
  <c r="J131" i="14"/>
  <c r="I151" i="4"/>
  <c r="I150" i="5"/>
  <c r="J148" i="14"/>
  <c r="I169" i="5"/>
  <c r="I189" i="4"/>
  <c r="I170" i="4"/>
  <c r="B109" i="12"/>
  <c r="B124" i="11"/>
  <c r="B19" i="11" s="1"/>
  <c r="I370" i="14"/>
  <c r="H374" i="5"/>
  <c r="H378" i="4"/>
  <c r="I369" i="14"/>
  <c r="H373" i="5"/>
  <c r="H377" i="4"/>
  <c r="I312" i="14"/>
  <c r="H297" i="5"/>
  <c r="H301" i="4"/>
  <c r="K98" i="14"/>
  <c r="J113" i="5"/>
  <c r="J112" i="4"/>
  <c r="B116" i="12"/>
  <c r="B123" i="11"/>
  <c r="B26" i="11" s="1"/>
  <c r="I453" i="5"/>
  <c r="H18" i="9"/>
  <c r="H33" i="9" s="1"/>
  <c r="H47" i="12"/>
  <c r="I182" i="14"/>
  <c r="H207" i="5"/>
  <c r="H208" i="4"/>
  <c r="H28" i="7"/>
  <c r="G441" i="4"/>
  <c r="K311" i="14"/>
  <c r="J296" i="5"/>
  <c r="J300" i="4"/>
  <c r="I325" i="14"/>
  <c r="H314" i="5"/>
  <c r="H318" i="4"/>
  <c r="K115" i="14"/>
  <c r="J132" i="5"/>
  <c r="J132" i="4"/>
  <c r="B107" i="12"/>
  <c r="B120" i="11"/>
  <c r="B17" i="11" s="1"/>
  <c r="I338" i="14"/>
  <c r="H331" i="5"/>
  <c r="H335" i="4"/>
  <c r="D501" i="14"/>
  <c r="D83" i="5"/>
  <c r="D81" i="4"/>
  <c r="D126" i="5"/>
  <c r="D126" i="4"/>
  <c r="J13" i="13"/>
  <c r="J218" i="5"/>
  <c r="J222" i="4"/>
  <c r="D500" i="14"/>
  <c r="D82" i="5"/>
  <c r="D80" i="4"/>
  <c r="H16" i="12"/>
  <c r="H21" i="5"/>
  <c r="H21" i="4"/>
  <c r="H51" i="5"/>
  <c r="H417" i="5" s="1"/>
  <c r="H49" i="4"/>
  <c r="I245" i="5"/>
  <c r="I249" i="4"/>
  <c r="H34" i="12"/>
  <c r="H66" i="5"/>
  <c r="H63" i="4"/>
  <c r="H53" i="5"/>
  <c r="H51" i="4"/>
  <c r="H158" i="5"/>
  <c r="H159" i="4"/>
  <c r="H14" i="13"/>
  <c r="H219" i="5"/>
  <c r="H223" i="4"/>
  <c r="G608" i="14"/>
  <c r="G269" i="5"/>
  <c r="G273" i="4"/>
  <c r="H323" i="5"/>
  <c r="H327" i="4"/>
  <c r="H305" i="5"/>
  <c r="H309" i="4"/>
  <c r="H341" i="5"/>
  <c r="H345" i="4"/>
  <c r="H163" i="5"/>
  <c r="H164" i="4"/>
  <c r="D100" i="5"/>
  <c r="D99" i="4"/>
  <c r="H280" i="5"/>
  <c r="H284" i="4"/>
  <c r="D124" i="5"/>
  <c r="D124" i="4"/>
  <c r="H48" i="5"/>
  <c r="H46" i="4"/>
  <c r="H106" i="4"/>
  <c r="H107" i="5"/>
  <c r="H224" i="5"/>
  <c r="H228" i="4"/>
  <c r="H33" i="12"/>
  <c r="H65" i="5"/>
  <c r="H62" i="4"/>
  <c r="H258" i="5"/>
  <c r="H262" i="4"/>
  <c r="D503" i="14"/>
  <c r="D85" i="5"/>
  <c r="D83" i="4"/>
  <c r="J39" i="12"/>
  <c r="J73" i="5"/>
  <c r="J70" i="4"/>
  <c r="I106" i="5"/>
  <c r="I105" i="4"/>
  <c r="G44" i="5"/>
  <c r="G42" i="4"/>
  <c r="I22" i="12"/>
  <c r="I19" i="9" s="1"/>
  <c r="I32" i="5"/>
  <c r="I31" i="4"/>
  <c r="H123" i="5"/>
  <c r="H123" i="4"/>
  <c r="H180" i="5"/>
  <c r="H181" i="4"/>
  <c r="H288" i="5"/>
  <c r="H292" i="4"/>
  <c r="H178" i="4"/>
  <c r="H177" i="5"/>
  <c r="H26" i="13"/>
  <c r="H256" i="5"/>
  <c r="H260" i="4"/>
  <c r="I41" i="5"/>
  <c r="I39" i="4"/>
  <c r="D502" i="14"/>
  <c r="D84" i="5"/>
  <c r="D82" i="4"/>
  <c r="H17" i="12"/>
  <c r="H22" i="5"/>
  <c r="H22" i="4"/>
  <c r="H15" i="13"/>
  <c r="H220" i="5"/>
  <c r="H224" i="4"/>
  <c r="H23" i="13"/>
  <c r="H253" i="5"/>
  <c r="H257" i="4"/>
  <c r="H24" i="5"/>
  <c r="H24" i="4"/>
  <c r="H31" i="12"/>
  <c r="H68" i="12" s="1"/>
  <c r="H63" i="5"/>
  <c r="H437" i="5" s="1"/>
  <c r="H60" i="4"/>
  <c r="G505" i="14"/>
  <c r="G87" i="5"/>
  <c r="G85" i="4"/>
  <c r="H157" i="5"/>
  <c r="H158" i="4"/>
  <c r="H195" i="5"/>
  <c r="H196" i="4"/>
  <c r="H162" i="5"/>
  <c r="H163" i="4"/>
  <c r="G586" i="14"/>
  <c r="G238" i="5"/>
  <c r="G242" i="4"/>
  <c r="G610" i="14"/>
  <c r="G271" i="5"/>
  <c r="G275" i="4"/>
  <c r="H354" i="5"/>
  <c r="H358" i="4"/>
  <c r="H338" i="5"/>
  <c r="H342" i="4"/>
  <c r="H371" i="5"/>
  <c r="H375" i="4"/>
  <c r="H339" i="5"/>
  <c r="H343" i="4"/>
  <c r="H102" i="5"/>
  <c r="H101" i="4"/>
  <c r="D67" i="5"/>
  <c r="D64" i="4"/>
  <c r="J96" i="14"/>
  <c r="I111" i="5"/>
  <c r="I110" i="4"/>
  <c r="J163" i="14"/>
  <c r="I186" i="5"/>
  <c r="A109" i="12"/>
  <c r="A124" i="11"/>
  <c r="A19" i="11" s="1"/>
  <c r="B111" i="12"/>
  <c r="B126" i="11"/>
  <c r="B21" i="11" s="1"/>
  <c r="J114" i="14"/>
  <c r="I131" i="5"/>
  <c r="I131" i="4"/>
  <c r="I256" i="14"/>
  <c r="H225" i="5"/>
  <c r="H229" i="4"/>
  <c r="B114" i="12"/>
  <c r="B129" i="11"/>
  <c r="B24" i="11" s="1"/>
  <c r="J164" i="14"/>
  <c r="I187" i="5"/>
  <c r="I26" i="9"/>
  <c r="I34" i="13"/>
  <c r="H439" i="5"/>
  <c r="G438" i="5"/>
  <c r="G443" i="5"/>
  <c r="J130" i="14"/>
  <c r="I149" i="5"/>
  <c r="I150" i="4"/>
  <c r="J147" i="14"/>
  <c r="I168" i="5"/>
  <c r="I169" i="4"/>
  <c r="I188" i="4"/>
  <c r="K324" i="14"/>
  <c r="J313" i="5"/>
  <c r="J317" i="4"/>
  <c r="I26" i="8"/>
  <c r="G484" i="4"/>
  <c r="I360" i="14"/>
  <c r="H360" i="5"/>
  <c r="H364" i="4"/>
  <c r="I361" i="14"/>
  <c r="H361" i="5"/>
  <c r="H365" i="4"/>
  <c r="I583" i="14"/>
  <c r="I235" i="5"/>
  <c r="I239" i="4"/>
  <c r="J100" i="5"/>
  <c r="J99" i="4"/>
  <c r="G42" i="5"/>
  <c r="G40" i="4"/>
  <c r="I21" i="12"/>
  <c r="I18" i="9" s="1"/>
  <c r="I31" i="5"/>
  <c r="I390" i="5" s="1"/>
  <c r="I30" i="4"/>
  <c r="J18" i="13"/>
  <c r="J27" i="9" s="1"/>
  <c r="J228" i="5"/>
  <c r="J232" i="4"/>
  <c r="H30" i="12"/>
  <c r="H62" i="5"/>
  <c r="H59" i="4"/>
  <c r="G504" i="14"/>
  <c r="G86" i="5"/>
  <c r="G84" i="4"/>
  <c r="H120" i="5"/>
  <c r="H120" i="4"/>
  <c r="G584" i="14"/>
  <c r="G236" i="5"/>
  <c r="G240" i="4"/>
  <c r="H144" i="5"/>
  <c r="H145" i="4"/>
  <c r="D29" i="12"/>
  <c r="D61" i="5"/>
  <c r="D58" i="4"/>
  <c r="D123" i="5"/>
  <c r="D123" i="4"/>
  <c r="D506" i="14"/>
  <c r="D88" i="5"/>
  <c r="D86" i="4"/>
  <c r="I47" i="5"/>
  <c r="I45" i="4"/>
  <c r="H506" i="14"/>
  <c r="H88" i="5"/>
  <c r="H86" i="4"/>
  <c r="H27" i="5"/>
  <c r="H27" i="4"/>
  <c r="H29" i="12"/>
  <c r="H61" i="5"/>
  <c r="H58" i="4"/>
  <c r="G503" i="14"/>
  <c r="G85" i="5"/>
  <c r="G83" i="4"/>
  <c r="G614" i="14"/>
  <c r="G275" i="5"/>
  <c r="G279" i="4"/>
  <c r="H342" i="5"/>
  <c r="H346" i="4"/>
  <c r="H324" i="5"/>
  <c r="H328" i="4"/>
  <c r="H314" i="4"/>
  <c r="H310" i="5"/>
  <c r="H159" i="5"/>
  <c r="H160" i="4"/>
  <c r="H286" i="5"/>
  <c r="H290" i="4"/>
  <c r="I93" i="5"/>
  <c r="I91" i="4"/>
  <c r="J37" i="12"/>
  <c r="J71" i="5"/>
  <c r="J68" i="4"/>
  <c r="H198" i="5"/>
  <c r="H199" i="4"/>
  <c r="G611" i="14"/>
  <c r="G272" i="5"/>
  <c r="G276" i="4"/>
  <c r="H52" i="5"/>
  <c r="H50" i="4"/>
  <c r="H104" i="5"/>
  <c r="H103" i="4"/>
  <c r="H139" i="5"/>
  <c r="H140" i="4"/>
  <c r="G612" i="14"/>
  <c r="G273" i="5"/>
  <c r="G277" i="4"/>
  <c r="H344" i="5"/>
  <c r="H348" i="4"/>
  <c r="H326" i="5"/>
  <c r="H330" i="4"/>
  <c r="H337" i="5"/>
  <c r="H341" i="4"/>
  <c r="H197" i="5"/>
  <c r="H198" i="4"/>
  <c r="G43" i="5"/>
  <c r="G41" i="4"/>
  <c r="G585" i="14"/>
  <c r="G237" i="5"/>
  <c r="G241" i="4"/>
  <c r="H45" i="5"/>
  <c r="H43" i="4"/>
  <c r="G501" i="14"/>
  <c r="G83" i="5"/>
  <c r="G81" i="4"/>
  <c r="H139" i="4"/>
  <c r="H138" i="5"/>
  <c r="H124" i="5"/>
  <c r="H124" i="4"/>
  <c r="H16" i="13"/>
  <c r="H221" i="5"/>
  <c r="H225" i="4"/>
  <c r="G99" i="13"/>
  <c r="G206" i="11"/>
  <c r="G36" i="11" s="1"/>
  <c r="D51" i="10"/>
  <c r="G100" i="13"/>
  <c r="G207" i="11"/>
  <c r="G37" i="11" s="1"/>
  <c r="D52" i="10"/>
  <c r="H164" i="5"/>
  <c r="H165" i="4"/>
  <c r="I39" i="12"/>
  <c r="I73" i="5"/>
  <c r="I70" i="4"/>
  <c r="A114" i="12"/>
  <c r="A129" i="11"/>
  <c r="A24" i="11" s="1"/>
  <c r="K337" i="14"/>
  <c r="J330" i="5"/>
  <c r="J334" i="4"/>
  <c r="D41" i="7"/>
  <c r="D36" i="8"/>
  <c r="A116" i="12"/>
  <c r="A123" i="11"/>
  <c r="A26" i="11" s="1"/>
  <c r="J165" i="14"/>
  <c r="I188" i="5"/>
  <c r="A107" i="12"/>
  <c r="A120" i="11"/>
  <c r="A17" i="11" s="1"/>
  <c r="K350" i="14"/>
  <c r="J347" i="5"/>
  <c r="J351" i="4"/>
  <c r="K166" i="14"/>
  <c r="J189" i="5"/>
  <c r="J17" i="7"/>
  <c r="I394" i="4"/>
  <c r="A112" i="12"/>
  <c r="A127" i="11"/>
  <c r="A22" i="11" s="1"/>
  <c r="I19" i="7"/>
  <c r="H394" i="4"/>
  <c r="H70" i="12"/>
  <c r="G70" i="12"/>
  <c r="I368" i="14"/>
  <c r="H372" i="5"/>
  <c r="H376" i="4"/>
  <c r="J113" i="14"/>
  <c r="I130" i="5"/>
  <c r="I130" i="4"/>
  <c r="D26" i="8"/>
  <c r="D28" i="7"/>
  <c r="G481" i="5"/>
  <c r="H482" i="5"/>
  <c r="I374" i="14"/>
  <c r="H378" i="5"/>
  <c r="H382" i="4"/>
  <c r="I373" i="14"/>
  <c r="H377" i="5"/>
  <c r="H381" i="4"/>
  <c r="I181" i="14"/>
  <c r="H206" i="5"/>
  <c r="H207" i="4"/>
  <c r="J38" i="12"/>
  <c r="J72" i="5"/>
  <c r="J69" i="4"/>
  <c r="J40" i="12"/>
  <c r="J74" i="5"/>
  <c r="J71" i="4"/>
  <c r="I183" i="5"/>
  <c r="I184" i="4"/>
  <c r="D504" i="14"/>
  <c r="D86" i="5"/>
  <c r="D84" i="4"/>
  <c r="H160" i="5"/>
  <c r="H161" i="4"/>
  <c r="G615" i="14"/>
  <c r="G616" i="14" s="1"/>
  <c r="G561" i="14" s="1"/>
  <c r="G276" i="5"/>
  <c r="G280" i="4"/>
  <c r="G500" i="14"/>
  <c r="G80" i="4"/>
  <c r="G82" i="5"/>
  <c r="H196" i="5"/>
  <c r="H197" i="4"/>
  <c r="H300" i="14"/>
  <c r="H279" i="5"/>
  <c r="H283" i="4"/>
  <c r="H340" i="5"/>
  <c r="H344" i="4"/>
  <c r="H322" i="5"/>
  <c r="H326" i="4"/>
  <c r="H312" i="4"/>
  <c r="H308" i="5"/>
  <c r="H125" i="5"/>
  <c r="H125" i="4"/>
  <c r="H183" i="4"/>
  <c r="H182" i="5"/>
  <c r="H290" i="5"/>
  <c r="H294" i="4"/>
  <c r="I26" i="5"/>
  <c r="I26" i="4"/>
  <c r="I68" i="5"/>
  <c r="I65" i="4"/>
  <c r="H202" i="5"/>
  <c r="H203" i="4"/>
  <c r="G613" i="14"/>
  <c r="G274" i="5"/>
  <c r="G278" i="4"/>
  <c r="G499" i="14"/>
  <c r="G81" i="5"/>
  <c r="G79" i="4"/>
  <c r="H182" i="4"/>
  <c r="H181" i="5"/>
  <c r="H141" i="4"/>
  <c r="H140" i="5"/>
  <c r="J246" i="5"/>
  <c r="J250" i="4"/>
  <c r="D122" i="5"/>
  <c r="D122" i="4"/>
  <c r="I291" i="5"/>
  <c r="I295" i="4"/>
  <c r="I91" i="5"/>
  <c r="I89" i="4"/>
  <c r="H122" i="5"/>
  <c r="H122" i="4"/>
  <c r="H25" i="13"/>
  <c r="H259" i="4"/>
  <c r="H255" i="5"/>
  <c r="H32" i="12"/>
  <c r="H64" i="5"/>
  <c r="H61" i="4"/>
  <c r="H161" i="5"/>
  <c r="H162" i="4"/>
  <c r="H199" i="5"/>
  <c r="H200" i="4"/>
  <c r="H46" i="5"/>
  <c r="H44" i="4"/>
  <c r="H105" i="5"/>
  <c r="H104" i="4"/>
  <c r="H223" i="5"/>
  <c r="H227" i="4"/>
  <c r="I54" i="5"/>
  <c r="I52" i="4"/>
  <c r="H179" i="5"/>
  <c r="H180" i="4"/>
  <c r="H289" i="5"/>
  <c r="H293" i="4"/>
  <c r="H119" i="5"/>
  <c r="H119" i="4"/>
  <c r="H176" i="5"/>
  <c r="H177" i="4"/>
  <c r="H101" i="5"/>
  <c r="H100" i="4"/>
  <c r="H200" i="5"/>
  <c r="H201" i="4"/>
  <c r="H287" i="5"/>
  <c r="H291" i="4"/>
  <c r="H321" i="5"/>
  <c r="H325" i="4"/>
  <c r="H303" i="5"/>
  <c r="H307" i="4"/>
  <c r="H320" i="5"/>
  <c r="H324" i="4"/>
  <c r="H310" i="4"/>
  <c r="H306" i="5"/>
  <c r="H145" i="5"/>
  <c r="H146" i="4"/>
  <c r="K132" i="14"/>
  <c r="J151" i="5"/>
  <c r="J152" i="4"/>
  <c r="D25" i="8"/>
  <c r="D27" i="7"/>
  <c r="J129" i="14"/>
  <c r="I148" i="5"/>
  <c r="I149" i="4"/>
  <c r="J146" i="14"/>
  <c r="I167" i="5"/>
  <c r="I168" i="4"/>
  <c r="I187" i="4"/>
  <c r="I180" i="14"/>
  <c r="H205" i="5"/>
  <c r="H206" i="4"/>
  <c r="B110" i="12"/>
  <c r="B125" i="11"/>
  <c r="B20" i="11" s="1"/>
  <c r="I358" i="14"/>
  <c r="H358" i="5"/>
  <c r="H362" i="4"/>
  <c r="I359" i="14"/>
  <c r="H359" i="5"/>
  <c r="H363" i="4"/>
  <c r="I363" i="14"/>
  <c r="H364" i="5"/>
  <c r="H368" i="4"/>
  <c r="I41" i="7"/>
  <c r="I49" i="7" s="1"/>
  <c r="H421" i="4"/>
  <c r="A113" i="12"/>
  <c r="A128" i="11"/>
  <c r="A23" i="11" s="1"/>
  <c r="J97" i="14"/>
  <c r="I112" i="5"/>
  <c r="I111" i="4"/>
  <c r="I356" i="14"/>
  <c r="H356" i="5"/>
  <c r="H360" i="4"/>
  <c r="I357" i="14"/>
  <c r="H357" i="5"/>
  <c r="H361" i="4"/>
  <c r="I364" i="14"/>
  <c r="H365" i="5"/>
  <c r="H369" i="4"/>
  <c r="H35" i="13"/>
  <c r="H39" i="13"/>
  <c r="H36" i="13"/>
  <c r="K17" i="8"/>
  <c r="I457" i="4"/>
  <c r="I33" i="9"/>
  <c r="I392" i="5"/>
  <c r="H391" i="5"/>
  <c r="H396" i="5"/>
  <c r="H392" i="5"/>
  <c r="J95" i="14"/>
  <c r="I110" i="5"/>
  <c r="I109" i="4"/>
  <c r="B128" i="11"/>
  <c r="B23" i="11" s="1"/>
  <c r="B113" i="12"/>
  <c r="I355" i="14"/>
  <c r="H355" i="5"/>
  <c r="H359" i="4"/>
  <c r="I377" i="14"/>
  <c r="H382" i="5"/>
  <c r="H386" i="4"/>
  <c r="A111" i="12"/>
  <c r="A126" i="11"/>
  <c r="A21" i="11" s="1"/>
  <c r="G56" i="13"/>
  <c r="G59" i="13"/>
  <c r="G57" i="13"/>
  <c r="B112" i="12"/>
  <c r="B127" i="11"/>
  <c r="B22" i="11" s="1"/>
  <c r="I376" i="14"/>
  <c r="H381" i="5"/>
  <c r="H385" i="4"/>
  <c r="G579" i="14"/>
  <c r="G558" i="14" s="1"/>
  <c r="P131" i="41"/>
  <c r="L131" i="41"/>
  <c r="K385" i="45"/>
  <c r="K587" i="45"/>
  <c r="K253" i="46"/>
  <c r="Y179" i="47"/>
  <c r="H287" i="41"/>
  <c r="M167" i="45"/>
  <c r="BG89" i="47"/>
  <c r="Y89" i="47"/>
  <c r="V691" i="52"/>
  <c r="V694" i="52" s="1"/>
  <c r="W652" i="52"/>
  <c r="K629" i="45"/>
  <c r="K545" i="45"/>
  <c r="AN61" i="47"/>
  <c r="AN63" i="47" s="1"/>
  <c r="AN80" i="47" s="1"/>
  <c r="AC61" i="47"/>
  <c r="P241" i="41"/>
  <c r="P277" i="41" s="1"/>
  <c r="P288" i="41" s="1"/>
  <c r="P217" i="41"/>
  <c r="P229" i="41" s="1"/>
  <c r="G605" i="14"/>
  <c r="G560" i="14" s="1"/>
  <c r="G429" i="14"/>
  <c r="AU179" i="47"/>
  <c r="J91" i="20"/>
  <c r="H63" i="25"/>
  <c r="V460" i="53"/>
  <c r="V463" i="53" s="1"/>
  <c r="W439" i="53"/>
  <c r="W643" i="53"/>
  <c r="W646" i="53" s="1"/>
  <c r="X614" i="53"/>
  <c r="W691" i="53"/>
  <c r="W694" i="53" s="1"/>
  <c r="X652" i="53"/>
  <c r="W739" i="53"/>
  <c r="W742" i="53" s="1"/>
  <c r="X700" i="53"/>
  <c r="X576" i="53"/>
  <c r="W605" i="53"/>
  <c r="W608" i="53" s="1"/>
  <c r="U796" i="53"/>
  <c r="U790" i="53"/>
  <c r="U800" i="53" s="1"/>
  <c r="W748" i="53"/>
  <c r="V787" i="53"/>
  <c r="W491" i="53"/>
  <c r="W494" i="53" s="1"/>
  <c r="X470" i="53"/>
  <c r="W408" i="53"/>
  <c r="V429" i="53"/>
  <c r="V432" i="53" s="1"/>
  <c r="X500" i="53"/>
  <c r="W529" i="53"/>
  <c r="W532" i="53" s="1"/>
  <c r="V567" i="53"/>
  <c r="V570" i="53" s="1"/>
  <c r="W538" i="53"/>
  <c r="X605" i="52"/>
  <c r="X608" i="52" s="1"/>
  <c r="Y576" i="52"/>
  <c r="Y7" i="52"/>
  <c r="O7" i="52"/>
  <c r="Z7" i="52" s="1"/>
  <c r="V491" i="52"/>
  <c r="V494" i="52" s="1"/>
  <c r="W470" i="52"/>
  <c r="W739" i="52"/>
  <c r="W742" i="52" s="1"/>
  <c r="X700" i="52"/>
  <c r="U796" i="52"/>
  <c r="U790" i="52"/>
  <c r="U800" i="52" s="1"/>
  <c r="V787" i="52"/>
  <c r="W748" i="52"/>
  <c r="V643" i="52"/>
  <c r="V646" i="52" s="1"/>
  <c r="W614" i="52"/>
  <c r="W429" i="52"/>
  <c r="W432" i="52" s="1"/>
  <c r="X408" i="52"/>
  <c r="W460" i="52"/>
  <c r="W463" i="52" s="1"/>
  <c r="X439" i="52"/>
  <c r="W529" i="52"/>
  <c r="W532" i="52" s="1"/>
  <c r="X500" i="52"/>
  <c r="V567" i="52"/>
  <c r="V570" i="52" s="1"/>
  <c r="W538" i="52"/>
  <c r="AK217" i="51"/>
  <c r="AL188" i="51"/>
  <c r="AK351" i="51"/>
  <c r="AL312" i="51"/>
  <c r="AL360" i="51"/>
  <c r="AK51" i="51"/>
  <c r="AJ72" i="51"/>
  <c r="AJ103" i="51"/>
  <c r="AK82" i="51"/>
  <c r="AK20" i="51"/>
  <c r="AJ41" i="51"/>
  <c r="AK141" i="51"/>
  <c r="AL112" i="51"/>
  <c r="AK401" i="51"/>
  <c r="AL374" i="51"/>
  <c r="AJ303" i="51"/>
  <c r="AK264" i="51"/>
  <c r="AK226" i="51"/>
  <c r="AJ255" i="51"/>
  <c r="AK179" i="51"/>
  <c r="AL150" i="51"/>
  <c r="AD7" i="51"/>
  <c r="AN7" i="51"/>
  <c r="AK20" i="50"/>
  <c r="AJ41" i="50"/>
  <c r="AK82" i="50"/>
  <c r="AJ103" i="50"/>
  <c r="AJ255" i="50"/>
  <c r="AK226" i="50"/>
  <c r="AJ72" i="50"/>
  <c r="AK51" i="50"/>
  <c r="AJ351" i="50"/>
  <c r="AK312" i="50"/>
  <c r="AJ217" i="50"/>
  <c r="AK188" i="50"/>
  <c r="AC7" i="50"/>
  <c r="AM7" i="50"/>
  <c r="AK150" i="50"/>
  <c r="AJ179" i="50"/>
  <c r="AJ303" i="50"/>
  <c r="AK264" i="50"/>
  <c r="AJ141" i="50"/>
  <c r="AK112" i="50"/>
  <c r="AK360" i="50"/>
  <c r="I168" i="49"/>
  <c r="I167" i="49"/>
  <c r="N234" i="49"/>
  <c r="L5" i="49"/>
  <c r="C372" i="49"/>
  <c r="N228" i="49"/>
  <c r="N247" i="49" s="1"/>
  <c r="M247" i="49"/>
  <c r="M119" i="49"/>
  <c r="L126" i="49"/>
  <c r="N284" i="49"/>
  <c r="J219" i="49"/>
  <c r="J222" i="49" s="1"/>
  <c r="M173" i="49"/>
  <c r="L180" i="49"/>
  <c r="L328" i="49"/>
  <c r="K139" i="49"/>
  <c r="L120" i="49"/>
  <c r="L121" i="49" s="1"/>
  <c r="H114" i="49"/>
  <c r="H113" i="49"/>
  <c r="F70" i="49"/>
  <c r="F62" i="49"/>
  <c r="F83" i="49"/>
  <c r="G56" i="49"/>
  <c r="J72" i="49"/>
  <c r="J543" i="49" s="1"/>
  <c r="K813" i="22" s="1"/>
  <c r="K65" i="49"/>
  <c r="K300" i="49"/>
  <c r="K279" i="49"/>
  <c r="K287" i="49"/>
  <c r="L272" i="49"/>
  <c r="J66" i="49"/>
  <c r="J67" i="49" s="1"/>
  <c r="I85" i="49"/>
  <c r="I560" i="49" s="1"/>
  <c r="J808" i="33" s="1"/>
  <c r="H194" i="49"/>
  <c r="H196" i="49" s="1"/>
  <c r="L410" i="49"/>
  <c r="L397" i="49"/>
  <c r="L389" i="49"/>
  <c r="M382" i="49"/>
  <c r="N145" i="49"/>
  <c r="N150" i="49" s="1"/>
  <c r="M150" i="49"/>
  <c r="L174" i="49"/>
  <c r="L175" i="49" s="1"/>
  <c r="K193" i="49"/>
  <c r="M80" i="49"/>
  <c r="N76" i="49"/>
  <c r="N80" i="49" s="1"/>
  <c r="H181" i="49"/>
  <c r="N455" i="49"/>
  <c r="N14" i="48"/>
  <c r="BL153" i="47"/>
  <c r="BL67" i="47"/>
  <c r="BL34" i="47"/>
  <c r="BL149" i="47"/>
  <c r="BL104" i="47"/>
  <c r="BM103" i="47"/>
  <c r="BL154" i="47"/>
  <c r="BL142" i="47"/>
  <c r="BL26" i="47"/>
  <c r="BM107" i="47"/>
  <c r="BK155" i="47"/>
  <c r="BK127" i="47"/>
  <c r="BL106" i="47"/>
  <c r="BL42" i="47"/>
  <c r="BL57" i="47"/>
  <c r="BL24" i="47"/>
  <c r="BN51" i="47"/>
  <c r="BL97" i="47"/>
  <c r="Z174" i="47"/>
  <c r="Z178" i="47"/>
  <c r="Z177" i="47"/>
  <c r="Z176" i="47"/>
  <c r="Z175" i="47"/>
  <c r="BL49" i="47"/>
  <c r="BL122" i="47"/>
  <c r="BM156" i="47"/>
  <c r="BL157" i="47"/>
  <c r="BL117" i="47"/>
  <c r="BL53" i="47"/>
  <c r="BL37" i="47"/>
  <c r="BL16" i="47"/>
  <c r="BK152" i="47"/>
  <c r="BL55" i="47"/>
  <c r="BH174" i="47"/>
  <c r="BH178" i="47"/>
  <c r="BH177" i="47"/>
  <c r="BH176" i="47"/>
  <c r="BH175" i="47"/>
  <c r="BL36" i="47"/>
  <c r="BL38" i="47"/>
  <c r="BL25" i="47"/>
  <c r="BL48" i="47"/>
  <c r="BL102" i="47"/>
  <c r="BL128" i="47"/>
  <c r="BL17" i="47"/>
  <c r="BM54" i="47"/>
  <c r="AK178" i="47"/>
  <c r="AK177" i="47"/>
  <c r="AK176" i="47"/>
  <c r="AK175" i="47"/>
  <c r="AK174" i="47"/>
  <c r="BL18" i="47"/>
  <c r="BL100" i="47"/>
  <c r="BK131" i="47"/>
  <c r="BL101" i="47"/>
  <c r="BL118" i="47"/>
  <c r="BL126" i="47"/>
  <c r="BL40" i="47"/>
  <c r="BL105" i="47"/>
  <c r="BL50" i="47"/>
  <c r="BL41" i="47"/>
  <c r="BL52" i="47"/>
  <c r="BL151" i="47"/>
  <c r="BA22" i="47"/>
  <c r="BL22" i="47"/>
  <c r="AV88" i="47"/>
  <c r="AV87" i="47"/>
  <c r="AV86" i="47"/>
  <c r="AV85" i="47"/>
  <c r="AV89" i="47" s="1"/>
  <c r="AQ51" i="47"/>
  <c r="BC51" i="47" s="1"/>
  <c r="BO51" i="47" s="1"/>
  <c r="AD97" i="47"/>
  <c r="AO97" i="47"/>
  <c r="BA97" i="47" s="1"/>
  <c r="AE47" i="47"/>
  <c r="AP47" i="47"/>
  <c r="AQ132" i="47"/>
  <c r="AP99" i="47"/>
  <c r="AE99" i="47"/>
  <c r="AD158" i="47"/>
  <c r="AO158" i="47"/>
  <c r="AD62" i="47"/>
  <c r="AO62" i="47"/>
  <c r="AD118" i="47"/>
  <c r="AO118" i="47"/>
  <c r="BA118" i="47" s="1"/>
  <c r="BA23" i="47"/>
  <c r="BL23" i="47"/>
  <c r="AC116" i="47"/>
  <c r="AN116" i="47"/>
  <c r="AB133" i="47"/>
  <c r="AB167" i="47" s="1"/>
  <c r="BA110" i="47"/>
  <c r="BL110" i="47"/>
  <c r="AD122" i="47"/>
  <c r="AO122" i="47"/>
  <c r="BA122" i="47" s="1"/>
  <c r="BM122" i="47" s="1"/>
  <c r="AD38" i="47"/>
  <c r="AO38" i="47"/>
  <c r="BA38" i="47" s="1"/>
  <c r="AD34" i="47"/>
  <c r="AO34" i="47"/>
  <c r="BA34" i="47" s="1"/>
  <c r="AD40" i="47"/>
  <c r="AO40" i="47"/>
  <c r="BA40" i="47" s="1"/>
  <c r="AO149" i="47"/>
  <c r="BA149" i="47" s="1"/>
  <c r="AD149" i="47"/>
  <c r="AA162" i="47"/>
  <c r="AA170" i="47"/>
  <c r="BI162" i="47"/>
  <c r="BI170" i="47"/>
  <c r="AL170" i="47"/>
  <c r="AL171" i="47" s="1"/>
  <c r="AL162" i="47"/>
  <c r="AO104" i="47"/>
  <c r="BA104" i="47" s="1"/>
  <c r="AD104" i="47"/>
  <c r="AD69" i="47"/>
  <c r="AO69" i="47"/>
  <c r="AX58" i="47"/>
  <c r="AX79" i="47" s="1"/>
  <c r="AY32" i="47"/>
  <c r="BJ32" i="47"/>
  <c r="BJ58" i="47" s="1"/>
  <c r="BJ79" i="47" s="1"/>
  <c r="AD102" i="47"/>
  <c r="AO102" i="47"/>
  <c r="BA102" i="47" s="1"/>
  <c r="AC143" i="47"/>
  <c r="AN143" i="47"/>
  <c r="AN144" i="47" s="1"/>
  <c r="AN169" i="47" s="1"/>
  <c r="AE129" i="47"/>
  <c r="AP129" i="47"/>
  <c r="AC66" i="47"/>
  <c r="AN66" i="47"/>
  <c r="AN70" i="47" s="1"/>
  <c r="AN81" i="47" s="1"/>
  <c r="AB70" i="47"/>
  <c r="AB81" i="47" s="1"/>
  <c r="BA27" i="47"/>
  <c r="BL27" i="47"/>
  <c r="AA78" i="47"/>
  <c r="AA82" i="47" s="1"/>
  <c r="AA73" i="47"/>
  <c r="AD106" i="47"/>
  <c r="AO106" i="47"/>
  <c r="BA106" i="47" s="1"/>
  <c r="BA15" i="47"/>
  <c r="BL15" i="47"/>
  <c r="AO100" i="47"/>
  <c r="BA100" i="47" s="1"/>
  <c r="AD100" i="47"/>
  <c r="AX28" i="47"/>
  <c r="AY14" i="47"/>
  <c r="BJ14" i="47"/>
  <c r="BJ28" i="47" s="1"/>
  <c r="AD22" i="47"/>
  <c r="BM22" i="47"/>
  <c r="AO22" i="47"/>
  <c r="AE150" i="47"/>
  <c r="AP150" i="47"/>
  <c r="BI171" i="47"/>
  <c r="BL121" i="47"/>
  <c r="AK89" i="47"/>
  <c r="BJ144" i="47"/>
  <c r="BJ169" i="47" s="1"/>
  <c r="BK123" i="47"/>
  <c r="AJ179" i="47"/>
  <c r="BA46" i="47"/>
  <c r="BL46" i="47"/>
  <c r="BA43" i="47"/>
  <c r="BL43" i="47"/>
  <c r="AZ44" i="47"/>
  <c r="BK44" i="47"/>
  <c r="AZ45" i="47"/>
  <c r="BK45" i="47"/>
  <c r="AO67" i="47"/>
  <c r="BA67" i="47" s="1"/>
  <c r="AD67" i="47"/>
  <c r="AD49" i="47"/>
  <c r="AO49" i="47"/>
  <c r="BA49" i="47" s="1"/>
  <c r="AY116" i="47"/>
  <c r="BJ116" i="47"/>
  <c r="BJ133" i="47" s="1"/>
  <c r="BJ167" i="47" s="1"/>
  <c r="AV178" i="47"/>
  <c r="AV177" i="47"/>
  <c r="AV176" i="47"/>
  <c r="AV175" i="47"/>
  <c r="AV174" i="47"/>
  <c r="AL88" i="47"/>
  <c r="AL87" i="47"/>
  <c r="AL86" i="47"/>
  <c r="AL85" i="47"/>
  <c r="R6" i="47"/>
  <c r="AC6" i="47"/>
  <c r="AO6" i="47" s="1"/>
  <c r="BA6" i="47" s="1"/>
  <c r="BM6" i="47" s="1"/>
  <c r="AE19" i="47"/>
  <c r="AP19" i="47"/>
  <c r="AB159" i="47"/>
  <c r="AC148" i="47"/>
  <c r="AN148" i="47"/>
  <c r="AE137" i="47"/>
  <c r="AP137" i="47"/>
  <c r="AX70" i="47"/>
  <c r="AX81" i="47" s="1"/>
  <c r="AY66" i="47"/>
  <c r="BJ66" i="47"/>
  <c r="BJ70" i="47" s="1"/>
  <c r="BJ81" i="47" s="1"/>
  <c r="AE115" i="47"/>
  <c r="AP115" i="47"/>
  <c r="AD41" i="47"/>
  <c r="AO41" i="47"/>
  <c r="BA41" i="47" s="1"/>
  <c r="AO128" i="47"/>
  <c r="BA128" i="47" s="1"/>
  <c r="AD128" i="47"/>
  <c r="AP107" i="47"/>
  <c r="BB107" i="47" s="1"/>
  <c r="AE107" i="47"/>
  <c r="BA35" i="47"/>
  <c r="BL35" i="47"/>
  <c r="AB28" i="47"/>
  <c r="AC14" i="47"/>
  <c r="AN14" i="47"/>
  <c r="AN28" i="47" s="1"/>
  <c r="AE141" i="47"/>
  <c r="AP141" i="47"/>
  <c r="AC127" i="47"/>
  <c r="AN127" i="47"/>
  <c r="AZ127" i="47" s="1"/>
  <c r="AE54" i="47"/>
  <c r="AP54" i="47"/>
  <c r="BB54" i="47" s="1"/>
  <c r="AD21" i="47"/>
  <c r="AO21" i="47"/>
  <c r="AD52" i="47"/>
  <c r="AO52" i="47"/>
  <c r="BA52" i="47" s="1"/>
  <c r="AO57" i="47"/>
  <c r="BA57" i="47" s="1"/>
  <c r="AD57" i="47"/>
  <c r="BI78" i="47"/>
  <c r="BI82" i="47" s="1"/>
  <c r="BI73" i="47"/>
  <c r="AY120" i="47"/>
  <c r="BJ120" i="47"/>
  <c r="AZ119" i="47"/>
  <c r="BK119" i="47"/>
  <c r="AD37" i="47"/>
  <c r="AO37" i="47"/>
  <c r="BA37" i="47" s="1"/>
  <c r="AD101" i="47"/>
  <c r="AO101" i="47"/>
  <c r="BA101" i="47" s="1"/>
  <c r="AX133" i="47"/>
  <c r="AX167" i="47" s="1"/>
  <c r="AM58" i="47"/>
  <c r="AM79" i="47" s="1"/>
  <c r="AO153" i="47"/>
  <c r="BA153" i="47" s="1"/>
  <c r="AD153" i="47"/>
  <c r="AY138" i="47"/>
  <c r="AY168" i="47" s="1"/>
  <c r="AZ136" i="47"/>
  <c r="BK136" i="47"/>
  <c r="BK138" i="47" s="1"/>
  <c r="BK168" i="47" s="1"/>
  <c r="AY143" i="47"/>
  <c r="BJ143" i="47"/>
  <c r="BA137" i="47"/>
  <c r="BL137" i="47"/>
  <c r="AZ158" i="47"/>
  <c r="BK158" i="47"/>
  <c r="AD126" i="47"/>
  <c r="AO126" i="47"/>
  <c r="BA126" i="47" s="1"/>
  <c r="AD130" i="47"/>
  <c r="AO130" i="47"/>
  <c r="AE68" i="47"/>
  <c r="AP68" i="47"/>
  <c r="AD36" i="47"/>
  <c r="AO36" i="47"/>
  <c r="BA36" i="47" s="1"/>
  <c r="BA132" i="47"/>
  <c r="BL132" i="47"/>
  <c r="BA19" i="47"/>
  <c r="BL19" i="47"/>
  <c r="AD44" i="47"/>
  <c r="AO44" i="47"/>
  <c r="AW170" i="47"/>
  <c r="AW162" i="47"/>
  <c r="BH88" i="47"/>
  <c r="BH87" i="47"/>
  <c r="BH86" i="47"/>
  <c r="BH85" i="47"/>
  <c r="AQ46" i="47"/>
  <c r="BA129" i="47"/>
  <c r="BL129" i="47"/>
  <c r="AD50" i="47"/>
  <c r="AO50" i="47"/>
  <c r="BA50" i="47" s="1"/>
  <c r="AD142" i="47"/>
  <c r="AO142" i="47"/>
  <c r="BA142" i="47" s="1"/>
  <c r="AY63" i="47"/>
  <c r="AY80" i="47" s="1"/>
  <c r="AZ61" i="47"/>
  <c r="BK61" i="47"/>
  <c r="AC120" i="47"/>
  <c r="AN120" i="47"/>
  <c r="AD157" i="47"/>
  <c r="AO157" i="47"/>
  <c r="BA157" i="47" s="1"/>
  <c r="AD17" i="47"/>
  <c r="AO17" i="47"/>
  <c r="BA17" i="47" s="1"/>
  <c r="AZ62" i="47"/>
  <c r="BK62" i="47"/>
  <c r="AD42" i="47"/>
  <c r="AO42" i="47"/>
  <c r="BA42" i="47" s="1"/>
  <c r="AD18" i="47"/>
  <c r="AO18" i="47"/>
  <c r="BA18" i="47" s="1"/>
  <c r="AC131" i="47"/>
  <c r="AN131" i="47"/>
  <c r="AZ131" i="47" s="1"/>
  <c r="AQ23" i="47"/>
  <c r="AO53" i="47"/>
  <c r="BA53" i="47" s="1"/>
  <c r="AD53" i="47"/>
  <c r="AD24" i="47"/>
  <c r="AO24" i="47"/>
  <c r="BA24" i="47" s="1"/>
  <c r="AY133" i="47"/>
  <c r="AY167" i="47" s="1"/>
  <c r="AZ115" i="47"/>
  <c r="BK115" i="47"/>
  <c r="AO108" i="47"/>
  <c r="AD108" i="47"/>
  <c r="AQ27" i="47"/>
  <c r="BA130" i="47"/>
  <c r="BB99" i="47"/>
  <c r="BN99" i="47" s="1"/>
  <c r="AW171" i="47"/>
  <c r="BG179" i="47"/>
  <c r="AX144" i="47"/>
  <c r="AX169" i="47" s="1"/>
  <c r="AA171" i="47"/>
  <c r="AJ89" i="47"/>
  <c r="AU89" i="47"/>
  <c r="Z88" i="47"/>
  <c r="Z87" i="47"/>
  <c r="Z86" i="47"/>
  <c r="Z85" i="47"/>
  <c r="AD16" i="47"/>
  <c r="AO16" i="47"/>
  <c r="BA16" i="47" s="1"/>
  <c r="AX111" i="47"/>
  <c r="AX166" i="47" s="1"/>
  <c r="AY96" i="47"/>
  <c r="BJ96" i="47"/>
  <c r="BJ111" i="47" s="1"/>
  <c r="BJ166" i="47" s="1"/>
  <c r="AD33" i="47"/>
  <c r="AO33" i="47"/>
  <c r="BA33" i="47" s="1"/>
  <c r="AQ39" i="47"/>
  <c r="AC152" i="47"/>
  <c r="AN152" i="47"/>
  <c r="AZ152" i="47" s="1"/>
  <c r="AO124" i="47"/>
  <c r="AD124" i="47"/>
  <c r="AE125" i="47"/>
  <c r="AP125" i="47"/>
  <c r="AQ35" i="47"/>
  <c r="AD55" i="47"/>
  <c r="AO55" i="47"/>
  <c r="BA55" i="47" s="1"/>
  <c r="AD98" i="47"/>
  <c r="AO98" i="47"/>
  <c r="BA98" i="47" s="1"/>
  <c r="AD119" i="47"/>
  <c r="AO119" i="47"/>
  <c r="AD109" i="47"/>
  <c r="AO109" i="47"/>
  <c r="BA109" i="47" s="1"/>
  <c r="AC56" i="47"/>
  <c r="AN56" i="47"/>
  <c r="AZ56" i="47" s="1"/>
  <c r="AO121" i="47"/>
  <c r="BA121" i="47" s="1"/>
  <c r="AD121" i="47"/>
  <c r="AQ15" i="47"/>
  <c r="AD25" i="47"/>
  <c r="AO25" i="47"/>
  <c r="BA25" i="47" s="1"/>
  <c r="AD20" i="47"/>
  <c r="AO20" i="47"/>
  <c r="BA20" i="47" s="1"/>
  <c r="AY144" i="47"/>
  <c r="AY169" i="47" s="1"/>
  <c r="AZ141" i="47"/>
  <c r="BK141" i="47"/>
  <c r="AD45" i="47"/>
  <c r="AO45" i="47"/>
  <c r="AE156" i="47"/>
  <c r="AP156" i="47"/>
  <c r="BB156" i="47" s="1"/>
  <c r="AX159" i="47"/>
  <c r="AY148" i="47"/>
  <c r="BJ148" i="47"/>
  <c r="BJ159" i="47" s="1"/>
  <c r="AC123" i="47"/>
  <c r="AN123" i="47"/>
  <c r="AZ123" i="47" s="1"/>
  <c r="AD105" i="47"/>
  <c r="AO105" i="47"/>
  <c r="BA105" i="47" s="1"/>
  <c r="BA150" i="47"/>
  <c r="BL150" i="47"/>
  <c r="AZ69" i="47"/>
  <c r="BK69" i="47"/>
  <c r="AP103" i="47"/>
  <c r="BB103" i="47" s="1"/>
  <c r="AE103" i="47"/>
  <c r="AD48" i="47"/>
  <c r="AO48" i="47"/>
  <c r="BA48" i="47" s="1"/>
  <c r="AZ21" i="47"/>
  <c r="BK21" i="47"/>
  <c r="AD154" i="47"/>
  <c r="AO154" i="47"/>
  <c r="BA154" i="47" s="1"/>
  <c r="BA125" i="47"/>
  <c r="BL125" i="47"/>
  <c r="AB111" i="47"/>
  <c r="AB166" i="47" s="1"/>
  <c r="AC96" i="47"/>
  <c r="AN96" i="47"/>
  <c r="AN111" i="47" s="1"/>
  <c r="AN166" i="47" s="1"/>
  <c r="AD26" i="47"/>
  <c r="AO26" i="47"/>
  <c r="BA26" i="47" s="1"/>
  <c r="AC155" i="47"/>
  <c r="AN155" i="47"/>
  <c r="AZ155" i="47" s="1"/>
  <c r="AM78" i="47"/>
  <c r="AM82" i="47" s="1"/>
  <c r="BA47" i="47"/>
  <c r="BL47" i="47"/>
  <c r="BA68" i="47"/>
  <c r="BL68" i="47"/>
  <c r="AW78" i="47"/>
  <c r="AW82" i="47" s="1"/>
  <c r="AW73" i="47"/>
  <c r="AO117" i="47"/>
  <c r="BA117" i="47" s="1"/>
  <c r="AD117" i="47"/>
  <c r="AD151" i="47"/>
  <c r="AO151" i="47"/>
  <c r="BA151" i="47" s="1"/>
  <c r="AO136" i="47"/>
  <c r="AO138" i="47" s="1"/>
  <c r="AO168" i="47" s="1"/>
  <c r="AC138" i="47"/>
  <c r="AC168" i="47" s="1"/>
  <c r="AD136" i="47"/>
  <c r="AB58" i="47"/>
  <c r="AB79" i="47" s="1"/>
  <c r="AN32" i="47"/>
  <c r="AC32" i="47"/>
  <c r="AQ110" i="47"/>
  <c r="BA39" i="47"/>
  <c r="BL39" i="47"/>
  <c r="AE43" i="47"/>
  <c r="AP43" i="47"/>
  <c r="BA124" i="47"/>
  <c r="BA108" i="47"/>
  <c r="BM108" i="47" s="1"/>
  <c r="BL130" i="47"/>
  <c r="AM159" i="47"/>
  <c r="BL108" i="47"/>
  <c r="K446" i="46"/>
  <c r="L443" i="46"/>
  <c r="L29" i="46"/>
  <c r="M239" i="46"/>
  <c r="J476" i="46"/>
  <c r="J440" i="46"/>
  <c r="L252" i="46"/>
  <c r="L250" i="46"/>
  <c r="L251" i="46"/>
  <c r="M232" i="46"/>
  <c r="L233" i="46"/>
  <c r="K458" i="46"/>
  <c r="K457" i="46"/>
  <c r="K460" i="46"/>
  <c r="K456" i="46"/>
  <c r="K459" i="46"/>
  <c r="L42" i="46"/>
  <c r="L41" i="46"/>
  <c r="L40" i="46"/>
  <c r="J467" i="46"/>
  <c r="J466" i="46"/>
  <c r="J469" i="46"/>
  <c r="J465" i="46"/>
  <c r="J468" i="46"/>
  <c r="J461" i="46"/>
  <c r="I470" i="46"/>
  <c r="N238" i="46"/>
  <c r="N236" i="46"/>
  <c r="N237" i="46"/>
  <c r="O231" i="46"/>
  <c r="K449" i="46"/>
  <c r="K452" i="46" s="1"/>
  <c r="K43" i="46"/>
  <c r="M27" i="46"/>
  <c r="M444" i="46" s="1"/>
  <c r="N21" i="46"/>
  <c r="M28" i="46"/>
  <c r="M445" i="46" s="1"/>
  <c r="M26" i="46"/>
  <c r="M22" i="46"/>
  <c r="I477" i="46"/>
  <c r="N33" i="46"/>
  <c r="M37" i="46"/>
  <c r="L94" i="45"/>
  <c r="L92" i="45"/>
  <c r="L86" i="45"/>
  <c r="L84" i="45"/>
  <c r="L93" i="45"/>
  <c r="L87" i="45"/>
  <c r="L83" i="45"/>
  <c r="L95" i="45"/>
  <c r="L91" i="45"/>
  <c r="L85" i="45"/>
  <c r="L593" i="45"/>
  <c r="L591" i="45"/>
  <c r="L585" i="45"/>
  <c r="L583" i="45"/>
  <c r="L590" i="45"/>
  <c r="L592" i="45"/>
  <c r="L582" i="45"/>
  <c r="L594" i="45"/>
  <c r="L584" i="45"/>
  <c r="L586" i="45"/>
  <c r="N273" i="45"/>
  <c r="O263" i="45"/>
  <c r="O273" i="45" s="1"/>
  <c r="N57" i="45"/>
  <c r="N55" i="45"/>
  <c r="N58" i="45"/>
  <c r="N54" i="45"/>
  <c r="N56" i="45"/>
  <c r="O509" i="45"/>
  <c r="O510" i="45"/>
  <c r="O508" i="45"/>
  <c r="O507" i="45"/>
  <c r="O501" i="45"/>
  <c r="O499" i="45"/>
  <c r="O506" i="45"/>
  <c r="O502" i="45"/>
  <c r="O500" i="45"/>
  <c r="O498" i="45"/>
  <c r="N389" i="45"/>
  <c r="M399" i="45"/>
  <c r="K341" i="45"/>
  <c r="K339" i="45"/>
  <c r="K333" i="45"/>
  <c r="K689" i="45" s="1"/>
  <c r="K331" i="45"/>
  <c r="K687" i="45" s="1"/>
  <c r="K342" i="45"/>
  <c r="K698" i="45" s="1"/>
  <c r="K340" i="45"/>
  <c r="K696" i="45" s="1"/>
  <c r="K338" i="45"/>
  <c r="K694" i="45" s="1"/>
  <c r="K334" i="45"/>
  <c r="K690" i="45" s="1"/>
  <c r="K332" i="45"/>
  <c r="K688" i="45" s="1"/>
  <c r="K330" i="45"/>
  <c r="K377" i="45"/>
  <c r="J699" i="45"/>
  <c r="J343" i="45"/>
  <c r="L293" i="45"/>
  <c r="M18" i="48" s="1"/>
  <c r="K595" i="45"/>
  <c r="M49" i="45"/>
  <c r="M46" i="45"/>
  <c r="O174" i="45"/>
  <c r="O172" i="45"/>
  <c r="O170" i="45"/>
  <c r="O166" i="45"/>
  <c r="O164" i="45"/>
  <c r="O162" i="45"/>
  <c r="O167" i="45" s="1"/>
  <c r="O173" i="45"/>
  <c r="O165" i="45"/>
  <c r="O163" i="45"/>
  <c r="O171" i="45"/>
  <c r="N557" i="45"/>
  <c r="M567" i="45"/>
  <c r="M300" i="45"/>
  <c r="M298" i="45"/>
  <c r="M296" i="45"/>
  <c r="M292" i="45"/>
  <c r="M290" i="45"/>
  <c r="M288" i="45"/>
  <c r="M299" i="45"/>
  <c r="M289" i="45"/>
  <c r="M291" i="45"/>
  <c r="M297" i="45"/>
  <c r="O57" i="45"/>
  <c r="O55" i="45"/>
  <c r="O56" i="45"/>
  <c r="O58" i="45"/>
  <c r="O54" i="45"/>
  <c r="N510" i="45"/>
  <c r="N508" i="45"/>
  <c r="N506" i="45"/>
  <c r="N502" i="45"/>
  <c r="N500" i="45"/>
  <c r="N498" i="45"/>
  <c r="N509" i="45"/>
  <c r="N507" i="45"/>
  <c r="N501" i="45"/>
  <c r="N499" i="45"/>
  <c r="M59" i="45"/>
  <c r="L425" i="45"/>
  <c r="L415" i="45"/>
  <c r="L426" i="45"/>
  <c r="L422" i="45"/>
  <c r="L416" i="45"/>
  <c r="L423" i="45"/>
  <c r="L417" i="45"/>
  <c r="L424" i="45"/>
  <c r="L414" i="45"/>
  <c r="L419" i="45" s="1"/>
  <c r="L418" i="45"/>
  <c r="L315" i="45"/>
  <c r="M305" i="45"/>
  <c r="L301" i="45"/>
  <c r="M34" i="48" s="1"/>
  <c r="M37" i="48" s="1"/>
  <c r="M41" i="48" s="1"/>
  <c r="N29" i="48" s="1"/>
  <c r="N30" i="48" s="1"/>
  <c r="N174" i="45"/>
  <c r="N172" i="45"/>
  <c r="N170" i="45"/>
  <c r="N166" i="45"/>
  <c r="N164" i="45"/>
  <c r="N162" i="45"/>
  <c r="N173" i="45"/>
  <c r="N171" i="45"/>
  <c r="N165" i="45"/>
  <c r="N163" i="45"/>
  <c r="L636" i="45"/>
  <c r="L634" i="45"/>
  <c r="L632" i="45"/>
  <c r="L628" i="45"/>
  <c r="L626" i="45"/>
  <c r="L624" i="45"/>
  <c r="L635" i="45"/>
  <c r="L633" i="45"/>
  <c r="L627" i="45"/>
  <c r="L625" i="45"/>
  <c r="L551" i="45"/>
  <c r="L549" i="45"/>
  <c r="L543" i="45"/>
  <c r="L541" i="45"/>
  <c r="L550" i="45"/>
  <c r="L540" i="45"/>
  <c r="L552" i="45"/>
  <c r="L542" i="45"/>
  <c r="L544" i="45"/>
  <c r="L548" i="45"/>
  <c r="O467" i="45"/>
  <c r="O465" i="45"/>
  <c r="O459" i="45"/>
  <c r="O457" i="45"/>
  <c r="O468" i="45"/>
  <c r="O466" i="45"/>
  <c r="O464" i="45"/>
  <c r="O460" i="45"/>
  <c r="O458" i="45"/>
  <c r="O456" i="45"/>
  <c r="M215" i="45"/>
  <c r="M213" i="45"/>
  <c r="M207" i="45"/>
  <c r="M205" i="45"/>
  <c r="M208" i="45"/>
  <c r="M212" i="45"/>
  <c r="M214" i="45"/>
  <c r="M204" i="45"/>
  <c r="M216" i="45"/>
  <c r="M206" i="45"/>
  <c r="N641" i="45"/>
  <c r="M651" i="45"/>
  <c r="N347" i="45"/>
  <c r="M357" i="45"/>
  <c r="M257" i="45"/>
  <c r="M255" i="45"/>
  <c r="M249" i="45"/>
  <c r="M247" i="45"/>
  <c r="M254" i="45"/>
  <c r="M256" i="45"/>
  <c r="M246" i="45"/>
  <c r="M258" i="45"/>
  <c r="M248" i="45"/>
  <c r="M250" i="45"/>
  <c r="K419" i="45"/>
  <c r="J335" i="45"/>
  <c r="L251" i="45"/>
  <c r="M461" i="45"/>
  <c r="K697" i="45"/>
  <c r="M503" i="45"/>
  <c r="K637" i="45"/>
  <c r="K553" i="45"/>
  <c r="M47" i="45"/>
  <c r="L217" i="45"/>
  <c r="M175" i="45"/>
  <c r="K679" i="45"/>
  <c r="N63" i="45"/>
  <c r="M68" i="45"/>
  <c r="L51" i="45"/>
  <c r="K88" i="45"/>
  <c r="K686" i="45"/>
  <c r="K96" i="45"/>
  <c r="N599" i="45"/>
  <c r="M609" i="45"/>
  <c r="N515" i="45"/>
  <c r="M525" i="45"/>
  <c r="N468" i="45"/>
  <c r="N466" i="45"/>
  <c r="N464" i="45"/>
  <c r="N460" i="45"/>
  <c r="N458" i="45"/>
  <c r="N456" i="45"/>
  <c r="N465" i="45"/>
  <c r="N467" i="45"/>
  <c r="N457" i="45"/>
  <c r="N459" i="45"/>
  <c r="O179" i="45"/>
  <c r="O189" i="45" s="1"/>
  <c r="N189" i="45"/>
  <c r="M36" i="45"/>
  <c r="N34" i="45"/>
  <c r="N47" i="45" s="1"/>
  <c r="L678" i="45"/>
  <c r="L676" i="45"/>
  <c r="L674" i="45"/>
  <c r="L670" i="45"/>
  <c r="L668" i="45"/>
  <c r="L666" i="45"/>
  <c r="L677" i="45"/>
  <c r="L675" i="45"/>
  <c r="L669" i="45"/>
  <c r="L667" i="45"/>
  <c r="L382" i="45"/>
  <c r="L376" i="45"/>
  <c r="L372" i="45"/>
  <c r="L383" i="45"/>
  <c r="L373" i="45"/>
  <c r="L384" i="45"/>
  <c r="L380" i="45"/>
  <c r="L374" i="45"/>
  <c r="L375" i="45"/>
  <c r="L381" i="45"/>
  <c r="O221" i="45"/>
  <c r="O231" i="45" s="1"/>
  <c r="N231" i="45"/>
  <c r="M469" i="45"/>
  <c r="K695" i="45"/>
  <c r="M511" i="45"/>
  <c r="M48" i="45"/>
  <c r="J686" i="45"/>
  <c r="K118" i="44"/>
  <c r="L93" i="44"/>
  <c r="L47" i="44"/>
  <c r="M78" i="44"/>
  <c r="L81" i="44"/>
  <c r="J121" i="44"/>
  <c r="M89" i="44"/>
  <c r="L92" i="44"/>
  <c r="L82" i="44"/>
  <c r="K117" i="44"/>
  <c r="I138" i="44"/>
  <c r="I136" i="44"/>
  <c r="J122" i="44"/>
  <c r="I139" i="44"/>
  <c r="I137" i="44"/>
  <c r="N100" i="44"/>
  <c r="N101" i="44"/>
  <c r="M119" i="44"/>
  <c r="N31" i="44"/>
  <c r="M34" i="44"/>
  <c r="H140" i="44"/>
  <c r="K242" i="41"/>
  <c r="K278" i="41" s="1"/>
  <c r="K289" i="41" s="1"/>
  <c r="K218" i="41"/>
  <c r="K230" i="41" s="1"/>
  <c r="G79" i="41"/>
  <c r="G117" i="41" s="1"/>
  <c r="G131" i="41" s="1"/>
  <c r="Q68" i="41"/>
  <c r="G58" i="41"/>
  <c r="G69" i="41" s="1"/>
  <c r="K58" i="41"/>
  <c r="K69" i="41" s="1"/>
  <c r="K79" i="41"/>
  <c r="K117" i="41" s="1"/>
  <c r="K131" i="41" s="1"/>
  <c r="M241" i="41"/>
  <c r="M277" i="41" s="1"/>
  <c r="M217" i="41"/>
  <c r="M229" i="41" s="1"/>
  <c r="L290" i="41"/>
  <c r="L243" i="41"/>
  <c r="L279" i="41" s="1"/>
  <c r="L219" i="41"/>
  <c r="L231" i="41" s="1"/>
  <c r="O242" i="41"/>
  <c r="O278" i="41" s="1"/>
  <c r="O289" i="41" s="1"/>
  <c r="O218" i="41"/>
  <c r="O230" i="41" s="1"/>
  <c r="S214" i="41"/>
  <c r="R55" i="41"/>
  <c r="H217" i="41"/>
  <c r="H229" i="41" s="1"/>
  <c r="H241" i="41" s="1"/>
  <c r="H277" i="41" s="1"/>
  <c r="H288" i="41" s="1"/>
  <c r="P58" i="41"/>
  <c r="P69" i="41"/>
  <c r="L58" i="41"/>
  <c r="L69" i="41" s="1"/>
  <c r="H131" i="41"/>
  <c r="I217" i="41"/>
  <c r="I229" i="41" s="1"/>
  <c r="I241" i="41" s="1"/>
  <c r="I277" i="41" s="1"/>
  <c r="C277" i="41"/>
  <c r="C288" i="41" s="1"/>
  <c r="C241" i="41" s="1"/>
  <c r="C132" i="41"/>
  <c r="C119" i="41"/>
  <c r="C69" i="41"/>
  <c r="G286" i="41"/>
  <c r="Q285" i="41"/>
  <c r="Q274" i="41" s="1"/>
  <c r="I58" i="41"/>
  <c r="I79" i="41"/>
  <c r="I117" i="41" s="1"/>
  <c r="I69" i="41"/>
  <c r="O58" i="41"/>
  <c r="O69" i="41" s="1"/>
  <c r="Q215" i="41"/>
  <c r="R215" i="41" s="1"/>
  <c r="T215" i="41"/>
  <c r="N242" i="41"/>
  <c r="N278" i="41" s="1"/>
  <c r="N289" i="41" s="1"/>
  <c r="N218" i="41"/>
  <c r="N230" i="41" s="1"/>
  <c r="J58" i="41"/>
  <c r="J69" i="41" s="1"/>
  <c r="N58" i="41"/>
  <c r="N69" i="41"/>
  <c r="N80" i="41" s="1"/>
  <c r="N118" i="41" s="1"/>
  <c r="I287" i="41"/>
  <c r="C228" i="41"/>
  <c r="C216" i="41" s="1"/>
  <c r="C57" i="41"/>
  <c r="Q130" i="41"/>
  <c r="Q116" i="41" s="1"/>
  <c r="J79" i="41"/>
  <c r="J117" i="41" s="1"/>
  <c r="J131" i="41" s="1"/>
  <c r="N79" i="41"/>
  <c r="N117" i="41" s="1"/>
  <c r="N131" i="41" s="1"/>
  <c r="Q226" i="41"/>
  <c r="Q238" i="41" s="1"/>
  <c r="R225" i="41"/>
  <c r="Q237" i="41"/>
  <c r="M58" i="41"/>
  <c r="M69" i="41" s="1"/>
  <c r="J242" i="41"/>
  <c r="J278" i="41" s="1"/>
  <c r="J218" i="41"/>
  <c r="J230" i="41" s="1"/>
  <c r="R67" i="41"/>
  <c r="Q56" i="41"/>
  <c r="H58" i="41"/>
  <c r="H79" i="41"/>
  <c r="H117" i="41" s="1"/>
  <c r="H69" i="41"/>
  <c r="G216" i="41"/>
  <c r="G228" i="41" s="1"/>
  <c r="I131" i="41"/>
  <c r="J289" i="41"/>
  <c r="M288" i="41"/>
  <c r="K201" i="34"/>
  <c r="J157" i="25"/>
  <c r="J45" i="25"/>
  <c r="J52" i="25" s="1"/>
  <c r="L31" i="25"/>
  <c r="L312" i="25"/>
  <c r="L128" i="25"/>
  <c r="L98" i="25"/>
  <c r="I55" i="25"/>
  <c r="K105" i="25"/>
  <c r="G189" i="25"/>
  <c r="J143" i="25"/>
  <c r="G196" i="25"/>
  <c r="G59" i="27" s="1"/>
  <c r="I58" i="25"/>
  <c r="I45" i="27" s="1"/>
  <c r="G194" i="25"/>
  <c r="G57" i="27" s="1"/>
  <c r="J58" i="25"/>
  <c r="J45" i="27" s="1"/>
  <c r="L139" i="25"/>
  <c r="L103" i="25"/>
  <c r="L105" i="25" s="1"/>
  <c r="I62" i="25"/>
  <c r="I49" i="27" s="1"/>
  <c r="I59" i="25"/>
  <c r="I46" i="27" s="1"/>
  <c r="I61" i="25"/>
  <c r="I48" i="27" s="1"/>
  <c r="G195" i="25"/>
  <c r="G58" i="27" s="1"/>
  <c r="J61" i="25"/>
  <c r="J48" i="27" s="1"/>
  <c r="F197" i="25"/>
  <c r="I182" i="25"/>
  <c r="I174" i="25"/>
  <c r="K32" i="25"/>
  <c r="I67" i="40" s="1"/>
  <c r="I71" i="40" s="1"/>
  <c r="K314" i="25"/>
  <c r="K41" i="25"/>
  <c r="K39" i="25"/>
  <c r="K43" i="25"/>
  <c r="K48" i="25"/>
  <c r="K49" i="25"/>
  <c r="K37" i="25"/>
  <c r="K44" i="25"/>
  <c r="K40" i="25"/>
  <c r="K42" i="25"/>
  <c r="K38" i="25"/>
  <c r="K149" i="25"/>
  <c r="K136" i="25"/>
  <c r="M97" i="25"/>
  <c r="M135" i="25" s="1"/>
  <c r="M156" i="25" s="1"/>
  <c r="M94" i="25"/>
  <c r="M132" i="25" s="1"/>
  <c r="M153" i="25" s="1"/>
  <c r="M93" i="25"/>
  <c r="M131" i="25" s="1"/>
  <c r="M152" i="25" s="1"/>
  <c r="M95" i="25"/>
  <c r="M133" i="25" s="1"/>
  <c r="M154" i="25" s="1"/>
  <c r="M92" i="25"/>
  <c r="M130" i="25" s="1"/>
  <c r="M151" i="25" s="1"/>
  <c r="M96" i="25"/>
  <c r="M134" i="25" s="1"/>
  <c r="M155" i="25" s="1"/>
  <c r="I57" i="25"/>
  <c r="I44" i="27" s="1"/>
  <c r="G191" i="25"/>
  <c r="G54" i="27" s="1"/>
  <c r="I56" i="25"/>
  <c r="G185" i="25"/>
  <c r="J56" i="25"/>
  <c r="J59" i="25"/>
  <c r="J46" i="27" s="1"/>
  <c r="J57" i="25"/>
  <c r="J44" i="27" s="1"/>
  <c r="L82" i="25"/>
  <c r="K160" i="25"/>
  <c r="K141" i="25"/>
  <c r="K143" i="25" s="1"/>
  <c r="M91" i="25"/>
  <c r="M129" i="25" s="1"/>
  <c r="M150" i="25" s="1"/>
  <c r="M301" i="25"/>
  <c r="M102" i="25"/>
  <c r="M140" i="25" s="1"/>
  <c r="M161" i="25" s="1"/>
  <c r="M311" i="25"/>
  <c r="J162" i="25"/>
  <c r="J164" i="25" s="1"/>
  <c r="J170" i="25" s="1"/>
  <c r="H176" i="25"/>
  <c r="H173" i="25"/>
  <c r="H172" i="25"/>
  <c r="H174" i="25"/>
  <c r="H175" i="25"/>
  <c r="H182" i="25"/>
  <c r="H171" i="25"/>
  <c r="H177" i="25"/>
  <c r="H181" i="25"/>
  <c r="H170" i="25"/>
  <c r="M101" i="25"/>
  <c r="M82" i="25"/>
  <c r="M29" i="25"/>
  <c r="M310" i="25"/>
  <c r="M90" i="25"/>
  <c r="M24" i="25"/>
  <c r="M308" i="25" s="1"/>
  <c r="M300" i="25"/>
  <c r="J62" i="25"/>
  <c r="J49" i="27" s="1"/>
  <c r="J60" i="25"/>
  <c r="J47" i="27" s="1"/>
  <c r="L77" i="25"/>
  <c r="L84" i="25" s="1"/>
  <c r="M778" i="14" s="1"/>
  <c r="L130" i="23"/>
  <c r="M123" i="23"/>
  <c r="N107" i="23"/>
  <c r="M114" i="23"/>
  <c r="M254" i="23"/>
  <c r="O255" i="23"/>
  <c r="N19" i="23"/>
  <c r="M104" i="23"/>
  <c r="L111" i="23"/>
  <c r="M239" i="23"/>
  <c r="M121" i="23"/>
  <c r="L128" i="23"/>
  <c r="N22" i="23"/>
  <c r="N124" i="23"/>
  <c r="M131" i="23"/>
  <c r="M188" i="23"/>
  <c r="L195" i="23"/>
  <c r="M55" i="23"/>
  <c r="L62" i="23"/>
  <c r="L61" i="23"/>
  <c r="M54" i="23"/>
  <c r="L129" i="23"/>
  <c r="M122" i="23"/>
  <c r="O238" i="23"/>
  <c r="L113" i="23"/>
  <c r="M106" i="23"/>
  <c r="O187" i="23"/>
  <c r="O194" i="23" s="1"/>
  <c r="N194" i="23"/>
  <c r="M236" i="23"/>
  <c r="L193" i="23"/>
  <c r="M186" i="23"/>
  <c r="M152" i="23"/>
  <c r="M253" i="23"/>
  <c r="M185" i="23"/>
  <c r="L192" i="23"/>
  <c r="L155" i="23"/>
  <c r="M151" i="23"/>
  <c r="M237" i="23"/>
  <c r="M153" i="23"/>
  <c r="L112" i="23"/>
  <c r="M105" i="23"/>
  <c r="M154" i="23"/>
  <c r="M20" i="23"/>
  <c r="M23" i="23" s="1"/>
  <c r="M256" i="23"/>
  <c r="L60" i="23"/>
  <c r="M53" i="23"/>
  <c r="N21" i="23"/>
  <c r="G99" i="20"/>
  <c r="L98" i="20"/>
  <c r="F100" i="20"/>
  <c r="K100" i="20" s="1"/>
  <c r="K99" i="20"/>
  <c r="E31" i="20"/>
  <c r="J31" i="20" s="1"/>
  <c r="J32" i="20" s="1"/>
  <c r="J30" i="20"/>
  <c r="G90" i="20"/>
  <c r="L90" i="20" s="1"/>
  <c r="L89" i="20"/>
  <c r="N89" i="20" s="1"/>
  <c r="O89" i="20" s="1"/>
  <c r="J22" i="20"/>
  <c r="F31" i="20"/>
  <c r="K31" i="20" s="1"/>
  <c r="K30" i="20"/>
  <c r="G30" i="20"/>
  <c r="L29" i="20"/>
  <c r="N29" i="20" s="1"/>
  <c r="O29" i="20" s="1"/>
  <c r="E100" i="20"/>
  <c r="J100" i="20" s="1"/>
  <c r="J99" i="20"/>
  <c r="K22" i="20"/>
  <c r="G21" i="20"/>
  <c r="L21" i="20" s="1"/>
  <c r="L20" i="20"/>
  <c r="N20" i="20" s="1"/>
  <c r="O20" i="20" s="1"/>
  <c r="N98" i="20"/>
  <c r="O98" i="20" s="1"/>
  <c r="G508" i="4"/>
  <c r="G431" i="5"/>
  <c r="H495" i="14"/>
  <c r="C1184" i="14"/>
  <c r="D827" i="14"/>
  <c r="D439" i="14"/>
  <c r="C127" i="14"/>
  <c r="J572" i="14"/>
  <c r="J262" i="14"/>
  <c r="K249" i="14"/>
  <c r="H1140" i="14"/>
  <c r="H400" i="14"/>
  <c r="H189" i="14"/>
  <c r="I53" i="14"/>
  <c r="I589" i="14"/>
  <c r="I588" i="14"/>
  <c r="I591" i="14"/>
  <c r="I587" i="14"/>
  <c r="I590" i="14"/>
  <c r="I274" i="14"/>
  <c r="H415" i="14"/>
  <c r="I74" i="14"/>
  <c r="H211" i="14"/>
  <c r="H455" i="14"/>
  <c r="I138" i="14"/>
  <c r="H573" i="14"/>
  <c r="H263" i="14"/>
  <c r="I250" i="14"/>
  <c r="H644" i="14"/>
  <c r="I331" i="14"/>
  <c r="H632" i="14"/>
  <c r="I317" i="14"/>
  <c r="H656" i="14"/>
  <c r="I345" i="14"/>
  <c r="H460" i="14"/>
  <c r="I143" i="14"/>
  <c r="C1165" i="14"/>
  <c r="D810" i="14"/>
  <c r="D421" i="14"/>
  <c r="C103" i="14"/>
  <c r="C1178" i="14"/>
  <c r="D821" i="14"/>
  <c r="D433" i="14"/>
  <c r="C121" i="14"/>
  <c r="J286" i="14"/>
  <c r="I299" i="14"/>
  <c r="H1192" i="14"/>
  <c r="H446" i="14"/>
  <c r="I123" i="14"/>
  <c r="H602" i="14"/>
  <c r="H294" i="14"/>
  <c r="I281" i="14"/>
  <c r="H625" i="14"/>
  <c r="I308" i="14"/>
  <c r="H1194" i="14"/>
  <c r="H448" i="14"/>
  <c r="I125" i="14"/>
  <c r="H646" i="14"/>
  <c r="I333" i="14"/>
  <c r="H634" i="14"/>
  <c r="I319" i="14"/>
  <c r="H658" i="14"/>
  <c r="I347" i="14"/>
  <c r="H1179" i="14"/>
  <c r="H434" i="14"/>
  <c r="I105" i="14"/>
  <c r="H467" i="14"/>
  <c r="I156" i="14"/>
  <c r="L259" i="14"/>
  <c r="K273" i="14"/>
  <c r="I482" i="14"/>
  <c r="J177" i="14"/>
  <c r="H1142" i="14"/>
  <c r="H402" i="14"/>
  <c r="H191" i="14"/>
  <c r="I55" i="14"/>
  <c r="H1168" i="14"/>
  <c r="H424" i="14"/>
  <c r="I89" i="14"/>
  <c r="H576" i="14"/>
  <c r="I253" i="14"/>
  <c r="H1193" i="14"/>
  <c r="H447" i="14"/>
  <c r="I124" i="14"/>
  <c r="H1144" i="14"/>
  <c r="H404" i="14"/>
  <c r="I193" i="14"/>
  <c r="I57" i="14"/>
  <c r="H648" i="14"/>
  <c r="I335" i="14"/>
  <c r="H636" i="14"/>
  <c r="I321" i="14"/>
  <c r="H626" i="14"/>
  <c r="I309" i="14"/>
  <c r="H631" i="14"/>
  <c r="I316" i="14"/>
  <c r="G1155" i="14"/>
  <c r="G489" i="14"/>
  <c r="H1157" i="14"/>
  <c r="H491" i="14"/>
  <c r="H1189" i="14"/>
  <c r="H443" i="14"/>
  <c r="I120" i="14"/>
  <c r="H1182" i="14"/>
  <c r="H437" i="14"/>
  <c r="I108" i="14"/>
  <c r="H575" i="14"/>
  <c r="H265" i="14"/>
  <c r="I252" i="14"/>
  <c r="H461" i="14"/>
  <c r="I144" i="14"/>
  <c r="G418" i="14"/>
  <c r="G407" i="14"/>
  <c r="G462" i="14"/>
  <c r="G484" i="14"/>
  <c r="K65" i="14"/>
  <c r="K35" i="5" s="1"/>
  <c r="J202" i="14"/>
  <c r="J55" i="5" s="1"/>
  <c r="J61" i="14"/>
  <c r="I198" i="14"/>
  <c r="K258" i="14"/>
  <c r="J272" i="14"/>
  <c r="H411" i="14"/>
  <c r="I70" i="14"/>
  <c r="H207" i="14"/>
  <c r="H604" i="14"/>
  <c r="H296" i="14"/>
  <c r="I283" i="14"/>
  <c r="I200" i="14"/>
  <c r="J63" i="14"/>
  <c r="H597" i="14"/>
  <c r="H289" i="14"/>
  <c r="I276" i="14"/>
  <c r="I298" i="14"/>
  <c r="J285" i="14"/>
  <c r="I1145" i="14"/>
  <c r="I405" i="14"/>
  <c r="J194" i="14"/>
  <c r="J58" i="14"/>
  <c r="I417" i="14"/>
  <c r="J76" i="14"/>
  <c r="I213" i="14"/>
  <c r="H483" i="14"/>
  <c r="I178" i="14"/>
  <c r="I196" i="14"/>
  <c r="I60" i="14"/>
  <c r="H470" i="14"/>
  <c r="I159" i="14"/>
  <c r="H1191" i="14"/>
  <c r="H445" i="14"/>
  <c r="I122" i="14"/>
  <c r="C1180" i="14"/>
  <c r="D823" i="14"/>
  <c r="D435" i="14"/>
  <c r="C123" i="14"/>
  <c r="I624" i="14"/>
  <c r="J307" i="14"/>
  <c r="H1180" i="14"/>
  <c r="H435" i="14"/>
  <c r="I106" i="14"/>
  <c r="H600" i="14"/>
  <c r="H292" i="14"/>
  <c r="I279" i="14"/>
  <c r="H413" i="14"/>
  <c r="I72" i="14"/>
  <c r="H209" i="14"/>
  <c r="H458" i="14"/>
  <c r="I141" i="14"/>
  <c r="H480" i="14"/>
  <c r="I175" i="14"/>
  <c r="H1158" i="14"/>
  <c r="H492" i="14"/>
  <c r="H1170" i="14"/>
  <c r="H426" i="14"/>
  <c r="I91" i="14"/>
  <c r="H577" i="14"/>
  <c r="I254" i="14"/>
  <c r="H1141" i="14"/>
  <c r="H401" i="14"/>
  <c r="H190" i="14"/>
  <c r="I54" i="14"/>
  <c r="H574" i="14"/>
  <c r="H264" i="14"/>
  <c r="I251" i="14"/>
  <c r="H598" i="14"/>
  <c r="H290" i="14"/>
  <c r="I277" i="14"/>
  <c r="H1143" i="14"/>
  <c r="H403" i="14"/>
  <c r="I56" i="14"/>
  <c r="I192" i="14"/>
  <c r="H412" i="14"/>
  <c r="I71" i="14"/>
  <c r="H208" i="14"/>
  <c r="H454" i="14"/>
  <c r="I137" i="14"/>
  <c r="H476" i="14"/>
  <c r="I171" i="14"/>
  <c r="H459" i="14"/>
  <c r="I142" i="14"/>
  <c r="H662" i="14"/>
  <c r="H566" i="14" s="1"/>
  <c r="I354" i="14"/>
  <c r="H653" i="14"/>
  <c r="I342" i="14"/>
  <c r="H664" i="14"/>
  <c r="H567" i="14" s="1"/>
  <c r="I367" i="14"/>
  <c r="H654" i="14"/>
  <c r="I343" i="14"/>
  <c r="H1167" i="14"/>
  <c r="H423" i="14"/>
  <c r="I88" i="14"/>
  <c r="D416" i="14"/>
  <c r="C212" i="14"/>
  <c r="G627" i="14"/>
  <c r="G562" i="14" s="1"/>
  <c r="G660" i="14"/>
  <c r="G565" i="14" s="1"/>
  <c r="I399" i="14"/>
  <c r="G1185" i="14"/>
  <c r="G1173" i="14"/>
  <c r="G1174" i="14" s="1"/>
  <c r="K79" i="14"/>
  <c r="J216" i="14"/>
  <c r="K81" i="14"/>
  <c r="J218" i="14"/>
  <c r="I472" i="14"/>
  <c r="J161" i="14"/>
  <c r="H457" i="14"/>
  <c r="I140" i="14"/>
  <c r="H477" i="14"/>
  <c r="I172" i="14"/>
  <c r="H655" i="14"/>
  <c r="I344" i="14"/>
  <c r="H643" i="14"/>
  <c r="I330" i="14"/>
  <c r="H635" i="14"/>
  <c r="I320" i="14"/>
  <c r="H1183" i="14"/>
  <c r="H438" i="14"/>
  <c r="I109" i="14"/>
  <c r="H471" i="14"/>
  <c r="I160" i="14"/>
  <c r="H623" i="14"/>
  <c r="I306" i="14"/>
  <c r="C1181" i="14"/>
  <c r="D824" i="14"/>
  <c r="D436" i="14"/>
  <c r="C124" i="14"/>
  <c r="I1159" i="14"/>
  <c r="H1146" i="14"/>
  <c r="H406" i="14"/>
  <c r="I59" i="14"/>
  <c r="I195" i="14"/>
  <c r="H410" i="14"/>
  <c r="I69" i="14"/>
  <c r="H206" i="14"/>
  <c r="H657" i="14"/>
  <c r="I346" i="14"/>
  <c r="H645" i="14"/>
  <c r="I332" i="14"/>
  <c r="H637" i="14"/>
  <c r="I322" i="14"/>
  <c r="H456" i="14"/>
  <c r="I139" i="14"/>
  <c r="H619" i="14"/>
  <c r="I302" i="14"/>
  <c r="J215" i="14"/>
  <c r="K78" i="14"/>
  <c r="H479" i="14"/>
  <c r="I174" i="14"/>
  <c r="H1169" i="14"/>
  <c r="H425" i="14"/>
  <c r="I90" i="14"/>
  <c r="H1190" i="14"/>
  <c r="H444" i="14"/>
  <c r="I121" i="14"/>
  <c r="H659" i="14"/>
  <c r="I348" i="14"/>
  <c r="H647" i="14"/>
  <c r="I334" i="14"/>
  <c r="H652" i="14"/>
  <c r="I341" i="14"/>
  <c r="H478" i="14"/>
  <c r="I173" i="14"/>
  <c r="I1153" i="14"/>
  <c r="J201" i="14"/>
  <c r="K64" i="14"/>
  <c r="H416" i="14"/>
  <c r="I75" i="14"/>
  <c r="H212" i="14"/>
  <c r="H599" i="14"/>
  <c r="H291" i="14"/>
  <c r="I278" i="14"/>
  <c r="H1184" i="14"/>
  <c r="H439" i="14"/>
  <c r="I110" i="14"/>
  <c r="C1171" i="14"/>
  <c r="D816" i="14"/>
  <c r="D427" i="14"/>
  <c r="C109" i="14"/>
  <c r="G440" i="14"/>
  <c r="G1197" i="14"/>
  <c r="G473" i="14"/>
  <c r="G638" i="14"/>
  <c r="G563" i="14" s="1"/>
  <c r="G649" i="14"/>
  <c r="G564" i="14" s="1"/>
  <c r="J1165" i="14"/>
  <c r="J421" i="14"/>
  <c r="K86" i="14"/>
  <c r="G1154" i="14"/>
  <c r="G488" i="14"/>
  <c r="H1178" i="14"/>
  <c r="H433" i="14"/>
  <c r="I104" i="14"/>
  <c r="H1195" i="14"/>
  <c r="H449" i="14"/>
  <c r="I126" i="14"/>
  <c r="D410" i="14"/>
  <c r="C206" i="14"/>
  <c r="C1182" i="14"/>
  <c r="D825" i="14"/>
  <c r="D437" i="14"/>
  <c r="C125" i="14"/>
  <c r="H1160" i="14"/>
  <c r="H494" i="14"/>
  <c r="H1172" i="14"/>
  <c r="H428" i="14"/>
  <c r="I93" i="14"/>
  <c r="H578" i="14"/>
  <c r="I255" i="14"/>
  <c r="H414" i="14"/>
  <c r="I73" i="14"/>
  <c r="H210" i="14"/>
  <c r="H603" i="14"/>
  <c r="H295" i="14"/>
  <c r="I282" i="14"/>
  <c r="K80" i="14"/>
  <c r="J217" i="14"/>
  <c r="I1171" i="14"/>
  <c r="I427" i="14"/>
  <c r="J92" i="14"/>
  <c r="G1156" i="14"/>
  <c r="G490" i="14"/>
  <c r="J62" i="14"/>
  <c r="I199" i="14"/>
  <c r="H1181" i="14"/>
  <c r="H436" i="14"/>
  <c r="I107" i="14"/>
  <c r="H469" i="14"/>
  <c r="I158" i="14"/>
  <c r="H621" i="14"/>
  <c r="I304" i="14"/>
  <c r="H466" i="14"/>
  <c r="I155" i="14"/>
  <c r="H601" i="14"/>
  <c r="H293" i="14"/>
  <c r="I280" i="14"/>
  <c r="C1179" i="14"/>
  <c r="D822" i="14"/>
  <c r="D434" i="14"/>
  <c r="C122" i="14"/>
  <c r="J1139" i="14"/>
  <c r="J188" i="14"/>
  <c r="K52" i="14"/>
  <c r="J219" i="14"/>
  <c r="K82" i="14"/>
  <c r="K75" i="5" s="1"/>
  <c r="H468" i="14"/>
  <c r="I157" i="14"/>
  <c r="H622" i="14"/>
  <c r="I305" i="14"/>
  <c r="H1177" i="14"/>
  <c r="H432" i="14"/>
  <c r="I103" i="14"/>
  <c r="H465" i="14"/>
  <c r="I154" i="14"/>
  <c r="H1166" i="14"/>
  <c r="H422" i="14"/>
  <c r="I87" i="14"/>
  <c r="H481" i="14"/>
  <c r="I176" i="14"/>
  <c r="H620" i="14"/>
  <c r="I303" i="14"/>
  <c r="H642" i="14"/>
  <c r="I329" i="14"/>
  <c r="H630" i="14"/>
  <c r="I315" i="14"/>
  <c r="H641" i="14"/>
  <c r="I328" i="14"/>
  <c r="H633" i="14"/>
  <c r="I318" i="14"/>
  <c r="H1196" i="14"/>
  <c r="H450" i="14"/>
  <c r="I127" i="14"/>
  <c r="F784" i="14"/>
  <c r="G592" i="14"/>
  <c r="G559" i="14" s="1"/>
  <c r="G451" i="14"/>
  <c r="G46" i="13"/>
  <c r="G45" i="13"/>
  <c r="G49" i="13"/>
  <c r="G58" i="12"/>
  <c r="G62" i="12"/>
  <c r="G59" i="12"/>
  <c r="G43" i="9"/>
  <c r="G42" i="9"/>
  <c r="G45" i="9"/>
  <c r="H467" i="5"/>
  <c r="G466" i="5"/>
  <c r="G471" i="5"/>
  <c r="G430" i="5"/>
  <c r="G403" i="5"/>
  <c r="G408" i="5"/>
  <c r="F471" i="5"/>
  <c r="G467" i="5"/>
  <c r="H466" i="5"/>
  <c r="H471" i="5"/>
  <c r="G404" i="5"/>
  <c r="F408" i="5"/>
  <c r="G410" i="5" s="1"/>
  <c r="G407" i="4"/>
  <c r="G412" i="4"/>
  <c r="G512" i="4"/>
  <c r="G434" i="4"/>
  <c r="H470" i="4"/>
  <c r="H475" i="4"/>
  <c r="F475" i="4"/>
  <c r="G471" i="4"/>
  <c r="G507" i="4"/>
  <c r="G435" i="4"/>
  <c r="F412" i="4"/>
  <c r="F512" i="4"/>
  <c r="G408" i="4"/>
  <c r="H471" i="4"/>
  <c r="G470" i="4"/>
  <c r="G475" i="4"/>
  <c r="K30" i="8" l="1"/>
  <c r="J52" i="8"/>
  <c r="K39" i="8"/>
  <c r="K36" i="8"/>
  <c r="I49" i="8"/>
  <c r="I48" i="8"/>
  <c r="J25" i="8"/>
  <c r="J27" i="8"/>
  <c r="I46" i="8"/>
  <c r="I54" i="8" s="1"/>
  <c r="I47" i="8"/>
  <c r="J24" i="8"/>
  <c r="G507" i="14"/>
  <c r="H56" i="7"/>
  <c r="H53" i="7"/>
  <c r="H64" i="7" s="1"/>
  <c r="H54" i="7"/>
  <c r="H55" i="7"/>
  <c r="K35" i="7"/>
  <c r="J61" i="7"/>
  <c r="J19" i="7"/>
  <c r="K34" i="7"/>
  <c r="K32" i="7"/>
  <c r="J20" i="7"/>
  <c r="J60" i="7"/>
  <c r="J47" i="7"/>
  <c r="J59" i="7"/>
  <c r="I45" i="7"/>
  <c r="I44" i="7"/>
  <c r="K22" i="7"/>
  <c r="J21" i="7"/>
  <c r="K33" i="7"/>
  <c r="J34" i="7"/>
  <c r="I46" i="7"/>
  <c r="J62" i="7"/>
  <c r="I29" i="7"/>
  <c r="I26" i="7"/>
  <c r="I27" i="7"/>
  <c r="K757" i="33"/>
  <c r="I39" i="34"/>
  <c r="K759" i="33"/>
  <c r="I41" i="34"/>
  <c r="K110" i="26"/>
  <c r="K46" i="23"/>
  <c r="K760" i="22"/>
  <c r="L400" i="49"/>
  <c r="K303" i="49"/>
  <c r="K305" i="49" s="1"/>
  <c r="AJ144" i="50"/>
  <c r="T22" i="52"/>
  <c r="AJ258" i="50"/>
  <c r="T25" i="52"/>
  <c r="AJ75" i="51"/>
  <c r="T20" i="53"/>
  <c r="I765" i="33"/>
  <c r="J143" i="13"/>
  <c r="J250" i="11"/>
  <c r="O37" i="32"/>
  <c r="L37" i="32"/>
  <c r="H831" i="22"/>
  <c r="I21" i="34"/>
  <c r="E22" i="29"/>
  <c r="N22" i="29"/>
  <c r="I702" i="45"/>
  <c r="I704" i="45" s="1"/>
  <c r="I47" i="23"/>
  <c r="J37" i="32"/>
  <c r="G833" i="33"/>
  <c r="N56" i="52"/>
  <c r="N829" i="22"/>
  <c r="AK181" i="51"/>
  <c r="U23" i="53"/>
  <c r="AJ306" i="51"/>
  <c r="T26" i="53"/>
  <c r="AK144" i="51"/>
  <c r="U22" i="53"/>
  <c r="AK354" i="51"/>
  <c r="U27" i="53"/>
  <c r="G168" i="23"/>
  <c r="G175" i="23" s="1"/>
  <c r="G40" i="23"/>
  <c r="G172" i="23" s="1"/>
  <c r="Q56" i="52"/>
  <c r="F847" i="22"/>
  <c r="F55" i="32"/>
  <c r="F56" i="32" s="1"/>
  <c r="G712" i="22"/>
  <c r="G734" i="22"/>
  <c r="I19" i="34"/>
  <c r="J124" i="13"/>
  <c r="J231" i="11"/>
  <c r="J64" i="11" s="1"/>
  <c r="H891" i="30"/>
  <c r="H890" i="30" s="1"/>
  <c r="N880" i="30"/>
  <c r="J765" i="33"/>
  <c r="K143" i="13"/>
  <c r="K250" i="11"/>
  <c r="H82" i="7"/>
  <c r="H21" i="6"/>
  <c r="I69" i="44"/>
  <c r="I15" i="6"/>
  <c r="O56" i="52"/>
  <c r="O829" i="22"/>
  <c r="J726" i="33"/>
  <c r="J739" i="33"/>
  <c r="K831" i="22"/>
  <c r="G18" i="34"/>
  <c r="I83" i="11"/>
  <c r="I63" i="9" s="1"/>
  <c r="H37" i="32"/>
  <c r="J152" i="12"/>
  <c r="J165" i="11"/>
  <c r="H168" i="23"/>
  <c r="H175" i="23" s="1"/>
  <c r="H40" i="23"/>
  <c r="H172" i="23" s="1"/>
  <c r="I111" i="26"/>
  <c r="J136" i="13"/>
  <c r="J243" i="11"/>
  <c r="V137" i="43"/>
  <c r="H132" i="33"/>
  <c r="H132" i="22"/>
  <c r="U712" i="43"/>
  <c r="I176" i="25"/>
  <c r="I42" i="34"/>
  <c r="K760" i="33"/>
  <c r="D18" i="10"/>
  <c r="H111" i="26"/>
  <c r="J43" i="27"/>
  <c r="I171" i="25"/>
  <c r="I175" i="25"/>
  <c r="I42" i="27"/>
  <c r="L25" i="44"/>
  <c r="L27" i="44" s="1"/>
  <c r="L28" i="44" s="1"/>
  <c r="M122" i="9"/>
  <c r="M99" i="12"/>
  <c r="M100" i="12" s="1"/>
  <c r="J691" i="45"/>
  <c r="J43" i="23"/>
  <c r="J757" i="22"/>
  <c r="J761" i="22" s="1"/>
  <c r="K45" i="23"/>
  <c r="K759" i="22"/>
  <c r="K761" i="33"/>
  <c r="I43" i="34"/>
  <c r="K290" i="49"/>
  <c r="AJ306" i="50"/>
  <c r="T26" i="52"/>
  <c r="AJ220" i="50"/>
  <c r="T24" i="52"/>
  <c r="AJ75" i="50"/>
  <c r="T20" i="52"/>
  <c r="AJ257" i="51"/>
  <c r="AJ411" i="51" s="1"/>
  <c r="T32" i="53" s="1"/>
  <c r="T52" i="53" s="1"/>
  <c r="T25" i="53"/>
  <c r="AJ106" i="51"/>
  <c r="T21" i="53"/>
  <c r="F893" i="33"/>
  <c r="F894" i="33" s="1"/>
  <c r="E84" i="31"/>
  <c r="L902" i="30"/>
  <c r="F902" i="30"/>
  <c r="J902" i="30"/>
  <c r="O6" i="46"/>
  <c r="D33" i="17"/>
  <c r="F33" i="35"/>
  <c r="F50" i="35"/>
  <c r="F36" i="35"/>
  <c r="I22" i="34"/>
  <c r="F842" i="33"/>
  <c r="I902" i="30"/>
  <c r="G712" i="33"/>
  <c r="G734" i="33"/>
  <c r="M56" i="52"/>
  <c r="M829" i="22"/>
  <c r="G28" i="31"/>
  <c r="G24" i="31"/>
  <c r="M24" i="31" s="1"/>
  <c r="N24" i="31" s="1"/>
  <c r="M23" i="31"/>
  <c r="N23" i="31" s="1"/>
  <c r="H44" i="34"/>
  <c r="H68" i="8"/>
  <c r="F121" i="34"/>
  <c r="H15" i="6"/>
  <c r="O16" i="29"/>
  <c r="J65" i="44"/>
  <c r="J51" i="44"/>
  <c r="J53" i="44"/>
  <c r="H58" i="40" s="1"/>
  <c r="J68" i="44"/>
  <c r="J67" i="44"/>
  <c r="J66" i="44"/>
  <c r="O852" i="22"/>
  <c r="G706" i="22"/>
  <c r="G737" i="22"/>
  <c r="G725" i="22"/>
  <c r="I37" i="32"/>
  <c r="Y205" i="43"/>
  <c r="K200" i="33"/>
  <c r="K200" i="22"/>
  <c r="I766" i="22"/>
  <c r="J159" i="12"/>
  <c r="J172" i="11"/>
  <c r="H123" i="34"/>
  <c r="K29" i="44"/>
  <c r="K46" i="44"/>
  <c r="K49" i="44" s="1"/>
  <c r="K902" i="30"/>
  <c r="J140" i="12"/>
  <c r="J153" i="11"/>
  <c r="J63" i="11" s="1"/>
  <c r="L56" i="52"/>
  <c r="L829" i="22"/>
  <c r="F56" i="52"/>
  <c r="F829" i="22"/>
  <c r="G53" i="27"/>
  <c r="I43" i="27"/>
  <c r="G52" i="27"/>
  <c r="AJ354" i="50"/>
  <c r="T27" i="52"/>
  <c r="J726" i="22"/>
  <c r="J739" i="22"/>
  <c r="N37" i="32"/>
  <c r="H124" i="34"/>
  <c r="H125" i="34"/>
  <c r="K94" i="26"/>
  <c r="I177" i="25"/>
  <c r="I40" i="34"/>
  <c r="K758" i="33"/>
  <c r="K43" i="23"/>
  <c r="K757" i="22"/>
  <c r="K761" i="22" s="1"/>
  <c r="L413" i="49"/>
  <c r="L415" i="49" s="1"/>
  <c r="AJ182" i="50"/>
  <c r="T23" i="52"/>
  <c r="AJ106" i="50"/>
  <c r="T21" i="52"/>
  <c r="H95" i="26"/>
  <c r="I173" i="25"/>
  <c r="I172" i="25"/>
  <c r="I178" i="25" s="1"/>
  <c r="K758" i="22"/>
  <c r="K44" i="23"/>
  <c r="AJ44" i="50"/>
  <c r="T19" i="52"/>
  <c r="AJ44" i="51"/>
  <c r="T19" i="53"/>
  <c r="AK220" i="51"/>
  <c r="U24" i="53"/>
  <c r="I181" i="25"/>
  <c r="H197" i="24"/>
  <c r="H16" i="21"/>
  <c r="J72" i="7"/>
  <c r="I62" i="8"/>
  <c r="O38" i="29"/>
  <c r="I56" i="52"/>
  <c r="I829" i="22"/>
  <c r="F53" i="32"/>
  <c r="K37" i="32"/>
  <c r="F47" i="35"/>
  <c r="F155" i="35" s="1"/>
  <c r="F31" i="35"/>
  <c r="F32" i="35"/>
  <c r="F30" i="35"/>
  <c r="G831" i="22"/>
  <c r="F913" i="22"/>
  <c r="F55" i="21"/>
  <c r="F56" i="21" s="1"/>
  <c r="V176" i="43"/>
  <c r="H171" i="33"/>
  <c r="H171" i="22"/>
  <c r="F53" i="24"/>
  <c r="Y208" i="43"/>
  <c r="K203" i="33"/>
  <c r="K203" i="22"/>
  <c r="K28" i="44"/>
  <c r="J56" i="52"/>
  <c r="J829" i="22"/>
  <c r="I20" i="34"/>
  <c r="G737" i="33"/>
  <c r="G706" i="33"/>
  <c r="G725" i="33"/>
  <c r="F37" i="32"/>
  <c r="H16" i="32"/>
  <c r="F857" i="30"/>
  <c r="F859" i="30" s="1"/>
  <c r="H122" i="34"/>
  <c r="M37" i="32"/>
  <c r="H418" i="5"/>
  <c r="H419" i="5"/>
  <c r="H423" i="5"/>
  <c r="G516" i="14"/>
  <c r="D15" i="10"/>
  <c r="I320" i="5"/>
  <c r="I324" i="4"/>
  <c r="I321" i="5"/>
  <c r="I325" i="4"/>
  <c r="I200" i="5"/>
  <c r="I201" i="4"/>
  <c r="H1173" i="14"/>
  <c r="I179" i="5"/>
  <c r="I180" i="4"/>
  <c r="K15" i="12"/>
  <c r="K20" i="5"/>
  <c r="K15" i="9" s="1"/>
  <c r="K20" i="4"/>
  <c r="H612" i="14"/>
  <c r="H273" i="5"/>
  <c r="H277" i="4"/>
  <c r="I288" i="5"/>
  <c r="I292" i="4"/>
  <c r="I123" i="5"/>
  <c r="I123" i="4"/>
  <c r="J399" i="14"/>
  <c r="J22" i="12"/>
  <c r="J19" i="9" s="1"/>
  <c r="J32" i="5"/>
  <c r="J31" i="4"/>
  <c r="I258" i="5"/>
  <c r="I262" i="4"/>
  <c r="I33" i="12"/>
  <c r="I65" i="5"/>
  <c r="I62" i="4"/>
  <c r="I107" i="5"/>
  <c r="I106" i="4"/>
  <c r="G518" i="14"/>
  <c r="D17" i="10"/>
  <c r="K24" i="12"/>
  <c r="K21" i="9" s="1"/>
  <c r="K34" i="5"/>
  <c r="J91" i="5"/>
  <c r="J89" i="4"/>
  <c r="I29" i="12"/>
  <c r="I58" i="4"/>
  <c r="I61" i="5"/>
  <c r="I322" i="5"/>
  <c r="I326" i="4"/>
  <c r="I196" i="5"/>
  <c r="I197" i="4"/>
  <c r="J183" i="5"/>
  <c r="J184" i="4"/>
  <c r="J92" i="5"/>
  <c r="J90" i="4"/>
  <c r="D505" i="14"/>
  <c r="D87" i="5"/>
  <c r="D85" i="4"/>
  <c r="E52" i="10"/>
  <c r="E68" i="10" s="1"/>
  <c r="H207" i="11"/>
  <c r="H37" i="11" s="1"/>
  <c r="H100" i="13"/>
  <c r="E51" i="10"/>
  <c r="E67" i="10" s="1"/>
  <c r="H99" i="13"/>
  <c r="H206" i="11"/>
  <c r="H36" i="11" s="1"/>
  <c r="I31" i="12"/>
  <c r="I68" i="12" s="1"/>
  <c r="I63" i="5"/>
  <c r="I437" i="5" s="1"/>
  <c r="I60" i="4"/>
  <c r="I17" i="12"/>
  <c r="I22" i="5"/>
  <c r="I22" i="4"/>
  <c r="I223" i="5"/>
  <c r="I227" i="4"/>
  <c r="I32" i="12"/>
  <c r="I64" i="5"/>
  <c r="I61" i="4"/>
  <c r="J291" i="5"/>
  <c r="J295" i="4"/>
  <c r="J68" i="5"/>
  <c r="J65" i="4"/>
  <c r="I22" i="13"/>
  <c r="I252" i="5"/>
  <c r="I256" i="4"/>
  <c r="I53" i="5"/>
  <c r="I51" i="4"/>
  <c r="H500" i="14"/>
  <c r="H82" i="5"/>
  <c r="H80" i="4"/>
  <c r="K18" i="13"/>
  <c r="K27" i="9" s="1"/>
  <c r="K228" i="5"/>
  <c r="K232" i="4"/>
  <c r="G513" i="14"/>
  <c r="D12" i="10"/>
  <c r="I16" i="13"/>
  <c r="I221" i="5"/>
  <c r="I225" i="4"/>
  <c r="I222" i="5"/>
  <c r="I226" i="4"/>
  <c r="L19" i="13"/>
  <c r="L28" i="9" s="1"/>
  <c r="L233" i="4"/>
  <c r="L229" i="5"/>
  <c r="I307" i="5"/>
  <c r="I311" i="4"/>
  <c r="I143" i="5"/>
  <c r="I144" i="4"/>
  <c r="I141" i="5"/>
  <c r="I142" i="4"/>
  <c r="J263" i="5"/>
  <c r="J267" i="4"/>
  <c r="I158" i="5"/>
  <c r="I159" i="4"/>
  <c r="H42" i="5"/>
  <c r="H40" i="4"/>
  <c r="J235" i="5"/>
  <c r="J239" i="4"/>
  <c r="I37" i="9"/>
  <c r="I34" i="9"/>
  <c r="H41" i="13"/>
  <c r="H40" i="13"/>
  <c r="H44" i="13"/>
  <c r="J364" i="14"/>
  <c r="I365" i="5"/>
  <c r="I369" i="4"/>
  <c r="H427" i="4"/>
  <c r="H423" i="4"/>
  <c r="H424" i="4"/>
  <c r="H422" i="4"/>
  <c r="J363" i="14"/>
  <c r="I364" i="5"/>
  <c r="I368" i="4"/>
  <c r="J374" i="14"/>
  <c r="I378" i="5"/>
  <c r="I382" i="4"/>
  <c r="L166" i="14"/>
  <c r="K189" i="5"/>
  <c r="K42" i="8"/>
  <c r="J360" i="14"/>
  <c r="I360" i="5"/>
  <c r="I364" i="4"/>
  <c r="K130" i="14"/>
  <c r="J149" i="5"/>
  <c r="J150" i="4"/>
  <c r="I39" i="13"/>
  <c r="I36" i="13"/>
  <c r="I35" i="13"/>
  <c r="J256" i="14"/>
  <c r="I225" i="5"/>
  <c r="I229" i="4"/>
  <c r="K96" i="14"/>
  <c r="J111" i="5"/>
  <c r="J110" i="4"/>
  <c r="H73" i="12"/>
  <c r="H69" i="12"/>
  <c r="D56" i="7"/>
  <c r="D49" i="8"/>
  <c r="L115" i="14"/>
  <c r="K132" i="5"/>
  <c r="H48" i="12"/>
  <c r="H52" i="12"/>
  <c r="H49" i="12"/>
  <c r="L98" i="14"/>
  <c r="K113" i="5"/>
  <c r="K113" i="4"/>
  <c r="J351" i="14"/>
  <c r="I348" i="5"/>
  <c r="I352" i="4"/>
  <c r="K112" i="14"/>
  <c r="J129" i="5"/>
  <c r="J129" i="4"/>
  <c r="H486" i="5"/>
  <c r="H481" i="5"/>
  <c r="G92" i="13"/>
  <c r="G199" i="11"/>
  <c r="G38" i="11" s="1"/>
  <c r="D53" i="10"/>
  <c r="I176" i="5"/>
  <c r="I177" i="4"/>
  <c r="J41" i="5"/>
  <c r="J39" i="4"/>
  <c r="H614" i="14"/>
  <c r="H275" i="5"/>
  <c r="H279" i="4"/>
  <c r="D143" i="5"/>
  <c r="D144" i="4"/>
  <c r="D499" i="14"/>
  <c r="D81" i="5"/>
  <c r="D79" i="4"/>
  <c r="H505" i="14"/>
  <c r="H87" i="5"/>
  <c r="H85" i="4"/>
  <c r="J54" i="5"/>
  <c r="J52" i="4"/>
  <c r="I337" i="5"/>
  <c r="I341" i="4"/>
  <c r="I344" i="5"/>
  <c r="I348" i="4"/>
  <c r="I198" i="5"/>
  <c r="I199" i="4"/>
  <c r="I286" i="5"/>
  <c r="I290" i="4"/>
  <c r="I310" i="5"/>
  <c r="I314" i="4"/>
  <c r="I342" i="5"/>
  <c r="I346" i="4"/>
  <c r="I182" i="5"/>
  <c r="I183" i="4"/>
  <c r="K38" i="12"/>
  <c r="K69" i="4"/>
  <c r="K72" i="5"/>
  <c r="G98" i="13"/>
  <c r="G205" i="11"/>
  <c r="G35" i="11" s="1"/>
  <c r="D50" i="10"/>
  <c r="I343" i="4"/>
  <c r="I339" i="5"/>
  <c r="I338" i="5"/>
  <c r="I342" i="4"/>
  <c r="I162" i="5"/>
  <c r="I163" i="4"/>
  <c r="I157" i="5"/>
  <c r="I158" i="4"/>
  <c r="I15" i="13"/>
  <c r="I220" i="5"/>
  <c r="I224" i="4"/>
  <c r="H43" i="5"/>
  <c r="H41" i="4"/>
  <c r="I161" i="5"/>
  <c r="I162" i="4"/>
  <c r="I122" i="5"/>
  <c r="I122" i="4"/>
  <c r="I181" i="5"/>
  <c r="I182" i="4"/>
  <c r="I202" i="5"/>
  <c r="I203" i="4"/>
  <c r="H608" i="14"/>
  <c r="H269" i="5"/>
  <c r="H273" i="4"/>
  <c r="I259" i="5"/>
  <c r="I263" i="4"/>
  <c r="I30" i="12"/>
  <c r="I62" i="5"/>
  <c r="I59" i="4"/>
  <c r="I51" i="5"/>
  <c r="I417" i="5" s="1"/>
  <c r="I49" i="4"/>
  <c r="G94" i="13"/>
  <c r="G201" i="11"/>
  <c r="G39" i="11" s="1"/>
  <c r="D54" i="10"/>
  <c r="H586" i="14"/>
  <c r="H238" i="5"/>
  <c r="H242" i="4"/>
  <c r="I304" i="5"/>
  <c r="I308" i="4"/>
  <c r="I309" i="5"/>
  <c r="I313" i="4"/>
  <c r="I25" i="5"/>
  <c r="I25" i="4"/>
  <c r="I142" i="5"/>
  <c r="I143" i="4"/>
  <c r="I18" i="12"/>
  <c r="I23" i="5"/>
  <c r="I23" i="4"/>
  <c r="J201" i="5"/>
  <c r="J202" i="4"/>
  <c r="I178" i="5"/>
  <c r="I179" i="4"/>
  <c r="I27" i="13"/>
  <c r="I257" i="5"/>
  <c r="I261" i="4"/>
  <c r="D139" i="5"/>
  <c r="D140" i="4"/>
  <c r="D119" i="5"/>
  <c r="D119" i="4"/>
  <c r="I163" i="5"/>
  <c r="I164" i="4"/>
  <c r="I305" i="5"/>
  <c r="I309" i="4"/>
  <c r="I14" i="13"/>
  <c r="I219" i="5"/>
  <c r="I223" i="4"/>
  <c r="G514" i="14"/>
  <c r="D13" i="10"/>
  <c r="J376" i="14"/>
  <c r="I381" i="5"/>
  <c r="I385" i="4"/>
  <c r="G61" i="13"/>
  <c r="G60" i="13"/>
  <c r="H398" i="5"/>
  <c r="H397" i="5"/>
  <c r="H402" i="5"/>
  <c r="I458" i="4"/>
  <c r="I459" i="4"/>
  <c r="I463" i="4"/>
  <c r="K97" i="14"/>
  <c r="J111" i="4"/>
  <c r="J112" i="5"/>
  <c r="J373" i="14"/>
  <c r="I377" i="5"/>
  <c r="I381" i="4"/>
  <c r="H395" i="4"/>
  <c r="H396" i="4"/>
  <c r="H400" i="4"/>
  <c r="H500" i="4"/>
  <c r="I396" i="4"/>
  <c r="I400" i="4"/>
  <c r="I395" i="4"/>
  <c r="I500" i="4"/>
  <c r="J361" i="14"/>
  <c r="I361" i="5"/>
  <c r="I365" i="4"/>
  <c r="G486" i="4"/>
  <c r="G485" i="4"/>
  <c r="G490" i="4"/>
  <c r="L324" i="14"/>
  <c r="K313" i="5"/>
  <c r="K317" i="4"/>
  <c r="K147" i="14"/>
  <c r="J168" i="5"/>
  <c r="J169" i="4"/>
  <c r="J188" i="4"/>
  <c r="G444" i="5"/>
  <c r="G445" i="5"/>
  <c r="K163" i="14"/>
  <c r="J186" i="5"/>
  <c r="J457" i="4"/>
  <c r="J459" i="4" s="1"/>
  <c r="I35" i="9"/>
  <c r="H35" i="9"/>
  <c r="H34" i="9"/>
  <c r="H37" i="9"/>
  <c r="J370" i="14"/>
  <c r="I374" i="5"/>
  <c r="I378" i="4"/>
  <c r="L149" i="14"/>
  <c r="K170" i="5"/>
  <c r="J183" i="14"/>
  <c r="I208" i="5"/>
  <c r="I209" i="4"/>
  <c r="H56" i="13"/>
  <c r="H59" i="13"/>
  <c r="H57" i="13"/>
  <c r="I306" i="5"/>
  <c r="I310" i="4"/>
  <c r="I303" i="5"/>
  <c r="I307" i="4"/>
  <c r="I287" i="5"/>
  <c r="I291" i="4"/>
  <c r="I100" i="4"/>
  <c r="I101" i="5"/>
  <c r="I289" i="5"/>
  <c r="I293" i="4"/>
  <c r="I177" i="5"/>
  <c r="I178" i="4"/>
  <c r="I180" i="5"/>
  <c r="I181" i="4"/>
  <c r="J93" i="5"/>
  <c r="J91" i="4"/>
  <c r="I224" i="5"/>
  <c r="I228" i="4"/>
  <c r="I120" i="5"/>
  <c r="I120" i="4"/>
  <c r="G97" i="13"/>
  <c r="D49" i="10"/>
  <c r="G204" i="11"/>
  <c r="G34" i="11" s="1"/>
  <c r="G515" i="14"/>
  <c r="D14" i="10"/>
  <c r="I24" i="13"/>
  <c r="I55" i="13" s="1"/>
  <c r="I254" i="5"/>
  <c r="I480" i="5" s="1"/>
  <c r="I258" i="4"/>
  <c r="I64" i="4"/>
  <c r="I67" i="5"/>
  <c r="I104" i="5"/>
  <c r="I103" i="4"/>
  <c r="I48" i="5"/>
  <c r="I46" i="4"/>
  <c r="I308" i="5"/>
  <c r="I312" i="4"/>
  <c r="I340" i="5"/>
  <c r="I344" i="4"/>
  <c r="I160" i="5"/>
  <c r="I161" i="4"/>
  <c r="J94" i="5"/>
  <c r="J92" i="4"/>
  <c r="G95" i="13"/>
  <c r="G202" i="11"/>
  <c r="G32" i="11" s="1"/>
  <c r="D47" i="10"/>
  <c r="I102" i="5"/>
  <c r="I101" i="4"/>
  <c r="I45" i="5"/>
  <c r="I43" i="4"/>
  <c r="I23" i="13"/>
  <c r="I253" i="5"/>
  <c r="I257" i="4"/>
  <c r="H585" i="14"/>
  <c r="H237" i="5"/>
  <c r="H241" i="4"/>
  <c r="I105" i="5"/>
  <c r="I104" i="4"/>
  <c r="I25" i="13"/>
  <c r="I255" i="5"/>
  <c r="I259" i="4"/>
  <c r="D141" i="5"/>
  <c r="D142" i="4"/>
  <c r="I140" i="5"/>
  <c r="I141" i="4"/>
  <c r="J26" i="5"/>
  <c r="J26" i="4"/>
  <c r="J262" i="5"/>
  <c r="J29" i="13"/>
  <c r="J266" i="4"/>
  <c r="H615" i="14"/>
  <c r="H276" i="5"/>
  <c r="H280" i="4"/>
  <c r="J21" i="12"/>
  <c r="J18" i="9" s="1"/>
  <c r="J31" i="5"/>
  <c r="J390" i="5" s="1"/>
  <c r="J30" i="4"/>
  <c r="G517" i="14"/>
  <c r="D16" i="10"/>
  <c r="I164" i="5"/>
  <c r="I165" i="4"/>
  <c r="I138" i="5"/>
  <c r="I139" i="4"/>
  <c r="I46" i="5"/>
  <c r="I44" i="4"/>
  <c r="I103" i="5"/>
  <c r="I102" i="4"/>
  <c r="H44" i="5"/>
  <c r="H42" i="4"/>
  <c r="I347" i="4"/>
  <c r="I343" i="5"/>
  <c r="I329" i="4"/>
  <c r="I325" i="5"/>
  <c r="H613" i="14"/>
  <c r="H274" i="5"/>
  <c r="H278" i="4"/>
  <c r="H584" i="14"/>
  <c r="H236" i="5"/>
  <c r="H240" i="4"/>
  <c r="H504" i="14"/>
  <c r="H86" i="5"/>
  <c r="H84" i="4"/>
  <c r="D145" i="5"/>
  <c r="D146" i="4"/>
  <c r="G93" i="13"/>
  <c r="D46" i="10"/>
  <c r="G200" i="11"/>
  <c r="G31" i="11" s="1"/>
  <c r="G91" i="13"/>
  <c r="G198" i="11"/>
  <c r="D45" i="10"/>
  <c r="J355" i="14"/>
  <c r="I355" i="5"/>
  <c r="I359" i="4"/>
  <c r="J356" i="14"/>
  <c r="I356" i="5"/>
  <c r="I360" i="4"/>
  <c r="J358" i="14"/>
  <c r="I358" i="5"/>
  <c r="I362" i="4"/>
  <c r="K129" i="14"/>
  <c r="J148" i="5"/>
  <c r="J149" i="4"/>
  <c r="J181" i="14"/>
  <c r="I206" i="5"/>
  <c r="I207" i="4"/>
  <c r="J368" i="14"/>
  <c r="I372" i="5"/>
  <c r="I376" i="4"/>
  <c r="L337" i="14"/>
  <c r="K330" i="5"/>
  <c r="K334" i="4"/>
  <c r="D26" i="7"/>
  <c r="D24" i="8"/>
  <c r="J392" i="5"/>
  <c r="I391" i="5"/>
  <c r="I396" i="5"/>
  <c r="I28" i="7"/>
  <c r="H441" i="4"/>
  <c r="D47" i="8"/>
  <c r="D54" i="7"/>
  <c r="J453" i="5"/>
  <c r="D48" i="8"/>
  <c r="D55" i="7"/>
  <c r="L311" i="14"/>
  <c r="K296" i="5"/>
  <c r="K300" i="4"/>
  <c r="I47" i="12"/>
  <c r="J369" i="14"/>
  <c r="I373" i="5"/>
  <c r="I377" i="4"/>
  <c r="K131" i="14"/>
  <c r="J150" i="5"/>
  <c r="J151" i="4"/>
  <c r="J372" i="14"/>
  <c r="I376" i="5"/>
  <c r="I380" i="4"/>
  <c r="K17" i="7"/>
  <c r="J394" i="4"/>
  <c r="I146" i="4"/>
  <c r="I145" i="5"/>
  <c r="H429" i="14"/>
  <c r="I119" i="5"/>
  <c r="I119" i="4"/>
  <c r="D140" i="5"/>
  <c r="D141" i="4"/>
  <c r="I26" i="13"/>
  <c r="I256" i="5"/>
  <c r="I260" i="4"/>
  <c r="I487" i="14"/>
  <c r="I52" i="5"/>
  <c r="I50" i="4"/>
  <c r="J106" i="5"/>
  <c r="J105" i="4"/>
  <c r="K39" i="12"/>
  <c r="K73" i="5"/>
  <c r="K70" i="4"/>
  <c r="H503" i="14"/>
  <c r="H85" i="5"/>
  <c r="H83" i="4"/>
  <c r="I144" i="5"/>
  <c r="I145" i="4"/>
  <c r="K100" i="5"/>
  <c r="K99" i="4"/>
  <c r="G96" i="13"/>
  <c r="D48" i="10"/>
  <c r="G203" i="11"/>
  <c r="G33" i="11" s="1"/>
  <c r="D125" i="5"/>
  <c r="D125" i="4"/>
  <c r="I126" i="5"/>
  <c r="I126" i="4"/>
  <c r="H610" i="14"/>
  <c r="H271" i="5"/>
  <c r="H275" i="4"/>
  <c r="I197" i="5"/>
  <c r="I198" i="4"/>
  <c r="I326" i="5"/>
  <c r="I330" i="4"/>
  <c r="I139" i="5"/>
  <c r="I140" i="4"/>
  <c r="K71" i="5"/>
  <c r="K37" i="12"/>
  <c r="K68" i="4"/>
  <c r="I159" i="5"/>
  <c r="I160" i="4"/>
  <c r="I328" i="4"/>
  <c r="I324" i="5"/>
  <c r="H499" i="14"/>
  <c r="H81" i="5"/>
  <c r="H79" i="4"/>
  <c r="I27" i="5"/>
  <c r="I27" i="4"/>
  <c r="D142" i="5"/>
  <c r="D143" i="4"/>
  <c r="I290" i="5"/>
  <c r="I294" i="4"/>
  <c r="I125" i="5"/>
  <c r="I125" i="4"/>
  <c r="K40" i="12"/>
  <c r="K74" i="5"/>
  <c r="K71" i="4"/>
  <c r="G521" i="14"/>
  <c r="D20" i="10"/>
  <c r="I371" i="5"/>
  <c r="I375" i="4"/>
  <c r="I354" i="5"/>
  <c r="I358" i="4"/>
  <c r="I195" i="5"/>
  <c r="I196" i="4"/>
  <c r="H501" i="14"/>
  <c r="H83" i="5"/>
  <c r="H81" i="4"/>
  <c r="I24" i="5"/>
  <c r="I24" i="4"/>
  <c r="H609" i="14"/>
  <c r="H270" i="5"/>
  <c r="H274" i="4"/>
  <c r="I199" i="5"/>
  <c r="I200" i="4"/>
  <c r="H502" i="14"/>
  <c r="H84" i="5"/>
  <c r="H82" i="4"/>
  <c r="H611" i="14"/>
  <c r="H272" i="5"/>
  <c r="H276" i="4"/>
  <c r="I506" i="14"/>
  <c r="I88" i="5"/>
  <c r="I86" i="4"/>
  <c r="J47" i="5"/>
  <c r="J45" i="4"/>
  <c r="I300" i="14"/>
  <c r="I279" i="5"/>
  <c r="I283" i="4"/>
  <c r="J23" i="12"/>
  <c r="J20" i="9" s="1"/>
  <c r="J33" i="5"/>
  <c r="J32" i="4"/>
  <c r="J245" i="5"/>
  <c r="J249" i="4"/>
  <c r="G512" i="14"/>
  <c r="D11" i="10"/>
  <c r="I124" i="5"/>
  <c r="I124" i="4"/>
  <c r="I293" i="5"/>
  <c r="I297" i="4"/>
  <c r="I327" i="5"/>
  <c r="I331" i="4"/>
  <c r="K246" i="5"/>
  <c r="K250" i="4"/>
  <c r="I121" i="5"/>
  <c r="I121" i="4"/>
  <c r="I292" i="5"/>
  <c r="I296" i="4"/>
  <c r="I280" i="5"/>
  <c r="I284" i="4"/>
  <c r="I341" i="5"/>
  <c r="I345" i="4"/>
  <c r="I323" i="5"/>
  <c r="I327" i="4"/>
  <c r="I34" i="12"/>
  <c r="I66" i="5"/>
  <c r="I63" i="4"/>
  <c r="I16" i="12"/>
  <c r="I21" i="5"/>
  <c r="I21" i="4"/>
  <c r="K13" i="13"/>
  <c r="K218" i="5"/>
  <c r="K453" i="5" s="1"/>
  <c r="K222" i="4"/>
  <c r="K457" i="4" s="1"/>
  <c r="J377" i="14"/>
  <c r="I382" i="5"/>
  <c r="I386" i="4"/>
  <c r="K95" i="14"/>
  <c r="J110" i="5"/>
  <c r="J109" i="4"/>
  <c r="J357" i="14"/>
  <c r="I357" i="5"/>
  <c r="I361" i="4"/>
  <c r="J359" i="14"/>
  <c r="I359" i="5"/>
  <c r="I363" i="4"/>
  <c r="J180" i="14"/>
  <c r="I205" i="5"/>
  <c r="I206" i="4"/>
  <c r="K146" i="14"/>
  <c r="J187" i="4"/>
  <c r="J167" i="5"/>
  <c r="J168" i="4"/>
  <c r="L132" i="14"/>
  <c r="K151" i="5"/>
  <c r="K113" i="14"/>
  <c r="J130" i="5"/>
  <c r="J130" i="4"/>
  <c r="L350" i="14"/>
  <c r="K347" i="5"/>
  <c r="K351" i="4"/>
  <c r="K165" i="14"/>
  <c r="J188" i="5"/>
  <c r="K164" i="14"/>
  <c r="J187" i="5"/>
  <c r="K114" i="14"/>
  <c r="J131" i="5"/>
  <c r="J131" i="4"/>
  <c r="H438" i="5"/>
  <c r="H443" i="5"/>
  <c r="I439" i="5"/>
  <c r="J41" i="7"/>
  <c r="J49" i="7" s="1"/>
  <c r="I421" i="4"/>
  <c r="I423" i="4" s="1"/>
  <c r="J26" i="9"/>
  <c r="J33" i="9" s="1"/>
  <c r="J34" i="13"/>
  <c r="J338" i="14"/>
  <c r="I331" i="5"/>
  <c r="I335" i="4"/>
  <c r="J325" i="14"/>
  <c r="I318" i="4"/>
  <c r="I314" i="5"/>
  <c r="G447" i="4"/>
  <c r="G442" i="4"/>
  <c r="G527" i="4"/>
  <c r="G443" i="4"/>
  <c r="H443" i="4"/>
  <c r="J182" i="14"/>
  <c r="I207" i="5"/>
  <c r="I208" i="4"/>
  <c r="I455" i="5"/>
  <c r="I454" i="5"/>
  <c r="I459" i="5"/>
  <c r="J312" i="14"/>
  <c r="I301" i="4"/>
  <c r="I297" i="5"/>
  <c r="K148" i="14"/>
  <c r="J169" i="5"/>
  <c r="J170" i="4"/>
  <c r="J189" i="4"/>
  <c r="J371" i="14"/>
  <c r="I375" i="5"/>
  <c r="I379" i="4"/>
  <c r="J26" i="8"/>
  <c r="H484" i="4"/>
  <c r="H485" i="4" s="1"/>
  <c r="P218" i="41"/>
  <c r="P230" i="41" s="1"/>
  <c r="P242" i="41"/>
  <c r="P278" i="41" s="1"/>
  <c r="P289" i="41" s="1"/>
  <c r="N132" i="41"/>
  <c r="AD61" i="47"/>
  <c r="AO61" i="47"/>
  <c r="AO63" i="47" s="1"/>
  <c r="AO80" i="47" s="1"/>
  <c r="M217" i="45"/>
  <c r="L553" i="45"/>
  <c r="L545" i="45"/>
  <c r="L88" i="45"/>
  <c r="J470" i="46"/>
  <c r="K461" i="46"/>
  <c r="W691" i="52"/>
  <c r="W694" i="52" s="1"/>
  <c r="X652" i="52"/>
  <c r="H649" i="14"/>
  <c r="H564" i="14" s="1"/>
  <c r="L91" i="20"/>
  <c r="N91" i="20" s="1"/>
  <c r="O91" i="20" s="1"/>
  <c r="K101" i="20"/>
  <c r="K114" i="20" s="1"/>
  <c r="K115" i="20" s="1"/>
  <c r="F119" i="20" s="1"/>
  <c r="K119" i="20" s="1"/>
  <c r="M77" i="25"/>
  <c r="M84" i="25" s="1"/>
  <c r="N778" i="14" s="1"/>
  <c r="K343" i="45"/>
  <c r="O511" i="45"/>
  <c r="H660" i="14"/>
  <c r="H565" i="14" s="1"/>
  <c r="L451" i="46"/>
  <c r="L475" i="46" s="1"/>
  <c r="AM73" i="47"/>
  <c r="AC63" i="47"/>
  <c r="AC80" i="47" s="1"/>
  <c r="AL89" i="47"/>
  <c r="AV179" i="47"/>
  <c r="L22" i="20"/>
  <c r="N22" i="20" s="1"/>
  <c r="O22" i="20" s="1"/>
  <c r="J101" i="20"/>
  <c r="H183" i="25"/>
  <c r="K121" i="44"/>
  <c r="N90" i="20"/>
  <c r="O90" i="20" s="1"/>
  <c r="M293" i="45"/>
  <c r="N18" i="48" s="1"/>
  <c r="N21" i="48" s="1"/>
  <c r="N25" i="48" s="1"/>
  <c r="O13" i="48" s="1"/>
  <c r="O14" i="48" s="1"/>
  <c r="W567" i="53"/>
  <c r="W570" i="53" s="1"/>
  <c r="X538" i="53"/>
  <c r="V790" i="53"/>
  <c r="V800" i="53" s="1"/>
  <c r="V796" i="53"/>
  <c r="X691" i="53"/>
  <c r="X694" i="53" s="1"/>
  <c r="Y652" i="53"/>
  <c r="W460" i="53"/>
  <c r="W463" i="53" s="1"/>
  <c r="X439" i="53"/>
  <c r="W429" i="53"/>
  <c r="W432" i="53" s="1"/>
  <c r="X408" i="53"/>
  <c r="W787" i="53"/>
  <c r="X748" i="53"/>
  <c r="X529" i="53"/>
  <c r="X532" i="53" s="1"/>
  <c r="Y500" i="53"/>
  <c r="X605" i="53"/>
  <c r="X608" i="53" s="1"/>
  <c r="Y576" i="53"/>
  <c r="X491" i="53"/>
  <c r="X494" i="53" s="1"/>
  <c r="Y470" i="53"/>
  <c r="X739" i="53"/>
  <c r="X742" i="53" s="1"/>
  <c r="Y700" i="53"/>
  <c r="X643" i="53"/>
  <c r="X646" i="53" s="1"/>
  <c r="Y614" i="53"/>
  <c r="V796" i="52"/>
  <c r="V790" i="52"/>
  <c r="V800" i="52" s="1"/>
  <c r="X529" i="52"/>
  <c r="X532" i="52" s="1"/>
  <c r="Y500" i="52"/>
  <c r="X429" i="52"/>
  <c r="X432" i="52" s="1"/>
  <c r="Y408" i="52"/>
  <c r="W787" i="52"/>
  <c r="X748" i="52"/>
  <c r="W491" i="52"/>
  <c r="W494" i="52" s="1"/>
  <c r="X470" i="52"/>
  <c r="Y605" i="52"/>
  <c r="Y608" i="52" s="1"/>
  <c r="Z576" i="52"/>
  <c r="Z605" i="52" s="1"/>
  <c r="Z608" i="52" s="1"/>
  <c r="W567" i="52"/>
  <c r="W570" i="52" s="1"/>
  <c r="X538" i="52"/>
  <c r="X460" i="52"/>
  <c r="X463" i="52" s="1"/>
  <c r="Y439" i="52"/>
  <c r="W643" i="52"/>
  <c r="W646" i="52" s="1"/>
  <c r="X614" i="52"/>
  <c r="X739" i="52"/>
  <c r="X742" i="52" s="1"/>
  <c r="Y700" i="52"/>
  <c r="AE7" i="51"/>
  <c r="AP7" i="51" s="1"/>
  <c r="AO7" i="51"/>
  <c r="AL226" i="51"/>
  <c r="AK255" i="51"/>
  <c r="AM360" i="51"/>
  <c r="AL217" i="51"/>
  <c r="AM188" i="51"/>
  <c r="AM150" i="51"/>
  <c r="AL179" i="51"/>
  <c r="AM112" i="51"/>
  <c r="AL141" i="51"/>
  <c r="AM374" i="51"/>
  <c r="AL401" i="51"/>
  <c r="AK103" i="51"/>
  <c r="AL82" i="51"/>
  <c r="AL51" i="51"/>
  <c r="AK72" i="51"/>
  <c r="AK303" i="51"/>
  <c r="AL264" i="51"/>
  <c r="AK41" i="51"/>
  <c r="AL20" i="51"/>
  <c r="AL351" i="51"/>
  <c r="AM312" i="51"/>
  <c r="AD7" i="50"/>
  <c r="AN7" i="50"/>
  <c r="AK41" i="50"/>
  <c r="AL20" i="50"/>
  <c r="AK141" i="50"/>
  <c r="AL112" i="50"/>
  <c r="AK351" i="50"/>
  <c r="AL312" i="50"/>
  <c r="AK255" i="50"/>
  <c r="AL226" i="50"/>
  <c r="AK179" i="50"/>
  <c r="AL150" i="50"/>
  <c r="AK103" i="50"/>
  <c r="AL82" i="50"/>
  <c r="AL360" i="50"/>
  <c r="AK303" i="50"/>
  <c r="AL264" i="50"/>
  <c r="AL188" i="50"/>
  <c r="AK217" i="50"/>
  <c r="AL51" i="50"/>
  <c r="AK72" i="50"/>
  <c r="I192" i="49"/>
  <c r="I179" i="49"/>
  <c r="L273" i="49"/>
  <c r="L277" i="49" s="1"/>
  <c r="F558" i="49"/>
  <c r="F86" i="49"/>
  <c r="H138" i="49"/>
  <c r="H125" i="49"/>
  <c r="J233" i="49"/>
  <c r="J246" i="49"/>
  <c r="J221" i="49"/>
  <c r="I178" i="49"/>
  <c r="I170" i="49"/>
  <c r="I191" i="49"/>
  <c r="J164" i="49"/>
  <c r="C427" i="49"/>
  <c r="M5" i="49"/>
  <c r="K66" i="49"/>
  <c r="J85" i="49"/>
  <c r="J560" i="49" s="1"/>
  <c r="K808" i="33" s="1"/>
  <c r="G57" i="49"/>
  <c r="H137" i="49"/>
  <c r="H116" i="49"/>
  <c r="H124" i="49"/>
  <c r="I110" i="49"/>
  <c r="L332" i="49"/>
  <c r="L331" i="49"/>
  <c r="N229" i="49"/>
  <c r="M383" i="49"/>
  <c r="M387" i="49" s="1"/>
  <c r="L65" i="49"/>
  <c r="K72" i="49"/>
  <c r="K543" i="49" s="1"/>
  <c r="L813" i="22" s="1"/>
  <c r="M120" i="49"/>
  <c r="L139" i="49"/>
  <c r="N119" i="49"/>
  <c r="M126" i="49"/>
  <c r="M174" i="49"/>
  <c r="L193" i="49"/>
  <c r="F541" i="49"/>
  <c r="F73" i="49"/>
  <c r="N173" i="49"/>
  <c r="M180" i="49"/>
  <c r="BM151" i="47"/>
  <c r="BL155" i="47"/>
  <c r="BN103" i="47"/>
  <c r="BN156" i="47"/>
  <c r="BM109" i="47"/>
  <c r="BM98" i="47"/>
  <c r="BM33" i="47"/>
  <c r="BM53" i="47"/>
  <c r="BM18" i="47"/>
  <c r="BM157" i="47"/>
  <c r="BM67" i="47"/>
  <c r="BM106" i="47"/>
  <c r="BM34" i="47"/>
  <c r="BM97" i="47"/>
  <c r="BM117" i="47"/>
  <c r="BL123" i="47"/>
  <c r="BM20" i="47"/>
  <c r="BM142" i="47"/>
  <c r="BM126" i="47"/>
  <c r="BM153" i="47"/>
  <c r="BM101" i="47"/>
  <c r="BM52" i="47"/>
  <c r="BN54" i="47"/>
  <c r="BN107" i="47"/>
  <c r="BM26" i="47"/>
  <c r="BL56" i="47"/>
  <c r="BM55" i="47"/>
  <c r="BL131" i="47"/>
  <c r="BM42" i="47"/>
  <c r="BM17" i="47"/>
  <c r="BM57" i="47"/>
  <c r="BM41" i="47"/>
  <c r="BM40" i="47"/>
  <c r="BM38" i="47"/>
  <c r="BM154" i="47"/>
  <c r="BM48" i="47"/>
  <c r="BM105" i="47"/>
  <c r="BM25" i="47"/>
  <c r="BM121" i="47"/>
  <c r="BL152" i="47"/>
  <c r="BM16" i="47"/>
  <c r="BM24" i="47"/>
  <c r="BM50" i="47"/>
  <c r="BM36" i="47"/>
  <c r="BM37" i="47"/>
  <c r="BL127" i="47"/>
  <c r="BM128" i="47"/>
  <c r="BM49" i="47"/>
  <c r="BM100" i="47"/>
  <c r="BM102" i="47"/>
  <c r="BM104" i="47"/>
  <c r="BM149" i="47"/>
  <c r="BM118" i="47"/>
  <c r="AQ43" i="47"/>
  <c r="AE117" i="47"/>
  <c r="AP117" i="47"/>
  <c r="BB117" i="47" s="1"/>
  <c r="AW88" i="47"/>
  <c r="AW87" i="47"/>
  <c r="AW86" i="47"/>
  <c r="AW85" i="47"/>
  <c r="BB47" i="47"/>
  <c r="BM47" i="47"/>
  <c r="AP26" i="47"/>
  <c r="BB26" i="47" s="1"/>
  <c r="AE26" i="47"/>
  <c r="AP154" i="47"/>
  <c r="BB154" i="47" s="1"/>
  <c r="BN154" i="47" s="1"/>
  <c r="AE154" i="47"/>
  <c r="AE105" i="47"/>
  <c r="AP105" i="47"/>
  <c r="BB105" i="47" s="1"/>
  <c r="BN105" i="47" s="1"/>
  <c r="BJ170" i="47"/>
  <c r="BJ162" i="47"/>
  <c r="AE45" i="47"/>
  <c r="AP45" i="47"/>
  <c r="AE121" i="47"/>
  <c r="AP121" i="47"/>
  <c r="BB121" i="47" s="1"/>
  <c r="BN121" i="47" s="1"/>
  <c r="AE109" i="47"/>
  <c r="AP109" i="47"/>
  <c r="BB109" i="47" s="1"/>
  <c r="AD152" i="47"/>
  <c r="AO152" i="47"/>
  <c r="BA152" i="47" s="1"/>
  <c r="BM152" i="47" s="1"/>
  <c r="AP42" i="47"/>
  <c r="BB42" i="47" s="1"/>
  <c r="BN42" i="47" s="1"/>
  <c r="AE42" i="47"/>
  <c r="AE157" i="47"/>
  <c r="AP157" i="47"/>
  <c r="BB157" i="47" s="1"/>
  <c r="AP50" i="47"/>
  <c r="BB50" i="47" s="1"/>
  <c r="BN50" i="47" s="1"/>
  <c r="AE50" i="47"/>
  <c r="AE36" i="47"/>
  <c r="AP36" i="47"/>
  <c r="BB36" i="47" s="1"/>
  <c r="BN36" i="47" s="1"/>
  <c r="AE57" i="47"/>
  <c r="AP57" i="47"/>
  <c r="BB57" i="47" s="1"/>
  <c r="AP52" i="47"/>
  <c r="BB52" i="47" s="1"/>
  <c r="AE52" i="47"/>
  <c r="AE21" i="47"/>
  <c r="AP21" i="47"/>
  <c r="BB35" i="47"/>
  <c r="BM35" i="47"/>
  <c r="AE128" i="47"/>
  <c r="AP128" i="47"/>
  <c r="BB128" i="47" s="1"/>
  <c r="BN128" i="47" s="1"/>
  <c r="AQ115" i="47"/>
  <c r="AD6" i="47"/>
  <c r="AP6" i="47" s="1"/>
  <c r="BB6" i="47" s="1"/>
  <c r="BN6" i="47" s="1"/>
  <c r="S6" i="47"/>
  <c r="AE6" i="47" s="1"/>
  <c r="AQ6" i="47" s="1"/>
  <c r="BC6" i="47" s="1"/>
  <c r="BO6" i="47" s="1"/>
  <c r="AY28" i="47"/>
  <c r="AZ14" i="47"/>
  <c r="BK14" i="47"/>
  <c r="BK28" i="47" s="1"/>
  <c r="AQ129" i="47"/>
  <c r="AY58" i="47"/>
  <c r="AY79" i="47" s="1"/>
  <c r="AZ32" i="47"/>
  <c r="BK32" i="47"/>
  <c r="BK58" i="47" s="1"/>
  <c r="BK79" i="47" s="1"/>
  <c r="AE69" i="47"/>
  <c r="AP69" i="47"/>
  <c r="BB23" i="47"/>
  <c r="BM23" i="47"/>
  <c r="AE97" i="47"/>
  <c r="AP97" i="47"/>
  <c r="BB97" i="47" s="1"/>
  <c r="Z89" i="47"/>
  <c r="BK63" i="47"/>
  <c r="BK80" i="47" s="1"/>
  <c r="AN159" i="47"/>
  <c r="AN133" i="47"/>
  <c r="AN167" i="47" s="1"/>
  <c r="Z179" i="47"/>
  <c r="AE151" i="47"/>
  <c r="AP151" i="47"/>
  <c r="BB151" i="47" s="1"/>
  <c r="AO96" i="47"/>
  <c r="AO111" i="47" s="1"/>
  <c r="AO166" i="47" s="1"/>
  <c r="AC111" i="47"/>
  <c r="AC166" i="47" s="1"/>
  <c r="AD96" i="47"/>
  <c r="BA21" i="47"/>
  <c r="BL21" i="47"/>
  <c r="AQ103" i="47"/>
  <c r="BC103" i="47" s="1"/>
  <c r="BO103" i="47" s="1"/>
  <c r="BA69" i="47"/>
  <c r="BL69" i="47"/>
  <c r="AD123" i="47"/>
  <c r="AO123" i="47"/>
  <c r="BA123" i="47" s="1"/>
  <c r="BM123" i="47" s="1"/>
  <c r="AE119" i="47"/>
  <c r="AP119" i="47"/>
  <c r="AE124" i="47"/>
  <c r="AP124" i="47"/>
  <c r="AY111" i="47"/>
  <c r="AY166" i="47" s="1"/>
  <c r="AZ96" i="47"/>
  <c r="BK96" i="47"/>
  <c r="BK111" i="47" s="1"/>
  <c r="BK166" i="47" s="1"/>
  <c r="AE16" i="47"/>
  <c r="AP16" i="47"/>
  <c r="BB16" i="47" s="1"/>
  <c r="BN16" i="47" s="1"/>
  <c r="AE53" i="47"/>
  <c r="AP53" i="47"/>
  <c r="BB53" i="47" s="1"/>
  <c r="AD120" i="47"/>
  <c r="AO120" i="47"/>
  <c r="BB19" i="47"/>
  <c r="BM19" i="47"/>
  <c r="AQ68" i="47"/>
  <c r="BA158" i="47"/>
  <c r="BL158" i="47"/>
  <c r="AZ143" i="47"/>
  <c r="BK143" i="47"/>
  <c r="AE153" i="47"/>
  <c r="AP153" i="47"/>
  <c r="BB153" i="47" s="1"/>
  <c r="BA119" i="47"/>
  <c r="BL119" i="47"/>
  <c r="BI88" i="47"/>
  <c r="BI87" i="47"/>
  <c r="BI86" i="47"/>
  <c r="BI85" i="47"/>
  <c r="AQ54" i="47"/>
  <c r="BC54" i="47" s="1"/>
  <c r="BO54" i="47" s="1"/>
  <c r="AN78" i="47"/>
  <c r="AZ66" i="47"/>
  <c r="AY70" i="47"/>
  <c r="AY81" i="47" s="1"/>
  <c r="BK66" i="47"/>
  <c r="BK70" i="47" s="1"/>
  <c r="BK81" i="47" s="1"/>
  <c r="AQ137" i="47"/>
  <c r="AB170" i="47"/>
  <c r="AB171" i="47" s="1"/>
  <c r="AB162" i="47"/>
  <c r="AZ116" i="47"/>
  <c r="BK116" i="47"/>
  <c r="AE67" i="47"/>
  <c r="AP67" i="47"/>
  <c r="BB67" i="47" s="1"/>
  <c r="BA45" i="47"/>
  <c r="BL45" i="47"/>
  <c r="BB43" i="47"/>
  <c r="BM43" i="47"/>
  <c r="AQ150" i="47"/>
  <c r="BJ78" i="47"/>
  <c r="BJ82" i="47" s="1"/>
  <c r="BJ73" i="47"/>
  <c r="AA88" i="47"/>
  <c r="AA87" i="47"/>
  <c r="AA86" i="47"/>
  <c r="AA85" i="47"/>
  <c r="AD143" i="47"/>
  <c r="AD144" i="47" s="1"/>
  <c r="AD169" i="47" s="1"/>
  <c r="AO143" i="47"/>
  <c r="AO144" i="47" s="1"/>
  <c r="AO169" i="47" s="1"/>
  <c r="AE40" i="47"/>
  <c r="AP40" i="47"/>
  <c r="BB40" i="47" s="1"/>
  <c r="AP122" i="47"/>
  <c r="BB122" i="47" s="1"/>
  <c r="AE122" i="47"/>
  <c r="AE118" i="47"/>
  <c r="AP118" i="47"/>
  <c r="BB118" i="47" s="1"/>
  <c r="AC144" i="47"/>
  <c r="AC169" i="47" s="1"/>
  <c r="BH179" i="47"/>
  <c r="BB39" i="47"/>
  <c r="BM39" i="47"/>
  <c r="BB68" i="47"/>
  <c r="BM68" i="47"/>
  <c r="AM88" i="47"/>
  <c r="AM87" i="47"/>
  <c r="AM86" i="47"/>
  <c r="AM85" i="47"/>
  <c r="BB125" i="47"/>
  <c r="BM125" i="47"/>
  <c r="AE48" i="47"/>
  <c r="AP48" i="47"/>
  <c r="BB48" i="47" s="1"/>
  <c r="BN48" i="47" s="1"/>
  <c r="AX170" i="47"/>
  <c r="AX171" i="47" s="1"/>
  <c r="AX162" i="47"/>
  <c r="AZ144" i="47"/>
  <c r="AZ169" i="47" s="1"/>
  <c r="BA141" i="47"/>
  <c r="BL141" i="47"/>
  <c r="AE20" i="47"/>
  <c r="AP20" i="47"/>
  <c r="BB20" i="47" s="1"/>
  <c r="AE98" i="47"/>
  <c r="AP98" i="47"/>
  <c r="BB98" i="47" s="1"/>
  <c r="AQ125" i="47"/>
  <c r="AA178" i="47"/>
  <c r="AA177" i="47"/>
  <c r="AA176" i="47"/>
  <c r="AA175" i="47"/>
  <c r="AA174" i="47"/>
  <c r="AE108" i="47"/>
  <c r="AP108" i="47"/>
  <c r="BB108" i="47" s="1"/>
  <c r="BA115" i="47"/>
  <c r="BL115" i="47"/>
  <c r="AE24" i="47"/>
  <c r="AP24" i="47"/>
  <c r="BB24" i="47" s="1"/>
  <c r="AD131" i="47"/>
  <c r="AO131" i="47"/>
  <c r="BA131" i="47" s="1"/>
  <c r="BA62" i="47"/>
  <c r="BL62" i="47"/>
  <c r="BB129" i="47"/>
  <c r="BM129" i="47"/>
  <c r="AE130" i="47"/>
  <c r="AP130" i="47"/>
  <c r="BB130" i="47" s="1"/>
  <c r="AE101" i="47"/>
  <c r="AP101" i="47"/>
  <c r="BB101" i="47" s="1"/>
  <c r="AD127" i="47"/>
  <c r="AO127" i="47"/>
  <c r="BA127" i="47" s="1"/>
  <c r="AB78" i="47"/>
  <c r="AB82" i="47" s="1"/>
  <c r="AB73" i="47"/>
  <c r="AC159" i="47"/>
  <c r="AD148" i="47"/>
  <c r="AO148" i="47"/>
  <c r="AQ19" i="47"/>
  <c r="AE49" i="47"/>
  <c r="AP49" i="47"/>
  <c r="BB49" i="47" s="1"/>
  <c r="BI178" i="47"/>
  <c r="BI177" i="47"/>
  <c r="BI176" i="47"/>
  <c r="BI175" i="47"/>
  <c r="BI174" i="47"/>
  <c r="AP22" i="47"/>
  <c r="AE22" i="47"/>
  <c r="AE100" i="47"/>
  <c r="AP100" i="47"/>
  <c r="BB100" i="47" s="1"/>
  <c r="BB15" i="47"/>
  <c r="BM15" i="47"/>
  <c r="AE102" i="47"/>
  <c r="AP102" i="47"/>
  <c r="BB102" i="47" s="1"/>
  <c r="AE149" i="47"/>
  <c r="AP149" i="47"/>
  <c r="BB149" i="47" s="1"/>
  <c r="AP34" i="47"/>
  <c r="BB34" i="47" s="1"/>
  <c r="AE34" i="47"/>
  <c r="BB110" i="47"/>
  <c r="BM110" i="47"/>
  <c r="AD116" i="47"/>
  <c r="AO116" i="47"/>
  <c r="AO133" i="47" s="1"/>
  <c r="AO167" i="47" s="1"/>
  <c r="AC133" i="47"/>
  <c r="AC167" i="47" s="1"/>
  <c r="AE62" i="47"/>
  <c r="AP62" i="47"/>
  <c r="AQ99" i="47"/>
  <c r="BC99" i="47" s="1"/>
  <c r="BO99" i="47" s="1"/>
  <c r="AN58" i="47"/>
  <c r="AN79" i="47" s="1"/>
  <c r="BJ171" i="47"/>
  <c r="AK179" i="47"/>
  <c r="AM170" i="47"/>
  <c r="AM171" i="47" s="1"/>
  <c r="AM162" i="47"/>
  <c r="AC58" i="47"/>
  <c r="AC79" i="47" s="1"/>
  <c r="AD32" i="47"/>
  <c r="AO32" i="47"/>
  <c r="AE136" i="47"/>
  <c r="AP136" i="47"/>
  <c r="AP138" i="47" s="1"/>
  <c r="AP168" i="47" s="1"/>
  <c r="AD138" i="47"/>
  <c r="AD168" i="47" s="1"/>
  <c r="AD155" i="47"/>
  <c r="AO155" i="47"/>
  <c r="BA155" i="47" s="1"/>
  <c r="BB150" i="47"/>
  <c r="BM150" i="47"/>
  <c r="AY159" i="47"/>
  <c r="AZ148" i="47"/>
  <c r="BK148" i="47"/>
  <c r="BK159" i="47" s="1"/>
  <c r="AQ156" i="47"/>
  <c r="BC156" i="47" s="1"/>
  <c r="BO156" i="47" s="1"/>
  <c r="AE25" i="47"/>
  <c r="AP25" i="47"/>
  <c r="BB25" i="47" s="1"/>
  <c r="AD56" i="47"/>
  <c r="AO56" i="47"/>
  <c r="BA56" i="47" s="1"/>
  <c r="AE55" i="47"/>
  <c r="AP55" i="47"/>
  <c r="BB55" i="47" s="1"/>
  <c r="AE33" i="47"/>
  <c r="AP33" i="47"/>
  <c r="BB33" i="47" s="1"/>
  <c r="AW178" i="47"/>
  <c r="AW177" i="47"/>
  <c r="AW176" i="47"/>
  <c r="AW175" i="47"/>
  <c r="AW174" i="47"/>
  <c r="AP18" i="47"/>
  <c r="BB18" i="47" s="1"/>
  <c r="AE18" i="47"/>
  <c r="AE17" i="47"/>
  <c r="AP17" i="47"/>
  <c r="BB17" i="47" s="1"/>
  <c r="AZ63" i="47"/>
  <c r="AZ80" i="47" s="1"/>
  <c r="BA61" i="47"/>
  <c r="BL61" i="47"/>
  <c r="BL63" i="47" s="1"/>
  <c r="BL80" i="47" s="1"/>
  <c r="AE142" i="47"/>
  <c r="AP142" i="47"/>
  <c r="BB142" i="47" s="1"/>
  <c r="AE44" i="47"/>
  <c r="AP44" i="47"/>
  <c r="BB132" i="47"/>
  <c r="BM132" i="47"/>
  <c r="AE126" i="47"/>
  <c r="AP126" i="47"/>
  <c r="BB126" i="47" s="1"/>
  <c r="BB137" i="47"/>
  <c r="BM137" i="47"/>
  <c r="AZ138" i="47"/>
  <c r="AZ168" i="47" s="1"/>
  <c r="BA136" i="47"/>
  <c r="BL136" i="47"/>
  <c r="BL138" i="47" s="1"/>
  <c r="BL168" i="47" s="1"/>
  <c r="AE37" i="47"/>
  <c r="AP37" i="47"/>
  <c r="BB37" i="47" s="1"/>
  <c r="AZ120" i="47"/>
  <c r="BK120" i="47"/>
  <c r="AQ141" i="47"/>
  <c r="AC28" i="47"/>
  <c r="AD14" i="47"/>
  <c r="AO14" i="47"/>
  <c r="AO28" i="47" s="1"/>
  <c r="AQ107" i="47"/>
  <c r="BC107" i="47" s="1"/>
  <c r="BO107" i="47" s="1"/>
  <c r="AE41" i="47"/>
  <c r="AP41" i="47"/>
  <c r="BB41" i="47" s="1"/>
  <c r="BA44" i="47"/>
  <c r="BL44" i="47"/>
  <c r="BB46" i="47"/>
  <c r="BM46" i="47"/>
  <c r="AX78" i="47"/>
  <c r="AX82" i="47" s="1"/>
  <c r="AX73" i="47"/>
  <c r="AE106" i="47"/>
  <c r="AP106" i="47"/>
  <c r="BB106" i="47" s="1"/>
  <c r="BB27" i="47"/>
  <c r="BM27" i="47"/>
  <c r="AC70" i="47"/>
  <c r="AC81" i="47" s="1"/>
  <c r="AD66" i="47"/>
  <c r="AO66" i="47"/>
  <c r="AO70" i="47" s="1"/>
  <c r="AO81" i="47" s="1"/>
  <c r="AE104" i="47"/>
  <c r="AP104" i="47"/>
  <c r="BB104" i="47" s="1"/>
  <c r="AL178" i="47"/>
  <c r="AL177" i="47"/>
  <c r="AL176" i="47"/>
  <c r="AL175" i="47"/>
  <c r="AL174" i="47"/>
  <c r="AP38" i="47"/>
  <c r="BB38" i="47" s="1"/>
  <c r="AE38" i="47"/>
  <c r="AE158" i="47"/>
  <c r="AP158" i="47"/>
  <c r="AQ47" i="47"/>
  <c r="BB124" i="47"/>
  <c r="BK144" i="47"/>
  <c r="BK169" i="47" s="1"/>
  <c r="BM124" i="47"/>
  <c r="BK133" i="47"/>
  <c r="BK167" i="47" s="1"/>
  <c r="BH89" i="47"/>
  <c r="BM130" i="47"/>
  <c r="BB22" i="47"/>
  <c r="BN22" i="47" s="1"/>
  <c r="N27" i="46"/>
  <c r="N444" i="46" s="1"/>
  <c r="O21" i="46"/>
  <c r="N28" i="46"/>
  <c r="N445" i="46" s="1"/>
  <c r="N26" i="46"/>
  <c r="N22" i="46"/>
  <c r="N239" i="46"/>
  <c r="L253" i="46"/>
  <c r="K473" i="46"/>
  <c r="K468" i="46"/>
  <c r="K467" i="46"/>
  <c r="K466" i="46"/>
  <c r="K469" i="46"/>
  <c r="K465" i="46"/>
  <c r="K470" i="46" s="1"/>
  <c r="K476" i="46"/>
  <c r="K440" i="46"/>
  <c r="J477" i="46"/>
  <c r="N37" i="46"/>
  <c r="O33" i="46"/>
  <c r="O37" i="46" s="1"/>
  <c r="M443" i="46"/>
  <c r="M29" i="46"/>
  <c r="M251" i="46"/>
  <c r="N232" i="46"/>
  <c r="M252" i="46"/>
  <c r="M250" i="46"/>
  <c r="M233" i="46"/>
  <c r="L446" i="46"/>
  <c r="L450" i="46"/>
  <c r="L474" i="46" s="1"/>
  <c r="M42" i="46"/>
  <c r="M451" i="46" s="1"/>
  <c r="M475" i="46" s="1"/>
  <c r="M40" i="46"/>
  <c r="M41" i="46"/>
  <c r="M450" i="46" s="1"/>
  <c r="M474" i="46" s="1"/>
  <c r="O238" i="46"/>
  <c r="O236" i="46"/>
  <c r="O239" i="46" s="1"/>
  <c r="O237" i="46"/>
  <c r="L449" i="46"/>
  <c r="L452" i="46" s="1"/>
  <c r="L43" i="46"/>
  <c r="L459" i="46"/>
  <c r="L458" i="46"/>
  <c r="L457" i="46"/>
  <c r="L460" i="46"/>
  <c r="L456" i="46"/>
  <c r="M23" i="46"/>
  <c r="N609" i="45"/>
  <c r="O599" i="45"/>
  <c r="O609" i="45" s="1"/>
  <c r="N68" i="45"/>
  <c r="O63" i="45"/>
  <c r="O68" i="45" s="1"/>
  <c r="N357" i="45"/>
  <c r="O347" i="45"/>
  <c r="O357" i="45" s="1"/>
  <c r="M315" i="45"/>
  <c r="N305" i="45"/>
  <c r="L679" i="45"/>
  <c r="M251" i="45"/>
  <c r="O469" i="45"/>
  <c r="L637" i="45"/>
  <c r="L427" i="45"/>
  <c r="K335" i="45"/>
  <c r="O503" i="45"/>
  <c r="L595" i="45"/>
  <c r="O34" i="45"/>
  <c r="N36" i="45"/>
  <c r="M636" i="45"/>
  <c r="M634" i="45"/>
  <c r="M632" i="45"/>
  <c r="M628" i="45"/>
  <c r="M626" i="45"/>
  <c r="M624" i="45"/>
  <c r="M635" i="45"/>
  <c r="M633" i="45"/>
  <c r="M627" i="45"/>
  <c r="M625" i="45"/>
  <c r="M95" i="45"/>
  <c r="M93" i="45"/>
  <c r="M91" i="45"/>
  <c r="M87" i="45"/>
  <c r="M85" i="45"/>
  <c r="M83" i="45"/>
  <c r="M94" i="45"/>
  <c r="M84" i="45"/>
  <c r="M92" i="45"/>
  <c r="M86" i="45"/>
  <c r="M703" i="45"/>
  <c r="M384" i="45"/>
  <c r="M382" i="45"/>
  <c r="M380" i="45"/>
  <c r="M376" i="45"/>
  <c r="M374" i="45"/>
  <c r="M372" i="45"/>
  <c r="M383" i="45"/>
  <c r="M381" i="45"/>
  <c r="M375" i="45"/>
  <c r="M373" i="45"/>
  <c r="O389" i="45"/>
  <c r="O399" i="45" s="1"/>
  <c r="N399" i="45"/>
  <c r="L96" i="45"/>
  <c r="N461" i="45"/>
  <c r="K691" i="45"/>
  <c r="K47" i="23" s="1"/>
  <c r="N167" i="45"/>
  <c r="N50" i="45"/>
  <c r="O258" i="45"/>
  <c r="O256" i="45"/>
  <c r="O254" i="45"/>
  <c r="O250" i="45"/>
  <c r="O248" i="45"/>
  <c r="O246" i="45"/>
  <c r="O257" i="45"/>
  <c r="O247" i="45"/>
  <c r="O249" i="45"/>
  <c r="O255" i="45"/>
  <c r="O216" i="45"/>
  <c r="O214" i="45"/>
  <c r="O212" i="45"/>
  <c r="O208" i="45"/>
  <c r="O206" i="45"/>
  <c r="O204" i="45"/>
  <c r="O213" i="45"/>
  <c r="O215" i="45"/>
  <c r="O205" i="45"/>
  <c r="O207" i="45"/>
  <c r="O515" i="45"/>
  <c r="O525" i="45" s="1"/>
  <c r="N525" i="45"/>
  <c r="N651" i="45"/>
  <c r="O641" i="45"/>
  <c r="O651" i="45" s="1"/>
  <c r="O557" i="45"/>
  <c r="O567" i="45" s="1"/>
  <c r="N567" i="45"/>
  <c r="M51" i="45"/>
  <c r="M426" i="45"/>
  <c r="M424" i="45"/>
  <c r="M422" i="45"/>
  <c r="M418" i="45"/>
  <c r="M416" i="45"/>
  <c r="M414" i="45"/>
  <c r="M425" i="45"/>
  <c r="M423" i="45"/>
  <c r="M417" i="45"/>
  <c r="M415" i="45"/>
  <c r="N59" i="45"/>
  <c r="N299" i="45"/>
  <c r="N297" i="45"/>
  <c r="N291" i="45"/>
  <c r="N289" i="45"/>
  <c r="N300" i="45"/>
  <c r="N298" i="45"/>
  <c r="N296" i="45"/>
  <c r="N292" i="45"/>
  <c r="N290" i="45"/>
  <c r="N288" i="45"/>
  <c r="L385" i="45"/>
  <c r="L377" i="45"/>
  <c r="N469" i="45"/>
  <c r="M259" i="45"/>
  <c r="N175" i="45"/>
  <c r="N503" i="45"/>
  <c r="M301" i="45"/>
  <c r="N34" i="48" s="1"/>
  <c r="N37" i="48" s="1"/>
  <c r="N41" i="48" s="1"/>
  <c r="O29" i="48" s="1"/>
  <c r="O30" i="48" s="1"/>
  <c r="O175" i="45"/>
  <c r="N46" i="45"/>
  <c r="L587" i="45"/>
  <c r="L695" i="45"/>
  <c r="N258" i="45"/>
  <c r="N256" i="45"/>
  <c r="N254" i="45"/>
  <c r="N250" i="45"/>
  <c r="N248" i="45"/>
  <c r="N246" i="45"/>
  <c r="N257" i="45"/>
  <c r="N255" i="45"/>
  <c r="N249" i="45"/>
  <c r="N247" i="45"/>
  <c r="N216" i="45"/>
  <c r="N214" i="45"/>
  <c r="N212" i="45"/>
  <c r="N208" i="45"/>
  <c r="N206" i="45"/>
  <c r="N204" i="45"/>
  <c r="N215" i="45"/>
  <c r="N213" i="45"/>
  <c r="N207" i="45"/>
  <c r="N205" i="45"/>
  <c r="M552" i="45"/>
  <c r="M550" i="45"/>
  <c r="M548" i="45"/>
  <c r="M544" i="45"/>
  <c r="M542" i="45"/>
  <c r="M540" i="45"/>
  <c r="M551" i="45"/>
  <c r="M549" i="45"/>
  <c r="M543" i="45"/>
  <c r="M541" i="45"/>
  <c r="M678" i="45"/>
  <c r="M676" i="45"/>
  <c r="M674" i="45"/>
  <c r="M670" i="45"/>
  <c r="M668" i="45"/>
  <c r="M666" i="45"/>
  <c r="M677" i="45"/>
  <c r="M675" i="45"/>
  <c r="M669" i="45"/>
  <c r="M667" i="45"/>
  <c r="L339" i="45"/>
  <c r="L333" i="45"/>
  <c r="L689" i="45" s="1"/>
  <c r="L330" i="45"/>
  <c r="L340" i="45"/>
  <c r="L696" i="45" s="1"/>
  <c r="L334" i="45"/>
  <c r="L690" i="45" s="1"/>
  <c r="L341" i="45"/>
  <c r="L697" i="45" s="1"/>
  <c r="L331" i="45"/>
  <c r="L687" i="45" s="1"/>
  <c r="L332" i="45"/>
  <c r="L688" i="45" s="1"/>
  <c r="L338" i="45"/>
  <c r="L342" i="45"/>
  <c r="L698" i="45" s="1"/>
  <c r="O59" i="45"/>
  <c r="M594" i="45"/>
  <c r="M592" i="45"/>
  <c r="M590" i="45"/>
  <c r="M586" i="45"/>
  <c r="M584" i="45"/>
  <c r="M582" i="45"/>
  <c r="M593" i="45"/>
  <c r="M591" i="45"/>
  <c r="M585" i="45"/>
  <c r="M583" i="45"/>
  <c r="O299" i="45"/>
  <c r="O297" i="45"/>
  <c r="O291" i="45"/>
  <c r="O289" i="45"/>
  <c r="O292" i="45"/>
  <c r="O296" i="45"/>
  <c r="O298" i="45"/>
  <c r="O288" i="45"/>
  <c r="O300" i="45"/>
  <c r="O290" i="45"/>
  <c r="L671" i="45"/>
  <c r="K699" i="45"/>
  <c r="M209" i="45"/>
  <c r="O461" i="45"/>
  <c r="L629" i="45"/>
  <c r="N511" i="45"/>
  <c r="N48" i="45"/>
  <c r="N49" i="45"/>
  <c r="L703" i="45"/>
  <c r="M93" i="44"/>
  <c r="L118" i="44"/>
  <c r="M81" i="44"/>
  <c r="N78" i="44"/>
  <c r="I140" i="44"/>
  <c r="M82" i="44"/>
  <c r="L117" i="44"/>
  <c r="N34" i="44"/>
  <c r="O31" i="44"/>
  <c r="O34" i="44" s="1"/>
  <c r="O47" i="44" s="1"/>
  <c r="K139" i="44"/>
  <c r="K137" i="44"/>
  <c r="K138" i="44"/>
  <c r="K136" i="44"/>
  <c r="L122" i="44"/>
  <c r="J139" i="44"/>
  <c r="J137" i="44"/>
  <c r="J138" i="44"/>
  <c r="J136" i="44"/>
  <c r="K122" i="44"/>
  <c r="M47" i="44"/>
  <c r="N35" i="44"/>
  <c r="O100" i="44"/>
  <c r="O119" i="44" s="1"/>
  <c r="O101" i="44"/>
  <c r="N119" i="44"/>
  <c r="N89" i="44"/>
  <c r="M92" i="44"/>
  <c r="M35" i="44"/>
  <c r="N243" i="41"/>
  <c r="N279" i="41" s="1"/>
  <c r="N231" i="41"/>
  <c r="N219" i="41"/>
  <c r="O59" i="41"/>
  <c r="O70" i="41" s="1"/>
  <c r="O80" i="41"/>
  <c r="O118" i="41" s="1"/>
  <c r="O132" i="41" s="1"/>
  <c r="O243" i="41"/>
  <c r="O279" i="41" s="1"/>
  <c r="O219" i="41"/>
  <c r="O231" i="41" s="1"/>
  <c r="Q131" i="41"/>
  <c r="Q117" i="41" s="1"/>
  <c r="G217" i="41"/>
  <c r="G229" i="41" s="1"/>
  <c r="G240" i="41"/>
  <c r="G276" i="41" s="1"/>
  <c r="J59" i="41"/>
  <c r="J70" i="41" s="1"/>
  <c r="J80" i="41"/>
  <c r="J118" i="41" s="1"/>
  <c r="L244" i="41"/>
  <c r="L280" i="41" s="1"/>
  <c r="L220" i="41"/>
  <c r="L232" i="41" s="1"/>
  <c r="G59" i="41"/>
  <c r="G70" i="41" s="1"/>
  <c r="Q69" i="41"/>
  <c r="G80" i="41"/>
  <c r="G118" i="41" s="1"/>
  <c r="G132" i="41" s="1"/>
  <c r="J243" i="41"/>
  <c r="J279" i="41" s="1"/>
  <c r="J219" i="41"/>
  <c r="J231" i="41" s="1"/>
  <c r="L59" i="41"/>
  <c r="L70" i="41" s="1"/>
  <c r="L80" i="41"/>
  <c r="L118" i="41" s="1"/>
  <c r="L132" i="41" s="1"/>
  <c r="K59" i="41"/>
  <c r="K70" i="41" s="1"/>
  <c r="K80" i="41"/>
  <c r="K118" i="41" s="1"/>
  <c r="K243" i="41"/>
  <c r="K279" i="41" s="1"/>
  <c r="K290" i="41" s="1"/>
  <c r="K219" i="41"/>
  <c r="K231" i="41" s="1"/>
  <c r="O290" i="41"/>
  <c r="C229" i="41"/>
  <c r="C217" i="41" s="1"/>
  <c r="C58" i="41"/>
  <c r="R226" i="41"/>
  <c r="I288" i="41"/>
  <c r="H80" i="41"/>
  <c r="H118" i="41" s="1"/>
  <c r="H132" i="41" s="1"/>
  <c r="H59" i="41"/>
  <c r="H70" i="41"/>
  <c r="M59" i="41"/>
  <c r="M70" i="41" s="1"/>
  <c r="I80" i="41"/>
  <c r="I118" i="41" s="1"/>
  <c r="I132" i="41" s="1"/>
  <c r="I59" i="41"/>
  <c r="I70" i="41"/>
  <c r="G287" i="41"/>
  <c r="Q286" i="41"/>
  <c r="Q275" i="41" s="1"/>
  <c r="P59" i="41"/>
  <c r="P70" i="41"/>
  <c r="H218" i="41"/>
  <c r="H230" i="41" s="1"/>
  <c r="H242" i="41" s="1"/>
  <c r="H278" i="41" s="1"/>
  <c r="H289" i="41" s="1"/>
  <c r="J132" i="41"/>
  <c r="L291" i="41"/>
  <c r="K132" i="41"/>
  <c r="S215" i="41"/>
  <c r="R56" i="41"/>
  <c r="N290" i="41"/>
  <c r="Q216" i="41"/>
  <c r="R216" i="41" s="1"/>
  <c r="T216" i="41"/>
  <c r="Q227" i="41"/>
  <c r="Q239" i="41" s="1"/>
  <c r="N59" i="41"/>
  <c r="N70" i="41" s="1"/>
  <c r="C278" i="41"/>
  <c r="C289" i="41" s="1"/>
  <c r="C242" i="41" s="1"/>
  <c r="C133" i="41"/>
  <c r="C70" i="41"/>
  <c r="C120" i="41"/>
  <c r="I218" i="41"/>
  <c r="I230" i="41" s="1"/>
  <c r="M242" i="41"/>
  <c r="M278" i="41" s="1"/>
  <c r="M289" i="41" s="1"/>
  <c r="M218" i="41"/>
  <c r="M230" i="41" s="1"/>
  <c r="Q57" i="41"/>
  <c r="R68" i="41"/>
  <c r="J290" i="41"/>
  <c r="M80" i="41"/>
  <c r="M118" i="41" s="1"/>
  <c r="M132" i="41" s="1"/>
  <c r="P80" i="41"/>
  <c r="P118" i="41" s="1"/>
  <c r="P132" i="41" s="1"/>
  <c r="L201" i="34"/>
  <c r="N90" i="25"/>
  <c r="N24" i="25"/>
  <c r="N308" i="25" s="1"/>
  <c r="N300" i="25"/>
  <c r="N101" i="25"/>
  <c r="N29" i="25"/>
  <c r="N310" i="25"/>
  <c r="H178" i="25"/>
  <c r="H189" i="25" s="1"/>
  <c r="N91" i="25"/>
  <c r="N129" i="25" s="1"/>
  <c r="N150" i="25" s="1"/>
  <c r="N301" i="25"/>
  <c r="L160" i="25"/>
  <c r="L141" i="25"/>
  <c r="L32" i="25"/>
  <c r="J67" i="40" s="1"/>
  <c r="J71" i="40" s="1"/>
  <c r="L314" i="25"/>
  <c r="L37" i="25"/>
  <c r="L38" i="25"/>
  <c r="L48" i="25"/>
  <c r="L43" i="25"/>
  <c r="L39" i="25"/>
  <c r="L42" i="25"/>
  <c r="L40" i="25"/>
  <c r="L41" i="25"/>
  <c r="L44" i="25"/>
  <c r="L49" i="25"/>
  <c r="H192" i="25"/>
  <c r="H55" i="27" s="1"/>
  <c r="K50" i="25"/>
  <c r="I63" i="25"/>
  <c r="M31" i="25"/>
  <c r="M312" i="25"/>
  <c r="M139" i="25"/>
  <c r="M103" i="25"/>
  <c r="J175" i="25"/>
  <c r="J177" i="25"/>
  <c r="J182" i="25"/>
  <c r="J174" i="25"/>
  <c r="J173" i="25"/>
  <c r="J176" i="25"/>
  <c r="J171" i="25"/>
  <c r="J172" i="25"/>
  <c r="K162" i="25"/>
  <c r="H190" i="25"/>
  <c r="H191" i="25"/>
  <c r="H54" i="27" s="1"/>
  <c r="N96" i="25"/>
  <c r="N134" i="25" s="1"/>
  <c r="N155" i="25" s="1"/>
  <c r="N92" i="25"/>
  <c r="N130" i="25" s="1"/>
  <c r="N151" i="25" s="1"/>
  <c r="N95" i="25"/>
  <c r="N133" i="25" s="1"/>
  <c r="N154" i="25" s="1"/>
  <c r="N93" i="25"/>
  <c r="N131" i="25" s="1"/>
  <c r="N152" i="25" s="1"/>
  <c r="N94" i="25"/>
  <c r="N132" i="25" s="1"/>
  <c r="N153" i="25" s="1"/>
  <c r="N97" i="25"/>
  <c r="N135" i="25" s="1"/>
  <c r="N156" i="25" s="1"/>
  <c r="K45" i="25"/>
  <c r="K55" i="25" s="1"/>
  <c r="L149" i="25"/>
  <c r="L136" i="25"/>
  <c r="H196" i="25"/>
  <c r="H59" i="27" s="1"/>
  <c r="H193" i="25"/>
  <c r="H56" i="27" s="1"/>
  <c r="J181" i="25"/>
  <c r="K56" i="25"/>
  <c r="G197" i="25"/>
  <c r="J55" i="25"/>
  <c r="M128" i="25"/>
  <c r="M98" i="25"/>
  <c r="N102" i="25"/>
  <c r="N140" i="25" s="1"/>
  <c r="N161" i="25" s="1"/>
  <c r="N311" i="25"/>
  <c r="K157" i="25"/>
  <c r="H185" i="25"/>
  <c r="H194" i="25"/>
  <c r="H57" i="27" s="1"/>
  <c r="H195" i="25"/>
  <c r="H58" i="27" s="1"/>
  <c r="K61" i="25"/>
  <c r="K48" i="27" s="1"/>
  <c r="O21" i="23"/>
  <c r="N153" i="23"/>
  <c r="N151" i="23"/>
  <c r="M155" i="23"/>
  <c r="N185" i="23"/>
  <c r="M192" i="23"/>
  <c r="N152" i="23"/>
  <c r="M113" i="23"/>
  <c r="N106" i="23"/>
  <c r="N188" i="23"/>
  <c r="M195" i="23"/>
  <c r="O22" i="23"/>
  <c r="M61" i="23"/>
  <c r="N54" i="23"/>
  <c r="N239" i="23"/>
  <c r="N254" i="23"/>
  <c r="M130" i="23"/>
  <c r="N123" i="23"/>
  <c r="N53" i="23"/>
  <c r="M60" i="23"/>
  <c r="N20" i="23"/>
  <c r="N23" i="23" s="1"/>
  <c r="N105" i="23"/>
  <c r="M112" i="23"/>
  <c r="N237" i="23"/>
  <c r="N253" i="23"/>
  <c r="M193" i="23"/>
  <c r="N186" i="23"/>
  <c r="M62" i="23"/>
  <c r="N55" i="23"/>
  <c r="O124" i="23"/>
  <c r="O131" i="23" s="1"/>
  <c r="N131" i="23"/>
  <c r="O19" i="23"/>
  <c r="O107" i="23"/>
  <c r="O114" i="23" s="1"/>
  <c r="N114" i="23"/>
  <c r="N256" i="23"/>
  <c r="N154" i="23"/>
  <c r="N236" i="23"/>
  <c r="N122" i="23"/>
  <c r="M129" i="23"/>
  <c r="M128" i="23"/>
  <c r="N121" i="23"/>
  <c r="M111" i="23"/>
  <c r="N104" i="23"/>
  <c r="J114" i="20"/>
  <c r="G31" i="20"/>
  <c r="L31" i="20" s="1"/>
  <c r="L30" i="20"/>
  <c r="J45" i="20"/>
  <c r="G100" i="20"/>
  <c r="L100" i="20" s="1"/>
  <c r="L99" i="20"/>
  <c r="N99" i="20" s="1"/>
  <c r="O99" i="20" s="1"/>
  <c r="N21" i="20"/>
  <c r="O21" i="20" s="1"/>
  <c r="N31" i="20"/>
  <c r="O31" i="20" s="1"/>
  <c r="N100" i="20"/>
  <c r="O100" i="20" s="1"/>
  <c r="K32" i="20"/>
  <c r="K45" i="20" s="1"/>
  <c r="K46" i="20" s="1"/>
  <c r="F50" i="20" s="1"/>
  <c r="N30" i="20"/>
  <c r="O30" i="20" s="1"/>
  <c r="H1185" i="14"/>
  <c r="H473" i="14"/>
  <c r="G496" i="14"/>
  <c r="I1166" i="14"/>
  <c r="I422" i="14"/>
  <c r="J87" i="14"/>
  <c r="I1196" i="14"/>
  <c r="I450" i="14"/>
  <c r="J127" i="14"/>
  <c r="I1177" i="14"/>
  <c r="I432" i="14"/>
  <c r="J103" i="14"/>
  <c r="I466" i="14"/>
  <c r="J155" i="14"/>
  <c r="I469" i="14"/>
  <c r="J158" i="14"/>
  <c r="I578" i="14"/>
  <c r="J255" i="14"/>
  <c r="I1178" i="14"/>
  <c r="I433" i="14"/>
  <c r="J104" i="14"/>
  <c r="I410" i="14"/>
  <c r="J69" i="14"/>
  <c r="I206" i="14"/>
  <c r="C1193" i="14"/>
  <c r="D834" i="14"/>
  <c r="D447" i="14"/>
  <c r="C141" i="14"/>
  <c r="I623" i="14"/>
  <c r="J306" i="14"/>
  <c r="I1183" i="14"/>
  <c r="I438" i="14"/>
  <c r="J109" i="14"/>
  <c r="K218" i="14"/>
  <c r="L81" i="14"/>
  <c r="I664" i="14"/>
  <c r="I567" i="14" s="1"/>
  <c r="J367" i="14"/>
  <c r="I662" i="14"/>
  <c r="I566" i="14" s="1"/>
  <c r="J354" i="14"/>
  <c r="I476" i="14"/>
  <c r="J171" i="14"/>
  <c r="I1143" i="14"/>
  <c r="I403" i="14"/>
  <c r="J56" i="14"/>
  <c r="J192" i="14"/>
  <c r="I480" i="14"/>
  <c r="J175" i="14"/>
  <c r="J60" i="14"/>
  <c r="J196" i="14"/>
  <c r="J1159" i="14"/>
  <c r="J200" i="14"/>
  <c r="K63" i="14"/>
  <c r="J590" i="14"/>
  <c r="J589" i="14"/>
  <c r="J588" i="14"/>
  <c r="J591" i="14"/>
  <c r="J587" i="14"/>
  <c r="J274" i="14"/>
  <c r="I575" i="14"/>
  <c r="J252" i="14"/>
  <c r="I265" i="14"/>
  <c r="I576" i="14"/>
  <c r="J253" i="14"/>
  <c r="L273" i="14"/>
  <c r="M259" i="14"/>
  <c r="I634" i="14"/>
  <c r="J319" i="14"/>
  <c r="I1194" i="14"/>
  <c r="I448" i="14"/>
  <c r="J125" i="14"/>
  <c r="I1192" i="14"/>
  <c r="I446" i="14"/>
  <c r="J123" i="14"/>
  <c r="J299" i="14"/>
  <c r="K286" i="14"/>
  <c r="I455" i="14"/>
  <c r="J138" i="14"/>
  <c r="H1154" i="14"/>
  <c r="H488" i="14"/>
  <c r="H638" i="14"/>
  <c r="H563" i="14" s="1"/>
  <c r="G1161" i="14"/>
  <c r="G1162" i="14" s="1"/>
  <c r="G1186" i="14"/>
  <c r="H1197" i="14"/>
  <c r="J583" i="14"/>
  <c r="I622" i="14"/>
  <c r="J305" i="14"/>
  <c r="K219" i="14"/>
  <c r="L82" i="14"/>
  <c r="L75" i="5" s="1"/>
  <c r="C1194" i="14"/>
  <c r="D835" i="14"/>
  <c r="D448" i="14"/>
  <c r="C142" i="14"/>
  <c r="L64" i="14"/>
  <c r="K201" i="14"/>
  <c r="K54" i="5" s="1"/>
  <c r="I478" i="14"/>
  <c r="J173" i="14"/>
  <c r="I647" i="14"/>
  <c r="J334" i="14"/>
  <c r="I1190" i="14"/>
  <c r="I444" i="14"/>
  <c r="J121" i="14"/>
  <c r="K215" i="14"/>
  <c r="L78" i="14"/>
  <c r="I456" i="14"/>
  <c r="J139" i="14"/>
  <c r="I645" i="14"/>
  <c r="J332" i="14"/>
  <c r="I1146" i="14"/>
  <c r="I406" i="14"/>
  <c r="J59" i="14"/>
  <c r="J195" i="14"/>
  <c r="I635" i="14"/>
  <c r="J320" i="14"/>
  <c r="I655" i="14"/>
  <c r="J344" i="14"/>
  <c r="I457" i="14"/>
  <c r="J140" i="14"/>
  <c r="I1167" i="14"/>
  <c r="I423" i="14"/>
  <c r="J88" i="14"/>
  <c r="I1157" i="14"/>
  <c r="I491" i="14"/>
  <c r="I598" i="14"/>
  <c r="I290" i="14"/>
  <c r="J277" i="14"/>
  <c r="I1170" i="14"/>
  <c r="I426" i="14"/>
  <c r="J91" i="14"/>
  <c r="I600" i="14"/>
  <c r="I292" i="14"/>
  <c r="J279" i="14"/>
  <c r="C1192" i="14"/>
  <c r="D833" i="14"/>
  <c r="D446" i="14"/>
  <c r="C140" i="14"/>
  <c r="I1191" i="14"/>
  <c r="I445" i="14"/>
  <c r="J122" i="14"/>
  <c r="J1145" i="14"/>
  <c r="J405" i="14"/>
  <c r="K58" i="14"/>
  <c r="K194" i="14"/>
  <c r="J298" i="14"/>
  <c r="K285" i="14"/>
  <c r="J198" i="14"/>
  <c r="K61" i="14"/>
  <c r="I1182" i="14"/>
  <c r="I437" i="14"/>
  <c r="J108" i="14"/>
  <c r="I626" i="14"/>
  <c r="J309" i="14"/>
  <c r="I648" i="14"/>
  <c r="J335" i="14"/>
  <c r="I1179" i="14"/>
  <c r="I434" i="14"/>
  <c r="J105" i="14"/>
  <c r="I625" i="14"/>
  <c r="J308" i="14"/>
  <c r="I656" i="14"/>
  <c r="J345" i="14"/>
  <c r="I644" i="14"/>
  <c r="J331" i="14"/>
  <c r="I415" i="14"/>
  <c r="J74" i="14"/>
  <c r="I211" i="14"/>
  <c r="I1140" i="14"/>
  <c r="I400" i="14"/>
  <c r="I189" i="14"/>
  <c r="J53" i="14"/>
  <c r="K572" i="14"/>
  <c r="L249" i="14"/>
  <c r="K262" i="14"/>
  <c r="G1198" i="14"/>
  <c r="H462" i="14"/>
  <c r="H605" i="14"/>
  <c r="H560" i="14" s="1"/>
  <c r="H451" i="14"/>
  <c r="H579" i="14"/>
  <c r="H558" i="14" s="1"/>
  <c r="G568" i="14"/>
  <c r="G698" i="14" s="1"/>
  <c r="G57" i="9" s="1"/>
  <c r="I633" i="14"/>
  <c r="J318" i="14"/>
  <c r="I630" i="14"/>
  <c r="J315" i="14"/>
  <c r="I620" i="14"/>
  <c r="J303" i="14"/>
  <c r="I465" i="14"/>
  <c r="J154" i="14"/>
  <c r="J1153" i="14"/>
  <c r="I621" i="14"/>
  <c r="J304" i="14"/>
  <c r="I1181" i="14"/>
  <c r="I436" i="14"/>
  <c r="J107" i="14"/>
  <c r="J199" i="14"/>
  <c r="K62" i="14"/>
  <c r="I603" i="14"/>
  <c r="I295" i="14"/>
  <c r="J282" i="14"/>
  <c r="I414" i="14"/>
  <c r="J73" i="14"/>
  <c r="I210" i="14"/>
  <c r="I1172" i="14"/>
  <c r="I428" i="14"/>
  <c r="J93" i="14"/>
  <c r="C1183" i="14"/>
  <c r="D826" i="14"/>
  <c r="D438" i="14"/>
  <c r="C126" i="14"/>
  <c r="I1184" i="14"/>
  <c r="I439" i="14"/>
  <c r="J110" i="14"/>
  <c r="I1169" i="14"/>
  <c r="I425" i="14"/>
  <c r="J90" i="14"/>
  <c r="I1160" i="14"/>
  <c r="I494" i="14"/>
  <c r="I471" i="14"/>
  <c r="J160" i="14"/>
  <c r="L79" i="14"/>
  <c r="K216" i="14"/>
  <c r="I654" i="14"/>
  <c r="J343" i="14"/>
  <c r="I653" i="14"/>
  <c r="J342" i="14"/>
  <c r="I459" i="14"/>
  <c r="J142" i="14"/>
  <c r="I454" i="14"/>
  <c r="J137" i="14"/>
  <c r="I574" i="14"/>
  <c r="I264" i="14"/>
  <c r="J251" i="14"/>
  <c r="H1155" i="14"/>
  <c r="H489" i="14"/>
  <c r="I458" i="14"/>
  <c r="J141" i="14"/>
  <c r="I1180" i="14"/>
  <c r="I435" i="14"/>
  <c r="J106" i="14"/>
  <c r="I470" i="14"/>
  <c r="J159" i="14"/>
  <c r="I483" i="14"/>
  <c r="J178" i="14"/>
  <c r="I604" i="14"/>
  <c r="I296" i="14"/>
  <c r="J283" i="14"/>
  <c r="I411" i="14"/>
  <c r="J70" i="14"/>
  <c r="I207" i="14"/>
  <c r="G524" i="14"/>
  <c r="G697" i="14" s="1"/>
  <c r="G519" i="14"/>
  <c r="I461" i="14"/>
  <c r="J144" i="14"/>
  <c r="I1189" i="14"/>
  <c r="I443" i="14"/>
  <c r="J120" i="14"/>
  <c r="I1158" i="14"/>
  <c r="I492" i="14"/>
  <c r="I1168" i="14"/>
  <c r="I424" i="14"/>
  <c r="J89" i="14"/>
  <c r="H1156" i="14"/>
  <c r="H490" i="14"/>
  <c r="I658" i="14"/>
  <c r="J347" i="14"/>
  <c r="I646" i="14"/>
  <c r="J333" i="14"/>
  <c r="C1196" i="14"/>
  <c r="D837" i="14"/>
  <c r="D450" i="14"/>
  <c r="C144" i="14"/>
  <c r="H627" i="14"/>
  <c r="H562" i="14" s="1"/>
  <c r="I493" i="14"/>
  <c r="H1147" i="14"/>
  <c r="G1149" i="14"/>
  <c r="I641" i="14"/>
  <c r="J328" i="14"/>
  <c r="I642" i="14"/>
  <c r="J329" i="14"/>
  <c r="I481" i="14"/>
  <c r="J176" i="14"/>
  <c r="I468" i="14"/>
  <c r="J157" i="14"/>
  <c r="K1139" i="14"/>
  <c r="K188" i="14"/>
  <c r="L52" i="14"/>
  <c r="C1191" i="14"/>
  <c r="D832" i="14"/>
  <c r="D445" i="14"/>
  <c r="C139" i="14"/>
  <c r="I601" i="14"/>
  <c r="I293" i="14"/>
  <c r="J280" i="14"/>
  <c r="J1171" i="14"/>
  <c r="J427" i="14"/>
  <c r="K92" i="14"/>
  <c r="L80" i="14"/>
  <c r="K217" i="14"/>
  <c r="I1195" i="14"/>
  <c r="I449" i="14"/>
  <c r="J126" i="14"/>
  <c r="K1165" i="14"/>
  <c r="K421" i="14"/>
  <c r="L86" i="14"/>
  <c r="I599" i="14"/>
  <c r="I291" i="14"/>
  <c r="J278" i="14"/>
  <c r="I416" i="14"/>
  <c r="J75" i="14"/>
  <c r="I212" i="14"/>
  <c r="I652" i="14"/>
  <c r="J341" i="14"/>
  <c r="I659" i="14"/>
  <c r="J348" i="14"/>
  <c r="I479" i="14"/>
  <c r="J174" i="14"/>
  <c r="I619" i="14"/>
  <c r="J302" i="14"/>
  <c r="I637" i="14"/>
  <c r="J322" i="14"/>
  <c r="I657" i="14"/>
  <c r="J346" i="14"/>
  <c r="I643" i="14"/>
  <c r="J330" i="14"/>
  <c r="I477" i="14"/>
  <c r="J172" i="14"/>
  <c r="J472" i="14"/>
  <c r="K161" i="14"/>
  <c r="I412" i="14"/>
  <c r="J71" i="14"/>
  <c r="I208" i="14"/>
  <c r="I1141" i="14"/>
  <c r="I401" i="14"/>
  <c r="I190" i="14"/>
  <c r="J54" i="14"/>
  <c r="I577" i="14"/>
  <c r="J254" i="14"/>
  <c r="I413" i="14"/>
  <c r="J72" i="14"/>
  <c r="I209" i="14"/>
  <c r="J624" i="14"/>
  <c r="K307" i="14"/>
  <c r="J417" i="14"/>
  <c r="K76" i="14"/>
  <c r="J213" i="14"/>
  <c r="I597" i="14"/>
  <c r="I289" i="14"/>
  <c r="J276" i="14"/>
  <c r="K272" i="14"/>
  <c r="L258" i="14"/>
  <c r="L65" i="14"/>
  <c r="L35" i="5" s="1"/>
  <c r="K202" i="14"/>
  <c r="K55" i="5" s="1"/>
  <c r="I631" i="14"/>
  <c r="J316" i="14"/>
  <c r="I636" i="14"/>
  <c r="J321" i="14"/>
  <c r="I1144" i="14"/>
  <c r="I404" i="14"/>
  <c r="J57" i="14"/>
  <c r="J193" i="14"/>
  <c r="I1193" i="14"/>
  <c r="I447" i="14"/>
  <c r="J124" i="14"/>
  <c r="I1142" i="14"/>
  <c r="I402" i="14"/>
  <c r="I191" i="14"/>
  <c r="J55" i="14"/>
  <c r="J482" i="14"/>
  <c r="K177" i="14"/>
  <c r="I467" i="14"/>
  <c r="J156" i="14"/>
  <c r="I602" i="14"/>
  <c r="I294" i="14"/>
  <c r="J281" i="14"/>
  <c r="C1190" i="14"/>
  <c r="D831" i="14"/>
  <c r="D444" i="14"/>
  <c r="C138" i="14"/>
  <c r="C1177" i="14"/>
  <c r="D820" i="14"/>
  <c r="D432" i="14"/>
  <c r="C120" i="14"/>
  <c r="I460" i="14"/>
  <c r="J143" i="14"/>
  <c r="I632" i="14"/>
  <c r="J317" i="14"/>
  <c r="I573" i="14"/>
  <c r="J250" i="14"/>
  <c r="I263" i="14"/>
  <c r="H1174" i="14"/>
  <c r="H440" i="14"/>
  <c r="H418" i="14"/>
  <c r="H484" i="14"/>
  <c r="E18" i="10" s="1"/>
  <c r="I495" i="14"/>
  <c r="H407" i="14"/>
  <c r="G50" i="13"/>
  <c r="G51" i="13"/>
  <c r="G63" i="12"/>
  <c r="G64" i="12"/>
  <c r="G46" i="9"/>
  <c r="G47" i="9"/>
  <c r="G409" i="5"/>
  <c r="G473" i="5"/>
  <c r="H472" i="5"/>
  <c r="G472" i="5"/>
  <c r="H473" i="5"/>
  <c r="F518" i="4"/>
  <c r="G414" i="4"/>
  <c r="G413" i="4"/>
  <c r="G518" i="4"/>
  <c r="G514" i="4"/>
  <c r="G476" i="4"/>
  <c r="H477" i="4"/>
  <c r="G513" i="4"/>
  <c r="H476" i="4"/>
  <c r="G477" i="4"/>
  <c r="K52" i="8" l="1"/>
  <c r="I579" i="14"/>
  <c r="I558" i="14" s="1"/>
  <c r="H616" i="14"/>
  <c r="H561" i="14" s="1"/>
  <c r="J455" i="5"/>
  <c r="H592" i="14"/>
  <c r="H559" i="14" s="1"/>
  <c r="J46" i="8"/>
  <c r="J54" i="8" s="1"/>
  <c r="K24" i="8"/>
  <c r="K27" i="8"/>
  <c r="K25" i="8"/>
  <c r="J48" i="8"/>
  <c r="J49" i="8"/>
  <c r="J47" i="8"/>
  <c r="H507" i="14"/>
  <c r="H521" i="14" s="1"/>
  <c r="K61" i="7"/>
  <c r="J44" i="7"/>
  <c r="K19" i="7"/>
  <c r="J46" i="7"/>
  <c r="K59" i="7"/>
  <c r="K62" i="7"/>
  <c r="K60" i="7"/>
  <c r="K20" i="7"/>
  <c r="K21" i="7"/>
  <c r="J45" i="7"/>
  <c r="K47" i="7"/>
  <c r="I56" i="7"/>
  <c r="I53" i="7"/>
  <c r="I64" i="7" s="1"/>
  <c r="J27" i="7"/>
  <c r="I54" i="7"/>
  <c r="J29" i="7"/>
  <c r="I55" i="7"/>
  <c r="J26" i="7"/>
  <c r="I398" i="5"/>
  <c r="I189" i="25"/>
  <c r="I190" i="25"/>
  <c r="O37" i="48"/>
  <c r="O41" i="48" s="1"/>
  <c r="P29" i="48" s="1"/>
  <c r="P30" i="48" s="1"/>
  <c r="P37" i="48" s="1"/>
  <c r="P41" i="48" s="1"/>
  <c r="J42" i="34"/>
  <c r="L760" i="33"/>
  <c r="AK220" i="50"/>
  <c r="U24" i="52"/>
  <c r="AL354" i="51"/>
  <c r="V27" i="53"/>
  <c r="AK106" i="51"/>
  <c r="U21" i="53"/>
  <c r="H170" i="8"/>
  <c r="H134" i="13"/>
  <c r="H241" i="11"/>
  <c r="H75" i="11" s="1"/>
  <c r="Z208" i="43"/>
  <c r="L203" i="33"/>
  <c r="L203" i="22"/>
  <c r="I831" i="22"/>
  <c r="K766" i="22"/>
  <c r="L159" i="12"/>
  <c r="L172" i="11"/>
  <c r="L831" i="22"/>
  <c r="K53" i="44"/>
  <c r="I58" i="40" s="1"/>
  <c r="K66" i="44"/>
  <c r="K51" i="44"/>
  <c r="K68" i="44"/>
  <c r="K67" i="44"/>
  <c r="K65" i="44"/>
  <c r="K69" i="44" s="1"/>
  <c r="I123" i="34"/>
  <c r="I197" i="24"/>
  <c r="I16" i="21"/>
  <c r="K72" i="7"/>
  <c r="M28" i="31"/>
  <c r="N28" i="31" s="1"/>
  <c r="E28" i="31"/>
  <c r="G29" i="31"/>
  <c r="J22" i="34"/>
  <c r="K136" i="13"/>
  <c r="K243" i="11"/>
  <c r="I38" i="23"/>
  <c r="I170" i="23" s="1"/>
  <c r="I177" i="23" s="1"/>
  <c r="I39" i="23"/>
  <c r="I171" i="23" s="1"/>
  <c r="I178" i="23" s="1"/>
  <c r="I37" i="23"/>
  <c r="I169" i="23" s="1"/>
  <c r="I176" i="23" s="1"/>
  <c r="I36" i="23"/>
  <c r="J95" i="26"/>
  <c r="J111" i="26"/>
  <c r="AK182" i="50"/>
  <c r="U23" i="52"/>
  <c r="AK258" i="50"/>
  <c r="U25" i="52"/>
  <c r="AK144" i="50"/>
  <c r="U22" i="52"/>
  <c r="AK75" i="51"/>
  <c r="U20" i="53"/>
  <c r="AL220" i="51"/>
  <c r="V24" i="53"/>
  <c r="H164" i="8"/>
  <c r="I122" i="34"/>
  <c r="J62" i="8"/>
  <c r="J20" i="34"/>
  <c r="H734" i="22"/>
  <c r="H712" i="22"/>
  <c r="F37" i="35"/>
  <c r="F51" i="35"/>
  <c r="J15" i="6"/>
  <c r="F72" i="7"/>
  <c r="I95" i="26"/>
  <c r="I124" i="34"/>
  <c r="K152" i="12"/>
  <c r="K165" i="11"/>
  <c r="K77" i="11" s="1"/>
  <c r="K739" i="22"/>
  <c r="K726" i="22"/>
  <c r="H150" i="12"/>
  <c r="H163" i="11"/>
  <c r="H74" i="11" s="1"/>
  <c r="G121" i="34"/>
  <c r="M831" i="22"/>
  <c r="J702" i="45"/>
  <c r="J704" i="45" s="1"/>
  <c r="J47" i="23"/>
  <c r="H706" i="22"/>
  <c r="H725" i="22"/>
  <c r="H737" i="22"/>
  <c r="J82" i="8"/>
  <c r="K124" i="13"/>
  <c r="K231" i="11"/>
  <c r="K64" i="11" s="1"/>
  <c r="J16" i="32"/>
  <c r="H126" i="12"/>
  <c r="H139" i="11"/>
  <c r="G727" i="22"/>
  <c r="I44" i="34"/>
  <c r="K43" i="27"/>
  <c r="L46" i="23"/>
  <c r="L760" i="22"/>
  <c r="AK306" i="51"/>
  <c r="U26" i="53"/>
  <c r="AK257" i="51"/>
  <c r="AK411" i="51" s="1"/>
  <c r="U32" i="53" s="1"/>
  <c r="U52" i="53" s="1"/>
  <c r="U25" i="53"/>
  <c r="H151" i="8"/>
  <c r="H82" i="8"/>
  <c r="H217" i="11"/>
  <c r="H49" i="11" s="1"/>
  <c r="H110" i="13"/>
  <c r="G727" i="33"/>
  <c r="L46" i="44"/>
  <c r="L49" i="44" s="1"/>
  <c r="L29" i="44"/>
  <c r="H147" i="12"/>
  <c r="H160" i="11"/>
  <c r="H167" i="11" s="1"/>
  <c r="H170" i="11" s="1"/>
  <c r="G742" i="22"/>
  <c r="H840" i="22"/>
  <c r="I16" i="32"/>
  <c r="E34" i="10"/>
  <c r="F120" i="20"/>
  <c r="J63" i="25"/>
  <c r="J42" i="27"/>
  <c r="K42" i="27"/>
  <c r="H53" i="27"/>
  <c r="L94" i="26"/>
  <c r="L759" i="22"/>
  <c r="L45" i="23"/>
  <c r="L759" i="33"/>
  <c r="J41" i="34"/>
  <c r="J40" i="34"/>
  <c r="L758" i="33"/>
  <c r="F544" i="49"/>
  <c r="G811" i="22"/>
  <c r="G814" i="22" s="1"/>
  <c r="F561" i="49"/>
  <c r="G806" i="33"/>
  <c r="G809" i="33" s="1"/>
  <c r="AK75" i="50"/>
  <c r="U20" i="52"/>
  <c r="AK44" i="51"/>
  <c r="U19" i="53"/>
  <c r="AL181" i="51"/>
  <c r="V23" i="53"/>
  <c r="H230" i="11"/>
  <c r="H62" i="11" s="1"/>
  <c r="H123" i="13"/>
  <c r="H734" i="33"/>
  <c r="H712" i="33"/>
  <c r="F53" i="35"/>
  <c r="F39" i="35"/>
  <c r="K140" i="12"/>
  <c r="K153" i="11"/>
  <c r="K63" i="11" s="1"/>
  <c r="F831" i="22"/>
  <c r="K739" i="33"/>
  <c r="K726" i="33"/>
  <c r="K82" i="8"/>
  <c r="J69" i="44"/>
  <c r="F43" i="35"/>
  <c r="F57" i="35"/>
  <c r="H725" i="33"/>
  <c r="H706" i="33"/>
  <c r="H737" i="33"/>
  <c r="K840" i="22"/>
  <c r="O831" i="22"/>
  <c r="N831" i="22"/>
  <c r="G37" i="32"/>
  <c r="J21" i="34"/>
  <c r="J83" i="11"/>
  <c r="J63" i="9" s="1"/>
  <c r="K762" i="33"/>
  <c r="J43" i="34"/>
  <c r="L761" i="33"/>
  <c r="H127" i="49"/>
  <c r="AL144" i="51"/>
  <c r="V22" i="53"/>
  <c r="H139" i="12"/>
  <c r="H152" i="11"/>
  <c r="H18" i="34"/>
  <c r="I407" i="14"/>
  <c r="F11" i="10" s="1"/>
  <c r="I627" i="14"/>
  <c r="I562" i="14" s="1"/>
  <c r="F47" i="10" s="1"/>
  <c r="M25" i="44"/>
  <c r="M27" i="44" s="1"/>
  <c r="N122" i="9"/>
  <c r="N99" i="12"/>
  <c r="N100" i="12" s="1"/>
  <c r="L110" i="26"/>
  <c r="H52" i="27"/>
  <c r="L758" i="22"/>
  <c r="L44" i="23"/>
  <c r="K36" i="23"/>
  <c r="K38" i="23"/>
  <c r="K170" i="23" s="1"/>
  <c r="K177" i="23" s="1"/>
  <c r="K39" i="23"/>
  <c r="K171" i="23" s="1"/>
  <c r="K178" i="23" s="1"/>
  <c r="K37" i="23"/>
  <c r="K169" i="23" s="1"/>
  <c r="K176" i="23" s="1"/>
  <c r="AK306" i="50"/>
  <c r="U26" i="52"/>
  <c r="AK106" i="50"/>
  <c r="U21" i="52"/>
  <c r="AK354" i="50"/>
  <c r="U27" i="52"/>
  <c r="AK44" i="50"/>
  <c r="U19" i="52"/>
  <c r="H180" i="7"/>
  <c r="H161" i="7"/>
  <c r="J831" i="22"/>
  <c r="W176" i="43"/>
  <c r="I171" i="33"/>
  <c r="I171" i="22"/>
  <c r="G840" i="22"/>
  <c r="F52" i="35"/>
  <c r="F38" i="35"/>
  <c r="I125" i="34"/>
  <c r="Z205" i="43"/>
  <c r="L200" i="33"/>
  <c r="L200" i="22"/>
  <c r="H72" i="8"/>
  <c r="H238" i="11"/>
  <c r="H131" i="13"/>
  <c r="H138" i="13" s="1"/>
  <c r="H141" i="13" s="1"/>
  <c r="G742" i="33"/>
  <c r="D35" i="17"/>
  <c r="J766" i="22"/>
  <c r="K159" i="12"/>
  <c r="K172" i="11"/>
  <c r="W137" i="43"/>
  <c r="I132" i="33"/>
  <c r="I132" i="22"/>
  <c r="V712" i="43"/>
  <c r="I183" i="25"/>
  <c r="J77" i="11"/>
  <c r="K83" i="11"/>
  <c r="K63" i="9" s="1"/>
  <c r="G24" i="29"/>
  <c r="H901" i="30"/>
  <c r="O890" i="30"/>
  <c r="P890" i="30" s="1"/>
  <c r="J19" i="34"/>
  <c r="F849" i="22"/>
  <c r="O22" i="29"/>
  <c r="I512" i="14"/>
  <c r="I418" i="5"/>
  <c r="I423" i="5"/>
  <c r="I419" i="5"/>
  <c r="H512" i="14"/>
  <c r="E11" i="10"/>
  <c r="J163" i="5"/>
  <c r="J164" i="4"/>
  <c r="K245" i="5"/>
  <c r="K249" i="4"/>
  <c r="I584" i="14"/>
  <c r="I236" i="5"/>
  <c r="I240" i="4"/>
  <c r="I613" i="14"/>
  <c r="I274" i="5"/>
  <c r="I278" i="4"/>
  <c r="K201" i="5"/>
  <c r="K202" i="4"/>
  <c r="I608" i="14"/>
  <c r="I269" i="5"/>
  <c r="I273" i="4"/>
  <c r="J32" i="12"/>
  <c r="J64" i="5"/>
  <c r="J61" i="4"/>
  <c r="J17" i="12"/>
  <c r="J22" i="5"/>
  <c r="J22" i="4"/>
  <c r="I501" i="14"/>
  <c r="I83" i="5"/>
  <c r="I81" i="4"/>
  <c r="J24" i="13"/>
  <c r="J55" i="13" s="1"/>
  <c r="J254" i="5"/>
  <c r="J480" i="5" s="1"/>
  <c r="J482" i="5" s="1"/>
  <c r="J258" i="4"/>
  <c r="J484" i="4" s="1"/>
  <c r="J179" i="5"/>
  <c r="J180" i="4"/>
  <c r="J321" i="5"/>
  <c r="J325" i="4"/>
  <c r="J343" i="5"/>
  <c r="J347" i="4"/>
  <c r="J103" i="5"/>
  <c r="J102" i="4"/>
  <c r="J165" i="4"/>
  <c r="J164" i="5"/>
  <c r="I500" i="14"/>
  <c r="I82" i="5"/>
  <c r="I80" i="4"/>
  <c r="I615" i="14"/>
  <c r="I280" i="4"/>
  <c r="I276" i="5"/>
  <c r="J181" i="5"/>
  <c r="J182" i="4"/>
  <c r="J157" i="5"/>
  <c r="J158" i="4"/>
  <c r="J342" i="4"/>
  <c r="J338" i="5"/>
  <c r="K92" i="5"/>
  <c r="K90" i="4"/>
  <c r="D144" i="5"/>
  <c r="D145" i="4"/>
  <c r="J107" i="5"/>
  <c r="J106" i="4"/>
  <c r="J33" i="12"/>
  <c r="J65" i="5"/>
  <c r="J62" i="4"/>
  <c r="H93" i="13"/>
  <c r="E46" i="10"/>
  <c r="H200" i="11"/>
  <c r="H31" i="11" s="1"/>
  <c r="K235" i="5"/>
  <c r="K239" i="4"/>
  <c r="I42" i="5"/>
  <c r="I40" i="4"/>
  <c r="J34" i="12"/>
  <c r="J66" i="5"/>
  <c r="J63" i="4"/>
  <c r="J341" i="5"/>
  <c r="J345" i="4"/>
  <c r="J121" i="4"/>
  <c r="J121" i="5"/>
  <c r="K29" i="13"/>
  <c r="K262" i="5"/>
  <c r="K266" i="4"/>
  <c r="J105" i="5"/>
  <c r="J104" i="4"/>
  <c r="I609" i="14"/>
  <c r="I270" i="5"/>
  <c r="I274" i="4"/>
  <c r="J102" i="5"/>
  <c r="J101" i="4"/>
  <c r="J197" i="5"/>
  <c r="J198" i="4"/>
  <c r="D162" i="5"/>
  <c r="D163" i="4"/>
  <c r="J159" i="4"/>
  <c r="J158" i="5"/>
  <c r="J141" i="5"/>
  <c r="J142" i="4"/>
  <c r="M19" i="13"/>
  <c r="M28" i="9" s="1"/>
  <c r="M229" i="5"/>
  <c r="M233" i="4"/>
  <c r="I586" i="14"/>
  <c r="I238" i="5"/>
  <c r="I242" i="4"/>
  <c r="J45" i="5"/>
  <c r="J43" i="4"/>
  <c r="J195" i="5"/>
  <c r="J196" i="4"/>
  <c r="J371" i="5"/>
  <c r="J375" i="4"/>
  <c r="J125" i="4"/>
  <c r="J125" i="5"/>
  <c r="J120" i="4"/>
  <c r="J120" i="5"/>
  <c r="J145" i="5"/>
  <c r="J146" i="4"/>
  <c r="K182" i="14"/>
  <c r="J207" i="5"/>
  <c r="J208" i="4"/>
  <c r="K325" i="14"/>
  <c r="J314" i="5"/>
  <c r="J318" i="4"/>
  <c r="J39" i="13"/>
  <c r="J36" i="13"/>
  <c r="M350" i="14"/>
  <c r="L347" i="5"/>
  <c r="L351" i="4"/>
  <c r="K180" i="14"/>
  <c r="J205" i="5"/>
  <c r="J206" i="4"/>
  <c r="K377" i="14"/>
  <c r="J382" i="5"/>
  <c r="J386" i="4"/>
  <c r="K454" i="5"/>
  <c r="K459" i="5"/>
  <c r="G116" i="12"/>
  <c r="G123" i="11"/>
  <c r="G26" i="11" s="1"/>
  <c r="J500" i="4"/>
  <c r="J502" i="4" s="1"/>
  <c r="J400" i="4"/>
  <c r="J395" i="4"/>
  <c r="K372" i="14"/>
  <c r="J376" i="5"/>
  <c r="J380" i="4"/>
  <c r="H447" i="4"/>
  <c r="H442" i="4"/>
  <c r="H527" i="4"/>
  <c r="K368" i="14"/>
  <c r="J372" i="5"/>
  <c r="J376" i="4"/>
  <c r="K356" i="14"/>
  <c r="J356" i="5"/>
  <c r="J360" i="4"/>
  <c r="J396" i="5"/>
  <c r="J391" i="5"/>
  <c r="I481" i="5"/>
  <c r="I486" i="5"/>
  <c r="M149" i="14"/>
  <c r="L170" i="5"/>
  <c r="H39" i="9"/>
  <c r="H38" i="9"/>
  <c r="H41" i="9"/>
  <c r="K459" i="4"/>
  <c r="J463" i="4"/>
  <c r="J465" i="4" s="1"/>
  <c r="M324" i="14"/>
  <c r="L313" i="5"/>
  <c r="L317" i="4"/>
  <c r="K361" i="14"/>
  <c r="J365" i="4"/>
  <c r="J361" i="5"/>
  <c r="I406" i="4"/>
  <c r="I401" i="4"/>
  <c r="I506" i="4"/>
  <c r="J402" i="4"/>
  <c r="K373" i="14"/>
  <c r="J377" i="5"/>
  <c r="J381" i="4"/>
  <c r="I465" i="4"/>
  <c r="I464" i="4"/>
  <c r="I469" i="4"/>
  <c r="J458" i="4"/>
  <c r="K351" i="14"/>
  <c r="J348" i="5"/>
  <c r="J352" i="4"/>
  <c r="M115" i="14"/>
  <c r="L132" i="5"/>
  <c r="L96" i="14"/>
  <c r="K111" i="4"/>
  <c r="K111" i="5"/>
  <c r="M166" i="14"/>
  <c r="L189" i="5"/>
  <c r="I425" i="5"/>
  <c r="H424" i="5"/>
  <c r="H425" i="5"/>
  <c r="H429" i="5"/>
  <c r="H513" i="14"/>
  <c r="E12" i="10"/>
  <c r="J309" i="5"/>
  <c r="J313" i="4"/>
  <c r="L18" i="13"/>
  <c r="L27" i="9" s="1"/>
  <c r="L228" i="5"/>
  <c r="L232" i="4"/>
  <c r="I43" i="5"/>
  <c r="I41" i="4"/>
  <c r="J31" i="12"/>
  <c r="J68" i="12" s="1"/>
  <c r="J63" i="5"/>
  <c r="J437" i="5" s="1"/>
  <c r="J60" i="4"/>
  <c r="J197" i="4"/>
  <c r="J196" i="5"/>
  <c r="J346" i="4"/>
  <c r="J342" i="5"/>
  <c r="J290" i="4"/>
  <c r="J286" i="5"/>
  <c r="J344" i="5"/>
  <c r="J348" i="4"/>
  <c r="I505" i="14"/>
  <c r="I87" i="5"/>
  <c r="I85" i="4"/>
  <c r="I610" i="14"/>
  <c r="I271" i="5"/>
  <c r="I275" i="4"/>
  <c r="K93" i="5"/>
  <c r="K91" i="4"/>
  <c r="D159" i="5"/>
  <c r="D160" i="4"/>
  <c r="L15" i="12"/>
  <c r="L20" i="5"/>
  <c r="L15" i="9" s="1"/>
  <c r="L20" i="4"/>
  <c r="H95" i="13"/>
  <c r="E47" i="10"/>
  <c r="E63" i="10" s="1"/>
  <c r="H202" i="11"/>
  <c r="H32" i="11" s="1"/>
  <c r="J138" i="5"/>
  <c r="J139" i="4"/>
  <c r="J30" i="12"/>
  <c r="J62" i="5"/>
  <c r="J59" i="4"/>
  <c r="J161" i="5"/>
  <c r="J162" i="4"/>
  <c r="J15" i="13"/>
  <c r="J220" i="5"/>
  <c r="J224" i="4"/>
  <c r="L38" i="12"/>
  <c r="L72" i="5"/>
  <c r="L69" i="4"/>
  <c r="J126" i="4"/>
  <c r="J126" i="5"/>
  <c r="K399" i="14"/>
  <c r="K22" i="12"/>
  <c r="K19" i="9" s="1"/>
  <c r="K32" i="5"/>
  <c r="K32" i="4"/>
  <c r="J176" i="5"/>
  <c r="J177" i="4"/>
  <c r="J303" i="5"/>
  <c r="J307" i="4"/>
  <c r="H517" i="14"/>
  <c r="E16" i="10"/>
  <c r="E32" i="10" s="1"/>
  <c r="L13" i="13"/>
  <c r="L218" i="5"/>
  <c r="L453" i="5" s="1"/>
  <c r="L455" i="5" s="1"/>
  <c r="L222" i="4"/>
  <c r="J297" i="4"/>
  <c r="J293" i="5"/>
  <c r="J300" i="14"/>
  <c r="J279" i="5"/>
  <c r="J283" i="4"/>
  <c r="D160" i="5"/>
  <c r="D161" i="4"/>
  <c r="J25" i="13"/>
  <c r="J255" i="5"/>
  <c r="J259" i="4"/>
  <c r="J340" i="5"/>
  <c r="J344" i="4"/>
  <c r="J48" i="5"/>
  <c r="J46" i="4"/>
  <c r="J324" i="5"/>
  <c r="J328" i="4"/>
  <c r="L37" i="12"/>
  <c r="L68" i="4"/>
  <c r="L71" i="5"/>
  <c r="H96" i="13"/>
  <c r="E48" i="10"/>
  <c r="E64" i="10" s="1"/>
  <c r="H203" i="11"/>
  <c r="H33" i="11" s="1"/>
  <c r="L246" i="5"/>
  <c r="L250" i="4"/>
  <c r="J16" i="13"/>
  <c r="J221" i="5"/>
  <c r="J225" i="4"/>
  <c r="K23" i="12"/>
  <c r="K20" i="9" s="1"/>
  <c r="K33" i="5"/>
  <c r="K33" i="4"/>
  <c r="J24" i="5"/>
  <c r="J24" i="4"/>
  <c r="I100" i="13"/>
  <c r="I207" i="11"/>
  <c r="I37" i="11" s="1"/>
  <c r="F52" i="10"/>
  <c r="F68" i="10" s="1"/>
  <c r="D161" i="5"/>
  <c r="D162" i="4"/>
  <c r="I499" i="14"/>
  <c r="I81" i="5"/>
  <c r="I79" i="4"/>
  <c r="J180" i="5"/>
  <c r="J181" i="4"/>
  <c r="J119" i="4"/>
  <c r="J119" i="5"/>
  <c r="H97" i="13"/>
  <c r="E49" i="10"/>
  <c r="E65" i="10" s="1"/>
  <c r="H204" i="11"/>
  <c r="H34" i="11" s="1"/>
  <c r="J35" i="9"/>
  <c r="J37" i="9"/>
  <c r="J34" i="9"/>
  <c r="K312" i="14"/>
  <c r="J297" i="5"/>
  <c r="J301" i="4"/>
  <c r="G533" i="4"/>
  <c r="G449" i="4"/>
  <c r="G448" i="4"/>
  <c r="H449" i="4"/>
  <c r="H444" i="5"/>
  <c r="L114" i="14"/>
  <c r="K131" i="5"/>
  <c r="L165" i="14"/>
  <c r="K188" i="5"/>
  <c r="M132" i="14"/>
  <c r="L151" i="5"/>
  <c r="L146" i="14"/>
  <c r="K167" i="5"/>
  <c r="L95" i="14"/>
  <c r="K110" i="5"/>
  <c r="K110" i="4"/>
  <c r="K26" i="9"/>
  <c r="K33" i="9" s="1"/>
  <c r="K34" i="13"/>
  <c r="H514" i="14"/>
  <c r="E13" i="10"/>
  <c r="E29" i="10" s="1"/>
  <c r="K455" i="5"/>
  <c r="J454" i="5"/>
  <c r="J459" i="5"/>
  <c r="M337" i="14"/>
  <c r="L330" i="5"/>
  <c r="L334" i="4"/>
  <c r="K358" i="14"/>
  <c r="J358" i="5"/>
  <c r="J362" i="4"/>
  <c r="H145" i="8"/>
  <c r="H183" i="8" s="1"/>
  <c r="D55" i="10"/>
  <c r="D57" i="10" s="1"/>
  <c r="H55" i="6"/>
  <c r="I57" i="13"/>
  <c r="I59" i="13"/>
  <c r="H61" i="13"/>
  <c r="H60" i="13"/>
  <c r="L147" i="14"/>
  <c r="K168" i="5"/>
  <c r="G492" i="4"/>
  <c r="G491" i="4"/>
  <c r="I501" i="4"/>
  <c r="K376" i="14"/>
  <c r="J381" i="5"/>
  <c r="J385" i="4"/>
  <c r="G109" i="12"/>
  <c r="G124" i="11"/>
  <c r="G19" i="11" s="1"/>
  <c r="H487" i="5"/>
  <c r="I488" i="5"/>
  <c r="H488" i="5"/>
  <c r="L112" i="14"/>
  <c r="K129" i="5"/>
  <c r="H54" i="12"/>
  <c r="H53" i="12"/>
  <c r="H57" i="12"/>
  <c r="H74" i="12"/>
  <c r="H75" i="12"/>
  <c r="K360" i="14"/>
  <c r="J360" i="5"/>
  <c r="J364" i="4"/>
  <c r="G108" i="12"/>
  <c r="G122" i="11"/>
  <c r="G18" i="11" s="1"/>
  <c r="J28" i="7"/>
  <c r="I441" i="4"/>
  <c r="H515" i="14"/>
  <c r="E14" i="10"/>
  <c r="E30" i="10" s="1"/>
  <c r="J18" i="12"/>
  <c r="J23" i="5"/>
  <c r="J23" i="4"/>
  <c r="J223" i="5"/>
  <c r="J227" i="4"/>
  <c r="J67" i="5"/>
  <c r="J64" i="4"/>
  <c r="J144" i="5"/>
  <c r="J145" i="4"/>
  <c r="L39" i="12"/>
  <c r="L73" i="5"/>
  <c r="L70" i="4"/>
  <c r="J26" i="13"/>
  <c r="J256" i="5"/>
  <c r="J260" i="4"/>
  <c r="K41" i="5"/>
  <c r="K39" i="4"/>
  <c r="J201" i="4"/>
  <c r="J200" i="5"/>
  <c r="J320" i="5"/>
  <c r="J324" i="4"/>
  <c r="H92" i="13"/>
  <c r="E53" i="10"/>
  <c r="H199" i="11"/>
  <c r="H38" i="11" s="1"/>
  <c r="D164" i="5"/>
  <c r="D165" i="4"/>
  <c r="J325" i="5"/>
  <c r="J329" i="4"/>
  <c r="G129" i="11"/>
  <c r="G24" i="11" s="1"/>
  <c r="G114" i="12"/>
  <c r="J203" i="4"/>
  <c r="J202" i="5"/>
  <c r="J122" i="4"/>
  <c r="J122" i="5"/>
  <c r="I585" i="14"/>
  <c r="I237" i="5"/>
  <c r="I241" i="4"/>
  <c r="J163" i="4"/>
  <c r="J162" i="5"/>
  <c r="J339" i="5"/>
  <c r="J343" i="4"/>
  <c r="J182" i="5"/>
  <c r="J183" i="4"/>
  <c r="J104" i="5"/>
  <c r="J103" i="4"/>
  <c r="J258" i="5"/>
  <c r="J262" i="4"/>
  <c r="J52" i="5"/>
  <c r="J50" i="4"/>
  <c r="J288" i="5"/>
  <c r="J292" i="4"/>
  <c r="H91" i="13"/>
  <c r="E45" i="10"/>
  <c r="H198" i="11"/>
  <c r="E20" i="10"/>
  <c r="J323" i="5"/>
  <c r="J327" i="4"/>
  <c r="J292" i="5"/>
  <c r="J296" i="4"/>
  <c r="K21" i="12"/>
  <c r="K18" i="9" s="1"/>
  <c r="K31" i="5"/>
  <c r="K390" i="5" s="1"/>
  <c r="K31" i="4"/>
  <c r="K47" i="5"/>
  <c r="K45" i="4"/>
  <c r="J140" i="5"/>
  <c r="J141" i="4"/>
  <c r="I611" i="14"/>
  <c r="I272" i="5"/>
  <c r="I276" i="4"/>
  <c r="J27" i="5"/>
  <c r="J27" i="4"/>
  <c r="K91" i="5"/>
  <c r="K89" i="4"/>
  <c r="J326" i="5"/>
  <c r="J330" i="4"/>
  <c r="J289" i="5"/>
  <c r="J293" i="4"/>
  <c r="K263" i="5"/>
  <c r="K267" i="4"/>
  <c r="J307" i="5"/>
  <c r="J311" i="4"/>
  <c r="J222" i="5"/>
  <c r="J226" i="4"/>
  <c r="J53" i="5"/>
  <c r="J51" i="4"/>
  <c r="J199" i="5"/>
  <c r="J200" i="4"/>
  <c r="J354" i="5"/>
  <c r="J358" i="4"/>
  <c r="L40" i="12"/>
  <c r="L74" i="5"/>
  <c r="L71" i="4"/>
  <c r="J29" i="12"/>
  <c r="J61" i="5"/>
  <c r="J58" i="4"/>
  <c r="G520" i="14"/>
  <c r="D19" i="10"/>
  <c r="H490" i="4"/>
  <c r="H492" i="4" s="1"/>
  <c r="K371" i="14"/>
  <c r="J375" i="5"/>
  <c r="J379" i="4"/>
  <c r="L148" i="14"/>
  <c r="K169" i="5"/>
  <c r="I465" i="5"/>
  <c r="I461" i="5"/>
  <c r="I460" i="5"/>
  <c r="I422" i="4"/>
  <c r="I427" i="4"/>
  <c r="I424" i="4"/>
  <c r="K357" i="14"/>
  <c r="J357" i="5"/>
  <c r="J361" i="4"/>
  <c r="H155" i="7"/>
  <c r="D21" i="10"/>
  <c r="D23" i="10" s="1"/>
  <c r="K369" i="14"/>
  <c r="J373" i="5"/>
  <c r="J377" i="4"/>
  <c r="M311" i="14"/>
  <c r="L296" i="5"/>
  <c r="L300" i="4"/>
  <c r="J398" i="5"/>
  <c r="I397" i="5"/>
  <c r="I402" i="5"/>
  <c r="L129" i="14"/>
  <c r="K148" i="5"/>
  <c r="G208" i="11"/>
  <c r="G211" i="11" s="1"/>
  <c r="G30" i="11"/>
  <c r="G40" i="11" s="1"/>
  <c r="G127" i="11"/>
  <c r="G22" i="11" s="1"/>
  <c r="G112" i="12"/>
  <c r="K183" i="14"/>
  <c r="J209" i="4"/>
  <c r="J208" i="5"/>
  <c r="L163" i="14"/>
  <c r="K186" i="5"/>
  <c r="H486" i="4"/>
  <c r="H501" i="4"/>
  <c r="H502" i="4"/>
  <c r="I502" i="4"/>
  <c r="H404" i="5"/>
  <c r="H403" i="5"/>
  <c r="H408" i="5"/>
  <c r="I404" i="5"/>
  <c r="H176" i="8"/>
  <c r="I482" i="5"/>
  <c r="I40" i="13"/>
  <c r="I44" i="13"/>
  <c r="I41" i="13"/>
  <c r="L130" i="14"/>
  <c r="K149" i="5"/>
  <c r="K363" i="14"/>
  <c r="J364" i="5"/>
  <c r="J368" i="4"/>
  <c r="K364" i="14"/>
  <c r="J365" i="5"/>
  <c r="J369" i="4"/>
  <c r="J439" i="5"/>
  <c r="I438" i="5"/>
  <c r="I443" i="5"/>
  <c r="I445" i="5" s="1"/>
  <c r="J14" i="13"/>
  <c r="J219" i="5"/>
  <c r="J223" i="4"/>
  <c r="J46" i="5"/>
  <c r="J44" i="4"/>
  <c r="K291" i="5"/>
  <c r="K295" i="4"/>
  <c r="I91" i="13"/>
  <c r="I198" i="11"/>
  <c r="F45" i="10"/>
  <c r="J178" i="5"/>
  <c r="J179" i="4"/>
  <c r="J142" i="5"/>
  <c r="J143" i="4"/>
  <c r="J25" i="5"/>
  <c r="J25" i="4"/>
  <c r="J506" i="14"/>
  <c r="J88" i="5"/>
  <c r="J86" i="4"/>
  <c r="J305" i="5"/>
  <c r="J309" i="4"/>
  <c r="D138" i="5"/>
  <c r="D139" i="4"/>
  <c r="D158" i="5"/>
  <c r="D159" i="4"/>
  <c r="J27" i="13"/>
  <c r="J257" i="5"/>
  <c r="J261" i="4"/>
  <c r="I44" i="5"/>
  <c r="I42" i="4"/>
  <c r="J304" i="5"/>
  <c r="J308" i="4"/>
  <c r="J22" i="13"/>
  <c r="J252" i="5"/>
  <c r="J256" i="4"/>
  <c r="K68" i="5"/>
  <c r="K65" i="4"/>
  <c r="I502" i="14"/>
  <c r="I84" i="5"/>
  <c r="I82" i="4"/>
  <c r="K183" i="5"/>
  <c r="K184" i="4"/>
  <c r="J322" i="5"/>
  <c r="J326" i="4"/>
  <c r="J310" i="5"/>
  <c r="J314" i="4"/>
  <c r="J198" i="5"/>
  <c r="J199" i="4"/>
  <c r="J337" i="5"/>
  <c r="J341" i="4"/>
  <c r="L100" i="5"/>
  <c r="L99" i="4"/>
  <c r="K106" i="5"/>
  <c r="K105" i="4"/>
  <c r="I612" i="14"/>
  <c r="I273" i="5"/>
  <c r="I277" i="4"/>
  <c r="H94" i="13"/>
  <c r="E54" i="10"/>
  <c r="H201" i="11"/>
  <c r="H39" i="11" s="1"/>
  <c r="G700" i="14"/>
  <c r="G56" i="9"/>
  <c r="G59" i="9" s="1"/>
  <c r="J259" i="5"/>
  <c r="J263" i="4"/>
  <c r="I503" i="14"/>
  <c r="I85" i="5"/>
  <c r="I83" i="4"/>
  <c r="I614" i="14"/>
  <c r="I279" i="4"/>
  <c r="I275" i="5"/>
  <c r="J123" i="4"/>
  <c r="J123" i="5"/>
  <c r="J287" i="5"/>
  <c r="J291" i="4"/>
  <c r="J306" i="5"/>
  <c r="J310" i="4"/>
  <c r="H516" i="14"/>
  <c r="E15" i="10"/>
  <c r="E31" i="10" s="1"/>
  <c r="J16" i="12"/>
  <c r="J21" i="5"/>
  <c r="J21" i="4"/>
  <c r="I504" i="14"/>
  <c r="I507" i="14" s="1"/>
  <c r="I86" i="5"/>
  <c r="I84" i="4"/>
  <c r="J327" i="5"/>
  <c r="J331" i="4"/>
  <c r="J124" i="4"/>
  <c r="J124" i="5"/>
  <c r="J51" i="5"/>
  <c r="J417" i="5" s="1"/>
  <c r="J49" i="4"/>
  <c r="K26" i="5"/>
  <c r="K26" i="4"/>
  <c r="J23" i="13"/>
  <c r="J253" i="5"/>
  <c r="J257" i="4"/>
  <c r="J160" i="5"/>
  <c r="J161" i="4"/>
  <c r="J308" i="5"/>
  <c r="J312" i="4"/>
  <c r="J159" i="5"/>
  <c r="J160" i="4"/>
  <c r="J139" i="5"/>
  <c r="J140" i="4"/>
  <c r="L24" i="12"/>
  <c r="L21" i="9" s="1"/>
  <c r="L34" i="5"/>
  <c r="J280" i="5"/>
  <c r="J284" i="4"/>
  <c r="J143" i="5"/>
  <c r="J144" i="4"/>
  <c r="I99" i="13"/>
  <c r="I206" i="11"/>
  <c r="I36" i="11" s="1"/>
  <c r="F51" i="10"/>
  <c r="F67" i="10" s="1"/>
  <c r="K92" i="4"/>
  <c r="K94" i="5"/>
  <c r="J290" i="5"/>
  <c r="J294" i="4"/>
  <c r="J224" i="5"/>
  <c r="J228" i="4"/>
  <c r="J177" i="5"/>
  <c r="J178" i="4"/>
  <c r="J101" i="5"/>
  <c r="J100" i="4"/>
  <c r="H518" i="14"/>
  <c r="E17" i="10"/>
  <c r="E33" i="10" s="1"/>
  <c r="H98" i="13"/>
  <c r="E50" i="10"/>
  <c r="E66" i="10" s="1"/>
  <c r="H205" i="11"/>
  <c r="H35" i="11" s="1"/>
  <c r="G529" i="4"/>
  <c r="H529" i="4"/>
  <c r="G528" i="4"/>
  <c r="K338" i="14"/>
  <c r="J331" i="5"/>
  <c r="J335" i="4"/>
  <c r="L164" i="14"/>
  <c r="K187" i="5"/>
  <c r="L113" i="14"/>
  <c r="K130" i="5"/>
  <c r="K359" i="14"/>
  <c r="J359" i="5"/>
  <c r="J363" i="4"/>
  <c r="K458" i="4"/>
  <c r="K463" i="4"/>
  <c r="G107" i="12"/>
  <c r="G120" i="11"/>
  <c r="L131" i="14"/>
  <c r="K150" i="5"/>
  <c r="I48" i="12"/>
  <c r="I52" i="12"/>
  <c r="I49" i="12"/>
  <c r="K181" i="14"/>
  <c r="J206" i="5"/>
  <c r="J207" i="4"/>
  <c r="K355" i="14"/>
  <c r="J355" i="5"/>
  <c r="J359" i="4"/>
  <c r="G101" i="13"/>
  <c r="G104" i="13" s="1"/>
  <c r="K26" i="8"/>
  <c r="I484" i="4"/>
  <c r="G110" i="12"/>
  <c r="G125" i="11"/>
  <c r="G20" i="11" s="1"/>
  <c r="I56" i="13"/>
  <c r="K370" i="14"/>
  <c r="J374" i="5"/>
  <c r="J378" i="4"/>
  <c r="H445" i="5"/>
  <c r="J396" i="4"/>
  <c r="H401" i="4"/>
  <c r="H506" i="4"/>
  <c r="I402" i="4"/>
  <c r="H402" i="4"/>
  <c r="H406" i="4"/>
  <c r="L97" i="14"/>
  <c r="K112" i="5"/>
  <c r="K112" i="4"/>
  <c r="D53" i="7"/>
  <c r="D46" i="8"/>
  <c r="K41" i="7"/>
  <c r="K49" i="7" s="1"/>
  <c r="J421" i="4"/>
  <c r="J47" i="12"/>
  <c r="M98" i="14"/>
  <c r="L113" i="4"/>
  <c r="L113" i="5"/>
  <c r="K256" i="14"/>
  <c r="J225" i="5"/>
  <c r="J229" i="4"/>
  <c r="J35" i="13"/>
  <c r="K374" i="14"/>
  <c r="J378" i="5"/>
  <c r="J382" i="4"/>
  <c r="H428" i="4"/>
  <c r="H430" i="4"/>
  <c r="H429" i="4"/>
  <c r="H433" i="4"/>
  <c r="I429" i="4"/>
  <c r="H49" i="13"/>
  <c r="H46" i="13"/>
  <c r="H45" i="13"/>
  <c r="I39" i="9"/>
  <c r="I38" i="9"/>
  <c r="I41" i="9"/>
  <c r="I69" i="12"/>
  <c r="I73" i="12"/>
  <c r="I70" i="12"/>
  <c r="G128" i="11"/>
  <c r="G23" i="11" s="1"/>
  <c r="G113" i="12"/>
  <c r="G111" i="12"/>
  <c r="G126" i="11"/>
  <c r="G21" i="11" s="1"/>
  <c r="AA89" i="47"/>
  <c r="BI89" i="47"/>
  <c r="L473" i="46"/>
  <c r="AN73" i="47"/>
  <c r="X691" i="52"/>
  <c r="X694" i="52" s="1"/>
  <c r="Y652" i="52"/>
  <c r="AM89" i="47"/>
  <c r="P219" i="41"/>
  <c r="P231" i="41" s="1"/>
  <c r="P243" i="41"/>
  <c r="P279" i="41" s="1"/>
  <c r="P290" i="41" s="1"/>
  <c r="I194" i="25"/>
  <c r="I57" i="27" s="1"/>
  <c r="M253" i="46"/>
  <c r="AL179" i="47"/>
  <c r="AW179" i="47"/>
  <c r="BI179" i="47"/>
  <c r="AW89" i="47"/>
  <c r="AE61" i="47"/>
  <c r="AQ61" i="47" s="1"/>
  <c r="AP61" i="47"/>
  <c r="AP63" i="47" s="1"/>
  <c r="AP80" i="47" s="1"/>
  <c r="AD63" i="47"/>
  <c r="AD80" i="47" s="1"/>
  <c r="K57" i="25"/>
  <c r="K44" i="27" s="1"/>
  <c r="I660" i="14"/>
  <c r="I565" i="14" s="1"/>
  <c r="K60" i="25"/>
  <c r="K47" i="27" s="1"/>
  <c r="J140" i="44"/>
  <c r="I192" i="25"/>
  <c r="I55" i="27" s="1"/>
  <c r="I193" i="25"/>
  <c r="I56" i="27" s="1"/>
  <c r="O301" i="45"/>
  <c r="P34" i="48" s="1"/>
  <c r="H140" i="49"/>
  <c r="H142" i="49" s="1"/>
  <c r="J178" i="25"/>
  <c r="J189" i="25" s="1"/>
  <c r="I196" i="25"/>
  <c r="I59" i="27" s="1"/>
  <c r="N293" i="45"/>
  <c r="O18" i="48" s="1"/>
  <c r="O21" i="48" s="1"/>
  <c r="O25" i="48" s="1"/>
  <c r="P13" i="48" s="1"/>
  <c r="P14" i="48" s="1"/>
  <c r="P21" i="48" s="1"/>
  <c r="P25" i="48" s="1"/>
  <c r="Z614" i="53"/>
  <c r="Z643" i="53" s="1"/>
  <c r="Z646" i="53" s="1"/>
  <c r="Y643" i="53"/>
  <c r="Y646" i="53" s="1"/>
  <c r="Y491" i="53"/>
  <c r="Y494" i="53" s="1"/>
  <c r="Z470" i="53"/>
  <c r="Z491" i="53" s="1"/>
  <c r="Z494" i="53" s="1"/>
  <c r="Y529" i="53"/>
  <c r="Y532" i="53" s="1"/>
  <c r="Z500" i="53"/>
  <c r="Z529" i="53" s="1"/>
  <c r="Z532" i="53" s="1"/>
  <c r="X429" i="53"/>
  <c r="X432" i="53" s="1"/>
  <c r="Y408" i="53"/>
  <c r="Y691" i="53"/>
  <c r="Y694" i="53" s="1"/>
  <c r="Z652" i="53"/>
  <c r="Z691" i="53" s="1"/>
  <c r="Z694" i="53" s="1"/>
  <c r="Y538" i="53"/>
  <c r="X567" i="53"/>
  <c r="X570" i="53" s="1"/>
  <c r="W796" i="53"/>
  <c r="W790" i="53"/>
  <c r="W800" i="53" s="1"/>
  <c r="Y739" i="53"/>
  <c r="Y742" i="53" s="1"/>
  <c r="Z700" i="53"/>
  <c r="Z739" i="53" s="1"/>
  <c r="Z742" i="53" s="1"/>
  <c r="Z576" i="53"/>
  <c r="Z605" i="53" s="1"/>
  <c r="Z608" i="53" s="1"/>
  <c r="Y605" i="53"/>
  <c r="Y608" i="53" s="1"/>
  <c r="X787" i="53"/>
  <c r="Y748" i="53"/>
  <c r="X460" i="53"/>
  <c r="X463" i="53" s="1"/>
  <c r="Y439" i="53"/>
  <c r="Y739" i="52"/>
  <c r="Y742" i="52" s="1"/>
  <c r="Z700" i="52"/>
  <c r="Z739" i="52" s="1"/>
  <c r="Z742" i="52" s="1"/>
  <c r="Y460" i="52"/>
  <c r="Y463" i="52" s="1"/>
  <c r="Z439" i="52"/>
  <c r="Z460" i="52" s="1"/>
  <c r="Z463" i="52" s="1"/>
  <c r="Y429" i="52"/>
  <c r="Y432" i="52" s="1"/>
  <c r="Z408" i="52"/>
  <c r="Z429" i="52" s="1"/>
  <c r="Z432" i="52" s="1"/>
  <c r="W796" i="52"/>
  <c r="W790" i="52"/>
  <c r="W800" i="52" s="1"/>
  <c r="X643" i="52"/>
  <c r="X646" i="52" s="1"/>
  <c r="Y614" i="52"/>
  <c r="X567" i="52"/>
  <c r="X570" i="52" s="1"/>
  <c r="Y538" i="52"/>
  <c r="X491" i="52"/>
  <c r="X494" i="52" s="1"/>
  <c r="Y470" i="52"/>
  <c r="X787" i="52"/>
  <c r="Y748" i="52"/>
  <c r="Y529" i="52"/>
  <c r="Y532" i="52" s="1"/>
  <c r="Z500" i="52"/>
  <c r="Z529" i="52" s="1"/>
  <c r="Z532" i="52" s="1"/>
  <c r="AL41" i="51"/>
  <c r="AM20" i="51"/>
  <c r="AN150" i="51"/>
  <c r="AM179" i="51"/>
  <c r="AN360" i="51"/>
  <c r="AL72" i="51"/>
  <c r="AM51" i="51"/>
  <c r="AM401" i="51"/>
  <c r="AN374" i="51"/>
  <c r="AM141" i="51"/>
  <c r="AN112" i="51"/>
  <c r="AM217" i="51"/>
  <c r="AN188" i="51"/>
  <c r="AM351" i="51"/>
  <c r="AN312" i="51"/>
  <c r="AL303" i="51"/>
  <c r="AM264" i="51"/>
  <c r="AL103" i="51"/>
  <c r="AM82" i="51"/>
  <c r="AL255" i="51"/>
  <c r="AM226" i="51"/>
  <c r="AM188" i="50"/>
  <c r="AL217" i="50"/>
  <c r="AM360" i="50"/>
  <c r="AO7" i="50"/>
  <c r="AE7" i="50"/>
  <c r="AP7" i="50" s="1"/>
  <c r="AL179" i="50"/>
  <c r="AM150" i="50"/>
  <c r="AL255" i="50"/>
  <c r="AM226" i="50"/>
  <c r="AL141" i="50"/>
  <c r="AM112" i="50"/>
  <c r="AM51" i="50"/>
  <c r="AL72" i="50"/>
  <c r="AL303" i="50"/>
  <c r="AM264" i="50"/>
  <c r="AL103" i="50"/>
  <c r="AM82" i="50"/>
  <c r="AL351" i="50"/>
  <c r="AM312" i="50"/>
  <c r="AL41" i="50"/>
  <c r="AM20" i="50"/>
  <c r="F550" i="49"/>
  <c r="G97" i="23" s="1"/>
  <c r="F549" i="49"/>
  <c r="G96" i="23" s="1"/>
  <c r="F548" i="49"/>
  <c r="G95" i="23" s="1"/>
  <c r="F547" i="49"/>
  <c r="G94" i="23" s="1"/>
  <c r="N120" i="49"/>
  <c r="N139" i="49" s="1"/>
  <c r="M139" i="49"/>
  <c r="M411" i="49"/>
  <c r="M398" i="49"/>
  <c r="M386" i="49"/>
  <c r="L343" i="49"/>
  <c r="L356" i="49"/>
  <c r="L66" i="49"/>
  <c r="K85" i="49"/>
  <c r="K560" i="49" s="1"/>
  <c r="L808" i="33" s="1"/>
  <c r="F565" i="49"/>
  <c r="E73" i="34" s="1"/>
  <c r="F568" i="49"/>
  <c r="E76" i="34" s="1"/>
  <c r="F564" i="49"/>
  <c r="E72" i="34" s="1"/>
  <c r="F567" i="49"/>
  <c r="E75" i="34" s="1"/>
  <c r="F566" i="49"/>
  <c r="E74" i="34" s="1"/>
  <c r="F88" i="49"/>
  <c r="I194" i="49"/>
  <c r="I196" i="49" s="1"/>
  <c r="N121" i="49"/>
  <c r="N126" i="49"/>
  <c r="I111" i="49"/>
  <c r="C482" i="49"/>
  <c r="N5" i="49"/>
  <c r="N180" i="49"/>
  <c r="N174" i="49"/>
  <c r="N193" i="49" s="1"/>
  <c r="M193" i="49"/>
  <c r="L67" i="49"/>
  <c r="M65" i="49"/>
  <c r="L72" i="49"/>
  <c r="L543" i="49" s="1"/>
  <c r="M813" i="22" s="1"/>
  <c r="L342" i="49"/>
  <c r="L334" i="49"/>
  <c r="L355" i="49"/>
  <c r="M327" i="49"/>
  <c r="J165" i="49"/>
  <c r="J245" i="49"/>
  <c r="J232" i="49"/>
  <c r="J224" i="49"/>
  <c r="K218" i="49"/>
  <c r="L288" i="49"/>
  <c r="L301" i="49"/>
  <c r="L276" i="49"/>
  <c r="G60" i="49"/>
  <c r="G59" i="49"/>
  <c r="M175" i="49"/>
  <c r="M121" i="49"/>
  <c r="K67" i="49"/>
  <c r="I181" i="49"/>
  <c r="BN149" i="47"/>
  <c r="BN53" i="47"/>
  <c r="BN104" i="47"/>
  <c r="BN37" i="47"/>
  <c r="BN33" i="47"/>
  <c r="BM56" i="47"/>
  <c r="BN34" i="47"/>
  <c r="BN49" i="47"/>
  <c r="BM127" i="47"/>
  <c r="BN130" i="47"/>
  <c r="BN24" i="47"/>
  <c r="BN98" i="47"/>
  <c r="AX174" i="47"/>
  <c r="AX178" i="47"/>
  <c r="AX177" i="47"/>
  <c r="AX176" i="47"/>
  <c r="AX175" i="47"/>
  <c r="BN118" i="47"/>
  <c r="BN40" i="47"/>
  <c r="AB178" i="47"/>
  <c r="AB177" i="47"/>
  <c r="AB176" i="47"/>
  <c r="AB175" i="47"/>
  <c r="AB174" i="47"/>
  <c r="AB179" i="47" s="1"/>
  <c r="BN151" i="47"/>
  <c r="BN57" i="47"/>
  <c r="BN157" i="47"/>
  <c r="BN109" i="47"/>
  <c r="BN26" i="47"/>
  <c r="BN108" i="47"/>
  <c r="BN106" i="47"/>
  <c r="BN41" i="47"/>
  <c r="BN126" i="47"/>
  <c r="BN17" i="47"/>
  <c r="BN102" i="47"/>
  <c r="BN100" i="47"/>
  <c r="BN122" i="47"/>
  <c r="BN67" i="47"/>
  <c r="BN97" i="47"/>
  <c r="BN52" i="47"/>
  <c r="BN117" i="47"/>
  <c r="BN38" i="47"/>
  <c r="BN142" i="47"/>
  <c r="BN18" i="47"/>
  <c r="BN55" i="47"/>
  <c r="BN25" i="47"/>
  <c r="BM155" i="47"/>
  <c r="BN101" i="47"/>
  <c r="BM131" i="47"/>
  <c r="BN20" i="47"/>
  <c r="BN153" i="47"/>
  <c r="AQ38" i="47"/>
  <c r="BC38" i="47" s="1"/>
  <c r="BO38" i="47" s="1"/>
  <c r="BC27" i="47"/>
  <c r="BO27" i="47" s="1"/>
  <c r="BN27" i="47"/>
  <c r="AQ41" i="47"/>
  <c r="BC41" i="47" s="1"/>
  <c r="BO41" i="47" s="1"/>
  <c r="BA138" i="47"/>
  <c r="BA168" i="47" s="1"/>
  <c r="BB136" i="47"/>
  <c r="BM136" i="47"/>
  <c r="BM138" i="47" s="1"/>
  <c r="BM168" i="47" s="1"/>
  <c r="BC132" i="47"/>
  <c r="BO132" i="47" s="1"/>
  <c r="BN132" i="47"/>
  <c r="AQ18" i="47"/>
  <c r="BC18" i="47" s="1"/>
  <c r="BO18" i="47" s="1"/>
  <c r="AP56" i="47"/>
  <c r="BB56" i="47" s="1"/>
  <c r="AE56" i="47"/>
  <c r="AY162" i="47"/>
  <c r="AY170" i="47"/>
  <c r="AY171" i="47" s="1"/>
  <c r="AD58" i="47"/>
  <c r="AD79" i="47" s="1"/>
  <c r="AE32" i="47"/>
  <c r="AP32" i="47"/>
  <c r="AP58" i="47" s="1"/>
  <c r="AP79" i="47" s="1"/>
  <c r="AQ34" i="47"/>
  <c r="BC34" i="47" s="1"/>
  <c r="BO34" i="47" s="1"/>
  <c r="AQ102" i="47"/>
  <c r="BC102" i="47" s="1"/>
  <c r="BO102" i="47" s="1"/>
  <c r="AQ49" i="47"/>
  <c r="BC49" i="47" s="1"/>
  <c r="BO49" i="47" s="1"/>
  <c r="AB88" i="47"/>
  <c r="AB87" i="47"/>
  <c r="AB86" i="47"/>
  <c r="AB85" i="47"/>
  <c r="AP131" i="47"/>
  <c r="BB131" i="47" s="1"/>
  <c r="AE131" i="47"/>
  <c r="BB141" i="47"/>
  <c r="BM141" i="47"/>
  <c r="BC125" i="47"/>
  <c r="BO125" i="47" s="1"/>
  <c r="BN125" i="47"/>
  <c r="BC39" i="47"/>
  <c r="BO39" i="47" s="1"/>
  <c r="BN39" i="47"/>
  <c r="BJ88" i="47"/>
  <c r="BJ87" i="47"/>
  <c r="BJ86" i="47"/>
  <c r="BJ85" i="47"/>
  <c r="BC43" i="47"/>
  <c r="BO43" i="47" s="1"/>
  <c r="BN43" i="47"/>
  <c r="BB119" i="47"/>
  <c r="BM119" i="47"/>
  <c r="AQ16" i="47"/>
  <c r="BC16" i="47" s="1"/>
  <c r="BO16" i="47" s="1"/>
  <c r="AP123" i="47"/>
  <c r="BB123" i="47" s="1"/>
  <c r="AE123" i="47"/>
  <c r="AN170" i="47"/>
  <c r="AN171" i="47" s="1"/>
  <c r="AN162" i="47"/>
  <c r="AQ69" i="47"/>
  <c r="AY78" i="47"/>
  <c r="AY82" i="47" s="1"/>
  <c r="AY73" i="47"/>
  <c r="AQ128" i="47"/>
  <c r="AQ157" i="47"/>
  <c r="BC157" i="47" s="1"/>
  <c r="BO157" i="47" s="1"/>
  <c r="AQ121" i="47"/>
  <c r="AQ105" i="47"/>
  <c r="AQ26" i="47"/>
  <c r="BC26" i="47" s="1"/>
  <c r="BO26" i="47" s="1"/>
  <c r="BC47" i="47"/>
  <c r="BO47" i="47" s="1"/>
  <c r="BN47" i="47"/>
  <c r="AN82" i="47"/>
  <c r="AQ158" i="47"/>
  <c r="AQ106" i="47"/>
  <c r="BC106" i="47" s="1"/>
  <c r="BO106" i="47" s="1"/>
  <c r="BC46" i="47"/>
  <c r="BO46" i="47" s="1"/>
  <c r="BN46" i="47"/>
  <c r="AO78" i="47"/>
  <c r="BA120" i="47"/>
  <c r="BL120" i="47"/>
  <c r="BC137" i="47"/>
  <c r="BO137" i="47" s="1"/>
  <c r="BN137" i="47"/>
  <c r="AQ44" i="47"/>
  <c r="BA63" i="47"/>
  <c r="BA80" i="47" s="1"/>
  <c r="BB61" i="47"/>
  <c r="BM61" i="47"/>
  <c r="AQ17" i="47"/>
  <c r="BC17" i="47" s="1"/>
  <c r="BO17" i="47" s="1"/>
  <c r="AQ25" i="47"/>
  <c r="BC25" i="47" s="1"/>
  <c r="BO25" i="47" s="1"/>
  <c r="AZ159" i="47"/>
  <c r="BA148" i="47"/>
  <c r="BL148" i="47"/>
  <c r="BL159" i="47" s="1"/>
  <c r="AM178" i="47"/>
  <c r="AM177" i="47"/>
  <c r="AM176" i="47"/>
  <c r="AM175" i="47"/>
  <c r="AM174" i="47"/>
  <c r="BJ178" i="47"/>
  <c r="BJ177" i="47"/>
  <c r="BJ176" i="47"/>
  <c r="BJ175" i="47"/>
  <c r="BJ174" i="47"/>
  <c r="BC110" i="47"/>
  <c r="BO110" i="47" s="1"/>
  <c r="BN110" i="47"/>
  <c r="AP127" i="47"/>
  <c r="BB127" i="47" s="1"/>
  <c r="AE127" i="47"/>
  <c r="BC129" i="47"/>
  <c r="BO129" i="47" s="1"/>
  <c r="BN129" i="47"/>
  <c r="AQ24" i="47"/>
  <c r="BC24" i="47" s="1"/>
  <c r="BO24" i="47" s="1"/>
  <c r="AQ98" i="47"/>
  <c r="BC98" i="47" s="1"/>
  <c r="BO98" i="47" s="1"/>
  <c r="AQ40" i="47"/>
  <c r="BC40" i="47" s="1"/>
  <c r="BO40" i="47" s="1"/>
  <c r="BA116" i="47"/>
  <c r="BL116" i="47"/>
  <c r="BL133" i="47" s="1"/>
  <c r="BL167" i="47" s="1"/>
  <c r="AQ153" i="47"/>
  <c r="BC153" i="47" s="1"/>
  <c r="BO153" i="47" s="1"/>
  <c r="BB158" i="47"/>
  <c r="BM158" i="47"/>
  <c r="BC19" i="47"/>
  <c r="BO19" i="47" s="1"/>
  <c r="BN19" i="47"/>
  <c r="AD111" i="47"/>
  <c r="AD166" i="47" s="1"/>
  <c r="AE96" i="47"/>
  <c r="AP96" i="47"/>
  <c r="AP111" i="47" s="1"/>
  <c r="AP166" i="47" s="1"/>
  <c r="AQ97" i="47"/>
  <c r="BC97" i="47" s="1"/>
  <c r="BO97" i="47" s="1"/>
  <c r="AZ28" i="47"/>
  <c r="BA14" i="47"/>
  <c r="BL14" i="47"/>
  <c r="BL28" i="47" s="1"/>
  <c r="AQ57" i="47"/>
  <c r="BC57" i="47" s="1"/>
  <c r="BO57" i="47" s="1"/>
  <c r="AQ50" i="47"/>
  <c r="BC50" i="47" s="1"/>
  <c r="BO50" i="47" s="1"/>
  <c r="AQ45" i="47"/>
  <c r="AQ117" i="47"/>
  <c r="BC117" i="47" s="1"/>
  <c r="BO117" i="47" s="1"/>
  <c r="AO159" i="47"/>
  <c r="BC128" i="47"/>
  <c r="BO128" i="47" s="1"/>
  <c r="BC121" i="47"/>
  <c r="BO121" i="47" s="1"/>
  <c r="BC105" i="47"/>
  <c r="BO105" i="47" s="1"/>
  <c r="AQ104" i="47"/>
  <c r="BC104" i="47" s="1"/>
  <c r="BO104" i="47" s="1"/>
  <c r="AC78" i="47"/>
  <c r="AC82" i="47" s="1"/>
  <c r="AC73" i="47"/>
  <c r="AQ37" i="47"/>
  <c r="BC37" i="47" s="1"/>
  <c r="BO37" i="47" s="1"/>
  <c r="AQ126" i="47"/>
  <c r="BC126" i="47" s="1"/>
  <c r="BO126" i="47" s="1"/>
  <c r="AQ33" i="47"/>
  <c r="BC33" i="47" s="1"/>
  <c r="BO33" i="47" s="1"/>
  <c r="BK170" i="47"/>
  <c r="BK171" i="47" s="1"/>
  <c r="BK162" i="47"/>
  <c r="BC150" i="47"/>
  <c r="BO150" i="47" s="1"/>
  <c r="BN150" i="47"/>
  <c r="BC15" i="47"/>
  <c r="BO15" i="47" s="1"/>
  <c r="BN15" i="47"/>
  <c r="AQ22" i="47"/>
  <c r="BC22" i="47" s="1"/>
  <c r="BO22" i="47" s="1"/>
  <c r="AC170" i="47"/>
  <c r="AC171" i="47" s="1"/>
  <c r="AC162" i="47"/>
  <c r="AQ101" i="47"/>
  <c r="BC101" i="47" s="1"/>
  <c r="BO101" i="47" s="1"/>
  <c r="AQ20" i="47"/>
  <c r="BC20" i="47" s="1"/>
  <c r="BO20" i="47" s="1"/>
  <c r="AQ48" i="47"/>
  <c r="BC68" i="47"/>
  <c r="BO68" i="47" s="1"/>
  <c r="BN68" i="47"/>
  <c r="AQ122" i="47"/>
  <c r="BC122" i="47" s="1"/>
  <c r="BO122" i="47" s="1"/>
  <c r="AP143" i="47"/>
  <c r="AP144" i="47" s="1"/>
  <c r="AP169" i="47" s="1"/>
  <c r="AE143" i="47"/>
  <c r="BB45" i="47"/>
  <c r="BM45" i="47"/>
  <c r="BA66" i="47"/>
  <c r="AZ70" i="47"/>
  <c r="AZ81" i="47" s="1"/>
  <c r="BL66" i="47"/>
  <c r="BL70" i="47" s="1"/>
  <c r="BL81" i="47" s="1"/>
  <c r="AP120" i="47"/>
  <c r="AE120" i="47"/>
  <c r="AZ111" i="47"/>
  <c r="AZ166" i="47" s="1"/>
  <c r="BA96" i="47"/>
  <c r="BL96" i="47"/>
  <c r="BL111" i="47" s="1"/>
  <c r="BL166" i="47" s="1"/>
  <c r="AQ124" i="47"/>
  <c r="BB69" i="47"/>
  <c r="BM69" i="47"/>
  <c r="BB21" i="47"/>
  <c r="BM21" i="47"/>
  <c r="AZ58" i="47"/>
  <c r="AZ79" i="47" s="1"/>
  <c r="BA32" i="47"/>
  <c r="BL32" i="47"/>
  <c r="BL58" i="47" s="1"/>
  <c r="BL79" i="47" s="1"/>
  <c r="BK78" i="47"/>
  <c r="BK82" i="47" s="1"/>
  <c r="BK73" i="47"/>
  <c r="BC35" i="47"/>
  <c r="BO35" i="47" s="1"/>
  <c r="BN35" i="47"/>
  <c r="AQ52" i="47"/>
  <c r="BC52" i="47" s="1"/>
  <c r="BO52" i="47" s="1"/>
  <c r="AQ36" i="47"/>
  <c r="AP152" i="47"/>
  <c r="BB152" i="47" s="1"/>
  <c r="AE152" i="47"/>
  <c r="BC124" i="47"/>
  <c r="BO124" i="47" s="1"/>
  <c r="AO58" i="47"/>
  <c r="AO79" i="47" s="1"/>
  <c r="AZ133" i="47"/>
  <c r="AZ167" i="47" s="1"/>
  <c r="AA179" i="47"/>
  <c r="AP66" i="47"/>
  <c r="AP70" i="47" s="1"/>
  <c r="AP81" i="47" s="1"/>
  <c r="AD70" i="47"/>
  <c r="AD81" i="47" s="1"/>
  <c r="AE66" i="47"/>
  <c r="AX88" i="47"/>
  <c r="AX87" i="47"/>
  <c r="AX86" i="47"/>
  <c r="AX85" i="47"/>
  <c r="BB44" i="47"/>
  <c r="BM44" i="47"/>
  <c r="AP14" i="47"/>
  <c r="AP28" i="47" s="1"/>
  <c r="AD28" i="47"/>
  <c r="AE14" i="47"/>
  <c r="AQ142" i="47"/>
  <c r="BC142" i="47" s="1"/>
  <c r="BO142" i="47" s="1"/>
  <c r="AQ55" i="47"/>
  <c r="BC55" i="47" s="1"/>
  <c r="BO55" i="47" s="1"/>
  <c r="AP155" i="47"/>
  <c r="BB155" i="47" s="1"/>
  <c r="AE155" i="47"/>
  <c r="AE138" i="47"/>
  <c r="AE168" i="47" s="1"/>
  <c r="AQ136" i="47"/>
  <c r="AQ138" i="47" s="1"/>
  <c r="AQ168" i="47" s="1"/>
  <c r="AQ62" i="47"/>
  <c r="AQ63" i="47" s="1"/>
  <c r="AQ80" i="47" s="1"/>
  <c r="AP116" i="47"/>
  <c r="AE116" i="47"/>
  <c r="AD133" i="47"/>
  <c r="AD167" i="47" s="1"/>
  <c r="AQ149" i="47"/>
  <c r="BC149" i="47" s="1"/>
  <c r="BO149" i="47" s="1"/>
  <c r="AQ100" i="47"/>
  <c r="BC100" i="47" s="1"/>
  <c r="BO100" i="47" s="1"/>
  <c r="AD159" i="47"/>
  <c r="AP148" i="47"/>
  <c r="AP159" i="47" s="1"/>
  <c r="AE148" i="47"/>
  <c r="AQ130" i="47"/>
  <c r="BC130" i="47" s="1"/>
  <c r="BO130" i="47" s="1"/>
  <c r="BB62" i="47"/>
  <c r="BM62" i="47"/>
  <c r="BA133" i="47"/>
  <c r="BA167" i="47" s="1"/>
  <c r="BB115" i="47"/>
  <c r="BM115" i="47"/>
  <c r="AQ108" i="47"/>
  <c r="BC108" i="47" s="1"/>
  <c r="BO108" i="47" s="1"/>
  <c r="AQ118" i="47"/>
  <c r="BC118" i="47" s="1"/>
  <c r="BO118" i="47" s="1"/>
  <c r="AQ67" i="47"/>
  <c r="BC67" i="47" s="1"/>
  <c r="BO67" i="47" s="1"/>
  <c r="BA143" i="47"/>
  <c r="BL143" i="47"/>
  <c r="BL144" i="47" s="1"/>
  <c r="BL169" i="47" s="1"/>
  <c r="AQ53" i="47"/>
  <c r="BC53" i="47" s="1"/>
  <c r="BO53" i="47" s="1"/>
  <c r="AQ119" i="47"/>
  <c r="AQ151" i="47"/>
  <c r="BC151" i="47" s="1"/>
  <c r="BO151" i="47" s="1"/>
  <c r="BC23" i="47"/>
  <c r="BO23" i="47" s="1"/>
  <c r="BN23" i="47"/>
  <c r="AQ21" i="47"/>
  <c r="AQ42" i="47"/>
  <c r="BC42" i="47" s="1"/>
  <c r="BO42" i="47" s="1"/>
  <c r="AQ109" i="47"/>
  <c r="BC109" i="47" s="1"/>
  <c r="BO109" i="47" s="1"/>
  <c r="AQ154" i="47"/>
  <c r="BC154" i="47" s="1"/>
  <c r="BO154" i="47" s="1"/>
  <c r="BN124" i="47"/>
  <c r="BC36" i="47"/>
  <c r="BO36" i="47" s="1"/>
  <c r="BC48" i="47"/>
  <c r="BO48" i="47" s="1"/>
  <c r="M449" i="46"/>
  <c r="M452" i="46" s="1"/>
  <c r="M43" i="46"/>
  <c r="L440" i="46"/>
  <c r="L476" i="46"/>
  <c r="M473" i="46"/>
  <c r="M446" i="46"/>
  <c r="N443" i="46"/>
  <c r="N29" i="46"/>
  <c r="L461" i="46"/>
  <c r="M460" i="46"/>
  <c r="M456" i="46"/>
  <c r="M461" i="46" s="1"/>
  <c r="M459" i="46"/>
  <c r="M458" i="46"/>
  <c r="M457" i="46"/>
  <c r="N41" i="46"/>
  <c r="N450" i="46" s="1"/>
  <c r="N474" i="46" s="1"/>
  <c r="N42" i="46"/>
  <c r="N40" i="46"/>
  <c r="N23" i="46"/>
  <c r="O28" i="46"/>
  <c r="O445" i="46" s="1"/>
  <c r="O26" i="46"/>
  <c r="O22" i="46"/>
  <c r="O27" i="46"/>
  <c r="O444" i="46" s="1"/>
  <c r="O23" i="46"/>
  <c r="K477" i="46"/>
  <c r="L469" i="46"/>
  <c r="L465" i="46"/>
  <c r="L468" i="46"/>
  <c r="L467" i="46"/>
  <c r="L466" i="46"/>
  <c r="N251" i="46"/>
  <c r="O232" i="46"/>
  <c r="N252" i="46"/>
  <c r="N250" i="46"/>
  <c r="N233" i="46"/>
  <c r="O593" i="45"/>
  <c r="O591" i="45"/>
  <c r="O585" i="45"/>
  <c r="O583" i="45"/>
  <c r="O594" i="45"/>
  <c r="O592" i="45"/>
  <c r="O590" i="45"/>
  <c r="O586" i="45"/>
  <c r="O584" i="45"/>
  <c r="O582" i="45"/>
  <c r="O551" i="45"/>
  <c r="O549" i="45"/>
  <c r="O543" i="45"/>
  <c r="O541" i="45"/>
  <c r="O552" i="45"/>
  <c r="O550" i="45"/>
  <c r="O548" i="45"/>
  <c r="O544" i="45"/>
  <c r="O542" i="45"/>
  <c r="O540" i="45"/>
  <c r="N426" i="45"/>
  <c r="N424" i="45"/>
  <c r="N418" i="45"/>
  <c r="N414" i="45"/>
  <c r="N425" i="45"/>
  <c r="N415" i="45"/>
  <c r="N422" i="45"/>
  <c r="N416" i="45"/>
  <c r="N417" i="45"/>
  <c r="N423" i="45"/>
  <c r="M96" i="45"/>
  <c r="N315" i="45"/>
  <c r="O305" i="45"/>
  <c r="O315" i="45" s="1"/>
  <c r="O703" i="45" s="1"/>
  <c r="O94" i="45"/>
  <c r="O92" i="45"/>
  <c r="O86" i="45"/>
  <c r="O84" i="45"/>
  <c r="O93" i="45"/>
  <c r="O87" i="45"/>
  <c r="O83" i="45"/>
  <c r="O95" i="45"/>
  <c r="O91" i="45"/>
  <c r="O85" i="45"/>
  <c r="L343" i="45"/>
  <c r="M679" i="45"/>
  <c r="N217" i="45"/>
  <c r="O217" i="45"/>
  <c r="K702" i="45"/>
  <c r="K704" i="45" s="1"/>
  <c r="N594" i="45"/>
  <c r="N592" i="45"/>
  <c r="N590" i="45"/>
  <c r="N586" i="45"/>
  <c r="N584" i="45"/>
  <c r="N582" i="45"/>
  <c r="N593" i="45"/>
  <c r="N583" i="45"/>
  <c r="N585" i="45"/>
  <c r="N591" i="45"/>
  <c r="N552" i="45"/>
  <c r="N550" i="45"/>
  <c r="N548" i="45"/>
  <c r="N544" i="45"/>
  <c r="N542" i="45"/>
  <c r="N540" i="45"/>
  <c r="N543" i="45"/>
  <c r="N549" i="45"/>
  <c r="N551" i="45"/>
  <c r="N541" i="45"/>
  <c r="N381" i="45"/>
  <c r="N375" i="45"/>
  <c r="N382" i="45"/>
  <c r="N376" i="45"/>
  <c r="N372" i="45"/>
  <c r="N383" i="45"/>
  <c r="N373" i="45"/>
  <c r="N384" i="45"/>
  <c r="N380" i="45"/>
  <c r="N374" i="45"/>
  <c r="N635" i="45"/>
  <c r="N633" i="45"/>
  <c r="N627" i="45"/>
  <c r="N625" i="45"/>
  <c r="N636" i="45"/>
  <c r="N634" i="45"/>
  <c r="N632" i="45"/>
  <c r="N628" i="45"/>
  <c r="N626" i="45"/>
  <c r="N624" i="45"/>
  <c r="O293" i="45"/>
  <c r="P18" i="48" s="1"/>
  <c r="M587" i="45"/>
  <c r="M545" i="45"/>
  <c r="N251" i="45"/>
  <c r="M419" i="45"/>
  <c r="O251" i="45"/>
  <c r="M629" i="45"/>
  <c r="L335" i="45"/>
  <c r="L686" i="45"/>
  <c r="N677" i="45"/>
  <c r="N675" i="45"/>
  <c r="N669" i="45"/>
  <c r="N667" i="45"/>
  <c r="N678" i="45"/>
  <c r="N676" i="45"/>
  <c r="N674" i="45"/>
  <c r="N670" i="45"/>
  <c r="N668" i="45"/>
  <c r="N666" i="45"/>
  <c r="O36" i="45"/>
  <c r="O47" i="45"/>
  <c r="O49" i="45"/>
  <c r="O46" i="45"/>
  <c r="O50" i="45"/>
  <c r="O48" i="45"/>
  <c r="O383" i="45"/>
  <c r="O381" i="45"/>
  <c r="O375" i="45"/>
  <c r="O373" i="45"/>
  <c r="O384" i="45"/>
  <c r="O382" i="45"/>
  <c r="O380" i="45"/>
  <c r="O376" i="45"/>
  <c r="O374" i="45"/>
  <c r="O372" i="45"/>
  <c r="O635" i="45"/>
  <c r="O633" i="45"/>
  <c r="O627" i="45"/>
  <c r="O625" i="45"/>
  <c r="O636" i="45"/>
  <c r="O634" i="45"/>
  <c r="O632" i="45"/>
  <c r="O628" i="45"/>
  <c r="O626" i="45"/>
  <c r="O624" i="45"/>
  <c r="O629" i="45" s="1"/>
  <c r="M595" i="45"/>
  <c r="M553" i="45"/>
  <c r="N259" i="45"/>
  <c r="N301" i="45"/>
  <c r="O34" i="48" s="1"/>
  <c r="M427" i="45"/>
  <c r="O259" i="45"/>
  <c r="L694" i="45"/>
  <c r="M377" i="45"/>
  <c r="M637" i="45"/>
  <c r="N51" i="45"/>
  <c r="O677" i="45"/>
  <c r="O675" i="45"/>
  <c r="O669" i="45"/>
  <c r="O667" i="45"/>
  <c r="O678" i="45"/>
  <c r="O676" i="45"/>
  <c r="O674" i="45"/>
  <c r="O670" i="45"/>
  <c r="O668" i="45"/>
  <c r="O666" i="45"/>
  <c r="O425" i="45"/>
  <c r="O423" i="45"/>
  <c r="O417" i="45"/>
  <c r="O415" i="45"/>
  <c r="O426" i="45"/>
  <c r="O424" i="45"/>
  <c r="O422" i="45"/>
  <c r="O418" i="45"/>
  <c r="O416" i="45"/>
  <c r="O414" i="45"/>
  <c r="M342" i="45"/>
  <c r="M698" i="45" s="1"/>
  <c r="M340" i="45"/>
  <c r="M696" i="45" s="1"/>
  <c r="M338" i="45"/>
  <c r="M334" i="45"/>
  <c r="M690" i="45" s="1"/>
  <c r="M332" i="45"/>
  <c r="M688" i="45" s="1"/>
  <c r="M341" i="45"/>
  <c r="M697" i="45" s="1"/>
  <c r="M339" i="45"/>
  <c r="M695" i="45" s="1"/>
  <c r="M333" i="45"/>
  <c r="M689" i="45" s="1"/>
  <c r="M331" i="45"/>
  <c r="M687" i="45" s="1"/>
  <c r="M330" i="45"/>
  <c r="N95" i="45"/>
  <c r="N93" i="45"/>
  <c r="N91" i="45"/>
  <c r="N87" i="45"/>
  <c r="N85" i="45"/>
  <c r="N83" i="45"/>
  <c r="N92" i="45"/>
  <c r="N86" i="45"/>
  <c r="N94" i="45"/>
  <c r="N84" i="45"/>
  <c r="N703" i="45"/>
  <c r="M671" i="45"/>
  <c r="N209" i="45"/>
  <c r="O209" i="45"/>
  <c r="M385" i="45"/>
  <c r="M88" i="45"/>
  <c r="N93" i="44"/>
  <c r="M118" i="44"/>
  <c r="K140" i="44"/>
  <c r="M117" i="44"/>
  <c r="N82" i="44"/>
  <c r="L121" i="44"/>
  <c r="O89" i="44"/>
  <c r="O92" i="44" s="1"/>
  <c r="O118" i="44" s="1"/>
  <c r="N92" i="44"/>
  <c r="N47" i="44"/>
  <c r="O35" i="44"/>
  <c r="O78" i="44"/>
  <c r="O81" i="44" s="1"/>
  <c r="O117" i="44" s="1"/>
  <c r="O121" i="44" s="1"/>
  <c r="N81" i="44"/>
  <c r="M60" i="41"/>
  <c r="M71" i="41" s="1"/>
  <c r="M81" i="41"/>
  <c r="M119" i="41" s="1"/>
  <c r="K60" i="41"/>
  <c r="K71" i="41" s="1"/>
  <c r="K82" i="41" s="1"/>
  <c r="K120" i="41" s="1"/>
  <c r="K81" i="41"/>
  <c r="K119" i="41" s="1"/>
  <c r="K133" i="41" s="1"/>
  <c r="G60" i="41"/>
  <c r="G71" i="41" s="1"/>
  <c r="G81" i="41"/>
  <c r="G119" i="41" s="1"/>
  <c r="Q70" i="41"/>
  <c r="G218" i="41"/>
  <c r="G230" i="41" s="1"/>
  <c r="G241" i="41"/>
  <c r="G277" i="41" s="1"/>
  <c r="G288" i="41" s="1"/>
  <c r="J244" i="41"/>
  <c r="J280" i="41" s="1"/>
  <c r="J220" i="41"/>
  <c r="J232" i="41" s="1"/>
  <c r="N60" i="41"/>
  <c r="N71" i="41" s="1"/>
  <c r="N81" i="41"/>
  <c r="N119" i="41" s="1"/>
  <c r="N133" i="41" s="1"/>
  <c r="L60" i="41"/>
  <c r="L71" i="41" s="1"/>
  <c r="L81" i="41"/>
  <c r="L119" i="41" s="1"/>
  <c r="G133" i="41"/>
  <c r="Q132" i="41"/>
  <c r="Q118" i="41" s="1"/>
  <c r="J60" i="41"/>
  <c r="J71" i="41"/>
  <c r="J82" i="41" s="1"/>
  <c r="J120" i="41" s="1"/>
  <c r="J81" i="41"/>
  <c r="J119" i="41" s="1"/>
  <c r="J133" i="41" s="1"/>
  <c r="O244" i="41"/>
  <c r="O280" i="41" s="1"/>
  <c r="O291" i="41" s="1"/>
  <c r="O220" i="41"/>
  <c r="O232" i="41" s="1"/>
  <c r="I219" i="41"/>
  <c r="I231" i="41" s="1"/>
  <c r="I243" i="41" s="1"/>
  <c r="I279" i="41" s="1"/>
  <c r="I242" i="41"/>
  <c r="I278" i="41" s="1"/>
  <c r="I289" i="41" s="1"/>
  <c r="K244" i="41"/>
  <c r="K280" i="41" s="1"/>
  <c r="K220" i="41"/>
  <c r="K232" i="41" s="1"/>
  <c r="O60" i="41"/>
  <c r="O71" i="41" s="1"/>
  <c r="O81" i="41"/>
  <c r="O119" i="41" s="1"/>
  <c r="J291" i="41"/>
  <c r="R227" i="41"/>
  <c r="M243" i="41"/>
  <c r="M279" i="41" s="1"/>
  <c r="M290" i="41" s="1"/>
  <c r="M219" i="41"/>
  <c r="M231" i="41"/>
  <c r="P60" i="41"/>
  <c r="P71" i="41" s="1"/>
  <c r="P82" i="41" s="1"/>
  <c r="P120" i="41" s="1"/>
  <c r="I81" i="41"/>
  <c r="I119" i="41" s="1"/>
  <c r="I133" i="41" s="1"/>
  <c r="I60" i="41"/>
  <c r="I71" i="41" s="1"/>
  <c r="Q58" i="41"/>
  <c r="R69" i="41"/>
  <c r="N244" i="41"/>
  <c r="N280" i="41" s="1"/>
  <c r="N220" i="41"/>
  <c r="N232" i="41" s="1"/>
  <c r="M133" i="41"/>
  <c r="S216" i="41"/>
  <c r="R57" i="41"/>
  <c r="C230" i="41"/>
  <c r="C218" i="41" s="1"/>
  <c r="C59" i="41"/>
  <c r="Q287" i="41"/>
  <c r="N291" i="41"/>
  <c r="P81" i="41"/>
  <c r="P119" i="41" s="1"/>
  <c r="P133" i="41" s="1"/>
  <c r="L133" i="41"/>
  <c r="O133" i="41"/>
  <c r="C279" i="41"/>
  <c r="C290" i="41" s="1"/>
  <c r="C243" i="41" s="1"/>
  <c r="C134" i="41"/>
  <c r="C71" i="41"/>
  <c r="C121" i="41"/>
  <c r="Q228" i="41"/>
  <c r="Q240" i="41" s="1"/>
  <c r="R228" i="41"/>
  <c r="H219" i="41"/>
  <c r="H231" i="41" s="1"/>
  <c r="H60" i="41"/>
  <c r="H71" i="41" s="1"/>
  <c r="H81" i="41"/>
  <c r="H119" i="41" s="1"/>
  <c r="H133" i="41" s="1"/>
  <c r="Q217" i="41"/>
  <c r="R217" i="41" s="1"/>
  <c r="T217" i="41"/>
  <c r="Q276" i="41"/>
  <c r="K291" i="41"/>
  <c r="M201" i="34"/>
  <c r="K52" i="25"/>
  <c r="K164" i="25"/>
  <c r="I195" i="25"/>
  <c r="I58" i="27" s="1"/>
  <c r="L50" i="25"/>
  <c r="N77" i="25"/>
  <c r="M149" i="25"/>
  <c r="M136" i="25"/>
  <c r="M160" i="25"/>
  <c r="M141" i="25"/>
  <c r="O101" i="25"/>
  <c r="O29" i="25"/>
  <c r="O310" i="25"/>
  <c r="O90" i="25"/>
  <c r="O24" i="25"/>
  <c r="O308" i="25" s="1"/>
  <c r="O300" i="25"/>
  <c r="N82" i="25"/>
  <c r="O102" i="25"/>
  <c r="O140" i="25" s="1"/>
  <c r="O161" i="25" s="1"/>
  <c r="O311" i="25"/>
  <c r="L157" i="25"/>
  <c r="O97" i="25"/>
  <c r="O135" i="25" s="1"/>
  <c r="O156" i="25" s="1"/>
  <c r="O94" i="25"/>
  <c r="O132" i="25" s="1"/>
  <c r="O153" i="25" s="1"/>
  <c r="O93" i="25"/>
  <c r="O131" i="25" s="1"/>
  <c r="O152" i="25" s="1"/>
  <c r="O95" i="25"/>
  <c r="O133" i="25" s="1"/>
  <c r="O154" i="25" s="1"/>
  <c r="O92" i="25"/>
  <c r="O130" i="25" s="1"/>
  <c r="O151" i="25" s="1"/>
  <c r="O96" i="25"/>
  <c r="O134" i="25" s="1"/>
  <c r="O155" i="25" s="1"/>
  <c r="L45" i="25"/>
  <c r="L52" i="25" s="1"/>
  <c r="L162" i="25"/>
  <c r="L164" i="25" s="1"/>
  <c r="L181" i="25" s="1"/>
  <c r="N139" i="25"/>
  <c r="N103" i="25"/>
  <c r="K62" i="25"/>
  <c r="K49" i="27" s="1"/>
  <c r="I191" i="25"/>
  <c r="J183" i="25"/>
  <c r="K59" i="25"/>
  <c r="K46" i="27" s="1"/>
  <c r="J191" i="25"/>
  <c r="J54" i="27" s="1"/>
  <c r="M105" i="25"/>
  <c r="K58" i="25"/>
  <c r="K45" i="27" s="1"/>
  <c r="L62" i="25"/>
  <c r="L49" i="27" s="1"/>
  <c r="I185" i="25"/>
  <c r="M32" i="25"/>
  <c r="K67" i="40" s="1"/>
  <c r="K71" i="40" s="1"/>
  <c r="M314" i="25"/>
  <c r="M44" i="25"/>
  <c r="M40" i="25"/>
  <c r="M42" i="25"/>
  <c r="M37" i="25"/>
  <c r="M49" i="25"/>
  <c r="M48" i="25"/>
  <c r="M38" i="25"/>
  <c r="M41" i="25"/>
  <c r="M39" i="25"/>
  <c r="M43" i="25"/>
  <c r="O91" i="25"/>
  <c r="O129" i="25" s="1"/>
  <c r="O150" i="25" s="1"/>
  <c r="O301" i="25"/>
  <c r="N31" i="25"/>
  <c r="N312" i="25"/>
  <c r="N128" i="25"/>
  <c r="N98" i="25"/>
  <c r="J192" i="25"/>
  <c r="J55" i="27" s="1"/>
  <c r="L143" i="25"/>
  <c r="H197" i="25"/>
  <c r="N128" i="23"/>
  <c r="O121" i="23"/>
  <c r="O128" i="23" s="1"/>
  <c r="O253" i="23"/>
  <c r="N112" i="23"/>
  <c r="O105" i="23"/>
  <c r="O112" i="23" s="1"/>
  <c r="O53" i="23"/>
  <c r="O60" i="23" s="1"/>
  <c r="N60" i="23"/>
  <c r="N113" i="23"/>
  <c r="O106" i="23"/>
  <c r="O113" i="23" s="1"/>
  <c r="N155" i="23"/>
  <c r="O151" i="23"/>
  <c r="N129" i="23"/>
  <c r="O122" i="23"/>
  <c r="O129" i="23" s="1"/>
  <c r="O154" i="23"/>
  <c r="N62" i="23"/>
  <c r="O55" i="23"/>
  <c r="O62" i="23" s="1"/>
  <c r="O254" i="23"/>
  <c r="N61" i="23"/>
  <c r="O54" i="23"/>
  <c r="O61" i="23" s="1"/>
  <c r="N195" i="23"/>
  <c r="O188" i="23"/>
  <c r="O195" i="23" s="1"/>
  <c r="N111" i="23"/>
  <c r="O104" i="23"/>
  <c r="O111" i="23" s="1"/>
  <c r="O239" i="23"/>
  <c r="O152" i="23"/>
  <c r="O236" i="23"/>
  <c r="O256" i="23"/>
  <c r="N193" i="23"/>
  <c r="O186" i="23"/>
  <c r="O193" i="23" s="1"/>
  <c r="O237" i="23"/>
  <c r="O20" i="23"/>
  <c r="N130" i="23"/>
  <c r="O123" i="23"/>
  <c r="O130" i="23" s="1"/>
  <c r="O185" i="23"/>
  <c r="O192" i="23" s="1"/>
  <c r="N192" i="23"/>
  <c r="O153" i="23"/>
  <c r="F121" i="20"/>
  <c r="K120" i="20"/>
  <c r="K131" i="20" s="1"/>
  <c r="J46" i="20"/>
  <c r="E50" i="20" s="1"/>
  <c r="J115" i="20"/>
  <c r="E119" i="20" s="1"/>
  <c r="K130" i="20"/>
  <c r="L101" i="20"/>
  <c r="L32" i="20"/>
  <c r="L45" i="20" s="1"/>
  <c r="L46" i="20" s="1"/>
  <c r="G50" i="20" s="1"/>
  <c r="K50" i="20"/>
  <c r="F51" i="20"/>
  <c r="G520" i="4"/>
  <c r="J487" i="14"/>
  <c r="H1149" i="14"/>
  <c r="K482" i="14"/>
  <c r="L177" i="14"/>
  <c r="J599" i="14"/>
  <c r="J291" i="14"/>
  <c r="K278" i="14"/>
  <c r="H519" i="14"/>
  <c r="J632" i="14"/>
  <c r="K317" i="14"/>
  <c r="C1189" i="14"/>
  <c r="D830" i="14"/>
  <c r="D443" i="14"/>
  <c r="C137" i="14"/>
  <c r="D841" i="14"/>
  <c r="D455" i="14"/>
  <c r="C155" i="14"/>
  <c r="J602" i="14"/>
  <c r="J294" i="14"/>
  <c r="K281" i="14"/>
  <c r="I1156" i="14"/>
  <c r="I490" i="14"/>
  <c r="J631" i="14"/>
  <c r="K316" i="14"/>
  <c r="J597" i="14"/>
  <c r="J289" i="14"/>
  <c r="K276" i="14"/>
  <c r="K417" i="14"/>
  <c r="K213" i="14"/>
  <c r="L76" i="14"/>
  <c r="K472" i="14"/>
  <c r="L161" i="14"/>
  <c r="J643" i="14"/>
  <c r="K330" i="14"/>
  <c r="J637" i="14"/>
  <c r="K322" i="14"/>
  <c r="J479" i="14"/>
  <c r="K174" i="14"/>
  <c r="J652" i="14"/>
  <c r="K341" i="14"/>
  <c r="L1165" i="14"/>
  <c r="L421" i="14"/>
  <c r="M86" i="14"/>
  <c r="K1171" i="14"/>
  <c r="K427" i="14"/>
  <c r="L92" i="14"/>
  <c r="J481" i="14"/>
  <c r="K176" i="14"/>
  <c r="J641" i="14"/>
  <c r="K328" i="14"/>
  <c r="D847" i="14"/>
  <c r="D461" i="14"/>
  <c r="C161" i="14"/>
  <c r="J646" i="14"/>
  <c r="K333" i="14"/>
  <c r="J483" i="14"/>
  <c r="K178" i="14"/>
  <c r="J1180" i="14"/>
  <c r="J435" i="14"/>
  <c r="K106" i="14"/>
  <c r="J459" i="14"/>
  <c r="K142" i="14"/>
  <c r="J654" i="14"/>
  <c r="K343" i="14"/>
  <c r="J471" i="14"/>
  <c r="K160" i="14"/>
  <c r="J1169" i="14"/>
  <c r="J425" i="14"/>
  <c r="K90" i="14"/>
  <c r="J603" i="14"/>
  <c r="J295" i="14"/>
  <c r="K282" i="14"/>
  <c r="J621" i="14"/>
  <c r="K304" i="14"/>
  <c r="J465" i="14"/>
  <c r="K154" i="14"/>
  <c r="J630" i="14"/>
  <c r="K315" i="14"/>
  <c r="I1154" i="14"/>
  <c r="I488" i="14"/>
  <c r="J415" i="14"/>
  <c r="K74" i="14"/>
  <c r="J211" i="14"/>
  <c r="J656" i="14"/>
  <c r="K345" i="14"/>
  <c r="J1179" i="14"/>
  <c r="J434" i="14"/>
  <c r="K105" i="14"/>
  <c r="K298" i="14"/>
  <c r="L285" i="14"/>
  <c r="J1170" i="14"/>
  <c r="J426" i="14"/>
  <c r="K91" i="14"/>
  <c r="J1167" i="14"/>
  <c r="J423" i="14"/>
  <c r="K88" i="14"/>
  <c r="J478" i="14"/>
  <c r="K173" i="14"/>
  <c r="D845" i="14"/>
  <c r="D459" i="14"/>
  <c r="C159" i="14"/>
  <c r="M82" i="14"/>
  <c r="M75" i="5" s="1"/>
  <c r="L219" i="14"/>
  <c r="J1194" i="14"/>
  <c r="J448" i="14"/>
  <c r="K125" i="14"/>
  <c r="J480" i="14"/>
  <c r="K175" i="14"/>
  <c r="J662" i="14"/>
  <c r="J566" i="14" s="1"/>
  <c r="K354" i="14"/>
  <c r="L218" i="14"/>
  <c r="M81" i="14"/>
  <c r="J410" i="14"/>
  <c r="K69" i="14"/>
  <c r="J206" i="14"/>
  <c r="I649" i="14"/>
  <c r="I564" i="14" s="1"/>
  <c r="I451" i="14"/>
  <c r="K583" i="14"/>
  <c r="H1161" i="14"/>
  <c r="J493" i="14"/>
  <c r="I440" i="14"/>
  <c r="K591" i="14"/>
  <c r="K587" i="14"/>
  <c r="K590" i="14"/>
  <c r="K589" i="14"/>
  <c r="K588" i="14"/>
  <c r="K274" i="14"/>
  <c r="J416" i="14"/>
  <c r="K75" i="14"/>
  <c r="J212" i="14"/>
  <c r="J1195" i="14"/>
  <c r="J449" i="14"/>
  <c r="K126" i="14"/>
  <c r="K1153" i="14"/>
  <c r="J1189" i="14"/>
  <c r="J443" i="14"/>
  <c r="K120" i="14"/>
  <c r="J411" i="14"/>
  <c r="K70" i="14"/>
  <c r="J207" i="14"/>
  <c r="J458" i="14"/>
  <c r="K141" i="14"/>
  <c r="J574" i="14"/>
  <c r="J264" i="14"/>
  <c r="K251" i="14"/>
  <c r="M79" i="14"/>
  <c r="L216" i="14"/>
  <c r="J1184" i="14"/>
  <c r="J439" i="14"/>
  <c r="K110" i="14"/>
  <c r="K199" i="14"/>
  <c r="L62" i="14"/>
  <c r="J1140" i="14"/>
  <c r="J400" i="14"/>
  <c r="J189" i="14"/>
  <c r="K53" i="14"/>
  <c r="J648" i="14"/>
  <c r="K335" i="14"/>
  <c r="J1182" i="14"/>
  <c r="J437" i="14"/>
  <c r="K108" i="14"/>
  <c r="K1145" i="14"/>
  <c r="K405" i="14"/>
  <c r="L58" i="14"/>
  <c r="L194" i="14"/>
  <c r="J598" i="14"/>
  <c r="J290" i="14"/>
  <c r="K277" i="14"/>
  <c r="J457" i="14"/>
  <c r="K140" i="14"/>
  <c r="J635" i="14"/>
  <c r="K320" i="14"/>
  <c r="J456" i="14"/>
  <c r="K139" i="14"/>
  <c r="J1190" i="14"/>
  <c r="J444" i="14"/>
  <c r="K121" i="14"/>
  <c r="M64" i="14"/>
  <c r="L201" i="14"/>
  <c r="L54" i="5" s="1"/>
  <c r="L286" i="14"/>
  <c r="K299" i="14"/>
  <c r="J634" i="14"/>
  <c r="K319" i="14"/>
  <c r="J576" i="14"/>
  <c r="K253" i="14"/>
  <c r="K60" i="14"/>
  <c r="K196" i="14"/>
  <c r="J1143" i="14"/>
  <c r="J403" i="14"/>
  <c r="K56" i="14"/>
  <c r="K192" i="14"/>
  <c r="D844" i="14"/>
  <c r="D458" i="14"/>
  <c r="C158" i="14"/>
  <c r="J469" i="14"/>
  <c r="K158" i="14"/>
  <c r="J1177" i="14"/>
  <c r="J432" i="14"/>
  <c r="K103" i="14"/>
  <c r="I462" i="14"/>
  <c r="H496" i="14"/>
  <c r="I484" i="14"/>
  <c r="F18" i="10" s="1"/>
  <c r="F34" i="10" s="1"/>
  <c r="I1173" i="14"/>
  <c r="J467" i="14"/>
  <c r="K156" i="14"/>
  <c r="J1142" i="14"/>
  <c r="J402" i="14"/>
  <c r="J191" i="14"/>
  <c r="K55" i="14"/>
  <c r="J1193" i="14"/>
  <c r="J447" i="14"/>
  <c r="K124" i="14"/>
  <c r="J1144" i="14"/>
  <c r="J404" i="14"/>
  <c r="K57" i="14"/>
  <c r="K193" i="14"/>
  <c r="J577" i="14"/>
  <c r="K254" i="14"/>
  <c r="L217" i="14"/>
  <c r="M80" i="14"/>
  <c r="J601" i="14"/>
  <c r="J293" i="14"/>
  <c r="K280" i="14"/>
  <c r="J573" i="14"/>
  <c r="J263" i="14"/>
  <c r="K250" i="14"/>
  <c r="J460" i="14"/>
  <c r="K143" i="14"/>
  <c r="J1158" i="14"/>
  <c r="J492" i="14"/>
  <c r="J636" i="14"/>
  <c r="K321" i="14"/>
  <c r="L272" i="14"/>
  <c r="M258" i="14"/>
  <c r="K624" i="14"/>
  <c r="L307" i="14"/>
  <c r="I1155" i="14"/>
  <c r="I489" i="14"/>
  <c r="J412" i="14"/>
  <c r="K71" i="14"/>
  <c r="J208" i="14"/>
  <c r="J477" i="14"/>
  <c r="K172" i="14"/>
  <c r="J657" i="14"/>
  <c r="K346" i="14"/>
  <c r="J619" i="14"/>
  <c r="K302" i="14"/>
  <c r="J659" i="14"/>
  <c r="K348" i="14"/>
  <c r="D842" i="14"/>
  <c r="D456" i="14"/>
  <c r="C156" i="14"/>
  <c r="L1139" i="14"/>
  <c r="L188" i="14"/>
  <c r="M52" i="14"/>
  <c r="J468" i="14"/>
  <c r="K157" i="14"/>
  <c r="J642" i="14"/>
  <c r="K329" i="14"/>
  <c r="J658" i="14"/>
  <c r="K347" i="14"/>
  <c r="J1168" i="14"/>
  <c r="J424" i="14"/>
  <c r="K89" i="14"/>
  <c r="J461" i="14"/>
  <c r="K144" i="14"/>
  <c r="J470" i="14"/>
  <c r="K159" i="14"/>
  <c r="J454" i="14"/>
  <c r="K137" i="14"/>
  <c r="J653" i="14"/>
  <c r="K342" i="14"/>
  <c r="C1195" i="14"/>
  <c r="D836" i="14"/>
  <c r="D449" i="14"/>
  <c r="C143" i="14"/>
  <c r="J1172" i="14"/>
  <c r="J428" i="14"/>
  <c r="K93" i="14"/>
  <c r="J414" i="14"/>
  <c r="K73" i="14"/>
  <c r="J210" i="14"/>
  <c r="J620" i="14"/>
  <c r="K303" i="14"/>
  <c r="J633" i="14"/>
  <c r="K318" i="14"/>
  <c r="J644" i="14"/>
  <c r="K331" i="14"/>
  <c r="J625" i="14"/>
  <c r="K308" i="14"/>
  <c r="K198" i="14"/>
  <c r="L61" i="14"/>
  <c r="K1159" i="14"/>
  <c r="J1191" i="14"/>
  <c r="J445" i="14"/>
  <c r="K122" i="14"/>
  <c r="J1146" i="14"/>
  <c r="J406" i="14"/>
  <c r="K195" i="14"/>
  <c r="K59" i="14"/>
  <c r="J647" i="14"/>
  <c r="K334" i="14"/>
  <c r="J622" i="14"/>
  <c r="K305" i="14"/>
  <c r="J575" i="14"/>
  <c r="K252" i="14"/>
  <c r="J265" i="14"/>
  <c r="K200" i="14"/>
  <c r="L63" i="14"/>
  <c r="J1157" i="14"/>
  <c r="J491" i="14"/>
  <c r="J476" i="14"/>
  <c r="K171" i="14"/>
  <c r="J664" i="14"/>
  <c r="J567" i="14" s="1"/>
  <c r="K367" i="14"/>
  <c r="J1183" i="14"/>
  <c r="J438" i="14"/>
  <c r="K109" i="14"/>
  <c r="J1178" i="14"/>
  <c r="J433" i="14"/>
  <c r="K104" i="14"/>
  <c r="J1196" i="14"/>
  <c r="J450" i="14"/>
  <c r="K127" i="14"/>
  <c r="I605" i="14"/>
  <c r="I560" i="14" s="1"/>
  <c r="H1186" i="14"/>
  <c r="I1147" i="14"/>
  <c r="I1149" i="14" s="1"/>
  <c r="H1198" i="14"/>
  <c r="J495" i="14"/>
  <c r="I429" i="14"/>
  <c r="L202" i="14"/>
  <c r="L55" i="5" s="1"/>
  <c r="M65" i="14"/>
  <c r="M35" i="5" s="1"/>
  <c r="J413" i="14"/>
  <c r="K72" i="14"/>
  <c r="J209" i="14"/>
  <c r="J1141" i="14"/>
  <c r="J401" i="14"/>
  <c r="J190" i="14"/>
  <c r="K54" i="14"/>
  <c r="J604" i="14"/>
  <c r="J296" i="14"/>
  <c r="K283" i="14"/>
  <c r="J1181" i="14"/>
  <c r="J436" i="14"/>
  <c r="K107" i="14"/>
  <c r="H568" i="14"/>
  <c r="H698" i="14" s="1"/>
  <c r="H57" i="9" s="1"/>
  <c r="L572" i="14"/>
  <c r="M249" i="14"/>
  <c r="L262" i="14"/>
  <c r="J626" i="14"/>
  <c r="K309" i="14"/>
  <c r="D843" i="14"/>
  <c r="D457" i="14"/>
  <c r="C157" i="14"/>
  <c r="J600" i="14"/>
  <c r="J292" i="14"/>
  <c r="K279" i="14"/>
  <c r="J655" i="14"/>
  <c r="K344" i="14"/>
  <c r="J1160" i="14"/>
  <c r="J494" i="14"/>
  <c r="J645" i="14"/>
  <c r="K332" i="14"/>
  <c r="L215" i="14"/>
  <c r="M78" i="14"/>
  <c r="J455" i="14"/>
  <c r="K138" i="14"/>
  <c r="J1192" i="14"/>
  <c r="J446" i="14"/>
  <c r="K123" i="14"/>
  <c r="N259" i="14"/>
  <c r="M273" i="14"/>
  <c r="J623" i="14"/>
  <c r="K306" i="14"/>
  <c r="J578" i="14"/>
  <c r="K255" i="14"/>
  <c r="J466" i="14"/>
  <c r="K155" i="14"/>
  <c r="J1166" i="14"/>
  <c r="J422" i="14"/>
  <c r="K87" i="14"/>
  <c r="I1197" i="14"/>
  <c r="I473" i="14"/>
  <c r="I638" i="14"/>
  <c r="I563" i="14" s="1"/>
  <c r="I418" i="14"/>
  <c r="I1185" i="14"/>
  <c r="G519" i="4"/>
  <c r="F63" i="10" l="1"/>
  <c r="J461" i="5"/>
  <c r="K46" i="8"/>
  <c r="K54" i="8" s="1"/>
  <c r="I616" i="14"/>
  <c r="I561" i="14" s="1"/>
  <c r="F54" i="10" s="1"/>
  <c r="K48" i="8"/>
  <c r="K49" i="8"/>
  <c r="K47" i="8"/>
  <c r="H74" i="6"/>
  <c r="K44" i="7"/>
  <c r="K46" i="7"/>
  <c r="K45" i="7"/>
  <c r="J56" i="7"/>
  <c r="K27" i="7"/>
  <c r="J54" i="7"/>
  <c r="J55" i="7"/>
  <c r="K26" i="7"/>
  <c r="J53" i="7"/>
  <c r="J64" i="7" s="1"/>
  <c r="K29" i="7"/>
  <c r="E77" i="34"/>
  <c r="N25" i="44"/>
  <c r="N27" i="44" s="1"/>
  <c r="O122" i="9"/>
  <c r="O99" i="12"/>
  <c r="O100" i="12" s="1"/>
  <c r="M46" i="23"/>
  <c r="M760" i="22"/>
  <c r="AL144" i="50"/>
  <c r="V22" i="52"/>
  <c r="J52" i="27"/>
  <c r="H245" i="11"/>
  <c r="H248" i="11" s="1"/>
  <c r="H71" i="11"/>
  <c r="H79" i="11" s="1"/>
  <c r="H81" i="11" s="1"/>
  <c r="J125" i="34"/>
  <c r="I1186" i="14"/>
  <c r="I1198" i="14"/>
  <c r="J196" i="25"/>
  <c r="K40" i="34"/>
  <c r="M758" i="33"/>
  <c r="L345" i="49"/>
  <c r="G98" i="23"/>
  <c r="AL75" i="50"/>
  <c r="V20" i="52"/>
  <c r="AL106" i="51"/>
  <c r="V21" i="53"/>
  <c r="AM354" i="51"/>
  <c r="W27" i="53"/>
  <c r="AM144" i="51"/>
  <c r="W22" i="53"/>
  <c r="AL75" i="51"/>
  <c r="V20" i="53"/>
  <c r="AM181" i="51"/>
  <c r="W23" i="53"/>
  <c r="AL44" i="51"/>
  <c r="V19" i="53"/>
  <c r="H174" i="7"/>
  <c r="I202" i="11"/>
  <c r="I32" i="11" s="1"/>
  <c r="F861" i="22"/>
  <c r="I706" i="33"/>
  <c r="I737" i="33"/>
  <c r="I725" i="33"/>
  <c r="L739" i="33"/>
  <c r="L726" i="33"/>
  <c r="I734" i="33"/>
  <c r="I712" i="33"/>
  <c r="J840" i="22"/>
  <c r="O840" i="22"/>
  <c r="I134" i="13"/>
  <c r="I241" i="11"/>
  <c r="I75" i="11" s="1"/>
  <c r="I110" i="13"/>
  <c r="I217" i="11"/>
  <c r="H727" i="33"/>
  <c r="H154" i="12"/>
  <c r="H157" i="12" s="1"/>
  <c r="G728" i="33"/>
  <c r="H125" i="13"/>
  <c r="H232" i="11"/>
  <c r="M840" i="22"/>
  <c r="F58" i="35"/>
  <c r="F44" i="35"/>
  <c r="K20" i="34"/>
  <c r="J122" i="34"/>
  <c r="I40" i="23"/>
  <c r="I172" i="23" s="1"/>
  <c r="I168" i="23"/>
  <c r="I175" i="23" s="1"/>
  <c r="G30" i="31"/>
  <c r="I840" i="22"/>
  <c r="AA208" i="43"/>
  <c r="M203" i="33"/>
  <c r="M203" i="22"/>
  <c r="I53" i="27"/>
  <c r="J248" i="49"/>
  <c r="J250" i="49" s="1"/>
  <c r="AL354" i="50"/>
  <c r="V27" i="52"/>
  <c r="AL182" i="50"/>
  <c r="V23" i="52"/>
  <c r="I706" i="22"/>
  <c r="I737" i="22"/>
  <c r="I725" i="22"/>
  <c r="F33" i="17"/>
  <c r="F31" i="17"/>
  <c r="L739" i="22"/>
  <c r="L726" i="22"/>
  <c r="F45" i="35"/>
  <c r="F59" i="35"/>
  <c r="I712" i="22"/>
  <c r="I734" i="22"/>
  <c r="K168" i="23"/>
  <c r="K175" i="23" s="1"/>
  <c r="K40" i="23"/>
  <c r="K172" i="23" s="1"/>
  <c r="N28" i="44"/>
  <c r="M46" i="44"/>
  <c r="M49" i="44" s="1"/>
  <c r="M29" i="44"/>
  <c r="K21" i="34"/>
  <c r="N840" i="22"/>
  <c r="K37" i="21"/>
  <c r="K203" i="24"/>
  <c r="K247" i="23"/>
  <c r="M92" i="7"/>
  <c r="M34" i="6"/>
  <c r="M82" i="8"/>
  <c r="F840" i="22"/>
  <c r="L67" i="44"/>
  <c r="L68" i="44"/>
  <c r="L65" i="44"/>
  <c r="L69" i="44" s="1"/>
  <c r="L66" i="44"/>
  <c r="L53" i="44"/>
  <c r="J58" i="40" s="1"/>
  <c r="L51" i="44"/>
  <c r="L56" i="25"/>
  <c r="J185" i="25"/>
  <c r="J195" i="25"/>
  <c r="J58" i="27" s="1"/>
  <c r="M760" i="33"/>
  <c r="K42" i="34"/>
  <c r="M759" i="33"/>
  <c r="K41" i="34"/>
  <c r="L691" i="45"/>
  <c r="L47" i="23" s="1"/>
  <c r="L43" i="23"/>
  <c r="L757" i="22"/>
  <c r="L761" i="22" s="1"/>
  <c r="AL44" i="50"/>
  <c r="V19" i="52"/>
  <c r="AL106" i="50"/>
  <c r="V21" i="52"/>
  <c r="AL258" i="50"/>
  <c r="V25" i="52"/>
  <c r="I95" i="13"/>
  <c r="O901" i="30"/>
  <c r="P901" i="30" s="1"/>
  <c r="H902" i="30"/>
  <c r="X137" i="43"/>
  <c r="J132" i="33"/>
  <c r="J132" i="22"/>
  <c r="W712" i="43"/>
  <c r="T714" i="43"/>
  <c r="G747" i="33"/>
  <c r="G751" i="33"/>
  <c r="G743" i="33"/>
  <c r="AA205" i="43"/>
  <c r="M200" i="33"/>
  <c r="M200" i="22"/>
  <c r="X176" i="43"/>
  <c r="J171" i="33"/>
  <c r="J171" i="22"/>
  <c r="I18" i="34"/>
  <c r="K765" i="33"/>
  <c r="L143" i="13"/>
  <c r="L250" i="11"/>
  <c r="L83" i="11" s="1"/>
  <c r="L63" i="9" s="1"/>
  <c r="I82" i="8"/>
  <c r="F82" i="8" s="1"/>
  <c r="L124" i="13"/>
  <c r="L231" i="11"/>
  <c r="L64" i="11" s="1"/>
  <c r="I131" i="13"/>
  <c r="I138" i="13" s="1"/>
  <c r="I141" i="13" s="1"/>
  <c r="I238" i="11"/>
  <c r="H742" i="33"/>
  <c r="G812" i="33"/>
  <c r="G19" i="32" s="1"/>
  <c r="H151" i="13"/>
  <c r="H152" i="13" s="1"/>
  <c r="H155" i="13" s="1"/>
  <c r="H258" i="11"/>
  <c r="G819" i="22"/>
  <c r="G191" i="24"/>
  <c r="G211" i="24" s="1"/>
  <c r="H167" i="12"/>
  <c r="H180" i="11"/>
  <c r="H181" i="11" s="1"/>
  <c r="H184" i="11" s="1"/>
  <c r="H203" i="24"/>
  <c r="H247" i="23"/>
  <c r="H37" i="21"/>
  <c r="J92" i="7"/>
  <c r="M28" i="44"/>
  <c r="G728" i="22"/>
  <c r="H154" i="11"/>
  <c r="H141" i="12"/>
  <c r="I150" i="12"/>
  <c r="I163" i="11"/>
  <c r="I74" i="11" s="1"/>
  <c r="J124" i="34"/>
  <c r="I126" i="12"/>
  <c r="I139" i="11"/>
  <c r="H727" i="22"/>
  <c r="H29" i="31"/>
  <c r="H30" i="31" s="1"/>
  <c r="H34" i="31" s="1"/>
  <c r="E29" i="31"/>
  <c r="E34" i="31"/>
  <c r="K29" i="31"/>
  <c r="K30" i="31" s="1"/>
  <c r="K34" i="31" s="1"/>
  <c r="J29" i="31"/>
  <c r="J30" i="31" s="1"/>
  <c r="J34" i="31" s="1"/>
  <c r="K15" i="6"/>
  <c r="F15" i="6" s="1"/>
  <c r="L840" i="22"/>
  <c r="I52" i="27"/>
  <c r="M110" i="26"/>
  <c r="AL306" i="50"/>
  <c r="V26" i="52"/>
  <c r="L152" i="12"/>
  <c r="L165" i="11"/>
  <c r="J194" i="25"/>
  <c r="J57" i="27" s="1"/>
  <c r="M50" i="25"/>
  <c r="M94" i="26"/>
  <c r="J193" i="25"/>
  <c r="J56" i="27" s="1"/>
  <c r="I197" i="25"/>
  <c r="I54" i="27"/>
  <c r="L95" i="26"/>
  <c r="J190" i="25"/>
  <c r="M44" i="23"/>
  <c r="M758" i="22"/>
  <c r="M759" i="22"/>
  <c r="M45" i="23"/>
  <c r="K43" i="34"/>
  <c r="M761" i="33"/>
  <c r="L699" i="45"/>
  <c r="J39" i="34"/>
  <c r="J44" i="34" s="1"/>
  <c r="L757" i="33"/>
  <c r="L762" i="33" s="1"/>
  <c r="J235" i="49"/>
  <c r="L358" i="49"/>
  <c r="L360" i="49" s="1"/>
  <c r="AL220" i="50"/>
  <c r="V24" i="52"/>
  <c r="AL257" i="51"/>
  <c r="AL411" i="51" s="1"/>
  <c r="V32" i="53" s="1"/>
  <c r="V52" i="53" s="1"/>
  <c r="V25" i="53"/>
  <c r="AL306" i="51"/>
  <c r="V26" i="53"/>
  <c r="AM220" i="51"/>
  <c r="W24" i="53"/>
  <c r="K19" i="34"/>
  <c r="N24" i="29"/>
  <c r="E24" i="29"/>
  <c r="O24" i="29" s="1"/>
  <c r="G26" i="29"/>
  <c r="J197" i="24"/>
  <c r="J16" i="21"/>
  <c r="L62" i="8"/>
  <c r="L15" i="6"/>
  <c r="L72" i="7"/>
  <c r="G37" i="21"/>
  <c r="G203" i="24"/>
  <c r="G247" i="23"/>
  <c r="I92" i="7"/>
  <c r="I123" i="13"/>
  <c r="I230" i="11"/>
  <c r="F15" i="38"/>
  <c r="F61" i="35"/>
  <c r="L136" i="13"/>
  <c r="L243" i="11"/>
  <c r="F60" i="35"/>
  <c r="F46" i="35"/>
  <c r="K62" i="8"/>
  <c r="T713" i="43"/>
  <c r="T717" i="43" s="1"/>
  <c r="T720" i="43" s="1"/>
  <c r="G751" i="22"/>
  <c r="G743" i="22"/>
  <c r="G747" i="22"/>
  <c r="H65" i="11"/>
  <c r="H25" i="6"/>
  <c r="I139" i="12"/>
  <c r="I152" i="11"/>
  <c r="J38" i="23"/>
  <c r="J170" i="23" s="1"/>
  <c r="J177" i="23" s="1"/>
  <c r="J36" i="23"/>
  <c r="J39" i="23"/>
  <c r="J171" i="23" s="1"/>
  <c r="J178" i="23" s="1"/>
  <c r="J37" i="23"/>
  <c r="J169" i="23" s="1"/>
  <c r="J176" i="23" s="1"/>
  <c r="H121" i="34"/>
  <c r="L140" i="12"/>
  <c r="L153" i="11"/>
  <c r="L63" i="11" s="1"/>
  <c r="I147" i="12"/>
  <c r="I154" i="12" s="1"/>
  <c r="I157" i="12" s="1"/>
  <c r="I160" i="11"/>
  <c r="H742" i="22"/>
  <c r="F62" i="8"/>
  <c r="K22" i="34"/>
  <c r="J123" i="34"/>
  <c r="K16" i="21"/>
  <c r="K197" i="24"/>
  <c r="M62" i="8"/>
  <c r="M15" i="6"/>
  <c r="M72" i="7"/>
  <c r="J418" i="5"/>
  <c r="J423" i="5"/>
  <c r="J419" i="5"/>
  <c r="K224" i="5"/>
  <c r="K228" i="4"/>
  <c r="J100" i="13"/>
  <c r="J207" i="11"/>
  <c r="J37" i="11" s="1"/>
  <c r="G52" i="10"/>
  <c r="G68" i="10" s="1"/>
  <c r="K16" i="13"/>
  <c r="K221" i="5"/>
  <c r="K225" i="4"/>
  <c r="K158" i="5"/>
  <c r="K159" i="4"/>
  <c r="K324" i="5"/>
  <c r="K328" i="4"/>
  <c r="K340" i="5"/>
  <c r="K344" i="4"/>
  <c r="K195" i="5"/>
  <c r="K196" i="4"/>
  <c r="L23" i="12"/>
  <c r="L20" i="9" s="1"/>
  <c r="L33" i="5"/>
  <c r="L33" i="4"/>
  <c r="L245" i="5"/>
  <c r="L249" i="4"/>
  <c r="I517" i="14"/>
  <c r="F16" i="10"/>
  <c r="F32" i="10" s="1"/>
  <c r="L263" i="5"/>
  <c r="L267" i="4"/>
  <c r="K308" i="5"/>
  <c r="K312" i="4"/>
  <c r="K23" i="13"/>
  <c r="K253" i="5"/>
  <c r="K257" i="4"/>
  <c r="L26" i="5"/>
  <c r="L26" i="4"/>
  <c r="K16" i="12"/>
  <c r="K21" i="5"/>
  <c r="K21" i="4"/>
  <c r="K394" i="4" s="1"/>
  <c r="L22" i="12"/>
  <c r="L19" i="9" s="1"/>
  <c r="L32" i="5"/>
  <c r="L32" i="4"/>
  <c r="J500" i="14"/>
  <c r="J82" i="5"/>
  <c r="J80" i="4"/>
  <c r="I513" i="14"/>
  <c r="F12" i="10"/>
  <c r="I201" i="11"/>
  <c r="I39" i="11" s="1"/>
  <c r="K177" i="5"/>
  <c r="K178" i="4"/>
  <c r="K290" i="5"/>
  <c r="K294" i="4"/>
  <c r="K141" i="5"/>
  <c r="K142" i="4"/>
  <c r="D179" i="5"/>
  <c r="D180" i="4"/>
  <c r="K17" i="12"/>
  <c r="K22" i="5"/>
  <c r="K22" i="4"/>
  <c r="J502" i="14"/>
  <c r="J84" i="5"/>
  <c r="J82" i="4"/>
  <c r="K146" i="4"/>
  <c r="K145" i="5"/>
  <c r="K493" i="14"/>
  <c r="K53" i="5"/>
  <c r="K52" i="4"/>
  <c r="K289" i="5"/>
  <c r="K293" i="4"/>
  <c r="K27" i="5"/>
  <c r="K27" i="4"/>
  <c r="K140" i="5"/>
  <c r="K141" i="4"/>
  <c r="L21" i="12"/>
  <c r="L18" i="9" s="1"/>
  <c r="L31" i="5"/>
  <c r="L390" i="5" s="1"/>
  <c r="L31" i="4"/>
  <c r="K323" i="5"/>
  <c r="K327" i="4"/>
  <c r="K287" i="5"/>
  <c r="K291" i="4"/>
  <c r="D163" i="5"/>
  <c r="D164" i="4"/>
  <c r="K338" i="5"/>
  <c r="K342" i="4"/>
  <c r="K181" i="5"/>
  <c r="K182" i="4"/>
  <c r="K103" i="5"/>
  <c r="K102" i="4"/>
  <c r="D178" i="5"/>
  <c r="D179" i="4"/>
  <c r="K31" i="12"/>
  <c r="K68" i="12" s="1"/>
  <c r="K63" i="5"/>
  <c r="K437" i="5" s="1"/>
  <c r="K60" i="4"/>
  <c r="K441" i="4" s="1"/>
  <c r="L291" i="5"/>
  <c r="L295" i="4"/>
  <c r="K309" i="5"/>
  <c r="K313" i="4"/>
  <c r="K163" i="5"/>
  <c r="K164" i="4"/>
  <c r="K18" i="12"/>
  <c r="K23" i="5"/>
  <c r="K23" i="4"/>
  <c r="K178" i="5"/>
  <c r="K179" i="4"/>
  <c r="I521" i="14"/>
  <c r="F20" i="10"/>
  <c r="K119" i="5"/>
  <c r="K119" i="4"/>
  <c r="K45" i="5"/>
  <c r="K43" i="4"/>
  <c r="K307" i="5"/>
  <c r="K311" i="4"/>
  <c r="J609" i="14"/>
  <c r="J270" i="5"/>
  <c r="J274" i="4"/>
  <c r="J42" i="5"/>
  <c r="J40" i="4"/>
  <c r="K52" i="5"/>
  <c r="K51" i="4"/>
  <c r="L92" i="5"/>
  <c r="L90" i="4"/>
  <c r="K30" i="12"/>
  <c r="K62" i="5"/>
  <c r="K59" i="4"/>
  <c r="K421" i="4" s="1"/>
  <c r="K423" i="4" s="1"/>
  <c r="I204" i="11"/>
  <c r="I34" i="11" s="1"/>
  <c r="I97" i="13"/>
  <c r="F49" i="10"/>
  <c r="F65" i="10" s="1"/>
  <c r="M40" i="12"/>
  <c r="M74" i="5"/>
  <c r="M71" i="4"/>
  <c r="K199" i="5"/>
  <c r="K200" i="4"/>
  <c r="K102" i="5"/>
  <c r="K101" i="4"/>
  <c r="K121" i="5"/>
  <c r="K121" i="4"/>
  <c r="K176" i="5"/>
  <c r="K177" i="4"/>
  <c r="K258" i="5"/>
  <c r="K262" i="4"/>
  <c r="K339" i="5"/>
  <c r="K343" i="4"/>
  <c r="K122" i="5"/>
  <c r="K122" i="4"/>
  <c r="K200" i="5"/>
  <c r="K201" i="4"/>
  <c r="K337" i="5"/>
  <c r="K341" i="4"/>
  <c r="K310" i="5"/>
  <c r="K314" i="4"/>
  <c r="L184" i="4"/>
  <c r="L183" i="5"/>
  <c r="K304" i="5"/>
  <c r="K308" i="4"/>
  <c r="K27" i="13"/>
  <c r="K257" i="5"/>
  <c r="K261" i="4"/>
  <c r="H114" i="12"/>
  <c r="H129" i="11"/>
  <c r="H24" i="11" s="1"/>
  <c r="L201" i="5"/>
  <c r="L202" i="4"/>
  <c r="I43" i="9"/>
  <c r="I42" i="9"/>
  <c r="I45" i="9"/>
  <c r="N98" i="14"/>
  <c r="M113" i="5"/>
  <c r="M113" i="4"/>
  <c r="J424" i="4"/>
  <c r="J427" i="4"/>
  <c r="J422" i="4"/>
  <c r="L370" i="14"/>
  <c r="K374" i="5"/>
  <c r="K378" i="4"/>
  <c r="M113" i="14"/>
  <c r="L130" i="5"/>
  <c r="G78" i="9"/>
  <c r="G67" i="9"/>
  <c r="G82" i="9" s="1"/>
  <c r="G392" i="14" s="1"/>
  <c r="L364" i="14"/>
  <c r="K365" i="5"/>
  <c r="K369" i="4"/>
  <c r="H409" i="5"/>
  <c r="H410" i="5"/>
  <c r="M163" i="14"/>
  <c r="L186" i="5"/>
  <c r="G254" i="11"/>
  <c r="G265" i="11"/>
  <c r="N311" i="14"/>
  <c r="M296" i="5"/>
  <c r="M300" i="4"/>
  <c r="L357" i="14"/>
  <c r="K357" i="5"/>
  <c r="K361" i="4"/>
  <c r="I466" i="5"/>
  <c r="I467" i="5"/>
  <c r="I471" i="5"/>
  <c r="H68" i="6"/>
  <c r="K396" i="5"/>
  <c r="L392" i="5"/>
  <c r="K391" i="5"/>
  <c r="H208" i="11"/>
  <c r="H211" i="11" s="1"/>
  <c r="H30" i="11"/>
  <c r="H40" i="11" s="1"/>
  <c r="I164" i="8"/>
  <c r="E69" i="10"/>
  <c r="I60" i="13"/>
  <c r="I61" i="13"/>
  <c r="N337" i="14"/>
  <c r="M330" i="5"/>
  <c r="M334" i="4"/>
  <c r="M146" i="14"/>
  <c r="L167" i="5"/>
  <c r="M165" i="14"/>
  <c r="L188" i="5"/>
  <c r="G535" i="4"/>
  <c r="G534" i="4"/>
  <c r="J69" i="12"/>
  <c r="J73" i="12"/>
  <c r="J70" i="12"/>
  <c r="I161" i="7"/>
  <c r="E28" i="10"/>
  <c r="H45" i="9"/>
  <c r="H43" i="9"/>
  <c r="H42" i="9"/>
  <c r="N149" i="14"/>
  <c r="M170" i="5"/>
  <c r="L368" i="14"/>
  <c r="K372" i="5"/>
  <c r="K376" i="4"/>
  <c r="H533" i="4"/>
  <c r="H535" i="4" s="1"/>
  <c r="H448" i="4"/>
  <c r="L180" i="14"/>
  <c r="K205" i="5"/>
  <c r="K206" i="4"/>
  <c r="L325" i="14"/>
  <c r="K314" i="5"/>
  <c r="K318" i="4"/>
  <c r="I155" i="7"/>
  <c r="E27" i="10"/>
  <c r="J611" i="14"/>
  <c r="J272" i="5"/>
  <c r="J276" i="4"/>
  <c r="I200" i="11"/>
  <c r="I31" i="11" s="1"/>
  <c r="I93" i="13"/>
  <c r="F46" i="10"/>
  <c r="K125" i="5"/>
  <c r="K125" i="4"/>
  <c r="K326" i="5"/>
  <c r="K330" i="4"/>
  <c r="K293" i="5"/>
  <c r="K297" i="4"/>
  <c r="K33" i="12"/>
  <c r="K65" i="5"/>
  <c r="K62" i="4"/>
  <c r="K343" i="5"/>
  <c r="K347" i="4"/>
  <c r="J501" i="14"/>
  <c r="J83" i="5"/>
  <c r="J81" i="4"/>
  <c r="I203" i="11"/>
  <c r="I33" i="11" s="1"/>
  <c r="I96" i="13"/>
  <c r="F48" i="10"/>
  <c r="F64" i="10" s="1"/>
  <c r="K101" i="5"/>
  <c r="K100" i="4"/>
  <c r="M37" i="12"/>
  <c r="M71" i="5"/>
  <c r="M68" i="4"/>
  <c r="K25" i="13"/>
  <c r="K255" i="5"/>
  <c r="K259" i="4"/>
  <c r="L583" i="14"/>
  <c r="L235" i="5"/>
  <c r="L239" i="4"/>
  <c r="K259" i="5"/>
  <c r="K263" i="4"/>
  <c r="J43" i="5"/>
  <c r="J41" i="4"/>
  <c r="K32" i="12"/>
  <c r="K64" i="5"/>
  <c r="K61" i="4"/>
  <c r="I514" i="14"/>
  <c r="F13" i="10"/>
  <c r="F29" i="10" s="1"/>
  <c r="K371" i="5"/>
  <c r="K375" i="4"/>
  <c r="J586" i="14"/>
  <c r="J238" i="5"/>
  <c r="J242" i="4"/>
  <c r="K48" i="5"/>
  <c r="K46" i="4"/>
  <c r="K51" i="5"/>
  <c r="K417" i="5" s="1"/>
  <c r="K50" i="4"/>
  <c r="K107" i="5"/>
  <c r="K106" i="4"/>
  <c r="K321" i="5"/>
  <c r="K325" i="4"/>
  <c r="M15" i="12"/>
  <c r="M20" i="5"/>
  <c r="M15" i="9" s="1"/>
  <c r="M20" i="4"/>
  <c r="K286" i="5"/>
  <c r="K290" i="4"/>
  <c r="K196" i="5"/>
  <c r="K197" i="4"/>
  <c r="M39" i="12"/>
  <c r="M73" i="5"/>
  <c r="M70" i="4"/>
  <c r="K46" i="5"/>
  <c r="K44" i="4"/>
  <c r="K142" i="5"/>
  <c r="K143" i="4"/>
  <c r="J44" i="5"/>
  <c r="J42" i="4"/>
  <c r="D180" i="5"/>
  <c r="D181" i="4"/>
  <c r="K24" i="5"/>
  <c r="K24" i="4"/>
  <c r="M24" i="12"/>
  <c r="M21" i="9" s="1"/>
  <c r="M34" i="5"/>
  <c r="K159" i="5"/>
  <c r="K160" i="4"/>
  <c r="K160" i="5"/>
  <c r="K161" i="4"/>
  <c r="K327" i="5"/>
  <c r="K331" i="4"/>
  <c r="K126" i="5"/>
  <c r="K126" i="4"/>
  <c r="M38" i="12"/>
  <c r="M72" i="5"/>
  <c r="M69" i="4"/>
  <c r="K161" i="5"/>
  <c r="K162" i="4"/>
  <c r="J505" i="14"/>
  <c r="J87" i="5"/>
  <c r="J85" i="4"/>
  <c r="J499" i="14"/>
  <c r="J81" i="5"/>
  <c r="J79" i="4"/>
  <c r="L94" i="5"/>
  <c r="L92" i="4"/>
  <c r="J504" i="14"/>
  <c r="J86" i="5"/>
  <c r="J84" i="4"/>
  <c r="J614" i="14"/>
  <c r="J275" i="5"/>
  <c r="J279" i="4"/>
  <c r="K325" i="5"/>
  <c r="K329" i="4"/>
  <c r="M100" i="5"/>
  <c r="M99" i="4"/>
  <c r="K22" i="13"/>
  <c r="K252" i="5"/>
  <c r="K256" i="4"/>
  <c r="J613" i="14"/>
  <c r="J278" i="4"/>
  <c r="J274" i="5"/>
  <c r="K24" i="13"/>
  <c r="K55" i="13" s="1"/>
  <c r="K254" i="5"/>
  <c r="K480" i="5" s="1"/>
  <c r="K258" i="4"/>
  <c r="K37" i="9"/>
  <c r="K35" i="9"/>
  <c r="K34" i="9"/>
  <c r="H51" i="13"/>
  <c r="H50" i="13"/>
  <c r="L374" i="14"/>
  <c r="K378" i="5"/>
  <c r="K382" i="4"/>
  <c r="L256" i="14"/>
  <c r="K225" i="5"/>
  <c r="K229" i="4"/>
  <c r="J52" i="12"/>
  <c r="J49" i="12"/>
  <c r="J48" i="12"/>
  <c r="J485" i="4"/>
  <c r="J486" i="4"/>
  <c r="I485" i="4"/>
  <c r="I490" i="4"/>
  <c r="L181" i="14"/>
  <c r="K206" i="5"/>
  <c r="K207" i="4"/>
  <c r="L338" i="14"/>
  <c r="K331" i="5"/>
  <c r="K335" i="4"/>
  <c r="H126" i="11"/>
  <c r="H21" i="11" s="1"/>
  <c r="H111" i="12"/>
  <c r="J145" i="8"/>
  <c r="F61" i="10"/>
  <c r="M130" i="14"/>
  <c r="L149" i="5"/>
  <c r="H49" i="6"/>
  <c r="H167" i="7"/>
  <c r="J423" i="4"/>
  <c r="L371" i="14"/>
  <c r="K375" i="5"/>
  <c r="K379" i="4"/>
  <c r="G115" i="12"/>
  <c r="G117" i="12" s="1"/>
  <c r="G120" i="12" s="1"/>
  <c r="G121" i="11"/>
  <c r="G25" i="11" s="1"/>
  <c r="G522" i="14"/>
  <c r="I145" i="8"/>
  <c r="E55" i="10"/>
  <c r="E61" i="10"/>
  <c r="H110" i="12"/>
  <c r="H125" i="11"/>
  <c r="H20" i="11" s="1"/>
  <c r="H58" i="12"/>
  <c r="H62" i="12"/>
  <c r="H59" i="12"/>
  <c r="M112" i="14"/>
  <c r="L129" i="5"/>
  <c r="M147" i="14"/>
  <c r="L168" i="5"/>
  <c r="L358" i="14"/>
  <c r="K358" i="5"/>
  <c r="K362" i="4"/>
  <c r="J460" i="5"/>
  <c r="J465" i="5"/>
  <c r="K461" i="5"/>
  <c r="H109" i="12"/>
  <c r="H124" i="11"/>
  <c r="H19" i="11" s="1"/>
  <c r="J41" i="9"/>
  <c r="J39" i="9"/>
  <c r="J38" i="9"/>
  <c r="L457" i="4"/>
  <c r="H127" i="11"/>
  <c r="H22" i="11" s="1"/>
  <c r="H112" i="12"/>
  <c r="H122" i="11"/>
  <c r="H18" i="11" s="1"/>
  <c r="H108" i="12"/>
  <c r="M96" i="14"/>
  <c r="L111" i="5"/>
  <c r="L111" i="4"/>
  <c r="I507" i="4"/>
  <c r="N324" i="14"/>
  <c r="M313" i="5"/>
  <c r="M317" i="4"/>
  <c r="I487" i="5"/>
  <c r="J402" i="5"/>
  <c r="K398" i="5"/>
  <c r="J397" i="5"/>
  <c r="L356" i="14"/>
  <c r="K356" i="5"/>
  <c r="K360" i="4"/>
  <c r="H528" i="4"/>
  <c r="J401" i="4"/>
  <c r="J406" i="4"/>
  <c r="J506" i="4"/>
  <c r="L377" i="14"/>
  <c r="K382" i="5"/>
  <c r="K386" i="4"/>
  <c r="J41" i="13"/>
  <c r="J40" i="13"/>
  <c r="J44" i="13"/>
  <c r="J490" i="4"/>
  <c r="H120" i="11"/>
  <c r="H107" i="12"/>
  <c r="I518" i="14"/>
  <c r="F17" i="10"/>
  <c r="F33" i="10" s="1"/>
  <c r="M246" i="5"/>
  <c r="M250" i="4"/>
  <c r="L91" i="5"/>
  <c r="L89" i="4"/>
  <c r="M13" i="13"/>
  <c r="M218" i="5"/>
  <c r="M222" i="4"/>
  <c r="K123" i="5"/>
  <c r="K123" i="4"/>
  <c r="J615" i="14"/>
  <c r="J276" i="5"/>
  <c r="J280" i="4"/>
  <c r="K292" i="5"/>
  <c r="K296" i="4"/>
  <c r="K306" i="5"/>
  <c r="K310" i="4"/>
  <c r="J503" i="14"/>
  <c r="J85" i="5"/>
  <c r="J83" i="4"/>
  <c r="K157" i="5"/>
  <c r="K158" i="4"/>
  <c r="K164" i="5"/>
  <c r="K165" i="4"/>
  <c r="L41" i="5"/>
  <c r="L39" i="4"/>
  <c r="M18" i="13"/>
  <c r="M27" i="9" s="1"/>
  <c r="M228" i="5"/>
  <c r="M232" i="4"/>
  <c r="K14" i="13"/>
  <c r="K219" i="5"/>
  <c r="K223" i="4"/>
  <c r="K26" i="13"/>
  <c r="K256" i="5"/>
  <c r="K260" i="4"/>
  <c r="L93" i="5"/>
  <c r="L91" i="4"/>
  <c r="K25" i="5"/>
  <c r="K25" i="4"/>
  <c r="H520" i="14"/>
  <c r="E19" i="10"/>
  <c r="K222" i="5"/>
  <c r="K226" i="4"/>
  <c r="K280" i="5"/>
  <c r="K284" i="4"/>
  <c r="K140" i="4"/>
  <c r="K139" i="5"/>
  <c r="L47" i="5"/>
  <c r="L45" i="4"/>
  <c r="K124" i="5"/>
  <c r="K124" i="4"/>
  <c r="K15" i="13"/>
  <c r="K220" i="5"/>
  <c r="K224" i="4"/>
  <c r="K138" i="5"/>
  <c r="K139" i="4"/>
  <c r="K144" i="5"/>
  <c r="K145" i="4"/>
  <c r="K67" i="5"/>
  <c r="K64" i="4"/>
  <c r="K29" i="12"/>
  <c r="K61" i="5"/>
  <c r="K58" i="4"/>
  <c r="K354" i="5"/>
  <c r="K358" i="4"/>
  <c r="K143" i="5"/>
  <c r="K144" i="4"/>
  <c r="K197" i="5"/>
  <c r="K198" i="4"/>
  <c r="L29" i="13"/>
  <c r="L262" i="5"/>
  <c r="L266" i="4"/>
  <c r="K34" i="12"/>
  <c r="K66" i="5"/>
  <c r="K63" i="4"/>
  <c r="K303" i="5"/>
  <c r="K307" i="4"/>
  <c r="K292" i="4"/>
  <c r="K288" i="5"/>
  <c r="K182" i="5"/>
  <c r="K183" i="4"/>
  <c r="K162" i="5"/>
  <c r="K163" i="4"/>
  <c r="K320" i="5"/>
  <c r="K324" i="4"/>
  <c r="L105" i="4"/>
  <c r="L106" i="5"/>
  <c r="K198" i="5"/>
  <c r="K199" i="4"/>
  <c r="K322" i="5"/>
  <c r="K326" i="4"/>
  <c r="L68" i="5"/>
  <c r="L65" i="4"/>
  <c r="J608" i="14"/>
  <c r="J269" i="5"/>
  <c r="J273" i="4"/>
  <c r="D157" i="5"/>
  <c r="D158" i="4"/>
  <c r="K305" i="5"/>
  <c r="K309" i="4"/>
  <c r="J610" i="14"/>
  <c r="J275" i="4"/>
  <c r="J271" i="5"/>
  <c r="I205" i="11"/>
  <c r="I35" i="11" s="1"/>
  <c r="F50" i="10"/>
  <c r="F66" i="10" s="1"/>
  <c r="I98" i="13"/>
  <c r="I74" i="12"/>
  <c r="I75" i="12"/>
  <c r="M97" i="14"/>
  <c r="L112" i="5"/>
  <c r="L112" i="4"/>
  <c r="I508" i="4"/>
  <c r="H508" i="4"/>
  <c r="H507" i="4"/>
  <c r="L355" i="14"/>
  <c r="K359" i="4"/>
  <c r="K355" i="5"/>
  <c r="M131" i="14"/>
  <c r="L150" i="5"/>
  <c r="K464" i="4"/>
  <c r="K469" i="4"/>
  <c r="L359" i="14"/>
  <c r="K359" i="5"/>
  <c r="K363" i="4"/>
  <c r="M164" i="14"/>
  <c r="L187" i="5"/>
  <c r="H113" i="12"/>
  <c r="H128" i="11"/>
  <c r="H23" i="11" s="1"/>
  <c r="I30" i="11"/>
  <c r="H87" i="6"/>
  <c r="H80" i="6"/>
  <c r="M129" i="14"/>
  <c r="L148" i="5"/>
  <c r="M148" i="14"/>
  <c r="L169" i="5"/>
  <c r="I486" i="4"/>
  <c r="I180" i="7"/>
  <c r="E36" i="10"/>
  <c r="H101" i="13"/>
  <c r="H104" i="13" s="1"/>
  <c r="L360" i="14"/>
  <c r="K360" i="5"/>
  <c r="K364" i="4"/>
  <c r="L376" i="14"/>
  <c r="K381" i="5"/>
  <c r="K385" i="4"/>
  <c r="H157" i="8"/>
  <c r="K36" i="13"/>
  <c r="K35" i="13"/>
  <c r="K39" i="13"/>
  <c r="M95" i="14"/>
  <c r="L110" i="4"/>
  <c r="L110" i="5"/>
  <c r="N132" i="14"/>
  <c r="M151" i="5"/>
  <c r="M114" i="14"/>
  <c r="L131" i="5"/>
  <c r="L459" i="5"/>
  <c r="K28" i="7"/>
  <c r="J441" i="4"/>
  <c r="J443" i="4" s="1"/>
  <c r="H431" i="5"/>
  <c r="H430" i="5"/>
  <c r="K47" i="12"/>
  <c r="N166" i="14"/>
  <c r="M189" i="5"/>
  <c r="L351" i="14"/>
  <c r="K348" i="5"/>
  <c r="K352" i="4"/>
  <c r="I471" i="4"/>
  <c r="I475" i="4"/>
  <c r="I470" i="4"/>
  <c r="L361" i="14"/>
  <c r="K361" i="5"/>
  <c r="K365" i="4"/>
  <c r="J464" i="4"/>
  <c r="K465" i="4"/>
  <c r="J469" i="4"/>
  <c r="J471" i="4" s="1"/>
  <c r="K392" i="5"/>
  <c r="L454" i="5"/>
  <c r="J481" i="5"/>
  <c r="J486" i="5"/>
  <c r="J488" i="5" s="1"/>
  <c r="K482" i="5"/>
  <c r="J155" i="7"/>
  <c r="F27" i="10"/>
  <c r="N19" i="13"/>
  <c r="N28" i="9" s="1"/>
  <c r="N229" i="5"/>
  <c r="N233" i="4"/>
  <c r="K120" i="5"/>
  <c r="K120" i="4"/>
  <c r="K179" i="5"/>
  <c r="K180" i="4"/>
  <c r="K344" i="5"/>
  <c r="K348" i="4"/>
  <c r="K342" i="5"/>
  <c r="K346" i="4"/>
  <c r="J584" i="14"/>
  <c r="J236" i="5"/>
  <c r="J240" i="4"/>
  <c r="J612" i="14"/>
  <c r="J273" i="5"/>
  <c r="J277" i="4"/>
  <c r="K223" i="5"/>
  <c r="K227" i="4"/>
  <c r="K180" i="5"/>
  <c r="K181" i="4"/>
  <c r="J585" i="14"/>
  <c r="J237" i="5"/>
  <c r="J241" i="4"/>
  <c r="I515" i="14"/>
  <c r="F14" i="10"/>
  <c r="F30" i="10" s="1"/>
  <c r="I516" i="14"/>
  <c r="F15" i="10"/>
  <c r="F31" i="10" s="1"/>
  <c r="J99" i="13"/>
  <c r="J206" i="11"/>
  <c r="J36" i="11" s="1"/>
  <c r="G51" i="10"/>
  <c r="G67" i="10" s="1"/>
  <c r="D181" i="5"/>
  <c r="D182" i="4"/>
  <c r="K105" i="5"/>
  <c r="K104" i="4"/>
  <c r="K300" i="14"/>
  <c r="K279" i="5"/>
  <c r="K283" i="4"/>
  <c r="K341" i="5"/>
  <c r="K345" i="4"/>
  <c r="K104" i="5"/>
  <c r="K103" i="4"/>
  <c r="K202" i="5"/>
  <c r="K203" i="4"/>
  <c r="D183" i="5"/>
  <c r="D184" i="4"/>
  <c r="K506" i="14"/>
  <c r="K88" i="5"/>
  <c r="K86" i="4"/>
  <c r="D177" i="5"/>
  <c r="D178" i="4"/>
  <c r="H436" i="4"/>
  <c r="H435" i="4"/>
  <c r="H434" i="4"/>
  <c r="H412" i="4"/>
  <c r="H408" i="4"/>
  <c r="H407" i="4"/>
  <c r="H512" i="4"/>
  <c r="I408" i="4"/>
  <c r="G147" i="13"/>
  <c r="G161" i="13" s="1"/>
  <c r="G391" i="14" s="1"/>
  <c r="G158" i="13"/>
  <c r="I57" i="12"/>
  <c r="I54" i="12"/>
  <c r="I53" i="12"/>
  <c r="G17" i="11"/>
  <c r="I170" i="8"/>
  <c r="E70" i="10"/>
  <c r="I444" i="5"/>
  <c r="L363" i="14"/>
  <c r="K364" i="5"/>
  <c r="K368" i="4"/>
  <c r="I45" i="13"/>
  <c r="I49" i="13"/>
  <c r="I46" i="13"/>
  <c r="L183" i="14"/>
  <c r="K208" i="5"/>
  <c r="K209" i="4"/>
  <c r="I408" i="5"/>
  <c r="J404" i="5"/>
  <c r="I403" i="5"/>
  <c r="L369" i="14"/>
  <c r="K373" i="5"/>
  <c r="K377" i="4"/>
  <c r="I433" i="4"/>
  <c r="I428" i="4"/>
  <c r="I430" i="4"/>
  <c r="J429" i="4"/>
  <c r="H491" i="4"/>
  <c r="I492" i="4"/>
  <c r="H116" i="12"/>
  <c r="H123" i="11"/>
  <c r="H26" i="11" s="1"/>
  <c r="I442" i="4"/>
  <c r="I527" i="4"/>
  <c r="I447" i="4"/>
  <c r="L312" i="14"/>
  <c r="K297" i="5"/>
  <c r="K301" i="4"/>
  <c r="L26" i="9"/>
  <c r="L33" i="9" s="1"/>
  <c r="L34" i="13"/>
  <c r="L47" i="12"/>
  <c r="J443" i="5"/>
  <c r="J445" i="5" s="1"/>
  <c r="J438" i="5"/>
  <c r="K439" i="5"/>
  <c r="N115" i="14"/>
  <c r="M132" i="5"/>
  <c r="L373" i="14"/>
  <c r="K377" i="5"/>
  <c r="K381" i="4"/>
  <c r="I412" i="4"/>
  <c r="I407" i="4"/>
  <c r="I512" i="4"/>
  <c r="J408" i="4"/>
  <c r="I443" i="4"/>
  <c r="L372" i="14"/>
  <c r="K376" i="5"/>
  <c r="K380" i="4"/>
  <c r="J501" i="4"/>
  <c r="L461" i="5"/>
  <c r="K465" i="5"/>
  <c r="K460" i="5"/>
  <c r="N350" i="14"/>
  <c r="M347" i="5"/>
  <c r="M351" i="4"/>
  <c r="L182" i="14"/>
  <c r="K208" i="4"/>
  <c r="K207" i="5"/>
  <c r="I151" i="8"/>
  <c r="E62" i="10"/>
  <c r="J57" i="13"/>
  <c r="J59" i="13"/>
  <c r="J56" i="13"/>
  <c r="I592" i="14"/>
  <c r="I559" i="14" s="1"/>
  <c r="I429" i="5"/>
  <c r="J425" i="5"/>
  <c r="I424" i="5"/>
  <c r="I107" i="12"/>
  <c r="I120" i="11"/>
  <c r="H522" i="14"/>
  <c r="O88" i="45"/>
  <c r="J1173" i="14"/>
  <c r="I290" i="41"/>
  <c r="O679" i="45"/>
  <c r="N427" i="45"/>
  <c r="O595" i="45"/>
  <c r="N253" i="46"/>
  <c r="AM179" i="47"/>
  <c r="P244" i="41"/>
  <c r="P280" i="41" s="1"/>
  <c r="P291" i="41" s="1"/>
  <c r="P220" i="41"/>
  <c r="P232" i="41" s="1"/>
  <c r="N637" i="45"/>
  <c r="N385" i="45"/>
  <c r="AE63" i="47"/>
  <c r="AE80" i="47" s="1"/>
  <c r="BM63" i="47"/>
  <c r="BM80" i="47" s="1"/>
  <c r="AO82" i="47"/>
  <c r="BJ89" i="47"/>
  <c r="Y691" i="52"/>
  <c r="Y694" i="52" s="1"/>
  <c r="Z652" i="52"/>
  <c r="Z691" i="52" s="1"/>
  <c r="Z694" i="52" s="1"/>
  <c r="L60" i="25"/>
  <c r="L47" i="27" s="1"/>
  <c r="J197" i="25"/>
  <c r="L702" i="45"/>
  <c r="L704" i="45" s="1"/>
  <c r="N45" i="20"/>
  <c r="O45" i="20" s="1"/>
  <c r="K63" i="25"/>
  <c r="M121" i="44"/>
  <c r="Y460" i="53"/>
  <c r="Y463" i="53" s="1"/>
  <c r="Z439" i="53"/>
  <c r="Z460" i="53" s="1"/>
  <c r="Z463" i="53" s="1"/>
  <c r="X796" i="53"/>
  <c r="X790" i="53"/>
  <c r="X800" i="53" s="1"/>
  <c r="Y567" i="53"/>
  <c r="Y570" i="53" s="1"/>
  <c r="Z538" i="53"/>
  <c r="Z567" i="53" s="1"/>
  <c r="Z570" i="53" s="1"/>
  <c r="Y787" i="53"/>
  <c r="Z748" i="53"/>
  <c r="Z787" i="53" s="1"/>
  <c r="Y429" i="53"/>
  <c r="Y432" i="53" s="1"/>
  <c r="Z408" i="53"/>
  <c r="Z429" i="53" s="1"/>
  <c r="Z432" i="53" s="1"/>
  <c r="Y491" i="52"/>
  <c r="Y494" i="52" s="1"/>
  <c r="Z470" i="52"/>
  <c r="Z491" i="52" s="1"/>
  <c r="Z494" i="52" s="1"/>
  <c r="Y643" i="52"/>
  <c r="Y646" i="52" s="1"/>
  <c r="Z614" i="52"/>
  <c r="Z643" i="52" s="1"/>
  <c r="Z646" i="52" s="1"/>
  <c r="X796" i="52"/>
  <c r="X790" i="52"/>
  <c r="X800" i="52" s="1"/>
  <c r="Y787" i="52"/>
  <c r="Z748" i="52"/>
  <c r="Z787" i="52" s="1"/>
  <c r="Y567" i="52"/>
  <c r="Y570" i="52" s="1"/>
  <c r="Z538" i="52"/>
  <c r="Z567" i="52" s="1"/>
  <c r="Z570" i="52" s="1"/>
  <c r="AO360" i="51"/>
  <c r="AM255" i="51"/>
  <c r="AN226" i="51"/>
  <c r="AM303" i="51"/>
  <c r="AN264" i="51"/>
  <c r="AN217" i="51"/>
  <c r="AO188" i="51"/>
  <c r="AN401" i="51"/>
  <c r="AO374" i="51"/>
  <c r="AN179" i="51"/>
  <c r="AO150" i="51"/>
  <c r="AN20" i="51"/>
  <c r="AM41" i="51"/>
  <c r="AM103" i="51"/>
  <c r="AN82" i="51"/>
  <c r="AN351" i="51"/>
  <c r="AO312" i="51"/>
  <c r="AN141" i="51"/>
  <c r="AO112" i="51"/>
  <c r="AM72" i="51"/>
  <c r="AN51" i="51"/>
  <c r="AM217" i="50"/>
  <c r="AN188" i="50"/>
  <c r="AM351" i="50"/>
  <c r="AN312" i="50"/>
  <c r="AM303" i="50"/>
  <c r="AN264" i="50"/>
  <c r="AM141" i="50"/>
  <c r="AN112" i="50"/>
  <c r="AN150" i="50"/>
  <c r="AM179" i="50"/>
  <c r="AM72" i="50"/>
  <c r="AN51" i="50"/>
  <c r="AN360" i="50"/>
  <c r="AN20" i="50"/>
  <c r="AM41" i="50"/>
  <c r="AN82" i="50"/>
  <c r="AM103" i="50"/>
  <c r="AM255" i="50"/>
  <c r="AN226" i="50"/>
  <c r="L287" i="49"/>
  <c r="L279" i="49"/>
  <c r="L300" i="49"/>
  <c r="M272" i="49"/>
  <c r="J168" i="49"/>
  <c r="J167" i="49"/>
  <c r="M328" i="49"/>
  <c r="G71" i="49"/>
  <c r="G542" i="49" s="1"/>
  <c r="H812" i="22" s="1"/>
  <c r="G84" i="49"/>
  <c r="G559" i="49" s="1"/>
  <c r="H807" i="33" s="1"/>
  <c r="K219" i="49"/>
  <c r="K222" i="49" s="1"/>
  <c r="I114" i="49"/>
  <c r="I113" i="49"/>
  <c r="N175" i="49"/>
  <c r="M410" i="49"/>
  <c r="M397" i="49"/>
  <c r="M389" i="49"/>
  <c r="N382" i="49"/>
  <c r="N383" i="49" s="1"/>
  <c r="N387" i="49" s="1"/>
  <c r="G83" i="49"/>
  <c r="G70" i="49"/>
  <c r="G62" i="49"/>
  <c r="H56" i="49"/>
  <c r="M72" i="49"/>
  <c r="M543" i="49" s="1"/>
  <c r="N813" i="22" s="1"/>
  <c r="N65" i="49"/>
  <c r="M66" i="49"/>
  <c r="M67" i="49" s="1"/>
  <c r="L85" i="49"/>
  <c r="L560" i="49" s="1"/>
  <c r="M808" i="33" s="1"/>
  <c r="F569" i="49"/>
  <c r="F551" i="49"/>
  <c r="BN155" i="47"/>
  <c r="BN152" i="47"/>
  <c r="BN127" i="47"/>
  <c r="BN123" i="47"/>
  <c r="AY178" i="47"/>
  <c r="AY177" i="47"/>
  <c r="AY176" i="47"/>
  <c r="AY175" i="47"/>
  <c r="AY174" i="47"/>
  <c r="BN56" i="47"/>
  <c r="AC178" i="47"/>
  <c r="AC177" i="47"/>
  <c r="AC176" i="47"/>
  <c r="AC175" i="47"/>
  <c r="AC174" i="47"/>
  <c r="AC179" i="47" s="1"/>
  <c r="BK178" i="47"/>
  <c r="BK177" i="47"/>
  <c r="BK176" i="47"/>
  <c r="BK175" i="47"/>
  <c r="BK174" i="47"/>
  <c r="BN131" i="47"/>
  <c r="AE159" i="47"/>
  <c r="AQ148" i="47"/>
  <c r="AE28" i="47"/>
  <c r="AQ14" i="47"/>
  <c r="AQ28" i="47" s="1"/>
  <c r="BK88" i="47"/>
  <c r="BK87" i="47"/>
  <c r="BK86" i="47"/>
  <c r="BK85" i="47"/>
  <c r="BC45" i="47"/>
  <c r="BO45" i="47" s="1"/>
  <c r="BN45" i="47"/>
  <c r="BL78" i="47"/>
  <c r="BL82" i="47" s="1"/>
  <c r="BL73" i="47"/>
  <c r="BC158" i="47"/>
  <c r="BO158" i="47" s="1"/>
  <c r="BN158" i="47"/>
  <c r="BB116" i="47"/>
  <c r="BM116" i="47"/>
  <c r="BL170" i="47"/>
  <c r="BL162" i="47"/>
  <c r="BB63" i="47"/>
  <c r="BB80" i="47" s="1"/>
  <c r="BC61" i="47"/>
  <c r="BN61" i="47"/>
  <c r="BC119" i="47"/>
  <c r="BO119" i="47" s="1"/>
  <c r="BN119" i="47"/>
  <c r="BC141" i="47"/>
  <c r="BN141" i="47"/>
  <c r="AO73" i="47"/>
  <c r="AX179" i="47"/>
  <c r="AD170" i="47"/>
  <c r="AD171" i="47" s="1"/>
  <c r="AD162" i="47"/>
  <c r="BC69" i="47"/>
  <c r="BO69" i="47" s="1"/>
  <c r="BN69" i="47"/>
  <c r="BA111" i="47"/>
  <c r="BA166" i="47" s="1"/>
  <c r="BB96" i="47"/>
  <c r="BM96" i="47"/>
  <c r="BM111" i="47" s="1"/>
  <c r="BM166" i="47" s="1"/>
  <c r="AC88" i="47"/>
  <c r="AC87" i="47"/>
  <c r="AC86" i="47"/>
  <c r="AC85" i="47"/>
  <c r="AC89" i="47" s="1"/>
  <c r="AE111" i="47"/>
  <c r="AE166" i="47" s="1"/>
  <c r="AQ96" i="47"/>
  <c r="AQ111" i="47" s="1"/>
  <c r="AQ166" i="47" s="1"/>
  <c r="BB120" i="47"/>
  <c r="BM120" i="47"/>
  <c r="BM133" i="47" s="1"/>
  <c r="BM167" i="47" s="1"/>
  <c r="BB143" i="47"/>
  <c r="BM143" i="47"/>
  <c r="BM144" i="47" s="1"/>
  <c r="BM169" i="47" s="1"/>
  <c r="BC115" i="47"/>
  <c r="BN115" i="47"/>
  <c r="AP78" i="47"/>
  <c r="AP82" i="47" s="1"/>
  <c r="AP73" i="47"/>
  <c r="AQ66" i="47"/>
  <c r="AQ70" i="47" s="1"/>
  <c r="AQ81" i="47" s="1"/>
  <c r="AE70" i="47"/>
  <c r="AE81" i="47" s="1"/>
  <c r="AQ152" i="47"/>
  <c r="BC152" i="47" s="1"/>
  <c r="BO152" i="47" s="1"/>
  <c r="BA58" i="47"/>
  <c r="BA79" i="47" s="1"/>
  <c r="BB32" i="47"/>
  <c r="BM32" i="47"/>
  <c r="BM58" i="47" s="1"/>
  <c r="BM79" i="47" s="1"/>
  <c r="BA70" i="47"/>
  <c r="BA81" i="47" s="1"/>
  <c r="BB66" i="47"/>
  <c r="BM66" i="47"/>
  <c r="BM70" i="47" s="1"/>
  <c r="BM81" i="47" s="1"/>
  <c r="AZ78" i="47"/>
  <c r="AZ82" i="47" s="1"/>
  <c r="AZ73" i="47"/>
  <c r="AZ170" i="47"/>
  <c r="AZ171" i="47" s="1"/>
  <c r="AZ162" i="47"/>
  <c r="AQ123" i="47"/>
  <c r="BC123" i="47" s="1"/>
  <c r="BO123" i="47" s="1"/>
  <c r="AQ131" i="47"/>
  <c r="BC131" i="47" s="1"/>
  <c r="BO131" i="47" s="1"/>
  <c r="AP133" i="47"/>
  <c r="AP167" i="47" s="1"/>
  <c r="AX89" i="47"/>
  <c r="BL171" i="47"/>
  <c r="BJ179" i="47"/>
  <c r="BC62" i="47"/>
  <c r="BO62" i="47" s="1"/>
  <c r="BN62" i="47"/>
  <c r="AP170" i="47"/>
  <c r="AQ116" i="47"/>
  <c r="AE133" i="47"/>
  <c r="AE167" i="47" s="1"/>
  <c r="AQ155" i="47"/>
  <c r="BC155" i="47" s="1"/>
  <c r="BO155" i="47" s="1"/>
  <c r="AD78" i="47"/>
  <c r="AD82" i="47" s="1"/>
  <c r="AD73" i="47"/>
  <c r="BC44" i="47"/>
  <c r="BO44" i="47" s="1"/>
  <c r="BN44" i="47"/>
  <c r="BC21" i="47"/>
  <c r="BO21" i="47" s="1"/>
  <c r="BN21" i="47"/>
  <c r="AQ120" i="47"/>
  <c r="AQ143" i="47"/>
  <c r="AQ144" i="47" s="1"/>
  <c r="AQ169" i="47" s="1"/>
  <c r="AE144" i="47"/>
  <c r="AE169" i="47" s="1"/>
  <c r="AO162" i="47"/>
  <c r="AO170" i="47"/>
  <c r="AO171" i="47" s="1"/>
  <c r="BA28" i="47"/>
  <c r="BB14" i="47"/>
  <c r="BM14" i="47"/>
  <c r="BM28" i="47" s="1"/>
  <c r="AQ127" i="47"/>
  <c r="BC127" i="47" s="1"/>
  <c r="BO127" i="47" s="1"/>
  <c r="BA159" i="47"/>
  <c r="BB148" i="47"/>
  <c r="BM148" i="47"/>
  <c r="BM159" i="47" s="1"/>
  <c r="AO88" i="47"/>
  <c r="AO87" i="47"/>
  <c r="AO86" i="47"/>
  <c r="AO85" i="47"/>
  <c r="AN88" i="47"/>
  <c r="AN87" i="47"/>
  <c r="AN86" i="47"/>
  <c r="AN85" i="47"/>
  <c r="AY88" i="47"/>
  <c r="AY87" i="47"/>
  <c r="AY86" i="47"/>
  <c r="AY85" i="47"/>
  <c r="AN174" i="47"/>
  <c r="AN178" i="47"/>
  <c r="AN177" i="47"/>
  <c r="AN176" i="47"/>
  <c r="AN175" i="47"/>
  <c r="AE58" i="47"/>
  <c r="AE79" i="47" s="1"/>
  <c r="AQ32" i="47"/>
  <c r="AQ56" i="47"/>
  <c r="BC56" i="47" s="1"/>
  <c r="BO56" i="47" s="1"/>
  <c r="BC136" i="47"/>
  <c r="BB138" i="47"/>
  <c r="BB168" i="47" s="1"/>
  <c r="BN136" i="47"/>
  <c r="BN138" i="47" s="1"/>
  <c r="BN168" i="47" s="1"/>
  <c r="AP171" i="47"/>
  <c r="BA144" i="47"/>
  <c r="BA169" i="47" s="1"/>
  <c r="AB89" i="47"/>
  <c r="O443" i="46"/>
  <c r="O29" i="46"/>
  <c r="N451" i="46"/>
  <c r="N475" i="46" s="1"/>
  <c r="O41" i="46"/>
  <c r="O42" i="46"/>
  <c r="O40" i="46"/>
  <c r="N449" i="46"/>
  <c r="N452" i="46" s="1"/>
  <c r="N43" i="46"/>
  <c r="M440" i="46"/>
  <c r="M476" i="46"/>
  <c r="M466" i="46"/>
  <c r="M469" i="46"/>
  <c r="M465" i="46"/>
  <c r="M468" i="46"/>
  <c r="M467" i="46"/>
  <c r="N446" i="46"/>
  <c r="L470" i="46"/>
  <c r="L477" i="46" s="1"/>
  <c r="O252" i="46"/>
  <c r="O250" i="46"/>
  <c r="O251" i="46"/>
  <c r="O233" i="46"/>
  <c r="N457" i="46"/>
  <c r="N460" i="46"/>
  <c r="N456" i="46"/>
  <c r="N459" i="46"/>
  <c r="N458" i="46"/>
  <c r="M335" i="45"/>
  <c r="M686" i="45"/>
  <c r="O341" i="45"/>
  <c r="O697" i="45" s="1"/>
  <c r="O339" i="45"/>
  <c r="O333" i="45"/>
  <c r="O331" i="45"/>
  <c r="O687" i="45" s="1"/>
  <c r="O342" i="45"/>
  <c r="O698" i="45" s="1"/>
  <c r="O340" i="45"/>
  <c r="O338" i="45"/>
  <c r="O334" i="45"/>
  <c r="O690" i="45" s="1"/>
  <c r="O332" i="45"/>
  <c r="O688" i="45" s="1"/>
  <c r="O330" i="45"/>
  <c r="O671" i="45"/>
  <c r="O385" i="45"/>
  <c r="N679" i="45"/>
  <c r="N587" i="45"/>
  <c r="O587" i="45"/>
  <c r="O96" i="45"/>
  <c r="M343" i="45"/>
  <c r="N595" i="45"/>
  <c r="O696" i="45"/>
  <c r="N88" i="45"/>
  <c r="O419" i="45"/>
  <c r="O637" i="45"/>
  <c r="O689" i="45"/>
  <c r="N629" i="45"/>
  <c r="N545" i="45"/>
  <c r="O695" i="45"/>
  <c r="M694" i="45"/>
  <c r="N419" i="45"/>
  <c r="O545" i="45"/>
  <c r="N96" i="45"/>
  <c r="O686" i="45"/>
  <c r="O51" i="45"/>
  <c r="N342" i="45"/>
  <c r="N698" i="45" s="1"/>
  <c r="N338" i="45"/>
  <c r="N332" i="45"/>
  <c r="N688" i="45" s="1"/>
  <c r="N339" i="45"/>
  <c r="N695" i="45" s="1"/>
  <c r="N333" i="45"/>
  <c r="N689" i="45" s="1"/>
  <c r="N340" i="45"/>
  <c r="N696" i="45" s="1"/>
  <c r="N334" i="45"/>
  <c r="N690" i="45" s="1"/>
  <c r="N330" i="45"/>
  <c r="N331" i="45"/>
  <c r="N687" i="45" s="1"/>
  <c r="N341" i="45"/>
  <c r="N697" i="45" s="1"/>
  <c r="O427" i="45"/>
  <c r="O377" i="45"/>
  <c r="N671" i="45"/>
  <c r="N377" i="45"/>
  <c r="N553" i="45"/>
  <c r="O553" i="45"/>
  <c r="L138" i="44"/>
  <c r="L136" i="44"/>
  <c r="M122" i="44"/>
  <c r="L139" i="44"/>
  <c r="L137" i="44"/>
  <c r="O139" i="44"/>
  <c r="O137" i="44"/>
  <c r="O138" i="44"/>
  <c r="O136" i="44"/>
  <c r="N117" i="44"/>
  <c r="O82" i="44"/>
  <c r="N118" i="44"/>
  <c r="O93" i="44"/>
  <c r="M138" i="44"/>
  <c r="M136" i="44"/>
  <c r="N122" i="44"/>
  <c r="M139" i="44"/>
  <c r="M137" i="44"/>
  <c r="I61" i="41"/>
  <c r="I72" i="41" s="1"/>
  <c r="I83" i="41" s="1"/>
  <c r="I121" i="41" s="1"/>
  <c r="I82" i="41"/>
  <c r="I120" i="41" s="1"/>
  <c r="M61" i="41"/>
  <c r="M72" i="41" s="1"/>
  <c r="M83" i="41" s="1"/>
  <c r="M121" i="41" s="1"/>
  <c r="M82" i="41"/>
  <c r="M120" i="41" s="1"/>
  <c r="M134" i="41" s="1"/>
  <c r="I134" i="41"/>
  <c r="P134" i="41"/>
  <c r="K134" i="41"/>
  <c r="L61" i="41"/>
  <c r="L72" i="41" s="1"/>
  <c r="L83" i="41" s="1"/>
  <c r="L121" i="41" s="1"/>
  <c r="L82" i="41"/>
  <c r="L120" i="41" s="1"/>
  <c r="L134" i="41" s="1"/>
  <c r="H220" i="41"/>
  <c r="H232" i="41" s="1"/>
  <c r="H244" i="41" s="1"/>
  <c r="H280" i="41" s="1"/>
  <c r="H243" i="41"/>
  <c r="H279" i="41" s="1"/>
  <c r="H290" i="41" s="1"/>
  <c r="N61" i="41"/>
  <c r="N72" i="41" s="1"/>
  <c r="N83" i="41" s="1"/>
  <c r="N121" i="41" s="1"/>
  <c r="N82" i="41"/>
  <c r="N120" i="41" s="1"/>
  <c r="N134" i="41" s="1"/>
  <c r="G219" i="41"/>
  <c r="G242" i="41"/>
  <c r="G278" i="41" s="1"/>
  <c r="G289" i="41" s="1"/>
  <c r="J134" i="41"/>
  <c r="H82" i="41"/>
  <c r="H120" i="41" s="1"/>
  <c r="H134" i="41" s="1"/>
  <c r="H61" i="41"/>
  <c r="H72" i="41" s="1"/>
  <c r="H83" i="41" s="1"/>
  <c r="H121" i="41" s="1"/>
  <c r="O61" i="41"/>
  <c r="O72" i="41" s="1"/>
  <c r="O83" i="41" s="1"/>
  <c r="O121" i="41" s="1"/>
  <c r="O82" i="41"/>
  <c r="O120" i="41" s="1"/>
  <c r="Q288" i="41"/>
  <c r="C280" i="41"/>
  <c r="C291" i="41" s="1"/>
  <c r="C244" i="41" s="1"/>
  <c r="C135" i="41"/>
  <c r="C72" i="41"/>
  <c r="O134" i="41"/>
  <c r="C231" i="41"/>
  <c r="C219" i="41" s="1"/>
  <c r="C60" i="41"/>
  <c r="I220" i="41"/>
  <c r="I232" i="41" s="1"/>
  <c r="I244" i="41" s="1"/>
  <c r="I280" i="41" s="1"/>
  <c r="I291" i="41" s="1"/>
  <c r="Q277" i="41"/>
  <c r="Q241" i="41"/>
  <c r="Q229" i="41"/>
  <c r="R229" i="41" s="1"/>
  <c r="S217" i="41"/>
  <c r="R58" i="41"/>
  <c r="P61" i="41"/>
  <c r="P72" i="41" s="1"/>
  <c r="P83" i="41" s="1"/>
  <c r="P121" i="41" s="1"/>
  <c r="J61" i="41"/>
  <c r="J72" i="41" s="1"/>
  <c r="J83" i="41" s="1"/>
  <c r="J121" i="41" s="1"/>
  <c r="Q133" i="41"/>
  <c r="Q119" i="41" s="1"/>
  <c r="Q218" i="41"/>
  <c r="R218" i="41" s="1"/>
  <c r="T218" i="41"/>
  <c r="Q71" i="41"/>
  <c r="G82" i="41"/>
  <c r="G120" i="41" s="1"/>
  <c r="G134" i="41" s="1"/>
  <c r="G61" i="41"/>
  <c r="G72" i="41"/>
  <c r="K61" i="41"/>
  <c r="K72" i="41" s="1"/>
  <c r="K83" i="41" s="1"/>
  <c r="K121" i="41" s="1"/>
  <c r="M244" i="41"/>
  <c r="M280" i="41" s="1"/>
  <c r="M291" i="41" s="1"/>
  <c r="M220" i="41"/>
  <c r="M232" i="41"/>
  <c r="R70" i="41"/>
  <c r="Q59" i="41"/>
  <c r="N149" i="25"/>
  <c r="N136" i="25"/>
  <c r="N160" i="25"/>
  <c r="N141" i="25"/>
  <c r="O139" i="25"/>
  <c r="O103" i="25"/>
  <c r="M157" i="25"/>
  <c r="L57" i="25"/>
  <c r="L44" i="27" s="1"/>
  <c r="L55" i="25"/>
  <c r="L59" i="25"/>
  <c r="L46" i="27" s="1"/>
  <c r="O128" i="25"/>
  <c r="O98" i="25"/>
  <c r="O31" i="25"/>
  <c r="O312" i="25"/>
  <c r="K176" i="25"/>
  <c r="K174" i="25"/>
  <c r="K182" i="25"/>
  <c r="K173" i="25"/>
  <c r="K175" i="25"/>
  <c r="K171" i="25"/>
  <c r="K172" i="25"/>
  <c r="K177" i="25"/>
  <c r="K181" i="25"/>
  <c r="K170" i="25"/>
  <c r="N105" i="25"/>
  <c r="L170" i="25"/>
  <c r="L61" i="25"/>
  <c r="L48" i="27" s="1"/>
  <c r="L58" i="25"/>
  <c r="L45" i="27" s="1"/>
  <c r="N32" i="25"/>
  <c r="L67" i="40" s="1"/>
  <c r="L71" i="40" s="1"/>
  <c r="N314" i="25"/>
  <c r="N37" i="25"/>
  <c r="N43" i="25"/>
  <c r="N39" i="25"/>
  <c r="N42" i="25"/>
  <c r="N40" i="25"/>
  <c r="N41" i="25"/>
  <c r="N44" i="25"/>
  <c r="N49" i="25"/>
  <c r="N48" i="25"/>
  <c r="N38" i="25"/>
  <c r="M162" i="25"/>
  <c r="M164" i="25" s="1"/>
  <c r="M181" i="25" s="1"/>
  <c r="M45" i="25"/>
  <c r="M52" i="25" s="1"/>
  <c r="L175" i="25"/>
  <c r="L171" i="25"/>
  <c r="L173" i="25"/>
  <c r="L174" i="25"/>
  <c r="L176" i="25"/>
  <c r="L182" i="25"/>
  <c r="L177" i="25"/>
  <c r="L172" i="25"/>
  <c r="M59" i="25"/>
  <c r="M46" i="27" s="1"/>
  <c r="O77" i="25"/>
  <c r="O82" i="25"/>
  <c r="M143" i="25"/>
  <c r="N84" i="25"/>
  <c r="O778" i="14" s="1"/>
  <c r="O23" i="23"/>
  <c r="O155" i="23"/>
  <c r="K61" i="20"/>
  <c r="E51" i="20"/>
  <c r="J50" i="20"/>
  <c r="F52" i="20"/>
  <c r="K51" i="20"/>
  <c r="K62" i="20" s="1"/>
  <c r="F122" i="20"/>
  <c r="K121" i="20"/>
  <c r="L114" i="20"/>
  <c r="N101" i="20"/>
  <c r="O101" i="20" s="1"/>
  <c r="J119" i="20"/>
  <c r="E120" i="20"/>
  <c r="G51" i="20"/>
  <c r="L50" i="20"/>
  <c r="N32" i="20"/>
  <c r="O32" i="20" s="1"/>
  <c r="K487" i="14"/>
  <c r="K495" i="14"/>
  <c r="L399" i="14"/>
  <c r="J484" i="14"/>
  <c r="O259" i="14"/>
  <c r="N273" i="14"/>
  <c r="K455" i="14"/>
  <c r="L138" i="14"/>
  <c r="K645" i="14"/>
  <c r="L332" i="14"/>
  <c r="K655" i="14"/>
  <c r="L344" i="14"/>
  <c r="K626" i="14"/>
  <c r="L309" i="14"/>
  <c r="K1160" i="14"/>
  <c r="K494" i="14"/>
  <c r="K653" i="14"/>
  <c r="L342" i="14"/>
  <c r="K470" i="14"/>
  <c r="L159" i="14"/>
  <c r="K1168" i="14"/>
  <c r="K424" i="14"/>
  <c r="L89" i="14"/>
  <c r="K601" i="14"/>
  <c r="K293" i="14"/>
  <c r="L280" i="14"/>
  <c r="K578" i="14"/>
  <c r="L255" i="14"/>
  <c r="M572" i="14"/>
  <c r="M262" i="14"/>
  <c r="N249" i="14"/>
  <c r="K1181" i="14"/>
  <c r="K436" i="14"/>
  <c r="L107" i="14"/>
  <c r="K1196" i="14"/>
  <c r="K450" i="14"/>
  <c r="L127" i="14"/>
  <c r="K622" i="14"/>
  <c r="L305" i="14"/>
  <c r="K1146" i="14"/>
  <c r="K406" i="14"/>
  <c r="L59" i="14"/>
  <c r="L195" i="14"/>
  <c r="K1191" i="14"/>
  <c r="K445" i="14"/>
  <c r="L122" i="14"/>
  <c r="K414" i="14"/>
  <c r="K210" i="14"/>
  <c r="L73" i="14"/>
  <c r="K658" i="14"/>
  <c r="L347" i="14"/>
  <c r="K468" i="14"/>
  <c r="L157" i="14"/>
  <c r="N258" i="14"/>
  <c r="M272" i="14"/>
  <c r="K573" i="14"/>
  <c r="K263" i="14"/>
  <c r="L250" i="14"/>
  <c r="M217" i="14"/>
  <c r="N80" i="14"/>
  <c r="K1158" i="14"/>
  <c r="K492" i="14"/>
  <c r="K1193" i="14"/>
  <c r="K447" i="14"/>
  <c r="L124" i="14"/>
  <c r="J1156" i="14"/>
  <c r="J490" i="14"/>
  <c r="K469" i="14"/>
  <c r="L158" i="14"/>
  <c r="L299" i="14"/>
  <c r="M286" i="14"/>
  <c r="K635" i="14"/>
  <c r="L320" i="14"/>
  <c r="K598" i="14"/>
  <c r="L277" i="14"/>
  <c r="K290" i="14"/>
  <c r="L1145" i="14"/>
  <c r="L405" i="14"/>
  <c r="M58" i="14"/>
  <c r="M194" i="14"/>
  <c r="K1140" i="14"/>
  <c r="K400" i="14"/>
  <c r="K189" i="14"/>
  <c r="L53" i="14"/>
  <c r="L199" i="14"/>
  <c r="M62" i="14"/>
  <c r="K1195" i="14"/>
  <c r="K449" i="14"/>
  <c r="L126" i="14"/>
  <c r="K416" i="14"/>
  <c r="K212" i="14"/>
  <c r="L75" i="14"/>
  <c r="M218" i="14"/>
  <c r="N81" i="14"/>
  <c r="K480" i="14"/>
  <c r="L175" i="14"/>
  <c r="K1167" i="14"/>
  <c r="K423" i="14"/>
  <c r="L88" i="14"/>
  <c r="K1179" i="14"/>
  <c r="K434" i="14"/>
  <c r="L105" i="14"/>
  <c r="K465" i="14"/>
  <c r="L154" i="14"/>
  <c r="K603" i="14"/>
  <c r="K295" i="14"/>
  <c r="L282" i="14"/>
  <c r="K654" i="14"/>
  <c r="L343" i="14"/>
  <c r="K1180" i="14"/>
  <c r="K435" i="14"/>
  <c r="L106" i="14"/>
  <c r="K481" i="14"/>
  <c r="L176" i="14"/>
  <c r="K652" i="14"/>
  <c r="L341" i="14"/>
  <c r="K637" i="14"/>
  <c r="L322" i="14"/>
  <c r="L472" i="14"/>
  <c r="M161" i="14"/>
  <c r="K631" i="14"/>
  <c r="L316" i="14"/>
  <c r="K602" i="14"/>
  <c r="L281" i="14"/>
  <c r="K294" i="14"/>
  <c r="J429" i="14"/>
  <c r="J462" i="14"/>
  <c r="J627" i="14"/>
  <c r="J562" i="14" s="1"/>
  <c r="J451" i="14"/>
  <c r="I568" i="14"/>
  <c r="I698" i="14" s="1"/>
  <c r="I57" i="9" s="1"/>
  <c r="H1162" i="14"/>
  <c r="I496" i="14"/>
  <c r="K1166" i="14"/>
  <c r="K422" i="14"/>
  <c r="L87" i="14"/>
  <c r="M215" i="14"/>
  <c r="N78" i="14"/>
  <c r="J1155" i="14"/>
  <c r="J489" i="14"/>
  <c r="K476" i="14"/>
  <c r="L171" i="14"/>
  <c r="L200" i="14"/>
  <c r="M63" i="14"/>
  <c r="K625" i="14"/>
  <c r="L308" i="14"/>
  <c r="K633" i="14"/>
  <c r="L318" i="14"/>
  <c r="K454" i="14"/>
  <c r="L137" i="14"/>
  <c r="K1142" i="14"/>
  <c r="K402" i="14"/>
  <c r="K191" i="14"/>
  <c r="L55" i="14"/>
  <c r="K467" i="14"/>
  <c r="L156" i="14"/>
  <c r="K576" i="14"/>
  <c r="L253" i="14"/>
  <c r="K1190" i="14"/>
  <c r="K444" i="14"/>
  <c r="L121" i="14"/>
  <c r="L1159" i="14"/>
  <c r="K1182" i="14"/>
  <c r="K437" i="14"/>
  <c r="L108" i="14"/>
  <c r="K574" i="14"/>
  <c r="K264" i="14"/>
  <c r="L251" i="14"/>
  <c r="K1189" i="14"/>
  <c r="K443" i="14"/>
  <c r="L120" i="14"/>
  <c r="D855" i="14"/>
  <c r="D470" i="14"/>
  <c r="C176" i="14"/>
  <c r="K1170" i="14"/>
  <c r="K426" i="14"/>
  <c r="L91" i="14"/>
  <c r="K656" i="14"/>
  <c r="L345" i="14"/>
  <c r="K1169" i="14"/>
  <c r="K425" i="14"/>
  <c r="L90" i="14"/>
  <c r="K483" i="14"/>
  <c r="L178" i="14"/>
  <c r="D857" i="14"/>
  <c r="D472" i="14"/>
  <c r="C178" i="14"/>
  <c r="D851" i="14"/>
  <c r="D466" i="14"/>
  <c r="C172" i="14"/>
  <c r="I1174" i="14"/>
  <c r="J1147" i="14"/>
  <c r="J418" i="14"/>
  <c r="J638" i="14"/>
  <c r="J563" i="14" s="1"/>
  <c r="J649" i="14"/>
  <c r="J564" i="14" s="1"/>
  <c r="J605" i="14"/>
  <c r="J560" i="14" s="1"/>
  <c r="K600" i="14"/>
  <c r="L279" i="14"/>
  <c r="K292" i="14"/>
  <c r="K604" i="14"/>
  <c r="L283" i="14"/>
  <c r="K296" i="14"/>
  <c r="K413" i="14"/>
  <c r="K209" i="14"/>
  <c r="L72" i="14"/>
  <c r="K1178" i="14"/>
  <c r="K433" i="14"/>
  <c r="L104" i="14"/>
  <c r="K461" i="14"/>
  <c r="L144" i="14"/>
  <c r="L1153" i="14"/>
  <c r="K619" i="14"/>
  <c r="L302" i="14"/>
  <c r="K477" i="14"/>
  <c r="L172" i="14"/>
  <c r="K466" i="14"/>
  <c r="L155" i="14"/>
  <c r="K623" i="14"/>
  <c r="L306" i="14"/>
  <c r="K1192" i="14"/>
  <c r="K446" i="14"/>
  <c r="L123" i="14"/>
  <c r="D853" i="14"/>
  <c r="D468" i="14"/>
  <c r="C174" i="14"/>
  <c r="K1141" i="14"/>
  <c r="K401" i="14"/>
  <c r="K190" i="14"/>
  <c r="L54" i="14"/>
  <c r="K1183" i="14"/>
  <c r="K438" i="14"/>
  <c r="L109" i="14"/>
  <c r="K575" i="14"/>
  <c r="L252" i="14"/>
  <c r="K265" i="14"/>
  <c r="K647" i="14"/>
  <c r="L334" i="14"/>
  <c r="K1172" i="14"/>
  <c r="K428" i="14"/>
  <c r="L93" i="14"/>
  <c r="K642" i="14"/>
  <c r="L329" i="14"/>
  <c r="M1139" i="14"/>
  <c r="M188" i="14"/>
  <c r="N52" i="14"/>
  <c r="D852" i="14"/>
  <c r="D467" i="14"/>
  <c r="C173" i="14"/>
  <c r="K412" i="14"/>
  <c r="K208" i="14"/>
  <c r="L71" i="14"/>
  <c r="L624" i="14"/>
  <c r="M307" i="14"/>
  <c r="K636" i="14"/>
  <c r="L321" i="14"/>
  <c r="K460" i="14"/>
  <c r="L143" i="14"/>
  <c r="K577" i="14"/>
  <c r="L254" i="14"/>
  <c r="D854" i="14"/>
  <c r="D469" i="14"/>
  <c r="C175" i="14"/>
  <c r="K1143" i="14"/>
  <c r="K403" i="14"/>
  <c r="L192" i="14"/>
  <c r="L56" i="14"/>
  <c r="L60" i="14"/>
  <c r="L196" i="14"/>
  <c r="N64" i="14"/>
  <c r="M201" i="14"/>
  <c r="M54" i="5" s="1"/>
  <c r="K456" i="14"/>
  <c r="L139" i="14"/>
  <c r="K457" i="14"/>
  <c r="L140" i="14"/>
  <c r="K648" i="14"/>
  <c r="L335" i="14"/>
  <c r="K1184" i="14"/>
  <c r="K439" i="14"/>
  <c r="L110" i="14"/>
  <c r="M216" i="14"/>
  <c r="N79" i="14"/>
  <c r="K458" i="14"/>
  <c r="L141" i="14"/>
  <c r="K410" i="14"/>
  <c r="K206" i="14"/>
  <c r="L69" i="14"/>
  <c r="K662" i="14"/>
  <c r="K566" i="14" s="1"/>
  <c r="L354" i="14"/>
  <c r="K1194" i="14"/>
  <c r="K448" i="14"/>
  <c r="L125" i="14"/>
  <c r="M219" i="14"/>
  <c r="N82" i="14"/>
  <c r="N75" i="5" s="1"/>
  <c r="K478" i="14"/>
  <c r="L173" i="14"/>
  <c r="L298" i="14"/>
  <c r="M285" i="14"/>
  <c r="K415" i="14"/>
  <c r="K211" i="14"/>
  <c r="L74" i="14"/>
  <c r="K630" i="14"/>
  <c r="L315" i="14"/>
  <c r="K621" i="14"/>
  <c r="L304" i="14"/>
  <c r="K471" i="14"/>
  <c r="L160" i="14"/>
  <c r="K459" i="14"/>
  <c r="L142" i="14"/>
  <c r="K641" i="14"/>
  <c r="L328" i="14"/>
  <c r="L1171" i="14"/>
  <c r="L427" i="14"/>
  <c r="M92" i="14"/>
  <c r="K479" i="14"/>
  <c r="L174" i="14"/>
  <c r="K643" i="14"/>
  <c r="L330" i="14"/>
  <c r="L417" i="14"/>
  <c r="M76" i="14"/>
  <c r="L213" i="14"/>
  <c r="D840" i="14"/>
  <c r="D454" i="14"/>
  <c r="C154" i="14"/>
  <c r="K632" i="14"/>
  <c r="L317" i="14"/>
  <c r="K599" i="14"/>
  <c r="K291" i="14"/>
  <c r="L278" i="14"/>
  <c r="J1185" i="14"/>
  <c r="J579" i="14"/>
  <c r="J558" i="14" s="1"/>
  <c r="J440" i="14"/>
  <c r="J407" i="14"/>
  <c r="N65" i="14"/>
  <c r="N35" i="5" s="1"/>
  <c r="M202" i="14"/>
  <c r="M55" i="5" s="1"/>
  <c r="K664" i="14"/>
  <c r="K567" i="14" s="1"/>
  <c r="L367" i="14"/>
  <c r="M61" i="14"/>
  <c r="L198" i="14"/>
  <c r="K644" i="14"/>
  <c r="L331" i="14"/>
  <c r="K620" i="14"/>
  <c r="L303" i="14"/>
  <c r="D846" i="14"/>
  <c r="D460" i="14"/>
  <c r="C160" i="14"/>
  <c r="K659" i="14"/>
  <c r="L348" i="14"/>
  <c r="K657" i="14"/>
  <c r="L346" i="14"/>
  <c r="L588" i="14"/>
  <c r="L591" i="14"/>
  <c r="L587" i="14"/>
  <c r="L590" i="14"/>
  <c r="L589" i="14"/>
  <c r="L274" i="14"/>
  <c r="K1144" i="14"/>
  <c r="K404" i="14"/>
  <c r="L57" i="14"/>
  <c r="L193" i="14"/>
  <c r="I524" i="14"/>
  <c r="I697" i="14" s="1"/>
  <c r="I519" i="14"/>
  <c r="K1177" i="14"/>
  <c r="K432" i="14"/>
  <c r="L103" i="14"/>
  <c r="K1157" i="14"/>
  <c r="K491" i="14"/>
  <c r="K634" i="14"/>
  <c r="L319" i="14"/>
  <c r="J1154" i="14"/>
  <c r="J1161" i="14" s="1"/>
  <c r="J488" i="14"/>
  <c r="J496" i="14" s="1"/>
  <c r="K411" i="14"/>
  <c r="K207" i="14"/>
  <c r="L70" i="14"/>
  <c r="K646" i="14"/>
  <c r="L333" i="14"/>
  <c r="M1165" i="14"/>
  <c r="M421" i="14"/>
  <c r="N86" i="14"/>
  <c r="K597" i="14"/>
  <c r="K289" i="14"/>
  <c r="L276" i="14"/>
  <c r="L482" i="14"/>
  <c r="M177" i="14"/>
  <c r="J1174" i="14"/>
  <c r="J1197" i="14"/>
  <c r="J1198" i="14" s="1"/>
  <c r="J507" i="14"/>
  <c r="I1161" i="14"/>
  <c r="I1162" i="14" s="1"/>
  <c r="J473" i="14"/>
  <c r="J660" i="14"/>
  <c r="J565" i="14" s="1"/>
  <c r="H524" i="14"/>
  <c r="H697" i="14" s="1"/>
  <c r="M457" i="4" l="1"/>
  <c r="I94" i="13"/>
  <c r="J616" i="14"/>
  <c r="J561" i="14" s="1"/>
  <c r="J201" i="11" s="1"/>
  <c r="J39" i="11" s="1"/>
  <c r="K54" i="7"/>
  <c r="K53" i="7"/>
  <c r="K64" i="7" s="1"/>
  <c r="K56" i="7"/>
  <c r="K55" i="7"/>
  <c r="M95" i="26"/>
  <c r="K111" i="26"/>
  <c r="O25" i="44"/>
  <c r="O27" i="44" s="1"/>
  <c r="P99" i="12"/>
  <c r="P100" i="12" s="1"/>
  <c r="P122" i="9"/>
  <c r="L42" i="27"/>
  <c r="N45" i="23"/>
  <c r="N759" i="22"/>
  <c r="O43" i="23"/>
  <c r="O757" i="22"/>
  <c r="M699" i="45"/>
  <c r="K39" i="34"/>
  <c r="K44" i="34" s="1"/>
  <c r="M757" i="33"/>
  <c r="M762" i="33" s="1"/>
  <c r="O46" i="23"/>
  <c r="O760" i="22"/>
  <c r="O759" i="33"/>
  <c r="M41" i="34"/>
  <c r="AM106" i="50"/>
  <c r="W21" i="52"/>
  <c r="AM182" i="50"/>
  <c r="W23" i="52"/>
  <c r="AM75" i="51"/>
  <c r="W20" i="53"/>
  <c r="AN354" i="51"/>
  <c r="X27" i="53"/>
  <c r="AM306" i="51"/>
  <c r="W26" i="53"/>
  <c r="G130" i="11"/>
  <c r="U713" i="43"/>
  <c r="H743" i="22"/>
  <c r="H747" i="22"/>
  <c r="H751" i="22"/>
  <c r="G869" i="22"/>
  <c r="G30" i="23"/>
  <c r="G15" i="21"/>
  <c r="G193" i="24"/>
  <c r="I71" i="7"/>
  <c r="H35" i="31"/>
  <c r="H39" i="31" s="1"/>
  <c r="H43" i="31" s="1"/>
  <c r="I65" i="8"/>
  <c r="Y176" i="43"/>
  <c r="K171" i="33"/>
  <c r="K171" i="22"/>
  <c r="M739" i="33"/>
  <c r="M726" i="33"/>
  <c r="G860" i="33"/>
  <c r="E31" i="34"/>
  <c r="G15" i="32"/>
  <c r="J737" i="33"/>
  <c r="J706" i="33"/>
  <c r="J725" i="33"/>
  <c r="H61" i="9"/>
  <c r="I49" i="11"/>
  <c r="M124" i="13"/>
  <c r="M231" i="11"/>
  <c r="M64" i="11" s="1"/>
  <c r="J134" i="13"/>
  <c r="J241" i="11"/>
  <c r="J75" i="11" s="1"/>
  <c r="G87" i="23"/>
  <c r="G142" i="23"/>
  <c r="G89" i="23"/>
  <c r="G221" i="23" s="1"/>
  <c r="G228" i="23" s="1"/>
  <c r="G90" i="23"/>
  <c r="G222" i="23" s="1"/>
  <c r="G229" i="23" s="1"/>
  <c r="G88" i="23"/>
  <c r="G220" i="23" s="1"/>
  <c r="G227" i="23" s="1"/>
  <c r="L183" i="25"/>
  <c r="L111" i="26"/>
  <c r="M140" i="44"/>
  <c r="N760" i="33"/>
  <c r="L42" i="34"/>
  <c r="L41" i="34"/>
  <c r="N759" i="33"/>
  <c r="M40" i="34"/>
  <c r="O758" i="33"/>
  <c r="M400" i="49"/>
  <c r="L303" i="49"/>
  <c r="L305" i="49" s="1"/>
  <c r="AM306" i="50"/>
  <c r="W26" i="52"/>
  <c r="AM220" i="50"/>
  <c r="W24" i="52"/>
  <c r="I167" i="11"/>
  <c r="I170" i="11" s="1"/>
  <c r="J168" i="23"/>
  <c r="J175" i="23" s="1"/>
  <c r="J40" i="23"/>
  <c r="J172" i="23" s="1"/>
  <c r="I62" i="11"/>
  <c r="N26" i="29"/>
  <c r="O26" i="29" s="1"/>
  <c r="E26" i="29"/>
  <c r="L19" i="34"/>
  <c r="L203" i="24"/>
  <c r="L247" i="23"/>
  <c r="L37" i="21"/>
  <c r="N92" i="7"/>
  <c r="N82" i="8"/>
  <c r="N34" i="6"/>
  <c r="K35" i="31"/>
  <c r="K39" i="31" s="1"/>
  <c r="K43" i="31" s="1"/>
  <c r="H728" i="22"/>
  <c r="I141" i="12"/>
  <c r="I154" i="11"/>
  <c r="K124" i="34"/>
  <c r="H245" i="23"/>
  <c r="H246" i="23"/>
  <c r="H244" i="23"/>
  <c r="H243" i="23"/>
  <c r="G19" i="21"/>
  <c r="I75" i="7"/>
  <c r="U714" i="43"/>
  <c r="H751" i="33"/>
  <c r="H743" i="33"/>
  <c r="H747" i="33"/>
  <c r="J18" i="34"/>
  <c r="AB205" i="43"/>
  <c r="N200" i="33"/>
  <c r="N200" i="22"/>
  <c r="T715" i="43"/>
  <c r="G707" i="33"/>
  <c r="Y137" i="43"/>
  <c r="K132" i="33"/>
  <c r="K132" i="22"/>
  <c r="X712" i="43"/>
  <c r="L37" i="23"/>
  <c r="L169" i="23" s="1"/>
  <c r="L176" i="23" s="1"/>
  <c r="L39" i="23"/>
  <c r="L171" i="23" s="1"/>
  <c r="L178" i="23" s="1"/>
  <c r="L36" i="23"/>
  <c r="L38" i="23"/>
  <c r="L170" i="23" s="1"/>
  <c r="L177" i="23" s="1"/>
  <c r="L43" i="27"/>
  <c r="F37" i="21"/>
  <c r="F203" i="24"/>
  <c r="F247" i="23"/>
  <c r="H92" i="7"/>
  <c r="K245" i="23"/>
  <c r="K244" i="23"/>
  <c r="K246" i="23"/>
  <c r="K243" i="23"/>
  <c r="N37" i="21"/>
  <c r="N203" i="24"/>
  <c r="N247" i="23"/>
  <c r="P82" i="8"/>
  <c r="P34" i="6"/>
  <c r="P92" i="7"/>
  <c r="M66" i="44"/>
  <c r="M53" i="44"/>
  <c r="K58" i="40" s="1"/>
  <c r="M51" i="44"/>
  <c r="M68" i="44"/>
  <c r="M65" i="44"/>
  <c r="M67" i="44"/>
  <c r="J147" i="12"/>
  <c r="J154" i="12" s="1"/>
  <c r="J157" i="12" s="1"/>
  <c r="J160" i="11"/>
  <c r="I742" i="22"/>
  <c r="M140" i="12"/>
  <c r="M153" i="11"/>
  <c r="M63" i="11" s="1"/>
  <c r="I247" i="23"/>
  <c r="I37" i="21"/>
  <c r="I203" i="24"/>
  <c r="K92" i="7"/>
  <c r="L20" i="34"/>
  <c r="M247" i="23"/>
  <c r="M37" i="21"/>
  <c r="M203" i="24"/>
  <c r="O92" i="7"/>
  <c r="O82" i="8"/>
  <c r="O34" i="6"/>
  <c r="O37" i="21"/>
  <c r="O203" i="24"/>
  <c r="O247" i="23"/>
  <c r="Q92" i="7"/>
  <c r="Q82" i="8"/>
  <c r="Q34" i="6"/>
  <c r="J37" i="21"/>
  <c r="J203" i="24"/>
  <c r="J247" i="23"/>
  <c r="L82" i="8"/>
  <c r="L34" i="6"/>
  <c r="L92" i="7"/>
  <c r="M136" i="13"/>
  <c r="M243" i="11"/>
  <c r="H186" i="7"/>
  <c r="H193" i="7"/>
  <c r="K125" i="34"/>
  <c r="N94" i="26"/>
  <c r="K95" i="26"/>
  <c r="N758" i="22"/>
  <c r="N44" i="23"/>
  <c r="N760" i="22"/>
  <c r="N46" i="23"/>
  <c r="L43" i="34"/>
  <c r="N761" i="33"/>
  <c r="O45" i="23"/>
  <c r="O759" i="22"/>
  <c r="O761" i="33"/>
  <c r="M43" i="34"/>
  <c r="M42" i="34"/>
  <c r="O760" i="33"/>
  <c r="M413" i="49"/>
  <c r="M415" i="49" s="1"/>
  <c r="AM44" i="50"/>
  <c r="W19" i="52"/>
  <c r="AN144" i="51"/>
  <c r="X22" i="53"/>
  <c r="AM106" i="51"/>
  <c r="W21" i="53"/>
  <c r="AN181" i="51"/>
  <c r="X23" i="53"/>
  <c r="AN220" i="51"/>
  <c r="X24" i="53"/>
  <c r="AM257" i="51"/>
  <c r="AM411" i="51" s="1"/>
  <c r="W32" i="53" s="1"/>
  <c r="W52" i="53" s="1"/>
  <c r="W25" i="53"/>
  <c r="K123" i="34"/>
  <c r="I61" i="9"/>
  <c r="I121" i="34"/>
  <c r="AH384" i="50"/>
  <c r="AH399" i="50" s="1"/>
  <c r="AH384" i="51"/>
  <c r="AH399" i="51" s="1"/>
  <c r="G162" i="23"/>
  <c r="G195" i="24"/>
  <c r="G32" i="21"/>
  <c r="I87" i="7"/>
  <c r="F17" i="38"/>
  <c r="I34" i="6"/>
  <c r="L765" i="33"/>
  <c r="M143" i="13"/>
  <c r="M250" i="11"/>
  <c r="J35" i="31"/>
  <c r="J39" i="31" s="1"/>
  <c r="J43" i="31" s="1"/>
  <c r="E35" i="31"/>
  <c r="E43" i="31"/>
  <c r="E85" i="31" s="1"/>
  <c r="H91" i="11"/>
  <c r="H92" i="11" s="1"/>
  <c r="H95" i="11" s="1"/>
  <c r="H259" i="11"/>
  <c r="H262" i="11" s="1"/>
  <c r="H265" i="11" s="1"/>
  <c r="I245" i="11"/>
  <c r="I248" i="11" s="1"/>
  <c r="I71" i="11"/>
  <c r="I79" i="11" s="1"/>
  <c r="I81" i="11" s="1"/>
  <c r="J712" i="22"/>
  <c r="J734" i="22"/>
  <c r="L21" i="34"/>
  <c r="J139" i="11"/>
  <c r="J126" i="12"/>
  <c r="I727" i="22"/>
  <c r="M152" i="12"/>
  <c r="M165" i="11"/>
  <c r="M77" i="11" s="1"/>
  <c r="J139" i="12"/>
  <c r="J152" i="11"/>
  <c r="M30" i="31"/>
  <c r="N30" i="31" s="1"/>
  <c r="G34" i="31"/>
  <c r="J110" i="13"/>
  <c r="J217" i="11"/>
  <c r="J49" i="11" s="1"/>
  <c r="J65" i="11" s="1"/>
  <c r="I727" i="33"/>
  <c r="J59" i="27"/>
  <c r="N110" i="26"/>
  <c r="L40" i="34"/>
  <c r="N758" i="33"/>
  <c r="O758" i="22"/>
  <c r="O44" i="23"/>
  <c r="M691" i="45"/>
  <c r="M47" i="23" s="1"/>
  <c r="M43" i="23"/>
  <c r="M757" i="22"/>
  <c r="M761" i="22" s="1"/>
  <c r="L290" i="49"/>
  <c r="AM258" i="50"/>
  <c r="W25" i="52"/>
  <c r="AM75" i="50"/>
  <c r="W20" i="52"/>
  <c r="AM144" i="50"/>
  <c r="W22" i="52"/>
  <c r="AM354" i="50"/>
  <c r="W27" i="52"/>
  <c r="AM44" i="51"/>
  <c r="W19" i="53"/>
  <c r="L22" i="34"/>
  <c r="G245" i="23"/>
  <c r="G244" i="23"/>
  <c r="G243" i="23"/>
  <c r="G246" i="23"/>
  <c r="J53" i="27"/>
  <c r="L77" i="11"/>
  <c r="J34" i="6"/>
  <c r="H71" i="9"/>
  <c r="H168" i="12"/>
  <c r="H72" i="9" s="1"/>
  <c r="H75" i="9" s="1"/>
  <c r="K16" i="32"/>
  <c r="J734" i="33"/>
  <c r="J712" i="33"/>
  <c r="M726" i="22"/>
  <c r="M739" i="22"/>
  <c r="E134" i="34"/>
  <c r="G32" i="32"/>
  <c r="J706" i="22"/>
  <c r="J725" i="22"/>
  <c r="J737" i="22"/>
  <c r="L766" i="22"/>
  <c r="M159" i="12"/>
  <c r="M172" i="11"/>
  <c r="F16" i="38"/>
  <c r="F35" i="17"/>
  <c r="J150" i="12"/>
  <c r="J163" i="11"/>
  <c r="J74" i="11" s="1"/>
  <c r="AB208" i="43"/>
  <c r="N203" i="33"/>
  <c r="N203" i="22"/>
  <c r="M29" i="31"/>
  <c r="N29" i="31" s="1"/>
  <c r="K122" i="34"/>
  <c r="H728" i="33"/>
  <c r="I232" i="11"/>
  <c r="I125" i="13"/>
  <c r="J131" i="13"/>
  <c r="J138" i="13" s="1"/>
  <c r="J141" i="13" s="1"/>
  <c r="J238" i="11"/>
  <c r="I742" i="33"/>
  <c r="J123" i="13"/>
  <c r="J230" i="11"/>
  <c r="J62" i="11" s="1"/>
  <c r="F205" i="24"/>
  <c r="F213" i="24" s="1"/>
  <c r="F264" i="23"/>
  <c r="F38" i="21"/>
  <c r="H93" i="7"/>
  <c r="F873" i="22"/>
  <c r="H106" i="11"/>
  <c r="H107" i="11" s="1"/>
  <c r="N29" i="44"/>
  <c r="O28" i="44"/>
  <c r="N46" i="44"/>
  <c r="N49" i="44" s="1"/>
  <c r="K423" i="5"/>
  <c r="K418" i="5"/>
  <c r="K419" i="5"/>
  <c r="L37" i="9"/>
  <c r="L35" i="9"/>
  <c r="L34" i="9"/>
  <c r="G204" i="12"/>
  <c r="G163" i="12"/>
  <c r="G177" i="12" s="1"/>
  <c r="G390" i="14" s="1"/>
  <c r="G174" i="12"/>
  <c r="D182" i="5"/>
  <c r="D183" i="4"/>
  <c r="J91" i="13"/>
  <c r="J198" i="11"/>
  <c r="G45" i="10"/>
  <c r="J521" i="14"/>
  <c r="G20" i="10"/>
  <c r="K608" i="14"/>
  <c r="K269" i="5"/>
  <c r="K273" i="4"/>
  <c r="K500" i="14"/>
  <c r="K82" i="5"/>
  <c r="K80" i="4"/>
  <c r="L307" i="5"/>
  <c r="L311" i="4"/>
  <c r="L119" i="5"/>
  <c r="L119" i="4"/>
  <c r="M106" i="5"/>
  <c r="M105" i="4"/>
  <c r="N15" i="12"/>
  <c r="N20" i="5"/>
  <c r="N15" i="9" s="1"/>
  <c r="N20" i="4"/>
  <c r="L177" i="5"/>
  <c r="L178" i="4"/>
  <c r="L286" i="5"/>
  <c r="L290" i="4"/>
  <c r="J98" i="13"/>
  <c r="J205" i="11"/>
  <c r="J35" i="11" s="1"/>
  <c r="G50" i="10"/>
  <c r="G66" i="10" s="1"/>
  <c r="M201" i="5"/>
  <c r="M202" i="4"/>
  <c r="L325" i="5"/>
  <c r="L329" i="4"/>
  <c r="L46" i="5"/>
  <c r="L44" i="4"/>
  <c r="L344" i="5"/>
  <c r="L348" i="4"/>
  <c r="K100" i="13"/>
  <c r="K207" i="11"/>
  <c r="K37" i="11" s="1"/>
  <c r="H52" i="10"/>
  <c r="H68" i="10" s="1"/>
  <c r="J512" i="14"/>
  <c r="G11" i="10"/>
  <c r="L24" i="13"/>
  <c r="L55" i="13" s="1"/>
  <c r="L254" i="5"/>
  <c r="L480" i="5" s="1"/>
  <c r="L482" i="5" s="1"/>
  <c r="L258" i="4"/>
  <c r="L506" i="14"/>
  <c r="L88" i="5"/>
  <c r="L86" i="4"/>
  <c r="L162" i="5"/>
  <c r="L163" i="4"/>
  <c r="L288" i="5"/>
  <c r="L292" i="4"/>
  <c r="L34" i="12"/>
  <c r="L66" i="5"/>
  <c r="L63" i="4"/>
  <c r="L300" i="14"/>
  <c r="L279" i="5"/>
  <c r="L283" i="4"/>
  <c r="L354" i="5"/>
  <c r="L358" i="4"/>
  <c r="M92" i="5"/>
  <c r="M90" i="4"/>
  <c r="L327" i="5"/>
  <c r="L331" i="4"/>
  <c r="L159" i="5"/>
  <c r="L160" i="4"/>
  <c r="D197" i="5"/>
  <c r="D198" i="4"/>
  <c r="M41" i="5"/>
  <c r="M39" i="4"/>
  <c r="L107" i="5"/>
  <c r="L106" i="4"/>
  <c r="L125" i="5"/>
  <c r="L125" i="4"/>
  <c r="K43" i="5"/>
  <c r="K41" i="4"/>
  <c r="L120" i="5"/>
  <c r="L120" i="4"/>
  <c r="K502" i="14"/>
  <c r="K84" i="5"/>
  <c r="K82" i="4"/>
  <c r="J93" i="13"/>
  <c r="J200" i="11"/>
  <c r="J31" i="11" s="1"/>
  <c r="G46" i="10"/>
  <c r="L202" i="5"/>
  <c r="L203" i="4"/>
  <c r="L15" i="13"/>
  <c r="L220" i="5"/>
  <c r="L224" i="4"/>
  <c r="L178" i="5"/>
  <c r="L179" i="4"/>
  <c r="L306" i="5"/>
  <c r="L310" i="4"/>
  <c r="M23" i="12"/>
  <c r="M20" i="9" s="1"/>
  <c r="M33" i="5"/>
  <c r="M33" i="4"/>
  <c r="L101" i="5"/>
  <c r="L100" i="4"/>
  <c r="J95" i="13"/>
  <c r="G47" i="10"/>
  <c r="G63" i="10" s="1"/>
  <c r="J202" i="11"/>
  <c r="J32" i="11" s="1"/>
  <c r="L27" i="13"/>
  <c r="L257" i="5"/>
  <c r="L261" i="4"/>
  <c r="M183" i="5"/>
  <c r="M184" i="4"/>
  <c r="L337" i="5"/>
  <c r="L341" i="4"/>
  <c r="L122" i="5"/>
  <c r="L122" i="4"/>
  <c r="L177" i="4"/>
  <c r="L176" i="5"/>
  <c r="L199" i="5"/>
  <c r="L200" i="4"/>
  <c r="L67" i="5"/>
  <c r="L64" i="4"/>
  <c r="L16" i="12"/>
  <c r="L21" i="5"/>
  <c r="L21" i="4"/>
  <c r="L394" i="4" s="1"/>
  <c r="M47" i="5"/>
  <c r="M45" i="4"/>
  <c r="K609" i="14"/>
  <c r="K270" i="5"/>
  <c r="K274" i="4"/>
  <c r="N39" i="12"/>
  <c r="N73" i="5"/>
  <c r="N70" i="4"/>
  <c r="K503" i="14"/>
  <c r="K83" i="4"/>
  <c r="K85" i="5"/>
  <c r="L224" i="5"/>
  <c r="L228" i="4"/>
  <c r="L181" i="5"/>
  <c r="L182" i="4"/>
  <c r="L340" i="5"/>
  <c r="L344" i="4"/>
  <c r="L158" i="5"/>
  <c r="L159" i="4"/>
  <c r="J519" i="14"/>
  <c r="G18" i="10"/>
  <c r="G34" i="10" s="1"/>
  <c r="I92" i="13"/>
  <c r="I101" i="13" s="1"/>
  <c r="I104" i="13" s="1"/>
  <c r="I199" i="11"/>
  <c r="F53" i="10"/>
  <c r="F55" i="10" s="1"/>
  <c r="M182" i="14"/>
  <c r="L207" i="5"/>
  <c r="L208" i="4"/>
  <c r="I413" i="4"/>
  <c r="I518" i="4"/>
  <c r="J444" i="5"/>
  <c r="I533" i="4"/>
  <c r="I448" i="4"/>
  <c r="I436" i="4"/>
  <c r="I434" i="4"/>
  <c r="I50" i="13"/>
  <c r="I51" i="13"/>
  <c r="M363" i="14"/>
  <c r="L364" i="5"/>
  <c r="L368" i="4"/>
  <c r="G171" i="13"/>
  <c r="G159" i="13"/>
  <c r="H194" i="8"/>
  <c r="G287" i="11"/>
  <c r="I111" i="12"/>
  <c r="I126" i="11"/>
  <c r="I21" i="11" s="1"/>
  <c r="M361" i="14"/>
  <c r="L361" i="5"/>
  <c r="L365" i="4"/>
  <c r="N114" i="14"/>
  <c r="M131" i="5"/>
  <c r="K470" i="4"/>
  <c r="K475" i="4"/>
  <c r="M26" i="9"/>
  <c r="M34" i="13"/>
  <c r="H17" i="11"/>
  <c r="M377" i="14"/>
  <c r="L382" i="5"/>
  <c r="L386" i="4"/>
  <c r="J403" i="5"/>
  <c r="J408" i="5"/>
  <c r="J45" i="9"/>
  <c r="J43" i="9"/>
  <c r="J42" i="9"/>
  <c r="J54" i="12"/>
  <c r="J53" i="12"/>
  <c r="J57" i="12"/>
  <c r="J592" i="14"/>
  <c r="J559" i="14" s="1"/>
  <c r="I109" i="12"/>
  <c r="I124" i="11"/>
  <c r="I19" i="11" s="1"/>
  <c r="J151" i="8"/>
  <c r="J157" i="8" s="1"/>
  <c r="F62" i="10"/>
  <c r="M325" i="14"/>
  <c r="L314" i="5"/>
  <c r="L318" i="4"/>
  <c r="M357" i="14"/>
  <c r="L357" i="5"/>
  <c r="L361" i="4"/>
  <c r="H193" i="8"/>
  <c r="G286" i="11"/>
  <c r="G173" i="13" s="1"/>
  <c r="G266" i="11"/>
  <c r="O98" i="14"/>
  <c r="N113" i="5"/>
  <c r="N113" i="4"/>
  <c r="K70" i="12"/>
  <c r="K69" i="12"/>
  <c r="K73" i="12"/>
  <c r="L391" i="5"/>
  <c r="L396" i="5"/>
  <c r="I108" i="12"/>
  <c r="I122" i="11"/>
  <c r="I18" i="11" s="1"/>
  <c r="I112" i="12"/>
  <c r="I127" i="11"/>
  <c r="I22" i="11" s="1"/>
  <c r="L22" i="13"/>
  <c r="L252" i="5"/>
  <c r="L256" i="4"/>
  <c r="L30" i="12"/>
  <c r="L62" i="5"/>
  <c r="L59" i="4"/>
  <c r="L421" i="4" s="1"/>
  <c r="I114" i="12"/>
  <c r="I129" i="11"/>
  <c r="I24" i="11" s="1"/>
  <c r="M399" i="14"/>
  <c r="M21" i="12"/>
  <c r="M18" i="9" s="1"/>
  <c r="M31" i="5"/>
  <c r="M390" i="5" s="1"/>
  <c r="M392" i="5" s="1"/>
  <c r="M31" i="4"/>
  <c r="H700" i="14"/>
  <c r="H56" i="9"/>
  <c r="H59" i="9" s="1"/>
  <c r="I700" i="14"/>
  <c r="I56" i="9"/>
  <c r="I59" i="9" s="1"/>
  <c r="L323" i="5"/>
  <c r="L327" i="4"/>
  <c r="L371" i="5"/>
  <c r="L375" i="4"/>
  <c r="L305" i="5"/>
  <c r="L309" i="4"/>
  <c r="L322" i="5"/>
  <c r="L326" i="4"/>
  <c r="M29" i="13"/>
  <c r="M262" i="5"/>
  <c r="M266" i="4"/>
  <c r="K499" i="14"/>
  <c r="K81" i="5"/>
  <c r="K79" i="4"/>
  <c r="M291" i="5"/>
  <c r="M295" i="4"/>
  <c r="J518" i="14"/>
  <c r="G17" i="10"/>
  <c r="G33" i="10" s="1"/>
  <c r="N100" i="5"/>
  <c r="N99" i="4"/>
  <c r="J520" i="14"/>
  <c r="G19" i="10"/>
  <c r="K1185" i="14"/>
  <c r="L25" i="5"/>
  <c r="L25" i="4"/>
  <c r="L287" i="5"/>
  <c r="L291" i="4"/>
  <c r="L487" i="14"/>
  <c r="L51" i="5"/>
  <c r="L50" i="4"/>
  <c r="J515" i="14"/>
  <c r="G14" i="10"/>
  <c r="G30" i="10" s="1"/>
  <c r="K610" i="14"/>
  <c r="K271" i="5"/>
  <c r="K275" i="4"/>
  <c r="K500" i="4" s="1"/>
  <c r="D176" i="5"/>
  <c r="D177" i="4"/>
  <c r="M68" i="5"/>
  <c r="M65" i="4"/>
  <c r="L198" i="5"/>
  <c r="L199" i="4"/>
  <c r="K504" i="14"/>
  <c r="K86" i="5"/>
  <c r="K84" i="4"/>
  <c r="L197" i="5"/>
  <c r="L198" i="4"/>
  <c r="L143" i="5"/>
  <c r="L144" i="4"/>
  <c r="K99" i="13"/>
  <c r="K206" i="11"/>
  <c r="K36" i="11" s="1"/>
  <c r="H51" i="10"/>
  <c r="H67" i="10" s="1"/>
  <c r="L161" i="5"/>
  <c r="L162" i="4"/>
  <c r="L126" i="5"/>
  <c r="L126" i="4"/>
  <c r="L223" i="5"/>
  <c r="L227" i="4"/>
  <c r="L309" i="5"/>
  <c r="L313" i="4"/>
  <c r="L31" i="12"/>
  <c r="L68" i="12" s="1"/>
  <c r="L63" i="5"/>
  <c r="L437" i="5" s="1"/>
  <c r="L60" i="4"/>
  <c r="L441" i="4" s="1"/>
  <c r="K586" i="14"/>
  <c r="K238" i="5"/>
  <c r="K242" i="4"/>
  <c r="L290" i="5"/>
  <c r="L294" i="4"/>
  <c r="L196" i="5"/>
  <c r="L197" i="4"/>
  <c r="K611" i="14"/>
  <c r="K272" i="5"/>
  <c r="K276" i="4"/>
  <c r="J97" i="13"/>
  <c r="J204" i="11"/>
  <c r="J34" i="11" s="1"/>
  <c r="G49" i="10"/>
  <c r="G65" i="10" s="1"/>
  <c r="D202" i="5"/>
  <c r="D203" i="4"/>
  <c r="L341" i="5"/>
  <c r="L345" i="4"/>
  <c r="L138" i="5"/>
  <c r="L139" i="4"/>
  <c r="K585" i="14"/>
  <c r="K237" i="5"/>
  <c r="K241" i="4"/>
  <c r="K484" i="4" s="1"/>
  <c r="L53" i="5"/>
  <c r="L52" i="4"/>
  <c r="J517" i="14"/>
  <c r="G16" i="10"/>
  <c r="G32" i="10" s="1"/>
  <c r="L258" i="5"/>
  <c r="L262" i="4"/>
  <c r="L102" i="5"/>
  <c r="L101" i="4"/>
  <c r="K505" i="14"/>
  <c r="K85" i="4"/>
  <c r="K87" i="5"/>
  <c r="K42" i="5"/>
  <c r="K40" i="4"/>
  <c r="M26" i="5"/>
  <c r="M26" i="4"/>
  <c r="L23" i="13"/>
  <c r="L253" i="5"/>
  <c r="L257" i="4"/>
  <c r="M263" i="5"/>
  <c r="M267" i="4"/>
  <c r="M93" i="5"/>
  <c r="M91" i="4"/>
  <c r="M245" i="5"/>
  <c r="M249" i="4"/>
  <c r="L343" i="5"/>
  <c r="L347" i="4"/>
  <c r="L48" i="5"/>
  <c r="L46" i="4"/>
  <c r="L289" i="5"/>
  <c r="L293" i="4"/>
  <c r="N13" i="13"/>
  <c r="N218" i="5"/>
  <c r="N222" i="4"/>
  <c r="L103" i="5"/>
  <c r="L102" i="4"/>
  <c r="I55" i="6"/>
  <c r="K466" i="5"/>
  <c r="K471" i="5"/>
  <c r="O115" i="14"/>
  <c r="N132" i="5"/>
  <c r="L48" i="12"/>
  <c r="L49" i="12"/>
  <c r="L52" i="12"/>
  <c r="I528" i="4"/>
  <c r="M183" i="14"/>
  <c r="L208" i="5"/>
  <c r="L209" i="4"/>
  <c r="I74" i="6"/>
  <c r="I183" i="8"/>
  <c r="I176" i="8"/>
  <c r="I435" i="4"/>
  <c r="J49" i="6"/>
  <c r="O166" i="14"/>
  <c r="N189" i="5"/>
  <c r="N95" i="14"/>
  <c r="M110" i="5"/>
  <c r="M110" i="4"/>
  <c r="M360" i="14"/>
  <c r="L360" i="5"/>
  <c r="L364" i="4"/>
  <c r="N129" i="14"/>
  <c r="M148" i="5"/>
  <c r="M355" i="14"/>
  <c r="L355" i="5"/>
  <c r="L359" i="4"/>
  <c r="K527" i="4"/>
  <c r="I174" i="7"/>
  <c r="E35" i="10"/>
  <c r="L417" i="5"/>
  <c r="L419" i="5" s="1"/>
  <c r="M356" i="14"/>
  <c r="L356" i="5"/>
  <c r="L360" i="4"/>
  <c r="O324" i="14"/>
  <c r="N313" i="5"/>
  <c r="N317" i="4"/>
  <c r="L463" i="4"/>
  <c r="M459" i="4"/>
  <c r="L458" i="4"/>
  <c r="L459" i="4"/>
  <c r="J466" i="5"/>
  <c r="J471" i="5"/>
  <c r="J473" i="5" s="1"/>
  <c r="K467" i="5"/>
  <c r="M358" i="14"/>
  <c r="L358" i="5"/>
  <c r="L362" i="4"/>
  <c r="N112" i="14"/>
  <c r="M129" i="5"/>
  <c r="E71" i="10"/>
  <c r="E57" i="10"/>
  <c r="E73" i="10" s="1"/>
  <c r="M371" i="14"/>
  <c r="L375" i="5"/>
  <c r="L379" i="4"/>
  <c r="N130" i="14"/>
  <c r="M149" i="5"/>
  <c r="M181" i="14"/>
  <c r="L206" i="5"/>
  <c r="L207" i="4"/>
  <c r="K481" i="5"/>
  <c r="K486" i="5"/>
  <c r="M47" i="12"/>
  <c r="I167" i="7"/>
  <c r="I449" i="4"/>
  <c r="M368" i="14"/>
  <c r="L372" i="5"/>
  <c r="L376" i="4"/>
  <c r="N165" i="14"/>
  <c r="M188" i="5"/>
  <c r="I68" i="6"/>
  <c r="G268" i="11"/>
  <c r="M364" i="14"/>
  <c r="L365" i="5"/>
  <c r="L369" i="4"/>
  <c r="N113" i="14"/>
  <c r="M130" i="5"/>
  <c r="M370" i="14"/>
  <c r="L374" i="5"/>
  <c r="L378" i="4"/>
  <c r="I47" i="9"/>
  <c r="I46" i="9"/>
  <c r="J180" i="7"/>
  <c r="F36" i="10"/>
  <c r="J429" i="5"/>
  <c r="K425" i="5"/>
  <c r="J424" i="5"/>
  <c r="L29" i="12"/>
  <c r="L61" i="5"/>
  <c r="L58" i="4"/>
  <c r="L160" i="5"/>
  <c r="L161" i="4"/>
  <c r="L24" i="5"/>
  <c r="L24" i="4"/>
  <c r="D199" i="5"/>
  <c r="D200" i="4"/>
  <c r="K501" i="14"/>
  <c r="K83" i="5"/>
  <c r="K81" i="4"/>
  <c r="L321" i="5"/>
  <c r="L325" i="4"/>
  <c r="L16" i="13"/>
  <c r="L221" i="5"/>
  <c r="L225" i="4"/>
  <c r="L141" i="5"/>
  <c r="L142" i="4"/>
  <c r="L164" i="5"/>
  <c r="L165" i="4"/>
  <c r="K615" i="14"/>
  <c r="K276" i="5"/>
  <c r="K280" i="4"/>
  <c r="L25" i="13"/>
  <c r="L255" i="5"/>
  <c r="L259" i="4"/>
  <c r="J96" i="13"/>
  <c r="J203" i="11"/>
  <c r="J33" i="11" s="1"/>
  <c r="G48" i="10"/>
  <c r="G64" i="10" s="1"/>
  <c r="D196" i="5"/>
  <c r="D197" i="4"/>
  <c r="L104" i="5"/>
  <c r="L103" i="4"/>
  <c r="D200" i="5"/>
  <c r="D201" i="4"/>
  <c r="L222" i="5"/>
  <c r="L226" i="4"/>
  <c r="L18" i="12"/>
  <c r="L23" i="5"/>
  <c r="L23" i="4"/>
  <c r="L157" i="5"/>
  <c r="L158" i="4"/>
  <c r="L292" i="5"/>
  <c r="L296" i="4"/>
  <c r="L195" i="5"/>
  <c r="L196" i="4"/>
  <c r="N37" i="12"/>
  <c r="N71" i="5"/>
  <c r="N68" i="4"/>
  <c r="J516" i="14"/>
  <c r="G15" i="10"/>
  <c r="G31" i="10" s="1"/>
  <c r="J514" i="14"/>
  <c r="G13" i="10"/>
  <c r="G29" i="10" s="1"/>
  <c r="L304" i="5"/>
  <c r="L308" i="4"/>
  <c r="L310" i="5"/>
  <c r="L314" i="4"/>
  <c r="L200" i="5"/>
  <c r="L201" i="4"/>
  <c r="K614" i="14"/>
  <c r="K275" i="5"/>
  <c r="K279" i="4"/>
  <c r="L121" i="5"/>
  <c r="L121" i="4"/>
  <c r="N40" i="12"/>
  <c r="N74" i="5"/>
  <c r="N71" i="4"/>
  <c r="M22" i="12"/>
  <c r="M19" i="9" s="1"/>
  <c r="M32" i="5"/>
  <c r="M32" i="4"/>
  <c r="L280" i="5"/>
  <c r="L284" i="4"/>
  <c r="L14" i="13"/>
  <c r="L219" i="5"/>
  <c r="L223" i="4"/>
  <c r="N18" i="13"/>
  <c r="N27" i="9" s="1"/>
  <c r="N228" i="5"/>
  <c r="N232" i="4"/>
  <c r="L141" i="4"/>
  <c r="L140" i="5"/>
  <c r="L27" i="5"/>
  <c r="L27" i="4"/>
  <c r="L123" i="5"/>
  <c r="L123" i="4"/>
  <c r="M235" i="5"/>
  <c r="M239" i="4"/>
  <c r="L26" i="13"/>
  <c r="L256" i="5"/>
  <c r="L260" i="4"/>
  <c r="L338" i="5"/>
  <c r="L342" i="4"/>
  <c r="L293" i="5"/>
  <c r="L297" i="4"/>
  <c r="L324" i="5"/>
  <c r="L328" i="4"/>
  <c r="N246" i="5"/>
  <c r="N250" i="4"/>
  <c r="J60" i="13"/>
  <c r="J61" i="13"/>
  <c r="I513" i="4"/>
  <c r="L35" i="13"/>
  <c r="L39" i="13"/>
  <c r="L36" i="13"/>
  <c r="M312" i="14"/>
  <c r="L297" i="5"/>
  <c r="L301" i="4"/>
  <c r="I409" i="5"/>
  <c r="J410" i="5"/>
  <c r="H518" i="4"/>
  <c r="H413" i="4"/>
  <c r="H414" i="4"/>
  <c r="I414" i="4"/>
  <c r="I110" i="12"/>
  <c r="I125" i="11"/>
  <c r="I20" i="11" s="1"/>
  <c r="K48" i="12"/>
  <c r="K52" i="12"/>
  <c r="K49" i="12"/>
  <c r="J442" i="4"/>
  <c r="J527" i="4"/>
  <c r="J529" i="4" s="1"/>
  <c r="J447" i="4"/>
  <c r="K443" i="4"/>
  <c r="L460" i="5"/>
  <c r="L465" i="5"/>
  <c r="O132" i="14"/>
  <c r="N151" i="5"/>
  <c r="K41" i="13"/>
  <c r="K40" i="13"/>
  <c r="K44" i="13"/>
  <c r="M376" i="14"/>
  <c r="L381" i="5"/>
  <c r="L385" i="4"/>
  <c r="H147" i="13"/>
  <c r="H161" i="13" s="1"/>
  <c r="H391" i="14" s="1"/>
  <c r="H158" i="13"/>
  <c r="M359" i="14"/>
  <c r="L359" i="5"/>
  <c r="L363" i="4"/>
  <c r="N131" i="14"/>
  <c r="M150" i="5"/>
  <c r="H115" i="12"/>
  <c r="H117" i="12" s="1"/>
  <c r="H120" i="12" s="1"/>
  <c r="H121" i="11"/>
  <c r="H25" i="11" s="1"/>
  <c r="M458" i="4"/>
  <c r="M463" i="4"/>
  <c r="I113" i="12"/>
  <c r="I128" i="11"/>
  <c r="I23" i="11" s="1"/>
  <c r="J491" i="4"/>
  <c r="J507" i="4"/>
  <c r="I529" i="4"/>
  <c r="J508" i="4"/>
  <c r="N96" i="14"/>
  <c r="M111" i="5"/>
  <c r="M111" i="4"/>
  <c r="I49" i="6"/>
  <c r="I157" i="8"/>
  <c r="H61" i="6"/>
  <c r="M338" i="14"/>
  <c r="L331" i="5"/>
  <c r="L335" i="4"/>
  <c r="I491" i="4"/>
  <c r="J492" i="4"/>
  <c r="M374" i="14"/>
  <c r="L378" i="5"/>
  <c r="L382" i="4"/>
  <c r="K57" i="13"/>
  <c r="K59" i="13"/>
  <c r="K56" i="13"/>
  <c r="I535" i="4"/>
  <c r="H534" i="4"/>
  <c r="H46" i="9"/>
  <c r="H47" i="9"/>
  <c r="O337" i="14"/>
  <c r="N330" i="5"/>
  <c r="N334" i="4"/>
  <c r="K402" i="5"/>
  <c r="K404" i="5" s="1"/>
  <c r="L398" i="5"/>
  <c r="K397" i="5"/>
  <c r="J467" i="5"/>
  <c r="I410" i="5"/>
  <c r="I116" i="12"/>
  <c r="I123" i="11"/>
  <c r="I26" i="11" s="1"/>
  <c r="L443" i="4"/>
  <c r="K447" i="4"/>
  <c r="K442" i="4"/>
  <c r="L342" i="5"/>
  <c r="L346" i="4"/>
  <c r="L320" i="5"/>
  <c r="L324" i="4"/>
  <c r="L182" i="5"/>
  <c r="L183" i="4"/>
  <c r="L303" i="5"/>
  <c r="L307" i="4"/>
  <c r="N38" i="12"/>
  <c r="N72" i="5"/>
  <c r="N69" i="4"/>
  <c r="N24" i="12"/>
  <c r="N21" i="9" s="1"/>
  <c r="N34" i="5"/>
  <c r="L45" i="5"/>
  <c r="L43" i="4"/>
  <c r="L163" i="5"/>
  <c r="L164" i="4"/>
  <c r="L326" i="5"/>
  <c r="L330" i="4"/>
  <c r="L17" i="12"/>
  <c r="L22" i="5"/>
  <c r="L22" i="4"/>
  <c r="D198" i="5"/>
  <c r="D199" i="4"/>
  <c r="L32" i="12"/>
  <c r="L64" i="5"/>
  <c r="L61" i="4"/>
  <c r="L259" i="5"/>
  <c r="L263" i="4"/>
  <c r="J513" i="14"/>
  <c r="G12" i="10"/>
  <c r="L105" i="5"/>
  <c r="L104" i="4"/>
  <c r="L124" i="5"/>
  <c r="L124" i="4"/>
  <c r="L139" i="5"/>
  <c r="L140" i="4"/>
  <c r="K44" i="5"/>
  <c r="K42" i="4"/>
  <c r="M91" i="5"/>
  <c r="M89" i="4"/>
  <c r="I520" i="14"/>
  <c r="F19" i="10"/>
  <c r="K613" i="14"/>
  <c r="K274" i="5"/>
  <c r="K278" i="4"/>
  <c r="L339" i="5"/>
  <c r="L343" i="4"/>
  <c r="M94" i="5"/>
  <c r="M92" i="4"/>
  <c r="L145" i="4"/>
  <c r="L144" i="5"/>
  <c r="L52" i="5"/>
  <c r="L51" i="4"/>
  <c r="L308" i="5"/>
  <c r="L312" i="4"/>
  <c r="L181" i="4"/>
  <c r="L180" i="5"/>
  <c r="L143" i="4"/>
  <c r="L142" i="5"/>
  <c r="K584" i="14"/>
  <c r="K236" i="5"/>
  <c r="K240" i="4"/>
  <c r="L180" i="4"/>
  <c r="L179" i="5"/>
  <c r="L33" i="12"/>
  <c r="L65" i="5"/>
  <c r="L62" i="4"/>
  <c r="L145" i="5"/>
  <c r="L146" i="4"/>
  <c r="K612" i="14"/>
  <c r="K273" i="5"/>
  <c r="K277" i="4"/>
  <c r="O19" i="13"/>
  <c r="O28" i="9" s="1"/>
  <c r="O233" i="4"/>
  <c r="O229" i="5"/>
  <c r="I17" i="11"/>
  <c r="I430" i="5"/>
  <c r="J431" i="5"/>
  <c r="O350" i="14"/>
  <c r="N347" i="5"/>
  <c r="N351" i="4"/>
  <c r="M372" i="14"/>
  <c r="L376" i="5"/>
  <c r="L380" i="4"/>
  <c r="M373" i="14"/>
  <c r="L377" i="5"/>
  <c r="L381" i="4"/>
  <c r="M369" i="14"/>
  <c r="L373" i="5"/>
  <c r="L377" i="4"/>
  <c r="G27" i="11"/>
  <c r="G43" i="11" s="1"/>
  <c r="G133" i="11"/>
  <c r="I58" i="12"/>
  <c r="I62" i="12"/>
  <c r="I59" i="12"/>
  <c r="H514" i="4"/>
  <c r="H513" i="4"/>
  <c r="I514" i="4"/>
  <c r="K488" i="5"/>
  <c r="J487" i="5"/>
  <c r="K471" i="4"/>
  <c r="J470" i="4"/>
  <c r="J475" i="4"/>
  <c r="J477" i="4" s="1"/>
  <c r="I476" i="4"/>
  <c r="I477" i="4"/>
  <c r="M351" i="14"/>
  <c r="L348" i="5"/>
  <c r="L352" i="4"/>
  <c r="I431" i="5"/>
  <c r="N148" i="14"/>
  <c r="M169" i="5"/>
  <c r="N164" i="14"/>
  <c r="M187" i="5"/>
  <c r="N97" i="14"/>
  <c r="M112" i="4"/>
  <c r="M112" i="5"/>
  <c r="M453" i="5"/>
  <c r="J46" i="13"/>
  <c r="J45" i="13"/>
  <c r="J49" i="13"/>
  <c r="J407" i="4"/>
  <c r="J412" i="4"/>
  <c r="J512" i="4"/>
  <c r="N147" i="14"/>
  <c r="M168" i="5"/>
  <c r="H63" i="12"/>
  <c r="H64" i="12"/>
  <c r="M256" i="14"/>
  <c r="L225" i="5"/>
  <c r="L229" i="4"/>
  <c r="K41" i="9"/>
  <c r="K39" i="9"/>
  <c r="K38" i="9"/>
  <c r="E21" i="10"/>
  <c r="M180" i="14"/>
  <c r="L205" i="5"/>
  <c r="L206" i="4"/>
  <c r="O149" i="14"/>
  <c r="N170" i="5"/>
  <c r="J74" i="12"/>
  <c r="J75" i="12"/>
  <c r="N146" i="14"/>
  <c r="M167" i="5"/>
  <c r="H254" i="11"/>
  <c r="I473" i="5"/>
  <c r="I472" i="5"/>
  <c r="O311" i="14"/>
  <c r="N296" i="5"/>
  <c r="N300" i="4"/>
  <c r="N163" i="14"/>
  <c r="M186" i="5"/>
  <c r="G294" i="11"/>
  <c r="G85" i="9"/>
  <c r="G79" i="9"/>
  <c r="G142" i="9"/>
  <c r="J428" i="4"/>
  <c r="J433" i="4"/>
  <c r="J430" i="4"/>
  <c r="K427" i="4"/>
  <c r="K429" i="4" s="1"/>
  <c r="K422" i="4"/>
  <c r="L423" i="4"/>
  <c r="L439" i="5"/>
  <c r="K438" i="5"/>
  <c r="K443" i="5"/>
  <c r="K445" i="5" s="1"/>
  <c r="J170" i="8"/>
  <c r="F70" i="10"/>
  <c r="J161" i="7"/>
  <c r="F28" i="10"/>
  <c r="L396" i="4"/>
  <c r="K395" i="4"/>
  <c r="K400" i="4"/>
  <c r="K396" i="4"/>
  <c r="H135" i="41"/>
  <c r="O343" i="45"/>
  <c r="N461" i="46"/>
  <c r="K605" i="14"/>
  <c r="K560" i="14" s="1"/>
  <c r="K440" i="14"/>
  <c r="M56" i="25"/>
  <c r="L135" i="41"/>
  <c r="I135" i="41"/>
  <c r="N473" i="46"/>
  <c r="AQ58" i="47"/>
  <c r="AQ79" i="47" s="1"/>
  <c r="AP162" i="47"/>
  <c r="O84" i="25"/>
  <c r="P778" i="14" s="1"/>
  <c r="O694" i="45"/>
  <c r="M55" i="25"/>
  <c r="N50" i="25"/>
  <c r="K183" i="25"/>
  <c r="N143" i="25"/>
  <c r="N121" i="44"/>
  <c r="N136" i="44" s="1"/>
  <c r="Y796" i="53"/>
  <c r="Y790" i="53"/>
  <c r="Y800" i="53" s="1"/>
  <c r="Z790" i="53"/>
  <c r="Z800" i="53" s="1"/>
  <c r="Z796" i="53"/>
  <c r="Y796" i="52"/>
  <c r="Y790" i="52"/>
  <c r="Y800" i="52" s="1"/>
  <c r="Z796" i="52"/>
  <c r="Z790" i="52"/>
  <c r="Z800" i="52" s="1"/>
  <c r="AO401" i="51"/>
  <c r="AP374" i="51"/>
  <c r="AP401" i="51" s="1"/>
  <c r="AP360" i="51"/>
  <c r="AO51" i="51"/>
  <c r="AN72" i="51"/>
  <c r="AO351" i="51"/>
  <c r="AP312" i="51"/>
  <c r="AP351" i="51" s="1"/>
  <c r="AO141" i="51"/>
  <c r="AP112" i="51"/>
  <c r="AP141" i="51" s="1"/>
  <c r="AN103" i="51"/>
  <c r="AO82" i="51"/>
  <c r="AO179" i="51"/>
  <c r="AP150" i="51"/>
  <c r="AP179" i="51" s="1"/>
  <c r="AO217" i="51"/>
  <c r="AP188" i="51"/>
  <c r="AP217" i="51" s="1"/>
  <c r="AO226" i="51"/>
  <c r="AN255" i="51"/>
  <c r="AN303" i="51"/>
  <c r="AO264" i="51"/>
  <c r="AO20" i="51"/>
  <c r="AN41" i="51"/>
  <c r="AO82" i="50"/>
  <c r="AN103" i="50"/>
  <c r="AO150" i="50"/>
  <c r="AN179" i="50"/>
  <c r="AO360" i="50"/>
  <c r="AN303" i="50"/>
  <c r="AO264" i="50"/>
  <c r="AN217" i="50"/>
  <c r="AO188" i="50"/>
  <c r="AO20" i="50"/>
  <c r="AN41" i="50"/>
  <c r="AN255" i="50"/>
  <c r="AO226" i="50"/>
  <c r="AN72" i="50"/>
  <c r="AO51" i="50"/>
  <c r="AN141" i="50"/>
  <c r="AO112" i="50"/>
  <c r="AN351" i="50"/>
  <c r="AO312" i="50"/>
  <c r="N72" i="49"/>
  <c r="N543" i="49" s="1"/>
  <c r="O813" i="22" s="1"/>
  <c r="I137" i="49"/>
  <c r="I124" i="49"/>
  <c r="I116" i="49"/>
  <c r="J110" i="49"/>
  <c r="J191" i="49"/>
  <c r="J178" i="49"/>
  <c r="J170" i="49"/>
  <c r="K164" i="49"/>
  <c r="J179" i="49"/>
  <c r="J192" i="49"/>
  <c r="N66" i="49"/>
  <c r="N85" i="49" s="1"/>
  <c r="N560" i="49" s="1"/>
  <c r="O808" i="33" s="1"/>
  <c r="M85" i="49"/>
  <c r="M560" i="49" s="1"/>
  <c r="N808" i="33" s="1"/>
  <c r="H57" i="49"/>
  <c r="N411" i="49"/>
  <c r="N398" i="49"/>
  <c r="N386" i="49"/>
  <c r="M332" i="49"/>
  <c r="M331" i="49"/>
  <c r="G541" i="49"/>
  <c r="G73" i="49"/>
  <c r="I138" i="49"/>
  <c r="I125" i="49"/>
  <c r="G558" i="49"/>
  <c r="G86" i="49"/>
  <c r="K233" i="49"/>
  <c r="K246" i="49"/>
  <c r="K221" i="49"/>
  <c r="M273" i="49"/>
  <c r="M277" i="49" s="1"/>
  <c r="AZ178" i="47"/>
  <c r="AZ177" i="47"/>
  <c r="AZ176" i="47"/>
  <c r="AZ175" i="47"/>
  <c r="AZ174" i="47"/>
  <c r="AD174" i="47"/>
  <c r="AD178" i="47"/>
  <c r="AD177" i="47"/>
  <c r="AD176" i="47"/>
  <c r="AD175" i="47"/>
  <c r="BM162" i="47"/>
  <c r="BM170" i="47"/>
  <c r="BM171" i="47" s="1"/>
  <c r="AO178" i="47"/>
  <c r="AO177" i="47"/>
  <c r="AO176" i="47"/>
  <c r="AO175" i="47"/>
  <c r="AO174" i="47"/>
  <c r="AD88" i="47"/>
  <c r="AD87" i="47"/>
  <c r="AD86" i="47"/>
  <c r="AD85" i="47"/>
  <c r="BL174" i="47"/>
  <c r="BL178" i="47"/>
  <c r="BL177" i="47"/>
  <c r="BL176" i="47"/>
  <c r="BL175" i="47"/>
  <c r="BB70" i="47"/>
  <c r="BB81" i="47" s="1"/>
  <c r="BC66" i="47"/>
  <c r="BN66" i="47"/>
  <c r="BN70" i="47" s="1"/>
  <c r="BN81" i="47" s="1"/>
  <c r="BC143" i="47"/>
  <c r="BO143" i="47" s="1"/>
  <c r="BN143" i="47"/>
  <c r="BN144" i="47" s="1"/>
  <c r="BN169" i="47" s="1"/>
  <c r="BB111" i="47"/>
  <c r="BB166" i="47" s="1"/>
  <c r="BC96" i="47"/>
  <c r="BN96" i="47"/>
  <c r="BN111" i="47" s="1"/>
  <c r="BN166" i="47" s="1"/>
  <c r="BC63" i="47"/>
  <c r="BC80" i="47" s="1"/>
  <c r="BO61" i="47"/>
  <c r="BO63" i="47" s="1"/>
  <c r="BO80" i="47" s="1"/>
  <c r="AQ78" i="47"/>
  <c r="AQ82" i="47" s="1"/>
  <c r="AQ73" i="47"/>
  <c r="AY89" i="47"/>
  <c r="AN89" i="47"/>
  <c r="AO89" i="47"/>
  <c r="AQ133" i="47"/>
  <c r="AQ167" i="47" s="1"/>
  <c r="BB144" i="47"/>
  <c r="BB169" i="47" s="1"/>
  <c r="BK89" i="47"/>
  <c r="BK179" i="47"/>
  <c r="AY179" i="47"/>
  <c r="BA78" i="47"/>
  <c r="BA82" i="47" s="1"/>
  <c r="BA73" i="47"/>
  <c r="BB58" i="47"/>
  <c r="BB79" i="47" s="1"/>
  <c r="BC32" i="47"/>
  <c r="BN32" i="47"/>
  <c r="BN58" i="47" s="1"/>
  <c r="BN79" i="47" s="1"/>
  <c r="AP88" i="47"/>
  <c r="AP87" i="47"/>
  <c r="AP86" i="47"/>
  <c r="AP85" i="47"/>
  <c r="BC120" i="47"/>
  <c r="BO120" i="47" s="1"/>
  <c r="BN120" i="47"/>
  <c r="BC144" i="47"/>
  <c r="BC169" i="47" s="1"/>
  <c r="BO141" i="47"/>
  <c r="AN179" i="47"/>
  <c r="BN63" i="47"/>
  <c r="BN80" i="47" s="1"/>
  <c r="AQ159" i="47"/>
  <c r="BA170" i="47"/>
  <c r="BA171" i="47" s="1"/>
  <c r="BA162" i="47"/>
  <c r="BB28" i="47"/>
  <c r="BC14" i="47"/>
  <c r="BN14" i="47"/>
  <c r="BN28" i="47" s="1"/>
  <c r="AZ88" i="47"/>
  <c r="AZ87" i="47"/>
  <c r="AZ86" i="47"/>
  <c r="AZ85" i="47"/>
  <c r="AZ89" i="47" s="1"/>
  <c r="AE78" i="47"/>
  <c r="AE82" i="47" s="1"/>
  <c r="AE73" i="47"/>
  <c r="BB133" i="47"/>
  <c r="BB167" i="47" s="1"/>
  <c r="AE171" i="47"/>
  <c r="AP178" i="47"/>
  <c r="AP177" i="47"/>
  <c r="AP176" i="47"/>
  <c r="AP175" i="47"/>
  <c r="AP174" i="47"/>
  <c r="BC138" i="47"/>
  <c r="BC168" i="47" s="1"/>
  <c r="BO136" i="47"/>
  <c r="BO138" i="47" s="1"/>
  <c r="BO168" i="47" s="1"/>
  <c r="BB159" i="47"/>
  <c r="BC148" i="47"/>
  <c r="BN148" i="47"/>
  <c r="BN159" i="47" s="1"/>
  <c r="BM78" i="47"/>
  <c r="BM82" i="47" s="1"/>
  <c r="BM73" i="47"/>
  <c r="BO115" i="47"/>
  <c r="BC116" i="47"/>
  <c r="BO116" i="47" s="1"/>
  <c r="BN116" i="47"/>
  <c r="BN133" i="47" s="1"/>
  <c r="BN167" i="47" s="1"/>
  <c r="BL88" i="47"/>
  <c r="BL87" i="47"/>
  <c r="BL86" i="47"/>
  <c r="BL85" i="47"/>
  <c r="AE162" i="47"/>
  <c r="AE170" i="47"/>
  <c r="N476" i="46"/>
  <c r="N440" i="46"/>
  <c r="O446" i="46"/>
  <c r="O253" i="46"/>
  <c r="M470" i="46"/>
  <c r="M477" i="46" s="1"/>
  <c r="O451" i="46"/>
  <c r="O475" i="46" s="1"/>
  <c r="O449" i="46"/>
  <c r="O473" i="46" s="1"/>
  <c r="O43" i="46"/>
  <c r="O458" i="46"/>
  <c r="O457" i="46"/>
  <c r="O460" i="46"/>
  <c r="O456" i="46"/>
  <c r="O459" i="46"/>
  <c r="N467" i="46"/>
  <c r="N466" i="46"/>
  <c r="N469" i="46"/>
  <c r="N465" i="46"/>
  <c r="N468" i="46"/>
  <c r="O450" i="46"/>
  <c r="O474" i="46" s="1"/>
  <c r="O691" i="45"/>
  <c r="O47" i="23" s="1"/>
  <c r="O335" i="45"/>
  <c r="N335" i="45"/>
  <c r="N686" i="45"/>
  <c r="O699" i="45"/>
  <c r="M702" i="45"/>
  <c r="M704" i="45" s="1"/>
  <c r="N343" i="45"/>
  <c r="N694" i="45"/>
  <c r="N137" i="44"/>
  <c r="L140" i="44"/>
  <c r="O140" i="44"/>
  <c r="Q289" i="41"/>
  <c r="Q134" i="41"/>
  <c r="Q120" i="41" s="1"/>
  <c r="N135" i="41"/>
  <c r="Q230" i="41"/>
  <c r="R230" i="41" s="1"/>
  <c r="Q219" i="41"/>
  <c r="R219" i="41" s="1"/>
  <c r="T219" i="41"/>
  <c r="O135" i="41"/>
  <c r="J135" i="41"/>
  <c r="P135" i="41"/>
  <c r="S218" i="41"/>
  <c r="R59" i="41"/>
  <c r="G83" i="41"/>
  <c r="G121" i="41" s="1"/>
  <c r="G135" i="41" s="1"/>
  <c r="Q72" i="41"/>
  <c r="C232" i="41"/>
  <c r="C220" i="41" s="1"/>
  <c r="C61" i="41"/>
  <c r="R71" i="41"/>
  <c r="Q60" i="41"/>
  <c r="Q278" i="41"/>
  <c r="H291" i="41"/>
  <c r="K135" i="41"/>
  <c r="M135" i="41"/>
  <c r="G231" i="41"/>
  <c r="N45" i="25"/>
  <c r="O149" i="25"/>
  <c r="O136" i="25"/>
  <c r="L63" i="25"/>
  <c r="K178" i="25"/>
  <c r="K195" i="25" s="1"/>
  <c r="K58" i="27" s="1"/>
  <c r="O160" i="25"/>
  <c r="O141" i="25"/>
  <c r="O143" i="25" s="1"/>
  <c r="N157" i="25"/>
  <c r="K193" i="25"/>
  <c r="K56" i="27" s="1"/>
  <c r="M57" i="25"/>
  <c r="M44" i="27" s="1"/>
  <c r="O32" i="25"/>
  <c r="M67" i="40" s="1"/>
  <c r="M71" i="40" s="1"/>
  <c r="O314" i="25"/>
  <c r="O39" i="25"/>
  <c r="O48" i="25"/>
  <c r="O37" i="25"/>
  <c r="O49" i="25"/>
  <c r="O41" i="25"/>
  <c r="O40" i="25"/>
  <c r="O43" i="25"/>
  <c r="O42" i="25"/>
  <c r="O44" i="25"/>
  <c r="O38" i="25"/>
  <c r="M60" i="25"/>
  <c r="M47" i="27" s="1"/>
  <c r="M61" i="25"/>
  <c r="M48" i="27" s="1"/>
  <c r="K191" i="25"/>
  <c r="K54" i="27" s="1"/>
  <c r="M62" i="25"/>
  <c r="M49" i="27" s="1"/>
  <c r="O105" i="25"/>
  <c r="M176" i="25"/>
  <c r="M174" i="25"/>
  <c r="M173" i="25"/>
  <c r="M182" i="25"/>
  <c r="M175" i="25"/>
  <c r="M171" i="25"/>
  <c r="M172" i="25"/>
  <c r="M177" i="25"/>
  <c r="L178" i="25"/>
  <c r="L192" i="25" s="1"/>
  <c r="L55" i="27" s="1"/>
  <c r="N162" i="25"/>
  <c r="M58" i="25"/>
  <c r="M45" i="27" s="1"/>
  <c r="K192" i="25"/>
  <c r="K55" i="27" s="1"/>
  <c r="M170" i="25"/>
  <c r="E121" i="20"/>
  <c r="J120" i="20"/>
  <c r="F53" i="20"/>
  <c r="K52" i="20"/>
  <c r="K63" i="20" s="1"/>
  <c r="G52" i="20"/>
  <c r="L51" i="20"/>
  <c r="L62" i="20" s="1"/>
  <c r="L115" i="20"/>
  <c r="G119" i="20" s="1"/>
  <c r="N114" i="20"/>
  <c r="O114" i="20" s="1"/>
  <c r="L61" i="20"/>
  <c r="K122" i="20"/>
  <c r="K133" i="20" s="1"/>
  <c r="F123" i="20"/>
  <c r="E52" i="20"/>
  <c r="J51" i="20"/>
  <c r="J130" i="20"/>
  <c r="K132" i="20"/>
  <c r="J61" i="20"/>
  <c r="N50" i="20"/>
  <c r="O50" i="20" s="1"/>
  <c r="L495" i="14"/>
  <c r="M583" i="14"/>
  <c r="J1162" i="14"/>
  <c r="L641" i="14"/>
  <c r="M328" i="14"/>
  <c r="L471" i="14"/>
  <c r="M160" i="14"/>
  <c r="L630" i="14"/>
  <c r="M315" i="14"/>
  <c r="L410" i="14"/>
  <c r="M69" i="14"/>
  <c r="L206" i="14"/>
  <c r="L634" i="14"/>
  <c r="M319" i="14"/>
  <c r="L1177" i="14"/>
  <c r="L432" i="14"/>
  <c r="M103" i="14"/>
  <c r="L644" i="14"/>
  <c r="M331" i="14"/>
  <c r="L664" i="14"/>
  <c r="L567" i="14" s="1"/>
  <c r="M367" i="14"/>
  <c r="D850" i="14"/>
  <c r="D465" i="14"/>
  <c r="C171" i="14"/>
  <c r="M417" i="14"/>
  <c r="N76" i="14"/>
  <c r="M213" i="14"/>
  <c r="L479" i="14"/>
  <c r="M174" i="14"/>
  <c r="L478" i="14"/>
  <c r="M173" i="14"/>
  <c r="L1194" i="14"/>
  <c r="L448" i="14"/>
  <c r="M125" i="14"/>
  <c r="L458" i="14"/>
  <c r="M141" i="14"/>
  <c r="L1184" i="14"/>
  <c r="L439" i="14"/>
  <c r="M110" i="14"/>
  <c r="M196" i="14"/>
  <c r="M60" i="14"/>
  <c r="L577" i="14"/>
  <c r="M254" i="14"/>
  <c r="L636" i="14"/>
  <c r="M321" i="14"/>
  <c r="L412" i="14"/>
  <c r="M71" i="14"/>
  <c r="L208" i="14"/>
  <c r="L1172" i="14"/>
  <c r="L428" i="14"/>
  <c r="M93" i="14"/>
  <c r="L1183" i="14"/>
  <c r="L438" i="14"/>
  <c r="M109" i="14"/>
  <c r="K1155" i="14"/>
  <c r="K489" i="14"/>
  <c r="L413" i="14"/>
  <c r="M72" i="14"/>
  <c r="L209" i="14"/>
  <c r="L604" i="14"/>
  <c r="L296" i="14"/>
  <c r="M283" i="14"/>
  <c r="L483" i="14"/>
  <c r="M178" i="14"/>
  <c r="L574" i="14"/>
  <c r="L264" i="14"/>
  <c r="M251" i="14"/>
  <c r="L1190" i="14"/>
  <c r="L444" i="14"/>
  <c r="M121" i="14"/>
  <c r="K1156" i="14"/>
  <c r="K490" i="14"/>
  <c r="L654" i="14"/>
  <c r="M343" i="14"/>
  <c r="L1195" i="14"/>
  <c r="L449" i="14"/>
  <c r="M126" i="14"/>
  <c r="L635" i="14"/>
  <c r="M320" i="14"/>
  <c r="L469" i="14"/>
  <c r="M158" i="14"/>
  <c r="L1193" i="14"/>
  <c r="L447" i="14"/>
  <c r="M124" i="14"/>
  <c r="L468" i="14"/>
  <c r="M157" i="14"/>
  <c r="L414" i="14"/>
  <c r="M73" i="14"/>
  <c r="L210" i="14"/>
  <c r="N572" i="14"/>
  <c r="N262" i="14"/>
  <c r="O249" i="14"/>
  <c r="L1168" i="14"/>
  <c r="L424" i="14"/>
  <c r="M89" i="14"/>
  <c r="K627" i="14"/>
  <c r="K562" i="14" s="1"/>
  <c r="K462" i="14"/>
  <c r="K484" i="14"/>
  <c r="H18" i="10" s="1"/>
  <c r="H34" i="10" s="1"/>
  <c r="K1147" i="14"/>
  <c r="M482" i="14"/>
  <c r="N177" i="14"/>
  <c r="L646" i="14"/>
  <c r="M333" i="14"/>
  <c r="L411" i="14"/>
  <c r="M70" i="14"/>
  <c r="L207" i="14"/>
  <c r="L657" i="14"/>
  <c r="M346" i="14"/>
  <c r="D856" i="14"/>
  <c r="D471" i="14"/>
  <c r="C177" i="14"/>
  <c r="O65" i="14"/>
  <c r="O35" i="5" s="1"/>
  <c r="N202" i="14"/>
  <c r="N55" i="5" s="1"/>
  <c r="L459" i="14"/>
  <c r="M142" i="14"/>
  <c r="L621" i="14"/>
  <c r="M304" i="14"/>
  <c r="L415" i="14"/>
  <c r="M74" i="14"/>
  <c r="L211" i="14"/>
  <c r="L662" i="14"/>
  <c r="L566" i="14" s="1"/>
  <c r="M354" i="14"/>
  <c r="L648" i="14"/>
  <c r="M335" i="14"/>
  <c r="L456" i="14"/>
  <c r="M139" i="14"/>
  <c r="D862" i="14"/>
  <c r="D478" i="14"/>
  <c r="M1153" i="14"/>
  <c r="L647" i="14"/>
  <c r="M334" i="14"/>
  <c r="L1141" i="14"/>
  <c r="L401" i="14"/>
  <c r="L190" i="14"/>
  <c r="M54" i="14"/>
  <c r="D863" i="14"/>
  <c r="D479" i="14"/>
  <c r="L466" i="14"/>
  <c r="M155" i="14"/>
  <c r="L619" i="14"/>
  <c r="M302" i="14"/>
  <c r="L461" i="14"/>
  <c r="M144" i="14"/>
  <c r="L600" i="14"/>
  <c r="L292" i="14"/>
  <c r="M279" i="14"/>
  <c r="L1170" i="14"/>
  <c r="L426" i="14"/>
  <c r="M91" i="14"/>
  <c r="L1182" i="14"/>
  <c r="L437" i="14"/>
  <c r="M108" i="14"/>
  <c r="L576" i="14"/>
  <c r="M253" i="14"/>
  <c r="L1142" i="14"/>
  <c r="L402" i="14"/>
  <c r="L191" i="14"/>
  <c r="M55" i="14"/>
  <c r="L454" i="14"/>
  <c r="M137" i="14"/>
  <c r="L625" i="14"/>
  <c r="M308" i="14"/>
  <c r="L476" i="14"/>
  <c r="M171" i="14"/>
  <c r="N215" i="14"/>
  <c r="O78" i="14"/>
  <c r="L631" i="14"/>
  <c r="M316" i="14"/>
  <c r="L637" i="14"/>
  <c r="M322" i="14"/>
  <c r="L481" i="14"/>
  <c r="M176" i="14"/>
  <c r="L1179" i="14"/>
  <c r="L434" i="14"/>
  <c r="M105" i="14"/>
  <c r="O81" i="14"/>
  <c r="N218" i="14"/>
  <c r="N62" i="14"/>
  <c r="M199" i="14"/>
  <c r="L573" i="14"/>
  <c r="L263" i="14"/>
  <c r="M250" i="14"/>
  <c r="O258" i="14"/>
  <c r="N272" i="14"/>
  <c r="L1191" i="14"/>
  <c r="L445" i="14"/>
  <c r="M122" i="14"/>
  <c r="L1146" i="14"/>
  <c r="L406" i="14"/>
  <c r="M59" i="14"/>
  <c r="M195" i="14"/>
  <c r="L578" i="14"/>
  <c r="M255" i="14"/>
  <c r="L470" i="14"/>
  <c r="M159" i="14"/>
  <c r="L655" i="14"/>
  <c r="M344" i="14"/>
  <c r="L455" i="14"/>
  <c r="M138" i="14"/>
  <c r="K418" i="14"/>
  <c r="J1149" i="14"/>
  <c r="K1197" i="14"/>
  <c r="K1173" i="14"/>
  <c r="K407" i="14"/>
  <c r="L597" i="14"/>
  <c r="L289" i="14"/>
  <c r="M276" i="14"/>
  <c r="N61" i="14"/>
  <c r="M198" i="14"/>
  <c r="L599" i="14"/>
  <c r="L291" i="14"/>
  <c r="M278" i="14"/>
  <c r="N1165" i="14"/>
  <c r="N421" i="14"/>
  <c r="O86" i="14"/>
  <c r="L1144" i="14"/>
  <c r="L404" i="14"/>
  <c r="M193" i="14"/>
  <c r="M57" i="14"/>
  <c r="L620" i="14"/>
  <c r="M303" i="14"/>
  <c r="L632" i="14"/>
  <c r="M317" i="14"/>
  <c r="L643" i="14"/>
  <c r="M330" i="14"/>
  <c r="M1171" i="14"/>
  <c r="M427" i="14"/>
  <c r="N92" i="14"/>
  <c r="M298" i="14"/>
  <c r="N285" i="14"/>
  <c r="N219" i="14"/>
  <c r="O82" i="14"/>
  <c r="O75" i="5" s="1"/>
  <c r="O79" i="14"/>
  <c r="N216" i="14"/>
  <c r="N201" i="14"/>
  <c r="N54" i="5" s="1"/>
  <c r="O64" i="14"/>
  <c r="L1157" i="14"/>
  <c r="L491" i="14"/>
  <c r="L460" i="14"/>
  <c r="M143" i="14"/>
  <c r="M624" i="14"/>
  <c r="N307" i="14"/>
  <c r="N1139" i="14"/>
  <c r="N188" i="14"/>
  <c r="O52" i="14"/>
  <c r="L642" i="14"/>
  <c r="M329" i="14"/>
  <c r="L575" i="14"/>
  <c r="L265" i="14"/>
  <c r="M252" i="14"/>
  <c r="L1192" i="14"/>
  <c r="L446" i="14"/>
  <c r="M123" i="14"/>
  <c r="D861" i="14"/>
  <c r="D477" i="14"/>
  <c r="L1169" i="14"/>
  <c r="L425" i="14"/>
  <c r="M90" i="14"/>
  <c r="D865" i="14"/>
  <c r="D481" i="14"/>
  <c r="L603" i="14"/>
  <c r="L295" i="14"/>
  <c r="M282" i="14"/>
  <c r="L1167" i="14"/>
  <c r="L423" i="14"/>
  <c r="M88" i="14"/>
  <c r="K1154" i="14"/>
  <c r="K488" i="14"/>
  <c r="K496" i="14" s="1"/>
  <c r="M1145" i="14"/>
  <c r="M405" i="14"/>
  <c r="N194" i="14"/>
  <c r="N58" i="14"/>
  <c r="L598" i="14"/>
  <c r="L290" i="14"/>
  <c r="M277" i="14"/>
  <c r="N286" i="14"/>
  <c r="M299" i="14"/>
  <c r="M589" i="14"/>
  <c r="M588" i="14"/>
  <c r="M591" i="14"/>
  <c r="M587" i="14"/>
  <c r="M590" i="14"/>
  <c r="M274" i="14"/>
  <c r="L658" i="14"/>
  <c r="M347" i="14"/>
  <c r="L1160" i="14"/>
  <c r="L494" i="14"/>
  <c r="L622" i="14"/>
  <c r="M305" i="14"/>
  <c r="L1196" i="14"/>
  <c r="L450" i="14"/>
  <c r="M127" i="14"/>
  <c r="P259" i="14"/>
  <c r="O273" i="14"/>
  <c r="K1186" i="14"/>
  <c r="J1186" i="14"/>
  <c r="K649" i="14"/>
  <c r="K564" i="14" s="1"/>
  <c r="K638" i="14"/>
  <c r="K563" i="14" s="1"/>
  <c r="K451" i="14"/>
  <c r="L493" i="14"/>
  <c r="K429" i="14"/>
  <c r="K660" i="14"/>
  <c r="K565" i="14" s="1"/>
  <c r="K473" i="14"/>
  <c r="L1158" i="14"/>
  <c r="L492" i="14"/>
  <c r="L659" i="14"/>
  <c r="M348" i="14"/>
  <c r="L457" i="14"/>
  <c r="M140" i="14"/>
  <c r="L1143" i="14"/>
  <c r="L403" i="14"/>
  <c r="M56" i="14"/>
  <c r="M192" i="14"/>
  <c r="D864" i="14"/>
  <c r="D480" i="14"/>
  <c r="L623" i="14"/>
  <c r="M306" i="14"/>
  <c r="L477" i="14"/>
  <c r="M172" i="14"/>
  <c r="L1178" i="14"/>
  <c r="L433" i="14"/>
  <c r="M104" i="14"/>
  <c r="D867" i="14"/>
  <c r="D483" i="14"/>
  <c r="L656" i="14"/>
  <c r="M345" i="14"/>
  <c r="L1189" i="14"/>
  <c r="L443" i="14"/>
  <c r="M120" i="14"/>
  <c r="L467" i="14"/>
  <c r="M156" i="14"/>
  <c r="L633" i="14"/>
  <c r="M318" i="14"/>
  <c r="M200" i="14"/>
  <c r="N63" i="14"/>
  <c r="L1166" i="14"/>
  <c r="L422" i="14"/>
  <c r="M87" i="14"/>
  <c r="L602" i="14"/>
  <c r="L294" i="14"/>
  <c r="M281" i="14"/>
  <c r="M472" i="14"/>
  <c r="N161" i="14"/>
  <c r="L652" i="14"/>
  <c r="M341" i="14"/>
  <c r="L1180" i="14"/>
  <c r="L435" i="14"/>
  <c r="M106" i="14"/>
  <c r="L465" i="14"/>
  <c r="M154" i="14"/>
  <c r="L480" i="14"/>
  <c r="M175" i="14"/>
  <c r="L416" i="14"/>
  <c r="M75" i="14"/>
  <c r="L212" i="14"/>
  <c r="L1140" i="14"/>
  <c r="L400" i="14"/>
  <c r="L189" i="14"/>
  <c r="M53" i="14"/>
  <c r="M1159" i="14"/>
  <c r="O80" i="14"/>
  <c r="N217" i="14"/>
  <c r="L1181" i="14"/>
  <c r="L436" i="14"/>
  <c r="M107" i="14"/>
  <c r="L601" i="14"/>
  <c r="L293" i="14"/>
  <c r="M280" i="14"/>
  <c r="L653" i="14"/>
  <c r="M342" i="14"/>
  <c r="L626" i="14"/>
  <c r="M309" i="14"/>
  <c r="L645" i="14"/>
  <c r="M332" i="14"/>
  <c r="K579" i="14"/>
  <c r="K558" i="14" s="1"/>
  <c r="J524" i="14"/>
  <c r="J697" i="14" s="1"/>
  <c r="J56" i="9" s="1"/>
  <c r="J94" i="13" l="1"/>
  <c r="J568" i="14"/>
  <c r="J698" i="14" s="1"/>
  <c r="J57" i="9" s="1"/>
  <c r="G54" i="10"/>
  <c r="K616" i="14"/>
  <c r="K561" i="14" s="1"/>
  <c r="L527" i="4"/>
  <c r="L528" i="4" s="1"/>
  <c r="M33" i="9"/>
  <c r="M493" i="14"/>
  <c r="K507" i="14"/>
  <c r="J522" i="14"/>
  <c r="I18" i="6"/>
  <c r="H171" i="12"/>
  <c r="H205" i="12" s="1"/>
  <c r="O38" i="23"/>
  <c r="O170" i="23" s="1"/>
  <c r="O177" i="23" s="1"/>
  <c r="O39" i="23"/>
  <c r="O171" i="23" s="1"/>
  <c r="O178" i="23" s="1"/>
  <c r="O36" i="23"/>
  <c r="O37" i="23"/>
  <c r="O169" i="23" s="1"/>
  <c r="O176" i="23" s="1"/>
  <c r="AN144" i="50"/>
  <c r="X22" i="52"/>
  <c r="AP354" i="51"/>
  <c r="Z27" i="53"/>
  <c r="K1161" i="14"/>
  <c r="K196" i="25"/>
  <c r="M183" i="25"/>
  <c r="M111" i="26"/>
  <c r="N699" i="45"/>
  <c r="L39" i="34"/>
  <c r="L44" i="34" s="1"/>
  <c r="N757" i="33"/>
  <c r="N762" i="33" s="1"/>
  <c r="N691" i="45"/>
  <c r="N47" i="23" s="1"/>
  <c r="N43" i="23"/>
  <c r="N757" i="22"/>
  <c r="N761" i="22" s="1"/>
  <c r="G561" i="49"/>
  <c r="H806" i="33"/>
  <c r="H809" i="33" s="1"/>
  <c r="G544" i="49"/>
  <c r="H811" i="22"/>
  <c r="H814" i="22" s="1"/>
  <c r="AN44" i="50"/>
  <c r="X19" i="52"/>
  <c r="AN182" i="50"/>
  <c r="X23" i="52"/>
  <c r="AN106" i="50"/>
  <c r="X21" i="52"/>
  <c r="AN44" i="51"/>
  <c r="X19" i="53"/>
  <c r="AO220" i="51"/>
  <c r="Y24" i="53"/>
  <c r="AN106" i="51"/>
  <c r="X21" i="53"/>
  <c r="AO354" i="51"/>
  <c r="Y27" i="53"/>
  <c r="M42" i="27"/>
  <c r="H268" i="11"/>
  <c r="H187" i="8"/>
  <c r="F60" i="21"/>
  <c r="F288" i="23"/>
  <c r="F874" i="22"/>
  <c r="F897" i="22"/>
  <c r="F918" i="22"/>
  <c r="F217" i="24"/>
  <c r="F215" i="24"/>
  <c r="L122" i="34"/>
  <c r="K163" i="11"/>
  <c r="K74" i="11" s="1"/>
  <c r="K150" i="12"/>
  <c r="E136" i="34"/>
  <c r="E133" i="34"/>
  <c r="E131" i="34"/>
  <c r="E132" i="34"/>
  <c r="E130" i="34"/>
  <c r="E129" i="34"/>
  <c r="N140" i="12"/>
  <c r="N153" i="11"/>
  <c r="N63" i="11" s="1"/>
  <c r="L16" i="32"/>
  <c r="R28" i="53"/>
  <c r="R29" i="53" s="1"/>
  <c r="AH402" i="51"/>
  <c r="AH412" i="51" s="1"/>
  <c r="AH408" i="51"/>
  <c r="L123" i="34"/>
  <c r="L125" i="34"/>
  <c r="O245" i="23"/>
  <c r="O243" i="23"/>
  <c r="O246" i="23"/>
  <c r="O244" i="23"/>
  <c r="M245" i="23"/>
  <c r="M246" i="23"/>
  <c r="M244" i="23"/>
  <c r="M243" i="23"/>
  <c r="H34" i="6"/>
  <c r="F92" i="7"/>
  <c r="H94" i="7"/>
  <c r="K706" i="22"/>
  <c r="K737" i="22"/>
  <c r="K725" i="22"/>
  <c r="F134" i="34"/>
  <c r="H32" i="32"/>
  <c r="M19" i="34"/>
  <c r="G171" i="24"/>
  <c r="G20" i="24"/>
  <c r="H87" i="9"/>
  <c r="H90" i="9" s="1"/>
  <c r="K134" i="13"/>
  <c r="K241" i="11"/>
  <c r="K75" i="11" s="1"/>
  <c r="G880" i="33"/>
  <c r="G153" i="35"/>
  <c r="E231" i="34"/>
  <c r="G52" i="32"/>
  <c r="K712" i="33"/>
  <c r="K734" i="33"/>
  <c r="I78" i="7"/>
  <c r="M765" i="33"/>
  <c r="N250" i="11"/>
  <c r="N143" i="13"/>
  <c r="O110" i="26"/>
  <c r="AN220" i="50"/>
  <c r="X24" i="52"/>
  <c r="AP220" i="51"/>
  <c r="Z24" i="53"/>
  <c r="O94" i="26"/>
  <c r="AN354" i="50"/>
  <c r="X27" i="52"/>
  <c r="AN75" i="50"/>
  <c r="X20" i="52"/>
  <c r="AN306" i="50"/>
  <c r="X26" i="52"/>
  <c r="AN257" i="51"/>
  <c r="AN411" i="51" s="1"/>
  <c r="X32" i="53" s="1"/>
  <c r="X52" i="53" s="1"/>
  <c r="X25" i="53"/>
  <c r="AP181" i="51"/>
  <c r="Z23" i="53"/>
  <c r="AP144" i="51"/>
  <c r="Z22" i="53"/>
  <c r="AN75" i="51"/>
  <c r="X20" i="53"/>
  <c r="O757" i="33"/>
  <c r="O762" i="33" s="1"/>
  <c r="M39" i="34"/>
  <c r="M44" i="34" s="1"/>
  <c r="M43" i="27"/>
  <c r="O203" i="33"/>
  <c r="O203" i="22"/>
  <c r="K139" i="12"/>
  <c r="K152" i="11"/>
  <c r="K110" i="13"/>
  <c r="K217" i="11"/>
  <c r="J727" i="33"/>
  <c r="M22" i="34"/>
  <c r="M39" i="23"/>
  <c r="M171" i="23" s="1"/>
  <c r="M178" i="23" s="1"/>
  <c r="M37" i="23"/>
  <c r="M169" i="23" s="1"/>
  <c r="M176" i="23" s="1"/>
  <c r="M36" i="23"/>
  <c r="M38" i="23"/>
  <c r="M170" i="23" s="1"/>
  <c r="M177" i="23" s="1"/>
  <c r="I728" i="33"/>
  <c r="J125" i="13"/>
  <c r="J232" i="11"/>
  <c r="G35" i="31"/>
  <c r="M34" i="31"/>
  <c r="N34" i="31" s="1"/>
  <c r="R28" i="52"/>
  <c r="R29" i="52" s="1"/>
  <c r="AH408" i="50"/>
  <c r="AH402" i="50"/>
  <c r="AH412" i="50" s="1"/>
  <c r="J121" i="34"/>
  <c r="M20" i="34"/>
  <c r="V713" i="43"/>
  <c r="V717" i="43" s="1"/>
  <c r="V720" i="43" s="1"/>
  <c r="I747" i="22"/>
  <c r="I751" i="22"/>
  <c r="I743" i="22"/>
  <c r="M69" i="44"/>
  <c r="N245" i="23"/>
  <c r="N243" i="23"/>
  <c r="N246" i="23"/>
  <c r="N244" i="23"/>
  <c r="F245" i="23"/>
  <c r="F243" i="23"/>
  <c r="F244" i="23"/>
  <c r="F246" i="23"/>
  <c r="L168" i="23"/>
  <c r="L175" i="23" s="1"/>
  <c r="L40" i="23"/>
  <c r="L172" i="23" s="1"/>
  <c r="K706" i="33"/>
  <c r="K725" i="33"/>
  <c r="K737" i="33"/>
  <c r="N739" i="22"/>
  <c r="N726" i="22"/>
  <c r="K18" i="34"/>
  <c r="U715" i="43"/>
  <c r="H707" i="33"/>
  <c r="L124" i="34"/>
  <c r="G219" i="23"/>
  <c r="G226" i="23" s="1"/>
  <c r="G91" i="23"/>
  <c r="G223" i="23" s="1"/>
  <c r="I61" i="8"/>
  <c r="I14" i="6" s="1"/>
  <c r="G22" i="32"/>
  <c r="G26" i="32" s="1"/>
  <c r="N124" i="13"/>
  <c r="N231" i="11"/>
  <c r="N64" i="11" s="1"/>
  <c r="Z176" i="43"/>
  <c r="L171" i="33"/>
  <c r="L171" i="22"/>
  <c r="G893" i="22"/>
  <c r="G52" i="21"/>
  <c r="U717" i="43"/>
  <c r="U720" i="43" s="1"/>
  <c r="N52" i="25"/>
  <c r="AO181" i="51"/>
  <c r="Y23" i="53"/>
  <c r="AO144" i="51"/>
  <c r="Y22" i="53"/>
  <c r="V714" i="43"/>
  <c r="I747" i="33"/>
  <c r="I751" i="33"/>
  <c r="I743" i="33"/>
  <c r="K131" i="13"/>
  <c r="K138" i="13" s="1"/>
  <c r="K141" i="13" s="1"/>
  <c r="K238" i="11"/>
  <c r="J742" i="33"/>
  <c r="I728" i="22"/>
  <c r="J141" i="12"/>
  <c r="J154" i="11"/>
  <c r="M21" i="34"/>
  <c r="K147" i="12"/>
  <c r="K154" i="12" s="1"/>
  <c r="K157" i="12" s="1"/>
  <c r="K160" i="11"/>
  <c r="K167" i="11" s="1"/>
  <c r="K170" i="11" s="1"/>
  <c r="J742" i="22"/>
  <c r="M83" i="11"/>
  <c r="M63" i="9" s="1"/>
  <c r="J245" i="23"/>
  <c r="J246" i="23"/>
  <c r="J244" i="23"/>
  <c r="J243" i="23"/>
  <c r="I245" i="23"/>
  <c r="I243" i="23"/>
  <c r="I246" i="23"/>
  <c r="I244" i="23"/>
  <c r="J167" i="11"/>
  <c r="J170" i="11" s="1"/>
  <c r="Z137" i="43"/>
  <c r="L132" i="33"/>
  <c r="L132" i="22"/>
  <c r="Y712" i="43"/>
  <c r="N739" i="33"/>
  <c r="N726" i="33"/>
  <c r="F31" i="34"/>
  <c r="H15" i="32"/>
  <c r="I65" i="11"/>
  <c r="K123" i="13"/>
  <c r="K230" i="11"/>
  <c r="K62" i="11" s="1"/>
  <c r="E33" i="34"/>
  <c r="E29" i="34"/>
  <c r="E108" i="34" s="1"/>
  <c r="G17" i="35" s="1"/>
  <c r="G24" i="35" s="1"/>
  <c r="E28" i="34"/>
  <c r="E107" i="34" s="1"/>
  <c r="G16" i="35" s="1"/>
  <c r="G40" i="35" s="1"/>
  <c r="E27" i="34"/>
  <c r="E106" i="34" s="1"/>
  <c r="G15" i="35" s="1"/>
  <c r="G23" i="35" s="1"/>
  <c r="E30" i="34"/>
  <c r="E109" i="34" s="1"/>
  <c r="G18" i="35" s="1"/>
  <c r="G25" i="35" s="1"/>
  <c r="E26" i="34"/>
  <c r="E105" i="34" s="1"/>
  <c r="G14" i="35" s="1"/>
  <c r="G22" i="35" s="1"/>
  <c r="E110" i="34"/>
  <c r="N136" i="13"/>
  <c r="N243" i="11"/>
  <c r="G22" i="21"/>
  <c r="G26" i="21" s="1"/>
  <c r="AI384" i="50"/>
  <c r="AI399" i="50" s="1"/>
  <c r="AI384" i="51"/>
  <c r="AI399" i="51" s="1"/>
  <c r="H195" i="24"/>
  <c r="H32" i="21"/>
  <c r="H162" i="23"/>
  <c r="J87" i="7"/>
  <c r="AN258" i="50"/>
  <c r="X25" i="52"/>
  <c r="AN306" i="51"/>
  <c r="X26" i="53"/>
  <c r="N68" i="44"/>
  <c r="N67" i="44"/>
  <c r="N66" i="44"/>
  <c r="N65" i="44"/>
  <c r="N69" i="44" s="1"/>
  <c r="N51" i="44"/>
  <c r="N53" i="44"/>
  <c r="L58" i="40" s="1"/>
  <c r="F274" i="23"/>
  <c r="F263" i="23"/>
  <c r="F273" i="23" s="1"/>
  <c r="F262" i="23"/>
  <c r="F272" i="23" s="1"/>
  <c r="F261" i="23"/>
  <c r="F271" i="23" s="1"/>
  <c r="F260" i="23"/>
  <c r="F270" i="23" s="1"/>
  <c r="J71" i="11"/>
  <c r="J79" i="11" s="1"/>
  <c r="J81" i="11" s="1"/>
  <c r="J245" i="11"/>
  <c r="J248" i="11" s="1"/>
  <c r="F14" i="50"/>
  <c r="F14" i="51"/>
  <c r="L197" i="24"/>
  <c r="L16" i="21"/>
  <c r="N72" i="7"/>
  <c r="N62" i="8"/>
  <c r="N15" i="6"/>
  <c r="I77" i="8"/>
  <c r="N152" i="12"/>
  <c r="N165" i="11"/>
  <c r="N77" i="11" s="1"/>
  <c r="M766" i="22"/>
  <c r="N159" i="12"/>
  <c r="N172" i="11"/>
  <c r="K139" i="11"/>
  <c r="K126" i="12"/>
  <c r="J727" i="22"/>
  <c r="G160" i="23"/>
  <c r="G159" i="23"/>
  <c r="G161" i="23"/>
  <c r="G158" i="23"/>
  <c r="K34" i="6"/>
  <c r="J61" i="9"/>
  <c r="F39" i="21"/>
  <c r="F40" i="21" s="1"/>
  <c r="O200" i="33"/>
  <c r="O200" i="22"/>
  <c r="L245" i="23"/>
  <c r="L244" i="23"/>
  <c r="L246" i="23"/>
  <c r="L243" i="23"/>
  <c r="K712" i="22"/>
  <c r="K734" i="22"/>
  <c r="G29" i="23"/>
  <c r="G141" i="23" s="1"/>
  <c r="G19" i="24" s="1"/>
  <c r="G41" i="24" s="1"/>
  <c r="G26" i="23"/>
  <c r="G138" i="23" s="1"/>
  <c r="G16" i="24" s="1"/>
  <c r="G29" i="24" s="1"/>
  <c r="G28" i="23"/>
  <c r="G140" i="23" s="1"/>
  <c r="G18" i="24" s="1"/>
  <c r="G59" i="24" s="1"/>
  <c r="G27" i="23"/>
  <c r="G139" i="23" s="1"/>
  <c r="G17" i="24" s="1"/>
  <c r="G35" i="24" s="1"/>
  <c r="H30" i="23"/>
  <c r="H15" i="21"/>
  <c r="H193" i="24"/>
  <c r="J71" i="7"/>
  <c r="O761" i="22"/>
  <c r="O46" i="44"/>
  <c r="O49" i="44" s="1"/>
  <c r="O29" i="44"/>
  <c r="M34" i="9"/>
  <c r="M37" i="9"/>
  <c r="M35" i="9"/>
  <c r="L612" i="14"/>
  <c r="L277" i="4"/>
  <c r="L273" i="5"/>
  <c r="M199" i="5"/>
  <c r="M200" i="4"/>
  <c r="M122" i="5"/>
  <c r="M122" i="4"/>
  <c r="L613" i="14"/>
  <c r="L274" i="5"/>
  <c r="L278" i="4"/>
  <c r="M23" i="13"/>
  <c r="M253" i="5"/>
  <c r="M257" i="4"/>
  <c r="M16" i="12"/>
  <c r="M21" i="5"/>
  <c r="M21" i="4"/>
  <c r="M394" i="4" s="1"/>
  <c r="N183" i="5"/>
  <c r="N184" i="4"/>
  <c r="L1197" i="14"/>
  <c r="M196" i="5"/>
  <c r="M197" i="4"/>
  <c r="L609" i="14"/>
  <c r="L270" i="5"/>
  <c r="L274" i="4"/>
  <c r="M102" i="5"/>
  <c r="M101" i="4"/>
  <c r="M104" i="5"/>
  <c r="M103" i="4"/>
  <c r="N291" i="5"/>
  <c r="N295" i="4"/>
  <c r="N92" i="5"/>
  <c r="N90" i="4"/>
  <c r="K513" i="14"/>
  <c r="H12" i="10"/>
  <c r="M123" i="5"/>
  <c r="M123" i="4"/>
  <c r="L42" i="5"/>
  <c r="L40" i="4"/>
  <c r="M67" i="5"/>
  <c r="M64" i="4"/>
  <c r="M176" i="5"/>
  <c r="M177" i="4"/>
  <c r="M101" i="5"/>
  <c r="M100" i="4"/>
  <c r="M53" i="5"/>
  <c r="M52" i="4"/>
  <c r="M341" i="5"/>
  <c r="M345" i="4"/>
  <c r="M120" i="5"/>
  <c r="M120" i="4"/>
  <c r="K97" i="13"/>
  <c r="H49" i="10"/>
  <c r="H65" i="10" s="1"/>
  <c r="K204" i="11"/>
  <c r="K34" i="11" s="1"/>
  <c r="P273" i="14"/>
  <c r="P19" i="13"/>
  <c r="P28" i="9" s="1"/>
  <c r="P229" i="5"/>
  <c r="P233" i="4"/>
  <c r="M289" i="5"/>
  <c r="M293" i="4"/>
  <c r="M343" i="5"/>
  <c r="M347" i="4"/>
  <c r="M280" i="5"/>
  <c r="M284" i="4"/>
  <c r="M141" i="5"/>
  <c r="M142" i="4"/>
  <c r="L586" i="14"/>
  <c r="L238" i="5"/>
  <c r="L242" i="4"/>
  <c r="O15" i="12"/>
  <c r="O20" i="5"/>
  <c r="O15" i="9" s="1"/>
  <c r="O20" i="4"/>
  <c r="O38" i="12"/>
  <c r="O72" i="5"/>
  <c r="O69" i="4"/>
  <c r="M300" i="14"/>
  <c r="M279" i="5"/>
  <c r="M283" i="4"/>
  <c r="M322" i="5"/>
  <c r="M326" i="4"/>
  <c r="M25" i="5"/>
  <c r="M25" i="4"/>
  <c r="O100" i="5"/>
  <c r="O99" i="4"/>
  <c r="L610" i="14"/>
  <c r="L271" i="5"/>
  <c r="L275" i="4"/>
  <c r="L500" i="4" s="1"/>
  <c r="M22" i="13"/>
  <c r="M252" i="5"/>
  <c r="M256" i="4"/>
  <c r="M158" i="5"/>
  <c r="M159" i="4"/>
  <c r="M181" i="5"/>
  <c r="M182" i="4"/>
  <c r="M48" i="5"/>
  <c r="M46" i="4"/>
  <c r="M140" i="5"/>
  <c r="M141" i="4"/>
  <c r="O18" i="13"/>
  <c r="O27" i="9" s="1"/>
  <c r="O228" i="5"/>
  <c r="O232" i="4"/>
  <c r="M52" i="5"/>
  <c r="M51" i="4"/>
  <c r="M121" i="5"/>
  <c r="M121" i="4"/>
  <c r="M164" i="5"/>
  <c r="M165" i="4"/>
  <c r="M177" i="5"/>
  <c r="M178" i="4"/>
  <c r="M17" i="12"/>
  <c r="M22" i="5"/>
  <c r="M22" i="4"/>
  <c r="M326" i="5"/>
  <c r="M330" i="4"/>
  <c r="M34" i="12"/>
  <c r="M66" i="5"/>
  <c r="M63" i="4"/>
  <c r="M162" i="5"/>
  <c r="M163" i="4"/>
  <c r="D201" i="5"/>
  <c r="D202" i="4"/>
  <c r="M325" i="5"/>
  <c r="M329" i="4"/>
  <c r="K95" i="13"/>
  <c r="K202" i="11"/>
  <c r="K32" i="11" s="1"/>
  <c r="H47" i="10"/>
  <c r="H63" i="10" s="1"/>
  <c r="O13" i="13"/>
  <c r="O218" i="5"/>
  <c r="O453" i="5" s="1"/>
  <c r="O222" i="4"/>
  <c r="O457" i="4" s="1"/>
  <c r="M33" i="12"/>
  <c r="M65" i="5"/>
  <c r="M62" i="4"/>
  <c r="M142" i="5"/>
  <c r="M143" i="4"/>
  <c r="M202" i="5"/>
  <c r="M203" i="4"/>
  <c r="L501" i="14"/>
  <c r="L83" i="5"/>
  <c r="L81" i="4"/>
  <c r="M161" i="5"/>
  <c r="M162" i="4"/>
  <c r="D195" i="5"/>
  <c r="D196" i="4"/>
  <c r="L100" i="13"/>
  <c r="I52" i="10"/>
  <c r="I68" i="10" s="1"/>
  <c r="L207" i="11"/>
  <c r="L37" i="11" s="1"/>
  <c r="L499" i="14"/>
  <c r="L81" i="5"/>
  <c r="L79" i="4"/>
  <c r="P311" i="14"/>
  <c r="O296" i="5"/>
  <c r="O300" i="4"/>
  <c r="J413" i="4"/>
  <c r="J518" i="4"/>
  <c r="O164" i="14"/>
  <c r="N187" i="5"/>
  <c r="I63" i="12"/>
  <c r="I64" i="12"/>
  <c r="N372" i="14"/>
  <c r="M376" i="5"/>
  <c r="M380" i="4"/>
  <c r="N338" i="14"/>
  <c r="M331" i="5"/>
  <c r="M335" i="4"/>
  <c r="N359" i="14"/>
  <c r="M359" i="5"/>
  <c r="M363" i="4"/>
  <c r="K46" i="13"/>
  <c r="K49" i="13"/>
  <c r="K45" i="13"/>
  <c r="P132" i="14"/>
  <c r="P151" i="5" s="1"/>
  <c r="O151" i="5"/>
  <c r="L40" i="13"/>
  <c r="L44" i="13"/>
  <c r="L41" i="13"/>
  <c r="O113" i="14"/>
  <c r="N130" i="5"/>
  <c r="O165" i="14"/>
  <c r="N188" i="5"/>
  <c r="M465" i="4"/>
  <c r="L464" i="4"/>
  <c r="L469" i="4"/>
  <c r="L465" i="4"/>
  <c r="O129" i="14"/>
  <c r="N148" i="5"/>
  <c r="O95" i="14"/>
  <c r="N110" i="5"/>
  <c r="N110" i="4"/>
  <c r="J167" i="7"/>
  <c r="N26" i="9"/>
  <c r="N34" i="13"/>
  <c r="J112" i="12"/>
  <c r="J127" i="11"/>
  <c r="J22" i="11" s="1"/>
  <c r="L70" i="12"/>
  <c r="L69" i="12"/>
  <c r="L73" i="12"/>
  <c r="J121" i="11"/>
  <c r="J25" i="11" s="1"/>
  <c r="J115" i="12"/>
  <c r="J113" i="12"/>
  <c r="J128" i="11"/>
  <c r="J23" i="11" s="1"/>
  <c r="L427" i="4"/>
  <c r="L422" i="4"/>
  <c r="P98" i="14"/>
  <c r="O113" i="5"/>
  <c r="O113" i="4"/>
  <c r="J409" i="5"/>
  <c r="M36" i="13"/>
  <c r="M35" i="13"/>
  <c r="M39" i="13"/>
  <c r="K476" i="4"/>
  <c r="N361" i="14"/>
  <c r="M361" i="5"/>
  <c r="M365" i="4"/>
  <c r="J164" i="8"/>
  <c r="F69" i="10"/>
  <c r="L59" i="13"/>
  <c r="L57" i="13"/>
  <c r="L56" i="13"/>
  <c r="K145" i="8"/>
  <c r="G61" i="10"/>
  <c r="K91" i="13"/>
  <c r="K198" i="11"/>
  <c r="H45" i="10"/>
  <c r="M338" i="5"/>
  <c r="M342" i="4"/>
  <c r="N399" i="14"/>
  <c r="N23" i="12"/>
  <c r="N20" i="9" s="1"/>
  <c r="N33" i="5"/>
  <c r="N33" i="4"/>
  <c r="M178" i="5"/>
  <c r="M179" i="4"/>
  <c r="K96" i="13"/>
  <c r="K203" i="11"/>
  <c r="K33" i="11" s="1"/>
  <c r="H48" i="10"/>
  <c r="H64" i="10" s="1"/>
  <c r="O246" i="5"/>
  <c r="O250" i="4"/>
  <c r="L614" i="14"/>
  <c r="L275" i="5"/>
  <c r="L279" i="4"/>
  <c r="N29" i="13"/>
  <c r="N262" i="5"/>
  <c r="N266" i="4"/>
  <c r="M24" i="13"/>
  <c r="M55" i="13" s="1"/>
  <c r="M254" i="5"/>
  <c r="M480" i="5" s="1"/>
  <c r="M482" i="5" s="1"/>
  <c r="M258" i="4"/>
  <c r="K512" i="14"/>
  <c r="H11" i="10"/>
  <c r="O39" i="12"/>
  <c r="O73" i="5"/>
  <c r="O70" i="4"/>
  <c r="J59" i="9"/>
  <c r="M293" i="5"/>
  <c r="M297" i="4"/>
  <c r="M26" i="13"/>
  <c r="M256" i="5"/>
  <c r="M260" i="4"/>
  <c r="M337" i="5"/>
  <c r="M341" i="4"/>
  <c r="M27" i="13"/>
  <c r="M257" i="5"/>
  <c r="M261" i="4"/>
  <c r="M306" i="5"/>
  <c r="M310" i="4"/>
  <c r="M138" i="5"/>
  <c r="M139" i="4"/>
  <c r="M290" i="5"/>
  <c r="M294" i="4"/>
  <c r="M45" i="5"/>
  <c r="M43" i="4"/>
  <c r="M160" i="5"/>
  <c r="M161" i="4"/>
  <c r="M344" i="5"/>
  <c r="M348" i="4"/>
  <c r="K518" i="14"/>
  <c r="H17" i="10"/>
  <c r="H33" i="10" s="1"/>
  <c r="K516" i="14"/>
  <c r="H15" i="10"/>
  <c r="H31" i="10" s="1"/>
  <c r="M145" i="5"/>
  <c r="M146" i="4"/>
  <c r="N263" i="5"/>
  <c r="N267" i="4"/>
  <c r="N26" i="5"/>
  <c r="N26" i="4"/>
  <c r="K520" i="14"/>
  <c r="H19" i="10"/>
  <c r="N41" i="5"/>
  <c r="N39" i="4"/>
  <c r="M163" i="5"/>
  <c r="M164" i="4"/>
  <c r="O24" i="12"/>
  <c r="O21" i="9" s="1"/>
  <c r="O34" i="5"/>
  <c r="N106" i="5"/>
  <c r="N105" i="4"/>
  <c r="M46" i="5"/>
  <c r="M44" i="4"/>
  <c r="L608" i="14"/>
  <c r="L269" i="5"/>
  <c r="L273" i="4"/>
  <c r="M27" i="5"/>
  <c r="M27" i="4"/>
  <c r="M14" i="13"/>
  <c r="M219" i="5"/>
  <c r="M223" i="4"/>
  <c r="N22" i="12"/>
  <c r="N19" i="9" s="1"/>
  <c r="N32" i="5"/>
  <c r="N32" i="4"/>
  <c r="M310" i="5"/>
  <c r="M314" i="4"/>
  <c r="O37" i="12"/>
  <c r="O71" i="5"/>
  <c r="O68" i="4"/>
  <c r="M292" i="5"/>
  <c r="M296" i="4"/>
  <c r="M18" i="12"/>
  <c r="M23" i="5"/>
  <c r="M23" i="4"/>
  <c r="M222" i="5"/>
  <c r="M226" i="4"/>
  <c r="M25" i="13"/>
  <c r="M255" i="5"/>
  <c r="M259" i="4"/>
  <c r="L43" i="5"/>
  <c r="L41" i="4"/>
  <c r="M159" i="5"/>
  <c r="M160" i="4"/>
  <c r="M354" i="5"/>
  <c r="M358" i="4"/>
  <c r="L500" i="14"/>
  <c r="L82" i="5"/>
  <c r="L80" i="4"/>
  <c r="M102" i="4"/>
  <c r="M103" i="5"/>
  <c r="N235" i="5"/>
  <c r="N239" i="4"/>
  <c r="M308" i="5"/>
  <c r="M312" i="4"/>
  <c r="M15" i="13"/>
  <c r="M220" i="5"/>
  <c r="M224" i="4"/>
  <c r="L502" i="14"/>
  <c r="L84" i="5"/>
  <c r="L82" i="4"/>
  <c r="M107" i="5"/>
  <c r="M106" i="4"/>
  <c r="M31" i="12"/>
  <c r="M68" i="12" s="1"/>
  <c r="M63" i="5"/>
  <c r="M437" i="5" s="1"/>
  <c r="M60" i="4"/>
  <c r="M441" i="4" s="1"/>
  <c r="M223" i="5"/>
  <c r="M227" i="4"/>
  <c r="M126" i="5"/>
  <c r="M126" i="4"/>
  <c r="M197" i="5"/>
  <c r="M198" i="4"/>
  <c r="M506" i="14"/>
  <c r="M88" i="5"/>
  <c r="M86" i="4"/>
  <c r="M323" i="5"/>
  <c r="M327" i="4"/>
  <c r="M29" i="12"/>
  <c r="M61" i="5"/>
  <c r="M58" i="4"/>
  <c r="M182" i="5"/>
  <c r="M183" i="4"/>
  <c r="J183" i="8"/>
  <c r="J176" i="8"/>
  <c r="J436" i="4"/>
  <c r="J434" i="4"/>
  <c r="O163" i="14"/>
  <c r="N186" i="5"/>
  <c r="I193" i="8"/>
  <c r="H286" i="11"/>
  <c r="H173" i="13" s="1"/>
  <c r="H266" i="11"/>
  <c r="N256" i="14"/>
  <c r="M225" i="5"/>
  <c r="M229" i="4"/>
  <c r="N373" i="14"/>
  <c r="M377" i="5"/>
  <c r="M381" i="4"/>
  <c r="J174" i="7"/>
  <c r="F35" i="10"/>
  <c r="K161" i="7"/>
  <c r="G28" i="10"/>
  <c r="K448" i="4"/>
  <c r="P337" i="14"/>
  <c r="O330" i="5"/>
  <c r="O334" i="4"/>
  <c r="F71" i="10"/>
  <c r="F57" i="10"/>
  <c r="F73" i="10" s="1"/>
  <c r="M464" i="4"/>
  <c r="M469" i="4"/>
  <c r="L466" i="5"/>
  <c r="L471" i="5"/>
  <c r="L473" i="5" s="1"/>
  <c r="J448" i="4"/>
  <c r="J533" i="4"/>
  <c r="K449" i="4"/>
  <c r="K57" i="12"/>
  <c r="K54" i="12"/>
  <c r="K53" i="12"/>
  <c r="H520" i="4"/>
  <c r="I520" i="4"/>
  <c r="H519" i="4"/>
  <c r="J126" i="11"/>
  <c r="J21" i="11" s="1"/>
  <c r="J111" i="12"/>
  <c r="J74" i="6"/>
  <c r="J186" i="7"/>
  <c r="J193" i="7"/>
  <c r="N368" i="14"/>
  <c r="M372" i="5"/>
  <c r="M376" i="4"/>
  <c r="M52" i="12"/>
  <c r="M48" i="12"/>
  <c r="M49" i="12"/>
  <c r="O130" i="14"/>
  <c r="N149" i="5"/>
  <c r="N358" i="14"/>
  <c r="M358" i="5"/>
  <c r="M362" i="4"/>
  <c r="N355" i="14"/>
  <c r="M355" i="5"/>
  <c r="M359" i="4"/>
  <c r="L57" i="12"/>
  <c r="L54" i="12"/>
  <c r="L53" i="12"/>
  <c r="P115" i="14"/>
  <c r="P132" i="5" s="1"/>
  <c r="O132" i="5"/>
  <c r="K592" i="14"/>
  <c r="K559" i="14" s="1"/>
  <c r="I67" i="9"/>
  <c r="L397" i="5"/>
  <c r="L402" i="5"/>
  <c r="G53" i="10"/>
  <c r="J199" i="11"/>
  <c r="J38" i="11" s="1"/>
  <c r="J92" i="13"/>
  <c r="J101" i="13" s="1"/>
  <c r="J104" i="13" s="1"/>
  <c r="N377" i="14"/>
  <c r="M382" i="5"/>
  <c r="M386" i="4"/>
  <c r="I186" i="7"/>
  <c r="O114" i="14"/>
  <c r="N131" i="5"/>
  <c r="F21" i="10"/>
  <c r="I38" i="11"/>
  <c r="I40" i="11" s="1"/>
  <c r="I208" i="11"/>
  <c r="I211" i="11" s="1"/>
  <c r="K155" i="7"/>
  <c r="G27" i="10"/>
  <c r="G21" i="10"/>
  <c r="J30" i="11"/>
  <c r="J40" i="11" s="1"/>
  <c r="G190" i="12"/>
  <c r="G175" i="12"/>
  <c r="H203" i="7"/>
  <c r="G281" i="11"/>
  <c r="K521" i="14"/>
  <c r="H20" i="10"/>
  <c r="N47" i="5"/>
  <c r="N45" i="4"/>
  <c r="M258" i="5"/>
  <c r="M262" i="4"/>
  <c r="M321" i="5"/>
  <c r="M325" i="4"/>
  <c r="M305" i="5"/>
  <c r="M309" i="4"/>
  <c r="M287" i="5"/>
  <c r="M291" i="4"/>
  <c r="M51" i="5"/>
  <c r="M50" i="4"/>
  <c r="M340" i="5"/>
  <c r="M344" i="4"/>
  <c r="M224" i="5"/>
  <c r="M228" i="4"/>
  <c r="L584" i="14"/>
  <c r="L236" i="5"/>
  <c r="L240" i="4"/>
  <c r="N94" i="5"/>
  <c r="N92" i="4"/>
  <c r="N89" i="4"/>
  <c r="N91" i="5"/>
  <c r="L44" i="5"/>
  <c r="L42" i="4"/>
  <c r="M105" i="5"/>
  <c r="M104" i="4"/>
  <c r="L611" i="14"/>
  <c r="L272" i="5"/>
  <c r="L276" i="4"/>
  <c r="M286" i="5"/>
  <c r="M290" i="4"/>
  <c r="L99" i="13"/>
  <c r="I51" i="10"/>
  <c r="I67" i="10" s="1"/>
  <c r="L206" i="11"/>
  <c r="L36" i="11" s="1"/>
  <c r="M288" i="5"/>
  <c r="M292" i="4"/>
  <c r="M30" i="12"/>
  <c r="M59" i="4"/>
  <c r="M421" i="4" s="1"/>
  <c r="M62" i="5"/>
  <c r="N202" i="4"/>
  <c r="N201" i="5"/>
  <c r="M179" i="5"/>
  <c r="M180" i="4"/>
  <c r="M339" i="5"/>
  <c r="M343" i="4"/>
  <c r="M139" i="5"/>
  <c r="M140" i="4"/>
  <c r="L585" i="14"/>
  <c r="L237" i="5"/>
  <c r="L241" i="4"/>
  <c r="L484" i="4" s="1"/>
  <c r="M259" i="5"/>
  <c r="M263" i="4"/>
  <c r="M32" i="12"/>
  <c r="M61" i="4"/>
  <c r="M64" i="5"/>
  <c r="M125" i="5"/>
  <c r="M125" i="4"/>
  <c r="M143" i="5"/>
  <c r="M144" i="4"/>
  <c r="N68" i="5"/>
  <c r="N65" i="4"/>
  <c r="M307" i="5"/>
  <c r="M311" i="4"/>
  <c r="K515" i="14"/>
  <c r="H14" i="10"/>
  <c r="H30" i="10" s="1"/>
  <c r="K444" i="5"/>
  <c r="G91" i="9"/>
  <c r="G88" i="9"/>
  <c r="H51" i="9"/>
  <c r="N180" i="14"/>
  <c r="M205" i="5"/>
  <c r="M206" i="4"/>
  <c r="K45" i="9"/>
  <c r="K43" i="9"/>
  <c r="K42" i="9"/>
  <c r="O147" i="14"/>
  <c r="N168" i="5"/>
  <c r="H204" i="12"/>
  <c r="H163" i="12"/>
  <c r="H177" i="12" s="1"/>
  <c r="H390" i="14" s="1"/>
  <c r="H174" i="12"/>
  <c r="O97" i="14"/>
  <c r="N112" i="4"/>
  <c r="N112" i="5"/>
  <c r="G176" i="11"/>
  <c r="G187" i="11"/>
  <c r="N369" i="14"/>
  <c r="M373" i="5"/>
  <c r="M377" i="4"/>
  <c r="I115" i="12"/>
  <c r="I117" i="12" s="1"/>
  <c r="I120" i="12" s="1"/>
  <c r="I121" i="11"/>
  <c r="I522" i="14"/>
  <c r="J108" i="12"/>
  <c r="J122" i="11"/>
  <c r="J18" i="11" s="1"/>
  <c r="K408" i="5"/>
  <c r="K410" i="5" s="1"/>
  <c r="L404" i="5"/>
  <c r="K403" i="5"/>
  <c r="O96" i="14"/>
  <c r="N111" i="4"/>
  <c r="N111" i="5"/>
  <c r="I194" i="8"/>
  <c r="H287" i="11"/>
  <c r="H171" i="13"/>
  <c r="H159" i="13"/>
  <c r="N376" i="14"/>
  <c r="M381" i="5"/>
  <c r="M385" i="4"/>
  <c r="J528" i="4"/>
  <c r="K529" i="4"/>
  <c r="N312" i="14"/>
  <c r="M297" i="5"/>
  <c r="M301" i="4"/>
  <c r="N370" i="14"/>
  <c r="M374" i="5"/>
  <c r="M378" i="4"/>
  <c r="K487" i="5"/>
  <c r="N371" i="14"/>
  <c r="M375" i="5"/>
  <c r="M379" i="4"/>
  <c r="O112" i="14"/>
  <c r="N129" i="5"/>
  <c r="N356" i="14"/>
  <c r="M356" i="5"/>
  <c r="M360" i="4"/>
  <c r="L529" i="4"/>
  <c r="K533" i="4"/>
  <c r="L535" i="4" s="1"/>
  <c r="K528" i="4"/>
  <c r="P166" i="14"/>
  <c r="P189" i="5" s="1"/>
  <c r="O189" i="5"/>
  <c r="N183" i="14"/>
  <c r="M208" i="5"/>
  <c r="M209" i="4"/>
  <c r="L467" i="5"/>
  <c r="N457" i="4"/>
  <c r="L447" i="4"/>
  <c r="L442" i="4"/>
  <c r="M443" i="4"/>
  <c r="K506" i="4"/>
  <c r="L502" i="4"/>
  <c r="K501" i="4"/>
  <c r="K502" i="4"/>
  <c r="J125" i="11"/>
  <c r="J20" i="11" s="1"/>
  <c r="J110" i="12"/>
  <c r="M396" i="5"/>
  <c r="M391" i="5"/>
  <c r="N357" i="14"/>
  <c r="M357" i="5"/>
  <c r="M361" i="4"/>
  <c r="J449" i="4"/>
  <c r="J414" i="4"/>
  <c r="I147" i="13"/>
  <c r="J129" i="11"/>
  <c r="J24" i="11" s="1"/>
  <c r="J114" i="12"/>
  <c r="L395" i="4"/>
  <c r="L400" i="4"/>
  <c r="M396" i="4"/>
  <c r="K151" i="8"/>
  <c r="G62" i="10"/>
  <c r="M417" i="5"/>
  <c r="J107" i="12"/>
  <c r="J120" i="11"/>
  <c r="K170" i="8"/>
  <c r="G70" i="10"/>
  <c r="K180" i="7"/>
  <c r="G36" i="10"/>
  <c r="L41" i="9"/>
  <c r="L38" i="9"/>
  <c r="L39" i="9"/>
  <c r="M24" i="5"/>
  <c r="M24" i="4"/>
  <c r="K98" i="13"/>
  <c r="K205" i="11"/>
  <c r="K35" i="11" s="1"/>
  <c r="H50" i="10"/>
  <c r="H66" i="10" s="1"/>
  <c r="M324" i="5"/>
  <c r="M328" i="4"/>
  <c r="N93" i="5"/>
  <c r="N91" i="4"/>
  <c r="L505" i="14"/>
  <c r="L87" i="5"/>
  <c r="L85" i="4"/>
  <c r="K514" i="14"/>
  <c r="H13" i="10"/>
  <c r="H29" i="10" s="1"/>
  <c r="M16" i="13"/>
  <c r="M221" i="5"/>
  <c r="M225" i="4"/>
  <c r="N21" i="12"/>
  <c r="N18" i="9" s="1"/>
  <c r="N33" i="9" s="1"/>
  <c r="N31" i="5"/>
  <c r="N390" i="5" s="1"/>
  <c r="N392" i="5" s="1"/>
  <c r="N31" i="4"/>
  <c r="N245" i="5"/>
  <c r="N249" i="4"/>
  <c r="O40" i="12"/>
  <c r="O74" i="5"/>
  <c r="O71" i="4"/>
  <c r="M200" i="5"/>
  <c r="M201" i="4"/>
  <c r="M304" i="5"/>
  <c r="M308" i="4"/>
  <c r="M195" i="5"/>
  <c r="M196" i="4"/>
  <c r="M157" i="5"/>
  <c r="M158" i="4"/>
  <c r="M124" i="5"/>
  <c r="M124" i="4"/>
  <c r="M327" i="5"/>
  <c r="M331" i="4"/>
  <c r="L504" i="14"/>
  <c r="L86" i="5"/>
  <c r="L84" i="4"/>
  <c r="M342" i="5"/>
  <c r="M346" i="4"/>
  <c r="K517" i="14"/>
  <c r="H16" i="10"/>
  <c r="H32" i="10" s="1"/>
  <c r="L503" i="14"/>
  <c r="L85" i="5"/>
  <c r="L83" i="4"/>
  <c r="M180" i="5"/>
  <c r="M181" i="4"/>
  <c r="M144" i="5"/>
  <c r="M145" i="4"/>
  <c r="L615" i="14"/>
  <c r="L276" i="5"/>
  <c r="L280" i="4"/>
  <c r="M309" i="5"/>
  <c r="M313" i="4"/>
  <c r="M198" i="5"/>
  <c r="M199" i="4"/>
  <c r="M371" i="5"/>
  <c r="M375" i="4"/>
  <c r="M119" i="5"/>
  <c r="M119" i="4"/>
  <c r="M303" i="5"/>
  <c r="M307" i="4"/>
  <c r="M320" i="5"/>
  <c r="M324" i="4"/>
  <c r="K94" i="13"/>
  <c r="K201" i="11"/>
  <c r="K39" i="11" s="1"/>
  <c r="H54" i="10"/>
  <c r="K93" i="13"/>
  <c r="H46" i="10"/>
  <c r="K200" i="11"/>
  <c r="K31" i="11" s="1"/>
  <c r="K401" i="4"/>
  <c r="K406" i="4"/>
  <c r="K402" i="4"/>
  <c r="J55" i="6"/>
  <c r="K433" i="4"/>
  <c r="K428" i="4"/>
  <c r="L429" i="4"/>
  <c r="O146" i="14"/>
  <c r="N167" i="5"/>
  <c r="P149" i="14"/>
  <c r="P170" i="5" s="1"/>
  <c r="O170" i="5"/>
  <c r="E37" i="10"/>
  <c r="E23" i="10"/>
  <c r="E39" i="10" s="1"/>
  <c r="J513" i="4"/>
  <c r="J50" i="13"/>
  <c r="J51" i="13"/>
  <c r="M459" i="5"/>
  <c r="M454" i="5"/>
  <c r="M455" i="5"/>
  <c r="O148" i="14"/>
  <c r="N169" i="5"/>
  <c r="N351" i="14"/>
  <c r="M348" i="5"/>
  <c r="M352" i="4"/>
  <c r="J476" i="4"/>
  <c r="K477" i="4"/>
  <c r="G98" i="11"/>
  <c r="G87" i="11"/>
  <c r="P350" i="14"/>
  <c r="O347" i="5"/>
  <c r="O351" i="4"/>
  <c r="K60" i="13"/>
  <c r="K61" i="13"/>
  <c r="N374" i="14"/>
  <c r="M378" i="5"/>
  <c r="M382" i="4"/>
  <c r="I61" i="6"/>
  <c r="O131" i="14"/>
  <c r="N150" i="5"/>
  <c r="J514" i="4"/>
  <c r="M529" i="4"/>
  <c r="J109" i="12"/>
  <c r="J124" i="11"/>
  <c r="J19" i="11" s="1"/>
  <c r="J430" i="5"/>
  <c r="N364" i="14"/>
  <c r="M365" i="5"/>
  <c r="M369" i="4"/>
  <c r="N181" i="14"/>
  <c r="M206" i="5"/>
  <c r="M207" i="4"/>
  <c r="K473" i="5"/>
  <c r="J472" i="5"/>
  <c r="P324" i="14"/>
  <c r="O317" i="4"/>
  <c r="O313" i="5"/>
  <c r="M419" i="5"/>
  <c r="L418" i="5"/>
  <c r="L423" i="5"/>
  <c r="N360" i="14"/>
  <c r="M360" i="5"/>
  <c r="M364" i="4"/>
  <c r="I87" i="6"/>
  <c r="I80" i="6"/>
  <c r="K472" i="5"/>
  <c r="N453" i="5"/>
  <c r="K485" i="4"/>
  <c r="K490" i="4"/>
  <c r="L486" i="4"/>
  <c r="K486" i="4"/>
  <c r="M439" i="5"/>
  <c r="L443" i="5"/>
  <c r="L438" i="5"/>
  <c r="K174" i="7"/>
  <c r="G35" i="10"/>
  <c r="H67" i="9"/>
  <c r="H82" i="9" s="1"/>
  <c r="H392" i="14" s="1"/>
  <c r="H78" i="9"/>
  <c r="K75" i="12"/>
  <c r="K74" i="12"/>
  <c r="N325" i="14"/>
  <c r="M314" i="5"/>
  <c r="M318" i="4"/>
  <c r="J58" i="12"/>
  <c r="J62" i="12"/>
  <c r="J59" i="12"/>
  <c r="J47" i="9"/>
  <c r="J46" i="9"/>
  <c r="H130" i="11"/>
  <c r="I193" i="7"/>
  <c r="N363" i="14"/>
  <c r="M364" i="5"/>
  <c r="M368" i="4"/>
  <c r="J435" i="4"/>
  <c r="J535" i="4"/>
  <c r="I534" i="4"/>
  <c r="J520" i="4"/>
  <c r="I519" i="4"/>
  <c r="N182" i="14"/>
  <c r="M207" i="5"/>
  <c r="M208" i="4"/>
  <c r="L481" i="5"/>
  <c r="L486" i="5"/>
  <c r="J116" i="12"/>
  <c r="J123" i="11"/>
  <c r="J26" i="11" s="1"/>
  <c r="L425" i="5"/>
  <c r="K424" i="5"/>
  <c r="K429" i="5"/>
  <c r="K431" i="5" s="1"/>
  <c r="L407" i="14"/>
  <c r="L429" i="14"/>
  <c r="L1147" i="14"/>
  <c r="L1173" i="14"/>
  <c r="L451" i="14"/>
  <c r="L1198" i="14" s="1"/>
  <c r="Q242" i="41"/>
  <c r="N138" i="44"/>
  <c r="O122" i="44"/>
  <c r="N139" i="44"/>
  <c r="N140" i="44" s="1"/>
  <c r="J700" i="14"/>
  <c r="L473" i="14"/>
  <c r="N164" i="25"/>
  <c r="N181" i="25" s="1"/>
  <c r="N60" i="25"/>
  <c r="N47" i="27" s="1"/>
  <c r="M63" i="25"/>
  <c r="N58" i="25"/>
  <c r="N45" i="27" s="1"/>
  <c r="L194" i="25"/>
  <c r="L57" i="27" s="1"/>
  <c r="N56" i="25"/>
  <c r="Q135" i="41"/>
  <c r="Q121" i="41" s="1"/>
  <c r="N702" i="45"/>
  <c r="N704" i="45" s="1"/>
  <c r="J194" i="49"/>
  <c r="J196" i="49" s="1"/>
  <c r="N57" i="25"/>
  <c r="N44" i="27" s="1"/>
  <c r="N61" i="25"/>
  <c r="N48" i="27" s="1"/>
  <c r="AO41" i="51"/>
  <c r="AP20" i="51"/>
  <c r="AP41" i="51" s="1"/>
  <c r="AO103" i="51"/>
  <c r="AP82" i="51"/>
  <c r="AP103" i="51" s="1"/>
  <c r="AO303" i="51"/>
  <c r="AP264" i="51"/>
  <c r="AP303" i="51" s="1"/>
  <c r="AP226" i="51"/>
  <c r="AP255" i="51" s="1"/>
  <c r="AO255" i="51"/>
  <c r="AP51" i="51"/>
  <c r="AP72" i="51" s="1"/>
  <c r="AO72" i="51"/>
  <c r="AO41" i="50"/>
  <c r="AP20" i="50"/>
  <c r="AP41" i="50" s="1"/>
  <c r="AO179" i="50"/>
  <c r="AP150" i="50"/>
  <c r="AP179" i="50" s="1"/>
  <c r="AO103" i="50"/>
  <c r="AP82" i="50"/>
  <c r="AP103" i="50" s="1"/>
  <c r="AO351" i="50"/>
  <c r="AP312" i="50"/>
  <c r="AP351" i="50" s="1"/>
  <c r="AP51" i="50"/>
  <c r="AP72" i="50" s="1"/>
  <c r="AO72" i="50"/>
  <c r="AO303" i="50"/>
  <c r="AP264" i="50"/>
  <c r="AP303" i="50" s="1"/>
  <c r="AO141" i="50"/>
  <c r="AP112" i="50"/>
  <c r="AP141" i="50" s="1"/>
  <c r="AO255" i="50"/>
  <c r="AP226" i="50"/>
  <c r="AP255" i="50" s="1"/>
  <c r="AP188" i="50"/>
  <c r="AP217" i="50" s="1"/>
  <c r="AO217" i="50"/>
  <c r="AP360" i="50"/>
  <c r="K245" i="49"/>
  <c r="K224" i="49"/>
  <c r="K232" i="49"/>
  <c r="L218" i="49"/>
  <c r="K165" i="49"/>
  <c r="J111" i="49"/>
  <c r="N67" i="49"/>
  <c r="M288" i="49"/>
  <c r="M301" i="49"/>
  <c r="M276" i="49"/>
  <c r="G566" i="49"/>
  <c r="F74" i="34" s="1"/>
  <c r="G565" i="49"/>
  <c r="F73" i="34" s="1"/>
  <c r="G568" i="49"/>
  <c r="F76" i="34" s="1"/>
  <c r="G564" i="49"/>
  <c r="F72" i="34" s="1"/>
  <c r="G88" i="49"/>
  <c r="G567" i="49"/>
  <c r="F75" i="34" s="1"/>
  <c r="G547" i="49"/>
  <c r="H94" i="23" s="1"/>
  <c r="G550" i="49"/>
  <c r="H97" i="23" s="1"/>
  <c r="G549" i="49"/>
  <c r="H96" i="23" s="1"/>
  <c r="G548" i="49"/>
  <c r="H95" i="23" s="1"/>
  <c r="N410" i="49"/>
  <c r="N397" i="49"/>
  <c r="N389" i="49"/>
  <c r="H60" i="49"/>
  <c r="H59" i="49"/>
  <c r="I140" i="49"/>
  <c r="I142" i="49" s="1"/>
  <c r="M355" i="49"/>
  <c r="M342" i="49"/>
  <c r="M334" i="49"/>
  <c r="N327" i="49"/>
  <c r="N328" i="49" s="1"/>
  <c r="M356" i="49"/>
  <c r="M343" i="49"/>
  <c r="J181" i="49"/>
  <c r="I127" i="49"/>
  <c r="BM178" i="47"/>
  <c r="BM177" i="47"/>
  <c r="BM176" i="47"/>
  <c r="BM175" i="47"/>
  <c r="BM174" i="47"/>
  <c r="BN170" i="47"/>
  <c r="BN162" i="47"/>
  <c r="BC28" i="47"/>
  <c r="BO14" i="47"/>
  <c r="BO28" i="47" s="1"/>
  <c r="AQ170" i="47"/>
  <c r="AQ171" i="47" s="1"/>
  <c r="AQ162" i="47"/>
  <c r="BA88" i="47"/>
  <c r="BA87" i="47"/>
  <c r="BA86" i="47"/>
  <c r="BA85" i="47"/>
  <c r="AQ88" i="47"/>
  <c r="AQ87" i="47"/>
  <c r="AQ86" i="47"/>
  <c r="AQ85" i="47"/>
  <c r="AQ89" i="47" s="1"/>
  <c r="BC111" i="47"/>
  <c r="BC166" i="47" s="1"/>
  <c r="BO96" i="47"/>
  <c r="BO111" i="47" s="1"/>
  <c r="BO166" i="47" s="1"/>
  <c r="BO133" i="47"/>
  <c r="BO167" i="47" s="1"/>
  <c r="BO144" i="47"/>
  <c r="BO169" i="47" s="1"/>
  <c r="AP89" i="47"/>
  <c r="AD89" i="47"/>
  <c r="AO179" i="47"/>
  <c r="AZ179" i="47"/>
  <c r="BA178" i="47"/>
  <c r="BA177" i="47"/>
  <c r="BA176" i="47"/>
  <c r="BA175" i="47"/>
  <c r="BA174" i="47"/>
  <c r="BM88" i="47"/>
  <c r="BM87" i="47"/>
  <c r="BM86" i="47"/>
  <c r="BM85" i="47"/>
  <c r="AE178" i="47"/>
  <c r="AE177" i="47"/>
  <c r="AE176" i="47"/>
  <c r="AE175" i="47"/>
  <c r="AE174" i="47"/>
  <c r="BN78" i="47"/>
  <c r="BN82" i="47" s="1"/>
  <c r="BN73" i="47"/>
  <c r="BN171" i="47"/>
  <c r="BL179" i="47"/>
  <c r="AD179" i="47"/>
  <c r="BB170" i="47"/>
  <c r="BB171" i="47" s="1"/>
  <c r="BB162" i="47"/>
  <c r="AE88" i="47"/>
  <c r="AE87" i="47"/>
  <c r="AE86" i="47"/>
  <c r="AE85" i="47"/>
  <c r="BL89" i="47"/>
  <c r="BC159" i="47"/>
  <c r="BO148" i="47"/>
  <c r="BO159" i="47" s="1"/>
  <c r="BB78" i="47"/>
  <c r="BB82" i="47" s="1"/>
  <c r="BB73" i="47"/>
  <c r="BC58" i="47"/>
  <c r="BC79" i="47" s="1"/>
  <c r="BO32" i="47"/>
  <c r="BO58" i="47" s="1"/>
  <c r="BO79" i="47" s="1"/>
  <c r="BC70" i="47"/>
  <c r="BC81" i="47" s="1"/>
  <c r="BO66" i="47"/>
  <c r="BO70" i="47" s="1"/>
  <c r="BO81" i="47" s="1"/>
  <c r="BC133" i="47"/>
  <c r="BC167" i="47" s="1"/>
  <c r="AP179" i="47"/>
  <c r="O468" i="46"/>
  <c r="O467" i="46"/>
  <c r="O466" i="46"/>
  <c r="O469" i="46"/>
  <c r="O465" i="46"/>
  <c r="O461" i="46"/>
  <c r="N470" i="46"/>
  <c r="N477" i="46" s="1"/>
  <c r="O476" i="46"/>
  <c r="O440" i="46"/>
  <c r="O452" i="46"/>
  <c r="O702" i="45"/>
  <c r="O704" i="45" s="1"/>
  <c r="S219" i="41"/>
  <c r="R60" i="41"/>
  <c r="Q61" i="41"/>
  <c r="R72" i="41"/>
  <c r="G220" i="41"/>
  <c r="G243" i="41"/>
  <c r="G279" i="41" s="1"/>
  <c r="G290" i="41" s="1"/>
  <c r="Q231" i="41"/>
  <c r="R231" i="41" s="1"/>
  <c r="O157" i="25"/>
  <c r="L195" i="25"/>
  <c r="L58" i="27" s="1"/>
  <c r="L189" i="25"/>
  <c r="L193" i="25"/>
  <c r="L56" i="27" s="1"/>
  <c r="K190" i="25"/>
  <c r="N170" i="25"/>
  <c r="K189" i="25"/>
  <c r="K185" i="25"/>
  <c r="K194" i="25"/>
  <c r="K57" i="27" s="1"/>
  <c r="L185" i="25"/>
  <c r="M178" i="25"/>
  <c r="M194" i="25" s="1"/>
  <c r="M57" i="27" s="1"/>
  <c r="O162" i="25"/>
  <c r="O164" i="25" s="1"/>
  <c r="O181" i="25" s="1"/>
  <c r="N62" i="25"/>
  <c r="N49" i="27" s="1"/>
  <c r="O50" i="25"/>
  <c r="N59" i="25"/>
  <c r="N46" i="27" s="1"/>
  <c r="L196" i="25"/>
  <c r="L190" i="25"/>
  <c r="N55" i="25"/>
  <c r="N177" i="25"/>
  <c r="N172" i="25"/>
  <c r="N175" i="25"/>
  <c r="N171" i="25"/>
  <c r="N182" i="25"/>
  <c r="N173" i="25"/>
  <c r="N174" i="25"/>
  <c r="N176" i="25"/>
  <c r="O45" i="25"/>
  <c r="O55" i="25" s="1"/>
  <c r="L191" i="25"/>
  <c r="L54" i="27" s="1"/>
  <c r="E122" i="20"/>
  <c r="J121" i="20"/>
  <c r="K123" i="20"/>
  <c r="F124" i="20"/>
  <c r="G53" i="20"/>
  <c r="L52" i="20"/>
  <c r="J131" i="20"/>
  <c r="N61" i="20"/>
  <c r="O61" i="20" s="1"/>
  <c r="E53" i="20"/>
  <c r="J52" i="20"/>
  <c r="K53" i="20"/>
  <c r="F54" i="20"/>
  <c r="J62" i="20"/>
  <c r="N62" i="20" s="1"/>
  <c r="O62" i="20" s="1"/>
  <c r="N51" i="20"/>
  <c r="O51" i="20" s="1"/>
  <c r="G120" i="20"/>
  <c r="L119" i="20"/>
  <c r="M487" i="14"/>
  <c r="K568" i="14"/>
  <c r="K698" i="14" s="1"/>
  <c r="K57" i="9" s="1"/>
  <c r="M601" i="14"/>
  <c r="M293" i="14"/>
  <c r="N280" i="14"/>
  <c r="M1181" i="14"/>
  <c r="M436" i="14"/>
  <c r="N107" i="14"/>
  <c r="P80" i="14"/>
  <c r="O217" i="14"/>
  <c r="L1154" i="14"/>
  <c r="L488" i="14"/>
  <c r="M416" i="14"/>
  <c r="N75" i="14"/>
  <c r="M212" i="14"/>
  <c r="M465" i="14"/>
  <c r="N154" i="14"/>
  <c r="M1166" i="14"/>
  <c r="M422" i="14"/>
  <c r="N87" i="14"/>
  <c r="M656" i="14"/>
  <c r="N345" i="14"/>
  <c r="M1178" i="14"/>
  <c r="M433" i="14"/>
  <c r="N104" i="14"/>
  <c r="M598" i="14"/>
  <c r="M290" i="14"/>
  <c r="N277" i="14"/>
  <c r="N1159" i="14"/>
  <c r="M603" i="14"/>
  <c r="M295" i="14"/>
  <c r="N282" i="14"/>
  <c r="M642" i="14"/>
  <c r="N329" i="14"/>
  <c r="M460" i="14"/>
  <c r="N143" i="14"/>
  <c r="P64" i="14"/>
  <c r="O201" i="14"/>
  <c r="O54" i="5" s="1"/>
  <c r="O219" i="14"/>
  <c r="P82" i="14"/>
  <c r="N1171" i="14"/>
  <c r="N427" i="14"/>
  <c r="O92" i="14"/>
  <c r="M1158" i="14"/>
  <c r="M492" i="14"/>
  <c r="M455" i="14"/>
  <c r="N138" i="14"/>
  <c r="M470" i="14"/>
  <c r="N159" i="14"/>
  <c r="M1160" i="14"/>
  <c r="M494" i="14"/>
  <c r="M1191" i="14"/>
  <c r="M445" i="14"/>
  <c r="N122" i="14"/>
  <c r="O272" i="14"/>
  <c r="P258" i="14"/>
  <c r="M1179" i="14"/>
  <c r="M434" i="14"/>
  <c r="N105" i="14"/>
  <c r="M461" i="14"/>
  <c r="N144" i="14"/>
  <c r="M466" i="14"/>
  <c r="N155" i="14"/>
  <c r="M1141" i="14"/>
  <c r="M401" i="14"/>
  <c r="M190" i="14"/>
  <c r="N54" i="14"/>
  <c r="M647" i="14"/>
  <c r="N334" i="14"/>
  <c r="M648" i="14"/>
  <c r="N335" i="14"/>
  <c r="P65" i="14"/>
  <c r="O202" i="14"/>
  <c r="O55" i="5" s="1"/>
  <c r="M657" i="14"/>
  <c r="N346" i="14"/>
  <c r="M468" i="14"/>
  <c r="N157" i="14"/>
  <c r="M654" i="14"/>
  <c r="N343" i="14"/>
  <c r="M1190" i="14"/>
  <c r="M444" i="14"/>
  <c r="N121" i="14"/>
  <c r="M604" i="14"/>
  <c r="M296" i="14"/>
  <c r="N283" i="14"/>
  <c r="M413" i="14"/>
  <c r="N72" i="14"/>
  <c r="M209" i="14"/>
  <c r="M1183" i="14"/>
  <c r="M438" i="14"/>
  <c r="N109" i="14"/>
  <c r="M1194" i="14"/>
  <c r="M448" i="14"/>
  <c r="N125" i="14"/>
  <c r="N417" i="14"/>
  <c r="O76" i="14"/>
  <c r="N213" i="14"/>
  <c r="M634" i="14"/>
  <c r="N319" i="14"/>
  <c r="K1162" i="14"/>
  <c r="K1198" i="14"/>
  <c r="L484" i="14"/>
  <c r="I18" i="10" s="1"/>
  <c r="I34" i="10" s="1"/>
  <c r="L462" i="14"/>
  <c r="L418" i="14"/>
  <c r="M645" i="14"/>
  <c r="N332" i="14"/>
  <c r="M1140" i="14"/>
  <c r="M400" i="14"/>
  <c r="M189" i="14"/>
  <c r="N53" i="14"/>
  <c r="N472" i="14"/>
  <c r="O161" i="14"/>
  <c r="N200" i="14"/>
  <c r="O63" i="14"/>
  <c r="M467" i="14"/>
  <c r="N156" i="14"/>
  <c r="M477" i="14"/>
  <c r="N172" i="14"/>
  <c r="M1196" i="14"/>
  <c r="M450" i="14"/>
  <c r="N127" i="14"/>
  <c r="N299" i="14"/>
  <c r="O286" i="14"/>
  <c r="N1145" i="14"/>
  <c r="N405" i="14"/>
  <c r="O58" i="14"/>
  <c r="O194" i="14"/>
  <c r="N1153" i="14"/>
  <c r="P79" i="14"/>
  <c r="O216" i="14"/>
  <c r="M643" i="14"/>
  <c r="N330" i="14"/>
  <c r="M1144" i="14"/>
  <c r="M404" i="14"/>
  <c r="N57" i="14"/>
  <c r="N193" i="14"/>
  <c r="O1165" i="14"/>
  <c r="O421" i="14"/>
  <c r="P86" i="14"/>
  <c r="M597" i="14"/>
  <c r="M289" i="14"/>
  <c r="N276" i="14"/>
  <c r="N590" i="14"/>
  <c r="N589" i="14"/>
  <c r="N588" i="14"/>
  <c r="N591" i="14"/>
  <c r="N587" i="14"/>
  <c r="N274" i="14"/>
  <c r="O218" i="14"/>
  <c r="P81" i="14"/>
  <c r="M481" i="14"/>
  <c r="N176" i="14"/>
  <c r="M631" i="14"/>
  <c r="N316" i="14"/>
  <c r="M476" i="14"/>
  <c r="N171" i="14"/>
  <c r="M454" i="14"/>
  <c r="N137" i="14"/>
  <c r="M1182" i="14"/>
  <c r="M437" i="14"/>
  <c r="N108" i="14"/>
  <c r="M621" i="14"/>
  <c r="N304" i="14"/>
  <c r="M411" i="14"/>
  <c r="N70" i="14"/>
  <c r="M207" i="14"/>
  <c r="N482" i="14"/>
  <c r="O177" i="14"/>
  <c r="K524" i="14"/>
  <c r="K697" i="14" s="1"/>
  <c r="K519" i="14"/>
  <c r="K522" i="14" s="1"/>
  <c r="M1168" i="14"/>
  <c r="M424" i="14"/>
  <c r="N89" i="14"/>
  <c r="M635" i="14"/>
  <c r="N320" i="14"/>
  <c r="M574" i="14"/>
  <c r="M264" i="14"/>
  <c r="N251" i="14"/>
  <c r="M1172" i="14"/>
  <c r="M428" i="14"/>
  <c r="N93" i="14"/>
  <c r="M412" i="14"/>
  <c r="N71" i="14"/>
  <c r="M208" i="14"/>
  <c r="M577" i="14"/>
  <c r="N254" i="14"/>
  <c r="M1184" i="14"/>
  <c r="M439" i="14"/>
  <c r="N110" i="14"/>
  <c r="M478" i="14"/>
  <c r="N173" i="14"/>
  <c r="M644" i="14"/>
  <c r="N331" i="14"/>
  <c r="M410" i="14"/>
  <c r="N69" i="14"/>
  <c r="M206" i="14"/>
  <c r="M471" i="14"/>
  <c r="N160" i="14"/>
  <c r="K1174" i="14"/>
  <c r="L579" i="14"/>
  <c r="L558" i="14" s="1"/>
  <c r="L627" i="14"/>
  <c r="L562" i="14" s="1"/>
  <c r="N583" i="14"/>
  <c r="L1185" i="14"/>
  <c r="M653" i="14"/>
  <c r="N342" i="14"/>
  <c r="M480" i="14"/>
  <c r="N175" i="14"/>
  <c r="M1180" i="14"/>
  <c r="M435" i="14"/>
  <c r="N106" i="14"/>
  <c r="M1143" i="14"/>
  <c r="M403" i="14"/>
  <c r="N56" i="14"/>
  <c r="N192" i="14"/>
  <c r="M622" i="14"/>
  <c r="N305" i="14"/>
  <c r="M658" i="14"/>
  <c r="N347" i="14"/>
  <c r="M1192" i="14"/>
  <c r="M446" i="14"/>
  <c r="N123" i="14"/>
  <c r="O1139" i="14"/>
  <c r="O188" i="14"/>
  <c r="P52" i="14"/>
  <c r="N624" i="14"/>
  <c r="O307" i="14"/>
  <c r="N298" i="14"/>
  <c r="O285" i="14"/>
  <c r="M599" i="14"/>
  <c r="M291" i="14"/>
  <c r="N278" i="14"/>
  <c r="N198" i="14"/>
  <c r="O61" i="14"/>
  <c r="M655" i="14"/>
  <c r="N344" i="14"/>
  <c r="M578" i="14"/>
  <c r="N255" i="14"/>
  <c r="L1156" i="14"/>
  <c r="L490" i="14"/>
  <c r="M1170" i="14"/>
  <c r="M426" i="14"/>
  <c r="N91" i="14"/>
  <c r="M619" i="14"/>
  <c r="N302" i="14"/>
  <c r="M456" i="14"/>
  <c r="N139" i="14"/>
  <c r="M662" i="14"/>
  <c r="M566" i="14" s="1"/>
  <c r="N354" i="14"/>
  <c r="O572" i="14"/>
  <c r="P249" i="14"/>
  <c r="O262" i="14"/>
  <c r="M414" i="14"/>
  <c r="N73" i="14"/>
  <c r="M210" i="14"/>
  <c r="M1193" i="14"/>
  <c r="M447" i="14"/>
  <c r="N124" i="14"/>
  <c r="M483" i="14"/>
  <c r="N178" i="14"/>
  <c r="M458" i="14"/>
  <c r="N141" i="14"/>
  <c r="D860" i="14"/>
  <c r="D476" i="14"/>
  <c r="L1149" i="14"/>
  <c r="L660" i="14"/>
  <c r="L565" i="14" s="1"/>
  <c r="L1174" i="14"/>
  <c r="L592" i="14"/>
  <c r="L559" i="14" s="1"/>
  <c r="M495" i="14"/>
  <c r="L440" i="14"/>
  <c r="L507" i="14"/>
  <c r="L638" i="14"/>
  <c r="L563" i="14" s="1"/>
  <c r="L649" i="14"/>
  <c r="L564" i="14" s="1"/>
  <c r="M626" i="14"/>
  <c r="N309" i="14"/>
  <c r="M652" i="14"/>
  <c r="N341" i="14"/>
  <c r="M602" i="14"/>
  <c r="M294" i="14"/>
  <c r="N281" i="14"/>
  <c r="M633" i="14"/>
  <c r="N318" i="14"/>
  <c r="M1189" i="14"/>
  <c r="M443" i="14"/>
  <c r="N120" i="14"/>
  <c r="M623" i="14"/>
  <c r="N306" i="14"/>
  <c r="M1157" i="14"/>
  <c r="M491" i="14"/>
  <c r="M457" i="14"/>
  <c r="N140" i="14"/>
  <c r="M659" i="14"/>
  <c r="N348" i="14"/>
  <c r="M1167" i="14"/>
  <c r="M423" i="14"/>
  <c r="N88" i="14"/>
  <c r="M1169" i="14"/>
  <c r="M425" i="14"/>
  <c r="N90" i="14"/>
  <c r="M575" i="14"/>
  <c r="N252" i="14"/>
  <c r="M265" i="14"/>
  <c r="M632" i="14"/>
  <c r="N317" i="14"/>
  <c r="M620" i="14"/>
  <c r="N303" i="14"/>
  <c r="M1146" i="14"/>
  <c r="M406" i="14"/>
  <c r="N59" i="14"/>
  <c r="N195" i="14"/>
  <c r="M573" i="14"/>
  <c r="N250" i="14"/>
  <c r="M263" i="14"/>
  <c r="N199" i="14"/>
  <c r="O62" i="14"/>
  <c r="M637" i="14"/>
  <c r="N322" i="14"/>
  <c r="O215" i="14"/>
  <c r="P78" i="14"/>
  <c r="M625" i="14"/>
  <c r="N308" i="14"/>
  <c r="M1142" i="14"/>
  <c r="M402" i="14"/>
  <c r="M191" i="14"/>
  <c r="N55" i="14"/>
  <c r="M576" i="14"/>
  <c r="N253" i="14"/>
  <c r="M600" i="14"/>
  <c r="M292" i="14"/>
  <c r="N279" i="14"/>
  <c r="L1155" i="14"/>
  <c r="L489" i="14"/>
  <c r="M415" i="14"/>
  <c r="N74" i="14"/>
  <c r="M211" i="14"/>
  <c r="M459" i="14"/>
  <c r="N142" i="14"/>
  <c r="D866" i="14"/>
  <c r="D482" i="14"/>
  <c r="M646" i="14"/>
  <c r="N333" i="14"/>
  <c r="M469" i="14"/>
  <c r="N158" i="14"/>
  <c r="M1195" i="14"/>
  <c r="M449" i="14"/>
  <c r="N126" i="14"/>
  <c r="M636" i="14"/>
  <c r="N321" i="14"/>
  <c r="N60" i="14"/>
  <c r="N196" i="14"/>
  <c r="N495" i="14" s="1"/>
  <c r="M479" i="14"/>
  <c r="N174" i="14"/>
  <c r="M664" i="14"/>
  <c r="M567" i="14" s="1"/>
  <c r="N367" i="14"/>
  <c r="M1177" i="14"/>
  <c r="M432" i="14"/>
  <c r="M440" i="14" s="1"/>
  <c r="N103" i="14"/>
  <c r="M630" i="14"/>
  <c r="N315" i="14"/>
  <c r="M641" i="14"/>
  <c r="N328" i="14"/>
  <c r="L605" i="14"/>
  <c r="L560" i="14" s="1"/>
  <c r="K1149" i="14"/>
  <c r="L533" i="4" l="1"/>
  <c r="M649" i="14"/>
  <c r="M564" i="14" s="1"/>
  <c r="L616" i="14"/>
  <c r="L561" i="14" s="1"/>
  <c r="M1185" i="14"/>
  <c r="F77" i="34"/>
  <c r="F110" i="34" s="1"/>
  <c r="O42" i="27"/>
  <c r="N183" i="25"/>
  <c r="N111" i="26"/>
  <c r="K52" i="27"/>
  <c r="L52" i="27"/>
  <c r="N400" i="49"/>
  <c r="H19" i="35"/>
  <c r="AO220" i="50"/>
  <c r="Y24" i="52"/>
  <c r="AP144" i="50"/>
  <c r="Z22" i="52"/>
  <c r="AP306" i="50"/>
  <c r="Z26" i="52"/>
  <c r="AP354" i="50"/>
  <c r="Z27" i="52"/>
  <c r="AP182" i="50"/>
  <c r="Z23" i="52"/>
  <c r="AP257" i="51"/>
  <c r="AP411" i="51" s="1"/>
  <c r="Z32" i="53" s="1"/>
  <c r="Z52" i="53" s="1"/>
  <c r="Z25" i="53"/>
  <c r="AP106" i="51"/>
  <c r="Z21" i="53"/>
  <c r="AP44" i="51"/>
  <c r="Z19" i="53"/>
  <c r="F174" i="7"/>
  <c r="H70" i="10"/>
  <c r="O766" i="22"/>
  <c r="P159" i="12"/>
  <c r="P172" i="11"/>
  <c r="L147" i="12"/>
  <c r="L160" i="11"/>
  <c r="K742" i="22"/>
  <c r="O726" i="33"/>
  <c r="O739" i="33"/>
  <c r="M197" i="24"/>
  <c r="M16" i="21"/>
  <c r="O72" i="7"/>
  <c r="O62" i="8"/>
  <c r="O15" i="6"/>
  <c r="F95" i="24"/>
  <c r="F136" i="24" s="1"/>
  <c r="F17" i="26"/>
  <c r="H159" i="23"/>
  <c r="H158" i="23"/>
  <c r="H160" i="23"/>
  <c r="H161" i="23"/>
  <c r="S28" i="52"/>
  <c r="S29" i="52" s="1"/>
  <c r="AI402" i="50"/>
  <c r="AI412" i="50" s="1"/>
  <c r="AI408" i="50"/>
  <c r="J61" i="8"/>
  <c r="O136" i="13"/>
  <c r="O243" i="11"/>
  <c r="AA137" i="43"/>
  <c r="M132" i="33"/>
  <c r="M132" i="22"/>
  <c r="Z712" i="43"/>
  <c r="K61" i="9"/>
  <c r="K71" i="11"/>
  <c r="K79" i="11" s="1"/>
  <c r="K81" i="11" s="1"/>
  <c r="K245" i="11"/>
  <c r="K248" i="11" s="1"/>
  <c r="I15" i="32"/>
  <c r="G31" i="34"/>
  <c r="G53" i="21"/>
  <c r="L734" i="33"/>
  <c r="L712" i="33"/>
  <c r="L123" i="13"/>
  <c r="L230" i="11"/>
  <c r="AJ384" i="50"/>
  <c r="AJ399" i="50" s="1"/>
  <c r="AJ384" i="51"/>
  <c r="AJ399" i="51" s="1"/>
  <c r="I32" i="21"/>
  <c r="I162" i="23"/>
  <c r="I195" i="24"/>
  <c r="K87" i="7"/>
  <c r="F87" i="7" s="1"/>
  <c r="J728" i="33"/>
  <c r="K125" i="13"/>
  <c r="K232" i="11"/>
  <c r="G53" i="32"/>
  <c r="G55" i="32"/>
  <c r="G56" i="32" s="1"/>
  <c r="J77" i="8"/>
  <c r="J29" i="6" s="1"/>
  <c r="L139" i="12"/>
  <c r="L152" i="11"/>
  <c r="M122" i="34"/>
  <c r="F63" i="21"/>
  <c r="F44" i="21"/>
  <c r="F45" i="21" s="1"/>
  <c r="H99" i="7"/>
  <c r="F898" i="22"/>
  <c r="F921" i="22"/>
  <c r="N765" i="33"/>
  <c r="O143" i="13"/>
  <c r="O250" i="11"/>
  <c r="O83" i="11" s="1"/>
  <c r="O63" i="9" s="1"/>
  <c r="N42" i="27"/>
  <c r="N413" i="49"/>
  <c r="N415" i="49" s="1"/>
  <c r="H98" i="23"/>
  <c r="K248" i="49"/>
  <c r="K250" i="49" s="1"/>
  <c r="AP220" i="50"/>
  <c r="Z24" i="52"/>
  <c r="AO144" i="50"/>
  <c r="Y22" i="52"/>
  <c r="AO306" i="50"/>
  <c r="Y26" i="52"/>
  <c r="AO354" i="50"/>
  <c r="Y27" i="52"/>
  <c r="AO182" i="50"/>
  <c r="Y23" i="52"/>
  <c r="AO75" i="51"/>
  <c r="Y20" i="53"/>
  <c r="AP306" i="51"/>
  <c r="Z26" i="53"/>
  <c r="AO106" i="51"/>
  <c r="Y21" i="53"/>
  <c r="AO44" i="51"/>
  <c r="Y19" i="53"/>
  <c r="N95" i="26"/>
  <c r="H62" i="10"/>
  <c r="G394" i="14"/>
  <c r="G42" i="48"/>
  <c r="H26" i="23"/>
  <c r="H138" i="23" s="1"/>
  <c r="H16" i="24" s="1"/>
  <c r="H29" i="24" s="1"/>
  <c r="H28" i="23"/>
  <c r="H29" i="23"/>
  <c r="H141" i="23" s="1"/>
  <c r="H19" i="24" s="1"/>
  <c r="H41" i="24" s="1"/>
  <c r="H27" i="23"/>
  <c r="G26" i="24"/>
  <c r="G27" i="24"/>
  <c r="G28" i="24"/>
  <c r="L126" i="12"/>
  <c r="L139" i="11"/>
  <c r="K727" i="22"/>
  <c r="G14" i="53"/>
  <c r="G14" i="52"/>
  <c r="F18" i="26"/>
  <c r="F96" i="24"/>
  <c r="F118" i="24" s="1"/>
  <c r="F33" i="34"/>
  <c r="F28" i="34"/>
  <c r="F107" i="34" s="1"/>
  <c r="H16" i="35" s="1"/>
  <c r="H40" i="35" s="1"/>
  <c r="F29" i="34"/>
  <c r="F108" i="34" s="1"/>
  <c r="H17" i="35" s="1"/>
  <c r="H24" i="35" s="1"/>
  <c r="F27" i="34"/>
  <c r="F106" i="34" s="1"/>
  <c r="H15" i="35" s="1"/>
  <c r="H23" i="35" s="1"/>
  <c r="F30" i="34"/>
  <c r="F109" i="34" s="1"/>
  <c r="H18" i="35" s="1"/>
  <c r="H25" i="35" s="1"/>
  <c r="F26" i="34"/>
  <c r="F105" i="34" s="1"/>
  <c r="H14" i="35" s="1"/>
  <c r="H22" i="35" s="1"/>
  <c r="V715" i="43"/>
  <c r="I707" i="33"/>
  <c r="AA176" i="43"/>
  <c r="M171" i="33"/>
  <c r="M171" i="22"/>
  <c r="I68" i="8"/>
  <c r="O140" i="12"/>
  <c r="O153" i="11"/>
  <c r="O63" i="11" s="1"/>
  <c r="I30" i="23"/>
  <c r="I15" i="21"/>
  <c r="I193" i="24"/>
  <c r="K71" i="7"/>
  <c r="K121" i="34"/>
  <c r="G39" i="31"/>
  <c r="M35" i="31"/>
  <c r="K49" i="11"/>
  <c r="K65" i="11" s="1"/>
  <c r="N83" i="11"/>
  <c r="N63" i="9" s="1"/>
  <c r="F136" i="34"/>
  <c r="F132" i="34"/>
  <c r="F130" i="34"/>
  <c r="F133" i="34"/>
  <c r="F131" i="34"/>
  <c r="F129" i="34"/>
  <c r="L150" i="12"/>
  <c r="L163" i="11"/>
  <c r="L74" i="11" s="1"/>
  <c r="F34" i="6"/>
  <c r="I187" i="8"/>
  <c r="N766" i="22"/>
  <c r="O159" i="12"/>
  <c r="O172" i="11"/>
  <c r="L53" i="27"/>
  <c r="K53" i="27"/>
  <c r="H139" i="23"/>
  <c r="H17" i="24" s="1"/>
  <c r="H35" i="24" s="1"/>
  <c r="AP258" i="50"/>
  <c r="Z25" i="52"/>
  <c r="AO75" i="50"/>
  <c r="Y20" i="52"/>
  <c r="AP106" i="50"/>
  <c r="Z21" i="52"/>
  <c r="AP44" i="50"/>
  <c r="Z19" i="52"/>
  <c r="AP75" i="51"/>
  <c r="Z20" i="53"/>
  <c r="AO306" i="51"/>
  <c r="Y26" i="53"/>
  <c r="O51" i="44"/>
  <c r="O68" i="44"/>
  <c r="O67" i="44"/>
  <c r="O66" i="44"/>
  <c r="O53" i="44"/>
  <c r="M58" i="40" s="1"/>
  <c r="O65" i="44"/>
  <c r="O69" i="44" s="1"/>
  <c r="J14" i="6"/>
  <c r="G47" i="24"/>
  <c r="G65" i="24" s="1"/>
  <c r="G79" i="24" s="1"/>
  <c r="G183" i="24" s="1"/>
  <c r="G39" i="24"/>
  <c r="G40" i="24"/>
  <c r="G38" i="24"/>
  <c r="J728" i="22"/>
  <c r="K141" i="12"/>
  <c r="K154" i="11"/>
  <c r="F93" i="24"/>
  <c r="F106" i="24" s="1"/>
  <c r="F15" i="26"/>
  <c r="F19" i="26"/>
  <c r="F21" i="26" s="1"/>
  <c r="F97" i="24"/>
  <c r="F176" i="24"/>
  <c r="F275" i="23"/>
  <c r="E232" i="34"/>
  <c r="G19" i="35"/>
  <c r="L706" i="22"/>
  <c r="L725" i="22"/>
  <c r="L737" i="22"/>
  <c r="W713" i="43"/>
  <c r="J751" i="22"/>
  <c r="J743" i="22"/>
  <c r="J747" i="22"/>
  <c r="G55" i="21"/>
  <c r="G56" i="21" s="1"/>
  <c r="O152" i="12"/>
  <c r="O165" i="11"/>
  <c r="O77" i="11" s="1"/>
  <c r="AH415" i="50"/>
  <c r="R33" i="52"/>
  <c r="M40" i="23"/>
  <c r="M172" i="23" s="1"/>
  <c r="M168" i="23"/>
  <c r="M175" i="23" s="1"/>
  <c r="M16" i="32"/>
  <c r="F71" i="7"/>
  <c r="L131" i="13"/>
  <c r="L238" i="11"/>
  <c r="K742" i="33"/>
  <c r="AH415" i="51"/>
  <c r="R36" i="53" s="1"/>
  <c r="R33" i="53"/>
  <c r="R53" i="53" s="1"/>
  <c r="I29" i="6"/>
  <c r="F289" i="23"/>
  <c r="H812" i="33"/>
  <c r="I151" i="13"/>
  <c r="I152" i="13" s="1"/>
  <c r="I155" i="13" s="1"/>
  <c r="I158" i="13" s="1"/>
  <c r="I258" i="11"/>
  <c r="O168" i="23"/>
  <c r="O175" i="23" s="1"/>
  <c r="O40" i="23"/>
  <c r="O172" i="23" s="1"/>
  <c r="L59" i="27"/>
  <c r="O95" i="26"/>
  <c r="H140" i="23"/>
  <c r="H18" i="24" s="1"/>
  <c r="H59" i="24" s="1"/>
  <c r="K235" i="49"/>
  <c r="AO258" i="50"/>
  <c r="Y25" i="52"/>
  <c r="AP75" i="50"/>
  <c r="Z20" i="52"/>
  <c r="AO106" i="50"/>
  <c r="Y21" i="52"/>
  <c r="AO44" i="50"/>
  <c r="Y19" i="52"/>
  <c r="AO257" i="51"/>
  <c r="AO411" i="51" s="1"/>
  <c r="Y32" i="53" s="1"/>
  <c r="Y52" i="53" s="1"/>
  <c r="Y25" i="53"/>
  <c r="N43" i="27"/>
  <c r="G33" i="24"/>
  <c r="G32" i="24"/>
  <c r="G34" i="24"/>
  <c r="O726" i="22"/>
  <c r="O739" i="22"/>
  <c r="F16" i="26"/>
  <c r="F94" i="24"/>
  <c r="F112" i="24" s="1"/>
  <c r="S28" i="53"/>
  <c r="S29" i="53" s="1"/>
  <c r="AI402" i="51"/>
  <c r="AI412" i="51" s="1"/>
  <c r="AI408" i="51"/>
  <c r="G26" i="35"/>
  <c r="G47" i="35" s="1"/>
  <c r="G155" i="35" s="1"/>
  <c r="G29" i="35"/>
  <c r="O124" i="13"/>
  <c r="O231" i="11"/>
  <c r="O64" i="11" s="1"/>
  <c r="L706" i="33"/>
  <c r="L737" i="33"/>
  <c r="L725" i="33"/>
  <c r="W714" i="43"/>
  <c r="J747" i="33"/>
  <c r="J751" i="33"/>
  <c r="J743" i="33"/>
  <c r="I32" i="32"/>
  <c r="G134" i="34"/>
  <c r="L734" i="22"/>
  <c r="L712" i="22"/>
  <c r="M124" i="34"/>
  <c r="L18" i="34"/>
  <c r="L241" i="11"/>
  <c r="L75" i="11" s="1"/>
  <c r="L134" i="13"/>
  <c r="O765" i="33"/>
  <c r="P143" i="13"/>
  <c r="P250" i="11"/>
  <c r="P83" i="11" s="1"/>
  <c r="P63" i="9" s="1"/>
  <c r="I82" i="7"/>
  <c r="I21" i="6"/>
  <c r="L217" i="11"/>
  <c r="L49" i="11" s="1"/>
  <c r="L110" i="13"/>
  <c r="K727" i="33"/>
  <c r="H95" i="7"/>
  <c r="M125" i="34"/>
  <c r="M123" i="34"/>
  <c r="F61" i="21"/>
  <c r="H819" i="22"/>
  <c r="H191" i="24"/>
  <c r="H211" i="24" s="1"/>
  <c r="I167" i="12"/>
  <c r="I180" i="11"/>
  <c r="I181" i="11" s="1"/>
  <c r="I184" i="11" s="1"/>
  <c r="N39" i="23"/>
  <c r="N171" i="23" s="1"/>
  <c r="N178" i="23" s="1"/>
  <c r="N37" i="23"/>
  <c r="N169" i="23" s="1"/>
  <c r="N176" i="23" s="1"/>
  <c r="N38" i="23"/>
  <c r="N170" i="23" s="1"/>
  <c r="N177" i="23" s="1"/>
  <c r="N36" i="23"/>
  <c r="K59" i="27"/>
  <c r="N37" i="9"/>
  <c r="N35" i="9"/>
  <c r="N34" i="9"/>
  <c r="I204" i="12"/>
  <c r="I163" i="12"/>
  <c r="M97" i="13"/>
  <c r="M204" i="11"/>
  <c r="M34" i="11" s="1"/>
  <c r="J49" i="10"/>
  <c r="M504" i="14"/>
  <c r="M86" i="5"/>
  <c r="M84" i="4"/>
  <c r="N222" i="5"/>
  <c r="N226" i="4"/>
  <c r="P215" i="14"/>
  <c r="P37" i="12"/>
  <c r="P71" i="5"/>
  <c r="P68" i="4"/>
  <c r="N290" i="5"/>
  <c r="N294" i="4"/>
  <c r="M613" i="14"/>
  <c r="M274" i="5"/>
  <c r="M278" i="4"/>
  <c r="L96" i="13"/>
  <c r="I48" i="10"/>
  <c r="I64" i="10" s="1"/>
  <c r="L203" i="11"/>
  <c r="L33" i="11" s="1"/>
  <c r="N202" i="5"/>
  <c r="N203" i="4"/>
  <c r="N340" i="5"/>
  <c r="N344" i="4"/>
  <c r="O21" i="12"/>
  <c r="O18" i="9" s="1"/>
  <c r="O31" i="5"/>
  <c r="O390" i="5" s="1"/>
  <c r="O392" i="5" s="1"/>
  <c r="O31" i="4"/>
  <c r="N371" i="5"/>
  <c r="N375" i="4"/>
  <c r="N320" i="5"/>
  <c r="N324" i="4"/>
  <c r="N119" i="4"/>
  <c r="N119" i="5"/>
  <c r="M100" i="13"/>
  <c r="M207" i="11"/>
  <c r="M37" i="11" s="1"/>
  <c r="J52" i="10"/>
  <c r="J68" i="10" s="1"/>
  <c r="N325" i="5"/>
  <c r="N329" i="4"/>
  <c r="N162" i="5"/>
  <c r="N163" i="4"/>
  <c r="M611" i="14"/>
  <c r="M272" i="5"/>
  <c r="M276" i="4"/>
  <c r="N18" i="12"/>
  <c r="N23" i="5"/>
  <c r="N23" i="4"/>
  <c r="N292" i="5"/>
  <c r="N296" i="4"/>
  <c r="N310" i="5"/>
  <c r="N314" i="4"/>
  <c r="M584" i="14"/>
  <c r="M236" i="5"/>
  <c r="M240" i="4"/>
  <c r="N27" i="5"/>
  <c r="N27" i="4"/>
  <c r="N16" i="13"/>
  <c r="N221" i="5"/>
  <c r="N225" i="4"/>
  <c r="N344" i="5"/>
  <c r="N348" i="4"/>
  <c r="N138" i="5"/>
  <c r="N139" i="4"/>
  <c r="N337" i="5"/>
  <c r="N341" i="4"/>
  <c r="L515" i="14"/>
  <c r="I14" i="10"/>
  <c r="I30" i="10" s="1"/>
  <c r="L98" i="13"/>
  <c r="I50" i="10"/>
  <c r="I66" i="10" s="1"/>
  <c r="L205" i="11"/>
  <c r="L35" i="11" s="1"/>
  <c r="N161" i="5"/>
  <c r="N162" i="4"/>
  <c r="N142" i="5"/>
  <c r="N143" i="4"/>
  <c r="N33" i="12"/>
  <c r="N65" i="5"/>
  <c r="N62" i="4"/>
  <c r="N224" i="5"/>
  <c r="N228" i="4"/>
  <c r="N24" i="13"/>
  <c r="N55" i="13" s="1"/>
  <c r="N254" i="5"/>
  <c r="N480" i="5" s="1"/>
  <c r="N258" i="4"/>
  <c r="N300" i="14"/>
  <c r="N279" i="5"/>
  <c r="N283" i="4"/>
  <c r="O41" i="5"/>
  <c r="O39" i="4"/>
  <c r="N199" i="5"/>
  <c r="N200" i="4"/>
  <c r="N29" i="12"/>
  <c r="N61" i="5"/>
  <c r="N58" i="4"/>
  <c r="N198" i="4"/>
  <c r="N197" i="5"/>
  <c r="N31" i="12"/>
  <c r="N68" i="12" s="1"/>
  <c r="N63" i="5"/>
  <c r="N437" i="5" s="1"/>
  <c r="N60" i="4"/>
  <c r="N441" i="4" s="1"/>
  <c r="N308" i="5"/>
  <c r="N312" i="4"/>
  <c r="N288" i="5"/>
  <c r="N292" i="4"/>
  <c r="P100" i="5"/>
  <c r="P99" i="4"/>
  <c r="N25" i="5"/>
  <c r="N25" i="4"/>
  <c r="O47" i="5"/>
  <c r="O45" i="4"/>
  <c r="O263" i="5"/>
  <c r="O267" i="4"/>
  <c r="L517" i="14"/>
  <c r="I16" i="10"/>
  <c r="I32" i="10" s="1"/>
  <c r="N506" i="14"/>
  <c r="N88" i="5"/>
  <c r="N86" i="4"/>
  <c r="N259" i="5"/>
  <c r="N263" i="4"/>
  <c r="N179" i="5"/>
  <c r="N180" i="4"/>
  <c r="N326" i="5"/>
  <c r="N330" i="4"/>
  <c r="N164" i="5"/>
  <c r="N165" i="4"/>
  <c r="N181" i="5"/>
  <c r="N182" i="4"/>
  <c r="P201" i="14"/>
  <c r="P54" i="5" s="1"/>
  <c r="P24" i="12"/>
  <c r="P21" i="9" s="1"/>
  <c r="P34" i="5"/>
  <c r="N120" i="4"/>
  <c r="N120" i="5"/>
  <c r="N176" i="5"/>
  <c r="N177" i="4"/>
  <c r="P217" i="14"/>
  <c r="P39" i="12"/>
  <c r="P73" i="5"/>
  <c r="P70" i="4"/>
  <c r="N26" i="13"/>
  <c r="N256" i="5"/>
  <c r="N260" i="4"/>
  <c r="L444" i="5"/>
  <c r="K491" i="4"/>
  <c r="K492" i="4"/>
  <c r="L424" i="5"/>
  <c r="L429" i="5"/>
  <c r="O181" i="14"/>
  <c r="N206" i="5"/>
  <c r="N207" i="4"/>
  <c r="P131" i="14"/>
  <c r="P150" i="5" s="1"/>
  <c r="O150" i="5"/>
  <c r="G111" i="11"/>
  <c r="P148" i="14"/>
  <c r="P169" i="5" s="1"/>
  <c r="O169" i="5"/>
  <c r="M460" i="5"/>
  <c r="M465" i="5"/>
  <c r="M461" i="5"/>
  <c r="K74" i="6"/>
  <c r="K193" i="7"/>
  <c r="F193" i="7" s="1"/>
  <c r="K186" i="7"/>
  <c r="J117" i="12"/>
  <c r="J120" i="12" s="1"/>
  <c r="L448" i="4"/>
  <c r="O371" i="14"/>
  <c r="N375" i="5"/>
  <c r="N379" i="4"/>
  <c r="O370" i="14"/>
  <c r="N374" i="5"/>
  <c r="N378" i="4"/>
  <c r="O376" i="14"/>
  <c r="N381" i="5"/>
  <c r="N385" i="4"/>
  <c r="P96" i="14"/>
  <c r="O111" i="4"/>
  <c r="O111" i="5"/>
  <c r="H202" i="7"/>
  <c r="G280" i="11"/>
  <c r="G192" i="12" s="1"/>
  <c r="G188" i="11"/>
  <c r="P97" i="14"/>
  <c r="O112" i="5"/>
  <c r="O112" i="4"/>
  <c r="K47" i="9"/>
  <c r="K46" i="9"/>
  <c r="H85" i="9"/>
  <c r="L445" i="5"/>
  <c r="L485" i="4"/>
  <c r="L490" i="4"/>
  <c r="L492" i="4" s="1"/>
  <c r="M427" i="4"/>
  <c r="M422" i="4"/>
  <c r="L180" i="7"/>
  <c r="L74" i="6"/>
  <c r="L170" i="8"/>
  <c r="H36" i="10"/>
  <c r="N47" i="12"/>
  <c r="I254" i="11"/>
  <c r="P114" i="14"/>
  <c r="P131" i="5" s="1"/>
  <c r="O131" i="5"/>
  <c r="O377" i="14"/>
  <c r="N382" i="5"/>
  <c r="N386" i="4"/>
  <c r="L58" i="12"/>
  <c r="L59" i="12"/>
  <c r="L62" i="12"/>
  <c r="O358" i="14"/>
  <c r="N358" i="5"/>
  <c r="N362" i="4"/>
  <c r="O368" i="14"/>
  <c r="N372" i="5"/>
  <c r="N376" i="4"/>
  <c r="K534" i="4"/>
  <c r="K535" i="4"/>
  <c r="J534" i="4"/>
  <c r="L174" i="7"/>
  <c r="L68" i="6"/>
  <c r="L164" i="8"/>
  <c r="H35" i="10"/>
  <c r="K30" i="11"/>
  <c r="K157" i="8"/>
  <c r="F157" i="8" s="1"/>
  <c r="F145" i="8"/>
  <c r="L61" i="13"/>
  <c r="L60" i="13"/>
  <c r="M41" i="13"/>
  <c r="M40" i="13"/>
  <c r="M44" i="13"/>
  <c r="M423" i="4"/>
  <c r="P113" i="14"/>
  <c r="P130" i="5" s="1"/>
  <c r="O130" i="5"/>
  <c r="O338" i="14"/>
  <c r="N331" i="5"/>
  <c r="N335" i="4"/>
  <c r="J519" i="4"/>
  <c r="O459" i="5"/>
  <c r="O454" i="5"/>
  <c r="L161" i="7"/>
  <c r="L55" i="6"/>
  <c r="L151" i="8"/>
  <c r="H28" i="10"/>
  <c r="M515" i="14"/>
  <c r="J14" i="10"/>
  <c r="N309" i="5"/>
  <c r="N313" i="4"/>
  <c r="N305" i="5"/>
  <c r="N309" i="4"/>
  <c r="N102" i="5"/>
  <c r="N101" i="4"/>
  <c r="N27" i="13"/>
  <c r="N257" i="5"/>
  <c r="N261" i="4"/>
  <c r="L97" i="13"/>
  <c r="I49" i="10"/>
  <c r="I65" i="10" s="1"/>
  <c r="L204" i="11"/>
  <c r="L34" i="11" s="1"/>
  <c r="N354" i="5"/>
  <c r="N358" i="4"/>
  <c r="N286" i="5"/>
  <c r="N290" i="4"/>
  <c r="M610" i="14"/>
  <c r="M271" i="5"/>
  <c r="M275" i="4"/>
  <c r="M500" i="4" s="1"/>
  <c r="M502" i="4" s="1"/>
  <c r="O291" i="5"/>
  <c r="O295" i="4"/>
  <c r="N343" i="5"/>
  <c r="N347" i="4"/>
  <c r="N45" i="5"/>
  <c r="N43" i="4"/>
  <c r="N122" i="4"/>
  <c r="N122" i="5"/>
  <c r="N182" i="5"/>
  <c r="N183" i="4"/>
  <c r="N223" i="5"/>
  <c r="N227" i="4"/>
  <c r="N15" i="13"/>
  <c r="N220" i="5"/>
  <c r="N224" i="4"/>
  <c r="K114" i="12"/>
  <c r="K129" i="11"/>
  <c r="K24" i="11" s="1"/>
  <c r="M500" i="14"/>
  <c r="M82" i="5"/>
  <c r="M80" i="4"/>
  <c r="N158" i="4"/>
  <c r="N157" i="5"/>
  <c r="N304" i="5"/>
  <c r="N308" i="4"/>
  <c r="P218" i="14"/>
  <c r="P40" i="12"/>
  <c r="P74" i="5"/>
  <c r="P71" i="4"/>
  <c r="N22" i="13"/>
  <c r="N252" i="5"/>
  <c r="N256" i="4"/>
  <c r="O92" i="5"/>
  <c r="O90" i="4"/>
  <c r="O26" i="4"/>
  <c r="O26" i="5"/>
  <c r="N280" i="5"/>
  <c r="N284" i="4"/>
  <c r="N196" i="5"/>
  <c r="N197" i="4"/>
  <c r="O23" i="12"/>
  <c r="O20" i="9" s="1"/>
  <c r="O33" i="5"/>
  <c r="O33" i="4"/>
  <c r="N16" i="12"/>
  <c r="N21" i="5"/>
  <c r="N21" i="4"/>
  <c r="N394" i="4" s="1"/>
  <c r="N324" i="5"/>
  <c r="N328" i="4"/>
  <c r="O68" i="5"/>
  <c r="O65" i="4"/>
  <c r="M502" i="14"/>
  <c r="M84" i="5"/>
  <c r="M82" i="4"/>
  <c r="M615" i="14"/>
  <c r="M280" i="4"/>
  <c r="M276" i="5"/>
  <c r="P202" i="14"/>
  <c r="P55" i="5" s="1"/>
  <c r="P35" i="5"/>
  <c r="P272" i="14"/>
  <c r="P18" i="13"/>
  <c r="P27" i="9" s="1"/>
  <c r="P228" i="5"/>
  <c r="P232" i="4"/>
  <c r="P219" i="14"/>
  <c r="P75" i="5"/>
  <c r="N164" i="4"/>
  <c r="N163" i="5"/>
  <c r="N258" i="5"/>
  <c r="N262" i="4"/>
  <c r="N23" i="13"/>
  <c r="N253" i="5"/>
  <c r="N257" i="4"/>
  <c r="N101" i="5"/>
  <c r="N100" i="4"/>
  <c r="N123" i="4"/>
  <c r="N123" i="5"/>
  <c r="M612" i="14"/>
  <c r="M277" i="4"/>
  <c r="M273" i="5"/>
  <c r="L518" i="14"/>
  <c r="I17" i="10"/>
  <c r="I33" i="10" s="1"/>
  <c r="L487" i="5"/>
  <c r="O182" i="14"/>
  <c r="N207" i="5"/>
  <c r="N208" i="4"/>
  <c r="O363" i="14"/>
  <c r="N364" i="5"/>
  <c r="N368" i="4"/>
  <c r="P313" i="5"/>
  <c r="P317" i="4"/>
  <c r="O364" i="14"/>
  <c r="N365" i="5"/>
  <c r="N369" i="4"/>
  <c r="L534" i="4"/>
  <c r="M535" i="4"/>
  <c r="G102" i="11"/>
  <c r="G99" i="11"/>
  <c r="G143" i="9"/>
  <c r="H97" i="6"/>
  <c r="G292" i="11"/>
  <c r="K434" i="4"/>
  <c r="K512" i="4"/>
  <c r="K407" i="4"/>
  <c r="K412" i="4"/>
  <c r="K408" i="4"/>
  <c r="K124" i="11"/>
  <c r="K19" i="11" s="1"/>
  <c r="K109" i="12"/>
  <c r="L45" i="9"/>
  <c r="L42" i="9"/>
  <c r="L43" i="9"/>
  <c r="M418" i="5"/>
  <c r="M423" i="5"/>
  <c r="M425" i="5" s="1"/>
  <c r="L401" i="4"/>
  <c r="L406" i="4"/>
  <c r="L408" i="4" s="1"/>
  <c r="K507" i="4"/>
  <c r="K508" i="4"/>
  <c r="N463" i="4"/>
  <c r="N458" i="4"/>
  <c r="O459" i="4"/>
  <c r="N459" i="4"/>
  <c r="P112" i="14"/>
  <c r="P129" i="5" s="1"/>
  <c r="O129" i="5"/>
  <c r="K409" i="5"/>
  <c r="G190" i="11"/>
  <c r="H175" i="12"/>
  <c r="H190" i="12"/>
  <c r="I203" i="7"/>
  <c r="H281" i="11"/>
  <c r="P147" i="14"/>
  <c r="P168" i="5" s="1"/>
  <c r="O168" i="5"/>
  <c r="K116" i="12"/>
  <c r="K123" i="11"/>
  <c r="K26" i="11" s="1"/>
  <c r="G37" i="10"/>
  <c r="G23" i="10"/>
  <c r="F186" i="7"/>
  <c r="M53" i="12"/>
  <c r="M57" i="12"/>
  <c r="M54" i="12"/>
  <c r="P330" i="5"/>
  <c r="P334" i="4"/>
  <c r="K55" i="6"/>
  <c r="O256" i="14"/>
  <c r="N225" i="5"/>
  <c r="N229" i="4"/>
  <c r="M447" i="4"/>
  <c r="M442" i="4"/>
  <c r="N443" i="4"/>
  <c r="K121" i="11"/>
  <c r="K25" i="11" s="1"/>
  <c r="K115" i="12"/>
  <c r="K111" i="12"/>
  <c r="K126" i="11"/>
  <c r="K21" i="11" s="1"/>
  <c r="M481" i="5"/>
  <c r="M486" i="5"/>
  <c r="M488" i="5" s="1"/>
  <c r="N482" i="5"/>
  <c r="O361" i="14"/>
  <c r="N361" i="5"/>
  <c r="N365" i="4"/>
  <c r="L75" i="12"/>
  <c r="L74" i="12"/>
  <c r="L470" i="4"/>
  <c r="L475" i="4"/>
  <c r="M471" i="4"/>
  <c r="L471" i="4"/>
  <c r="P165" i="14"/>
  <c r="P188" i="5" s="1"/>
  <c r="O188" i="5"/>
  <c r="O359" i="14"/>
  <c r="N359" i="5"/>
  <c r="N363" i="4"/>
  <c r="P296" i="5"/>
  <c r="P300" i="4"/>
  <c r="O26" i="9"/>
  <c r="O34" i="13"/>
  <c r="M527" i="4"/>
  <c r="K108" i="12"/>
  <c r="K122" i="11"/>
  <c r="K18" i="11" s="1"/>
  <c r="M38" i="9"/>
  <c r="M41" i="9"/>
  <c r="M39" i="9"/>
  <c r="M44" i="5"/>
  <c r="M42" i="4"/>
  <c r="O22" i="12"/>
  <c r="O19" i="9" s="1"/>
  <c r="O32" i="5"/>
  <c r="O32" i="4"/>
  <c r="N160" i="5"/>
  <c r="N161" i="4"/>
  <c r="O583" i="14"/>
  <c r="O235" i="5"/>
  <c r="O239" i="4"/>
  <c r="N141" i="5"/>
  <c r="N142" i="4"/>
  <c r="N24" i="5"/>
  <c r="N24" i="4"/>
  <c r="N338" i="5"/>
  <c r="N342" i="4"/>
  <c r="L95" i="13"/>
  <c r="L202" i="11"/>
  <c r="L32" i="11" s="1"/>
  <c r="I47" i="10"/>
  <c r="I63" i="10" s="1"/>
  <c r="N323" i="5"/>
  <c r="N327" i="4"/>
  <c r="N126" i="4"/>
  <c r="N126" i="5"/>
  <c r="N107" i="5"/>
  <c r="N106" i="4"/>
  <c r="M585" i="14"/>
  <c r="M237" i="5"/>
  <c r="M241" i="4"/>
  <c r="M484" i="4" s="1"/>
  <c r="M486" i="4" s="1"/>
  <c r="N103" i="5"/>
  <c r="N102" i="4"/>
  <c r="K700" i="14"/>
  <c r="K56" i="9"/>
  <c r="K59" i="9" s="1"/>
  <c r="N30" i="12"/>
  <c r="N62" i="5"/>
  <c r="N59" i="4"/>
  <c r="N421" i="4" s="1"/>
  <c r="N423" i="4" s="1"/>
  <c r="N124" i="4"/>
  <c r="N124" i="5"/>
  <c r="O94" i="5"/>
  <c r="O92" i="4"/>
  <c r="M608" i="14"/>
  <c r="M269" i="5"/>
  <c r="M273" i="4"/>
  <c r="P216" i="14"/>
  <c r="P38" i="12"/>
  <c r="P72" i="5"/>
  <c r="P69" i="4"/>
  <c r="N145" i="5"/>
  <c r="N146" i="4"/>
  <c r="N53" i="5"/>
  <c r="N52" i="4"/>
  <c r="M42" i="5"/>
  <c r="M40" i="4"/>
  <c r="N307" i="5"/>
  <c r="N311" i="4"/>
  <c r="N125" i="4"/>
  <c r="N125" i="5"/>
  <c r="N32" i="12"/>
  <c r="N64" i="5"/>
  <c r="N61" i="4"/>
  <c r="N339" i="5"/>
  <c r="N343" i="4"/>
  <c r="N342" i="5"/>
  <c r="N346" i="4"/>
  <c r="N327" i="5"/>
  <c r="N331" i="4"/>
  <c r="N17" i="12"/>
  <c r="N22" i="5"/>
  <c r="N22" i="4"/>
  <c r="N177" i="5"/>
  <c r="N178" i="4"/>
  <c r="N121" i="4"/>
  <c r="N121" i="5"/>
  <c r="O245" i="5"/>
  <c r="O249" i="4"/>
  <c r="N158" i="5"/>
  <c r="N159" i="4"/>
  <c r="O106" i="5"/>
  <c r="O105" i="4"/>
  <c r="M614" i="14"/>
  <c r="M275" i="5"/>
  <c r="M279" i="4"/>
  <c r="M609" i="14"/>
  <c r="M270" i="5"/>
  <c r="M274" i="4"/>
  <c r="M505" i="14"/>
  <c r="M87" i="5"/>
  <c r="M85" i="4"/>
  <c r="L514" i="14"/>
  <c r="I13" i="10"/>
  <c r="I29" i="10" s="1"/>
  <c r="N454" i="5"/>
  <c r="N459" i="5"/>
  <c r="N461" i="5" s="1"/>
  <c r="O455" i="5"/>
  <c r="O374" i="14"/>
  <c r="N378" i="5"/>
  <c r="N382" i="4"/>
  <c r="O351" i="14"/>
  <c r="N348" i="5"/>
  <c r="N352" i="4"/>
  <c r="N455" i="5"/>
  <c r="P146" i="14"/>
  <c r="P167" i="5" s="1"/>
  <c r="O167" i="5"/>
  <c r="J147" i="13"/>
  <c r="I171" i="13"/>
  <c r="I159" i="13"/>
  <c r="M397" i="5"/>
  <c r="M402" i="5"/>
  <c r="O183" i="14"/>
  <c r="N208" i="5"/>
  <c r="N209" i="4"/>
  <c r="L488" i="5"/>
  <c r="I25" i="11"/>
  <c r="I130" i="11"/>
  <c r="K125" i="11"/>
  <c r="K20" i="11" s="1"/>
  <c r="K110" i="12"/>
  <c r="F23" i="10"/>
  <c r="F39" i="10" s="1"/>
  <c r="F37" i="10"/>
  <c r="M398" i="5"/>
  <c r="P130" i="14"/>
  <c r="P149" i="5" s="1"/>
  <c r="O149" i="5"/>
  <c r="K58" i="12"/>
  <c r="K62" i="12"/>
  <c r="K59" i="12"/>
  <c r="L472" i="5"/>
  <c r="M470" i="4"/>
  <c r="M475" i="4"/>
  <c r="L449" i="4"/>
  <c r="O373" i="14"/>
  <c r="N377" i="5"/>
  <c r="N381" i="4"/>
  <c r="P163" i="14"/>
  <c r="P186" i="5" s="1"/>
  <c r="O186" i="5"/>
  <c r="M443" i="5"/>
  <c r="M445" i="5" s="1"/>
  <c r="N439" i="5"/>
  <c r="M438" i="5"/>
  <c r="J67" i="9"/>
  <c r="L155" i="7"/>
  <c r="L145" i="8"/>
  <c r="L49" i="6"/>
  <c r="H27" i="10"/>
  <c r="H21" i="10"/>
  <c r="M56" i="13"/>
  <c r="M59" i="13"/>
  <c r="M57" i="13"/>
  <c r="L433" i="4"/>
  <c r="L428" i="4"/>
  <c r="M429" i="4"/>
  <c r="L49" i="13"/>
  <c r="L45" i="13"/>
  <c r="L46" i="13"/>
  <c r="L501" i="4"/>
  <c r="L506" i="4"/>
  <c r="L508" i="4" s="1"/>
  <c r="O33" i="9"/>
  <c r="P250" i="4"/>
  <c r="P246" i="5"/>
  <c r="N396" i="4"/>
  <c r="M395" i="4"/>
  <c r="M400" i="4"/>
  <c r="N198" i="5"/>
  <c r="N199" i="4"/>
  <c r="N14" i="13"/>
  <c r="N219" i="5"/>
  <c r="N223" i="4"/>
  <c r="N303" i="5"/>
  <c r="N307" i="4"/>
  <c r="N180" i="5"/>
  <c r="N181" i="4"/>
  <c r="N104" i="5"/>
  <c r="N103" i="4"/>
  <c r="L92" i="13"/>
  <c r="I53" i="10"/>
  <c r="L199" i="11"/>
  <c r="L38" i="11" s="1"/>
  <c r="M99" i="13"/>
  <c r="M206" i="11"/>
  <c r="M36" i="11" s="1"/>
  <c r="J51" i="10"/>
  <c r="J67" i="10" s="1"/>
  <c r="L93" i="13"/>
  <c r="I46" i="10"/>
  <c r="L200" i="11"/>
  <c r="L31" i="11" s="1"/>
  <c r="N144" i="5"/>
  <c r="N145" i="4"/>
  <c r="N34" i="12"/>
  <c r="N66" i="5"/>
  <c r="N63" i="4"/>
  <c r="N25" i="13"/>
  <c r="N255" i="5"/>
  <c r="N259" i="4"/>
  <c r="O91" i="5"/>
  <c r="O89" i="4"/>
  <c r="N52" i="5"/>
  <c r="N51" i="4"/>
  <c r="N48" i="5"/>
  <c r="N46" i="4"/>
  <c r="N291" i="4"/>
  <c r="N287" i="5"/>
  <c r="M586" i="14"/>
  <c r="M592" i="14" s="1"/>
  <c r="M559" i="14" s="1"/>
  <c r="M238" i="5"/>
  <c r="M242" i="4"/>
  <c r="N306" i="5"/>
  <c r="N310" i="4"/>
  <c r="N293" i="5"/>
  <c r="N297" i="4"/>
  <c r="L521" i="14"/>
  <c r="I20" i="10"/>
  <c r="M503" i="14"/>
  <c r="M85" i="5"/>
  <c r="M83" i="4"/>
  <c r="P13" i="13"/>
  <c r="P218" i="5"/>
  <c r="P453" i="5" s="1"/>
  <c r="P222" i="4"/>
  <c r="P457" i="4" s="1"/>
  <c r="P463" i="4" s="1"/>
  <c r="N160" i="4"/>
  <c r="N159" i="5"/>
  <c r="N105" i="5"/>
  <c r="N104" i="4"/>
  <c r="N51" i="5"/>
  <c r="N50" i="4"/>
  <c r="O29" i="13"/>
  <c r="O262" i="5"/>
  <c r="O266" i="4"/>
  <c r="P15" i="12"/>
  <c r="P20" i="5"/>
  <c r="P15" i="9" s="1"/>
  <c r="P20" i="4"/>
  <c r="N289" i="5"/>
  <c r="N293" i="4"/>
  <c r="L91" i="13"/>
  <c r="L198" i="11"/>
  <c r="I45" i="10"/>
  <c r="M499" i="14"/>
  <c r="M81" i="5"/>
  <c r="M79" i="4"/>
  <c r="M501" i="14"/>
  <c r="M83" i="5"/>
  <c r="M81" i="4"/>
  <c r="O201" i="5"/>
  <c r="O202" i="4"/>
  <c r="N196" i="4"/>
  <c r="N195" i="5"/>
  <c r="N200" i="5"/>
  <c r="N201" i="4"/>
  <c r="N46" i="5"/>
  <c r="N44" i="4"/>
  <c r="N322" i="5"/>
  <c r="N326" i="4"/>
  <c r="N178" i="5"/>
  <c r="N179" i="4"/>
  <c r="O183" i="5"/>
  <c r="O184" i="4"/>
  <c r="L513" i="14"/>
  <c r="I12" i="10"/>
  <c r="L94" i="13"/>
  <c r="I54" i="10"/>
  <c r="L201" i="11"/>
  <c r="L39" i="11" s="1"/>
  <c r="N143" i="5"/>
  <c r="N144" i="4"/>
  <c r="N139" i="5"/>
  <c r="N140" i="4"/>
  <c r="M43" i="5"/>
  <c r="M41" i="4"/>
  <c r="N140" i="5"/>
  <c r="N141" i="4"/>
  <c r="N321" i="5"/>
  <c r="N325" i="4"/>
  <c r="N341" i="5"/>
  <c r="N345" i="4"/>
  <c r="N67" i="5"/>
  <c r="N64" i="4"/>
  <c r="O93" i="5"/>
  <c r="O91" i="4"/>
  <c r="L516" i="14"/>
  <c r="I15" i="10"/>
  <c r="I31" i="10" s="1"/>
  <c r="L512" i="14"/>
  <c r="I11" i="10"/>
  <c r="L431" i="5"/>
  <c r="K430" i="5"/>
  <c r="H27" i="11"/>
  <c r="H43" i="11" s="1"/>
  <c r="H133" i="11"/>
  <c r="J64" i="12"/>
  <c r="J63" i="12"/>
  <c r="O325" i="14"/>
  <c r="N314" i="5"/>
  <c r="N318" i="4"/>
  <c r="H142" i="9"/>
  <c r="H294" i="11"/>
  <c r="H79" i="9"/>
  <c r="F170" i="8"/>
  <c r="O360" i="14"/>
  <c r="N360" i="5"/>
  <c r="N364" i="4"/>
  <c r="P347" i="5"/>
  <c r="P351" i="4"/>
  <c r="L402" i="4"/>
  <c r="K112" i="12"/>
  <c r="K127" i="11"/>
  <c r="K22" i="11" s="1"/>
  <c r="N391" i="5"/>
  <c r="N396" i="5"/>
  <c r="J130" i="11"/>
  <c r="J17" i="11"/>
  <c r="F151" i="8"/>
  <c r="O357" i="14"/>
  <c r="N357" i="5"/>
  <c r="N361" i="4"/>
  <c r="O356" i="14"/>
  <c r="N356" i="5"/>
  <c r="N360" i="4"/>
  <c r="O312" i="14"/>
  <c r="N297" i="5"/>
  <c r="N301" i="4"/>
  <c r="O369" i="14"/>
  <c r="N373" i="5"/>
  <c r="N377" i="4"/>
  <c r="O180" i="14"/>
  <c r="N205" i="5"/>
  <c r="N206" i="4"/>
  <c r="J208" i="11"/>
  <c r="J211" i="11" s="1"/>
  <c r="K49" i="6"/>
  <c r="K167" i="7"/>
  <c r="F167" i="7" s="1"/>
  <c r="F155" i="7"/>
  <c r="K164" i="8"/>
  <c r="G69" i="10"/>
  <c r="M404" i="5"/>
  <c r="L408" i="5"/>
  <c r="L403" i="5"/>
  <c r="K92" i="13"/>
  <c r="K101" i="13" s="1"/>
  <c r="K104" i="13" s="1"/>
  <c r="K199" i="11"/>
  <c r="K38" i="11" s="1"/>
  <c r="H53" i="10"/>
  <c r="H55" i="10" s="1"/>
  <c r="J61" i="6"/>
  <c r="O355" i="14"/>
  <c r="N355" i="5"/>
  <c r="N359" i="4"/>
  <c r="J68" i="6"/>
  <c r="J87" i="6" s="1"/>
  <c r="K435" i="4"/>
  <c r="M69" i="12"/>
  <c r="M73" i="12"/>
  <c r="M70" i="12"/>
  <c r="N417" i="5"/>
  <c r="N419" i="5" s="1"/>
  <c r="K113" i="12"/>
  <c r="K128" i="11"/>
  <c r="K23" i="11" s="1"/>
  <c r="K107" i="12"/>
  <c r="K120" i="11"/>
  <c r="H61" i="10"/>
  <c r="G55" i="10"/>
  <c r="P113" i="5"/>
  <c r="P113" i="4"/>
  <c r="N39" i="13"/>
  <c r="N36" i="13"/>
  <c r="N35" i="13"/>
  <c r="P95" i="14"/>
  <c r="O110" i="4"/>
  <c r="O110" i="5"/>
  <c r="P129" i="14"/>
  <c r="P148" i="5" s="1"/>
  <c r="O148" i="5"/>
  <c r="K50" i="13"/>
  <c r="K51" i="13"/>
  <c r="O372" i="14"/>
  <c r="N376" i="5"/>
  <c r="N380" i="4"/>
  <c r="P164" i="14"/>
  <c r="P187" i="5" s="1"/>
  <c r="O187" i="5"/>
  <c r="O458" i="4"/>
  <c r="O463" i="4"/>
  <c r="O47" i="12"/>
  <c r="F180" i="7"/>
  <c r="F161" i="7"/>
  <c r="Q243" i="41"/>
  <c r="AE179" i="47"/>
  <c r="M196" i="25"/>
  <c r="M191" i="25"/>
  <c r="M54" i="27" s="1"/>
  <c r="O58" i="25"/>
  <c r="O45" i="27" s="1"/>
  <c r="O61" i="25"/>
  <c r="O48" i="27" s="1"/>
  <c r="M192" i="25"/>
  <c r="M55" i="27" s="1"/>
  <c r="M189" i="25"/>
  <c r="M195" i="25"/>
  <c r="M58" i="27" s="1"/>
  <c r="M185" i="25"/>
  <c r="M193" i="25"/>
  <c r="M56" i="27" s="1"/>
  <c r="O52" i="25"/>
  <c r="H71" i="49"/>
  <c r="H542" i="49" s="1"/>
  <c r="I812" i="22" s="1"/>
  <c r="H84" i="49"/>
  <c r="H559" i="49" s="1"/>
  <c r="I807" i="33" s="1"/>
  <c r="K168" i="49"/>
  <c r="K167" i="49"/>
  <c r="M358" i="49"/>
  <c r="M360" i="49" s="1"/>
  <c r="M345" i="49"/>
  <c r="H70" i="49"/>
  <c r="H62" i="49"/>
  <c r="H83" i="49"/>
  <c r="I56" i="49"/>
  <c r="J114" i="49"/>
  <c r="J113" i="49"/>
  <c r="G551" i="49"/>
  <c r="N332" i="49"/>
  <c r="N331" i="49"/>
  <c r="M287" i="49"/>
  <c r="M279" i="49"/>
  <c r="M300" i="49"/>
  <c r="N272" i="49"/>
  <c r="N273" i="49" s="1"/>
  <c r="N277" i="49" s="1"/>
  <c r="L219" i="49"/>
  <c r="L222" i="49" s="1"/>
  <c r="G569" i="49"/>
  <c r="BB174" i="47"/>
  <c r="BB178" i="47"/>
  <c r="BB177" i="47"/>
  <c r="BB176" i="47"/>
  <c r="BB175" i="47"/>
  <c r="BB88" i="47"/>
  <c r="BB87" i="47"/>
  <c r="BB86" i="47"/>
  <c r="BB85" i="47"/>
  <c r="BN178" i="47"/>
  <c r="BN177" i="47"/>
  <c r="BN176" i="47"/>
  <c r="BN175" i="47"/>
  <c r="BN174" i="47"/>
  <c r="BC78" i="47"/>
  <c r="BC82" i="47" s="1"/>
  <c r="BC73" i="47"/>
  <c r="AE89" i="47"/>
  <c r="BM89" i="47"/>
  <c r="BA179" i="47"/>
  <c r="BC171" i="47"/>
  <c r="BM179" i="47"/>
  <c r="BO78" i="47"/>
  <c r="BO82" i="47" s="1"/>
  <c r="BO73" i="47"/>
  <c r="AQ178" i="47"/>
  <c r="AQ177" i="47"/>
  <c r="AQ176" i="47"/>
  <c r="AQ175" i="47"/>
  <c r="AQ174" i="47"/>
  <c r="BC162" i="47"/>
  <c r="BC170" i="47"/>
  <c r="BN88" i="47"/>
  <c r="BN87" i="47"/>
  <c r="BN86" i="47"/>
  <c r="BN85" i="47"/>
  <c r="BO170" i="47"/>
  <c r="BO171" i="47" s="1"/>
  <c r="BO162" i="47"/>
  <c r="BA89" i="47"/>
  <c r="O470" i="46"/>
  <c r="O477" i="46" s="1"/>
  <c r="Q220" i="41"/>
  <c r="R220" i="41" s="1"/>
  <c r="T220" i="41"/>
  <c r="S220" i="41"/>
  <c r="R61" i="41"/>
  <c r="G232" i="41"/>
  <c r="G244" i="41" s="1"/>
  <c r="G280" i="41" s="1"/>
  <c r="G291" i="41" s="1"/>
  <c r="Q291" i="41" s="1"/>
  <c r="Q290" i="41"/>
  <c r="O172" i="25"/>
  <c r="O182" i="25"/>
  <c r="O174" i="25"/>
  <c r="O173" i="25"/>
  <c r="O176" i="25"/>
  <c r="O171" i="25"/>
  <c r="O177" i="25"/>
  <c r="O175" i="25"/>
  <c r="O56" i="25"/>
  <c r="O62" i="25"/>
  <c r="O49" i="27" s="1"/>
  <c r="K197" i="25"/>
  <c r="O59" i="25"/>
  <c r="O46" i="27" s="1"/>
  <c r="O60" i="25"/>
  <c r="O47" i="27" s="1"/>
  <c r="L197" i="25"/>
  <c r="N190" i="25"/>
  <c r="N63" i="25"/>
  <c r="O57" i="25"/>
  <c r="O44" i="27" s="1"/>
  <c r="M190" i="25"/>
  <c r="O170" i="25"/>
  <c r="N178" i="25"/>
  <c r="N194" i="25" s="1"/>
  <c r="N57" i="27" s="1"/>
  <c r="L130" i="20"/>
  <c r="N119" i="20"/>
  <c r="O119" i="20" s="1"/>
  <c r="E54" i="20"/>
  <c r="J53" i="20"/>
  <c r="K134" i="20"/>
  <c r="E123" i="20"/>
  <c r="J122" i="20"/>
  <c r="N52" i="20"/>
  <c r="O52" i="20" s="1"/>
  <c r="J63" i="20"/>
  <c r="F125" i="20"/>
  <c r="K125" i="20" s="1"/>
  <c r="K136" i="20" s="1"/>
  <c r="K124" i="20"/>
  <c r="K135" i="20" s="1"/>
  <c r="J132" i="20"/>
  <c r="K64" i="20"/>
  <c r="L53" i="20"/>
  <c r="L64" i="20" s="1"/>
  <c r="G54" i="20"/>
  <c r="G121" i="20"/>
  <c r="L120" i="20"/>
  <c r="K54" i="20"/>
  <c r="K65" i="20" s="1"/>
  <c r="F55" i="20"/>
  <c r="L63" i="20"/>
  <c r="N493" i="14"/>
  <c r="M1186" i="14"/>
  <c r="M579" i="14"/>
  <c r="M558" i="14" s="1"/>
  <c r="M1197" i="14"/>
  <c r="N576" i="14"/>
  <c r="O253" i="14"/>
  <c r="O199" i="14"/>
  <c r="P62" i="14"/>
  <c r="N479" i="14"/>
  <c r="O174" i="14"/>
  <c r="N636" i="14"/>
  <c r="O321" i="14"/>
  <c r="M1156" i="14"/>
  <c r="M490" i="14"/>
  <c r="N573" i="14"/>
  <c r="N263" i="14"/>
  <c r="O250" i="14"/>
  <c r="N632" i="14"/>
  <c r="O317" i="14"/>
  <c r="N1167" i="14"/>
  <c r="N423" i="14"/>
  <c r="O88" i="14"/>
  <c r="N602" i="14"/>
  <c r="N294" i="14"/>
  <c r="O281" i="14"/>
  <c r="N458" i="14"/>
  <c r="O141" i="14"/>
  <c r="N1193" i="14"/>
  <c r="N447" i="14"/>
  <c r="O124" i="14"/>
  <c r="N414" i="14"/>
  <c r="O73" i="14"/>
  <c r="N210" i="14"/>
  <c r="N578" i="14"/>
  <c r="O255" i="14"/>
  <c r="N599" i="14"/>
  <c r="O278" i="14"/>
  <c r="N291" i="14"/>
  <c r="O1153" i="14"/>
  <c r="N622" i="14"/>
  <c r="O305" i="14"/>
  <c r="N644" i="14"/>
  <c r="O331" i="14"/>
  <c r="N1184" i="14"/>
  <c r="N439" i="14"/>
  <c r="O110" i="14"/>
  <c r="N1172" i="14"/>
  <c r="N428" i="14"/>
  <c r="O93" i="14"/>
  <c r="N1168" i="14"/>
  <c r="N424" i="14"/>
  <c r="O89" i="14"/>
  <c r="N411" i="14"/>
  <c r="O70" i="14"/>
  <c r="N207" i="14"/>
  <c r="N1182" i="14"/>
  <c r="N437" i="14"/>
  <c r="O108" i="14"/>
  <c r="O1145" i="14"/>
  <c r="O405" i="14"/>
  <c r="P58" i="14"/>
  <c r="P194" i="14"/>
  <c r="N477" i="14"/>
  <c r="O172" i="14"/>
  <c r="O200" i="14"/>
  <c r="P63" i="14"/>
  <c r="N1140" i="14"/>
  <c r="N400" i="14"/>
  <c r="N189" i="14"/>
  <c r="O53" i="14"/>
  <c r="N645" i="14"/>
  <c r="O332" i="14"/>
  <c r="N1194" i="14"/>
  <c r="N448" i="14"/>
  <c r="O125" i="14"/>
  <c r="N1190" i="14"/>
  <c r="N444" i="14"/>
  <c r="O121" i="14"/>
  <c r="M1155" i="14"/>
  <c r="M489" i="14"/>
  <c r="N1191" i="14"/>
  <c r="N445" i="14"/>
  <c r="O122" i="14"/>
  <c r="N642" i="14"/>
  <c r="O329" i="14"/>
  <c r="M451" i="14"/>
  <c r="M660" i="14"/>
  <c r="M565" i="14" s="1"/>
  <c r="M462" i="14"/>
  <c r="M429" i="14"/>
  <c r="L1161" i="14"/>
  <c r="N469" i="14"/>
  <c r="O158" i="14"/>
  <c r="N641" i="14"/>
  <c r="O328" i="14"/>
  <c r="N646" i="14"/>
  <c r="O333" i="14"/>
  <c r="N459" i="14"/>
  <c r="O142" i="14"/>
  <c r="N1142" i="14"/>
  <c r="N402" i="14"/>
  <c r="N191" i="14"/>
  <c r="O55" i="14"/>
  <c r="N625" i="14"/>
  <c r="O308" i="14"/>
  <c r="N637" i="14"/>
  <c r="O322" i="14"/>
  <c r="N1146" i="14"/>
  <c r="N406" i="14"/>
  <c r="O195" i="14"/>
  <c r="O59" i="14"/>
  <c r="N575" i="14"/>
  <c r="O252" i="14"/>
  <c r="N265" i="14"/>
  <c r="N659" i="14"/>
  <c r="O348" i="14"/>
  <c r="N1189" i="14"/>
  <c r="N443" i="14"/>
  <c r="O120" i="14"/>
  <c r="N652" i="14"/>
  <c r="O341" i="14"/>
  <c r="N626" i="14"/>
  <c r="O309" i="14"/>
  <c r="P572" i="14"/>
  <c r="P262" i="14"/>
  <c r="N456" i="14"/>
  <c r="O139" i="14"/>
  <c r="N1170" i="14"/>
  <c r="N426" i="14"/>
  <c r="O91" i="14"/>
  <c r="O298" i="14"/>
  <c r="P285" i="14"/>
  <c r="P1139" i="14"/>
  <c r="P188" i="14"/>
  <c r="N1192" i="14"/>
  <c r="N446" i="14"/>
  <c r="O123" i="14"/>
  <c r="N1143" i="14"/>
  <c r="N403" i="14"/>
  <c r="O56" i="14"/>
  <c r="O192" i="14"/>
  <c r="N653" i="14"/>
  <c r="O342" i="14"/>
  <c r="N471" i="14"/>
  <c r="O160" i="14"/>
  <c r="N577" i="14"/>
  <c r="O254" i="14"/>
  <c r="N574" i="14"/>
  <c r="N264" i="14"/>
  <c r="O251" i="14"/>
  <c r="N454" i="14"/>
  <c r="O137" i="14"/>
  <c r="N631" i="14"/>
  <c r="O316" i="14"/>
  <c r="N597" i="14"/>
  <c r="O276" i="14"/>
  <c r="N289" i="14"/>
  <c r="O1159" i="14"/>
  <c r="P286" i="14"/>
  <c r="O299" i="14"/>
  <c r="N634" i="14"/>
  <c r="O319" i="14"/>
  <c r="N1183" i="14"/>
  <c r="N438" i="14"/>
  <c r="O109" i="14"/>
  <c r="N413" i="14"/>
  <c r="O72" i="14"/>
  <c r="N209" i="14"/>
  <c r="N654" i="14"/>
  <c r="O343" i="14"/>
  <c r="N657" i="14"/>
  <c r="O346" i="14"/>
  <c r="N648" i="14"/>
  <c r="O335" i="14"/>
  <c r="N1141" i="14"/>
  <c r="N401" i="14"/>
  <c r="N190" i="14"/>
  <c r="O54" i="14"/>
  <c r="N466" i="14"/>
  <c r="O155" i="14"/>
  <c r="N1179" i="14"/>
  <c r="N434" i="14"/>
  <c r="O105" i="14"/>
  <c r="O591" i="14"/>
  <c r="O587" i="14"/>
  <c r="O590" i="14"/>
  <c r="O589" i="14"/>
  <c r="O588" i="14"/>
  <c r="O274" i="14"/>
  <c r="N455" i="14"/>
  <c r="O138" i="14"/>
  <c r="O1171" i="14"/>
  <c r="O427" i="14"/>
  <c r="P92" i="14"/>
  <c r="N598" i="14"/>
  <c r="N290" i="14"/>
  <c r="O277" i="14"/>
  <c r="N1166" i="14"/>
  <c r="N422" i="14"/>
  <c r="O87" i="14"/>
  <c r="N1181" i="14"/>
  <c r="N436" i="14"/>
  <c r="O107" i="14"/>
  <c r="M418" i="14"/>
  <c r="M1147" i="14"/>
  <c r="M473" i="14"/>
  <c r="L496" i="14"/>
  <c r="N630" i="14"/>
  <c r="O315" i="14"/>
  <c r="N1177" i="14"/>
  <c r="N432" i="14"/>
  <c r="O103" i="14"/>
  <c r="O60" i="14"/>
  <c r="O196" i="14"/>
  <c r="N664" i="14"/>
  <c r="N567" i="14" s="1"/>
  <c r="O367" i="14"/>
  <c r="N1195" i="14"/>
  <c r="N449" i="14"/>
  <c r="O126" i="14"/>
  <c r="N415" i="14"/>
  <c r="O74" i="14"/>
  <c r="N211" i="14"/>
  <c r="N600" i="14"/>
  <c r="N292" i="14"/>
  <c r="O279" i="14"/>
  <c r="N1160" i="14"/>
  <c r="N494" i="14"/>
  <c r="N620" i="14"/>
  <c r="O303" i="14"/>
  <c r="N633" i="14"/>
  <c r="O318" i="14"/>
  <c r="N483" i="14"/>
  <c r="O178" i="14"/>
  <c r="N655" i="14"/>
  <c r="O344" i="14"/>
  <c r="O198" i="14"/>
  <c r="P61" i="14"/>
  <c r="N658" i="14"/>
  <c r="O347" i="14"/>
  <c r="N1157" i="14"/>
  <c r="N491" i="14"/>
  <c r="N1180" i="14"/>
  <c r="N435" i="14"/>
  <c r="O106" i="14"/>
  <c r="N410" i="14"/>
  <c r="O69" i="14"/>
  <c r="N206" i="14"/>
  <c r="N478" i="14"/>
  <c r="O173" i="14"/>
  <c r="N412" i="14"/>
  <c r="O71" i="14"/>
  <c r="N208" i="14"/>
  <c r="N635" i="14"/>
  <c r="O320" i="14"/>
  <c r="N621" i="14"/>
  <c r="O304" i="14"/>
  <c r="P1165" i="14"/>
  <c r="P421" i="14"/>
  <c r="N1144" i="14"/>
  <c r="N404" i="14"/>
  <c r="O57" i="14"/>
  <c r="O193" i="14"/>
  <c r="N467" i="14"/>
  <c r="O156" i="14"/>
  <c r="O472" i="14"/>
  <c r="P161" i="14"/>
  <c r="O417" i="14"/>
  <c r="O213" i="14"/>
  <c r="P76" i="14"/>
  <c r="P588" i="14"/>
  <c r="P591" i="14"/>
  <c r="P587" i="14"/>
  <c r="P590" i="14"/>
  <c r="P589" i="14"/>
  <c r="P274" i="14"/>
  <c r="N460" i="14"/>
  <c r="O143" i="14"/>
  <c r="N603" i="14"/>
  <c r="O282" i="14"/>
  <c r="N295" i="14"/>
  <c r="N1178" i="14"/>
  <c r="N433" i="14"/>
  <c r="O104" i="14"/>
  <c r="N465" i="14"/>
  <c r="O154" i="14"/>
  <c r="N601" i="14"/>
  <c r="O280" i="14"/>
  <c r="N293" i="14"/>
  <c r="M638" i="14"/>
  <c r="M563" i="14" s="1"/>
  <c r="M627" i="14"/>
  <c r="M562" i="14" s="1"/>
  <c r="M484" i="14"/>
  <c r="J18" i="10" s="1"/>
  <c r="J34" i="10" s="1"/>
  <c r="M407" i="14"/>
  <c r="N1169" i="14"/>
  <c r="N425" i="14"/>
  <c r="O90" i="14"/>
  <c r="N457" i="14"/>
  <c r="O140" i="14"/>
  <c r="N623" i="14"/>
  <c r="O306" i="14"/>
  <c r="N662" i="14"/>
  <c r="N566" i="14" s="1"/>
  <c r="O354" i="14"/>
  <c r="N619" i="14"/>
  <c r="O302" i="14"/>
  <c r="O624" i="14"/>
  <c r="P307" i="14"/>
  <c r="N480" i="14"/>
  <c r="O175" i="14"/>
  <c r="L568" i="14"/>
  <c r="L698" i="14" s="1"/>
  <c r="L57" i="9" s="1"/>
  <c r="O482" i="14"/>
  <c r="P177" i="14"/>
  <c r="N476" i="14"/>
  <c r="O171" i="14"/>
  <c r="N481" i="14"/>
  <c r="O176" i="14"/>
  <c r="N1158" i="14"/>
  <c r="N492" i="14"/>
  <c r="N643" i="14"/>
  <c r="O330" i="14"/>
  <c r="N1196" i="14"/>
  <c r="N450" i="14"/>
  <c r="O127" i="14"/>
  <c r="M1154" i="14"/>
  <c r="M1161" i="14" s="1"/>
  <c r="M488" i="14"/>
  <c r="L524" i="14"/>
  <c r="L697" i="14" s="1"/>
  <c r="L519" i="14"/>
  <c r="N604" i="14"/>
  <c r="N296" i="14"/>
  <c r="O283" i="14"/>
  <c r="N468" i="14"/>
  <c r="O157" i="14"/>
  <c r="N647" i="14"/>
  <c r="O334" i="14"/>
  <c r="N461" i="14"/>
  <c r="O144" i="14"/>
  <c r="N470" i="14"/>
  <c r="O159" i="14"/>
  <c r="N656" i="14"/>
  <c r="O345" i="14"/>
  <c r="N416" i="14"/>
  <c r="O75" i="14"/>
  <c r="N212" i="14"/>
  <c r="M1198" i="14"/>
  <c r="O399" i="14"/>
  <c r="L1186" i="14"/>
  <c r="M507" i="14"/>
  <c r="M605" i="14"/>
  <c r="M560" i="14" s="1"/>
  <c r="N487" i="14"/>
  <c r="M1173" i="14"/>
  <c r="M1174" i="14" s="1"/>
  <c r="M616" i="14" l="1"/>
  <c r="M561" i="14" s="1"/>
  <c r="J194" i="8"/>
  <c r="I287" i="11"/>
  <c r="N527" i="4"/>
  <c r="N528" i="4" s="1"/>
  <c r="L101" i="13"/>
  <c r="L104" i="13" s="1"/>
  <c r="M496" i="14"/>
  <c r="G31" i="35"/>
  <c r="G172" i="24"/>
  <c r="H27" i="24"/>
  <c r="H26" i="24"/>
  <c r="H28" i="24"/>
  <c r="H40" i="24"/>
  <c r="H47" i="24"/>
  <c r="H65" i="24" s="1"/>
  <c r="H79" i="24" s="1"/>
  <c r="H183" i="24" s="1"/>
  <c r="H38" i="24"/>
  <c r="H39" i="24"/>
  <c r="I62" i="10"/>
  <c r="I69" i="10"/>
  <c r="H197" i="7"/>
  <c r="I71" i="9"/>
  <c r="I168" i="12"/>
  <c r="I177" i="12" s="1"/>
  <c r="I390" i="14" s="1"/>
  <c r="O16" i="32"/>
  <c r="M18" i="34"/>
  <c r="M126" i="12"/>
  <c r="M139" i="11"/>
  <c r="L727" i="22"/>
  <c r="G136" i="34"/>
  <c r="G133" i="34"/>
  <c r="G130" i="34"/>
  <c r="G131" i="34"/>
  <c r="G132" i="34"/>
  <c r="G129" i="34"/>
  <c r="M134" i="13"/>
  <c r="M241" i="11"/>
  <c r="M75" i="11" s="1"/>
  <c r="F49" i="26"/>
  <c r="F59" i="26"/>
  <c r="X714" i="43"/>
  <c r="K743" i="33"/>
  <c r="K747" i="33"/>
  <c r="K751" i="33"/>
  <c r="J193" i="24"/>
  <c r="J30" i="23"/>
  <c r="J15" i="21"/>
  <c r="L71" i="7"/>
  <c r="L61" i="8"/>
  <c r="L14" i="6"/>
  <c r="F103" i="24"/>
  <c r="F104" i="24"/>
  <c r="F105" i="24"/>
  <c r="G45" i="24"/>
  <c r="G51" i="24" s="1"/>
  <c r="G57" i="24" s="1"/>
  <c r="G63" i="24" s="1"/>
  <c r="L121" i="34"/>
  <c r="I72" i="8"/>
  <c r="H26" i="35"/>
  <c r="H47" i="35" s="1"/>
  <c r="G30" i="35"/>
  <c r="F51" i="26"/>
  <c r="F61" i="26"/>
  <c r="F862" i="30"/>
  <c r="F845" i="33"/>
  <c r="H87" i="23"/>
  <c r="H88" i="23"/>
  <c r="H220" i="23" s="1"/>
  <c r="H227" i="23" s="1"/>
  <c r="H90" i="23"/>
  <c r="H222" i="23" s="1"/>
  <c r="H229" i="23" s="1"/>
  <c r="H89" i="23"/>
  <c r="H221" i="23" s="1"/>
  <c r="H228" i="23" s="1"/>
  <c r="H142" i="23"/>
  <c r="N16" i="32"/>
  <c r="F64" i="21"/>
  <c r="I161" i="23"/>
  <c r="I158" i="23"/>
  <c r="I160" i="23"/>
  <c r="I159" i="23"/>
  <c r="K61" i="8"/>
  <c r="M706" i="22"/>
  <c r="M737" i="22"/>
  <c r="M725" i="22"/>
  <c r="F60" i="26"/>
  <c r="F50" i="26"/>
  <c r="X713" i="43"/>
  <c r="X717" i="43" s="1"/>
  <c r="X720" i="43" s="1"/>
  <c r="K743" i="22"/>
  <c r="K747" i="22"/>
  <c r="K751" i="22"/>
  <c r="N53" i="27"/>
  <c r="M290" i="49"/>
  <c r="M52" i="27"/>
  <c r="K183" i="8"/>
  <c r="F183" i="8" s="1"/>
  <c r="M147" i="12"/>
  <c r="M160" i="11"/>
  <c r="L742" i="22"/>
  <c r="K77" i="8"/>
  <c r="J32" i="32"/>
  <c r="H134" i="34"/>
  <c r="S33" i="53"/>
  <c r="S53" i="53" s="1"/>
  <c r="AI415" i="51"/>
  <c r="S36" i="53" s="1"/>
  <c r="I161" i="13"/>
  <c r="I391" i="14" s="1"/>
  <c r="I91" i="11"/>
  <c r="I92" i="11" s="1"/>
  <c r="I259" i="11"/>
  <c r="I262" i="11" s="1"/>
  <c r="I265" i="11" s="1"/>
  <c r="L245" i="11"/>
  <c r="L248" i="11" s="1"/>
  <c r="L71" i="11"/>
  <c r="L79" i="11" s="1"/>
  <c r="L81" i="11" s="1"/>
  <c r="M150" i="12"/>
  <c r="M163" i="11"/>
  <c r="M74" i="11" s="1"/>
  <c r="N197" i="24"/>
  <c r="N16" i="21"/>
  <c r="P62" i="8"/>
  <c r="P15" i="6"/>
  <c r="P72" i="7"/>
  <c r="I29" i="23"/>
  <c r="I26" i="23"/>
  <c r="I28" i="23"/>
  <c r="I27" i="23"/>
  <c r="M734" i="22"/>
  <c r="M712" i="22"/>
  <c r="H32" i="35"/>
  <c r="M110" i="13"/>
  <c r="M217" i="11"/>
  <c r="M49" i="11" s="1"/>
  <c r="L727" i="33"/>
  <c r="M737" i="33"/>
  <c r="M706" i="33"/>
  <c r="M725" i="33"/>
  <c r="AI415" i="50"/>
  <c r="S33" i="52"/>
  <c r="L167" i="11"/>
  <c r="L170" i="11" s="1"/>
  <c r="M197" i="25"/>
  <c r="M53" i="27"/>
  <c r="O111" i="26"/>
  <c r="M59" i="27"/>
  <c r="I70" i="10"/>
  <c r="K176" i="8"/>
  <c r="F176" i="8" s="1"/>
  <c r="H91" i="6"/>
  <c r="N168" i="23"/>
  <c r="N175" i="23" s="1"/>
  <c r="N40" i="23"/>
  <c r="N172" i="23" s="1"/>
  <c r="H19" i="21"/>
  <c r="H22" i="21" s="1"/>
  <c r="H26" i="21" s="1"/>
  <c r="J75" i="7"/>
  <c r="H869" i="22"/>
  <c r="J15" i="32"/>
  <c r="H31" i="34"/>
  <c r="G50" i="35"/>
  <c r="G36" i="35"/>
  <c r="P152" i="12"/>
  <c r="P165" i="11"/>
  <c r="L138" i="13"/>
  <c r="L141" i="13" s="1"/>
  <c r="AK384" i="51"/>
  <c r="AK399" i="51" s="1"/>
  <c r="AK384" i="50"/>
  <c r="AK399" i="50" s="1"/>
  <c r="J162" i="23"/>
  <c r="J195" i="24"/>
  <c r="J32" i="21"/>
  <c r="L87" i="7"/>
  <c r="L29" i="6"/>
  <c r="L77" i="8"/>
  <c r="M139" i="12"/>
  <c r="M152" i="11"/>
  <c r="F181" i="24"/>
  <c r="G44" i="24"/>
  <c r="G50" i="24" s="1"/>
  <c r="K14" i="6"/>
  <c r="F14" i="6" s="1"/>
  <c r="M734" i="33"/>
  <c r="M712" i="33"/>
  <c r="H30" i="35"/>
  <c r="K728" i="22"/>
  <c r="L141" i="12"/>
  <c r="L154" i="11"/>
  <c r="H100" i="7"/>
  <c r="K29" i="6"/>
  <c r="F29" i="6" s="1"/>
  <c r="T28" i="53"/>
  <c r="T29" i="53" s="1"/>
  <c r="AJ402" i="51"/>
  <c r="AJ412" i="51" s="1"/>
  <c r="AJ408" i="51"/>
  <c r="M131" i="13"/>
  <c r="M138" i="13" s="1"/>
  <c r="M141" i="13" s="1"/>
  <c r="M238" i="11"/>
  <c r="L742" i="33"/>
  <c r="AB137" i="43"/>
  <c r="N132" i="33"/>
  <c r="N132" i="22"/>
  <c r="AA712" i="43"/>
  <c r="P243" i="11"/>
  <c r="P136" i="13"/>
  <c r="L154" i="12"/>
  <c r="L157" i="12" s="1"/>
  <c r="O183" i="25"/>
  <c r="O43" i="27"/>
  <c r="M303" i="49"/>
  <c r="M305" i="49" s="1"/>
  <c r="K117" i="12"/>
  <c r="K120" i="12" s="1"/>
  <c r="K163" i="12" s="1"/>
  <c r="H69" i="10"/>
  <c r="J65" i="10"/>
  <c r="K728" i="33"/>
  <c r="L125" i="13"/>
  <c r="L232" i="11"/>
  <c r="W715" i="43"/>
  <c r="J707" i="33"/>
  <c r="M123" i="13"/>
  <c r="M230" i="11"/>
  <c r="M62" i="11" s="1"/>
  <c r="G52" i="35"/>
  <c r="G38" i="35"/>
  <c r="F109" i="24"/>
  <c r="F110" i="24"/>
  <c r="F111" i="24"/>
  <c r="P140" i="12"/>
  <c r="P153" i="11"/>
  <c r="P63" i="11" s="1"/>
  <c r="H19" i="32"/>
  <c r="H860" i="33"/>
  <c r="G840" i="33"/>
  <c r="R56" i="53"/>
  <c r="R53" i="52"/>
  <c r="R36" i="52"/>
  <c r="W717" i="43"/>
  <c r="W720" i="43" s="1"/>
  <c r="F48" i="26"/>
  <c r="F58" i="26"/>
  <c r="F62" i="26" s="1"/>
  <c r="F64" i="26" s="1"/>
  <c r="G46" i="24"/>
  <c r="G52" i="24" s="1"/>
  <c r="G58" i="24" s="1"/>
  <c r="G64" i="24" s="1"/>
  <c r="H33" i="24"/>
  <c r="H32" i="24"/>
  <c r="H34" i="24"/>
  <c r="M39" i="31"/>
  <c r="N39" i="31" s="1"/>
  <c r="G43" i="31"/>
  <c r="M43" i="31" s="1"/>
  <c r="N43" i="31" s="1"/>
  <c r="AB176" i="43"/>
  <c r="N171" i="33"/>
  <c r="N171" i="22"/>
  <c r="H31" i="35"/>
  <c r="F115" i="24"/>
  <c r="F121" i="24" s="1"/>
  <c r="F127" i="24" s="1"/>
  <c r="F117" i="24"/>
  <c r="F123" i="24" s="1"/>
  <c r="F129" i="24" s="1"/>
  <c r="F135" i="24" s="1"/>
  <c r="F141" i="24" s="1"/>
  <c r="F116" i="24"/>
  <c r="F122" i="24" s="1"/>
  <c r="F128" i="24" s="1"/>
  <c r="F134" i="24" s="1"/>
  <c r="F140" i="24" s="1"/>
  <c r="F124" i="24"/>
  <c r="F142" i="24" s="1"/>
  <c r="T28" i="52"/>
  <c r="T29" i="52" s="1"/>
  <c r="AJ402" i="50"/>
  <c r="AJ412" i="50" s="1"/>
  <c r="AJ408" i="50"/>
  <c r="L62" i="11"/>
  <c r="L65" i="11" s="1"/>
  <c r="G33" i="34"/>
  <c r="G29" i="34"/>
  <c r="G28" i="34"/>
  <c r="G30" i="34"/>
  <c r="G27" i="34"/>
  <c r="G26" i="34"/>
  <c r="G32" i="35"/>
  <c r="G33" i="35" s="1"/>
  <c r="P231" i="11"/>
  <c r="P64" i="11" s="1"/>
  <c r="P124" i="13"/>
  <c r="O16" i="21"/>
  <c r="O197" i="24"/>
  <c r="Q72" i="7"/>
  <c r="Q62" i="8"/>
  <c r="Q15" i="6"/>
  <c r="K147" i="13"/>
  <c r="N615" i="14"/>
  <c r="N276" i="5"/>
  <c r="N280" i="4"/>
  <c r="O46" i="5"/>
  <c r="O44" i="4"/>
  <c r="M93" i="13"/>
  <c r="M200" i="11"/>
  <c r="M31" i="11" s="1"/>
  <c r="J46" i="10"/>
  <c r="O322" i="5"/>
  <c r="O326" i="4"/>
  <c r="P201" i="5"/>
  <c r="P202" i="4"/>
  <c r="O286" i="5"/>
  <c r="O290" i="4"/>
  <c r="M512" i="14"/>
  <c r="J11" i="10"/>
  <c r="O197" i="5"/>
  <c r="O198" i="4"/>
  <c r="O202" i="5"/>
  <c r="O203" i="4"/>
  <c r="N43" i="5"/>
  <c r="N41" i="4"/>
  <c r="O125" i="5"/>
  <c r="O125" i="4"/>
  <c r="L114" i="12"/>
  <c r="L129" i="11"/>
  <c r="L24" i="11" s="1"/>
  <c r="O145" i="5"/>
  <c r="O146" i="4"/>
  <c r="N612" i="14"/>
  <c r="N273" i="5"/>
  <c r="N277" i="4"/>
  <c r="N614" i="14"/>
  <c r="N275" i="5"/>
  <c r="N279" i="4"/>
  <c r="O506" i="14"/>
  <c r="O86" i="4"/>
  <c r="O88" i="5"/>
  <c r="O178" i="5"/>
  <c r="O179" i="4"/>
  <c r="O288" i="5"/>
  <c r="O292" i="4"/>
  <c r="N501" i="14"/>
  <c r="N83" i="5"/>
  <c r="N81" i="4"/>
  <c r="O122" i="5"/>
  <c r="O122" i="4"/>
  <c r="O487" i="14"/>
  <c r="O51" i="5"/>
  <c r="O50" i="4"/>
  <c r="N611" i="14"/>
  <c r="N276" i="4"/>
  <c r="N272" i="5"/>
  <c r="O371" i="5"/>
  <c r="O375" i="4"/>
  <c r="O119" i="5"/>
  <c r="O119" i="4"/>
  <c r="M513" i="14"/>
  <c r="J12" i="10"/>
  <c r="O101" i="5"/>
  <c r="O100" i="4"/>
  <c r="N609" i="14"/>
  <c r="N270" i="5"/>
  <c r="N274" i="4"/>
  <c r="O177" i="5"/>
  <c r="O178" i="4"/>
  <c r="O342" i="5"/>
  <c r="O346" i="4"/>
  <c r="N502" i="14"/>
  <c r="N84" i="5"/>
  <c r="N82" i="4"/>
  <c r="O280" i="5"/>
  <c r="O284" i="4"/>
  <c r="O22" i="13"/>
  <c r="O252" i="5"/>
  <c r="O256" i="4"/>
  <c r="O157" i="5"/>
  <c r="O158" i="4"/>
  <c r="O24" i="5"/>
  <c r="O24" i="4"/>
  <c r="P298" i="14"/>
  <c r="P29" i="13"/>
  <c r="P262" i="5"/>
  <c r="P266" i="4"/>
  <c r="O344" i="5"/>
  <c r="O348" i="4"/>
  <c r="M517" i="14"/>
  <c r="J16" i="10"/>
  <c r="J32" i="10" s="1"/>
  <c r="O324" i="5"/>
  <c r="O328" i="4"/>
  <c r="O196" i="5"/>
  <c r="O197" i="4"/>
  <c r="O103" i="5"/>
  <c r="O102" i="4"/>
  <c r="O33" i="12"/>
  <c r="O65" i="5"/>
  <c r="O62" i="4"/>
  <c r="N613" i="14"/>
  <c r="N274" i="5"/>
  <c r="N278" i="4"/>
  <c r="N584" i="14"/>
  <c r="N236" i="5"/>
  <c r="N240" i="4"/>
  <c r="O309" i="5"/>
  <c r="O313" i="4"/>
  <c r="P199" i="14"/>
  <c r="P22" i="12"/>
  <c r="P19" i="9" s="1"/>
  <c r="P32" i="5"/>
  <c r="P32" i="4"/>
  <c r="M92" i="13"/>
  <c r="M199" i="11"/>
  <c r="M38" i="11" s="1"/>
  <c r="J53" i="10"/>
  <c r="O52" i="12"/>
  <c r="O48" i="12"/>
  <c r="P458" i="4"/>
  <c r="P110" i="4"/>
  <c r="P110" i="5"/>
  <c r="N44" i="13"/>
  <c r="N41" i="13"/>
  <c r="N40" i="13"/>
  <c r="H71" i="10"/>
  <c r="H57" i="10"/>
  <c r="K61" i="6"/>
  <c r="F49" i="6"/>
  <c r="P180" i="14"/>
  <c r="O205" i="5"/>
  <c r="O206" i="4"/>
  <c r="P357" i="14"/>
  <c r="O357" i="5"/>
  <c r="O361" i="4"/>
  <c r="P325" i="14"/>
  <c r="O314" i="5"/>
  <c r="O318" i="4"/>
  <c r="H98" i="11"/>
  <c r="H87" i="11"/>
  <c r="L107" i="12"/>
  <c r="L120" i="11"/>
  <c r="L122" i="11"/>
  <c r="L18" i="11" s="1"/>
  <c r="L108" i="12"/>
  <c r="P26" i="9"/>
  <c r="P33" i="9" s="1"/>
  <c r="P34" i="13"/>
  <c r="P35" i="13" s="1"/>
  <c r="M74" i="6"/>
  <c r="M170" i="8"/>
  <c r="M180" i="7"/>
  <c r="I36" i="10"/>
  <c r="M406" i="4"/>
  <c r="M401" i="4"/>
  <c r="L434" i="4"/>
  <c r="M60" i="13"/>
  <c r="M61" i="13"/>
  <c r="L61" i="6"/>
  <c r="P373" i="14"/>
  <c r="O377" i="5"/>
  <c r="O381" i="4"/>
  <c r="K64" i="12"/>
  <c r="K63" i="12"/>
  <c r="M403" i="5"/>
  <c r="M408" i="5"/>
  <c r="P351" i="14"/>
  <c r="O348" i="5"/>
  <c r="O352" i="4"/>
  <c r="K68" i="6"/>
  <c r="P92" i="5"/>
  <c r="P90" i="4"/>
  <c r="N427" i="4"/>
  <c r="N422" i="4"/>
  <c r="P361" i="14"/>
  <c r="O361" i="5"/>
  <c r="O365" i="4"/>
  <c r="P256" i="14"/>
  <c r="O225" i="5"/>
  <c r="O229" i="4"/>
  <c r="G39" i="10"/>
  <c r="M402" i="4"/>
  <c r="P364" i="14"/>
  <c r="O365" i="5"/>
  <c r="O369" i="4"/>
  <c r="M506" i="4"/>
  <c r="M501" i="4"/>
  <c r="K40" i="11"/>
  <c r="O49" i="12"/>
  <c r="N49" i="12"/>
  <c r="N48" i="12"/>
  <c r="N52" i="12"/>
  <c r="L186" i="7"/>
  <c r="L193" i="7"/>
  <c r="L491" i="4"/>
  <c r="H91" i="9"/>
  <c r="H88" i="9"/>
  <c r="I51" i="9"/>
  <c r="P371" i="14"/>
  <c r="O375" i="5"/>
  <c r="O379" i="4"/>
  <c r="M471" i="5"/>
  <c r="M466" i="5"/>
  <c r="M467" i="5"/>
  <c r="P93" i="5"/>
  <c r="P91" i="4"/>
  <c r="N438" i="5"/>
  <c r="N443" i="5"/>
  <c r="N445" i="5" s="1"/>
  <c r="N57" i="13"/>
  <c r="N56" i="13"/>
  <c r="N59" i="13"/>
  <c r="M95" i="13"/>
  <c r="M202" i="11"/>
  <c r="M32" i="11" s="1"/>
  <c r="J47" i="10"/>
  <c r="J63" i="10" s="1"/>
  <c r="N504" i="14"/>
  <c r="N86" i="5"/>
  <c r="N84" i="4"/>
  <c r="O341" i="5"/>
  <c r="O345" i="4"/>
  <c r="O164" i="5"/>
  <c r="O165" i="4"/>
  <c r="O200" i="5"/>
  <c r="O201" i="4"/>
  <c r="O199" i="5"/>
  <c r="O200" i="4"/>
  <c r="O104" i="5"/>
  <c r="O103" i="4"/>
  <c r="M96" i="13"/>
  <c r="M203" i="11"/>
  <c r="M33" i="11" s="1"/>
  <c r="J48" i="10"/>
  <c r="J64" i="10" s="1"/>
  <c r="O176" i="5"/>
  <c r="O177" i="4"/>
  <c r="O163" i="5"/>
  <c r="O164" i="4"/>
  <c r="P68" i="5"/>
  <c r="P65" i="4"/>
  <c r="O25" i="5"/>
  <c r="O25" i="4"/>
  <c r="P198" i="14"/>
  <c r="P21" i="12"/>
  <c r="P18" i="9" s="1"/>
  <c r="P31" i="5"/>
  <c r="P390" i="5" s="1"/>
  <c r="P31" i="4"/>
  <c r="O287" i="5"/>
  <c r="O291" i="4"/>
  <c r="O25" i="13"/>
  <c r="O255" i="5"/>
  <c r="O259" i="4"/>
  <c r="O34" i="12"/>
  <c r="O66" i="5"/>
  <c r="O63" i="4"/>
  <c r="O303" i="5"/>
  <c r="O307" i="4"/>
  <c r="O23" i="13"/>
  <c r="O253" i="5"/>
  <c r="O257" i="4"/>
  <c r="M521" i="14"/>
  <c r="J20" i="10"/>
  <c r="N505" i="14"/>
  <c r="N87" i="5"/>
  <c r="N85" i="4"/>
  <c r="O67" i="5"/>
  <c r="O64" i="4"/>
  <c r="O181" i="5"/>
  <c r="O182" i="4"/>
  <c r="O326" i="5"/>
  <c r="O330" i="4"/>
  <c r="O259" i="5"/>
  <c r="O263" i="4"/>
  <c r="L700" i="14"/>
  <c r="L56" i="9"/>
  <c r="L59" i="9" s="1"/>
  <c r="O195" i="5"/>
  <c r="O196" i="4"/>
  <c r="P291" i="5"/>
  <c r="P295" i="4"/>
  <c r="O354" i="5"/>
  <c r="O358" i="4"/>
  <c r="O160" i="5"/>
  <c r="O161" i="4"/>
  <c r="O26" i="13"/>
  <c r="O256" i="5"/>
  <c r="O260" i="4"/>
  <c r="O120" i="5"/>
  <c r="O120" i="4"/>
  <c r="O258" i="5"/>
  <c r="O262" i="4"/>
  <c r="O31" i="12"/>
  <c r="O68" i="12" s="1"/>
  <c r="O63" i="5"/>
  <c r="O437" i="5" s="1"/>
  <c r="O60" i="4"/>
  <c r="O441" i="4" s="1"/>
  <c r="O443" i="4" s="1"/>
  <c r="N499" i="14"/>
  <c r="N81" i="5"/>
  <c r="N79" i="4"/>
  <c r="O343" i="5"/>
  <c r="O347" i="4"/>
  <c r="O340" i="5"/>
  <c r="O344" i="4"/>
  <c r="O306" i="5"/>
  <c r="O310" i="4"/>
  <c r="O144" i="5"/>
  <c r="O145" i="4"/>
  <c r="N100" i="13"/>
  <c r="K52" i="10"/>
  <c r="K68" i="10" s="1"/>
  <c r="N207" i="11"/>
  <c r="N37" i="11" s="1"/>
  <c r="L520" i="14"/>
  <c r="I19" i="10"/>
  <c r="O123" i="5"/>
  <c r="O123" i="4"/>
  <c r="O158" i="5"/>
  <c r="O159" i="4"/>
  <c r="O121" i="5"/>
  <c r="O121" i="4"/>
  <c r="O32" i="12"/>
  <c r="O64" i="5"/>
  <c r="O61" i="4"/>
  <c r="P299" i="14"/>
  <c r="P263" i="5"/>
  <c r="P267" i="4"/>
  <c r="O223" i="5"/>
  <c r="O227" i="4"/>
  <c r="O338" i="5"/>
  <c r="O342" i="4"/>
  <c r="O300" i="14"/>
  <c r="O279" i="5"/>
  <c r="O283" i="4"/>
  <c r="O159" i="5"/>
  <c r="O160" i="4"/>
  <c r="O293" i="5"/>
  <c r="O297" i="4"/>
  <c r="O138" i="5"/>
  <c r="O139" i="4"/>
  <c r="O27" i="4"/>
  <c r="O27" i="5"/>
  <c r="O310" i="5"/>
  <c r="O314" i="4"/>
  <c r="O18" i="12"/>
  <c r="O23" i="4"/>
  <c r="O23" i="5"/>
  <c r="O162" i="5"/>
  <c r="O163" i="4"/>
  <c r="O320" i="5"/>
  <c r="O324" i="4"/>
  <c r="M98" i="13"/>
  <c r="M205" i="11"/>
  <c r="M35" i="11" s="1"/>
  <c r="J50" i="10"/>
  <c r="J66" i="10" s="1"/>
  <c r="O140" i="5"/>
  <c r="O141" i="4"/>
  <c r="O143" i="5"/>
  <c r="O144" i="4"/>
  <c r="N500" i="14"/>
  <c r="N82" i="5"/>
  <c r="N80" i="4"/>
  <c r="O323" i="5"/>
  <c r="O327" i="4"/>
  <c r="O224" i="5"/>
  <c r="O228" i="4"/>
  <c r="O161" i="5"/>
  <c r="O162" i="4"/>
  <c r="O305" i="5"/>
  <c r="O309" i="4"/>
  <c r="O52" i="5"/>
  <c r="O51" i="4"/>
  <c r="M91" i="13"/>
  <c r="M198" i="11"/>
  <c r="J45" i="10"/>
  <c r="P459" i="4"/>
  <c r="P372" i="14"/>
  <c r="O376" i="5"/>
  <c r="O380" i="4"/>
  <c r="M74" i="12"/>
  <c r="M75" i="12"/>
  <c r="L409" i="5"/>
  <c r="M410" i="5"/>
  <c r="J254" i="11"/>
  <c r="P356" i="14"/>
  <c r="O356" i="5"/>
  <c r="O360" i="4"/>
  <c r="J27" i="11"/>
  <c r="J43" i="11" s="1"/>
  <c r="J133" i="11"/>
  <c r="P360" i="14"/>
  <c r="O364" i="4"/>
  <c r="O360" i="5"/>
  <c r="I61" i="10"/>
  <c r="I55" i="10"/>
  <c r="L116" i="12"/>
  <c r="L123" i="11"/>
  <c r="L26" i="11" s="1"/>
  <c r="O37" i="9"/>
  <c r="O35" i="9"/>
  <c r="O34" i="9"/>
  <c r="F164" i="8"/>
  <c r="L157" i="8"/>
  <c r="I133" i="11"/>
  <c r="I27" i="11"/>
  <c r="I43" i="11" s="1"/>
  <c r="N465" i="5"/>
  <c r="N467" i="5" s="1"/>
  <c r="O461" i="5"/>
  <c r="N460" i="5"/>
  <c r="M43" i="9"/>
  <c r="M42" i="9"/>
  <c r="M45" i="9"/>
  <c r="P359" i="14"/>
  <c r="O359" i="5"/>
  <c r="O363" i="4"/>
  <c r="M448" i="4"/>
  <c r="M62" i="12"/>
  <c r="M59" i="12"/>
  <c r="M58" i="12"/>
  <c r="L410" i="5"/>
  <c r="K413" i="4"/>
  <c r="K518" i="4"/>
  <c r="K414" i="4"/>
  <c r="L435" i="4"/>
  <c r="P182" i="14"/>
  <c r="O207" i="5"/>
  <c r="O208" i="4"/>
  <c r="L113" i="12"/>
  <c r="L128" i="11"/>
  <c r="L23" i="11" s="1"/>
  <c r="P245" i="5"/>
  <c r="P249" i="4"/>
  <c r="J30" i="10"/>
  <c r="O460" i="5"/>
  <c r="O465" i="5"/>
  <c r="P358" i="14"/>
  <c r="O358" i="5"/>
  <c r="O362" i="4"/>
  <c r="P112" i="5"/>
  <c r="P112" i="4"/>
  <c r="P370" i="14"/>
  <c r="O374" i="5"/>
  <c r="O378" i="4"/>
  <c r="M449" i="4"/>
  <c r="J163" i="12"/>
  <c r="J204" i="12"/>
  <c r="K80" i="6"/>
  <c r="K87" i="6"/>
  <c r="F87" i="6" s="1"/>
  <c r="F74" i="6"/>
  <c r="N73" i="12"/>
  <c r="N70" i="12"/>
  <c r="N69" i="12"/>
  <c r="P91" i="5"/>
  <c r="P89" i="4"/>
  <c r="M520" i="14"/>
  <c r="J19" i="10"/>
  <c r="P472" i="14"/>
  <c r="P183" i="5"/>
  <c r="P184" i="4"/>
  <c r="O308" i="5"/>
  <c r="O312" i="4"/>
  <c r="M518" i="14"/>
  <c r="J17" i="10"/>
  <c r="J33" i="10" s="1"/>
  <c r="P105" i="4"/>
  <c r="P106" i="5"/>
  <c r="O17" i="12"/>
  <c r="O22" i="5"/>
  <c r="O22" i="4"/>
  <c r="O327" i="5"/>
  <c r="O331" i="4"/>
  <c r="O339" i="5"/>
  <c r="O343" i="4"/>
  <c r="O307" i="5"/>
  <c r="O311" i="4"/>
  <c r="O304" i="5"/>
  <c r="O308" i="4"/>
  <c r="O15" i="13"/>
  <c r="O220" i="5"/>
  <c r="O224" i="4"/>
  <c r="P41" i="5"/>
  <c r="P39" i="4"/>
  <c r="O105" i="5"/>
  <c r="O104" i="4"/>
  <c r="N586" i="14"/>
  <c r="N238" i="5"/>
  <c r="N242" i="4"/>
  <c r="O48" i="5"/>
  <c r="O46" i="4"/>
  <c r="N44" i="5"/>
  <c r="N42" i="4"/>
  <c r="M514" i="14"/>
  <c r="J13" i="10"/>
  <c r="J29" i="10" s="1"/>
  <c r="M516" i="14"/>
  <c r="J15" i="10"/>
  <c r="J31" i="10" s="1"/>
  <c r="O140" i="4"/>
  <c r="O139" i="5"/>
  <c r="O16" i="12"/>
  <c r="O21" i="5"/>
  <c r="O21" i="4"/>
  <c r="O394" i="4" s="1"/>
  <c r="P200" i="14"/>
  <c r="P23" i="12"/>
  <c r="P20" i="9" s="1"/>
  <c r="P33" i="5"/>
  <c r="P33" i="4"/>
  <c r="P47" i="5"/>
  <c r="P45" i="4"/>
  <c r="O124" i="5"/>
  <c r="O124" i="4"/>
  <c r="O30" i="12"/>
  <c r="O62" i="5"/>
  <c r="O59" i="4"/>
  <c r="O421" i="4" s="1"/>
  <c r="O126" i="5"/>
  <c r="O126" i="4"/>
  <c r="N610" i="14"/>
  <c r="N275" i="4"/>
  <c r="N500" i="4" s="1"/>
  <c r="N502" i="4" s="1"/>
  <c r="N271" i="5"/>
  <c r="O142" i="5"/>
  <c r="O143" i="4"/>
  <c r="O102" i="5"/>
  <c r="O101" i="4"/>
  <c r="O198" i="5"/>
  <c r="O199" i="4"/>
  <c r="O222" i="5"/>
  <c r="O226" i="4"/>
  <c r="P465" i="4"/>
  <c r="O464" i="4"/>
  <c r="O469" i="4"/>
  <c r="K130" i="11"/>
  <c r="K17" i="11"/>
  <c r="P355" i="14"/>
  <c r="O355" i="5"/>
  <c r="O359" i="4"/>
  <c r="P312" i="14"/>
  <c r="O297" i="5"/>
  <c r="O301" i="4"/>
  <c r="N397" i="5"/>
  <c r="N402" i="5"/>
  <c r="L111" i="12"/>
  <c r="L126" i="11"/>
  <c r="L21" i="11" s="1"/>
  <c r="L208" i="11"/>
  <c r="L211" i="11" s="1"/>
  <c r="L30" i="11"/>
  <c r="L40" i="11" s="1"/>
  <c r="P469" i="4"/>
  <c r="P464" i="4"/>
  <c r="H37" i="10"/>
  <c r="H23" i="10"/>
  <c r="H39" i="10" s="1"/>
  <c r="L167" i="7"/>
  <c r="P183" i="14"/>
  <c r="O208" i="5"/>
  <c r="O209" i="4"/>
  <c r="N529" i="4"/>
  <c r="M533" i="4"/>
  <c r="M528" i="4"/>
  <c r="L476" i="4"/>
  <c r="M477" i="4"/>
  <c r="L477" i="4"/>
  <c r="F55" i="6"/>
  <c r="G109" i="11"/>
  <c r="H13" i="11"/>
  <c r="P363" i="14"/>
  <c r="O364" i="5"/>
  <c r="O368" i="4"/>
  <c r="O396" i="4"/>
  <c r="N395" i="4"/>
  <c r="N400" i="4"/>
  <c r="N402" i="4" s="1"/>
  <c r="N533" i="4"/>
  <c r="O529" i="4"/>
  <c r="P94" i="5"/>
  <c r="P92" i="4"/>
  <c r="M110" i="12"/>
  <c r="M125" i="11"/>
  <c r="M20" i="11" s="1"/>
  <c r="P338" i="14"/>
  <c r="O331" i="5"/>
  <c r="O335" i="4"/>
  <c r="P368" i="14"/>
  <c r="O372" i="5"/>
  <c r="O376" i="4"/>
  <c r="L64" i="12"/>
  <c r="L63" i="12"/>
  <c r="I268" i="11"/>
  <c r="L176" i="8"/>
  <c r="L183" i="8"/>
  <c r="M428" i="4"/>
  <c r="M433" i="4"/>
  <c r="M435" i="4" s="1"/>
  <c r="N429" i="4"/>
  <c r="P376" i="14"/>
  <c r="O381" i="5"/>
  <c r="O385" i="4"/>
  <c r="P181" i="14"/>
  <c r="O206" i="5"/>
  <c r="O207" i="4"/>
  <c r="L127" i="11"/>
  <c r="L22" i="11" s="1"/>
  <c r="L112" i="12"/>
  <c r="O417" i="5"/>
  <c r="O419" i="5" s="1"/>
  <c r="N99" i="13"/>
  <c r="K51" i="10"/>
  <c r="K67" i="10" s="1"/>
  <c r="N206" i="11"/>
  <c r="N36" i="11" s="1"/>
  <c r="O29" i="12"/>
  <c r="O61" i="5"/>
  <c r="O58" i="4"/>
  <c r="O179" i="5"/>
  <c r="O180" i="4"/>
  <c r="O290" i="5"/>
  <c r="O294" i="4"/>
  <c r="N608" i="14"/>
  <c r="N269" i="5"/>
  <c r="N273" i="4"/>
  <c r="N585" i="14"/>
  <c r="N237" i="5"/>
  <c r="N241" i="4"/>
  <c r="N484" i="4" s="1"/>
  <c r="N486" i="4" s="1"/>
  <c r="O182" i="5"/>
  <c r="O183" i="4"/>
  <c r="O45" i="5"/>
  <c r="O43" i="4"/>
  <c r="O142" i="4"/>
  <c r="O141" i="5"/>
  <c r="P583" i="14"/>
  <c r="P235" i="5"/>
  <c r="P239" i="4"/>
  <c r="O337" i="5"/>
  <c r="O341" i="4"/>
  <c r="O16" i="13"/>
  <c r="O221" i="5"/>
  <c r="O225" i="4"/>
  <c r="O296" i="4"/>
  <c r="O292" i="5"/>
  <c r="O325" i="5"/>
  <c r="O329" i="4"/>
  <c r="O180" i="5"/>
  <c r="O181" i="4"/>
  <c r="M94" i="13"/>
  <c r="M201" i="11"/>
  <c r="M39" i="11" s="1"/>
  <c r="J54" i="10"/>
  <c r="O321" i="5"/>
  <c r="O325" i="4"/>
  <c r="N42" i="5"/>
  <c r="N40" i="4"/>
  <c r="O53" i="5"/>
  <c r="O52" i="4"/>
  <c r="P26" i="5"/>
  <c r="P26" i="4"/>
  <c r="O107" i="5"/>
  <c r="O106" i="4"/>
  <c r="O289" i="5"/>
  <c r="O293" i="4"/>
  <c r="O24" i="13"/>
  <c r="O55" i="13" s="1"/>
  <c r="O254" i="5"/>
  <c r="O480" i="5" s="1"/>
  <c r="O482" i="5" s="1"/>
  <c r="O258" i="4"/>
  <c r="N503" i="14"/>
  <c r="N85" i="5"/>
  <c r="N83" i="4"/>
  <c r="O27" i="13"/>
  <c r="O257" i="5"/>
  <c r="O261" i="4"/>
  <c r="O14" i="13"/>
  <c r="O219" i="5"/>
  <c r="O223" i="4"/>
  <c r="G57" i="10"/>
  <c r="G73" i="10" s="1"/>
  <c r="G71" i="10"/>
  <c r="K204" i="12"/>
  <c r="N418" i="5"/>
  <c r="N423" i="5"/>
  <c r="F68" i="6"/>
  <c r="P369" i="14"/>
  <c r="O373" i="5"/>
  <c r="O377" i="4"/>
  <c r="H187" i="11"/>
  <c r="H176" i="11"/>
  <c r="M145" i="8"/>
  <c r="M49" i="6"/>
  <c r="M155" i="7"/>
  <c r="I27" i="10"/>
  <c r="I21" i="10"/>
  <c r="M55" i="6"/>
  <c r="M151" i="8"/>
  <c r="M161" i="7"/>
  <c r="I28" i="10"/>
  <c r="L147" i="13"/>
  <c r="P459" i="5"/>
  <c r="P454" i="5"/>
  <c r="M508" i="4"/>
  <c r="L507" i="4"/>
  <c r="L50" i="13"/>
  <c r="L51" i="13"/>
  <c r="M444" i="5"/>
  <c r="M476" i="4"/>
  <c r="N398" i="5"/>
  <c r="P374" i="14"/>
  <c r="O378" i="5"/>
  <c r="O382" i="4"/>
  <c r="L124" i="11"/>
  <c r="L19" i="11" s="1"/>
  <c r="L109" i="12"/>
  <c r="K67" i="9"/>
  <c r="M485" i="4"/>
  <c r="M490" i="4"/>
  <c r="M492" i="4" s="1"/>
  <c r="O36" i="13"/>
  <c r="O39" i="13"/>
  <c r="O35" i="13"/>
  <c r="M487" i="5"/>
  <c r="J80" i="6"/>
  <c r="F80" i="6" s="1"/>
  <c r="N464" i="4"/>
  <c r="N469" i="4"/>
  <c r="O465" i="4"/>
  <c r="N465" i="4"/>
  <c r="L412" i="4"/>
  <c r="L414" i="4" s="1"/>
  <c r="M408" i="4"/>
  <c r="L512" i="4"/>
  <c r="L514" i="4" s="1"/>
  <c r="L407" i="4"/>
  <c r="M424" i="5"/>
  <c r="M429" i="5"/>
  <c r="N425" i="5"/>
  <c r="L47" i="9"/>
  <c r="L46" i="9"/>
  <c r="K513" i="4"/>
  <c r="K514" i="4"/>
  <c r="P455" i="5"/>
  <c r="M49" i="13"/>
  <c r="M46" i="13"/>
  <c r="M45" i="13"/>
  <c r="K208" i="11"/>
  <c r="K211" i="11" s="1"/>
  <c r="P377" i="14"/>
  <c r="O382" i="5"/>
  <c r="O386" i="4"/>
  <c r="J193" i="8"/>
  <c r="L87" i="6"/>
  <c r="L80" i="6"/>
  <c r="P111" i="5"/>
  <c r="P111" i="4"/>
  <c r="L430" i="5"/>
  <c r="N442" i="4"/>
  <c r="N447" i="4"/>
  <c r="N449" i="4" s="1"/>
  <c r="N486" i="5"/>
  <c r="N481" i="5"/>
  <c r="L110" i="12"/>
  <c r="L125" i="11"/>
  <c r="L20" i="11" s="1"/>
  <c r="O391" i="5"/>
  <c r="O396" i="5"/>
  <c r="P392" i="5"/>
  <c r="N39" i="9"/>
  <c r="N38" i="9"/>
  <c r="N41" i="9"/>
  <c r="N196" i="25"/>
  <c r="BN179" i="47"/>
  <c r="Q232" i="41"/>
  <c r="Q244" i="41" s="1"/>
  <c r="AQ179" i="47"/>
  <c r="N192" i="25"/>
  <c r="N55" i="27" s="1"/>
  <c r="N189" i="25"/>
  <c r="N195" i="25"/>
  <c r="N58" i="27" s="1"/>
  <c r="O63" i="25"/>
  <c r="N63" i="20"/>
  <c r="O63" i="20" s="1"/>
  <c r="N356" i="49"/>
  <c r="N343" i="49"/>
  <c r="I57" i="49"/>
  <c r="N301" i="49"/>
  <c r="N288" i="49"/>
  <c r="N276" i="49"/>
  <c r="N355" i="49"/>
  <c r="N342" i="49"/>
  <c r="N334" i="49"/>
  <c r="J138" i="49"/>
  <c r="J125" i="49"/>
  <c r="H541" i="49"/>
  <c r="H73" i="49"/>
  <c r="K192" i="49"/>
  <c r="K179" i="49"/>
  <c r="H558" i="49"/>
  <c r="H86" i="49"/>
  <c r="L246" i="49"/>
  <c r="L233" i="49"/>
  <c r="L221" i="49"/>
  <c r="J137" i="49"/>
  <c r="J124" i="49"/>
  <c r="J116" i="49"/>
  <c r="K110" i="49"/>
  <c r="K191" i="49"/>
  <c r="K178" i="49"/>
  <c r="K170" i="49"/>
  <c r="L164" i="49"/>
  <c r="BO178" i="47"/>
  <c r="BO177" i="47"/>
  <c r="BO176" i="47"/>
  <c r="BO175" i="47"/>
  <c r="BO174" i="47"/>
  <c r="BC178" i="47"/>
  <c r="BC177" i="47"/>
  <c r="BC176" i="47"/>
  <c r="BC175" i="47"/>
  <c r="BC174" i="47"/>
  <c r="BC179" i="47" s="1"/>
  <c r="BB89" i="47"/>
  <c r="BB179" i="47"/>
  <c r="BO88" i="47"/>
  <c r="BO87" i="47"/>
  <c r="BO86" i="47"/>
  <c r="BO85" i="47"/>
  <c r="BC88" i="47"/>
  <c r="BC87" i="47"/>
  <c r="BC86" i="47"/>
  <c r="BC85" i="47"/>
  <c r="BN89" i="47"/>
  <c r="R232" i="41"/>
  <c r="Q280" i="41"/>
  <c r="Q279" i="41"/>
  <c r="N185" i="25"/>
  <c r="O178" i="25"/>
  <c r="O189" i="25" s="1"/>
  <c r="N193" i="25"/>
  <c r="N56" i="27" s="1"/>
  <c r="N191" i="25"/>
  <c r="N54" i="27" s="1"/>
  <c r="F56" i="20"/>
  <c r="K56" i="20" s="1"/>
  <c r="K67" i="20" s="1"/>
  <c r="K55" i="20"/>
  <c r="J123" i="20"/>
  <c r="E124" i="20"/>
  <c r="J54" i="20"/>
  <c r="E55" i="20"/>
  <c r="G122" i="20"/>
  <c r="L121" i="20"/>
  <c r="J133" i="20"/>
  <c r="J64" i="20"/>
  <c r="N64" i="20" s="1"/>
  <c r="O64" i="20" s="1"/>
  <c r="N53" i="20"/>
  <c r="O53" i="20" s="1"/>
  <c r="N130" i="20"/>
  <c r="O130" i="20" s="1"/>
  <c r="L131" i="20"/>
  <c r="N131" i="20" s="1"/>
  <c r="O131" i="20" s="1"/>
  <c r="N120" i="20"/>
  <c r="O120" i="20" s="1"/>
  <c r="G55" i="20"/>
  <c r="L54" i="20"/>
  <c r="K137" i="20"/>
  <c r="K126" i="20"/>
  <c r="M1162" i="14"/>
  <c r="O495" i="14"/>
  <c r="N484" i="14"/>
  <c r="K18" i="10" s="1"/>
  <c r="K34" i="10" s="1"/>
  <c r="N429" i="14"/>
  <c r="O656" i="14"/>
  <c r="P345" i="14"/>
  <c r="O461" i="14"/>
  <c r="P144" i="14"/>
  <c r="O468" i="14"/>
  <c r="P157" i="14"/>
  <c r="O643" i="14"/>
  <c r="P330" i="14"/>
  <c r="O1169" i="14"/>
  <c r="O425" i="14"/>
  <c r="P90" i="14"/>
  <c r="N519" i="14"/>
  <c r="M524" i="14"/>
  <c r="M697" i="14" s="1"/>
  <c r="M56" i="9" s="1"/>
  <c r="M519" i="14"/>
  <c r="O601" i="14"/>
  <c r="O293" i="14"/>
  <c r="P280" i="14"/>
  <c r="O1178" i="14"/>
  <c r="O433" i="14"/>
  <c r="P104" i="14"/>
  <c r="O603" i="14"/>
  <c r="O295" i="14"/>
  <c r="P282" i="14"/>
  <c r="O412" i="14"/>
  <c r="O208" i="14"/>
  <c r="P71" i="14"/>
  <c r="O658" i="14"/>
  <c r="P347" i="14"/>
  <c r="O655" i="14"/>
  <c r="P344" i="14"/>
  <c r="O633" i="14"/>
  <c r="P318" i="14"/>
  <c r="O1195" i="14"/>
  <c r="O449" i="14"/>
  <c r="P126" i="14"/>
  <c r="O1166" i="14"/>
  <c r="O422" i="14"/>
  <c r="P87" i="14"/>
  <c r="O466" i="14"/>
  <c r="P155" i="14"/>
  <c r="O657" i="14"/>
  <c r="P346" i="14"/>
  <c r="O471" i="14"/>
  <c r="P160" i="14"/>
  <c r="O1157" i="14"/>
  <c r="O491" i="14"/>
  <c r="O1192" i="14"/>
  <c r="O446" i="14"/>
  <c r="P123" i="14"/>
  <c r="O1170" i="14"/>
  <c r="O426" i="14"/>
  <c r="P91" i="14"/>
  <c r="O1160" i="14"/>
  <c r="O494" i="14"/>
  <c r="N1156" i="14"/>
  <c r="N490" i="14"/>
  <c r="O645" i="14"/>
  <c r="P332" i="14"/>
  <c r="O477" i="14"/>
  <c r="P172" i="14"/>
  <c r="O1168" i="14"/>
  <c r="O424" i="14"/>
  <c r="P89" i="14"/>
  <c r="O599" i="14"/>
  <c r="O291" i="14"/>
  <c r="P278" i="14"/>
  <c r="O602" i="14"/>
  <c r="P281" i="14"/>
  <c r="O294" i="14"/>
  <c r="O573" i="14"/>
  <c r="O263" i="14"/>
  <c r="P250" i="14"/>
  <c r="M568" i="14"/>
  <c r="M698" i="14" s="1"/>
  <c r="M57" i="9" s="1"/>
  <c r="N440" i="14"/>
  <c r="P399" i="14"/>
  <c r="N451" i="14"/>
  <c r="N649" i="14"/>
  <c r="N564" i="14" s="1"/>
  <c r="N407" i="14"/>
  <c r="O481" i="14"/>
  <c r="P176" i="14"/>
  <c r="O480" i="14"/>
  <c r="P175" i="14"/>
  <c r="O623" i="14"/>
  <c r="P306" i="14"/>
  <c r="O647" i="14"/>
  <c r="P334" i="14"/>
  <c r="O457" i="14"/>
  <c r="P140" i="14"/>
  <c r="O467" i="14"/>
  <c r="P156" i="14"/>
  <c r="O621" i="14"/>
  <c r="P304" i="14"/>
  <c r="O1180" i="14"/>
  <c r="O435" i="14"/>
  <c r="P106" i="14"/>
  <c r="O664" i="14"/>
  <c r="O567" i="14" s="1"/>
  <c r="P367" i="14"/>
  <c r="O1177" i="14"/>
  <c r="O432" i="14"/>
  <c r="P103" i="14"/>
  <c r="O598" i="14"/>
  <c r="P277" i="14"/>
  <c r="O290" i="14"/>
  <c r="N1155" i="14"/>
  <c r="N489" i="14"/>
  <c r="O1183" i="14"/>
  <c r="O438" i="14"/>
  <c r="P109" i="14"/>
  <c r="O631" i="14"/>
  <c r="P316" i="14"/>
  <c r="O574" i="14"/>
  <c r="O264" i="14"/>
  <c r="P251" i="14"/>
  <c r="P1153" i="14"/>
  <c r="P487" i="14"/>
  <c r="O456" i="14"/>
  <c r="P139" i="14"/>
  <c r="O626" i="14"/>
  <c r="P309" i="14"/>
  <c r="O1189" i="14"/>
  <c r="O443" i="14"/>
  <c r="P120" i="14"/>
  <c r="O1146" i="14"/>
  <c r="O406" i="14"/>
  <c r="P59" i="14"/>
  <c r="P195" i="14"/>
  <c r="O637" i="14"/>
  <c r="P322" i="14"/>
  <c r="O1142" i="14"/>
  <c r="O402" i="14"/>
  <c r="O191" i="14"/>
  <c r="P55" i="14"/>
  <c r="O459" i="14"/>
  <c r="P142" i="14"/>
  <c r="O641" i="14"/>
  <c r="P328" i="14"/>
  <c r="O642" i="14"/>
  <c r="P329" i="14"/>
  <c r="N1154" i="14"/>
  <c r="N488" i="14"/>
  <c r="P1145" i="14"/>
  <c r="P405" i="14"/>
  <c r="O1172" i="14"/>
  <c r="O428" i="14"/>
  <c r="P93" i="14"/>
  <c r="O622" i="14"/>
  <c r="P305" i="14"/>
  <c r="O1193" i="14"/>
  <c r="O447" i="14"/>
  <c r="P124" i="14"/>
  <c r="O1167" i="14"/>
  <c r="O423" i="14"/>
  <c r="P88" i="14"/>
  <c r="O479" i="14"/>
  <c r="P174" i="14"/>
  <c r="O576" i="14"/>
  <c r="P253" i="14"/>
  <c r="N473" i="14"/>
  <c r="N638" i="14"/>
  <c r="N563" i="14" s="1"/>
  <c r="L1162" i="14"/>
  <c r="O416" i="14"/>
  <c r="O212" i="14"/>
  <c r="P75" i="14"/>
  <c r="O470" i="14"/>
  <c r="P159" i="14"/>
  <c r="O604" i="14"/>
  <c r="P283" i="14"/>
  <c r="O296" i="14"/>
  <c r="O476" i="14"/>
  <c r="P171" i="14"/>
  <c r="O662" i="14"/>
  <c r="O566" i="14" s="1"/>
  <c r="P354" i="14"/>
  <c r="L522" i="14"/>
  <c r="O1196" i="14"/>
  <c r="O450" i="14"/>
  <c r="P127" i="14"/>
  <c r="M522" i="14"/>
  <c r="O465" i="14"/>
  <c r="P154" i="14"/>
  <c r="O460" i="14"/>
  <c r="P143" i="14"/>
  <c r="P417" i="14"/>
  <c r="P213" i="14"/>
  <c r="O1144" i="14"/>
  <c r="O404" i="14"/>
  <c r="P57" i="14"/>
  <c r="P193" i="14"/>
  <c r="O478" i="14"/>
  <c r="P173" i="14"/>
  <c r="O483" i="14"/>
  <c r="P178" i="14"/>
  <c r="O620" i="14"/>
  <c r="P303" i="14"/>
  <c r="O600" i="14"/>
  <c r="P279" i="14"/>
  <c r="O292" i="14"/>
  <c r="O415" i="14"/>
  <c r="O211" i="14"/>
  <c r="P74" i="14"/>
  <c r="P60" i="14"/>
  <c r="P196" i="14"/>
  <c r="P495" i="14" s="1"/>
  <c r="O630" i="14"/>
  <c r="P315" i="14"/>
  <c r="P1171" i="14"/>
  <c r="P427" i="14"/>
  <c r="O1141" i="14"/>
  <c r="O401" i="14"/>
  <c r="O190" i="14"/>
  <c r="P54" i="14"/>
  <c r="O648" i="14"/>
  <c r="P335" i="14"/>
  <c r="O654" i="14"/>
  <c r="P343" i="14"/>
  <c r="O634" i="14"/>
  <c r="P319" i="14"/>
  <c r="O577" i="14"/>
  <c r="P254" i="14"/>
  <c r="O653" i="14"/>
  <c r="P342" i="14"/>
  <c r="O659" i="14"/>
  <c r="P348" i="14"/>
  <c r="O1190" i="14"/>
  <c r="O444" i="14"/>
  <c r="P121" i="14"/>
  <c r="O1140" i="14"/>
  <c r="O400" i="14"/>
  <c r="O189" i="14"/>
  <c r="P53" i="14"/>
  <c r="P1159" i="14"/>
  <c r="P493" i="14"/>
  <c r="O1182" i="14"/>
  <c r="O437" i="14"/>
  <c r="P108" i="14"/>
  <c r="O411" i="14"/>
  <c r="O207" i="14"/>
  <c r="P70" i="14"/>
  <c r="O1184" i="14"/>
  <c r="O439" i="14"/>
  <c r="P110" i="14"/>
  <c r="O578" i="14"/>
  <c r="P255" i="14"/>
  <c r="O458" i="14"/>
  <c r="P141" i="14"/>
  <c r="O632" i="14"/>
  <c r="P317" i="14"/>
  <c r="N627" i="14"/>
  <c r="N562" i="14" s="1"/>
  <c r="N418" i="14"/>
  <c r="M1149" i="14"/>
  <c r="N1173" i="14"/>
  <c r="N1174" i="14" s="1"/>
  <c r="O493" i="14"/>
  <c r="N605" i="14"/>
  <c r="N560" i="14" s="1"/>
  <c r="N462" i="14"/>
  <c r="N660" i="14"/>
  <c r="N565" i="14" s="1"/>
  <c r="N579" i="14"/>
  <c r="N558" i="14" s="1"/>
  <c r="O619" i="14"/>
  <c r="P302" i="14"/>
  <c r="O1158" i="14"/>
  <c r="O492" i="14"/>
  <c r="O635" i="14"/>
  <c r="P320" i="14"/>
  <c r="O410" i="14"/>
  <c r="O206" i="14"/>
  <c r="P69" i="14"/>
  <c r="O1181" i="14"/>
  <c r="O436" i="14"/>
  <c r="P107" i="14"/>
  <c r="O455" i="14"/>
  <c r="P138" i="14"/>
  <c r="O1179" i="14"/>
  <c r="O434" i="14"/>
  <c r="P105" i="14"/>
  <c r="O413" i="14"/>
  <c r="O209" i="14"/>
  <c r="P72" i="14"/>
  <c r="O597" i="14"/>
  <c r="O289" i="14"/>
  <c r="P276" i="14"/>
  <c r="O454" i="14"/>
  <c r="P137" i="14"/>
  <c r="O1143" i="14"/>
  <c r="O403" i="14"/>
  <c r="P192" i="14"/>
  <c r="P56" i="14"/>
  <c r="O652" i="14"/>
  <c r="P341" i="14"/>
  <c r="O575" i="14"/>
  <c r="P252" i="14"/>
  <c r="O265" i="14"/>
  <c r="O625" i="14"/>
  <c r="P308" i="14"/>
  <c r="O646" i="14"/>
  <c r="P333" i="14"/>
  <c r="O469" i="14"/>
  <c r="P158" i="14"/>
  <c r="O1191" i="14"/>
  <c r="O445" i="14"/>
  <c r="P122" i="14"/>
  <c r="O1194" i="14"/>
  <c r="O448" i="14"/>
  <c r="P125" i="14"/>
  <c r="O644" i="14"/>
  <c r="P331" i="14"/>
  <c r="O414" i="14"/>
  <c r="O210" i="14"/>
  <c r="P73" i="14"/>
  <c r="O636" i="14"/>
  <c r="P321" i="14"/>
  <c r="N1185" i="14"/>
  <c r="N1186" i="14" s="1"/>
  <c r="N1197" i="14"/>
  <c r="N1147" i="14"/>
  <c r="N1149" i="14" s="1"/>
  <c r="N616" i="14" l="1"/>
  <c r="N561" i="14" s="1"/>
  <c r="O527" i="4"/>
  <c r="I266" i="11"/>
  <c r="I286" i="11"/>
  <c r="I173" i="13" s="1"/>
  <c r="N1198" i="14"/>
  <c r="P482" i="14"/>
  <c r="N507" i="14"/>
  <c r="F156" i="24"/>
  <c r="F185" i="24" s="1"/>
  <c r="F177" i="24"/>
  <c r="J70" i="10"/>
  <c r="H52" i="35"/>
  <c r="H38" i="35"/>
  <c r="J65" i="8"/>
  <c r="H22" i="32"/>
  <c r="H26" i="32" s="1"/>
  <c r="G45" i="35"/>
  <c r="G59" i="35"/>
  <c r="N110" i="13"/>
  <c r="N217" i="11"/>
  <c r="M727" i="33"/>
  <c r="U28" i="53"/>
  <c r="U29" i="53" s="1"/>
  <c r="AK402" i="51"/>
  <c r="AK412" i="51" s="1"/>
  <c r="AK408" i="51"/>
  <c r="G57" i="35"/>
  <c r="G43" i="35"/>
  <c r="H893" i="22"/>
  <c r="H52" i="21"/>
  <c r="H53" i="21" s="1"/>
  <c r="N139" i="11"/>
  <c r="N126" i="12"/>
  <c r="M727" i="22"/>
  <c r="H840" i="33"/>
  <c r="S56" i="53"/>
  <c r="F77" i="8"/>
  <c r="M154" i="12"/>
  <c r="M157" i="12" s="1"/>
  <c r="AL384" i="50"/>
  <c r="AL399" i="50" s="1"/>
  <c r="AL384" i="51"/>
  <c r="AL399" i="51" s="1"/>
  <c r="K162" i="23"/>
  <c r="K195" i="24"/>
  <c r="K32" i="21"/>
  <c r="M87" i="7"/>
  <c r="M77" i="8"/>
  <c r="M29" i="6"/>
  <c r="F52" i="26"/>
  <c r="F54" i="26" s="1"/>
  <c r="N150" i="12"/>
  <c r="N163" i="11"/>
  <c r="N74" i="11" s="1"/>
  <c r="F61" i="8"/>
  <c r="H862" i="30"/>
  <c r="F872" i="30"/>
  <c r="X715" i="43"/>
  <c r="K707" i="33"/>
  <c r="L728" i="22"/>
  <c r="M141" i="12"/>
  <c r="M154" i="11"/>
  <c r="I25" i="6"/>
  <c r="H46" i="24"/>
  <c r="H52" i="24" s="1"/>
  <c r="H58" i="24" s="1"/>
  <c r="H64" i="24" s="1"/>
  <c r="O52" i="27"/>
  <c r="F130" i="24"/>
  <c r="N734" i="22"/>
  <c r="N712" i="22"/>
  <c r="N706" i="22"/>
  <c r="N725" i="22"/>
  <c r="N737" i="22"/>
  <c r="Y714" i="43"/>
  <c r="L743" i="33"/>
  <c r="L747" i="33"/>
  <c r="L751" i="33"/>
  <c r="AJ415" i="51"/>
  <c r="T36" i="53" s="1"/>
  <c r="T33" i="53"/>
  <c r="T53" i="53" s="1"/>
  <c r="N131" i="13"/>
  <c r="N238" i="11"/>
  <c r="M742" i="33"/>
  <c r="J18" i="6"/>
  <c r="J78" i="7"/>
  <c r="F133" i="24"/>
  <c r="F139" i="24" s="1"/>
  <c r="N123" i="13"/>
  <c r="N230" i="11"/>
  <c r="N147" i="12"/>
  <c r="N154" i="12" s="1"/>
  <c r="N157" i="12" s="1"/>
  <c r="N160" i="11"/>
  <c r="N167" i="11" s="1"/>
  <c r="N170" i="11" s="1"/>
  <c r="M742" i="22"/>
  <c r="I106" i="11"/>
  <c r="I107" i="11" s="1"/>
  <c r="I95" i="11"/>
  <c r="K30" i="23"/>
  <c r="K15" i="21"/>
  <c r="K193" i="24"/>
  <c r="M71" i="7"/>
  <c r="M61" i="8"/>
  <c r="M14" i="6"/>
  <c r="J26" i="23"/>
  <c r="J29" i="23"/>
  <c r="J28" i="23"/>
  <c r="J27" i="23"/>
  <c r="I134" i="34"/>
  <c r="K32" i="32"/>
  <c r="H45" i="24"/>
  <c r="H51" i="24" s="1"/>
  <c r="H57" i="24" s="1"/>
  <c r="H63" i="24" s="1"/>
  <c r="K194" i="49"/>
  <c r="K196" i="49" s="1"/>
  <c r="J140" i="49"/>
  <c r="J142" i="49" s="1"/>
  <c r="N52" i="27"/>
  <c r="H102" i="11"/>
  <c r="H394" i="14"/>
  <c r="H42" i="48"/>
  <c r="J69" i="10"/>
  <c r="J62" i="10"/>
  <c r="N734" i="33"/>
  <c r="N712" i="33"/>
  <c r="G842" i="33"/>
  <c r="L61" i="9"/>
  <c r="N737" i="33"/>
  <c r="N706" i="33"/>
  <c r="N725" i="33"/>
  <c r="M245" i="11"/>
  <c r="M248" i="11" s="1"/>
  <c r="M71" i="11"/>
  <c r="M79" i="11" s="1"/>
  <c r="M81" i="11" s="1"/>
  <c r="G53" i="24"/>
  <c r="G56" i="24"/>
  <c r="G62" i="24" s="1"/>
  <c r="J158" i="23"/>
  <c r="J161" i="23"/>
  <c r="J159" i="23"/>
  <c r="J160" i="23"/>
  <c r="H33" i="34"/>
  <c r="H27" i="34"/>
  <c r="H28" i="34"/>
  <c r="H29" i="34"/>
  <c r="H30" i="34"/>
  <c r="H26" i="34"/>
  <c r="L728" i="33"/>
  <c r="M125" i="13"/>
  <c r="M232" i="11"/>
  <c r="Y713" i="43"/>
  <c r="Y717" i="43" s="1"/>
  <c r="Y720" i="43" s="1"/>
  <c r="L747" i="22"/>
  <c r="L751" i="22"/>
  <c r="L743" i="22"/>
  <c r="H29" i="35"/>
  <c r="I31" i="34"/>
  <c r="K15" i="32"/>
  <c r="I72" i="9"/>
  <c r="I171" i="12"/>
  <c r="H44" i="24"/>
  <c r="H50" i="24" s="1"/>
  <c r="N496" i="14"/>
  <c r="H561" i="49"/>
  <c r="I806" i="33"/>
  <c r="I809" i="33" s="1"/>
  <c r="H544" i="49"/>
  <c r="I811" i="22"/>
  <c r="I814" i="22" s="1"/>
  <c r="N59" i="27"/>
  <c r="J187" i="8"/>
  <c r="G39" i="35"/>
  <c r="G53" i="35"/>
  <c r="AJ415" i="50"/>
  <c r="T33" i="52"/>
  <c r="O171" i="33"/>
  <c r="O171" i="22"/>
  <c r="R56" i="52"/>
  <c r="G847" i="22"/>
  <c r="H880" i="33"/>
  <c r="F231" i="34"/>
  <c r="F232" i="34" s="1"/>
  <c r="H153" i="35"/>
  <c r="H52" i="32"/>
  <c r="H53" i="32" s="1"/>
  <c r="O132" i="33"/>
  <c r="O132" i="22"/>
  <c r="AB712" i="43"/>
  <c r="H51" i="35"/>
  <c r="H37" i="35"/>
  <c r="U28" i="52"/>
  <c r="U29" i="52" s="1"/>
  <c r="AK402" i="50"/>
  <c r="AK412" i="50" s="1"/>
  <c r="AK408" i="50"/>
  <c r="P77" i="11"/>
  <c r="S53" i="52"/>
  <c r="S36" i="52"/>
  <c r="N134" i="13"/>
  <c r="N241" i="11"/>
  <c r="N75" i="11" s="1"/>
  <c r="M65" i="11"/>
  <c r="H53" i="35"/>
  <c r="H39" i="35"/>
  <c r="H136" i="34"/>
  <c r="H131" i="34"/>
  <c r="H130" i="34"/>
  <c r="H132" i="34"/>
  <c r="H133" i="34"/>
  <c r="H129" i="34"/>
  <c r="M167" i="11"/>
  <c r="M170" i="11" s="1"/>
  <c r="N139" i="12"/>
  <c r="N152" i="11"/>
  <c r="H171" i="24"/>
  <c r="H172" i="24" s="1"/>
  <c r="H20" i="24"/>
  <c r="H219" i="23"/>
  <c r="H226" i="23" s="1"/>
  <c r="H91" i="23"/>
  <c r="H223" i="23" s="1"/>
  <c r="G845" i="33"/>
  <c r="F854" i="33"/>
  <c r="G51" i="35"/>
  <c r="G37" i="35"/>
  <c r="H155" i="35"/>
  <c r="M121" i="34"/>
  <c r="P636" i="14"/>
  <c r="P313" i="4"/>
  <c r="P309" i="5"/>
  <c r="P16" i="13"/>
  <c r="P221" i="5"/>
  <c r="P225" i="4"/>
  <c r="P24" i="5"/>
  <c r="P24" i="4"/>
  <c r="P454" i="14"/>
  <c r="P157" i="5"/>
  <c r="P158" i="4"/>
  <c r="P29" i="12"/>
  <c r="P61" i="5"/>
  <c r="P58" i="4"/>
  <c r="P30" i="12"/>
  <c r="P62" i="5"/>
  <c r="P59" i="4"/>
  <c r="P421" i="4" s="1"/>
  <c r="P644" i="14"/>
  <c r="P323" i="5"/>
  <c r="P327" i="4"/>
  <c r="P469" i="14"/>
  <c r="P180" i="5"/>
  <c r="P181" i="4"/>
  <c r="P625" i="14"/>
  <c r="P292" i="5"/>
  <c r="P296" i="4"/>
  <c r="P45" i="5"/>
  <c r="P43" i="4"/>
  <c r="P32" i="12"/>
  <c r="P64" i="5"/>
  <c r="P61" i="4"/>
  <c r="P123" i="5"/>
  <c r="P123" i="4"/>
  <c r="O499" i="14"/>
  <c r="O81" i="5"/>
  <c r="O79" i="4"/>
  <c r="N91" i="13"/>
  <c r="K45" i="10"/>
  <c r="N198" i="11"/>
  <c r="N95" i="13"/>
  <c r="N202" i="11"/>
  <c r="N32" i="11" s="1"/>
  <c r="K47" i="10"/>
  <c r="K63" i="10" s="1"/>
  <c r="P458" i="14"/>
  <c r="P161" i="5"/>
  <c r="P162" i="4"/>
  <c r="P126" i="5"/>
  <c r="P126" i="4"/>
  <c r="O500" i="14"/>
  <c r="O80" i="4"/>
  <c r="O82" i="5"/>
  <c r="O42" i="5"/>
  <c r="O40" i="4"/>
  <c r="P653" i="14"/>
  <c r="P338" i="5"/>
  <c r="P342" i="4"/>
  <c r="P634" i="14"/>
  <c r="P307" i="5"/>
  <c r="P311" i="4"/>
  <c r="P648" i="14"/>
  <c r="P327" i="5"/>
  <c r="P331" i="4"/>
  <c r="P630" i="14"/>
  <c r="P303" i="5"/>
  <c r="P307" i="4"/>
  <c r="P34" i="12"/>
  <c r="P66" i="5"/>
  <c r="P63" i="4"/>
  <c r="P25" i="13"/>
  <c r="P255" i="5"/>
  <c r="P259" i="4"/>
  <c r="P483" i="14"/>
  <c r="P202" i="5"/>
  <c r="P203" i="4"/>
  <c r="P46" i="5"/>
  <c r="P44" i="4"/>
  <c r="P506" i="14"/>
  <c r="P88" i="5"/>
  <c r="P86" i="4"/>
  <c r="P465" i="14"/>
  <c r="P176" i="5"/>
  <c r="P177" i="4"/>
  <c r="P145" i="5"/>
  <c r="P146" i="4"/>
  <c r="P470" i="14"/>
  <c r="P182" i="4"/>
  <c r="P181" i="5"/>
  <c r="P576" i="14"/>
  <c r="P222" i="5"/>
  <c r="P226" i="4"/>
  <c r="P102" i="5"/>
  <c r="P101" i="4"/>
  <c r="P106" i="4"/>
  <c r="P107" i="5"/>
  <c r="P27" i="5"/>
  <c r="P27" i="4"/>
  <c r="P456" i="14"/>
  <c r="P159" i="5"/>
  <c r="P160" i="4"/>
  <c r="P15" i="13"/>
  <c r="P220" i="5"/>
  <c r="P224" i="4"/>
  <c r="P664" i="14"/>
  <c r="P567" i="14" s="1"/>
  <c r="P371" i="5"/>
  <c r="P375" i="4"/>
  <c r="N97" i="13"/>
  <c r="N204" i="11"/>
  <c r="N34" i="11" s="1"/>
  <c r="K49" i="10"/>
  <c r="K65" i="10" s="1"/>
  <c r="N515" i="14"/>
  <c r="K14" i="10"/>
  <c r="K30" i="10" s="1"/>
  <c r="O584" i="14"/>
  <c r="O236" i="5"/>
  <c r="O240" i="4"/>
  <c r="P103" i="5"/>
  <c r="P102" i="4"/>
  <c r="P144" i="5"/>
  <c r="P145" i="4"/>
  <c r="P258" i="5"/>
  <c r="P262" i="4"/>
  <c r="P103" i="4"/>
  <c r="P104" i="5"/>
  <c r="L513" i="4"/>
  <c r="O40" i="13"/>
  <c r="O44" i="13"/>
  <c r="O41" i="13"/>
  <c r="P373" i="5"/>
  <c r="P377" i="4"/>
  <c r="O59" i="13"/>
  <c r="O57" i="13"/>
  <c r="H109" i="11"/>
  <c r="I13" i="11"/>
  <c r="M534" i="4"/>
  <c r="N535" i="4"/>
  <c r="P208" i="5"/>
  <c r="P209" i="4"/>
  <c r="P475" i="4"/>
  <c r="P470" i="4"/>
  <c r="K27" i="11"/>
  <c r="K43" i="11" s="1"/>
  <c r="K133" i="11"/>
  <c r="O395" i="4"/>
  <c r="O400" i="4"/>
  <c r="M109" i="12"/>
  <c r="M124" i="11"/>
  <c r="M19" i="11" s="1"/>
  <c r="M115" i="12"/>
  <c r="M121" i="11"/>
  <c r="M25" i="11" s="1"/>
  <c r="O471" i="5"/>
  <c r="O466" i="5"/>
  <c r="M64" i="12"/>
  <c r="M63" i="12"/>
  <c r="P359" i="5"/>
  <c r="P363" i="4"/>
  <c r="I187" i="11"/>
  <c r="I176" i="11"/>
  <c r="I190" i="11" s="1"/>
  <c r="J87" i="11"/>
  <c r="P376" i="5"/>
  <c r="P380" i="4"/>
  <c r="M101" i="13"/>
  <c r="M104" i="13" s="1"/>
  <c r="P284" i="4"/>
  <c r="P280" i="5"/>
  <c r="O438" i="5"/>
  <c r="O443" i="5"/>
  <c r="O445" i="5" s="1"/>
  <c r="M123" i="11"/>
  <c r="M26" i="11" s="1"/>
  <c r="M116" i="12"/>
  <c r="N444" i="5"/>
  <c r="P365" i="5"/>
  <c r="P369" i="4"/>
  <c r="P361" i="5"/>
  <c r="P365" i="4"/>
  <c r="M409" i="5"/>
  <c r="H111" i="11"/>
  <c r="P314" i="5"/>
  <c r="P318" i="4"/>
  <c r="H73" i="10"/>
  <c r="N45" i="13"/>
  <c r="N49" i="13"/>
  <c r="N46" i="13"/>
  <c r="M112" i="12"/>
  <c r="M127" i="11"/>
  <c r="M22" i="11" s="1"/>
  <c r="N55" i="6"/>
  <c r="N151" i="8"/>
  <c r="N161" i="7"/>
  <c r="J28" i="10"/>
  <c r="P652" i="14"/>
  <c r="P337" i="5"/>
  <c r="P341" i="4"/>
  <c r="N98" i="13"/>
  <c r="N205" i="11"/>
  <c r="N35" i="11" s="1"/>
  <c r="K50" i="10"/>
  <c r="K66" i="10" s="1"/>
  <c r="P662" i="14"/>
  <c r="P566" i="14" s="1"/>
  <c r="P354" i="5"/>
  <c r="P358" i="4"/>
  <c r="O615" i="14"/>
  <c r="O276" i="5"/>
  <c r="O280" i="4"/>
  <c r="N520" i="14"/>
  <c r="K19" i="10"/>
  <c r="P641" i="14"/>
  <c r="P320" i="5"/>
  <c r="P324" i="4"/>
  <c r="P18" i="12"/>
  <c r="P23" i="5"/>
  <c r="P23" i="4"/>
  <c r="P637" i="14"/>
  <c r="P310" i="5"/>
  <c r="P314" i="4"/>
  <c r="O585" i="14"/>
  <c r="O237" i="5"/>
  <c r="O241" i="4"/>
  <c r="O484" i="4" s="1"/>
  <c r="P125" i="5"/>
  <c r="P125" i="4"/>
  <c r="P119" i="5"/>
  <c r="P119" i="4"/>
  <c r="O100" i="13"/>
  <c r="O207" i="11"/>
  <c r="O37" i="11" s="1"/>
  <c r="L52" i="10"/>
  <c r="L68" i="10" s="1"/>
  <c r="P621" i="14"/>
  <c r="P288" i="5"/>
  <c r="P292" i="4"/>
  <c r="P457" i="14"/>
  <c r="P160" i="5"/>
  <c r="P161" i="4"/>
  <c r="P623" i="14"/>
  <c r="P290" i="5"/>
  <c r="P294" i="4"/>
  <c r="P481" i="14"/>
  <c r="P200" i="5"/>
  <c r="P201" i="4"/>
  <c r="N516" i="14"/>
  <c r="K15" i="10"/>
  <c r="K31" i="10" s="1"/>
  <c r="N521" i="14"/>
  <c r="K20" i="10"/>
  <c r="P24" i="13"/>
  <c r="P55" i="13" s="1"/>
  <c r="P254" i="5"/>
  <c r="P480" i="5" s="1"/>
  <c r="P258" i="4"/>
  <c r="P645" i="14"/>
  <c r="P324" i="5"/>
  <c r="P328" i="4"/>
  <c r="P657" i="14"/>
  <c r="P342" i="5"/>
  <c r="P346" i="4"/>
  <c r="P101" i="5"/>
  <c r="P100" i="4"/>
  <c r="P655" i="14"/>
  <c r="P340" i="5"/>
  <c r="P344" i="4"/>
  <c r="P31" i="12"/>
  <c r="P68" i="12" s="1"/>
  <c r="P63" i="5"/>
  <c r="P437" i="5" s="1"/>
  <c r="P439" i="5" s="1"/>
  <c r="P60" i="4"/>
  <c r="P441" i="4" s="1"/>
  <c r="O614" i="14"/>
  <c r="O275" i="5"/>
  <c r="O279" i="4"/>
  <c r="M114" i="12"/>
  <c r="M129" i="11"/>
  <c r="M24" i="11" s="1"/>
  <c r="P468" i="14"/>
  <c r="P179" i="5"/>
  <c r="P180" i="4"/>
  <c r="P656" i="14"/>
  <c r="P341" i="5"/>
  <c r="P345" i="4"/>
  <c r="N43" i="9"/>
  <c r="N45" i="9"/>
  <c r="N42" i="9"/>
  <c r="N487" i="5"/>
  <c r="P382" i="5"/>
  <c r="P386" i="4"/>
  <c r="M50" i="13"/>
  <c r="M51" i="13"/>
  <c r="M430" i="5"/>
  <c r="N475" i="4"/>
  <c r="N470" i="4"/>
  <c r="O471" i="4"/>
  <c r="N471" i="4"/>
  <c r="P378" i="5"/>
  <c r="P382" i="4"/>
  <c r="P460" i="5"/>
  <c r="P465" i="5"/>
  <c r="I37" i="10"/>
  <c r="I23" i="10"/>
  <c r="I39" i="10" s="1"/>
  <c r="N485" i="4"/>
  <c r="N490" i="4"/>
  <c r="O486" i="4"/>
  <c r="P381" i="5"/>
  <c r="P385" i="4"/>
  <c r="P331" i="5"/>
  <c r="P335" i="4"/>
  <c r="N534" i="4"/>
  <c r="O535" i="4"/>
  <c r="P471" i="4"/>
  <c r="O470" i="4"/>
  <c r="O475" i="4"/>
  <c r="N501" i="4"/>
  <c r="N506" i="4"/>
  <c r="N508" i="4" s="1"/>
  <c r="O422" i="4"/>
  <c r="P423" i="4"/>
  <c r="O427" i="4"/>
  <c r="M128" i="11"/>
  <c r="M23" i="11" s="1"/>
  <c r="M113" i="12"/>
  <c r="N74" i="12"/>
  <c r="N75" i="12"/>
  <c r="M46" i="9"/>
  <c r="M47" i="9"/>
  <c r="O69" i="12"/>
  <c r="O73" i="12"/>
  <c r="O70" i="12"/>
  <c r="P51" i="5"/>
  <c r="P50" i="4"/>
  <c r="P375" i="5"/>
  <c r="P379" i="4"/>
  <c r="M507" i="4"/>
  <c r="P225" i="5"/>
  <c r="P229" i="4"/>
  <c r="P348" i="5"/>
  <c r="P352" i="4"/>
  <c r="P47" i="12"/>
  <c r="H143" i="9"/>
  <c r="H99" i="11"/>
  <c r="I97" i="6"/>
  <c r="H292" i="11"/>
  <c r="O57" i="12"/>
  <c r="O54" i="12"/>
  <c r="O53" i="12"/>
  <c r="P52" i="5"/>
  <c r="P51" i="4"/>
  <c r="M108" i="12"/>
  <c r="M122" i="11"/>
  <c r="M18" i="11" s="1"/>
  <c r="P22" i="13"/>
  <c r="P252" i="5"/>
  <c r="P256" i="4"/>
  <c r="O502" i="14"/>
  <c r="O84" i="5"/>
  <c r="O82" i="4"/>
  <c r="O504" i="14"/>
  <c r="O86" i="5"/>
  <c r="O84" i="4"/>
  <c r="P25" i="5"/>
  <c r="P25" i="4"/>
  <c r="O503" i="14"/>
  <c r="O85" i="5"/>
  <c r="O83" i="4"/>
  <c r="P144" i="4"/>
  <c r="P143" i="5"/>
  <c r="P646" i="14"/>
  <c r="P325" i="5"/>
  <c r="P329" i="4"/>
  <c r="O586" i="14"/>
  <c r="O238" i="5"/>
  <c r="O242" i="4"/>
  <c r="O660" i="14"/>
  <c r="O565" i="14" s="1"/>
  <c r="O608" i="14"/>
  <c r="O269" i="5"/>
  <c r="O273" i="4"/>
  <c r="P455" i="14"/>
  <c r="P158" i="5"/>
  <c r="P159" i="4"/>
  <c r="P635" i="14"/>
  <c r="P308" i="5"/>
  <c r="P312" i="4"/>
  <c r="P619" i="14"/>
  <c r="P286" i="5"/>
  <c r="P290" i="4"/>
  <c r="N517" i="14"/>
  <c r="K16" i="10"/>
  <c r="K32" i="10" s="1"/>
  <c r="P632" i="14"/>
  <c r="P309" i="4"/>
  <c r="P305" i="5"/>
  <c r="P578" i="14"/>
  <c r="P224" i="5"/>
  <c r="P228" i="4"/>
  <c r="P124" i="5"/>
  <c r="P124" i="4"/>
  <c r="P659" i="14"/>
  <c r="P344" i="5"/>
  <c r="P348" i="4"/>
  <c r="P577" i="14"/>
  <c r="P223" i="5"/>
  <c r="P227" i="4"/>
  <c r="P654" i="14"/>
  <c r="P339" i="5"/>
  <c r="P343" i="4"/>
  <c r="P17" i="12"/>
  <c r="P22" i="5"/>
  <c r="P22" i="4"/>
  <c r="P620" i="14"/>
  <c r="P287" i="5"/>
  <c r="P291" i="4"/>
  <c r="P478" i="14"/>
  <c r="P197" i="5"/>
  <c r="P198" i="4"/>
  <c r="P460" i="14"/>
  <c r="P163" i="5"/>
  <c r="P164" i="4"/>
  <c r="O206" i="11"/>
  <c r="O36" i="11" s="1"/>
  <c r="L51" i="10"/>
  <c r="L67" i="10" s="1"/>
  <c r="O99" i="13"/>
  <c r="P259" i="5"/>
  <c r="P263" i="4"/>
  <c r="P67" i="5"/>
  <c r="P64" i="4"/>
  <c r="N96" i="13"/>
  <c r="N203" i="11"/>
  <c r="N33" i="11" s="1"/>
  <c r="K48" i="10"/>
  <c r="K64" i="10" s="1"/>
  <c r="P479" i="14"/>
  <c r="P198" i="5"/>
  <c r="P199" i="4"/>
  <c r="P622" i="14"/>
  <c r="P289" i="5"/>
  <c r="P293" i="4"/>
  <c r="O44" i="5"/>
  <c r="O42" i="4"/>
  <c r="P626" i="14"/>
  <c r="P293" i="5"/>
  <c r="P297" i="4"/>
  <c r="O609" i="14"/>
  <c r="O270" i="5"/>
  <c r="O274" i="4"/>
  <c r="P122" i="5"/>
  <c r="P122" i="4"/>
  <c r="O613" i="14"/>
  <c r="O274" i="5"/>
  <c r="O278" i="4"/>
  <c r="O610" i="14"/>
  <c r="O271" i="5"/>
  <c r="O275" i="4"/>
  <c r="O500" i="4" s="1"/>
  <c r="O502" i="4" s="1"/>
  <c r="P142" i="4"/>
  <c r="P141" i="5"/>
  <c r="O501" i="14"/>
  <c r="O83" i="5"/>
  <c r="O81" i="4"/>
  <c r="P26" i="13"/>
  <c r="P256" i="5"/>
  <c r="P260" i="4"/>
  <c r="M59" i="9"/>
  <c r="O397" i="5"/>
  <c r="O402" i="5"/>
  <c r="M431" i="5"/>
  <c r="K254" i="11"/>
  <c r="L413" i="4"/>
  <c r="L518" i="4"/>
  <c r="L520" i="4" s="1"/>
  <c r="N488" i="5"/>
  <c r="P34" i="9"/>
  <c r="P37" i="9"/>
  <c r="P35" i="9"/>
  <c r="H190" i="11"/>
  <c r="N424" i="5"/>
  <c r="N429" i="5"/>
  <c r="O418" i="5"/>
  <c r="O423" i="5"/>
  <c r="P206" i="5"/>
  <c r="P207" i="4"/>
  <c r="P372" i="5"/>
  <c r="P376" i="4"/>
  <c r="O402" i="4"/>
  <c r="N401" i="4"/>
  <c r="N406" i="4"/>
  <c r="N408" i="4" s="1"/>
  <c r="L254" i="11"/>
  <c r="O398" i="5"/>
  <c r="P355" i="5"/>
  <c r="P359" i="4"/>
  <c r="M111" i="12"/>
  <c r="M126" i="11"/>
  <c r="M21" i="11" s="1"/>
  <c r="P374" i="5"/>
  <c r="P378" i="4"/>
  <c r="P461" i="5"/>
  <c r="K519" i="4"/>
  <c r="K520" i="4"/>
  <c r="O467" i="5"/>
  <c r="N466" i="5"/>
  <c r="N471" i="5"/>
  <c r="O39" i="9"/>
  <c r="O38" i="9"/>
  <c r="O41" i="9"/>
  <c r="I71" i="10"/>
  <c r="I57" i="10"/>
  <c r="I73" i="10" s="1"/>
  <c r="P360" i="5"/>
  <c r="P364" i="4"/>
  <c r="J55" i="10"/>
  <c r="J61" i="10"/>
  <c r="M164" i="8"/>
  <c r="M68" i="6"/>
  <c r="M174" i="7"/>
  <c r="I35" i="10"/>
  <c r="L67" i="9"/>
  <c r="O56" i="13"/>
  <c r="N53" i="12"/>
  <c r="N57" i="12"/>
  <c r="N54" i="12"/>
  <c r="O429" i="4"/>
  <c r="N433" i="4"/>
  <c r="N435" i="4" s="1"/>
  <c r="N428" i="4"/>
  <c r="P377" i="5"/>
  <c r="P381" i="4"/>
  <c r="M407" i="4"/>
  <c r="M512" i="4"/>
  <c r="M412" i="4"/>
  <c r="M414" i="4" s="1"/>
  <c r="L17" i="11"/>
  <c r="P205" i="5"/>
  <c r="P206" i="4"/>
  <c r="N592" i="14"/>
  <c r="N559" i="14" s="1"/>
  <c r="N568" i="14" s="1"/>
  <c r="N698" i="14" s="1"/>
  <c r="N57" i="9" s="1"/>
  <c r="P300" i="14"/>
  <c r="P279" i="5"/>
  <c r="P283" i="4"/>
  <c r="P529" i="4"/>
  <c r="O528" i="4"/>
  <c r="O533" i="4"/>
  <c r="N49" i="6"/>
  <c r="N145" i="8"/>
  <c r="N155" i="7"/>
  <c r="J21" i="10"/>
  <c r="J23" i="10" s="1"/>
  <c r="J39" i="10" s="1"/>
  <c r="J27" i="10"/>
  <c r="F61" i="6"/>
  <c r="P33" i="12"/>
  <c r="P65" i="5"/>
  <c r="P62" i="4"/>
  <c r="P140" i="5"/>
  <c r="P141" i="4"/>
  <c r="P121" i="5"/>
  <c r="P121" i="4"/>
  <c r="N93" i="13"/>
  <c r="N200" i="11"/>
  <c r="N31" i="11" s="1"/>
  <c r="K46" i="10"/>
  <c r="N513" i="14"/>
  <c r="K12" i="10"/>
  <c r="P16" i="12"/>
  <c r="P21" i="5"/>
  <c r="P21" i="4"/>
  <c r="P394" i="4" s="1"/>
  <c r="P140" i="4"/>
  <c r="P139" i="5"/>
  <c r="O43" i="5"/>
  <c r="O41" i="4"/>
  <c r="O611" i="14"/>
  <c r="O272" i="5"/>
  <c r="O276" i="4"/>
  <c r="P476" i="14"/>
  <c r="P195" i="5"/>
  <c r="P196" i="4"/>
  <c r="O505" i="14"/>
  <c r="O507" i="14" s="1"/>
  <c r="O87" i="5"/>
  <c r="O85" i="4"/>
  <c r="N518" i="14"/>
  <c r="K17" i="10"/>
  <c r="K33" i="10" s="1"/>
  <c r="P142" i="5"/>
  <c r="P143" i="4"/>
  <c r="P642" i="14"/>
  <c r="P321" i="5"/>
  <c r="P325" i="4"/>
  <c r="P459" i="14"/>
  <c r="P162" i="5"/>
  <c r="P163" i="4"/>
  <c r="P48" i="5"/>
  <c r="P46" i="4"/>
  <c r="P138" i="5"/>
  <c r="P139" i="4"/>
  <c r="P631" i="14"/>
  <c r="P304" i="5"/>
  <c r="P308" i="4"/>
  <c r="P23" i="13"/>
  <c r="P253" i="5"/>
  <c r="P257" i="4"/>
  <c r="P467" i="14"/>
  <c r="P179" i="4"/>
  <c r="P178" i="5"/>
  <c r="P647" i="14"/>
  <c r="P326" i="5"/>
  <c r="P330" i="4"/>
  <c r="P480" i="14"/>
  <c r="P199" i="5"/>
  <c r="P200" i="4"/>
  <c r="N512" i="14"/>
  <c r="K11" i="10"/>
  <c r="N94" i="13"/>
  <c r="N201" i="11"/>
  <c r="N39" i="11" s="1"/>
  <c r="K54" i="10"/>
  <c r="P219" i="5"/>
  <c r="P14" i="13"/>
  <c r="P223" i="4"/>
  <c r="P27" i="13"/>
  <c r="P257" i="5"/>
  <c r="P261" i="4"/>
  <c r="P477" i="14"/>
  <c r="P196" i="5"/>
  <c r="P197" i="4"/>
  <c r="P105" i="5"/>
  <c r="P104" i="4"/>
  <c r="P471" i="14"/>
  <c r="P183" i="4"/>
  <c r="P182" i="5"/>
  <c r="P466" i="14"/>
  <c r="P178" i="4"/>
  <c r="P177" i="5"/>
  <c r="P633" i="14"/>
  <c r="P306" i="5"/>
  <c r="P310" i="4"/>
  <c r="P658" i="14"/>
  <c r="P343" i="5"/>
  <c r="P347" i="4"/>
  <c r="P120" i="5"/>
  <c r="P120" i="4"/>
  <c r="O612" i="14"/>
  <c r="O273" i="5"/>
  <c r="O277" i="4"/>
  <c r="N114" i="12"/>
  <c r="N129" i="11"/>
  <c r="N24" i="11" s="1"/>
  <c r="P643" i="14"/>
  <c r="P322" i="5"/>
  <c r="P326" i="4"/>
  <c r="P461" i="14"/>
  <c r="P164" i="5"/>
  <c r="P165" i="4"/>
  <c r="N514" i="14"/>
  <c r="K13" i="10"/>
  <c r="K29" i="10" s="1"/>
  <c r="N448" i="4"/>
  <c r="N492" i="4"/>
  <c r="M491" i="4"/>
  <c r="I202" i="7"/>
  <c r="H280" i="11"/>
  <c r="H192" i="12" s="1"/>
  <c r="H188" i="11"/>
  <c r="O481" i="5"/>
  <c r="O486" i="5"/>
  <c r="P482" i="5"/>
  <c r="M434" i="4"/>
  <c r="P364" i="5"/>
  <c r="P368" i="4"/>
  <c r="N403" i="5"/>
  <c r="O404" i="5"/>
  <c r="N408" i="5"/>
  <c r="P297" i="5"/>
  <c r="P301" i="4"/>
  <c r="P53" i="5"/>
  <c r="P52" i="4"/>
  <c r="P417" i="5"/>
  <c r="P419" i="5" s="1"/>
  <c r="N174" i="7"/>
  <c r="N164" i="8"/>
  <c r="N68" i="6"/>
  <c r="J35" i="10"/>
  <c r="P358" i="5"/>
  <c r="P362" i="4"/>
  <c r="P207" i="5"/>
  <c r="P208" i="4"/>
  <c r="I87" i="11"/>
  <c r="I111" i="11" s="1"/>
  <c r="I98" i="11"/>
  <c r="J176" i="11"/>
  <c r="P356" i="5"/>
  <c r="P360" i="4"/>
  <c r="M208" i="11"/>
  <c r="M211" i="11" s="1"/>
  <c r="M30" i="11"/>
  <c r="M40" i="11" s="1"/>
  <c r="L115" i="12"/>
  <c r="L117" i="12" s="1"/>
  <c r="L120" i="12" s="1"/>
  <c r="L121" i="11"/>
  <c r="L25" i="11" s="1"/>
  <c r="P443" i="4"/>
  <c r="O442" i="4"/>
  <c r="O447" i="4"/>
  <c r="O449" i="4" s="1"/>
  <c r="P624" i="14"/>
  <c r="P627" i="14" s="1"/>
  <c r="P562" i="14" s="1"/>
  <c r="N170" i="8"/>
  <c r="N180" i="7"/>
  <c r="N74" i="6"/>
  <c r="J36" i="10"/>
  <c r="P396" i="5"/>
  <c r="P398" i="5" s="1"/>
  <c r="P391" i="5"/>
  <c r="N61" i="13"/>
  <c r="N60" i="13"/>
  <c r="O439" i="5"/>
  <c r="N473" i="5"/>
  <c r="M472" i="5"/>
  <c r="M473" i="5"/>
  <c r="O423" i="4"/>
  <c r="N404" i="5"/>
  <c r="P36" i="13"/>
  <c r="P39" i="13"/>
  <c r="P357" i="5"/>
  <c r="P361" i="4"/>
  <c r="M107" i="12"/>
  <c r="M117" i="12" s="1"/>
  <c r="M120" i="12" s="1"/>
  <c r="M120" i="11"/>
  <c r="O605" i="14"/>
  <c r="O560" i="14" s="1"/>
  <c r="O196" i="25"/>
  <c r="N1161" i="14"/>
  <c r="N345" i="49"/>
  <c r="N197" i="25"/>
  <c r="O193" i="25"/>
  <c r="O56" i="27" s="1"/>
  <c r="O195" i="25"/>
  <c r="O58" i="27" s="1"/>
  <c r="K181" i="49"/>
  <c r="J127" i="49"/>
  <c r="L165" i="49"/>
  <c r="K111" i="49"/>
  <c r="L232" i="49"/>
  <c r="L224" i="49"/>
  <c r="L245" i="49"/>
  <c r="M218" i="49"/>
  <c r="H567" i="49"/>
  <c r="G75" i="34" s="1"/>
  <c r="G108" i="34" s="1"/>
  <c r="I17" i="35" s="1"/>
  <c r="I24" i="35" s="1"/>
  <c r="H566" i="49"/>
  <c r="G74" i="34" s="1"/>
  <c r="G107" i="34" s="1"/>
  <c r="I16" i="35" s="1"/>
  <c r="I40" i="35" s="1"/>
  <c r="H565" i="49"/>
  <c r="G73" i="34" s="1"/>
  <c r="G106" i="34" s="1"/>
  <c r="I15" i="35" s="1"/>
  <c r="I23" i="35" s="1"/>
  <c r="H88" i="49"/>
  <c r="H568" i="49"/>
  <c r="G76" i="34" s="1"/>
  <c r="G109" i="34" s="1"/>
  <c r="I18" i="35" s="1"/>
  <c r="I25" i="35" s="1"/>
  <c r="H564" i="49"/>
  <c r="G72" i="34" s="1"/>
  <c r="H548" i="49"/>
  <c r="I95" i="23" s="1"/>
  <c r="I139" i="23" s="1"/>
  <c r="I17" i="24" s="1"/>
  <c r="I35" i="24" s="1"/>
  <c r="H547" i="49"/>
  <c r="I94" i="23" s="1"/>
  <c r="H550" i="49"/>
  <c r="I97" i="23" s="1"/>
  <c r="I141" i="23" s="1"/>
  <c r="I19" i="24" s="1"/>
  <c r="I41" i="24" s="1"/>
  <c r="H549" i="49"/>
  <c r="I96" i="23" s="1"/>
  <c r="I140" i="23" s="1"/>
  <c r="I18" i="24" s="1"/>
  <c r="I59" i="24" s="1"/>
  <c r="N287" i="49"/>
  <c r="N279" i="49"/>
  <c r="N300" i="49"/>
  <c r="I60" i="49"/>
  <c r="I59" i="49"/>
  <c r="N358" i="49"/>
  <c r="N360" i="49" s="1"/>
  <c r="BO179" i="47"/>
  <c r="BC89" i="47"/>
  <c r="BO89" i="47"/>
  <c r="O194" i="25"/>
  <c r="O57" i="27" s="1"/>
  <c r="O192" i="25"/>
  <c r="O55" i="27" s="1"/>
  <c r="O190" i="25"/>
  <c r="O191" i="25"/>
  <c r="O54" i="27" s="1"/>
  <c r="O185" i="25"/>
  <c r="L65" i="20"/>
  <c r="L132" i="20"/>
  <c r="N132" i="20" s="1"/>
  <c r="O132" i="20" s="1"/>
  <c r="N121" i="20"/>
  <c r="O121" i="20" s="1"/>
  <c r="E125" i="20"/>
  <c r="J125" i="20" s="1"/>
  <c r="J124" i="20"/>
  <c r="K138" i="20"/>
  <c r="F142" i="20" s="1"/>
  <c r="J65" i="20"/>
  <c r="N54" i="20"/>
  <c r="O54" i="20" s="1"/>
  <c r="E56" i="20"/>
  <c r="J56" i="20" s="1"/>
  <c r="J55" i="20"/>
  <c r="K66" i="20"/>
  <c r="K68" i="20" s="1"/>
  <c r="K57" i="20"/>
  <c r="G56" i="20"/>
  <c r="L56" i="20" s="1"/>
  <c r="L67" i="20" s="1"/>
  <c r="L55" i="20"/>
  <c r="L66" i="20" s="1"/>
  <c r="L122" i="20"/>
  <c r="G123" i="20"/>
  <c r="J134" i="20"/>
  <c r="O407" i="14"/>
  <c r="O462" i="14"/>
  <c r="O484" i="14"/>
  <c r="L18" i="10" s="1"/>
  <c r="L34" i="10" s="1"/>
  <c r="P1194" i="14"/>
  <c r="P448" i="14"/>
  <c r="P414" i="14"/>
  <c r="P210" i="14"/>
  <c r="P1191" i="14"/>
  <c r="P445" i="14"/>
  <c r="P597" i="14"/>
  <c r="P289" i="14"/>
  <c r="P1144" i="14"/>
  <c r="P404" i="14"/>
  <c r="P1142" i="14"/>
  <c r="P402" i="14"/>
  <c r="P191" i="14"/>
  <c r="P1183" i="14"/>
  <c r="P438" i="14"/>
  <c r="P1177" i="14"/>
  <c r="P432" i="14"/>
  <c r="P1168" i="14"/>
  <c r="P424" i="14"/>
  <c r="P1195" i="14"/>
  <c r="P449" i="14"/>
  <c r="P603" i="14"/>
  <c r="P295" i="14"/>
  <c r="O418" i="14"/>
  <c r="O638" i="14"/>
  <c r="O563" i="14" s="1"/>
  <c r="O473" i="14"/>
  <c r="O1197" i="14"/>
  <c r="N524" i="14"/>
  <c r="N697" i="14" s="1"/>
  <c r="N56" i="9" s="1"/>
  <c r="P413" i="14"/>
  <c r="P209" i="14"/>
  <c r="P1184" i="14"/>
  <c r="P439" i="14"/>
  <c r="P415" i="14"/>
  <c r="P211" i="14"/>
  <c r="P600" i="14"/>
  <c r="P292" i="14"/>
  <c r="P1158" i="14"/>
  <c r="P492" i="14"/>
  <c r="P1196" i="14"/>
  <c r="P450" i="14"/>
  <c r="P1167" i="14"/>
  <c r="P423" i="14"/>
  <c r="P1172" i="14"/>
  <c r="P428" i="14"/>
  <c r="P1146" i="14"/>
  <c r="P406" i="14"/>
  <c r="P574" i="14"/>
  <c r="P264" i="14"/>
  <c r="P573" i="14"/>
  <c r="P263" i="14"/>
  <c r="P602" i="14"/>
  <c r="P294" i="14"/>
  <c r="P1170" i="14"/>
  <c r="P426" i="14"/>
  <c r="P1178" i="14"/>
  <c r="P433" i="14"/>
  <c r="O451" i="14"/>
  <c r="O1173" i="14"/>
  <c r="P1157" i="14"/>
  <c r="P491" i="14"/>
  <c r="P1181" i="14"/>
  <c r="P436" i="14"/>
  <c r="O1154" i="14"/>
  <c r="O488" i="14"/>
  <c r="P575" i="14"/>
  <c r="P265" i="14"/>
  <c r="P1143" i="14"/>
  <c r="P403" i="14"/>
  <c r="P1179" i="14"/>
  <c r="P434" i="14"/>
  <c r="P410" i="14"/>
  <c r="P206" i="14"/>
  <c r="P411" i="14"/>
  <c r="P207" i="14"/>
  <c r="P1140" i="14"/>
  <c r="P400" i="14"/>
  <c r="P189" i="14"/>
  <c r="P1190" i="14"/>
  <c r="P444" i="14"/>
  <c r="O1155" i="14"/>
  <c r="O489" i="14"/>
  <c r="P1193" i="14"/>
  <c r="P447" i="14"/>
  <c r="P1160" i="14"/>
  <c r="P494" i="14"/>
  <c r="P1189" i="14"/>
  <c r="P443" i="14"/>
  <c r="P598" i="14"/>
  <c r="P290" i="14"/>
  <c r="P1192" i="14"/>
  <c r="P446" i="14"/>
  <c r="P601" i="14"/>
  <c r="P293" i="14"/>
  <c r="P462" i="14"/>
  <c r="O627" i="14"/>
  <c r="O562" i="14" s="1"/>
  <c r="P484" i="14"/>
  <c r="M18" i="10" s="1"/>
  <c r="M34" i="10" s="1"/>
  <c r="O1185" i="14"/>
  <c r="O429" i="14"/>
  <c r="M700" i="14"/>
  <c r="P1182" i="14"/>
  <c r="P437" i="14"/>
  <c r="P1141" i="14"/>
  <c r="P401" i="14"/>
  <c r="P190" i="14"/>
  <c r="P604" i="14"/>
  <c r="P296" i="14"/>
  <c r="P416" i="14"/>
  <c r="P212" i="14"/>
  <c r="O1156" i="14"/>
  <c r="O490" i="14"/>
  <c r="P1180" i="14"/>
  <c r="P435" i="14"/>
  <c r="P599" i="14"/>
  <c r="P291" i="14"/>
  <c r="P1166" i="14"/>
  <c r="P422" i="14"/>
  <c r="P412" i="14"/>
  <c r="P208" i="14"/>
  <c r="P1169" i="14"/>
  <c r="P425" i="14"/>
  <c r="O1147" i="14"/>
  <c r="N1162" i="14"/>
  <c r="O649" i="14"/>
  <c r="O564" i="14" s="1"/>
  <c r="O440" i="14"/>
  <c r="O579" i="14"/>
  <c r="O558" i="14" s="1"/>
  <c r="P649" i="14" l="1"/>
  <c r="P564" i="14" s="1"/>
  <c r="O592" i="14"/>
  <c r="O559" i="14" s="1"/>
  <c r="P638" i="14"/>
  <c r="P563" i="14" s="1"/>
  <c r="P660" i="14"/>
  <c r="P565" i="14" s="1"/>
  <c r="P473" i="14"/>
  <c r="N522" i="14"/>
  <c r="O1149" i="14"/>
  <c r="G77" i="34"/>
  <c r="G110" i="34" s="1"/>
  <c r="J68" i="8"/>
  <c r="I98" i="23"/>
  <c r="I138" i="23"/>
  <c r="I16" i="24" s="1"/>
  <c r="I29" i="24" s="1"/>
  <c r="J91" i="6"/>
  <c r="I197" i="7"/>
  <c r="T53" i="52"/>
  <c r="T36" i="52"/>
  <c r="I812" i="33"/>
  <c r="J151" i="13"/>
  <c r="J152" i="13" s="1"/>
  <c r="J258" i="11"/>
  <c r="O123" i="13"/>
  <c r="O230" i="11"/>
  <c r="O110" i="13"/>
  <c r="O217" i="11"/>
  <c r="N727" i="33"/>
  <c r="Z713" i="43"/>
  <c r="M751" i="22"/>
  <c r="M743" i="22"/>
  <c r="M747" i="22"/>
  <c r="N62" i="11"/>
  <c r="N138" i="13"/>
  <c r="N141" i="13" s="1"/>
  <c r="J31" i="34"/>
  <c r="L15" i="32"/>
  <c r="O152" i="11"/>
  <c r="O139" i="12"/>
  <c r="E57" i="31"/>
  <c r="E58" i="31" s="1"/>
  <c r="E59" i="31" s="1"/>
  <c r="F873" i="30"/>
  <c r="F883" i="30"/>
  <c r="AK415" i="51"/>
  <c r="U36" i="53" s="1"/>
  <c r="U33" i="53"/>
  <c r="U53" i="53" s="1"/>
  <c r="N125" i="13"/>
  <c r="N232" i="11"/>
  <c r="M728" i="33"/>
  <c r="G16" i="38"/>
  <c r="H45" i="35"/>
  <c r="H59" i="35"/>
  <c r="O519" i="14"/>
  <c r="O114" i="12" s="1"/>
  <c r="N290" i="49"/>
  <c r="I33" i="24"/>
  <c r="I32" i="24"/>
  <c r="I34" i="24"/>
  <c r="L248" i="49"/>
  <c r="L250" i="49" s="1"/>
  <c r="O59" i="27"/>
  <c r="K70" i="10"/>
  <c r="J197" i="7"/>
  <c r="D211" i="34"/>
  <c r="F38" i="32"/>
  <c r="F864" i="33"/>
  <c r="H46" i="35"/>
  <c r="H60" i="35"/>
  <c r="O737" i="22"/>
  <c r="O725" i="22"/>
  <c r="O706" i="22"/>
  <c r="H55" i="32"/>
  <c r="H56" i="32" s="1"/>
  <c r="O712" i="22"/>
  <c r="O734" i="22"/>
  <c r="G60" i="35"/>
  <c r="G46" i="35"/>
  <c r="I819" i="22"/>
  <c r="I191" i="24"/>
  <c r="I211" i="24" s="1"/>
  <c r="J167" i="12"/>
  <c r="J180" i="11"/>
  <c r="J181" i="11" s="1"/>
  <c r="J184" i="11" s="1"/>
  <c r="J187" i="11" s="1"/>
  <c r="I205" i="12"/>
  <c r="I174" i="12"/>
  <c r="O131" i="13"/>
  <c r="O238" i="11"/>
  <c r="N742" i="33"/>
  <c r="K28" i="23"/>
  <c r="K29" i="23"/>
  <c r="K26" i="23"/>
  <c r="K27" i="23"/>
  <c r="I862" i="30"/>
  <c r="H872" i="30"/>
  <c r="K161" i="23"/>
  <c r="K160" i="23"/>
  <c r="K158" i="23"/>
  <c r="K159" i="23"/>
  <c r="M61" i="9"/>
  <c r="M728" i="22"/>
  <c r="N141" i="12"/>
  <c r="N154" i="11"/>
  <c r="N49" i="11"/>
  <c r="N65" i="11" s="1"/>
  <c r="K142" i="20"/>
  <c r="K146" i="20" s="1"/>
  <c r="E146" i="24"/>
  <c r="O53" i="27"/>
  <c r="I19" i="35"/>
  <c r="I91" i="6"/>
  <c r="H845" i="33"/>
  <c r="S56" i="52"/>
  <c r="H847" i="22"/>
  <c r="AK415" i="50"/>
  <c r="U33" i="52"/>
  <c r="H44" i="35"/>
  <c r="H58" i="35"/>
  <c r="O737" i="33"/>
  <c r="O706" i="33"/>
  <c r="O725" i="33"/>
  <c r="G849" i="22"/>
  <c r="O712" i="33"/>
  <c r="O734" i="33"/>
  <c r="I75" i="9"/>
  <c r="I78" i="9" s="1"/>
  <c r="I87" i="9"/>
  <c r="I90" i="9" s="1"/>
  <c r="I82" i="9"/>
  <c r="I392" i="14" s="1"/>
  <c r="I33" i="34"/>
  <c r="I30" i="34"/>
  <c r="I28" i="34"/>
  <c r="I27" i="34"/>
  <c r="I29" i="34"/>
  <c r="I26" i="34"/>
  <c r="H33" i="35"/>
  <c r="H50" i="35"/>
  <c r="H36" i="35"/>
  <c r="AM384" i="50"/>
  <c r="AM399" i="50" s="1"/>
  <c r="AM384" i="51"/>
  <c r="AM399" i="51" s="1"/>
  <c r="L195" i="24"/>
  <c r="L32" i="21"/>
  <c r="L162" i="23"/>
  <c r="N77" i="8"/>
  <c r="N29" i="6"/>
  <c r="N87" i="7"/>
  <c r="O134" i="13"/>
  <c r="O241" i="11"/>
  <c r="O75" i="11" s="1"/>
  <c r="G854" i="33"/>
  <c r="I136" i="34"/>
  <c r="I133" i="34"/>
  <c r="I130" i="34"/>
  <c r="I131" i="34"/>
  <c r="I132" i="34"/>
  <c r="I129" i="34"/>
  <c r="N61" i="9"/>
  <c r="J82" i="7"/>
  <c r="J21" i="6"/>
  <c r="Z714" i="43"/>
  <c r="M743" i="33"/>
  <c r="M747" i="33"/>
  <c r="M751" i="33"/>
  <c r="I840" i="33"/>
  <c r="T56" i="53"/>
  <c r="Y715" i="43"/>
  <c r="L707" i="33"/>
  <c r="O126" i="12"/>
  <c r="O139" i="11"/>
  <c r="N727" i="22"/>
  <c r="V28" i="53"/>
  <c r="V29" i="53" s="1"/>
  <c r="AL402" i="51"/>
  <c r="AL412" i="51" s="1"/>
  <c r="AL408" i="51"/>
  <c r="H842" i="33"/>
  <c r="H55" i="21"/>
  <c r="H56" i="21" s="1"/>
  <c r="N303" i="49"/>
  <c r="N305" i="49" s="1"/>
  <c r="I38" i="24"/>
  <c r="I40" i="24"/>
  <c r="I39" i="24"/>
  <c r="I47" i="24"/>
  <c r="I65" i="24" s="1"/>
  <c r="I79" i="24" s="1"/>
  <c r="I183" i="24" s="1"/>
  <c r="L235" i="49"/>
  <c r="K62" i="10"/>
  <c r="G44" i="35"/>
  <c r="G58" i="35"/>
  <c r="G105" i="34"/>
  <c r="I14" i="35" s="1"/>
  <c r="I22" i="35" s="1"/>
  <c r="H53" i="24"/>
  <c r="H56" i="24"/>
  <c r="H62" i="24" s="1"/>
  <c r="L30" i="23"/>
  <c r="L15" i="21"/>
  <c r="L193" i="24"/>
  <c r="N61" i="8"/>
  <c r="N14" i="6"/>
  <c r="N71" i="7"/>
  <c r="N245" i="11"/>
  <c r="N248" i="11" s="1"/>
  <c r="N71" i="11"/>
  <c r="N79" i="11" s="1"/>
  <c r="N81" i="11" s="1"/>
  <c r="J134" i="34"/>
  <c r="L32" i="32"/>
  <c r="O150" i="12"/>
  <c r="O163" i="11"/>
  <c r="O74" i="11" s="1"/>
  <c r="O160" i="11"/>
  <c r="O147" i="12"/>
  <c r="O154" i="12" s="1"/>
  <c r="O157" i="12" s="1"/>
  <c r="N742" i="22"/>
  <c r="V28" i="52"/>
  <c r="V29" i="52" s="1"/>
  <c r="AL408" i="50"/>
  <c r="AL402" i="50"/>
  <c r="AL412" i="50" s="1"/>
  <c r="F187" i="24"/>
  <c r="F218" i="24"/>
  <c r="O91" i="13"/>
  <c r="L45" i="10"/>
  <c r="O198" i="11"/>
  <c r="P517" i="14"/>
  <c r="M16" i="10"/>
  <c r="P499" i="14"/>
  <c r="P81" i="5"/>
  <c r="P79" i="4"/>
  <c r="O516" i="14"/>
  <c r="L15" i="10"/>
  <c r="L31" i="10" s="1"/>
  <c r="P613" i="14"/>
  <c r="P274" i="5"/>
  <c r="P278" i="4"/>
  <c r="P585" i="14"/>
  <c r="P237" i="5"/>
  <c r="P241" i="4"/>
  <c r="P484" i="4" s="1"/>
  <c r="O92" i="13"/>
  <c r="L53" i="10"/>
  <c r="O199" i="11"/>
  <c r="O38" i="11" s="1"/>
  <c r="O96" i="13"/>
  <c r="O203" i="11"/>
  <c r="O33" i="11" s="1"/>
  <c r="L48" i="10"/>
  <c r="L64" i="10" s="1"/>
  <c r="P614" i="14"/>
  <c r="P275" i="5"/>
  <c r="P279" i="4"/>
  <c r="O517" i="14"/>
  <c r="L16" i="10"/>
  <c r="L32" i="10" s="1"/>
  <c r="P44" i="13"/>
  <c r="P41" i="13"/>
  <c r="P40" i="13"/>
  <c r="M254" i="11"/>
  <c r="N409" i="5"/>
  <c r="O487" i="5"/>
  <c r="N107" i="12"/>
  <c r="N120" i="11"/>
  <c r="P400" i="4"/>
  <c r="P395" i="4"/>
  <c r="N122" i="11"/>
  <c r="N18" i="11" s="1"/>
  <c r="N108" i="12"/>
  <c r="M513" i="4"/>
  <c r="N62" i="12"/>
  <c r="N59" i="12"/>
  <c r="N58" i="12"/>
  <c r="N430" i="5"/>
  <c r="M67" i="9"/>
  <c r="P466" i="5"/>
  <c r="P471" i="5"/>
  <c r="P472" i="5" s="1"/>
  <c r="O488" i="5"/>
  <c r="P486" i="5"/>
  <c r="P487" i="5" s="1"/>
  <c r="P481" i="5"/>
  <c r="N51" i="13"/>
  <c r="N50" i="13"/>
  <c r="K176" i="11"/>
  <c r="I102" i="11"/>
  <c r="M514" i="4"/>
  <c r="P100" i="13"/>
  <c r="M52" i="10"/>
  <c r="M68" i="10" s="1"/>
  <c r="P207" i="11"/>
  <c r="P37" i="11" s="1"/>
  <c r="P505" i="14"/>
  <c r="P87" i="5"/>
  <c r="P85" i="4"/>
  <c r="P43" i="5"/>
  <c r="P41" i="4"/>
  <c r="P612" i="14"/>
  <c r="P273" i="5"/>
  <c r="P277" i="4"/>
  <c r="P518" i="14"/>
  <c r="M17" i="10"/>
  <c r="P611" i="14"/>
  <c r="P272" i="5"/>
  <c r="P276" i="4"/>
  <c r="P502" i="14"/>
  <c r="P84" i="5"/>
  <c r="P82" i="4"/>
  <c r="O513" i="14"/>
  <c r="L12" i="10"/>
  <c r="O512" i="14"/>
  <c r="L11" i="10"/>
  <c r="O93" i="13"/>
  <c r="O200" i="11"/>
  <c r="O31" i="11" s="1"/>
  <c r="L46" i="10"/>
  <c r="M130" i="11"/>
  <c r="M17" i="11"/>
  <c r="N87" i="6"/>
  <c r="O448" i="4"/>
  <c r="I292" i="11"/>
  <c r="I143" i="9"/>
  <c r="J97" i="6"/>
  <c r="I99" i="11"/>
  <c r="N109" i="12"/>
  <c r="N124" i="11"/>
  <c r="N19" i="11" s="1"/>
  <c r="N113" i="12"/>
  <c r="N128" i="11"/>
  <c r="N23" i="11" s="1"/>
  <c r="O534" i="4"/>
  <c r="P535" i="4"/>
  <c r="M87" i="6"/>
  <c r="N434" i="4"/>
  <c r="J71" i="10"/>
  <c r="J57" i="10"/>
  <c r="O473" i="5"/>
  <c r="N472" i="5"/>
  <c r="N407" i="4"/>
  <c r="N412" i="4"/>
  <c r="N512" i="4"/>
  <c r="P39" i="9"/>
  <c r="P38" i="9"/>
  <c r="P41" i="9"/>
  <c r="O506" i="4"/>
  <c r="O501" i="4"/>
  <c r="N112" i="12"/>
  <c r="N127" i="11"/>
  <c r="N22" i="11" s="1"/>
  <c r="O616" i="14"/>
  <c r="O561" i="14" s="1"/>
  <c r="P52" i="12"/>
  <c r="P48" i="12"/>
  <c r="P49" i="12"/>
  <c r="O75" i="12"/>
  <c r="O74" i="12"/>
  <c r="O476" i="4"/>
  <c r="P477" i="4"/>
  <c r="N491" i="4"/>
  <c r="N431" i="5"/>
  <c r="P442" i="4"/>
  <c r="P447" i="4"/>
  <c r="P448" i="4" s="1"/>
  <c r="P57" i="13"/>
  <c r="P56" i="13"/>
  <c r="P59" i="13"/>
  <c r="N111" i="12"/>
  <c r="N126" i="11"/>
  <c r="N21" i="11" s="1"/>
  <c r="P99" i="13"/>
  <c r="M51" i="10"/>
  <c r="M67" i="10" s="1"/>
  <c r="P206" i="11"/>
  <c r="P36" i="11" s="1"/>
  <c r="M193" i="7"/>
  <c r="P527" i="4"/>
  <c r="P467" i="5"/>
  <c r="P402" i="4"/>
  <c r="O406" i="4"/>
  <c r="O401" i="4"/>
  <c r="K87" i="11"/>
  <c r="O45" i="13"/>
  <c r="O49" i="13"/>
  <c r="O46" i="13"/>
  <c r="N110" i="12"/>
  <c r="N125" i="11"/>
  <c r="N20" i="11" s="1"/>
  <c r="N30" i="11"/>
  <c r="O97" i="13"/>
  <c r="O204" i="11"/>
  <c r="O34" i="11" s="1"/>
  <c r="L49" i="10"/>
  <c r="L65" i="10" s="1"/>
  <c r="P500" i="14"/>
  <c r="P82" i="5"/>
  <c r="P80" i="4"/>
  <c r="P586" i="14"/>
  <c r="P238" i="5"/>
  <c r="P242" i="4"/>
  <c r="P203" i="11"/>
  <c r="P33" i="11" s="1"/>
  <c r="M48" i="10"/>
  <c r="P96" i="13"/>
  <c r="P584" i="14"/>
  <c r="P236" i="5"/>
  <c r="P240" i="4"/>
  <c r="M49" i="10"/>
  <c r="P97" i="13"/>
  <c r="P204" i="11"/>
  <c r="P34" i="11" s="1"/>
  <c r="P98" i="13"/>
  <c r="M50" i="10"/>
  <c r="P205" i="11"/>
  <c r="P35" i="11" s="1"/>
  <c r="P44" i="5"/>
  <c r="P42" i="4"/>
  <c r="M204" i="12"/>
  <c r="M163" i="12"/>
  <c r="N193" i="7"/>
  <c r="L130" i="11"/>
  <c r="N414" i="4"/>
  <c r="M413" i="4"/>
  <c r="M518" i="4"/>
  <c r="M520" i="4" s="1"/>
  <c r="O43" i="9"/>
  <c r="O45" i="9"/>
  <c r="O42" i="9"/>
  <c r="O429" i="5"/>
  <c r="O431" i="5" s="1"/>
  <c r="O424" i="5"/>
  <c r="F190" i="11"/>
  <c r="O403" i="5"/>
  <c r="O408" i="5"/>
  <c r="O410" i="5" s="1"/>
  <c r="O98" i="13"/>
  <c r="L50" i="10"/>
  <c r="L66" i="10" s="1"/>
  <c r="O205" i="11"/>
  <c r="O35" i="11" s="1"/>
  <c r="O59" i="12"/>
  <c r="O58" i="12"/>
  <c r="O62" i="12"/>
  <c r="O508" i="4"/>
  <c r="N507" i="4"/>
  <c r="P438" i="5"/>
  <c r="P443" i="5"/>
  <c r="P444" i="5" s="1"/>
  <c r="O170" i="8"/>
  <c r="O180" i="7"/>
  <c r="O74" i="6"/>
  <c r="K36" i="10"/>
  <c r="O485" i="4"/>
  <c r="O490" i="4"/>
  <c r="P486" i="4"/>
  <c r="O174" i="7"/>
  <c r="O68" i="6"/>
  <c r="O164" i="8"/>
  <c r="K35" i="10"/>
  <c r="N410" i="5"/>
  <c r="O444" i="5"/>
  <c r="M147" i="13"/>
  <c r="P473" i="5"/>
  <c r="O472" i="5"/>
  <c r="K61" i="10"/>
  <c r="O515" i="14"/>
  <c r="L14" i="10"/>
  <c r="L30" i="10" s="1"/>
  <c r="P501" i="14"/>
  <c r="P83" i="5"/>
  <c r="P81" i="4"/>
  <c r="P610" i="14"/>
  <c r="P271" i="5"/>
  <c r="P275" i="4"/>
  <c r="P500" i="4" s="1"/>
  <c r="P615" i="14"/>
  <c r="P276" i="5"/>
  <c r="P280" i="4"/>
  <c r="O514" i="14"/>
  <c r="L13" i="10"/>
  <c r="L29" i="10" s="1"/>
  <c r="O95" i="13"/>
  <c r="L47" i="10"/>
  <c r="L63" i="10" s="1"/>
  <c r="O202" i="11"/>
  <c r="O32" i="11" s="1"/>
  <c r="P609" i="14"/>
  <c r="P270" i="5"/>
  <c r="P274" i="4"/>
  <c r="P42" i="5"/>
  <c r="P40" i="4"/>
  <c r="O521" i="14"/>
  <c r="L20" i="10"/>
  <c r="P504" i="14"/>
  <c r="P86" i="5"/>
  <c r="P84" i="4"/>
  <c r="N59" i="9"/>
  <c r="O518" i="14"/>
  <c r="L17" i="10"/>
  <c r="L33" i="10" s="1"/>
  <c r="M47" i="10"/>
  <c r="P202" i="11"/>
  <c r="P32" i="11" s="1"/>
  <c r="P95" i="13"/>
  <c r="P608" i="14"/>
  <c r="P616" i="14" s="1"/>
  <c r="P561" i="14" s="1"/>
  <c r="P269" i="5"/>
  <c r="P273" i="4"/>
  <c r="P503" i="14"/>
  <c r="P85" i="5"/>
  <c r="P83" i="4"/>
  <c r="L163" i="12"/>
  <c r="L204" i="12"/>
  <c r="P402" i="5"/>
  <c r="P404" i="5" s="1"/>
  <c r="P397" i="5"/>
  <c r="N183" i="8"/>
  <c r="K202" i="7"/>
  <c r="J188" i="11"/>
  <c r="J280" i="11"/>
  <c r="J192" i="12" s="1"/>
  <c r="P423" i="5"/>
  <c r="P425" i="5" s="1"/>
  <c r="P418" i="5"/>
  <c r="O155" i="7"/>
  <c r="O49" i="6"/>
  <c r="O145" i="8"/>
  <c r="K27" i="10"/>
  <c r="K21" i="10"/>
  <c r="O151" i="8"/>
  <c r="O161" i="7"/>
  <c r="O55" i="6"/>
  <c r="K28" i="10"/>
  <c r="N92" i="13"/>
  <c r="K53" i="10"/>
  <c r="N199" i="11"/>
  <c r="N38" i="11" s="1"/>
  <c r="O425" i="5"/>
  <c r="L519" i="4"/>
  <c r="M183" i="8"/>
  <c r="O428" i="4"/>
  <c r="O433" i="4"/>
  <c r="O435" i="4" s="1"/>
  <c r="J37" i="10"/>
  <c r="N476" i="4"/>
  <c r="O477" i="4"/>
  <c r="N477" i="4"/>
  <c r="N46" i="9"/>
  <c r="N47" i="9"/>
  <c r="P70" i="12"/>
  <c r="P69" i="12"/>
  <c r="P73" i="12"/>
  <c r="N123" i="11"/>
  <c r="N26" i="11" s="1"/>
  <c r="N116" i="12"/>
  <c r="N115" i="12"/>
  <c r="N121" i="11"/>
  <c r="N25" i="11" s="1"/>
  <c r="J202" i="7"/>
  <c r="I280" i="11"/>
  <c r="I192" i="12" s="1"/>
  <c r="I188" i="11"/>
  <c r="P396" i="4"/>
  <c r="P476" i="4"/>
  <c r="O61" i="13"/>
  <c r="O60" i="13"/>
  <c r="N101" i="13"/>
  <c r="N104" i="13" s="1"/>
  <c r="P422" i="4"/>
  <c r="P427" i="4"/>
  <c r="O197" i="25"/>
  <c r="J126" i="20"/>
  <c r="I71" i="49"/>
  <c r="I542" i="49" s="1"/>
  <c r="J812" i="22" s="1"/>
  <c r="I84" i="49"/>
  <c r="I559" i="49" s="1"/>
  <c r="J807" i="33" s="1"/>
  <c r="L168" i="49"/>
  <c r="L167" i="49"/>
  <c r="H569" i="49"/>
  <c r="I70" i="49"/>
  <c r="I62" i="49"/>
  <c r="I83" i="49"/>
  <c r="J56" i="49"/>
  <c r="M219" i="49"/>
  <c r="M222" i="49" s="1"/>
  <c r="K114" i="49"/>
  <c r="K113" i="49"/>
  <c r="H551" i="49"/>
  <c r="J66" i="20"/>
  <c r="N66" i="20" s="1"/>
  <c r="O66" i="20" s="1"/>
  <c r="N55" i="20"/>
  <c r="O55" i="20" s="1"/>
  <c r="L133" i="20"/>
  <c r="N122" i="20"/>
  <c r="O122" i="20" s="1"/>
  <c r="K69" i="20"/>
  <c r="F73" i="20" s="1"/>
  <c r="J136" i="20"/>
  <c r="J57" i="20"/>
  <c r="L68" i="20"/>
  <c r="G124" i="20"/>
  <c r="L123" i="20"/>
  <c r="J135" i="20"/>
  <c r="N56" i="20"/>
  <c r="O56" i="20" s="1"/>
  <c r="J67" i="20"/>
  <c r="N67" i="20" s="1"/>
  <c r="O67" i="20" s="1"/>
  <c r="N65" i="20"/>
  <c r="O65" i="20" s="1"/>
  <c r="L57" i="20"/>
  <c r="P407" i="14"/>
  <c r="P592" i="14"/>
  <c r="P559" i="14" s="1"/>
  <c r="P1147" i="14"/>
  <c r="P1155" i="14"/>
  <c r="P489" i="14"/>
  <c r="P1156" i="14"/>
  <c r="P490" i="14"/>
  <c r="P429" i="14"/>
  <c r="O496" i="14"/>
  <c r="O1174" i="14"/>
  <c r="P579" i="14"/>
  <c r="P558" i="14" s="1"/>
  <c r="P440" i="14"/>
  <c r="P1154" i="14"/>
  <c r="P488" i="14"/>
  <c r="O1186" i="14"/>
  <c r="O1198" i="14"/>
  <c r="P1197" i="14"/>
  <c r="P605" i="14"/>
  <c r="P560" i="14" s="1"/>
  <c r="O568" i="14"/>
  <c r="O698" i="14" s="1"/>
  <c r="O57" i="9" s="1"/>
  <c r="P519" i="14"/>
  <c r="P1173" i="14"/>
  <c r="P451" i="14"/>
  <c r="P418" i="14"/>
  <c r="O1161" i="14"/>
  <c r="N700" i="14"/>
  <c r="P1185" i="14"/>
  <c r="M63" i="10" l="1"/>
  <c r="O129" i="11"/>
  <c r="O24" i="11" s="1"/>
  <c r="P507" i="14"/>
  <c r="P1186" i="14"/>
  <c r="P445" i="5"/>
  <c r="G61" i="35"/>
  <c r="G15" i="38"/>
  <c r="J72" i="8"/>
  <c r="J190" i="11"/>
  <c r="K197" i="7" s="1"/>
  <c r="P1198" i="14"/>
  <c r="P1161" i="14"/>
  <c r="K73" i="20"/>
  <c r="K77" i="20" s="1"/>
  <c r="E69" i="24"/>
  <c r="K69" i="10"/>
  <c r="F197" i="7"/>
  <c r="M64" i="10"/>
  <c r="L29" i="23"/>
  <c r="L28" i="23"/>
  <c r="L26" i="23"/>
  <c r="L27" i="23"/>
  <c r="M32" i="32"/>
  <c r="K134" i="34"/>
  <c r="G861" i="22"/>
  <c r="P134" i="13"/>
  <c r="P241" i="11"/>
  <c r="P75" i="11" s="1"/>
  <c r="I19" i="21"/>
  <c r="I22" i="21" s="1"/>
  <c r="I26" i="21" s="1"/>
  <c r="K75" i="7"/>
  <c r="F75" i="7" s="1"/>
  <c r="I869" i="22"/>
  <c r="P147" i="12"/>
  <c r="P160" i="11"/>
  <c r="O742" i="22"/>
  <c r="H83" i="8"/>
  <c r="F39" i="32"/>
  <c r="AN384" i="50"/>
  <c r="AN399" i="50" s="1"/>
  <c r="AN384" i="51"/>
  <c r="AN399" i="51" s="1"/>
  <c r="M32" i="21"/>
  <c r="M162" i="23"/>
  <c r="M195" i="24"/>
  <c r="O77" i="8"/>
  <c r="O29" i="6"/>
  <c r="O87" i="7"/>
  <c r="O49" i="11"/>
  <c r="I19" i="32"/>
  <c r="I860" i="33"/>
  <c r="I26" i="24"/>
  <c r="I27" i="24"/>
  <c r="I45" i="24" s="1"/>
  <c r="I51" i="24" s="1"/>
  <c r="I57" i="24" s="1"/>
  <c r="I63" i="24" s="1"/>
  <c r="I28" i="24"/>
  <c r="AL415" i="50"/>
  <c r="V33" i="52"/>
  <c r="AA713" i="43"/>
  <c r="N751" i="22"/>
  <c r="N743" i="22"/>
  <c r="N747" i="22"/>
  <c r="G17" i="38"/>
  <c r="N728" i="22"/>
  <c r="O141" i="12"/>
  <c r="O154" i="11"/>
  <c r="M15" i="32"/>
  <c r="K31" i="34"/>
  <c r="J25" i="6"/>
  <c r="W28" i="53"/>
  <c r="W29" i="53" s="1"/>
  <c r="AM402" i="51"/>
  <c r="AM412" i="51" s="1"/>
  <c r="AM408" i="51"/>
  <c r="I142" i="9"/>
  <c r="I79" i="9"/>
  <c r="I294" i="11"/>
  <c r="I85" i="9"/>
  <c r="H849" i="22"/>
  <c r="I845" i="33"/>
  <c r="AA714" i="43"/>
  <c r="N743" i="33"/>
  <c r="N747" i="33"/>
  <c r="N751" i="33"/>
  <c r="P126" i="12"/>
  <c r="P139" i="11"/>
  <c r="O727" i="22"/>
  <c r="P139" i="12"/>
  <c r="P152" i="11"/>
  <c r="D210" i="34"/>
  <c r="D221" i="34" s="1"/>
  <c r="F72" i="35" s="1"/>
  <c r="F79" i="35" s="1"/>
  <c r="D222" i="34"/>
  <c r="F73" i="35" s="1"/>
  <c r="Z717" i="43"/>
  <c r="Z720" i="43" s="1"/>
  <c r="T56" i="52"/>
  <c r="I847" i="22"/>
  <c r="I87" i="23"/>
  <c r="I88" i="23"/>
  <c r="I220" i="23" s="1"/>
  <c r="I227" i="23" s="1"/>
  <c r="I142" i="23"/>
  <c r="I90" i="23"/>
  <c r="I222" i="23" s="1"/>
  <c r="I229" i="23" s="1"/>
  <c r="I89" i="23"/>
  <c r="I221" i="23" s="1"/>
  <c r="I228" i="23" s="1"/>
  <c r="L62" i="10"/>
  <c r="I26" i="35"/>
  <c r="I46" i="24"/>
  <c r="I52" i="24" s="1"/>
  <c r="I58" i="24" s="1"/>
  <c r="I64" i="24" s="1"/>
  <c r="H854" i="33"/>
  <c r="AL415" i="51"/>
  <c r="V36" i="53" s="1"/>
  <c r="V33" i="53"/>
  <c r="V53" i="53" s="1"/>
  <c r="E211" i="34"/>
  <c r="G38" i="32"/>
  <c r="G864" i="33"/>
  <c r="L160" i="23"/>
  <c r="L161" i="23"/>
  <c r="L158" i="23"/>
  <c r="L159" i="23"/>
  <c r="W28" i="52"/>
  <c r="W29" i="52" s="1"/>
  <c r="AM402" i="50"/>
  <c r="AM412" i="50" s="1"/>
  <c r="AM408" i="50"/>
  <c r="H43" i="35"/>
  <c r="H57" i="35"/>
  <c r="P131" i="13"/>
  <c r="P138" i="13" s="1"/>
  <c r="P141" i="13" s="1"/>
  <c r="P238" i="11"/>
  <c r="O742" i="33"/>
  <c r="P123" i="13"/>
  <c r="P230" i="11"/>
  <c r="P62" i="11" s="1"/>
  <c r="G57" i="31"/>
  <c r="G39" i="29"/>
  <c r="H873" i="30"/>
  <c r="H883" i="30"/>
  <c r="O71" i="11"/>
  <c r="O79" i="11" s="1"/>
  <c r="O81" i="11" s="1"/>
  <c r="O245" i="11"/>
  <c r="O248" i="11" s="1"/>
  <c r="J71" i="9"/>
  <c r="J168" i="12"/>
  <c r="P150" i="12"/>
  <c r="P163" i="11"/>
  <c r="P74" i="11" s="1"/>
  <c r="J33" i="34"/>
  <c r="J29" i="34"/>
  <c r="J28" i="34"/>
  <c r="J27" i="34"/>
  <c r="J30" i="34"/>
  <c r="J26" i="34"/>
  <c r="M30" i="23"/>
  <c r="M15" i="21"/>
  <c r="M193" i="24"/>
  <c r="O61" i="8"/>
  <c r="O14" i="6"/>
  <c r="O71" i="7"/>
  <c r="J91" i="11"/>
  <c r="J92" i="11" s="1"/>
  <c r="J259" i="11"/>
  <c r="P1174" i="14"/>
  <c r="P1149" i="14"/>
  <c r="O167" i="11"/>
  <c r="O170" i="11" s="1"/>
  <c r="J136" i="34"/>
  <c r="J133" i="34"/>
  <c r="J132" i="34"/>
  <c r="J131" i="34"/>
  <c r="J130" i="34"/>
  <c r="J129" i="34"/>
  <c r="I44" i="24"/>
  <c r="I50" i="24" s="1"/>
  <c r="I842" i="33"/>
  <c r="Z715" i="43"/>
  <c r="M707" i="33"/>
  <c r="P110" i="13"/>
  <c r="P217" i="11"/>
  <c r="P49" i="11" s="1"/>
  <c r="P65" i="11" s="1"/>
  <c r="O727" i="33"/>
  <c r="U53" i="52"/>
  <c r="U36" i="52"/>
  <c r="H146" i="24"/>
  <c r="I146" i="24"/>
  <c r="L146" i="24"/>
  <c r="N146" i="24"/>
  <c r="J146" i="24"/>
  <c r="G146" i="24"/>
  <c r="F146" i="24"/>
  <c r="F154" i="24" s="1"/>
  <c r="F160" i="24" s="1"/>
  <c r="O146" i="24"/>
  <c r="K146" i="24"/>
  <c r="M146" i="24"/>
  <c r="J862" i="30"/>
  <c r="I872" i="30"/>
  <c r="O138" i="13"/>
  <c r="O141" i="13" s="1"/>
  <c r="O61" i="9" s="1"/>
  <c r="I190" i="12"/>
  <c r="I175" i="12"/>
  <c r="J203" i="7"/>
  <c r="I281" i="11"/>
  <c r="F884" i="33"/>
  <c r="D235" i="34"/>
  <c r="D236" i="34" s="1"/>
  <c r="F60" i="32"/>
  <c r="F61" i="32" s="1"/>
  <c r="H16" i="38"/>
  <c r="J840" i="33"/>
  <c r="U56" i="53"/>
  <c r="F884" i="30"/>
  <c r="F895" i="30" s="1"/>
  <c r="F905" i="30"/>
  <c r="N728" i="33"/>
  <c r="O125" i="13"/>
  <c r="O232" i="11"/>
  <c r="O62" i="11"/>
  <c r="J155" i="13"/>
  <c r="J158" i="13" s="1"/>
  <c r="J161" i="13"/>
  <c r="J391" i="14" s="1"/>
  <c r="P433" i="4"/>
  <c r="P434" i="4" s="1"/>
  <c r="P428" i="4"/>
  <c r="K37" i="10"/>
  <c r="K23" i="10"/>
  <c r="K39" i="10" s="1"/>
  <c r="P94" i="13"/>
  <c r="M54" i="10"/>
  <c r="P201" i="11"/>
  <c r="P39" i="11" s="1"/>
  <c r="P513" i="14"/>
  <c r="M12" i="10"/>
  <c r="P114" i="12"/>
  <c r="P129" i="11"/>
  <c r="P24" i="11" s="1"/>
  <c r="O520" i="14"/>
  <c r="O522" i="14" s="1"/>
  <c r="L19" i="10"/>
  <c r="L21" i="10" s="1"/>
  <c r="M53" i="10"/>
  <c r="P199" i="11"/>
  <c r="P38" i="11" s="1"/>
  <c r="P92" i="13"/>
  <c r="P74" i="12"/>
  <c r="P75" i="12"/>
  <c r="O113" i="12"/>
  <c r="O128" i="11"/>
  <c r="O23" i="11" s="1"/>
  <c r="O110" i="12"/>
  <c r="O125" i="11"/>
  <c r="O20" i="11" s="1"/>
  <c r="O491" i="4"/>
  <c r="O193" i="7"/>
  <c r="O47" i="9"/>
  <c r="O46" i="9"/>
  <c r="L27" i="11"/>
  <c r="L43" i="11" s="1"/>
  <c r="L133" i="11"/>
  <c r="O412" i="4"/>
  <c r="O407" i="4"/>
  <c r="O512" i="4"/>
  <c r="O514" i="4" s="1"/>
  <c r="P60" i="13"/>
  <c r="P61" i="13"/>
  <c r="O94" i="13"/>
  <c r="O201" i="11"/>
  <c r="O39" i="11" s="1"/>
  <c r="L54" i="10"/>
  <c r="P449" i="4"/>
  <c r="M133" i="11"/>
  <c r="M27" i="11"/>
  <c r="M43" i="11" s="1"/>
  <c r="O108" i="12"/>
  <c r="O122" i="11"/>
  <c r="O18" i="11" s="1"/>
  <c r="P113" i="12"/>
  <c r="P128" i="11"/>
  <c r="P23" i="11" s="1"/>
  <c r="P488" i="5"/>
  <c r="O111" i="12"/>
  <c r="O126" i="11"/>
  <c r="O21" i="11" s="1"/>
  <c r="M32" i="10"/>
  <c r="O101" i="13"/>
  <c r="O104" i="13" s="1"/>
  <c r="N147" i="13"/>
  <c r="O434" i="4"/>
  <c r="P435" i="4"/>
  <c r="P424" i="5"/>
  <c r="P429" i="5"/>
  <c r="P430" i="5" s="1"/>
  <c r="P403" i="5"/>
  <c r="P408" i="5"/>
  <c r="P409" i="5" s="1"/>
  <c r="N67" i="9"/>
  <c r="P180" i="7"/>
  <c r="P74" i="6"/>
  <c r="P170" i="8"/>
  <c r="L36" i="10"/>
  <c r="O109" i="12"/>
  <c r="O124" i="11"/>
  <c r="O19" i="11" s="1"/>
  <c r="P501" i="4"/>
  <c r="P506" i="4"/>
  <c r="P507" i="4" s="1"/>
  <c r="O183" i="8"/>
  <c r="M519" i="4"/>
  <c r="M66" i="10"/>
  <c r="N40" i="11"/>
  <c r="P502" i="4"/>
  <c r="O408" i="4"/>
  <c r="P145" i="8"/>
  <c r="P155" i="7"/>
  <c r="P49" i="6"/>
  <c r="L27" i="10"/>
  <c r="N130" i="11"/>
  <c r="N17" i="11"/>
  <c r="O112" i="12"/>
  <c r="O127" i="11"/>
  <c r="O22" i="11" s="1"/>
  <c r="P485" i="4"/>
  <c r="P490" i="4"/>
  <c r="P491" i="4" s="1"/>
  <c r="P112" i="12"/>
  <c r="P127" i="11"/>
  <c r="P22" i="11" s="1"/>
  <c r="M46" i="10"/>
  <c r="P93" i="13"/>
  <c r="P200" i="11"/>
  <c r="P31" i="11" s="1"/>
  <c r="P515" i="14"/>
  <c r="M14" i="10"/>
  <c r="M30" i="10" s="1"/>
  <c r="P521" i="14"/>
  <c r="M20" i="10"/>
  <c r="P512" i="14"/>
  <c r="M11" i="10"/>
  <c r="P516" i="14"/>
  <c r="M15" i="10"/>
  <c r="M31" i="10" s="1"/>
  <c r="P91" i="13"/>
  <c r="M45" i="10"/>
  <c r="P198" i="11"/>
  <c r="P514" i="14"/>
  <c r="M13" i="10"/>
  <c r="M29" i="10" s="1"/>
  <c r="P429" i="4"/>
  <c r="O116" i="12"/>
  <c r="O123" i="11"/>
  <c r="O26" i="11" s="1"/>
  <c r="K55" i="10"/>
  <c r="O409" i="5"/>
  <c r="O430" i="5"/>
  <c r="M65" i="10"/>
  <c r="N208" i="11"/>
  <c r="N211" i="11" s="1"/>
  <c r="O507" i="4"/>
  <c r="P508" i="4"/>
  <c r="N513" i="4"/>
  <c r="J73" i="10"/>
  <c r="O120" i="11"/>
  <c r="O107" i="12"/>
  <c r="J13" i="11"/>
  <c r="I109" i="11"/>
  <c r="N63" i="12"/>
  <c r="N64" i="12"/>
  <c r="P406" i="4"/>
  <c r="P401" i="4"/>
  <c r="N117" i="12"/>
  <c r="N120" i="12" s="1"/>
  <c r="L69" i="10"/>
  <c r="O208" i="11"/>
  <c r="O211" i="11" s="1"/>
  <c r="O30" i="11"/>
  <c r="O40" i="11" s="1"/>
  <c r="O87" i="6"/>
  <c r="O64" i="12"/>
  <c r="O63" i="12"/>
  <c r="O51" i="13"/>
  <c r="O50" i="13"/>
  <c r="P533" i="4"/>
  <c r="P534" i="4" s="1"/>
  <c r="P528" i="4"/>
  <c r="O492" i="4"/>
  <c r="P57" i="12"/>
  <c r="P54" i="12"/>
  <c r="P53" i="12"/>
  <c r="P45" i="9"/>
  <c r="P42" i="9"/>
  <c r="P43" i="9"/>
  <c r="N518" i="4"/>
  <c r="O414" i="4"/>
  <c r="N413" i="4"/>
  <c r="P161" i="7"/>
  <c r="P151" i="8"/>
  <c r="P55" i="6"/>
  <c r="L28" i="10"/>
  <c r="M33" i="10"/>
  <c r="N514" i="4"/>
  <c r="P45" i="13"/>
  <c r="P49" i="13"/>
  <c r="P46" i="13"/>
  <c r="L61" i="10"/>
  <c r="L55" i="10"/>
  <c r="K124" i="49"/>
  <c r="K116" i="49"/>
  <c r="K137" i="49"/>
  <c r="L110" i="49"/>
  <c r="J57" i="49"/>
  <c r="M246" i="49"/>
  <c r="M233" i="49"/>
  <c r="M221" i="49"/>
  <c r="L192" i="49"/>
  <c r="L179" i="49"/>
  <c r="I541" i="49"/>
  <c r="I73" i="49"/>
  <c r="K138" i="49"/>
  <c r="K125" i="49"/>
  <c r="I86" i="49"/>
  <c r="I558" i="49"/>
  <c r="L191" i="49"/>
  <c r="L170" i="49"/>
  <c r="L178" i="49"/>
  <c r="M164" i="49"/>
  <c r="L69" i="20"/>
  <c r="G73" i="20" s="1"/>
  <c r="N133" i="20"/>
  <c r="O133" i="20" s="1"/>
  <c r="G125" i="20"/>
  <c r="L125" i="20" s="1"/>
  <c r="L124" i="20"/>
  <c r="J68" i="20"/>
  <c r="L134" i="20"/>
  <c r="N134" i="20" s="1"/>
  <c r="O134" i="20" s="1"/>
  <c r="N123" i="20"/>
  <c r="O123" i="20" s="1"/>
  <c r="J137" i="20"/>
  <c r="N57" i="20"/>
  <c r="O57" i="20" s="1"/>
  <c r="P496" i="14"/>
  <c r="O1162" i="14"/>
  <c r="P568" i="14"/>
  <c r="P698" i="14" s="1"/>
  <c r="P57" i="9" s="1"/>
  <c r="O524" i="14"/>
  <c r="O697" i="14" s="1"/>
  <c r="P410" i="5" l="1"/>
  <c r="P431" i="5"/>
  <c r="L73" i="20"/>
  <c r="L77" i="20" s="1"/>
  <c r="E70" i="24"/>
  <c r="M69" i="10"/>
  <c r="F63" i="32"/>
  <c r="H57" i="31"/>
  <c r="H58" i="31" s="1"/>
  <c r="H39" i="29"/>
  <c r="H40" i="29" s="1"/>
  <c r="I873" i="30"/>
  <c r="I883" i="30"/>
  <c r="J262" i="11"/>
  <c r="J265" i="11" s="1"/>
  <c r="J268" i="11"/>
  <c r="F268" i="11"/>
  <c r="G40" i="29"/>
  <c r="AM415" i="50"/>
  <c r="W33" i="52"/>
  <c r="E210" i="34"/>
  <c r="E221" i="34" s="1"/>
  <c r="G72" i="35" s="1"/>
  <c r="G79" i="35" s="1"/>
  <c r="E222" i="34"/>
  <c r="I47" i="35"/>
  <c r="I32" i="35"/>
  <c r="I30" i="35"/>
  <c r="I31" i="35"/>
  <c r="I849" i="22"/>
  <c r="P141" i="12"/>
  <c r="P154" i="11"/>
  <c r="O728" i="22"/>
  <c r="N15" i="32"/>
  <c r="L31" i="34"/>
  <c r="J845" i="33"/>
  <c r="I880" i="33"/>
  <c r="I52" i="32"/>
  <c r="I153" i="35"/>
  <c r="G231" i="34"/>
  <c r="G232" i="34" s="1"/>
  <c r="M161" i="23"/>
  <c r="M158" i="23"/>
  <c r="M159" i="23"/>
  <c r="M160" i="23"/>
  <c r="I893" i="22"/>
  <c r="I52" i="21"/>
  <c r="I53" i="21" s="1"/>
  <c r="K136" i="34"/>
  <c r="K130" i="34"/>
  <c r="K131" i="34"/>
  <c r="K133" i="34"/>
  <c r="K132" i="34"/>
  <c r="K129" i="34"/>
  <c r="L194" i="49"/>
  <c r="L196" i="49" s="1"/>
  <c r="J842" i="33"/>
  <c r="K862" i="30"/>
  <c r="K872" i="30" s="1"/>
  <c r="J872" i="30"/>
  <c r="O728" i="33"/>
  <c r="P125" i="13"/>
  <c r="P232" i="11"/>
  <c r="I53" i="24"/>
  <c r="I56" i="24"/>
  <c r="I62" i="24" s="1"/>
  <c r="J95" i="11"/>
  <c r="J98" i="11" s="1"/>
  <c r="J102" i="11" s="1"/>
  <c r="J106" i="11"/>
  <c r="J107" i="11" s="1"/>
  <c r="J111" i="11"/>
  <c r="F111" i="11"/>
  <c r="J72" i="9"/>
  <c r="J171" i="12"/>
  <c r="J177" i="12"/>
  <c r="J390" i="14" s="1"/>
  <c r="H884" i="30"/>
  <c r="G58" i="31"/>
  <c r="AB714" i="43"/>
  <c r="O747" i="33"/>
  <c r="O751" i="33"/>
  <c r="O743" i="33"/>
  <c r="H15" i="38"/>
  <c r="H61" i="35"/>
  <c r="K840" i="33"/>
  <c r="V56" i="53"/>
  <c r="I171" i="24"/>
  <c r="I172" i="24" s="1"/>
  <c r="I20" i="24"/>
  <c r="H861" i="22"/>
  <c r="AO384" i="51"/>
  <c r="AO399" i="51" s="1"/>
  <c r="AO384" i="50"/>
  <c r="AO399" i="50" s="1"/>
  <c r="N162" i="23"/>
  <c r="N195" i="24"/>
  <c r="N32" i="21"/>
  <c r="P87" i="7"/>
  <c r="P77" i="8"/>
  <c r="P29" i="6"/>
  <c r="K65" i="8"/>
  <c r="I22" i="32"/>
  <c r="I26" i="32" s="1"/>
  <c r="AB713" i="43"/>
  <c r="AB717" i="43" s="1"/>
  <c r="AB720" i="43" s="1"/>
  <c r="O751" i="22"/>
  <c r="O743" i="22"/>
  <c r="O747" i="22"/>
  <c r="K78" i="7"/>
  <c r="F78" i="7" s="1"/>
  <c r="G264" i="23"/>
  <c r="G38" i="21"/>
  <c r="G39" i="21" s="1"/>
  <c r="G40" i="21" s="1"/>
  <c r="G205" i="24"/>
  <c r="G213" i="24" s="1"/>
  <c r="I93" i="7"/>
  <c r="G873" i="22"/>
  <c r="F69" i="24"/>
  <c r="F77" i="24" s="1"/>
  <c r="J69" i="24"/>
  <c r="L69" i="24"/>
  <c r="K69" i="24"/>
  <c r="H69" i="24"/>
  <c r="H77" i="24" s="1"/>
  <c r="I69" i="24"/>
  <c r="N69" i="24"/>
  <c r="O69" i="24"/>
  <c r="G69" i="24"/>
  <c r="G77" i="24" s="1"/>
  <c r="M69" i="24"/>
  <c r="I561" i="49"/>
  <c r="J806" i="33"/>
  <c r="J809" i="33" s="1"/>
  <c r="L70" i="10"/>
  <c r="F896" i="33"/>
  <c r="F897" i="33" s="1"/>
  <c r="E88" i="31"/>
  <c r="F906" i="30"/>
  <c r="L906" i="30"/>
  <c r="U56" i="52"/>
  <c r="J847" i="22"/>
  <c r="P71" i="11"/>
  <c r="P79" i="11" s="1"/>
  <c r="P81" i="11" s="1"/>
  <c r="P245" i="11"/>
  <c r="P248" i="11" s="1"/>
  <c r="G884" i="33"/>
  <c r="E235" i="34"/>
  <c r="G60" i="32"/>
  <c r="AA715" i="43"/>
  <c r="N707" i="33"/>
  <c r="K33" i="34"/>
  <c r="K27" i="34"/>
  <c r="K28" i="34"/>
  <c r="K29" i="34"/>
  <c r="K30" i="34"/>
  <c r="K26" i="34"/>
  <c r="I77" i="24"/>
  <c r="AA717" i="43"/>
  <c r="AA720" i="43" s="1"/>
  <c r="X28" i="53"/>
  <c r="X29" i="53" s="1"/>
  <c r="AN402" i="51"/>
  <c r="AN412" i="51" s="1"/>
  <c r="AN408" i="51"/>
  <c r="F40" i="32"/>
  <c r="F44" i="32"/>
  <c r="F45" i="32" s="1"/>
  <c r="P167" i="11"/>
  <c r="P170" i="11" s="1"/>
  <c r="I544" i="49"/>
  <c r="J811" i="22"/>
  <c r="J814" i="22" s="1"/>
  <c r="M62" i="10"/>
  <c r="K194" i="8"/>
  <c r="J159" i="13"/>
  <c r="J287" i="11"/>
  <c r="J171" i="13"/>
  <c r="F71" i="26"/>
  <c r="I854" i="33"/>
  <c r="M26" i="23"/>
  <c r="M29" i="23"/>
  <c r="M28" i="23"/>
  <c r="M27" i="23"/>
  <c r="N872" i="30"/>
  <c r="O872" i="30" s="1"/>
  <c r="I83" i="8"/>
  <c r="I84" i="8" s="1"/>
  <c r="G39" i="32"/>
  <c r="F211" i="34"/>
  <c r="H38" i="32"/>
  <c r="H864" i="33"/>
  <c r="I29" i="35"/>
  <c r="I219" i="23"/>
  <c r="I226" i="23" s="1"/>
  <c r="I91" i="23"/>
  <c r="I223" i="23" s="1"/>
  <c r="N32" i="32"/>
  <c r="L134" i="34"/>
  <c r="J51" i="9"/>
  <c r="I91" i="9"/>
  <c r="I88" i="9"/>
  <c r="AM415" i="51"/>
  <c r="W36" i="53" s="1"/>
  <c r="W33" i="53"/>
  <c r="W53" i="53" s="1"/>
  <c r="N193" i="24"/>
  <c r="N30" i="23"/>
  <c r="N15" i="21"/>
  <c r="P71" i="7"/>
  <c r="P61" i="8"/>
  <c r="P14" i="6"/>
  <c r="V53" i="52"/>
  <c r="V36" i="52"/>
  <c r="O65" i="11"/>
  <c r="X28" i="52"/>
  <c r="X29" i="52" s="1"/>
  <c r="AN402" i="50"/>
  <c r="AN412" i="50" s="1"/>
  <c r="AN408" i="50"/>
  <c r="H84" i="8"/>
  <c r="H35" i="6"/>
  <c r="P154" i="12"/>
  <c r="P157" i="12" s="1"/>
  <c r="P520" i="14"/>
  <c r="M19" i="10"/>
  <c r="N519" i="4"/>
  <c r="O254" i="11"/>
  <c r="P407" i="4"/>
  <c r="P412" i="4"/>
  <c r="P512" i="4"/>
  <c r="P513" i="4" s="1"/>
  <c r="P208" i="11"/>
  <c r="P211" i="11" s="1"/>
  <c r="P30" i="11"/>
  <c r="P40" i="11" s="1"/>
  <c r="Q74" i="6"/>
  <c r="Q180" i="7"/>
  <c r="Q170" i="8"/>
  <c r="M36" i="10"/>
  <c r="O147" i="13"/>
  <c r="M176" i="11"/>
  <c r="O513" i="4"/>
  <c r="L176" i="11"/>
  <c r="P164" i="8"/>
  <c r="P68" i="6"/>
  <c r="P174" i="7"/>
  <c r="L35" i="10"/>
  <c r="M70" i="10"/>
  <c r="N254" i="11"/>
  <c r="M61" i="10"/>
  <c r="M55" i="10"/>
  <c r="P111" i="12"/>
  <c r="P126" i="11"/>
  <c r="P21" i="11" s="1"/>
  <c r="P116" i="12"/>
  <c r="P123" i="11"/>
  <c r="P26" i="11" s="1"/>
  <c r="N27" i="11"/>
  <c r="N43" i="11" s="1"/>
  <c r="N133" i="11"/>
  <c r="P193" i="7"/>
  <c r="L87" i="11"/>
  <c r="O115" i="12"/>
  <c r="O117" i="12" s="1"/>
  <c r="O120" i="12" s="1"/>
  <c r="O121" i="11"/>
  <c r="O25" i="11" s="1"/>
  <c r="Q55" i="6"/>
  <c r="Q161" i="7"/>
  <c r="Q151" i="8"/>
  <c r="M28" i="10"/>
  <c r="P50" i="13"/>
  <c r="P51" i="13"/>
  <c r="P62" i="12"/>
  <c r="P59" i="12"/>
  <c r="P58" i="12"/>
  <c r="N163" i="12"/>
  <c r="N204" i="12"/>
  <c r="O17" i="11"/>
  <c r="P101" i="13"/>
  <c r="P104" i="13" s="1"/>
  <c r="Q145" i="8"/>
  <c r="Q155" i="7"/>
  <c r="Q49" i="6"/>
  <c r="M27" i="10"/>
  <c r="M21" i="10"/>
  <c r="P408" i="4"/>
  <c r="P492" i="4"/>
  <c r="P108" i="12"/>
  <c r="P122" i="11"/>
  <c r="P18" i="11" s="1"/>
  <c r="O700" i="14"/>
  <c r="O56" i="9"/>
  <c r="O59" i="9" s="1"/>
  <c r="L71" i="10"/>
  <c r="L57" i="10"/>
  <c r="P47" i="9"/>
  <c r="P46" i="9"/>
  <c r="K57" i="10"/>
  <c r="K73" i="10" s="1"/>
  <c r="K71" i="10"/>
  <c r="P124" i="11"/>
  <c r="P19" i="11" s="1"/>
  <c r="P109" i="12"/>
  <c r="P107" i="12"/>
  <c r="P120" i="11"/>
  <c r="P125" i="11"/>
  <c r="P20" i="11" s="1"/>
  <c r="P110" i="12"/>
  <c r="L37" i="10"/>
  <c r="L23" i="10"/>
  <c r="L39" i="10" s="1"/>
  <c r="N520" i="4"/>
  <c r="P183" i="8"/>
  <c r="M87" i="11"/>
  <c r="O413" i="4"/>
  <c r="O518" i="4"/>
  <c r="O520" i="4" s="1"/>
  <c r="P414" i="4"/>
  <c r="L126" i="20"/>
  <c r="N126" i="20" s="1"/>
  <c r="O126" i="20" s="1"/>
  <c r="P524" i="14"/>
  <c r="P697" i="14" s="1"/>
  <c r="P56" i="9" s="1"/>
  <c r="P59" i="9" s="1"/>
  <c r="P522" i="14"/>
  <c r="K127" i="49"/>
  <c r="L181" i="49"/>
  <c r="J60" i="49"/>
  <c r="J59" i="49"/>
  <c r="M165" i="49"/>
  <c r="M232" i="49"/>
  <c r="M224" i="49"/>
  <c r="M245" i="49"/>
  <c r="N218" i="49"/>
  <c r="N219" i="49" s="1"/>
  <c r="N222" i="49" s="1"/>
  <c r="K140" i="49"/>
  <c r="K142" i="49" s="1"/>
  <c r="I549" i="49"/>
  <c r="J96" i="23" s="1"/>
  <c r="J140" i="23" s="1"/>
  <c r="J18" i="24" s="1"/>
  <c r="J59" i="24" s="1"/>
  <c r="I548" i="49"/>
  <c r="J95" i="23" s="1"/>
  <c r="J139" i="23" s="1"/>
  <c r="J17" i="24" s="1"/>
  <c r="J35" i="24" s="1"/>
  <c r="I547" i="49"/>
  <c r="J94" i="23" s="1"/>
  <c r="I550" i="49"/>
  <c r="J97" i="23" s="1"/>
  <c r="J141" i="23" s="1"/>
  <c r="J19" i="24" s="1"/>
  <c r="J41" i="24" s="1"/>
  <c r="I568" i="49"/>
  <c r="H76" i="34" s="1"/>
  <c r="H109" i="34" s="1"/>
  <c r="J18" i="35" s="1"/>
  <c r="J25" i="35" s="1"/>
  <c r="I564" i="49"/>
  <c r="H72" i="34" s="1"/>
  <c r="I567" i="49"/>
  <c r="H75" i="34" s="1"/>
  <c r="H108" i="34" s="1"/>
  <c r="J17" i="35" s="1"/>
  <c r="J24" i="35" s="1"/>
  <c r="I566" i="49"/>
  <c r="H74" i="34" s="1"/>
  <c r="H107" i="34" s="1"/>
  <c r="J16" i="35" s="1"/>
  <c r="J40" i="35" s="1"/>
  <c r="I565" i="49"/>
  <c r="H73" i="34" s="1"/>
  <c r="H106" i="34" s="1"/>
  <c r="J15" i="35" s="1"/>
  <c r="J23" i="35" s="1"/>
  <c r="I88" i="49"/>
  <c r="L111" i="49"/>
  <c r="L136" i="20"/>
  <c r="N136" i="20" s="1"/>
  <c r="O136" i="20" s="1"/>
  <c r="N125" i="20"/>
  <c r="O125" i="20" s="1"/>
  <c r="L135" i="20"/>
  <c r="N135" i="20" s="1"/>
  <c r="O135" i="20" s="1"/>
  <c r="N124" i="20"/>
  <c r="O124" i="20" s="1"/>
  <c r="J138" i="20"/>
  <c r="E142" i="20" s="1"/>
  <c r="J69" i="20"/>
  <c r="E73" i="20" s="1"/>
  <c r="N68" i="20"/>
  <c r="O68" i="20" s="1"/>
  <c r="P1162" i="14"/>
  <c r="L73" i="10" l="1"/>
  <c r="P514" i="4"/>
  <c r="K68" i="8"/>
  <c r="F65" i="8"/>
  <c r="K18" i="6"/>
  <c r="F18" i="6" s="1"/>
  <c r="J109" i="11"/>
  <c r="K13" i="11"/>
  <c r="J142" i="20"/>
  <c r="E145" i="24"/>
  <c r="H77" i="34"/>
  <c r="H110" i="34" s="1"/>
  <c r="H105" i="34"/>
  <c r="J14" i="35" s="1"/>
  <c r="J22" i="35" s="1"/>
  <c r="J33" i="24"/>
  <c r="J32" i="24"/>
  <c r="J34" i="24"/>
  <c r="M248" i="49"/>
  <c r="M250" i="49" s="1"/>
  <c r="P61" i="9"/>
  <c r="I394" i="14"/>
  <c r="I42" i="48"/>
  <c r="J83" i="8"/>
  <c r="H39" i="32"/>
  <c r="G44" i="32"/>
  <c r="G45" i="32" s="1"/>
  <c r="G40" i="32"/>
  <c r="AN415" i="51"/>
  <c r="X36" i="53" s="1"/>
  <c r="X33" i="53"/>
  <c r="X53" i="53" s="1"/>
  <c r="I83" i="24"/>
  <c r="I17" i="27"/>
  <c r="G60" i="21"/>
  <c r="G61" i="21" s="1"/>
  <c r="G897" i="22"/>
  <c r="G874" i="22"/>
  <c r="G262" i="23"/>
  <c r="G272" i="23" s="1"/>
  <c r="G274" i="23"/>
  <c r="G261" i="23"/>
  <c r="G271" i="23" s="1"/>
  <c r="G260" i="23"/>
  <c r="G270" i="23" s="1"/>
  <c r="G263" i="23"/>
  <c r="G273" i="23" s="1"/>
  <c r="K21" i="6"/>
  <c r="F21" i="6" s="1"/>
  <c r="K82" i="7"/>
  <c r="F82" i="7" s="1"/>
  <c r="Y28" i="53"/>
  <c r="Y29" i="53" s="1"/>
  <c r="AO402" i="51"/>
  <c r="AO412" i="51" s="1"/>
  <c r="AO408" i="51"/>
  <c r="G59" i="31"/>
  <c r="G63" i="31"/>
  <c r="D197" i="34"/>
  <c r="H895" i="30"/>
  <c r="H894" i="30" s="1"/>
  <c r="F91" i="6"/>
  <c r="J854" i="33"/>
  <c r="I55" i="21"/>
  <c r="I56" i="21" s="1"/>
  <c r="I861" i="22"/>
  <c r="I51" i="35"/>
  <c r="I37" i="35"/>
  <c r="K187" i="8"/>
  <c r="I884" i="30"/>
  <c r="F64" i="32"/>
  <c r="V56" i="52"/>
  <c r="K847" i="22"/>
  <c r="F210" i="34"/>
  <c r="F221" i="34" s="1"/>
  <c r="H72" i="35" s="1"/>
  <c r="H79" i="35" s="1"/>
  <c r="F222" i="34"/>
  <c r="H73" i="35" s="1"/>
  <c r="I89" i="8"/>
  <c r="I90" i="8" s="1"/>
  <c r="I85" i="8"/>
  <c r="G211" i="34"/>
  <c r="I38" i="32"/>
  <c r="I864" i="33"/>
  <c r="J812" i="33"/>
  <c r="K151" i="13"/>
  <c r="K152" i="13" s="1"/>
  <c r="K258" i="11"/>
  <c r="I35" i="6"/>
  <c r="I94" i="7"/>
  <c r="AP384" i="50"/>
  <c r="AP399" i="50" s="1"/>
  <c r="AP384" i="51"/>
  <c r="AP399" i="51" s="1"/>
  <c r="O162" i="23"/>
  <c r="O195" i="24"/>
  <c r="O32" i="21"/>
  <c r="Q87" i="7"/>
  <c r="Q77" i="8"/>
  <c r="Q29" i="6"/>
  <c r="K842" i="33"/>
  <c r="H17" i="38"/>
  <c r="M134" i="34"/>
  <c r="O32" i="32"/>
  <c r="K91" i="6"/>
  <c r="I55" i="32"/>
  <c r="I56" i="32" s="1"/>
  <c r="L33" i="34"/>
  <c r="L27" i="34"/>
  <c r="L30" i="34"/>
  <c r="L29" i="34"/>
  <c r="L28" i="34"/>
  <c r="L26" i="34"/>
  <c r="I39" i="35"/>
  <c r="I53" i="35"/>
  <c r="W53" i="52"/>
  <c r="W36" i="52"/>
  <c r="K193" i="8"/>
  <c r="J286" i="11"/>
  <c r="J173" i="13" s="1"/>
  <c r="J266" i="11"/>
  <c r="G70" i="24"/>
  <c r="G78" i="24" s="1"/>
  <c r="M70" i="24"/>
  <c r="O70" i="24"/>
  <c r="I70" i="24"/>
  <c r="I78" i="24" s="1"/>
  <c r="L70" i="24"/>
  <c r="N70" i="24"/>
  <c r="F70" i="24"/>
  <c r="F78" i="24" s="1"/>
  <c r="K70" i="24"/>
  <c r="H70" i="24"/>
  <c r="H78" i="24" s="1"/>
  <c r="J70" i="24"/>
  <c r="J40" i="24"/>
  <c r="J38" i="24"/>
  <c r="J39" i="24"/>
  <c r="M235" i="49"/>
  <c r="AN415" i="50"/>
  <c r="X33" i="52"/>
  <c r="I50" i="35"/>
  <c r="I36" i="35"/>
  <c r="I33" i="35"/>
  <c r="J819" i="22"/>
  <c r="J191" i="24"/>
  <c r="J211" i="24" s="1"/>
  <c r="K180" i="11"/>
  <c r="K181" i="11" s="1"/>
  <c r="K167" i="12"/>
  <c r="G63" i="32"/>
  <c r="G64" i="32" s="1"/>
  <c r="J849" i="22"/>
  <c r="G215" i="24"/>
  <c r="G217" i="24"/>
  <c r="N158" i="23"/>
  <c r="N159" i="23"/>
  <c r="N161" i="23"/>
  <c r="N160" i="23"/>
  <c r="H38" i="21"/>
  <c r="H39" i="21" s="1"/>
  <c r="H40" i="21" s="1"/>
  <c r="H205" i="24"/>
  <c r="H213" i="24" s="1"/>
  <c r="H264" i="23"/>
  <c r="J93" i="7"/>
  <c r="H873" i="22"/>
  <c r="M31" i="34"/>
  <c r="O15" i="32"/>
  <c r="J205" i="12"/>
  <c r="J174" i="12"/>
  <c r="I57" i="31"/>
  <c r="I39" i="29"/>
  <c r="J873" i="30"/>
  <c r="J883" i="30"/>
  <c r="K845" i="33"/>
  <c r="I155" i="35"/>
  <c r="J73" i="20"/>
  <c r="N73" i="20" s="1"/>
  <c r="O73" i="20" s="1"/>
  <c r="E68" i="24"/>
  <c r="J98" i="23"/>
  <c r="J138" i="23"/>
  <c r="J16" i="24" s="1"/>
  <c r="J29" i="24" s="1"/>
  <c r="J47" i="24" s="1"/>
  <c r="J65" i="24" s="1"/>
  <c r="J79" i="24" s="1"/>
  <c r="J183" i="24" s="1"/>
  <c r="H89" i="8"/>
  <c r="H85" i="8"/>
  <c r="H36" i="6"/>
  <c r="N28" i="23"/>
  <c r="N29" i="23"/>
  <c r="N26" i="23"/>
  <c r="N27" i="23"/>
  <c r="L840" i="33"/>
  <c r="W56" i="53"/>
  <c r="L136" i="34"/>
  <c r="L131" i="34"/>
  <c r="L132" i="34"/>
  <c r="L130" i="34"/>
  <c r="L133" i="34"/>
  <c r="L129" i="34"/>
  <c r="H884" i="33"/>
  <c r="F235" i="34"/>
  <c r="F236" i="34" s="1"/>
  <c r="H60" i="32"/>
  <c r="H61" i="32" s="1"/>
  <c r="F84" i="26"/>
  <c r="F78" i="26"/>
  <c r="F101" i="26" s="1"/>
  <c r="F117" i="26" s="1"/>
  <c r="F127" i="26" s="1"/>
  <c r="G61" i="32"/>
  <c r="G17" i="27"/>
  <c r="G83" i="24"/>
  <c r="H17" i="27"/>
  <c r="H83" i="24"/>
  <c r="F83" i="24"/>
  <c r="F17" i="27"/>
  <c r="O30" i="23"/>
  <c r="O15" i="21"/>
  <c r="O193" i="24"/>
  <c r="Q71" i="7"/>
  <c r="Q61" i="8"/>
  <c r="Q14" i="6"/>
  <c r="Y28" i="52"/>
  <c r="Y29" i="52" s="1"/>
  <c r="AO402" i="50"/>
  <c r="AO412" i="50" s="1"/>
  <c r="AO408" i="50"/>
  <c r="AB715" i="43"/>
  <c r="O707" i="33"/>
  <c r="J87" i="9"/>
  <c r="J90" i="9" s="1"/>
  <c r="J75" i="9"/>
  <c r="J78" i="9" s="1"/>
  <c r="J82" i="9"/>
  <c r="J392" i="14" s="1"/>
  <c r="J292" i="11"/>
  <c r="K97" i="6"/>
  <c r="J99" i="11"/>
  <c r="J143" i="9"/>
  <c r="J57" i="31"/>
  <c r="J58" i="31" s="1"/>
  <c r="J39" i="29"/>
  <c r="J40" i="29" s="1"/>
  <c r="K873" i="30"/>
  <c r="K883" i="30"/>
  <c r="K884" i="30" s="1"/>
  <c r="I53" i="32"/>
  <c r="I52" i="35"/>
  <c r="I38" i="35"/>
  <c r="E236" i="34"/>
  <c r="G73" i="35"/>
  <c r="F187" i="8"/>
  <c r="H59" i="31"/>
  <c r="H63" i="31"/>
  <c r="N87" i="11"/>
  <c r="P67" i="9"/>
  <c r="M37" i="10"/>
  <c r="M23" i="10"/>
  <c r="M39" i="10" s="1"/>
  <c r="P87" i="6"/>
  <c r="P413" i="4"/>
  <c r="P518" i="4"/>
  <c r="P519" i="4" s="1"/>
  <c r="P147" i="13"/>
  <c r="P64" i="12"/>
  <c r="P63" i="12"/>
  <c r="N176" i="11"/>
  <c r="M71" i="10"/>
  <c r="M57" i="10"/>
  <c r="M73" i="10" s="1"/>
  <c r="O204" i="12"/>
  <c r="O163" i="12"/>
  <c r="O519" i="4"/>
  <c r="O67" i="9"/>
  <c r="Q164" i="8"/>
  <c r="Q183" i="8" s="1"/>
  <c r="Q68" i="6"/>
  <c r="Q174" i="7"/>
  <c r="M35" i="10"/>
  <c r="P17" i="11"/>
  <c r="P700" i="14"/>
  <c r="O130" i="11"/>
  <c r="P254" i="11"/>
  <c r="P115" i="12"/>
  <c r="P117" i="12" s="1"/>
  <c r="P120" i="12" s="1"/>
  <c r="P121" i="11"/>
  <c r="P25" i="11" s="1"/>
  <c r="J77" i="20"/>
  <c r="N77" i="20" s="1"/>
  <c r="O77" i="20" s="1"/>
  <c r="L137" i="20"/>
  <c r="N137" i="20" s="1"/>
  <c r="O137" i="20" s="1"/>
  <c r="J70" i="49"/>
  <c r="J62" i="49"/>
  <c r="J83" i="49"/>
  <c r="K56" i="49"/>
  <c r="L114" i="49"/>
  <c r="L113" i="49"/>
  <c r="J84" i="49"/>
  <c r="J559" i="49" s="1"/>
  <c r="K807" i="33" s="1"/>
  <c r="J71" i="49"/>
  <c r="J542" i="49" s="1"/>
  <c r="K812" i="22" s="1"/>
  <c r="M168" i="49"/>
  <c r="M167" i="49"/>
  <c r="I569" i="49"/>
  <c r="N233" i="49"/>
  <c r="N246" i="49"/>
  <c r="N221" i="49"/>
  <c r="I551" i="49"/>
  <c r="L138" i="20"/>
  <c r="G142" i="20" s="1"/>
  <c r="J146" i="20"/>
  <c r="P520" i="4" l="1"/>
  <c r="K72" i="8"/>
  <c r="F72" i="8" s="1"/>
  <c r="F68" i="8"/>
  <c r="J79" i="9"/>
  <c r="J142" i="9"/>
  <c r="J294" i="11"/>
  <c r="H63" i="32"/>
  <c r="I58" i="31"/>
  <c r="M57" i="31"/>
  <c r="N57" i="31" s="1"/>
  <c r="M33" i="34"/>
  <c r="M27" i="34"/>
  <c r="M29" i="34"/>
  <c r="M30" i="34"/>
  <c r="M28" i="34"/>
  <c r="M26" i="34"/>
  <c r="J35" i="6"/>
  <c r="J94" i="7"/>
  <c r="J19" i="21"/>
  <c r="J22" i="21" s="1"/>
  <c r="J26" i="21" s="1"/>
  <c r="L75" i="7"/>
  <c r="L78" i="7" s="1"/>
  <c r="L82" i="7" s="1"/>
  <c r="L65" i="8"/>
  <c r="L68" i="8" s="1"/>
  <c r="L72" i="8" s="1"/>
  <c r="L18" i="6"/>
  <c r="L21" i="6" s="1"/>
  <c r="L25" i="6" s="1"/>
  <c r="J869" i="22"/>
  <c r="I43" i="35"/>
  <c r="I57" i="35"/>
  <c r="I84" i="24"/>
  <c r="I19" i="27"/>
  <c r="W56" i="52"/>
  <c r="L847" i="22"/>
  <c r="K854" i="33"/>
  <c r="I95" i="7"/>
  <c r="I36" i="6"/>
  <c r="I895" i="30"/>
  <c r="I894" i="30" s="1"/>
  <c r="D198" i="34"/>
  <c r="I44" i="35"/>
  <c r="I58" i="35"/>
  <c r="G176" i="24"/>
  <c r="G19" i="26"/>
  <c r="G21" i="26" s="1"/>
  <c r="G97" i="24"/>
  <c r="G275" i="23"/>
  <c r="J19" i="35"/>
  <c r="L142" i="20"/>
  <c r="L146" i="20" s="1"/>
  <c r="E147" i="24"/>
  <c r="I59" i="35"/>
  <c r="I45" i="35"/>
  <c r="J59" i="31"/>
  <c r="J63" i="31"/>
  <c r="L842" i="33"/>
  <c r="H90" i="8"/>
  <c r="L845" i="33"/>
  <c r="J884" i="30"/>
  <c r="N883" i="30"/>
  <c r="O883" i="30" s="1"/>
  <c r="J281" i="11"/>
  <c r="K203" i="7"/>
  <c r="J190" i="12"/>
  <c r="J175" i="12"/>
  <c r="H274" i="23"/>
  <c r="H262" i="23"/>
  <c r="H272" i="23" s="1"/>
  <c r="H260" i="23"/>
  <c r="H270" i="23" s="1"/>
  <c r="H261" i="23"/>
  <c r="H271" i="23" s="1"/>
  <c r="H263" i="23"/>
  <c r="H273" i="23" s="1"/>
  <c r="K71" i="9"/>
  <c r="K168" i="12"/>
  <c r="X53" i="52"/>
  <c r="X36" i="52"/>
  <c r="F84" i="24"/>
  <c r="F19" i="27"/>
  <c r="O158" i="23"/>
  <c r="O160" i="23"/>
  <c r="O161" i="23"/>
  <c r="O159" i="23"/>
  <c r="K91" i="11"/>
  <c r="K92" i="11" s="1"/>
  <c r="K259" i="11"/>
  <c r="I884" i="33"/>
  <c r="G235" i="34"/>
  <c r="I60" i="32"/>
  <c r="G42" i="29"/>
  <c r="H905" i="30"/>
  <c r="H906" i="30" s="1"/>
  <c r="G18" i="26"/>
  <c r="G96" i="24"/>
  <c r="G118" i="24" s="1"/>
  <c r="G17" i="26"/>
  <c r="G95" i="24"/>
  <c r="G136" i="24" s="1"/>
  <c r="H44" i="32"/>
  <c r="H45" i="32" s="1"/>
  <c r="H40" i="32"/>
  <c r="E148" i="24"/>
  <c r="F145" i="24"/>
  <c r="F153" i="24" s="1"/>
  <c r="F159" i="24" s="1"/>
  <c r="J145" i="24"/>
  <c r="N145" i="24"/>
  <c r="O145" i="24"/>
  <c r="L145" i="24"/>
  <c r="M145" i="24"/>
  <c r="K145" i="24"/>
  <c r="I145" i="24"/>
  <c r="G145" i="24"/>
  <c r="H145" i="24"/>
  <c r="K895" i="30"/>
  <c r="K894" i="30" s="1"/>
  <c r="D200" i="34"/>
  <c r="H41" i="6"/>
  <c r="H37" i="6"/>
  <c r="J26" i="24"/>
  <c r="J27" i="24"/>
  <c r="J28" i="24"/>
  <c r="J46" i="24" s="1"/>
  <c r="J52" i="24" s="1"/>
  <c r="J58" i="24" s="1"/>
  <c r="J64" i="24" s="1"/>
  <c r="J78" i="24" s="1"/>
  <c r="H217" i="24"/>
  <c r="H215" i="24"/>
  <c r="K184" i="11"/>
  <c r="K187" i="11" s="1"/>
  <c r="K190" i="11"/>
  <c r="J85" i="9"/>
  <c r="J45" i="24"/>
  <c r="J51" i="24" s="1"/>
  <c r="J57" i="24" s="1"/>
  <c r="J63" i="24" s="1"/>
  <c r="J77" i="24" s="1"/>
  <c r="Z28" i="53"/>
  <c r="Z29" i="53" s="1"/>
  <c r="AP402" i="51"/>
  <c r="AP412" i="51" s="1"/>
  <c r="AP408" i="51"/>
  <c r="K155" i="13"/>
  <c r="K158" i="13" s="1"/>
  <c r="K161" i="13"/>
  <c r="K391" i="14" s="1"/>
  <c r="K83" i="8"/>
  <c r="K84" i="8" s="1"/>
  <c r="I39" i="32"/>
  <c r="H211" i="34"/>
  <c r="J38" i="32"/>
  <c r="J39" i="32" s="1"/>
  <c r="J864" i="33"/>
  <c r="E197" i="34"/>
  <c r="D206" i="34"/>
  <c r="D217" i="34" s="1"/>
  <c r="F68" i="35" s="1"/>
  <c r="F76" i="35" s="1"/>
  <c r="K25" i="6"/>
  <c r="F25" i="6" s="1"/>
  <c r="G15" i="26"/>
  <c r="G93" i="24"/>
  <c r="G106" i="24" s="1"/>
  <c r="M840" i="33"/>
  <c r="X56" i="53"/>
  <c r="J84" i="8"/>
  <c r="F83" i="8"/>
  <c r="AO415" i="50"/>
  <c r="Y33" i="52"/>
  <c r="O29" i="23"/>
  <c r="O28" i="23"/>
  <c r="O26" i="23"/>
  <c r="O27" i="23"/>
  <c r="F24" i="27"/>
  <c r="F31" i="27" s="1"/>
  <c r="J87" i="23"/>
  <c r="J142" i="23"/>
  <c r="J88" i="23"/>
  <c r="J220" i="23" s="1"/>
  <c r="J227" i="23" s="1"/>
  <c r="J89" i="23"/>
  <c r="J221" i="23" s="1"/>
  <c r="J228" i="23" s="1"/>
  <c r="J90" i="23"/>
  <c r="J222" i="23" s="1"/>
  <c r="J229" i="23" s="1"/>
  <c r="E71" i="24"/>
  <c r="N68" i="24"/>
  <c r="H68" i="24"/>
  <c r="H76" i="24" s="1"/>
  <c r="F68" i="24"/>
  <c r="F76" i="24" s="1"/>
  <c r="J68" i="24"/>
  <c r="L68" i="24"/>
  <c r="G68" i="24"/>
  <c r="G76" i="24" s="1"/>
  <c r="M68" i="24"/>
  <c r="K68" i="24"/>
  <c r="O68" i="24"/>
  <c r="I68" i="24"/>
  <c r="I76" i="24" s="1"/>
  <c r="I40" i="29"/>
  <c r="E39" i="29"/>
  <c r="N39" i="29"/>
  <c r="H60" i="21"/>
  <c r="H61" i="21" s="1"/>
  <c r="H874" i="22"/>
  <c r="H897" i="22"/>
  <c r="J861" i="22"/>
  <c r="J44" i="24"/>
  <c r="J50" i="24" s="1"/>
  <c r="H19" i="27"/>
  <c r="H84" i="24"/>
  <c r="G84" i="24"/>
  <c r="G19" i="27"/>
  <c r="I60" i="35"/>
  <c r="I46" i="35"/>
  <c r="M136" i="34"/>
  <c r="M131" i="34"/>
  <c r="M133" i="34"/>
  <c r="M132" i="34"/>
  <c r="M130" i="34"/>
  <c r="M129" i="34"/>
  <c r="Z28" i="52"/>
  <c r="Z29" i="52" s="1"/>
  <c r="AP402" i="50"/>
  <c r="AP412" i="50" s="1"/>
  <c r="AP408" i="50"/>
  <c r="J19" i="32"/>
  <c r="J22" i="32" s="1"/>
  <c r="J26" i="32" s="1"/>
  <c r="J860" i="33"/>
  <c r="G210" i="34"/>
  <c r="G221" i="34" s="1"/>
  <c r="I72" i="35" s="1"/>
  <c r="I79" i="35" s="1"/>
  <c r="G222" i="34"/>
  <c r="K849" i="22"/>
  <c r="I38" i="21"/>
  <c r="I39" i="21" s="1"/>
  <c r="I40" i="21" s="1"/>
  <c r="I205" i="24"/>
  <c r="I213" i="24" s="1"/>
  <c r="I264" i="23"/>
  <c r="K93" i="7"/>
  <c r="F93" i="7" s="1"/>
  <c r="I873" i="22"/>
  <c r="E63" i="31"/>
  <c r="M63" i="31"/>
  <c r="AO415" i="51"/>
  <c r="Y36" i="53" s="1"/>
  <c r="Y33" i="53"/>
  <c r="Y53" i="53" s="1"/>
  <c r="G94" i="24"/>
  <c r="G112" i="24" s="1"/>
  <c r="G16" i="26"/>
  <c r="G898" i="22"/>
  <c r="G63" i="21"/>
  <c r="G44" i="21"/>
  <c r="G45" i="21" s="1"/>
  <c r="I99" i="7"/>
  <c r="J26" i="35"/>
  <c r="J29" i="35"/>
  <c r="P204" i="12"/>
  <c r="P163" i="12"/>
  <c r="O27" i="11"/>
  <c r="O43" i="11" s="1"/>
  <c r="O133" i="11"/>
  <c r="P130" i="11"/>
  <c r="Q193" i="7"/>
  <c r="Q87" i="6"/>
  <c r="L138" i="49"/>
  <c r="L125" i="49"/>
  <c r="N245" i="49"/>
  <c r="N232" i="49"/>
  <c r="N224" i="49"/>
  <c r="M178" i="49"/>
  <c r="M170" i="49"/>
  <c r="M191" i="49"/>
  <c r="N164" i="49"/>
  <c r="N165" i="49" s="1"/>
  <c r="L137" i="49"/>
  <c r="L124" i="49"/>
  <c r="L116" i="49"/>
  <c r="M110" i="49"/>
  <c r="J541" i="49"/>
  <c r="J73" i="49"/>
  <c r="J558" i="49"/>
  <c r="J86" i="49"/>
  <c r="M192" i="49"/>
  <c r="M179" i="49"/>
  <c r="K57" i="49"/>
  <c r="N146" i="20"/>
  <c r="O146" i="20" s="1"/>
  <c r="N142" i="20"/>
  <c r="O142" i="20" s="1"/>
  <c r="G64" i="21" l="1"/>
  <c r="J84" i="24"/>
  <c r="J19" i="27"/>
  <c r="F108" i="27"/>
  <c r="F92" i="27"/>
  <c r="F116" i="27"/>
  <c r="F133" i="27"/>
  <c r="F100" i="27"/>
  <c r="F124" i="27"/>
  <c r="F84" i="27"/>
  <c r="F76" i="27"/>
  <c r="J544" i="49"/>
  <c r="K811" i="22"/>
  <c r="K814" i="22" s="1"/>
  <c r="J561" i="49"/>
  <c r="K806" i="33"/>
  <c r="K809" i="33" s="1"/>
  <c r="N235" i="49"/>
  <c r="G49" i="26"/>
  <c r="G59" i="26"/>
  <c r="N63" i="31"/>
  <c r="I274" i="23"/>
  <c r="I262" i="23"/>
  <c r="I272" i="23" s="1"/>
  <c r="I261" i="23"/>
  <c r="I271" i="23" s="1"/>
  <c r="I260" i="23"/>
  <c r="I270" i="23" s="1"/>
  <c r="I263" i="23"/>
  <c r="I273" i="23" s="1"/>
  <c r="G236" i="34"/>
  <c r="I73" i="35"/>
  <c r="J53" i="24"/>
  <c r="J56" i="24"/>
  <c r="J62" i="24" s="1"/>
  <c r="J76" i="24" s="1"/>
  <c r="N40" i="29"/>
  <c r="O40" i="29" s="1"/>
  <c r="E40" i="29"/>
  <c r="F82" i="24"/>
  <c r="F85" i="24" s="1"/>
  <c r="F16" i="27"/>
  <c r="J219" i="23"/>
  <c r="J226" i="23" s="1"/>
  <c r="J91" i="23"/>
  <c r="J223" i="23" s="1"/>
  <c r="J89" i="8"/>
  <c r="J85" i="8"/>
  <c r="F84" i="8"/>
  <c r="F85" i="8" s="1"/>
  <c r="G104" i="24"/>
  <c r="G103" i="24"/>
  <c r="G105" i="24"/>
  <c r="K51" i="9"/>
  <c r="J91" i="9"/>
  <c r="J88" i="9"/>
  <c r="F70" i="26"/>
  <c r="I61" i="32"/>
  <c r="K262" i="11"/>
  <c r="K265" i="11" s="1"/>
  <c r="K268" i="11"/>
  <c r="X56" i="52"/>
  <c r="M847" i="22"/>
  <c r="H95" i="24"/>
  <c r="H136" i="24" s="1"/>
  <c r="H17" i="26"/>
  <c r="J895" i="30"/>
  <c r="J894" i="30" s="1"/>
  <c r="D199" i="34"/>
  <c r="L854" i="33"/>
  <c r="J64" i="31"/>
  <c r="G181" i="24"/>
  <c r="N884" i="30"/>
  <c r="H42" i="29"/>
  <c r="H44" i="29" s="1"/>
  <c r="I905" i="30"/>
  <c r="I906" i="30" s="1"/>
  <c r="I15" i="38"/>
  <c r="H64" i="32"/>
  <c r="J36" i="35"/>
  <c r="J50" i="35"/>
  <c r="G110" i="24"/>
  <c r="G109" i="24"/>
  <c r="G111" i="24"/>
  <c r="G64" i="31"/>
  <c r="E64" i="31"/>
  <c r="K64" i="31"/>
  <c r="I217" i="24"/>
  <c r="I215" i="24"/>
  <c r="AP415" i="50"/>
  <c r="Z33" i="52"/>
  <c r="H898" i="22"/>
  <c r="H63" i="21"/>
  <c r="H44" i="21"/>
  <c r="H45" i="21" s="1"/>
  <c r="J99" i="7"/>
  <c r="J100" i="7" s="1"/>
  <c r="I82" i="24"/>
  <c r="I85" i="24" s="1"/>
  <c r="I16" i="27"/>
  <c r="G82" i="24"/>
  <c r="G85" i="24" s="1"/>
  <c r="G16" i="27"/>
  <c r="H16" i="27"/>
  <c r="H82" i="24"/>
  <c r="H85" i="24" s="1"/>
  <c r="H64" i="31"/>
  <c r="G48" i="26"/>
  <c r="G58" i="26"/>
  <c r="J884" i="33"/>
  <c r="H235" i="34"/>
  <c r="J60" i="32"/>
  <c r="J61" i="32" s="1"/>
  <c r="AP415" i="51"/>
  <c r="Z36" i="53" s="1"/>
  <c r="Z33" i="53"/>
  <c r="Z53" i="53" s="1"/>
  <c r="E200" i="34"/>
  <c r="D209" i="34"/>
  <c r="D220" i="34" s="1"/>
  <c r="F71" i="35" s="1"/>
  <c r="F78" i="35" s="1"/>
  <c r="G116" i="24"/>
  <c r="G115" i="24"/>
  <c r="G121" i="24" s="1"/>
  <c r="G117" i="24"/>
  <c r="G123" i="24" s="1"/>
  <c r="G124" i="24"/>
  <c r="G142" i="24" s="1"/>
  <c r="G156" i="24" s="1"/>
  <c r="G185" i="24" s="1"/>
  <c r="K95" i="11"/>
  <c r="K98" i="11" s="1"/>
  <c r="K106" i="11"/>
  <c r="K107" i="11" s="1"/>
  <c r="K111" i="11"/>
  <c r="H18" i="26"/>
  <c r="H96" i="24"/>
  <c r="H118" i="24" s="1"/>
  <c r="H176" i="24"/>
  <c r="H19" i="26"/>
  <c r="H21" i="26" s="1"/>
  <c r="H97" i="24"/>
  <c r="H275" i="23"/>
  <c r="J95" i="7"/>
  <c r="J36" i="6"/>
  <c r="N248" i="49"/>
  <c r="N250" i="49" s="1"/>
  <c r="I100" i="7"/>
  <c r="I60" i="21"/>
  <c r="I61" i="21" s="1"/>
  <c r="I874" i="22"/>
  <c r="I897" i="22"/>
  <c r="K861" i="22"/>
  <c r="J880" i="33"/>
  <c r="J52" i="32"/>
  <c r="J53" i="32" s="1"/>
  <c r="J153" i="35"/>
  <c r="H231" i="34"/>
  <c r="H232" i="34" s="1"/>
  <c r="M842" i="33"/>
  <c r="J44" i="32"/>
  <c r="J45" i="32" s="1"/>
  <c r="J40" i="32"/>
  <c r="I44" i="32"/>
  <c r="I45" i="32" s="1"/>
  <c r="I40" i="32"/>
  <c r="K159" i="13"/>
  <c r="K287" i="11"/>
  <c r="K171" i="13"/>
  <c r="J83" i="24"/>
  <c r="J17" i="27"/>
  <c r="L197" i="7"/>
  <c r="L91" i="6"/>
  <c r="L187" i="8"/>
  <c r="H42" i="6"/>
  <c r="K905" i="30"/>
  <c r="K906" i="30" s="1"/>
  <c r="J42" i="29"/>
  <c r="J44" i="29" s="1"/>
  <c r="G50" i="26"/>
  <c r="G60" i="26"/>
  <c r="G61" i="26"/>
  <c r="G51" i="26"/>
  <c r="G52" i="26" s="1"/>
  <c r="G54" i="26" s="1"/>
  <c r="H94" i="24"/>
  <c r="H112" i="24" s="1"/>
  <c r="H16" i="26"/>
  <c r="M845" i="33"/>
  <c r="I41" i="6"/>
  <c r="I42" i="6" s="1"/>
  <c r="I37" i="6"/>
  <c r="L849" i="22"/>
  <c r="J893" i="22"/>
  <c r="J52" i="21"/>
  <c r="J53" i="21" s="1"/>
  <c r="J47" i="35"/>
  <c r="J155" i="35" s="1"/>
  <c r="J32" i="35"/>
  <c r="J31" i="35"/>
  <c r="J30" i="35"/>
  <c r="J33" i="35" s="1"/>
  <c r="N840" i="33"/>
  <c r="Y56" i="53"/>
  <c r="K35" i="6"/>
  <c r="F35" i="6" s="1"/>
  <c r="K94" i="7"/>
  <c r="J205" i="24"/>
  <c r="J213" i="24" s="1"/>
  <c r="J264" i="23"/>
  <c r="J38" i="21"/>
  <c r="J39" i="21" s="1"/>
  <c r="J40" i="21" s="1"/>
  <c r="L93" i="7"/>
  <c r="L94" i="7" s="1"/>
  <c r="L95" i="7" s="1"/>
  <c r="L83" i="8"/>
  <c r="L84" i="8" s="1"/>
  <c r="L85" i="8" s="1"/>
  <c r="L35" i="6"/>
  <c r="L36" i="6" s="1"/>
  <c r="L37" i="6" s="1"/>
  <c r="J873" i="22"/>
  <c r="O39" i="29"/>
  <c r="J171" i="24"/>
  <c r="J172" i="24" s="1"/>
  <c r="J20" i="24"/>
  <c r="Y53" i="52"/>
  <c r="Y36" i="52"/>
  <c r="F197" i="34"/>
  <c r="E206" i="34"/>
  <c r="E217" i="34" s="1"/>
  <c r="G68" i="35" s="1"/>
  <c r="G76" i="35" s="1"/>
  <c r="H210" i="34"/>
  <c r="H221" i="34" s="1"/>
  <c r="J72" i="35" s="1"/>
  <c r="J79" i="35" s="1"/>
  <c r="H222" i="34"/>
  <c r="K85" i="8"/>
  <c r="K89" i="8"/>
  <c r="K90" i="8" s="1"/>
  <c r="K188" i="11"/>
  <c r="K280" i="11"/>
  <c r="K192" i="12" s="1"/>
  <c r="G44" i="29"/>
  <c r="I63" i="32"/>
  <c r="K72" i="9"/>
  <c r="K171" i="12"/>
  <c r="K177" i="12"/>
  <c r="K390" i="14" s="1"/>
  <c r="H15" i="26"/>
  <c r="H93" i="24"/>
  <c r="H106" i="24" s="1"/>
  <c r="I61" i="35"/>
  <c r="I16" i="38"/>
  <c r="G147" i="24"/>
  <c r="O147" i="24"/>
  <c r="F147" i="24"/>
  <c r="F155" i="24" s="1"/>
  <c r="F161" i="24" s="1"/>
  <c r="H147" i="24"/>
  <c r="K147" i="24"/>
  <c r="N147" i="24"/>
  <c r="L147" i="24"/>
  <c r="J147" i="24"/>
  <c r="M147" i="24"/>
  <c r="I147" i="24"/>
  <c r="E198" i="34"/>
  <c r="D207" i="34"/>
  <c r="D218" i="34" s="1"/>
  <c r="F69" i="35" s="1"/>
  <c r="F77" i="35" s="1"/>
  <c r="F80" i="35" s="1"/>
  <c r="I211" i="34"/>
  <c r="K38" i="32"/>
  <c r="K39" i="32" s="1"/>
  <c r="K864" i="33"/>
  <c r="I59" i="31"/>
  <c r="M59" i="31" s="1"/>
  <c r="N59" i="31" s="1"/>
  <c r="E65" i="31"/>
  <c r="G65" i="31" s="1"/>
  <c r="M58" i="31"/>
  <c r="N58" i="31" s="1"/>
  <c r="O87" i="11"/>
  <c r="P27" i="11"/>
  <c r="P43" i="11" s="1"/>
  <c r="P133" i="11"/>
  <c r="O176" i="11"/>
  <c r="L127" i="49"/>
  <c r="J565" i="49"/>
  <c r="I73" i="34" s="1"/>
  <c r="I106" i="34" s="1"/>
  <c r="K15" i="35" s="1"/>
  <c r="K23" i="35" s="1"/>
  <c r="J568" i="49"/>
  <c r="I76" i="34" s="1"/>
  <c r="I109" i="34" s="1"/>
  <c r="K18" i="35" s="1"/>
  <c r="K25" i="35" s="1"/>
  <c r="J564" i="49"/>
  <c r="I72" i="34" s="1"/>
  <c r="J567" i="49"/>
  <c r="I75" i="34" s="1"/>
  <c r="I108" i="34" s="1"/>
  <c r="K17" i="35" s="1"/>
  <c r="K24" i="35" s="1"/>
  <c r="J566" i="49"/>
  <c r="I74" i="34" s="1"/>
  <c r="I107" i="34" s="1"/>
  <c r="K16" i="35" s="1"/>
  <c r="K40" i="35" s="1"/>
  <c r="J88" i="49"/>
  <c r="N168" i="49"/>
  <c r="N167" i="49"/>
  <c r="L140" i="49"/>
  <c r="L142" i="49" s="1"/>
  <c r="M181" i="49"/>
  <c r="M111" i="49"/>
  <c r="J550" i="49"/>
  <c r="K97" i="23" s="1"/>
  <c r="K141" i="23" s="1"/>
  <c r="K19" i="24" s="1"/>
  <c r="K41" i="24" s="1"/>
  <c r="J549" i="49"/>
  <c r="K96" i="23" s="1"/>
  <c r="K140" i="23" s="1"/>
  <c r="K18" i="24" s="1"/>
  <c r="K59" i="24" s="1"/>
  <c r="J548" i="49"/>
  <c r="K95" i="23" s="1"/>
  <c r="K139" i="23" s="1"/>
  <c r="K17" i="24" s="1"/>
  <c r="K35" i="24" s="1"/>
  <c r="J547" i="49"/>
  <c r="K94" i="23" s="1"/>
  <c r="K60" i="49"/>
  <c r="K59" i="49"/>
  <c r="M194" i="49"/>
  <c r="M196" i="49" s="1"/>
  <c r="G62" i="26" l="1"/>
  <c r="G64" i="26" s="1"/>
  <c r="G129" i="24"/>
  <c r="G135" i="24" s="1"/>
  <c r="G141" i="24" s="1"/>
  <c r="G155" i="24" s="1"/>
  <c r="G161" i="24" s="1"/>
  <c r="G127" i="24"/>
  <c r="F86" i="35"/>
  <c r="F83" i="35"/>
  <c r="J53" i="35"/>
  <c r="J39" i="35"/>
  <c r="J55" i="32"/>
  <c r="J56" i="32" s="1"/>
  <c r="J41" i="6"/>
  <c r="J37" i="6"/>
  <c r="F85" i="35"/>
  <c r="I18" i="27"/>
  <c r="I20" i="27" s="1"/>
  <c r="E69" i="31"/>
  <c r="H50" i="26"/>
  <c r="H60" i="26"/>
  <c r="F83" i="26"/>
  <c r="F77" i="26"/>
  <c r="J394" i="14"/>
  <c r="J42" i="48"/>
  <c r="F18" i="27"/>
  <c r="F20" i="27" s="1"/>
  <c r="I16" i="26"/>
  <c r="I94" i="24"/>
  <c r="I112" i="24" s="1"/>
  <c r="F141" i="27"/>
  <c r="F147" i="27" s="1"/>
  <c r="K39" i="24"/>
  <c r="K40" i="24"/>
  <c r="K38" i="24"/>
  <c r="G69" i="31"/>
  <c r="H49" i="26"/>
  <c r="H59" i="26"/>
  <c r="K98" i="23"/>
  <c r="K138" i="23"/>
  <c r="K16" i="24" s="1"/>
  <c r="K29" i="24" s="1"/>
  <c r="I77" i="34"/>
  <c r="I110" i="34" s="1"/>
  <c r="I105" i="34"/>
  <c r="K14" i="35" s="1"/>
  <c r="K22" i="35" s="1"/>
  <c r="K884" i="33"/>
  <c r="I235" i="34"/>
  <c r="K60" i="32"/>
  <c r="K61" i="32" s="1"/>
  <c r="F198" i="34"/>
  <c r="E207" i="34"/>
  <c r="E218" i="34" s="1"/>
  <c r="G69" i="35" s="1"/>
  <c r="G77" i="35" s="1"/>
  <c r="F72" i="26"/>
  <c r="H103" i="24"/>
  <c r="H104" i="24"/>
  <c r="H105" i="24"/>
  <c r="Y56" i="52"/>
  <c r="N847" i="22"/>
  <c r="J60" i="21"/>
  <c r="J61" i="21" s="1"/>
  <c r="J874" i="22"/>
  <c r="J897" i="22"/>
  <c r="N842" i="33"/>
  <c r="J55" i="21"/>
  <c r="J56" i="21" s="1"/>
  <c r="H109" i="24"/>
  <c r="H110" i="24"/>
  <c r="H111" i="24"/>
  <c r="M854" i="33"/>
  <c r="H116" i="24"/>
  <c r="H122" i="24" s="1"/>
  <c r="H128" i="24" s="1"/>
  <c r="H134" i="24" s="1"/>
  <c r="H140" i="24" s="1"/>
  <c r="H154" i="24" s="1"/>
  <c r="H160" i="24" s="1"/>
  <c r="H117" i="24"/>
  <c r="H115" i="24"/>
  <c r="H124" i="24"/>
  <c r="H142" i="24" s="1"/>
  <c r="H156" i="24" s="1"/>
  <c r="H185" i="24" s="1"/>
  <c r="F200" i="34"/>
  <c r="E209" i="34"/>
  <c r="E220" i="34" s="1"/>
  <c r="G71" i="35" s="1"/>
  <c r="G78" i="35" s="1"/>
  <c r="G18" i="27"/>
  <c r="G20" i="27" s="1"/>
  <c r="H64" i="21"/>
  <c r="M64" i="31"/>
  <c r="N64" i="31" s="1"/>
  <c r="G177" i="24"/>
  <c r="J211" i="34"/>
  <c r="L38" i="32"/>
  <c r="L39" i="32" s="1"/>
  <c r="L864" i="33"/>
  <c r="J90" i="8"/>
  <c r="F89" i="8"/>
  <c r="F90" i="8" s="1"/>
  <c r="I95" i="24"/>
  <c r="I136" i="24" s="1"/>
  <c r="I17" i="26"/>
  <c r="K812" i="33"/>
  <c r="L151" i="13"/>
  <c r="L152" i="13" s="1"/>
  <c r="L258" i="11"/>
  <c r="K33" i="24"/>
  <c r="K32" i="24"/>
  <c r="K34" i="24"/>
  <c r="K44" i="32"/>
  <c r="I17" i="38"/>
  <c r="H58" i="26"/>
  <c r="H48" i="26"/>
  <c r="K205" i="12"/>
  <c r="K174" i="12"/>
  <c r="I64" i="32"/>
  <c r="G197" i="34"/>
  <c r="F206" i="34"/>
  <c r="F217" i="34" s="1"/>
  <c r="H68" i="35" s="1"/>
  <c r="H76" i="35" s="1"/>
  <c r="J274" i="23"/>
  <c r="J262" i="23"/>
  <c r="J272" i="23" s="1"/>
  <c r="J261" i="23"/>
  <c r="J271" i="23" s="1"/>
  <c r="J260" i="23"/>
  <c r="J270" i="23" s="1"/>
  <c r="J263" i="23"/>
  <c r="J273" i="23" s="1"/>
  <c r="J51" i="35"/>
  <c r="J37" i="35"/>
  <c r="L861" i="22"/>
  <c r="K264" i="23"/>
  <c r="K38" i="21"/>
  <c r="K39" i="21" s="1"/>
  <c r="K205" i="24"/>
  <c r="K213" i="24" s="1"/>
  <c r="M93" i="7"/>
  <c r="M94" i="7" s="1"/>
  <c r="M83" i="8"/>
  <c r="M84" i="8" s="1"/>
  <c r="M35" i="6"/>
  <c r="M36" i="6" s="1"/>
  <c r="K873" i="22"/>
  <c r="H181" i="24"/>
  <c r="H177" i="24"/>
  <c r="H51" i="26"/>
  <c r="H61" i="26"/>
  <c r="K99" i="11"/>
  <c r="K292" i="11"/>
  <c r="K143" i="9"/>
  <c r="K102" i="11"/>
  <c r="G122" i="24"/>
  <c r="G128" i="24" s="1"/>
  <c r="G134" i="24" s="1"/>
  <c r="G140" i="24" s="1"/>
  <c r="G154" i="24" s="1"/>
  <c r="G160" i="24" s="1"/>
  <c r="H65" i="31"/>
  <c r="H69" i="31" s="1"/>
  <c r="Z53" i="52"/>
  <c r="Z36" i="52"/>
  <c r="K65" i="31"/>
  <c r="K69" i="31" s="1"/>
  <c r="K70" i="31" s="1"/>
  <c r="K74" i="31" s="1"/>
  <c r="K78" i="31" s="1"/>
  <c r="E199" i="34"/>
  <c r="D208" i="34"/>
  <c r="D219" i="34" s="1"/>
  <c r="F70" i="35" s="1"/>
  <c r="F94" i="35" s="1"/>
  <c r="F101" i="35" s="1"/>
  <c r="F20" i="37" s="1"/>
  <c r="D202" i="34"/>
  <c r="E202" i="34" s="1"/>
  <c r="F202" i="34" s="1"/>
  <c r="G202" i="34" s="1"/>
  <c r="H202" i="34" s="1"/>
  <c r="I202" i="34" s="1"/>
  <c r="J202" i="34" s="1"/>
  <c r="K202" i="34" s="1"/>
  <c r="L202" i="34" s="1"/>
  <c r="M202" i="34" s="1"/>
  <c r="M849" i="22"/>
  <c r="K266" i="11"/>
  <c r="K286" i="11"/>
  <c r="K173" i="13" s="1"/>
  <c r="F162" i="24"/>
  <c r="J82" i="24"/>
  <c r="J85" i="24" s="1"/>
  <c r="J16" i="27"/>
  <c r="I18" i="26"/>
  <c r="I96" i="24"/>
  <c r="I118" i="24" s="1"/>
  <c r="I19" i="26"/>
  <c r="I21" i="26" s="1"/>
  <c r="I97" i="24"/>
  <c r="I176" i="24"/>
  <c r="I275" i="23"/>
  <c r="K819" i="22"/>
  <c r="K191" i="24"/>
  <c r="K211" i="24" s="1"/>
  <c r="L167" i="12"/>
  <c r="L180" i="11"/>
  <c r="L181" i="11" s="1"/>
  <c r="F84" i="35"/>
  <c r="I210" i="34"/>
  <c r="I221" i="34" s="1"/>
  <c r="K72" i="35" s="1"/>
  <c r="K79" i="35" s="1"/>
  <c r="I222" i="34"/>
  <c r="K75" i="9"/>
  <c r="K78" i="9" s="1"/>
  <c r="K87" i="9"/>
  <c r="K90" i="9" s="1"/>
  <c r="K82" i="9"/>
  <c r="K392" i="14" s="1"/>
  <c r="H236" i="34"/>
  <c r="J73" i="35"/>
  <c r="J215" i="24"/>
  <c r="J217" i="24"/>
  <c r="K95" i="7"/>
  <c r="K36" i="6"/>
  <c r="F94" i="7"/>
  <c r="F95" i="7" s="1"/>
  <c r="J52" i="35"/>
  <c r="J38" i="35"/>
  <c r="N845" i="33"/>
  <c r="I898" i="22"/>
  <c r="I63" i="21"/>
  <c r="I44" i="21"/>
  <c r="I45" i="21" s="1"/>
  <c r="K99" i="7"/>
  <c r="G187" i="24"/>
  <c r="G218" i="24"/>
  <c r="G133" i="24"/>
  <c r="G139" i="24" s="1"/>
  <c r="G153" i="24" s="1"/>
  <c r="G159" i="24" s="1"/>
  <c r="O840" i="33"/>
  <c r="Z56" i="53"/>
  <c r="J63" i="32"/>
  <c r="J64" i="32" s="1"/>
  <c r="H18" i="27"/>
  <c r="H20" i="27" s="1"/>
  <c r="J57" i="35"/>
  <c r="J43" i="35"/>
  <c r="J65" i="31"/>
  <c r="J69" i="31" s="1"/>
  <c r="J70" i="31" s="1"/>
  <c r="J74" i="31" s="1"/>
  <c r="J78" i="31" s="1"/>
  <c r="J905" i="30"/>
  <c r="J906" i="30" s="1"/>
  <c r="I42" i="29"/>
  <c r="O894" i="30"/>
  <c r="P894" i="30" s="1"/>
  <c r="I15" i="26"/>
  <c r="I93" i="24"/>
  <c r="I106" i="24" s="1"/>
  <c r="P176" i="11"/>
  <c r="P87" i="11"/>
  <c r="M114" i="49"/>
  <c r="M113" i="49"/>
  <c r="N179" i="49"/>
  <c r="N192" i="49"/>
  <c r="J569" i="49"/>
  <c r="K71" i="49"/>
  <c r="K542" i="49" s="1"/>
  <c r="L812" i="22" s="1"/>
  <c r="K84" i="49"/>
  <c r="K559" i="49" s="1"/>
  <c r="L807" i="33" s="1"/>
  <c r="K83" i="49"/>
  <c r="K70" i="49"/>
  <c r="K62" i="49"/>
  <c r="L56" i="49"/>
  <c r="N191" i="49"/>
  <c r="N178" i="49"/>
  <c r="N170" i="49"/>
  <c r="J551" i="49"/>
  <c r="H52" i="26" l="1"/>
  <c r="H54" i="26" s="1"/>
  <c r="H62" i="26"/>
  <c r="H64" i="26" s="1"/>
  <c r="G130" i="24"/>
  <c r="H121" i="24"/>
  <c r="G72" i="26"/>
  <c r="I64" i="21"/>
  <c r="I104" i="24"/>
  <c r="I103" i="24"/>
  <c r="I105" i="24"/>
  <c r="O842" i="33"/>
  <c r="J45" i="35"/>
  <c r="J59" i="35"/>
  <c r="J16" i="38" s="1"/>
  <c r="K294" i="11"/>
  <c r="K79" i="9"/>
  <c r="K142" i="9"/>
  <c r="I236" i="34"/>
  <c r="K73" i="35"/>
  <c r="L184" i="11"/>
  <c r="L187" i="11" s="1"/>
  <c r="L190" i="11"/>
  <c r="K274" i="23"/>
  <c r="K262" i="23"/>
  <c r="K263" i="23"/>
  <c r="K261" i="23"/>
  <c r="K260" i="23"/>
  <c r="J16" i="26"/>
  <c r="J94" i="24"/>
  <c r="J112" i="24" s="1"/>
  <c r="H197" i="34"/>
  <c r="G206" i="34"/>
  <c r="G217" i="34" s="1"/>
  <c r="I68" i="35" s="1"/>
  <c r="I76" i="35" s="1"/>
  <c r="I50" i="26"/>
  <c r="I60" i="26"/>
  <c r="J210" i="34"/>
  <c r="J221" i="34" s="1"/>
  <c r="L72" i="35" s="1"/>
  <c r="L79" i="35" s="1"/>
  <c r="J222" i="34"/>
  <c r="L73" i="35" s="1"/>
  <c r="H123" i="24"/>
  <c r="H129" i="24" s="1"/>
  <c r="H135" i="24" s="1"/>
  <c r="H141" i="24" s="1"/>
  <c r="H155" i="24" s="1"/>
  <c r="H161" i="24" s="1"/>
  <c r="F85" i="26"/>
  <c r="F79" i="26"/>
  <c r="F102" i="26" s="1"/>
  <c r="F118" i="26" s="1"/>
  <c r="F128" i="26" s="1"/>
  <c r="K26" i="35"/>
  <c r="K29" i="35" s="1"/>
  <c r="F100" i="26"/>
  <c r="N42" i="29"/>
  <c r="O42" i="29" s="1"/>
  <c r="I44" i="29"/>
  <c r="E42" i="29"/>
  <c r="G162" i="24"/>
  <c r="G70" i="26"/>
  <c r="O845" i="33"/>
  <c r="L71" i="9"/>
  <c r="L168" i="12"/>
  <c r="I181" i="24"/>
  <c r="K85" i="9"/>
  <c r="M861" i="22"/>
  <c r="Z56" i="52"/>
  <c r="O847" i="22"/>
  <c r="J95" i="24"/>
  <c r="J136" i="24" s="1"/>
  <c r="J17" i="26"/>
  <c r="L91" i="11"/>
  <c r="L92" i="11" s="1"/>
  <c r="L259" i="11"/>
  <c r="G200" i="34"/>
  <c r="F209" i="34"/>
  <c r="F220" i="34" s="1"/>
  <c r="H71" i="35" s="1"/>
  <c r="H78" i="35" s="1"/>
  <c r="H71" i="26"/>
  <c r="H78" i="26" s="1"/>
  <c r="H101" i="26" s="1"/>
  <c r="H117" i="26" s="1"/>
  <c r="H127" i="26" s="1"/>
  <c r="K19" i="35"/>
  <c r="F86" i="26"/>
  <c r="J42" i="6"/>
  <c r="F104" i="35"/>
  <c r="F23" i="37" s="1"/>
  <c r="F90" i="35"/>
  <c r="F87" i="35"/>
  <c r="N194" i="49"/>
  <c r="N196" i="49" s="1"/>
  <c r="K100" i="7"/>
  <c r="F99" i="7"/>
  <c r="F100" i="7" s="1"/>
  <c r="F105" i="35"/>
  <c r="F24" i="37" s="1"/>
  <c r="F91" i="35"/>
  <c r="I115" i="24"/>
  <c r="I124" i="24"/>
  <c r="I142" i="24" s="1"/>
  <c r="I156" i="24" s="1"/>
  <c r="I185" i="24" s="1"/>
  <c r="I117" i="24"/>
  <c r="I116" i="24"/>
  <c r="J18" i="27"/>
  <c r="J20" i="27" s="1"/>
  <c r="F73" i="26"/>
  <c r="G71" i="26"/>
  <c r="K60" i="21"/>
  <c r="K61" i="21" s="1"/>
  <c r="K897" i="22"/>
  <c r="K217" i="24"/>
  <c r="K215" i="24"/>
  <c r="L38" i="21"/>
  <c r="L39" i="21" s="1"/>
  <c r="L205" i="24"/>
  <c r="L213" i="24" s="1"/>
  <c r="L264" i="23"/>
  <c r="N83" i="8"/>
  <c r="N84" i="8" s="1"/>
  <c r="N35" i="6"/>
  <c r="N36" i="6" s="1"/>
  <c r="N93" i="7"/>
  <c r="N94" i="7" s="1"/>
  <c r="L873" i="22"/>
  <c r="J18" i="26"/>
  <c r="J96" i="24"/>
  <c r="J118" i="24" s="1"/>
  <c r="J19" i="26"/>
  <c r="J21" i="26" s="1"/>
  <c r="J97" i="24"/>
  <c r="J176" i="24"/>
  <c r="J275" i="23"/>
  <c r="K175" i="12"/>
  <c r="K281" i="11"/>
  <c r="K190" i="12"/>
  <c r="L155" i="13"/>
  <c r="L158" i="13" s="1"/>
  <c r="L161" i="13"/>
  <c r="L391" i="14" s="1"/>
  <c r="L884" i="33"/>
  <c r="J235" i="34"/>
  <c r="J236" i="34" s="1"/>
  <c r="L60" i="32"/>
  <c r="L61" i="32" s="1"/>
  <c r="H187" i="24"/>
  <c r="H218" i="24"/>
  <c r="N854" i="33"/>
  <c r="J898" i="22"/>
  <c r="J63" i="21"/>
  <c r="J44" i="21"/>
  <c r="J45" i="21" s="1"/>
  <c r="L99" i="7"/>
  <c r="L100" i="7" s="1"/>
  <c r="L89" i="8"/>
  <c r="L90" i="8" s="1"/>
  <c r="L41" i="6"/>
  <c r="L42" i="6" s="1"/>
  <c r="N849" i="22"/>
  <c r="K63" i="32"/>
  <c r="K64" i="32" s="1"/>
  <c r="K27" i="24"/>
  <c r="K45" i="24" s="1"/>
  <c r="K26" i="24"/>
  <c r="K44" i="24" s="1"/>
  <c r="K28" i="24"/>
  <c r="K46" i="24" s="1"/>
  <c r="M69" i="31"/>
  <c r="N69" i="31" s="1"/>
  <c r="G70" i="31"/>
  <c r="I110" i="24"/>
  <c r="I109" i="24"/>
  <c r="I111" i="24"/>
  <c r="H70" i="31"/>
  <c r="H74" i="31" s="1"/>
  <c r="H78" i="31" s="1"/>
  <c r="E70" i="31"/>
  <c r="E78" i="31"/>
  <c r="E89" i="31" s="1"/>
  <c r="F92" i="35"/>
  <c r="F106" i="35"/>
  <c r="F25" i="37" s="1"/>
  <c r="F107" i="35"/>
  <c r="F26" i="37" s="1"/>
  <c r="F93" i="35"/>
  <c r="I48" i="26"/>
  <c r="I58" i="26"/>
  <c r="K41" i="6"/>
  <c r="K42" i="6" s="1"/>
  <c r="K37" i="6"/>
  <c r="K19" i="21"/>
  <c r="K22" i="21" s="1"/>
  <c r="K26" i="21" s="1"/>
  <c r="M75" i="7"/>
  <c r="M78" i="7" s="1"/>
  <c r="M82" i="7" s="1"/>
  <c r="M65" i="8"/>
  <c r="M68" i="8" s="1"/>
  <c r="M72" i="8" s="1"/>
  <c r="M18" i="6"/>
  <c r="M21" i="6" s="1"/>
  <c r="M25" i="6" s="1"/>
  <c r="K869" i="22"/>
  <c r="I51" i="26"/>
  <c r="I61" i="26"/>
  <c r="F199" i="34"/>
  <c r="E208" i="34"/>
  <c r="E219" i="34" s="1"/>
  <c r="G70" i="35" s="1"/>
  <c r="G94" i="35" s="1"/>
  <c r="L13" i="11"/>
  <c r="K109" i="11"/>
  <c r="J58" i="35"/>
  <c r="J15" i="38" s="1"/>
  <c r="J44" i="35"/>
  <c r="J93" i="24"/>
  <c r="J106" i="24" s="1"/>
  <c r="J15" i="26"/>
  <c r="K19" i="32"/>
  <c r="K22" i="32" s="1"/>
  <c r="K860" i="33"/>
  <c r="L44" i="32"/>
  <c r="H127" i="24"/>
  <c r="K211" i="34"/>
  <c r="M38" i="32"/>
  <c r="M39" i="32" s="1"/>
  <c r="M864" i="33"/>
  <c r="G80" i="35"/>
  <c r="G198" i="34"/>
  <c r="F207" i="34"/>
  <c r="F218" i="34" s="1"/>
  <c r="H69" i="35" s="1"/>
  <c r="H77" i="35" s="1"/>
  <c r="K87" i="23"/>
  <c r="K90" i="23"/>
  <c r="K222" i="23" s="1"/>
  <c r="K229" i="23" s="1"/>
  <c r="K142" i="23"/>
  <c r="K88" i="23"/>
  <c r="K220" i="23" s="1"/>
  <c r="K227" i="23" s="1"/>
  <c r="K89" i="23"/>
  <c r="K221" i="23" s="1"/>
  <c r="K228" i="23" s="1"/>
  <c r="M65" i="31"/>
  <c r="N65" i="31" s="1"/>
  <c r="K47" i="24"/>
  <c r="K65" i="24" s="1"/>
  <c r="K79" i="24" s="1"/>
  <c r="K183" i="24" s="1"/>
  <c r="I59" i="26"/>
  <c r="I49" i="26"/>
  <c r="I52" i="26" s="1"/>
  <c r="I54" i="26" s="1"/>
  <c r="F36" i="6"/>
  <c r="F37" i="6" s="1"/>
  <c r="J60" i="35"/>
  <c r="J46" i="35"/>
  <c r="N181" i="49"/>
  <c r="M137" i="49"/>
  <c r="M124" i="49"/>
  <c r="M116" i="49"/>
  <c r="N110" i="49"/>
  <c r="N111" i="49" s="1"/>
  <c r="K541" i="49"/>
  <c r="K73" i="49"/>
  <c r="M138" i="49"/>
  <c r="M125" i="49"/>
  <c r="L57" i="49"/>
  <c r="K558" i="49"/>
  <c r="K86" i="49"/>
  <c r="I62" i="26" l="1"/>
  <c r="I64" i="26" s="1"/>
  <c r="J61" i="35"/>
  <c r="J17" i="38" s="1"/>
  <c r="K52" i="24"/>
  <c r="K58" i="24" s="1"/>
  <c r="K64" i="24" s="1"/>
  <c r="K78" i="24" s="1"/>
  <c r="H84" i="26"/>
  <c r="M37" i="6"/>
  <c r="K50" i="24"/>
  <c r="K56" i="24" s="1"/>
  <c r="K62" i="24" s="1"/>
  <c r="K76" i="24" s="1"/>
  <c r="F80" i="26"/>
  <c r="G79" i="26"/>
  <c r="G102" i="26" s="1"/>
  <c r="G118" i="26" s="1"/>
  <c r="G128" i="26" s="1"/>
  <c r="G85" i="26"/>
  <c r="H24" i="27"/>
  <c r="H31" i="27" s="1"/>
  <c r="K50" i="35"/>
  <c r="K36" i="35"/>
  <c r="K84" i="24"/>
  <c r="K19" i="27"/>
  <c r="K544" i="49"/>
  <c r="L811" i="22"/>
  <c r="L814" i="22" s="1"/>
  <c r="G101" i="35"/>
  <c r="G20" i="37" s="1"/>
  <c r="G86" i="35"/>
  <c r="G83" i="35"/>
  <c r="M44" i="32"/>
  <c r="H130" i="24"/>
  <c r="H133" i="24"/>
  <c r="H139" i="24" s="1"/>
  <c r="H153" i="24" s="1"/>
  <c r="H159" i="24" s="1"/>
  <c r="J48" i="26"/>
  <c r="J58" i="26"/>
  <c r="F95" i="37"/>
  <c r="F72" i="37"/>
  <c r="G84" i="35"/>
  <c r="L159" i="13"/>
  <c r="L287" i="11"/>
  <c r="L171" i="13"/>
  <c r="I122" i="24"/>
  <c r="I128" i="24" s="1"/>
  <c r="I134" i="24" s="1"/>
  <c r="I140" i="24" s="1"/>
  <c r="I154" i="24" s="1"/>
  <c r="I160" i="24" s="1"/>
  <c r="F98" i="35"/>
  <c r="F17" i="37" s="1"/>
  <c r="F112" i="35"/>
  <c r="F31" i="37" s="1"/>
  <c r="F111" i="35"/>
  <c r="F97" i="35"/>
  <c r="F16" i="37" s="1"/>
  <c r="O849" i="22"/>
  <c r="K88" i="9"/>
  <c r="L51" i="9"/>
  <c r="K91" i="9"/>
  <c r="G73" i="26"/>
  <c r="J49" i="26"/>
  <c r="J59" i="26"/>
  <c r="K176" i="24"/>
  <c r="K19" i="26"/>
  <c r="K21" i="26" s="1"/>
  <c r="K97" i="24"/>
  <c r="M197" i="7"/>
  <c r="M187" i="8"/>
  <c r="M91" i="6"/>
  <c r="O854" i="33"/>
  <c r="K219" i="23"/>
  <c r="K226" i="23" s="1"/>
  <c r="K270" i="23" s="1"/>
  <c r="K91" i="23"/>
  <c r="K223" i="23" s="1"/>
  <c r="K210" i="34"/>
  <c r="K221" i="34" s="1"/>
  <c r="M72" i="35" s="1"/>
  <c r="M79" i="35" s="1"/>
  <c r="K222" i="34"/>
  <c r="J104" i="24"/>
  <c r="J103" i="24"/>
  <c r="J105" i="24"/>
  <c r="G199" i="34"/>
  <c r="F208" i="34"/>
  <c r="F219" i="34" s="1"/>
  <c r="H70" i="35" s="1"/>
  <c r="H94" i="35" s="1"/>
  <c r="F94" i="37"/>
  <c r="F71" i="37"/>
  <c r="K51" i="24"/>
  <c r="K57" i="24" s="1"/>
  <c r="K63" i="24" s="1"/>
  <c r="K77" i="24" s="1"/>
  <c r="N861" i="22"/>
  <c r="J181" i="24"/>
  <c r="I123" i="24"/>
  <c r="I129" i="24" s="1"/>
  <c r="I135" i="24" s="1"/>
  <c r="I141" i="24" s="1"/>
  <c r="I155" i="24" s="1"/>
  <c r="I161" i="24" s="1"/>
  <c r="F93" i="37"/>
  <c r="F70" i="37"/>
  <c r="F92" i="37"/>
  <c r="F96" i="37" s="1"/>
  <c r="F69" i="37"/>
  <c r="L262" i="11"/>
  <c r="L265" i="11" s="1"/>
  <c r="L268" i="11"/>
  <c r="L72" i="9"/>
  <c r="L171" i="12"/>
  <c r="L177" i="12"/>
  <c r="L390" i="14" s="1"/>
  <c r="F103" i="26"/>
  <c r="F116" i="26"/>
  <c r="K271" i="23"/>
  <c r="M85" i="8"/>
  <c r="L188" i="11"/>
  <c r="L280" i="11"/>
  <c r="L192" i="12" s="1"/>
  <c r="K880" i="33"/>
  <c r="K153" i="35"/>
  <c r="I231" i="34"/>
  <c r="I232" i="34" s="1"/>
  <c r="K52" i="32"/>
  <c r="K53" i="32" s="1"/>
  <c r="K893" i="22"/>
  <c r="K52" i="21"/>
  <c r="K53" i="21" s="1"/>
  <c r="F99" i="35"/>
  <c r="F18" i="37" s="1"/>
  <c r="F113" i="35"/>
  <c r="F32" i="37" s="1"/>
  <c r="L211" i="34"/>
  <c r="N38" i="32"/>
  <c r="N39" i="32" s="1"/>
  <c r="N864" i="33"/>
  <c r="L63" i="32"/>
  <c r="L64" i="32" s="1"/>
  <c r="J124" i="24"/>
  <c r="J142" i="24" s="1"/>
  <c r="J156" i="24" s="1"/>
  <c r="J185" i="24" s="1"/>
  <c r="J115" i="24"/>
  <c r="J117" i="24"/>
  <c r="J116" i="24"/>
  <c r="L60" i="21"/>
  <c r="L61" i="21" s="1"/>
  <c r="L897" i="22"/>
  <c r="L274" i="23"/>
  <c r="L262" i="23"/>
  <c r="L261" i="23"/>
  <c r="L260" i="23"/>
  <c r="L263" i="23"/>
  <c r="K898" i="22"/>
  <c r="K63" i="21"/>
  <c r="K44" i="21"/>
  <c r="K45" i="21" s="1"/>
  <c r="M99" i="7"/>
  <c r="M100" i="7" s="1"/>
  <c r="M89" i="8"/>
  <c r="M90" i="8" s="1"/>
  <c r="M41" i="6"/>
  <c r="G84" i="26"/>
  <c r="G78" i="26"/>
  <c r="G101" i="26" s="1"/>
  <c r="G117" i="26" s="1"/>
  <c r="G127" i="26" s="1"/>
  <c r="I187" i="24"/>
  <c r="I218" i="24"/>
  <c r="F41" i="6"/>
  <c r="F42" i="6" s="1"/>
  <c r="L95" i="11"/>
  <c r="L98" i="11" s="1"/>
  <c r="L106" i="11"/>
  <c r="L107" i="11" s="1"/>
  <c r="L111" i="11"/>
  <c r="J60" i="26"/>
  <c r="J50" i="26"/>
  <c r="G83" i="26"/>
  <c r="G86" i="26" s="1"/>
  <c r="G77" i="26"/>
  <c r="N44" i="29"/>
  <c r="E44" i="29"/>
  <c r="E45" i="29" s="1"/>
  <c r="K47" i="35"/>
  <c r="K155" i="35" s="1"/>
  <c r="K31" i="35"/>
  <c r="K32" i="35"/>
  <c r="K30" i="35"/>
  <c r="K33" i="35" s="1"/>
  <c r="G85" i="35"/>
  <c r="I197" i="34"/>
  <c r="H206" i="34"/>
  <c r="H217" i="34" s="1"/>
  <c r="J68" i="35" s="1"/>
  <c r="J76" i="35" s="1"/>
  <c r="K273" i="23"/>
  <c r="K561" i="49"/>
  <c r="L806" i="33"/>
  <c r="L809" i="33" s="1"/>
  <c r="K275" i="23"/>
  <c r="K171" i="24"/>
  <c r="K172" i="24" s="1"/>
  <c r="K20" i="24"/>
  <c r="H198" i="34"/>
  <c r="G207" i="34"/>
  <c r="G218" i="34" s="1"/>
  <c r="I69" i="35" s="1"/>
  <c r="I77" i="35" s="1"/>
  <c r="M884" i="33"/>
  <c r="K235" i="34"/>
  <c r="M60" i="32"/>
  <c r="M61" i="32" s="1"/>
  <c r="K26" i="32"/>
  <c r="K45" i="32" s="1"/>
  <c r="K40" i="32"/>
  <c r="H80" i="35"/>
  <c r="K40" i="21"/>
  <c r="L102" i="11"/>
  <c r="M42" i="6"/>
  <c r="F114" i="35"/>
  <c r="F33" i="37" s="1"/>
  <c r="F100" i="35"/>
  <c r="F19" i="37" s="1"/>
  <c r="G74" i="31"/>
  <c r="M70" i="31"/>
  <c r="J64" i="21"/>
  <c r="J51" i="26"/>
  <c r="J61" i="26"/>
  <c r="K874" i="22"/>
  <c r="I121" i="24"/>
  <c r="I127" i="24" s="1"/>
  <c r="H200" i="34"/>
  <c r="G209" i="34"/>
  <c r="G220" i="34" s="1"/>
  <c r="I71" i="35" s="1"/>
  <c r="I78" i="35" s="1"/>
  <c r="M95" i="7"/>
  <c r="M38" i="21"/>
  <c r="M39" i="21" s="1"/>
  <c r="M205" i="24"/>
  <c r="M213" i="24" s="1"/>
  <c r="M264" i="23"/>
  <c r="O83" i="8"/>
  <c r="O84" i="8" s="1"/>
  <c r="O35" i="6"/>
  <c r="O36" i="6" s="1"/>
  <c r="O93" i="7"/>
  <c r="O94" i="7" s="1"/>
  <c r="M873" i="22"/>
  <c r="I177" i="24"/>
  <c r="F26" i="27"/>
  <c r="F33" i="27" s="1"/>
  <c r="H162" i="24"/>
  <c r="H72" i="26"/>
  <c r="J110" i="24"/>
  <c r="J109" i="24"/>
  <c r="J111" i="24"/>
  <c r="K272" i="23"/>
  <c r="M140" i="49"/>
  <c r="M142" i="49" s="1"/>
  <c r="M127" i="49"/>
  <c r="K547" i="49"/>
  <c r="L94" i="23" s="1"/>
  <c r="K550" i="49"/>
  <c r="L97" i="23" s="1"/>
  <c r="L141" i="23" s="1"/>
  <c r="L19" i="24" s="1"/>
  <c r="L41" i="24" s="1"/>
  <c r="K549" i="49"/>
  <c r="L96" i="23" s="1"/>
  <c r="L140" i="23" s="1"/>
  <c r="L18" i="24" s="1"/>
  <c r="L59" i="24" s="1"/>
  <c r="K548" i="49"/>
  <c r="L95" i="23" s="1"/>
  <c r="L139" i="23" s="1"/>
  <c r="L17" i="24" s="1"/>
  <c r="L35" i="24" s="1"/>
  <c r="L60" i="49"/>
  <c r="L59" i="49"/>
  <c r="K566" i="49"/>
  <c r="J74" i="34" s="1"/>
  <c r="J107" i="34" s="1"/>
  <c r="L16" i="35" s="1"/>
  <c r="L40" i="35" s="1"/>
  <c r="K565" i="49"/>
  <c r="J73" i="34" s="1"/>
  <c r="J106" i="34" s="1"/>
  <c r="L15" i="35" s="1"/>
  <c r="L23" i="35" s="1"/>
  <c r="K568" i="49"/>
  <c r="J76" i="34" s="1"/>
  <c r="J109" i="34" s="1"/>
  <c r="L18" i="35" s="1"/>
  <c r="L25" i="35" s="1"/>
  <c r="K564" i="49"/>
  <c r="J72" i="34" s="1"/>
  <c r="K567" i="49"/>
  <c r="J75" i="34" s="1"/>
  <c r="J108" i="34" s="1"/>
  <c r="L17" i="35" s="1"/>
  <c r="L24" i="35" s="1"/>
  <c r="K88" i="49"/>
  <c r="N114" i="49"/>
  <c r="N113" i="49"/>
  <c r="J52" i="26" l="1"/>
  <c r="J54" i="26" s="1"/>
  <c r="J62" i="26"/>
  <c r="J64" i="26" s="1"/>
  <c r="K53" i="24"/>
  <c r="G26" i="27"/>
  <c r="G33" i="27" s="1"/>
  <c r="K15" i="26"/>
  <c r="K93" i="24"/>
  <c r="K106" i="24" s="1"/>
  <c r="H73" i="26"/>
  <c r="J187" i="24"/>
  <c r="J218" i="24"/>
  <c r="G106" i="35"/>
  <c r="G25" i="37" s="1"/>
  <c r="G92" i="35"/>
  <c r="O44" i="29"/>
  <c r="J121" i="24"/>
  <c r="J127" i="24" s="1"/>
  <c r="N884" i="33"/>
  <c r="L235" i="34"/>
  <c r="N60" i="32"/>
  <c r="N61" i="32" s="1"/>
  <c r="K55" i="32"/>
  <c r="K56" i="32" s="1"/>
  <c r="G535" i="14"/>
  <c r="G549" i="14" s="1"/>
  <c r="H175" i="7"/>
  <c r="H114" i="7"/>
  <c r="F73" i="37"/>
  <c r="I72" i="26"/>
  <c r="J177" i="24"/>
  <c r="H199" i="34"/>
  <c r="G208" i="34"/>
  <c r="G219" i="34" s="1"/>
  <c r="I70" i="35" s="1"/>
  <c r="I94" i="35" s="1"/>
  <c r="K181" i="24"/>
  <c r="K394" i="14"/>
  <c r="K42" i="48"/>
  <c r="F86" i="37"/>
  <c r="F100" i="37" s="1"/>
  <c r="F63" i="37"/>
  <c r="F77" i="37" s="1"/>
  <c r="L39" i="24"/>
  <c r="L38" i="24"/>
  <c r="L40" i="24"/>
  <c r="K17" i="26"/>
  <c r="K95" i="24"/>
  <c r="K136" i="24" s="1"/>
  <c r="F117" i="27"/>
  <c r="F109" i="27"/>
  <c r="F101" i="27"/>
  <c r="F93" i="27"/>
  <c r="F125" i="27"/>
  <c r="F85" i="27"/>
  <c r="F77" i="27"/>
  <c r="F134" i="27"/>
  <c r="F142" i="27" s="1"/>
  <c r="F148" i="27" s="1"/>
  <c r="M74" i="31"/>
  <c r="N74" i="31" s="1"/>
  <c r="G78" i="31"/>
  <c r="M78" i="31" s="1"/>
  <c r="N78" i="31" s="1"/>
  <c r="L109" i="11"/>
  <c r="M13" i="11"/>
  <c r="H101" i="35"/>
  <c r="H20" i="37" s="1"/>
  <c r="H86" i="35"/>
  <c r="H83" i="35"/>
  <c r="I198" i="34"/>
  <c r="H207" i="34"/>
  <c r="H218" i="34" s="1"/>
  <c r="J69" i="35" s="1"/>
  <c r="J77" i="35" s="1"/>
  <c r="K18" i="26"/>
  <c r="K96" i="24"/>
  <c r="K118" i="24" s="1"/>
  <c r="J197" i="34"/>
  <c r="I206" i="34"/>
  <c r="I217" i="34" s="1"/>
  <c r="K68" i="35" s="1"/>
  <c r="K76" i="35" s="1"/>
  <c r="K51" i="35"/>
  <c r="K37" i="35"/>
  <c r="G100" i="26"/>
  <c r="G80" i="26"/>
  <c r="H85" i="35"/>
  <c r="G24" i="27"/>
  <c r="G31" i="27" s="1"/>
  <c r="L176" i="24"/>
  <c r="L19" i="26"/>
  <c r="L21" i="26" s="1"/>
  <c r="L97" i="24"/>
  <c r="N44" i="32"/>
  <c r="K55" i="21"/>
  <c r="K56" i="21" s="1"/>
  <c r="I80" i="35"/>
  <c r="K236" i="34"/>
  <c r="M73" i="35"/>
  <c r="M211" i="34"/>
  <c r="O38" i="32"/>
  <c r="O39" i="32" s="1"/>
  <c r="O864" i="33"/>
  <c r="O861" i="22"/>
  <c r="F85" i="37"/>
  <c r="F62" i="37"/>
  <c r="I71" i="26"/>
  <c r="K57" i="35"/>
  <c r="K43" i="35"/>
  <c r="K82" i="24"/>
  <c r="K16" i="27"/>
  <c r="L98" i="23"/>
  <c r="L138" i="23"/>
  <c r="L16" i="24" s="1"/>
  <c r="L29" i="24" s="1"/>
  <c r="H79" i="26"/>
  <c r="H102" i="26" s="1"/>
  <c r="H118" i="26" s="1"/>
  <c r="H128" i="26" s="1"/>
  <c r="H85" i="26"/>
  <c r="M60" i="21"/>
  <c r="M61" i="21" s="1"/>
  <c r="M897" i="22"/>
  <c r="M274" i="23"/>
  <c r="M262" i="23"/>
  <c r="M263" i="23"/>
  <c r="M261" i="23"/>
  <c r="M260" i="23"/>
  <c r="I200" i="34"/>
  <c r="H209" i="34"/>
  <c r="H220" i="34" s="1"/>
  <c r="J71" i="35" s="1"/>
  <c r="J78" i="35" s="1"/>
  <c r="F88" i="37"/>
  <c r="F102" i="37" s="1"/>
  <c r="F65" i="37"/>
  <c r="F79" i="37" s="1"/>
  <c r="L812" i="33"/>
  <c r="M151" i="13"/>
  <c r="M152" i="13" s="1"/>
  <c r="M258" i="11"/>
  <c r="K53" i="35"/>
  <c r="K39" i="35"/>
  <c r="L143" i="9"/>
  <c r="L99" i="11"/>
  <c r="L292" i="11"/>
  <c r="J122" i="24"/>
  <c r="J128" i="24" s="1"/>
  <c r="J134" i="24" s="1"/>
  <c r="J140" i="24" s="1"/>
  <c r="J154" i="24" s="1"/>
  <c r="J160" i="24" s="1"/>
  <c r="L210" i="34"/>
  <c r="L221" i="34" s="1"/>
  <c r="N72" i="35" s="1"/>
  <c r="N79" i="35" s="1"/>
  <c r="L222" i="34"/>
  <c r="N73" i="35" s="1"/>
  <c r="F87" i="37"/>
  <c r="F101" i="37" s="1"/>
  <c r="F64" i="37"/>
  <c r="F78" i="37" s="1"/>
  <c r="F114" i="37" s="1"/>
  <c r="L205" i="12"/>
  <c r="L174" i="12"/>
  <c r="N205" i="24"/>
  <c r="N213" i="24" s="1"/>
  <c r="N264" i="23"/>
  <c r="N38" i="21"/>
  <c r="N39" i="21" s="1"/>
  <c r="P93" i="7"/>
  <c r="P94" i="7" s="1"/>
  <c r="P83" i="8"/>
  <c r="P84" i="8" s="1"/>
  <c r="P35" i="6"/>
  <c r="P36" i="6" s="1"/>
  <c r="N873" i="22"/>
  <c r="F30" i="37"/>
  <c r="F115" i="35"/>
  <c r="F34" i="37" s="1"/>
  <c r="G105" i="35"/>
  <c r="G24" i="37" s="1"/>
  <c r="G91" i="35"/>
  <c r="H70" i="26"/>
  <c r="G90" i="35"/>
  <c r="G87" i="35"/>
  <c r="G104" i="35"/>
  <c r="G23" i="37" s="1"/>
  <c r="L819" i="22"/>
  <c r="L191" i="24"/>
  <c r="L211" i="24" s="1"/>
  <c r="M167" i="12"/>
  <c r="M180" i="11"/>
  <c r="M181" i="11" s="1"/>
  <c r="J77" i="34"/>
  <c r="J110" i="34" s="1"/>
  <c r="J105" i="34"/>
  <c r="L14" i="35" s="1"/>
  <c r="L22" i="35" s="1"/>
  <c r="L33" i="24"/>
  <c r="L32" i="24"/>
  <c r="L34" i="24"/>
  <c r="I130" i="24"/>
  <c r="I133" i="24"/>
  <c r="I139" i="24" s="1"/>
  <c r="I153" i="24" s="1"/>
  <c r="I159" i="24" s="1"/>
  <c r="M63" i="32"/>
  <c r="M64" i="32" s="1"/>
  <c r="K52" i="35"/>
  <c r="K38" i="35"/>
  <c r="K64" i="21"/>
  <c r="L63" i="21"/>
  <c r="L44" i="21"/>
  <c r="N89" i="8"/>
  <c r="N41" i="6"/>
  <c r="N99" i="7"/>
  <c r="J123" i="24"/>
  <c r="J129" i="24" s="1"/>
  <c r="J135" i="24" s="1"/>
  <c r="J141" i="24" s="1"/>
  <c r="J155" i="24" s="1"/>
  <c r="J161" i="24" s="1"/>
  <c r="H84" i="35"/>
  <c r="K94" i="24"/>
  <c r="K112" i="24" s="1"/>
  <c r="K16" i="26"/>
  <c r="F126" i="26"/>
  <c r="F119" i="26"/>
  <c r="L75" i="9"/>
  <c r="L78" i="9" s="1"/>
  <c r="L85" i="9" s="1"/>
  <c r="L87" i="9"/>
  <c r="L90" i="9" s="1"/>
  <c r="L82" i="9"/>
  <c r="L392" i="14" s="1"/>
  <c r="L286" i="11"/>
  <c r="L173" i="13" s="1"/>
  <c r="L266" i="11"/>
  <c r="K83" i="24"/>
  <c r="K17" i="27"/>
  <c r="G107" i="35"/>
  <c r="G26" i="37" s="1"/>
  <c r="G93" i="35"/>
  <c r="H92" i="27"/>
  <c r="H124" i="27"/>
  <c r="H108" i="27"/>
  <c r="H100" i="27"/>
  <c r="H116" i="27"/>
  <c r="H133" i="27"/>
  <c r="H76" i="27"/>
  <c r="H84" i="27"/>
  <c r="K551" i="49"/>
  <c r="N138" i="49"/>
  <c r="N125" i="49"/>
  <c r="L70" i="49"/>
  <c r="L62" i="49"/>
  <c r="L83" i="49"/>
  <c r="M56" i="49"/>
  <c r="K569" i="49"/>
  <c r="L71" i="49"/>
  <c r="L542" i="49" s="1"/>
  <c r="M812" i="22" s="1"/>
  <c r="L84" i="49"/>
  <c r="L559" i="49" s="1"/>
  <c r="M807" i="33" s="1"/>
  <c r="N137" i="49"/>
  <c r="N124" i="49"/>
  <c r="N116" i="49"/>
  <c r="K85" i="24" l="1"/>
  <c r="G109" i="27"/>
  <c r="G77" i="27"/>
  <c r="G101" i="27"/>
  <c r="G134" i="27"/>
  <c r="G93" i="27"/>
  <c r="G125" i="27"/>
  <c r="G117" i="27"/>
  <c r="G85" i="27"/>
  <c r="L91" i="9"/>
  <c r="L88" i="9"/>
  <c r="M51" i="9"/>
  <c r="F23" i="27"/>
  <c r="L19" i="35"/>
  <c r="G95" i="37"/>
  <c r="G72" i="37"/>
  <c r="L142" i="9"/>
  <c r="L79" i="9"/>
  <c r="L294" i="11"/>
  <c r="K110" i="24"/>
  <c r="K109" i="24"/>
  <c r="K111" i="24"/>
  <c r="M184" i="11"/>
  <c r="M187" i="11" s="1"/>
  <c r="M190" i="11"/>
  <c r="G92" i="37"/>
  <c r="G69" i="37"/>
  <c r="L19" i="32"/>
  <c r="L22" i="32" s="1"/>
  <c r="L860" i="33"/>
  <c r="J200" i="34"/>
  <c r="I209" i="34"/>
  <c r="I220" i="34" s="1"/>
  <c r="K71" i="35" s="1"/>
  <c r="K78" i="35" s="1"/>
  <c r="L27" i="24"/>
  <c r="L26" i="24"/>
  <c r="L28" i="24"/>
  <c r="O264" i="23"/>
  <c r="O38" i="21"/>
  <c r="O39" i="21" s="1"/>
  <c r="O205" i="24"/>
  <c r="O213" i="24" s="1"/>
  <c r="Q93" i="7"/>
  <c r="Q94" i="7" s="1"/>
  <c r="Q83" i="8"/>
  <c r="Q84" i="8" s="1"/>
  <c r="Q35" i="6"/>
  <c r="Q36" i="6" s="1"/>
  <c r="O873" i="22"/>
  <c r="I101" i="35"/>
  <c r="I20" i="37" s="1"/>
  <c r="I86" i="35"/>
  <c r="I83" i="35"/>
  <c r="K197" i="34"/>
  <c r="J206" i="34"/>
  <c r="J217" i="34" s="1"/>
  <c r="L68" i="35" s="1"/>
  <c r="L76" i="35" s="1"/>
  <c r="H93" i="35"/>
  <c r="H107" i="35"/>
  <c r="H26" i="37" s="1"/>
  <c r="I85" i="35"/>
  <c r="K50" i="26"/>
  <c r="K60" i="26"/>
  <c r="L44" i="24"/>
  <c r="I199" i="34"/>
  <c r="H208" i="34"/>
  <c r="H219" i="34" s="1"/>
  <c r="J70" i="35" s="1"/>
  <c r="J94" i="35" s="1"/>
  <c r="I79" i="26"/>
  <c r="I102" i="26" s="1"/>
  <c r="I118" i="26" s="1"/>
  <c r="I128" i="26" s="1"/>
  <c r="I85" i="26"/>
  <c r="H176" i="7"/>
  <c r="K104" i="24"/>
  <c r="K103" i="24"/>
  <c r="K105" i="24"/>
  <c r="H141" i="27"/>
  <c r="H147" i="27" s="1"/>
  <c r="F129" i="26"/>
  <c r="G536" i="14"/>
  <c r="G550" i="14" s="1"/>
  <c r="H181" i="7"/>
  <c r="H129" i="7"/>
  <c r="L45" i="24"/>
  <c r="L26" i="35"/>
  <c r="L29" i="35" s="1"/>
  <c r="M71" i="9"/>
  <c r="M168" i="12"/>
  <c r="G98" i="35"/>
  <c r="G17" i="37" s="1"/>
  <c r="G112" i="35"/>
  <c r="G31" i="37" s="1"/>
  <c r="N60" i="21"/>
  <c r="N61" i="21" s="1"/>
  <c r="N897" i="22"/>
  <c r="L281" i="11"/>
  <c r="L190" i="12"/>
  <c r="L175" i="12"/>
  <c r="M63" i="21"/>
  <c r="M44" i="21"/>
  <c r="O89" i="8"/>
  <c r="O99" i="7"/>
  <c r="O41" i="6"/>
  <c r="L87" i="23"/>
  <c r="L89" i="23"/>
  <c r="L221" i="23" s="1"/>
  <c r="L228" i="23" s="1"/>
  <c r="L272" i="23" s="1"/>
  <c r="L88" i="23"/>
  <c r="L220" i="23" s="1"/>
  <c r="L227" i="23" s="1"/>
  <c r="L271" i="23" s="1"/>
  <c r="L90" i="23"/>
  <c r="L222" i="23" s="1"/>
  <c r="L229" i="23" s="1"/>
  <c r="L273" i="23" s="1"/>
  <c r="L142" i="23"/>
  <c r="K18" i="27"/>
  <c r="K20" i="27" s="1"/>
  <c r="F76" i="37"/>
  <c r="F110" i="37" s="1"/>
  <c r="F66" i="37"/>
  <c r="F80" i="37" s="1"/>
  <c r="O884" i="33"/>
  <c r="M235" i="34"/>
  <c r="O60" i="32"/>
  <c r="O61" i="32" s="1"/>
  <c r="H106" i="35"/>
  <c r="H25" i="37" s="1"/>
  <c r="H92" i="35"/>
  <c r="K44" i="35"/>
  <c r="K58" i="35"/>
  <c r="K15" i="38" s="1"/>
  <c r="K116" i="24"/>
  <c r="K122" i="24" s="1"/>
  <c r="K124" i="24"/>
  <c r="K142" i="24" s="1"/>
  <c r="K115" i="24"/>
  <c r="K121" i="24" s="1"/>
  <c r="K117" i="24"/>
  <c r="K123" i="24" s="1"/>
  <c r="K129" i="24" s="1"/>
  <c r="K135" i="24" s="1"/>
  <c r="K141" i="24" s="1"/>
  <c r="K155" i="24" s="1"/>
  <c r="L47" i="24"/>
  <c r="L65" i="24" s="1"/>
  <c r="L79" i="24" s="1"/>
  <c r="L183" i="24" s="1"/>
  <c r="N63" i="32"/>
  <c r="N64" i="32" s="1"/>
  <c r="G113" i="35"/>
  <c r="G32" i="37" s="1"/>
  <c r="G99" i="35"/>
  <c r="G18" i="37" s="1"/>
  <c r="K48" i="26"/>
  <c r="K58" i="26"/>
  <c r="J72" i="26"/>
  <c r="L215" i="24"/>
  <c r="L217" i="24"/>
  <c r="G111" i="35"/>
  <c r="G97" i="35"/>
  <c r="G16" i="37" s="1"/>
  <c r="G93" i="37"/>
  <c r="G70" i="37"/>
  <c r="N274" i="23"/>
  <c r="N262" i="23"/>
  <c r="N261" i="23"/>
  <c r="N263" i="23"/>
  <c r="N260" i="23"/>
  <c r="J71" i="26"/>
  <c r="K46" i="35"/>
  <c r="K60" i="35"/>
  <c r="M91" i="11"/>
  <c r="M92" i="11" s="1"/>
  <c r="M259" i="11"/>
  <c r="F99" i="37"/>
  <c r="F89" i="37"/>
  <c r="F103" i="37" s="1"/>
  <c r="O44" i="32"/>
  <c r="K61" i="26"/>
  <c r="K51" i="26"/>
  <c r="J198" i="34"/>
  <c r="I207" i="34"/>
  <c r="I218" i="34" s="1"/>
  <c r="K69" i="35" s="1"/>
  <c r="K77" i="35" s="1"/>
  <c r="J130" i="24"/>
  <c r="J133" i="24"/>
  <c r="J139" i="24" s="1"/>
  <c r="J153" i="24" s="1"/>
  <c r="J159" i="24" s="1"/>
  <c r="G94" i="37"/>
  <c r="G71" i="37"/>
  <c r="J80" i="35"/>
  <c r="J84" i="35" s="1"/>
  <c r="I84" i="35"/>
  <c r="G100" i="35"/>
  <c r="G19" i="37" s="1"/>
  <c r="G114" i="35"/>
  <c r="G33" i="37" s="1"/>
  <c r="K49" i="26"/>
  <c r="K59" i="26"/>
  <c r="H91" i="35"/>
  <c r="H105" i="35"/>
  <c r="H24" i="37" s="1"/>
  <c r="L64" i="21"/>
  <c r="K45" i="35"/>
  <c r="K59" i="35"/>
  <c r="K16" i="38" s="1"/>
  <c r="I70" i="26"/>
  <c r="I162" i="24"/>
  <c r="L19" i="21"/>
  <c r="L22" i="21" s="1"/>
  <c r="N65" i="8"/>
  <c r="N68" i="8" s="1"/>
  <c r="N18" i="6"/>
  <c r="N21" i="6" s="1"/>
  <c r="N75" i="7"/>
  <c r="N78" i="7" s="1"/>
  <c r="L869" i="22"/>
  <c r="H83" i="26"/>
  <c r="H86" i="26" s="1"/>
  <c r="H77" i="26"/>
  <c r="F127" i="37"/>
  <c r="M155" i="13"/>
  <c r="M158" i="13" s="1"/>
  <c r="M161" i="13"/>
  <c r="M391" i="14" s="1"/>
  <c r="J85" i="35"/>
  <c r="M19" i="26"/>
  <c r="M21" i="26" s="1"/>
  <c r="M97" i="24"/>
  <c r="M176" i="24"/>
  <c r="H26" i="27"/>
  <c r="H33" i="27" s="1"/>
  <c r="I84" i="26"/>
  <c r="I78" i="26"/>
  <c r="I101" i="26" s="1"/>
  <c r="I117" i="26" s="1"/>
  <c r="I127" i="26" s="1"/>
  <c r="M210" i="34"/>
  <c r="M221" i="34" s="1"/>
  <c r="O72" i="35" s="1"/>
  <c r="O79" i="35" s="1"/>
  <c r="M222" i="34"/>
  <c r="G116" i="27"/>
  <c r="G124" i="27"/>
  <c r="G133" i="27"/>
  <c r="G100" i="27"/>
  <c r="G108" i="27"/>
  <c r="G92" i="27"/>
  <c r="G76" i="27"/>
  <c r="G84" i="27"/>
  <c r="G103" i="26"/>
  <c r="G116" i="26"/>
  <c r="K80" i="35"/>
  <c r="K83" i="35"/>
  <c r="H87" i="35"/>
  <c r="H104" i="35"/>
  <c r="H23" i="37" s="1"/>
  <c r="H90" i="35"/>
  <c r="L46" i="24"/>
  <c r="L52" i="24" s="1"/>
  <c r="L58" i="24" s="1"/>
  <c r="L64" i="24" s="1"/>
  <c r="L78" i="24" s="1"/>
  <c r="H144" i="7"/>
  <c r="H116" i="7"/>
  <c r="L236" i="34"/>
  <c r="M57" i="49"/>
  <c r="N140" i="49"/>
  <c r="N142" i="49" s="1"/>
  <c r="L558" i="49"/>
  <c r="L86" i="49"/>
  <c r="L541" i="49"/>
  <c r="L73" i="49"/>
  <c r="N127" i="49"/>
  <c r="K62" i="26" l="1"/>
  <c r="K64" i="26" s="1"/>
  <c r="K52" i="26"/>
  <c r="K54" i="26" s="1"/>
  <c r="K61" i="35"/>
  <c r="K17" i="38" s="1"/>
  <c r="K128" i="24"/>
  <c r="K134" i="24" s="1"/>
  <c r="K140" i="24" s="1"/>
  <c r="K154" i="24" s="1"/>
  <c r="K127" i="24"/>
  <c r="G142" i="27"/>
  <c r="G148" i="27" s="1"/>
  <c r="J91" i="35"/>
  <c r="J105" i="35"/>
  <c r="J24" i="37" s="1"/>
  <c r="K104" i="35"/>
  <c r="K23" i="37" s="1"/>
  <c r="L26" i="21"/>
  <c r="L45" i="21" s="1"/>
  <c r="L40" i="21"/>
  <c r="L544" i="49"/>
  <c r="M811" i="22"/>
  <c r="M814" i="22" s="1"/>
  <c r="H97" i="35"/>
  <c r="H16" i="37" s="1"/>
  <c r="H111" i="35"/>
  <c r="K86" i="35"/>
  <c r="G141" i="27"/>
  <c r="G147" i="27" s="1"/>
  <c r="I24" i="27"/>
  <c r="I31" i="27" s="1"/>
  <c r="J92" i="35"/>
  <c r="J106" i="35"/>
  <c r="J25" i="37" s="1"/>
  <c r="N82" i="7"/>
  <c r="N100" i="7" s="1"/>
  <c r="N95" i="7"/>
  <c r="I77" i="26"/>
  <c r="I83" i="26"/>
  <c r="I86" i="26" s="1"/>
  <c r="G88" i="37"/>
  <c r="G102" i="37" s="1"/>
  <c r="G65" i="37"/>
  <c r="G79" i="37" s="1"/>
  <c r="G30" i="37"/>
  <c r="G115" i="35"/>
  <c r="G34" i="37" s="1"/>
  <c r="H94" i="37"/>
  <c r="H71" i="37"/>
  <c r="F116" i="37"/>
  <c r="L95" i="24"/>
  <c r="L136" i="24" s="1"/>
  <c r="L17" i="26"/>
  <c r="L51" i="24"/>
  <c r="L57" i="24" s="1"/>
  <c r="L63" i="24" s="1"/>
  <c r="L77" i="24" s="1"/>
  <c r="H187" i="7"/>
  <c r="H182" i="7"/>
  <c r="L880" i="33"/>
  <c r="J231" i="34"/>
  <c r="J232" i="34" s="1"/>
  <c r="L153" i="35"/>
  <c r="L52" i="32"/>
  <c r="L53" i="32" s="1"/>
  <c r="N187" i="8"/>
  <c r="N197" i="7"/>
  <c r="N91" i="6"/>
  <c r="L893" i="22"/>
  <c r="L52" i="21"/>
  <c r="L53" i="21" s="1"/>
  <c r="L874" i="22"/>
  <c r="I73" i="26"/>
  <c r="H146" i="7"/>
  <c r="H92" i="37"/>
  <c r="H69" i="37"/>
  <c r="G126" i="26"/>
  <c r="G119" i="26"/>
  <c r="H100" i="26"/>
  <c r="H80" i="26"/>
  <c r="N25" i="6"/>
  <c r="N42" i="6" s="1"/>
  <c r="N37" i="6"/>
  <c r="K84" i="35"/>
  <c r="F123" i="37"/>
  <c r="F20" i="38" s="1"/>
  <c r="M262" i="11"/>
  <c r="M265" i="11" s="1"/>
  <c r="M268" i="11"/>
  <c r="J78" i="26"/>
  <c r="J101" i="26" s="1"/>
  <c r="J117" i="26" s="1"/>
  <c r="J127" i="26" s="1"/>
  <c r="J84" i="26"/>
  <c r="G87" i="37"/>
  <c r="G101" i="37" s="1"/>
  <c r="G64" i="37"/>
  <c r="G78" i="37" s="1"/>
  <c r="G114" i="37" s="1"/>
  <c r="L171" i="24"/>
  <c r="L20" i="24"/>
  <c r="L275" i="23"/>
  <c r="L219" i="23"/>
  <c r="L226" i="23" s="1"/>
  <c r="L270" i="23" s="1"/>
  <c r="L91" i="23"/>
  <c r="L223" i="23" s="1"/>
  <c r="N63" i="21"/>
  <c r="N44" i="21"/>
  <c r="P99" i="7"/>
  <c r="P89" i="8"/>
  <c r="P41" i="6"/>
  <c r="G86" i="37"/>
  <c r="G100" i="37" s="1"/>
  <c r="G63" i="37"/>
  <c r="G77" i="37" s="1"/>
  <c r="J199" i="34"/>
  <c r="I208" i="34"/>
  <c r="I219" i="34" s="1"/>
  <c r="K70" i="35" s="1"/>
  <c r="K94" i="35" s="1"/>
  <c r="K101" i="35" s="1"/>
  <c r="K20" i="37" s="1"/>
  <c r="I106" i="35"/>
  <c r="I25" i="37" s="1"/>
  <c r="I92" i="35"/>
  <c r="O274" i="23"/>
  <c r="O262" i="23"/>
  <c r="O260" i="23"/>
  <c r="O261" i="23"/>
  <c r="O263" i="23"/>
  <c r="L26" i="32"/>
  <c r="L45" i="32" s="1"/>
  <c r="L40" i="32"/>
  <c r="M188" i="11"/>
  <c r="M280" i="11"/>
  <c r="M192" i="12" s="1"/>
  <c r="H98" i="35"/>
  <c r="H17" i="37" s="1"/>
  <c r="H112" i="35"/>
  <c r="H31" i="37" s="1"/>
  <c r="L561" i="49"/>
  <c r="M806" i="33"/>
  <c r="M809" i="33" s="1"/>
  <c r="L19" i="27"/>
  <c r="L84" i="24"/>
  <c r="I175" i="7"/>
  <c r="H535" i="14"/>
  <c r="H549" i="14" s="1"/>
  <c r="I114" i="7"/>
  <c r="M236" i="34"/>
  <c r="O73" i="35"/>
  <c r="H109" i="27"/>
  <c r="H117" i="27"/>
  <c r="H93" i="27"/>
  <c r="H101" i="27"/>
  <c r="H134" i="27"/>
  <c r="H142" i="27" s="1"/>
  <c r="H148" i="27" s="1"/>
  <c r="H77" i="27"/>
  <c r="H85" i="27"/>
  <c r="H125" i="27"/>
  <c r="M171" i="13"/>
  <c r="M159" i="13"/>
  <c r="M287" i="11"/>
  <c r="N72" i="8"/>
  <c r="N90" i="8" s="1"/>
  <c r="N85" i="8"/>
  <c r="H93" i="37"/>
  <c r="H70" i="37"/>
  <c r="I105" i="35"/>
  <c r="I24" i="37" s="1"/>
  <c r="I91" i="35"/>
  <c r="J162" i="24"/>
  <c r="J70" i="26"/>
  <c r="K198" i="34"/>
  <c r="J207" i="34"/>
  <c r="J218" i="34" s="1"/>
  <c r="L69" i="35" s="1"/>
  <c r="L77" i="35" s="1"/>
  <c r="L80" i="35" s="1"/>
  <c r="M95" i="11"/>
  <c r="M98" i="11" s="1"/>
  <c r="M106" i="11"/>
  <c r="M107" i="11" s="1"/>
  <c r="M111" i="11"/>
  <c r="O63" i="32"/>
  <c r="O64" i="32" s="1"/>
  <c r="L18" i="26"/>
  <c r="L96" i="24"/>
  <c r="L118" i="24" s="1"/>
  <c r="M64" i="21"/>
  <c r="M72" i="9"/>
  <c r="M171" i="12"/>
  <c r="M177" i="12"/>
  <c r="M390" i="14" s="1"/>
  <c r="L36" i="35"/>
  <c r="L50" i="35"/>
  <c r="L50" i="24"/>
  <c r="H95" i="37"/>
  <c r="H72" i="37"/>
  <c r="I90" i="35"/>
  <c r="I87" i="35"/>
  <c r="I104" i="35"/>
  <c r="I23" i="37" s="1"/>
  <c r="K85" i="35"/>
  <c r="G73" i="37"/>
  <c r="L394" i="14"/>
  <c r="L42" i="48"/>
  <c r="J101" i="35"/>
  <c r="J20" i="37" s="1"/>
  <c r="J86" i="35"/>
  <c r="J83" i="35"/>
  <c r="F21" i="38"/>
  <c r="F26" i="38" s="1"/>
  <c r="F72" i="38" s="1"/>
  <c r="N19" i="26"/>
  <c r="N21" i="26" s="1"/>
  <c r="N97" i="24"/>
  <c r="N176" i="24"/>
  <c r="G85" i="37"/>
  <c r="G62" i="37"/>
  <c r="J79" i="26"/>
  <c r="J102" i="26" s="1"/>
  <c r="J118" i="26" s="1"/>
  <c r="J128" i="26" s="1"/>
  <c r="J85" i="26"/>
  <c r="K156" i="24"/>
  <c r="K185" i="24" s="1"/>
  <c r="K177" i="24"/>
  <c r="H99" i="35"/>
  <c r="H18" i="37" s="1"/>
  <c r="H113" i="35"/>
  <c r="H32" i="37" s="1"/>
  <c r="L94" i="24"/>
  <c r="L112" i="24" s="1"/>
  <c r="L16" i="26"/>
  <c r="L47" i="35"/>
  <c r="L31" i="35"/>
  <c r="L32" i="35"/>
  <c r="L30" i="35"/>
  <c r="L33" i="35" s="1"/>
  <c r="H131" i="7"/>
  <c r="I26" i="27"/>
  <c r="I33" i="27" s="1"/>
  <c r="H114" i="35"/>
  <c r="H33" i="37" s="1"/>
  <c r="H100" i="35"/>
  <c r="H19" i="37" s="1"/>
  <c r="L197" i="34"/>
  <c r="K206" i="34"/>
  <c r="K217" i="34" s="1"/>
  <c r="M68" i="35" s="1"/>
  <c r="M76" i="35" s="1"/>
  <c r="I107" i="35"/>
  <c r="I26" i="37" s="1"/>
  <c r="I93" i="35"/>
  <c r="O60" i="21"/>
  <c r="O61" i="21" s="1"/>
  <c r="O897" i="22"/>
  <c r="K200" i="34"/>
  <c r="J209" i="34"/>
  <c r="J220" i="34" s="1"/>
  <c r="L71" i="35" s="1"/>
  <c r="L78" i="35" s="1"/>
  <c r="G96" i="37"/>
  <c r="F25" i="27"/>
  <c r="F27" i="27" s="1"/>
  <c r="F30" i="27"/>
  <c r="M60" i="49"/>
  <c r="M59" i="49"/>
  <c r="L548" i="49"/>
  <c r="M95" i="23" s="1"/>
  <c r="M139" i="23" s="1"/>
  <c r="M17" i="24" s="1"/>
  <c r="M35" i="24" s="1"/>
  <c r="L547" i="49"/>
  <c r="M94" i="23" s="1"/>
  <c r="L550" i="49"/>
  <c r="M97" i="23" s="1"/>
  <c r="M141" i="23" s="1"/>
  <c r="M19" i="24" s="1"/>
  <c r="M41" i="24" s="1"/>
  <c r="L549" i="49"/>
  <c r="M96" i="23" s="1"/>
  <c r="M140" i="23" s="1"/>
  <c r="M18" i="24" s="1"/>
  <c r="M59" i="24" s="1"/>
  <c r="L567" i="49"/>
  <c r="K75" i="34" s="1"/>
  <c r="K108" i="34" s="1"/>
  <c r="M17" i="35" s="1"/>
  <c r="M24" i="35" s="1"/>
  <c r="L566" i="49"/>
  <c r="K74" i="34" s="1"/>
  <c r="K107" i="34" s="1"/>
  <c r="M16" i="35" s="1"/>
  <c r="M40" i="35" s="1"/>
  <c r="L565" i="49"/>
  <c r="K73" i="34" s="1"/>
  <c r="K106" i="34" s="1"/>
  <c r="M15" i="35" s="1"/>
  <c r="M23" i="35" s="1"/>
  <c r="L568" i="49"/>
  <c r="K76" i="34" s="1"/>
  <c r="K109" i="34" s="1"/>
  <c r="M18" i="35" s="1"/>
  <c r="M25" i="35" s="1"/>
  <c r="L88" i="49"/>
  <c r="L564" i="49"/>
  <c r="K72" i="34" s="1"/>
  <c r="K130" i="24" l="1"/>
  <c r="K133" i="24"/>
  <c r="K139" i="24" s="1"/>
  <c r="K153" i="24" s="1"/>
  <c r="N64" i="21"/>
  <c r="L86" i="35"/>
  <c r="L83" i="35"/>
  <c r="F22" i="38"/>
  <c r="F25" i="38"/>
  <c r="I100" i="35"/>
  <c r="I19" i="37" s="1"/>
  <c r="I114" i="35"/>
  <c r="I33" i="37" s="1"/>
  <c r="J90" i="35"/>
  <c r="J104" i="35"/>
  <c r="J23" i="37" s="1"/>
  <c r="J87" i="35"/>
  <c r="K92" i="35"/>
  <c r="K106" i="35"/>
  <c r="K25" i="37" s="1"/>
  <c r="L53" i="24"/>
  <c r="L56" i="24"/>
  <c r="L62" i="24" s="1"/>
  <c r="L76" i="24" s="1"/>
  <c r="I98" i="35"/>
  <c r="I17" i="37" s="1"/>
  <c r="I112" i="35"/>
  <c r="I31" i="37" s="1"/>
  <c r="H104" i="8"/>
  <c r="G670" i="14"/>
  <c r="G683" i="14" s="1"/>
  <c r="O63" i="21"/>
  <c r="O44" i="21"/>
  <c r="Q99" i="7"/>
  <c r="Q89" i="8"/>
  <c r="Q41" i="6"/>
  <c r="I95" i="37"/>
  <c r="I72" i="37"/>
  <c r="L155" i="35"/>
  <c r="K187" i="24"/>
  <c r="K218" i="24"/>
  <c r="J26" i="27"/>
  <c r="J33" i="27" s="1"/>
  <c r="J107" i="35"/>
  <c r="J26" i="37" s="1"/>
  <c r="J93" i="35"/>
  <c r="I97" i="35"/>
  <c r="I16" i="37" s="1"/>
  <c r="I111" i="35"/>
  <c r="M75" i="9"/>
  <c r="M78" i="9" s="1"/>
  <c r="M87" i="9"/>
  <c r="M90" i="9" s="1"/>
  <c r="M82" i="9"/>
  <c r="M392" i="14" s="1"/>
  <c r="L116" i="24"/>
  <c r="L115" i="24"/>
  <c r="L117" i="24"/>
  <c r="J83" i="26"/>
  <c r="J86" i="26" s="1"/>
  <c r="J77" i="26"/>
  <c r="I93" i="37"/>
  <c r="I70" i="37"/>
  <c r="I176" i="7"/>
  <c r="M812" i="33"/>
  <c r="N151" i="13"/>
  <c r="N152" i="13" s="1"/>
  <c r="N258" i="11"/>
  <c r="H86" i="37"/>
  <c r="H100" i="37" s="1"/>
  <c r="H63" i="37"/>
  <c r="H77" i="37" s="1"/>
  <c r="L15" i="26"/>
  <c r="L93" i="24"/>
  <c r="L106" i="24" s="1"/>
  <c r="K161" i="24"/>
  <c r="M286" i="11"/>
  <c r="M173" i="13" s="1"/>
  <c r="M266" i="11"/>
  <c r="H73" i="37"/>
  <c r="H188" i="7"/>
  <c r="L50" i="26"/>
  <c r="L60" i="26"/>
  <c r="I100" i="26"/>
  <c r="I80" i="26"/>
  <c r="K107" i="35"/>
  <c r="K26" i="37" s="1"/>
  <c r="K93" i="35"/>
  <c r="K90" i="35"/>
  <c r="H88" i="37"/>
  <c r="H102" i="37" s="1"/>
  <c r="H65" i="37"/>
  <c r="H79" i="37" s="1"/>
  <c r="M205" i="12"/>
  <c r="M174" i="12"/>
  <c r="L198" i="34"/>
  <c r="K207" i="34"/>
  <c r="K218" i="34" s="1"/>
  <c r="M69" i="35" s="1"/>
  <c r="M77" i="35" s="1"/>
  <c r="I94" i="37"/>
  <c r="I71" i="37"/>
  <c r="L172" i="24"/>
  <c r="L181" i="24"/>
  <c r="G23" i="27"/>
  <c r="H85" i="37"/>
  <c r="H62" i="37"/>
  <c r="K87" i="35"/>
  <c r="M38" i="24"/>
  <c r="M40" i="24"/>
  <c r="M39" i="24"/>
  <c r="L85" i="35"/>
  <c r="I109" i="27"/>
  <c r="I117" i="27"/>
  <c r="I93" i="27"/>
  <c r="I101" i="27"/>
  <c r="I77" i="27"/>
  <c r="I85" i="27"/>
  <c r="I134" i="27"/>
  <c r="I125" i="27"/>
  <c r="L51" i="35"/>
  <c r="L37" i="35"/>
  <c r="L49" i="26"/>
  <c r="L59" i="26"/>
  <c r="G76" i="37"/>
  <c r="G110" i="37" s="1"/>
  <c r="G66" i="37"/>
  <c r="G80" i="37" s="1"/>
  <c r="L43" i="35"/>
  <c r="L57" i="35"/>
  <c r="L51" i="26"/>
  <c r="L61" i="26"/>
  <c r="M292" i="11"/>
  <c r="M143" i="9"/>
  <c r="M99" i="11"/>
  <c r="M102" i="11"/>
  <c r="O176" i="24"/>
  <c r="O19" i="26"/>
  <c r="O21" i="26" s="1"/>
  <c r="O97" i="24"/>
  <c r="K199" i="34"/>
  <c r="J208" i="34"/>
  <c r="J219" i="34" s="1"/>
  <c r="L70" i="35" s="1"/>
  <c r="L94" i="35" s="1"/>
  <c r="L101" i="35" s="1"/>
  <c r="L20" i="37" s="1"/>
  <c r="K105" i="35"/>
  <c r="K24" i="37" s="1"/>
  <c r="K91" i="35"/>
  <c r="H103" i="26"/>
  <c r="H116" i="26"/>
  <c r="H96" i="37"/>
  <c r="K159" i="24"/>
  <c r="L17" i="27"/>
  <c r="L83" i="24"/>
  <c r="J94" i="37"/>
  <c r="J71" i="37"/>
  <c r="I133" i="27"/>
  <c r="I108" i="27"/>
  <c r="I116" i="27"/>
  <c r="I100" i="27"/>
  <c r="I124" i="27"/>
  <c r="I84" i="27"/>
  <c r="I92" i="27"/>
  <c r="I76" i="27"/>
  <c r="J93" i="37"/>
  <c r="J70" i="37"/>
  <c r="M33" i="24"/>
  <c r="M32" i="24"/>
  <c r="M34" i="24"/>
  <c r="L52" i="35"/>
  <c r="L38" i="35"/>
  <c r="K77" i="34"/>
  <c r="K110" i="34" s="1"/>
  <c r="K105" i="34"/>
  <c r="M14" i="35" s="1"/>
  <c r="M22" i="35" s="1"/>
  <c r="M98" i="23"/>
  <c r="M138" i="23"/>
  <c r="M16" i="24" s="1"/>
  <c r="M29" i="24" s="1"/>
  <c r="F115" i="27"/>
  <c r="F118" i="27" s="1"/>
  <c r="G532" i="14" s="1"/>
  <c r="G546" i="14" s="1"/>
  <c r="F91" i="27"/>
  <c r="F94" i="27" s="1"/>
  <c r="G529" i="14" s="1"/>
  <c r="G543" i="14" s="1"/>
  <c r="F99" i="27"/>
  <c r="F102" i="27" s="1"/>
  <c r="G530" i="14" s="1"/>
  <c r="G544" i="14" s="1"/>
  <c r="F107" i="27"/>
  <c r="F110" i="27" s="1"/>
  <c r="G531" i="14" s="1"/>
  <c r="G545" i="14" s="1"/>
  <c r="F123" i="27"/>
  <c r="F126" i="27" s="1"/>
  <c r="G533" i="14" s="1"/>
  <c r="G547" i="14" s="1"/>
  <c r="F132" i="27"/>
  <c r="F75" i="27"/>
  <c r="F78" i="27" s="1"/>
  <c r="F83" i="27"/>
  <c r="F86" i="27" s="1"/>
  <c r="F32" i="27"/>
  <c r="F34" i="27" s="1"/>
  <c r="L200" i="34"/>
  <c r="K209" i="34"/>
  <c r="K220" i="34" s="1"/>
  <c r="M71" i="35" s="1"/>
  <c r="M78" i="35" s="1"/>
  <c r="M197" i="34"/>
  <c r="M206" i="34" s="1"/>
  <c r="M217" i="34" s="1"/>
  <c r="O68" i="35" s="1"/>
  <c r="O76" i="35" s="1"/>
  <c r="L206" i="34"/>
  <c r="L217" i="34" s="1"/>
  <c r="N68" i="35" s="1"/>
  <c r="N76" i="35" s="1"/>
  <c r="L39" i="35"/>
  <c r="L53" i="35"/>
  <c r="L109" i="24"/>
  <c r="L110" i="24"/>
  <c r="L111" i="24"/>
  <c r="H87" i="37"/>
  <c r="H101" i="37" s="1"/>
  <c r="H64" i="37"/>
  <c r="H78" i="37" s="1"/>
  <c r="H114" i="37" s="1"/>
  <c r="G99" i="37"/>
  <c r="G89" i="37"/>
  <c r="G103" i="37" s="1"/>
  <c r="F69" i="38"/>
  <c r="F65" i="38"/>
  <c r="F68" i="38"/>
  <c r="F64" i="38"/>
  <c r="F66" i="38"/>
  <c r="F71" i="38"/>
  <c r="F67" i="38"/>
  <c r="F70" i="38"/>
  <c r="I92" i="37"/>
  <c r="I96" i="37" s="1"/>
  <c r="I69" i="37"/>
  <c r="L84" i="35"/>
  <c r="J73" i="26"/>
  <c r="I116" i="7"/>
  <c r="I113" i="35"/>
  <c r="I32" i="37" s="1"/>
  <c r="I99" i="35"/>
  <c r="I18" i="37" s="1"/>
  <c r="G127" i="37"/>
  <c r="J24" i="27"/>
  <c r="J31" i="27" s="1"/>
  <c r="F129" i="37"/>
  <c r="G129" i="26"/>
  <c r="H536" i="14"/>
  <c r="H550" i="14" s="1"/>
  <c r="I181" i="7"/>
  <c r="I129" i="7"/>
  <c r="I144" i="7" s="1"/>
  <c r="L55" i="21"/>
  <c r="L56" i="21" s="1"/>
  <c r="L898" i="22"/>
  <c r="L55" i="32"/>
  <c r="L56" i="32" s="1"/>
  <c r="K160" i="24"/>
  <c r="J99" i="35"/>
  <c r="J18" i="37" s="1"/>
  <c r="J113" i="35"/>
  <c r="J32" i="37" s="1"/>
  <c r="H30" i="37"/>
  <c r="H115" i="35"/>
  <c r="H34" i="37" s="1"/>
  <c r="M819" i="22"/>
  <c r="M191" i="24"/>
  <c r="M211" i="24" s="1"/>
  <c r="N167" i="12"/>
  <c r="N180" i="11"/>
  <c r="N181" i="11" s="1"/>
  <c r="K92" i="37"/>
  <c r="K69" i="37"/>
  <c r="J98" i="35"/>
  <c r="J17" i="37" s="1"/>
  <c r="J112" i="35"/>
  <c r="J31" i="37" s="1"/>
  <c r="M70" i="49"/>
  <c r="M62" i="49"/>
  <c r="M83" i="49"/>
  <c r="N56" i="49"/>
  <c r="N57" i="49" s="1"/>
  <c r="M84" i="49"/>
  <c r="M559" i="49" s="1"/>
  <c r="N807" i="33" s="1"/>
  <c r="M71" i="49"/>
  <c r="M542" i="49" s="1"/>
  <c r="N812" i="22" s="1"/>
  <c r="L569" i="49"/>
  <c r="L551" i="49"/>
  <c r="I146" i="7" l="1"/>
  <c r="M215" i="24"/>
  <c r="M217" i="24"/>
  <c r="L105" i="35"/>
  <c r="L24" i="37" s="1"/>
  <c r="L91" i="35"/>
  <c r="M19" i="21"/>
  <c r="M22" i="21" s="1"/>
  <c r="O65" i="8"/>
  <c r="O68" i="8" s="1"/>
  <c r="O18" i="6"/>
  <c r="O21" i="6" s="1"/>
  <c r="O75" i="7"/>
  <c r="O78" i="7" s="1"/>
  <c r="M869" i="22"/>
  <c r="L60" i="35"/>
  <c r="L46" i="35"/>
  <c r="M26" i="24"/>
  <c r="M27" i="24"/>
  <c r="M28" i="24"/>
  <c r="N13" i="11"/>
  <c r="M109" i="11"/>
  <c r="H89" i="37"/>
  <c r="H103" i="37" s="1"/>
  <c r="H99" i="37"/>
  <c r="L58" i="26"/>
  <c r="L62" i="26" s="1"/>
  <c r="L64" i="26" s="1"/>
  <c r="L48" i="26"/>
  <c r="L52" i="26" s="1"/>
  <c r="L54" i="26" s="1"/>
  <c r="J95" i="37"/>
  <c r="J72" i="37"/>
  <c r="K94" i="37"/>
  <c r="K71" i="37"/>
  <c r="N184" i="11"/>
  <c r="N187" i="11" s="1"/>
  <c r="N190" i="11"/>
  <c r="J92" i="27"/>
  <c r="J100" i="27"/>
  <c r="J108" i="27"/>
  <c r="J76" i="27"/>
  <c r="J116" i="27"/>
  <c r="J124" i="27"/>
  <c r="J84" i="27"/>
  <c r="J133" i="27"/>
  <c r="G123" i="37"/>
  <c r="M85" i="35"/>
  <c r="G527" i="14"/>
  <c r="H156" i="7"/>
  <c r="H109" i="7"/>
  <c r="M87" i="23"/>
  <c r="M89" i="23"/>
  <c r="M221" i="23" s="1"/>
  <c r="M228" i="23" s="1"/>
  <c r="M272" i="23" s="1"/>
  <c r="M142" i="23"/>
  <c r="M90" i="23"/>
  <c r="M222" i="23" s="1"/>
  <c r="M229" i="23" s="1"/>
  <c r="M273" i="23" s="1"/>
  <c r="M88" i="23"/>
  <c r="M220" i="23" s="1"/>
  <c r="M227" i="23" s="1"/>
  <c r="M271" i="23" s="1"/>
  <c r="H119" i="26"/>
  <c r="H126" i="26"/>
  <c r="G21" i="38"/>
  <c r="G26" i="38" s="1"/>
  <c r="G72" i="38" s="1"/>
  <c r="G116" i="37"/>
  <c r="G20" i="38"/>
  <c r="I142" i="27"/>
  <c r="I148" i="27" s="1"/>
  <c r="M44" i="24"/>
  <c r="G25" i="27"/>
  <c r="G27" i="27" s="1"/>
  <c r="G30" i="27"/>
  <c r="K100" i="35"/>
  <c r="K19" i="37" s="1"/>
  <c r="K114" i="35"/>
  <c r="K33" i="37" s="1"/>
  <c r="H189" i="7"/>
  <c r="N155" i="13"/>
  <c r="N158" i="13" s="1"/>
  <c r="N161" i="13"/>
  <c r="N391" i="14" s="1"/>
  <c r="I30" i="37"/>
  <c r="I115" i="35"/>
  <c r="I34" i="37" s="1"/>
  <c r="I86" i="37"/>
  <c r="I100" i="37" s="1"/>
  <c r="I63" i="37"/>
  <c r="I77" i="37" s="1"/>
  <c r="K99" i="35"/>
  <c r="K18" i="37" s="1"/>
  <c r="K113" i="35"/>
  <c r="K32" i="37" s="1"/>
  <c r="L90" i="35"/>
  <c r="L87" i="35"/>
  <c r="L104" i="35"/>
  <c r="L23" i="37" s="1"/>
  <c r="I131" i="7"/>
  <c r="K96" i="37"/>
  <c r="I187" i="7"/>
  <c r="I182" i="7"/>
  <c r="H119" i="8"/>
  <c r="G672" i="14"/>
  <c r="G685" i="14" s="1"/>
  <c r="G528" i="14"/>
  <c r="G542" i="14" s="1"/>
  <c r="H162" i="7"/>
  <c r="H124" i="7"/>
  <c r="K93" i="37"/>
  <c r="K70" i="37"/>
  <c r="K73" i="37" s="1"/>
  <c r="L58" i="35"/>
  <c r="L15" i="38" s="1"/>
  <c r="L44" i="35"/>
  <c r="M46" i="24"/>
  <c r="M198" i="34"/>
  <c r="M207" i="34" s="1"/>
  <c r="M218" i="34" s="1"/>
  <c r="O69" i="35" s="1"/>
  <c r="O77" i="35" s="1"/>
  <c r="O80" i="35" s="1"/>
  <c r="L207" i="34"/>
  <c r="L218" i="34" s="1"/>
  <c r="N69" i="35" s="1"/>
  <c r="N77" i="35" s="1"/>
  <c r="K97" i="35"/>
  <c r="K16" i="37" s="1"/>
  <c r="K111" i="35"/>
  <c r="I116" i="26"/>
  <c r="I103" i="26"/>
  <c r="N91" i="11"/>
  <c r="N92" i="11" s="1"/>
  <c r="N259" i="11"/>
  <c r="H134" i="8"/>
  <c r="H165" i="8"/>
  <c r="H106" i="8"/>
  <c r="J97" i="35"/>
  <c r="J16" i="37" s="1"/>
  <c r="J111" i="35"/>
  <c r="J86" i="37"/>
  <c r="J100" i="37" s="1"/>
  <c r="J63" i="37"/>
  <c r="J77" i="37" s="1"/>
  <c r="N71" i="9"/>
  <c r="N168" i="12"/>
  <c r="J87" i="37"/>
  <c r="J101" i="37" s="1"/>
  <c r="J127" i="37" s="1"/>
  <c r="J64" i="37"/>
  <c r="J78" i="37" s="1"/>
  <c r="J114" i="37" s="1"/>
  <c r="J21" i="38" s="1"/>
  <c r="J26" i="38" s="1"/>
  <c r="J72" i="38" s="1"/>
  <c r="K71" i="26"/>
  <c r="I87" i="37"/>
  <c r="I101" i="37" s="1"/>
  <c r="I64" i="37"/>
  <c r="I78" i="37" s="1"/>
  <c r="I114" i="37" s="1"/>
  <c r="I73" i="37"/>
  <c r="M200" i="34"/>
  <c r="M209" i="34" s="1"/>
  <c r="M220" i="34" s="1"/>
  <c r="O71" i="35" s="1"/>
  <c r="O78" i="35" s="1"/>
  <c r="L209" i="34"/>
  <c r="L220" i="34" s="1"/>
  <c r="N71" i="35" s="1"/>
  <c r="N78" i="35" s="1"/>
  <c r="F140" i="27"/>
  <c r="F146" i="27" s="1"/>
  <c r="F135" i="27"/>
  <c r="M26" i="35"/>
  <c r="M29" i="35" s="1"/>
  <c r="I141" i="27"/>
  <c r="I147" i="27" s="1"/>
  <c r="I535" i="14"/>
  <c r="I549" i="14" s="1"/>
  <c r="J114" i="7"/>
  <c r="J175" i="7"/>
  <c r="L199" i="34"/>
  <c r="K208" i="34"/>
  <c r="K219" i="34" s="1"/>
  <c r="M70" i="35" s="1"/>
  <c r="M94" i="35" s="1"/>
  <c r="L92" i="35"/>
  <c r="L106" i="35"/>
  <c r="L25" i="37" s="1"/>
  <c r="M47" i="24"/>
  <c r="M65" i="24" s="1"/>
  <c r="M79" i="24" s="1"/>
  <c r="M183" i="24" s="1"/>
  <c r="K95" i="37"/>
  <c r="K72" i="37"/>
  <c r="K72" i="26"/>
  <c r="M19" i="32"/>
  <c r="M22" i="32" s="1"/>
  <c r="M860" i="33"/>
  <c r="J100" i="26"/>
  <c r="J80" i="26"/>
  <c r="M142" i="9"/>
  <c r="M79" i="9"/>
  <c r="M294" i="11"/>
  <c r="M85" i="9"/>
  <c r="I85" i="37"/>
  <c r="I62" i="37"/>
  <c r="O64" i="21"/>
  <c r="L82" i="24"/>
  <c r="L85" i="24" s="1"/>
  <c r="L16" i="27"/>
  <c r="I88" i="37"/>
  <c r="I102" i="37" s="1"/>
  <c r="I65" i="37"/>
  <c r="I79" i="37" s="1"/>
  <c r="L93" i="35"/>
  <c r="L107" i="35"/>
  <c r="L26" i="37" s="1"/>
  <c r="H127" i="37"/>
  <c r="N80" i="35"/>
  <c r="M19" i="35"/>
  <c r="L59" i="35"/>
  <c r="L16" i="38" s="1"/>
  <c r="L45" i="35"/>
  <c r="K162" i="24"/>
  <c r="K70" i="26"/>
  <c r="K112" i="35"/>
  <c r="K31" i="37" s="1"/>
  <c r="K98" i="35"/>
  <c r="K17" i="37" s="1"/>
  <c r="M80" i="35"/>
  <c r="M45" i="24"/>
  <c r="H76" i="37"/>
  <c r="H110" i="37" s="1"/>
  <c r="H66" i="37"/>
  <c r="H80" i="37" s="1"/>
  <c r="M84" i="35"/>
  <c r="M190" i="12"/>
  <c r="M175" i="12"/>
  <c r="M281" i="11"/>
  <c r="L103" i="24"/>
  <c r="L121" i="24" s="1"/>
  <c r="L104" i="24"/>
  <c r="L122" i="24" s="1"/>
  <c r="L105" i="24"/>
  <c r="L123" i="24" s="1"/>
  <c r="L124" i="24"/>
  <c r="L142" i="24" s="1"/>
  <c r="J100" i="35"/>
  <c r="J19" i="37" s="1"/>
  <c r="J114" i="35"/>
  <c r="J33" i="37" s="1"/>
  <c r="J117" i="27"/>
  <c r="J109" i="27"/>
  <c r="J101" i="27"/>
  <c r="J93" i="27"/>
  <c r="J125" i="27"/>
  <c r="J85" i="27"/>
  <c r="J77" i="27"/>
  <c r="J134" i="27"/>
  <c r="J92" i="37"/>
  <c r="J96" i="37" s="1"/>
  <c r="J69" i="37"/>
  <c r="J73" i="37" s="1"/>
  <c r="F50" i="38"/>
  <c r="F27" i="38"/>
  <c r="M541" i="49"/>
  <c r="M73" i="49"/>
  <c r="M86" i="49"/>
  <c r="M558" i="49"/>
  <c r="N60" i="49"/>
  <c r="N59" i="49"/>
  <c r="L61" i="35" l="1"/>
  <c r="L17" i="38" s="1"/>
  <c r="L128" i="24"/>
  <c r="L134" i="24" s="1"/>
  <c r="L140" i="24" s="1"/>
  <c r="L154" i="24" s="1"/>
  <c r="L127" i="24"/>
  <c r="L130" i="24" s="1"/>
  <c r="J141" i="27"/>
  <c r="J147" i="27" s="1"/>
  <c r="L133" i="24"/>
  <c r="L139" i="24" s="1"/>
  <c r="L153" i="24" s="1"/>
  <c r="M50" i="35"/>
  <c r="M36" i="35"/>
  <c r="O86" i="35"/>
  <c r="O83" i="35"/>
  <c r="L18" i="27"/>
  <c r="L20" i="27" s="1"/>
  <c r="M88" i="9"/>
  <c r="N51" i="9"/>
  <c r="M91" i="9"/>
  <c r="J116" i="7"/>
  <c r="K30" i="37"/>
  <c r="K115" i="35"/>
  <c r="K34" i="37" s="1"/>
  <c r="H670" i="14"/>
  <c r="H683" i="14" s="1"/>
  <c r="I104" i="8"/>
  <c r="M26" i="32"/>
  <c r="M45" i="32" s="1"/>
  <c r="M40" i="32"/>
  <c r="H163" i="7"/>
  <c r="H194" i="7"/>
  <c r="H168" i="7"/>
  <c r="H157" i="7"/>
  <c r="M106" i="35"/>
  <c r="M25" i="37" s="1"/>
  <c r="M92" i="35"/>
  <c r="H123" i="37"/>
  <c r="L93" i="37"/>
  <c r="L70" i="37"/>
  <c r="M544" i="49"/>
  <c r="N811" i="22"/>
  <c r="N814" i="22" s="1"/>
  <c r="M51" i="24"/>
  <c r="M57" i="24" s="1"/>
  <c r="M63" i="24" s="1"/>
  <c r="M77" i="24" s="1"/>
  <c r="N86" i="35"/>
  <c r="L95" i="37"/>
  <c r="L72" i="37"/>
  <c r="I76" i="37"/>
  <c r="I110" i="37" s="1"/>
  <c r="I66" i="37"/>
  <c r="I80" i="37" s="1"/>
  <c r="J116" i="26"/>
  <c r="J103" i="26"/>
  <c r="L94" i="37"/>
  <c r="L71" i="37"/>
  <c r="N85" i="35"/>
  <c r="K84" i="26"/>
  <c r="K78" i="26"/>
  <c r="K101" i="26" s="1"/>
  <c r="K117" i="26" s="1"/>
  <c r="K127" i="26" s="1"/>
  <c r="N72" i="9"/>
  <c r="N171" i="12"/>
  <c r="N177" i="12"/>
  <c r="N390" i="14" s="1"/>
  <c r="N262" i="11"/>
  <c r="N265" i="11" s="1"/>
  <c r="N268" i="11"/>
  <c r="K85" i="37"/>
  <c r="K62" i="37"/>
  <c r="N171" i="13"/>
  <c r="N159" i="13"/>
  <c r="N287" i="11"/>
  <c r="G75" i="27"/>
  <c r="G78" i="27" s="1"/>
  <c r="G132" i="27"/>
  <c r="G99" i="27"/>
  <c r="G102" i="27" s="1"/>
  <c r="H530" i="14" s="1"/>
  <c r="H544" i="14" s="1"/>
  <c r="G83" i="27"/>
  <c r="G86" i="27" s="1"/>
  <c r="G91" i="27"/>
  <c r="G94" i="27" s="1"/>
  <c r="H529" i="14" s="1"/>
  <c r="H543" i="14" s="1"/>
  <c r="G107" i="27"/>
  <c r="G110" i="27" s="1"/>
  <c r="H531" i="14" s="1"/>
  <c r="H545" i="14" s="1"/>
  <c r="G123" i="27"/>
  <c r="G126" i="27" s="1"/>
  <c r="H533" i="14" s="1"/>
  <c r="H547" i="14" s="1"/>
  <c r="G115" i="27"/>
  <c r="G118" i="27" s="1"/>
  <c r="H532" i="14" s="1"/>
  <c r="H546" i="14" s="1"/>
  <c r="G32" i="27"/>
  <c r="G34" i="27" s="1"/>
  <c r="G22" i="38"/>
  <c r="G25" i="38"/>
  <c r="G69" i="38"/>
  <c r="G65" i="38"/>
  <c r="G68" i="38"/>
  <c r="G64" i="38"/>
  <c r="G71" i="38"/>
  <c r="G67" i="38"/>
  <c r="G70" i="38"/>
  <c r="G66" i="38"/>
  <c r="M95" i="24"/>
  <c r="M136" i="24" s="1"/>
  <c r="M17" i="26"/>
  <c r="G541" i="14"/>
  <c r="N280" i="11"/>
  <c r="N192" i="12" s="1"/>
  <c r="N188" i="11"/>
  <c r="O72" i="8"/>
  <c r="O90" i="8" s="1"/>
  <c r="O85" i="8"/>
  <c r="F49" i="38"/>
  <c r="F82" i="38" s="1"/>
  <c r="G678" i="14" s="1"/>
  <c r="G691" i="14" s="1"/>
  <c r="F45" i="38"/>
  <c r="F78" i="38" s="1"/>
  <c r="G674" i="14" s="1"/>
  <c r="G687" i="14" s="1"/>
  <c r="F48" i="38"/>
  <c r="F81" i="38" s="1"/>
  <c r="G677" i="14" s="1"/>
  <c r="G690" i="14" s="1"/>
  <c r="F44" i="38"/>
  <c r="F77" i="38" s="1"/>
  <c r="G673" i="14" s="1"/>
  <c r="G686" i="14" s="1"/>
  <c r="F47" i="38"/>
  <c r="F80" i="38" s="1"/>
  <c r="G676" i="14" s="1"/>
  <c r="G689" i="14" s="1"/>
  <c r="F43" i="38"/>
  <c r="F76" i="38" s="1"/>
  <c r="F46" i="38"/>
  <c r="F79" i="38" s="1"/>
  <c r="G675" i="14" s="1"/>
  <c r="G688" i="14" s="1"/>
  <c r="F42" i="38"/>
  <c r="F75" i="38" s="1"/>
  <c r="J88" i="37"/>
  <c r="J102" i="37" s="1"/>
  <c r="J65" i="37"/>
  <c r="J79" i="37" s="1"/>
  <c r="J176" i="7"/>
  <c r="L156" i="24"/>
  <c r="L185" i="24" s="1"/>
  <c r="L177" i="24"/>
  <c r="H116" i="37"/>
  <c r="H20" i="38"/>
  <c r="K83" i="26"/>
  <c r="K77" i="26"/>
  <c r="M199" i="34"/>
  <c r="M208" i="34" s="1"/>
  <c r="M219" i="34" s="1"/>
  <c r="O70" i="35" s="1"/>
  <c r="O94" i="35" s="1"/>
  <c r="O101" i="35" s="1"/>
  <c r="O20" i="37" s="1"/>
  <c r="L208" i="34"/>
  <c r="L219" i="34" s="1"/>
  <c r="N70" i="35" s="1"/>
  <c r="N94" i="35" s="1"/>
  <c r="N101" i="35" s="1"/>
  <c r="N20" i="37" s="1"/>
  <c r="H21" i="38"/>
  <c r="H26" i="38" s="1"/>
  <c r="H72" i="38" s="1"/>
  <c r="L129" i="24"/>
  <c r="L135" i="24" s="1"/>
  <c r="L141" i="24" s="1"/>
  <c r="L155" i="24" s="1"/>
  <c r="L161" i="24" s="1"/>
  <c r="L111" i="35"/>
  <c r="L97" i="35"/>
  <c r="L16" i="37" s="1"/>
  <c r="K88" i="37"/>
  <c r="K102" i="37" s="1"/>
  <c r="K65" i="37"/>
  <c r="K79" i="37" s="1"/>
  <c r="M275" i="23"/>
  <c r="M171" i="24"/>
  <c r="M20" i="24"/>
  <c r="O91" i="6"/>
  <c r="O187" i="8"/>
  <c r="O197" i="7"/>
  <c r="O25" i="6"/>
  <c r="O42" i="6" s="1"/>
  <c r="O37" i="6"/>
  <c r="M561" i="49"/>
  <c r="N806" i="33"/>
  <c r="N809" i="33" s="1"/>
  <c r="J142" i="27"/>
  <c r="J148" i="27" s="1"/>
  <c r="M105" i="35"/>
  <c r="M24" i="37" s="1"/>
  <c r="M91" i="35"/>
  <c r="M101" i="35"/>
  <c r="M20" i="37" s="1"/>
  <c r="M86" i="35"/>
  <c r="M83" i="35"/>
  <c r="K86" i="37"/>
  <c r="K100" i="37" s="1"/>
  <c r="K63" i="37"/>
  <c r="K77" i="37" s="1"/>
  <c r="K73" i="26"/>
  <c r="N83" i="35"/>
  <c r="L114" i="35"/>
  <c r="L33" i="37" s="1"/>
  <c r="L100" i="35"/>
  <c r="L19" i="37" s="1"/>
  <c r="I89" i="37"/>
  <c r="I103" i="37" s="1"/>
  <c r="I99" i="37"/>
  <c r="M880" i="33"/>
  <c r="M52" i="32"/>
  <c r="M53" i="32" s="1"/>
  <c r="M153" i="35"/>
  <c r="K231" i="34"/>
  <c r="K232" i="34" s="1"/>
  <c r="K79" i="26"/>
  <c r="K102" i="26" s="1"/>
  <c r="K118" i="26" s="1"/>
  <c r="K128" i="26" s="1"/>
  <c r="K85" i="26"/>
  <c r="L113" i="35"/>
  <c r="L32" i="37" s="1"/>
  <c r="L99" i="35"/>
  <c r="L18" i="37" s="1"/>
  <c r="M47" i="35"/>
  <c r="M155" i="35" s="1"/>
  <c r="M31" i="35"/>
  <c r="M32" i="35"/>
  <c r="M30" i="35"/>
  <c r="M33" i="35" s="1"/>
  <c r="O85" i="35"/>
  <c r="I127" i="37"/>
  <c r="J30" i="37"/>
  <c r="J115" i="35"/>
  <c r="J34" i="37" s="1"/>
  <c r="H69" i="6"/>
  <c r="H166" i="8"/>
  <c r="N95" i="11"/>
  <c r="N98" i="11" s="1"/>
  <c r="N106" i="11"/>
  <c r="N107" i="11" s="1"/>
  <c r="N111" i="11"/>
  <c r="J535" i="14"/>
  <c r="J549" i="14" s="1"/>
  <c r="K114" i="7"/>
  <c r="K175" i="7"/>
  <c r="F175" i="7" s="1"/>
  <c r="N84" i="35"/>
  <c r="M52" i="24"/>
  <c r="M58" i="24" s="1"/>
  <c r="M64" i="24" s="1"/>
  <c r="M78" i="24" s="1"/>
  <c r="L92" i="37"/>
  <c r="L96" i="37" s="1"/>
  <c r="L69" i="37"/>
  <c r="L73" i="37" s="1"/>
  <c r="K87" i="37"/>
  <c r="K101" i="37" s="1"/>
  <c r="K127" i="37" s="1"/>
  <c r="K64" i="37"/>
  <c r="K78" i="37" s="1"/>
  <c r="K114" i="37" s="1"/>
  <c r="H23" i="27"/>
  <c r="M16" i="26"/>
  <c r="M94" i="24"/>
  <c r="M112" i="24" s="1"/>
  <c r="M219" i="23"/>
  <c r="M226" i="23" s="1"/>
  <c r="M270" i="23" s="1"/>
  <c r="M91" i="23"/>
  <c r="M223" i="23" s="1"/>
  <c r="G129" i="37"/>
  <c r="M893" i="22"/>
  <c r="M52" i="21"/>
  <c r="M53" i="21" s="1"/>
  <c r="M874" i="22"/>
  <c r="M26" i="21"/>
  <c r="M45" i="21" s="1"/>
  <c r="M40" i="21"/>
  <c r="G534" i="14"/>
  <c r="G548" i="14" s="1"/>
  <c r="F143" i="27"/>
  <c r="F149" i="27" s="1"/>
  <c r="J69" i="38"/>
  <c r="J65" i="38"/>
  <c r="J68" i="38"/>
  <c r="J64" i="38"/>
  <c r="J71" i="38"/>
  <c r="J67" i="38"/>
  <c r="J70" i="38"/>
  <c r="J66" i="38"/>
  <c r="J85" i="37"/>
  <c r="J62" i="37"/>
  <c r="H136" i="8"/>
  <c r="I119" i="26"/>
  <c r="I126" i="26"/>
  <c r="O84" i="35"/>
  <c r="H126" i="7"/>
  <c r="H133" i="7" s="1"/>
  <c r="H171" i="8"/>
  <c r="H121" i="8"/>
  <c r="H123" i="8" s="1"/>
  <c r="I188" i="7"/>
  <c r="M50" i="24"/>
  <c r="H129" i="26"/>
  <c r="I536" i="14"/>
  <c r="I550" i="14" s="1"/>
  <c r="J129" i="7"/>
  <c r="J181" i="7"/>
  <c r="M18" i="26"/>
  <c r="M96" i="24"/>
  <c r="M118" i="24" s="1"/>
  <c r="H139" i="7"/>
  <c r="H111" i="7"/>
  <c r="H118" i="7" s="1"/>
  <c r="N102" i="11"/>
  <c r="O82" i="7"/>
  <c r="O100" i="7" s="1"/>
  <c r="O95" i="7"/>
  <c r="L98" i="35"/>
  <c r="L17" i="37" s="1"/>
  <c r="L112" i="35"/>
  <c r="L31" i="37" s="1"/>
  <c r="N83" i="49"/>
  <c r="N70" i="49"/>
  <c r="N62" i="49"/>
  <c r="M549" i="49"/>
  <c r="N96" i="23" s="1"/>
  <c r="N140" i="23" s="1"/>
  <c r="N18" i="24" s="1"/>
  <c r="N59" i="24" s="1"/>
  <c r="M548" i="49"/>
  <c r="N95" i="23" s="1"/>
  <c r="N139" i="23" s="1"/>
  <c r="N17" i="24" s="1"/>
  <c r="N35" i="24" s="1"/>
  <c r="M547" i="49"/>
  <c r="N94" i="23" s="1"/>
  <c r="M550" i="49"/>
  <c r="N97" i="23" s="1"/>
  <c r="N141" i="23" s="1"/>
  <c r="N19" i="24" s="1"/>
  <c r="N41" i="24" s="1"/>
  <c r="N84" i="49"/>
  <c r="N559" i="49" s="1"/>
  <c r="O807" i="33" s="1"/>
  <c r="N71" i="49"/>
  <c r="N542" i="49" s="1"/>
  <c r="O812" i="22" s="1"/>
  <c r="M568" i="49"/>
  <c r="L76" i="34" s="1"/>
  <c r="L109" i="34" s="1"/>
  <c r="N18" i="35" s="1"/>
  <c r="N25" i="35" s="1"/>
  <c r="M564" i="49"/>
  <c r="L72" i="34" s="1"/>
  <c r="M567" i="49"/>
  <c r="L75" i="34" s="1"/>
  <c r="L108" i="34" s="1"/>
  <c r="N17" i="35" s="1"/>
  <c r="N24" i="35" s="1"/>
  <c r="M566" i="49"/>
  <c r="L74" i="34" s="1"/>
  <c r="L107" i="34" s="1"/>
  <c r="N16" i="35" s="1"/>
  <c r="N40" i="35" s="1"/>
  <c r="M565" i="49"/>
  <c r="L73" i="34" s="1"/>
  <c r="L106" i="34" s="1"/>
  <c r="N15" i="35" s="1"/>
  <c r="N23" i="35" s="1"/>
  <c r="M88" i="49"/>
  <c r="K86" i="26" l="1"/>
  <c r="N98" i="23"/>
  <c r="N138" i="23"/>
  <c r="N16" i="24" s="1"/>
  <c r="N29" i="24" s="1"/>
  <c r="L86" i="37"/>
  <c r="L100" i="37" s="1"/>
  <c r="L63" i="37"/>
  <c r="L77" i="37" s="1"/>
  <c r="N109" i="11"/>
  <c r="O13" i="11"/>
  <c r="M116" i="24"/>
  <c r="M115" i="24"/>
  <c r="M117" i="24"/>
  <c r="J187" i="7"/>
  <c r="J182" i="7"/>
  <c r="K21" i="38"/>
  <c r="K26" i="38" s="1"/>
  <c r="K72" i="38" s="1"/>
  <c r="K116" i="7"/>
  <c r="N143" i="9"/>
  <c r="N99" i="11"/>
  <c r="N292" i="11"/>
  <c r="H70" i="6"/>
  <c r="M51" i="35"/>
  <c r="M37" i="35"/>
  <c r="M87" i="35"/>
  <c r="M104" i="35"/>
  <c r="M23" i="37" s="1"/>
  <c r="M90" i="35"/>
  <c r="M93" i="37"/>
  <c r="M70" i="37"/>
  <c r="N812" i="33"/>
  <c r="O151" i="13"/>
  <c r="O152" i="13" s="1"/>
  <c r="O258" i="11"/>
  <c r="H71" i="38"/>
  <c r="H67" i="38"/>
  <c r="H70" i="38"/>
  <c r="H66" i="38"/>
  <c r="H69" i="38"/>
  <c r="H65" i="38"/>
  <c r="H68" i="38"/>
  <c r="H64" i="38"/>
  <c r="L187" i="24"/>
  <c r="L218" i="24"/>
  <c r="H114" i="8"/>
  <c r="G671" i="14"/>
  <c r="G684" i="14" s="1"/>
  <c r="G552" i="14"/>
  <c r="G385" i="14" s="1"/>
  <c r="I156" i="7"/>
  <c r="H527" i="14"/>
  <c r="I109" i="7"/>
  <c r="K89" i="37"/>
  <c r="K103" i="37" s="1"/>
  <c r="K99" i="37"/>
  <c r="K123" i="37" s="1"/>
  <c r="K129" i="37" s="1"/>
  <c r="N75" i="9"/>
  <c r="N78" i="9" s="1"/>
  <c r="N85" i="9" s="1"/>
  <c r="N87" i="9"/>
  <c r="N90" i="9" s="1"/>
  <c r="N82" i="9"/>
  <c r="N392" i="14" s="1"/>
  <c r="M94" i="37"/>
  <c r="M71" i="37"/>
  <c r="H169" i="7"/>
  <c r="O87" i="35"/>
  <c r="O104" i="35"/>
  <c r="O23" i="37" s="1"/>
  <c r="O90" i="35"/>
  <c r="M43" i="35"/>
  <c r="M57" i="35"/>
  <c r="N33" i="24"/>
  <c r="N32" i="24"/>
  <c r="N34" i="24"/>
  <c r="M51" i="26"/>
  <c r="M61" i="26"/>
  <c r="J131" i="7"/>
  <c r="H75" i="6"/>
  <c r="H177" i="8"/>
  <c r="H172" i="8"/>
  <c r="O105" i="35"/>
  <c r="O24" i="37" s="1"/>
  <c r="O91" i="35"/>
  <c r="M15" i="26"/>
  <c r="M93" i="24"/>
  <c r="M106" i="24" s="1"/>
  <c r="M39" i="35"/>
  <c r="M53" i="35"/>
  <c r="K26" i="27"/>
  <c r="K33" i="27" s="1"/>
  <c r="L88" i="37"/>
  <c r="L102" i="37" s="1"/>
  <c r="L65" i="37"/>
  <c r="L79" i="37" s="1"/>
  <c r="M107" i="35"/>
  <c r="M26" i="37" s="1"/>
  <c r="M93" i="35"/>
  <c r="L72" i="26"/>
  <c r="K100" i="26"/>
  <c r="K80" i="26"/>
  <c r="G538" i="14"/>
  <c r="H528" i="14"/>
  <c r="H542" i="14" s="1"/>
  <c r="I162" i="7"/>
  <c r="I124" i="7"/>
  <c r="K24" i="27"/>
  <c r="K31" i="27" s="1"/>
  <c r="I116" i="37"/>
  <c r="N107" i="35"/>
  <c r="N26" i="37" s="1"/>
  <c r="N93" i="35"/>
  <c r="M17" i="27"/>
  <c r="M83" i="24"/>
  <c r="I165" i="8"/>
  <c r="I106" i="8"/>
  <c r="J144" i="7"/>
  <c r="M394" i="14"/>
  <c r="M42" i="48"/>
  <c r="O93" i="35"/>
  <c r="O107" i="35"/>
  <c r="O26" i="37" s="1"/>
  <c r="M56" i="24"/>
  <c r="M62" i="24" s="1"/>
  <c r="M76" i="24" s="1"/>
  <c r="M53" i="24"/>
  <c r="I189" i="7"/>
  <c r="I23" i="27"/>
  <c r="J76" i="37"/>
  <c r="J110" i="37" s="1"/>
  <c r="J66" i="37"/>
  <c r="J80" i="37" s="1"/>
  <c r="M55" i="21"/>
  <c r="M56" i="21" s="1"/>
  <c r="M898" i="22"/>
  <c r="M109" i="24"/>
  <c r="M110" i="24"/>
  <c r="M111" i="24"/>
  <c r="H25" i="27"/>
  <c r="H27" i="27" s="1"/>
  <c r="H30" i="27"/>
  <c r="N91" i="35"/>
  <c r="N105" i="35"/>
  <c r="N24" i="37" s="1"/>
  <c r="M52" i="35"/>
  <c r="M38" i="35"/>
  <c r="M55" i="32"/>
  <c r="M56" i="32" s="1"/>
  <c r="M172" i="24"/>
  <c r="M181" i="24"/>
  <c r="L85" i="37"/>
  <c r="L62" i="37"/>
  <c r="I670" i="14"/>
  <c r="I683" i="14" s="1"/>
  <c r="J104" i="8"/>
  <c r="H99" i="8"/>
  <c r="G669" i="14"/>
  <c r="F83" i="38"/>
  <c r="F85" i="38" s="1"/>
  <c r="M50" i="26"/>
  <c r="M60" i="26"/>
  <c r="G50" i="38"/>
  <c r="G27" i="38"/>
  <c r="N286" i="11"/>
  <c r="N173" i="13" s="1"/>
  <c r="N266" i="11"/>
  <c r="N106" i="35"/>
  <c r="N25" i="37" s="1"/>
  <c r="N92" i="35"/>
  <c r="K535" i="14"/>
  <c r="K549" i="14" s="1"/>
  <c r="L165" i="8"/>
  <c r="L166" i="8" s="1"/>
  <c r="L104" i="8"/>
  <c r="L175" i="7"/>
  <c r="L176" i="7" s="1"/>
  <c r="L114" i="7"/>
  <c r="L69" i="6"/>
  <c r="L70" i="6" s="1"/>
  <c r="N819" i="22"/>
  <c r="N191" i="24"/>
  <c r="N211" i="24" s="1"/>
  <c r="O167" i="12"/>
  <c r="O180" i="11"/>
  <c r="O181" i="11" s="1"/>
  <c r="H129" i="37"/>
  <c r="H195" i="7"/>
  <c r="L159" i="24"/>
  <c r="L77" i="34"/>
  <c r="L110" i="34" s="1"/>
  <c r="L105" i="34"/>
  <c r="N14" i="35" s="1"/>
  <c r="N22" i="35" s="1"/>
  <c r="N38" i="24"/>
  <c r="N39" i="24"/>
  <c r="N47" i="24"/>
  <c r="N65" i="24" s="1"/>
  <c r="N79" i="24" s="1"/>
  <c r="N183" i="24" s="1"/>
  <c r="N40" i="24"/>
  <c r="H141" i="7"/>
  <c r="H148" i="7" s="1"/>
  <c r="I129" i="26"/>
  <c r="K129" i="7"/>
  <c r="K131" i="7" s="1"/>
  <c r="J536" i="14"/>
  <c r="J550" i="14" s="1"/>
  <c r="K181" i="7"/>
  <c r="F181" i="7" s="1"/>
  <c r="J99" i="37"/>
  <c r="J123" i="37" s="1"/>
  <c r="J129" i="37" s="1"/>
  <c r="J89" i="37"/>
  <c r="J103" i="37" s="1"/>
  <c r="H672" i="14"/>
  <c r="H685" i="14" s="1"/>
  <c r="I119" i="8"/>
  <c r="I134" i="8" s="1"/>
  <c r="M59" i="26"/>
  <c r="M49" i="26"/>
  <c r="M19" i="27"/>
  <c r="M84" i="24"/>
  <c r="K176" i="7"/>
  <c r="F176" i="7" s="1"/>
  <c r="O106" i="35"/>
  <c r="O25" i="37" s="1"/>
  <c r="O92" i="35"/>
  <c r="L87" i="37"/>
  <c r="L101" i="37" s="1"/>
  <c r="L127" i="37" s="1"/>
  <c r="L64" i="37"/>
  <c r="L78" i="37" s="1"/>
  <c r="L114" i="37" s="1"/>
  <c r="L21" i="38" s="1"/>
  <c r="L26" i="38" s="1"/>
  <c r="L72" i="38" s="1"/>
  <c r="I123" i="37"/>
  <c r="N104" i="35"/>
  <c r="N23" i="37" s="1"/>
  <c r="N90" i="35"/>
  <c r="N87" i="35"/>
  <c r="M112" i="35"/>
  <c r="M31" i="37" s="1"/>
  <c r="M98" i="35"/>
  <c r="M17" i="37" s="1"/>
  <c r="L30" i="37"/>
  <c r="L115" i="35"/>
  <c r="L34" i="37" s="1"/>
  <c r="H22" i="38"/>
  <c r="H25" i="38"/>
  <c r="L160" i="24"/>
  <c r="G135" i="27"/>
  <c r="G140" i="27"/>
  <c r="G146" i="27" s="1"/>
  <c r="K66" i="37"/>
  <c r="K80" i="37" s="1"/>
  <c r="K76" i="37"/>
  <c r="K110" i="37" s="1"/>
  <c r="N205" i="12"/>
  <c r="N174" i="12"/>
  <c r="I21" i="38"/>
  <c r="I26" i="38" s="1"/>
  <c r="I72" i="38" s="1"/>
  <c r="J126" i="26"/>
  <c r="J119" i="26"/>
  <c r="M113" i="35"/>
  <c r="M32" i="37" s="1"/>
  <c r="M99" i="35"/>
  <c r="M18" i="37" s="1"/>
  <c r="F114" i="7"/>
  <c r="F116" i="7" s="1"/>
  <c r="N558" i="49"/>
  <c r="N86" i="49"/>
  <c r="N541" i="49"/>
  <c r="N73" i="49"/>
  <c r="M551" i="49"/>
  <c r="M569" i="49"/>
  <c r="I136" i="8" l="1"/>
  <c r="M87" i="37"/>
  <c r="M101" i="37" s="1"/>
  <c r="M127" i="37" s="1"/>
  <c r="M64" i="37"/>
  <c r="M78" i="37" s="1"/>
  <c r="M114" i="37" s="1"/>
  <c r="M21" i="38" s="1"/>
  <c r="L71" i="38"/>
  <c r="L67" i="38"/>
  <c r="L70" i="38"/>
  <c r="L66" i="38"/>
  <c r="L69" i="38"/>
  <c r="L65" i="38"/>
  <c r="L68" i="38"/>
  <c r="L64" i="38"/>
  <c r="K20" i="38"/>
  <c r="K116" i="37"/>
  <c r="O113" i="35"/>
  <c r="O32" i="37" s="1"/>
  <c r="O99" i="35"/>
  <c r="O18" i="37" s="1"/>
  <c r="K672" i="14"/>
  <c r="K685" i="14" s="1"/>
  <c r="L70" i="26"/>
  <c r="L162" i="24"/>
  <c r="N215" i="24"/>
  <c r="N217" i="24"/>
  <c r="L116" i="7"/>
  <c r="N99" i="35"/>
  <c r="N18" i="37" s="1"/>
  <c r="N113" i="35"/>
  <c r="N32" i="37" s="1"/>
  <c r="H129" i="8"/>
  <c r="H146" i="8"/>
  <c r="H101" i="8"/>
  <c r="H108" i="8" s="1"/>
  <c r="L99" i="37"/>
  <c r="L123" i="37" s="1"/>
  <c r="L129" i="37" s="1"/>
  <c r="L89" i="37"/>
  <c r="L103" i="37" s="1"/>
  <c r="M45" i="35"/>
  <c r="M59" i="35"/>
  <c r="M16" i="38" s="1"/>
  <c r="M26" i="38" s="1"/>
  <c r="M72" i="38" s="1"/>
  <c r="N93" i="37"/>
  <c r="N70" i="37"/>
  <c r="J20" i="38"/>
  <c r="J116" i="37"/>
  <c r="N114" i="35"/>
  <c r="N33" i="37" s="1"/>
  <c r="N100" i="35"/>
  <c r="N19" i="37" s="1"/>
  <c r="K124" i="27"/>
  <c r="K100" i="27"/>
  <c r="K92" i="27"/>
  <c r="K108" i="27"/>
  <c r="K116" i="27"/>
  <c r="K84" i="27"/>
  <c r="K133" i="27"/>
  <c r="K76" i="27"/>
  <c r="H205" i="7"/>
  <c r="M95" i="37"/>
  <c r="M72" i="37"/>
  <c r="M104" i="24"/>
  <c r="M103" i="24"/>
  <c r="M105" i="24"/>
  <c r="F129" i="7"/>
  <c r="F131" i="7" s="1"/>
  <c r="N79" i="9"/>
  <c r="N294" i="11"/>
  <c r="N142" i="9"/>
  <c r="L672" i="14"/>
  <c r="L685" i="14" s="1"/>
  <c r="I168" i="7"/>
  <c r="I157" i="7"/>
  <c r="N19" i="32"/>
  <c r="N22" i="32" s="1"/>
  <c r="N860" i="33"/>
  <c r="M92" i="37"/>
  <c r="M96" i="37" s="1"/>
  <c r="M69" i="37"/>
  <c r="M73" i="37" s="1"/>
  <c r="H71" i="6"/>
  <c r="M121" i="24"/>
  <c r="N561" i="49"/>
  <c r="O806" i="33"/>
  <c r="O809" i="33" s="1"/>
  <c r="J129" i="26"/>
  <c r="L119" i="8"/>
  <c r="L121" i="8" s="1"/>
  <c r="K536" i="14"/>
  <c r="K550" i="14" s="1"/>
  <c r="L181" i="7"/>
  <c r="L129" i="7"/>
  <c r="L131" i="7" s="1"/>
  <c r="L171" i="8"/>
  <c r="L75" i="6"/>
  <c r="I69" i="38"/>
  <c r="I65" i="38"/>
  <c r="I68" i="38"/>
  <c r="I64" i="38"/>
  <c r="I71" i="38"/>
  <c r="I67" i="38"/>
  <c r="I70" i="38"/>
  <c r="I66" i="38"/>
  <c r="I129" i="37"/>
  <c r="O94" i="37"/>
  <c r="O71" i="37"/>
  <c r="K187" i="7"/>
  <c r="F187" i="7" s="1"/>
  <c r="K182" i="7"/>
  <c r="F182" i="7" s="1"/>
  <c r="I672" i="14"/>
  <c r="I685" i="14" s="1"/>
  <c r="J119" i="8"/>
  <c r="N19" i="21"/>
  <c r="N22" i="21" s="1"/>
  <c r="P75" i="7"/>
  <c r="P78" i="7" s="1"/>
  <c r="P18" i="6"/>
  <c r="P21" i="6" s="1"/>
  <c r="P65" i="8"/>
  <c r="P68" i="8" s="1"/>
  <c r="N869" i="22"/>
  <c r="N94" i="37"/>
  <c r="N71" i="37"/>
  <c r="N112" i="35"/>
  <c r="N98" i="35"/>
  <c r="N17" i="37" s="1"/>
  <c r="I25" i="27"/>
  <c r="I27" i="27" s="1"/>
  <c r="I30" i="27"/>
  <c r="N95" i="37"/>
  <c r="N72" i="37"/>
  <c r="K104" i="8"/>
  <c r="J670" i="14"/>
  <c r="J683" i="14" s="1"/>
  <c r="K116" i="26"/>
  <c r="K103" i="26"/>
  <c r="M48" i="26"/>
  <c r="M58" i="26"/>
  <c r="M62" i="26" s="1"/>
  <c r="M64" i="26" s="1"/>
  <c r="H178" i="8"/>
  <c r="H81" i="6"/>
  <c r="H76" i="6"/>
  <c r="N91" i="9"/>
  <c r="O51" i="9"/>
  <c r="N88" i="9"/>
  <c r="H170" i="7"/>
  <c r="K69" i="38"/>
  <c r="K65" i="38"/>
  <c r="K68" i="38"/>
  <c r="K64" i="38"/>
  <c r="K71" i="38"/>
  <c r="K67" i="38"/>
  <c r="K70" i="38"/>
  <c r="K66" i="38"/>
  <c r="M122" i="24"/>
  <c r="N27" i="24"/>
  <c r="N45" i="24" s="1"/>
  <c r="N51" i="24" s="1"/>
  <c r="N57" i="24" s="1"/>
  <c r="N63" i="24" s="1"/>
  <c r="N77" i="24" s="1"/>
  <c r="N26" i="24"/>
  <c r="N44" i="24" s="1"/>
  <c r="N50" i="24" s="1"/>
  <c r="N28" i="24"/>
  <c r="N46" i="24" s="1"/>
  <c r="N52" i="24" s="1"/>
  <c r="N58" i="24" s="1"/>
  <c r="N64" i="24" s="1"/>
  <c r="N78" i="24" s="1"/>
  <c r="J23" i="27"/>
  <c r="N281" i="11"/>
  <c r="N190" i="12"/>
  <c r="N175" i="12"/>
  <c r="L71" i="26"/>
  <c r="I171" i="8"/>
  <c r="I121" i="8"/>
  <c r="I123" i="8" s="1"/>
  <c r="N26" i="35"/>
  <c r="N29" i="35" s="1"/>
  <c r="O184" i="11"/>
  <c r="O187" i="11" s="1"/>
  <c r="O190" i="11"/>
  <c r="L134" i="8"/>
  <c r="L136" i="8" s="1"/>
  <c r="L106" i="8"/>
  <c r="G49" i="38"/>
  <c r="G82" i="38" s="1"/>
  <c r="H678" i="14" s="1"/>
  <c r="H691" i="14" s="1"/>
  <c r="G45" i="38"/>
  <c r="G78" i="38" s="1"/>
  <c r="H674" i="14" s="1"/>
  <c r="H687" i="14" s="1"/>
  <c r="G48" i="38"/>
  <c r="G81" i="38" s="1"/>
  <c r="H677" i="14" s="1"/>
  <c r="H690" i="14" s="1"/>
  <c r="G44" i="38"/>
  <c r="G77" i="38" s="1"/>
  <c r="H673" i="14" s="1"/>
  <c r="H686" i="14" s="1"/>
  <c r="G47" i="38"/>
  <c r="G80" i="38" s="1"/>
  <c r="H676" i="14" s="1"/>
  <c r="H689" i="14" s="1"/>
  <c r="G43" i="38"/>
  <c r="G76" i="38" s="1"/>
  <c r="G46" i="38"/>
  <c r="G79" i="38" s="1"/>
  <c r="H675" i="14" s="1"/>
  <c r="H688" i="14" s="1"/>
  <c r="G42" i="38"/>
  <c r="G75" i="38" s="1"/>
  <c r="H32" i="27"/>
  <c r="H34" i="27" s="1"/>
  <c r="H132" i="27"/>
  <c r="H123" i="27"/>
  <c r="H126" i="27" s="1"/>
  <c r="I533" i="14" s="1"/>
  <c r="I547" i="14" s="1"/>
  <c r="H91" i="27"/>
  <c r="H94" i="27" s="1"/>
  <c r="I529" i="14" s="1"/>
  <c r="I543" i="14" s="1"/>
  <c r="H115" i="27"/>
  <c r="H118" i="27" s="1"/>
  <c r="I532" i="14" s="1"/>
  <c r="I546" i="14" s="1"/>
  <c r="H107" i="27"/>
  <c r="H110" i="27" s="1"/>
  <c r="I531" i="14" s="1"/>
  <c r="I545" i="14" s="1"/>
  <c r="H99" i="27"/>
  <c r="H102" i="27" s="1"/>
  <c r="I530" i="14" s="1"/>
  <c r="I544" i="14" s="1"/>
  <c r="H83" i="27"/>
  <c r="H86" i="27" s="1"/>
  <c r="H75" i="27"/>
  <c r="H78" i="27" s="1"/>
  <c r="O95" i="37"/>
  <c r="O72" i="37"/>
  <c r="J146" i="7"/>
  <c r="I69" i="6"/>
  <c r="I166" i="8"/>
  <c r="I20" i="38"/>
  <c r="I126" i="7"/>
  <c r="I133" i="7" s="1"/>
  <c r="L79" i="26"/>
  <c r="L102" i="26" s="1"/>
  <c r="L118" i="26" s="1"/>
  <c r="L128" i="26" s="1"/>
  <c r="L85" i="26"/>
  <c r="O98" i="35"/>
  <c r="O17" i="37" s="1"/>
  <c r="O112" i="35"/>
  <c r="O31" i="37" s="1"/>
  <c r="O97" i="35"/>
  <c r="O16" i="37" s="1"/>
  <c r="O111" i="35"/>
  <c r="I111" i="7"/>
  <c r="I118" i="7" s="1"/>
  <c r="I139" i="7"/>
  <c r="H152" i="8"/>
  <c r="H116" i="8"/>
  <c r="O91" i="11"/>
  <c r="O92" i="11" s="1"/>
  <c r="O259" i="11"/>
  <c r="M44" i="35"/>
  <c r="M58" i="35"/>
  <c r="J188" i="7"/>
  <c r="M123" i="24"/>
  <c r="N89" i="23"/>
  <c r="N221" i="23" s="1"/>
  <c r="N228" i="23" s="1"/>
  <c r="N272" i="23" s="1"/>
  <c r="N88" i="23"/>
  <c r="N220" i="23" s="1"/>
  <c r="N227" i="23" s="1"/>
  <c r="N271" i="23" s="1"/>
  <c r="N142" i="23"/>
  <c r="N87" i="23"/>
  <c r="N90" i="23"/>
  <c r="N222" i="23" s="1"/>
  <c r="N229" i="23" s="1"/>
  <c r="N273" i="23" s="1"/>
  <c r="N97" i="35"/>
  <c r="N16" i="37" s="1"/>
  <c r="N111" i="35"/>
  <c r="N30" i="37" s="1"/>
  <c r="M52" i="26"/>
  <c r="M54" i="26" s="1"/>
  <c r="N544" i="49"/>
  <c r="O811" i="22"/>
  <c r="O814" i="22" s="1"/>
  <c r="H534" i="14"/>
  <c r="H548" i="14" s="1"/>
  <c r="G143" i="27"/>
  <c r="G149" i="27" s="1"/>
  <c r="H50" i="38"/>
  <c r="H27" i="38"/>
  <c r="M86" i="37"/>
  <c r="M100" i="37" s="1"/>
  <c r="M63" i="37"/>
  <c r="M77" i="37" s="1"/>
  <c r="N92" i="37"/>
  <c r="N96" i="37" s="1"/>
  <c r="N69" i="37"/>
  <c r="N73" i="37" s="1"/>
  <c r="N19" i="35"/>
  <c r="O71" i="9"/>
  <c r="O168" i="12"/>
  <c r="G679" i="14"/>
  <c r="G682" i="14"/>
  <c r="J165" i="8"/>
  <c r="J134" i="8"/>
  <c r="J136" i="8" s="1"/>
  <c r="J106" i="8"/>
  <c r="L76" i="37"/>
  <c r="L110" i="37" s="1"/>
  <c r="L66" i="37"/>
  <c r="L80" i="37" s="1"/>
  <c r="M16" i="27"/>
  <c r="M82" i="24"/>
  <c r="M85" i="24" s="1"/>
  <c r="O114" i="35"/>
  <c r="O33" i="37" s="1"/>
  <c r="O100" i="35"/>
  <c r="O19" i="37" s="1"/>
  <c r="F104" i="8"/>
  <c r="F106" i="8" s="1"/>
  <c r="I163" i="7"/>
  <c r="I195" i="7" s="1"/>
  <c r="I194" i="7"/>
  <c r="M100" i="35"/>
  <c r="M19" i="37" s="1"/>
  <c r="M114" i="35"/>
  <c r="M33" i="37" s="1"/>
  <c r="K117" i="27"/>
  <c r="K109" i="27"/>
  <c r="K101" i="27"/>
  <c r="K93" i="27"/>
  <c r="K134" i="27"/>
  <c r="K125" i="27"/>
  <c r="K85" i="27"/>
  <c r="K77" i="27"/>
  <c r="M46" i="35"/>
  <c r="M60" i="35"/>
  <c r="O93" i="37"/>
  <c r="O70" i="37"/>
  <c r="O92" i="37"/>
  <c r="O96" i="37" s="1"/>
  <c r="O69" i="37"/>
  <c r="O73" i="37" s="1"/>
  <c r="H538" i="14"/>
  <c r="H541" i="14"/>
  <c r="G282" i="11"/>
  <c r="H204" i="7"/>
  <c r="G191" i="12"/>
  <c r="O155" i="13"/>
  <c r="O158" i="13" s="1"/>
  <c r="O161" i="13"/>
  <c r="O391" i="14" s="1"/>
  <c r="M111" i="35"/>
  <c r="M97" i="35"/>
  <c r="M16" i="37" s="1"/>
  <c r="K144" i="7"/>
  <c r="K146" i="7" s="1"/>
  <c r="M124" i="24"/>
  <c r="M142" i="24" s="1"/>
  <c r="N565" i="49"/>
  <c r="M73" i="34" s="1"/>
  <c r="M106" i="34" s="1"/>
  <c r="O15" i="35" s="1"/>
  <c r="O23" i="35" s="1"/>
  <c r="N568" i="49"/>
  <c r="M76" i="34" s="1"/>
  <c r="M109" i="34" s="1"/>
  <c r="O18" i="35" s="1"/>
  <c r="O25" i="35" s="1"/>
  <c r="N564" i="49"/>
  <c r="M72" i="34" s="1"/>
  <c r="N567" i="49"/>
  <c r="M75" i="34" s="1"/>
  <c r="M108" i="34" s="1"/>
  <c r="O17" i="35" s="1"/>
  <c r="O24" i="35" s="1"/>
  <c r="N566" i="49"/>
  <c r="M74" i="34" s="1"/>
  <c r="M107" i="34" s="1"/>
  <c r="O16" i="35" s="1"/>
  <c r="O40" i="35" s="1"/>
  <c r="N88" i="49"/>
  <c r="N550" i="49"/>
  <c r="O97" i="23" s="1"/>
  <c r="O141" i="23" s="1"/>
  <c r="O19" i="24" s="1"/>
  <c r="O41" i="24" s="1"/>
  <c r="N549" i="49"/>
  <c r="O96" i="23" s="1"/>
  <c r="O140" i="23" s="1"/>
  <c r="O18" i="24" s="1"/>
  <c r="O59" i="24" s="1"/>
  <c r="N548" i="49"/>
  <c r="O95" i="23" s="1"/>
  <c r="O139" i="23" s="1"/>
  <c r="O17" i="24" s="1"/>
  <c r="O35" i="24" s="1"/>
  <c r="N547" i="49"/>
  <c r="O94" i="23" s="1"/>
  <c r="M61" i="35" l="1"/>
  <c r="M17" i="38" s="1"/>
  <c r="J189" i="7"/>
  <c r="K141" i="27"/>
  <c r="K147" i="27" s="1"/>
  <c r="N53" i="24"/>
  <c r="N56" i="24"/>
  <c r="N62" i="24" s="1"/>
  <c r="N76" i="24" s="1"/>
  <c r="N17" i="27"/>
  <c r="N83" i="24"/>
  <c r="O98" i="23"/>
  <c r="O138" i="23"/>
  <c r="O16" i="24" s="1"/>
  <c r="O29" i="24" s="1"/>
  <c r="K142" i="27"/>
  <c r="K148" i="27" s="1"/>
  <c r="H49" i="38"/>
  <c r="H82" i="38" s="1"/>
  <c r="I678" i="14" s="1"/>
  <c r="I691" i="14" s="1"/>
  <c r="H45" i="38"/>
  <c r="H78" i="38" s="1"/>
  <c r="I674" i="14" s="1"/>
  <c r="I687" i="14" s="1"/>
  <c r="H48" i="38"/>
  <c r="H81" i="38" s="1"/>
  <c r="I677" i="14" s="1"/>
  <c r="I690" i="14" s="1"/>
  <c r="H44" i="38"/>
  <c r="H77" i="38" s="1"/>
  <c r="I673" i="14" s="1"/>
  <c r="I686" i="14" s="1"/>
  <c r="H47" i="38"/>
  <c r="H80" i="38" s="1"/>
  <c r="I676" i="14" s="1"/>
  <c r="I689" i="14" s="1"/>
  <c r="H43" i="38"/>
  <c r="H76" i="38" s="1"/>
  <c r="H46" i="38"/>
  <c r="H79" i="38" s="1"/>
  <c r="I675" i="14" s="1"/>
  <c r="I688" i="14" s="1"/>
  <c r="H42" i="38"/>
  <c r="H75" i="38" s="1"/>
  <c r="N85" i="37"/>
  <c r="N62" i="37"/>
  <c r="N16" i="26"/>
  <c r="N94" i="24"/>
  <c r="N112" i="24" s="1"/>
  <c r="I528" i="14"/>
  <c r="I542" i="14" s="1"/>
  <c r="J124" i="7"/>
  <c r="J162" i="7"/>
  <c r="N84" i="24"/>
  <c r="N19" i="27"/>
  <c r="L78" i="26"/>
  <c r="L101" i="26" s="1"/>
  <c r="L117" i="26" s="1"/>
  <c r="L127" i="26" s="1"/>
  <c r="L84" i="26"/>
  <c r="M175" i="7"/>
  <c r="M176" i="7" s="1"/>
  <c r="M69" i="6"/>
  <c r="M70" i="6" s="1"/>
  <c r="M114" i="7"/>
  <c r="M165" i="8"/>
  <c r="M166" i="8" s="1"/>
  <c r="M104" i="8"/>
  <c r="L535" i="14"/>
  <c r="L549" i="14" s="1"/>
  <c r="I32" i="27"/>
  <c r="I34" i="27" s="1"/>
  <c r="I91" i="27"/>
  <c r="I94" i="27" s="1"/>
  <c r="J529" i="14" s="1"/>
  <c r="J543" i="14" s="1"/>
  <c r="I107" i="27"/>
  <c r="I110" i="27" s="1"/>
  <c r="J531" i="14" s="1"/>
  <c r="J545" i="14" s="1"/>
  <c r="I132" i="27"/>
  <c r="I123" i="27"/>
  <c r="I126" i="27" s="1"/>
  <c r="J533" i="14" s="1"/>
  <c r="J547" i="14" s="1"/>
  <c r="I99" i="27"/>
  <c r="I102" i="27" s="1"/>
  <c r="J530" i="14" s="1"/>
  <c r="J544" i="14" s="1"/>
  <c r="I115" i="27"/>
  <c r="I118" i="27" s="1"/>
  <c r="J532" i="14" s="1"/>
  <c r="J546" i="14" s="1"/>
  <c r="I83" i="27"/>
  <c r="I86" i="27" s="1"/>
  <c r="I75" i="27"/>
  <c r="I78" i="27" s="1"/>
  <c r="P72" i="8"/>
  <c r="P90" i="8" s="1"/>
  <c r="P85" i="8"/>
  <c r="K188" i="7"/>
  <c r="K189" i="7" s="1"/>
  <c r="L81" i="6"/>
  <c r="L76" i="6"/>
  <c r="M127" i="24"/>
  <c r="J22" i="38"/>
  <c r="J25" i="38"/>
  <c r="H131" i="8"/>
  <c r="H138" i="8" s="1"/>
  <c r="L670" i="14"/>
  <c r="L683" i="14" s="1"/>
  <c r="O159" i="13"/>
  <c r="O287" i="11"/>
  <c r="O171" i="13"/>
  <c r="N18" i="26"/>
  <c r="N96" i="24"/>
  <c r="N118" i="24" s="1"/>
  <c r="N95" i="24"/>
  <c r="N136" i="24" s="1"/>
  <c r="N17" i="26"/>
  <c r="O262" i="11"/>
  <c r="O265" i="11" s="1"/>
  <c r="O268" i="11"/>
  <c r="O30" i="37"/>
  <c r="O115" i="35"/>
  <c r="O34" i="37" s="1"/>
  <c r="H669" i="14"/>
  <c r="I99" i="8"/>
  <c r="G83" i="38"/>
  <c r="G85" i="38" s="1"/>
  <c r="J25" i="27"/>
  <c r="J27" i="27" s="1"/>
  <c r="J30" i="27"/>
  <c r="H179" i="8"/>
  <c r="K126" i="26"/>
  <c r="K119" i="26"/>
  <c r="P25" i="6"/>
  <c r="P42" i="6" s="1"/>
  <c r="P37" i="6"/>
  <c r="L177" i="8"/>
  <c r="L172" i="8"/>
  <c r="N880" i="33"/>
  <c r="N52" i="32"/>
  <c r="N53" i="32" s="1"/>
  <c r="N153" i="35"/>
  <c r="L231" i="34"/>
  <c r="L232" i="34" s="1"/>
  <c r="M15" i="38"/>
  <c r="L144" i="7"/>
  <c r="L146" i="7" s="1"/>
  <c r="L73" i="26"/>
  <c r="K22" i="38"/>
  <c r="K25" i="38"/>
  <c r="O33" i="24"/>
  <c r="O32" i="24"/>
  <c r="O34" i="24"/>
  <c r="M156" i="24"/>
  <c r="M185" i="24" s="1"/>
  <c r="M177" i="24"/>
  <c r="M85" i="37"/>
  <c r="M62" i="37"/>
  <c r="M88" i="37"/>
  <c r="M102" i="37" s="1"/>
  <c r="M65" i="37"/>
  <c r="M79" i="37" s="1"/>
  <c r="M18" i="27"/>
  <c r="M20" i="27" s="1"/>
  <c r="J69" i="6"/>
  <c r="J70" i="6" s="1"/>
  <c r="J71" i="6" s="1"/>
  <c r="J166" i="8"/>
  <c r="N91" i="23"/>
  <c r="N223" i="23" s="1"/>
  <c r="N219" i="23"/>
  <c r="N226" i="23" s="1"/>
  <c r="N270" i="23" s="1"/>
  <c r="M129" i="24"/>
  <c r="M135" i="24" s="1"/>
  <c r="M141" i="24" s="1"/>
  <c r="M155" i="24" s="1"/>
  <c r="O95" i="11"/>
  <c r="O98" i="11" s="1"/>
  <c r="O106" i="11"/>
  <c r="O107" i="11" s="1"/>
  <c r="O111" i="11"/>
  <c r="H56" i="6"/>
  <c r="H153" i="8"/>
  <c r="H184" i="8"/>
  <c r="O85" i="37"/>
  <c r="O62" i="37"/>
  <c r="O86" i="37"/>
  <c r="O100" i="37" s="1"/>
  <c r="O63" i="37"/>
  <c r="O77" i="37" s="1"/>
  <c r="L26" i="27"/>
  <c r="L33" i="27" s="1"/>
  <c r="I70" i="6"/>
  <c r="H135" i="27"/>
  <c r="H140" i="27"/>
  <c r="H146" i="27" s="1"/>
  <c r="P197" i="7"/>
  <c r="P91" i="6"/>
  <c r="P187" i="8"/>
  <c r="N50" i="35"/>
  <c r="N36" i="35"/>
  <c r="I75" i="6"/>
  <c r="I177" i="8"/>
  <c r="I172" i="8"/>
  <c r="K165" i="8"/>
  <c r="K106" i="8"/>
  <c r="K134" i="8"/>
  <c r="K136" i="8" s="1"/>
  <c r="N86" i="37"/>
  <c r="N100" i="37" s="1"/>
  <c r="N63" i="37"/>
  <c r="N77" i="37" s="1"/>
  <c r="P82" i="7"/>
  <c r="P100" i="7" s="1"/>
  <c r="P95" i="7"/>
  <c r="K119" i="8"/>
  <c r="J672" i="14"/>
  <c r="J685" i="14" s="1"/>
  <c r="O812" i="33"/>
  <c r="P258" i="11"/>
  <c r="P151" i="13"/>
  <c r="P152" i="13" s="1"/>
  <c r="N26" i="32"/>
  <c r="N45" i="32" s="1"/>
  <c r="N40" i="32"/>
  <c r="I169" i="7"/>
  <c r="N88" i="37"/>
  <c r="N102" i="37" s="1"/>
  <c r="N65" i="37"/>
  <c r="N79" i="37" s="1"/>
  <c r="M672" i="14"/>
  <c r="M685" i="14" s="1"/>
  <c r="H158" i="8"/>
  <c r="H147" i="8"/>
  <c r="H159" i="8" s="1"/>
  <c r="H50" i="6"/>
  <c r="N87" i="37"/>
  <c r="N101" i="37" s="1"/>
  <c r="N127" i="37" s="1"/>
  <c r="N64" i="37"/>
  <c r="N78" i="37" s="1"/>
  <c r="N114" i="37" s="1"/>
  <c r="L83" i="26"/>
  <c r="L86" i="26" s="1"/>
  <c r="L77" i="26"/>
  <c r="O87" i="37"/>
  <c r="O101" i="37" s="1"/>
  <c r="O127" i="37" s="1"/>
  <c r="O64" i="37"/>
  <c r="O78" i="37" s="1"/>
  <c r="O114" i="37" s="1"/>
  <c r="F134" i="8"/>
  <c r="F136" i="8" s="1"/>
  <c r="O39" i="24"/>
  <c r="O40" i="24"/>
  <c r="O47" i="24"/>
  <c r="O65" i="24" s="1"/>
  <c r="O79" i="24" s="1"/>
  <c r="O183" i="24" s="1"/>
  <c r="O38" i="24"/>
  <c r="M77" i="34"/>
  <c r="M110" i="34" s="1"/>
  <c r="M105" i="34"/>
  <c r="O14" i="35" s="1"/>
  <c r="O22" i="35" s="1"/>
  <c r="M115" i="35"/>
  <c r="M34" i="37" s="1"/>
  <c r="M30" i="37"/>
  <c r="H552" i="14"/>
  <c r="H385" i="14" s="1"/>
  <c r="O88" i="37"/>
  <c r="O102" i="37" s="1"/>
  <c r="O65" i="37"/>
  <c r="O79" i="37" s="1"/>
  <c r="L20" i="38"/>
  <c r="L116" i="37"/>
  <c r="G692" i="14"/>
  <c r="G386" i="14" s="1"/>
  <c r="O72" i="9"/>
  <c r="O171" i="12"/>
  <c r="O177" i="12"/>
  <c r="O390" i="14" s="1"/>
  <c r="O819" i="22"/>
  <c r="O191" i="24"/>
  <c r="O211" i="24" s="1"/>
  <c r="P167" i="12"/>
  <c r="P180" i="11"/>
  <c r="P181" i="11" s="1"/>
  <c r="N171" i="24"/>
  <c r="N20" i="24"/>
  <c r="N275" i="23"/>
  <c r="I141" i="7"/>
  <c r="I148" i="7" s="1"/>
  <c r="I22" i="38"/>
  <c r="I25" i="38"/>
  <c r="F165" i="8"/>
  <c r="F144" i="7"/>
  <c r="F146" i="7" s="1"/>
  <c r="I527" i="14"/>
  <c r="J109" i="7"/>
  <c r="J156" i="7"/>
  <c r="H671" i="14"/>
  <c r="H684" i="14" s="1"/>
  <c r="I114" i="8"/>
  <c r="O280" i="11"/>
  <c r="O192" i="12" s="1"/>
  <c r="O188" i="11"/>
  <c r="N47" i="35"/>
  <c r="N155" i="35" s="1"/>
  <c r="N32" i="35"/>
  <c r="N31" i="35"/>
  <c r="N30" i="35"/>
  <c r="N33" i="35" s="1"/>
  <c r="M128" i="24"/>
  <c r="M134" i="24" s="1"/>
  <c r="M140" i="24" s="1"/>
  <c r="M154" i="24" s="1"/>
  <c r="M160" i="24" s="1"/>
  <c r="N394" i="14"/>
  <c r="N42" i="48"/>
  <c r="H77" i="6"/>
  <c r="H82" i="6"/>
  <c r="N115" i="35"/>
  <c r="N34" i="37" s="1"/>
  <c r="N31" i="37"/>
  <c r="N893" i="22"/>
  <c r="N52" i="21"/>
  <c r="N53" i="21" s="1"/>
  <c r="N874" i="22"/>
  <c r="N26" i="21"/>
  <c r="N45" i="21" s="1"/>
  <c r="N40" i="21"/>
  <c r="J171" i="8"/>
  <c r="J121" i="8"/>
  <c r="J123" i="8" s="1"/>
  <c r="L187" i="7"/>
  <c r="L182" i="7"/>
  <c r="K670" i="14"/>
  <c r="K683" i="14" s="1"/>
  <c r="M69" i="38"/>
  <c r="M65" i="38"/>
  <c r="M68" i="38"/>
  <c r="M64" i="38"/>
  <c r="M70" i="38"/>
  <c r="M71" i="38"/>
  <c r="M67" i="38"/>
  <c r="M66" i="38"/>
  <c r="N551" i="49"/>
  <c r="N569" i="49"/>
  <c r="F188" i="7" l="1"/>
  <c r="F189" i="7" s="1"/>
  <c r="M99" i="37"/>
  <c r="M123" i="37" s="1"/>
  <c r="M129" i="37" s="1"/>
  <c r="M89" i="37"/>
  <c r="M103" i="37" s="1"/>
  <c r="N117" i="24"/>
  <c r="N116" i="24"/>
  <c r="N115" i="24"/>
  <c r="I140" i="27"/>
  <c r="I146" i="27" s="1"/>
  <c r="I135" i="27"/>
  <c r="M106" i="8"/>
  <c r="N110" i="24"/>
  <c r="N109" i="24"/>
  <c r="N111" i="24"/>
  <c r="N76" i="37"/>
  <c r="N110" i="37" s="1"/>
  <c r="N66" i="37"/>
  <c r="N80" i="37" s="1"/>
  <c r="I671" i="14"/>
  <c r="I684" i="14" s="1"/>
  <c r="J114" i="8"/>
  <c r="O27" i="24"/>
  <c r="O26" i="24"/>
  <c r="O28" i="24"/>
  <c r="L188" i="7"/>
  <c r="N51" i="35"/>
  <c r="N37" i="35"/>
  <c r="O19" i="21"/>
  <c r="O22" i="21" s="1"/>
  <c r="Q75" i="7"/>
  <c r="Q78" i="7" s="1"/>
  <c r="Q65" i="8"/>
  <c r="Q68" i="8" s="1"/>
  <c r="Q18" i="6"/>
  <c r="Q21" i="6" s="1"/>
  <c r="O869" i="22"/>
  <c r="I205" i="7"/>
  <c r="O99" i="37"/>
  <c r="O123" i="37" s="1"/>
  <c r="O129" i="37" s="1"/>
  <c r="O89" i="37"/>
  <c r="O103" i="37" s="1"/>
  <c r="N60" i="26"/>
  <c r="N50" i="26"/>
  <c r="J50" i="38"/>
  <c r="J27" i="38"/>
  <c r="K124" i="7"/>
  <c r="K126" i="7" s="1"/>
  <c r="K133" i="7" s="1"/>
  <c r="J528" i="14"/>
  <c r="J542" i="14" s="1"/>
  <c r="K162" i="7"/>
  <c r="F162" i="7" s="1"/>
  <c r="H83" i="6"/>
  <c r="N52" i="35"/>
  <c r="N38" i="35"/>
  <c r="J168" i="7"/>
  <c r="J157" i="7"/>
  <c r="P184" i="11"/>
  <c r="P187" i="11" s="1"/>
  <c r="P190" i="11"/>
  <c r="O26" i="35"/>
  <c r="O46" i="24"/>
  <c r="O52" i="24" s="1"/>
  <c r="O58" i="24" s="1"/>
  <c r="O64" i="24" s="1"/>
  <c r="O78" i="24" s="1"/>
  <c r="O21" i="38"/>
  <c r="P155" i="13"/>
  <c r="P158" i="13" s="1"/>
  <c r="P161" i="13"/>
  <c r="P391" i="14" s="1"/>
  <c r="K171" i="8"/>
  <c r="K121" i="8"/>
  <c r="K123" i="8" s="1"/>
  <c r="F119" i="8"/>
  <c r="F121" i="8" s="1"/>
  <c r="F123" i="8" s="1"/>
  <c r="N43" i="35"/>
  <c r="N57" i="35"/>
  <c r="I71" i="6"/>
  <c r="H185" i="8"/>
  <c r="K50" i="38"/>
  <c r="K27" i="38"/>
  <c r="O266" i="11"/>
  <c r="O286" i="11"/>
  <c r="O173" i="13" s="1"/>
  <c r="N51" i="26"/>
  <c r="N61" i="26"/>
  <c r="L24" i="27"/>
  <c r="L31" i="27" s="1"/>
  <c r="J163" i="7"/>
  <c r="J194" i="7"/>
  <c r="N49" i="26"/>
  <c r="N59" i="26"/>
  <c r="N89" i="37"/>
  <c r="N103" i="37" s="1"/>
  <c r="N99" i="37"/>
  <c r="N123" i="37" s="1"/>
  <c r="N129" i="37" s="1"/>
  <c r="O88" i="23"/>
  <c r="O220" i="23" s="1"/>
  <c r="O227" i="23" s="1"/>
  <c r="O271" i="23" s="1"/>
  <c r="O89" i="23"/>
  <c r="O221" i="23" s="1"/>
  <c r="O228" i="23" s="1"/>
  <c r="O272" i="23" s="1"/>
  <c r="O142" i="23"/>
  <c r="O87" i="23"/>
  <c r="O90" i="23"/>
  <c r="O222" i="23" s="1"/>
  <c r="O229" i="23" s="1"/>
  <c r="O273" i="23" s="1"/>
  <c r="I116" i="8"/>
  <c r="I152" i="8"/>
  <c r="G288" i="11"/>
  <c r="H195" i="8"/>
  <c r="G172" i="13"/>
  <c r="G387" i="14"/>
  <c r="N55" i="21"/>
  <c r="N56" i="21" s="1"/>
  <c r="N898" i="22"/>
  <c r="J111" i="7"/>
  <c r="J118" i="7" s="1"/>
  <c r="J139" i="7"/>
  <c r="I50" i="38"/>
  <c r="I27" i="38"/>
  <c r="P71" i="9"/>
  <c r="P168" i="12"/>
  <c r="O205" i="12"/>
  <c r="O174" i="12"/>
  <c r="M670" i="14"/>
  <c r="M683" i="14" s="1"/>
  <c r="O19" i="35"/>
  <c r="O45" i="24"/>
  <c r="O51" i="24" s="1"/>
  <c r="O57" i="24" s="1"/>
  <c r="O63" i="24" s="1"/>
  <c r="O77" i="24" s="1"/>
  <c r="H62" i="6"/>
  <c r="H51" i="6"/>
  <c r="I170" i="7"/>
  <c r="P91" i="11"/>
  <c r="P92" i="11" s="1"/>
  <c r="P259" i="11"/>
  <c r="K166" i="8"/>
  <c r="K69" i="6"/>
  <c r="I81" i="6"/>
  <c r="I76" i="6"/>
  <c r="O99" i="11"/>
  <c r="O292" i="11"/>
  <c r="O143" i="9"/>
  <c r="O102" i="11"/>
  <c r="M187" i="24"/>
  <c r="M218" i="24"/>
  <c r="K129" i="26"/>
  <c r="L536" i="14"/>
  <c r="L550" i="14" s="1"/>
  <c r="M181" i="7"/>
  <c r="M171" i="8"/>
  <c r="M75" i="6"/>
  <c r="M119" i="8"/>
  <c r="M121" i="8" s="1"/>
  <c r="M129" i="7"/>
  <c r="M131" i="7" s="1"/>
  <c r="J107" i="27"/>
  <c r="J110" i="27" s="1"/>
  <c r="K531" i="14" s="1"/>
  <c r="K545" i="14" s="1"/>
  <c r="J91" i="27"/>
  <c r="J94" i="27" s="1"/>
  <c r="K529" i="14" s="1"/>
  <c r="K543" i="14" s="1"/>
  <c r="J99" i="27"/>
  <c r="J102" i="27" s="1"/>
  <c r="K530" i="14" s="1"/>
  <c r="K544" i="14" s="1"/>
  <c r="J115" i="27"/>
  <c r="J118" i="27" s="1"/>
  <c r="K532" i="14" s="1"/>
  <c r="K546" i="14" s="1"/>
  <c r="J132" i="27"/>
  <c r="J123" i="27"/>
  <c r="J126" i="27" s="1"/>
  <c r="K533" i="14" s="1"/>
  <c r="K547" i="14" s="1"/>
  <c r="J83" i="27"/>
  <c r="J86" i="27" s="1"/>
  <c r="J75" i="27"/>
  <c r="J78" i="27" s="1"/>
  <c r="J32" i="27"/>
  <c r="J34" i="27" s="1"/>
  <c r="I129" i="8"/>
  <c r="I146" i="8"/>
  <c r="I101" i="8"/>
  <c r="I108" i="8" s="1"/>
  <c r="H196" i="8"/>
  <c r="L82" i="6"/>
  <c r="M144" i="7"/>
  <c r="M146" i="7" s="1"/>
  <c r="M116" i="7"/>
  <c r="J126" i="7"/>
  <c r="J133" i="7" s="1"/>
  <c r="F124" i="7"/>
  <c r="F126" i="7" s="1"/>
  <c r="F133" i="7" s="1"/>
  <c r="I669" i="14"/>
  <c r="J99" i="8"/>
  <c r="H83" i="38"/>
  <c r="H85" i="38" s="1"/>
  <c r="N82" i="24"/>
  <c r="N85" i="24" s="1"/>
  <c r="N16" i="27"/>
  <c r="J75" i="6"/>
  <c r="J177" i="8"/>
  <c r="J172" i="8"/>
  <c r="N172" i="24"/>
  <c r="N181" i="24"/>
  <c r="H191" i="12"/>
  <c r="H282" i="11"/>
  <c r="I204" i="7"/>
  <c r="L80" i="26"/>
  <c r="L100" i="26"/>
  <c r="N93" i="24"/>
  <c r="N106" i="24" s="1"/>
  <c r="N15" i="26"/>
  <c r="N55" i="32"/>
  <c r="N56" i="32" s="1"/>
  <c r="N53" i="35"/>
  <c r="N39" i="35"/>
  <c r="M71" i="26"/>
  <c r="I541" i="14"/>
  <c r="O215" i="24"/>
  <c r="O217" i="24"/>
  <c r="O75" i="9"/>
  <c r="O78" i="9" s="1"/>
  <c r="O87" i="9"/>
  <c r="O90" i="9" s="1"/>
  <c r="O82" i="9"/>
  <c r="O392" i="14" s="1"/>
  <c r="L22" i="38"/>
  <c r="L25" i="38"/>
  <c r="O44" i="24"/>
  <c r="O50" i="24" s="1"/>
  <c r="N21" i="38"/>
  <c r="H160" i="8"/>
  <c r="O19" i="32"/>
  <c r="O22" i="32" s="1"/>
  <c r="O860" i="33"/>
  <c r="I178" i="8"/>
  <c r="I534" i="14"/>
  <c r="I548" i="14" s="1"/>
  <c r="H143" i="27"/>
  <c r="H149" i="27" s="1"/>
  <c r="L109" i="27"/>
  <c r="L117" i="27"/>
  <c r="L93" i="27"/>
  <c r="L101" i="27"/>
  <c r="L77" i="27"/>
  <c r="L85" i="27"/>
  <c r="L134" i="27"/>
  <c r="L125" i="27"/>
  <c r="O76" i="37"/>
  <c r="O110" i="37" s="1"/>
  <c r="O66" i="37"/>
  <c r="O80" i="37" s="1"/>
  <c r="H57" i="6"/>
  <c r="H89" i="6" s="1"/>
  <c r="H88" i="6"/>
  <c r="M161" i="24"/>
  <c r="M66" i="37"/>
  <c r="M80" i="37" s="1"/>
  <c r="M76" i="37"/>
  <c r="M110" i="37" s="1"/>
  <c r="L178" i="8"/>
  <c r="K23" i="27"/>
  <c r="H679" i="14"/>
  <c r="H682" i="14"/>
  <c r="M130" i="24"/>
  <c r="M133" i="24"/>
  <c r="M139" i="24" s="1"/>
  <c r="M153" i="24" s="1"/>
  <c r="M159" i="24" s="1"/>
  <c r="J527" i="14"/>
  <c r="K109" i="7"/>
  <c r="F109" i="7" s="1"/>
  <c r="F111" i="7" s="1"/>
  <c r="F118" i="7" s="1"/>
  <c r="K156" i="7"/>
  <c r="F156" i="7" s="1"/>
  <c r="J195" i="7" l="1"/>
  <c r="I538" i="14"/>
  <c r="K70" i="6"/>
  <c r="F69" i="6"/>
  <c r="O116" i="37"/>
  <c r="O20" i="38"/>
  <c r="O22" i="38" s="1"/>
  <c r="I158" i="8"/>
  <c r="I147" i="8"/>
  <c r="I50" i="6"/>
  <c r="O83" i="24"/>
  <c r="O17" i="27"/>
  <c r="P72" i="9"/>
  <c r="P171" i="12"/>
  <c r="P177" i="12"/>
  <c r="P390" i="14" s="1"/>
  <c r="G293" i="11"/>
  <c r="G144" i="9"/>
  <c r="H98" i="6"/>
  <c r="G388" i="14"/>
  <c r="O17" i="26"/>
  <c r="O95" i="24"/>
  <c r="O136" i="24" s="1"/>
  <c r="L100" i="27"/>
  <c r="L124" i="27"/>
  <c r="L92" i="27"/>
  <c r="L116" i="27"/>
  <c r="L108" i="27"/>
  <c r="L133" i="27"/>
  <c r="L76" i="27"/>
  <c r="L84" i="27"/>
  <c r="K49" i="38"/>
  <c r="K82" i="38" s="1"/>
  <c r="L678" i="14" s="1"/>
  <c r="L691" i="14" s="1"/>
  <c r="K45" i="38"/>
  <c r="K78" i="38" s="1"/>
  <c r="L674" i="14" s="1"/>
  <c r="L687" i="14" s="1"/>
  <c r="K48" i="38"/>
  <c r="K81" i="38" s="1"/>
  <c r="L677" i="14" s="1"/>
  <c r="L690" i="14" s="1"/>
  <c r="K44" i="38"/>
  <c r="K77" i="38" s="1"/>
  <c r="L673" i="14" s="1"/>
  <c r="L686" i="14" s="1"/>
  <c r="K47" i="38"/>
  <c r="K80" i="38" s="1"/>
  <c r="L676" i="14" s="1"/>
  <c r="L689" i="14" s="1"/>
  <c r="K43" i="38"/>
  <c r="K76" i="38" s="1"/>
  <c r="K46" i="38"/>
  <c r="K79" i="38" s="1"/>
  <c r="L675" i="14" s="1"/>
  <c r="L688" i="14" s="1"/>
  <c r="K42" i="38"/>
  <c r="K75" i="38" s="1"/>
  <c r="K75" i="6"/>
  <c r="F75" i="6" s="1"/>
  <c r="K177" i="8"/>
  <c r="F177" i="8" s="1"/>
  <c r="K172" i="8"/>
  <c r="O84" i="24"/>
  <c r="O19" i="27"/>
  <c r="O47" i="35"/>
  <c r="O32" i="35"/>
  <c r="O30" i="35"/>
  <c r="O31" i="35"/>
  <c r="N59" i="35"/>
  <c r="N16" i="38" s="1"/>
  <c r="N26" i="38" s="1"/>
  <c r="N72" i="38" s="1"/>
  <c r="N45" i="35"/>
  <c r="K163" i="7"/>
  <c r="K194" i="7"/>
  <c r="F194" i="7" s="1"/>
  <c r="J49" i="38"/>
  <c r="J82" i="38" s="1"/>
  <c r="K678" i="14" s="1"/>
  <c r="K691" i="14" s="1"/>
  <c r="J45" i="38"/>
  <c r="J78" i="38" s="1"/>
  <c r="K674" i="14" s="1"/>
  <c r="K687" i="14" s="1"/>
  <c r="J48" i="38"/>
  <c r="J81" i="38" s="1"/>
  <c r="K677" i="14" s="1"/>
  <c r="K690" i="14" s="1"/>
  <c r="J44" i="38"/>
  <c r="J77" i="38" s="1"/>
  <c r="K673" i="14" s="1"/>
  <c r="K686" i="14" s="1"/>
  <c r="J47" i="38"/>
  <c r="J80" i="38" s="1"/>
  <c r="K676" i="14" s="1"/>
  <c r="K689" i="14" s="1"/>
  <c r="J43" i="38"/>
  <c r="J76" i="38" s="1"/>
  <c r="J46" i="38"/>
  <c r="J79" i="38" s="1"/>
  <c r="K675" i="14" s="1"/>
  <c r="K688" i="14" s="1"/>
  <c r="J42" i="38"/>
  <c r="J75" i="38" s="1"/>
  <c r="P672" i="14"/>
  <c r="P685" i="14" s="1"/>
  <c r="Q25" i="6"/>
  <c r="Q42" i="6" s="1"/>
  <c r="Q37" i="6"/>
  <c r="J116" i="8"/>
  <c r="J152" i="8"/>
  <c r="O26" i="32"/>
  <c r="O45" i="32" s="1"/>
  <c r="O40" i="32"/>
  <c r="L103" i="26"/>
  <c r="L116" i="26"/>
  <c r="L114" i="8"/>
  <c r="L116" i="8" s="1"/>
  <c r="L123" i="8" s="1"/>
  <c r="K528" i="14"/>
  <c r="K542" i="14" s="1"/>
  <c r="L162" i="7"/>
  <c r="L152" i="8"/>
  <c r="L124" i="7"/>
  <c r="L126" i="7" s="1"/>
  <c r="L133" i="7" s="1"/>
  <c r="L56" i="6"/>
  <c r="K139" i="7"/>
  <c r="K141" i="7" s="1"/>
  <c r="K148" i="7" s="1"/>
  <c r="K111" i="7"/>
  <c r="K118" i="7" s="1"/>
  <c r="H692" i="14"/>
  <c r="H386" i="14" s="1"/>
  <c r="H387" i="14" s="1"/>
  <c r="O53" i="24"/>
  <c r="O56" i="24"/>
  <c r="O62" i="24" s="1"/>
  <c r="O76" i="24" s="1"/>
  <c r="N48" i="26"/>
  <c r="N58" i="26"/>
  <c r="N62" i="26" s="1"/>
  <c r="N64" i="26" s="1"/>
  <c r="J146" i="8"/>
  <c r="J101" i="8"/>
  <c r="J108" i="8" s="1"/>
  <c r="J129" i="8"/>
  <c r="J131" i="8" s="1"/>
  <c r="J138" i="8" s="1"/>
  <c r="I131" i="8"/>
  <c r="I138" i="8" s="1"/>
  <c r="M76" i="6"/>
  <c r="K178" i="8"/>
  <c r="K179" i="8" s="1"/>
  <c r="P262" i="11"/>
  <c r="P265" i="11" s="1"/>
  <c r="P268" i="11"/>
  <c r="H63" i="6"/>
  <c r="H64" i="6" s="1"/>
  <c r="J141" i="7"/>
  <c r="J148" i="7" s="1"/>
  <c r="F139" i="7"/>
  <c r="F141" i="7" s="1"/>
  <c r="F148" i="7" s="1"/>
  <c r="O18" i="26"/>
  <c r="O96" i="24"/>
  <c r="O118" i="24" s="1"/>
  <c r="O94" i="24"/>
  <c r="O112" i="24" s="1"/>
  <c r="O16" i="26"/>
  <c r="F166" i="8"/>
  <c r="Q91" i="6"/>
  <c r="Q187" i="8"/>
  <c r="Q197" i="7"/>
  <c r="J169" i="7"/>
  <c r="N52" i="26"/>
  <c r="N54" i="26" s="1"/>
  <c r="Q72" i="8"/>
  <c r="Q90" i="8" s="1"/>
  <c r="Q85" i="8"/>
  <c r="N116" i="37"/>
  <c r="N20" i="38"/>
  <c r="N22" i="38" s="1"/>
  <c r="J534" i="14"/>
  <c r="J548" i="14" s="1"/>
  <c r="I143" i="27"/>
  <c r="I149" i="27" s="1"/>
  <c r="K168" i="7"/>
  <c r="F168" i="7" s="1"/>
  <c r="K157" i="7"/>
  <c r="K169" i="7" s="1"/>
  <c r="K170" i="7" s="1"/>
  <c r="I179" i="8"/>
  <c r="M78" i="26"/>
  <c r="M101" i="26" s="1"/>
  <c r="M117" i="26" s="1"/>
  <c r="M127" i="26" s="1"/>
  <c r="M84" i="26"/>
  <c r="M72" i="26"/>
  <c r="L142" i="27"/>
  <c r="L148" i="27" s="1"/>
  <c r="L50" i="38"/>
  <c r="L27" i="38"/>
  <c r="O79" i="9"/>
  <c r="O142" i="9"/>
  <c r="O294" i="11"/>
  <c r="O85" i="9"/>
  <c r="N46" i="35"/>
  <c r="N60" i="35"/>
  <c r="N104" i="24"/>
  <c r="N103" i="24"/>
  <c r="N121" i="24" s="1"/>
  <c r="N105" i="24"/>
  <c r="N123" i="24" s="1"/>
  <c r="J81" i="6"/>
  <c r="J76" i="6"/>
  <c r="I679" i="14"/>
  <c r="I682" i="14"/>
  <c r="J140" i="27"/>
  <c r="J146" i="27" s="1"/>
  <c r="J135" i="27"/>
  <c r="M172" i="8"/>
  <c r="O109" i="11"/>
  <c r="P13" i="11"/>
  <c r="P95" i="11"/>
  <c r="P98" i="11" s="1"/>
  <c r="P106" i="11"/>
  <c r="P107" i="11" s="1"/>
  <c r="P111" i="11"/>
  <c r="O175" i="12"/>
  <c r="O281" i="11"/>
  <c r="O190" i="12"/>
  <c r="I153" i="8"/>
  <c r="I56" i="6"/>
  <c r="I184" i="8"/>
  <c r="O219" i="23"/>
  <c r="O226" i="23" s="1"/>
  <c r="O270" i="23" s="1"/>
  <c r="O91" i="23"/>
  <c r="O223" i="23" s="1"/>
  <c r="O672" i="14"/>
  <c r="O685" i="14" s="1"/>
  <c r="P287" i="11"/>
  <c r="P171" i="13"/>
  <c r="P159" i="13"/>
  <c r="P188" i="11"/>
  <c r="P280" i="11"/>
  <c r="P192" i="12" s="1"/>
  <c r="Q82" i="7"/>
  <c r="Q100" i="7" s="1"/>
  <c r="Q95" i="7"/>
  <c r="N124" i="24"/>
  <c r="N142" i="24" s="1"/>
  <c r="M20" i="38"/>
  <c r="M116" i="37"/>
  <c r="N18" i="27"/>
  <c r="N20" i="27" s="1"/>
  <c r="J538" i="14"/>
  <c r="J541" i="14"/>
  <c r="M162" i="24"/>
  <c r="M70" i="26"/>
  <c r="K25" i="27"/>
  <c r="K27" i="27" s="1"/>
  <c r="K30" i="27"/>
  <c r="O880" i="33"/>
  <c r="O153" i="35"/>
  <c r="M231" i="34"/>
  <c r="M232" i="34" s="1"/>
  <c r="O52" i="32"/>
  <c r="O53" i="32" s="1"/>
  <c r="I552" i="14"/>
  <c r="I385" i="14" s="1"/>
  <c r="H144" i="9"/>
  <c r="I98" i="6"/>
  <c r="H388" i="14"/>
  <c r="H293" i="11"/>
  <c r="J178" i="8"/>
  <c r="J179" i="8" s="1"/>
  <c r="K527" i="14"/>
  <c r="L146" i="8"/>
  <c r="L99" i="8"/>
  <c r="L156" i="7"/>
  <c r="L109" i="7"/>
  <c r="L50" i="6"/>
  <c r="M182" i="7"/>
  <c r="I77" i="6"/>
  <c r="I82" i="6"/>
  <c r="I49" i="38"/>
  <c r="I82" i="38" s="1"/>
  <c r="J678" i="14" s="1"/>
  <c r="J691" i="14" s="1"/>
  <c r="I45" i="38"/>
  <c r="I78" i="38" s="1"/>
  <c r="J674" i="14" s="1"/>
  <c r="J687" i="14" s="1"/>
  <c r="I48" i="38"/>
  <c r="I81" i="38" s="1"/>
  <c r="J677" i="14" s="1"/>
  <c r="J690" i="14" s="1"/>
  <c r="I44" i="38"/>
  <c r="I77" i="38" s="1"/>
  <c r="J673" i="14" s="1"/>
  <c r="J686" i="14" s="1"/>
  <c r="I47" i="38"/>
  <c r="I80" i="38" s="1"/>
  <c r="J676" i="14" s="1"/>
  <c r="J689" i="14" s="1"/>
  <c r="I43" i="38"/>
  <c r="I76" i="38" s="1"/>
  <c r="I46" i="38"/>
  <c r="I79" i="38" s="1"/>
  <c r="J675" i="14" s="1"/>
  <c r="J688" i="14" s="1"/>
  <c r="I42" i="38"/>
  <c r="I75" i="38" s="1"/>
  <c r="O275" i="23"/>
  <c r="O171" i="24"/>
  <c r="O20" i="24"/>
  <c r="O29" i="35"/>
  <c r="O893" i="22"/>
  <c r="O52" i="21"/>
  <c r="O53" i="21" s="1"/>
  <c r="O874" i="22"/>
  <c r="O26" i="21"/>
  <c r="O45" i="21" s="1"/>
  <c r="O40" i="21"/>
  <c r="N44" i="35"/>
  <c r="N58" i="35"/>
  <c r="N15" i="38" s="1"/>
  <c r="N25" i="38" s="1"/>
  <c r="M134" i="8"/>
  <c r="M136" i="8" s="1"/>
  <c r="N122" i="24"/>
  <c r="N128" i="24" s="1"/>
  <c r="N134" i="24" s="1"/>
  <c r="N140" i="24" s="1"/>
  <c r="N154" i="24" s="1"/>
  <c r="N672" i="14"/>
  <c r="N685" i="14" s="1"/>
  <c r="F171" i="8"/>
  <c r="N61" i="35" l="1"/>
  <c r="N17" i="38" s="1"/>
  <c r="K71" i="6"/>
  <c r="F70" i="6"/>
  <c r="F71" i="6" s="1"/>
  <c r="J170" i="7"/>
  <c r="F169" i="7"/>
  <c r="F170" i="7" s="1"/>
  <c r="F157" i="7"/>
  <c r="N129" i="24"/>
  <c r="N135" i="24" s="1"/>
  <c r="N141" i="24" s="1"/>
  <c r="N155" i="24" s="1"/>
  <c r="N127" i="24"/>
  <c r="N133" i="24" s="1"/>
  <c r="N139" i="24" s="1"/>
  <c r="N153" i="24" s="1"/>
  <c r="N50" i="38"/>
  <c r="N27" i="38"/>
  <c r="L101" i="8"/>
  <c r="L108" i="8" s="1"/>
  <c r="L129" i="8"/>
  <c r="L131" i="8" s="1"/>
  <c r="L138" i="8" s="1"/>
  <c r="O50" i="35"/>
  <c r="O36" i="35"/>
  <c r="O33" i="35"/>
  <c r="K99" i="8"/>
  <c r="J669" i="14"/>
  <c r="I83" i="38"/>
  <c r="I85" i="38" s="1"/>
  <c r="L62" i="6"/>
  <c r="L51" i="6"/>
  <c r="L158" i="8"/>
  <c r="L147" i="8"/>
  <c r="I191" i="12"/>
  <c r="J204" i="7"/>
  <c r="I282" i="11"/>
  <c r="K123" i="27"/>
  <c r="K126" i="27" s="1"/>
  <c r="L533" i="14" s="1"/>
  <c r="L547" i="14" s="1"/>
  <c r="K107" i="27"/>
  <c r="K110" i="27" s="1"/>
  <c r="L531" i="14" s="1"/>
  <c r="L545" i="14" s="1"/>
  <c r="K91" i="27"/>
  <c r="K94" i="27" s="1"/>
  <c r="L529" i="14" s="1"/>
  <c r="L543" i="14" s="1"/>
  <c r="K83" i="27"/>
  <c r="K86" i="27" s="1"/>
  <c r="K115" i="27"/>
  <c r="K118" i="27" s="1"/>
  <c r="L532" i="14" s="1"/>
  <c r="L546" i="14" s="1"/>
  <c r="K132" i="27"/>
  <c r="K99" i="27"/>
  <c r="K102" i="27" s="1"/>
  <c r="L530" i="14" s="1"/>
  <c r="L544" i="14" s="1"/>
  <c r="K75" i="27"/>
  <c r="K78" i="27" s="1"/>
  <c r="K32" i="27"/>
  <c r="K34" i="27" s="1"/>
  <c r="M73" i="26"/>
  <c r="N670" i="14"/>
  <c r="N683" i="14" s="1"/>
  <c r="O15" i="26"/>
  <c r="O93" i="24"/>
  <c r="O106" i="24" s="1"/>
  <c r="O124" i="24" s="1"/>
  <c r="O142" i="24" s="1"/>
  <c r="I57" i="6"/>
  <c r="I88" i="6"/>
  <c r="P102" i="11"/>
  <c r="P109" i="11" s="1"/>
  <c r="K534" i="14"/>
  <c r="K548" i="14" s="1"/>
  <c r="J143" i="27"/>
  <c r="J149" i="27" s="1"/>
  <c r="O88" i="9"/>
  <c r="P51" i="9"/>
  <c r="O91" i="9"/>
  <c r="O49" i="26"/>
  <c r="O59" i="26"/>
  <c r="O116" i="24"/>
  <c r="O115" i="24"/>
  <c r="O117" i="24"/>
  <c r="L57" i="6"/>
  <c r="L89" i="6" s="1"/>
  <c r="L88" i="6"/>
  <c r="K669" i="14"/>
  <c r="J83" i="38"/>
  <c r="J85" i="38" s="1"/>
  <c r="O51" i="35"/>
  <c r="O37" i="35"/>
  <c r="K81" i="6"/>
  <c r="F81" i="6" s="1"/>
  <c r="K76" i="6"/>
  <c r="F76" i="6" s="1"/>
  <c r="F77" i="6" s="1"/>
  <c r="O50" i="26"/>
  <c r="O60" i="26"/>
  <c r="P75" i="9"/>
  <c r="P78" i="9" s="1"/>
  <c r="P82" i="9"/>
  <c r="P392" i="14" s="1"/>
  <c r="P87" i="9"/>
  <c r="P90" i="9" s="1"/>
  <c r="I62" i="6"/>
  <c r="I51" i="6"/>
  <c r="L139" i="7"/>
  <c r="L141" i="7" s="1"/>
  <c r="L148" i="7" s="1"/>
  <c r="L111" i="7"/>
  <c r="L118" i="7" s="1"/>
  <c r="K538" i="14"/>
  <c r="K541" i="14"/>
  <c r="M22" i="38"/>
  <c r="M25" i="38"/>
  <c r="I185" i="8"/>
  <c r="I692" i="14"/>
  <c r="I386" i="14" s="1"/>
  <c r="I387" i="14" s="1"/>
  <c r="L49" i="38"/>
  <c r="L82" i="38" s="1"/>
  <c r="M678" i="14" s="1"/>
  <c r="M691" i="14" s="1"/>
  <c r="L45" i="38"/>
  <c r="L78" i="38" s="1"/>
  <c r="M674" i="14" s="1"/>
  <c r="M687" i="14" s="1"/>
  <c r="L48" i="38"/>
  <c r="L81" i="38" s="1"/>
  <c r="M677" i="14" s="1"/>
  <c r="M690" i="14" s="1"/>
  <c r="L44" i="38"/>
  <c r="L77" i="38" s="1"/>
  <c r="M673" i="14" s="1"/>
  <c r="M686" i="14" s="1"/>
  <c r="L47" i="38"/>
  <c r="L80" i="38" s="1"/>
  <c r="M676" i="14" s="1"/>
  <c r="M689" i="14" s="1"/>
  <c r="L43" i="38"/>
  <c r="L76" i="38" s="1"/>
  <c r="L46" i="38"/>
  <c r="L79" i="38" s="1"/>
  <c r="M675" i="14" s="1"/>
  <c r="M688" i="14" s="1"/>
  <c r="L42" i="38"/>
  <c r="L75" i="38" s="1"/>
  <c r="M85" i="26"/>
  <c r="M79" i="26"/>
  <c r="M102" i="26" s="1"/>
  <c r="M118" i="26" s="1"/>
  <c r="M128" i="26" s="1"/>
  <c r="O670" i="14"/>
  <c r="O683" i="14" s="1"/>
  <c r="J552" i="14"/>
  <c r="J385" i="14" s="1"/>
  <c r="O110" i="24"/>
  <c r="O109" i="24"/>
  <c r="O111" i="24"/>
  <c r="O61" i="26"/>
  <c r="O51" i="26"/>
  <c r="J50" i="6"/>
  <c r="J158" i="8"/>
  <c r="J147" i="8"/>
  <c r="I195" i="8"/>
  <c r="H172" i="13"/>
  <c r="H288" i="11"/>
  <c r="L119" i="26"/>
  <c r="L126" i="26"/>
  <c r="O39" i="35"/>
  <c r="O53" i="35"/>
  <c r="F172" i="8"/>
  <c r="L669" i="14"/>
  <c r="K83" i="38"/>
  <c r="K85" i="38" s="1"/>
  <c r="L141" i="27"/>
  <c r="L147" i="27" s="1"/>
  <c r="I159" i="8"/>
  <c r="O55" i="21"/>
  <c r="O56" i="21" s="1"/>
  <c r="O898" i="22"/>
  <c r="O172" i="24"/>
  <c r="O181" i="24"/>
  <c r="K114" i="8"/>
  <c r="J671" i="14"/>
  <c r="J684" i="14" s="1"/>
  <c r="I83" i="6"/>
  <c r="L168" i="7"/>
  <c r="L157" i="7"/>
  <c r="O55" i="32"/>
  <c r="O56" i="32" s="1"/>
  <c r="M77" i="26"/>
  <c r="M83" i="26"/>
  <c r="M86" i="26" s="1"/>
  <c r="N156" i="24"/>
  <c r="N185" i="24" s="1"/>
  <c r="N177" i="24"/>
  <c r="M24" i="27"/>
  <c r="M31" i="27" s="1"/>
  <c r="P266" i="11"/>
  <c r="P286" i="11"/>
  <c r="P173" i="13" s="1"/>
  <c r="I196" i="8"/>
  <c r="O82" i="24"/>
  <c r="O85" i="24" s="1"/>
  <c r="O16" i="27"/>
  <c r="L153" i="8"/>
  <c r="L185" i="8" s="1"/>
  <c r="L184" i="8"/>
  <c r="N69" i="6"/>
  <c r="N70" i="6" s="1"/>
  <c r="M535" i="14"/>
  <c r="M549" i="14" s="1"/>
  <c r="N114" i="7"/>
  <c r="N165" i="8"/>
  <c r="N166" i="8" s="1"/>
  <c r="N104" i="8"/>
  <c r="N175" i="7"/>
  <c r="N176" i="7" s="1"/>
  <c r="K671" i="14"/>
  <c r="K684" i="14" s="1"/>
  <c r="N69" i="38"/>
  <c r="N65" i="38"/>
  <c r="N68" i="38"/>
  <c r="N64" i="38"/>
  <c r="N71" i="38"/>
  <c r="N67" i="38"/>
  <c r="N70" i="38"/>
  <c r="N66" i="38"/>
  <c r="O155" i="35"/>
  <c r="J205" i="7"/>
  <c r="P99" i="11"/>
  <c r="P292" i="11"/>
  <c r="P143" i="9"/>
  <c r="J77" i="6"/>
  <c r="J82" i="6"/>
  <c r="J83" i="6" s="1"/>
  <c r="F178" i="8"/>
  <c r="F179" i="8" s="1"/>
  <c r="L163" i="7"/>
  <c r="L194" i="7"/>
  <c r="J153" i="8"/>
  <c r="J185" i="8" s="1"/>
  <c r="J56" i="6"/>
  <c r="J184" i="8"/>
  <c r="F163" i="7"/>
  <c r="K195" i="7"/>
  <c r="F195" i="7" s="1"/>
  <c r="O52" i="35"/>
  <c r="O38" i="35"/>
  <c r="L671" i="14"/>
  <c r="L684" i="14" s="1"/>
  <c r="P205" i="12"/>
  <c r="P174" i="12"/>
  <c r="P670" i="14"/>
  <c r="P683" i="14" s="1"/>
  <c r="L195" i="7" l="1"/>
  <c r="N130" i="24"/>
  <c r="L679" i="14"/>
  <c r="L682" i="14"/>
  <c r="L692" i="14" s="1"/>
  <c r="L386" i="14" s="1"/>
  <c r="J282" i="11"/>
  <c r="K204" i="7"/>
  <c r="J191" i="12"/>
  <c r="M669" i="14"/>
  <c r="L83" i="38"/>
  <c r="L85" i="38" s="1"/>
  <c r="J195" i="8"/>
  <c r="I288" i="11"/>
  <c r="I172" i="13"/>
  <c r="M50" i="38"/>
  <c r="M27" i="38"/>
  <c r="P294" i="11"/>
  <c r="P142" i="9"/>
  <c r="P79" i="9"/>
  <c r="O103" i="24"/>
  <c r="O121" i="24" s="1"/>
  <c r="O127" i="24" s="1"/>
  <c r="O104" i="24"/>
  <c r="O105" i="24"/>
  <c r="M156" i="7"/>
  <c r="M157" i="7" s="1"/>
  <c r="M50" i="6"/>
  <c r="M51" i="6" s="1"/>
  <c r="L527" i="14"/>
  <c r="M146" i="8"/>
  <c r="M147" i="8" s="1"/>
  <c r="M99" i="8"/>
  <c r="M109" i="7"/>
  <c r="L528" i="14"/>
  <c r="L542" i="14" s="1"/>
  <c r="M162" i="7"/>
  <c r="M152" i="8"/>
  <c r="M56" i="6"/>
  <c r="M114" i="8"/>
  <c r="M116" i="8" s="1"/>
  <c r="M123" i="8" s="1"/>
  <c r="M124" i="7"/>
  <c r="M126" i="7" s="1"/>
  <c r="M133" i="7" s="1"/>
  <c r="O59" i="35"/>
  <c r="O16" i="38" s="1"/>
  <c r="O26" i="38" s="1"/>
  <c r="O72" i="38" s="1"/>
  <c r="O45" i="35"/>
  <c r="J57" i="6"/>
  <c r="J88" i="6"/>
  <c r="N116" i="7"/>
  <c r="N187" i="24"/>
  <c r="N218" i="24"/>
  <c r="L23" i="27"/>
  <c r="J62" i="6"/>
  <c r="J51" i="6"/>
  <c r="K679" i="14"/>
  <c r="K682" i="14"/>
  <c r="K692" i="14" s="1"/>
  <c r="K386" i="14" s="1"/>
  <c r="O122" i="24"/>
  <c r="O128" i="24" s="1"/>
  <c r="O134" i="24" s="1"/>
  <c r="O140" i="24" s="1"/>
  <c r="O154" i="24" s="1"/>
  <c r="O48" i="26"/>
  <c r="O58" i="26"/>
  <c r="O62" i="26" s="1"/>
  <c r="O64" i="26" s="1"/>
  <c r="L159" i="8"/>
  <c r="N49" i="38"/>
  <c r="N82" i="38" s="1"/>
  <c r="O678" i="14" s="1"/>
  <c r="O691" i="14" s="1"/>
  <c r="N45" i="38"/>
  <c r="N78" i="38" s="1"/>
  <c r="O674" i="14" s="1"/>
  <c r="O687" i="14" s="1"/>
  <c r="N48" i="38"/>
  <c r="N81" i="38" s="1"/>
  <c r="O677" i="14" s="1"/>
  <c r="O690" i="14" s="1"/>
  <c r="N44" i="38"/>
  <c r="N77" i="38" s="1"/>
  <c r="O673" i="14" s="1"/>
  <c r="O686" i="14" s="1"/>
  <c r="N47" i="38"/>
  <c r="N80" i="38" s="1"/>
  <c r="O676" i="14" s="1"/>
  <c r="O689" i="14" s="1"/>
  <c r="N43" i="38"/>
  <c r="N76" i="38" s="1"/>
  <c r="N46" i="38"/>
  <c r="N79" i="38" s="1"/>
  <c r="O675" i="14" s="1"/>
  <c r="O688" i="14" s="1"/>
  <c r="N42" i="38"/>
  <c r="N75" i="38" s="1"/>
  <c r="M116" i="27"/>
  <c r="M124" i="27"/>
  <c r="M108" i="27"/>
  <c r="M100" i="27"/>
  <c r="M92" i="27"/>
  <c r="M84" i="27"/>
  <c r="M76" i="27"/>
  <c r="M133" i="27"/>
  <c r="J196" i="8"/>
  <c r="K152" i="8"/>
  <c r="F152" i="8" s="1"/>
  <c r="K116" i="8"/>
  <c r="F114" i="8"/>
  <c r="F116" i="8" s="1"/>
  <c r="N160" i="24"/>
  <c r="O60" i="35"/>
  <c r="O46" i="35"/>
  <c r="L129" i="26"/>
  <c r="M536" i="14"/>
  <c r="M550" i="14" s="1"/>
  <c r="N171" i="8"/>
  <c r="N75" i="6"/>
  <c r="N129" i="7"/>
  <c r="N131" i="7" s="1"/>
  <c r="N119" i="8"/>
  <c r="N121" i="8" s="1"/>
  <c r="N181" i="7"/>
  <c r="O52" i="26"/>
  <c r="O54" i="26" s="1"/>
  <c r="M26" i="27"/>
  <c r="M33" i="27" s="1"/>
  <c r="M671" i="14"/>
  <c r="M684" i="14" s="1"/>
  <c r="K552" i="14"/>
  <c r="K385" i="14" s="1"/>
  <c r="O44" i="35"/>
  <c r="O58" i="35"/>
  <c r="O156" i="24"/>
  <c r="O185" i="24" s="1"/>
  <c r="O177" i="24"/>
  <c r="P85" i="9"/>
  <c r="K135" i="27"/>
  <c r="K140" i="27"/>
  <c r="K146" i="27" s="1"/>
  <c r="J679" i="14"/>
  <c r="J682" i="14"/>
  <c r="N159" i="24"/>
  <c r="P281" i="11"/>
  <c r="P190" i="12"/>
  <c r="P175" i="12"/>
  <c r="N106" i="8"/>
  <c r="O18" i="27"/>
  <c r="O20" i="27" s="1"/>
  <c r="M100" i="26"/>
  <c r="M80" i="26"/>
  <c r="L169" i="7"/>
  <c r="I160" i="8"/>
  <c r="K205" i="7"/>
  <c r="J159" i="8"/>
  <c r="J160" i="8" s="1"/>
  <c r="I63" i="6"/>
  <c r="I64" i="6" s="1"/>
  <c r="K77" i="6"/>
  <c r="K82" i="6"/>
  <c r="K83" i="6" s="1"/>
  <c r="O123" i="24"/>
  <c r="O129" i="24" s="1"/>
  <c r="O135" i="24" s="1"/>
  <c r="O141" i="24" s="1"/>
  <c r="O155" i="24" s="1"/>
  <c r="O161" i="24" s="1"/>
  <c r="O394" i="14"/>
  <c r="O42" i="48"/>
  <c r="I89" i="6"/>
  <c r="J98" i="6"/>
  <c r="I388" i="14"/>
  <c r="I293" i="11"/>
  <c r="I144" i="9"/>
  <c r="L63" i="6"/>
  <c r="K146" i="8"/>
  <c r="F146" i="8" s="1"/>
  <c r="K101" i="8"/>
  <c r="K108" i="8" s="1"/>
  <c r="K129" i="8"/>
  <c r="F99" i="8"/>
  <c r="F101" i="8" s="1"/>
  <c r="F108" i="8" s="1"/>
  <c r="O43" i="35"/>
  <c r="O57" i="35"/>
  <c r="N161" i="24"/>
  <c r="F82" i="6" l="1"/>
  <c r="F83" i="6" s="1"/>
  <c r="N134" i="8"/>
  <c r="N136" i="8" s="1"/>
  <c r="M141" i="27"/>
  <c r="M147" i="27" s="1"/>
  <c r="J89" i="6"/>
  <c r="O187" i="24"/>
  <c r="O218" i="24"/>
  <c r="K387" i="14"/>
  <c r="K191" i="12"/>
  <c r="K282" i="11"/>
  <c r="N76" i="6"/>
  <c r="O160" i="24"/>
  <c r="M57" i="6"/>
  <c r="M89" i="6" s="1"/>
  <c r="M88" i="6"/>
  <c r="M129" i="8"/>
  <c r="M131" i="8" s="1"/>
  <c r="M138" i="8" s="1"/>
  <c r="M101" i="8"/>
  <c r="M108" i="8" s="1"/>
  <c r="O130" i="24"/>
  <c r="O133" i="24"/>
  <c r="O139" i="24" s="1"/>
  <c r="O153" i="24" s="1"/>
  <c r="O159" i="24" s="1"/>
  <c r="M679" i="14"/>
  <c r="M682" i="14"/>
  <c r="M692" i="14" s="1"/>
  <c r="M386" i="14" s="1"/>
  <c r="L172" i="13"/>
  <c r="L288" i="11"/>
  <c r="O72" i="26"/>
  <c r="M103" i="26"/>
  <c r="M116" i="26"/>
  <c r="N182" i="7"/>
  <c r="N172" i="8"/>
  <c r="O669" i="14"/>
  <c r="N83" i="38"/>
  <c r="N85" i="38" s="1"/>
  <c r="K288" i="11"/>
  <c r="K172" i="13"/>
  <c r="L25" i="27"/>
  <c r="L27" i="27" s="1"/>
  <c r="L30" i="27"/>
  <c r="O69" i="38"/>
  <c r="O65" i="38"/>
  <c r="O68" i="38"/>
  <c r="O64" i="38"/>
  <c r="O71" i="38"/>
  <c r="O67" i="38"/>
  <c r="O70" i="38"/>
  <c r="O66" i="38"/>
  <c r="M153" i="8"/>
  <c r="M185" i="8" s="1"/>
  <c r="M184" i="8"/>
  <c r="O61" i="35"/>
  <c r="O17" i="38" s="1"/>
  <c r="O15" i="38"/>
  <c r="O25" i="38" s="1"/>
  <c r="N70" i="26"/>
  <c r="K158" i="8"/>
  <c r="F158" i="8" s="1"/>
  <c r="K147" i="8"/>
  <c r="K50" i="6"/>
  <c r="F50" i="6" s="1"/>
  <c r="L534" i="14"/>
  <c r="L548" i="14" s="1"/>
  <c r="K143" i="27"/>
  <c r="K149" i="27" s="1"/>
  <c r="P91" i="9"/>
  <c r="P88" i="9"/>
  <c r="O79" i="26"/>
  <c r="O102" i="26" s="1"/>
  <c r="O118" i="26" s="1"/>
  <c r="O128" i="26" s="1"/>
  <c r="K56" i="6"/>
  <c r="F56" i="6" s="1"/>
  <c r="K153" i="8"/>
  <c r="F153" i="8" s="1"/>
  <c r="K184" i="8"/>
  <c r="F184" i="8" s="1"/>
  <c r="O85" i="26"/>
  <c r="N144" i="7"/>
  <c r="N146" i="7" s="1"/>
  <c r="M163" i="7"/>
  <c r="M195" i="7" s="1"/>
  <c r="M194" i="7"/>
  <c r="L538" i="14"/>
  <c r="L541" i="14"/>
  <c r="M49" i="38"/>
  <c r="M82" i="38" s="1"/>
  <c r="N678" i="14" s="1"/>
  <c r="N691" i="14" s="1"/>
  <c r="M45" i="38"/>
  <c r="M78" i="38" s="1"/>
  <c r="N674" i="14" s="1"/>
  <c r="N687" i="14" s="1"/>
  <c r="M48" i="38"/>
  <c r="M81" i="38" s="1"/>
  <c r="N677" i="14" s="1"/>
  <c r="N690" i="14" s="1"/>
  <c r="M44" i="38"/>
  <c r="M77" i="38" s="1"/>
  <c r="N673" i="14" s="1"/>
  <c r="N686" i="14" s="1"/>
  <c r="M47" i="38"/>
  <c r="M80" i="38" s="1"/>
  <c r="N676" i="14" s="1"/>
  <c r="N689" i="14" s="1"/>
  <c r="M43" i="38"/>
  <c r="M76" i="38" s="1"/>
  <c r="M46" i="38"/>
  <c r="M79" i="38" s="1"/>
  <c r="N675" i="14" s="1"/>
  <c r="N688" i="14" s="1"/>
  <c r="M42" i="38"/>
  <c r="M75" i="38" s="1"/>
  <c r="K131" i="8"/>
  <c r="K138" i="8" s="1"/>
  <c r="F129" i="8"/>
  <c r="F131" i="8" s="1"/>
  <c r="F138" i="8" s="1"/>
  <c r="L205" i="7"/>
  <c r="N72" i="26"/>
  <c r="J692" i="14"/>
  <c r="J386" i="14" s="1"/>
  <c r="J387" i="14" s="1"/>
  <c r="K98" i="6" s="1"/>
  <c r="M109" i="27"/>
  <c r="M117" i="27"/>
  <c r="M93" i="27"/>
  <c r="M101" i="27"/>
  <c r="M125" i="27"/>
  <c r="M134" i="27"/>
  <c r="M77" i="27"/>
  <c r="M85" i="27"/>
  <c r="N162" i="24"/>
  <c r="N71" i="26"/>
  <c r="O671" i="14"/>
  <c r="O684" i="14" s="1"/>
  <c r="J63" i="6"/>
  <c r="J64" i="6" s="1"/>
  <c r="M139" i="7"/>
  <c r="M141" i="7" s="1"/>
  <c r="M148" i="7" s="1"/>
  <c r="M111" i="7"/>
  <c r="M118" i="7" s="1"/>
  <c r="J144" i="9" l="1"/>
  <c r="J388" i="14"/>
  <c r="J293" i="11"/>
  <c r="K185" i="8"/>
  <c r="F185" i="8" s="1"/>
  <c r="N671" i="14"/>
  <c r="N684" i="14" s="1"/>
  <c r="P394" i="14"/>
  <c r="P42" i="48"/>
  <c r="K62" i="6"/>
  <c r="F62" i="6" s="1"/>
  <c r="K51" i="6"/>
  <c r="F51" i="6" s="1"/>
  <c r="M126" i="26"/>
  <c r="M119" i="26"/>
  <c r="M172" i="13"/>
  <c r="M288" i="11"/>
  <c r="N73" i="26"/>
  <c r="J172" i="13"/>
  <c r="K195" i="8"/>
  <c r="J288" i="11"/>
  <c r="L196" i="8"/>
  <c r="F147" i="8"/>
  <c r="K159" i="8"/>
  <c r="K196" i="8"/>
  <c r="N535" i="14"/>
  <c r="N549" i="14" s="1"/>
  <c r="O114" i="7"/>
  <c r="O165" i="8"/>
  <c r="O166" i="8" s="1"/>
  <c r="O104" i="8"/>
  <c r="O69" i="6"/>
  <c r="O70" i="6" s="1"/>
  <c r="O175" i="7"/>
  <c r="O176" i="7" s="1"/>
  <c r="N669" i="14"/>
  <c r="M83" i="38"/>
  <c r="M85" i="38" s="1"/>
  <c r="L552" i="14"/>
  <c r="L385" i="14" s="1"/>
  <c r="O26" i="27"/>
  <c r="O33" i="27" s="1"/>
  <c r="O50" i="38"/>
  <c r="O27" i="38"/>
  <c r="O679" i="14"/>
  <c r="O682" i="14"/>
  <c r="O692" i="14" s="1"/>
  <c r="O386" i="14" s="1"/>
  <c r="O70" i="26"/>
  <c r="O162" i="24"/>
  <c r="O71" i="26"/>
  <c r="M196" i="8"/>
  <c r="N84" i="26"/>
  <c r="N78" i="26"/>
  <c r="N101" i="26" s="1"/>
  <c r="N117" i="26" s="1"/>
  <c r="N127" i="26" s="1"/>
  <c r="M142" i="27"/>
  <c r="M148" i="27" s="1"/>
  <c r="N85" i="26"/>
  <c r="N79" i="26"/>
  <c r="N102" i="26" s="1"/>
  <c r="N118" i="26" s="1"/>
  <c r="N128" i="26" s="1"/>
  <c r="K57" i="6"/>
  <c r="K88" i="6"/>
  <c r="F88" i="6" s="1"/>
  <c r="N77" i="26"/>
  <c r="N83" i="26"/>
  <c r="N86" i="26" s="1"/>
  <c r="L32" i="27"/>
  <c r="L34" i="27" s="1"/>
  <c r="L132" i="27"/>
  <c r="L115" i="27"/>
  <c r="L118" i="27" s="1"/>
  <c r="M532" i="14" s="1"/>
  <c r="M546" i="14" s="1"/>
  <c r="L107" i="27"/>
  <c r="L110" i="27" s="1"/>
  <c r="M531" i="14" s="1"/>
  <c r="M545" i="14" s="1"/>
  <c r="L99" i="27"/>
  <c r="L102" i="27" s="1"/>
  <c r="M530" i="14" s="1"/>
  <c r="M544" i="14" s="1"/>
  <c r="L123" i="27"/>
  <c r="L126" i="27" s="1"/>
  <c r="M533" i="14" s="1"/>
  <c r="M547" i="14" s="1"/>
  <c r="L91" i="27"/>
  <c r="L94" i="27" s="1"/>
  <c r="M529" i="14" s="1"/>
  <c r="M543" i="14" s="1"/>
  <c r="L75" i="27"/>
  <c r="L78" i="27" s="1"/>
  <c r="L83" i="27"/>
  <c r="L86" i="27" s="1"/>
  <c r="K293" i="11"/>
  <c r="K144" i="9"/>
  <c r="K388" i="14"/>
  <c r="K160" i="8" l="1"/>
  <c r="F159" i="8"/>
  <c r="F160" i="8" s="1"/>
  <c r="N50" i="6"/>
  <c r="N51" i="6" s="1"/>
  <c r="M527" i="14"/>
  <c r="N109" i="7"/>
  <c r="N99" i="8"/>
  <c r="N156" i="7"/>
  <c r="N157" i="7" s="1"/>
  <c r="N146" i="8"/>
  <c r="N147" i="8" s="1"/>
  <c r="M205" i="7"/>
  <c r="L135" i="27"/>
  <c r="L140" i="27"/>
  <c r="L146" i="27" s="1"/>
  <c r="O172" i="13"/>
  <c r="O288" i="11"/>
  <c r="L387" i="14"/>
  <c r="L191" i="12"/>
  <c r="L282" i="11"/>
  <c r="N679" i="14"/>
  <c r="N682" i="14"/>
  <c r="N692" i="14" s="1"/>
  <c r="N386" i="14" s="1"/>
  <c r="K63" i="6"/>
  <c r="M528" i="14"/>
  <c r="M542" i="14" s="1"/>
  <c r="N152" i="8"/>
  <c r="N56" i="6"/>
  <c r="N124" i="7"/>
  <c r="N126" i="7" s="1"/>
  <c r="N133" i="7" s="1"/>
  <c r="N114" i="8"/>
  <c r="N116" i="8" s="1"/>
  <c r="N123" i="8" s="1"/>
  <c r="N162" i="7"/>
  <c r="N24" i="27"/>
  <c r="N31" i="27" s="1"/>
  <c r="O73" i="26"/>
  <c r="O117" i="27"/>
  <c r="O109" i="27"/>
  <c r="O101" i="27"/>
  <c r="O93" i="27"/>
  <c r="O85" i="27"/>
  <c r="O77" i="27"/>
  <c r="O125" i="27"/>
  <c r="O134" i="27"/>
  <c r="O106" i="8"/>
  <c r="N100" i="26"/>
  <c r="N80" i="26"/>
  <c r="F57" i="6"/>
  <c r="K89" i="6"/>
  <c r="F89" i="6" s="1"/>
  <c r="N26" i="27"/>
  <c r="N33" i="27" s="1"/>
  <c r="O83" i="26"/>
  <c r="O77" i="26"/>
  <c r="N196" i="8"/>
  <c r="M129" i="26"/>
  <c r="O129" i="7"/>
  <c r="O131" i="7" s="1"/>
  <c r="O119" i="8"/>
  <c r="O121" i="8" s="1"/>
  <c r="N536" i="14"/>
  <c r="N550" i="14" s="1"/>
  <c r="O171" i="8"/>
  <c r="O181" i="7"/>
  <c r="O75" i="6"/>
  <c r="O78" i="26"/>
  <c r="O101" i="26" s="1"/>
  <c r="O117" i="26" s="1"/>
  <c r="O127" i="26" s="1"/>
  <c r="O84" i="26"/>
  <c r="O49" i="38"/>
  <c r="O82" i="38" s="1"/>
  <c r="P678" i="14" s="1"/>
  <c r="P691" i="14" s="1"/>
  <c r="O45" i="38"/>
  <c r="O78" i="38" s="1"/>
  <c r="P674" i="14" s="1"/>
  <c r="P687" i="14" s="1"/>
  <c r="O48" i="38"/>
  <c r="O81" i="38" s="1"/>
  <c r="P677" i="14" s="1"/>
  <c r="P690" i="14" s="1"/>
  <c r="O44" i="38"/>
  <c r="O77" i="38" s="1"/>
  <c r="P673" i="14" s="1"/>
  <c r="P686" i="14" s="1"/>
  <c r="O47" i="38"/>
  <c r="O80" i="38" s="1"/>
  <c r="P676" i="14" s="1"/>
  <c r="P689" i="14" s="1"/>
  <c r="O43" i="38"/>
  <c r="O76" i="38" s="1"/>
  <c r="O46" i="38"/>
  <c r="O79" i="38" s="1"/>
  <c r="P675" i="14" s="1"/>
  <c r="P688" i="14" s="1"/>
  <c r="O42" i="38"/>
  <c r="O75" i="38" s="1"/>
  <c r="O144" i="7"/>
  <c r="O146" i="7" s="1"/>
  <c r="O116" i="7"/>
  <c r="M23" i="27"/>
  <c r="O86" i="26" l="1"/>
  <c r="O142" i="27"/>
  <c r="O148" i="27" s="1"/>
  <c r="P669" i="14"/>
  <c r="O83" i="38"/>
  <c r="O85" i="38" s="1"/>
  <c r="N116" i="27"/>
  <c r="N124" i="27"/>
  <c r="N92" i="27"/>
  <c r="N100" i="27"/>
  <c r="N84" i="27"/>
  <c r="N108" i="27"/>
  <c r="N133" i="27"/>
  <c r="N76" i="27"/>
  <c r="N172" i="13"/>
  <c r="N288" i="11"/>
  <c r="L293" i="11"/>
  <c r="L144" i="9"/>
  <c r="L388" i="14"/>
  <c r="M534" i="14"/>
  <c r="M548" i="14" s="1"/>
  <c r="L143" i="27"/>
  <c r="L149" i="27" s="1"/>
  <c r="O76" i="6"/>
  <c r="N117" i="27"/>
  <c r="N109" i="27"/>
  <c r="N101" i="27"/>
  <c r="N93" i="27"/>
  <c r="N125" i="27"/>
  <c r="N85" i="27"/>
  <c r="N77" i="27"/>
  <c r="N134" i="27"/>
  <c r="P196" i="8"/>
  <c r="N57" i="6"/>
  <c r="N89" i="6" s="1"/>
  <c r="N88" i="6"/>
  <c r="N101" i="8"/>
  <c r="N108" i="8" s="1"/>
  <c r="N129" i="8"/>
  <c r="N131" i="8" s="1"/>
  <c r="N138" i="8" s="1"/>
  <c r="O182" i="7"/>
  <c r="N116" i="26"/>
  <c r="N103" i="26"/>
  <c r="N163" i="7"/>
  <c r="N195" i="7" s="1"/>
  <c r="N194" i="7"/>
  <c r="N153" i="8"/>
  <c r="N185" i="8" s="1"/>
  <c r="N184" i="8"/>
  <c r="N111" i="7"/>
  <c r="N118" i="7" s="1"/>
  <c r="N139" i="7"/>
  <c r="N141" i="7" s="1"/>
  <c r="N148" i="7" s="1"/>
  <c r="M25" i="27"/>
  <c r="M27" i="27" s="1"/>
  <c r="M30" i="27"/>
  <c r="P671" i="14"/>
  <c r="P684" i="14" s="1"/>
  <c r="O24" i="27"/>
  <c r="O31" i="27" s="1"/>
  <c r="O172" i="8"/>
  <c r="O100" i="26"/>
  <c r="O80" i="26"/>
  <c r="O134" i="8"/>
  <c r="O136" i="8" s="1"/>
  <c r="F63" i="6"/>
  <c r="F64" i="6" s="1"/>
  <c r="K64" i="6"/>
  <c r="M538" i="14"/>
  <c r="M541" i="14"/>
  <c r="N142" i="27" l="1"/>
  <c r="N148" i="27" s="1"/>
  <c r="N141" i="27"/>
  <c r="N147" i="27" s="1"/>
  <c r="M32" i="27"/>
  <c r="M34" i="27" s="1"/>
  <c r="M107" i="27"/>
  <c r="M110" i="27" s="1"/>
  <c r="N531" i="14" s="1"/>
  <c r="N545" i="14" s="1"/>
  <c r="M115" i="27"/>
  <c r="M118" i="27" s="1"/>
  <c r="N532" i="14" s="1"/>
  <c r="N546" i="14" s="1"/>
  <c r="M123" i="27"/>
  <c r="M126" i="27" s="1"/>
  <c r="N533" i="14" s="1"/>
  <c r="N547" i="14" s="1"/>
  <c r="M99" i="27"/>
  <c r="M102" i="27" s="1"/>
  <c r="N530" i="14" s="1"/>
  <c r="N544" i="14" s="1"/>
  <c r="M132" i="27"/>
  <c r="M91" i="27"/>
  <c r="M94" i="27" s="1"/>
  <c r="N529" i="14" s="1"/>
  <c r="N543" i="14" s="1"/>
  <c r="M83" i="27"/>
  <c r="M86" i="27" s="1"/>
  <c r="M75" i="27"/>
  <c r="M78" i="27" s="1"/>
  <c r="O535" i="14"/>
  <c r="O549" i="14" s="1"/>
  <c r="P165" i="8"/>
  <c r="P166" i="8" s="1"/>
  <c r="P104" i="8"/>
  <c r="P175" i="7"/>
  <c r="P176" i="7" s="1"/>
  <c r="P69" i="6"/>
  <c r="P70" i="6" s="1"/>
  <c r="P114" i="7"/>
  <c r="O196" i="8"/>
  <c r="N119" i="26"/>
  <c r="N126" i="26"/>
  <c r="P679" i="14"/>
  <c r="P682" i="14"/>
  <c r="P692" i="14" s="1"/>
  <c r="P386" i="14" s="1"/>
  <c r="O103" i="26"/>
  <c r="O116" i="26"/>
  <c r="M552" i="14"/>
  <c r="M385" i="14" s="1"/>
  <c r="O124" i="27"/>
  <c r="O92" i="27"/>
  <c r="O108" i="27"/>
  <c r="O116" i="27"/>
  <c r="O100" i="27"/>
  <c r="O76" i="27"/>
  <c r="O84" i="27"/>
  <c r="O133" i="27"/>
  <c r="O141" i="27" l="1"/>
  <c r="O147" i="27" s="1"/>
  <c r="O124" i="7"/>
  <c r="O126" i="7" s="1"/>
  <c r="O133" i="7" s="1"/>
  <c r="O114" i="8"/>
  <c r="O116" i="8" s="1"/>
  <c r="O123" i="8" s="1"/>
  <c r="N528" i="14"/>
  <c r="N542" i="14" s="1"/>
  <c r="O152" i="8"/>
  <c r="O162" i="7"/>
  <c r="O56" i="6"/>
  <c r="O126" i="26"/>
  <c r="O119" i="26"/>
  <c r="N23" i="27"/>
  <c r="P106" i="8"/>
  <c r="Q175" i="7"/>
  <c r="Q176" i="7" s="1"/>
  <c r="Q69" i="6"/>
  <c r="Q70" i="6" s="1"/>
  <c r="Q165" i="8"/>
  <c r="Q166" i="8" s="1"/>
  <c r="Q114" i="7"/>
  <c r="Q104" i="8"/>
  <c r="P535" i="14"/>
  <c r="P549" i="14" s="1"/>
  <c r="N129" i="26"/>
  <c r="P119" i="8"/>
  <c r="P121" i="8" s="1"/>
  <c r="O536" i="14"/>
  <c r="O550" i="14" s="1"/>
  <c r="P181" i="7"/>
  <c r="P171" i="8"/>
  <c r="P75" i="6"/>
  <c r="P129" i="7"/>
  <c r="P131" i="7" s="1"/>
  <c r="N205" i="7"/>
  <c r="P144" i="7"/>
  <c r="P146" i="7" s="1"/>
  <c r="P116" i="7"/>
  <c r="M140" i="27"/>
  <c r="M146" i="27" s="1"/>
  <c r="M135" i="27"/>
  <c r="M387" i="14"/>
  <c r="M191" i="12"/>
  <c r="M282" i="11"/>
  <c r="P288" i="11"/>
  <c r="P172" i="13"/>
  <c r="N527" i="14"/>
  <c r="O109" i="7"/>
  <c r="O146" i="8"/>
  <c r="O147" i="8" s="1"/>
  <c r="O99" i="8"/>
  <c r="O156" i="7"/>
  <c r="O157" i="7" s="1"/>
  <c r="O50" i="6"/>
  <c r="O51" i="6" s="1"/>
  <c r="N541" i="14" l="1"/>
  <c r="P182" i="7"/>
  <c r="Q106" i="8"/>
  <c r="N25" i="27"/>
  <c r="N27" i="27" s="1"/>
  <c r="N30" i="27"/>
  <c r="O57" i="6"/>
  <c r="O89" i="6" s="1"/>
  <c r="O88" i="6"/>
  <c r="O101" i="8"/>
  <c r="O108" i="8" s="1"/>
  <c r="O129" i="8"/>
  <c r="O131" i="8" s="1"/>
  <c r="O138" i="8" s="1"/>
  <c r="N534" i="14"/>
  <c r="N548" i="14" s="1"/>
  <c r="M143" i="27"/>
  <c r="M149" i="27" s="1"/>
  <c r="Q116" i="7"/>
  <c r="O163" i="7"/>
  <c r="O195" i="7" s="1"/>
  <c r="O194" i="7"/>
  <c r="P76" i="6"/>
  <c r="O129" i="26"/>
  <c r="P536" i="14"/>
  <c r="P550" i="14" s="1"/>
  <c r="Q181" i="7"/>
  <c r="Q171" i="8"/>
  <c r="Q75" i="6"/>
  <c r="Q129" i="7"/>
  <c r="Q131" i="7" s="1"/>
  <c r="Q119" i="8"/>
  <c r="Q121" i="8" s="1"/>
  <c r="O153" i="8"/>
  <c r="O185" i="8" s="1"/>
  <c r="O184" i="8"/>
  <c r="Q196" i="8"/>
  <c r="O111" i="7"/>
  <c r="O118" i="7" s="1"/>
  <c r="O139" i="7"/>
  <c r="O141" i="7" s="1"/>
  <c r="O148" i="7" s="1"/>
  <c r="M388" i="14"/>
  <c r="M144" i="9"/>
  <c r="M293" i="11"/>
  <c r="P172" i="8"/>
  <c r="P134" i="8"/>
  <c r="P136" i="8" s="1"/>
  <c r="O23" i="27"/>
  <c r="N538" i="14" l="1"/>
  <c r="O25" i="27"/>
  <c r="O27" i="27" s="1"/>
  <c r="O30" i="27"/>
  <c r="Q134" i="8"/>
  <c r="Q136" i="8" s="1"/>
  <c r="N552" i="14"/>
  <c r="N385" i="14" s="1"/>
  <c r="Q76" i="6"/>
  <c r="N32" i="27"/>
  <c r="N34" i="27" s="1"/>
  <c r="N123" i="27"/>
  <c r="N126" i="27" s="1"/>
  <c r="O533" i="14" s="1"/>
  <c r="O547" i="14" s="1"/>
  <c r="N99" i="27"/>
  <c r="N102" i="27" s="1"/>
  <c r="O530" i="14" s="1"/>
  <c r="O544" i="14" s="1"/>
  <c r="N107" i="27"/>
  <c r="N110" i="27" s="1"/>
  <c r="O531" i="14" s="1"/>
  <c r="O545" i="14" s="1"/>
  <c r="N115" i="27"/>
  <c r="N118" i="27" s="1"/>
  <c r="O532" i="14" s="1"/>
  <c r="O546" i="14" s="1"/>
  <c r="N132" i="27"/>
  <c r="N91" i="27"/>
  <c r="N94" i="27" s="1"/>
  <c r="O529" i="14" s="1"/>
  <c r="O543" i="14" s="1"/>
  <c r="N75" i="27"/>
  <c r="N78" i="27" s="1"/>
  <c r="N83" i="27"/>
  <c r="N86" i="27" s="1"/>
  <c r="Q172" i="8"/>
  <c r="Q182" i="7"/>
  <c r="Q144" i="7"/>
  <c r="Q146" i="7" s="1"/>
  <c r="O527" i="14" l="1"/>
  <c r="P146" i="8"/>
  <c r="P147" i="8" s="1"/>
  <c r="P99" i="8"/>
  <c r="P156" i="7"/>
  <c r="P157" i="7" s="1"/>
  <c r="P109" i="7"/>
  <c r="P50" i="6"/>
  <c r="P51" i="6" s="1"/>
  <c r="N282" i="11"/>
  <c r="N387" i="14"/>
  <c r="N191" i="12"/>
  <c r="N140" i="27"/>
  <c r="N146" i="27" s="1"/>
  <c r="N135" i="27"/>
  <c r="O75" i="27"/>
  <c r="O78" i="27" s="1"/>
  <c r="O115" i="27"/>
  <c r="O118" i="27" s="1"/>
  <c r="P532" i="14" s="1"/>
  <c r="P546" i="14" s="1"/>
  <c r="O99" i="27"/>
  <c r="O102" i="27" s="1"/>
  <c r="P530" i="14" s="1"/>
  <c r="P544" i="14" s="1"/>
  <c r="O123" i="27"/>
  <c r="O126" i="27" s="1"/>
  <c r="P533" i="14" s="1"/>
  <c r="P547" i="14" s="1"/>
  <c r="O107" i="27"/>
  <c r="O110" i="27" s="1"/>
  <c r="P531" i="14" s="1"/>
  <c r="P545" i="14" s="1"/>
  <c r="O132" i="27"/>
  <c r="O91" i="27"/>
  <c r="O94" i="27" s="1"/>
  <c r="P529" i="14" s="1"/>
  <c r="P543" i="14" s="1"/>
  <c r="O83" i="27"/>
  <c r="O86" i="27" s="1"/>
  <c r="O32" i="27"/>
  <c r="O34" i="27" s="1"/>
  <c r="O205" i="7"/>
  <c r="P114" i="8"/>
  <c r="P116" i="8" s="1"/>
  <c r="P123" i="8" s="1"/>
  <c r="O528" i="14"/>
  <c r="O542" i="14" s="1"/>
  <c r="P162" i="7"/>
  <c r="P124" i="7"/>
  <c r="P126" i="7" s="1"/>
  <c r="P133" i="7" s="1"/>
  <c r="P56" i="6"/>
  <c r="P152" i="8"/>
  <c r="O135" i="27" l="1"/>
  <c r="O140" i="27"/>
  <c r="O146" i="27" s="1"/>
  <c r="Q156" i="7"/>
  <c r="Q157" i="7" s="1"/>
  <c r="Q50" i="6"/>
  <c r="Q51" i="6" s="1"/>
  <c r="Q109" i="7"/>
  <c r="Q146" i="8"/>
  <c r="Q147" i="8" s="1"/>
  <c r="P527" i="14"/>
  <c r="Q99" i="8"/>
  <c r="P139" i="7"/>
  <c r="P141" i="7" s="1"/>
  <c r="P148" i="7" s="1"/>
  <c r="P111" i="7"/>
  <c r="P118" i="7" s="1"/>
  <c r="O541" i="14"/>
  <c r="P163" i="7"/>
  <c r="P195" i="7" s="1"/>
  <c r="P194" i="7"/>
  <c r="P528" i="14"/>
  <c r="P542" i="14" s="1"/>
  <c r="Q162" i="7"/>
  <c r="Q152" i="8"/>
  <c r="Q56" i="6"/>
  <c r="Q114" i="8"/>
  <c r="Q116" i="8" s="1"/>
  <c r="Q123" i="8" s="1"/>
  <c r="Q124" i="7"/>
  <c r="Q126" i="7" s="1"/>
  <c r="Q133" i="7" s="1"/>
  <c r="N144" i="9"/>
  <c r="N388" i="14"/>
  <c r="N293" i="11"/>
  <c r="P57" i="6"/>
  <c r="P89" i="6" s="1"/>
  <c r="P88" i="6"/>
  <c r="P153" i="8"/>
  <c r="P185" i="8" s="1"/>
  <c r="P184" i="8"/>
  <c r="O534" i="14"/>
  <c r="O548" i="14" s="1"/>
  <c r="N143" i="27"/>
  <c r="N149" i="27" s="1"/>
  <c r="P129" i="8"/>
  <c r="P131" i="8" s="1"/>
  <c r="P138" i="8" s="1"/>
  <c r="P101" i="8"/>
  <c r="P108" i="8" s="1"/>
  <c r="O538" i="14" l="1"/>
  <c r="Q163" i="7"/>
  <c r="Q195" i="7" s="1"/>
  <c r="Q194" i="7"/>
  <c r="P541" i="14"/>
  <c r="P534" i="14"/>
  <c r="P548" i="14" s="1"/>
  <c r="O143" i="27"/>
  <c r="O149" i="27" s="1"/>
  <c r="Q57" i="6"/>
  <c r="Q89" i="6" s="1"/>
  <c r="Q88" i="6"/>
  <c r="Q111" i="7"/>
  <c r="Q118" i="7" s="1"/>
  <c r="Q139" i="7"/>
  <c r="Q141" i="7" s="1"/>
  <c r="Q148" i="7" s="1"/>
  <c r="Q153" i="8"/>
  <c r="Q185" i="8" s="1"/>
  <c r="Q184" i="8"/>
  <c r="O552" i="14"/>
  <c r="O385" i="14" s="1"/>
  <c r="Q129" i="8"/>
  <c r="Q131" i="8" s="1"/>
  <c r="Q138" i="8" s="1"/>
  <c r="Q101" i="8"/>
  <c r="Q108" i="8" s="1"/>
  <c r="P538" i="14" l="1"/>
  <c r="P205" i="7"/>
  <c r="O191" i="12"/>
  <c r="O282" i="11"/>
  <c r="O387" i="14"/>
  <c r="P552" i="14"/>
  <c r="P385" i="14" s="1"/>
  <c r="O144" i="9" l="1"/>
  <c r="O388" i="14"/>
  <c r="O293" i="11"/>
  <c r="P387" i="14"/>
  <c r="P282" i="11"/>
  <c r="P191" i="12"/>
  <c r="Q205" i="7"/>
  <c r="P144" i="9" l="1"/>
  <c r="P388" i="14"/>
  <c r="P293" i="11"/>
</calcChain>
</file>

<file path=xl/sharedStrings.xml><?xml version="1.0" encoding="utf-8"?>
<sst xmlns="http://schemas.openxmlformats.org/spreadsheetml/2006/main" count="6975" uniqueCount="1558">
  <si>
    <t>WATER/WASTEWATER COST OF SERVICE MODEL</t>
  </si>
  <si>
    <t>Total</t>
  </si>
  <si>
    <t>Water</t>
  </si>
  <si>
    <t>Wastewater</t>
  </si>
  <si>
    <t>Scenario:</t>
  </si>
  <si>
    <t>Total System</t>
  </si>
  <si>
    <t>Effective</t>
  </si>
  <si>
    <t>Prior</t>
  </si>
  <si>
    <t>Current</t>
    <phoneticPr fontId="0" type="noConversion"/>
  </si>
  <si>
    <t>City Rate Plan -- Three Year Summary</t>
  </si>
  <si>
    <t>`</t>
  </si>
  <si>
    <t>Scen:</t>
  </si>
  <si>
    <t>Water Monthly Rates and Charges</t>
    <phoneticPr fontId="0" type="noConversion"/>
  </si>
  <si>
    <t>CITY Water Rate and Charges</t>
  </si>
  <si>
    <t>Monthly Minimum Charge</t>
  </si>
  <si>
    <t>Volume Rate/1,000 Gal</t>
  </si>
  <si>
    <t>Wastewater Monthly Rates and Charges</t>
  </si>
  <si>
    <t>Maximum</t>
  </si>
  <si>
    <t>Maximum Gallons</t>
  </si>
  <si>
    <t>Residential Monthly Charges -- WATER</t>
  </si>
  <si>
    <t>5,000 Gallons -- 3/4" Meter</t>
  </si>
  <si>
    <t xml:space="preserve"> </t>
    <phoneticPr fontId="0" type="noConversion"/>
  </si>
  <si>
    <t>Dollar Inc</t>
  </si>
  <si>
    <t>Percent Inc</t>
  </si>
  <si>
    <t>10,000 Gallons -- 3/4" Meter</t>
  </si>
  <si>
    <t>20,000 Gallons -- 3/4" Meter</t>
  </si>
  <si>
    <t>30,000 Gallons -- 3/4" Meter</t>
  </si>
  <si>
    <t>Residential Outside Monthly Charges -- WATER</t>
  </si>
  <si>
    <t>3/4" Meter</t>
  </si>
  <si>
    <t>Commercial Monthly Charges -- WATER</t>
  </si>
  <si>
    <t>30,000 Gallons -- 1 1/2" Meter</t>
  </si>
  <si>
    <t>60,000 Gallons -- 1 1/2" Meter</t>
  </si>
  <si>
    <t>Residential Monthly Charges -- WASTEWATER</t>
  </si>
  <si>
    <t>15,000 Gallons -- 3/4" Meter</t>
  </si>
  <si>
    <t>Commercial Monthly Charges -- WASTEWATER</t>
  </si>
  <si>
    <t>Residential Monthly Charges -- WATER AND WASTEWATER</t>
  </si>
  <si>
    <t>5,000 Gallons Water, 5,000 Gallons WW  -- 3/4" Meter</t>
  </si>
  <si>
    <t>10,000 Gallons Water, 10,000 Gallons WW -- 3/4" Meter</t>
  </si>
  <si>
    <t>20,000 Gallons Water, 14,000 Gallons WW -- 3/4" Meter</t>
  </si>
  <si>
    <t>30,000 Gallons Water, 14,000 Gallons WW -- 3/4" Meter</t>
  </si>
  <si>
    <t>Commercial Monthly Charges -- WATER AND WASTEWATER</t>
  </si>
  <si>
    <t>30,000 Gallons Water, 30,000 Gallons WW -- 1 1/2" Meter</t>
  </si>
  <si>
    <t>60,000 Gallons Water, 60,000 Gallons WW -- 1 1/2" Meter</t>
  </si>
  <si>
    <t>City Rate Plan -- 10 Year Summary</t>
  </si>
  <si>
    <t>10,000 Gallons -- 3/4"" Meter</t>
  </si>
  <si>
    <t>10 Year Forecast</t>
  </si>
  <si>
    <t>Rate Plan Period</t>
  </si>
  <si>
    <t>Year 1</t>
  </si>
  <si>
    <t>Year 2</t>
  </si>
  <si>
    <t>Year 3</t>
  </si>
  <si>
    <t>Forecast Summary -- Inside City and Outside City Water and Wastewater Cost of Service</t>
  </si>
  <si>
    <t>TOTAL WATER AND WASTEWATER COST OF SERVICE AND REVENUE REQUIREMENT</t>
  </si>
  <si>
    <t>CASH Basis -- Inside City</t>
  </si>
  <si>
    <t>Operating Expenses</t>
  </si>
  <si>
    <t>Capital Outlays</t>
  </si>
  <si>
    <t>Transfers</t>
  </si>
  <si>
    <t>Current Debt Service</t>
  </si>
  <si>
    <t>Future Debt Service</t>
  </si>
  <si>
    <t>Depreciation</t>
  </si>
  <si>
    <t>Return</t>
  </si>
  <si>
    <t>Total Cost of Service</t>
  </si>
  <si>
    <t>Less Non-Rate Revenues</t>
  </si>
  <si>
    <t>Net Revenue Requirement</t>
  </si>
  <si>
    <t>UTILITY Basis -- Outside City</t>
  </si>
  <si>
    <t>Percent Greater than Cash Basis</t>
  </si>
  <si>
    <t>REVENUES AND REVENUE REQUIREMENT BY CUSTOMER CLASS</t>
  </si>
  <si>
    <t>Revenues under Proposed Rates</t>
  </si>
  <si>
    <t>Net Revenue Requirement before Coverage</t>
  </si>
  <si>
    <t>Net Revenues Required to Fund Coverage</t>
  </si>
  <si>
    <t>Total Inside City</t>
  </si>
  <si>
    <t>Percent Contributed to Coverage</t>
  </si>
  <si>
    <t>Total Outside City</t>
  </si>
  <si>
    <t>Total Water Utility</t>
  </si>
  <si>
    <t>Debt Coverage</t>
  </si>
  <si>
    <t>Checks</t>
  </si>
  <si>
    <t>Revenue Expense Summary</t>
  </si>
  <si>
    <t>Rate Calculator</t>
  </si>
  <si>
    <t>Forecast Summary -- Inside City and Outside City Water Cost of Service</t>
  </si>
  <si>
    <t>ADOPTED WATER RATE PLAN</t>
  </si>
  <si>
    <t>INSIDE CITY</t>
  </si>
  <si>
    <t>Monthly Minimum Charge -- 1st 2,000 Gallons</t>
  </si>
  <si>
    <t>OUTSIDE CITY</t>
  </si>
  <si>
    <t>Percent Greater than Inside</t>
  </si>
  <si>
    <t>TOTAL COST OF SERVICE AND REVENUE REQUIREMENT</t>
  </si>
  <si>
    <t>NET REVENUE REQUIREMENT BY CUSTOMER CLASS</t>
  </si>
  <si>
    <t>Residential Customers</t>
  </si>
  <si>
    <t>Average Accounts</t>
  </si>
  <si>
    <t>Revenue Requirement/Account Per Month</t>
  </si>
  <si>
    <t>Percent Greater than Residential Inside</t>
  </si>
  <si>
    <t>Commercial Customers</t>
  </si>
  <si>
    <t>Percent Greater than Commercial Inside</t>
  </si>
  <si>
    <t>Total Customers</t>
  </si>
  <si>
    <t>Percent Greater than Inside City</t>
  </si>
  <si>
    <t>Water Summary</t>
  </si>
  <si>
    <t>Table DVJ-28</t>
  </si>
  <si>
    <t>Forecast Summary -- Inside City and Outside City Wastewater Cost of Service</t>
  </si>
  <si>
    <t>ADOPTED WASTEWATER RATE PLAN</t>
  </si>
  <si>
    <t>Above</t>
  </si>
  <si>
    <t>Total Wastewater Utility</t>
  </si>
  <si>
    <t>WW Summary</t>
  </si>
  <si>
    <t>Table DVJ-39</t>
  </si>
  <si>
    <t>Current</t>
  </si>
  <si>
    <t>Model Summary</t>
  </si>
  <si>
    <t>Water and Wastewater Rates</t>
  </si>
  <si>
    <t>Water Rates -- Residential</t>
  </si>
  <si>
    <t>Monthly Minimum Charge--3/4"</t>
  </si>
  <si>
    <t>Volume Rate Per 1,000 Gal</t>
  </si>
  <si>
    <t>Wastewater Rates - Residential</t>
  </si>
  <si>
    <t xml:space="preserve">Residential Standard Monthly Bill </t>
  </si>
  <si>
    <t xml:space="preserve"> </t>
  </si>
  <si>
    <t>5,000 W</t>
  </si>
  <si>
    <t>5,000 WW</t>
  </si>
  <si>
    <t>Increase -- $</t>
  </si>
  <si>
    <t>Increase -- %</t>
  </si>
  <si>
    <t>10,000 W</t>
  </si>
  <si>
    <t>10,000 WW</t>
  </si>
  <si>
    <t>20,000 W</t>
  </si>
  <si>
    <t>14,000 WW</t>
  </si>
  <si>
    <t>30,000 W</t>
  </si>
  <si>
    <t>Fund Balance, Revenues and Expenses</t>
  </si>
  <si>
    <t>Beginning Fund Balance</t>
  </si>
  <si>
    <t>Revenues and Expenses -- CASH BASIS</t>
  </si>
  <si>
    <t>Revenues</t>
  </si>
  <si>
    <t>Water Rate Revenues</t>
  </si>
  <si>
    <t>WW Rate Revenues</t>
  </si>
  <si>
    <t>Non-Rate Revenues</t>
  </si>
  <si>
    <t>Total Revenues</t>
  </si>
  <si>
    <t xml:space="preserve"> Operating Expenses</t>
  </si>
  <si>
    <t>Net Revenues for Debt Service and Coverage</t>
  </si>
  <si>
    <t>Debt Service</t>
  </si>
  <si>
    <t>Total Debt Service</t>
  </si>
  <si>
    <t>Total Cost of Service -- CASH Basis</t>
  </si>
  <si>
    <t>Net Revenues for Contingency and Coverage</t>
  </si>
  <si>
    <t>Percent of COS</t>
  </si>
  <si>
    <t>Debt Coverage (3.5/3.6)</t>
  </si>
  <si>
    <t>Ending Water &amp; Sewer Combined Fund Balance</t>
  </si>
  <si>
    <t>One Day Operating Expenditures (Op.Exp+Det Svc)</t>
  </si>
  <si>
    <t>Days of Operating Expenditures</t>
  </si>
  <si>
    <t>Fund Balance Goal Days</t>
  </si>
  <si>
    <t>Over (Short) of Requirement</t>
  </si>
  <si>
    <t>Total Accounts</t>
  </si>
  <si>
    <t>Water Accounts</t>
  </si>
  <si>
    <t>New Accounts</t>
  </si>
  <si>
    <t>Avg. Annual Growth Rate</t>
  </si>
  <si>
    <t>Wastewater Accounts</t>
  </si>
  <si>
    <t>Annual Volume</t>
  </si>
  <si>
    <t>Water Volume</t>
  </si>
  <si>
    <t>Wastewater Billing Units</t>
  </si>
  <si>
    <t>Revenue Less Revenue Requirement</t>
  </si>
  <si>
    <t>Revenue Summary</t>
  </si>
  <si>
    <t>WATER Revenues -- Total</t>
  </si>
  <si>
    <t>Total Rate Revenue</t>
  </si>
  <si>
    <t>Non-Rate Revenue</t>
  </si>
  <si>
    <t>Total Revenue</t>
  </si>
  <si>
    <t>Water Revenues -- Additional</t>
  </si>
  <si>
    <t>WASTEWATER Revenues -- Total</t>
  </si>
  <si>
    <t>WASTEWATER Revenues -- Additional</t>
  </si>
  <si>
    <t xml:space="preserve"> Revenue and Expense Summary</t>
  </si>
  <si>
    <t>TOTAL Revenues and Expenses -- CASH BASIS</t>
  </si>
  <si>
    <t>Rate Revenues</t>
  </si>
  <si>
    <t>Water Rate Revenue</t>
  </si>
  <si>
    <t>Wastewater Rate Revenue</t>
  </si>
  <si>
    <t>Cost of Service</t>
  </si>
  <si>
    <t>Total Operating Expenses</t>
    <phoneticPr fontId="19" type="noConversion"/>
  </si>
  <si>
    <t>Debt Service -- Current</t>
  </si>
  <si>
    <t>Debt Service -- Future</t>
  </si>
  <si>
    <t>Total Debt Service</t>
    <phoneticPr fontId="19" type="noConversion"/>
  </si>
  <si>
    <t>Ending Fund Balance</t>
  </si>
  <si>
    <t>Revenue Adequacy Tests</t>
  </si>
  <si>
    <t>Total Operating + Debt Service + Transfers</t>
  </si>
  <si>
    <t>Expenses Per Day</t>
  </si>
  <si>
    <t>Days of Operating Expenses</t>
  </si>
  <si>
    <t>Debt Coverage (1.5/1.6)</t>
  </si>
  <si>
    <t>WATER Revenues and Expenses -- CASH BASIS</t>
  </si>
  <si>
    <t>Water Revenues</t>
  </si>
  <si>
    <t>Sub-Total</t>
  </si>
  <si>
    <t>Water Cost of Service</t>
  </si>
  <si>
    <t>Debt Coverage (2.5/2.6)</t>
  </si>
  <si>
    <t>WASTEWATER Revenues and Expenses -- CASH BASIS</t>
  </si>
  <si>
    <t>Wastewater Revenues</t>
  </si>
  <si>
    <t>Wastewater Cost of Service</t>
  </si>
  <si>
    <t>Debt Coverage (5.5/5.6)</t>
  </si>
  <si>
    <t>Water Net Revenues</t>
  </si>
  <si>
    <t>Wastewater Net Revenues</t>
  </si>
  <si>
    <t>Wastewater Summary</t>
  </si>
  <si>
    <t>Total Net Revenues</t>
  </si>
  <si>
    <t>='Rate Calculator'!B80</t>
  </si>
  <si>
    <t>='Rate Calculator'!B81</t>
  </si>
  <si>
    <t>Residential Monthly Charge</t>
  </si>
  <si>
    <t>Gallons</t>
  </si>
  <si>
    <t>5,000</t>
  </si>
  <si>
    <t>30,000</t>
  </si>
  <si>
    <t>Commercial Monthly Charge -- 1 1/2" Meter</t>
  </si>
  <si>
    <t>Annual Water Consumption</t>
  </si>
  <si>
    <t>W.1</t>
  </si>
  <si>
    <t>W.3</t>
  </si>
  <si>
    <t>W.5</t>
  </si>
  <si>
    <t>W.6</t>
  </si>
  <si>
    <t>W.7</t>
  </si>
  <si>
    <t>W.8</t>
  </si>
  <si>
    <t>W.9</t>
  </si>
  <si>
    <t>W.10</t>
  </si>
  <si>
    <t>W.2</t>
  </si>
  <si>
    <t>W.4</t>
  </si>
  <si>
    <t>Revenues and Expenses -- CASH BASIS</t>
    <phoneticPr fontId="0" type="noConversion"/>
  </si>
  <si>
    <t>5.8</t>
  </si>
  <si>
    <t>Net Revenues Check</t>
  </si>
  <si>
    <t>Water Fund -- Net Revenues</t>
  </si>
  <si>
    <t>Water Summary</t>
    <phoneticPr fontId="0" type="noConversion"/>
  </si>
  <si>
    <t>Rate Calculator</t>
    <phoneticPr fontId="0" type="noConversion"/>
  </si>
  <si>
    <t>Monthly Charge</t>
  </si>
  <si>
    <t>Volume Rate/1,000 Gal (2,001 to 5,000)</t>
  </si>
  <si>
    <t>Volume Rate/1,000 Gal (5,001 to 14,000)</t>
  </si>
  <si>
    <t>5,000 Gallons</t>
    <phoneticPr fontId="19" type="noConversion"/>
  </si>
  <si>
    <t>10,000 Gallons</t>
    <phoneticPr fontId="19" type="noConversion"/>
  </si>
  <si>
    <t>20,000 Gallons</t>
    <phoneticPr fontId="19" type="noConversion"/>
  </si>
  <si>
    <t>30,000 Gallons</t>
    <phoneticPr fontId="19" type="noConversion"/>
  </si>
  <si>
    <t>Commercial Monthly Bill -- 1 1/2" Meter</t>
  </si>
  <si>
    <t>30,000 Gallons</t>
  </si>
  <si>
    <t>60,000 Gallons</t>
  </si>
  <si>
    <t>Annual Wastewater Billing Units</t>
  </si>
  <si>
    <t>WW.5</t>
  </si>
  <si>
    <t>WW.6</t>
  </si>
  <si>
    <t>WW.7</t>
  </si>
  <si>
    <t>WW.8</t>
  </si>
  <si>
    <t>WW.9</t>
  </si>
  <si>
    <t>WW.10</t>
  </si>
  <si>
    <t>Net Revenues Checks</t>
  </si>
  <si>
    <t xml:space="preserve">WW Fund -- Net Cash Flow </t>
  </si>
  <si>
    <t>Input Area -- Rates Input</t>
  </si>
  <si>
    <t>Water Rates</t>
  </si>
  <si>
    <t>Elasticity Adjustment on Volume</t>
  </si>
  <si>
    <t>Month of Adjustment  (Oct = 1)</t>
  </si>
  <si>
    <t>Fiscal Year Oct 1 - Sept 30</t>
  </si>
  <si>
    <t>Meter Charge</t>
  </si>
  <si>
    <t>Volume Charge</t>
  </si>
  <si>
    <t>Annual Adjustment</t>
  </si>
  <si>
    <t>Prev Rate Plan</t>
  </si>
  <si>
    <t>Base Charge (all classes)</t>
  </si>
  <si>
    <t>Revised Rate Plan</t>
  </si>
  <si>
    <t>Outside City Service Premium Multiplier -- WATER</t>
  </si>
  <si>
    <t>OR by Indiv Rate Class:</t>
  </si>
  <si>
    <t>Dashboard</t>
  </si>
  <si>
    <t>Base Charge</t>
  </si>
  <si>
    <t>Usage Charge</t>
  </si>
  <si>
    <t>10"</t>
  </si>
  <si>
    <t>Wastewater Rates</t>
  </si>
  <si>
    <t>Residential</t>
  </si>
  <si>
    <t>Non-Residential</t>
  </si>
  <si>
    <t>Outside City Service Premium Multiplier -- WASTEWATER</t>
  </si>
  <si>
    <t>Base Charge -- All Classes</t>
    <phoneticPr fontId="0" type="noConversion"/>
  </si>
  <si>
    <t>Volume Charge</t>
    <phoneticPr fontId="0" type="noConversion"/>
  </si>
  <si>
    <t>3/4"</t>
  </si>
  <si>
    <t>(Wtr Mtr Size)</t>
  </si>
  <si>
    <t>1"</t>
  </si>
  <si>
    <t>1 1/2"</t>
  </si>
  <si>
    <t>2"</t>
  </si>
  <si>
    <t>3"</t>
  </si>
  <si>
    <t>4"</t>
  </si>
  <si>
    <t>6"</t>
  </si>
  <si>
    <t>8"</t>
  </si>
  <si>
    <t>Net Revenues Available for Contingency and Coverage</t>
    <phoneticPr fontId="0" type="noConversion"/>
  </si>
  <si>
    <t>Water Fund Only</t>
  </si>
  <si>
    <t>WW Fund Only</t>
  </si>
  <si>
    <t>Combined W &amp; WW Funds</t>
  </si>
  <si>
    <t>Combined FB Days of Operating Expenses</t>
  </si>
  <si>
    <t>WATER Rate Revenues</t>
  </si>
  <si>
    <t>Water Revenues by Class</t>
  </si>
  <si>
    <t>Total Water Revenue</t>
  </si>
  <si>
    <t>Less Revenues to be Raised from Rates:</t>
  </si>
  <si>
    <t>Rate Revenue Less RRRR:</t>
  </si>
  <si>
    <t>WW Rate Revenue</t>
  </si>
  <si>
    <t>x</t>
  </si>
  <si>
    <t>Net Revenues</t>
  </si>
  <si>
    <t>WATER -- Customer and Usage Data</t>
  </si>
  <si>
    <t>Net Annual Volume after Minimum:</t>
  </si>
  <si>
    <t>Customer Class Units -- Total Bills - Water</t>
  </si>
  <si>
    <t>WASTEWATER -- Customer &amp; Usage Data</t>
  </si>
  <si>
    <t xml:space="preserve">Customer Class Units -- Base Annual Usage </t>
  </si>
  <si>
    <t>Total Wastewater and Reclaimed Water</t>
  </si>
  <si>
    <t>Total Wastewater</t>
  </si>
  <si>
    <t>Customer Class Units -- Total Bills</t>
  </si>
  <si>
    <t>Water Base Charge Revenues</t>
  </si>
  <si>
    <t>Base Revenue</t>
  </si>
  <si>
    <t>Residential Base as</t>
  </si>
  <si>
    <t>% of Total Res. Revenue</t>
  </si>
  <si>
    <t>% of Total Cost of Service</t>
  </si>
  <si>
    <t>Irrigation Base as</t>
  </si>
  <si>
    <t>% of Total Irr. Revenue</t>
  </si>
  <si>
    <t xml:space="preserve">Commercial Base as </t>
  </si>
  <si>
    <t>% of Total Commercial Revenue</t>
  </si>
  <si>
    <t>School Base as</t>
  </si>
  <si>
    <t>% of Total School Revenue</t>
  </si>
  <si>
    <t>% of Total Irr (Hist/SE). Revenue</t>
  </si>
  <si>
    <t>Test Year</t>
  </si>
  <si>
    <t>Net</t>
  </si>
  <si>
    <t>Supply/</t>
  </si>
  <si>
    <t>Customer</t>
  </si>
  <si>
    <t>Budget</t>
  </si>
  <si>
    <t>Treatment</t>
  </si>
  <si>
    <t>Distribution</t>
  </si>
  <si>
    <t>Admin</t>
  </si>
  <si>
    <t>Billing</t>
  </si>
  <si>
    <t>Check</t>
  </si>
  <si>
    <t>Test Year  W 1.0S -- WATER Test Year Summary</t>
  </si>
  <si>
    <t>CASH Basis</t>
  </si>
  <si>
    <t>UTILITY Basis</t>
  </si>
  <si>
    <t>Forecast</t>
  </si>
  <si>
    <t>Weighted Cost of Debt 2018</t>
  </si>
  <si>
    <t>Source: 2017 CAFR</t>
  </si>
  <si>
    <t>FY 2017</t>
  </si>
  <si>
    <t>Due in</t>
  </si>
  <si>
    <t>FY 2018</t>
  </si>
  <si>
    <t>Interest</t>
  </si>
  <si>
    <t>Weighted</t>
  </si>
  <si>
    <t>Bond Issue</t>
  </si>
  <si>
    <t>Ending</t>
  </si>
  <si>
    <t>One Year</t>
  </si>
  <si>
    <t>% Water</t>
  </si>
  <si>
    <t>Water Debt</t>
  </si>
  <si>
    <t>Rate</t>
  </si>
  <si>
    <t>CO Series 2004</t>
  </si>
  <si>
    <t>GO Series 2007</t>
  </si>
  <si>
    <t>CO Series 2007</t>
  </si>
  <si>
    <t>GO Series 2012</t>
  </si>
  <si>
    <t>CO Series 2012</t>
  </si>
  <si>
    <t>CO Series 2014</t>
  </si>
  <si>
    <t>CO Series 2014A</t>
  </si>
  <si>
    <t>CO Series 2015</t>
  </si>
  <si>
    <t>CO Series 2016</t>
  </si>
  <si>
    <t>CO Series 2017</t>
  </si>
  <si>
    <t>Total Oustanding Debt</t>
  </si>
  <si>
    <t>Weighted Cost of Capital</t>
  </si>
  <si>
    <t>Capital Structure Component</t>
  </si>
  <si>
    <t>$</t>
  </si>
  <si>
    <t>Cost of Capital</t>
  </si>
  <si>
    <t>Weighted %</t>
  </si>
  <si>
    <t>Outstanding Debt</t>
  </si>
  <si>
    <t>Equity (Rate Base less Debt)</t>
  </si>
  <si>
    <t xml:space="preserve">Total </t>
  </si>
  <si>
    <t>Max Day</t>
  </si>
  <si>
    <t>Annual</t>
  </si>
  <si>
    <t>Daily</t>
  </si>
  <si>
    <t>Capacity</t>
  </si>
  <si>
    <t>Extra</t>
  </si>
  <si>
    <t>Use</t>
  </si>
  <si>
    <t>Average</t>
  </si>
  <si>
    <t>Factor</t>
  </si>
  <si>
    <t>Bills</t>
  </si>
  <si>
    <t>Test Year W 2.0 -- WATER Cost Allocations to Defined Customer Class Units</t>
  </si>
  <si>
    <t>Customer Class Units -- Test Year Volume</t>
  </si>
  <si>
    <t>Peaking Factor</t>
  </si>
  <si>
    <t>Allocation Factors</t>
  </si>
  <si>
    <t>Base</t>
  </si>
  <si>
    <t>Maximum Day</t>
  </si>
  <si>
    <t>Customer Class Units -- Percent of Annual Volumes</t>
  </si>
  <si>
    <t>SOURCE:  Volume Input spreadsheet</t>
  </si>
  <si>
    <t>Max</t>
  </si>
  <si>
    <t>Cust</t>
  </si>
  <si>
    <t>Day</t>
  </si>
  <si>
    <t>Test Year W 3.0 -- Water Cost Functionalization</t>
  </si>
  <si>
    <t>Total Treatment</t>
  </si>
  <si>
    <t>Total Distribution</t>
  </si>
  <si>
    <t>Customer Billing</t>
  </si>
  <si>
    <t>Total Customer Billing</t>
  </si>
  <si>
    <t>Percentage</t>
  </si>
  <si>
    <t>Administration</t>
  </si>
  <si>
    <t>Total Administration</t>
  </si>
  <si>
    <t>Sub-Total Percentage</t>
  </si>
  <si>
    <t>NON-RATE REVENUES</t>
  </si>
  <si>
    <t>TOTAL COST OF SERVICE</t>
  </si>
  <si>
    <t>Total Water Cost Classification</t>
  </si>
  <si>
    <t>Check to W1</t>
    <phoneticPr fontId="27" type="noConversion"/>
  </si>
  <si>
    <t>Net Revenue Requirement/Cost Classification</t>
  </si>
  <si>
    <t>Forecast W 4.0S -- WATER Summary Forecast Cost of Service and Revenue Requirement</t>
  </si>
  <si>
    <t>Check to W4</t>
  </si>
  <si>
    <t>Forecast W 5.0 -- WATER Service Cost Functionalization</t>
  </si>
  <si>
    <t xml:space="preserve">Water </t>
  </si>
  <si>
    <t>OPERATING EXPENSES</t>
  </si>
  <si>
    <t>Allocation Factor</t>
  </si>
  <si>
    <t>Total Cost</t>
  </si>
  <si>
    <t>Total Operating Expenses</t>
  </si>
  <si>
    <t>CAPITAL OUTLAYS</t>
  </si>
  <si>
    <t>Water Capital Outlays</t>
  </si>
  <si>
    <t>Total Water Capital Outlays</t>
  </si>
  <si>
    <t>TRANSFERS</t>
  </si>
  <si>
    <t>Total Transfers</t>
  </si>
  <si>
    <t>CURRENT DEBT SERVICE</t>
  </si>
  <si>
    <t>Water Debt Service</t>
  </si>
  <si>
    <t>Total Current Debt Service</t>
  </si>
  <si>
    <t>FUTURE DEBT SERVICE</t>
  </si>
  <si>
    <t>Total Future Debt Service</t>
  </si>
  <si>
    <t>DEPRECIATION</t>
  </si>
  <si>
    <t>Total Depreciation</t>
  </si>
  <si>
    <t>RETURN</t>
  </si>
  <si>
    <t>Total Return</t>
  </si>
  <si>
    <t>Total Water COS</t>
  </si>
  <si>
    <t>CASH BASIS</t>
  </si>
  <si>
    <t>UTILITY BASIS</t>
  </si>
  <si>
    <t>Allocation</t>
  </si>
  <si>
    <t>%</t>
  </si>
  <si>
    <t>Forecast W 6.0 --  Water Cost Classification</t>
  </si>
  <si>
    <t>Total Water Cost of Service</t>
  </si>
  <si>
    <t>Water Cost Classification</t>
  </si>
  <si>
    <t>Max Day/Extra Capacity</t>
  </si>
  <si>
    <t>Administration Allocation</t>
  </si>
  <si>
    <t>Net Water Cost Classification</t>
  </si>
  <si>
    <t>Percent</t>
  </si>
  <si>
    <t>Check to Forecast W5</t>
  </si>
  <si>
    <t>COS Variance</t>
  </si>
  <si>
    <t>Rev Rq Cash Basis</t>
  </si>
  <si>
    <t>Rev Rq Utility Basis</t>
  </si>
  <si>
    <t>Rev Req Variance</t>
  </si>
  <si>
    <t>Debt Issues</t>
  </si>
  <si>
    <t>Cash Basis Debt Service</t>
  </si>
  <si>
    <t>Cash Basis O&amp;M Exp</t>
  </si>
  <si>
    <t>Utility Basis O&amp;M Exp</t>
  </si>
  <si>
    <t>Cash Basis Capital Outlays</t>
  </si>
  <si>
    <t>Cash Basis Transfers</t>
  </si>
  <si>
    <t>Utility Basis Transfers</t>
  </si>
  <si>
    <t>Utility Basis Depreciation</t>
  </si>
  <si>
    <t>Utility Basis Return</t>
  </si>
  <si>
    <t>Cash Basis Non-Rate Rev</t>
  </si>
  <si>
    <t>Utility Basis Non-Rate Rev</t>
  </si>
  <si>
    <t xml:space="preserve">Only Cash Basis </t>
  </si>
  <si>
    <t xml:space="preserve">Only Uility Basis </t>
  </si>
  <si>
    <t>% Variance</t>
  </si>
  <si>
    <t>$ Variance</t>
  </si>
  <si>
    <t>Forecast W 7.0 -- Customer and Volume Totals</t>
  </si>
  <si>
    <t>WATER VOLUMES</t>
  </si>
  <si>
    <t>Customer Class Units -- Base Annual Usage</t>
  </si>
  <si>
    <t>Inside</t>
  </si>
  <si>
    <t>Outside</t>
  </si>
  <si>
    <t>Percent Increase</t>
  </si>
  <si>
    <t>Percent of Total -- Base</t>
  </si>
  <si>
    <t>Adjusted Percent -- Inside</t>
  </si>
  <si>
    <t>Net Annual Volume after Minimum</t>
  </si>
  <si>
    <t>Customer Class Units -- Base Daily Average</t>
  </si>
  <si>
    <t>Customer Class Units -- Capacity Factor</t>
  </si>
  <si>
    <t>Customer Class Units -- Total Capacity</t>
  </si>
  <si>
    <t>Customer Class Units -- Extra Capacity</t>
  </si>
  <si>
    <t>Customer Class --  Percent of Extra Capacity</t>
  </si>
  <si>
    <t>Customer Class Units -- Annual Bills</t>
  </si>
  <si>
    <t xml:space="preserve">Percentage of Total Bills </t>
  </si>
  <si>
    <t>Annual NEW Accounts</t>
  </si>
  <si>
    <t>Monthly Volume Per Meter</t>
  </si>
  <si>
    <t>Forecast W 8.0 -- WATER Cost of Service by Customer Class -- Outside City Customers</t>
  </si>
  <si>
    <t>Total Water System Cost of Service</t>
  </si>
  <si>
    <t>Percent Used and Useful</t>
  </si>
  <si>
    <t>System Cost of Service</t>
  </si>
  <si>
    <t>Cost Classification -- Total</t>
  </si>
  <si>
    <t>Cost Allocation -- Customer Class</t>
  </si>
  <si>
    <t>Revenue Requirement</t>
  </si>
  <si>
    <t>Total Outside City Customers</t>
  </si>
  <si>
    <t>Forecast W 9.0 -- WATER Cost of Service by Customer Class -- Inside City Customers</t>
  </si>
  <si>
    <t>Total Water System Revenue Requirement</t>
  </si>
  <si>
    <t>Total Revenue Requirement</t>
  </si>
  <si>
    <t>Sub-Total Non Customer</t>
  </si>
  <si>
    <t>Less Outside Customers</t>
  </si>
  <si>
    <t>Net Inside Customer Revenue Requirement</t>
  </si>
  <si>
    <t>Total Revenue Requirement by Customer Class</t>
  </si>
  <si>
    <t>Reclaimed</t>
  </si>
  <si>
    <t>Collection</t>
  </si>
  <si>
    <t>Test Year  WW 1.0S -- WASTEWATER Test Year Summary</t>
  </si>
  <si>
    <t>Reclaimed Water</t>
  </si>
  <si>
    <t>Test Year  WW 1.0 -- WASTEWATER Service Cost Functionalization</t>
  </si>
  <si>
    <t>na</t>
  </si>
  <si>
    <t>Total Non-Rate Revenues</t>
  </si>
  <si>
    <t>Department Code</t>
  </si>
  <si>
    <t>1</t>
  </si>
  <si>
    <t>Budget Code</t>
  </si>
  <si>
    <t>2</t>
  </si>
  <si>
    <t>Expense</t>
  </si>
  <si>
    <t>Net Budget</t>
  </si>
  <si>
    <t>3</t>
  </si>
  <si>
    <t>4</t>
  </si>
  <si>
    <t>5</t>
  </si>
  <si>
    <t>Check2</t>
  </si>
  <si>
    <t>UTRWD-W</t>
  </si>
  <si>
    <t>UTRWD-S</t>
  </si>
  <si>
    <t>TOTAL WASTEWATER OPERATING EXPENDITURES</t>
  </si>
  <si>
    <t>Total Capital Outlays</t>
  </si>
  <si>
    <t>T</t>
  </si>
  <si>
    <t>Wastewater Debt Service</t>
  </si>
  <si>
    <t>Principal</t>
  </si>
  <si>
    <t>Reserve</t>
  </si>
  <si>
    <t>TOTAL CURRENT DEBT SERVICE -- WASTEWATER</t>
  </si>
  <si>
    <t xml:space="preserve">Principal </t>
  </si>
  <si>
    <t>TOTAL FUTURE DEBT SERVICE -- WASTEWATER</t>
  </si>
  <si>
    <t>Existing Assets</t>
  </si>
  <si>
    <t>CIP</t>
  </si>
  <si>
    <t>TOTAL DEPRECIATION</t>
  </si>
  <si>
    <t>Net Rate Base</t>
  </si>
  <si>
    <t>Rate of Return</t>
  </si>
  <si>
    <t>TOTAL RETURN</t>
  </si>
  <si>
    <t>TOTAL WASTEWATER COST OF SERVICE</t>
  </si>
  <si>
    <t>NON RATE REVENUES</t>
  </si>
  <si>
    <t>TOTAL REVENUE REQUIREMENT</t>
  </si>
  <si>
    <t xml:space="preserve">Reclaimed </t>
  </si>
  <si>
    <t>Test Year WW 2.0 -- WASTEWATER Cost Classification</t>
  </si>
  <si>
    <t>Operating</t>
  </si>
  <si>
    <t>Allocation of Administration:</t>
  </si>
  <si>
    <t>Total WW less Admin</t>
  </si>
  <si>
    <t>Percent of Total</t>
  </si>
  <si>
    <t>Net Cost Classification</t>
  </si>
  <si>
    <t>Total WW Cost Classification</t>
  </si>
  <si>
    <t>Check to WW1</t>
    <phoneticPr fontId="0" type="noConversion"/>
  </si>
  <si>
    <t>Forecast WW 3.0S -- WASTEWATER Summary Forecast Cost of Service and Revenue Requirement</t>
  </si>
  <si>
    <t>Forecast WW 4.0 -- Wastewater Service Cost Functionalization</t>
  </si>
  <si>
    <t>Personnel/Operating Expenses</t>
  </si>
  <si>
    <t>Total  Wastewater</t>
  </si>
  <si>
    <t>Total WW System Expenses</t>
  </si>
  <si>
    <t>WW Capital Outlays</t>
  </si>
  <si>
    <t>WW Transfers</t>
  </si>
  <si>
    <t>Total Wastewater Cost of Service</t>
  </si>
  <si>
    <t>Check with WW3 Forecast</t>
  </si>
  <si>
    <t>Difference</t>
  </si>
  <si>
    <t>Forecast WW 5.0 --  WASTEWATER Cost Classification</t>
  </si>
  <si>
    <t>Total Wastewater Costs</t>
  </si>
  <si>
    <t>Non-Administration Costs:</t>
  </si>
  <si>
    <t>Allocation Percentages:</t>
  </si>
  <si>
    <t>Allocation of Administration</t>
  </si>
  <si>
    <t>Total WW Cost of Service</t>
  </si>
  <si>
    <t>Allocation of Non-Rate Revenues</t>
  </si>
  <si>
    <t>Total Wastewater Classification</t>
  </si>
  <si>
    <t>Check with Forecast WW3</t>
  </si>
  <si>
    <t>Forecast WW 6.0 -- Customer and Volume Totals</t>
  </si>
  <si>
    <t>WASTEWATER BILLING UNITS</t>
  </si>
  <si>
    <t>Customer Class Units -- Base Annual Usage - Wastewater Collection and Treatment</t>
  </si>
  <si>
    <t>Percent of Total Volumes</t>
  </si>
  <si>
    <t>Total Bills</t>
  </si>
  <si>
    <t>Percentage of Total</t>
  </si>
  <si>
    <t>New Customers</t>
  </si>
  <si>
    <t>Forecast WW 7.0 -- WASTEWATER Cost of Service by Customer Class -- Outside City Customers</t>
  </si>
  <si>
    <t>Total Wastewater System Cost of Service</t>
  </si>
  <si>
    <t>Percent of Total Volume</t>
  </si>
  <si>
    <t>Total Collection/Treatment (Non-Customer) Costs</t>
  </si>
  <si>
    <t>Percent of Total Customer Bills</t>
  </si>
  <si>
    <t>Total Customer Costs</t>
  </si>
  <si>
    <t>Total Net Revenue Requirement</t>
  </si>
  <si>
    <t>Forecast WW 7.0 -- WASTEWATER Cost of Service by Customer Class</t>
  </si>
  <si>
    <t>Treatment + Collection</t>
  </si>
  <si>
    <t>Net Revenue Requirement -- Cash Basis</t>
  </si>
  <si>
    <t>Forecast WW 3.0 -- WASTEWATER Service 10 Year Forecast Revenue Requirement Raised from Rates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</si>
  <si>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</si>
  <si>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</si>
  <si>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</si>
  <si>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</si>
  <si>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</si>
  <si>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</si>
  <si>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</si>
  <si>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</si>
  <si>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</si>
  <si>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</si>
  <si>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 xml:space="preserve">Total WW Oper.Exp &amp; Contingencies </t>
  </si>
  <si>
    <t>CAPITAL OUTLAYS - WASTEWATER</t>
  </si>
  <si>
    <t>TOTAL WW CAPITAL OUTLAYS</t>
  </si>
  <si>
    <t>FUTURE  DEBT SERVICE</t>
  </si>
  <si>
    <t/>
  </si>
  <si>
    <t>Capital Improvement Plan</t>
  </si>
  <si>
    <t>Check with WW1</t>
  </si>
  <si>
    <t>Forecast W 4.0 -- WATER Service 10 Year Revenue Requirement Raised from Rates</t>
  </si>
  <si>
    <t xml:space="preserve">Total Operating Exp &amp; Contingencies </t>
  </si>
  <si>
    <t>TOTAL OPERATING EXPENSES</t>
  </si>
  <si>
    <t>TOTAL CAPITAL OUTLAYS</t>
  </si>
  <si>
    <t>TOTAL TRANSFERS</t>
  </si>
  <si>
    <t>CURRENT DEBT SERVICE - WATER</t>
  </si>
  <si>
    <t>TOTAL CURRENT DEBT SERVICE -- WATER</t>
  </si>
  <si>
    <t>FUTURE DEBT SERVICE - WATER</t>
  </si>
  <si>
    <t>TOTAL FUTURE DEBT SERVICE -- WATER</t>
  </si>
  <si>
    <t>TOTAL COST OF SERVICE - WATER</t>
  </si>
  <si>
    <t>TOTAL NON-RATE REVENUES</t>
  </si>
  <si>
    <t>NET REVENUE REQUIREMENT</t>
  </si>
  <si>
    <t>Check to W1</t>
  </si>
  <si>
    <t>October 2017 -- Water and Wastewater</t>
  </si>
  <si>
    <t>Cost Center Code</t>
  </si>
  <si>
    <t>Personnel Svcs</t>
  </si>
  <si>
    <t>Utility Billing</t>
  </si>
  <si>
    <t>Contractual</t>
  </si>
  <si>
    <t>Water Operations</t>
  </si>
  <si>
    <t>Materials &amp; Supplies</t>
  </si>
  <si>
    <t>Sewer Operations</t>
  </si>
  <si>
    <t>Operations</t>
  </si>
  <si>
    <t>Other</t>
  </si>
  <si>
    <t>Utilities</t>
  </si>
  <si>
    <t>Capital Outlay</t>
  </si>
  <si>
    <t>Upper Trinity Regional Water District- Water</t>
  </si>
  <si>
    <t>Upper Trinity Regional Water District- Sewer</t>
  </si>
  <si>
    <t>RR</t>
  </si>
  <si>
    <t>Rate Revenue</t>
  </si>
  <si>
    <t>NR</t>
  </si>
  <si>
    <t>Allocation Percentages</t>
  </si>
  <si>
    <t>W-Dist/</t>
  </si>
  <si>
    <t>W-Fld Irr/</t>
  </si>
  <si>
    <t>Treat</t>
  </si>
  <si>
    <t>WW-Collect</t>
  </si>
  <si>
    <t>WW-Recl Wtr</t>
  </si>
  <si>
    <t>Year</t>
  </si>
  <si>
    <t>Accelerators</t>
  </si>
  <si>
    <t>No Growth</t>
  </si>
  <si>
    <t>Dir. Population Increase</t>
  </si>
  <si>
    <t>CPI Inflation</t>
  </si>
  <si>
    <t>Expense Increase Premium</t>
  </si>
  <si>
    <t>Premium and CPI</t>
  </si>
  <si>
    <t>Water Connection Fees</t>
  </si>
  <si>
    <t>Sewer Connection Fees</t>
  </si>
  <si>
    <t>Other Non-Rate Revenues</t>
  </si>
  <si>
    <t>UTRWD Water Purchases</t>
  </si>
  <si>
    <t>Postage</t>
  </si>
  <si>
    <t xml:space="preserve">Flat </t>
  </si>
  <si>
    <t>Electricity</t>
  </si>
  <si>
    <t>Flat per Dept Energy</t>
  </si>
  <si>
    <t>Natural Gas</t>
  </si>
  <si>
    <t>IE</t>
  </si>
  <si>
    <t>Indirect Economy Based Increase</t>
  </si>
  <si>
    <t>Flat</t>
  </si>
  <si>
    <t>No Change</t>
  </si>
  <si>
    <t>Credit Card Charges</t>
  </si>
  <si>
    <t>Other 4</t>
  </si>
  <si>
    <t>Water Account Growth Plus Inflation</t>
  </si>
  <si>
    <t>Water Consumption Growth Plus Inflation</t>
  </si>
  <si>
    <t>WW Account Growth Plus Inflation</t>
  </si>
  <si>
    <t>WW Consumption Growth Plus Inflation</t>
  </si>
  <si>
    <t>Water Account Growth Plus Inflation Plus Premium</t>
  </si>
  <si>
    <t>Water Consumption Growth Plus Inflation Plus Premium</t>
  </si>
  <si>
    <t>WW Account Growth Plus Inflation Plus Premium</t>
  </si>
  <si>
    <t>WW Consumption Growth Plus Inflation Plus Premium</t>
  </si>
  <si>
    <t>Transf Risk Mgmnt</t>
  </si>
  <si>
    <t>Increase in the latter part of forecast period only</t>
  </si>
  <si>
    <t>Salary Increase</t>
  </si>
  <si>
    <t>Salary Plus Insurance</t>
  </si>
  <si>
    <t>61-- Salary Increase Plus FTEs</t>
  </si>
  <si>
    <t>61 -- Salary Increase Plus Insurance Plus FTEs</t>
  </si>
  <si>
    <t>63 -- Salary Increase Plus FTEs</t>
  </si>
  <si>
    <t>63 -- Salary Increase Plus Insurance Plus FTEs</t>
  </si>
  <si>
    <t>67 -- Salary Increase Plus FTEs</t>
  </si>
  <si>
    <t>67 -- Salary Increase Plus Insurance Plus FTEs</t>
  </si>
  <si>
    <t>Other -- Salary Increase Plus FTEs</t>
  </si>
  <si>
    <t>Other -- Salary Increase Plus Insurance Plus FTEs</t>
  </si>
  <si>
    <t>Input Area -- Volume and Customer Data</t>
  </si>
  <si>
    <t>WI1</t>
  </si>
  <si>
    <t>WO1</t>
  </si>
  <si>
    <t>WI2</t>
  </si>
  <si>
    <t>WO2</t>
  </si>
  <si>
    <t>WI3</t>
  </si>
  <si>
    <t>WI4</t>
  </si>
  <si>
    <t>WI5</t>
  </si>
  <si>
    <t>WI6</t>
  </si>
  <si>
    <t>WI7</t>
  </si>
  <si>
    <t>WI8</t>
  </si>
  <si>
    <t>Residential Inside</t>
  </si>
  <si>
    <t>Residential Outside</t>
  </si>
  <si>
    <t>Commercial Inside</t>
  </si>
  <si>
    <t>Commercial Outside</t>
  </si>
  <si>
    <t>Other I3</t>
  </si>
  <si>
    <t>Other I4</t>
  </si>
  <si>
    <t>Other I5</t>
  </si>
  <si>
    <t>Other I6</t>
  </si>
  <si>
    <t>Other I7</t>
  </si>
  <si>
    <t>Other I8</t>
  </si>
  <si>
    <t>WATER Volume Data</t>
  </si>
  <si>
    <t>Residential</t>
    <phoneticPr fontId="0" type="noConversion"/>
  </si>
  <si>
    <t>Average May '17 - Apr '18</t>
  </si>
  <si>
    <t>Irrigation</t>
    <phoneticPr fontId="0" type="noConversion"/>
  </si>
  <si>
    <t>Commercial</t>
    <phoneticPr fontId="0" type="noConversion"/>
  </si>
  <si>
    <t>1A</t>
  </si>
  <si>
    <t>Count by Meter Size;</t>
  </si>
  <si>
    <t>Non-Residential</t>
    <phoneticPr fontId="0" type="noConversion"/>
  </si>
  <si>
    <t>Total Less Apts</t>
  </si>
  <si>
    <t>CHECK</t>
  </si>
  <si>
    <t>Test Year New Accounts</t>
  </si>
  <si>
    <t>Test Year Accounts</t>
  </si>
  <si>
    <t>Total</t>
    <phoneticPr fontId="0" type="noConversion"/>
  </si>
  <si>
    <t>Percent</t>
    <phoneticPr fontId="0" type="noConversion"/>
  </si>
  <si>
    <t>Percentage of Billed Accounts</t>
  </si>
  <si>
    <t>1B</t>
  </si>
  <si>
    <t>Percentage by Meter Size;</t>
  </si>
  <si>
    <t>1C</t>
  </si>
  <si>
    <t>Forecast Annual New Water Accounts</t>
  </si>
  <si>
    <t>Annual Growth</t>
  </si>
  <si>
    <t>1D</t>
  </si>
  <si>
    <t>Forecast Annual Total Water Accounts</t>
  </si>
  <si>
    <t>1E</t>
  </si>
  <si>
    <t>Forecast Annual Water Account Growth</t>
  </si>
  <si>
    <t>Water Consumption</t>
  </si>
  <si>
    <t>2A</t>
  </si>
  <si>
    <t>Test Year  Water Consumption</t>
  </si>
  <si>
    <t>Annual Average Mthly Volume</t>
  </si>
  <si>
    <t>Conservation</t>
  </si>
  <si>
    <t>Discount</t>
  </si>
  <si>
    <t>Test Year Adjustment Factor</t>
  </si>
  <si>
    <t>Test Year Water Volume</t>
  </si>
  <si>
    <t>2B</t>
  </si>
  <si>
    <t>Forecast Water Consumption Growth</t>
  </si>
  <si>
    <t>2C</t>
  </si>
  <si>
    <t>Forecast Water Consumption</t>
  </si>
  <si>
    <t>Elasticity</t>
    <phoneticPr fontId="0" type="noConversion"/>
  </si>
  <si>
    <t>Adjustment</t>
    <phoneticPr fontId="0" type="noConversion"/>
  </si>
  <si>
    <t>2D</t>
  </si>
  <si>
    <t>Monthly Minimum Water Volume Per Account</t>
  </si>
  <si>
    <t>Water Distributed into System</t>
  </si>
  <si>
    <t>3A</t>
  </si>
  <si>
    <t>Calculation of System Peak/Average Ratio</t>
  </si>
  <si>
    <t>System Peak/Average Ratio Used in Model</t>
  </si>
  <si>
    <t>3B</t>
  </si>
  <si>
    <t>Calculation of System Allocation Factors (4)</t>
  </si>
  <si>
    <t>Maximum Day/Extra Capacity:</t>
  </si>
  <si>
    <t>Calculation of Customer Class Maximum Day Peaking Factors</t>
  </si>
  <si>
    <t>4A</t>
  </si>
  <si>
    <t>Prior Year Consumption</t>
  </si>
  <si>
    <t>Monthly Average</t>
  </si>
  <si>
    <t>Peak Month</t>
  </si>
  <si>
    <t>Peak Month/Average Month Ratio</t>
  </si>
  <si>
    <t>4B</t>
  </si>
  <si>
    <t>Peak/Avg Ratio for Model</t>
  </si>
  <si>
    <t>Customer Class Peaking Factors</t>
  </si>
  <si>
    <t>WASTEWATER Volume Data</t>
  </si>
  <si>
    <t>WWI1</t>
  </si>
  <si>
    <t>WWO1</t>
  </si>
  <si>
    <t>WWI2</t>
  </si>
  <si>
    <t>WWO2</t>
  </si>
  <si>
    <t>WWI3</t>
  </si>
  <si>
    <t>WWI4</t>
  </si>
  <si>
    <t>WWI5</t>
  </si>
  <si>
    <t>WWI6</t>
  </si>
  <si>
    <t>WWI7</t>
  </si>
  <si>
    <t>WWI8</t>
  </si>
  <si>
    <t>Last 12 Months</t>
  </si>
  <si>
    <t>5A</t>
  </si>
  <si>
    <t>Wastewater Active Accounts</t>
  </si>
  <si>
    <t xml:space="preserve">Count by Meter Size </t>
  </si>
  <si>
    <t>5B</t>
  </si>
  <si>
    <t>Forecast New WW Accounts</t>
  </si>
  <si>
    <t>5C</t>
  </si>
  <si>
    <t>Forecast Annual Total  WW Accounts</t>
  </si>
  <si>
    <t>5D</t>
  </si>
  <si>
    <t>Forecast Annual WW Account Growth</t>
  </si>
  <si>
    <t>6A</t>
  </si>
  <si>
    <t>Last 12 Months Water Usage Per Account</t>
  </si>
  <si>
    <t>Avg Annual  Billing Units Per Account</t>
  </si>
  <si>
    <t>Monthly Billing Usage Cap</t>
  </si>
  <si>
    <t>Test Year Wastewater Billing Units</t>
  </si>
  <si>
    <t>6B</t>
  </si>
  <si>
    <t>Forecast Wastewater Billing Units Growth</t>
  </si>
  <si>
    <t>6C</t>
  </si>
  <si>
    <t>Forecast Wastewater Consumption</t>
  </si>
  <si>
    <t>6D</t>
  </si>
  <si>
    <t>Monthly Minimum Wastewater Volume</t>
  </si>
  <si>
    <t>Test Year Allocation Factors</t>
  </si>
  <si>
    <t>Dist/</t>
  </si>
  <si>
    <t>Forecast Personnel in:</t>
  </si>
  <si>
    <t>Adjustments</t>
  </si>
  <si>
    <t>WW</t>
  </si>
  <si>
    <t>Collect</t>
  </si>
  <si>
    <t>Input Area -- Water/Wastewater Department Personnel</t>
  </si>
  <si>
    <t>Actual and Forecast Water/WW Personnel -- FTEs</t>
  </si>
  <si>
    <t>Water and Sewer Fund</t>
  </si>
  <si>
    <t>Accelerator</t>
  </si>
  <si>
    <t>Forecast Increase in:</t>
  </si>
  <si>
    <t>Cost Center</t>
  </si>
  <si>
    <t>Acct. #</t>
  </si>
  <si>
    <t>Reference</t>
  </si>
  <si>
    <t>Input Area -- City Budget Operating Expenses</t>
  </si>
  <si>
    <t>Combined</t>
  </si>
  <si>
    <t>Beginning of  TY Fund Balance</t>
  </si>
  <si>
    <t>UTILITY:</t>
  </si>
  <si>
    <t>CITY OF CELINA</t>
  </si>
  <si>
    <t>Test Year:</t>
  </si>
  <si>
    <t>TY Transfer/Use</t>
  </si>
  <si>
    <t>Forecast Period:</t>
  </si>
  <si>
    <t>2018-2027</t>
  </si>
  <si>
    <t>2020 03 17 DVJ Prefiled Testimony Scen I</t>
  </si>
  <si>
    <t>202-400-01-4027</t>
  </si>
  <si>
    <t>CREDIT CARD FEES</t>
  </si>
  <si>
    <t>NA</t>
  </si>
  <si>
    <t>202-400-01-4072</t>
  </si>
  <si>
    <t>WATER TOWER RENTAL FEES</t>
  </si>
  <si>
    <t>202-400-01-4230</t>
  </si>
  <si>
    <t>RECONNECT/DISCONNECT FEES</t>
  </si>
  <si>
    <t>202-400-01-4232</t>
  </si>
  <si>
    <t>CUSTOMER SERVICE FEES</t>
  </si>
  <si>
    <t>202-400-01-4 235</t>
  </si>
  <si>
    <t>TRANSFER FEES</t>
  </si>
  <si>
    <t>202-400-01-4240</t>
  </si>
  <si>
    <t>WATER CONNECTION FEEs</t>
  </si>
  <si>
    <t>202-400-01-4241</t>
  </si>
  <si>
    <t>SEWER CONNECTION FEES</t>
  </si>
  <si>
    <t>202-400-05-4220</t>
  </si>
  <si>
    <t>PENALTIES</t>
  </si>
  <si>
    <t>202-400-05-4 800</t>
  </si>
  <si>
    <t>INTEREST INCOME</t>
  </si>
  <si>
    <t>R</t>
  </si>
  <si>
    <t>202-400-06-4200</t>
  </si>
  <si>
    <t>WATER SALES</t>
  </si>
  <si>
    <t>202-400-06-4210</t>
  </si>
  <si>
    <t>SEWER SALES</t>
  </si>
  <si>
    <t>202-400-06-4215</t>
  </si>
  <si>
    <t>GARBAGE BILLING</t>
  </si>
  <si>
    <t>202-400-09-4236</t>
  </si>
  <si>
    <t>RADIO READ-METERS</t>
  </si>
  <si>
    <t>202-400-09-4850</t>
  </si>
  <si>
    <t>MISCELLANEOUS INCOME</t>
  </si>
  <si>
    <t>205-400-09-4103</t>
  </si>
  <si>
    <t xml:space="preserve"> INCOME INTEREST INCOME</t>
  </si>
  <si>
    <t>Last</t>
  </si>
  <si>
    <t>TOTAL W &amp; WW NON-RATE REVENUE</t>
  </si>
  <si>
    <t>202-500-99-5144</t>
  </si>
  <si>
    <t>TRANSFER   TO  GENERAL   FUND</t>
  </si>
  <si>
    <t>202-500-99-5145</t>
  </si>
  <si>
    <t>TRANSFER   TO   GEN   FUND- FROM SEWER</t>
  </si>
  <si>
    <t>202 500-99-5801</t>
  </si>
  <si>
    <t>W / S   REVENUE   TRANSFER</t>
  </si>
  <si>
    <t>DEBT SERVICE-WATER</t>
  </si>
  <si>
    <t>202-501-09-5100</t>
  </si>
  <si>
    <t>WATER-PRINCIPAL   PAYABLE</t>
  </si>
  <si>
    <t>202 -501-09-5101</t>
  </si>
  <si>
    <t>WATER-INTEREST PAYABLE</t>
  </si>
  <si>
    <t>DEBT SERVICE-SEWER</t>
  </si>
  <si>
    <t>202-502-09-5100</t>
  </si>
  <si>
    <t>WASTEWATER-PRINCIPAL   PAYABLE</t>
  </si>
  <si>
    <t>202-502-09-5101</t>
  </si>
  <si>
    <t>WASTE\llATER-INTEREST   PAYABLE</t>
  </si>
  <si>
    <t>202-502-09-5102</t>
  </si>
  <si>
    <t>UTRWD-DOE   BRANCH   DEBT   PYMT</t>
  </si>
  <si>
    <t>202-502-09-5103</t>
  </si>
  <si>
    <t>lJTRWD-HAIN    TRUNK    DEBT   PYMT</t>
  </si>
  <si>
    <t>202-502-09-5104</t>
  </si>
  <si>
    <t>UTRWD-JOINT    CAPITAL   CHGS</t>
  </si>
  <si>
    <t>WATER OPERATIONS</t>
  </si>
  <si>
    <t>202-521-01-5100</t>
  </si>
  <si>
    <t>SALARIES</t>
  </si>
  <si>
    <t>202-521-01-5105</t>
  </si>
  <si>
    <t>OVERTIME</t>
  </si>
  <si>
    <t>202-521-01-5107</t>
  </si>
  <si>
    <t>SPECIAL   EVENT   PAY</t>
  </si>
  <si>
    <t>202-521-01-5110</t>
  </si>
  <si>
    <t>P/R     TAX   EXPENSE</t>
  </si>
  <si>
    <t>202-521-01-5111</t>
  </si>
  <si>
    <t>SUTA</t>
  </si>
  <si>
    <t>202-521-01-5115</t>
  </si>
  <si>
    <t>GROUP   HEALTH   INSURANCE</t>
  </si>
  <si>
    <t>202-521-01-5116</t>
  </si>
  <si>
    <t>RETIREMENT-TMRS</t>
  </si>
  <si>
    <t>202-521-01-5117</t>
  </si>
  <si>
    <t>WORKMAN'S   COMPENSATION</t>
  </si>
  <si>
    <t>202-521-01-5120</t>
  </si>
  <si>
    <t>LONGEVITY   PAY</t>
  </si>
  <si>
    <t>202-521-01-5122</t>
  </si>
  <si>
    <t>SCHOOL, REGISTRATION  &amp;   TUITION</t>
  </si>
  <si>
    <t>202-521-01-5123</t>
  </si>
  <si>
    <t>TRAVEL,    MEALS   &amp;  LODGING</t>
  </si>
  <si>
    <t>202-521-01-5124</t>
  </si>
  <si>
    <t>UNIFORMS</t>
  </si>
  <si>
    <t>202-521-02-5140</t>
  </si>
  <si>
    <t>CONTRACT   LABOR</t>
  </si>
  <si>
    <t>202-521-02-5145</t>
  </si>
  <si>
    <t>ROAD  MAINTENANCE</t>
  </si>
  <si>
    <t>202-521-02-514 6</t>
  </si>
  <si>
    <t>IMPACT   FEE   STUDY</t>
  </si>
  <si>
    <t>202-521-02-514 7</t>
  </si>
  <si>
    <t>WATER   MASTER   PLAN</t>
  </si>
  <si>
    <t>202-521-02-5149</t>
  </si>
  <si>
    <t>ENGINEERING</t>
  </si>
  <si>
    <t>202-521-02-5150</t>
  </si>
  <si>
    <t>LEGAL</t>
  </si>
  <si>
    <t>202-521-02-5395</t>
  </si>
  <si>
    <t>GARBAGE   PICK   UP-TEXAS   WASTE</t>
  </si>
  <si>
    <t>202-521-03-5207</t>
  </si>
  <si>
    <t>WATER   METERS</t>
  </si>
  <si>
    <t>202-521-03-5208</t>
  </si>
  <si>
    <t>COMPUTER   SOFTWARE    /    HARD\iARE</t>
  </si>
  <si>
    <t>202-521-03-5209</t>
  </si>
  <si>
    <t>OFFICE   SUPPLIES</t>
  </si>
  <si>
    <t>202-521-03-5210</t>
  </si>
  <si>
    <t>MATERIALS/SUPPLIES</t>
  </si>
  <si>
    <t>202-521-03-5212</t>
  </si>
  <si>
    <t>RADIO   READ   FIREFLYS</t>
  </si>
  <si>
    <t>202-521-03-5215</t>
  </si>
  <si>
    <t>GENERAL  SUPPLIES</t>
  </si>
  <si>
    <t>202-521-03-5216</t>
  </si>
  <si>
    <t>HAND   TOOLS</t>
  </si>
  <si>
    <t>202-521-03-5500</t>
  </si>
  <si>
    <t>CHEMICALS</t>
  </si>
  <si>
    <t>202-521-04-5205</t>
  </si>
  <si>
    <t>MAINTENANCE   AGREEMENTS</t>
  </si>
  <si>
    <t>202-521-04-5225</t>
  </si>
  <si>
    <t>FACILITY   MAINTENANCE</t>
  </si>
  <si>
    <t>202-521-04-5230</t>
  </si>
  <si>
    <t>EQUIPMENT   REPAIRS</t>
  </si>
  <si>
    <t>202-521-04-5279</t>
  </si>
  <si>
    <t>GASOLINE</t>
  </si>
  <si>
    <t>202-521-04-5280</t>
  </si>
  <si>
    <t>VEHICLE   O&amp;M</t>
  </si>
  <si>
    <t>202-521-04-5281</t>
  </si>
  <si>
    <t>VEHICLE   REPAIRS</t>
  </si>
  <si>
    <t>202-521-04-5510</t>
  </si>
  <si>
    <t>TESTING   W/S   SAMPLES</t>
  </si>
  <si>
    <t>202-521-04-5515</t>
  </si>
  <si>
    <t>SEWER   SLUDGE   REMOVAL</t>
  </si>
  <si>
    <t>202-521-04-5516</t>
  </si>
  <si>
    <t>MAINTENANCE   &amp;  REPAIR</t>
  </si>
  <si>
    <t>202-521-05-5400</t>
  </si>
  <si>
    <t>LAND   PHONE   LINE</t>
  </si>
  <si>
    <t>202-521-05-5401</t>
  </si>
  <si>
    <t>CELL   PHONE</t>
  </si>
  <si>
    <t>202-521-0 5-5402</t>
  </si>
  <si>
    <t>PAGERS</t>
  </si>
  <si>
    <t>202-521-05-5403</t>
  </si>
  <si>
    <t>INTERNET   DSL</t>
  </si>
  <si>
    <t>202-521-05-5419</t>
  </si>
  <si>
    <t>NATURAL   GAS</t>
  </si>
  <si>
    <t>202-521-05-5420</t>
  </si>
  <si>
    <t>ELECTRICITY</t>
  </si>
  <si>
    <t>202-521-09-5180</t>
  </si>
  <si>
    <t>LICENSES/PERMITS/FILING   FEES</t>
  </si>
  <si>
    <t>202-521-09-5220</t>
  </si>
  <si>
    <t>POSTAGE</t>
  </si>
  <si>
    <t>202-521-09-5240</t>
  </si>
  <si>
    <t>GENERAL   INSURANCE</t>
  </si>
  <si>
    <t>202-521-09-5250</t>
  </si>
  <si>
    <t>MEMBERSHIPS    &amp;  DUES</t>
  </si>
  <si>
    <t>202-521-09-5269</t>
  </si>
  <si>
    <t>SCHOOL   REGISTRATION   &amp;  TUITION</t>
  </si>
  <si>
    <t>202-521-09-5270</t>
  </si>
  <si>
    <t>TRAVEL,    MEALS    &amp;    LODGING</t>
  </si>
  <si>
    <t>202-521-09-5285</t>
  </si>
  <si>
    <t>HIRING EXPENSES FOR NEW EMP</t>
  </si>
  <si>
    <t>202-521-09-5290</t>
  </si>
  <si>
    <t>ADVERTISING</t>
  </si>
  <si>
    <t>202-521-09-5340</t>
  </si>
  <si>
    <t>RENT</t>
  </si>
  <si>
    <t>202-521-09-5370</t>
  </si>
  <si>
    <t>202-521-09-5410</t>
  </si>
  <si>
    <t>OFFICE CLEANING</t>
  </si>
  <si>
    <t>202-521-09-5415</t>
  </si>
  <si>
    <t>EQUIPMENT RENTAL</t>
  </si>
  <si>
    <t>202-521-09-5430</t>
  </si>
  <si>
    <t>INTEREST EXPENSE</t>
  </si>
  <si>
    <t>202-521-09-5431</t>
  </si>
  <si>
    <t>INTEREST EXPENSE CISD SEWER</t>
  </si>
  <si>
    <t>202-521-09-5440</t>
  </si>
  <si>
    <t>PAYING AGENT FEES</t>
  </si>
  <si>
    <t>202-521-09-5451</t>
  </si>
  <si>
    <t>BOND ISSUE COSTS</t>
  </si>
  <si>
    <t>202-521-09-5640</t>
  </si>
  <si>
    <t>CCN ACQUISITION</t>
  </si>
  <si>
    <t>202-521-09-5700</t>
  </si>
  <si>
    <t>EQUIPMENT</t>
  </si>
  <si>
    <t>202-521-09-5740</t>
  </si>
  <si>
    <t>UTRWD H20</t>
  </si>
  <si>
    <t>202-521-09-5741</t>
  </si>
  <si>
    <t>NTC GROUNWATER CONSERVATION</t>
  </si>
  <si>
    <t>202-521-09-5750</t>
  </si>
  <si>
    <t>CAPITAL OUTLAY</t>
  </si>
  <si>
    <t>202-521-09-5785</t>
  </si>
  <si>
    <t>BAD DEBT EXPENSE</t>
  </si>
  <si>
    <t>202-521-09-5800</t>
  </si>
  <si>
    <t>BOND INDEBTEDNESS</t>
  </si>
  <si>
    <t>202-521-09-5801</t>
  </si>
  <si>
    <t>MISCELLANEOUS EXPENSE</t>
  </si>
  <si>
    <t>202-521-09-5802</t>
  </si>
  <si>
    <t>TRANSFER TO MAJOR EQUIP FUND</t>
  </si>
  <si>
    <t>202-521-09-5900</t>
  </si>
  <si>
    <t>202-521-99-5144</t>
  </si>
  <si>
    <t>TRANSFER TO GENERAL FUND</t>
  </si>
  <si>
    <t>202-521-99-5801</t>
  </si>
  <si>
    <t>W/S REVENUE TRANSFER</t>
  </si>
  <si>
    <t>202-521-99-5805</t>
  </si>
  <si>
    <t>TRANSFER TO DEBT FUND</t>
  </si>
  <si>
    <t>202-521-99-7500</t>
  </si>
  <si>
    <t>TRANSFER OUT INTO GF</t>
  </si>
  <si>
    <t>SEWER OPERATIONS</t>
  </si>
  <si>
    <t>202-522-01-5100</t>
  </si>
  <si>
    <t>202-522-01-5105</t>
  </si>
  <si>
    <t>202-522-01-5107</t>
  </si>
  <si>
    <t>SPECIAL   EVENTS   PAY</t>
  </si>
  <si>
    <t>202-522-01-5110</t>
  </si>
  <si>
    <t>202-522-01-5111</t>
  </si>
  <si>
    <t>202-522-01-5115</t>
  </si>
  <si>
    <t>202-522-01-5116</t>
  </si>
  <si>
    <t>RETIREMENT   -    TMRS</t>
  </si>
  <si>
    <t>202-522-01-5117</t>
  </si>
  <si>
    <t>WORKER I   S   COMPENSATION</t>
  </si>
  <si>
    <t>202-522-01-5120</t>
  </si>
  <si>
    <t>202-522-01-5122</t>
  </si>
  <si>
    <t>SCHOOL, REGISTRATION &amp; TUITION</t>
  </si>
  <si>
    <t>202-522-01-5123</t>
  </si>
  <si>
    <t>TRAVEL,    MEALS    &amp;   LODGING</t>
  </si>
  <si>
    <t>202-522-01-5124</t>
  </si>
  <si>
    <t>202-522-02-514 0</t>
  </si>
  <si>
    <t>CONTRACT   SERVICES</t>
  </si>
  <si>
    <t>202-522-02-5145</t>
  </si>
  <si>
    <t>ROAD   REPAIRS</t>
  </si>
  <si>
    <t>202-522-02-5146</t>
  </si>
  <si>
    <t>SEWER   IMPACT   FEE   STUDY</t>
  </si>
  <si>
    <t>202-522-02-5147</t>
  </si>
  <si>
    <t>SEWER   MASTER   PLAN</t>
  </si>
  <si>
    <t>202-522-02-5149</t>
  </si>
  <si>
    <t>202-522-02-5150</t>
  </si>
  <si>
    <t>202-522-03-5208</t>
  </si>
  <si>
    <t>COMPUTER   SOFTWARE   /    HARDWARE</t>
  </si>
  <si>
    <t>202-522-03-5209</t>
  </si>
  <si>
    <t>202-522-03-5210</t>
  </si>
  <si>
    <t>MATERIAL   AND  SUPPLIES</t>
  </si>
  <si>
    <t>202-522-03-5215</t>
  </si>
  <si>
    <t>202-522-03-5216</t>
  </si>
  <si>
    <t>202-522-03-5500</t>
  </si>
  <si>
    <t>202-522-03-5600</t>
  </si>
  <si>
    <t>LIFT   STATION   UPGRADES/ELECT.</t>
  </si>
  <si>
    <t>202-522-04-5205</t>
  </si>
  <si>
    <t>MAINTENANCE   AGREEMENT</t>
  </si>
  <si>
    <t>202-522-04-5225</t>
  </si>
  <si>
    <t>202-522-04-5230</t>
  </si>
  <si>
    <t>202-522-04-5279</t>
  </si>
  <si>
    <t>FLEET   FUEL    (GASOLINE   6   DIESEL)</t>
  </si>
  <si>
    <t>202-522-04-5281</t>
  </si>
  <si>
    <t>202-522-04-5510</t>
  </si>
  <si>
    <t>TESTING   OF  SEWER   SAMPLE</t>
  </si>
  <si>
    <t>202-522-04-5515</t>
  </si>
  <si>
    <t>SEWER   PLANT   SLUDGE   REMOVAL</t>
  </si>
  <si>
    <t>202-522-05-5400</t>
  </si>
  <si>
    <t>LAND   PHONE   LINES</t>
  </si>
  <si>
    <t>202-522-05-5401</t>
  </si>
  <si>
    <t>202-522-05-5402</t>
  </si>
  <si>
    <t>202-522-05-5403</t>
  </si>
  <si>
    <t>INTERNET DSL</t>
  </si>
  <si>
    <t>202-522-05-5419</t>
  </si>
  <si>
    <t>NATURAL GAS</t>
  </si>
  <si>
    <t>202-522-05-5420</t>
  </si>
  <si>
    <t>202-522-09-5180</t>
  </si>
  <si>
    <t>LICENSES &amp; PERMITS</t>
  </si>
  <si>
    <t>202-522-09-5220</t>
  </si>
  <si>
    <t>POSTAGE/ COURIER</t>
  </si>
  <si>
    <t>202-522-09-5240</t>
  </si>
  <si>
    <t>GENERAL LIABILITY INSURANCE</t>
  </si>
  <si>
    <t>202-522-09-5250</t>
  </si>
  <si>
    <t>MEMBERSHIPS, DUES &amp; SUBSCRIP.</t>
  </si>
  <si>
    <t>202-522-09-5269</t>
  </si>
  <si>
    <t>SCHOOL REGISTRATION 6 TUITION</t>
  </si>
  <si>
    <t>202-522-09-5270</t>
  </si>
  <si>
    <t>TRAVEL, MEALS &amp; LODGING</t>
  </si>
  <si>
    <t>202-522-09-5285</t>
  </si>
  <si>
    <t>HIRING EXPENSES FOR NEW EMP.</t>
  </si>
  <si>
    <t>202-522-09-5290</t>
  </si>
  <si>
    <t>202-522-09-5340</t>
  </si>
  <si>
    <t>202-522-09-5370</t>
  </si>
  <si>
    <t>202-522-09-5415</t>
  </si>
  <si>
    <t>EQUIPMENT   RENTAL</t>
  </si>
  <si>
    <t>202-522-09-5430</t>
  </si>
  <si>
    <t>PENALTIES   AND   INTEREST   EXPENSE</t>
  </si>
  <si>
    <t>202-522-09-5440</t>
  </si>
  <si>
    <t>PAYING   AGENT   FEES</t>
  </si>
  <si>
    <t>202-522-09-5451</t>
  </si>
  <si>
    <t>BOND  ISSUE   COSTS</t>
  </si>
  <si>
    <t>202-522-09-5640</t>
  </si>
  <si>
    <t>CCN  ACQUISITION</t>
  </si>
  <si>
    <t>202-522-09-5700</t>
  </si>
  <si>
    <t>202-522-09-5740</t>
  </si>
  <si>
    <t>UTRWD   SEWER</t>
  </si>
  <si>
    <t>202-522-09-5741</t>
  </si>
  <si>
    <t>UTRWD   REGIONAL   PLANT   DEBT   PAY</t>
  </si>
  <si>
    <t>202-522-09-5742</t>
  </si>
  <si>
    <t>UTRWD  MAIN   TRUNK   DEBT   PAYMENT</t>
  </si>
  <si>
    <t>202-522-09-5750</t>
  </si>
  <si>
    <t>UTRWD - Joint Capital Costs</t>
  </si>
  <si>
    <t>202-522-09-5779</t>
  </si>
  <si>
    <t>LIGHT   FARMS   SEWER   LINE   ROW</t>
  </si>
  <si>
    <t>202-522-09-5780</t>
  </si>
  <si>
    <t>HIGH   SCHOOL   SEWER   LINE   ROW</t>
  </si>
  <si>
    <t>202-522-09-5785</t>
  </si>
  <si>
    <t>BAD  DEBT   EXPENSE</t>
  </si>
  <si>
    <t>202-522-09-5800</t>
  </si>
  <si>
    <t>BOND   INDEBTEDNESS</t>
  </si>
  <si>
    <t>202-522-09-5801</t>
  </si>
  <si>
    <t>MISCELLANEOUS    EXPENSE</t>
  </si>
  <si>
    <t>202-522-09-5802</t>
  </si>
  <si>
    <t>REFUND   TO   DEVELOPERS</t>
  </si>
  <si>
    <t>202-522-09-5803</t>
  </si>
  <si>
    <t>TRANSFER   TO  MAJOR   EQUIP   FUND</t>
  </si>
  <si>
    <t>202-522-09-5900</t>
  </si>
  <si>
    <t>202-522-99-5144</t>
  </si>
  <si>
    <t>TRANSFER   TO   GENERAL   FUND</t>
  </si>
  <si>
    <t>202-522-99-5145</t>
  </si>
  <si>
    <t>TRANSFER   TO   OTHER   FUNDS</t>
  </si>
  <si>
    <t>202-522-99-5805</t>
  </si>
  <si>
    <t>TRANSFER   TO   DEBT   FUND</t>
  </si>
  <si>
    <t>UTILITY BILLING</t>
  </si>
  <si>
    <t>202-524-01-5100</t>
  </si>
  <si>
    <t>202-524-01-5105</t>
  </si>
  <si>
    <t>202-524-01-5107</t>
  </si>
  <si>
    <t>202-524-01-5110</t>
  </si>
  <si>
    <t>202-524-01-5111</t>
  </si>
  <si>
    <t>202-524-01-5115</t>
  </si>
  <si>
    <t>202-524-01-5116</t>
  </si>
  <si>
    <t>202-524-01-5117</t>
  </si>
  <si>
    <t>WORKMAN ' S   COMPENSATION</t>
  </si>
  <si>
    <t>202-524-01-5120</t>
  </si>
  <si>
    <t>LONGEVITY    PAY</t>
  </si>
  <si>
    <t>202-524-01-5122</t>
  </si>
  <si>
    <t>SCHOOL,    REGISTRATION    &amp;  TUITION</t>
  </si>
  <si>
    <t>202-52 4-01-5123</t>
  </si>
  <si>
    <t>TRAVEL,    MEALS   &amp;   LODGING</t>
  </si>
  <si>
    <t>202-524-01-5124</t>
  </si>
  <si>
    <t>202-524-03-5207</t>
  </si>
  <si>
    <t>OFFICE   FURNITURE</t>
  </si>
  <si>
    <t>202-524-03-5208</t>
  </si>
  <si>
    <t>COMPUTER   HARDWARE/SFTWR</t>
  </si>
  <si>
    <t>202-524-03-5209</t>
  </si>
  <si>
    <t>202-524-03-5210</t>
  </si>
  <si>
    <t>MATERIALS/ SUPPLIES</t>
  </si>
  <si>
    <t>202-52 4-03-5215</t>
  </si>
  <si>
    <t>202-524-03-5216</t>
  </si>
  <si>
    <t>202-524-03-5244</t>
  </si>
  <si>
    <t>TRUCK  EQUIP   &amp;    SMALL   TOOLS</t>
  </si>
  <si>
    <t>202-524-04-5205</t>
  </si>
  <si>
    <t>202-524-04-5225</t>
  </si>
  <si>
    <t>202-524-04-5230</t>
  </si>
  <si>
    <t>202-524-04-5231</t>
  </si>
  <si>
    <t>EQUIPMENT   D&amp;M</t>
  </si>
  <si>
    <t>202-524-04-5279</t>
  </si>
  <si>
    <t>FLEET   FUEL</t>
  </si>
  <si>
    <t>202-524-04-5280</t>
  </si>
  <si>
    <t>VEHICLE   EXPENSE</t>
  </si>
  <si>
    <t>202-524 04-5281</t>
  </si>
  <si>
    <t>VEHCILE   REPAIRS</t>
  </si>
  <si>
    <t>202-524-05-5400</t>
  </si>
  <si>
    <t>TELEPHONE</t>
  </si>
  <si>
    <t>202-524-05-5401</t>
  </si>
  <si>
    <t>CELL   PHONES</t>
  </si>
  <si>
    <t>202-524-05-5403</t>
  </si>
  <si>
    <t>202-524-05-5419</t>
  </si>
  <si>
    <t>202-524-05-5420</t>
  </si>
  <si>
    <t>202-524-06-5140</t>
  </si>
  <si>
    <t>202-524-09-5162</t>
  </si>
  <si>
    <t>CREDIT   CARD   FEES</t>
  </si>
  <si>
    <t>202-524-09-5220</t>
  </si>
  <si>
    <t>202-524-09-5240</t>
  </si>
  <si>
    <t>202-524-09-5250</t>
  </si>
  <si>
    <t>MEMBERSHIPS   &amp;  DUES</t>
  </si>
  <si>
    <t>202-524-09-5270</t>
  </si>
  <si>
    <t>SCHOOL/TRAVEL/MEALS</t>
  </si>
  <si>
    <t>202-524-09-5290</t>
  </si>
  <si>
    <t>202-524-09-5410</t>
  </si>
  <si>
    <t>OFFICE   CLEANING</t>
  </si>
  <si>
    <t>202-524-09-5415</t>
  </si>
  <si>
    <t>202-524-09-5700</t>
  </si>
  <si>
    <t>202-524-09-5750</t>
  </si>
  <si>
    <t>CAPITAL   OUTLAY</t>
  </si>
  <si>
    <t>TOTAL W &amp; WW OPERATING EXPENSES</t>
  </si>
  <si>
    <t>TOTAL WATER OPERATING EXPENSES</t>
  </si>
  <si>
    <t>TOTAL WASTEWATER OPERATING EXPENSES</t>
  </si>
  <si>
    <t>NOTE:  due to reduction of sanitation revenues</t>
  </si>
  <si>
    <t>All Transfers</t>
  </si>
  <si>
    <t>Input</t>
  </si>
  <si>
    <t>Area</t>
  </si>
  <si>
    <t>Input Area -- UTRWA</t>
  </si>
  <si>
    <t>WATER - UTRWA</t>
  </si>
  <si>
    <t>Historical Purchases</t>
  </si>
  <si>
    <t>UTRWA</t>
  </si>
  <si>
    <t>Consumption</t>
  </si>
  <si>
    <t>Purchases</t>
  </si>
  <si>
    <t xml:space="preserve">Percent </t>
  </si>
  <si>
    <t>FY 2015</t>
  </si>
  <si>
    <t>FY 2016</t>
  </si>
  <si>
    <t>Total Period</t>
  </si>
  <si>
    <t>Total Volume</t>
  </si>
  <si>
    <t>Water Consumption (Billed)</t>
  </si>
  <si>
    <t>Billed Consum Adjust Factor</t>
  </si>
  <si>
    <t>Forecast URTWD Purchases</t>
  </si>
  <si>
    <t>% Volume Growth</t>
  </si>
  <si>
    <t>MGD</t>
  </si>
  <si>
    <t>Demand Charge</t>
  </si>
  <si>
    <t>Subscribed Capacity</t>
  </si>
  <si>
    <t>UTRWD Forecast Demand Charge</t>
  </si>
  <si>
    <t>% Increase</t>
  </si>
  <si>
    <t>Cost Calculation</t>
  </si>
  <si>
    <t>UTRWD Estimated Annual Increase</t>
  </si>
  <si>
    <t>Full Volume Rate/1,000 Gallons</t>
  </si>
  <si>
    <r>
      <t xml:space="preserve">Amt Purchased Above Take or Pay - </t>
    </r>
    <r>
      <rPr>
        <b/>
        <sz val="8"/>
        <rFont val="Arial"/>
        <family val="2"/>
      </rPr>
      <t>na</t>
    </r>
  </si>
  <si>
    <t>Total Charges</t>
  </si>
  <si>
    <t>Purchased Volume</t>
  </si>
  <si>
    <t>Total Water Charges</t>
  </si>
  <si>
    <t>Eff Vol Rate given projected volumes purchased.</t>
  </si>
  <si>
    <t>Percent Increase in UTRWD Water Treatment Costs</t>
  </si>
  <si>
    <t>Functionalization</t>
  </si>
  <si>
    <t>Cost Allocation</t>
  </si>
  <si>
    <t>WASTEWATER TREATMENT - N/A</t>
  </si>
  <si>
    <t xml:space="preserve">Regional Wastewater System </t>
  </si>
  <si>
    <t>Forecast Model Billing Units Growth</t>
  </si>
  <si>
    <t>Percentage Increase in Volume</t>
  </si>
  <si>
    <t>Estimated Volume</t>
  </si>
  <si>
    <t>NTMWD Forecast Rate/1,000 Gal</t>
  </si>
  <si>
    <t>Percentage Increase</t>
  </si>
  <si>
    <t>Summary</t>
  </si>
  <si>
    <t>Input Area -- Capital Outlays</t>
  </si>
  <si>
    <t>Inflation Rate</t>
  </si>
  <si>
    <t>Total New Water Accounts</t>
  </si>
  <si>
    <t>Water/Wastewater Capital Outlays</t>
  </si>
  <si>
    <t>Allocations</t>
  </si>
  <si>
    <t>Distribution/Collection</t>
  </si>
  <si>
    <t>Flood Irrigation</t>
  </si>
  <si>
    <t>Water Allocation</t>
  </si>
  <si>
    <t>Wastewater Allocation</t>
  </si>
  <si>
    <t>Customer and Utility Services -- Office</t>
  </si>
  <si>
    <t>Customer and Utility Services -- Field</t>
  </si>
  <si>
    <t>Drought Contingency</t>
  </si>
  <si>
    <t>Vector Control</t>
  </si>
  <si>
    <t>Utility Engineering</t>
  </si>
  <si>
    <t>ND</t>
  </si>
  <si>
    <t>Total Water</t>
  </si>
  <si>
    <t>Input Area -- Current Debt Service</t>
  </si>
  <si>
    <t xml:space="preserve">Series: </t>
  </si>
  <si>
    <t>Series 2004</t>
  </si>
  <si>
    <t>Total Bond</t>
  </si>
  <si>
    <t>Percent Water/WW</t>
  </si>
  <si>
    <t>Water Allocation Percentages</t>
  </si>
  <si>
    <t>1F</t>
  </si>
  <si>
    <t>Wastewater Allocation Percentages</t>
  </si>
  <si>
    <t>Series:</t>
  </si>
  <si>
    <t>Series 2007</t>
  </si>
  <si>
    <t>2E</t>
  </si>
  <si>
    <t>2F</t>
  </si>
  <si>
    <t>3C</t>
  </si>
  <si>
    <t>3D</t>
  </si>
  <si>
    <t>3E</t>
  </si>
  <si>
    <t>3F</t>
  </si>
  <si>
    <t>Series 2012</t>
  </si>
  <si>
    <t>4C</t>
  </si>
  <si>
    <t>4D</t>
  </si>
  <si>
    <t>4E</t>
  </si>
  <si>
    <t xml:space="preserve"> Wastewater Debt Service</t>
  </si>
  <si>
    <t>4F</t>
  </si>
  <si>
    <t>5E</t>
  </si>
  <si>
    <t>5F</t>
  </si>
  <si>
    <t>Series 2014</t>
  </si>
  <si>
    <t>6E</t>
  </si>
  <si>
    <t>6F</t>
  </si>
  <si>
    <t>Series 2014A</t>
  </si>
  <si>
    <t>7A</t>
  </si>
  <si>
    <t>7B</t>
  </si>
  <si>
    <t>7C</t>
  </si>
  <si>
    <t>7D</t>
  </si>
  <si>
    <t>7E</t>
  </si>
  <si>
    <t>7F</t>
  </si>
  <si>
    <t>Series 2015</t>
  </si>
  <si>
    <t>8A</t>
  </si>
  <si>
    <t>8B</t>
  </si>
  <si>
    <t>8C</t>
  </si>
  <si>
    <t>8D</t>
  </si>
  <si>
    <t>8E</t>
  </si>
  <si>
    <t>8F</t>
  </si>
  <si>
    <t>Series 2016</t>
  </si>
  <si>
    <t>9A</t>
  </si>
  <si>
    <t>9B</t>
  </si>
  <si>
    <t>9C</t>
  </si>
  <si>
    <t>9D</t>
  </si>
  <si>
    <t>9E</t>
  </si>
  <si>
    <t>9F</t>
  </si>
  <si>
    <t>Series 2017</t>
  </si>
  <si>
    <t>10A</t>
  </si>
  <si>
    <t>10B</t>
  </si>
  <si>
    <t>10C</t>
  </si>
  <si>
    <t>10D</t>
  </si>
  <si>
    <t>10E</t>
  </si>
  <si>
    <t>10F</t>
  </si>
  <si>
    <t>11A</t>
  </si>
  <si>
    <t>11B</t>
  </si>
  <si>
    <t>Total Water/WW Debt Service</t>
  </si>
  <si>
    <t>Current Water Debt Service</t>
  </si>
  <si>
    <t>Current Wastewater Debt Service</t>
  </si>
  <si>
    <t>11C</t>
  </si>
  <si>
    <t>Water Debt Service Functionalization</t>
  </si>
  <si>
    <t>11D</t>
  </si>
  <si>
    <t>Wastewater Debt Service Functionalization</t>
  </si>
  <si>
    <t>11E</t>
  </si>
  <si>
    <t>Depreciable</t>
  </si>
  <si>
    <t>Total CIP/</t>
  </si>
  <si>
    <t>Lifespan</t>
  </si>
  <si>
    <t>Project</t>
  </si>
  <si>
    <t>Input Area -- UNFUNDED Capital Improvement Plan</t>
  </si>
  <si>
    <t>Annual Capital Expenditures</t>
  </si>
  <si>
    <t>Total Original Cost</t>
  </si>
  <si>
    <t>Annual Depreciation Expense</t>
  </si>
  <si>
    <t>Total Accumulated Depreciation</t>
  </si>
  <si>
    <t>WATER CIP -- Current Dollars</t>
  </si>
  <si>
    <t>Water Treatment</t>
  </si>
  <si>
    <t>Future Project</t>
  </si>
  <si>
    <t>Total Water Treatment</t>
  </si>
  <si>
    <t>Water Distribution</t>
  </si>
  <si>
    <t>CRPS Improvements</t>
  </si>
  <si>
    <t>CRPS &amp; Downtown Pump Station - Phase 1</t>
  </si>
  <si>
    <t>Downtown Water  Improvements</t>
  </si>
  <si>
    <t>Coit Rd 2 MGD Water Tower Construction</t>
  </si>
  <si>
    <t>Preston Road Water Line</t>
  </si>
  <si>
    <t>Frontier Pkwy water line</t>
  </si>
  <si>
    <t>Pressure Plane Modification</t>
  </si>
  <si>
    <t>Discharge Line from CRPS to RR</t>
  </si>
  <si>
    <t>30" and 36" Discharge Line from RR to DTPS</t>
  </si>
  <si>
    <t>30" and 24" Parallel Line from DTPS to Sunset</t>
  </si>
  <si>
    <t>30" and 24" Parallel Line from CRPS to Sunset</t>
  </si>
  <si>
    <t>30" and 24" Discharge Line from RR to DTPS</t>
  </si>
  <si>
    <t>Business 289 12" line</t>
  </si>
  <si>
    <t>New 6 MG GST at CRPS</t>
  </si>
  <si>
    <t>18" line on Glendenning (CR 55) form RR to Preston</t>
  </si>
  <si>
    <t>18" and 24" lines along Legacy Drive</t>
  </si>
  <si>
    <t>24" Line to increase capacity in the Low pressure plane</t>
  </si>
  <si>
    <t>18" and 24" to Morgan Lakes</t>
  </si>
  <si>
    <t>SCADA Improvements</t>
  </si>
  <si>
    <t>12" line along Settlers Ridge</t>
  </si>
  <si>
    <t>Total Water Distribution</t>
  </si>
  <si>
    <t>Water Administration</t>
  </si>
  <si>
    <t>Total Water Administration</t>
  </si>
  <si>
    <t>Water Customer</t>
  </si>
  <si>
    <t>Total Water - Customer</t>
  </si>
  <si>
    <t>Total Unfunded Water CIP</t>
  </si>
  <si>
    <t>Dollars</t>
  </si>
  <si>
    <t>WASTEWATER CIP -- Current Dollars</t>
  </si>
  <si>
    <t>Wastewater Treatment</t>
  </si>
  <si>
    <t>Downtown WWTP Upgrade to .95 MGD</t>
  </si>
  <si>
    <t>WWTP 2 MGD</t>
  </si>
  <si>
    <t>WWTP 3 MGD</t>
  </si>
  <si>
    <t>Mustang WWTP Shared Cost</t>
  </si>
  <si>
    <t>Total WW Treatment</t>
    <phoneticPr fontId="26" type="noConversion"/>
  </si>
  <si>
    <t>Wastewater Collection</t>
  </si>
  <si>
    <t>Ownsby Parkway Sewer</t>
  </si>
  <si>
    <t>Downtown WW Improvements</t>
  </si>
  <si>
    <t>Downtown Rehab Sewer</t>
  </si>
  <si>
    <t>Bus 289 Sewer line</t>
  </si>
  <si>
    <t>8" and 10" line to replace Shawnee Trail No. 1 LS</t>
  </si>
  <si>
    <t>10" and 12" line adding capacity for Chalk</t>
  </si>
  <si>
    <t>18" line adding capacity for Downtown</t>
  </si>
  <si>
    <t>15" line along FM 455</t>
  </si>
  <si>
    <t>12" line to replace Carter Ranch LS</t>
  </si>
  <si>
    <t>30", 36", 42", 60" Interceptor from Downtowm to WWTP</t>
  </si>
  <si>
    <t>21" line from Dallas Pkwy to Preston</t>
  </si>
  <si>
    <t>Construct 15"- 30" interceptor Doe Branch to CR 51</t>
  </si>
  <si>
    <t>Construct 10" - 21" interceptor Doe Branch to CR 83</t>
  </si>
  <si>
    <t xml:space="preserve"> Total WW Collection</t>
  </si>
  <si>
    <t>Wastewater Administration</t>
  </si>
  <si>
    <t>Total WW Administration</t>
  </si>
  <si>
    <t>Wastewater Customer</t>
  </si>
  <si>
    <t>Total WW Customer</t>
  </si>
  <si>
    <t>Total WW Reclaimed Water</t>
  </si>
  <si>
    <t>Total Unfunded Wastewater CIP</t>
  </si>
  <si>
    <t>TOTAL UNFUNDED CAPITAL IMP PLAN</t>
  </si>
  <si>
    <t>Current Dollars</t>
  </si>
  <si>
    <t>WW Treatment</t>
  </si>
  <si>
    <t>WW Collection</t>
  </si>
  <si>
    <t>Inflated Dollars</t>
  </si>
  <si>
    <t>CCI Escalator</t>
  </si>
  <si>
    <t>Water Capital Improvement Plan -- Financing</t>
  </si>
  <si>
    <t>50% Capital Reserve Fund</t>
  </si>
  <si>
    <t>Plus Interest</t>
  </si>
  <si>
    <t>Plus Contributions from Developers</t>
  </si>
  <si>
    <t>Plus Contributions from Water Development Fees</t>
  </si>
  <si>
    <t>Transfer from Water Budget/Fund Balance</t>
  </si>
  <si>
    <t>Plus Amount Funded in Capital Outlays</t>
  </si>
  <si>
    <t>Plus Amount Funded by Other Sources (Grants, Other)</t>
  </si>
  <si>
    <t>Plus Amount Funded by Long-Term Debt</t>
  </si>
  <si>
    <t>Total Funds Available</t>
  </si>
  <si>
    <t>Less Capital Improvement Plan</t>
  </si>
  <si>
    <t>Ending Balance</t>
  </si>
  <si>
    <t>Wastewater Capital Improvement Plan -- Financing</t>
  </si>
  <si>
    <t xml:space="preserve">Beginning Balance </t>
  </si>
  <si>
    <t>Plus Contributions from Wastewater Development Fees</t>
  </si>
  <si>
    <t>Plus Contributions from  Developers</t>
  </si>
  <si>
    <t>Transfer from WW Budget/Fund Balance</t>
  </si>
  <si>
    <t>Combined Days of Fund Balance</t>
  </si>
  <si>
    <t>Input Area -- Future Debt Service</t>
  </si>
  <si>
    <t>Debt Financing Variables</t>
  </si>
  <si>
    <t>Issuing Cost Percentage</t>
  </si>
  <si>
    <t>Initial Reserve Cost Percentage</t>
  </si>
  <si>
    <t>Interest Rate</t>
  </si>
  <si>
    <t>Term (Years)</t>
  </si>
  <si>
    <t>Annual Reserve Years Funded</t>
  </si>
  <si>
    <t xml:space="preserve">Treatment </t>
  </si>
  <si>
    <t>Issuing/Initial Reserve Costs</t>
  </si>
  <si>
    <t>Total Debt</t>
  </si>
  <si>
    <t>Term</t>
  </si>
  <si>
    <t>P&amp;I</t>
  </si>
  <si>
    <t>Beginning Principal</t>
    <phoneticPr fontId="26" type="noConversion"/>
  </si>
  <si>
    <t>Interest</t>
    <phoneticPr fontId="26" type="noConversion"/>
  </si>
  <si>
    <t>Principal</t>
    <phoneticPr fontId="26" type="noConversion"/>
  </si>
  <si>
    <t>Annual Reserve</t>
  </si>
  <si>
    <t>Total Less Principal</t>
    <phoneticPr fontId="26" type="noConversion"/>
  </si>
  <si>
    <t>(Meter Replacement)</t>
  </si>
  <si>
    <t>Water Future Debt Service</t>
  </si>
  <si>
    <t>Wastewater Future Debt Service</t>
  </si>
  <si>
    <t>Remaining</t>
  </si>
  <si>
    <t>Total Asset</t>
  </si>
  <si>
    <t>WATER Utility</t>
  </si>
  <si>
    <t>Date</t>
  </si>
  <si>
    <t>Year</t>
    <phoneticPr fontId="31" type="noConversion"/>
  </si>
  <si>
    <t>Original</t>
  </si>
  <si>
    <t>Accum Depr</t>
  </si>
  <si>
    <t>Annual Depr</t>
  </si>
  <si>
    <t>Accum</t>
  </si>
  <si>
    <t>Acquired</t>
  </si>
  <si>
    <t>Acquired</t>
    <phoneticPr fontId="31" type="noConversion"/>
  </si>
  <si>
    <t>Years</t>
  </si>
  <si>
    <t>Cost</t>
  </si>
  <si>
    <t>Depr</t>
  </si>
  <si>
    <t>Input Area -- Depreciation and Rate of Return</t>
  </si>
  <si>
    <t>Input Area -- Total Assets</t>
  </si>
  <si>
    <t>Asset</t>
    <phoneticPr fontId="31" type="noConversion"/>
  </si>
  <si>
    <t>Number</t>
    <phoneticPr fontId="31" type="noConversion"/>
  </si>
  <si>
    <t>Description</t>
    <phoneticPr fontId="31" type="noConversion"/>
  </si>
  <si>
    <t xml:space="preserve"> </t>
    <phoneticPr fontId="31" type="noConversion"/>
  </si>
  <si>
    <t>Asset A/C#: 101 - CAPITAL OUTLAY - W/S</t>
  </si>
  <si>
    <t>13  WATER &amp; SEWER ADDITIONS</t>
  </si>
  <si>
    <t>D</t>
  </si>
  <si>
    <t>14  WATER &amp; SEWER ADDITIONS</t>
  </si>
  <si>
    <t>15  WATER WELL STAND PIPE</t>
  </si>
  <si>
    <t>16  PUMP STATION &amp; PRESSURE T</t>
  </si>
  <si>
    <t>34  WATER TOWER</t>
  </si>
  <si>
    <t>MORGAN LAKE STANDPIPE - WATER TOWER</t>
  </si>
  <si>
    <t>Preston Road Utility Relocation</t>
  </si>
  <si>
    <t>Drainage Master Plan</t>
  </si>
  <si>
    <t>Preston Hills Retaining Wall</t>
  </si>
  <si>
    <t>Twelve Oaks Phase 2</t>
  </si>
  <si>
    <t>*     SubTotal    *</t>
  </si>
  <si>
    <t>Asset A/C#: 102 - EQUIPMENT</t>
  </si>
  <si>
    <t>RADIO READ WATER METER</t>
  </si>
  <si>
    <t>Sewer inspection Camera</t>
  </si>
  <si>
    <t>Top Hat 18 ft 10k Trailer</t>
  </si>
  <si>
    <t>Bearcat 9 " wood chipper</t>
  </si>
  <si>
    <t>AMI Meter Replacement Project</t>
  </si>
  <si>
    <t>Vacuum Jetter and Trailer</t>
  </si>
  <si>
    <t>GIS Database Support &amp; Hosting</t>
  </si>
  <si>
    <t>Single Turner Valve Maintenance Trailer</t>
  </si>
  <si>
    <t>Crawler Main Line Sewer Camera</t>
  </si>
  <si>
    <t>Caterpillar Backhoe Loader</t>
  </si>
  <si>
    <t>Wireless Headset</t>
  </si>
  <si>
    <t>GIS Database Support and hosting</t>
  </si>
  <si>
    <t>Asset A/C#: 103 - SERVICE AREA (GRWSC)</t>
  </si>
  <si>
    <t>32  SERVICE AREA (GRWSC) WAT</t>
  </si>
  <si>
    <t>GUNTER CCN AZQUI IPPILITO PROPERTY</t>
  </si>
  <si>
    <t>CCN SERVICE AREA AGREEMENT MARILEE SPECIAL UTILITY</t>
  </si>
  <si>
    <t>CCN SERVICE AREA AGREEMENT</t>
  </si>
  <si>
    <t>Asset A/C#: 104 - SEWER LINES</t>
  </si>
  <si>
    <t>25  SEWER LINE EXTENSION</t>
  </si>
  <si>
    <t>26  SEWER LINES (SOUTHSIDE - 19</t>
  </si>
  <si>
    <t>27  SEWER LINES (WESTSIDE)</t>
  </si>
  <si>
    <t>28  SEWER LINES  (NORTHSIDE - 19</t>
  </si>
  <si>
    <t>29  SEWER LINES (NORTHSIDE)</t>
  </si>
  <si>
    <t>30  SEWER LINES (MID-TOWN 199</t>
  </si>
  <si>
    <t>31  SEWER LINES  (MID-TOWN-199)</t>
  </si>
  <si>
    <t>35  SEWER LINES-HIGHPOINT EST</t>
  </si>
  <si>
    <t>CARTER RANCH 12 OAKS</t>
  </si>
  <si>
    <t>CARTER RANCH NE/SE HIG</t>
  </si>
  <si>
    <t>CISD SEWER LINE</t>
  </si>
  <si>
    <t>Southeast Sector Sewer Line</t>
  </si>
  <si>
    <t>Creeks of Legacy Phase 2b - Sewer</t>
  </si>
  <si>
    <t>Creeks of Legacy Phase 2c - Sewer</t>
  </si>
  <si>
    <t>Ownsby Farms - Sewer</t>
  </si>
  <si>
    <t>Lilyana 2A-1 - Sewer</t>
  </si>
  <si>
    <t>Creeks of Legacy West Phase 1 - Sewer</t>
  </si>
  <si>
    <t>SE Sector Sewer Line to PAWC</t>
  </si>
  <si>
    <t>Asset A/C#: 105 - SEWER PLANT</t>
  </si>
  <si>
    <t>23    SEWER PLANT (EPA PROJECT)</t>
  </si>
  <si>
    <t>24  LIFT STATION</t>
  </si>
  <si>
    <t>43  SEWER  PLANT EXPANSION - T</t>
  </si>
  <si>
    <t>WWTP SEWER PLANT EXP 04</t>
  </si>
  <si>
    <t>WATER CAUSTIC TREATMENT</t>
  </si>
  <si>
    <t>2005 TCDP SEWER REHAB</t>
  </si>
  <si>
    <t>2005 TCDP LIFT STATION REBUILD</t>
  </si>
  <si>
    <t>UTRWD</t>
  </si>
  <si>
    <t>Sewer Plant Improvement  TWDB PROJECT</t>
  </si>
  <si>
    <t>Doe Branch Regional Sewer Plant Main Trunk</t>
  </si>
  <si>
    <t>Asset A/C#: 106 - VEHICLES</t>
  </si>
  <si>
    <t>2006 Ford F-750 DUMP TRUCK</t>
  </si>
  <si>
    <t>2008 Ford F250 Utility Truck</t>
  </si>
  <si>
    <t>2013 Chevy 2500 Crew Cab</t>
  </si>
  <si>
    <t>2014 Ford F-250</t>
  </si>
  <si>
    <t>2015 Chevy 1500 pickup G53216 Sewer</t>
  </si>
  <si>
    <t>2015 Chevrolet 1500 pickup G192609 Water</t>
  </si>
  <si>
    <t>2015 Chevrolet 1500 Pickup Water</t>
  </si>
  <si>
    <t>2016 Chevrolet Silverado G108101</t>
  </si>
  <si>
    <t>2016 Chevrolet Silverado G108089</t>
  </si>
  <si>
    <t>Ford Transit Van VIN 1287088</t>
  </si>
  <si>
    <t>Ford Transit Van VIN 1287452</t>
  </si>
  <si>
    <t>Ford Transit Van VIN 1252848</t>
  </si>
  <si>
    <t>2016 Chevy Silverado 3500 VIN GZ160642</t>
  </si>
  <si>
    <t>2016 Chevy 3500 Silverado VIN GZ101612</t>
  </si>
  <si>
    <t>2017 Chevy Silverado VIN 292616</t>
  </si>
  <si>
    <t>2018 Peterbilt JM458011 Vacuum Camera Truck</t>
  </si>
  <si>
    <t>2017 Silverado 1500 VIN: 4JZ101232</t>
  </si>
  <si>
    <t>Asset A/C#: 107 - W &amp; S BUILDING</t>
  </si>
  <si>
    <t>17  W &amp; S BUILDING (1/2 W, 1/2 S)</t>
  </si>
  <si>
    <t>Asset A/C#: 108 - WATER LINES</t>
  </si>
  <si>
    <t>33  WATER LINES (1998 TDCA GRA</t>
  </si>
  <si>
    <t>41  WATER LINES - PRESTON 455</t>
  </si>
  <si>
    <t>42  DANVILLE WATER LINES</t>
  </si>
  <si>
    <t>44  WATER LINES - TXI</t>
  </si>
  <si>
    <t>45  WATER LINES - TDCA</t>
  </si>
  <si>
    <t>RELOCATE WILSON CREEK LINE</t>
  </si>
  <si>
    <t>CARTER RANCH WATERLINE</t>
  </si>
  <si>
    <t>18' WATER LINE DOWNTOWN PUMP STATION</t>
  </si>
  <si>
    <t>OLD PUMPSTATION TO SH 289</t>
  </si>
  <si>
    <t>N PRESTON LAKES WATERLINE</t>
  </si>
  <si>
    <t>WATER/SEWER LINE</t>
  </si>
  <si>
    <t>WATER CCN ACQUISITION</t>
  </si>
  <si>
    <t>GROUND STORAGE 1MGD CELINA RD</t>
  </si>
  <si>
    <t>DOWNTOWN PUMP STATION</t>
  </si>
  <si>
    <t>PUMP STATION 12 OAKS</t>
  </si>
  <si>
    <t>UTRWD PUMP STATION</t>
  </si>
  <si>
    <t>DANVILLE TAKEOVER</t>
  </si>
  <si>
    <t>KENTUCY WATER LINE UPGRADE</t>
  </si>
  <si>
    <t>WATER/SEWER LINE - DICKERSON</t>
  </si>
  <si>
    <t>ORCA GRANT WATERLINE REHAB</t>
  </si>
  <si>
    <t>Marilee SUD Hwy 289 and FM 455 section</t>
  </si>
  <si>
    <t>Light Farms Water Tower Project</t>
  </si>
  <si>
    <t>Southeast Sector Water Line</t>
  </si>
  <si>
    <t>Creeks of Legacy Phase 2b - Water</t>
  </si>
  <si>
    <t>Creeks of Legacy Phase 2C - Water</t>
  </si>
  <si>
    <t xml:space="preserve">Ownsby Farms - Water </t>
  </si>
  <si>
    <t>Lilyana 2A-1 - Water</t>
  </si>
  <si>
    <t>Creeks of Legacy West Phase 1 - Water</t>
  </si>
  <si>
    <t>Downtown Rehab Water Project</t>
  </si>
  <si>
    <t>Asset A/C#: 109 - LAND</t>
  </si>
  <si>
    <t>12.2 ACRES GROUND STORAGE</t>
  </si>
  <si>
    <t>20' Sewer Easement - Light Farms</t>
  </si>
  <si>
    <t>Easements - SE Sector Water &amp; Sewer Line</t>
  </si>
  <si>
    <t>Asset A/C#: 110 - Working Capital; Inventory &amp; Prepaid Balance</t>
  </si>
  <si>
    <t>LOMR and POWC Water/sewer Line Project</t>
  </si>
  <si>
    <t>2 MGD Elevated Storage Tank</t>
  </si>
  <si>
    <t>Downtown WWTP Prof Services</t>
  </si>
  <si>
    <t>Celina RD/DT Pump Station</t>
  </si>
  <si>
    <t>DC Ranch</t>
  </si>
  <si>
    <t>Celina GST Rehab</t>
  </si>
  <si>
    <t>Merritt Erosion Project</t>
  </si>
  <si>
    <t>Downtown WWTP - Prof SVC</t>
  </si>
  <si>
    <t>2 MGD Elevated Storage tanks</t>
  </si>
  <si>
    <t>Merrit Erosion</t>
  </si>
  <si>
    <t>Downtown Rehab - Sewer</t>
  </si>
  <si>
    <t>Downtown WWTP upgrade to .95 MGP</t>
  </si>
  <si>
    <t>Southeast Sector 5B</t>
  </si>
  <si>
    <t>Oklahoma Water Line</t>
  </si>
  <si>
    <t>Discharge Line CRPS</t>
  </si>
  <si>
    <t>3488 Preston Hills Circle</t>
  </si>
  <si>
    <t>Caruth Morgan Lakes</t>
  </si>
  <si>
    <t>Celina Road/Downtown Pump Station</t>
  </si>
  <si>
    <t>Construction Work In Progress Sept. 30, 2017</t>
  </si>
  <si>
    <t>Working Capital (45 Day Convention)</t>
  </si>
  <si>
    <t>Inventory &amp; Supplies Balance (Per Staff)</t>
  </si>
  <si>
    <t>Prepaid Balance (Estimate)</t>
  </si>
  <si>
    <t>Water Functionalization</t>
  </si>
  <si>
    <t>WASTEWATER Utility</t>
  </si>
  <si>
    <t>C</t>
  </si>
  <si>
    <t>A</t>
  </si>
  <si>
    <t>CU</t>
  </si>
  <si>
    <t>Current Assets</t>
  </si>
  <si>
    <t>Total WATER Utility</t>
  </si>
  <si>
    <t>Asset A/C#: 110 - CIP</t>
  </si>
  <si>
    <t>Water Classification</t>
  </si>
  <si>
    <t>Total WASTEWATER Utility</t>
  </si>
  <si>
    <t>Test Year  W 1.0 -- WATER Service Cost Functionalization</t>
  </si>
  <si>
    <t>Supply/Treatment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</si>
</sst>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[$-409]d\-mmm\-yy;@"/>
    <numFmt numFmtId="168" formatCode="_(* #,##0.000_);_(* \(#,##0.000\);_(* &quot;-&quot;??_);_(@_)"/>
    <numFmt numFmtId="169" formatCode="_(* #,##0.000_);_(* \(#,##0.000\);_(* &quot;-&quot;???_);_(@_)"/>
    <numFmt numFmtId="170" formatCode="0.000%"/>
    <numFmt numFmtId="171" formatCode="_(* #,##0.000000_);_(* \(#,##0.000000\);_(* &quot;-&quot;??_);_(@_)"/>
    <numFmt numFmtId="172" formatCode="_(* #,##0_);_(* \(#,##0\);_(* &quot;-&quot;?_);_(@_)"/>
    <numFmt numFmtId="173" formatCode="_(* #,##0.0_);_(* \(#,##0.0\);_(* &quot;-&quot;??_);_(@_)"/>
    <numFmt numFmtId="174" formatCode="_(\$* #,##0_);_(\$* \(#,##0\);_(\$* \-??_);_(@_)"/>
    <numFmt numFmtId="175" formatCode="0.0000"/>
    <numFmt numFmtId="176" formatCode="&quot;$&quot;#,##0"/>
    <numFmt numFmtId="177" formatCode="0.0000%"/>
    <numFmt numFmtId="178" formatCode="_(* #,##0.00_);_(* \(#,##0.00\);_(* \-??_);_(@_)"/>
    <numFmt numFmtId="179" formatCode="mm/dd/yy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u val="singleAccounting"/>
      <sz val="8"/>
      <name val="Arial"/>
      <family val="2"/>
    </font>
    <font>
      <u/>
      <sz val="8"/>
      <name val="Arial"/>
      <family val="2"/>
    </font>
    <font>
      <b/>
      <sz val="10"/>
      <color indexed="9"/>
      <name val="Arial"/>
      <family val="2"/>
    </font>
    <font>
      <b/>
      <sz val="10"/>
      <color rgb="FF0000FF"/>
      <name val="Arial"/>
      <family val="2"/>
    </font>
    <font>
      <sz val="8"/>
      <color indexed="12"/>
      <name val="Arial"/>
      <family val="2"/>
    </font>
    <font>
      <i/>
      <u/>
      <sz val="8"/>
      <name val="Arial"/>
      <family val="2"/>
    </font>
    <font>
      <b/>
      <u/>
      <sz val="8"/>
      <name val="Arial"/>
      <family val="2"/>
    </font>
    <font>
      <sz val="8"/>
      <color rgb="FF0000FF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b/>
      <i/>
      <u/>
      <sz val="8"/>
      <name val="Arial"/>
      <family val="2"/>
    </font>
    <font>
      <sz val="8"/>
      <color rgb="FFFFFF00"/>
      <name val="Arial"/>
      <family val="2"/>
    </font>
    <font>
      <b/>
      <u val="singleAccounting"/>
      <sz val="8"/>
      <name val="Arial"/>
      <family val="2"/>
    </font>
    <font>
      <b/>
      <sz val="8"/>
      <color indexed="12"/>
      <name val="Arial"/>
      <family val="2"/>
    </font>
    <font>
      <sz val="8"/>
      <color indexed="39"/>
      <name val="Arial"/>
      <family val="2"/>
    </font>
    <font>
      <sz val="8"/>
      <color theme="0"/>
      <name val="Arial"/>
      <family val="2"/>
    </font>
    <font>
      <b/>
      <u/>
      <sz val="8"/>
      <color theme="0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u val="singleAccounting"/>
      <sz val="11"/>
      <color theme="1"/>
      <name val="Calibri"/>
      <family val="2"/>
      <scheme val="minor"/>
    </font>
    <font>
      <u/>
      <sz val="10"/>
      <name val="Arial"/>
      <family val="2"/>
    </font>
    <font>
      <u val="singleAccounting"/>
      <sz val="10"/>
      <name val="Arial"/>
      <family val="2"/>
    </font>
    <font>
      <b/>
      <sz val="13"/>
      <color theme="3"/>
      <name val="Calibri"/>
      <family val="2"/>
      <scheme val="minor"/>
    </font>
    <font>
      <i/>
      <sz val="8"/>
      <name val="Arial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u/>
      <sz val="8"/>
      <color indexed="17"/>
      <name val="Arial"/>
      <family val="2"/>
    </font>
    <font>
      <u val="singleAccounting"/>
      <sz val="8"/>
      <color indexed="12"/>
      <name val="Arial"/>
      <family val="2"/>
    </font>
    <font>
      <sz val="11"/>
      <name val="Arial"/>
      <family val="2"/>
    </font>
    <font>
      <sz val="10"/>
      <color indexed="12"/>
      <name val="Arial"/>
      <family val="2"/>
    </font>
    <font>
      <b/>
      <sz val="8"/>
      <color theme="0"/>
      <name val="Arial"/>
      <family val="2"/>
    </font>
    <font>
      <u val="singleAccounting"/>
      <sz val="8"/>
      <color rgb="FFFF0000"/>
      <name val="Arial"/>
      <family val="2"/>
    </font>
    <font>
      <b/>
      <sz val="8"/>
      <color rgb="FF0000FF"/>
      <name val="Arial"/>
      <family val="2"/>
    </font>
    <font>
      <b/>
      <sz val="10"/>
      <color theme="0"/>
      <name val="Arial"/>
      <family val="2"/>
    </font>
    <font>
      <b/>
      <sz val="8"/>
      <color indexed="12"/>
      <name val="Arial Narrow"/>
      <family val="2"/>
    </font>
    <font>
      <b/>
      <u val="singleAccounting"/>
      <sz val="8"/>
      <color indexed="12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rgb="FFFF0000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b/>
      <sz val="8"/>
      <color rgb="FF44B5FF"/>
      <name val="Arial"/>
      <family val="2"/>
    </font>
    <font>
      <b/>
      <sz val="8"/>
      <color rgb="FF00B050"/>
      <name val="Arial"/>
      <family val="2"/>
    </font>
    <font>
      <sz val="10"/>
      <color rgb="FF0000FF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7"/>
      <name val="Arial"/>
      <family val="2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u val="singleAccounting"/>
      <sz val="8"/>
      <color rgb="FF0000FF"/>
      <name val="Arial"/>
      <family val="2"/>
    </font>
    <font>
      <sz val="10"/>
      <color rgb="FFFF0000"/>
      <name val="Arial"/>
      <family val="2"/>
    </font>
    <font>
      <sz val="8"/>
      <color indexed="20"/>
      <name val="Arial"/>
      <family val="2"/>
    </font>
    <font>
      <sz val="11"/>
      <color rgb="FF1F497D"/>
      <name val="Calibri"/>
      <family val="2"/>
    </font>
    <font>
      <b/>
      <sz val="12"/>
      <color rgb="FF000000"/>
      <name val="Calibri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name val="Times New Roman"/>
      <family val="1"/>
    </font>
    <font>
      <u/>
      <sz val="11"/>
      <color rgb="FF000000"/>
      <name val="Calibri"/>
      <family val="2"/>
    </font>
    <font>
      <sz val="11"/>
      <color indexed="8"/>
      <name val="Calibri"/>
      <family val="2"/>
    </font>
    <font>
      <sz val="8"/>
      <color indexed="12"/>
      <name val="Calibri"/>
      <family val="2"/>
    </font>
    <font>
      <i/>
      <u val="singleAccounting"/>
      <sz val="8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sz val="12"/>
      <name val="Arial MT"/>
    </font>
    <font>
      <b/>
      <sz val="10"/>
      <color indexed="8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44B5FF"/>
        <bgColor indexed="64"/>
      </patternFill>
    </fill>
    <fill>
      <patternFill patternType="solid">
        <fgColor rgb="FFBBBCB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A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7C8"/>
        <bgColor indexed="64"/>
      </patternFill>
    </fill>
    <fill>
      <patternFill patternType="solid">
        <fgColor rgb="FFFFFFCC"/>
      </patternFill>
    </fill>
    <fill>
      <patternFill patternType="darkUp">
        <fgColor rgb="FFFF0000"/>
        <bgColor rgb="FFFFC000"/>
      </patternFill>
    </fill>
    <fill>
      <patternFill patternType="darkDown">
        <fgColor rgb="FFFF0000"/>
        <bgColor rgb="FFFFFF00"/>
      </patternFill>
    </fill>
    <fill>
      <patternFill patternType="solid">
        <fgColor indexed="42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ck">
        <color indexed="8"/>
      </bottom>
      <diagonal/>
    </border>
  </borders>
  <cellStyleXfs count="5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/>
    <xf numFmtId="0" fontId="57" fillId="0" borderId="0"/>
    <xf numFmtId="0" fontId="5" fillId="0" borderId="0"/>
    <xf numFmtId="0" fontId="6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6" borderId="1" applyNumberFormat="0" applyFon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7" fillId="0" borderId="0" applyFont="0" applyFill="0" applyBorder="0" applyAlignment="0" applyProtection="0"/>
    <xf numFmtId="37" fontId="7" fillId="27" borderId="0"/>
    <xf numFmtId="178" fontId="69" fillId="0" borderId="0"/>
    <xf numFmtId="166" fontId="7" fillId="12" borderId="0"/>
    <xf numFmtId="166" fontId="7" fillId="28" borderId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5" fillId="0" borderId="0"/>
    <xf numFmtId="37" fontId="76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7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77" fillId="29" borderId="28">
      <alignment horizontal="left" vertical="center"/>
      <protection locked="0"/>
    </xf>
    <xf numFmtId="37" fontId="77" fillId="29" borderId="29" applyAlignment="0">
      <alignment horizontal="left" vertical="center"/>
      <protection locked="0"/>
    </xf>
    <xf numFmtId="166" fontId="7" fillId="30" borderId="0"/>
  </cellStyleXfs>
  <cellXfs count="1312">
    <xf numFmtId="0" fontId="0" fillId="0" borderId="0" xfId="0"/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164" fontId="2" fillId="3" borderId="3" xfId="5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4" fontId="3" fillId="3" borderId="0" xfId="5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5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5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164" fontId="5" fillId="0" borderId="0" xfId="5" applyNumberFormat="1" applyFont="1" applyFill="1" applyAlignment="1">
      <alignment vertical="center"/>
    </xf>
    <xf numFmtId="164" fontId="8" fillId="0" borderId="0" xfId="5" applyNumberFormat="1" applyFont="1" applyAlignment="1">
      <alignment vertical="center"/>
    </xf>
    <xf numFmtId="164" fontId="8" fillId="0" borderId="0" xfId="5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5" applyNumberFormat="1" applyFont="1" applyAlignment="1">
      <alignment vertical="center"/>
    </xf>
    <xf numFmtId="43" fontId="5" fillId="0" borderId="0" xfId="5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0" fontId="5" fillId="0" borderId="0" xfId="7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164" fontId="2" fillId="4" borderId="3" xfId="5" applyNumberFormat="1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3" fillId="0" borderId="11" xfId="0" quotePrefix="1" applyFont="1" applyFill="1" applyBorder="1" applyAlignment="1">
      <alignment vertical="center"/>
    </xf>
    <xf numFmtId="0" fontId="3" fillId="0" borderId="12" xfId="0" quotePrefix="1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164" fontId="3" fillId="4" borderId="0" xfId="5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right" vertical="center"/>
    </xf>
    <xf numFmtId="0" fontId="11" fillId="4" borderId="0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4" fontId="3" fillId="4" borderId="14" xfId="5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17" fontId="11" fillId="4" borderId="14" xfId="0" applyNumberFormat="1" applyFont="1" applyFill="1" applyBorder="1" applyAlignment="1">
      <alignment horizontal="right" vertical="center"/>
    </xf>
    <xf numFmtId="17" fontId="11" fillId="4" borderId="14" xfId="0" applyNumberFormat="1" applyFont="1" applyFill="1" applyBorder="1" applyAlignment="1">
      <alignment horizontal="center" vertical="center"/>
    </xf>
    <xf numFmtId="17" fontId="3" fillId="4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12" fillId="0" borderId="0" xfId="5" applyNumberFormat="1" applyFont="1" applyAlignment="1">
      <alignment vertical="center"/>
    </xf>
    <xf numFmtId="165" fontId="5" fillId="0" borderId="0" xfId="7" applyNumberFormat="1" applyFont="1" applyAlignment="1">
      <alignment vertical="center"/>
    </xf>
    <xf numFmtId="0" fontId="7" fillId="3" borderId="0" xfId="0" applyFont="1" applyFill="1" applyAlignment="1">
      <alignment horizontal="left" vertical="center"/>
    </xf>
    <xf numFmtId="165" fontId="12" fillId="0" borderId="0" xfId="7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164" fontId="12" fillId="0" borderId="0" xfId="5" applyNumberFormat="1" applyFont="1" applyFill="1" applyAlignment="1">
      <alignment horizontal="right" vertical="center"/>
    </xf>
    <xf numFmtId="44" fontId="5" fillId="0" borderId="0" xfId="6" applyFont="1" applyAlignment="1">
      <alignment vertical="center"/>
    </xf>
    <xf numFmtId="164" fontId="5" fillId="0" borderId="0" xfId="5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2" fillId="0" borderId="0" xfId="5" applyNumberFormat="1" applyFont="1" applyAlignment="1">
      <alignment horizontal="right" vertical="center"/>
    </xf>
    <xf numFmtId="43" fontId="12" fillId="0" borderId="0" xfId="5" applyFont="1" applyAlignment="1">
      <alignment vertical="center"/>
    </xf>
    <xf numFmtId="49" fontId="7" fillId="3" borderId="0" xfId="0" applyNumberFormat="1" applyFont="1" applyFill="1" applyAlignment="1">
      <alignment vertical="center"/>
    </xf>
    <xf numFmtId="44" fontId="15" fillId="0" borderId="0" xfId="6" applyFont="1" applyAlignment="1">
      <alignment vertical="center"/>
    </xf>
    <xf numFmtId="43" fontId="5" fillId="0" borderId="0" xfId="5" applyFont="1" applyAlignment="1">
      <alignment horizontal="right" vertical="center"/>
    </xf>
    <xf numFmtId="164" fontId="15" fillId="0" borderId="0" xfId="5" applyNumberFormat="1" applyFont="1" applyAlignment="1">
      <alignment horizontal="right" vertical="center"/>
    </xf>
    <xf numFmtId="0" fontId="7" fillId="3" borderId="0" xfId="0" applyNumberFormat="1" applyFont="1" applyFill="1" applyAlignment="1">
      <alignment vertical="center"/>
    </xf>
    <xf numFmtId="0" fontId="5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4" fontId="12" fillId="0" borderId="0" xfId="6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7" fillId="5" borderId="0" xfId="0" applyFont="1" applyFill="1" applyAlignment="1">
      <alignment vertical="center"/>
    </xf>
    <xf numFmtId="165" fontId="5" fillId="5" borderId="0" xfId="7" applyNumberFormat="1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right" vertical="center"/>
    </xf>
    <xf numFmtId="164" fontId="12" fillId="0" borderId="0" xfId="5" applyNumberFormat="1" applyFont="1" applyAlignment="1">
      <alignment vertical="center"/>
    </xf>
    <xf numFmtId="49" fontId="7" fillId="5" borderId="0" xfId="0" applyNumberFormat="1" applyFont="1" applyFill="1" applyAlignment="1">
      <alignment vertical="center"/>
    </xf>
    <xf numFmtId="164" fontId="12" fillId="5" borderId="0" xfId="5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7" fillId="5" borderId="0" xfId="0" applyNumberFormat="1" applyFont="1" applyFill="1" applyAlignment="1">
      <alignment vertical="center"/>
    </xf>
    <xf numFmtId="0" fontId="7" fillId="3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7" fillId="0" borderId="0" xfId="5" quotePrefix="1" applyNumberFormat="1" applyFont="1" applyFill="1" applyAlignment="1">
      <alignment horizontal="left" vertical="center"/>
    </xf>
    <xf numFmtId="0" fontId="7" fillId="5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7" fillId="6" borderId="0" xfId="0" quotePrefix="1" applyFont="1" applyFill="1" applyAlignment="1">
      <alignment horizontal="left" vertical="center"/>
    </xf>
    <xf numFmtId="0" fontId="7" fillId="6" borderId="0" xfId="0" applyFont="1" applyFill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/>
    <xf numFmtId="164" fontId="2" fillId="7" borderId="3" xfId="5" applyNumberFormat="1" applyFont="1" applyFill="1" applyBorder="1"/>
    <xf numFmtId="0" fontId="2" fillId="7" borderId="4" xfId="0" applyFont="1" applyFill="1" applyBorder="1"/>
    <xf numFmtId="0" fontId="2" fillId="0" borderId="0" xfId="0" applyFont="1"/>
    <xf numFmtId="0" fontId="2" fillId="7" borderId="5" xfId="0" applyFont="1" applyFill="1" applyBorder="1" applyAlignment="1">
      <alignment horizontal="center" vertical="center"/>
    </xf>
    <xf numFmtId="0" fontId="2" fillId="7" borderId="0" xfId="0" applyFont="1" applyFill="1" applyBorder="1"/>
    <xf numFmtId="0" fontId="2" fillId="7" borderId="0" xfId="0" applyFont="1" applyFill="1"/>
    <xf numFmtId="0" fontId="3" fillId="7" borderId="7" xfId="0" applyFont="1" applyFill="1" applyBorder="1" applyAlignment="1"/>
    <xf numFmtId="0" fontId="3" fillId="7" borderId="8" xfId="0" applyFont="1" applyFill="1" applyBorder="1" applyAlignment="1"/>
    <xf numFmtId="0" fontId="2" fillId="7" borderId="9" xfId="0" applyFont="1" applyFill="1" applyBorder="1"/>
    <xf numFmtId="0" fontId="4" fillId="7" borderId="0" xfId="0" applyFont="1" applyFill="1" applyAlignment="1">
      <alignment horizontal="center"/>
    </xf>
    <xf numFmtId="0" fontId="3" fillId="7" borderId="11" xfId="0" quotePrefix="1" applyFont="1" applyFill="1" applyBorder="1" applyAlignment="1"/>
    <xf numFmtId="0" fontId="3" fillId="7" borderId="12" xfId="0" quotePrefix="1" applyFont="1" applyFill="1" applyBorder="1" applyAlignment="1"/>
    <xf numFmtId="0" fontId="3" fillId="7" borderId="0" xfId="0" applyFont="1" applyFill="1" applyBorder="1" applyAlignment="1">
      <alignment horizontal="center"/>
    </xf>
    <xf numFmtId="164" fontId="2" fillId="7" borderId="0" xfId="5" applyNumberFormat="1" applyFont="1" applyFill="1" applyBorder="1"/>
    <xf numFmtId="0" fontId="3" fillId="7" borderId="5" xfId="0" applyFont="1" applyFill="1" applyBorder="1" applyAlignment="1">
      <alignment horizontal="center" vertical="center"/>
    </xf>
    <xf numFmtId="164" fontId="3" fillId="7" borderId="0" xfId="5" applyNumberFormat="1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/>
    </xf>
    <xf numFmtId="164" fontId="3" fillId="7" borderId="14" xfId="5" applyNumberFormat="1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7" borderId="0" xfId="0" applyFont="1" applyFill="1" applyAlignment="1"/>
    <xf numFmtId="166" fontId="7" fillId="7" borderId="0" xfId="6" applyNumberFormat="1" applyFont="1" applyFill="1" applyAlignment="1">
      <alignment horizontal="right"/>
    </xf>
    <xf numFmtId="166" fontId="7" fillId="0" borderId="0" xfId="6" applyNumberFormat="1" applyFont="1" applyAlignment="1">
      <alignment horizontal="right"/>
    </xf>
    <xf numFmtId="0" fontId="7" fillId="0" borderId="0" xfId="0" quotePrefix="1" applyFont="1" applyAlignment="1">
      <alignment horizontal="left"/>
    </xf>
    <xf numFmtId="0" fontId="7" fillId="0" borderId="0" xfId="0" applyFont="1"/>
    <xf numFmtId="166" fontId="5" fillId="0" borderId="0" xfId="6" applyNumberFormat="1" applyFont="1" applyAlignment="1">
      <alignment horizontal="right"/>
    </xf>
    <xf numFmtId="164" fontId="5" fillId="0" borderId="0" xfId="5" applyNumberFormat="1" applyFont="1" applyAlignment="1">
      <alignment horizontal="right"/>
    </xf>
    <xf numFmtId="164" fontId="8" fillId="0" borderId="0" xfId="5" applyNumberFormat="1" applyFont="1" applyAlignment="1">
      <alignment horizontal="right"/>
    </xf>
    <xf numFmtId="164" fontId="7" fillId="0" borderId="0" xfId="5" applyNumberFormat="1" applyFont="1" applyAlignment="1">
      <alignment horizontal="right"/>
    </xf>
    <xf numFmtId="0" fontId="7" fillId="8" borderId="0" xfId="0" applyFont="1" applyFill="1" applyAlignment="1">
      <alignment vertical="center"/>
    </xf>
    <xf numFmtId="0" fontId="7" fillId="8" borderId="0" xfId="0" applyFont="1" applyFill="1"/>
    <xf numFmtId="165" fontId="7" fillId="8" borderId="0" xfId="7" applyNumberFormat="1" applyFont="1" applyFill="1" applyAlignment="1">
      <alignment horizontal="right"/>
    </xf>
    <xf numFmtId="0" fontId="5" fillId="7" borderId="0" xfId="0" applyFont="1" applyFill="1"/>
    <xf numFmtId="0" fontId="14" fillId="0" borderId="0" xfId="0" applyFont="1"/>
    <xf numFmtId="0" fontId="5" fillId="0" borderId="0" xfId="0" applyFont="1" applyAlignment="1">
      <alignment horizontal="center"/>
    </xf>
    <xf numFmtId="166" fontId="5" fillId="0" borderId="0" xfId="6" applyNumberFormat="1" applyFont="1"/>
    <xf numFmtId="164" fontId="8" fillId="0" borderId="0" xfId="5" applyNumberFormat="1" applyFont="1"/>
    <xf numFmtId="164" fontId="5" fillId="0" borderId="0" xfId="5" applyNumberFormat="1" applyFont="1"/>
    <xf numFmtId="164" fontId="5" fillId="0" borderId="0" xfId="0" applyNumberFormat="1" applyFont="1"/>
    <xf numFmtId="0" fontId="5" fillId="8" borderId="0" xfId="0" applyFont="1" applyFill="1"/>
    <xf numFmtId="165" fontId="7" fillId="8" borderId="0" xfId="7" applyNumberFormat="1" applyFont="1" applyFill="1"/>
    <xf numFmtId="0" fontId="7" fillId="9" borderId="0" xfId="0" applyFont="1" applyFill="1"/>
    <xf numFmtId="164" fontId="7" fillId="9" borderId="0" xfId="5" applyNumberFormat="1" applyFont="1" applyFill="1" applyAlignment="1">
      <alignment horizontal="right"/>
    </xf>
    <xf numFmtId="164" fontId="7" fillId="9" borderId="0" xfId="5" applyNumberFormat="1" applyFont="1" applyFill="1"/>
    <xf numFmtId="0" fontId="5" fillId="0" borderId="0" xfId="0" applyFont="1" applyAlignment="1">
      <alignment horizontal="left"/>
    </xf>
    <xf numFmtId="165" fontId="5" fillId="0" borderId="0" xfId="7" applyNumberFormat="1" applyFont="1" applyAlignment="1">
      <alignment horizontal="right"/>
    </xf>
    <xf numFmtId="165" fontId="5" fillId="0" borderId="0" xfId="7" applyNumberFormat="1" applyFont="1"/>
    <xf numFmtId="164" fontId="7" fillId="0" borderId="0" xfId="5" applyNumberFormat="1" applyFont="1"/>
    <xf numFmtId="0" fontId="7" fillId="10" borderId="0" xfId="0" applyFont="1" applyFill="1"/>
    <xf numFmtId="0" fontId="5" fillId="10" borderId="0" xfId="0" applyFont="1" applyFill="1"/>
    <xf numFmtId="43" fontId="7" fillId="10" borderId="0" xfId="0" applyNumberFormat="1" applyFont="1" applyFill="1"/>
    <xf numFmtId="43" fontId="7" fillId="0" borderId="0" xfId="0" applyNumberFormat="1" applyFo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164" fontId="2" fillId="3" borderId="3" xfId="5" applyNumberFormat="1" applyFont="1" applyFill="1" applyBorder="1"/>
    <xf numFmtId="0" fontId="2" fillId="3" borderId="4" xfId="0" applyFont="1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2" fillId="3" borderId="9" xfId="0" applyFont="1" applyFill="1" applyBorder="1"/>
    <xf numFmtId="0" fontId="4" fillId="3" borderId="0" xfId="0" applyFont="1" applyFill="1" applyAlignment="1">
      <alignment horizontal="center"/>
    </xf>
    <xf numFmtId="0" fontId="3" fillId="0" borderId="11" xfId="0" quotePrefix="1" applyFont="1" applyFill="1" applyBorder="1" applyAlignment="1"/>
    <xf numFmtId="0" fontId="3" fillId="0" borderId="12" xfId="0" quotePrefix="1" applyFont="1" applyFill="1" applyBorder="1" applyAlignment="1"/>
    <xf numFmtId="0" fontId="3" fillId="3" borderId="0" xfId="0" applyFont="1" applyFill="1" applyBorder="1" applyAlignment="1">
      <alignment horizontal="center"/>
    </xf>
    <xf numFmtId="164" fontId="2" fillId="3" borderId="0" xfId="5" applyNumberFormat="1" applyFont="1" applyFill="1" applyBorder="1"/>
    <xf numFmtId="164" fontId="3" fillId="3" borderId="0" xfId="5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4" fontId="3" fillId="3" borderId="14" xfId="5" applyNumberFormat="1" applyFont="1" applyFill="1" applyBorder="1" applyAlignment="1">
      <alignment horizontal="center"/>
    </xf>
    <xf numFmtId="0" fontId="7" fillId="3" borderId="0" xfId="0" applyFont="1" applyFill="1" applyAlignment="1"/>
    <xf numFmtId="0" fontId="5" fillId="0" borderId="0" xfId="0" applyFont="1" applyAlignment="1">
      <alignment horizontal="right"/>
    </xf>
    <xf numFmtId="44" fontId="5" fillId="0" borderId="0" xfId="0" applyNumberFormat="1" applyFont="1"/>
    <xf numFmtId="43" fontId="5" fillId="0" borderId="0" xfId="5" applyFont="1"/>
    <xf numFmtId="49" fontId="7" fillId="3" borderId="0" xfId="0" applyNumberFormat="1" applyFont="1" applyFill="1" applyAlignment="1">
      <alignment horizontal="left" vertical="center"/>
    </xf>
    <xf numFmtId="0" fontId="7" fillId="11" borderId="0" xfId="0" applyFont="1" applyFill="1" applyBorder="1"/>
    <xf numFmtId="0" fontId="5" fillId="11" borderId="0" xfId="0" applyFont="1" applyFill="1" applyBorder="1"/>
    <xf numFmtId="164" fontId="8" fillId="0" borderId="0" xfId="0" applyNumberFormat="1" applyFont="1"/>
    <xf numFmtId="44" fontId="5" fillId="0" borderId="0" xfId="6" applyFont="1"/>
    <xf numFmtId="43" fontId="5" fillId="0" borderId="0" xfId="5" applyNumberFormat="1" applyFont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/>
    <xf numFmtId="164" fontId="2" fillId="5" borderId="3" xfId="5" applyNumberFormat="1" applyFont="1" applyFill="1" applyBorder="1"/>
    <xf numFmtId="0" fontId="2" fillId="5" borderId="4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/>
    <xf numFmtId="0" fontId="3" fillId="5" borderId="7" xfId="0" applyFont="1" applyFill="1" applyBorder="1" applyAlignment="1"/>
    <xf numFmtId="0" fontId="3" fillId="5" borderId="8" xfId="0" applyFont="1" applyFill="1" applyBorder="1" applyAlignment="1"/>
    <xf numFmtId="0" fontId="2" fillId="5" borderId="9" xfId="0" applyFont="1" applyFill="1" applyBorder="1"/>
    <xf numFmtId="0" fontId="4" fillId="5" borderId="0" xfId="0" applyFont="1" applyFill="1" applyAlignment="1">
      <alignment horizontal="center"/>
    </xf>
    <xf numFmtId="0" fontId="3" fillId="5" borderId="11" xfId="0" quotePrefix="1" applyFont="1" applyFill="1" applyBorder="1" applyAlignment="1"/>
    <xf numFmtId="0" fontId="3" fillId="5" borderId="12" xfId="0" quotePrefix="1" applyFont="1" applyFill="1" applyBorder="1" applyAlignment="1"/>
    <xf numFmtId="0" fontId="3" fillId="5" borderId="0" xfId="0" applyFont="1" applyFill="1" applyBorder="1" applyAlignment="1">
      <alignment horizontal="center"/>
    </xf>
    <xf numFmtId="164" fontId="2" fillId="5" borderId="0" xfId="5" applyNumberFormat="1" applyFont="1" applyFill="1" applyBorder="1"/>
    <xf numFmtId="0" fontId="3" fillId="5" borderId="5" xfId="0" applyFont="1" applyFill="1" applyBorder="1" applyAlignment="1">
      <alignment horizontal="center" vertical="center"/>
    </xf>
    <xf numFmtId="164" fontId="3" fillId="5" borderId="0" xfId="5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/>
    </xf>
    <xf numFmtId="164" fontId="3" fillId="5" borderId="14" xfId="5" applyNumberFormat="1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7" fillId="5" borderId="0" xfId="0" applyFont="1" applyFill="1" applyAlignment="1"/>
    <xf numFmtId="0" fontId="7" fillId="5" borderId="0" xfId="0" applyFont="1" applyFill="1" applyAlignment="1">
      <alignment horizontal="left" vertical="center"/>
    </xf>
    <xf numFmtId="49" fontId="7" fillId="5" borderId="0" xfId="0" applyNumberFormat="1" applyFont="1" applyFill="1" applyAlignment="1">
      <alignment horizontal="left" vertical="center"/>
    </xf>
    <xf numFmtId="0" fontId="5" fillId="5" borderId="0" xfId="0" applyNumberFormat="1" applyFont="1" applyFill="1" applyAlignment="1">
      <alignment vertical="center"/>
    </xf>
    <xf numFmtId="0" fontId="7" fillId="5" borderId="0" xfId="0" applyFont="1" applyFill="1" applyBorder="1"/>
    <xf numFmtId="0" fontId="5" fillId="5" borderId="0" xfId="0" applyFont="1" applyFill="1" applyBorder="1"/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10" fillId="4" borderId="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165" fontId="12" fillId="0" borderId="0" xfId="7" applyNumberFormat="1" applyFont="1" applyFill="1" applyAlignment="1">
      <alignment vertical="center"/>
    </xf>
    <xf numFmtId="43" fontId="12" fillId="3" borderId="0" xfId="5" applyNumberFormat="1" applyFont="1" applyFill="1" applyAlignment="1">
      <alignment vertical="center"/>
    </xf>
    <xf numFmtId="14" fontId="12" fillId="0" borderId="0" xfId="7" quotePrefix="1" applyNumberFormat="1" applyFont="1" applyFill="1" applyAlignment="1">
      <alignment vertical="center"/>
    </xf>
    <xf numFmtId="0" fontId="14" fillId="0" borderId="0" xfId="0" quotePrefix="1" applyFont="1" applyAlignment="1">
      <alignment horizontal="left" vertical="center"/>
    </xf>
    <xf numFmtId="43" fontId="5" fillId="5" borderId="0" xfId="5" applyFont="1" applyFill="1" applyAlignment="1">
      <alignment vertical="center"/>
    </xf>
    <xf numFmtId="164" fontId="5" fillId="0" borderId="0" xfId="5" applyNumberFormat="1" applyFont="1" applyAlignment="1">
      <alignment horizontal="left" vertical="center"/>
    </xf>
    <xf numFmtId="0" fontId="7" fillId="4" borderId="0" xfId="0" quotePrefix="1" applyFont="1" applyFill="1" applyAlignment="1">
      <alignment horizontal="left" vertical="center"/>
    </xf>
    <xf numFmtId="164" fontId="7" fillId="0" borderId="0" xfId="5" applyNumberFormat="1" applyFont="1" applyAlignment="1">
      <alignment horizontal="left" vertical="center"/>
    </xf>
    <xf numFmtId="166" fontId="7" fillId="0" borderId="0" xfId="6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0" fontId="7" fillId="4" borderId="0" xfId="0" applyFont="1" applyFill="1" applyAlignment="1">
      <alignment horizontal="center" vertical="center"/>
    </xf>
    <xf numFmtId="164" fontId="5" fillId="4" borderId="0" xfId="5" applyNumberFormat="1" applyFont="1" applyFill="1" applyAlignment="1">
      <alignment horizontal="right" vertical="center"/>
    </xf>
    <xf numFmtId="0" fontId="5" fillId="4" borderId="0" xfId="0" applyFont="1" applyFill="1" applyAlignment="1">
      <alignment vertical="center"/>
    </xf>
    <xf numFmtId="44" fontId="12" fillId="4" borderId="0" xfId="6" applyFont="1" applyFill="1" applyAlignment="1">
      <alignment vertical="center"/>
    </xf>
    <xf numFmtId="164" fontId="7" fillId="4" borderId="0" xfId="5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43" fontId="7" fillId="0" borderId="0" xfId="5" applyFont="1" applyAlignment="1">
      <alignment vertical="center"/>
    </xf>
    <xf numFmtId="0" fontId="7" fillId="8" borderId="0" xfId="0" quotePrefix="1" applyFont="1" applyFill="1" applyAlignment="1">
      <alignment horizontal="left" vertical="center"/>
    </xf>
    <xf numFmtId="164" fontId="5" fillId="8" borderId="0" xfId="5" applyNumberFormat="1" applyFont="1" applyFill="1" applyAlignment="1">
      <alignment horizontal="right" vertical="center"/>
    </xf>
    <xf numFmtId="0" fontId="5" fillId="8" borderId="0" xfId="0" applyFont="1" applyFill="1" applyAlignment="1">
      <alignment vertical="center"/>
    </xf>
    <xf numFmtId="44" fontId="12" fillId="8" borderId="0" xfId="6" applyFont="1" applyFill="1" applyAlignment="1">
      <alignment vertical="center"/>
    </xf>
    <xf numFmtId="164" fontId="7" fillId="8" borderId="0" xfId="5" applyNumberFormat="1" applyFont="1" applyFill="1" applyAlignment="1">
      <alignment vertical="center"/>
    </xf>
    <xf numFmtId="164" fontId="17" fillId="0" borderId="0" xfId="5" applyNumberFormat="1" applyFont="1" applyFill="1" applyAlignment="1">
      <alignment vertical="center"/>
    </xf>
    <xf numFmtId="0" fontId="5" fillId="0" borderId="0" xfId="0" quotePrefix="1" applyFont="1" applyAlignment="1">
      <alignment horizontal="left"/>
    </xf>
    <xf numFmtId="164" fontId="12" fillId="12" borderId="0" xfId="5" applyNumberFormat="1" applyFont="1" applyFill="1"/>
    <xf numFmtId="0" fontId="18" fillId="0" borderId="0" xfId="0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4" fontId="19" fillId="0" borderId="0" xfId="5" applyNumberFormat="1" applyFont="1" applyAlignment="1">
      <alignment horizontal="right" vertical="center"/>
    </xf>
    <xf numFmtId="164" fontId="8" fillId="0" borderId="0" xfId="5" applyNumberFormat="1" applyFont="1" applyAlignment="1">
      <alignment horizontal="right" vertical="center"/>
    </xf>
    <xf numFmtId="0" fontId="18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 applyBorder="1" applyAlignment="1">
      <alignment vertical="center"/>
    </xf>
    <xf numFmtId="0" fontId="2" fillId="7" borderId="9" xfId="0" applyFont="1" applyFill="1" applyBorder="1" applyAlignment="1">
      <alignment vertical="center"/>
    </xf>
    <xf numFmtId="0" fontId="3" fillId="7" borderId="0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2" fillId="7" borderId="3" xfId="5" applyNumberFormat="1" applyFont="1" applyFill="1" applyBorder="1" applyAlignment="1">
      <alignment vertical="center"/>
    </xf>
    <xf numFmtId="164" fontId="3" fillId="7" borderId="0" xfId="5" applyNumberFormat="1" applyFont="1" applyFill="1" applyBorder="1" applyAlignment="1">
      <alignment horizontal="center" vertical="center"/>
    </xf>
    <xf numFmtId="164" fontId="3" fillId="7" borderId="14" xfId="5" applyNumberFormat="1" applyFont="1" applyFill="1" applyBorder="1" applyAlignment="1">
      <alignment horizontal="center" vertical="center"/>
    </xf>
    <xf numFmtId="0" fontId="7" fillId="7" borderId="0" xfId="0" quotePrefix="1" applyFont="1" applyFill="1" applyAlignment="1">
      <alignment horizontal="left" vertical="center"/>
    </xf>
    <xf numFmtId="0" fontId="7" fillId="7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4" fontId="12" fillId="0" borderId="0" xfId="6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4" fontId="20" fillId="0" borderId="0" xfId="5" applyNumberFormat="1" applyFont="1" applyAlignment="1">
      <alignment vertical="center"/>
    </xf>
    <xf numFmtId="166" fontId="17" fillId="0" borderId="0" xfId="6" applyNumberFormat="1" applyFont="1" applyAlignment="1">
      <alignment vertical="center"/>
    </xf>
    <xf numFmtId="164" fontId="17" fillId="0" borderId="0" xfId="5" applyNumberFormat="1" applyFont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left" vertical="center"/>
    </xf>
    <xf numFmtId="44" fontId="21" fillId="6" borderId="0" xfId="6" applyFont="1" applyFill="1" applyAlignment="1">
      <alignment vertical="center"/>
    </xf>
    <xf numFmtId="164" fontId="7" fillId="6" borderId="0" xfId="5" applyNumberFormat="1" applyFont="1" applyFill="1" applyAlignment="1">
      <alignment vertical="center"/>
    </xf>
    <xf numFmtId="44" fontId="21" fillId="8" borderId="0" xfId="6" applyFont="1" applyFill="1" applyAlignment="1">
      <alignment vertical="center"/>
    </xf>
    <xf numFmtId="44" fontId="21" fillId="0" borderId="0" xfId="6" applyFont="1" applyAlignment="1">
      <alignment vertical="center"/>
    </xf>
    <xf numFmtId="43" fontId="7" fillId="0" borderId="0" xfId="0" applyNumberFormat="1" applyFont="1" applyAlignment="1">
      <alignment vertical="center"/>
    </xf>
    <xf numFmtId="165" fontId="7" fillId="0" borderId="0" xfId="7" applyNumberFormat="1" applyFont="1" applyAlignment="1">
      <alignment vertical="center"/>
    </xf>
    <xf numFmtId="0" fontId="7" fillId="3" borderId="0" xfId="0" applyFont="1" applyFill="1" applyAlignment="1">
      <alignment horizontal="center" vertical="center"/>
    </xf>
    <xf numFmtId="44" fontId="21" fillId="3" borderId="0" xfId="6" applyFont="1" applyFill="1" applyAlignment="1">
      <alignment vertical="center"/>
    </xf>
    <xf numFmtId="164" fontId="7" fillId="3" borderId="0" xfId="5" applyNumberFormat="1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44" fontId="21" fillId="5" borderId="0" xfId="6" applyFont="1" applyFill="1" applyAlignment="1">
      <alignment vertical="center"/>
    </xf>
    <xf numFmtId="164" fontId="7" fillId="5" borderId="0" xfId="5" applyNumberFormat="1" applyFont="1" applyFill="1" applyAlignment="1">
      <alignment vertical="center"/>
    </xf>
    <xf numFmtId="0" fontId="4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3" fontId="5" fillId="0" borderId="0" xfId="0" applyNumberFormat="1" applyFont="1" applyFill="1" applyAlignment="1">
      <alignment horizontal="left" vertical="center"/>
    </xf>
    <xf numFmtId="164" fontId="7" fillId="0" borderId="0" xfId="5" applyNumberFormat="1" applyFont="1" applyAlignment="1">
      <alignment horizontal="right" vertical="center"/>
    </xf>
    <xf numFmtId="0" fontId="7" fillId="3" borderId="0" xfId="0" quotePrefix="1" applyFont="1" applyFill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164" fontId="2" fillId="5" borderId="3" xfId="5" applyNumberFormat="1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164" fontId="3" fillId="5" borderId="0" xfId="5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164" fontId="3" fillId="5" borderId="14" xfId="5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0" fillId="4" borderId="15" xfId="0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167" fontId="12" fillId="8" borderId="0" xfId="7" quotePrefix="1" applyNumberFormat="1" applyFont="1" applyFill="1" applyAlignment="1">
      <alignment vertical="center"/>
    </xf>
    <xf numFmtId="10" fontId="12" fillId="12" borderId="0" xfId="7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4" fontId="12" fillId="12" borderId="0" xfId="5" applyNumberFormat="1" applyFont="1" applyFill="1" applyAlignment="1">
      <alignment vertical="center"/>
    </xf>
    <xf numFmtId="43" fontId="12" fillId="0" borderId="0" xfId="5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0" fontId="5" fillId="13" borderId="0" xfId="7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0" fontId="5" fillId="0" borderId="0" xfId="7" applyNumberFormat="1" applyFont="1" applyFill="1" applyAlignment="1">
      <alignment vertical="center"/>
    </xf>
    <xf numFmtId="10" fontId="23" fillId="13" borderId="0" xfId="0" applyNumberFormat="1" applyFont="1" applyFill="1" applyAlignment="1">
      <alignment vertical="center"/>
    </xf>
    <xf numFmtId="0" fontId="5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44" fontId="12" fillId="12" borderId="0" xfId="6" applyFont="1" applyFill="1" applyAlignment="1">
      <alignment vertical="center"/>
    </xf>
    <xf numFmtId="43" fontId="12" fillId="12" borderId="0" xfId="5" applyFont="1" applyFill="1" applyAlignment="1">
      <alignment vertical="center"/>
    </xf>
    <xf numFmtId="164" fontId="12" fillId="12" borderId="0" xfId="5" applyNumberFormat="1" applyFont="1" applyFill="1" applyAlignment="1">
      <alignment horizontal="right" vertical="center"/>
    </xf>
    <xf numFmtId="43" fontId="5" fillId="0" borderId="0" xfId="5" applyFont="1" applyFill="1" applyAlignment="1">
      <alignment vertical="center"/>
    </xf>
    <xf numFmtId="9" fontId="5" fillId="0" borderId="0" xfId="7" applyFont="1" applyAlignment="1">
      <alignment vertical="center"/>
    </xf>
    <xf numFmtId="43" fontId="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44" fontId="15" fillId="14" borderId="0" xfId="0" applyNumberFormat="1" applyFont="1" applyFill="1" applyAlignment="1">
      <alignment vertical="center"/>
    </xf>
    <xf numFmtId="43" fontId="15" fillId="14" borderId="0" xfId="0" applyNumberFormat="1" applyFont="1" applyFill="1" applyAlignment="1">
      <alignment vertical="center"/>
    </xf>
    <xf numFmtId="0" fontId="12" fillId="0" borderId="0" xfId="0" applyFont="1" applyAlignment="1">
      <alignment horizontal="right" vertical="center"/>
    </xf>
    <xf numFmtId="43" fontId="12" fillId="0" borderId="0" xfId="5" applyFont="1" applyFill="1" applyAlignment="1">
      <alignment vertical="center"/>
    </xf>
    <xf numFmtId="164" fontId="12" fillId="0" borderId="0" xfId="5" applyNumberFormat="1" applyFont="1" applyFill="1" applyAlignment="1">
      <alignment vertical="center"/>
    </xf>
    <xf numFmtId="168" fontId="5" fillId="0" borderId="0" xfId="5" applyNumberFormat="1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44" fontId="5" fillId="0" borderId="0" xfId="0" applyNumberFormat="1" applyFont="1" applyAlignment="1">
      <alignment vertical="center"/>
    </xf>
    <xf numFmtId="44" fontId="17" fillId="0" borderId="0" xfId="6" applyFont="1" applyAlignment="1">
      <alignment vertical="center"/>
    </xf>
    <xf numFmtId="43" fontId="17" fillId="0" borderId="0" xfId="5" applyFont="1" applyAlignment="1">
      <alignment vertical="center"/>
    </xf>
    <xf numFmtId="0" fontId="24" fillId="5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4" fontId="5" fillId="0" borderId="0" xfId="6" applyFont="1" applyFill="1" applyAlignment="1">
      <alignment vertical="center"/>
    </xf>
    <xf numFmtId="164" fontId="5" fillId="0" borderId="0" xfId="5" applyNumberFormat="1" applyFont="1" applyFill="1" applyAlignment="1">
      <alignment horizontal="left" vertical="center"/>
    </xf>
    <xf numFmtId="43" fontId="12" fillId="12" borderId="0" xfId="8" applyFont="1" applyFill="1" applyAlignment="1">
      <alignment vertical="center"/>
    </xf>
    <xf numFmtId="169" fontId="12" fillId="12" borderId="0" xfId="5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4" borderId="0" xfId="0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166" fontId="17" fillId="0" borderId="0" xfId="6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7" fillId="0" borderId="0" xfId="6" applyNumberFormat="1" applyFont="1" applyFill="1" applyAlignment="1">
      <alignment vertical="center"/>
    </xf>
    <xf numFmtId="166" fontId="7" fillId="3" borderId="0" xfId="6" applyNumberFormat="1" applyFont="1" applyFill="1" applyAlignment="1">
      <alignment vertical="center"/>
    </xf>
    <xf numFmtId="9" fontId="7" fillId="0" borderId="0" xfId="7" applyFont="1" applyAlignment="1">
      <alignment vertical="center"/>
    </xf>
    <xf numFmtId="43" fontId="5" fillId="0" borderId="0" xfId="5" applyNumberFormat="1" applyFont="1" applyAlignment="1">
      <alignment vertical="center"/>
    </xf>
    <xf numFmtId="166" fontId="7" fillId="5" borderId="0" xfId="6" applyNumberFormat="1" applyFont="1" applyFill="1" applyAlignment="1">
      <alignment vertical="center"/>
    </xf>
    <xf numFmtId="165" fontId="12" fillId="15" borderId="0" xfId="9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25" fillId="15" borderId="0" xfId="7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5" fontId="5" fillId="0" borderId="0" xfId="7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165" fontId="25" fillId="15" borderId="0" xfId="9" applyNumberFormat="1" applyFont="1" applyFill="1" applyAlignment="1">
      <alignment vertical="center"/>
    </xf>
    <xf numFmtId="165" fontId="25" fillId="0" borderId="0" xfId="7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9" fillId="0" borderId="0" xfId="7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70" fontId="5" fillId="0" borderId="0" xfId="5" applyNumberFormat="1" applyFont="1" applyAlignment="1">
      <alignment vertical="center"/>
    </xf>
    <xf numFmtId="10" fontId="5" fillId="0" borderId="0" xfId="5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70" fontId="5" fillId="0" borderId="0" xfId="7" applyNumberFormat="1" applyFont="1" applyAlignment="1">
      <alignment vertical="center"/>
    </xf>
    <xf numFmtId="9" fontId="12" fillId="15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0" fontId="5" fillId="0" borderId="0" xfId="5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64" fontId="2" fillId="3" borderId="3" xfId="8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quotePrefix="1" applyFont="1" applyFill="1" applyAlignment="1">
      <alignment horizontal="center" vertical="center"/>
    </xf>
    <xf numFmtId="164" fontId="2" fillId="3" borderId="0" xfId="8" applyNumberFormat="1" applyFont="1" applyFill="1" applyBorder="1" applyAlignment="1">
      <alignment vertical="center"/>
    </xf>
    <xf numFmtId="164" fontId="3" fillId="3" borderId="0" xfId="8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4" fontId="3" fillId="3" borderId="14" xfId="8" applyNumberFormat="1" applyFont="1" applyFill="1" applyBorder="1" applyAlignment="1">
      <alignment horizontal="center" vertical="center"/>
    </xf>
    <xf numFmtId="164" fontId="5" fillId="0" borderId="0" xfId="8" applyNumberFormat="1" applyFont="1" applyAlignment="1">
      <alignment vertical="center"/>
    </xf>
    <xf numFmtId="165" fontId="5" fillId="0" borderId="0" xfId="9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7" fillId="8" borderId="0" xfId="9" applyNumberFormat="1" applyFont="1" applyFill="1" applyAlignment="1">
      <alignment vertical="center"/>
    </xf>
    <xf numFmtId="0" fontId="2" fillId="16" borderId="2" xfId="0" applyFont="1" applyFill="1" applyBorder="1" applyAlignment="1">
      <alignment vertical="center"/>
    </xf>
    <xf numFmtId="0" fontId="2" fillId="16" borderId="3" xfId="0" applyFont="1" applyFill="1" applyBorder="1" applyAlignment="1">
      <alignment vertical="center"/>
    </xf>
    <xf numFmtId="0" fontId="2" fillId="16" borderId="4" xfId="0" applyFont="1" applyFill="1" applyBorder="1" applyAlignment="1">
      <alignment vertical="center"/>
    </xf>
    <xf numFmtId="0" fontId="2" fillId="16" borderId="5" xfId="0" applyFont="1" applyFill="1" applyBorder="1" applyAlignment="1">
      <alignment vertical="center"/>
    </xf>
    <xf numFmtId="0" fontId="2" fillId="16" borderId="0" xfId="0" applyFont="1" applyFill="1" applyBorder="1" applyAlignment="1">
      <alignment vertical="center"/>
    </xf>
    <xf numFmtId="0" fontId="2" fillId="16" borderId="0" xfId="0" applyFont="1" applyFill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16" borderId="9" xfId="0" applyFont="1" applyFill="1" applyBorder="1" applyAlignment="1">
      <alignment vertical="center"/>
    </xf>
    <xf numFmtId="0" fontId="4" fillId="16" borderId="5" xfId="0" quotePrefix="1" applyFont="1" applyFill="1" applyBorder="1" applyAlignment="1">
      <alignment horizontal="center" vertical="center"/>
    </xf>
    <xf numFmtId="0" fontId="4" fillId="16" borderId="0" xfId="0" quotePrefix="1" applyFont="1" applyFill="1" applyBorder="1" applyAlignment="1">
      <alignment horizontal="center" vertical="center"/>
    </xf>
    <xf numFmtId="164" fontId="2" fillId="16" borderId="0" xfId="10" applyNumberFormat="1" applyFont="1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1" xfId="0" quotePrefix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16" borderId="5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vertical="center"/>
    </xf>
    <xf numFmtId="0" fontId="3" fillId="16" borderId="9" xfId="0" applyFont="1" applyFill="1" applyBorder="1" applyAlignment="1">
      <alignment horizontal="center" vertical="center"/>
    </xf>
    <xf numFmtId="0" fontId="3" fillId="16" borderId="13" xfId="0" applyFont="1" applyFill="1" applyBorder="1" applyAlignment="1">
      <alignment horizontal="center" vertical="center"/>
    </xf>
    <xf numFmtId="0" fontId="3" fillId="16" borderId="14" xfId="0" applyFont="1" applyFill="1" applyBorder="1" applyAlignment="1">
      <alignment horizontal="center" vertical="center"/>
    </xf>
    <xf numFmtId="0" fontId="3" fillId="16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6" fillId="0" borderId="19" xfId="0" applyFont="1" applyBorder="1"/>
    <xf numFmtId="0" fontId="26" fillId="0" borderId="19" xfId="0" applyFont="1" applyBorder="1" applyAlignment="1">
      <alignment horizontal="center"/>
    </xf>
    <xf numFmtId="166" fontId="0" fillId="0" borderId="0" xfId="6" applyNumberFormat="1" applyFont="1"/>
    <xf numFmtId="9" fontId="0" fillId="0" borderId="0" xfId="9" applyFont="1"/>
    <xf numFmtId="10" fontId="0" fillId="0" borderId="0" xfId="9" applyNumberFormat="1" applyFont="1"/>
    <xf numFmtId="164" fontId="0" fillId="0" borderId="0" xfId="8" applyNumberFormat="1" applyFont="1"/>
    <xf numFmtId="164" fontId="28" fillId="0" borderId="0" xfId="8" applyNumberFormat="1" applyFont="1"/>
    <xf numFmtId="9" fontId="1" fillId="0" borderId="0" xfId="9" applyFont="1"/>
    <xf numFmtId="10" fontId="2" fillId="0" borderId="0" xfId="9" applyNumberFormat="1" applyFont="1"/>
    <xf numFmtId="10" fontId="29" fillId="0" borderId="0" xfId="9" applyNumberFormat="1" applyFont="1"/>
    <xf numFmtId="0" fontId="26" fillId="0" borderId="0" xfId="0" applyFont="1"/>
    <xf numFmtId="164" fontId="26" fillId="0" borderId="0" xfId="8" applyNumberFormat="1" applyFont="1"/>
    <xf numFmtId="9" fontId="26" fillId="0" borderId="0" xfId="9" applyFont="1"/>
    <xf numFmtId="10" fontId="26" fillId="0" borderId="0" xfId="0" applyNumberFormat="1" applyFont="1"/>
    <xf numFmtId="164" fontId="2" fillId="0" borderId="0" xfId="0" applyNumberFormat="1" applyFont="1"/>
    <xf numFmtId="10" fontId="2" fillId="0" borderId="0" xfId="0" applyNumberFormat="1" applyFont="1"/>
    <xf numFmtId="164" fontId="30" fillId="0" borderId="0" xfId="8" applyNumberFormat="1" applyFont="1"/>
    <xf numFmtId="0" fontId="3" fillId="0" borderId="0" xfId="0" applyFont="1"/>
    <xf numFmtId="164" fontId="3" fillId="0" borderId="0" xfId="0" applyNumberFormat="1" applyFont="1"/>
    <xf numFmtId="10" fontId="3" fillId="0" borderId="0" xfId="0" applyNumberFormat="1" applyFont="1"/>
    <xf numFmtId="0" fontId="0" fillId="0" borderId="0" xfId="0" applyBorder="1"/>
    <xf numFmtId="0" fontId="4" fillId="3" borderId="9" xfId="0" applyFont="1" applyFill="1" applyBorder="1" applyAlignment="1">
      <alignment horizontal="center" vertical="center"/>
    </xf>
    <xf numFmtId="0" fontId="3" fillId="3" borderId="0" xfId="0" quotePrefix="1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4" fontId="5" fillId="3" borderId="0" xfId="8" applyNumberFormat="1" applyFont="1" applyFill="1" applyAlignment="1">
      <alignment vertical="center"/>
    </xf>
    <xf numFmtId="164" fontId="5" fillId="0" borderId="0" xfId="8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8" fillId="0" borderId="0" xfId="8" applyNumberFormat="1" applyFont="1" applyFill="1" applyAlignment="1">
      <alignment vertical="center"/>
    </xf>
    <xf numFmtId="0" fontId="32" fillId="0" borderId="0" xfId="0" applyFont="1" applyAlignment="1">
      <alignment vertical="center"/>
    </xf>
    <xf numFmtId="164" fontId="33" fillId="0" borderId="0" xfId="8" applyNumberFormat="1" applyFont="1" applyAlignment="1">
      <alignment vertical="center"/>
    </xf>
    <xf numFmtId="164" fontId="34" fillId="0" borderId="0" xfId="8" applyNumberFormat="1" applyFont="1" applyAlignment="1">
      <alignment vertical="center"/>
    </xf>
    <xf numFmtId="43" fontId="5" fillId="0" borderId="0" xfId="8" applyFont="1" applyAlignment="1">
      <alignment vertical="center"/>
    </xf>
    <xf numFmtId="10" fontId="5" fillId="0" borderId="0" xfId="9" applyNumberFormat="1" applyFont="1" applyAlignment="1">
      <alignment vertical="center"/>
    </xf>
    <xf numFmtId="10" fontId="33" fillId="0" borderId="0" xfId="9" applyNumberFormat="1" applyFont="1" applyAlignment="1">
      <alignment vertical="center"/>
    </xf>
    <xf numFmtId="164" fontId="33" fillId="3" borderId="0" xfId="8" applyNumberFormat="1" applyFont="1" applyFill="1" applyAlignment="1">
      <alignment vertical="center"/>
    </xf>
    <xf numFmtId="10" fontId="9" fillId="0" borderId="0" xfId="9" applyNumberFormat="1" applyFont="1" applyAlignment="1">
      <alignment vertical="center"/>
    </xf>
    <xf numFmtId="164" fontId="35" fillId="0" borderId="0" xfId="8" applyNumberFormat="1" applyFont="1" applyAlignment="1">
      <alignment vertical="center"/>
    </xf>
    <xf numFmtId="164" fontId="9" fillId="0" borderId="0" xfId="8" applyNumberFormat="1" applyFont="1" applyAlignment="1">
      <alignment vertical="center"/>
    </xf>
    <xf numFmtId="10" fontId="7" fillId="0" borderId="0" xfId="9" applyNumberFormat="1" applyFont="1" applyAlignment="1">
      <alignment vertical="center"/>
    </xf>
    <xf numFmtId="164" fontId="2" fillId="3" borderId="0" xfId="8" applyNumberFormat="1" applyFont="1" applyFill="1" applyAlignment="1">
      <alignment vertical="center"/>
    </xf>
    <xf numFmtId="0" fontId="5" fillId="6" borderId="0" xfId="0" applyFont="1" applyFill="1" applyAlignment="1">
      <alignment vertical="center"/>
    </xf>
    <xf numFmtId="10" fontId="5" fillId="0" borderId="0" xfId="8" applyNumberFormat="1" applyFont="1" applyAlignment="1">
      <alignment vertical="center"/>
    </xf>
    <xf numFmtId="10" fontId="5" fillId="0" borderId="0" xfId="8" applyNumberFormat="1" applyFont="1" applyAlignment="1">
      <alignment horizontal="right" vertical="center"/>
    </xf>
    <xf numFmtId="10" fontId="33" fillId="0" borderId="0" xfId="0" applyNumberFormat="1" applyFont="1" applyAlignment="1">
      <alignment horizontal="right" vertical="center"/>
    </xf>
    <xf numFmtId="10" fontId="5" fillId="3" borderId="0" xfId="9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32" fillId="3" borderId="0" xfId="0" applyFont="1" applyFill="1" applyAlignment="1">
      <alignment vertical="center"/>
    </xf>
    <xf numFmtId="10" fontId="12" fillId="0" borderId="0" xfId="9" applyNumberFormat="1" applyFont="1" applyAlignment="1">
      <alignment vertical="center"/>
    </xf>
    <xf numFmtId="164" fontId="5" fillId="0" borderId="0" xfId="8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17" borderId="0" xfId="6" applyNumberFormat="1" applyFont="1" applyFill="1" applyAlignment="1">
      <alignment vertical="center"/>
    </xf>
    <xf numFmtId="166" fontId="5" fillId="17" borderId="0" xfId="6" applyNumberFormat="1" applyFont="1" applyFill="1" applyAlignment="1">
      <alignment vertical="center"/>
    </xf>
    <xf numFmtId="164" fontId="5" fillId="17" borderId="0" xfId="8" applyNumberFormat="1" applyFont="1" applyFill="1" applyAlignment="1">
      <alignment horizontal="right" vertical="center"/>
    </xf>
    <xf numFmtId="164" fontId="2" fillId="3" borderId="3" xfId="8" applyNumberFormat="1" applyFont="1" applyFill="1" applyBorder="1"/>
    <xf numFmtId="164" fontId="2" fillId="3" borderId="0" xfId="8" applyNumberFormat="1" applyFont="1" applyFill="1" applyBorder="1"/>
    <xf numFmtId="164" fontId="3" fillId="3" borderId="0" xfId="8" applyNumberFormat="1" applyFont="1" applyFill="1" applyBorder="1" applyAlignment="1">
      <alignment horizontal="center"/>
    </xf>
    <xf numFmtId="164" fontId="3" fillId="3" borderId="14" xfId="8" applyNumberFormat="1" applyFont="1" applyFill="1" applyBorder="1" applyAlignment="1">
      <alignment horizontal="center"/>
    </xf>
    <xf numFmtId="164" fontId="5" fillId="0" borderId="0" xfId="8" applyNumberFormat="1" applyFont="1" applyAlignment="1">
      <alignment horizontal="right"/>
    </xf>
    <xf numFmtId="164" fontId="8" fillId="0" borderId="0" xfId="8" applyNumberFormat="1" applyFont="1" applyAlignment="1">
      <alignment horizontal="right"/>
    </xf>
    <xf numFmtId="164" fontId="7" fillId="0" borderId="0" xfId="8" applyNumberFormat="1" applyFont="1" applyAlignment="1">
      <alignment horizontal="right"/>
    </xf>
    <xf numFmtId="165" fontId="5" fillId="0" borderId="0" xfId="9" applyNumberFormat="1" applyFont="1" applyAlignment="1">
      <alignment horizontal="right"/>
    </xf>
    <xf numFmtId="165" fontId="7" fillId="8" borderId="0" xfId="9" applyNumberFormat="1" applyFon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165" fontId="9" fillId="0" borderId="0" xfId="9" applyNumberFormat="1" applyFont="1" applyAlignment="1">
      <alignment vertical="center"/>
    </xf>
    <xf numFmtId="10" fontId="7" fillId="0" borderId="0" xfId="0" applyNumberFormat="1" applyFont="1" applyAlignment="1">
      <alignment vertical="center"/>
    </xf>
    <xf numFmtId="165" fontId="12" fillId="0" borderId="0" xfId="9" applyNumberFormat="1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10" fontId="9" fillId="0" borderId="0" xfId="0" applyNumberFormat="1" applyFont="1" applyAlignment="1">
      <alignment vertical="center"/>
    </xf>
    <xf numFmtId="164" fontId="12" fillId="0" borderId="0" xfId="8" applyNumberFormat="1" applyFont="1" applyAlignment="1">
      <alignment vertical="center"/>
    </xf>
    <xf numFmtId="164" fontId="36" fillId="0" borderId="0" xfId="8" applyNumberFormat="1" applyFont="1" applyAlignment="1">
      <alignment vertical="center"/>
    </xf>
    <xf numFmtId="0" fontId="7" fillId="0" borderId="19" xfId="9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164" fontId="8" fillId="0" borderId="0" xfId="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0" fontId="7" fillId="8" borderId="0" xfId="0" quotePrefix="1" applyFont="1" applyFill="1" applyBorder="1" applyAlignment="1">
      <alignment horizontal="left" vertical="center"/>
    </xf>
    <xf numFmtId="0" fontId="5" fillId="8" borderId="0" xfId="0" applyFont="1" applyFill="1" applyBorder="1" applyAlignment="1">
      <alignment vertical="center"/>
    </xf>
    <xf numFmtId="164" fontId="5" fillId="8" borderId="0" xfId="8" applyNumberFormat="1" applyFont="1" applyFill="1" applyBorder="1" applyAlignment="1">
      <alignment vertical="center"/>
    </xf>
    <xf numFmtId="0" fontId="7" fillId="0" borderId="0" xfId="0" quotePrefix="1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/>
    </xf>
    <xf numFmtId="10" fontId="5" fillId="0" borderId="0" xfId="9" applyNumberFormat="1" applyFont="1" applyBorder="1" applyAlignment="1">
      <alignment vertical="center"/>
    </xf>
    <xf numFmtId="0" fontId="7" fillId="8" borderId="0" xfId="0" applyFont="1" applyFill="1" applyBorder="1" applyAlignment="1">
      <alignment vertical="center"/>
    </xf>
    <xf numFmtId="10" fontId="9" fillId="0" borderId="0" xfId="9" applyNumberFormat="1" applyFont="1" applyBorder="1" applyAlignment="1">
      <alignment vertical="center"/>
    </xf>
    <xf numFmtId="0" fontId="7" fillId="8" borderId="0" xfId="0" applyFont="1" applyFill="1" applyBorder="1" applyAlignment="1">
      <alignment horizontal="left" vertical="center"/>
    </xf>
    <xf numFmtId="0" fontId="0" fillId="8" borderId="0" xfId="0" applyFill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0" fillId="0" borderId="0" xfId="0" applyNumberFormat="1" applyBorder="1" applyAlignment="1">
      <alignment vertical="center"/>
    </xf>
    <xf numFmtId="0" fontId="7" fillId="0" borderId="0" xfId="0" applyFont="1" applyBorder="1" applyAlignment="1">
      <alignment vertical="center"/>
    </xf>
    <xf numFmtId="10" fontId="8" fillId="0" borderId="0" xfId="9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33" fillId="0" borderId="0" xfId="8" applyNumberFormat="1" applyFont="1" applyBorder="1" applyAlignment="1">
      <alignment vertical="center"/>
    </xf>
    <xf numFmtId="164" fontId="33" fillId="8" borderId="0" xfId="8" applyNumberFormat="1" applyFont="1" applyFill="1" applyBorder="1" applyAlignment="1">
      <alignment vertical="center"/>
    </xf>
    <xf numFmtId="166" fontId="5" fillId="0" borderId="0" xfId="6" applyNumberFormat="1" applyFont="1" applyBorder="1" applyAlignment="1">
      <alignment vertical="center"/>
    </xf>
    <xf numFmtId="164" fontId="5" fillId="0" borderId="0" xfId="8" applyNumberFormat="1" applyFont="1" applyBorder="1" applyAlignment="1">
      <alignment horizontal="right" vertical="center"/>
    </xf>
    <xf numFmtId="10" fontId="5" fillId="8" borderId="0" xfId="9" applyNumberFormat="1" applyFont="1" applyFill="1" applyBorder="1" applyAlignment="1">
      <alignment vertical="center"/>
    </xf>
    <xf numFmtId="166" fontId="5" fillId="8" borderId="0" xfId="6" applyNumberFormat="1" applyFont="1" applyFill="1" applyBorder="1" applyAlignment="1">
      <alignment vertical="center"/>
    </xf>
    <xf numFmtId="165" fontId="5" fillId="0" borderId="0" xfId="9" applyNumberFormat="1" applyFont="1" applyBorder="1" applyAlignment="1">
      <alignment vertical="center"/>
    </xf>
    <xf numFmtId="165" fontId="12" fillId="0" borderId="0" xfId="9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0" fontId="12" fillId="12" borderId="0" xfId="9" applyNumberFormat="1" applyFont="1" applyFill="1" applyAlignment="1">
      <alignment vertical="center"/>
    </xf>
    <xf numFmtId="0" fontId="7" fillId="18" borderId="0" xfId="0" applyFont="1" applyFill="1" applyAlignment="1">
      <alignment horizontal="left" vertical="center"/>
    </xf>
    <xf numFmtId="0" fontId="5" fillId="18" borderId="0" xfId="0" applyFont="1" applyFill="1" applyAlignment="1">
      <alignment vertical="center"/>
    </xf>
    <xf numFmtId="164" fontId="7" fillId="18" borderId="0" xfId="8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18" borderId="0" xfId="0" applyFont="1" applyFill="1" applyAlignment="1">
      <alignment vertical="center"/>
    </xf>
    <xf numFmtId="0" fontId="7" fillId="18" borderId="0" xfId="0" applyFont="1" applyFill="1" applyAlignment="1">
      <alignment horizontal="center" vertical="center"/>
    </xf>
    <xf numFmtId="44" fontId="7" fillId="0" borderId="0" xfId="6" applyFont="1" applyAlignment="1">
      <alignment vertical="center"/>
    </xf>
    <xf numFmtId="44" fontId="7" fillId="0" borderId="0" xfId="6" applyFont="1" applyFill="1" applyAlignment="1">
      <alignment vertical="center"/>
    </xf>
    <xf numFmtId="164" fontId="2" fillId="5" borderId="3" xfId="8" applyNumberFormat="1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quotePrefix="1" applyFont="1" applyFill="1" applyAlignment="1">
      <alignment horizontal="center" vertical="center"/>
    </xf>
    <xf numFmtId="164" fontId="2" fillId="5" borderId="0" xfId="8" applyNumberFormat="1" applyFont="1" applyFill="1" applyBorder="1" applyAlignment="1">
      <alignment vertical="center"/>
    </xf>
    <xf numFmtId="164" fontId="3" fillId="5" borderId="0" xfId="8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164" fontId="3" fillId="5" borderId="14" xfId="8" applyNumberFormat="1" applyFont="1" applyFill="1" applyBorder="1" applyAlignment="1">
      <alignment horizontal="center" vertical="center"/>
    </xf>
    <xf numFmtId="0" fontId="39" fillId="5" borderId="0" xfId="0" applyFont="1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164" fontId="40" fillId="0" borderId="0" xfId="8" applyNumberFormat="1" applyFont="1" applyAlignment="1">
      <alignment vertical="center"/>
    </xf>
    <xf numFmtId="0" fontId="41" fillId="15" borderId="0" xfId="0" applyFont="1" applyFill="1" applyAlignment="1">
      <alignment horizontal="center" vertical="center"/>
    </xf>
    <xf numFmtId="0" fontId="17" fillId="0" borderId="0" xfId="0" applyFont="1"/>
    <xf numFmtId="165" fontId="5" fillId="0" borderId="0" xfId="9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7" fillId="0" borderId="0" xfId="9" applyNumberFormat="1" applyFont="1" applyFill="1" applyAlignment="1">
      <alignment vertical="center"/>
    </xf>
    <xf numFmtId="164" fontId="17" fillId="0" borderId="0" xfId="8" applyNumberFormat="1" applyFont="1" applyAlignment="1">
      <alignment vertical="center"/>
    </xf>
    <xf numFmtId="166" fontId="7" fillId="0" borderId="0" xfId="6" applyNumberFormat="1" applyFont="1" applyAlignment="1">
      <alignment horizontal="right" vertical="center"/>
    </xf>
    <xf numFmtId="166" fontId="12" fillId="12" borderId="0" xfId="6" applyNumberFormat="1" applyFont="1" applyFill="1" applyAlignment="1">
      <alignment vertical="center"/>
    </xf>
    <xf numFmtId="164" fontId="5" fillId="0" borderId="0" xfId="8" applyNumberFormat="1" applyFont="1" applyAlignment="1">
      <alignment horizontal="right" vertical="center"/>
    </xf>
    <xf numFmtId="164" fontId="8" fillId="0" borderId="0" xfId="8" applyNumberFormat="1" applyFont="1" applyAlignment="1">
      <alignment horizontal="right" vertical="center"/>
    </xf>
    <xf numFmtId="165" fontId="5" fillId="0" borderId="0" xfId="9" applyNumberFormat="1" applyFont="1" applyFill="1" applyAlignment="1">
      <alignment vertical="center"/>
    </xf>
    <xf numFmtId="0" fontId="7" fillId="5" borderId="0" xfId="0" quotePrefix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0" fontId="2" fillId="5" borderId="2" xfId="0" applyFont="1" applyFill="1" applyBorder="1"/>
    <xf numFmtId="0" fontId="2" fillId="5" borderId="5" xfId="0" applyFont="1" applyFill="1" applyBorder="1"/>
    <xf numFmtId="0" fontId="4" fillId="5" borderId="0" xfId="0" quotePrefix="1" applyFont="1" applyFill="1" applyAlignment="1">
      <alignment horizontal="center"/>
    </xf>
    <xf numFmtId="0" fontId="3" fillId="5" borderId="5" xfId="0" applyFont="1" applyFill="1" applyBorder="1" applyAlignment="1">
      <alignment horizontal="center"/>
    </xf>
    <xf numFmtId="164" fontId="3" fillId="5" borderId="0" xfId="8" applyNumberFormat="1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4" fontId="3" fillId="5" borderId="14" xfId="8" applyNumberFormat="1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5" borderId="0" xfId="0" quotePrefix="1" applyFont="1" applyFill="1" applyAlignment="1">
      <alignment horizontal="left"/>
    </xf>
    <xf numFmtId="0" fontId="5" fillId="5" borderId="0" xfId="0" applyFont="1" applyFill="1"/>
    <xf numFmtId="164" fontId="5" fillId="0" borderId="0" xfId="8" applyNumberFormat="1" applyFont="1"/>
    <xf numFmtId="0" fontId="32" fillId="0" borderId="0" xfId="0" applyFont="1"/>
    <xf numFmtId="164" fontId="8" fillId="0" borderId="0" xfId="8" applyNumberFormat="1" applyFont="1"/>
    <xf numFmtId="164" fontId="7" fillId="0" borderId="0" xfId="8" applyNumberFormat="1" applyFont="1"/>
    <xf numFmtId="166" fontId="7" fillId="0" borderId="0" xfId="6" applyNumberFormat="1" applyFont="1"/>
    <xf numFmtId="0" fontId="7" fillId="0" borderId="0" xfId="0" applyFont="1" applyAlignment="1">
      <alignment horizontal="left"/>
    </xf>
    <xf numFmtId="165" fontId="7" fillId="0" borderId="0" xfId="9" applyNumberFormat="1" applyFont="1"/>
    <xf numFmtId="0" fontId="32" fillId="0" borderId="0" xfId="0" applyFont="1" applyAlignment="1">
      <alignment horizontal="left"/>
    </xf>
    <xf numFmtId="165" fontId="5" fillId="0" borderId="0" xfId="9" applyNumberFormat="1" applyFont="1"/>
    <xf numFmtId="0" fontId="7" fillId="5" borderId="0" xfId="0" applyFont="1" applyFill="1" applyAlignment="1">
      <alignment horizontal="left"/>
    </xf>
    <xf numFmtId="165" fontId="9" fillId="0" borderId="0" xfId="9" applyNumberFormat="1" applyFont="1"/>
    <xf numFmtId="166" fontId="9" fillId="0" borderId="0" xfId="6" applyNumberFormat="1" applyFont="1" applyAlignment="1">
      <alignment horizontal="right"/>
    </xf>
    <xf numFmtId="0" fontId="9" fillId="0" borderId="0" xfId="0" applyFont="1"/>
    <xf numFmtId="0" fontId="7" fillId="5" borderId="0" xfId="0" applyFont="1" applyFill="1"/>
    <xf numFmtId="10" fontId="7" fillId="0" borderId="0" xfId="9" applyNumberFormat="1" applyFont="1"/>
    <xf numFmtId="164" fontId="2" fillId="5" borderId="3" xfId="8" applyNumberFormat="1" applyFont="1" applyFill="1" applyBorder="1"/>
    <xf numFmtId="164" fontId="2" fillId="5" borderId="0" xfId="8" applyNumberFormat="1" applyFont="1" applyFill="1" applyBorder="1"/>
    <xf numFmtId="0" fontId="16" fillId="0" borderId="0" xfId="0" applyFont="1"/>
    <xf numFmtId="0" fontId="7" fillId="0" borderId="0" xfId="0" quotePrefix="1" applyFont="1" applyFill="1" applyAlignment="1">
      <alignment horizontal="left"/>
    </xf>
    <xf numFmtId="0" fontId="7" fillId="0" borderId="0" xfId="0" applyFont="1" applyFill="1"/>
    <xf numFmtId="164" fontId="12" fillId="12" borderId="0" xfId="8" applyNumberFormat="1" applyFont="1" applyFill="1" applyAlignment="1">
      <alignment vertical="center"/>
    </xf>
    <xf numFmtId="164" fontId="36" fillId="12" borderId="0" xfId="8" applyNumberFormat="1" applyFont="1" applyFill="1" applyAlignment="1">
      <alignment vertical="center"/>
    </xf>
    <xf numFmtId="165" fontId="12" fillId="0" borderId="0" xfId="9" applyNumberFormat="1" applyFont="1"/>
    <xf numFmtId="165" fontId="9" fillId="0" borderId="0" xfId="9" applyNumberFormat="1" applyFont="1" applyFill="1" applyAlignment="1">
      <alignment vertical="center"/>
    </xf>
    <xf numFmtId="171" fontId="12" fillId="0" borderId="0" xfId="8" applyNumberFormat="1" applyFont="1"/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10" fontId="5" fillId="5" borderId="0" xfId="9" applyNumberFormat="1" applyFont="1" applyFill="1" applyAlignment="1">
      <alignment vertical="center"/>
    </xf>
    <xf numFmtId="165" fontId="5" fillId="5" borderId="0" xfId="9" applyNumberFormat="1" applyFont="1" applyFill="1" applyAlignment="1">
      <alignment vertical="center"/>
    </xf>
    <xf numFmtId="0" fontId="0" fillId="0" borderId="0" xfId="0" applyFill="1" applyBorder="1" applyAlignment="1">
      <alignment vertical="center"/>
    </xf>
    <xf numFmtId="164" fontId="8" fillId="0" borderId="0" xfId="8" applyNumberFormat="1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vertical="center"/>
    </xf>
    <xf numFmtId="0" fontId="7" fillId="5" borderId="0" xfId="0" quotePrefix="1" applyFont="1" applyFill="1" applyBorder="1" applyAlignment="1">
      <alignment horizontal="left" vertical="center"/>
    </xf>
    <xf numFmtId="0" fontId="5" fillId="5" borderId="0" xfId="0" applyFont="1" applyFill="1" applyBorder="1" applyAlignment="1">
      <alignment vertical="center"/>
    </xf>
    <xf numFmtId="49" fontId="5" fillId="0" borderId="0" xfId="0" quotePrefix="1" applyNumberFormat="1" applyFont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8" applyFont="1" applyBorder="1" applyAlignment="1">
      <alignment vertical="center"/>
    </xf>
    <xf numFmtId="43" fontId="0" fillId="0" borderId="0" xfId="8" applyFont="1" applyBorder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2" fillId="5" borderId="0" xfId="0" applyFont="1" applyFill="1" applyBorder="1" applyAlignment="1">
      <alignment vertical="center"/>
    </xf>
    <xf numFmtId="0" fontId="42" fillId="5" borderId="1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/>
    </xf>
    <xf numFmtId="44" fontId="7" fillId="0" borderId="0" xfId="6" applyFont="1" applyAlignment="1">
      <alignment horizontal="right"/>
    </xf>
    <xf numFmtId="164" fontId="17" fillId="0" borderId="0" xfId="8" applyNumberFormat="1" applyFont="1" applyAlignment="1">
      <alignment horizontal="right"/>
    </xf>
    <xf numFmtId="166" fontId="17" fillId="0" borderId="0" xfId="6" applyNumberFormat="1" applyFont="1" applyAlignment="1">
      <alignment horizontal="right"/>
    </xf>
    <xf numFmtId="44" fontId="17" fillId="0" borderId="0" xfId="6" applyFont="1" applyAlignment="1">
      <alignment horizontal="right"/>
    </xf>
    <xf numFmtId="0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0" fontId="7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166" fontId="7" fillId="0" borderId="0" xfId="0" applyNumberFormat="1" applyFont="1"/>
    <xf numFmtId="166" fontId="17" fillId="0" borderId="0" xfId="0" applyNumberFormat="1" applyFont="1"/>
    <xf numFmtId="0" fontId="5" fillId="0" borderId="0" xfId="8" applyNumberFormat="1" applyFont="1" applyAlignment="1">
      <alignment horizontal="center" vertical="center"/>
    </xf>
    <xf numFmtId="9" fontId="5" fillId="0" borderId="0" xfId="9" applyFont="1" applyAlignment="1">
      <alignment horizontal="right"/>
    </xf>
    <xf numFmtId="166" fontId="41" fillId="15" borderId="16" xfId="6" applyNumberFormat="1" applyFont="1" applyFill="1" applyBorder="1" applyAlignment="1">
      <alignment horizontal="center"/>
    </xf>
    <xf numFmtId="0" fontId="15" fillId="15" borderId="16" xfId="0" applyFont="1" applyFill="1" applyBorder="1" applyAlignment="1">
      <alignment vertical="center"/>
    </xf>
    <xf numFmtId="0" fontId="15" fillId="15" borderId="17" xfId="0" applyFont="1" applyFill="1" applyBorder="1" applyAlignment="1">
      <alignment vertical="center"/>
    </xf>
    <xf numFmtId="0" fontId="15" fillId="15" borderId="18" xfId="0" applyFont="1" applyFill="1" applyBorder="1" applyAlignment="1">
      <alignment vertical="center"/>
    </xf>
    <xf numFmtId="0" fontId="5" fillId="0" borderId="0" xfId="8" applyNumberFormat="1" applyFont="1" applyFill="1" applyAlignment="1" applyProtection="1">
      <alignment horizontal="center" vertical="center"/>
      <protection locked="0"/>
    </xf>
    <xf numFmtId="0" fontId="41" fillId="15" borderId="16" xfId="0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165" fontId="12" fillId="7" borderId="22" xfId="9" applyNumberFormat="1" applyFont="1" applyFill="1" applyBorder="1" applyAlignment="1" applyProtection="1">
      <alignment horizontal="center"/>
      <protection locked="0"/>
    </xf>
    <xf numFmtId="165" fontId="12" fillId="7" borderId="16" xfId="9" applyNumberFormat="1" applyFont="1" applyFill="1" applyBorder="1" applyAlignment="1" applyProtection="1">
      <alignment horizontal="center"/>
      <protection locked="0"/>
    </xf>
    <xf numFmtId="0" fontId="7" fillId="0" borderId="22" xfId="0" applyFont="1" applyFill="1" applyBorder="1" applyAlignment="1">
      <alignment horizontal="center"/>
    </xf>
    <xf numFmtId="165" fontId="12" fillId="0" borderId="22" xfId="9" applyNumberFormat="1" applyFont="1" applyFill="1" applyBorder="1" applyAlignment="1" applyProtection="1">
      <alignment horizontal="center"/>
      <protection locked="0"/>
    </xf>
    <xf numFmtId="165" fontId="12" fillId="0" borderId="16" xfId="9" applyNumberFormat="1" applyFont="1" applyFill="1" applyBorder="1" applyAlignment="1" applyProtection="1">
      <alignment horizontal="center"/>
      <protection locked="0"/>
    </xf>
    <xf numFmtId="0" fontId="5" fillId="0" borderId="0" xfId="8" applyNumberFormat="1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center" vertical="center"/>
    </xf>
    <xf numFmtId="0" fontId="5" fillId="0" borderId="0" xfId="8" applyNumberFormat="1" applyFont="1" applyFill="1" applyBorder="1" applyAlignment="1" applyProtection="1">
      <alignment vertical="center"/>
      <protection locked="0"/>
    </xf>
    <xf numFmtId="0" fontId="7" fillId="0" borderId="0" xfId="8" applyNumberFormat="1" applyFont="1" applyFill="1" applyBorder="1" applyAlignment="1" applyProtection="1">
      <alignment horizontal="center" vertical="center"/>
      <protection locked="0"/>
    </xf>
    <xf numFmtId="0" fontId="7" fillId="0" borderId="0" xfId="8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65" fontId="12" fillId="19" borderId="22" xfId="9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/>
    </xf>
    <xf numFmtId="165" fontId="5" fillId="0" borderId="22" xfId="0" applyNumberFormat="1" applyFont="1" applyFill="1" applyBorder="1" applyAlignment="1">
      <alignment horizontal="center" vertical="center"/>
    </xf>
    <xf numFmtId="165" fontId="21" fillId="19" borderId="22" xfId="9" applyNumberFormat="1" applyFont="1" applyFill="1" applyBorder="1" applyAlignment="1" applyProtection="1">
      <alignment horizontal="center" vertical="center"/>
      <protection locked="0"/>
    </xf>
    <xf numFmtId="164" fontId="2" fillId="4" borderId="3" xfId="8" applyNumberFormat="1" applyFont="1" applyFill="1" applyBorder="1" applyAlignment="1">
      <alignment vertical="center"/>
    </xf>
    <xf numFmtId="0" fontId="4" fillId="4" borderId="0" xfId="0" quotePrefix="1" applyFont="1" applyFill="1" applyAlignment="1">
      <alignment horizontal="center" vertical="center"/>
    </xf>
    <xf numFmtId="164" fontId="2" fillId="4" borderId="0" xfId="8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164" fontId="3" fillId="4" borderId="0" xfId="8" applyNumberFormat="1" applyFont="1" applyFill="1" applyBorder="1" applyAlignment="1">
      <alignment horizontal="center" vertical="center"/>
    </xf>
    <xf numFmtId="0" fontId="3" fillId="4" borderId="0" xfId="0" quotePrefix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164" fontId="3" fillId="4" borderId="14" xfId="8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21" fillId="12" borderId="0" xfId="8" quotePrefix="1" applyNumberFormat="1" applyFont="1" applyFill="1" applyAlignment="1">
      <alignment horizontal="center" vertical="center"/>
    </xf>
    <xf numFmtId="164" fontId="21" fillId="12" borderId="0" xfId="8" quotePrefix="1" applyNumberFormat="1" applyFont="1" applyFill="1" applyAlignment="1">
      <alignment horizontal="center" vertical="center" wrapText="1"/>
    </xf>
    <xf numFmtId="164" fontId="21" fillId="12" borderId="0" xfId="8" applyNumberFormat="1" applyFont="1" applyFill="1" applyAlignment="1">
      <alignment horizontal="center" vertical="center" wrapText="1"/>
    </xf>
    <xf numFmtId="164" fontId="21" fillId="12" borderId="0" xfId="8" applyNumberFormat="1" applyFont="1" applyFill="1" applyAlignment="1">
      <alignment horizontal="center" vertical="center"/>
    </xf>
    <xf numFmtId="49" fontId="43" fillId="12" borderId="11" xfId="8" applyNumberFormat="1" applyFont="1" applyFill="1" applyBorder="1" applyAlignment="1">
      <alignment horizontal="center" wrapText="1"/>
    </xf>
    <xf numFmtId="164" fontId="21" fillId="12" borderId="11" xfId="8" applyNumberFormat="1" applyFont="1" applyFill="1" applyBorder="1" applyAlignment="1">
      <alignment horizontal="center"/>
    </xf>
    <xf numFmtId="164" fontId="44" fillId="0" borderId="0" xfId="8" applyNumberFormat="1" applyFont="1" applyAlignment="1">
      <alignment horizontal="center" vertical="center"/>
    </xf>
    <xf numFmtId="164" fontId="45" fillId="0" borderId="0" xfId="8" applyNumberFormat="1" applyFont="1" applyAlignment="1">
      <alignment horizontal="center" vertical="center"/>
    </xf>
    <xf numFmtId="17" fontId="5" fillId="0" borderId="0" xfId="0" applyNumberFormat="1" applyFont="1" applyAlignment="1">
      <alignment vertical="center"/>
    </xf>
    <xf numFmtId="164" fontId="12" fillId="0" borderId="0" xfId="8" applyNumberFormat="1" applyFont="1" applyAlignment="1">
      <alignment horizontal="center" vertical="center"/>
    </xf>
    <xf numFmtId="17" fontId="12" fillId="3" borderId="0" xfId="0" applyNumberFormat="1" applyFont="1" applyFill="1" applyAlignment="1">
      <alignment vertical="center"/>
    </xf>
    <xf numFmtId="0" fontId="46" fillId="0" borderId="0" xfId="0" applyFont="1" applyAlignment="1">
      <alignment vertical="center"/>
    </xf>
    <xf numFmtId="164" fontId="44" fillId="0" borderId="0" xfId="8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172" fontId="5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72" fontId="8" fillId="0" borderId="0" xfId="0" applyNumberFormat="1" applyFont="1" applyAlignment="1">
      <alignment vertical="center"/>
    </xf>
    <xf numFmtId="17" fontId="12" fillId="0" borderId="0" xfId="0" applyNumberFormat="1" applyFont="1" applyAlignment="1">
      <alignment vertical="center"/>
    </xf>
    <xf numFmtId="41" fontId="12" fillId="12" borderId="0" xfId="0" applyNumberFormat="1" applyFont="1" applyFill="1" applyAlignment="1">
      <alignment vertical="center"/>
    </xf>
    <xf numFmtId="164" fontId="7" fillId="0" borderId="0" xfId="8" applyNumberFormat="1" applyFont="1" applyAlignment="1" applyProtection="1">
      <alignment horizontal="right" vertical="center"/>
      <protection locked="0"/>
    </xf>
    <xf numFmtId="10" fontId="7" fillId="0" borderId="0" xfId="9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9" fontId="5" fillId="0" borderId="0" xfId="9" applyFont="1" applyAlignment="1">
      <alignment vertical="center"/>
    </xf>
    <xf numFmtId="164" fontId="12" fillId="0" borderId="0" xfId="8" applyNumberFormat="1" applyFont="1" applyFill="1" applyAlignment="1">
      <alignment vertical="center"/>
    </xf>
    <xf numFmtId="10" fontId="5" fillId="0" borderId="0" xfId="8" applyNumberFormat="1" applyFont="1" applyFill="1" applyAlignment="1">
      <alignment vertical="center"/>
    </xf>
    <xf numFmtId="10" fontId="12" fillId="0" borderId="0" xfId="8" applyNumberFormat="1" applyFont="1" applyFill="1" applyAlignment="1">
      <alignment vertical="center"/>
    </xf>
    <xf numFmtId="10" fontId="9" fillId="0" borderId="0" xfId="8" applyNumberFormat="1" applyFont="1" applyFill="1" applyAlignment="1">
      <alignment vertical="center"/>
    </xf>
    <xf numFmtId="165" fontId="15" fillId="12" borderId="0" xfId="9" applyNumberFormat="1" applyFont="1" applyFill="1" applyAlignment="1">
      <alignment vertical="center"/>
    </xf>
    <xf numFmtId="164" fontId="5" fillId="0" borderId="0" xfId="8" applyNumberFormat="1" applyFont="1" applyAlignment="1" applyProtection="1">
      <alignment horizontal="right" vertical="center"/>
      <protection locked="0"/>
    </xf>
    <xf numFmtId="10" fontId="5" fillId="0" borderId="0" xfId="9" applyNumberFormat="1" applyFont="1" applyAlignment="1">
      <alignment horizontal="right" vertical="center"/>
    </xf>
    <xf numFmtId="10" fontId="12" fillId="0" borderId="0" xfId="9" applyNumberFormat="1" applyFont="1" applyFill="1" applyBorder="1" applyAlignment="1" applyProtection="1">
      <alignment vertical="center"/>
      <protection locked="0"/>
    </xf>
    <xf numFmtId="10" fontId="5" fillId="0" borderId="0" xfId="9" applyNumberFormat="1" applyFont="1" applyFill="1" applyBorder="1" applyAlignment="1" applyProtection="1">
      <alignment vertical="center"/>
      <protection locked="0"/>
    </xf>
    <xf numFmtId="17" fontId="12" fillId="12" borderId="0" xfId="0" applyNumberFormat="1" applyFont="1" applyFill="1" applyAlignment="1">
      <alignment vertical="center"/>
    </xf>
    <xf numFmtId="0" fontId="12" fillId="12" borderId="0" xfId="0" quotePrefix="1" applyFont="1" applyFill="1" applyAlignment="1">
      <alignment horizontal="left" vertical="center"/>
    </xf>
    <xf numFmtId="164" fontId="12" fillId="12" borderId="11" xfId="8" applyNumberFormat="1" applyFont="1" applyFill="1" applyBorder="1" applyAlignment="1">
      <alignment vertical="center"/>
    </xf>
    <xf numFmtId="10" fontId="12" fillId="12" borderId="0" xfId="9" applyNumberFormat="1" applyFont="1" applyFill="1" applyBorder="1" applyAlignment="1" applyProtection="1">
      <alignment vertical="center"/>
      <protection locked="0"/>
    </xf>
    <xf numFmtId="164" fontId="12" fillId="12" borderId="0" xfId="8" applyNumberFormat="1" applyFont="1" applyFill="1" applyAlignment="1" applyProtection="1">
      <alignment vertical="center"/>
      <protection locked="0"/>
    </xf>
    <xf numFmtId="164" fontId="12" fillId="0" borderId="0" xfId="8" applyNumberFormat="1" applyFont="1" applyAlignment="1" applyProtection="1">
      <alignment vertical="center"/>
      <protection locked="0"/>
    </xf>
    <xf numFmtId="168" fontId="21" fillId="12" borderId="0" xfId="8" applyNumberFormat="1" applyFont="1" applyFill="1" applyAlignment="1">
      <alignment vertical="center"/>
    </xf>
    <xf numFmtId="43" fontId="21" fillId="0" borderId="0" xfId="8" applyFont="1" applyAlignment="1">
      <alignment vertical="center"/>
    </xf>
    <xf numFmtId="43" fontId="7" fillId="0" borderId="0" xfId="8" applyFont="1" applyAlignment="1">
      <alignment vertical="center"/>
    </xf>
    <xf numFmtId="164" fontId="7" fillId="0" borderId="0" xfId="8" applyNumberFormat="1" applyFont="1" applyAlignment="1">
      <alignment horizontal="center" vertical="center"/>
    </xf>
    <xf numFmtId="164" fontId="7" fillId="0" borderId="0" xfId="8" quotePrefix="1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164" fontId="20" fillId="0" borderId="0" xfId="8" quotePrefix="1" applyNumberFormat="1" applyFont="1" applyAlignment="1">
      <alignment horizontal="center" wrapText="1"/>
    </xf>
    <xf numFmtId="164" fontId="20" fillId="0" borderId="0" xfId="8" applyNumberFormat="1" applyFont="1" applyAlignment="1">
      <alignment horizontal="center" wrapText="1"/>
    </xf>
    <xf numFmtId="43" fontId="21" fillId="12" borderId="0" xfId="8" applyFont="1" applyFill="1" applyAlignment="1">
      <alignment vertical="center"/>
    </xf>
    <xf numFmtId="0" fontId="21" fillId="12" borderId="0" xfId="8" quotePrefix="1" applyNumberFormat="1" applyFont="1" applyFill="1" applyAlignment="1">
      <alignment horizontal="center" vertical="center"/>
    </xf>
    <xf numFmtId="164" fontId="44" fillId="0" borderId="0" xfId="8" applyNumberFormat="1" applyFont="1" applyFill="1" applyAlignment="1">
      <alignment horizontal="center" vertical="center"/>
    </xf>
    <xf numFmtId="17" fontId="12" fillId="5" borderId="0" xfId="0" applyNumberFormat="1" applyFont="1" applyFill="1" applyAlignment="1">
      <alignment vertical="center"/>
    </xf>
    <xf numFmtId="0" fontId="38" fillId="0" borderId="0" xfId="0" applyFont="1" applyFill="1" applyBorder="1" applyAlignment="1">
      <alignment horizontal="center" vertical="center" wrapText="1"/>
    </xf>
    <xf numFmtId="164" fontId="0" fillId="0" borderId="0" xfId="0" applyNumberFormat="1"/>
    <xf numFmtId="41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0" fontId="7" fillId="0" borderId="0" xfId="0" applyNumberFormat="1" applyFont="1" applyAlignment="1">
      <alignment horizontal="center" vertical="center"/>
    </xf>
    <xf numFmtId="164" fontId="12" fillId="0" borderId="0" xfId="8" applyNumberFormat="1" applyFont="1" applyFill="1" applyBorder="1" applyAlignment="1">
      <alignment horizontal="center" vertical="center" wrapText="1"/>
    </xf>
    <xf numFmtId="164" fontId="5" fillId="7" borderId="0" xfId="0" applyNumberFormat="1" applyFont="1" applyFill="1" applyAlignment="1">
      <alignment vertical="center"/>
    </xf>
    <xf numFmtId="165" fontId="21" fillId="0" borderId="0" xfId="8" applyNumberFormat="1" applyFont="1" applyAlignment="1">
      <alignment vertical="center"/>
    </xf>
    <xf numFmtId="165" fontId="12" fillId="0" borderId="0" xfId="8" applyNumberFormat="1" applyFont="1" applyAlignment="1">
      <alignment vertical="center"/>
    </xf>
    <xf numFmtId="164" fontId="5" fillId="0" borderId="0" xfId="8" applyNumberFormat="1" applyFont="1" applyFill="1" applyAlignment="1" applyProtection="1">
      <alignment horizontal="right" vertical="center"/>
      <protection locked="0"/>
    </xf>
    <xf numFmtId="0" fontId="5" fillId="0" borderId="0" xfId="8" applyNumberFormat="1" applyFont="1" applyAlignment="1">
      <alignment vertical="center"/>
    </xf>
    <xf numFmtId="0" fontId="12" fillId="0" borderId="0" xfId="8" applyNumberFormat="1" applyFont="1" applyAlignment="1">
      <alignment vertical="center"/>
    </xf>
    <xf numFmtId="49" fontId="21" fillId="12" borderId="11" xfId="8" applyNumberFormat="1" applyFont="1" applyFill="1" applyBorder="1" applyAlignment="1">
      <alignment horizontal="center" wrapText="1"/>
    </xf>
    <xf numFmtId="0" fontId="4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" fontId="5" fillId="0" borderId="0" xfId="0" applyNumberFormat="1" applyFont="1" applyAlignment="1">
      <alignment horizontal="right" vertical="center"/>
    </xf>
    <xf numFmtId="164" fontId="12" fillId="12" borderId="0" xfId="0" applyNumberFormat="1" applyFont="1" applyFill="1" applyAlignment="1">
      <alignment vertical="center"/>
    </xf>
    <xf numFmtId="164" fontId="5" fillId="0" borderId="0" xfId="8" applyNumberFormat="1" applyFont="1" applyFill="1" applyBorder="1" applyAlignment="1">
      <alignment horizontal="center" vertical="center" wrapText="1"/>
    </xf>
    <xf numFmtId="164" fontId="36" fillId="12" borderId="0" xfId="0" applyNumberFormat="1" applyFont="1" applyFill="1" applyAlignment="1">
      <alignment vertical="center"/>
    </xf>
    <xf numFmtId="164" fontId="8" fillId="0" borderId="0" xfId="8" applyNumberFormat="1" applyFont="1" applyFill="1" applyBorder="1" applyAlignment="1">
      <alignment horizontal="center" vertical="center" wrapText="1"/>
    </xf>
    <xf numFmtId="9" fontId="5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2" fillId="16" borderId="2" xfId="11" applyFont="1" applyFill="1" applyBorder="1"/>
    <xf numFmtId="0" fontId="2" fillId="16" borderId="3" xfId="11" applyFont="1" applyFill="1" applyBorder="1"/>
    <xf numFmtId="164" fontId="2" fillId="16" borderId="3" xfId="8" applyNumberFormat="1" applyFont="1" applyFill="1" applyBorder="1"/>
    <xf numFmtId="0" fontId="2" fillId="16" borderId="23" xfId="11" applyFont="1" applyFill="1" applyBorder="1"/>
    <xf numFmtId="0" fontId="2" fillId="0" borderId="0" xfId="11" applyFont="1"/>
    <xf numFmtId="0" fontId="2" fillId="16" borderId="5" xfId="11" applyFont="1" applyFill="1" applyBorder="1"/>
    <xf numFmtId="0" fontId="4" fillId="16" borderId="0" xfId="11" quotePrefix="1" applyFont="1" applyFill="1" applyAlignment="1">
      <alignment horizontal="center"/>
    </xf>
    <xf numFmtId="0" fontId="2" fillId="16" borderId="0" xfId="11" applyFont="1" applyFill="1" applyBorder="1"/>
    <xf numFmtId="0" fontId="2" fillId="16" borderId="0" xfId="11" applyFont="1" applyFill="1"/>
    <xf numFmtId="0" fontId="2" fillId="16" borderId="24" xfId="11" applyFont="1" applyFill="1" applyBorder="1"/>
    <xf numFmtId="0" fontId="3" fillId="16" borderId="0" xfId="11" applyFont="1" applyFill="1" applyBorder="1" applyAlignment="1">
      <alignment horizontal="center"/>
    </xf>
    <xf numFmtId="0" fontId="3" fillId="16" borderId="5" xfId="11" applyFont="1" applyFill="1" applyBorder="1" applyAlignment="1">
      <alignment horizontal="center"/>
    </xf>
    <xf numFmtId="0" fontId="3" fillId="16" borderId="0" xfId="11" applyFont="1" applyFill="1" applyAlignment="1"/>
    <xf numFmtId="0" fontId="3" fillId="16" borderId="0" xfId="11" applyFont="1" applyFill="1" applyAlignment="1">
      <alignment horizontal="center"/>
    </xf>
    <xf numFmtId="0" fontId="3" fillId="16" borderId="0" xfId="11" applyFont="1" applyFill="1" applyBorder="1" applyAlignment="1">
      <alignment horizontal="left"/>
    </xf>
    <xf numFmtId="0" fontId="3" fillId="16" borderId="24" xfId="11" applyFont="1" applyFill="1" applyBorder="1" applyAlignment="1">
      <alignment horizontal="center"/>
    </xf>
    <xf numFmtId="0" fontId="3" fillId="16" borderId="13" xfId="11" applyFont="1" applyFill="1" applyBorder="1" applyAlignment="1">
      <alignment horizontal="center"/>
    </xf>
    <xf numFmtId="0" fontId="3" fillId="16" borderId="14" xfId="11" applyFont="1" applyFill="1" applyBorder="1" applyAlignment="1">
      <alignment horizontal="center"/>
    </xf>
    <xf numFmtId="0" fontId="49" fillId="16" borderId="14" xfId="11" applyFont="1" applyFill="1" applyBorder="1" applyAlignment="1">
      <alignment horizontal="center"/>
    </xf>
    <xf numFmtId="164" fontId="3" fillId="16" borderId="14" xfId="8" applyNumberFormat="1" applyFont="1" applyFill="1" applyBorder="1" applyAlignment="1">
      <alignment horizontal="center"/>
    </xf>
    <xf numFmtId="0" fontId="3" fillId="16" borderId="14" xfId="8" applyNumberFormat="1" applyFont="1" applyFill="1" applyBorder="1" applyAlignment="1">
      <alignment horizontal="center"/>
    </xf>
    <xf numFmtId="0" fontId="3" fillId="16" borderId="25" xfId="8" applyNumberFormat="1" applyFont="1" applyFill="1" applyBorder="1" applyAlignment="1">
      <alignment horizontal="center"/>
    </xf>
    <xf numFmtId="0" fontId="6" fillId="0" borderId="0" xfId="11" quotePrefix="1" applyFont="1" applyAlignment="1">
      <alignment horizontal="left"/>
    </xf>
    <xf numFmtId="0" fontId="5" fillId="0" borderId="0" xfId="11" applyFont="1"/>
    <xf numFmtId="0" fontId="6" fillId="0" borderId="0" xfId="11" applyFont="1"/>
    <xf numFmtId="43" fontId="5" fillId="0" borderId="0" xfId="11" applyNumberFormat="1" applyFont="1" applyFill="1"/>
    <xf numFmtId="0" fontId="7" fillId="20" borderId="0" xfId="11" applyFont="1" applyFill="1" applyAlignment="1">
      <alignment horizontal="center"/>
    </xf>
    <xf numFmtId="0" fontId="7" fillId="20" borderId="0" xfId="11" quotePrefix="1" applyFont="1" applyFill="1" applyAlignment="1">
      <alignment horizontal="left"/>
    </xf>
    <xf numFmtId="0" fontId="5" fillId="20" borderId="0" xfId="11" applyFont="1" applyFill="1" applyAlignment="1">
      <alignment horizontal="center"/>
    </xf>
    <xf numFmtId="0" fontId="14" fillId="0" borderId="0" xfId="11" applyFont="1"/>
    <xf numFmtId="164" fontId="5" fillId="0" borderId="0" xfId="8" applyNumberFormat="1" applyFont="1" applyFill="1"/>
    <xf numFmtId="43" fontId="5" fillId="0" borderId="0" xfId="8" applyNumberFormat="1" applyFont="1" applyFill="1"/>
    <xf numFmtId="43" fontId="12" fillId="12" borderId="0" xfId="8" applyNumberFormat="1" applyFont="1" applyFill="1"/>
    <xf numFmtId="43" fontId="5" fillId="0" borderId="0" xfId="8" applyNumberFormat="1" applyFont="1"/>
    <xf numFmtId="165" fontId="12" fillId="12" borderId="0" xfId="9" applyNumberFormat="1" applyFont="1" applyFill="1"/>
    <xf numFmtId="165" fontId="5" fillId="0" borderId="0" xfId="11" applyNumberFormat="1" applyFont="1"/>
    <xf numFmtId="43" fontId="7" fillId="0" borderId="0" xfId="8" applyNumberFormat="1" applyFont="1"/>
    <xf numFmtId="0" fontId="7" fillId="0" borderId="0" xfId="11" applyFont="1"/>
    <xf numFmtId="0" fontId="2" fillId="7" borderId="2" xfId="0" applyFont="1" applyFill="1" applyBorder="1" applyAlignment="1">
      <alignment horizontal="center"/>
    </xf>
    <xf numFmtId="164" fontId="2" fillId="7" borderId="3" xfId="8" applyNumberFormat="1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center"/>
    </xf>
    <xf numFmtId="0" fontId="2" fillId="7" borderId="24" xfId="0" applyFont="1" applyFill="1" applyBorder="1" applyAlignment="1">
      <alignment vertical="center"/>
    </xf>
    <xf numFmtId="0" fontId="4" fillId="7" borderId="0" xfId="0" quotePrefix="1" applyFont="1" applyFill="1" applyAlignment="1">
      <alignment horizontal="center" vertical="center"/>
    </xf>
    <xf numFmtId="164" fontId="2" fillId="7" borderId="0" xfId="8" applyNumberFormat="1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top"/>
    </xf>
    <xf numFmtId="164" fontId="3" fillId="7" borderId="0" xfId="8" applyNumberFormat="1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wrapText="1"/>
    </xf>
    <xf numFmtId="0" fontId="3" fillId="7" borderId="14" xfId="0" applyFont="1" applyFill="1" applyBorder="1" applyAlignment="1">
      <alignment horizontal="left" vertical="center"/>
    </xf>
    <xf numFmtId="164" fontId="3" fillId="7" borderId="14" xfId="8" applyNumberFormat="1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3" fillId="7" borderId="14" xfId="8" applyNumberFormat="1" applyFont="1" applyFill="1" applyBorder="1" applyAlignment="1">
      <alignment horizontal="center" vertical="center"/>
    </xf>
    <xf numFmtId="0" fontId="3" fillId="7" borderId="25" xfId="8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166" fontId="3" fillId="19" borderId="7" xfId="6" applyNumberFormat="1" applyFont="1" applyFill="1" applyBorder="1" applyAlignment="1">
      <alignment horizontal="left" vertical="center"/>
    </xf>
    <xf numFmtId="0" fontId="48" fillId="12" borderId="8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48" fillId="12" borderId="7" xfId="0" applyFont="1" applyFill="1" applyBorder="1" applyAlignment="1">
      <alignment horizontal="left" vertical="center"/>
    </xf>
    <xf numFmtId="166" fontId="48" fillId="19" borderId="7" xfId="6" applyNumberFormat="1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left" vertical="center"/>
    </xf>
    <xf numFmtId="0" fontId="6" fillId="0" borderId="26" xfId="0" applyFont="1" applyBorder="1" applyAlignment="1">
      <alignment vertical="center"/>
    </xf>
    <xf numFmtId="0" fontId="48" fillId="12" borderId="0" xfId="0" applyFont="1" applyFill="1" applyBorder="1" applyAlignment="1">
      <alignment horizontal="left" vertical="center"/>
    </xf>
    <xf numFmtId="0" fontId="48" fillId="12" borderId="24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164" fontId="48" fillId="19" borderId="0" xfId="8" applyNumberFormat="1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48" fillId="19" borderId="11" xfId="0" applyFont="1" applyFill="1" applyBorder="1" applyAlignment="1">
      <alignment horizontal="left" vertical="center"/>
    </xf>
    <xf numFmtId="0" fontId="48" fillId="19" borderId="12" xfId="0" applyFont="1" applyFill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164" fontId="48" fillId="19" borderId="11" xfId="8" applyNumberFormat="1" applyFont="1" applyFill="1" applyBorder="1" applyAlignment="1">
      <alignment vertical="center"/>
    </xf>
    <xf numFmtId="0" fontId="48" fillId="12" borderId="12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vertical="center"/>
    </xf>
    <xf numFmtId="0" fontId="15" fillId="15" borderId="6" xfId="0" applyFont="1" applyFill="1" applyBorder="1" applyAlignment="1">
      <alignment horizontal="center"/>
    </xf>
    <xf numFmtId="0" fontId="15" fillId="15" borderId="7" xfId="0" applyFont="1" applyFill="1" applyBorder="1" applyAlignment="1">
      <alignment vertical="center"/>
    </xf>
    <xf numFmtId="0" fontId="15" fillId="15" borderId="7" xfId="0" applyFont="1" applyFill="1" applyBorder="1" applyAlignment="1">
      <alignment horizontal="center" vertical="center"/>
    </xf>
    <xf numFmtId="0" fontId="15" fillId="15" borderId="7" xfId="0" applyFont="1" applyFill="1" applyBorder="1" applyAlignment="1">
      <alignment horizontal="left" vertical="center"/>
    </xf>
    <xf numFmtId="166" fontId="15" fillId="15" borderId="8" xfId="6" applyNumberFormat="1" applyFont="1" applyFill="1" applyBorder="1" applyAlignment="1" applyProtection="1">
      <alignment vertical="center"/>
      <protection locked="0"/>
    </xf>
    <xf numFmtId="164" fontId="15" fillId="0" borderId="0" xfId="8" applyNumberFormat="1" applyFont="1" applyFill="1" applyBorder="1" applyAlignment="1" applyProtection="1">
      <alignment vertical="center"/>
      <protection locked="0"/>
    </xf>
    <xf numFmtId="164" fontId="15" fillId="15" borderId="20" xfId="8" applyNumberFormat="1" applyFont="1" applyFill="1" applyBorder="1" applyAlignment="1" applyProtection="1">
      <alignment vertical="center"/>
      <protection locked="0"/>
    </xf>
    <xf numFmtId="164" fontId="12" fillId="0" borderId="0" xfId="8" applyNumberFormat="1" applyFont="1" applyFill="1" applyAlignment="1" applyProtection="1">
      <alignment vertical="center"/>
      <protection locked="0"/>
    </xf>
    <xf numFmtId="10" fontId="12" fillId="3" borderId="22" xfId="9" applyNumberFormat="1" applyFont="1" applyFill="1" applyBorder="1" applyAlignment="1" applyProtection="1">
      <alignment vertical="center"/>
      <protection locked="0"/>
    </xf>
    <xf numFmtId="10" fontId="5" fillId="21" borderId="22" xfId="9" applyNumberFormat="1" applyFont="1" applyFill="1" applyBorder="1" applyAlignment="1" applyProtection="1">
      <alignment vertical="center"/>
      <protection locked="0"/>
    </xf>
    <xf numFmtId="0" fontId="15" fillId="15" borderId="22" xfId="8" applyNumberFormat="1" applyFont="1" applyFill="1" applyBorder="1" applyAlignment="1">
      <alignment horizontal="center" vertical="center"/>
    </xf>
    <xf numFmtId="164" fontId="5" fillId="0" borderId="0" xfId="8" applyNumberFormat="1" applyFont="1" applyFill="1" applyAlignment="1">
      <alignment horizontal="right" vertical="center"/>
    </xf>
    <xf numFmtId="164" fontId="5" fillId="22" borderId="6" xfId="8" applyNumberFormat="1" applyFont="1" applyFill="1" applyBorder="1" applyAlignment="1" applyProtection="1">
      <alignment vertical="center"/>
      <protection locked="0"/>
    </xf>
    <xf numFmtId="164" fontId="5" fillId="22" borderId="7" xfId="8" applyNumberFormat="1" applyFont="1" applyFill="1" applyBorder="1" applyAlignment="1" applyProtection="1">
      <alignment vertical="center"/>
      <protection locked="0"/>
    </xf>
    <xf numFmtId="164" fontId="5" fillId="22" borderId="8" xfId="8" applyNumberFormat="1" applyFont="1" applyFill="1" applyBorder="1" applyAlignment="1" applyProtection="1">
      <alignment vertical="center"/>
      <protection locked="0"/>
    </xf>
    <xf numFmtId="0" fontId="15" fillId="0" borderId="26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164" fontId="15" fillId="0" borderId="24" xfId="8" applyNumberFormat="1" applyFont="1" applyFill="1" applyBorder="1" applyAlignment="1" applyProtection="1">
      <alignment vertical="center"/>
      <protection locked="0"/>
    </xf>
    <xf numFmtId="164" fontId="15" fillId="0" borderId="27" xfId="8" applyNumberFormat="1" applyFont="1" applyFill="1" applyBorder="1" applyAlignment="1" applyProtection="1">
      <alignment vertical="center"/>
      <protection locked="0"/>
    </xf>
    <xf numFmtId="0" fontId="15" fillId="0" borderId="22" xfId="8" applyNumberFormat="1" applyFont="1" applyFill="1" applyBorder="1" applyAlignment="1">
      <alignment horizontal="center" vertical="center"/>
    </xf>
    <xf numFmtId="164" fontId="5" fillId="0" borderId="16" xfId="8" applyNumberFormat="1" applyFont="1" applyFill="1" applyBorder="1" applyAlignment="1" applyProtection="1">
      <alignment vertical="center"/>
      <protection locked="0"/>
    </xf>
    <xf numFmtId="164" fontId="5" fillId="0" borderId="17" xfId="8" applyNumberFormat="1" applyFont="1" applyFill="1" applyBorder="1" applyAlignment="1" applyProtection="1">
      <alignment vertical="center"/>
      <protection locked="0"/>
    </xf>
    <xf numFmtId="164" fontId="5" fillId="0" borderId="18" xfId="8" applyNumberFormat="1" applyFont="1" applyFill="1" applyBorder="1" applyAlignment="1" applyProtection="1">
      <alignment vertical="center"/>
      <protection locked="0"/>
    </xf>
    <xf numFmtId="0" fontId="15" fillId="15" borderId="26" xfId="0" applyFont="1" applyFill="1" applyBorder="1" applyAlignment="1">
      <alignment horizontal="center"/>
    </xf>
    <xf numFmtId="0" fontId="15" fillId="15" borderId="0" xfId="0" applyFont="1" applyFill="1" applyBorder="1" applyAlignment="1">
      <alignment vertical="center"/>
    </xf>
    <xf numFmtId="0" fontId="15" fillId="15" borderId="0" xfId="0" applyFont="1" applyFill="1" applyBorder="1" applyAlignment="1">
      <alignment horizontal="center" vertical="center"/>
    </xf>
    <xf numFmtId="0" fontId="15" fillId="15" borderId="0" xfId="0" applyFont="1" applyFill="1" applyBorder="1" applyAlignment="1">
      <alignment horizontal="left" vertical="center"/>
    </xf>
    <xf numFmtId="164" fontId="15" fillId="15" borderId="24" xfId="8" applyNumberFormat="1" applyFont="1" applyFill="1" applyBorder="1" applyAlignment="1" applyProtection="1">
      <alignment vertical="center"/>
      <protection locked="0"/>
    </xf>
    <xf numFmtId="164" fontId="15" fillId="15" borderId="27" xfId="8" applyNumberFormat="1" applyFont="1" applyFill="1" applyBorder="1" applyAlignment="1" applyProtection="1">
      <alignment vertical="center"/>
      <protection locked="0"/>
    </xf>
    <xf numFmtId="164" fontId="5" fillId="22" borderId="26" xfId="8" applyNumberFormat="1" applyFont="1" applyFill="1" applyBorder="1" applyAlignment="1" applyProtection="1">
      <alignment vertical="center"/>
      <protection locked="0"/>
    </xf>
    <xf numFmtId="164" fontId="5" fillId="22" borderId="0" xfId="8" applyNumberFormat="1" applyFont="1" applyFill="1" applyBorder="1" applyAlignment="1" applyProtection="1">
      <alignment vertical="center"/>
      <protection locked="0"/>
    </xf>
    <xf numFmtId="164" fontId="5" fillId="22" borderId="24" xfId="8" applyNumberFormat="1" applyFont="1" applyFill="1" applyBorder="1" applyAlignment="1" applyProtection="1">
      <alignment vertical="center"/>
      <protection locked="0"/>
    </xf>
    <xf numFmtId="43" fontId="12" fillId="0" borderId="0" xfId="8" applyNumberFormat="1" applyFont="1" applyFill="1" applyAlignment="1" applyProtection="1">
      <alignment vertical="center"/>
      <protection locked="0"/>
    </xf>
    <xf numFmtId="164" fontId="5" fillId="22" borderId="16" xfId="8" applyNumberFormat="1" applyFont="1" applyFill="1" applyBorder="1" applyAlignment="1" applyProtection="1">
      <alignment vertical="center"/>
      <protection locked="0"/>
    </xf>
    <xf numFmtId="164" fontId="5" fillId="22" borderId="17" xfId="8" applyNumberFormat="1" applyFont="1" applyFill="1" applyBorder="1" applyAlignment="1" applyProtection="1">
      <alignment vertical="center"/>
      <protection locked="0"/>
    </xf>
    <xf numFmtId="164" fontId="5" fillId="22" borderId="18" xfId="8" applyNumberFormat="1" applyFont="1" applyFill="1" applyBorder="1" applyAlignment="1" applyProtection="1">
      <alignment vertical="center"/>
      <protection locked="0"/>
    </xf>
    <xf numFmtId="0" fontId="41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vertical="center"/>
    </xf>
    <xf numFmtId="0" fontId="41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64" fontId="15" fillId="0" borderId="11" xfId="8" applyNumberFormat="1" applyFont="1" applyFill="1" applyBorder="1" applyAlignment="1" applyProtection="1">
      <alignment vertical="center"/>
      <protection locked="0"/>
    </xf>
    <xf numFmtId="164" fontId="15" fillId="0" borderId="12" xfId="8" applyNumberFormat="1" applyFont="1" applyFill="1" applyBorder="1" applyAlignment="1" applyProtection="1">
      <alignment vertical="center"/>
      <protection locked="0"/>
    </xf>
    <xf numFmtId="164" fontId="15" fillId="0" borderId="21" xfId="8" applyNumberFormat="1" applyFont="1" applyFill="1" applyBorder="1" applyAlignment="1" applyProtection="1">
      <alignment vertical="center"/>
      <protection locked="0"/>
    </xf>
    <xf numFmtId="164" fontId="15" fillId="0" borderId="0" xfId="8" applyNumberFormat="1" applyFont="1" applyFill="1" applyAlignment="1" applyProtection="1">
      <alignment vertical="center"/>
      <protection locked="0"/>
    </xf>
    <xf numFmtId="10" fontId="12" fillId="0" borderId="0" xfId="9" applyNumberFormat="1" applyFont="1" applyFill="1" applyAlignment="1" applyProtection="1">
      <alignment vertical="center"/>
      <protection locked="0"/>
    </xf>
    <xf numFmtId="10" fontId="5" fillId="0" borderId="0" xfId="9" applyNumberFormat="1" applyFont="1" applyFill="1" applyAlignment="1" applyProtection="1">
      <alignment vertical="center"/>
      <protection locked="0"/>
    </xf>
    <xf numFmtId="10" fontId="5" fillId="0" borderId="0" xfId="9" applyNumberFormat="1" applyFont="1" applyFill="1" applyAlignment="1" applyProtection="1">
      <alignment horizontal="center" vertical="center"/>
      <protection locked="0"/>
    </xf>
    <xf numFmtId="165" fontId="5" fillId="0" borderId="0" xfId="9" applyNumberFormat="1" applyFont="1" applyFill="1" applyAlignment="1" applyProtection="1">
      <alignment vertical="center"/>
      <protection locked="0"/>
    </xf>
    <xf numFmtId="164" fontId="7" fillId="0" borderId="0" xfId="8" applyNumberFormat="1" applyFont="1" applyFill="1" applyAlignment="1">
      <alignment horizontal="right" vertical="center"/>
    </xf>
    <xf numFmtId="164" fontId="5" fillId="0" borderId="0" xfId="8" applyNumberFormat="1" applyFont="1" applyFill="1" applyAlignment="1" applyProtection="1">
      <alignment vertical="center"/>
      <protection locked="0"/>
    </xf>
    <xf numFmtId="164" fontId="5" fillId="0" borderId="0" xfId="8" applyNumberFormat="1" applyFont="1" applyFill="1" applyBorder="1" applyAlignment="1" applyProtection="1">
      <alignment vertical="center"/>
      <protection locked="0"/>
    </xf>
    <xf numFmtId="0" fontId="5" fillId="6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12" fillId="0" borderId="0" xfId="6" applyNumberFormat="1" applyFont="1" applyFill="1" applyAlignment="1" applyProtection="1">
      <alignment vertical="center"/>
      <protection locked="0"/>
    </xf>
    <xf numFmtId="165" fontId="12" fillId="0" borderId="0" xfId="9" applyNumberFormat="1" applyFont="1" applyFill="1" applyAlignment="1" applyProtection="1">
      <alignment vertical="center"/>
      <protection locked="0"/>
    </xf>
    <xf numFmtId="164" fontId="36" fillId="0" borderId="0" xfId="8" applyNumberFormat="1" applyFont="1" applyFill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15" fillId="0" borderId="0" xfId="0" applyFont="1" applyFill="1" applyBorder="1" applyAlignment="1">
      <alignment horizontal="center"/>
    </xf>
    <xf numFmtId="2" fontId="15" fillId="0" borderId="24" xfId="8" applyNumberFormat="1" applyFont="1" applyFill="1" applyBorder="1" applyAlignment="1" applyProtection="1">
      <alignment vertical="center"/>
      <protection locked="0"/>
    </xf>
    <xf numFmtId="0" fontId="15" fillId="15" borderId="0" xfId="0" applyFont="1" applyFill="1" applyBorder="1" applyAlignment="1">
      <alignment horizontal="center"/>
    </xf>
    <xf numFmtId="43" fontId="5" fillId="22" borderId="0" xfId="8" applyNumberFormat="1" applyFont="1" applyFill="1" applyBorder="1" applyAlignment="1" applyProtection="1">
      <alignment vertical="center"/>
      <protection locked="0"/>
    </xf>
    <xf numFmtId="164" fontId="15" fillId="15" borderId="0" xfId="0" applyNumberFormat="1" applyFont="1" applyFill="1" applyBorder="1" applyAlignment="1">
      <alignment vertical="center"/>
    </xf>
    <xf numFmtId="0" fontId="15" fillId="15" borderId="26" xfId="0" applyFont="1" applyFill="1" applyBorder="1" applyAlignment="1">
      <alignment horizontal="left"/>
    </xf>
    <xf numFmtId="0" fontId="15" fillId="0" borderId="26" xfId="0" applyFont="1" applyFill="1" applyBorder="1" applyAlignment="1">
      <alignment horizontal="left"/>
    </xf>
    <xf numFmtId="0" fontId="15" fillId="15" borderId="10" xfId="0" applyFont="1" applyFill="1" applyBorder="1" applyAlignment="1">
      <alignment horizontal="center"/>
    </xf>
    <xf numFmtId="0" fontId="15" fillId="15" borderId="11" xfId="0" applyFont="1" applyFill="1" applyBorder="1" applyAlignment="1">
      <alignment vertical="center"/>
    </xf>
    <xf numFmtId="0" fontId="15" fillId="15" borderId="11" xfId="0" applyFont="1" applyFill="1" applyBorder="1" applyAlignment="1">
      <alignment horizontal="center"/>
    </xf>
    <xf numFmtId="0" fontId="15" fillId="15" borderId="11" xfId="0" applyFont="1" applyFill="1" applyBorder="1" applyAlignment="1">
      <alignment horizontal="center" vertical="center"/>
    </xf>
    <xf numFmtId="164" fontId="15" fillId="15" borderId="12" xfId="8" applyNumberFormat="1" applyFont="1" applyFill="1" applyBorder="1" applyAlignment="1" applyProtection="1">
      <alignment vertical="center"/>
      <protection locked="0"/>
    </xf>
    <xf numFmtId="164" fontId="15" fillId="15" borderId="21" xfId="8" applyNumberFormat="1" applyFont="1" applyFill="1" applyBorder="1" applyAlignment="1" applyProtection="1">
      <alignment vertical="center"/>
      <protection locked="0"/>
    </xf>
    <xf numFmtId="164" fontId="5" fillId="22" borderId="10" xfId="8" applyNumberFormat="1" applyFont="1" applyFill="1" applyBorder="1" applyAlignment="1" applyProtection="1">
      <alignment vertical="center"/>
      <protection locked="0"/>
    </xf>
    <xf numFmtId="164" fontId="5" fillId="22" borderId="11" xfId="8" applyNumberFormat="1" applyFont="1" applyFill="1" applyBorder="1" applyAlignment="1" applyProtection="1">
      <alignment vertical="center"/>
      <protection locked="0"/>
    </xf>
    <xf numFmtId="43" fontId="5" fillId="22" borderId="11" xfId="8" applyNumberFormat="1" applyFont="1" applyFill="1" applyBorder="1" applyAlignment="1" applyProtection="1">
      <alignment vertical="center"/>
      <protection locked="0"/>
    </xf>
    <xf numFmtId="164" fontId="5" fillId="22" borderId="12" xfId="8" applyNumberFormat="1" applyFont="1" applyFill="1" applyBorder="1" applyAlignment="1" applyProtection="1">
      <alignment vertical="center"/>
      <protection locked="0"/>
    </xf>
    <xf numFmtId="165" fontId="5" fillId="0" borderId="0" xfId="9" applyNumberFormat="1" applyFont="1" applyAlignment="1">
      <alignment horizontal="right" vertical="center"/>
    </xf>
    <xf numFmtId="165" fontId="12" fillId="0" borderId="0" xfId="9" applyNumberFormat="1" applyFont="1" applyFill="1" applyBorder="1" applyAlignment="1" applyProtection="1">
      <alignment vertical="center"/>
      <protection locked="0"/>
    </xf>
    <xf numFmtId="165" fontId="5" fillId="0" borderId="0" xfId="9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4" fontId="7" fillId="0" borderId="0" xfId="8" applyNumberFormat="1" applyFont="1" applyFill="1" applyBorder="1" applyAlignment="1" applyProtection="1">
      <alignment vertical="center"/>
      <protection locked="0"/>
    </xf>
    <xf numFmtId="166" fontId="7" fillId="0" borderId="0" xfId="6" applyNumberFormat="1" applyFont="1" applyFill="1" applyBorder="1" applyAlignment="1">
      <alignment vertical="center"/>
    </xf>
    <xf numFmtId="0" fontId="50" fillId="0" borderId="0" xfId="0" quotePrefix="1" applyFont="1" applyAlignment="1">
      <alignment horizontal="left" vertical="center"/>
    </xf>
    <xf numFmtId="164" fontId="50" fillId="0" borderId="0" xfId="8" applyNumberFormat="1" applyFont="1" applyFill="1" applyBorder="1" applyAlignment="1" applyProtection="1">
      <alignment vertical="center"/>
      <protection locked="0"/>
    </xf>
    <xf numFmtId="0" fontId="51" fillId="0" borderId="0" xfId="0" quotePrefix="1" applyFont="1" applyAlignment="1">
      <alignment horizontal="left" vertical="center"/>
    </xf>
    <xf numFmtId="164" fontId="51" fillId="0" borderId="0" xfId="8" applyNumberFormat="1" applyFont="1" applyFill="1" applyBorder="1" applyAlignment="1" applyProtection="1">
      <alignment vertical="center"/>
      <protection locked="0"/>
    </xf>
    <xf numFmtId="164" fontId="12" fillId="0" borderId="0" xfId="8" applyNumberFormat="1" applyFont="1" applyFill="1" applyBorder="1" applyAlignment="1" applyProtection="1">
      <alignment vertical="center"/>
      <protection locked="0"/>
    </xf>
    <xf numFmtId="164" fontId="5" fillId="0" borderId="0" xfId="8" applyNumberFormat="1" applyFont="1" applyFill="1" applyAlignment="1" applyProtection="1">
      <alignment horizontal="center" vertical="center"/>
      <protection locked="0"/>
    </xf>
    <xf numFmtId="164" fontId="5" fillId="0" borderId="0" xfId="8" applyNumberFormat="1" applyFont="1" applyFill="1" applyBorder="1" applyAlignment="1">
      <alignment horizontal="center" vertical="center"/>
    </xf>
    <xf numFmtId="164" fontId="5" fillId="8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16" borderId="2" xfId="11" applyFont="1" applyFill="1" applyBorder="1" applyAlignment="1">
      <alignment vertical="center"/>
    </xf>
    <xf numFmtId="0" fontId="5" fillId="16" borderId="3" xfId="11" applyFont="1" applyFill="1" applyBorder="1" applyAlignment="1">
      <alignment vertical="center"/>
    </xf>
    <xf numFmtId="164" fontId="5" fillId="16" borderId="3" xfId="8" applyNumberFormat="1" applyFont="1" applyFill="1" applyBorder="1" applyAlignment="1">
      <alignment vertical="center"/>
    </xf>
    <xf numFmtId="0" fontId="5" fillId="16" borderId="4" xfId="11" applyFont="1" applyFill="1" applyBorder="1" applyAlignment="1">
      <alignment vertical="center"/>
    </xf>
    <xf numFmtId="0" fontId="5" fillId="0" borderId="0" xfId="11" applyFont="1" applyAlignment="1">
      <alignment vertical="center"/>
    </xf>
    <xf numFmtId="0" fontId="5" fillId="16" borderId="5" xfId="11" applyFont="1" applyFill="1" applyBorder="1" applyAlignment="1">
      <alignment vertical="center"/>
    </xf>
    <xf numFmtId="0" fontId="5" fillId="16" borderId="0" xfId="11" applyFont="1" applyFill="1" applyBorder="1" applyAlignment="1">
      <alignment vertical="center"/>
    </xf>
    <xf numFmtId="0" fontId="5" fillId="16" borderId="9" xfId="11" applyFont="1" applyFill="1" applyBorder="1" applyAlignment="1">
      <alignment vertical="center"/>
    </xf>
    <xf numFmtId="0" fontId="14" fillId="16" borderId="0" xfId="11" quotePrefix="1" applyFont="1" applyFill="1" applyBorder="1" applyAlignment="1">
      <alignment horizontal="center" vertical="center"/>
    </xf>
    <xf numFmtId="164" fontId="5" fillId="16" borderId="0" xfId="8" applyNumberFormat="1" applyFont="1" applyFill="1" applyBorder="1" applyAlignment="1">
      <alignment vertical="center"/>
    </xf>
    <xf numFmtId="0" fontId="53" fillId="16" borderId="0" xfId="11" applyFont="1" applyFill="1" applyBorder="1" applyAlignment="1">
      <alignment vertical="center"/>
    </xf>
    <xf numFmtId="0" fontId="53" fillId="16" borderId="9" xfId="11" applyFont="1" applyFill="1" applyBorder="1" applyAlignment="1">
      <alignment vertical="center"/>
    </xf>
    <xf numFmtId="0" fontId="7" fillId="16" borderId="5" xfId="11" applyFont="1" applyFill="1" applyBorder="1" applyAlignment="1">
      <alignment horizontal="center" vertical="center"/>
    </xf>
    <xf numFmtId="0" fontId="7" fillId="16" borderId="0" xfId="11" applyFont="1" applyFill="1" applyBorder="1" applyAlignment="1">
      <alignment horizontal="center" vertical="center"/>
    </xf>
    <xf numFmtId="164" fontId="7" fillId="16" borderId="0" xfId="8" applyNumberFormat="1" applyFont="1" applyFill="1" applyBorder="1" applyAlignment="1">
      <alignment horizontal="center" vertical="center"/>
    </xf>
    <xf numFmtId="0" fontId="54" fillId="16" borderId="0" xfId="11" applyFont="1" applyFill="1" applyBorder="1" applyAlignment="1">
      <alignment horizontal="left" vertical="center"/>
    </xf>
    <xf numFmtId="0" fontId="7" fillId="16" borderId="9" xfId="11" applyFont="1" applyFill="1" applyBorder="1" applyAlignment="1">
      <alignment horizontal="center" vertical="center"/>
    </xf>
    <xf numFmtId="0" fontId="7" fillId="16" borderId="13" xfId="11" applyFont="1" applyFill="1" applyBorder="1" applyAlignment="1">
      <alignment horizontal="center" vertical="center"/>
    </xf>
    <xf numFmtId="0" fontId="7" fillId="16" borderId="14" xfId="11" applyFont="1" applyFill="1" applyBorder="1" applyAlignment="1">
      <alignment horizontal="center" vertical="center"/>
    </xf>
    <xf numFmtId="164" fontId="7" fillId="16" borderId="14" xfId="8" applyNumberFormat="1" applyFont="1" applyFill="1" applyBorder="1" applyAlignment="1">
      <alignment horizontal="center" vertical="center"/>
    </xf>
    <xf numFmtId="0" fontId="7" fillId="16" borderId="15" xfId="11" applyFont="1" applyFill="1" applyBorder="1" applyAlignment="1">
      <alignment horizontal="center" vertical="center"/>
    </xf>
    <xf numFmtId="0" fontId="6" fillId="0" borderId="0" xfId="11" quotePrefix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6" fillId="0" borderId="0" xfId="11" applyFont="1" applyFill="1" applyAlignment="1">
      <alignment vertical="center"/>
    </xf>
    <xf numFmtId="0" fontId="7" fillId="3" borderId="0" xfId="11" applyFont="1" applyFill="1" applyAlignment="1">
      <alignment horizontal="center" vertical="center"/>
    </xf>
    <xf numFmtId="0" fontId="7" fillId="3" borderId="0" xfId="11" applyFont="1" applyFill="1" applyAlignment="1">
      <alignment vertical="center"/>
    </xf>
    <xf numFmtId="0" fontId="2" fillId="3" borderId="0" xfId="11" applyFont="1" applyFill="1" applyAlignment="1">
      <alignment vertical="center"/>
    </xf>
    <xf numFmtId="164" fontId="5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164" fontId="7" fillId="0" borderId="0" xfId="8" applyNumberFormat="1" applyFont="1" applyFill="1" applyAlignment="1" applyProtection="1">
      <alignment vertical="center"/>
      <protection locked="0"/>
    </xf>
    <xf numFmtId="166" fontId="2" fillId="0" borderId="0" xfId="6" applyNumberFormat="1" applyFont="1" applyAlignment="1">
      <alignment vertical="center"/>
    </xf>
    <xf numFmtId="0" fontId="5" fillId="0" borderId="0" xfId="11" quotePrefix="1" applyFont="1" applyAlignment="1">
      <alignment horizontal="left" vertical="center"/>
    </xf>
    <xf numFmtId="165" fontId="36" fillId="12" borderId="0" xfId="9" applyNumberFormat="1" applyFont="1" applyFill="1" applyAlignment="1">
      <alignment vertical="center"/>
    </xf>
    <xf numFmtId="0" fontId="55" fillId="0" borderId="0" xfId="11" applyFont="1" applyFill="1" applyAlignment="1">
      <alignment vertical="center" wrapText="1"/>
    </xf>
    <xf numFmtId="10" fontId="5" fillId="0" borderId="0" xfId="11" applyNumberFormat="1" applyFont="1" applyAlignment="1">
      <alignment vertical="center"/>
    </xf>
    <xf numFmtId="0" fontId="7" fillId="0" borderId="0" xfId="11" applyFont="1" applyAlignment="1">
      <alignment vertical="center"/>
    </xf>
    <xf numFmtId="43" fontId="7" fillId="0" borderId="0" xfId="8" applyNumberFormat="1" applyFont="1" applyAlignment="1">
      <alignment vertical="center"/>
    </xf>
    <xf numFmtId="43" fontId="5" fillId="0" borderId="0" xfId="8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0" fontId="3" fillId="0" borderId="0" xfId="11" applyFont="1" applyAlignment="1">
      <alignment vertical="center"/>
    </xf>
    <xf numFmtId="173" fontId="12" fillId="12" borderId="0" xfId="8" applyNumberFormat="1" applyFont="1" applyFill="1" applyAlignment="1">
      <alignment vertical="center"/>
    </xf>
    <xf numFmtId="0" fontId="14" fillId="0" borderId="0" xfId="11" quotePrefix="1" applyFont="1" applyAlignment="1">
      <alignment horizontal="left" vertical="center"/>
    </xf>
    <xf numFmtId="0" fontId="9" fillId="0" borderId="0" xfId="11" applyFont="1" applyAlignment="1">
      <alignment horizontal="left" vertical="center"/>
    </xf>
    <xf numFmtId="0" fontId="14" fillId="0" borderId="0" xfId="11" applyFont="1" applyAlignment="1">
      <alignment horizontal="center" vertical="center"/>
    </xf>
    <xf numFmtId="165" fontId="23" fillId="0" borderId="0" xfId="9" applyNumberFormat="1" applyFont="1" applyFill="1" applyAlignment="1">
      <alignment vertical="center"/>
    </xf>
    <xf numFmtId="165" fontId="12" fillId="12" borderId="0" xfId="9" applyNumberFormat="1" applyFont="1" applyFill="1" applyAlignment="1">
      <alignment vertical="center"/>
    </xf>
    <xf numFmtId="44" fontId="15" fillId="14" borderId="0" xfId="11" applyNumberFormat="1" applyFont="1" applyFill="1" applyAlignment="1">
      <alignment vertical="center"/>
    </xf>
    <xf numFmtId="44" fontId="5" fillId="0" borderId="0" xfId="11" applyNumberFormat="1" applyFont="1" applyFill="1" applyAlignment="1">
      <alignment vertical="center"/>
    </xf>
    <xf numFmtId="0" fontId="5" fillId="0" borderId="0" xfId="11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0" fontId="7" fillId="0" borderId="0" xfId="11" quotePrefix="1" applyFont="1" applyAlignment="1">
      <alignment horizontal="left" vertical="center"/>
    </xf>
    <xf numFmtId="166" fontId="5" fillId="0" borderId="0" xfId="11" applyNumberFormat="1" applyFont="1" applyAlignment="1">
      <alignment vertical="center"/>
    </xf>
    <xf numFmtId="44" fontId="5" fillId="0" borderId="0" xfId="11" applyNumberFormat="1" applyFont="1" applyAlignment="1">
      <alignment vertical="center"/>
    </xf>
    <xf numFmtId="44" fontId="7" fillId="0" borderId="0" xfId="6" applyNumberFormat="1" applyFont="1" applyAlignment="1">
      <alignment vertical="center"/>
    </xf>
    <xf numFmtId="0" fontId="9" fillId="0" borderId="0" xfId="11" applyFont="1" applyAlignment="1">
      <alignment vertical="center"/>
    </xf>
    <xf numFmtId="165" fontId="12" fillId="12" borderId="0" xfId="9" applyNumberFormat="1" applyFont="1" applyFill="1" applyAlignment="1" applyProtection="1">
      <alignment vertical="center"/>
      <protection locked="0"/>
    </xf>
    <xf numFmtId="165" fontId="25" fillId="12" borderId="0" xfId="9" applyNumberFormat="1" applyFont="1" applyFill="1" applyAlignment="1" applyProtection="1">
      <alignment vertical="center"/>
      <protection locked="0"/>
    </xf>
    <xf numFmtId="165" fontId="5" fillId="0" borderId="0" xfId="11" applyNumberFormat="1" applyFont="1" applyAlignment="1">
      <alignment vertical="center"/>
    </xf>
    <xf numFmtId="0" fontId="9" fillId="0" borderId="0" xfId="11" quotePrefix="1" applyFont="1" applyAlignment="1">
      <alignment horizontal="left" vertical="center"/>
    </xf>
    <xf numFmtId="166" fontId="5" fillId="0" borderId="0" xfId="6" applyNumberFormat="1" applyFont="1" applyAlignment="1" applyProtection="1">
      <alignment vertical="center"/>
      <protection locked="0"/>
    </xf>
    <xf numFmtId="164" fontId="5" fillId="0" borderId="0" xfId="8" applyNumberFormat="1" applyFont="1" applyAlignment="1" applyProtection="1">
      <alignment vertical="center"/>
      <protection locked="0"/>
    </xf>
    <xf numFmtId="164" fontId="9" fillId="0" borderId="0" xfId="8" applyNumberFormat="1" applyFont="1" applyAlignment="1" applyProtection="1">
      <alignment vertical="center"/>
      <protection locked="0"/>
    </xf>
    <xf numFmtId="0" fontId="7" fillId="5" borderId="0" xfId="11" applyFont="1" applyFill="1" applyBorder="1" applyAlignment="1">
      <alignment horizontal="center" vertical="center"/>
    </xf>
    <xf numFmtId="0" fontId="7" fillId="5" borderId="0" xfId="11" applyFont="1" applyFill="1" applyAlignment="1">
      <alignment vertical="center"/>
    </xf>
    <xf numFmtId="0" fontId="5" fillId="5" borderId="0" xfId="11" applyFont="1" applyFill="1" applyAlignment="1">
      <alignment vertical="center"/>
    </xf>
    <xf numFmtId="0" fontId="7" fillId="5" borderId="0" xfId="11" applyFont="1" applyFill="1" applyBorder="1" applyAlignment="1">
      <alignment vertical="center"/>
    </xf>
    <xf numFmtId="0" fontId="2" fillId="0" borderId="0" xfId="1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7" fillId="0" borderId="0" xfId="11" applyFont="1" applyFill="1" applyAlignment="1">
      <alignment vertical="center"/>
    </xf>
    <xf numFmtId="166" fontId="21" fillId="12" borderId="0" xfId="6" applyNumberFormat="1" applyFont="1" applyFill="1" applyAlignment="1">
      <alignment vertical="center"/>
    </xf>
    <xf numFmtId="0" fontId="7" fillId="0" borderId="0" xfId="11" applyFont="1" applyFill="1" applyAlignment="1">
      <alignment horizontal="center" vertical="center"/>
    </xf>
    <xf numFmtId="166" fontId="21" fillId="10" borderId="0" xfId="6" applyNumberFormat="1" applyFont="1" applyFill="1" applyAlignment="1">
      <alignment vertical="center"/>
    </xf>
    <xf numFmtId="166" fontId="7" fillId="0" borderId="0" xfId="6" applyNumberFormat="1" applyFont="1" applyFill="1" applyAlignment="1" applyProtection="1">
      <alignment vertical="center"/>
      <protection locked="0"/>
    </xf>
    <xf numFmtId="166" fontId="56" fillId="0" borderId="0" xfId="6" applyNumberFormat="1" applyFont="1" applyAlignment="1">
      <alignment vertical="center"/>
    </xf>
    <xf numFmtId="0" fontId="7" fillId="0" borderId="0" xfId="11" quotePrefix="1" applyFont="1" applyAlignment="1">
      <alignment horizontal="center" vertical="center"/>
    </xf>
    <xf numFmtId="0" fontId="58" fillId="0" borderId="0" xfId="12" applyFont="1" applyFill="1" applyAlignment="1">
      <alignment vertical="center"/>
    </xf>
    <xf numFmtId="0" fontId="58" fillId="0" borderId="0" xfId="12" applyFont="1" applyAlignment="1">
      <alignment vertical="center"/>
    </xf>
    <xf numFmtId="165" fontId="25" fillId="0" borderId="0" xfId="9" applyNumberFormat="1" applyFont="1" applyFill="1" applyAlignment="1" applyProtection="1">
      <alignment vertical="center"/>
      <protection locked="0"/>
    </xf>
    <xf numFmtId="165" fontId="5" fillId="0" borderId="0" xfId="11" applyNumberFormat="1" applyFont="1" applyFill="1" applyAlignment="1">
      <alignment vertical="center"/>
    </xf>
    <xf numFmtId="166" fontId="5" fillId="0" borderId="0" xfId="6" applyNumberFormat="1" applyFont="1" applyFill="1" applyAlignment="1" applyProtection="1">
      <alignment vertical="center"/>
      <protection locked="0"/>
    </xf>
    <xf numFmtId="164" fontId="8" fillId="0" borderId="0" xfId="8" applyNumberFormat="1" applyFont="1" applyFill="1" applyAlignment="1" applyProtection="1">
      <alignment vertical="center"/>
      <protection locked="0"/>
    </xf>
    <xf numFmtId="165" fontId="12" fillId="0" borderId="0" xfId="9" applyNumberFormat="1" applyFont="1" applyFill="1" applyAlignment="1">
      <alignment vertical="center"/>
    </xf>
    <xf numFmtId="165" fontId="25" fillId="0" borderId="0" xfId="9" applyNumberFormat="1" applyFont="1" applyFill="1" applyAlignment="1">
      <alignment vertical="center"/>
    </xf>
    <xf numFmtId="164" fontId="4" fillId="4" borderId="0" xfId="8" quotePrefix="1" applyNumberFormat="1" applyFont="1" applyFill="1" applyBorder="1" applyAlignment="1">
      <alignment vertical="center"/>
    </xf>
    <xf numFmtId="0" fontId="4" fillId="4" borderId="0" xfId="0" quotePrefix="1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/>
    </xf>
    <xf numFmtId="164" fontId="0" fillId="0" borderId="0" xfId="8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7" fillId="4" borderId="0" xfId="8" applyNumberFormat="1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164" fontId="5" fillId="4" borderId="0" xfId="8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4" fontId="16" fillId="0" borderId="0" xfId="8" applyNumberFormat="1" applyFont="1" applyAlignment="1">
      <alignment horizontal="left" vertical="center"/>
    </xf>
    <xf numFmtId="164" fontId="41" fillId="19" borderId="0" xfId="8" applyNumberFormat="1" applyFont="1" applyFill="1" applyAlignment="1">
      <alignment vertical="center"/>
    </xf>
    <xf numFmtId="165" fontId="21" fillId="12" borderId="0" xfId="9" applyNumberFormat="1" applyFont="1" applyFill="1" applyAlignment="1">
      <alignment vertical="center"/>
    </xf>
    <xf numFmtId="0" fontId="15" fillId="19" borderId="0" xfId="0" applyFont="1" applyFill="1" applyAlignment="1">
      <alignment vertical="center"/>
    </xf>
    <xf numFmtId="166" fontId="15" fillId="19" borderId="0" xfId="6" applyNumberFormat="1" applyFont="1" applyFill="1" applyAlignment="1">
      <alignment vertical="center"/>
    </xf>
    <xf numFmtId="164" fontId="15" fillId="19" borderId="0" xfId="8" applyNumberFormat="1" applyFont="1" applyFill="1" applyAlignment="1">
      <alignment vertical="center"/>
    </xf>
    <xf numFmtId="164" fontId="59" fillId="19" borderId="0" xfId="8" applyNumberFormat="1" applyFont="1" applyFill="1" applyAlignment="1">
      <alignment vertical="center"/>
    </xf>
    <xf numFmtId="164" fontId="20" fillId="0" borderId="0" xfId="8" applyNumberFormat="1" applyFont="1" applyAlignment="1">
      <alignment vertical="center"/>
    </xf>
    <xf numFmtId="165" fontId="25" fillId="12" borderId="0" xfId="9" applyNumberFormat="1" applyFont="1" applyFill="1" applyAlignment="1">
      <alignment vertical="center"/>
    </xf>
    <xf numFmtId="164" fontId="15" fillId="15" borderId="0" xfId="8" applyNumberFormat="1" applyFont="1" applyFill="1" applyBorder="1" applyAlignment="1" applyProtection="1">
      <alignment vertical="center"/>
      <protection locked="0"/>
    </xf>
    <xf numFmtId="164" fontId="7" fillId="3" borderId="0" xfId="8" applyNumberFormat="1" applyFont="1" applyFill="1" applyAlignment="1">
      <alignment vertical="center"/>
    </xf>
    <xf numFmtId="164" fontId="8" fillId="0" borderId="0" xfId="8" applyNumberFormat="1" applyFont="1" applyAlignment="1" applyProtection="1">
      <alignment vertical="center"/>
      <protection locked="0"/>
    </xf>
    <xf numFmtId="164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 applyProtection="1">
      <alignment vertical="center"/>
      <protection locked="0"/>
    </xf>
    <xf numFmtId="0" fontId="7" fillId="5" borderId="0" xfId="0" quotePrefix="1" applyFont="1" applyFill="1" applyAlignment="1">
      <alignment horizontal="center" vertical="center"/>
    </xf>
    <xf numFmtId="164" fontId="7" fillId="5" borderId="0" xfId="8" applyNumberFormat="1" applyFont="1" applyFill="1" applyAlignment="1">
      <alignment horizontal="center" vertical="center"/>
    </xf>
    <xf numFmtId="164" fontId="5" fillId="0" borderId="0" xfId="8" applyNumberFormat="1" applyFont="1" applyAlignment="1">
      <alignment horizontal="center" vertical="center"/>
    </xf>
    <xf numFmtId="164" fontId="7" fillId="17" borderId="0" xfId="8" applyNumberFormat="1" applyFont="1" applyFill="1" applyAlignment="1" applyProtection="1">
      <alignment vertical="center"/>
      <protection locked="0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9" fontId="7" fillId="4" borderId="0" xfId="0" applyNumberFormat="1" applyFont="1" applyFill="1" applyAlignment="1">
      <alignment vertical="center"/>
    </xf>
    <xf numFmtId="1" fontId="7" fillId="4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9" fontId="5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9" fontId="5" fillId="0" borderId="0" xfId="0" quotePrefix="1" applyNumberFormat="1" applyFont="1" applyAlignment="1">
      <alignment horizontal="left" vertical="center"/>
    </xf>
    <xf numFmtId="9" fontId="7" fillId="0" borderId="0" xfId="0" applyNumberFormat="1" applyFont="1" applyAlignment="1">
      <alignment vertical="center"/>
    </xf>
    <xf numFmtId="10" fontId="5" fillId="0" borderId="0" xfId="9" applyNumberFormat="1" applyFont="1" applyFill="1" applyAlignment="1">
      <alignment vertical="center"/>
    </xf>
    <xf numFmtId="164" fontId="36" fillId="12" borderId="0" xfId="8" applyNumberFormat="1" applyFont="1" applyFill="1" applyAlignment="1" applyProtection="1">
      <alignment vertical="center"/>
      <protection locked="0"/>
    </xf>
    <xf numFmtId="165" fontId="9" fillId="0" borderId="0" xfId="9" applyNumberFormat="1" applyFont="1" applyFill="1" applyAlignment="1" applyProtection="1">
      <alignment vertical="center"/>
      <protection locked="0"/>
    </xf>
    <xf numFmtId="166" fontId="15" fillId="0" borderId="0" xfId="0" applyNumberFormat="1" applyFont="1" applyFill="1" applyAlignment="1" applyProtection="1">
      <alignment vertical="center"/>
      <protection locked="0"/>
    </xf>
    <xf numFmtId="0" fontId="0" fillId="4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60" fillId="4" borderId="0" xfId="0" applyFont="1" applyFill="1" applyAlignment="1">
      <alignment vertical="center"/>
    </xf>
    <xf numFmtId="1" fontId="7" fillId="4" borderId="0" xfId="0" quotePrefix="1" applyNumberFormat="1" applyFont="1" applyFill="1" applyAlignment="1">
      <alignment horizontal="left" vertical="center"/>
    </xf>
    <xf numFmtId="41" fontId="0" fillId="0" borderId="0" xfId="0" applyNumberFormat="1"/>
    <xf numFmtId="0" fontId="3" fillId="4" borderId="0" xfId="0" applyFont="1" applyFill="1" applyAlignment="1">
      <alignment horizontal="center" vertical="center"/>
    </xf>
    <xf numFmtId="0" fontId="4" fillId="4" borderId="0" xfId="0" quotePrefix="1" applyFont="1" applyFill="1" applyBorder="1" applyAlignment="1">
      <alignment horizontal="center" vertical="center"/>
    </xf>
    <xf numFmtId="0" fontId="7" fillId="23" borderId="0" xfId="0" applyFont="1" applyFill="1" applyAlignment="1">
      <alignment vertical="center"/>
    </xf>
    <xf numFmtId="0" fontId="5" fillId="23" borderId="0" xfId="0" applyFont="1" applyFill="1" applyAlignment="1">
      <alignment vertical="center"/>
    </xf>
    <xf numFmtId="0" fontId="7" fillId="23" borderId="0" xfId="0" applyFont="1" applyFill="1" applyAlignment="1">
      <alignment horizontal="left"/>
    </xf>
    <xf numFmtId="0" fontId="5" fillId="23" borderId="0" xfId="0" applyFont="1" applyFill="1"/>
    <xf numFmtId="0" fontId="5" fillId="0" borderId="0" xfId="13" applyFont="1" applyAlignment="1" applyProtection="1">
      <alignment horizontal="left" vertical="center"/>
    </xf>
    <xf numFmtId="0" fontId="5" fillId="0" borderId="0" xfId="13" applyFont="1" applyAlignment="1">
      <alignment vertical="center"/>
    </xf>
    <xf numFmtId="0" fontId="5" fillId="0" borderId="0" xfId="13" applyFont="1" applyBorder="1" applyAlignment="1">
      <alignment vertical="center"/>
    </xf>
    <xf numFmtId="0" fontId="7" fillId="3" borderId="0" xfId="13" applyFont="1" applyFill="1" applyAlignment="1">
      <alignment vertical="center"/>
    </xf>
    <xf numFmtId="1" fontId="61" fillId="12" borderId="0" xfId="13" applyNumberFormat="1" applyFont="1" applyFill="1" applyAlignment="1" applyProtection="1">
      <alignment horizontal="center" vertical="center"/>
      <protection locked="0"/>
    </xf>
    <xf numFmtId="0" fontId="12" fillId="12" borderId="0" xfId="13" quotePrefix="1" applyFont="1" applyFill="1" applyAlignment="1" applyProtection="1">
      <alignment horizontal="left" vertical="center"/>
      <protection locked="0"/>
    </xf>
    <xf numFmtId="164" fontId="12" fillId="12" borderId="0" xfId="8" applyNumberFormat="1" applyFont="1" applyFill="1" applyBorder="1" applyAlignment="1">
      <alignment vertical="center"/>
    </xf>
    <xf numFmtId="166" fontId="12" fillId="12" borderId="0" xfId="6" applyNumberFormat="1" applyFont="1" applyFill="1" applyBorder="1" applyAlignment="1">
      <alignment vertical="center"/>
    </xf>
    <xf numFmtId="174" fontId="5" fillId="0" borderId="0" xfId="6" applyNumberFormat="1" applyFont="1" applyFill="1" applyBorder="1" applyAlignment="1" applyProtection="1">
      <protection locked="0"/>
    </xf>
    <xf numFmtId="174" fontId="5" fillId="0" borderId="0" xfId="0" applyNumberFormat="1" applyFont="1" applyAlignment="1">
      <alignment vertical="center"/>
    </xf>
    <xf numFmtId="1" fontId="12" fillId="12" borderId="0" xfId="13" applyNumberFormat="1" applyFont="1" applyFill="1" applyAlignment="1" applyProtection="1">
      <alignment horizontal="center" vertical="center"/>
      <protection locked="0"/>
    </xf>
    <xf numFmtId="164" fontId="5" fillId="0" borderId="0" xfId="0" applyNumberFormat="1" applyFont="1" applyBorder="1" applyAlignment="1">
      <alignment vertical="center"/>
    </xf>
    <xf numFmtId="164" fontId="5" fillId="0" borderId="0" xfId="8" applyNumberFormat="1" applyFont="1" applyFill="1" applyBorder="1" applyAlignment="1" applyProtection="1">
      <protection locked="0"/>
    </xf>
    <xf numFmtId="175" fontId="12" fillId="12" borderId="0" xfId="13" applyNumberFormat="1" applyFont="1" applyFill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vertical="center"/>
    </xf>
    <xf numFmtId="164" fontId="36" fillId="12" borderId="0" xfId="8" applyNumberFormat="1" applyFont="1" applyFill="1" applyBorder="1" applyAlignment="1">
      <alignment vertical="center"/>
    </xf>
    <xf numFmtId="164" fontId="8" fillId="0" borderId="0" xfId="8" applyNumberFormat="1" applyFont="1" applyFill="1" applyBorder="1" applyAlignment="1" applyProtection="1">
      <protection locked="0"/>
    </xf>
    <xf numFmtId="175" fontId="21" fillId="0" borderId="0" xfId="13" applyNumberFormat="1" applyFont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left" vertical="center"/>
      <protection locked="0"/>
    </xf>
    <xf numFmtId="164" fontId="21" fillId="0" borderId="0" xfId="8" applyNumberFormat="1" applyFont="1" applyAlignment="1">
      <alignment vertical="center"/>
    </xf>
    <xf numFmtId="175" fontId="12" fillId="0" borderId="0" xfId="13" applyNumberFormat="1" applyFont="1" applyAlignment="1" applyProtection="1">
      <alignment horizontal="center" vertical="center"/>
      <protection locked="0"/>
    </xf>
    <xf numFmtId="0" fontId="5" fillId="0" borderId="0" xfId="13" applyFont="1" applyAlignment="1" applyProtection="1">
      <alignment horizontal="left" vertical="center"/>
      <protection locked="0"/>
    </xf>
    <xf numFmtId="0" fontId="12" fillId="0" borderId="0" xfId="13" quotePrefix="1" applyFont="1" applyAlignment="1" applyProtection="1">
      <alignment horizontal="left" vertical="center"/>
      <protection locked="0"/>
    </xf>
    <xf numFmtId="164" fontId="12" fillId="0" borderId="0" xfId="8" applyNumberFormat="1" applyFont="1" applyBorder="1" applyAlignment="1">
      <alignment vertical="center"/>
    </xf>
    <xf numFmtId="0" fontId="7" fillId="3" borderId="0" xfId="13" quotePrefix="1" applyFont="1" applyFill="1" applyAlignment="1">
      <alignment horizontal="left" vertical="center"/>
    </xf>
    <xf numFmtId="166" fontId="5" fillId="0" borderId="0" xfId="8" applyNumberFormat="1" applyFont="1" applyAlignment="1">
      <alignment vertical="center"/>
    </xf>
    <xf numFmtId="164" fontId="5" fillId="0" borderId="0" xfId="13" applyNumberFormat="1" applyFont="1" applyAlignment="1">
      <alignment vertical="center"/>
    </xf>
    <xf numFmtId="1" fontId="21" fillId="0" borderId="0" xfId="13" applyNumberFormat="1" applyFont="1" applyFill="1" applyAlignment="1" applyProtection="1">
      <alignment horizontal="center" vertical="center"/>
      <protection locked="0"/>
    </xf>
    <xf numFmtId="164" fontId="7" fillId="0" borderId="0" xfId="8" applyNumberFormat="1" applyFont="1" applyFill="1" applyAlignment="1">
      <alignment vertical="center"/>
    </xf>
    <xf numFmtId="164" fontId="7" fillId="0" borderId="0" xfId="13" applyNumberFormat="1" applyFont="1" applyFill="1" applyAlignment="1">
      <alignment vertical="center"/>
    </xf>
    <xf numFmtId="1" fontId="12" fillId="0" borderId="0" xfId="13" applyNumberFormat="1" applyFont="1" applyFill="1" applyAlignment="1" applyProtection="1">
      <alignment horizontal="center" vertical="center"/>
      <protection locked="0"/>
    </xf>
    <xf numFmtId="0" fontId="12" fillId="0" borderId="0" xfId="13" applyFont="1" applyFill="1" applyAlignment="1" applyProtection="1">
      <alignment horizontal="left" vertical="center"/>
      <protection locked="0"/>
    </xf>
    <xf numFmtId="164" fontId="12" fillId="0" borderId="0" xfId="8" applyNumberFormat="1" applyFont="1" applyFill="1" applyBorder="1" applyAlignment="1">
      <alignment vertical="center"/>
    </xf>
    <xf numFmtId="164" fontId="5" fillId="0" borderId="0" xfId="13" applyNumberFormat="1" applyFont="1" applyFill="1" applyAlignment="1">
      <alignment vertical="center"/>
    </xf>
    <xf numFmtId="164" fontId="21" fillId="0" borderId="0" xfId="8" applyNumberFormat="1" applyFont="1" applyFill="1" applyAlignment="1">
      <alignment vertical="center"/>
    </xf>
    <xf numFmtId="164" fontId="7" fillId="0" borderId="0" xfId="13" applyNumberFormat="1" applyFont="1" applyAlignment="1">
      <alignment vertical="center"/>
    </xf>
    <xf numFmtId="0" fontId="62" fillId="0" borderId="0" xfId="0" applyFont="1" applyFill="1" applyAlignment="1">
      <alignment vertical="center"/>
    </xf>
    <xf numFmtId="0" fontId="64" fillId="0" borderId="0" xfId="0" applyFont="1" applyFill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vertical="center" wrapText="1"/>
    </xf>
    <xf numFmtId="0" fontId="67" fillId="0" borderId="0" xfId="0" applyFont="1" applyFill="1" applyAlignment="1">
      <alignment vertical="center"/>
    </xf>
    <xf numFmtId="3" fontId="66" fillId="0" borderId="0" xfId="0" applyNumberFormat="1" applyFont="1" applyFill="1" applyAlignment="1">
      <alignment horizontal="right" vertical="center"/>
    </xf>
    <xf numFmtId="0" fontId="5" fillId="0" borderId="0" xfId="13" applyFont="1" applyFill="1" applyAlignment="1" applyProtection="1">
      <alignment horizontal="right" vertical="center"/>
      <protection locked="0"/>
    </xf>
    <xf numFmtId="0" fontId="65" fillId="0" borderId="0" xfId="0" applyFont="1" applyFill="1" applyAlignment="1">
      <alignment vertical="center" wrapText="1"/>
    </xf>
    <xf numFmtId="3" fontId="65" fillId="0" borderId="0" xfId="0" applyNumberFormat="1" applyFont="1" applyFill="1" applyAlignment="1">
      <alignment horizontal="right" vertical="center"/>
    </xf>
    <xf numFmtId="0" fontId="12" fillId="0" borderId="0" xfId="13" applyFont="1" applyAlignment="1" applyProtection="1">
      <alignment horizontal="left" vertical="center"/>
      <protection locked="0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 wrapText="1"/>
    </xf>
    <xf numFmtId="0" fontId="64" fillId="0" borderId="0" xfId="0" applyFont="1" applyAlignment="1">
      <alignment vertical="center"/>
    </xf>
    <xf numFmtId="3" fontId="65" fillId="0" borderId="0" xfId="0" applyNumberFormat="1" applyFont="1" applyAlignment="1">
      <alignment horizontal="right" vertical="center"/>
    </xf>
    <xf numFmtId="3" fontId="68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7" fillId="5" borderId="0" xfId="13" quotePrefix="1" applyFont="1" applyFill="1" applyAlignment="1">
      <alignment horizontal="left" vertical="center"/>
    </xf>
    <xf numFmtId="0" fontId="7" fillId="5" borderId="0" xfId="13" applyFont="1" applyFill="1" applyAlignment="1">
      <alignment horizontal="left" vertical="center"/>
    </xf>
    <xf numFmtId="0" fontId="7" fillId="5" borderId="0" xfId="13" applyFont="1" applyFill="1" applyAlignment="1">
      <alignment vertical="center"/>
    </xf>
    <xf numFmtId="0" fontId="5" fillId="1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13" applyFont="1" applyFill="1" applyAlignment="1" applyProtection="1">
      <alignment horizontal="left" vertical="center"/>
      <protection locked="0"/>
    </xf>
    <xf numFmtId="166" fontId="12" fillId="0" borderId="0" xfId="6" applyNumberFormat="1" applyFont="1" applyFill="1" applyAlignment="1">
      <alignment vertical="center"/>
    </xf>
    <xf numFmtId="0" fontId="12" fillId="12" borderId="0" xfId="13" applyFont="1" applyFill="1" applyAlignment="1" applyProtection="1">
      <alignment horizontal="left" vertical="center"/>
      <protection locked="0"/>
    </xf>
    <xf numFmtId="166" fontId="12" fillId="12" borderId="0" xfId="8" applyNumberFormat="1" applyFont="1" applyFill="1" applyAlignment="1">
      <alignment vertical="center"/>
    </xf>
    <xf numFmtId="0" fontId="7" fillId="20" borderId="0" xfId="0" quotePrefix="1" applyFont="1" applyFill="1" applyAlignment="1">
      <alignment horizontal="left" vertical="center"/>
    </xf>
    <xf numFmtId="0" fontId="5" fillId="2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" fontId="7" fillId="4" borderId="0" xfId="0" applyNumberFormat="1" applyFont="1" applyFill="1" applyAlignment="1">
      <alignment horizontal="center" vertical="center"/>
    </xf>
    <xf numFmtId="9" fontId="32" fillId="0" borderId="0" xfId="0" applyNumberFormat="1" applyFont="1" applyAlignment="1">
      <alignment vertical="center"/>
    </xf>
    <xf numFmtId="177" fontId="0" fillId="0" borderId="0" xfId="9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164" fontId="5" fillId="24" borderId="0" xfId="8" applyNumberFormat="1" applyFont="1" applyFill="1" applyAlignment="1">
      <alignment vertical="center"/>
    </xf>
    <xf numFmtId="164" fontId="2" fillId="16" borderId="3" xfId="10" applyNumberFormat="1" applyFont="1" applyFill="1" applyBorder="1" applyAlignment="1">
      <alignment vertical="center"/>
    </xf>
    <xf numFmtId="0" fontId="3" fillId="1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left" vertical="center"/>
    </xf>
    <xf numFmtId="164" fontId="3" fillId="16" borderId="0" xfId="10" applyNumberFormat="1" applyFont="1" applyFill="1" applyBorder="1" applyAlignment="1">
      <alignment horizontal="center" vertical="center"/>
    </xf>
    <xf numFmtId="0" fontId="3" fillId="16" borderId="0" xfId="0" quotePrefix="1" applyFont="1" applyFill="1" applyBorder="1" applyAlignment="1">
      <alignment horizontal="center" vertical="center"/>
    </xf>
    <xf numFmtId="164" fontId="3" fillId="16" borderId="14" xfId="10" applyNumberFormat="1" applyFont="1" applyFill="1" applyBorder="1" applyAlignment="1">
      <alignment horizontal="center" vertical="center"/>
    </xf>
    <xf numFmtId="0" fontId="7" fillId="16" borderId="0" xfId="0" quotePrefix="1" applyFont="1" applyFill="1" applyAlignment="1">
      <alignment horizontal="left" vertical="center"/>
    </xf>
    <xf numFmtId="0" fontId="5" fillId="16" borderId="0" xfId="0" applyFont="1" applyFill="1" applyAlignment="1">
      <alignment vertical="center"/>
    </xf>
    <xf numFmtId="0" fontId="7" fillId="16" borderId="0" xfId="0" applyFont="1" applyFill="1" applyAlignment="1">
      <alignment vertical="center"/>
    </xf>
    <xf numFmtId="0" fontId="7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165" fontId="7" fillId="0" borderId="18" xfId="9" applyNumberFormat="1" applyFont="1" applyFill="1" applyBorder="1" applyAlignment="1">
      <alignment vertical="center"/>
    </xf>
    <xf numFmtId="164" fontId="5" fillId="0" borderId="0" xfId="10" applyNumberFormat="1" applyFont="1" applyAlignment="1">
      <alignment vertical="center"/>
    </xf>
    <xf numFmtId="0" fontId="7" fillId="0" borderId="0" xfId="0" applyFont="1" applyBorder="1" applyAlignment="1"/>
    <xf numFmtId="0" fontId="70" fillId="12" borderId="0" xfId="14" applyNumberFormat="1" applyFont="1" applyFill="1" applyAlignment="1">
      <alignment horizontal="center" vertical="center"/>
    </xf>
    <xf numFmtId="0" fontId="12" fillId="12" borderId="0" xfId="0" applyNumberFormat="1" applyFont="1" applyFill="1" applyBorder="1" applyAlignment="1">
      <alignment horizontal="left" vertical="center"/>
    </xf>
    <xf numFmtId="179" fontId="12" fillId="12" borderId="0" xfId="10" applyNumberFormat="1" applyFont="1" applyFill="1" applyAlignment="1">
      <alignment horizontal="centerContinuous" vertical="center"/>
    </xf>
    <xf numFmtId="1" fontId="12" fillId="12" borderId="0" xfId="10" applyNumberFormat="1" applyFont="1" applyFill="1" applyAlignment="1">
      <alignment vertical="center"/>
    </xf>
    <xf numFmtId="164" fontId="12" fillId="12" borderId="0" xfId="10" applyNumberFormat="1" applyFont="1" applyFill="1" applyAlignment="1">
      <alignment vertical="center"/>
    </xf>
    <xf numFmtId="9" fontId="12" fillId="12" borderId="0" xfId="9" applyFont="1" applyFill="1" applyAlignment="1">
      <alignment horizontal="center" vertical="center"/>
    </xf>
    <xf numFmtId="164" fontId="12" fillId="12" borderId="0" xfId="10" applyNumberFormat="1" applyFont="1" applyFill="1" applyAlignment="1">
      <alignment horizontal="center" vertical="center"/>
    </xf>
    <xf numFmtId="164" fontId="12" fillId="0" borderId="0" xfId="10" applyNumberFormat="1" applyFont="1" applyAlignment="1">
      <alignment vertical="center"/>
    </xf>
    <xf numFmtId="0" fontId="12" fillId="12" borderId="0" xfId="0" applyNumberFormat="1" applyFont="1" applyFill="1" applyAlignment="1">
      <alignment horizontal="left" vertical="center"/>
    </xf>
    <xf numFmtId="0" fontId="5" fillId="12" borderId="0" xfId="0" applyFont="1" applyFill="1" applyBorder="1" applyAlignment="1">
      <alignment vertical="center"/>
    </xf>
    <xf numFmtId="164" fontId="71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vertical="center"/>
    </xf>
    <xf numFmtId="0" fontId="72" fillId="0" borderId="0" xfId="14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left" vertical="center"/>
    </xf>
    <xf numFmtId="179" fontId="12" fillId="0" borderId="0" xfId="10" applyNumberFormat="1" applyFont="1" applyFill="1" applyAlignment="1">
      <alignment horizontal="centerContinuous" vertical="center"/>
    </xf>
    <xf numFmtId="1" fontId="12" fillId="0" borderId="0" xfId="10" applyNumberFormat="1" applyFont="1" applyFill="1" applyAlignment="1">
      <alignment vertical="center"/>
    </xf>
    <xf numFmtId="164" fontId="12" fillId="0" borderId="0" xfId="10" applyNumberFormat="1" applyFont="1" applyFill="1" applyAlignment="1">
      <alignment vertical="center"/>
    </xf>
    <xf numFmtId="164" fontId="5" fillId="0" borderId="0" xfId="10" applyNumberFormat="1" applyFont="1" applyFill="1" applyAlignment="1">
      <alignment vertical="center"/>
    </xf>
    <xf numFmtId="0" fontId="70" fillId="0" borderId="0" xfId="14" applyNumberFormat="1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left" vertical="center"/>
    </xf>
    <xf numFmtId="0" fontId="7" fillId="0" borderId="11" xfId="0" applyFont="1" applyBorder="1" applyAlignment="1"/>
    <xf numFmtId="9" fontId="17" fillId="12" borderId="0" xfId="9" applyFont="1" applyFill="1" applyAlignment="1">
      <alignment horizontal="center" vertical="center"/>
    </xf>
    <xf numFmtId="164" fontId="36" fillId="0" borderId="0" xfId="10" applyNumberFormat="1" applyFont="1" applyFill="1" applyAlignment="1">
      <alignment vertical="center"/>
    </xf>
    <xf numFmtId="164" fontId="36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vertical="center"/>
    </xf>
    <xf numFmtId="164" fontId="8" fillId="0" borderId="0" xfId="10" applyNumberFormat="1" applyFont="1" applyFill="1" applyAlignment="1">
      <alignment vertical="center"/>
    </xf>
    <xf numFmtId="164" fontId="7" fillId="0" borderId="0" xfId="10" applyNumberFormat="1" applyFont="1" applyFill="1" applyAlignment="1">
      <alignment vertical="center"/>
    </xf>
    <xf numFmtId="2" fontId="5" fillId="0" borderId="0" xfId="1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73" fillId="0" borderId="0" xfId="14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179" fontId="5" fillId="0" borderId="0" xfId="10" applyNumberFormat="1" applyFont="1" applyFill="1" applyAlignment="1">
      <alignment horizontal="centerContinuous" vertical="center"/>
    </xf>
    <xf numFmtId="1" fontId="5" fillId="0" borderId="0" xfId="10" applyNumberFormat="1" applyFont="1" applyFill="1" applyAlignment="1">
      <alignment vertical="center"/>
    </xf>
    <xf numFmtId="9" fontId="5" fillId="0" borderId="0" xfId="9" applyFont="1" applyFill="1" applyAlignment="1">
      <alignment horizontal="center" vertical="center"/>
    </xf>
    <xf numFmtId="164" fontId="5" fillId="0" borderId="0" xfId="1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164" fontId="2" fillId="3" borderId="3" xfId="19" applyNumberFormat="1" applyFont="1" applyFill="1" applyBorder="1" applyAlignment="1">
      <alignment vertical="center"/>
    </xf>
    <xf numFmtId="164" fontId="2" fillId="3" borderId="0" xfId="19" applyNumberFormat="1" applyFont="1" applyFill="1" applyBorder="1" applyAlignment="1">
      <alignment vertical="center"/>
    </xf>
    <xf numFmtId="164" fontId="3" fillId="3" borderId="0" xfId="19" applyNumberFormat="1" applyFont="1" applyFill="1" applyBorder="1" applyAlignment="1">
      <alignment horizontal="center" vertical="center"/>
    </xf>
    <xf numFmtId="164" fontId="3" fillId="3" borderId="14" xfId="19" applyNumberFormat="1" applyFont="1" applyFill="1" applyBorder="1" applyAlignment="1">
      <alignment horizontal="center" vertical="center"/>
    </xf>
    <xf numFmtId="164" fontId="5" fillId="0" borderId="0" xfId="19" applyNumberFormat="1" applyFont="1" applyAlignment="1">
      <alignment vertical="center"/>
    </xf>
    <xf numFmtId="166" fontId="5" fillId="0" borderId="0" xfId="18" applyNumberFormat="1" applyFont="1" applyAlignment="1">
      <alignment vertical="center"/>
    </xf>
    <xf numFmtId="164" fontId="8" fillId="0" borderId="0" xfId="19" applyNumberFormat="1" applyFont="1" applyAlignment="1">
      <alignment vertical="center"/>
    </xf>
    <xf numFmtId="166" fontId="7" fillId="0" borderId="0" xfId="18" applyNumberFormat="1" applyFont="1" applyAlignment="1">
      <alignment vertical="center"/>
    </xf>
    <xf numFmtId="165" fontId="5" fillId="0" borderId="0" xfId="49" applyNumberFormat="1" applyFont="1" applyAlignment="1">
      <alignment vertical="center"/>
    </xf>
    <xf numFmtId="164" fontId="5" fillId="0" borderId="0" xfId="19" applyNumberFormat="1" applyFont="1" applyAlignment="1">
      <alignment horizontal="left" vertical="center"/>
    </xf>
    <xf numFmtId="0" fontId="5" fillId="0" borderId="0" xfId="19" applyNumberFormat="1" applyFont="1" applyAlignment="1">
      <alignment horizontal="left" vertical="center"/>
    </xf>
    <xf numFmtId="0" fontId="5" fillId="0" borderId="0" xfId="49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12" fillId="0" borderId="0" xfId="19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65" fontId="7" fillId="0" borderId="0" xfId="49" applyNumberFormat="1" applyFont="1" applyAlignment="1">
      <alignment vertical="center"/>
    </xf>
    <xf numFmtId="164" fontId="7" fillId="0" borderId="0" xfId="19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3" fontId="5" fillId="0" borderId="0" xfId="19" applyFont="1" applyAlignment="1">
      <alignment vertical="center"/>
    </xf>
    <xf numFmtId="165" fontId="5" fillId="0" borderId="0" xfId="49" applyNumberFormat="1" applyFont="1" applyAlignment="1">
      <alignment horizontal="center" vertical="center"/>
    </xf>
    <xf numFmtId="164" fontId="17" fillId="0" borderId="0" xfId="19" applyNumberFormat="1" applyFont="1" applyAlignment="1">
      <alignment vertical="center"/>
    </xf>
    <xf numFmtId="0" fontId="7" fillId="3" borderId="0" xfId="0" quotePrefix="1" applyFont="1" applyFill="1" applyAlignment="1">
      <alignment vertical="center"/>
    </xf>
    <xf numFmtId="166" fontId="12" fillId="12" borderId="0" xfId="18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12" xfId="0" quotePrefix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0" fontId="3" fillId="0" borderId="12" xfId="0" quotePrefix="1" applyFont="1" applyFill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9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/>
    </xf>
    <xf numFmtId="0" fontId="3" fillId="4" borderId="0" xfId="0" quotePrefix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6" xfId="11" applyFont="1" applyBorder="1" applyAlignment="1">
      <alignment horizontal="center"/>
    </xf>
    <xf numFmtId="0" fontId="3" fillId="0" borderId="7" xfId="11" applyFont="1" applyBorder="1" applyAlignment="1">
      <alignment horizontal="center"/>
    </xf>
    <xf numFmtId="0" fontId="3" fillId="0" borderId="8" xfId="11" applyFont="1" applyBorder="1" applyAlignment="1">
      <alignment horizontal="center"/>
    </xf>
    <xf numFmtId="0" fontId="3" fillId="0" borderId="10" xfId="11" quotePrefix="1" applyFont="1" applyBorder="1" applyAlignment="1">
      <alignment horizontal="center"/>
    </xf>
    <xf numFmtId="0" fontId="3" fillId="0" borderId="11" xfId="11" quotePrefix="1" applyFont="1" applyBorder="1" applyAlignment="1">
      <alignment horizontal="center"/>
    </xf>
    <xf numFmtId="0" fontId="3" fillId="0" borderId="12" xfId="11" quotePrefix="1" applyFont="1" applyBorder="1" applyAlignment="1">
      <alignment horizontal="center"/>
    </xf>
    <xf numFmtId="0" fontId="3" fillId="16" borderId="0" xfId="11" applyFont="1" applyFill="1" applyAlignment="1">
      <alignment horizontal="center"/>
    </xf>
    <xf numFmtId="10" fontId="7" fillId="3" borderId="6" xfId="9" applyNumberFormat="1" applyFont="1" applyFill="1" applyBorder="1" applyAlignment="1" applyProtection="1">
      <alignment horizontal="center" vertical="center"/>
      <protection locked="0"/>
    </xf>
    <xf numFmtId="10" fontId="7" fillId="3" borderId="26" xfId="9" applyNumberFormat="1" applyFont="1" applyFill="1" applyBorder="1" applyAlignment="1" applyProtection="1">
      <alignment horizontal="center" vertical="center"/>
      <protection locked="0"/>
    </xf>
    <xf numFmtId="0" fontId="7" fillId="5" borderId="6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0" borderId="6" xfId="11" applyFont="1" applyFill="1" applyBorder="1" applyAlignment="1">
      <alignment horizontal="center" vertical="center"/>
    </xf>
    <xf numFmtId="0" fontId="7" fillId="0" borderId="7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10" xfId="11" quotePrefix="1" applyFont="1" applyBorder="1" applyAlignment="1">
      <alignment horizontal="center" vertical="center"/>
    </xf>
    <xf numFmtId="0" fontId="7" fillId="0" borderId="11" xfId="11" quotePrefix="1" applyFont="1" applyBorder="1" applyAlignment="1">
      <alignment horizontal="center" vertical="center"/>
    </xf>
    <xf numFmtId="0" fontId="7" fillId="0" borderId="12" xfId="11" quotePrefix="1" applyFont="1" applyBorder="1" applyAlignment="1">
      <alignment horizontal="center" vertical="center"/>
    </xf>
    <xf numFmtId="0" fontId="7" fillId="3" borderId="0" xfId="13" quotePrefix="1" applyFont="1" applyFill="1" applyAlignment="1">
      <alignment horizontal="center" vertical="center"/>
    </xf>
    <xf numFmtId="0" fontId="7" fillId="3" borderId="0" xfId="13" applyFont="1" applyFill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3" fillId="8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</cellXfs>
  <cellStyles count="58">
    <cellStyle name="Comma" xfId="5" builtinId="3"/>
    <cellStyle name="Comma 2" xfId="19" xr:uid="{00000000-0005-0000-0000-000001000000}"/>
    <cellStyle name="Comma 2 2" xfId="20" xr:uid="{00000000-0005-0000-0000-000002000000}"/>
    <cellStyle name="Comma 2 2 2" xfId="15" xr:uid="{00000000-0005-0000-0000-000003000000}"/>
    <cellStyle name="Comma 2 3" xfId="8" xr:uid="{00000000-0005-0000-0000-000004000000}"/>
    <cellStyle name="Comma 3" xfId="21" xr:uid="{00000000-0005-0000-0000-000005000000}"/>
    <cellStyle name="Comma 3 2" xfId="22" xr:uid="{00000000-0005-0000-0000-000006000000}"/>
    <cellStyle name="Comma 4" xfId="23" xr:uid="{00000000-0005-0000-0000-000007000000}"/>
    <cellStyle name="Comma 5" xfId="24" xr:uid="{00000000-0005-0000-0000-000008000000}"/>
    <cellStyle name="Comma 6" xfId="25" xr:uid="{00000000-0005-0000-0000-000009000000}"/>
    <cellStyle name="Comma 7" xfId="26" xr:uid="{00000000-0005-0000-0000-00000A000000}"/>
    <cellStyle name="Comma 7 2" xfId="27" xr:uid="{00000000-0005-0000-0000-00000B000000}"/>
    <cellStyle name="Comma 8" xfId="10" xr:uid="{00000000-0005-0000-0000-00000C000000}"/>
    <cellStyle name="Currency" xfId="6" builtinId="4"/>
    <cellStyle name="Currency 2" xfId="18" xr:uid="{00000000-0005-0000-0000-00000E000000}"/>
    <cellStyle name="Currency 2 2" xfId="28" xr:uid="{00000000-0005-0000-0000-00000F000000}"/>
    <cellStyle name="Currency 2 3" xfId="29" xr:uid="{00000000-0005-0000-0000-000010000000}"/>
    <cellStyle name="Currency 3" xfId="30" xr:uid="{00000000-0005-0000-0000-000011000000}"/>
    <cellStyle name="Currency 4" xfId="31" xr:uid="{00000000-0005-0000-0000-000012000000}"/>
    <cellStyle name="Currency 5" xfId="32" xr:uid="{00000000-0005-0000-0000-000013000000}"/>
    <cellStyle name="Currency 6" xfId="33" xr:uid="{00000000-0005-0000-0000-000014000000}"/>
    <cellStyle name="Currency 7" xfId="34" xr:uid="{00000000-0005-0000-0000-000015000000}"/>
    <cellStyle name="Debt-Funded/Rate Increase" xfId="35" xr:uid="{00000000-0005-0000-0000-000016000000}"/>
    <cellStyle name="Excel Built-in Comma" xfId="36" xr:uid="{00000000-0005-0000-0000-000017000000}"/>
    <cellStyle name="Excel Built-in Normal" xfId="14" xr:uid="{00000000-0005-0000-0000-000018000000}"/>
    <cellStyle name="existing" xfId="37" xr:uid="{00000000-0005-0000-0000-000019000000}"/>
    <cellStyle name="Grant/Debt-Financed" xfId="38" xr:uid="{00000000-0005-0000-0000-00001A000000}"/>
    <cellStyle name="Hyperlink 2" xfId="39" xr:uid="{00000000-0005-0000-0000-00001B000000}"/>
    <cellStyle name="Normal" xfId="0" builtinId="0"/>
    <cellStyle name="Normal 2" xfId="40" xr:uid="{00000000-0005-0000-0000-00001D000000}"/>
    <cellStyle name="Normal 2 2" xfId="41" xr:uid="{00000000-0005-0000-0000-00001E000000}"/>
    <cellStyle name="Normal 2 3" xfId="11" xr:uid="{00000000-0005-0000-0000-00001F000000}"/>
    <cellStyle name="Normal 28 80" xfId="42" xr:uid="{00000000-0005-0000-0000-000020000000}"/>
    <cellStyle name="Normal 3" xfId="43" xr:uid="{00000000-0005-0000-0000-000021000000}"/>
    <cellStyle name="Normal 3 2" xfId="44" xr:uid="{00000000-0005-0000-0000-000022000000}"/>
    <cellStyle name="Normal 3 3" xfId="45" xr:uid="{00000000-0005-0000-0000-000023000000}"/>
    <cellStyle name="Normal 4" xfId="46" xr:uid="{00000000-0005-0000-0000-000024000000}"/>
    <cellStyle name="Normal 4 2" xfId="12" xr:uid="{00000000-0005-0000-0000-000025000000}"/>
    <cellStyle name="Normal 5" xfId="47" xr:uid="{00000000-0005-0000-0000-000026000000}"/>
    <cellStyle name="Normal 6" xfId="48" xr:uid="{00000000-0005-0000-0000-000027000000}"/>
    <cellStyle name="Normal 7" xfId="1" xr:uid="{00000000-0005-0000-0000-000028000000}"/>
    <cellStyle name="Normal 7 2" xfId="3" xr:uid="{00000000-0005-0000-0000-000029000000}"/>
    <cellStyle name="Normal_WW" xfId="13" xr:uid="{00000000-0005-0000-0000-00002A000000}"/>
    <cellStyle name="Note 2" xfId="4" xr:uid="{00000000-0005-0000-0000-00002B000000}"/>
    <cellStyle name="Note 2 2" xfId="17" xr:uid="{00000000-0005-0000-0000-00002C000000}"/>
    <cellStyle name="Percent" xfId="7" builtinId="5"/>
    <cellStyle name="Percent 2" xfId="49" xr:uid="{00000000-0005-0000-0000-00002E000000}"/>
    <cellStyle name="Percent 2 2" xfId="16" xr:uid="{00000000-0005-0000-0000-00002F000000}"/>
    <cellStyle name="Percent 2 3" xfId="9" xr:uid="{00000000-0005-0000-0000-000030000000}"/>
    <cellStyle name="Percent 3" xfId="50" xr:uid="{00000000-0005-0000-0000-000031000000}"/>
    <cellStyle name="Percent 3 2" xfId="51" xr:uid="{00000000-0005-0000-0000-000032000000}"/>
    <cellStyle name="Percent 4" xfId="52" xr:uid="{00000000-0005-0000-0000-000033000000}"/>
    <cellStyle name="Percent 5" xfId="53" xr:uid="{00000000-0005-0000-0000-000034000000}"/>
    <cellStyle name="Percent 6" xfId="54" xr:uid="{00000000-0005-0000-0000-000035000000}"/>
    <cellStyle name="Percent 6 2" xfId="2" xr:uid="{00000000-0005-0000-0000-000036000000}"/>
    <cellStyle name="Range Header" xfId="55" xr:uid="{00000000-0005-0000-0000-000037000000}"/>
    <cellStyle name="Range Header 2" xfId="56" xr:uid="{00000000-0005-0000-0000-000038000000}"/>
    <cellStyle name="Rate Increase" xfId="57" xr:uid="{00000000-0005-0000-0000-000039000000}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singleAccounting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_(&quot;$&quot;* #,##0_);_(&quot;$&quot;* \(#,##0\);_(&quot;$&quot;* &quot;-&quot;??_);_(@_)"/>
      <alignment horizontal="righ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left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98470286150941"/>
          <c:y val="3.6017906520809065E-2"/>
          <c:w val="0.80490400725225808"/>
          <c:h val="0.88271152237357375"/>
        </c:manualLayout>
      </c:layout>
      <c:lineChart>
        <c:grouping val="standard"/>
        <c:varyColors val="0"/>
        <c:ser>
          <c:idx val="0"/>
          <c:order val="0"/>
          <c:tx>
            <c:v>Revenues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0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  <c:pt idx="8">
                <c:v>2026</c:v>
              </c:pt>
              <c:pt idx="9">
                <c:v>2027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2D8-4856-86D4-83E036C72B34}"/>
            </c:ext>
          </c:extLst>
        </c:ser>
        <c:ser>
          <c:idx val="1"/>
          <c:order val="1"/>
          <c:tx>
            <c:v>Cost of Service</c:v>
          </c:tx>
          <c:spPr>
            <a:ln w="381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0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  <c:pt idx="8">
                <c:v>2026</c:v>
              </c:pt>
              <c:pt idx="9">
                <c:v>2027</c:v>
              </c:pt>
            </c:numLit>
          </c:cat>
          <c:val>
            <c:numLit>
              <c:formatCode>General</c:formatCode>
              <c:ptCount val="10"/>
              <c:pt idx="0">
                <c:v>5959202.6360717453</c:v>
              </c:pt>
              <c:pt idx="1">
                <c:v>7969047.3950351384</c:v>
              </c:pt>
              <c:pt idx="2">
                <c:v>8513296.002374487</c:v>
              </c:pt>
              <c:pt idx="3">
                <c:v>10904451.169947065</c:v>
              </c:pt>
              <c:pt idx="4">
                <c:v>11784260.444970591</c:v>
              </c:pt>
              <c:pt idx="5">
                <c:v>13092479.768653402</c:v>
              </c:pt>
              <c:pt idx="6">
                <c:v>13496951.848396352</c:v>
              </c:pt>
              <c:pt idx="7">
                <c:v>14880999.207274895</c:v>
              </c:pt>
              <c:pt idx="8">
                <c:v>15387744.430935904</c:v>
              </c:pt>
              <c:pt idx="9">
                <c:v>16053152.048814137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2D8-4856-86D4-83E036C72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20064"/>
        <c:axId val="149730048"/>
      </c:lineChart>
      <c:catAx>
        <c:axId val="14972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30048"/>
        <c:crosses val="autoZero"/>
        <c:auto val="1"/>
        <c:lblAlgn val="ctr"/>
        <c:lblOffset val="100"/>
        <c:noMultiLvlLbl val="0"/>
      </c:catAx>
      <c:valAx>
        <c:axId val="149730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2006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99271988811625"/>
          <c:y val="0.89537919270882504"/>
          <c:w val="0.40402226181581413"/>
          <c:h val="6.082743254215531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City of Celina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Peak to Average Ratios by Customer Class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TY 2018  </a:t>
            </a:r>
          </a:p>
        </c:rich>
      </c:tx>
      <c:layout>
        <c:manualLayout>
          <c:xMode val="edge"/>
          <c:yMode val="edge"/>
          <c:x val="0.32368718970369764"/>
          <c:y val="3.58304761454368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89645761270766E-2"/>
          <c:y val="0.46875"/>
          <c:w val="0.91638814692940951"/>
          <c:h val="0.406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66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Residential Inside</c:v>
              </c:pt>
              <c:pt idx="1">
                <c:v>Residential Outside</c:v>
              </c:pt>
              <c:pt idx="2">
                <c:v>Commercial Inside</c:v>
              </c:pt>
              <c:pt idx="3">
                <c:v>Commercial Outside</c:v>
              </c:pt>
              <c:pt idx="4">
                <c:v>Other I3</c:v>
              </c:pt>
              <c:pt idx="5">
                <c:v>Other I4</c:v>
              </c:pt>
              <c:pt idx="6">
                <c:v>Other I5</c:v>
              </c:pt>
              <c:pt idx="7">
                <c:v>Other I6</c:v>
              </c:pt>
              <c:pt idx="8">
                <c:v>Other I7</c:v>
              </c:pt>
            </c:strLit>
          </c:cat>
          <c:val>
            <c:numLit>
              <c:formatCode>General</c:formatCode>
              <c:ptCount val="9"/>
              <c:pt idx="0">
                <c:v>1.4678349649212625</c:v>
              </c:pt>
              <c:pt idx="1">
                <c:v>1.4767140803309173</c:v>
              </c:pt>
              <c:pt idx="2">
                <c:v>1.4807721457277581</c:v>
              </c:pt>
              <c:pt idx="3">
                <c:v>2.7733567097106691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7CE8-4776-A718-DBCC98EDA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99040"/>
        <c:axId val="87413120"/>
      </c:barChart>
      <c:catAx>
        <c:axId val="8739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1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13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9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City of Celina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Peak to Average Ratios by Customer Class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FY2018</a:t>
            </a:r>
          </a:p>
        </c:rich>
      </c:tx>
      <c:layout>
        <c:manualLayout>
          <c:xMode val="edge"/>
          <c:yMode val="edge"/>
          <c:x val="0.33626791919745902"/>
          <c:y val="2.059759532761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09689033004103E-2"/>
          <c:y val="0.11049968324751502"/>
          <c:w val="0.90962692305399695"/>
          <c:h val="0.751326969613263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0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D52-404C-9C4E-1F28F66608D6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1">
                  <a:defRPr sz="9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1"/>
              <c:pt idx="0">
                <c:v>Residential Inside</c:v>
              </c:pt>
              <c:pt idx="1">
                <c:v>Residential Outside</c:v>
              </c:pt>
              <c:pt idx="2">
                <c:v>Commercial Inside</c:v>
              </c:pt>
              <c:pt idx="3">
                <c:v>Commercial Outside</c:v>
              </c:pt>
              <c:pt idx="4">
                <c:v>Other I3</c:v>
              </c:pt>
              <c:pt idx="5">
                <c:v>Other I4</c:v>
              </c:pt>
              <c:pt idx="6">
                <c:v>Other I5</c:v>
              </c:pt>
              <c:pt idx="7">
                <c:v>Other I6</c:v>
              </c:pt>
              <c:pt idx="8">
                <c:v>Other I7</c:v>
              </c:pt>
              <c:pt idx="9">
                <c:v>Other I8</c:v>
              </c:pt>
              <c:pt idx="10">
                <c:v>Total </c:v>
              </c:pt>
            </c:strLit>
          </c:cat>
          <c:val>
            <c:numLit>
              <c:formatCode>General</c:formatCode>
              <c:ptCount val="11"/>
              <c:pt idx="0">
                <c:v>1.4678349649212625</c:v>
              </c:pt>
              <c:pt idx="1">
                <c:v>1.4767140803309173</c:v>
              </c:pt>
              <c:pt idx="2">
                <c:v>1.4807721457277581</c:v>
              </c:pt>
              <c:pt idx="3">
                <c:v>2.7733567097106691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1.59</c:v>
              </c:pt>
            </c:numLit>
          </c:val>
          <c:extLst>
            <c:ext xmlns:c16="http://schemas.microsoft.com/office/drawing/2014/chart" uri="{C3380CC4-5D6E-409C-BE32-E72D297353CC}">
              <c16:uniqueId val="{00000001-8D86-44F8-92CE-EE4EF9E49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23008"/>
        <c:axId val="87324544"/>
      </c:barChart>
      <c:catAx>
        <c:axId val="873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2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24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23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3366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explosion val="25"/>
          <c:dPt>
            <c:idx val="1"/>
            <c:bubble3D val="0"/>
            <c:spPr>
              <a:solidFill>
                <a:srgbClr val="FF0000"/>
              </a:solidFill>
              <a:ln w="25400">
                <a:noFill/>
              </a:ln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F95-49BE-9852-34B2B4F7044F}"/>
              </c:ext>
            </c:extLst>
          </c:dPt>
          <c:dPt>
            <c:idx val="2"/>
            <c:bubble3D val="0"/>
            <c:spPr>
              <a:solidFill>
                <a:srgbClr val="008000"/>
              </a:solidFill>
              <a:ln w="25400">
                <a:noFill/>
              </a:ln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DF95-49BE-9852-34B2B4F7044F}"/>
              </c:ext>
            </c:extLst>
          </c:dPt>
          <c:dPt>
            <c:idx val="3"/>
            <c:bubble3D val="0"/>
            <c:spPr>
              <a:solidFill>
                <a:srgbClr val="FF6600"/>
              </a:solidFill>
              <a:ln w="25400">
                <a:noFill/>
              </a:ln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F95-49BE-9852-34B2B4F7044F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95-49BE-9852-34B2B4F7044F}"/>
                </c:ext>
              </c:extLst>
            </c:dLbl>
            <c:dLbl>
              <c:idx val="1"/>
              <c:layout>
                <c:manualLayout>
                  <c:x val="-3.5898403324584403E-2"/>
                  <c:y val="0.1048385097696120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95-49BE-9852-34B2B4F7044F}"/>
                </c:ext>
              </c:extLst>
            </c:dLbl>
            <c:dLbl>
              <c:idx val="2"/>
              <c:layout>
                <c:manualLayout>
                  <c:x val="2.593416447944014E-2"/>
                  <c:y val="-1.9015748031496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F95-49BE-9852-34B2B4F7044F}"/>
                </c:ext>
              </c:extLst>
            </c:dLbl>
            <c:dLbl>
              <c:idx val="3"/>
              <c:layout>
                <c:manualLayout>
                  <c:x val="0.17778390201224825"/>
                  <c:y val="9.722222222222222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95-49BE-9852-34B2B4F7044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Residential</c:v>
              </c:pt>
              <c:pt idx="1">
                <c:v>Irrigation</c:v>
              </c:pt>
              <c:pt idx="2">
                <c:v>Commercial</c:v>
              </c:pt>
              <c:pt idx="3">
                <c:v>Non-Residential</c:v>
              </c:pt>
            </c:strLit>
          </c:cat>
          <c:val>
            <c:numLit>
              <c:formatCode>General</c:formatCode>
              <c:ptCount val="4"/>
              <c:pt idx="0">
                <c:v>3411</c:v>
              </c:pt>
              <c:pt idx="1">
                <c:v>1160.5</c:v>
              </c:pt>
              <c:pt idx="2">
                <c:v>0</c:v>
              </c:pt>
              <c:pt idx="3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DF95-49BE-9852-34B2B4F70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208</xdr:row>
      <xdr:rowOff>85725</xdr:rowOff>
    </xdr:from>
    <xdr:to>
      <xdr:col>13</xdr:col>
      <xdr:colOff>523875</xdr:colOff>
      <xdr:row>235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236445</xdr:colOff>
      <xdr:row>5</xdr:row>
      <xdr:rowOff>13447</xdr:rowOff>
    </xdr:from>
    <xdr:to>
      <xdr:col>14</xdr:col>
      <xdr:colOff>157106</xdr:colOff>
      <xdr:row>8</xdr:row>
      <xdr:rowOff>103550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723220" y="823072"/>
          <a:ext cx="2635286" cy="613978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2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345440</xdr:colOff>
      <xdr:row>7</xdr:row>
      <xdr:rowOff>110490</xdr:rowOff>
    </xdr:from>
    <xdr:to>
      <xdr:col>19</xdr:col>
      <xdr:colOff>166751</xdr:colOff>
      <xdr:row>13</xdr:row>
      <xdr:rowOff>200025</xdr:rowOff>
    </xdr:to>
    <xdr:sp macro="" textlink="">
      <xdr:nvSpPr>
        <xdr:cNvPr id="2" name="WordArt 9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3013690" y="1243965"/>
          <a:ext cx="1116711" cy="95631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3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3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17</xdr:col>
      <xdr:colOff>0</xdr:colOff>
      <xdr:row>160</xdr:row>
      <xdr:rowOff>41275</xdr:rowOff>
    </xdr:from>
    <xdr:to>
      <xdr:col>19</xdr:col>
      <xdr:colOff>123676</xdr:colOff>
      <xdr:row>165</xdr:row>
      <xdr:rowOff>73107</xdr:rowOff>
    </xdr:to>
    <xdr:sp macro="" textlink="">
      <xdr:nvSpPr>
        <xdr:cNvPr id="3" name="WordArt 1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668250" y="23729950"/>
          <a:ext cx="1419076" cy="746207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3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2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19</xdr:col>
      <xdr:colOff>628650</xdr:colOff>
      <xdr:row>154</xdr:row>
      <xdr:rowOff>38100</xdr:rowOff>
    </xdr:from>
    <xdr:to>
      <xdr:col>30</xdr:col>
      <xdr:colOff>9525</xdr:colOff>
      <xdr:row>174</xdr:row>
      <xdr:rowOff>66675</xdr:rowOff>
    </xdr:to>
    <xdr:graphicFrame macro="">
      <xdr:nvGraphicFramePr>
        <xdr:cNvPr id="4" name="Chart 73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819150</xdr:colOff>
      <xdr:row>189</xdr:row>
      <xdr:rowOff>74083</xdr:rowOff>
    </xdr:from>
    <xdr:to>
      <xdr:col>30</xdr:col>
      <xdr:colOff>370416</xdr:colOff>
      <xdr:row>224</xdr:row>
      <xdr:rowOff>95250</xdr:rowOff>
    </xdr:to>
    <xdr:graphicFrame macro="">
      <xdr:nvGraphicFramePr>
        <xdr:cNvPr id="5" name="Chart 76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161925</xdr:colOff>
      <xdr:row>7</xdr:row>
      <xdr:rowOff>114300</xdr:rowOff>
    </xdr:from>
    <xdr:to>
      <xdr:col>44</xdr:col>
      <xdr:colOff>571500</xdr:colOff>
      <xdr:row>29</xdr:row>
      <xdr:rowOff>38100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339725</xdr:colOff>
      <xdr:row>7</xdr:row>
      <xdr:rowOff>63500</xdr:rowOff>
    </xdr:from>
    <xdr:to>
      <xdr:col>21</xdr:col>
      <xdr:colOff>304795</xdr:colOff>
      <xdr:row>12</xdr:row>
      <xdr:rowOff>9712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312400" y="1196975"/>
          <a:ext cx="3051170" cy="736787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3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2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6</xdr:row>
      <xdr:rowOff>67236</xdr:rowOff>
    </xdr:from>
    <xdr:to>
      <xdr:col>10</xdr:col>
      <xdr:colOff>342926</xdr:colOff>
      <xdr:row>9</xdr:row>
      <xdr:rowOff>123265</xdr:rowOff>
    </xdr:to>
    <xdr:sp macro="" textlink="">
      <xdr:nvSpPr>
        <xdr:cNvPr id="2" name="WordArt 3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219700" y="1210236"/>
          <a:ext cx="2514626" cy="627529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2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107950</xdr:colOff>
      <xdr:row>6</xdr:row>
      <xdr:rowOff>3175</xdr:rowOff>
    </xdr:from>
    <xdr:to>
      <xdr:col>13</xdr:col>
      <xdr:colOff>95250</xdr:colOff>
      <xdr:row>10</xdr:row>
      <xdr:rowOff>127067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442200" y="1089025"/>
          <a:ext cx="2501900" cy="847792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2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106</xdr:row>
      <xdr:rowOff>0</xdr:rowOff>
    </xdr:from>
    <xdr:to>
      <xdr:col>15</xdr:col>
      <xdr:colOff>0</xdr:colOff>
      <xdr:row>106</xdr:row>
      <xdr:rowOff>0</xdr:rowOff>
    </xdr:to>
    <xdr:sp macro="" textlink="">
      <xdr:nvSpPr>
        <xdr:cNvPr id="3" name="WordArt 6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155829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165</xdr:row>
      <xdr:rowOff>0</xdr:rowOff>
    </xdr:from>
    <xdr:to>
      <xdr:col>15</xdr:col>
      <xdr:colOff>0</xdr:colOff>
      <xdr:row>165</xdr:row>
      <xdr:rowOff>0</xdr:rowOff>
    </xdr:to>
    <xdr:sp macro="" textlink="">
      <xdr:nvSpPr>
        <xdr:cNvPr id="4" name="WordArt 10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24069675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190</xdr:row>
      <xdr:rowOff>0</xdr:rowOff>
    </xdr:from>
    <xdr:to>
      <xdr:col>15</xdr:col>
      <xdr:colOff>0</xdr:colOff>
      <xdr:row>190</xdr:row>
      <xdr:rowOff>0</xdr:rowOff>
    </xdr:to>
    <xdr:sp macro="" textlink="">
      <xdr:nvSpPr>
        <xdr:cNvPr id="5" name="WordArt 11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276606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249</xdr:row>
      <xdr:rowOff>0</xdr:rowOff>
    </xdr:from>
    <xdr:to>
      <xdr:col>15</xdr:col>
      <xdr:colOff>0</xdr:colOff>
      <xdr:row>249</xdr:row>
      <xdr:rowOff>0</xdr:rowOff>
    </xdr:to>
    <xdr:sp macro="" textlink="">
      <xdr:nvSpPr>
        <xdr:cNvPr id="6" name="WordArt 12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36147375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275</xdr:row>
      <xdr:rowOff>0</xdr:rowOff>
    </xdr:from>
    <xdr:to>
      <xdr:col>15</xdr:col>
      <xdr:colOff>0</xdr:colOff>
      <xdr:row>275</xdr:row>
      <xdr:rowOff>0</xdr:rowOff>
    </xdr:to>
    <xdr:sp macro="" textlink="">
      <xdr:nvSpPr>
        <xdr:cNvPr id="7" name="WordArt 13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39881175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8" name="WordArt 14">
          <a:extLst>
            <a:ext uri="{FF2B5EF4-FFF2-40B4-BE49-F238E27FC236}">
              <a16:creationId xmlns:a16="http://schemas.microsoft.com/office/drawing/2014/main" id="{00000000-0008-0000-2C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9" name="WordArt 15">
          <a:extLst>
            <a:ext uri="{FF2B5EF4-FFF2-40B4-BE49-F238E27FC236}">
              <a16:creationId xmlns:a16="http://schemas.microsoft.com/office/drawing/2014/main" id="{00000000-0008-0000-2C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431</xdr:row>
      <xdr:rowOff>0</xdr:rowOff>
    </xdr:from>
    <xdr:to>
      <xdr:col>15</xdr:col>
      <xdr:colOff>0</xdr:colOff>
      <xdr:row>431</xdr:row>
      <xdr:rowOff>0</xdr:rowOff>
    </xdr:to>
    <xdr:sp macro="" textlink="">
      <xdr:nvSpPr>
        <xdr:cNvPr id="10" name="WordArt 16">
          <a:extLst>
            <a:ext uri="{FF2B5EF4-FFF2-40B4-BE49-F238E27FC236}">
              <a16:creationId xmlns:a16="http://schemas.microsoft.com/office/drawing/2014/main" id="{00000000-0008-0000-2C00-00000A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245875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1" name="WordArt 17">
          <a:extLst>
            <a:ext uri="{FF2B5EF4-FFF2-40B4-BE49-F238E27FC236}">
              <a16:creationId xmlns:a16="http://schemas.microsoft.com/office/drawing/2014/main" id="{00000000-0008-0000-2C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2" name="WordArt 18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442</xdr:row>
      <xdr:rowOff>0</xdr:rowOff>
    </xdr:from>
    <xdr:to>
      <xdr:col>15</xdr:col>
      <xdr:colOff>0</xdr:colOff>
      <xdr:row>442</xdr:row>
      <xdr:rowOff>0</xdr:rowOff>
    </xdr:to>
    <xdr:sp macro="" textlink="">
      <xdr:nvSpPr>
        <xdr:cNvPr id="13" name="WordArt 19">
          <a:extLst>
            <a:ext uri="{FF2B5EF4-FFF2-40B4-BE49-F238E27FC236}">
              <a16:creationId xmlns:a16="http://schemas.microsoft.com/office/drawing/2014/main" id="{00000000-0008-0000-2C00-00000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38175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453</xdr:row>
      <xdr:rowOff>0</xdr:rowOff>
    </xdr:from>
    <xdr:to>
      <xdr:col>15</xdr:col>
      <xdr:colOff>0</xdr:colOff>
      <xdr:row>453</xdr:row>
      <xdr:rowOff>0</xdr:rowOff>
    </xdr:to>
    <xdr:sp macro="" textlink="">
      <xdr:nvSpPr>
        <xdr:cNvPr id="14" name="WordArt 20">
          <a:extLst>
            <a:ext uri="{FF2B5EF4-FFF2-40B4-BE49-F238E27FC236}">
              <a16:creationId xmlns:a16="http://schemas.microsoft.com/office/drawing/2014/main" id="{00000000-0008-0000-2C00-00000E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5427225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5" name="WordArt 37">
          <a:extLst>
            <a:ext uri="{FF2B5EF4-FFF2-40B4-BE49-F238E27FC236}">
              <a16:creationId xmlns:a16="http://schemas.microsoft.com/office/drawing/2014/main" id="{00000000-0008-0000-2C00-00000F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6" name="WordArt 38">
          <a:extLst>
            <a:ext uri="{FF2B5EF4-FFF2-40B4-BE49-F238E27FC236}">
              <a16:creationId xmlns:a16="http://schemas.microsoft.com/office/drawing/2014/main" id="{00000000-0008-0000-2C00-000010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7" name="WordArt 39">
          <a:extLst>
            <a:ext uri="{FF2B5EF4-FFF2-40B4-BE49-F238E27FC236}">
              <a16:creationId xmlns:a16="http://schemas.microsoft.com/office/drawing/2014/main" id="{00000000-0008-0000-2C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18" name="WordArt 40">
          <a:extLst>
            <a:ext uri="{FF2B5EF4-FFF2-40B4-BE49-F238E27FC236}">
              <a16:creationId xmlns:a16="http://schemas.microsoft.com/office/drawing/2014/main" id="{00000000-0008-0000-2C00-00001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232</xdr:row>
      <xdr:rowOff>0</xdr:rowOff>
    </xdr:from>
    <xdr:to>
      <xdr:col>15</xdr:col>
      <xdr:colOff>0</xdr:colOff>
      <xdr:row>232</xdr:row>
      <xdr:rowOff>0</xdr:rowOff>
    </xdr:to>
    <xdr:sp macro="" textlink="">
      <xdr:nvSpPr>
        <xdr:cNvPr id="19" name="WordArt 43">
          <a:extLst>
            <a:ext uri="{FF2B5EF4-FFF2-40B4-BE49-F238E27FC236}">
              <a16:creationId xmlns:a16="http://schemas.microsoft.com/office/drawing/2014/main" id="{00000000-0008-0000-2C00-00001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3369945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274</xdr:row>
      <xdr:rowOff>0</xdr:rowOff>
    </xdr:from>
    <xdr:to>
      <xdr:col>15</xdr:col>
      <xdr:colOff>0</xdr:colOff>
      <xdr:row>274</xdr:row>
      <xdr:rowOff>0</xdr:rowOff>
    </xdr:to>
    <xdr:sp macro="" textlink="">
      <xdr:nvSpPr>
        <xdr:cNvPr id="20" name="WordArt 44">
          <a:extLst>
            <a:ext uri="{FF2B5EF4-FFF2-40B4-BE49-F238E27FC236}">
              <a16:creationId xmlns:a16="http://schemas.microsoft.com/office/drawing/2014/main" id="{00000000-0008-0000-2C00-00001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397383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1" name="WordArt 45">
          <a:extLst>
            <a:ext uri="{FF2B5EF4-FFF2-40B4-BE49-F238E27FC236}">
              <a16:creationId xmlns:a16="http://schemas.microsoft.com/office/drawing/2014/main" id="{00000000-0008-0000-2C00-00001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2" name="WordArt 46">
          <a:extLst>
            <a:ext uri="{FF2B5EF4-FFF2-40B4-BE49-F238E27FC236}">
              <a16:creationId xmlns:a16="http://schemas.microsoft.com/office/drawing/2014/main" id="{00000000-0008-0000-2C00-00001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3" name="WordArt 47">
          <a:extLst>
            <a:ext uri="{FF2B5EF4-FFF2-40B4-BE49-F238E27FC236}">
              <a16:creationId xmlns:a16="http://schemas.microsoft.com/office/drawing/2014/main" id="{00000000-0008-0000-2C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4" name="WordArt 48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5" name="WordArt 4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  <xdr:twoCellAnchor>
    <xdr:from>
      <xdr:col>15</xdr:col>
      <xdr:colOff>0</xdr:colOff>
      <xdr:row>430</xdr:row>
      <xdr:rowOff>0</xdr:rowOff>
    </xdr:from>
    <xdr:to>
      <xdr:col>15</xdr:col>
      <xdr:colOff>0</xdr:colOff>
      <xdr:row>430</xdr:row>
      <xdr:rowOff>0</xdr:rowOff>
    </xdr:to>
    <xdr:sp macro="" textlink="">
      <xdr:nvSpPr>
        <xdr:cNvPr id="26" name="WordArt 50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525250" y="62103000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747712</xdr:colOff>
      <xdr:row>6</xdr:row>
      <xdr:rowOff>35719</xdr:rowOff>
    </xdr:from>
    <xdr:to>
      <xdr:col>18</xdr:col>
      <xdr:colOff>170905</xdr:colOff>
      <xdr:row>10</xdr:row>
      <xdr:rowOff>35719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025312" y="1121569"/>
          <a:ext cx="3080793" cy="71437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747712</xdr:colOff>
      <xdr:row>6</xdr:row>
      <xdr:rowOff>35719</xdr:rowOff>
    </xdr:from>
    <xdr:to>
      <xdr:col>15</xdr:col>
      <xdr:colOff>170905</xdr:colOff>
      <xdr:row>10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958387" y="1121569"/>
          <a:ext cx="3080793" cy="678656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177800</xdr:colOff>
      <xdr:row>5</xdr:row>
      <xdr:rowOff>0</xdr:rowOff>
    </xdr:from>
    <xdr:to>
      <xdr:col>9</xdr:col>
      <xdr:colOff>339385</xdr:colOff>
      <xdr:row>9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607050" y="904875"/>
          <a:ext cx="2676185" cy="7048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lnSpc>
              <a:spcPts val="1100"/>
            </a:lnSpc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927100</xdr:colOff>
      <xdr:row>7</xdr:row>
      <xdr:rowOff>12700</xdr:rowOff>
    </xdr:from>
    <xdr:to>
      <xdr:col>48</xdr:col>
      <xdr:colOff>88900</xdr:colOff>
      <xdr:row>16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07950" y="1212850"/>
          <a:ext cx="1628775" cy="13017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927100</xdr:colOff>
      <xdr:row>7</xdr:row>
      <xdr:rowOff>12700</xdr:rowOff>
    </xdr:from>
    <xdr:to>
      <xdr:col>48</xdr:col>
      <xdr:colOff>88900</xdr:colOff>
      <xdr:row>16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07950" y="1212850"/>
          <a:ext cx="1628775" cy="13017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927100</xdr:colOff>
      <xdr:row>7</xdr:row>
      <xdr:rowOff>12700</xdr:rowOff>
    </xdr:from>
    <xdr:to>
      <xdr:col>32</xdr:col>
      <xdr:colOff>88900</xdr:colOff>
      <xdr:row>16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063325" y="1212850"/>
          <a:ext cx="1628775" cy="13017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927100</xdr:colOff>
      <xdr:row>7</xdr:row>
      <xdr:rowOff>12700</xdr:rowOff>
    </xdr:from>
    <xdr:to>
      <xdr:col>32</xdr:col>
      <xdr:colOff>88900</xdr:colOff>
      <xdr:row>16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063325" y="1212850"/>
          <a:ext cx="1628775" cy="13017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55556"/>
            </a:avLst>
          </a:prstTxWarp>
        </a:bodyPr>
        <a:lstStyle/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Model Requires Input</a:t>
          </a:r>
        </a:p>
        <a:p>
          <a:pPr algn="ctr" rtl="0">
            <a:defRPr sz="1000"/>
          </a:pPr>
          <a:r>
            <a:rPr lang="en-US" sz="1000" b="0" i="0" u="sng" strike="sngStrike" baseline="0">
              <a:solidFill>
                <a:srgbClr val="FF0000"/>
              </a:solidFill>
              <a:latin typeface="Arial Black"/>
              <a:ea typeface="Arial Black"/>
              <a:cs typeface="Arial Black"/>
            </a:rPr>
            <a:t>in Blue Areas Only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Buckeye%20EZ%20COMP%20Aug%2023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Sources"/>
      <sheetName val="Salary Survey"/>
      <sheetName val="Data"/>
      <sheetName val="Master File"/>
      <sheetName val="Table 1"/>
      <sheetName val="Table 4"/>
      <sheetName val="Table 5"/>
      <sheetName val="Table 6"/>
      <sheetName val="Table 7"/>
      <sheetName val="Table 8"/>
      <sheetName val="Table 8 by Department"/>
      <sheetName val="Table 9"/>
      <sheetName val="GradeStep"/>
      <sheetName val="Open Range"/>
    </sheetNames>
    <sheetDataSet>
      <sheetData sheetId="0"/>
      <sheetData sheetId="1"/>
      <sheetData sheetId="2"/>
      <sheetData sheetId="3">
        <row r="1">
          <cell r="A1" t="str">
            <v>Employee Name</v>
          </cell>
          <cell r="B1" t="str">
            <v>Dept Code</v>
          </cell>
          <cell r="C1" t="str">
            <v>Department</v>
          </cell>
          <cell r="D1" t="str">
            <v>Cost Center Code</v>
          </cell>
          <cell r="E1" t="str">
            <v>Cost Center Name</v>
          </cell>
          <cell r="F1" t="str">
            <v>Cur Class Code</v>
          </cell>
          <cell r="G1" t="str">
            <v>Current Job Class</v>
          </cell>
          <cell r="H1" t="str">
            <v>Rec Class Code</v>
          </cell>
          <cell r="I1" t="str">
            <v>Recommended Job Class</v>
          </cell>
          <cell r="K1" t="str">
            <v>Current Salary</v>
          </cell>
          <cell r="L1" t="str">
            <v>Current Hourly Rate</v>
          </cell>
          <cell r="M1" t="str">
            <v>Salary 7/1/05</v>
          </cell>
          <cell r="N1" t="str">
            <v>Step</v>
          </cell>
          <cell r="O1" t="str">
            <v>Bi-Weekly Hours</v>
          </cell>
          <cell r="P1" t="str">
            <v>Weekly Hours</v>
          </cell>
          <cell r="Q1" t="str">
            <v>FTE</v>
          </cell>
          <cell r="R1" t="str">
            <v>Hire Date</v>
          </cell>
          <cell r="S1" t="str">
            <v>Position Date</v>
          </cell>
          <cell r="T1" t="str">
            <v>Years of Service</v>
          </cell>
          <cell r="U1" t="str">
            <v>FLSA</v>
          </cell>
          <cell r="V1" t="str">
            <v>Table 3 Transaction Code</v>
          </cell>
          <cell r="W1" t="str">
            <v>Fund</v>
          </cell>
          <cell r="X1" t="str">
            <v>Contract Months</v>
          </cell>
          <cell r="Y1" t="str">
            <v>Certification/ Degree/Group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</row>
        <row r="4">
          <cell r="U4">
            <v>38534</v>
          </cell>
        </row>
        <row r="5">
          <cell r="A5" t="str">
            <v>Aja, Lucinda</v>
          </cell>
          <cell r="B5">
            <v>1053</v>
          </cell>
          <cell r="C5" t="str">
            <v>Town Clerk</v>
          </cell>
          <cell r="G5" t="str">
            <v>Deputy Town Clerk</v>
          </cell>
          <cell r="H5">
            <v>211</v>
          </cell>
          <cell r="I5" t="str">
            <v>Deputy Town Clerk</v>
          </cell>
          <cell r="K5">
            <v>37849.339999999997</v>
          </cell>
          <cell r="L5">
            <v>18.1968</v>
          </cell>
          <cell r="M5">
            <v>3974.73</v>
          </cell>
          <cell r="Q5">
            <v>1</v>
          </cell>
          <cell r="R5">
            <v>38211</v>
          </cell>
          <cell r="T5">
            <v>0.88611111111111107</v>
          </cell>
          <cell r="W5" t="str">
            <v>N</v>
          </cell>
        </row>
        <row r="6">
          <cell r="A6" t="str">
            <v>Alexander, Theresa</v>
          </cell>
          <cell r="B6">
            <v>1062</v>
          </cell>
          <cell r="C6" t="str">
            <v>Fire</v>
          </cell>
          <cell r="G6" t="str">
            <v>Reserve Firefighter</v>
          </cell>
          <cell r="H6">
            <v>614</v>
          </cell>
          <cell r="I6" t="str">
            <v>Reserve Firefighter</v>
          </cell>
          <cell r="K6">
            <v>3456</v>
          </cell>
          <cell r="L6">
            <v>6</v>
          </cell>
          <cell r="M6">
            <v>3456</v>
          </cell>
          <cell r="Q6">
            <v>0.25</v>
          </cell>
          <cell r="R6">
            <v>38488</v>
          </cell>
        </row>
        <row r="7">
          <cell r="A7" t="str">
            <v>Alvarez, Manuel</v>
          </cell>
          <cell r="B7">
            <v>6150</v>
          </cell>
          <cell r="C7" t="str">
            <v>Public Works - Water</v>
          </cell>
          <cell r="G7" t="str">
            <v>Water/Wastewater Supervisor</v>
          </cell>
          <cell r="H7">
            <v>439</v>
          </cell>
          <cell r="I7" t="str">
            <v>Water Distribution/ W/W Collection Field Supervisor</v>
          </cell>
          <cell r="K7">
            <v>60965.84</v>
          </cell>
          <cell r="L7">
            <v>29.310500000000001</v>
          </cell>
          <cell r="M7">
            <v>64014.080000000002</v>
          </cell>
          <cell r="Q7">
            <v>1</v>
          </cell>
          <cell r="R7">
            <v>30104</v>
          </cell>
          <cell r="T7">
            <v>23.080555555555556</v>
          </cell>
          <cell r="W7" t="str">
            <v>T</v>
          </cell>
        </row>
        <row r="8">
          <cell r="A8" t="str">
            <v>Arlak, Charles</v>
          </cell>
          <cell r="B8">
            <v>1060</v>
          </cell>
          <cell r="C8" t="str">
            <v>Police</v>
          </cell>
          <cell r="G8" t="str">
            <v>Sergeant</v>
          </cell>
          <cell r="H8">
            <v>713</v>
          </cell>
          <cell r="I8" t="str">
            <v>Police Sergeant</v>
          </cell>
          <cell r="K8">
            <v>59060.77</v>
          </cell>
          <cell r="L8">
            <v>28.394600000000001</v>
          </cell>
          <cell r="M8">
            <v>62013.74</v>
          </cell>
          <cell r="Q8">
            <v>1</v>
          </cell>
          <cell r="R8">
            <v>35375</v>
          </cell>
          <cell r="T8">
            <v>8.6527777777777786</v>
          </cell>
          <cell r="W8" t="str">
            <v>T</v>
          </cell>
        </row>
        <row r="9">
          <cell r="A9" t="str">
            <v>Ashton, Neil</v>
          </cell>
          <cell r="B9">
            <v>1062</v>
          </cell>
          <cell r="C9" t="str">
            <v>Fire</v>
          </cell>
          <cell r="G9" t="str">
            <v>Battalion Chief</v>
          </cell>
          <cell r="H9">
            <v>602</v>
          </cell>
          <cell r="I9" t="str">
            <v>Fire Battalion Chief P/T</v>
          </cell>
          <cell r="K9">
            <v>22360</v>
          </cell>
          <cell r="L9">
            <v>21.5</v>
          </cell>
          <cell r="M9">
            <v>23478</v>
          </cell>
          <cell r="Q9">
            <v>0.4</v>
          </cell>
          <cell r="R9">
            <v>38047</v>
          </cell>
          <cell r="T9">
            <v>1.3333333333333333</v>
          </cell>
          <cell r="W9" t="str">
            <v>T</v>
          </cell>
        </row>
        <row r="10">
          <cell r="A10" t="str">
            <v>Astraus, Hegi</v>
          </cell>
          <cell r="B10">
            <v>1071</v>
          </cell>
          <cell r="C10" t="str">
            <v>Pool</v>
          </cell>
          <cell r="G10" t="str">
            <v>Lifeguard II</v>
          </cell>
          <cell r="H10">
            <v>505</v>
          </cell>
          <cell r="I10" t="str">
            <v>Lifeguard (P/T)</v>
          </cell>
          <cell r="K10">
            <v>5184</v>
          </cell>
          <cell r="L10">
            <v>9</v>
          </cell>
          <cell r="M10">
            <v>5184</v>
          </cell>
          <cell r="Q10">
            <v>0.25</v>
          </cell>
          <cell r="R10">
            <v>38473</v>
          </cell>
          <cell r="T10">
            <v>0.08</v>
          </cell>
        </row>
        <row r="11">
          <cell r="A11" t="str">
            <v>Avalos, Karina</v>
          </cell>
          <cell r="B11">
            <v>1060</v>
          </cell>
          <cell r="C11" t="str">
            <v>Police</v>
          </cell>
          <cell r="G11" t="str">
            <v>Dispatcher</v>
          </cell>
          <cell r="H11">
            <v>721</v>
          </cell>
          <cell r="I11" t="str">
            <v>Public Safety Dispatcher</v>
          </cell>
          <cell r="K11">
            <v>31599.57</v>
          </cell>
          <cell r="L11">
            <v>15.1921</v>
          </cell>
          <cell r="M11">
            <v>33179.54</v>
          </cell>
          <cell r="Q11">
            <v>1</v>
          </cell>
          <cell r="R11">
            <v>38034</v>
          </cell>
          <cell r="T11">
            <v>1.3722222222222222</v>
          </cell>
          <cell r="W11" t="str">
            <v>T</v>
          </cell>
        </row>
        <row r="12">
          <cell r="A12" t="str">
            <v>Balak, Scott</v>
          </cell>
          <cell r="B12">
            <v>1062</v>
          </cell>
          <cell r="C12" t="str">
            <v>Fire</v>
          </cell>
          <cell r="G12" t="str">
            <v>Engineer</v>
          </cell>
          <cell r="H12">
            <v>612</v>
          </cell>
          <cell r="I12" t="str">
            <v>Fire Driver-Engineer</v>
          </cell>
          <cell r="K12">
            <v>52314.95</v>
          </cell>
          <cell r="L12">
            <v>18.863600000000002</v>
          </cell>
          <cell r="M12">
            <v>53132.3</v>
          </cell>
          <cell r="Q12">
            <v>1</v>
          </cell>
          <cell r="R12">
            <v>36892</v>
          </cell>
          <cell r="T12">
            <v>4.5</v>
          </cell>
          <cell r="W12" t="str">
            <v>T</v>
          </cell>
        </row>
        <row r="13">
          <cell r="A13" t="str">
            <v>Baltierrez Jr, Oswald</v>
          </cell>
          <cell r="B13">
            <v>1062</v>
          </cell>
          <cell r="C13" t="str">
            <v>Fire</v>
          </cell>
          <cell r="G13" t="str">
            <v>Reserve Firefighter</v>
          </cell>
          <cell r="H13">
            <v>614</v>
          </cell>
          <cell r="I13" t="str">
            <v>Reserve Firefighter</v>
          </cell>
          <cell r="K13">
            <v>1728</v>
          </cell>
          <cell r="L13">
            <v>6</v>
          </cell>
          <cell r="M13">
            <v>1728</v>
          </cell>
          <cell r="Q13">
            <v>0.25</v>
          </cell>
          <cell r="R13">
            <v>38488</v>
          </cell>
          <cell r="T13">
            <v>0.08</v>
          </cell>
        </row>
        <row r="14">
          <cell r="A14" t="str">
            <v>Banda, Sean</v>
          </cell>
          <cell r="B14">
            <v>1080</v>
          </cell>
          <cell r="C14" t="str">
            <v>Community Development</v>
          </cell>
          <cell r="G14" t="str">
            <v>Planner I</v>
          </cell>
          <cell r="H14">
            <v>321</v>
          </cell>
          <cell r="I14" t="str">
            <v>Planner, Associate</v>
          </cell>
          <cell r="K14">
            <v>41600</v>
          </cell>
          <cell r="L14">
            <v>20</v>
          </cell>
          <cell r="M14">
            <v>41600</v>
          </cell>
          <cell r="Q14">
            <v>1</v>
          </cell>
          <cell r="R14">
            <v>38481</v>
          </cell>
          <cell r="T14">
            <v>0.08</v>
          </cell>
        </row>
        <row r="15">
          <cell r="A15" t="str">
            <v>Bartlett, Ron</v>
          </cell>
          <cell r="B15">
            <v>1062</v>
          </cell>
          <cell r="C15" t="str">
            <v>Fire</v>
          </cell>
          <cell r="G15" t="str">
            <v>Reserve Firefighter</v>
          </cell>
          <cell r="H15">
            <v>614</v>
          </cell>
          <cell r="I15" t="str">
            <v>Reserve Firefighter</v>
          </cell>
          <cell r="K15">
            <v>12480</v>
          </cell>
          <cell r="L15">
            <v>6</v>
          </cell>
          <cell r="M15">
            <v>12480</v>
          </cell>
          <cell r="Q15">
            <v>0.5</v>
          </cell>
          <cell r="R15">
            <v>38231</v>
          </cell>
          <cell r="T15">
            <v>0.83333333333333337</v>
          </cell>
          <cell r="W15" t="str">
            <v>N</v>
          </cell>
        </row>
        <row r="16">
          <cell r="A16" t="str">
            <v>Bearden, Miranda</v>
          </cell>
          <cell r="B16">
            <v>1072</v>
          </cell>
          <cell r="C16" t="str">
            <v>Parks, Recreation &amp; Library</v>
          </cell>
          <cell r="G16" t="str">
            <v>Recreation Programmer</v>
          </cell>
          <cell r="H16">
            <v>507</v>
          </cell>
          <cell r="I16" t="str">
            <v>Recreation Programmer</v>
          </cell>
          <cell r="K16">
            <v>28059.200000000001</v>
          </cell>
          <cell r="L16">
            <v>13.49</v>
          </cell>
          <cell r="M16">
            <v>29462.160000000003</v>
          </cell>
          <cell r="Q16">
            <v>1</v>
          </cell>
          <cell r="R16">
            <v>38503</v>
          </cell>
          <cell r="T16">
            <v>8.611111111111111E-2</v>
          </cell>
        </row>
        <row r="17">
          <cell r="A17" t="str">
            <v>Bebee, Rodney</v>
          </cell>
          <cell r="B17">
            <v>1062</v>
          </cell>
          <cell r="C17" t="str">
            <v>Fire</v>
          </cell>
          <cell r="G17" t="str">
            <v>Reserve Firefighter</v>
          </cell>
          <cell r="H17">
            <v>614</v>
          </cell>
          <cell r="I17" t="str">
            <v>Reserve Firefighter</v>
          </cell>
          <cell r="K17">
            <v>1728</v>
          </cell>
          <cell r="L17">
            <v>6</v>
          </cell>
          <cell r="M17">
            <v>1728</v>
          </cell>
          <cell r="Q17">
            <v>0.25</v>
          </cell>
          <cell r="R17">
            <v>38488</v>
          </cell>
          <cell r="T17">
            <v>0.08</v>
          </cell>
        </row>
        <row r="18">
          <cell r="A18" t="str">
            <v>Becker, Valeria</v>
          </cell>
          <cell r="B18">
            <v>6152</v>
          </cell>
          <cell r="C18" t="str">
            <v>Public Works - New Sundance Water</v>
          </cell>
          <cell r="G18" t="str">
            <v>Maintenance Worker</v>
          </cell>
          <cell r="H18">
            <v>461</v>
          </cell>
          <cell r="I18" t="str">
            <v>Meter Services Representative</v>
          </cell>
          <cell r="K18">
            <v>27310.400000000001</v>
          </cell>
          <cell r="L18">
            <v>13.13</v>
          </cell>
          <cell r="M18">
            <v>28675.920000000002</v>
          </cell>
          <cell r="Q18">
            <v>1</v>
          </cell>
          <cell r="R18">
            <v>38410</v>
          </cell>
          <cell r="T18">
            <v>0.34444444444444444</v>
          </cell>
          <cell r="W18" t="str">
            <v>T</v>
          </cell>
        </row>
        <row r="19">
          <cell r="A19" t="str">
            <v>Bianco, Mark</v>
          </cell>
          <cell r="B19">
            <v>1072</v>
          </cell>
          <cell r="C19" t="str">
            <v>Parks, Recreation &amp; Library</v>
          </cell>
          <cell r="G19" t="str">
            <v>Maintenance Worker</v>
          </cell>
          <cell r="H19">
            <v>416</v>
          </cell>
          <cell r="I19" t="str">
            <v>Maintenance Worker, Skilled</v>
          </cell>
          <cell r="K19">
            <v>27851.200000000001</v>
          </cell>
          <cell r="L19">
            <v>13.39</v>
          </cell>
          <cell r="M19">
            <v>29243.760000000002</v>
          </cell>
          <cell r="Q19">
            <v>1</v>
          </cell>
          <cell r="R19">
            <v>38237</v>
          </cell>
          <cell r="T19">
            <v>0.81666666666666665</v>
          </cell>
          <cell r="W19" t="str">
            <v>T</v>
          </cell>
        </row>
        <row r="20">
          <cell r="A20" t="str">
            <v>Bigler, Christopher</v>
          </cell>
          <cell r="B20">
            <v>1060</v>
          </cell>
          <cell r="C20" t="str">
            <v>Police</v>
          </cell>
          <cell r="G20" t="str">
            <v>Police Officer</v>
          </cell>
          <cell r="H20">
            <v>711</v>
          </cell>
          <cell r="I20" t="str">
            <v>Police Officer</v>
          </cell>
          <cell r="K20">
            <v>39051.379999999997</v>
          </cell>
          <cell r="L20">
            <v>18.774699999999999</v>
          </cell>
          <cell r="M20">
            <v>41003.870000000003</v>
          </cell>
          <cell r="Q20">
            <v>1</v>
          </cell>
          <cell r="R20">
            <v>37914</v>
          </cell>
          <cell r="T20">
            <v>1.6972222222222222</v>
          </cell>
          <cell r="W20" t="str">
            <v>N</v>
          </cell>
        </row>
        <row r="21">
          <cell r="A21" t="str">
            <v>Birchfield, Frank</v>
          </cell>
          <cell r="B21">
            <v>1062</v>
          </cell>
          <cell r="C21" t="str">
            <v>Fire</v>
          </cell>
          <cell r="G21" t="str">
            <v>Reserve Firefighter</v>
          </cell>
          <cell r="H21">
            <v>611</v>
          </cell>
          <cell r="I21" t="str">
            <v>Firefighter</v>
          </cell>
          <cell r="K21">
            <v>14560</v>
          </cell>
          <cell r="L21">
            <v>7</v>
          </cell>
          <cell r="M21">
            <v>39616.004999999997</v>
          </cell>
          <cell r="Q21">
            <v>0.5</v>
          </cell>
          <cell r="R21">
            <v>38273</v>
          </cell>
          <cell r="T21">
            <v>0.71666666666666667</v>
          </cell>
          <cell r="W21" t="str">
            <v>N</v>
          </cell>
        </row>
        <row r="22">
          <cell r="A22" t="str">
            <v>Bland, Scott</v>
          </cell>
          <cell r="B22">
            <v>1062</v>
          </cell>
          <cell r="C22" t="str">
            <v>Fire</v>
          </cell>
          <cell r="G22" t="str">
            <v>Engineer</v>
          </cell>
          <cell r="H22">
            <v>612</v>
          </cell>
          <cell r="I22" t="str">
            <v>Fire Driver-Engineer</v>
          </cell>
          <cell r="K22">
            <v>48533.08</v>
          </cell>
          <cell r="L22">
            <v>16.2318</v>
          </cell>
          <cell r="M22">
            <v>50959.77</v>
          </cell>
          <cell r="Q22">
            <v>1</v>
          </cell>
          <cell r="R22">
            <v>36892</v>
          </cell>
          <cell r="T22">
            <v>4.5</v>
          </cell>
          <cell r="W22" t="str">
            <v>T</v>
          </cell>
        </row>
        <row r="23">
          <cell r="A23" t="str">
            <v>Blockwitz, Jacob</v>
          </cell>
          <cell r="B23">
            <v>1062</v>
          </cell>
          <cell r="C23" t="str">
            <v>Fire</v>
          </cell>
          <cell r="G23" t="str">
            <v>Engineer</v>
          </cell>
          <cell r="H23">
            <v>612</v>
          </cell>
          <cell r="I23" t="str">
            <v>Fire Driver-Engineer</v>
          </cell>
          <cell r="K23">
            <v>52314.95</v>
          </cell>
          <cell r="L23">
            <v>18.86</v>
          </cell>
          <cell r="M23">
            <v>51468.663999999997</v>
          </cell>
          <cell r="Q23">
            <v>1</v>
          </cell>
          <cell r="R23">
            <v>36892</v>
          </cell>
          <cell r="T23">
            <v>4.5</v>
          </cell>
          <cell r="W23" t="str">
            <v>T</v>
          </cell>
        </row>
        <row r="24">
          <cell r="A24" t="str">
            <v>Botma, Davis</v>
          </cell>
          <cell r="B24">
            <v>1072</v>
          </cell>
          <cell r="C24" t="str">
            <v>Recreation</v>
          </cell>
          <cell r="G24" t="str">
            <v>Lifeguard II</v>
          </cell>
          <cell r="H24">
            <v>505</v>
          </cell>
          <cell r="I24" t="str">
            <v>Lifeguard (P/T)</v>
          </cell>
          <cell r="K24">
            <v>5184</v>
          </cell>
          <cell r="L24">
            <v>9</v>
          </cell>
          <cell r="M24">
            <v>5184</v>
          </cell>
          <cell r="Q24">
            <v>0.25</v>
          </cell>
          <cell r="R24">
            <v>38473</v>
          </cell>
        </row>
        <row r="25">
          <cell r="A25" t="str">
            <v>Bradbeer, Matthew</v>
          </cell>
          <cell r="B25">
            <v>1062</v>
          </cell>
          <cell r="C25" t="str">
            <v>Fire</v>
          </cell>
          <cell r="G25" t="str">
            <v>Reserve Firefighter</v>
          </cell>
          <cell r="H25">
            <v>614</v>
          </cell>
          <cell r="I25" t="str">
            <v>Reserve Firefighter</v>
          </cell>
          <cell r="K25">
            <v>6240</v>
          </cell>
          <cell r="L25">
            <v>6</v>
          </cell>
          <cell r="M25">
            <v>6552</v>
          </cell>
          <cell r="Q25">
            <v>0.25</v>
          </cell>
          <cell r="R25">
            <v>37773</v>
          </cell>
          <cell r="T25">
            <v>2.0833333333333335</v>
          </cell>
          <cell r="W25" t="str">
            <v>N</v>
          </cell>
        </row>
        <row r="26">
          <cell r="A26" t="str">
            <v>Breeden, Michael</v>
          </cell>
          <cell r="B26">
            <v>1062</v>
          </cell>
          <cell r="C26" t="str">
            <v>Fire</v>
          </cell>
          <cell r="G26" t="str">
            <v>Reserve Firefighter</v>
          </cell>
          <cell r="H26">
            <v>614</v>
          </cell>
          <cell r="I26" t="str">
            <v>Reserve Firefighter</v>
          </cell>
          <cell r="K26">
            <v>6240</v>
          </cell>
          <cell r="L26">
            <v>6</v>
          </cell>
          <cell r="M26">
            <v>6552</v>
          </cell>
          <cell r="Q26">
            <v>0.25</v>
          </cell>
          <cell r="R26">
            <v>37773</v>
          </cell>
          <cell r="T26">
            <v>2.0833333333333335</v>
          </cell>
          <cell r="W26" t="str">
            <v>N</v>
          </cell>
        </row>
        <row r="27">
          <cell r="A27" t="str">
            <v>Brown, Toni</v>
          </cell>
          <cell r="B27">
            <v>1053</v>
          </cell>
          <cell r="C27" t="str">
            <v>Human Resources</v>
          </cell>
          <cell r="G27" t="str">
            <v>Human Resources Director</v>
          </cell>
          <cell r="H27">
            <v>223</v>
          </cell>
          <cell r="I27" t="str">
            <v>Human Resources Director</v>
          </cell>
          <cell r="K27">
            <v>70000</v>
          </cell>
          <cell r="L27">
            <v>33.653799999999997</v>
          </cell>
          <cell r="M27">
            <v>73499.92</v>
          </cell>
          <cell r="Q27">
            <v>1</v>
          </cell>
          <cell r="R27">
            <v>38292</v>
          </cell>
          <cell r="T27">
            <v>0.66666666666666663</v>
          </cell>
          <cell r="W27" t="str">
            <v>N</v>
          </cell>
        </row>
        <row r="28">
          <cell r="A28" t="str">
            <v>Bruce, Kenneth</v>
          </cell>
          <cell r="B28">
            <v>1060</v>
          </cell>
          <cell r="C28" t="str">
            <v>Police</v>
          </cell>
          <cell r="G28" t="str">
            <v>Police Officer</v>
          </cell>
          <cell r="H28">
            <v>711</v>
          </cell>
          <cell r="I28" t="str">
            <v>Police Officer</v>
          </cell>
          <cell r="K28">
            <v>37880</v>
          </cell>
          <cell r="L28">
            <v>18.211500000000001</v>
          </cell>
          <cell r="M28">
            <v>39773.97</v>
          </cell>
          <cell r="Q28">
            <v>1</v>
          </cell>
          <cell r="R28">
            <v>38349</v>
          </cell>
          <cell r="T28">
            <v>0.5083333333333333</v>
          </cell>
          <cell r="W28" t="str">
            <v>N</v>
          </cell>
        </row>
        <row r="29">
          <cell r="A29" t="str">
            <v>Brunson, Janna</v>
          </cell>
          <cell r="C29" t="str">
            <v>Parks, Recreation &amp; Library</v>
          </cell>
          <cell r="G29" t="str">
            <v>Library Assistant</v>
          </cell>
          <cell r="H29">
            <v>513</v>
          </cell>
          <cell r="I29" t="str">
            <v>Library Assistant</v>
          </cell>
          <cell r="K29">
            <v>27040</v>
          </cell>
          <cell r="L29">
            <v>13</v>
          </cell>
          <cell r="M29">
            <v>28392</v>
          </cell>
          <cell r="Q29">
            <v>1</v>
          </cell>
          <cell r="R29">
            <v>38509</v>
          </cell>
        </row>
        <row r="30">
          <cell r="A30" t="str">
            <v>Buchanan Jr, Larry</v>
          </cell>
          <cell r="B30">
            <v>1060</v>
          </cell>
          <cell r="C30" t="str">
            <v>Police</v>
          </cell>
          <cell r="G30" t="str">
            <v>Police Officer</v>
          </cell>
          <cell r="H30">
            <v>711</v>
          </cell>
          <cell r="I30" t="str">
            <v>Police Officer</v>
          </cell>
          <cell r="K30">
            <v>37880</v>
          </cell>
          <cell r="L30">
            <v>18.211500000000001</v>
          </cell>
          <cell r="M30">
            <v>39773.97</v>
          </cell>
          <cell r="Q30">
            <v>1</v>
          </cell>
          <cell r="R30">
            <v>38307</v>
          </cell>
          <cell r="T30">
            <v>0.625</v>
          </cell>
          <cell r="W30" t="str">
            <v>N</v>
          </cell>
        </row>
        <row r="31">
          <cell r="A31" t="str">
            <v>Buechler, Rosalina</v>
          </cell>
          <cell r="B31">
            <v>1054</v>
          </cell>
          <cell r="C31" t="str">
            <v>Finance</v>
          </cell>
          <cell r="G31" t="str">
            <v>Account Clerk</v>
          </cell>
          <cell r="H31">
            <v>113</v>
          </cell>
          <cell r="I31" t="str">
            <v>Payroll Specialist</v>
          </cell>
          <cell r="K31">
            <v>32350.240000000002</v>
          </cell>
          <cell r="L31">
            <v>15.553000000000001</v>
          </cell>
          <cell r="M31">
            <v>34647.18</v>
          </cell>
          <cell r="Q31">
            <v>1</v>
          </cell>
          <cell r="R31">
            <v>38048</v>
          </cell>
          <cell r="T31">
            <v>1.3305555555555555</v>
          </cell>
          <cell r="W31" t="str">
            <v>R</v>
          </cell>
        </row>
        <row r="32">
          <cell r="A32" t="str">
            <v>Burdsal, Robert</v>
          </cell>
          <cell r="B32">
            <v>1062</v>
          </cell>
          <cell r="C32" t="str">
            <v>Fire</v>
          </cell>
          <cell r="G32" t="str">
            <v>Reserve Firefighter</v>
          </cell>
          <cell r="H32">
            <v>614</v>
          </cell>
          <cell r="I32" t="str">
            <v>Reserve Firefighter</v>
          </cell>
          <cell r="K32">
            <v>1728</v>
          </cell>
          <cell r="L32">
            <v>6</v>
          </cell>
          <cell r="M32">
            <v>1728</v>
          </cell>
          <cell r="Q32">
            <v>0.25</v>
          </cell>
          <cell r="R32">
            <v>38488</v>
          </cell>
          <cell r="T32">
            <v>0.08</v>
          </cell>
        </row>
        <row r="33">
          <cell r="A33" t="str">
            <v>Burkett, Harold</v>
          </cell>
          <cell r="B33">
            <v>7050</v>
          </cell>
          <cell r="C33" t="str">
            <v>Public Works - HURF</v>
          </cell>
          <cell r="G33" t="str">
            <v>Light Equipment Operator</v>
          </cell>
          <cell r="H33">
            <v>421</v>
          </cell>
          <cell r="I33" t="str">
            <v>Light Equipment Operator</v>
          </cell>
          <cell r="K33">
            <v>29265.18</v>
          </cell>
          <cell r="L33">
            <v>15.07</v>
          </cell>
          <cell r="M33">
            <v>31343.1</v>
          </cell>
          <cell r="Q33">
            <v>1</v>
          </cell>
          <cell r="R33">
            <v>37789</v>
          </cell>
          <cell r="T33">
            <v>2.0388888888888888</v>
          </cell>
          <cell r="W33" t="str">
            <v>N</v>
          </cell>
        </row>
        <row r="34">
          <cell r="A34" t="str">
            <v>Burnett, William</v>
          </cell>
          <cell r="B34">
            <v>1062</v>
          </cell>
          <cell r="C34" t="str">
            <v>Fire</v>
          </cell>
          <cell r="G34" t="str">
            <v>Firefighter</v>
          </cell>
          <cell r="H34">
            <v>611</v>
          </cell>
          <cell r="I34" t="str">
            <v>Firefighter</v>
          </cell>
          <cell r="K34">
            <v>39408.199999999997</v>
          </cell>
          <cell r="L34">
            <v>13.839</v>
          </cell>
          <cell r="M34">
            <v>41378.61</v>
          </cell>
          <cell r="Q34">
            <v>1</v>
          </cell>
          <cell r="R34">
            <v>37561</v>
          </cell>
          <cell r="T34">
            <v>2.6666666666666665</v>
          </cell>
          <cell r="W34" t="str">
            <v>N</v>
          </cell>
        </row>
        <row r="35">
          <cell r="A35" t="str">
            <v>Burns, Patrick</v>
          </cell>
          <cell r="B35">
            <v>1062</v>
          </cell>
          <cell r="C35" t="str">
            <v>Fire</v>
          </cell>
          <cell r="G35" t="str">
            <v>Engineer</v>
          </cell>
          <cell r="H35">
            <v>612</v>
          </cell>
          <cell r="I35" t="str">
            <v>Fire Driver-Engineer</v>
          </cell>
          <cell r="K35">
            <v>46195.5</v>
          </cell>
          <cell r="L35">
            <v>15.45</v>
          </cell>
          <cell r="M35">
            <v>48505.279999999999</v>
          </cell>
          <cell r="Q35">
            <v>1</v>
          </cell>
          <cell r="R35">
            <v>37408</v>
          </cell>
          <cell r="T35">
            <v>3.0833333333333335</v>
          </cell>
          <cell r="W35" t="str">
            <v>T</v>
          </cell>
        </row>
        <row r="36">
          <cell r="A36" t="str">
            <v>Burtch, David</v>
          </cell>
          <cell r="B36">
            <v>1062</v>
          </cell>
          <cell r="C36" t="str">
            <v>Fire</v>
          </cell>
          <cell r="G36" t="str">
            <v>Reserve Firefighter</v>
          </cell>
          <cell r="H36">
            <v>614</v>
          </cell>
          <cell r="I36" t="str">
            <v>Reserve Firefighter</v>
          </cell>
          <cell r="K36">
            <v>1728</v>
          </cell>
          <cell r="L36">
            <v>6</v>
          </cell>
          <cell r="M36">
            <v>1728</v>
          </cell>
          <cell r="Q36">
            <v>0.25</v>
          </cell>
          <cell r="R36">
            <v>38488</v>
          </cell>
          <cell r="T36">
            <v>0.08</v>
          </cell>
        </row>
        <row r="37">
          <cell r="A37" t="str">
            <v>Butler, Cody</v>
          </cell>
          <cell r="B37">
            <v>1062</v>
          </cell>
          <cell r="C37" t="str">
            <v>Fire</v>
          </cell>
          <cell r="G37" t="str">
            <v>Reserve Firefighter</v>
          </cell>
          <cell r="H37">
            <v>614</v>
          </cell>
          <cell r="I37" t="str">
            <v>Reserve Firefighter</v>
          </cell>
          <cell r="K37">
            <v>12480</v>
          </cell>
          <cell r="L37">
            <v>6</v>
          </cell>
          <cell r="M37">
            <v>13104</v>
          </cell>
          <cell r="Q37">
            <v>0.5</v>
          </cell>
          <cell r="R37">
            <v>38285</v>
          </cell>
          <cell r="T37">
            <v>0.68333333333333335</v>
          </cell>
          <cell r="W37" t="str">
            <v>N</v>
          </cell>
        </row>
        <row r="38">
          <cell r="A38" t="str">
            <v>Butler, Vincent</v>
          </cell>
          <cell r="B38">
            <v>1060</v>
          </cell>
          <cell r="C38" t="str">
            <v>Police</v>
          </cell>
          <cell r="G38" t="str">
            <v>Police Officer</v>
          </cell>
          <cell r="H38">
            <v>711</v>
          </cell>
          <cell r="I38" t="str">
            <v>Police Officer</v>
          </cell>
          <cell r="K38">
            <v>43662.11</v>
          </cell>
          <cell r="L38">
            <v>22.48</v>
          </cell>
          <cell r="M38">
            <v>46762.14</v>
          </cell>
          <cell r="Q38">
            <v>1</v>
          </cell>
          <cell r="R38">
            <v>36682</v>
          </cell>
          <cell r="T38">
            <v>5.072222222222222</v>
          </cell>
          <cell r="W38" t="str">
            <v>N</v>
          </cell>
        </row>
        <row r="39">
          <cell r="A39" t="str">
            <v>Carbonneau, Allison</v>
          </cell>
          <cell r="B39">
            <v>1071</v>
          </cell>
          <cell r="C39" t="str">
            <v>Pool</v>
          </cell>
          <cell r="G39" t="str">
            <v>Lifeguard II</v>
          </cell>
          <cell r="H39">
            <v>505</v>
          </cell>
          <cell r="I39" t="str">
            <v>Lifeguard (P/T)</v>
          </cell>
          <cell r="K39">
            <v>5184</v>
          </cell>
          <cell r="L39">
            <v>9</v>
          </cell>
          <cell r="M39">
            <v>5184</v>
          </cell>
          <cell r="Q39">
            <v>0.25</v>
          </cell>
          <cell r="R39">
            <v>38503</v>
          </cell>
          <cell r="T39">
            <v>0.05</v>
          </cell>
        </row>
        <row r="40">
          <cell r="A40" t="str">
            <v>Carmen, Paul</v>
          </cell>
          <cell r="B40">
            <v>1062</v>
          </cell>
          <cell r="C40" t="str">
            <v>Fire</v>
          </cell>
          <cell r="G40" t="str">
            <v>Captain</v>
          </cell>
          <cell r="H40">
            <v>613</v>
          </cell>
          <cell r="I40" t="str">
            <v>Fire Captain</v>
          </cell>
          <cell r="K40">
            <v>33571.199999999997</v>
          </cell>
          <cell r="L40">
            <v>16.14</v>
          </cell>
          <cell r="M40">
            <v>35249.760000000002</v>
          </cell>
          <cell r="Q40">
            <v>0.5</v>
          </cell>
          <cell r="R40">
            <v>36844</v>
          </cell>
          <cell r="T40">
            <v>4.6305555555555555</v>
          </cell>
          <cell r="W40" t="str">
            <v>T</v>
          </cell>
        </row>
        <row r="41">
          <cell r="A41" t="str">
            <v>Carroll, Stormy</v>
          </cell>
          <cell r="B41">
            <v>1071</v>
          </cell>
          <cell r="C41" t="str">
            <v>Pool</v>
          </cell>
          <cell r="G41" t="str">
            <v>Lifeguard I</v>
          </cell>
          <cell r="H41">
            <v>505</v>
          </cell>
          <cell r="I41" t="str">
            <v>Lifeguard (P/T)</v>
          </cell>
          <cell r="K41">
            <v>4608</v>
          </cell>
          <cell r="L41">
            <v>8</v>
          </cell>
          <cell r="M41">
            <v>4608</v>
          </cell>
          <cell r="Q41">
            <v>0.25</v>
          </cell>
          <cell r="R41">
            <v>38503</v>
          </cell>
        </row>
        <row r="42">
          <cell r="A42" t="str">
            <v>Castelamare, Magdalena</v>
          </cell>
          <cell r="B42">
            <v>1060</v>
          </cell>
          <cell r="C42" t="str">
            <v>Police</v>
          </cell>
          <cell r="G42" t="str">
            <v>Dispatcher Supervisor</v>
          </cell>
          <cell r="H42">
            <v>723</v>
          </cell>
          <cell r="I42" t="str">
            <v>Public Safety Communications Shift Supervisor</v>
          </cell>
          <cell r="K42">
            <v>40572.9</v>
          </cell>
          <cell r="L42">
            <v>19.5062</v>
          </cell>
          <cell r="M42">
            <v>42601.52</v>
          </cell>
          <cell r="Q42">
            <v>1</v>
          </cell>
          <cell r="R42">
            <v>36500</v>
          </cell>
          <cell r="T42">
            <v>5.5694444444444446</v>
          </cell>
          <cell r="W42" t="str">
            <v>T</v>
          </cell>
        </row>
        <row r="43">
          <cell r="A43" t="str">
            <v>Caudle, Steve</v>
          </cell>
          <cell r="B43">
            <v>1062</v>
          </cell>
          <cell r="C43" t="str">
            <v>Fire</v>
          </cell>
          <cell r="G43" t="str">
            <v>Captain</v>
          </cell>
          <cell r="H43">
            <v>613</v>
          </cell>
          <cell r="I43" t="str">
            <v>Fire Captain</v>
          </cell>
          <cell r="K43">
            <v>31200</v>
          </cell>
          <cell r="L43">
            <v>15</v>
          </cell>
          <cell r="M43">
            <v>32760</v>
          </cell>
          <cell r="Q43">
            <v>0.5</v>
          </cell>
          <cell r="R43">
            <v>37926</v>
          </cell>
          <cell r="T43">
            <v>1.6666666666666667</v>
          </cell>
          <cell r="W43" t="str">
            <v>T</v>
          </cell>
        </row>
        <row r="44">
          <cell r="A44" t="str">
            <v>Cava, Joseph</v>
          </cell>
          <cell r="B44">
            <v>1060</v>
          </cell>
          <cell r="C44" t="str">
            <v>Police</v>
          </cell>
          <cell r="G44" t="str">
            <v>Police Officer</v>
          </cell>
          <cell r="H44">
            <v>711</v>
          </cell>
          <cell r="I44" t="str">
            <v>Police Officer</v>
          </cell>
          <cell r="K44">
            <v>40019.199999999997</v>
          </cell>
          <cell r="L44">
            <v>19.239999999999998</v>
          </cell>
          <cell r="M44">
            <v>42020.159999999996</v>
          </cell>
          <cell r="Q44">
            <v>1</v>
          </cell>
          <cell r="R44">
            <v>37438</v>
          </cell>
          <cell r="T44">
            <v>3</v>
          </cell>
          <cell r="W44" t="str">
            <v>N</v>
          </cell>
        </row>
        <row r="45">
          <cell r="A45" t="str">
            <v>Cavanaugh, Christopher</v>
          </cell>
          <cell r="B45">
            <v>1062</v>
          </cell>
          <cell r="C45" t="str">
            <v>Fire</v>
          </cell>
          <cell r="G45" t="str">
            <v>Reserve Firefighter</v>
          </cell>
          <cell r="H45">
            <v>614</v>
          </cell>
          <cell r="I45" t="str">
            <v>Reserve Firefighter</v>
          </cell>
          <cell r="K45">
            <v>12480</v>
          </cell>
          <cell r="L45">
            <v>6</v>
          </cell>
          <cell r="M45">
            <v>13104</v>
          </cell>
          <cell r="Q45">
            <v>0.5</v>
          </cell>
          <cell r="R45">
            <v>38382</v>
          </cell>
          <cell r="T45">
            <v>0.41944444444444445</v>
          </cell>
          <cell r="W45" t="str">
            <v>N</v>
          </cell>
        </row>
        <row r="46">
          <cell r="A46" t="str">
            <v>Chapman, Richard</v>
          </cell>
          <cell r="B46">
            <v>1081</v>
          </cell>
          <cell r="C46" t="str">
            <v>Economic Development</v>
          </cell>
          <cell r="G46" t="str">
            <v>Economic Development Director</v>
          </cell>
          <cell r="H46">
            <v>243</v>
          </cell>
          <cell r="I46" t="str">
            <v>Economic Development Director</v>
          </cell>
          <cell r="K46">
            <v>85000</v>
          </cell>
          <cell r="L46">
            <v>40.865400000000001</v>
          </cell>
          <cell r="M46">
            <v>89250.1</v>
          </cell>
          <cell r="Q46">
            <v>1</v>
          </cell>
          <cell r="R46">
            <v>38397</v>
          </cell>
          <cell r="T46">
            <v>0.38055555555555554</v>
          </cell>
          <cell r="W46" t="str">
            <v>N</v>
          </cell>
        </row>
        <row r="47">
          <cell r="A47" t="str">
            <v>Chappell, David</v>
          </cell>
          <cell r="B47">
            <v>1062</v>
          </cell>
          <cell r="C47" t="str">
            <v>Fire</v>
          </cell>
          <cell r="G47" t="str">
            <v>Engineer</v>
          </cell>
          <cell r="H47">
            <v>612</v>
          </cell>
          <cell r="I47" t="str">
            <v>Fire Driver-Engineer</v>
          </cell>
          <cell r="K47">
            <v>47581.37</v>
          </cell>
          <cell r="L47">
            <v>15.913500000000001</v>
          </cell>
          <cell r="M47">
            <v>49960.51</v>
          </cell>
          <cell r="Q47">
            <v>1</v>
          </cell>
          <cell r="R47">
            <v>36831</v>
          </cell>
          <cell r="T47">
            <v>4.666666666666667</v>
          </cell>
          <cell r="W47" t="str">
            <v>T</v>
          </cell>
        </row>
        <row r="48">
          <cell r="A48" t="str">
            <v>Chavez, Danie</v>
          </cell>
          <cell r="B48">
            <v>1062</v>
          </cell>
          <cell r="C48" t="str">
            <v>Fire</v>
          </cell>
          <cell r="G48" t="str">
            <v>Reserve Firefighter</v>
          </cell>
          <cell r="H48">
            <v>614</v>
          </cell>
          <cell r="I48" t="str">
            <v>Reserve Firefighter</v>
          </cell>
          <cell r="K48">
            <v>1728</v>
          </cell>
          <cell r="L48">
            <v>6</v>
          </cell>
          <cell r="M48">
            <v>1728</v>
          </cell>
          <cell r="Q48">
            <v>0.25</v>
          </cell>
          <cell r="R48">
            <v>38488</v>
          </cell>
        </row>
        <row r="49">
          <cell r="A49" t="str">
            <v>choitz, Kathryn</v>
          </cell>
          <cell r="B49">
            <v>1071</v>
          </cell>
          <cell r="C49" t="str">
            <v>Pool</v>
          </cell>
          <cell r="G49" t="str">
            <v>Recreation Speicalist</v>
          </cell>
          <cell r="H49">
            <v>504</v>
          </cell>
          <cell r="I49" t="str">
            <v xml:space="preserve">Recreation Program Specialist </v>
          </cell>
          <cell r="K49">
            <v>5760</v>
          </cell>
          <cell r="L49">
            <v>10</v>
          </cell>
          <cell r="M49">
            <v>5760</v>
          </cell>
          <cell r="Q49">
            <v>0.25</v>
          </cell>
          <cell r="R49">
            <v>38503</v>
          </cell>
        </row>
        <row r="50">
          <cell r="A50" t="str">
            <v>Choitz, Lianne</v>
          </cell>
          <cell r="B50">
            <v>1071</v>
          </cell>
          <cell r="C50" t="str">
            <v>Pool</v>
          </cell>
          <cell r="G50" t="str">
            <v>Lifeguard II</v>
          </cell>
          <cell r="H50">
            <v>505</v>
          </cell>
          <cell r="I50" t="str">
            <v>Lifeguard (P/T)</v>
          </cell>
          <cell r="K50">
            <v>5184</v>
          </cell>
          <cell r="L50">
            <v>9</v>
          </cell>
          <cell r="M50">
            <v>5184</v>
          </cell>
          <cell r="Q50">
            <v>0.25</v>
          </cell>
          <cell r="R50">
            <v>38503</v>
          </cell>
        </row>
        <row r="51">
          <cell r="A51" t="str">
            <v>Clark, James</v>
          </cell>
          <cell r="B51">
            <v>1062</v>
          </cell>
          <cell r="C51" t="str">
            <v>Fire</v>
          </cell>
          <cell r="G51" t="str">
            <v>Firefighter</v>
          </cell>
          <cell r="H51">
            <v>611</v>
          </cell>
          <cell r="I51" t="str">
            <v>Firefighter</v>
          </cell>
          <cell r="K51">
            <v>44574.9</v>
          </cell>
          <cell r="L51">
            <v>15.65</v>
          </cell>
          <cell r="M51">
            <v>41870.165999999997</v>
          </cell>
          <cell r="Q51">
            <v>1</v>
          </cell>
          <cell r="R51">
            <v>38069</v>
          </cell>
          <cell r="T51">
            <v>1.2722222222222221</v>
          </cell>
          <cell r="W51" t="str">
            <v>N</v>
          </cell>
        </row>
        <row r="52">
          <cell r="A52" t="str">
            <v>Clayborn, Casey</v>
          </cell>
          <cell r="B52">
            <v>1072</v>
          </cell>
          <cell r="C52" t="str">
            <v>Parks, Recreation &amp; Library</v>
          </cell>
          <cell r="G52" t="str">
            <v>Maintenance Worker</v>
          </cell>
          <cell r="H52">
            <v>417</v>
          </cell>
          <cell r="I52" t="str">
            <v>Maintenance Worker, Lead</v>
          </cell>
          <cell r="K52">
            <v>32510.400000000001</v>
          </cell>
          <cell r="L52">
            <v>15.63</v>
          </cell>
          <cell r="M52">
            <v>34135.920000000006</v>
          </cell>
          <cell r="Q52">
            <v>1</v>
          </cell>
          <cell r="R52">
            <v>37747</v>
          </cell>
          <cell r="T52">
            <v>2.1527777777777777</v>
          </cell>
          <cell r="W52" t="str">
            <v>R</v>
          </cell>
        </row>
        <row r="53">
          <cell r="A53" t="str">
            <v>Clement, Joseph</v>
          </cell>
          <cell r="B53">
            <v>1062</v>
          </cell>
          <cell r="C53" t="str">
            <v>Fire</v>
          </cell>
          <cell r="G53" t="str">
            <v>Reserve Firefighter</v>
          </cell>
          <cell r="H53">
            <v>614</v>
          </cell>
          <cell r="I53" t="str">
            <v>Reserve Firefighter</v>
          </cell>
          <cell r="K53">
            <v>7280</v>
          </cell>
          <cell r="L53">
            <v>7</v>
          </cell>
          <cell r="M53">
            <v>7644</v>
          </cell>
          <cell r="Q53">
            <v>0.25</v>
          </cell>
          <cell r="R53">
            <v>38382</v>
          </cell>
          <cell r="T53">
            <v>0.41944444444444445</v>
          </cell>
          <cell r="W53" t="str">
            <v>N</v>
          </cell>
        </row>
        <row r="54">
          <cell r="A54" t="str">
            <v>Cole, Virginia</v>
          </cell>
          <cell r="B54">
            <v>1077</v>
          </cell>
          <cell r="C54" t="str">
            <v>Social Services</v>
          </cell>
          <cell r="G54" t="str">
            <v>Nutrition Specialist</v>
          </cell>
          <cell r="H54">
            <v>532</v>
          </cell>
          <cell r="I54" t="str">
            <v>Nutrition Specialist</v>
          </cell>
          <cell r="K54">
            <v>27187.06</v>
          </cell>
          <cell r="L54">
            <v>14</v>
          </cell>
          <cell r="M54">
            <v>29117.3</v>
          </cell>
          <cell r="Q54">
            <v>1</v>
          </cell>
          <cell r="R54">
            <v>37348</v>
          </cell>
          <cell r="T54">
            <v>3.2472222222222222</v>
          </cell>
          <cell r="W54" t="str">
            <v>N</v>
          </cell>
        </row>
        <row r="55">
          <cell r="A55" t="str">
            <v>Como, Alan</v>
          </cell>
          <cell r="B55">
            <v>1080</v>
          </cell>
          <cell r="C55" t="str">
            <v>Community Development</v>
          </cell>
          <cell r="G55" t="str">
            <v>Planner I</v>
          </cell>
          <cell r="H55">
            <v>321</v>
          </cell>
          <cell r="I55" t="str">
            <v>Planner, Associate</v>
          </cell>
          <cell r="K55">
            <v>38640</v>
          </cell>
          <cell r="L55">
            <v>18.579999999999998</v>
          </cell>
          <cell r="M55">
            <v>40571.86</v>
          </cell>
          <cell r="Q55">
            <v>1</v>
          </cell>
          <cell r="R55">
            <v>38503</v>
          </cell>
        </row>
        <row r="56">
          <cell r="A56" t="str">
            <v>Cooper, Brian</v>
          </cell>
          <cell r="B56">
            <v>1062</v>
          </cell>
          <cell r="C56" t="str">
            <v>Fire</v>
          </cell>
          <cell r="G56" t="str">
            <v>Reserve Firefighter</v>
          </cell>
          <cell r="H56">
            <v>614</v>
          </cell>
          <cell r="I56" t="str">
            <v>Reserve Firefighter</v>
          </cell>
          <cell r="K56">
            <v>12480</v>
          </cell>
          <cell r="L56">
            <v>6</v>
          </cell>
          <cell r="M56">
            <v>13104</v>
          </cell>
          <cell r="Q56">
            <v>0.5</v>
          </cell>
          <cell r="R56">
            <v>37636</v>
          </cell>
          <cell r="T56">
            <v>2.4611111111111112</v>
          </cell>
          <cell r="W56" t="str">
            <v>N</v>
          </cell>
        </row>
        <row r="57">
          <cell r="A57" t="str">
            <v>Copeland, Dan</v>
          </cell>
          <cell r="B57">
            <v>7050</v>
          </cell>
          <cell r="C57" t="str">
            <v>Public Works - HURF</v>
          </cell>
          <cell r="G57" t="str">
            <v>Equipment Operator</v>
          </cell>
          <cell r="H57">
            <v>422</v>
          </cell>
          <cell r="I57" t="str">
            <v>Equipment Operator</v>
          </cell>
          <cell r="K57">
            <v>37858.080000000002</v>
          </cell>
          <cell r="L57">
            <v>18.201000000000001</v>
          </cell>
          <cell r="M57">
            <v>39751.089999999997</v>
          </cell>
          <cell r="Q57">
            <v>1</v>
          </cell>
          <cell r="R57">
            <v>27760</v>
          </cell>
          <cell r="T57">
            <v>29.5</v>
          </cell>
          <cell r="W57" t="str">
            <v>N</v>
          </cell>
        </row>
        <row r="58">
          <cell r="A58" t="str">
            <v>Costello, Robert</v>
          </cell>
          <cell r="B58">
            <v>1062</v>
          </cell>
          <cell r="C58" t="str">
            <v>Fire</v>
          </cell>
          <cell r="G58" t="str">
            <v>Fire Marshal</v>
          </cell>
          <cell r="H58">
            <v>603</v>
          </cell>
          <cell r="I58" t="str">
            <v>Fire Marshal</v>
          </cell>
          <cell r="K58">
            <v>56645.06</v>
          </cell>
          <cell r="L58">
            <v>27.2332</v>
          </cell>
          <cell r="M58">
            <v>56045.392</v>
          </cell>
          <cell r="Q58">
            <v>1</v>
          </cell>
          <cell r="R58">
            <v>38182</v>
          </cell>
          <cell r="T58">
            <v>0.96388888888888891</v>
          </cell>
          <cell r="W58" t="str">
            <v>N</v>
          </cell>
        </row>
        <row r="59">
          <cell r="A59" t="str">
            <v>Cross, Joseph</v>
          </cell>
          <cell r="B59">
            <v>1072</v>
          </cell>
          <cell r="C59" t="str">
            <v>Recreation</v>
          </cell>
          <cell r="G59" t="str">
            <v>Recreation Bus Driver</v>
          </cell>
          <cell r="K59">
            <v>6336</v>
          </cell>
          <cell r="L59">
            <v>11</v>
          </cell>
          <cell r="M59">
            <v>6336</v>
          </cell>
          <cell r="Q59">
            <v>0.25</v>
          </cell>
          <cell r="R59">
            <v>38503</v>
          </cell>
        </row>
        <row r="60">
          <cell r="A60" t="str">
            <v>Cross, Rebekah</v>
          </cell>
          <cell r="B60">
            <v>1071</v>
          </cell>
          <cell r="C60" t="str">
            <v>Pool</v>
          </cell>
          <cell r="G60" t="str">
            <v>Lifeguard I</v>
          </cell>
          <cell r="H60">
            <v>505</v>
          </cell>
          <cell r="I60" t="str">
            <v>Lifeguard (P/T)</v>
          </cell>
          <cell r="K60">
            <v>4608</v>
          </cell>
          <cell r="L60">
            <v>8</v>
          </cell>
          <cell r="M60">
            <v>4608</v>
          </cell>
          <cell r="Q60">
            <v>0.25</v>
          </cell>
          <cell r="R60">
            <v>38503</v>
          </cell>
        </row>
        <row r="61">
          <cell r="A61" t="str">
            <v>Crotteau, William</v>
          </cell>
          <cell r="B61">
            <v>1060</v>
          </cell>
          <cell r="C61" t="str">
            <v>Police</v>
          </cell>
          <cell r="G61" t="str">
            <v>Detective</v>
          </cell>
          <cell r="H61">
            <v>711</v>
          </cell>
          <cell r="I61" t="str">
            <v>Police Officer</v>
          </cell>
          <cell r="K61">
            <v>47372.83</v>
          </cell>
          <cell r="L61">
            <v>24.39</v>
          </cell>
          <cell r="M61">
            <v>50736.19</v>
          </cell>
          <cell r="Q61">
            <v>1</v>
          </cell>
          <cell r="R61">
            <v>36682</v>
          </cell>
          <cell r="T61">
            <v>5.072222222222222</v>
          </cell>
          <cell r="W61" t="str">
            <v>R</v>
          </cell>
        </row>
        <row r="62">
          <cell r="A62" t="str">
            <v>Cueva, Nelson</v>
          </cell>
          <cell r="B62">
            <v>1083</v>
          </cell>
          <cell r="C62" t="str">
            <v>Information Technology</v>
          </cell>
          <cell r="G62" t="str">
            <v>Support Specialist</v>
          </cell>
          <cell r="H62">
            <v>312</v>
          </cell>
          <cell r="I62" t="str">
            <v>IT Support Specialist</v>
          </cell>
          <cell r="K62">
            <v>32448</v>
          </cell>
          <cell r="L62">
            <v>15.6</v>
          </cell>
          <cell r="M62">
            <v>34070.400000000001</v>
          </cell>
          <cell r="Q62">
            <v>1</v>
          </cell>
          <cell r="R62">
            <v>38257</v>
          </cell>
          <cell r="T62">
            <v>0.76111111111111107</v>
          </cell>
          <cell r="W62" t="str">
            <v>T</v>
          </cell>
        </row>
        <row r="63">
          <cell r="A63" t="str">
            <v>Dalke, Kristina</v>
          </cell>
          <cell r="B63">
            <v>1071</v>
          </cell>
          <cell r="C63" t="str">
            <v>Pool</v>
          </cell>
          <cell r="G63" t="str">
            <v>Lifeguard I</v>
          </cell>
          <cell r="H63">
            <v>505</v>
          </cell>
          <cell r="I63" t="str">
            <v>Lifeguard (P/T)</v>
          </cell>
          <cell r="K63">
            <v>4608</v>
          </cell>
          <cell r="L63">
            <v>8</v>
          </cell>
          <cell r="M63">
            <v>4608</v>
          </cell>
          <cell r="Q63">
            <v>0.25</v>
          </cell>
          <cell r="R63">
            <v>38503</v>
          </cell>
        </row>
        <row r="64">
          <cell r="A64" t="str">
            <v>Davis, Ashley</v>
          </cell>
          <cell r="B64">
            <v>1071</v>
          </cell>
          <cell r="C64" t="str">
            <v>Pool</v>
          </cell>
          <cell r="G64" t="str">
            <v>Lifeguard I</v>
          </cell>
          <cell r="H64">
            <v>505</v>
          </cell>
          <cell r="I64" t="str">
            <v>Lifeguard (P/T)</v>
          </cell>
          <cell r="K64">
            <v>4608</v>
          </cell>
          <cell r="L64">
            <v>8</v>
          </cell>
          <cell r="M64">
            <v>4608</v>
          </cell>
          <cell r="Q64">
            <v>0.25</v>
          </cell>
          <cell r="R64">
            <v>38503</v>
          </cell>
        </row>
        <row r="65">
          <cell r="A65" t="str">
            <v>Davis, Randey</v>
          </cell>
          <cell r="B65">
            <v>1071</v>
          </cell>
          <cell r="C65" t="str">
            <v>Pool</v>
          </cell>
          <cell r="G65" t="str">
            <v>Lifeguard II</v>
          </cell>
          <cell r="H65">
            <v>505</v>
          </cell>
          <cell r="I65" t="str">
            <v>Lifeguard (P/T)</v>
          </cell>
          <cell r="K65">
            <v>5184</v>
          </cell>
          <cell r="L65">
            <v>9</v>
          </cell>
          <cell r="M65">
            <v>5184</v>
          </cell>
          <cell r="Q65">
            <v>0.25</v>
          </cell>
          <cell r="R65">
            <v>38503</v>
          </cell>
        </row>
        <row r="66">
          <cell r="A66" t="str">
            <v>Davis, William</v>
          </cell>
          <cell r="B66">
            <v>1062</v>
          </cell>
          <cell r="C66" t="str">
            <v>Fire</v>
          </cell>
          <cell r="G66" t="str">
            <v>Reserve Firefighter</v>
          </cell>
          <cell r="H66">
            <v>614</v>
          </cell>
          <cell r="I66" t="str">
            <v>Reserve Firefighter</v>
          </cell>
          <cell r="K66">
            <v>1728</v>
          </cell>
          <cell r="L66">
            <v>6</v>
          </cell>
          <cell r="M66">
            <v>1728</v>
          </cell>
          <cell r="Q66">
            <v>0.25</v>
          </cell>
          <cell r="R66" t="str">
            <v>516/05</v>
          </cell>
        </row>
        <row r="67">
          <cell r="A67" t="str">
            <v>Demby, Eddie</v>
          </cell>
          <cell r="B67">
            <v>1077</v>
          </cell>
          <cell r="C67" t="str">
            <v>Social Services</v>
          </cell>
          <cell r="G67" t="str">
            <v>Social Service Specialist</v>
          </cell>
          <cell r="H67">
            <v>522</v>
          </cell>
          <cell r="I67" t="str">
            <v>Social Services Specialist P/T</v>
          </cell>
          <cell r="K67">
            <v>8183.97</v>
          </cell>
          <cell r="L67">
            <v>7.8692000000000002</v>
          </cell>
          <cell r="M67">
            <v>8545.89</v>
          </cell>
          <cell r="Q67">
            <v>0.35</v>
          </cell>
          <cell r="R67">
            <v>37369</v>
          </cell>
          <cell r="T67">
            <v>3.1888888888888891</v>
          </cell>
          <cell r="W67" t="str">
            <v>T</v>
          </cell>
        </row>
        <row r="68">
          <cell r="A68" t="str">
            <v>Denemy, Terry</v>
          </cell>
          <cell r="B68">
            <v>1080</v>
          </cell>
          <cell r="C68" t="str">
            <v>Community Development</v>
          </cell>
          <cell r="G68" t="str">
            <v>Permit Tech/Clerk I</v>
          </cell>
          <cell r="H68">
            <v>129</v>
          </cell>
          <cell r="I68" t="str">
            <v>Permit and Licensing Supervisor</v>
          </cell>
          <cell r="K68">
            <v>28146.77</v>
          </cell>
          <cell r="L68">
            <v>13.5321</v>
          </cell>
          <cell r="M68">
            <v>29554.108500000002</v>
          </cell>
          <cell r="Q68">
            <v>1</v>
          </cell>
          <cell r="R68">
            <v>38169</v>
          </cell>
          <cell r="T68">
            <v>1</v>
          </cell>
          <cell r="W68" t="str">
            <v>R</v>
          </cell>
        </row>
        <row r="69">
          <cell r="A69" t="str">
            <v>Dimas, Adam</v>
          </cell>
          <cell r="B69">
            <v>1062</v>
          </cell>
          <cell r="C69" t="str">
            <v>Fire</v>
          </cell>
          <cell r="G69" t="str">
            <v>Reserve Firefighter</v>
          </cell>
          <cell r="H69">
            <v>614</v>
          </cell>
          <cell r="I69" t="str">
            <v>Reserve Firefighter</v>
          </cell>
          <cell r="K69">
            <v>33571.199999999997</v>
          </cell>
          <cell r="L69">
            <v>16.14</v>
          </cell>
          <cell r="M69">
            <v>35249.760000000002</v>
          </cell>
          <cell r="Q69">
            <v>1</v>
          </cell>
          <cell r="R69">
            <v>37302</v>
          </cell>
          <cell r="T69">
            <v>3.3777777777777778</v>
          </cell>
          <cell r="W69" t="str">
            <v>N</v>
          </cell>
        </row>
        <row r="70">
          <cell r="A70" t="str">
            <v>Doerr, Jeffrey</v>
          </cell>
          <cell r="B70">
            <v>1062</v>
          </cell>
          <cell r="C70" t="str">
            <v>Fire</v>
          </cell>
          <cell r="G70" t="str">
            <v>Firefighter</v>
          </cell>
          <cell r="H70">
            <v>611</v>
          </cell>
          <cell r="I70" t="str">
            <v>Firefighter</v>
          </cell>
          <cell r="K70">
            <v>43700.94</v>
          </cell>
          <cell r="L70">
            <v>14.6157</v>
          </cell>
          <cell r="M70">
            <v>40952.535000000003</v>
          </cell>
          <cell r="Q70">
            <v>1</v>
          </cell>
          <cell r="R70">
            <v>37408</v>
          </cell>
          <cell r="T70">
            <v>3.0833333333333335</v>
          </cell>
          <cell r="W70" t="str">
            <v>N</v>
          </cell>
        </row>
        <row r="71">
          <cell r="A71" t="str">
            <v>Dominguez, Marina</v>
          </cell>
          <cell r="B71">
            <v>1060</v>
          </cell>
          <cell r="C71" t="str">
            <v>Police</v>
          </cell>
          <cell r="G71" t="str">
            <v>Police Officer</v>
          </cell>
          <cell r="H71">
            <v>711</v>
          </cell>
          <cell r="I71" t="str">
            <v>Police Officer</v>
          </cell>
          <cell r="K71">
            <v>39832.42</v>
          </cell>
          <cell r="L71">
            <v>19.150200000000002</v>
          </cell>
          <cell r="M71">
            <v>41824.019999999997</v>
          </cell>
          <cell r="Q71">
            <v>1</v>
          </cell>
          <cell r="R71">
            <v>37557</v>
          </cell>
          <cell r="T71">
            <v>2.6749999999999998</v>
          </cell>
          <cell r="W71" t="str">
            <v>N</v>
          </cell>
        </row>
        <row r="72">
          <cell r="A72" t="str">
            <v>Dowdy, Ian</v>
          </cell>
          <cell r="B72">
            <v>1080</v>
          </cell>
          <cell r="C72" t="str">
            <v>Community Development</v>
          </cell>
          <cell r="G72" t="str">
            <v>Planner I</v>
          </cell>
          <cell r="H72">
            <v>321</v>
          </cell>
          <cell r="I72" t="str">
            <v>Planner, Associate</v>
          </cell>
          <cell r="K72">
            <v>39799.199999999997</v>
          </cell>
          <cell r="L72">
            <v>19.1342</v>
          </cell>
          <cell r="M72">
            <v>41789.07</v>
          </cell>
          <cell r="Q72">
            <v>1</v>
          </cell>
          <cell r="R72">
            <v>38194</v>
          </cell>
          <cell r="T72">
            <v>0.93055555555555558</v>
          </cell>
          <cell r="W72" t="str">
            <v>T</v>
          </cell>
        </row>
        <row r="73">
          <cell r="A73" t="str">
            <v>Drescher, Terry</v>
          </cell>
          <cell r="B73">
            <v>1062</v>
          </cell>
          <cell r="C73" t="str">
            <v>Fire</v>
          </cell>
          <cell r="G73" t="str">
            <v>Reserve Firefighter</v>
          </cell>
          <cell r="H73">
            <v>614</v>
          </cell>
          <cell r="I73" t="str">
            <v>Reserve Firefighter</v>
          </cell>
          <cell r="K73">
            <v>10192</v>
          </cell>
          <cell r="L73">
            <v>7</v>
          </cell>
          <cell r="M73">
            <v>10701.6</v>
          </cell>
          <cell r="Q73">
            <v>0.4</v>
          </cell>
          <cell r="R73">
            <v>38382</v>
          </cell>
          <cell r="T73">
            <v>0.41944444444444445</v>
          </cell>
          <cell r="W73" t="str">
            <v>N</v>
          </cell>
        </row>
        <row r="74">
          <cell r="A74" t="str">
            <v>Dubois, David</v>
          </cell>
          <cell r="B74">
            <v>1062</v>
          </cell>
          <cell r="C74" t="str">
            <v>Fire</v>
          </cell>
          <cell r="G74" t="str">
            <v>Deputy Chief</v>
          </cell>
          <cell r="H74">
            <v>604</v>
          </cell>
          <cell r="I74" t="str">
            <v>Fire Deputy Chief</v>
          </cell>
          <cell r="K74">
            <v>70858.52</v>
          </cell>
          <cell r="L74">
            <v>22.57</v>
          </cell>
          <cell r="M74">
            <v>70858.52</v>
          </cell>
          <cell r="Q74">
            <v>1</v>
          </cell>
          <cell r="R74">
            <v>38203</v>
          </cell>
          <cell r="T74">
            <v>0.90833333333333333</v>
          </cell>
          <cell r="W74" t="str">
            <v>T</v>
          </cell>
        </row>
        <row r="75">
          <cell r="A75" t="str">
            <v>Dubois, Michael</v>
          </cell>
          <cell r="B75">
            <v>1062</v>
          </cell>
          <cell r="C75" t="str">
            <v>Fire</v>
          </cell>
          <cell r="G75" t="str">
            <v>Captain</v>
          </cell>
          <cell r="H75">
            <v>613</v>
          </cell>
          <cell r="I75" t="str">
            <v>Fire Captain</v>
          </cell>
          <cell r="K75">
            <v>33571.199999999997</v>
          </cell>
          <cell r="L75">
            <v>16.14</v>
          </cell>
          <cell r="M75">
            <v>35249.760000000002</v>
          </cell>
          <cell r="Q75">
            <v>0.5</v>
          </cell>
          <cell r="R75">
            <v>38061</v>
          </cell>
          <cell r="T75">
            <v>1.2944444444444445</v>
          </cell>
          <cell r="W75" t="str">
            <v>T</v>
          </cell>
        </row>
        <row r="76">
          <cell r="A76" t="str">
            <v>Edmisten, Catherine</v>
          </cell>
          <cell r="B76">
            <v>1060</v>
          </cell>
          <cell r="C76" t="str">
            <v>Police</v>
          </cell>
          <cell r="G76" t="str">
            <v>Police Officer</v>
          </cell>
          <cell r="H76">
            <v>711</v>
          </cell>
          <cell r="I76" t="str">
            <v>Police Officer</v>
          </cell>
          <cell r="K76">
            <v>39062.400000000001</v>
          </cell>
          <cell r="L76">
            <v>18.78</v>
          </cell>
          <cell r="M76">
            <v>41015.520000000004</v>
          </cell>
          <cell r="Q76">
            <v>1</v>
          </cell>
          <cell r="R76">
            <v>37914</v>
          </cell>
          <cell r="T76">
            <v>1.6972222222222222</v>
          </cell>
          <cell r="W76" t="str">
            <v>N</v>
          </cell>
        </row>
        <row r="77">
          <cell r="A77" t="str">
            <v>Egherman, Monte</v>
          </cell>
          <cell r="B77">
            <v>1062</v>
          </cell>
          <cell r="C77" t="str">
            <v>Fire</v>
          </cell>
          <cell r="G77" t="str">
            <v>Deputy Chief</v>
          </cell>
          <cell r="H77">
            <v>604</v>
          </cell>
          <cell r="I77" t="str">
            <v>Fire Deputy Chief</v>
          </cell>
          <cell r="K77">
            <v>75958.259999999995</v>
          </cell>
          <cell r="L77">
            <v>23.72</v>
          </cell>
          <cell r="M77">
            <v>75958.259999999995</v>
          </cell>
          <cell r="Q77">
            <v>1</v>
          </cell>
          <cell r="R77">
            <v>36844</v>
          </cell>
          <cell r="T77">
            <v>4.6305555555555555</v>
          </cell>
          <cell r="W77" t="str">
            <v>T</v>
          </cell>
        </row>
        <row r="78">
          <cell r="A78" t="str">
            <v>Ellsworth, Todd</v>
          </cell>
          <cell r="B78">
            <v>1074</v>
          </cell>
          <cell r="C78" t="str">
            <v>Public Works - Veh. Maint.</v>
          </cell>
          <cell r="G78" t="str">
            <v>Auto Mechanic</v>
          </cell>
          <cell r="H78">
            <v>424</v>
          </cell>
          <cell r="I78" t="str">
            <v>Auto Mechanic</v>
          </cell>
          <cell r="K78">
            <v>38434.660000000003</v>
          </cell>
          <cell r="L78">
            <v>19.79</v>
          </cell>
          <cell r="M78">
            <v>41163.620000000003</v>
          </cell>
          <cell r="Q78">
            <v>1</v>
          </cell>
          <cell r="R78">
            <v>36977</v>
          </cell>
          <cell r="T78">
            <v>4.2611111111111111</v>
          </cell>
          <cell r="W78" t="str">
            <v>N</v>
          </cell>
        </row>
        <row r="79">
          <cell r="A79" t="str">
            <v>Emmons, Genevieve</v>
          </cell>
          <cell r="B79">
            <v>1072</v>
          </cell>
          <cell r="C79" t="str">
            <v>Recreation</v>
          </cell>
          <cell r="G79" t="str">
            <v>Recreation Speicalist</v>
          </cell>
          <cell r="H79">
            <v>504</v>
          </cell>
          <cell r="I79" t="str">
            <v xml:space="preserve">Recreation Program Specialist </v>
          </cell>
          <cell r="K79">
            <v>5760</v>
          </cell>
          <cell r="L79">
            <v>10</v>
          </cell>
          <cell r="M79">
            <v>5760</v>
          </cell>
          <cell r="Q79">
            <v>0.25</v>
          </cell>
          <cell r="R79">
            <v>38503</v>
          </cell>
        </row>
        <row r="80">
          <cell r="A80" t="str">
            <v>Esh, Stuart</v>
          </cell>
          <cell r="B80">
            <v>1062</v>
          </cell>
          <cell r="C80" t="str">
            <v>Fire</v>
          </cell>
          <cell r="G80" t="str">
            <v>Captain</v>
          </cell>
          <cell r="H80">
            <v>613</v>
          </cell>
          <cell r="I80" t="str">
            <v>Fire Captain</v>
          </cell>
          <cell r="K80">
            <v>61132.05</v>
          </cell>
          <cell r="L80">
            <v>20.445499999999999</v>
          </cell>
          <cell r="M80">
            <v>59255.222000000002</v>
          </cell>
          <cell r="Q80">
            <v>1</v>
          </cell>
          <cell r="R80">
            <v>37109</v>
          </cell>
          <cell r="T80">
            <v>3.9027777777777777</v>
          </cell>
          <cell r="W80" t="str">
            <v>T</v>
          </cell>
        </row>
        <row r="81">
          <cell r="A81" t="str">
            <v>Estrada, Stacie</v>
          </cell>
          <cell r="B81">
            <v>1072</v>
          </cell>
          <cell r="C81" t="str">
            <v>Recreation</v>
          </cell>
          <cell r="G81" t="str">
            <v>Recreation Aide</v>
          </cell>
          <cell r="H81">
            <v>508</v>
          </cell>
          <cell r="I81" t="str">
            <v>Recreation Aide</v>
          </cell>
          <cell r="K81">
            <v>4608</v>
          </cell>
          <cell r="L81">
            <v>8</v>
          </cell>
          <cell r="M81">
            <v>4608</v>
          </cell>
          <cell r="Q81">
            <v>0.25</v>
          </cell>
          <cell r="R81">
            <v>38503</v>
          </cell>
        </row>
        <row r="82">
          <cell r="A82" t="str">
            <v>Ezell, Wyatt</v>
          </cell>
          <cell r="B82">
            <v>1060</v>
          </cell>
          <cell r="C82" t="str">
            <v>Police</v>
          </cell>
          <cell r="G82" t="str">
            <v>Police Officer</v>
          </cell>
          <cell r="H82">
            <v>711</v>
          </cell>
          <cell r="I82" t="str">
            <v>Police Officer</v>
          </cell>
          <cell r="K82">
            <v>43235.92</v>
          </cell>
          <cell r="L82">
            <v>22.26</v>
          </cell>
          <cell r="M82">
            <v>46305.58</v>
          </cell>
          <cell r="Q82">
            <v>1</v>
          </cell>
          <cell r="R82">
            <v>35968</v>
          </cell>
          <cell r="T82">
            <v>7.0250000000000004</v>
          </cell>
          <cell r="W82" t="str">
            <v>N</v>
          </cell>
        </row>
        <row r="83">
          <cell r="A83" t="str">
            <v>Filer, Jamie</v>
          </cell>
          <cell r="B83">
            <v>1072</v>
          </cell>
          <cell r="C83" t="str">
            <v>Recreation</v>
          </cell>
          <cell r="G83" t="str">
            <v>Recreation Aide</v>
          </cell>
          <cell r="H83">
            <v>508</v>
          </cell>
          <cell r="I83" t="str">
            <v>Recreation Aide</v>
          </cell>
          <cell r="K83">
            <v>4608</v>
          </cell>
          <cell r="L83">
            <v>8</v>
          </cell>
          <cell r="M83">
            <v>4608</v>
          </cell>
          <cell r="Q83">
            <v>0.25</v>
          </cell>
          <cell r="R83">
            <v>38503</v>
          </cell>
        </row>
        <row r="84">
          <cell r="A84" t="str">
            <v>Fitzpatrick, Timothy</v>
          </cell>
          <cell r="B84">
            <v>1060</v>
          </cell>
          <cell r="C84" t="str">
            <v>Police</v>
          </cell>
          <cell r="G84" t="str">
            <v>Police Commander</v>
          </cell>
          <cell r="H84">
            <v>701</v>
          </cell>
          <cell r="I84" t="str">
            <v>Police Commander</v>
          </cell>
          <cell r="K84">
            <v>67400.898000000001</v>
          </cell>
          <cell r="L84">
            <v>34.020000000000003</v>
          </cell>
          <cell r="M84">
            <v>70770.960000000006</v>
          </cell>
          <cell r="Q84">
            <v>1</v>
          </cell>
          <cell r="R84">
            <v>35968</v>
          </cell>
          <cell r="T84">
            <v>7.0250000000000004</v>
          </cell>
          <cell r="W84" t="str">
            <v>N</v>
          </cell>
        </row>
        <row r="85">
          <cell r="A85" t="str">
            <v>Ford, Theresa</v>
          </cell>
          <cell r="B85">
            <v>1080</v>
          </cell>
          <cell r="C85" t="str">
            <v>Community Development</v>
          </cell>
          <cell r="G85" t="str">
            <v>Permit Assistant</v>
          </cell>
          <cell r="H85">
            <v>128</v>
          </cell>
          <cell r="I85" t="str">
            <v>Permit and Licensing Clerk</v>
          </cell>
          <cell r="K85">
            <v>20800</v>
          </cell>
          <cell r="L85">
            <v>10</v>
          </cell>
          <cell r="M85">
            <v>29481</v>
          </cell>
          <cell r="Q85">
            <v>1</v>
          </cell>
          <cell r="R85">
            <v>38495</v>
          </cell>
          <cell r="S85">
            <v>38564</v>
          </cell>
          <cell r="T85">
            <v>0.25</v>
          </cell>
          <cell r="U85" t="str">
            <v>N</v>
          </cell>
        </row>
        <row r="86">
          <cell r="A86" t="str">
            <v>Franco, Nathaniel</v>
          </cell>
          <cell r="B86">
            <v>1062</v>
          </cell>
          <cell r="C86" t="str">
            <v>Fire</v>
          </cell>
          <cell r="G86" t="str">
            <v>Captain</v>
          </cell>
          <cell r="H86">
            <v>613</v>
          </cell>
          <cell r="I86" t="str">
            <v>Fire Captain</v>
          </cell>
          <cell r="K86">
            <v>33571.199999999997</v>
          </cell>
          <cell r="L86">
            <v>16.14</v>
          </cell>
          <cell r="M86">
            <v>35249.760000000002</v>
          </cell>
          <cell r="Q86">
            <v>0.5</v>
          </cell>
          <cell r="R86">
            <v>36844</v>
          </cell>
          <cell r="T86">
            <v>4.6305555555555555</v>
          </cell>
          <cell r="W86" t="str">
            <v>T</v>
          </cell>
        </row>
        <row r="87">
          <cell r="A87" t="str">
            <v>Frazier, Joseph</v>
          </cell>
          <cell r="B87">
            <v>1062</v>
          </cell>
          <cell r="C87" t="str">
            <v>Fire</v>
          </cell>
          <cell r="G87" t="str">
            <v>Reserve Firefighter</v>
          </cell>
          <cell r="H87">
            <v>614</v>
          </cell>
          <cell r="I87" t="str">
            <v>Reserve Firefighter</v>
          </cell>
          <cell r="K87">
            <v>12480</v>
          </cell>
          <cell r="L87">
            <v>6</v>
          </cell>
          <cell r="M87">
            <v>13104</v>
          </cell>
          <cell r="Q87">
            <v>0.5</v>
          </cell>
          <cell r="R87">
            <v>37636</v>
          </cell>
          <cell r="T87">
            <v>2.4611111111111112</v>
          </cell>
          <cell r="W87" t="str">
            <v>N</v>
          </cell>
        </row>
        <row r="88">
          <cell r="A88" t="str">
            <v>Fuller, Blane</v>
          </cell>
          <cell r="B88">
            <v>1060</v>
          </cell>
          <cell r="C88" t="str">
            <v>Police</v>
          </cell>
          <cell r="G88" t="str">
            <v>Community Ser Officer</v>
          </cell>
          <cell r="H88">
            <v>729</v>
          </cell>
          <cell r="I88" t="str">
            <v>Animal Control Officer</v>
          </cell>
          <cell r="K88">
            <v>37271.519999999997</v>
          </cell>
          <cell r="L88">
            <v>17.919</v>
          </cell>
          <cell r="M88">
            <v>39135.199999999997</v>
          </cell>
          <cell r="Q88">
            <v>1</v>
          </cell>
          <cell r="R88">
            <v>35353</v>
          </cell>
          <cell r="T88">
            <v>8.7111111111111104</v>
          </cell>
          <cell r="W88" t="str">
            <v>T</v>
          </cell>
        </row>
        <row r="89">
          <cell r="A89" t="str">
            <v>Galbraith, Shaun</v>
          </cell>
          <cell r="B89">
            <v>1062</v>
          </cell>
          <cell r="C89" t="str">
            <v>Fire</v>
          </cell>
          <cell r="G89" t="str">
            <v>Reserve Firefighter</v>
          </cell>
          <cell r="H89">
            <v>614</v>
          </cell>
          <cell r="I89" t="str">
            <v>Reserve Firefighter</v>
          </cell>
          <cell r="K89">
            <v>12480</v>
          </cell>
          <cell r="L89">
            <v>6</v>
          </cell>
          <cell r="M89">
            <v>13104</v>
          </cell>
          <cell r="Q89">
            <v>0.5</v>
          </cell>
          <cell r="R89">
            <v>38200</v>
          </cell>
          <cell r="T89">
            <v>0.91666666666666663</v>
          </cell>
          <cell r="W89" t="str">
            <v>N</v>
          </cell>
        </row>
        <row r="90">
          <cell r="A90" t="str">
            <v>Galligan, Nade</v>
          </cell>
          <cell r="B90">
            <v>1062</v>
          </cell>
          <cell r="C90" t="str">
            <v>fire</v>
          </cell>
          <cell r="G90" t="str">
            <v>Reserve Firefighter</v>
          </cell>
          <cell r="H90">
            <v>614</v>
          </cell>
          <cell r="I90" t="str">
            <v>Reserve Firefighter</v>
          </cell>
          <cell r="K90">
            <v>1728</v>
          </cell>
          <cell r="L90">
            <v>6</v>
          </cell>
          <cell r="M90">
            <v>1728</v>
          </cell>
          <cell r="Q90">
            <v>0.25</v>
          </cell>
          <cell r="R90">
            <v>38488</v>
          </cell>
        </row>
        <row r="91">
          <cell r="A91" t="str">
            <v>Garcia, Cynthia</v>
          </cell>
          <cell r="B91">
            <v>1072</v>
          </cell>
          <cell r="C91" t="str">
            <v>Parks, Recreation &amp; Library</v>
          </cell>
          <cell r="G91" t="str">
            <v>Library Aide</v>
          </cell>
          <cell r="H91">
            <v>512</v>
          </cell>
          <cell r="I91" t="str">
            <v>Library Aide P/T</v>
          </cell>
          <cell r="K91">
            <v>8320</v>
          </cell>
          <cell r="L91">
            <v>8.4</v>
          </cell>
          <cell r="M91">
            <v>17472</v>
          </cell>
          <cell r="Q91">
            <v>0.33</v>
          </cell>
          <cell r="R91">
            <v>37866</v>
          </cell>
          <cell r="T91">
            <v>1.8305555555555555</v>
          </cell>
          <cell r="W91" t="str">
            <v>R</v>
          </cell>
        </row>
        <row r="92">
          <cell r="A92" t="str">
            <v>Garcia, Juan</v>
          </cell>
          <cell r="B92">
            <v>6050</v>
          </cell>
          <cell r="C92" t="str">
            <v>Public Works - Sewer</v>
          </cell>
          <cell r="G92" t="str">
            <v>Foreman</v>
          </cell>
          <cell r="H92">
            <v>433</v>
          </cell>
          <cell r="I92" t="str">
            <v>Utilities Maintenance Foreman</v>
          </cell>
          <cell r="K92">
            <v>44263.65</v>
          </cell>
          <cell r="L92">
            <v>21.2806</v>
          </cell>
          <cell r="M92">
            <v>46476.77</v>
          </cell>
          <cell r="Q92">
            <v>1</v>
          </cell>
          <cell r="R92">
            <v>28902</v>
          </cell>
          <cell r="T92">
            <v>26.375</v>
          </cell>
          <cell r="W92" t="str">
            <v>T</v>
          </cell>
        </row>
        <row r="93">
          <cell r="A93" t="str">
            <v>Garrison, Jamie</v>
          </cell>
          <cell r="B93">
            <v>1060</v>
          </cell>
          <cell r="C93" t="str">
            <v>Police</v>
          </cell>
          <cell r="G93" t="str">
            <v>Dispatcher</v>
          </cell>
          <cell r="H93">
            <v>721</v>
          </cell>
          <cell r="I93" t="str">
            <v>Public Safety Dispatcher</v>
          </cell>
          <cell r="K93">
            <v>32231.47</v>
          </cell>
          <cell r="L93">
            <v>15.495900000000001</v>
          </cell>
          <cell r="M93">
            <v>33843.06</v>
          </cell>
          <cell r="Q93">
            <v>1</v>
          </cell>
          <cell r="R93">
            <v>37858</v>
          </cell>
          <cell r="T93">
            <v>1.85</v>
          </cell>
          <cell r="W93" t="str">
            <v>T</v>
          </cell>
        </row>
        <row r="94">
          <cell r="A94" t="str">
            <v>Garrison, Linda</v>
          </cell>
          <cell r="B94">
            <v>1053</v>
          </cell>
          <cell r="C94" t="str">
            <v>Town Clerk</v>
          </cell>
          <cell r="G94" t="str">
            <v>Town Clerk</v>
          </cell>
          <cell r="H94">
            <v>201</v>
          </cell>
          <cell r="I94" t="str">
            <v>Town Clerk</v>
          </cell>
          <cell r="K94">
            <v>68371.259999999995</v>
          </cell>
          <cell r="L94">
            <v>32.870800000000003</v>
          </cell>
          <cell r="M94">
            <v>71789.740000000005</v>
          </cell>
          <cell r="Q94">
            <v>1</v>
          </cell>
          <cell r="R94">
            <v>30621</v>
          </cell>
          <cell r="T94">
            <v>21.666666666666668</v>
          </cell>
          <cell r="W94" t="str">
            <v>N</v>
          </cell>
        </row>
        <row r="95">
          <cell r="A95" t="str">
            <v>Garza, Derek</v>
          </cell>
          <cell r="B95">
            <v>6050</v>
          </cell>
          <cell r="C95" t="str">
            <v>Public Works - Sewer</v>
          </cell>
          <cell r="G95" t="str">
            <v>Maintenance Worker</v>
          </cell>
          <cell r="H95">
            <v>431</v>
          </cell>
          <cell r="I95" t="str">
            <v>Utilities Maintenance Worker</v>
          </cell>
          <cell r="K95">
            <v>29479.008000000002</v>
          </cell>
          <cell r="L95">
            <v>13.8947</v>
          </cell>
          <cell r="M95">
            <v>30952.9</v>
          </cell>
          <cell r="Q95">
            <v>1</v>
          </cell>
          <cell r="R95">
            <v>37306</v>
          </cell>
          <cell r="T95">
            <v>3.3666666666666667</v>
          </cell>
          <cell r="W95" t="str">
            <v>R</v>
          </cell>
        </row>
        <row r="96">
          <cell r="A96" t="str">
            <v>Gilliam, Chad</v>
          </cell>
          <cell r="B96">
            <v>1062</v>
          </cell>
          <cell r="C96" t="str">
            <v>Fire</v>
          </cell>
          <cell r="G96" t="str">
            <v>Captain</v>
          </cell>
          <cell r="H96">
            <v>613</v>
          </cell>
          <cell r="I96" t="str">
            <v>Fire Captain</v>
          </cell>
          <cell r="K96">
            <v>52773.88</v>
          </cell>
          <cell r="L96">
            <v>19.029</v>
          </cell>
          <cell r="M96">
            <v>56896.71</v>
          </cell>
          <cell r="Q96">
            <v>1</v>
          </cell>
          <cell r="R96">
            <v>36831</v>
          </cell>
          <cell r="T96">
            <v>4.666666666666667</v>
          </cell>
          <cell r="W96" t="str">
            <v>T</v>
          </cell>
        </row>
        <row r="97">
          <cell r="A97" t="str">
            <v>Giriffin, W. Garrett</v>
          </cell>
          <cell r="B97">
            <v>1074</v>
          </cell>
          <cell r="C97" t="str">
            <v>Public Works - Veh. Maint.</v>
          </cell>
          <cell r="G97" t="str">
            <v>Auto Mechanic</v>
          </cell>
          <cell r="H97">
            <v>424</v>
          </cell>
          <cell r="I97" t="str">
            <v>Auto Mechanic</v>
          </cell>
          <cell r="K97">
            <v>33303.089999999997</v>
          </cell>
          <cell r="L97">
            <v>16.011099999999999</v>
          </cell>
          <cell r="M97">
            <v>34968.339999999997</v>
          </cell>
          <cell r="Q97">
            <v>1</v>
          </cell>
          <cell r="R97">
            <v>38006</v>
          </cell>
          <cell r="T97">
            <v>1.4472222222222222</v>
          </cell>
          <cell r="W97" t="str">
            <v>N</v>
          </cell>
        </row>
        <row r="98">
          <cell r="A98" t="str">
            <v>Glynn, Shannon</v>
          </cell>
          <cell r="B98">
            <v>1062</v>
          </cell>
          <cell r="C98" t="str">
            <v>Fire</v>
          </cell>
          <cell r="G98" t="str">
            <v>Firefighter</v>
          </cell>
          <cell r="H98">
            <v>611</v>
          </cell>
          <cell r="I98" t="str">
            <v>Firefighter</v>
          </cell>
          <cell r="K98">
            <v>42428.1</v>
          </cell>
          <cell r="L98">
            <v>14.19</v>
          </cell>
          <cell r="M98">
            <v>39616.004999999997</v>
          </cell>
          <cell r="Q98">
            <v>1</v>
          </cell>
          <cell r="R98">
            <v>38382</v>
          </cell>
          <cell r="T98">
            <v>0.41944444444444445</v>
          </cell>
          <cell r="W98" t="str">
            <v>N</v>
          </cell>
        </row>
        <row r="99">
          <cell r="A99" t="str">
            <v>Gonzales, Joseph</v>
          </cell>
          <cell r="B99">
            <v>1072</v>
          </cell>
          <cell r="C99" t="str">
            <v>Parks, Recreation &amp; Library</v>
          </cell>
          <cell r="G99" t="str">
            <v>Recreation Coordinator</v>
          </cell>
          <cell r="H99">
            <v>501</v>
          </cell>
          <cell r="I99" t="str">
            <v>Recreation Program Coordinator</v>
          </cell>
          <cell r="K99">
            <v>34133</v>
          </cell>
          <cell r="L99">
            <v>16.41</v>
          </cell>
          <cell r="M99">
            <v>35839.440000000002</v>
          </cell>
          <cell r="Q99">
            <v>1</v>
          </cell>
          <cell r="R99">
            <v>38439</v>
          </cell>
        </row>
        <row r="100">
          <cell r="A100" t="str">
            <v>Gower, Clint</v>
          </cell>
          <cell r="B100">
            <v>1062</v>
          </cell>
          <cell r="C100" t="str">
            <v>Fire</v>
          </cell>
          <cell r="G100" t="str">
            <v>Reserve Firefighter</v>
          </cell>
          <cell r="H100">
            <v>614</v>
          </cell>
          <cell r="I100" t="str">
            <v>Reserve Firefighter</v>
          </cell>
          <cell r="K100">
            <v>1728</v>
          </cell>
          <cell r="L100">
            <v>6</v>
          </cell>
          <cell r="M100">
            <v>1728</v>
          </cell>
          <cell r="Q100">
            <v>0.25</v>
          </cell>
          <cell r="R100">
            <v>38488</v>
          </cell>
        </row>
        <row r="101">
          <cell r="A101" t="str">
            <v>Grayson, Terrilouise</v>
          </cell>
          <cell r="B101">
            <v>1072</v>
          </cell>
          <cell r="C101" t="str">
            <v>Recreation</v>
          </cell>
          <cell r="G101" t="str">
            <v>Recreation Aide</v>
          </cell>
          <cell r="H101">
            <v>508</v>
          </cell>
          <cell r="I101" t="str">
            <v>Recreation Aide</v>
          </cell>
          <cell r="K101">
            <v>4608</v>
          </cell>
          <cell r="L101">
            <v>8</v>
          </cell>
          <cell r="M101">
            <v>4608</v>
          </cell>
          <cell r="Q101">
            <v>0.25</v>
          </cell>
          <cell r="R101">
            <v>38503</v>
          </cell>
        </row>
        <row r="102">
          <cell r="A102" t="str">
            <v>Greene, Jessica</v>
          </cell>
          <cell r="B102">
            <v>1072</v>
          </cell>
          <cell r="C102" t="str">
            <v>Recreation</v>
          </cell>
          <cell r="G102" t="str">
            <v>Recreation Aide</v>
          </cell>
          <cell r="H102">
            <v>508</v>
          </cell>
          <cell r="I102" t="str">
            <v>Recreation Aide</v>
          </cell>
          <cell r="K102">
            <v>4160</v>
          </cell>
          <cell r="L102">
            <v>8</v>
          </cell>
          <cell r="M102">
            <v>4160</v>
          </cell>
          <cell r="Q102">
            <v>0.25</v>
          </cell>
          <cell r="R102">
            <v>38503</v>
          </cell>
        </row>
        <row r="103">
          <cell r="A103" t="str">
            <v>Griffin, Alicia</v>
          </cell>
          <cell r="B103">
            <v>1077</v>
          </cell>
          <cell r="C103" t="str">
            <v>Social Services</v>
          </cell>
          <cell r="G103" t="str">
            <v>Social Services Director</v>
          </cell>
          <cell r="H103">
            <v>525</v>
          </cell>
          <cell r="I103" t="str">
            <v>Social Services Manager</v>
          </cell>
          <cell r="K103">
            <v>64494.14</v>
          </cell>
          <cell r="L103">
            <v>31.006799999999998</v>
          </cell>
          <cell r="M103">
            <v>67718.847000000009</v>
          </cell>
          <cell r="Q103">
            <v>1</v>
          </cell>
          <cell r="R103">
            <v>37053</v>
          </cell>
          <cell r="T103">
            <v>4.0555555555555554</v>
          </cell>
          <cell r="W103" t="str">
            <v>T</v>
          </cell>
        </row>
        <row r="104">
          <cell r="A104" t="str">
            <v>Griffis, Charles</v>
          </cell>
          <cell r="B104">
            <v>1060</v>
          </cell>
          <cell r="C104" t="str">
            <v>Police</v>
          </cell>
          <cell r="G104" t="str">
            <v>Police Sergeaant</v>
          </cell>
          <cell r="H104">
            <v>713</v>
          </cell>
          <cell r="I104" t="str">
            <v>Police Sergeant</v>
          </cell>
          <cell r="K104">
            <v>52018.1</v>
          </cell>
          <cell r="L104">
            <v>25.008700000000001</v>
          </cell>
          <cell r="M104">
            <v>54618.93</v>
          </cell>
          <cell r="Q104">
            <v>1</v>
          </cell>
          <cell r="R104">
            <v>33420</v>
          </cell>
          <cell r="T104">
            <v>14</v>
          </cell>
          <cell r="W104" t="str">
            <v>N</v>
          </cell>
        </row>
        <row r="105">
          <cell r="A105" t="str">
            <v>Gunsalus, Brett</v>
          </cell>
          <cell r="B105">
            <v>1062</v>
          </cell>
          <cell r="C105" t="str">
            <v>Fire</v>
          </cell>
          <cell r="G105" t="str">
            <v>Reserve Firefighter</v>
          </cell>
          <cell r="H105">
            <v>614</v>
          </cell>
          <cell r="I105" t="str">
            <v>Reserve Firefighter</v>
          </cell>
          <cell r="K105">
            <v>12480</v>
          </cell>
          <cell r="L105">
            <v>6</v>
          </cell>
          <cell r="M105">
            <v>13104</v>
          </cell>
          <cell r="Q105">
            <v>0.5</v>
          </cell>
          <cell r="R105">
            <v>38190</v>
          </cell>
          <cell r="T105">
            <v>0.94166666666666665</v>
          </cell>
          <cell r="W105" t="str">
            <v>N</v>
          </cell>
        </row>
        <row r="106">
          <cell r="A106" t="str">
            <v>Guy, Jeanine</v>
          </cell>
          <cell r="B106">
            <v>1072</v>
          </cell>
          <cell r="C106" t="str">
            <v>Parks, Recreation &amp; Library</v>
          </cell>
          <cell r="G106" t="str">
            <v>Parks, Rec &amp; Libr Director</v>
          </cell>
          <cell r="H106">
            <v>503</v>
          </cell>
          <cell r="I106" t="str">
            <v>Community Services Director</v>
          </cell>
          <cell r="K106">
            <v>68889.600000000006</v>
          </cell>
          <cell r="L106">
            <v>33.119999999999997</v>
          </cell>
          <cell r="M106">
            <v>72345.94</v>
          </cell>
          <cell r="Q106">
            <v>1</v>
          </cell>
          <cell r="R106">
            <v>33954</v>
          </cell>
          <cell r="T106">
            <v>12.541666666666666</v>
          </cell>
          <cell r="W106" t="str">
            <v>T</v>
          </cell>
        </row>
        <row r="107">
          <cell r="A107" t="str">
            <v>Haddad, Michael</v>
          </cell>
          <cell r="B107">
            <v>1060</v>
          </cell>
          <cell r="C107" t="str">
            <v>Police</v>
          </cell>
          <cell r="G107" t="str">
            <v>Detective</v>
          </cell>
          <cell r="H107">
            <v>711</v>
          </cell>
          <cell r="I107" t="str">
            <v>Police Officer</v>
          </cell>
          <cell r="K107">
            <v>52241.07</v>
          </cell>
          <cell r="L107">
            <v>26.9</v>
          </cell>
          <cell r="M107">
            <v>55950.13</v>
          </cell>
          <cell r="Q107">
            <v>1</v>
          </cell>
          <cell r="R107">
            <v>33939</v>
          </cell>
          <cell r="T107">
            <v>12.583333333333334</v>
          </cell>
          <cell r="W107" t="str">
            <v>R</v>
          </cell>
        </row>
        <row r="108">
          <cell r="A108" t="str">
            <v>Hahn, Daryl</v>
          </cell>
          <cell r="B108">
            <v>1062</v>
          </cell>
          <cell r="C108" t="str">
            <v>Volunteer Fire</v>
          </cell>
          <cell r="G108" t="str">
            <v>Volunteer Fireman</v>
          </cell>
          <cell r="H108">
            <v>617</v>
          </cell>
          <cell r="I108" t="str">
            <v>Volunteer Firefighter</v>
          </cell>
          <cell r="K108">
            <v>1800</v>
          </cell>
          <cell r="L108">
            <v>0</v>
          </cell>
          <cell r="M108">
            <v>1890</v>
          </cell>
          <cell r="Q108">
            <v>0.5</v>
          </cell>
          <cell r="R108">
            <v>36892</v>
          </cell>
          <cell r="T108">
            <v>4.5</v>
          </cell>
          <cell r="W108" t="str">
            <v>T</v>
          </cell>
        </row>
        <row r="109">
          <cell r="A109" t="str">
            <v>Haley, Jeffrey</v>
          </cell>
          <cell r="B109">
            <v>1060</v>
          </cell>
          <cell r="C109" t="str">
            <v>Police</v>
          </cell>
          <cell r="G109" t="str">
            <v>Police Officer</v>
          </cell>
          <cell r="H109">
            <v>711</v>
          </cell>
          <cell r="I109" t="str">
            <v>Police Officer</v>
          </cell>
          <cell r="K109">
            <v>41617.89</v>
          </cell>
          <cell r="L109">
            <v>21.43</v>
          </cell>
          <cell r="M109">
            <v>44572.74</v>
          </cell>
          <cell r="Q109">
            <v>1</v>
          </cell>
          <cell r="R109">
            <v>36294</v>
          </cell>
          <cell r="T109">
            <v>6.1305555555555555</v>
          </cell>
          <cell r="W109" t="str">
            <v>N</v>
          </cell>
        </row>
        <row r="110">
          <cell r="A110" t="str">
            <v>Hamrick, Douglas</v>
          </cell>
          <cell r="B110">
            <v>1062</v>
          </cell>
          <cell r="C110" t="str">
            <v>Fire</v>
          </cell>
          <cell r="G110" t="str">
            <v>Reserve Firefighter</v>
          </cell>
          <cell r="H110">
            <v>614</v>
          </cell>
          <cell r="I110" t="str">
            <v>Reserve Firefighter</v>
          </cell>
          <cell r="K110">
            <v>1728</v>
          </cell>
          <cell r="L110">
            <v>6</v>
          </cell>
          <cell r="M110">
            <v>1728</v>
          </cell>
          <cell r="Q110">
            <v>0.25</v>
          </cell>
          <cell r="R110">
            <v>38488</v>
          </cell>
        </row>
        <row r="111">
          <cell r="A111" t="str">
            <v>Hanger, Joel</v>
          </cell>
          <cell r="B111">
            <v>1071</v>
          </cell>
          <cell r="C111" t="str">
            <v>Pool</v>
          </cell>
          <cell r="G111" t="str">
            <v>Recreation Specialist</v>
          </cell>
          <cell r="H111">
            <v>504</v>
          </cell>
          <cell r="I111" t="str">
            <v xml:space="preserve">Recreation Program Specialist </v>
          </cell>
          <cell r="K111">
            <v>5760</v>
          </cell>
          <cell r="L111">
            <v>10</v>
          </cell>
          <cell r="M111">
            <v>5760</v>
          </cell>
          <cell r="Q111">
            <v>0.25</v>
          </cell>
          <cell r="R111">
            <v>38517</v>
          </cell>
          <cell r="T111">
            <v>0.08</v>
          </cell>
        </row>
        <row r="112">
          <cell r="A112" t="str">
            <v>Hanks, Megan</v>
          </cell>
          <cell r="B112">
            <v>1062</v>
          </cell>
          <cell r="C112" t="str">
            <v>Fire</v>
          </cell>
          <cell r="G112" t="str">
            <v>Reserve Firefighter</v>
          </cell>
          <cell r="H112">
            <v>614</v>
          </cell>
          <cell r="I112" t="str">
            <v>Reserve Firefighter</v>
          </cell>
          <cell r="K112">
            <v>1728</v>
          </cell>
          <cell r="L112">
            <v>6</v>
          </cell>
          <cell r="M112">
            <v>1728</v>
          </cell>
          <cell r="Q112">
            <v>0.25</v>
          </cell>
          <cell r="R112">
            <v>38488</v>
          </cell>
          <cell r="T112">
            <v>0.08</v>
          </cell>
        </row>
        <row r="113">
          <cell r="A113" t="str">
            <v>Hann, David</v>
          </cell>
          <cell r="B113">
            <v>1062</v>
          </cell>
          <cell r="C113" t="str">
            <v>Volunteer Fire</v>
          </cell>
          <cell r="G113" t="str">
            <v>Volunteer Fireman</v>
          </cell>
          <cell r="H113">
            <v>617</v>
          </cell>
          <cell r="I113" t="str">
            <v>Volunteer Firefighter</v>
          </cell>
          <cell r="K113">
            <v>1800</v>
          </cell>
          <cell r="L113">
            <v>0</v>
          </cell>
          <cell r="M113">
            <v>1890</v>
          </cell>
          <cell r="Q113">
            <v>0.5</v>
          </cell>
          <cell r="R113">
            <v>36892</v>
          </cell>
          <cell r="T113">
            <v>4.5</v>
          </cell>
          <cell r="W113" t="str">
            <v>T</v>
          </cell>
        </row>
        <row r="114">
          <cell r="A114" t="str">
            <v>Hanson, Steven</v>
          </cell>
          <cell r="B114">
            <v>1062</v>
          </cell>
          <cell r="C114" t="str">
            <v>Fire</v>
          </cell>
          <cell r="G114" t="str">
            <v>Captain - Reserve</v>
          </cell>
          <cell r="H114">
            <v>613</v>
          </cell>
          <cell r="I114" t="str">
            <v>Fire Captain</v>
          </cell>
          <cell r="K114">
            <v>31200</v>
          </cell>
          <cell r="L114">
            <v>15</v>
          </cell>
          <cell r="M114">
            <v>32760</v>
          </cell>
          <cell r="Q114">
            <v>0.5</v>
          </cell>
          <cell r="R114">
            <v>38188</v>
          </cell>
          <cell r="T114">
            <v>0.94722222222222219</v>
          </cell>
          <cell r="W114" t="str">
            <v>T</v>
          </cell>
        </row>
        <row r="115">
          <cell r="A115" t="str">
            <v>Hardison, W. Jason</v>
          </cell>
          <cell r="B115">
            <v>1082</v>
          </cell>
          <cell r="C115" t="str">
            <v>Airport</v>
          </cell>
          <cell r="G115" t="str">
            <v>Airport Operations Manager</v>
          </cell>
          <cell r="H115">
            <v>405</v>
          </cell>
          <cell r="I115" t="str">
            <v>Airport Manager</v>
          </cell>
          <cell r="K115">
            <v>53081.599999999999</v>
          </cell>
          <cell r="L115">
            <v>25.52</v>
          </cell>
          <cell r="M115">
            <v>55735.68</v>
          </cell>
          <cell r="Q115">
            <v>1</v>
          </cell>
          <cell r="R115">
            <v>37956</v>
          </cell>
          <cell r="T115">
            <v>1.5833333333333333</v>
          </cell>
          <cell r="W115" t="str">
            <v>N</v>
          </cell>
        </row>
        <row r="116">
          <cell r="A116" t="str">
            <v>Harman, Misty</v>
          </cell>
          <cell r="B116">
            <v>1072</v>
          </cell>
          <cell r="C116" t="str">
            <v>Recreation</v>
          </cell>
          <cell r="G116" t="str">
            <v>Recreation Aide</v>
          </cell>
          <cell r="H116">
            <v>508</v>
          </cell>
          <cell r="I116" t="str">
            <v>Recreation Aide</v>
          </cell>
          <cell r="K116">
            <v>4608</v>
          </cell>
          <cell r="L116">
            <v>8</v>
          </cell>
          <cell r="M116">
            <v>4608</v>
          </cell>
          <cell r="Q116">
            <v>0.25</v>
          </cell>
          <cell r="R116">
            <v>38503</v>
          </cell>
          <cell r="T116">
            <v>0.08</v>
          </cell>
        </row>
        <row r="117">
          <cell r="A117" t="str">
            <v>Hathaway, Dee</v>
          </cell>
          <cell r="B117">
            <v>1083</v>
          </cell>
          <cell r="C117" t="str">
            <v>Information Technology</v>
          </cell>
          <cell r="G117" t="str">
            <v>IT Director</v>
          </cell>
          <cell r="H117">
            <v>315</v>
          </cell>
          <cell r="I117" t="str">
            <v>IT Manager</v>
          </cell>
          <cell r="K117">
            <v>73500</v>
          </cell>
          <cell r="L117">
            <v>35.340000000000003</v>
          </cell>
          <cell r="M117">
            <v>73499.92</v>
          </cell>
          <cell r="Q117">
            <v>1</v>
          </cell>
          <cell r="R117">
            <v>37935</v>
          </cell>
          <cell r="T117">
            <v>1.6416666666666666</v>
          </cell>
          <cell r="W117" t="str">
            <v>T</v>
          </cell>
        </row>
        <row r="118">
          <cell r="A118" t="str">
            <v>Hauschild, Kevin</v>
          </cell>
          <cell r="B118">
            <v>1060</v>
          </cell>
          <cell r="C118" t="str">
            <v>Police</v>
          </cell>
          <cell r="G118" t="str">
            <v>Police Officer</v>
          </cell>
          <cell r="H118">
            <v>711</v>
          </cell>
          <cell r="I118" t="str">
            <v>Police Officer</v>
          </cell>
          <cell r="K118">
            <v>37880</v>
          </cell>
          <cell r="L118">
            <v>18.211500000000001</v>
          </cell>
          <cell r="M118">
            <v>39773.97</v>
          </cell>
          <cell r="Q118">
            <v>1</v>
          </cell>
          <cell r="R118">
            <v>38280</v>
          </cell>
          <cell r="T118">
            <v>0.69722222222222219</v>
          </cell>
          <cell r="W118" t="str">
            <v>N</v>
          </cell>
        </row>
        <row r="119">
          <cell r="A119" t="str">
            <v>Hayter, Ketih</v>
          </cell>
          <cell r="B119">
            <v>1062</v>
          </cell>
          <cell r="C119" t="str">
            <v>Fire</v>
          </cell>
          <cell r="G119" t="str">
            <v>Reserve Firefighter</v>
          </cell>
          <cell r="H119">
            <v>614</v>
          </cell>
          <cell r="I119" t="str">
            <v>Reserve Firefighter</v>
          </cell>
          <cell r="K119">
            <v>6240</v>
          </cell>
          <cell r="L119">
            <v>6</v>
          </cell>
          <cell r="M119">
            <v>6552</v>
          </cell>
          <cell r="Q119">
            <v>0.25</v>
          </cell>
          <cell r="R119">
            <v>38037</v>
          </cell>
          <cell r="T119">
            <v>1.3638888888888889</v>
          </cell>
          <cell r="W119" t="str">
            <v>N</v>
          </cell>
        </row>
        <row r="120">
          <cell r="A120" t="str">
            <v>Heath, Christopher</v>
          </cell>
          <cell r="B120">
            <v>1062</v>
          </cell>
          <cell r="C120" t="str">
            <v>Fire</v>
          </cell>
          <cell r="G120" t="str">
            <v>Reserve Firefighter</v>
          </cell>
          <cell r="H120">
            <v>614</v>
          </cell>
          <cell r="I120" t="str">
            <v>Reserve Firefighter</v>
          </cell>
          <cell r="K120">
            <v>12480</v>
          </cell>
          <cell r="L120">
            <v>6</v>
          </cell>
          <cell r="M120">
            <v>13104</v>
          </cell>
          <cell r="Q120">
            <v>0.5</v>
          </cell>
          <cell r="R120">
            <v>37330</v>
          </cell>
          <cell r="T120">
            <v>3.2944444444444443</v>
          </cell>
          <cell r="W120" t="str">
            <v>N</v>
          </cell>
        </row>
        <row r="121">
          <cell r="A121" t="str">
            <v>Heiselman, David</v>
          </cell>
          <cell r="B121">
            <v>1062</v>
          </cell>
          <cell r="C121" t="str">
            <v>Fire</v>
          </cell>
          <cell r="G121" t="str">
            <v>Reserve Firefighter</v>
          </cell>
          <cell r="H121">
            <v>614</v>
          </cell>
          <cell r="I121" t="str">
            <v>Reserve Firefighter</v>
          </cell>
          <cell r="K121">
            <v>6240</v>
          </cell>
          <cell r="L121">
            <v>6</v>
          </cell>
          <cell r="M121">
            <v>6552</v>
          </cell>
          <cell r="Q121">
            <v>0.25</v>
          </cell>
          <cell r="R121">
            <v>37773</v>
          </cell>
          <cell r="T121">
            <v>2.0833333333333335</v>
          </cell>
          <cell r="W121" t="str">
            <v>N</v>
          </cell>
        </row>
        <row r="122">
          <cell r="A122" t="str">
            <v>Hess, Mckenzie</v>
          </cell>
          <cell r="B122">
            <v>1062</v>
          </cell>
          <cell r="C122" t="str">
            <v>Fire</v>
          </cell>
          <cell r="G122" t="str">
            <v>Firefighter</v>
          </cell>
          <cell r="H122">
            <v>611</v>
          </cell>
          <cell r="I122" t="str">
            <v>Firefighter</v>
          </cell>
          <cell r="K122">
            <v>36516.480000000003</v>
          </cell>
          <cell r="L122">
            <v>13.167</v>
          </cell>
          <cell r="M122">
            <v>39369.33</v>
          </cell>
          <cell r="Q122">
            <v>1</v>
          </cell>
          <cell r="R122">
            <v>38321</v>
          </cell>
          <cell r="T122">
            <v>0.58611111111111114</v>
          </cell>
          <cell r="W122" t="str">
            <v>N</v>
          </cell>
        </row>
        <row r="123">
          <cell r="A123" t="str">
            <v>Hinkle, Kimberly</v>
          </cell>
          <cell r="B123">
            <v>1060</v>
          </cell>
          <cell r="C123" t="str">
            <v>Police</v>
          </cell>
          <cell r="G123" t="str">
            <v>Police Officer</v>
          </cell>
          <cell r="H123">
            <v>711</v>
          </cell>
          <cell r="I123" t="str">
            <v>Police Officer</v>
          </cell>
          <cell r="K123">
            <v>41000.128000000004</v>
          </cell>
          <cell r="L123">
            <v>19.711600000000001</v>
          </cell>
          <cell r="M123">
            <v>43050.18</v>
          </cell>
          <cell r="Q123">
            <v>1</v>
          </cell>
          <cell r="R123">
            <v>38382</v>
          </cell>
          <cell r="T123">
            <v>0.41944444444444445</v>
          </cell>
          <cell r="W123" t="str">
            <v>N</v>
          </cell>
        </row>
        <row r="124">
          <cell r="A124" t="str">
            <v>Hodges Timothy</v>
          </cell>
          <cell r="B124">
            <v>1062</v>
          </cell>
          <cell r="C124" t="str">
            <v>Fire</v>
          </cell>
          <cell r="G124" t="str">
            <v>Firefighter</v>
          </cell>
          <cell r="H124">
            <v>611</v>
          </cell>
          <cell r="I124" t="str">
            <v>Firefighter</v>
          </cell>
          <cell r="K124">
            <v>36516.480000000003</v>
          </cell>
          <cell r="L124">
            <v>13.167</v>
          </cell>
          <cell r="M124">
            <v>39369.33</v>
          </cell>
          <cell r="Q124">
            <v>1</v>
          </cell>
          <cell r="R124">
            <v>38321</v>
          </cell>
          <cell r="T124">
            <v>0.58611111111111114</v>
          </cell>
          <cell r="W124" t="str">
            <v>N</v>
          </cell>
        </row>
        <row r="125">
          <cell r="A125" t="str">
            <v>Holbrook, Leanne</v>
          </cell>
          <cell r="B125">
            <v>1054</v>
          </cell>
          <cell r="C125" t="str">
            <v>Finance</v>
          </cell>
          <cell r="G125" t="str">
            <v>Utility Billing Clerk</v>
          </cell>
          <cell r="H125">
            <v>121</v>
          </cell>
          <cell r="I125" t="str">
            <v>Utility Customer Service Representative</v>
          </cell>
          <cell r="K125">
            <v>29120</v>
          </cell>
          <cell r="L125">
            <v>14</v>
          </cell>
          <cell r="M125">
            <v>30576</v>
          </cell>
          <cell r="Q125">
            <v>1</v>
          </cell>
          <cell r="R125">
            <v>38244</v>
          </cell>
          <cell r="T125">
            <v>0.79722222222222228</v>
          </cell>
          <cell r="W125" t="str">
            <v>T</v>
          </cell>
        </row>
        <row r="126">
          <cell r="A126" t="str">
            <v>Holiday, Adam</v>
          </cell>
          <cell r="B126">
            <v>1062</v>
          </cell>
          <cell r="C126" t="str">
            <v>Fire</v>
          </cell>
          <cell r="G126" t="str">
            <v>Reserve Firefighter</v>
          </cell>
          <cell r="H126">
            <v>614</v>
          </cell>
          <cell r="I126" t="str">
            <v>Reserve Firefighter</v>
          </cell>
          <cell r="K126">
            <v>1728</v>
          </cell>
          <cell r="L126">
            <v>6</v>
          </cell>
          <cell r="M126">
            <v>1728</v>
          </cell>
          <cell r="Q126">
            <v>0.25</v>
          </cell>
          <cell r="R126">
            <v>38488</v>
          </cell>
          <cell r="T126">
            <v>0.08</v>
          </cell>
        </row>
        <row r="127">
          <cell r="A127" t="str">
            <v>Holiday, Mike</v>
          </cell>
          <cell r="B127">
            <v>1062</v>
          </cell>
          <cell r="C127" t="str">
            <v>Fire</v>
          </cell>
          <cell r="G127" t="str">
            <v>Reserve Firefighter</v>
          </cell>
          <cell r="H127">
            <v>614</v>
          </cell>
          <cell r="I127" t="str">
            <v>Reserve Firefighter</v>
          </cell>
          <cell r="K127">
            <v>1728</v>
          </cell>
          <cell r="L127">
            <v>6</v>
          </cell>
          <cell r="M127">
            <v>1728</v>
          </cell>
          <cell r="Q127">
            <v>0.25</v>
          </cell>
          <cell r="R127" t="str">
            <v>5/176/05</v>
          </cell>
          <cell r="T127">
            <v>0.08</v>
          </cell>
        </row>
        <row r="128">
          <cell r="A128" t="str">
            <v>Horton, Dewey</v>
          </cell>
          <cell r="B128">
            <v>1062</v>
          </cell>
          <cell r="C128" t="str">
            <v>Fire</v>
          </cell>
          <cell r="G128" t="str">
            <v>Reserve Firefighter</v>
          </cell>
          <cell r="H128">
            <v>614</v>
          </cell>
          <cell r="I128" t="str">
            <v>Reserve Firefighter</v>
          </cell>
          <cell r="K128">
            <v>31200</v>
          </cell>
          <cell r="L128">
            <v>15</v>
          </cell>
          <cell r="M128">
            <v>32760</v>
          </cell>
          <cell r="Q128">
            <v>1</v>
          </cell>
          <cell r="R128">
            <v>38354</v>
          </cell>
          <cell r="T128">
            <v>0.49722222222222223</v>
          </cell>
          <cell r="W128" t="str">
            <v>N</v>
          </cell>
        </row>
        <row r="129">
          <cell r="A129" t="str">
            <v>House Sr, Kenneth</v>
          </cell>
          <cell r="B129">
            <v>6050</v>
          </cell>
          <cell r="C129" t="str">
            <v>Public Works - Sewer</v>
          </cell>
          <cell r="G129" t="str">
            <v>Maintenance Worker</v>
          </cell>
          <cell r="H129">
            <v>431</v>
          </cell>
          <cell r="I129" t="str">
            <v>Utilities Maintenance Worker</v>
          </cell>
          <cell r="K129">
            <v>30506.11</v>
          </cell>
          <cell r="L129">
            <v>14.666399999999999</v>
          </cell>
          <cell r="M129">
            <v>32031.38</v>
          </cell>
          <cell r="Q129">
            <v>1</v>
          </cell>
          <cell r="R129">
            <v>31250</v>
          </cell>
          <cell r="T129">
            <v>19.941666666666666</v>
          </cell>
          <cell r="W129" t="str">
            <v>R</v>
          </cell>
        </row>
        <row r="130">
          <cell r="A130" t="str">
            <v>Howell, Matthew</v>
          </cell>
          <cell r="B130">
            <v>1062</v>
          </cell>
          <cell r="C130" t="str">
            <v>Fire</v>
          </cell>
          <cell r="G130" t="str">
            <v>Reserve Firefighter</v>
          </cell>
          <cell r="H130">
            <v>614</v>
          </cell>
          <cell r="I130" t="str">
            <v>Reserve Firefighter</v>
          </cell>
          <cell r="K130">
            <v>6240</v>
          </cell>
          <cell r="L130">
            <v>6</v>
          </cell>
          <cell r="M130">
            <v>6552</v>
          </cell>
          <cell r="Q130">
            <v>0.25</v>
          </cell>
          <cell r="R130">
            <v>38044</v>
          </cell>
          <cell r="T130">
            <v>1.3444444444444446</v>
          </cell>
          <cell r="W130" t="str">
            <v>N</v>
          </cell>
        </row>
        <row r="131">
          <cell r="A131" t="str">
            <v>Hualde, Tim</v>
          </cell>
          <cell r="B131">
            <v>1062</v>
          </cell>
          <cell r="C131" t="str">
            <v>Fire</v>
          </cell>
          <cell r="G131" t="str">
            <v>Reserve Firefighter</v>
          </cell>
          <cell r="H131">
            <v>614</v>
          </cell>
          <cell r="I131" t="str">
            <v>Reserve Firefighter</v>
          </cell>
          <cell r="K131">
            <v>6240</v>
          </cell>
          <cell r="L131">
            <v>6</v>
          </cell>
          <cell r="M131">
            <v>6552</v>
          </cell>
          <cell r="Q131">
            <v>0.25</v>
          </cell>
          <cell r="R131">
            <v>38037</v>
          </cell>
          <cell r="T131">
            <v>1.3638888888888889</v>
          </cell>
          <cell r="W131" t="str">
            <v>N</v>
          </cell>
        </row>
        <row r="132">
          <cell r="A132" t="str">
            <v>Hull, S.</v>
          </cell>
          <cell r="B132">
            <v>1078</v>
          </cell>
          <cell r="C132" t="str">
            <v>Public Works</v>
          </cell>
          <cell r="G132" t="str">
            <v>Custodian</v>
          </cell>
          <cell r="H132">
            <v>411</v>
          </cell>
          <cell r="I132" t="str">
            <v>Custodian</v>
          </cell>
          <cell r="K132">
            <v>14057</v>
          </cell>
          <cell r="M132">
            <v>14759.85</v>
          </cell>
          <cell r="Q132">
            <v>0.55000000000000004</v>
          </cell>
          <cell r="R132">
            <v>31021</v>
          </cell>
          <cell r="T132">
            <v>20.572222222222223</v>
          </cell>
          <cell r="W132" t="str">
            <v>N</v>
          </cell>
        </row>
        <row r="133">
          <cell r="A133" t="str">
            <v>Hull, Sheila</v>
          </cell>
          <cell r="B133">
            <v>1061</v>
          </cell>
          <cell r="C133" t="str">
            <v>Magistrate Court</v>
          </cell>
          <cell r="G133" t="str">
            <v>Magistrate Clerk</v>
          </cell>
          <cell r="H133">
            <v>132</v>
          </cell>
          <cell r="I133" t="str">
            <v>Magistrate Clerk</v>
          </cell>
          <cell r="K133">
            <v>41049</v>
          </cell>
          <cell r="L133">
            <v>19.735199999999999</v>
          </cell>
          <cell r="M133">
            <v>43101.760000000002</v>
          </cell>
          <cell r="Q133">
            <v>1</v>
          </cell>
          <cell r="R133">
            <v>31021</v>
          </cell>
          <cell r="T133">
            <v>20.572222222222223</v>
          </cell>
          <cell r="W133" t="str">
            <v>N</v>
          </cell>
        </row>
        <row r="134">
          <cell r="A134" t="str">
            <v>Isenhour, Charmaine</v>
          </cell>
          <cell r="B134">
            <v>1072</v>
          </cell>
          <cell r="C134" t="str">
            <v>Parks, Recreation &amp; Library</v>
          </cell>
          <cell r="G134" t="str">
            <v>Library Aide</v>
          </cell>
          <cell r="H134">
            <v>512</v>
          </cell>
          <cell r="I134" t="str">
            <v>Library Aide P/T</v>
          </cell>
          <cell r="K134">
            <v>13111</v>
          </cell>
          <cell r="L134">
            <v>7.88</v>
          </cell>
          <cell r="M134">
            <v>13766.550000000001</v>
          </cell>
          <cell r="Q134">
            <v>0.4</v>
          </cell>
          <cell r="R134">
            <v>38166</v>
          </cell>
          <cell r="T134">
            <v>1.0083333333333333</v>
          </cell>
          <cell r="W134" t="str">
            <v>R</v>
          </cell>
        </row>
        <row r="135">
          <cell r="A135" t="str">
            <v>Jackson, Dawn</v>
          </cell>
          <cell r="B135">
            <v>1060</v>
          </cell>
          <cell r="C135" t="str">
            <v>Police</v>
          </cell>
          <cell r="G135" t="str">
            <v>Dispatcher</v>
          </cell>
          <cell r="H135">
            <v>721</v>
          </cell>
          <cell r="I135" t="str">
            <v>Public Safety Dispatcher</v>
          </cell>
          <cell r="K135">
            <v>32866.080000000002</v>
          </cell>
          <cell r="L135">
            <v>15.491199999999999</v>
          </cell>
          <cell r="M135">
            <v>34509.49</v>
          </cell>
          <cell r="Q135">
            <v>1</v>
          </cell>
          <cell r="R135">
            <v>37656</v>
          </cell>
          <cell r="T135">
            <v>2.4083333333333332</v>
          </cell>
          <cell r="W135" t="str">
            <v>T</v>
          </cell>
        </row>
        <row r="136">
          <cell r="A136" t="str">
            <v>Jacobson, Malanie</v>
          </cell>
          <cell r="B136">
            <v>1071</v>
          </cell>
          <cell r="C136" t="str">
            <v>Pool</v>
          </cell>
          <cell r="G136" t="str">
            <v>Lifeguard I</v>
          </cell>
          <cell r="H136">
            <v>505</v>
          </cell>
          <cell r="I136" t="str">
            <v>Lifeguard (P/T)</v>
          </cell>
          <cell r="K136">
            <v>4608</v>
          </cell>
          <cell r="L136">
            <v>8</v>
          </cell>
          <cell r="M136">
            <v>4608</v>
          </cell>
          <cell r="Q136">
            <v>0.25</v>
          </cell>
          <cell r="R136">
            <v>38503</v>
          </cell>
          <cell r="T136">
            <v>0.08</v>
          </cell>
        </row>
        <row r="137">
          <cell r="A137" t="str">
            <v>Jiminez, Omar</v>
          </cell>
          <cell r="B137">
            <v>1062</v>
          </cell>
          <cell r="C137" t="str">
            <v>fire</v>
          </cell>
          <cell r="G137" t="str">
            <v>Reserve Firefighter</v>
          </cell>
          <cell r="H137">
            <v>614</v>
          </cell>
          <cell r="I137" t="str">
            <v>Reserve Firefighter</v>
          </cell>
          <cell r="K137">
            <v>1728</v>
          </cell>
          <cell r="L137">
            <v>6</v>
          </cell>
          <cell r="M137">
            <v>1728</v>
          </cell>
          <cell r="Q137">
            <v>0.25</v>
          </cell>
          <cell r="R137">
            <v>38488</v>
          </cell>
          <cell r="T137">
            <v>0.08</v>
          </cell>
        </row>
        <row r="138">
          <cell r="A138" t="str">
            <v>Johnson II, Michael</v>
          </cell>
          <cell r="B138">
            <v>1062</v>
          </cell>
          <cell r="C138" t="str">
            <v>Fire</v>
          </cell>
          <cell r="G138" t="str">
            <v>Reserve Firefighter</v>
          </cell>
          <cell r="H138">
            <v>614</v>
          </cell>
          <cell r="I138" t="str">
            <v>Reserve Firefighter</v>
          </cell>
          <cell r="K138">
            <v>1728</v>
          </cell>
          <cell r="L138">
            <v>6</v>
          </cell>
          <cell r="M138">
            <v>1728</v>
          </cell>
          <cell r="Q138">
            <v>0.25</v>
          </cell>
          <cell r="R138">
            <v>38488</v>
          </cell>
          <cell r="T138">
            <v>1.08</v>
          </cell>
        </row>
        <row r="139">
          <cell r="A139" t="str">
            <v>Johnson, Carl</v>
          </cell>
          <cell r="B139">
            <v>1060</v>
          </cell>
          <cell r="C139" t="str">
            <v>Police</v>
          </cell>
          <cell r="G139" t="str">
            <v>Sergeant</v>
          </cell>
          <cell r="H139">
            <v>713</v>
          </cell>
          <cell r="I139" t="str">
            <v>Police Sergeant</v>
          </cell>
          <cell r="K139">
            <v>53058.93</v>
          </cell>
          <cell r="L139">
            <v>25.5091</v>
          </cell>
          <cell r="M139">
            <v>55711.97</v>
          </cell>
          <cell r="Q139">
            <v>1</v>
          </cell>
          <cell r="R139">
            <v>37908</v>
          </cell>
          <cell r="T139">
            <v>1.7138888888888888</v>
          </cell>
          <cell r="W139" t="str">
            <v>T</v>
          </cell>
        </row>
        <row r="140">
          <cell r="A140" t="str">
            <v>Juve, Cary</v>
          </cell>
          <cell r="B140">
            <v>1062</v>
          </cell>
          <cell r="C140" t="str">
            <v>Fire</v>
          </cell>
          <cell r="G140" t="str">
            <v>Captain</v>
          </cell>
          <cell r="H140">
            <v>613</v>
          </cell>
          <cell r="I140" t="str">
            <v>Fire Captain</v>
          </cell>
          <cell r="K140">
            <v>55781.14</v>
          </cell>
          <cell r="L140">
            <v>18.66</v>
          </cell>
          <cell r="M140">
            <v>55781.14</v>
          </cell>
          <cell r="Q140">
            <v>0.55000000000000004</v>
          </cell>
          <cell r="R140">
            <v>37914</v>
          </cell>
          <cell r="T140">
            <v>1.6972222222222222</v>
          </cell>
          <cell r="W140" t="str">
            <v>T</v>
          </cell>
        </row>
        <row r="141">
          <cell r="A141" t="str">
            <v>Kassebaum, Don</v>
          </cell>
          <cell r="B141">
            <v>1062</v>
          </cell>
          <cell r="C141" t="str">
            <v>Volunteer Fire</v>
          </cell>
          <cell r="G141" t="str">
            <v>Volunteer Fireman</v>
          </cell>
          <cell r="H141">
            <v>617</v>
          </cell>
          <cell r="I141" t="str">
            <v>Volunteer Firefighter</v>
          </cell>
          <cell r="K141">
            <v>12480</v>
          </cell>
          <cell r="L141">
            <v>6</v>
          </cell>
          <cell r="M141">
            <v>13104</v>
          </cell>
          <cell r="Q141">
            <v>0.5</v>
          </cell>
          <cell r="R141">
            <v>36892</v>
          </cell>
          <cell r="T141">
            <v>4.5</v>
          </cell>
          <cell r="W141" t="str">
            <v>T</v>
          </cell>
        </row>
        <row r="142">
          <cell r="A142" t="str">
            <v>Kassebaum, Thomas</v>
          </cell>
          <cell r="B142">
            <v>1062</v>
          </cell>
          <cell r="C142" t="str">
            <v>Volunteer Fire</v>
          </cell>
          <cell r="G142" t="str">
            <v>Volunteer Fireman</v>
          </cell>
          <cell r="H142">
            <v>617</v>
          </cell>
          <cell r="I142" t="str">
            <v>Volunteer Firefighter</v>
          </cell>
          <cell r="K142">
            <v>1800</v>
          </cell>
          <cell r="L142">
            <v>0</v>
          </cell>
          <cell r="M142">
            <v>1890</v>
          </cell>
          <cell r="Q142">
            <v>0.5</v>
          </cell>
          <cell r="R142">
            <v>36892</v>
          </cell>
          <cell r="T142">
            <v>4.5</v>
          </cell>
          <cell r="W142" t="str">
            <v>T</v>
          </cell>
        </row>
        <row r="143">
          <cell r="A143" t="str">
            <v>Keller, Justus</v>
          </cell>
          <cell r="B143">
            <v>1062</v>
          </cell>
          <cell r="C143" t="str">
            <v>Fire</v>
          </cell>
          <cell r="G143" t="str">
            <v>Captain</v>
          </cell>
          <cell r="H143">
            <v>613</v>
          </cell>
          <cell r="I143" t="str">
            <v>Fire Captain</v>
          </cell>
          <cell r="K143">
            <v>58206.33</v>
          </cell>
          <cell r="L143">
            <v>19.466999999999999</v>
          </cell>
          <cell r="M143">
            <v>56183.296000000002</v>
          </cell>
          <cell r="Q143">
            <v>1</v>
          </cell>
          <cell r="R143">
            <v>36892</v>
          </cell>
          <cell r="T143">
            <v>4.5</v>
          </cell>
          <cell r="W143" t="str">
            <v>T</v>
          </cell>
        </row>
        <row r="144">
          <cell r="A144" t="str">
            <v>Kemper, Thomas</v>
          </cell>
          <cell r="B144">
            <v>1060</v>
          </cell>
          <cell r="C144" t="str">
            <v>Police</v>
          </cell>
          <cell r="G144" t="str">
            <v>Sergeant</v>
          </cell>
          <cell r="H144">
            <v>713</v>
          </cell>
          <cell r="I144" t="str">
            <v>Police Sergeant</v>
          </cell>
          <cell r="K144">
            <v>56089.49</v>
          </cell>
          <cell r="L144">
            <v>26.966100000000001</v>
          </cell>
          <cell r="M144">
            <v>58893.95</v>
          </cell>
          <cell r="Q144">
            <v>1</v>
          </cell>
          <cell r="R144">
            <v>32458</v>
          </cell>
          <cell r="T144">
            <v>16.638888888888889</v>
          </cell>
          <cell r="W144" t="str">
            <v>T</v>
          </cell>
        </row>
        <row r="145">
          <cell r="A145" t="str">
            <v>Kirby, Joseph</v>
          </cell>
          <cell r="B145">
            <v>1060</v>
          </cell>
          <cell r="C145" t="str">
            <v>Police</v>
          </cell>
          <cell r="G145" t="str">
            <v>Police Officer</v>
          </cell>
          <cell r="H145">
            <v>711</v>
          </cell>
          <cell r="I145" t="str">
            <v>Police Officer</v>
          </cell>
          <cell r="K145">
            <v>37599.120000000003</v>
          </cell>
          <cell r="L145">
            <v>18.076499999999999</v>
          </cell>
          <cell r="M145">
            <v>39479.019999999997</v>
          </cell>
          <cell r="Q145">
            <v>1</v>
          </cell>
          <cell r="R145">
            <v>38201</v>
          </cell>
          <cell r="T145">
            <v>0.91388888888888886</v>
          </cell>
          <cell r="W145" t="str">
            <v>N</v>
          </cell>
        </row>
        <row r="146">
          <cell r="A146" t="str">
            <v>Konkowski, Anthony</v>
          </cell>
          <cell r="B146">
            <v>1062</v>
          </cell>
          <cell r="C146" t="str">
            <v>Fire</v>
          </cell>
          <cell r="G146" t="str">
            <v>Reserve Firefighter</v>
          </cell>
          <cell r="H146">
            <v>614</v>
          </cell>
          <cell r="I146" t="str">
            <v>Reserve Firefighter</v>
          </cell>
          <cell r="K146">
            <v>12480</v>
          </cell>
          <cell r="L146">
            <v>6</v>
          </cell>
          <cell r="M146">
            <v>13104</v>
          </cell>
          <cell r="Q146">
            <v>0.5</v>
          </cell>
          <cell r="R146">
            <v>37500</v>
          </cell>
          <cell r="T146">
            <v>2.8333333333333335</v>
          </cell>
          <cell r="W146" t="str">
            <v>N</v>
          </cell>
        </row>
        <row r="147">
          <cell r="A147" t="str">
            <v>Koster, Dennis</v>
          </cell>
          <cell r="B147">
            <v>1075</v>
          </cell>
          <cell r="C147" t="str">
            <v>Public Works - Irrigation</v>
          </cell>
          <cell r="G147" t="str">
            <v>Maintenance Worker</v>
          </cell>
          <cell r="H147">
            <v>416</v>
          </cell>
          <cell r="I147" t="str">
            <v>Maintenance Worker, Skilled</v>
          </cell>
          <cell r="K147">
            <v>31405.3</v>
          </cell>
          <cell r="L147">
            <v>15.098699999999999</v>
          </cell>
          <cell r="M147">
            <v>32975.49</v>
          </cell>
          <cell r="Q147">
            <v>1</v>
          </cell>
          <cell r="R147">
            <v>33819</v>
          </cell>
          <cell r="T147">
            <v>12.911111111111111</v>
          </cell>
          <cell r="W147" t="str">
            <v>R</v>
          </cell>
        </row>
        <row r="148">
          <cell r="A148" t="str">
            <v>Lafalce, Anthony</v>
          </cell>
          <cell r="B148">
            <v>1062</v>
          </cell>
          <cell r="C148" t="str">
            <v>Fire</v>
          </cell>
          <cell r="G148" t="str">
            <v>Reserve Firefighter</v>
          </cell>
          <cell r="H148">
            <v>614</v>
          </cell>
          <cell r="I148" t="str">
            <v>Reserve Firefighter</v>
          </cell>
          <cell r="K148">
            <v>12480</v>
          </cell>
          <cell r="L148">
            <v>6</v>
          </cell>
          <cell r="M148">
            <v>13104</v>
          </cell>
          <cell r="Q148">
            <v>0.5</v>
          </cell>
          <cell r="R148">
            <v>38382</v>
          </cell>
          <cell r="T148">
            <v>0.41944444444444445</v>
          </cell>
          <cell r="W148" t="str">
            <v>N</v>
          </cell>
        </row>
        <row r="149">
          <cell r="A149" t="str">
            <v>Lakin, Joseph</v>
          </cell>
          <cell r="B149">
            <v>1060</v>
          </cell>
          <cell r="C149" t="str">
            <v>Police</v>
          </cell>
          <cell r="G149" t="str">
            <v>Police Officer</v>
          </cell>
          <cell r="H149">
            <v>711</v>
          </cell>
          <cell r="I149" t="str">
            <v>Police Officer</v>
          </cell>
          <cell r="K149">
            <v>37880</v>
          </cell>
          <cell r="L149">
            <v>18.21</v>
          </cell>
          <cell r="M149">
            <v>39773.97</v>
          </cell>
          <cell r="Q149">
            <v>1</v>
          </cell>
          <cell r="R149">
            <v>38516</v>
          </cell>
          <cell r="T149">
            <v>0.08</v>
          </cell>
        </row>
        <row r="150">
          <cell r="A150" t="str">
            <v>Lanford, David</v>
          </cell>
          <cell r="B150">
            <v>1062</v>
          </cell>
          <cell r="C150" t="str">
            <v>Fire</v>
          </cell>
          <cell r="G150" t="str">
            <v>Reserve Firefighter</v>
          </cell>
          <cell r="H150">
            <v>614</v>
          </cell>
          <cell r="I150" t="str">
            <v>Reserve Firefighter</v>
          </cell>
          <cell r="K150">
            <v>12480</v>
          </cell>
          <cell r="L150">
            <v>6</v>
          </cell>
          <cell r="M150">
            <v>13104</v>
          </cell>
          <cell r="Q150">
            <v>0.5</v>
          </cell>
          <cell r="R150">
            <v>38273</v>
          </cell>
          <cell r="T150">
            <v>0.71666666666666667</v>
          </cell>
          <cell r="W150" t="str">
            <v>N</v>
          </cell>
        </row>
        <row r="151">
          <cell r="A151" t="str">
            <v>Larson, Bryce</v>
          </cell>
          <cell r="B151">
            <v>1071</v>
          </cell>
          <cell r="C151" t="str">
            <v>Pool</v>
          </cell>
          <cell r="G151" t="str">
            <v>Lifeguard I</v>
          </cell>
          <cell r="H151">
            <v>505</v>
          </cell>
          <cell r="I151" t="str">
            <v>Lifeguard (P/T)</v>
          </cell>
          <cell r="K151">
            <v>4608</v>
          </cell>
          <cell r="L151">
            <v>8</v>
          </cell>
          <cell r="M151">
            <v>4608</v>
          </cell>
          <cell r="Q151">
            <v>0.25</v>
          </cell>
          <cell r="R151">
            <v>38503</v>
          </cell>
          <cell r="T151">
            <v>0.08</v>
          </cell>
        </row>
        <row r="152">
          <cell r="A152" t="str">
            <v>Larson, John</v>
          </cell>
          <cell r="B152">
            <v>1060</v>
          </cell>
          <cell r="C152" t="str">
            <v>Police</v>
          </cell>
          <cell r="G152" t="str">
            <v>Police Officer</v>
          </cell>
          <cell r="H152">
            <v>711</v>
          </cell>
          <cell r="I152" t="str">
            <v>Police Officer</v>
          </cell>
          <cell r="K152">
            <v>44148.62</v>
          </cell>
          <cell r="L152">
            <v>21.225300000000001</v>
          </cell>
          <cell r="M152">
            <v>46356.13</v>
          </cell>
          <cell r="Q152">
            <v>1</v>
          </cell>
          <cell r="R152">
            <v>36913</v>
          </cell>
          <cell r="T152">
            <v>4.4416666666666664</v>
          </cell>
          <cell r="W152" t="str">
            <v>N</v>
          </cell>
        </row>
        <row r="153">
          <cell r="A153" t="str">
            <v>Lavender, Scott</v>
          </cell>
          <cell r="B153">
            <v>1062</v>
          </cell>
          <cell r="C153" t="str">
            <v>Fire</v>
          </cell>
          <cell r="G153" t="str">
            <v>Reserve Firefighter</v>
          </cell>
          <cell r="H153">
            <v>614</v>
          </cell>
          <cell r="I153" t="str">
            <v>Reserve Firefighter</v>
          </cell>
          <cell r="K153">
            <v>12480</v>
          </cell>
          <cell r="L153">
            <v>6</v>
          </cell>
          <cell r="M153">
            <v>13104</v>
          </cell>
          <cell r="Q153">
            <v>0.5</v>
          </cell>
          <cell r="R153">
            <v>38216</v>
          </cell>
          <cell r="T153">
            <v>0.87222222222222223</v>
          </cell>
          <cell r="W153" t="str">
            <v>N</v>
          </cell>
        </row>
        <row r="154">
          <cell r="A154" t="str">
            <v>Lawton, Stephen</v>
          </cell>
          <cell r="B154">
            <v>1080</v>
          </cell>
          <cell r="C154" t="str">
            <v>Community Development</v>
          </cell>
          <cell r="G154" t="str">
            <v>Building Inspector</v>
          </cell>
          <cell r="H154">
            <v>302</v>
          </cell>
          <cell r="I154" t="str">
            <v>Building Inspector, Senior</v>
          </cell>
          <cell r="K154">
            <v>40999.919999999998</v>
          </cell>
          <cell r="L154">
            <v>19.711500000000001</v>
          </cell>
          <cell r="M154">
            <v>43049.97</v>
          </cell>
          <cell r="Q154">
            <v>1</v>
          </cell>
          <cell r="R154">
            <v>37761</v>
          </cell>
          <cell r="T154">
            <v>2.1138888888888889</v>
          </cell>
          <cell r="W154" t="str">
            <v>R</v>
          </cell>
        </row>
        <row r="155">
          <cell r="A155" t="str">
            <v>Leas, Chad</v>
          </cell>
          <cell r="B155">
            <v>1062</v>
          </cell>
          <cell r="C155" t="str">
            <v>Fire</v>
          </cell>
          <cell r="G155" t="str">
            <v>Reserve Firefighter</v>
          </cell>
          <cell r="H155">
            <v>614</v>
          </cell>
          <cell r="I155" t="str">
            <v>Reserve Firefighter</v>
          </cell>
          <cell r="K155">
            <v>14560</v>
          </cell>
          <cell r="L155">
            <v>7</v>
          </cell>
          <cell r="M155">
            <v>15288</v>
          </cell>
          <cell r="Q155">
            <v>0.5</v>
          </cell>
          <cell r="R155">
            <v>38275</v>
          </cell>
          <cell r="T155">
            <v>0.71111111111111114</v>
          </cell>
          <cell r="W155" t="str">
            <v>N</v>
          </cell>
        </row>
        <row r="156">
          <cell r="A156" t="str">
            <v>Lenguyen, Ryan</v>
          </cell>
          <cell r="B156">
            <v>1060</v>
          </cell>
          <cell r="C156" t="str">
            <v>Police</v>
          </cell>
          <cell r="G156" t="str">
            <v>Police Officer</v>
          </cell>
          <cell r="H156">
            <v>711</v>
          </cell>
          <cell r="I156" t="str">
            <v>Police Officer</v>
          </cell>
          <cell r="K156">
            <v>37880</v>
          </cell>
          <cell r="L156">
            <v>18.211500000000001</v>
          </cell>
          <cell r="M156">
            <v>39773.97</v>
          </cell>
          <cell r="Q156">
            <v>1</v>
          </cell>
          <cell r="R156">
            <v>38280</v>
          </cell>
          <cell r="T156">
            <v>0.69722222222222219</v>
          </cell>
          <cell r="W156" t="str">
            <v>N</v>
          </cell>
        </row>
        <row r="157">
          <cell r="A157" t="str">
            <v>Levario, Steven</v>
          </cell>
          <cell r="B157">
            <v>1062</v>
          </cell>
          <cell r="C157" t="str">
            <v>Fire</v>
          </cell>
          <cell r="G157" t="str">
            <v>Reserve Firefighter</v>
          </cell>
          <cell r="H157">
            <v>614</v>
          </cell>
          <cell r="I157" t="str">
            <v>Reserve Firefighter</v>
          </cell>
          <cell r="K157">
            <v>8736</v>
          </cell>
          <cell r="L157">
            <v>6</v>
          </cell>
          <cell r="M157">
            <v>9172.8000000000011</v>
          </cell>
          <cell r="Q157">
            <v>0.35</v>
          </cell>
          <cell r="R157">
            <v>38382</v>
          </cell>
          <cell r="T157">
            <v>0.41944444444444445</v>
          </cell>
          <cell r="W157" t="str">
            <v>N</v>
          </cell>
        </row>
        <row r="158">
          <cell r="A158" t="str">
            <v>Lindquiest, Chad</v>
          </cell>
          <cell r="B158">
            <v>1062</v>
          </cell>
          <cell r="C158" t="str">
            <v>Fire</v>
          </cell>
          <cell r="G158" t="str">
            <v>Reserve Firefighter</v>
          </cell>
          <cell r="H158">
            <v>614</v>
          </cell>
          <cell r="I158" t="str">
            <v>Reserve Firefighter</v>
          </cell>
          <cell r="K158">
            <v>12480</v>
          </cell>
          <cell r="L158">
            <v>6</v>
          </cell>
          <cell r="M158">
            <v>13104</v>
          </cell>
          <cell r="Q158">
            <v>0.5</v>
          </cell>
          <cell r="R158">
            <v>37803</v>
          </cell>
          <cell r="T158">
            <v>2</v>
          </cell>
          <cell r="W158" t="str">
            <v>N</v>
          </cell>
        </row>
        <row r="159">
          <cell r="A159" t="str">
            <v>Lumadue, Jeffrey</v>
          </cell>
          <cell r="B159">
            <v>1060</v>
          </cell>
          <cell r="C159" t="str">
            <v>Police</v>
          </cell>
          <cell r="G159" t="str">
            <v>Police Officer</v>
          </cell>
          <cell r="H159">
            <v>711</v>
          </cell>
          <cell r="I159" t="str">
            <v>Police Officer</v>
          </cell>
          <cell r="K159">
            <v>39832.42</v>
          </cell>
          <cell r="L159">
            <v>19.150200000000002</v>
          </cell>
          <cell r="M159">
            <v>41824.019999999997</v>
          </cell>
          <cell r="Q159">
            <v>1</v>
          </cell>
          <cell r="R159">
            <v>37592</v>
          </cell>
          <cell r="T159">
            <v>2.5805555555555557</v>
          </cell>
          <cell r="W159" t="str">
            <v>N</v>
          </cell>
        </row>
        <row r="160">
          <cell r="A160" t="str">
            <v>Madrigal, Miguel</v>
          </cell>
          <cell r="B160">
            <v>1072</v>
          </cell>
          <cell r="C160" t="str">
            <v>Parks, Recreation &amp; Library</v>
          </cell>
          <cell r="G160" t="str">
            <v>Maintenance Worker, Lead</v>
          </cell>
          <cell r="H160">
            <v>416</v>
          </cell>
          <cell r="I160" t="str">
            <v>Maintenance Worker, Skilled</v>
          </cell>
          <cell r="K160">
            <v>31986.03</v>
          </cell>
          <cell r="L160">
            <v>15.3779</v>
          </cell>
          <cell r="M160">
            <v>33585.339999999997</v>
          </cell>
          <cell r="Q160">
            <v>1</v>
          </cell>
          <cell r="R160">
            <v>36788</v>
          </cell>
          <cell r="T160">
            <v>4.7833333333333332</v>
          </cell>
          <cell r="W160" t="str">
            <v>R</v>
          </cell>
        </row>
        <row r="161">
          <cell r="A161" t="str">
            <v>Magni, Ron</v>
          </cell>
          <cell r="B161">
            <v>1060</v>
          </cell>
          <cell r="C161" t="str">
            <v>Police</v>
          </cell>
          <cell r="G161" t="str">
            <v>Police Hiring Coordinator</v>
          </cell>
          <cell r="H161">
            <v>732</v>
          </cell>
          <cell r="I161" t="str">
            <v>Police Hiring Coordinator</v>
          </cell>
          <cell r="K161">
            <v>41580</v>
          </cell>
          <cell r="L161">
            <v>19.989999999999998</v>
          </cell>
          <cell r="M161">
            <v>41580</v>
          </cell>
          <cell r="Q161">
            <v>1</v>
          </cell>
          <cell r="R161">
            <v>38523</v>
          </cell>
          <cell r="T161">
            <v>0.08</v>
          </cell>
        </row>
        <row r="162">
          <cell r="A162" t="str">
            <v>Malcom, Michael</v>
          </cell>
          <cell r="B162">
            <v>1062</v>
          </cell>
          <cell r="C162" t="str">
            <v>Fire</v>
          </cell>
          <cell r="G162" t="str">
            <v>Engineer</v>
          </cell>
          <cell r="H162">
            <v>612</v>
          </cell>
          <cell r="I162" t="str">
            <v>Fire Driver-Engineer</v>
          </cell>
          <cell r="K162">
            <v>53716.25</v>
          </cell>
          <cell r="L162">
            <v>17.965299999999999</v>
          </cell>
          <cell r="M162">
            <v>51468.663999999997</v>
          </cell>
          <cell r="Q162">
            <v>1</v>
          </cell>
          <cell r="R162">
            <v>36900</v>
          </cell>
          <cell r="T162">
            <v>4.4777777777777779</v>
          </cell>
          <cell r="W162" t="str">
            <v>T</v>
          </cell>
        </row>
        <row r="163">
          <cell r="A163" t="str">
            <v>Mallaro, Anthony</v>
          </cell>
          <cell r="B163">
            <v>1062</v>
          </cell>
          <cell r="C163" t="str">
            <v>Fire</v>
          </cell>
          <cell r="G163" t="str">
            <v>Firefighter</v>
          </cell>
          <cell r="H163">
            <v>611</v>
          </cell>
          <cell r="I163" t="str">
            <v>Firefighter</v>
          </cell>
          <cell r="K163">
            <v>37494.6</v>
          </cell>
          <cell r="L163">
            <v>12.54</v>
          </cell>
          <cell r="M163">
            <v>39369.33</v>
          </cell>
          <cell r="Q163">
            <v>1</v>
          </cell>
          <cell r="R163">
            <v>38044</v>
          </cell>
          <cell r="T163">
            <v>1.3444444444444446</v>
          </cell>
          <cell r="W163" t="str">
            <v>N</v>
          </cell>
        </row>
        <row r="164">
          <cell r="A164" t="str">
            <v>Marano, Anthony</v>
          </cell>
          <cell r="B164">
            <v>1054</v>
          </cell>
          <cell r="C164" t="str">
            <v>Finance</v>
          </cell>
          <cell r="G164" t="str">
            <v>Accountant II (New job class)</v>
          </cell>
          <cell r="H164">
            <v>115</v>
          </cell>
          <cell r="I164" t="str">
            <v>Accountant, Senior</v>
          </cell>
          <cell r="K164">
            <v>43000</v>
          </cell>
          <cell r="L164">
            <v>20.67</v>
          </cell>
          <cell r="M164">
            <v>45150.14</v>
          </cell>
          <cell r="Q164">
            <v>1</v>
          </cell>
          <cell r="R164">
            <v>38488</v>
          </cell>
          <cell r="T164">
            <v>0.08</v>
          </cell>
        </row>
        <row r="165">
          <cell r="A165" t="str">
            <v>Marcotte, Philip</v>
          </cell>
          <cell r="B165">
            <v>1080</v>
          </cell>
          <cell r="C165" t="str">
            <v>Community Development</v>
          </cell>
          <cell r="G165" t="str">
            <v>Chief Building Inspector</v>
          </cell>
          <cell r="H165">
            <v>305</v>
          </cell>
          <cell r="I165" t="str">
            <v>Chief Building Official</v>
          </cell>
          <cell r="K165">
            <v>65237.33</v>
          </cell>
          <cell r="L165">
            <v>31.364100000000001</v>
          </cell>
          <cell r="M165">
            <v>68499.179999999993</v>
          </cell>
          <cell r="Q165">
            <v>1</v>
          </cell>
          <cell r="R165">
            <v>34578</v>
          </cell>
          <cell r="T165">
            <v>10.833333333333334</v>
          </cell>
          <cell r="W165" t="str">
            <v>N</v>
          </cell>
        </row>
        <row r="166">
          <cell r="A166" t="str">
            <v>Marquis, Valerie</v>
          </cell>
          <cell r="B166">
            <v>1062</v>
          </cell>
          <cell r="C166" t="str">
            <v>Fire</v>
          </cell>
          <cell r="G166" t="str">
            <v>Administrative Assistant</v>
          </cell>
          <cell r="H166">
            <v>103</v>
          </cell>
          <cell r="I166" t="str">
            <v>Administrative Assistant</v>
          </cell>
          <cell r="K166">
            <v>30129.200000000001</v>
          </cell>
          <cell r="L166">
            <v>14.49</v>
          </cell>
          <cell r="M166">
            <v>30139.200000000001</v>
          </cell>
          <cell r="Q166">
            <v>1</v>
          </cell>
          <cell r="R166">
            <v>38341</v>
          </cell>
          <cell r="T166">
            <v>0.53055555555555556</v>
          </cell>
          <cell r="W166" t="str">
            <v>N</v>
          </cell>
        </row>
        <row r="167">
          <cell r="A167" t="str">
            <v>Martin, Gary</v>
          </cell>
          <cell r="B167">
            <v>1074</v>
          </cell>
          <cell r="C167" t="str">
            <v>Public Works - Veh. Maint.</v>
          </cell>
          <cell r="G167" t="str">
            <v>Equipment Maintenance Director</v>
          </cell>
          <cell r="H167">
            <v>426</v>
          </cell>
          <cell r="I167" t="str">
            <v>Fleet Maintenance Supervisor</v>
          </cell>
          <cell r="K167">
            <v>50369.49</v>
          </cell>
          <cell r="L167">
            <v>24.216100000000001</v>
          </cell>
          <cell r="M167">
            <v>52887.95</v>
          </cell>
          <cell r="Q167">
            <v>1</v>
          </cell>
          <cell r="R167">
            <v>29601</v>
          </cell>
          <cell r="T167">
            <v>24.461111111111112</v>
          </cell>
          <cell r="W167" t="str">
            <v>T</v>
          </cell>
        </row>
        <row r="168">
          <cell r="A168" t="str">
            <v>Martin, Kenda</v>
          </cell>
          <cell r="B168">
            <v>1072</v>
          </cell>
          <cell r="C168" t="str">
            <v>Recreation</v>
          </cell>
          <cell r="G168" t="str">
            <v>Recreation Aide</v>
          </cell>
          <cell r="H168">
            <v>508</v>
          </cell>
          <cell r="I168" t="str">
            <v>Recreation Aide</v>
          </cell>
          <cell r="K168">
            <v>4608</v>
          </cell>
          <cell r="L168">
            <v>8</v>
          </cell>
          <cell r="M168">
            <v>4608</v>
          </cell>
          <cell r="Q168">
            <v>0.25</v>
          </cell>
          <cell r="R168">
            <v>38503</v>
          </cell>
          <cell r="T168">
            <v>0.08</v>
          </cell>
        </row>
        <row r="169">
          <cell r="A169" t="str">
            <v>Martinez, John</v>
          </cell>
          <cell r="B169">
            <v>1060</v>
          </cell>
          <cell r="C169" t="str">
            <v>Police</v>
          </cell>
          <cell r="G169" t="str">
            <v>Police Officer</v>
          </cell>
          <cell r="H169">
            <v>711</v>
          </cell>
          <cell r="I169" t="str">
            <v>Police Officer</v>
          </cell>
          <cell r="K169">
            <v>38964.639999999999</v>
          </cell>
          <cell r="L169">
            <v>18.733000000000001</v>
          </cell>
          <cell r="M169">
            <v>40912.872000000003</v>
          </cell>
          <cell r="Q169">
            <v>1</v>
          </cell>
          <cell r="R169">
            <v>38006</v>
          </cell>
          <cell r="T169">
            <v>1.4472222222222222</v>
          </cell>
          <cell r="W169" t="str">
            <v>N</v>
          </cell>
        </row>
        <row r="170">
          <cell r="A170" t="str">
            <v>Mc Knight, James</v>
          </cell>
          <cell r="B170">
            <v>1060</v>
          </cell>
          <cell r="C170" t="str">
            <v>Police</v>
          </cell>
          <cell r="G170" t="str">
            <v>Police Officer</v>
          </cell>
          <cell r="H170">
            <v>711</v>
          </cell>
          <cell r="I170" t="str">
            <v>Police Officer</v>
          </cell>
          <cell r="K170">
            <v>39051.379999999997</v>
          </cell>
          <cell r="L170">
            <v>18.774699999999999</v>
          </cell>
          <cell r="M170">
            <v>41824.019999999997</v>
          </cell>
          <cell r="Q170">
            <v>1</v>
          </cell>
          <cell r="R170">
            <v>37776</v>
          </cell>
          <cell r="T170">
            <v>2.0750000000000002</v>
          </cell>
          <cell r="W170" t="str">
            <v>N</v>
          </cell>
        </row>
        <row r="171">
          <cell r="A171" t="str">
            <v>Mcachran, Brian</v>
          </cell>
          <cell r="B171">
            <v>1060</v>
          </cell>
          <cell r="C171" t="str">
            <v>Police</v>
          </cell>
          <cell r="G171" t="str">
            <v>Police Officer</v>
          </cell>
          <cell r="H171">
            <v>711</v>
          </cell>
          <cell r="I171" t="str">
            <v>Police Officer</v>
          </cell>
          <cell r="K171">
            <v>41000.129999999997</v>
          </cell>
          <cell r="L171">
            <v>19.711600000000001</v>
          </cell>
          <cell r="M171">
            <v>43050.18</v>
          </cell>
          <cell r="Q171">
            <v>1</v>
          </cell>
          <cell r="R171">
            <v>38272</v>
          </cell>
          <cell r="T171">
            <v>0.71944444444444444</v>
          </cell>
          <cell r="W171" t="str">
            <v>N</v>
          </cell>
        </row>
        <row r="172">
          <cell r="A172" t="str">
            <v>McCorry, Michael</v>
          </cell>
          <cell r="B172">
            <v>1062</v>
          </cell>
          <cell r="C172" t="str">
            <v>Fire</v>
          </cell>
          <cell r="G172" t="str">
            <v>Reserve Firefighter</v>
          </cell>
          <cell r="H172">
            <v>614</v>
          </cell>
          <cell r="I172" t="str">
            <v>Reserve Firefighter</v>
          </cell>
          <cell r="K172">
            <v>12480</v>
          </cell>
          <cell r="L172">
            <v>6</v>
          </cell>
          <cell r="M172">
            <v>13104</v>
          </cell>
          <cell r="Q172">
            <v>0.5</v>
          </cell>
          <cell r="R172">
            <v>38250</v>
          </cell>
          <cell r="T172">
            <v>0.78055555555555556</v>
          </cell>
          <cell r="W172" t="str">
            <v>N</v>
          </cell>
        </row>
        <row r="173">
          <cell r="A173" t="str">
            <v>McDonald, Danielle</v>
          </cell>
          <cell r="B173">
            <v>6152</v>
          </cell>
          <cell r="C173" t="str">
            <v>Public Works - New Sundance Water</v>
          </cell>
          <cell r="G173" t="str">
            <v>Customer Service Lead</v>
          </cell>
          <cell r="H173">
            <v>462</v>
          </cell>
          <cell r="I173" t="str">
            <v>Meter Services Representative, Lead</v>
          </cell>
          <cell r="K173">
            <v>31958.58</v>
          </cell>
          <cell r="L173">
            <v>15.364699999999999</v>
          </cell>
          <cell r="M173">
            <v>33556.43</v>
          </cell>
          <cell r="Q173">
            <v>1</v>
          </cell>
          <cell r="R173">
            <v>37629</v>
          </cell>
          <cell r="T173">
            <v>2.4805555555555556</v>
          </cell>
          <cell r="W173" t="str">
            <v>T</v>
          </cell>
        </row>
        <row r="174">
          <cell r="A174" t="str">
            <v>Medina, Lorraine</v>
          </cell>
          <cell r="B174">
            <v>1060</v>
          </cell>
          <cell r="C174" t="str">
            <v>Police</v>
          </cell>
          <cell r="G174" t="str">
            <v>Dispatcher</v>
          </cell>
          <cell r="H174">
            <v>721</v>
          </cell>
          <cell r="I174" t="str">
            <v>Public Safety Dispatcher</v>
          </cell>
          <cell r="K174">
            <v>36756.1</v>
          </cell>
          <cell r="L174">
            <v>17.671199999999999</v>
          </cell>
          <cell r="M174">
            <v>38593.980000000003</v>
          </cell>
          <cell r="Q174">
            <v>1</v>
          </cell>
          <cell r="R174">
            <v>36956</v>
          </cell>
          <cell r="T174">
            <v>4.3194444444444446</v>
          </cell>
          <cell r="W174" t="str">
            <v>T</v>
          </cell>
        </row>
        <row r="175">
          <cell r="A175" t="str">
            <v>Meece, Martin</v>
          </cell>
          <cell r="B175">
            <v>1062</v>
          </cell>
          <cell r="C175" t="str">
            <v>Fire</v>
          </cell>
          <cell r="G175" t="str">
            <v>Firefighter</v>
          </cell>
          <cell r="H175">
            <v>611</v>
          </cell>
          <cell r="I175" t="str">
            <v>Firefighter</v>
          </cell>
          <cell r="K175">
            <v>36516.480000000003</v>
          </cell>
          <cell r="L175">
            <v>13.167</v>
          </cell>
          <cell r="M175">
            <v>39369.33</v>
          </cell>
          <cell r="Q175">
            <v>1</v>
          </cell>
          <cell r="R175">
            <v>38044</v>
          </cell>
          <cell r="T175">
            <v>1.3444444444444446</v>
          </cell>
          <cell r="W175" t="str">
            <v>N</v>
          </cell>
        </row>
        <row r="176">
          <cell r="A176" t="str">
            <v>Meinders, Sharon</v>
          </cell>
          <cell r="B176">
            <v>1077</v>
          </cell>
          <cell r="C176" t="str">
            <v>Social Services</v>
          </cell>
          <cell r="G176" t="str">
            <v>Meal Delivery Aide</v>
          </cell>
          <cell r="H176">
            <v>531</v>
          </cell>
          <cell r="I176" t="str">
            <v>Meal Delivery Aide P/T</v>
          </cell>
          <cell r="K176">
            <v>10712</v>
          </cell>
          <cell r="L176">
            <v>11.03</v>
          </cell>
          <cell r="M176">
            <v>11472.55</v>
          </cell>
          <cell r="Q176">
            <v>0.5</v>
          </cell>
          <cell r="R176">
            <v>37994</v>
          </cell>
          <cell r="T176">
            <v>1.4805555555555556</v>
          </cell>
          <cell r="W176" t="str">
            <v>T</v>
          </cell>
        </row>
        <row r="177">
          <cell r="A177" t="str">
            <v>Melton, Cathy</v>
          </cell>
          <cell r="B177">
            <v>1078</v>
          </cell>
          <cell r="C177" t="str">
            <v>Public Works</v>
          </cell>
          <cell r="G177" t="str">
            <v>Custodian</v>
          </cell>
          <cell r="H177">
            <v>412</v>
          </cell>
          <cell r="I177" t="str">
            <v>Custodian, Lead</v>
          </cell>
          <cell r="K177">
            <v>29553.26</v>
          </cell>
          <cell r="L177">
            <v>14.208299999999999</v>
          </cell>
          <cell r="M177">
            <v>31030.9</v>
          </cell>
          <cell r="Q177">
            <v>1</v>
          </cell>
          <cell r="R177">
            <v>33112</v>
          </cell>
          <cell r="T177">
            <v>14.844444444444445</v>
          </cell>
          <cell r="W177" t="str">
            <v>R</v>
          </cell>
        </row>
        <row r="178">
          <cell r="A178" t="str">
            <v>Meredith, Leslie</v>
          </cell>
          <cell r="B178">
            <v>1072</v>
          </cell>
          <cell r="C178" t="str">
            <v>Parks, Recreation &amp; Library</v>
          </cell>
          <cell r="G178" t="str">
            <v>Pool Director</v>
          </cell>
          <cell r="H178">
            <v>506</v>
          </cell>
          <cell r="I178" t="str">
            <v>Pool Supervisor (P/T)</v>
          </cell>
          <cell r="K178">
            <v>14884.48</v>
          </cell>
          <cell r="L178">
            <v>14.311999999999999</v>
          </cell>
          <cell r="M178">
            <v>15628.7</v>
          </cell>
          <cell r="Q178">
            <v>0.5</v>
          </cell>
          <cell r="R178">
            <v>35579</v>
          </cell>
          <cell r="T178">
            <v>8.0888888888888886</v>
          </cell>
          <cell r="W178" t="str">
            <v>T</v>
          </cell>
        </row>
        <row r="179">
          <cell r="A179" t="str">
            <v>Mesquias, Victor</v>
          </cell>
          <cell r="B179">
            <v>6050</v>
          </cell>
          <cell r="C179" t="str">
            <v>Public Works - Sewer</v>
          </cell>
          <cell r="G179" t="str">
            <v>Wastewater Treatment Plant Operator</v>
          </cell>
          <cell r="H179">
            <v>435</v>
          </cell>
          <cell r="I179" t="str">
            <v>Wastewater Treatment Plant Operator</v>
          </cell>
          <cell r="K179">
            <v>44023.199999999997</v>
          </cell>
          <cell r="L179">
            <v>23.12</v>
          </cell>
          <cell r="M179">
            <v>48091.89</v>
          </cell>
          <cell r="Q179">
            <v>1</v>
          </cell>
          <cell r="R179">
            <v>35643</v>
          </cell>
          <cell r="T179">
            <v>7.916666666666667</v>
          </cell>
          <cell r="W179" t="str">
            <v>N</v>
          </cell>
        </row>
        <row r="180">
          <cell r="A180" t="str">
            <v>Metcalf, Scott</v>
          </cell>
          <cell r="B180">
            <v>1062</v>
          </cell>
          <cell r="C180" t="str">
            <v>Fire</v>
          </cell>
          <cell r="G180" t="str">
            <v>Engineer</v>
          </cell>
          <cell r="H180">
            <v>612</v>
          </cell>
          <cell r="I180" t="str">
            <v>Fire Driver-Engineer</v>
          </cell>
          <cell r="K180">
            <v>47581.37</v>
          </cell>
          <cell r="L180">
            <v>15.913500000000001</v>
          </cell>
          <cell r="M180">
            <v>50959.77</v>
          </cell>
          <cell r="Q180">
            <v>1</v>
          </cell>
          <cell r="R180">
            <v>36892</v>
          </cell>
          <cell r="T180">
            <v>4.5</v>
          </cell>
          <cell r="W180" t="str">
            <v>T</v>
          </cell>
        </row>
        <row r="181">
          <cell r="A181" t="str">
            <v>Meza, Victoria</v>
          </cell>
          <cell r="B181">
            <v>1072</v>
          </cell>
          <cell r="C181" t="str">
            <v>Recreation</v>
          </cell>
          <cell r="G181" t="str">
            <v>Recreation Aide</v>
          </cell>
          <cell r="H181">
            <v>508</v>
          </cell>
          <cell r="I181" t="str">
            <v>Recreation Aide</v>
          </cell>
          <cell r="K181">
            <v>4608</v>
          </cell>
          <cell r="L181">
            <v>8</v>
          </cell>
          <cell r="M181">
            <v>4608</v>
          </cell>
          <cell r="Q181">
            <v>0.25</v>
          </cell>
          <cell r="R181">
            <v>38503</v>
          </cell>
          <cell r="T181">
            <v>0.08</v>
          </cell>
        </row>
        <row r="182">
          <cell r="A182" t="str">
            <v>Michel, Juana</v>
          </cell>
          <cell r="B182">
            <v>1060</v>
          </cell>
          <cell r="C182" t="str">
            <v>Police</v>
          </cell>
          <cell r="G182" t="str">
            <v>Police Clerk I</v>
          </cell>
          <cell r="H182">
            <v>726</v>
          </cell>
          <cell r="I182" t="str">
            <v>Police Records Clerk</v>
          </cell>
          <cell r="K182">
            <v>23920</v>
          </cell>
          <cell r="L182">
            <v>11.5</v>
          </cell>
          <cell r="M182">
            <v>25116</v>
          </cell>
          <cell r="Q182">
            <v>1</v>
          </cell>
          <cell r="R182">
            <v>38171</v>
          </cell>
          <cell r="T182">
            <v>0.99444444444444446</v>
          </cell>
          <cell r="W182" t="str">
            <v>T</v>
          </cell>
        </row>
        <row r="183">
          <cell r="A183" t="str">
            <v>Miller, Jeffrey</v>
          </cell>
          <cell r="B183">
            <v>1062</v>
          </cell>
          <cell r="C183" t="str">
            <v>Fire</v>
          </cell>
          <cell r="G183" t="str">
            <v>Firefighter</v>
          </cell>
          <cell r="H183">
            <v>611</v>
          </cell>
          <cell r="I183" t="str">
            <v>Firefighter</v>
          </cell>
          <cell r="K183">
            <v>39372.92</v>
          </cell>
          <cell r="L183">
            <v>13.826599999999999</v>
          </cell>
          <cell r="M183">
            <v>41341.53</v>
          </cell>
          <cell r="Q183">
            <v>1</v>
          </cell>
          <cell r="R183">
            <v>36892</v>
          </cell>
          <cell r="T183">
            <v>4.5</v>
          </cell>
          <cell r="W183" t="str">
            <v>N</v>
          </cell>
        </row>
        <row r="184">
          <cell r="A184" t="str">
            <v>Miller, Mark</v>
          </cell>
          <cell r="B184">
            <v>1062</v>
          </cell>
          <cell r="C184" t="str">
            <v>Fire</v>
          </cell>
          <cell r="G184" t="str">
            <v>Reserve Firefighter</v>
          </cell>
          <cell r="H184">
            <v>614</v>
          </cell>
          <cell r="I184" t="str">
            <v>Reserve Firefighter</v>
          </cell>
          <cell r="K184">
            <v>12480</v>
          </cell>
          <cell r="L184">
            <v>6</v>
          </cell>
          <cell r="M184">
            <v>13104</v>
          </cell>
          <cell r="Q184">
            <v>0.5</v>
          </cell>
          <cell r="R184">
            <v>38190</v>
          </cell>
          <cell r="T184">
            <v>0.94166666666666665</v>
          </cell>
          <cell r="W184" t="str">
            <v>N</v>
          </cell>
        </row>
        <row r="185">
          <cell r="A185" t="str">
            <v>Mills, Danielle</v>
          </cell>
          <cell r="B185">
            <v>1062</v>
          </cell>
          <cell r="C185" t="str">
            <v>Fire</v>
          </cell>
          <cell r="G185" t="str">
            <v>Firefighter</v>
          </cell>
          <cell r="H185">
            <v>611</v>
          </cell>
          <cell r="I185" t="str">
            <v>Firefighter</v>
          </cell>
          <cell r="K185">
            <v>39408.199999999997</v>
          </cell>
          <cell r="L185">
            <v>15.5715</v>
          </cell>
          <cell r="M185">
            <v>41625.285000000003</v>
          </cell>
          <cell r="Q185">
            <v>1</v>
          </cell>
          <cell r="R185">
            <v>37773</v>
          </cell>
          <cell r="T185">
            <v>2.0833333333333335</v>
          </cell>
          <cell r="W185" t="str">
            <v>N</v>
          </cell>
        </row>
        <row r="186">
          <cell r="A186" t="str">
            <v>Miner, Barbara</v>
          </cell>
          <cell r="B186">
            <v>1060</v>
          </cell>
          <cell r="C186" t="str">
            <v>Police</v>
          </cell>
          <cell r="G186" t="str">
            <v>Dispatcher</v>
          </cell>
          <cell r="H186">
            <v>721</v>
          </cell>
          <cell r="I186" t="str">
            <v>Public Safety Dispatcher</v>
          </cell>
          <cell r="K186">
            <v>37674.42</v>
          </cell>
          <cell r="L186">
            <v>18.1127</v>
          </cell>
          <cell r="M186">
            <v>39558.06</v>
          </cell>
          <cell r="Q186">
            <v>1</v>
          </cell>
          <cell r="R186">
            <v>35082</v>
          </cell>
          <cell r="T186">
            <v>9.4527777777777775</v>
          </cell>
          <cell r="W186" t="str">
            <v>T</v>
          </cell>
        </row>
        <row r="187">
          <cell r="A187" t="str">
            <v>Mitchell, jeffrey</v>
          </cell>
          <cell r="B187">
            <v>1062</v>
          </cell>
          <cell r="C187" t="str">
            <v>Fire</v>
          </cell>
          <cell r="G187" t="str">
            <v>Captain</v>
          </cell>
          <cell r="H187">
            <v>613</v>
          </cell>
          <cell r="I187" t="str">
            <v>Fire Captain</v>
          </cell>
          <cell r="K187">
            <v>31200</v>
          </cell>
          <cell r="L187">
            <v>15</v>
          </cell>
          <cell r="M187">
            <v>32760</v>
          </cell>
          <cell r="Q187">
            <v>0.5</v>
          </cell>
          <cell r="R187">
            <v>38139</v>
          </cell>
          <cell r="T187">
            <v>1.0833333333333333</v>
          </cell>
          <cell r="W187" t="str">
            <v>T</v>
          </cell>
        </row>
        <row r="188">
          <cell r="A188" t="str">
            <v>Moran, Lucas</v>
          </cell>
          <cell r="B188">
            <v>1062</v>
          </cell>
          <cell r="C188" t="str">
            <v>Fire</v>
          </cell>
          <cell r="G188" t="str">
            <v>Reserve Firefighter</v>
          </cell>
          <cell r="H188">
            <v>614</v>
          </cell>
          <cell r="I188" t="str">
            <v>Reserve Firefighter</v>
          </cell>
          <cell r="K188">
            <v>12480</v>
          </cell>
          <cell r="L188">
            <v>6</v>
          </cell>
          <cell r="M188">
            <v>13104</v>
          </cell>
          <cell r="Q188">
            <v>0.5</v>
          </cell>
          <cell r="R188">
            <v>38190</v>
          </cell>
          <cell r="T188">
            <v>0.94166666666666665</v>
          </cell>
          <cell r="W188" t="str">
            <v>N</v>
          </cell>
        </row>
        <row r="189">
          <cell r="A189" t="str">
            <v>Morin, Justin</v>
          </cell>
          <cell r="B189">
            <v>1062</v>
          </cell>
          <cell r="C189" t="str">
            <v>Fire</v>
          </cell>
          <cell r="G189" t="str">
            <v>Reserve Firefighter</v>
          </cell>
          <cell r="H189">
            <v>614</v>
          </cell>
          <cell r="I189" t="str">
            <v>Reserve Firefighter</v>
          </cell>
          <cell r="K189">
            <v>6240</v>
          </cell>
          <cell r="L189">
            <v>6</v>
          </cell>
          <cell r="M189">
            <v>6552</v>
          </cell>
          <cell r="Q189">
            <v>0.25</v>
          </cell>
          <cell r="R189">
            <v>37773</v>
          </cell>
          <cell r="T189">
            <v>2.0833333333333335</v>
          </cell>
          <cell r="W189" t="str">
            <v>N</v>
          </cell>
        </row>
        <row r="190">
          <cell r="A190" t="str">
            <v>Morley, Ricky</v>
          </cell>
          <cell r="B190">
            <v>6150</v>
          </cell>
          <cell r="C190" t="str">
            <v>Public Works - Water</v>
          </cell>
          <cell r="G190" t="str">
            <v>Water Superintendent</v>
          </cell>
          <cell r="H190">
            <v>438</v>
          </cell>
          <cell r="I190" t="str">
            <v>Water Production Field Supervisor</v>
          </cell>
          <cell r="K190">
            <v>57792.38</v>
          </cell>
          <cell r="L190">
            <v>28.62</v>
          </cell>
          <cell r="M190">
            <v>60681.919999999998</v>
          </cell>
          <cell r="Q190">
            <v>1</v>
          </cell>
          <cell r="R190">
            <v>37914</v>
          </cell>
          <cell r="T190">
            <v>1.6972222222222222</v>
          </cell>
          <cell r="W190" t="str">
            <v>T</v>
          </cell>
        </row>
        <row r="191">
          <cell r="A191" t="str">
            <v>Morrow, Kelly</v>
          </cell>
          <cell r="B191">
            <v>1060</v>
          </cell>
          <cell r="C191" t="str">
            <v>Police</v>
          </cell>
          <cell r="G191" t="str">
            <v>Police Officer</v>
          </cell>
          <cell r="H191">
            <v>711</v>
          </cell>
          <cell r="I191" t="str">
            <v>Police Officer</v>
          </cell>
          <cell r="K191">
            <v>39838.031999999999</v>
          </cell>
          <cell r="L191">
            <v>18.7774</v>
          </cell>
          <cell r="M191">
            <v>41829.839999999997</v>
          </cell>
          <cell r="Q191">
            <v>1</v>
          </cell>
          <cell r="R191">
            <v>37776</v>
          </cell>
          <cell r="T191">
            <v>2.0750000000000002</v>
          </cell>
          <cell r="W191" t="str">
            <v>N</v>
          </cell>
        </row>
        <row r="192">
          <cell r="A192" t="str">
            <v>Mros, Sue</v>
          </cell>
          <cell r="B192">
            <v>1072</v>
          </cell>
          <cell r="C192" t="str">
            <v>Parks, Recreation &amp; Library</v>
          </cell>
          <cell r="G192" t="str">
            <v>Library Aide</v>
          </cell>
          <cell r="H192">
            <v>511</v>
          </cell>
          <cell r="I192" t="str">
            <v>Library Aide</v>
          </cell>
          <cell r="K192">
            <v>25960.687999999998</v>
          </cell>
          <cell r="L192">
            <v>13.11</v>
          </cell>
          <cell r="M192">
            <v>27258.82</v>
          </cell>
          <cell r="Q192">
            <v>1</v>
          </cell>
          <cell r="R192">
            <v>36342</v>
          </cell>
          <cell r="T192">
            <v>6</v>
          </cell>
          <cell r="W192" t="str">
            <v>N</v>
          </cell>
        </row>
        <row r="193">
          <cell r="A193" t="str">
            <v>Napolitano, Richard</v>
          </cell>
          <cell r="B193">
            <v>1062</v>
          </cell>
          <cell r="C193" t="str">
            <v>Fire</v>
          </cell>
          <cell r="G193" t="str">
            <v>Reserve Firefighter</v>
          </cell>
          <cell r="H193">
            <v>614</v>
          </cell>
          <cell r="I193" t="str">
            <v>Reserve Firefighter</v>
          </cell>
          <cell r="K193">
            <v>3744</v>
          </cell>
          <cell r="L193">
            <v>6</v>
          </cell>
          <cell r="M193">
            <v>3931.2000000000003</v>
          </cell>
          <cell r="Q193">
            <v>0.12</v>
          </cell>
          <cell r="R193">
            <v>38397</v>
          </cell>
          <cell r="T193">
            <v>0.38055555555555554</v>
          </cell>
          <cell r="W193" t="str">
            <v>N</v>
          </cell>
        </row>
        <row r="194">
          <cell r="A194" t="str">
            <v>Neff, Brenda</v>
          </cell>
          <cell r="B194">
            <v>1072</v>
          </cell>
          <cell r="C194" t="str">
            <v>Recreation</v>
          </cell>
          <cell r="G194" t="str">
            <v>Recreation Specialist</v>
          </cell>
          <cell r="H194">
            <v>504</v>
          </cell>
          <cell r="I194" t="str">
            <v xml:space="preserve">Recreation Program Specialist </v>
          </cell>
          <cell r="K194">
            <v>5760</v>
          </cell>
          <cell r="L194">
            <v>10</v>
          </cell>
          <cell r="M194">
            <v>5760</v>
          </cell>
          <cell r="Q194">
            <v>0.25</v>
          </cell>
          <cell r="R194">
            <v>38503</v>
          </cell>
          <cell r="T194">
            <v>0.08</v>
          </cell>
        </row>
        <row r="195">
          <cell r="A195" t="str">
            <v>Neff, India</v>
          </cell>
          <cell r="B195">
            <v>1072</v>
          </cell>
          <cell r="C195" t="str">
            <v>Recreation</v>
          </cell>
          <cell r="G195" t="str">
            <v>Lifeguard I</v>
          </cell>
          <cell r="H195">
            <v>505</v>
          </cell>
          <cell r="I195" t="str">
            <v>Lifeguard (P/T)</v>
          </cell>
          <cell r="K195">
            <v>4608</v>
          </cell>
          <cell r="L195">
            <v>8</v>
          </cell>
          <cell r="M195">
            <v>4608</v>
          </cell>
          <cell r="Q195">
            <v>0.25</v>
          </cell>
          <cell r="R195">
            <v>38503</v>
          </cell>
          <cell r="T195">
            <v>0.08</v>
          </cell>
        </row>
        <row r="196">
          <cell r="A196" t="str">
            <v>Negrete, Justin</v>
          </cell>
          <cell r="B196">
            <v>1062</v>
          </cell>
          <cell r="C196" t="str">
            <v>Fire</v>
          </cell>
          <cell r="G196" t="str">
            <v>Reserve Firefighter</v>
          </cell>
          <cell r="H196">
            <v>614</v>
          </cell>
          <cell r="I196" t="str">
            <v>Reserve Firefighter</v>
          </cell>
          <cell r="K196">
            <v>1728</v>
          </cell>
          <cell r="L196">
            <v>6</v>
          </cell>
          <cell r="M196">
            <v>1728</v>
          </cell>
          <cell r="Q196">
            <v>0.25</v>
          </cell>
          <cell r="R196">
            <v>38488</v>
          </cell>
          <cell r="T196">
            <v>0.08</v>
          </cell>
        </row>
        <row r="197">
          <cell r="A197" t="str">
            <v>Nelson, Jacob</v>
          </cell>
          <cell r="B197">
            <v>1072</v>
          </cell>
          <cell r="C197" t="str">
            <v>Recreation</v>
          </cell>
          <cell r="G197" t="str">
            <v>Recreation Specialist</v>
          </cell>
          <cell r="H197">
            <v>504</v>
          </cell>
          <cell r="I197" t="str">
            <v xml:space="preserve">Recreation Program Specialist </v>
          </cell>
          <cell r="K197">
            <v>5760</v>
          </cell>
          <cell r="L197">
            <v>10</v>
          </cell>
          <cell r="M197">
            <v>5760</v>
          </cell>
          <cell r="Q197">
            <v>0.25</v>
          </cell>
          <cell r="R197">
            <v>38503</v>
          </cell>
          <cell r="T197">
            <v>0.08</v>
          </cell>
        </row>
        <row r="198">
          <cell r="A198" t="str">
            <v>Newton, Quinn</v>
          </cell>
          <cell r="B198">
            <v>1080</v>
          </cell>
          <cell r="C198" t="str">
            <v>Community Development</v>
          </cell>
          <cell r="G198" t="str">
            <v>Planner I</v>
          </cell>
          <cell r="H198">
            <v>321</v>
          </cell>
          <cell r="I198" t="str">
            <v>Planner, Associate</v>
          </cell>
          <cell r="K198">
            <v>38640</v>
          </cell>
          <cell r="L198">
            <v>18.579999999999998</v>
          </cell>
          <cell r="M198">
            <v>40571.86</v>
          </cell>
          <cell r="Q198">
            <v>1</v>
          </cell>
          <cell r="R198">
            <v>38495</v>
          </cell>
          <cell r="T198">
            <v>0.08</v>
          </cell>
        </row>
        <row r="199">
          <cell r="A199" t="str">
            <v>Nixon II, Benny</v>
          </cell>
          <cell r="B199">
            <v>1062</v>
          </cell>
          <cell r="C199" t="str">
            <v>Fire</v>
          </cell>
          <cell r="G199" t="str">
            <v>Reserve Firefighter</v>
          </cell>
          <cell r="H199">
            <v>614</v>
          </cell>
          <cell r="I199" t="str">
            <v>Reserve Firefighter</v>
          </cell>
          <cell r="K199">
            <v>1728</v>
          </cell>
          <cell r="L199">
            <v>6</v>
          </cell>
          <cell r="M199">
            <v>1728</v>
          </cell>
          <cell r="Q199">
            <v>0.25</v>
          </cell>
          <cell r="R199">
            <v>38488</v>
          </cell>
          <cell r="T199">
            <v>0.08</v>
          </cell>
        </row>
        <row r="200">
          <cell r="A200" t="str">
            <v>Vacant #20</v>
          </cell>
          <cell r="B200">
            <v>1060</v>
          </cell>
          <cell r="C200" t="str">
            <v>Police</v>
          </cell>
          <cell r="G200" t="str">
            <v>Police Officer</v>
          </cell>
          <cell r="H200">
            <v>711</v>
          </cell>
          <cell r="I200" t="str">
            <v>Police Officer</v>
          </cell>
          <cell r="K200">
            <v>39440</v>
          </cell>
          <cell r="L200">
            <v>18.961500000000001</v>
          </cell>
          <cell r="M200">
            <v>41412</v>
          </cell>
          <cell r="Q200">
            <v>1</v>
          </cell>
          <cell r="R200">
            <v>38345</v>
          </cell>
          <cell r="T200">
            <v>0.51944444444444449</v>
          </cell>
          <cell r="W200" t="str">
            <v>N</v>
          </cell>
        </row>
        <row r="201">
          <cell r="A201" t="str">
            <v>Ortiz, David</v>
          </cell>
          <cell r="B201">
            <v>1072</v>
          </cell>
          <cell r="C201" t="str">
            <v>Recreation</v>
          </cell>
          <cell r="G201" t="str">
            <v>Recreation Aide</v>
          </cell>
          <cell r="H201">
            <v>508</v>
          </cell>
          <cell r="I201" t="str">
            <v>Recreation Aide</v>
          </cell>
          <cell r="K201">
            <v>4160</v>
          </cell>
          <cell r="L201">
            <v>8</v>
          </cell>
          <cell r="M201">
            <v>4160</v>
          </cell>
          <cell r="Q201">
            <v>0.25</v>
          </cell>
          <cell r="R201">
            <v>38530</v>
          </cell>
          <cell r="T201">
            <v>0.08</v>
          </cell>
        </row>
        <row r="202">
          <cell r="A202" t="str">
            <v>Osborne, Bruce</v>
          </cell>
          <cell r="B202">
            <v>1060</v>
          </cell>
          <cell r="C202" t="str">
            <v xml:space="preserve">Police </v>
          </cell>
          <cell r="G202" t="str">
            <v>Police Officer</v>
          </cell>
          <cell r="H202">
            <v>711</v>
          </cell>
          <cell r="I202" t="str">
            <v>Police Officer</v>
          </cell>
          <cell r="K202">
            <v>39062</v>
          </cell>
          <cell r="L202">
            <v>18.78</v>
          </cell>
          <cell r="M202">
            <v>41015.519999999997</v>
          </cell>
          <cell r="Q202">
            <v>1</v>
          </cell>
          <cell r="R202">
            <v>37768</v>
          </cell>
          <cell r="T202">
            <v>2</v>
          </cell>
        </row>
        <row r="203">
          <cell r="A203" t="str">
            <v>Osterfeld, Gerald</v>
          </cell>
          <cell r="B203">
            <v>1061</v>
          </cell>
          <cell r="C203" t="str">
            <v>Magistrate Court</v>
          </cell>
          <cell r="G203" t="str">
            <v>Magistrate Judge</v>
          </cell>
          <cell r="H203">
            <v>134</v>
          </cell>
          <cell r="I203" t="str">
            <v>Magistrate Judge</v>
          </cell>
          <cell r="K203">
            <v>17726.490000000002</v>
          </cell>
          <cell r="L203">
            <v>18.4267</v>
          </cell>
          <cell r="M203">
            <v>18612.78</v>
          </cell>
          <cell r="Q203">
            <v>0.25</v>
          </cell>
          <cell r="R203">
            <v>34700</v>
          </cell>
          <cell r="T203">
            <v>10.5</v>
          </cell>
          <cell r="W203" t="str">
            <v>N</v>
          </cell>
        </row>
        <row r="204">
          <cell r="A204" t="str">
            <v>Otsuji, Mark</v>
          </cell>
          <cell r="B204">
            <v>1072</v>
          </cell>
          <cell r="C204" t="str">
            <v>Recreation</v>
          </cell>
          <cell r="G204" t="str">
            <v>Recreation Specialist</v>
          </cell>
          <cell r="H204">
            <v>504</v>
          </cell>
          <cell r="I204" t="str">
            <v xml:space="preserve">Recreation Program Specialist </v>
          </cell>
          <cell r="K204">
            <v>5760</v>
          </cell>
          <cell r="L204">
            <v>10</v>
          </cell>
          <cell r="M204">
            <v>5760</v>
          </cell>
          <cell r="Q204">
            <v>1</v>
          </cell>
          <cell r="R204">
            <v>38503</v>
          </cell>
          <cell r="T204">
            <v>0.08</v>
          </cell>
        </row>
        <row r="205">
          <cell r="A205" t="str">
            <v>Owens, Bobby</v>
          </cell>
          <cell r="B205">
            <v>6151</v>
          </cell>
          <cell r="C205" t="str">
            <v>Public Works - Sunora Water</v>
          </cell>
          <cell r="G205" t="str">
            <v>Maintenance Worker</v>
          </cell>
          <cell r="H205">
            <v>431</v>
          </cell>
          <cell r="I205" t="str">
            <v>Utilities Maintenance Worker</v>
          </cell>
          <cell r="K205">
            <v>29755.65</v>
          </cell>
          <cell r="L205">
            <v>14.3056</v>
          </cell>
          <cell r="M205">
            <v>31868.3</v>
          </cell>
          <cell r="Q205">
            <v>1</v>
          </cell>
          <cell r="R205">
            <v>36262</v>
          </cell>
          <cell r="T205">
            <v>6.2194444444444441</v>
          </cell>
          <cell r="W205" t="str">
            <v>R</v>
          </cell>
        </row>
        <row r="206">
          <cell r="A206" t="str">
            <v>Owens, David</v>
          </cell>
          <cell r="B206">
            <v>1060</v>
          </cell>
          <cell r="C206" t="str">
            <v>Police</v>
          </cell>
          <cell r="G206" t="str">
            <v>Police Officer/Detective</v>
          </cell>
          <cell r="H206">
            <v>713</v>
          </cell>
          <cell r="I206" t="str">
            <v>Police Sergeant</v>
          </cell>
          <cell r="K206">
            <v>59060.77</v>
          </cell>
          <cell r="L206">
            <v>26.7441</v>
          </cell>
          <cell r="M206">
            <v>62013.74</v>
          </cell>
          <cell r="Q206">
            <v>1</v>
          </cell>
          <cell r="R206">
            <v>32097</v>
          </cell>
          <cell r="T206">
            <v>17.625</v>
          </cell>
          <cell r="W206" t="str">
            <v>T</v>
          </cell>
        </row>
        <row r="207">
          <cell r="A207" t="str">
            <v>Padia Jr, Manual</v>
          </cell>
          <cell r="B207">
            <v>1072</v>
          </cell>
          <cell r="C207" t="str">
            <v>Parks, Recreation &amp; Library</v>
          </cell>
          <cell r="G207" t="str">
            <v>Recreation Program Manager</v>
          </cell>
          <cell r="H207">
            <v>502</v>
          </cell>
          <cell r="I207" t="str">
            <v>Recreation Program Manager</v>
          </cell>
          <cell r="K207">
            <v>50000</v>
          </cell>
          <cell r="L207">
            <v>24.038499999999999</v>
          </cell>
          <cell r="M207">
            <v>52500.03</v>
          </cell>
          <cell r="Q207">
            <v>1</v>
          </cell>
          <cell r="R207">
            <v>38362</v>
          </cell>
          <cell r="T207">
            <v>0.47499999999999998</v>
          </cell>
          <cell r="W207" t="str">
            <v>N</v>
          </cell>
        </row>
        <row r="208">
          <cell r="A208" t="str">
            <v>Palmer, Dean</v>
          </cell>
          <cell r="B208">
            <v>1062</v>
          </cell>
          <cell r="C208" t="str">
            <v>Fire</v>
          </cell>
          <cell r="G208" t="str">
            <v>Firefighter</v>
          </cell>
          <cell r="H208">
            <v>611</v>
          </cell>
          <cell r="I208" t="str">
            <v>Firefighter</v>
          </cell>
          <cell r="K208">
            <v>44574.92</v>
          </cell>
          <cell r="L208">
            <v>15.6555</v>
          </cell>
          <cell r="M208">
            <v>41876.445</v>
          </cell>
          <cell r="Q208">
            <v>1</v>
          </cell>
          <cell r="R208">
            <v>36892</v>
          </cell>
          <cell r="T208">
            <v>4.5</v>
          </cell>
          <cell r="W208" t="str">
            <v>N</v>
          </cell>
        </row>
        <row r="209">
          <cell r="A209" t="str">
            <v>Pankow, Bruce</v>
          </cell>
          <cell r="B209">
            <v>1060</v>
          </cell>
          <cell r="C209" t="str">
            <v>Police</v>
          </cell>
          <cell r="G209" t="str">
            <v>Sergeant</v>
          </cell>
          <cell r="H209">
            <v>713</v>
          </cell>
          <cell r="I209" t="str">
            <v>Police Sergeant</v>
          </cell>
          <cell r="K209">
            <v>53058.46</v>
          </cell>
          <cell r="L209">
            <v>25.508900000000001</v>
          </cell>
          <cell r="M209">
            <v>55711.34</v>
          </cell>
          <cell r="Q209">
            <v>1</v>
          </cell>
          <cell r="R209">
            <v>37936</v>
          </cell>
          <cell r="T209">
            <v>1.6388888888888888</v>
          </cell>
          <cell r="W209" t="str">
            <v>T</v>
          </cell>
        </row>
        <row r="210">
          <cell r="A210" t="str">
            <v>Pardi, Nicole</v>
          </cell>
          <cell r="B210">
            <v>1062</v>
          </cell>
          <cell r="C210" t="str">
            <v>Fire</v>
          </cell>
          <cell r="G210" t="str">
            <v>Reserve Firefighter</v>
          </cell>
          <cell r="H210">
            <v>614</v>
          </cell>
          <cell r="I210" t="str">
            <v>Reserve Firefighter</v>
          </cell>
          <cell r="K210">
            <v>1728</v>
          </cell>
          <cell r="L210">
            <v>6</v>
          </cell>
          <cell r="M210">
            <v>1728</v>
          </cell>
          <cell r="Q210">
            <v>0.25</v>
          </cell>
          <cell r="R210">
            <v>38488</v>
          </cell>
          <cell r="T210">
            <v>0.08</v>
          </cell>
        </row>
        <row r="211">
          <cell r="A211" t="str">
            <v>Parker, Kala</v>
          </cell>
          <cell r="B211">
            <v>1061</v>
          </cell>
          <cell r="C211" t="str">
            <v>Magistrate Court</v>
          </cell>
          <cell r="G211" t="str">
            <v>Clerk</v>
          </cell>
          <cell r="H211">
            <v>131</v>
          </cell>
          <cell r="I211" t="str">
            <v>Court Clerk</v>
          </cell>
          <cell r="K211">
            <v>32487.017</v>
          </cell>
          <cell r="L211">
            <v>16.440798076923077</v>
          </cell>
          <cell r="M211">
            <v>34196.86</v>
          </cell>
          <cell r="Q211">
            <v>1</v>
          </cell>
          <cell r="R211">
            <v>38103</v>
          </cell>
          <cell r="T211">
            <v>1.1805555555555556</v>
          </cell>
          <cell r="W211" t="str">
            <v>T</v>
          </cell>
        </row>
        <row r="212">
          <cell r="A212" t="str">
            <v>Pasch, Michael</v>
          </cell>
          <cell r="B212">
            <v>1062</v>
          </cell>
          <cell r="C212" t="str">
            <v>Fire</v>
          </cell>
          <cell r="G212" t="str">
            <v>Captain</v>
          </cell>
          <cell r="H212">
            <v>613</v>
          </cell>
          <cell r="I212" t="str">
            <v>Fire Captain</v>
          </cell>
          <cell r="K212">
            <v>58065.8</v>
          </cell>
          <cell r="L212">
            <v>19.420000000000002</v>
          </cell>
          <cell r="M212">
            <v>56035.59</v>
          </cell>
          <cell r="Q212">
            <v>1</v>
          </cell>
          <cell r="R212">
            <v>37196</v>
          </cell>
          <cell r="T212">
            <v>3.6666666666666665</v>
          </cell>
          <cell r="W212" t="str">
            <v>T</v>
          </cell>
        </row>
        <row r="213">
          <cell r="A213" t="str">
            <v>Paschal, Todd</v>
          </cell>
          <cell r="B213">
            <v>1062</v>
          </cell>
          <cell r="C213" t="str">
            <v>Fire</v>
          </cell>
          <cell r="G213" t="str">
            <v>Deputy Chief</v>
          </cell>
          <cell r="H213">
            <v>604</v>
          </cell>
          <cell r="I213" t="str">
            <v>Fire Deputy Chief</v>
          </cell>
          <cell r="K213">
            <v>70922.8</v>
          </cell>
          <cell r="L213">
            <v>23.72</v>
          </cell>
          <cell r="M213">
            <v>74468.94</v>
          </cell>
          <cell r="Q213">
            <v>1</v>
          </cell>
          <cell r="R213">
            <v>37687</v>
          </cell>
          <cell r="T213">
            <v>2.3166666666666669</v>
          </cell>
          <cell r="W213" t="str">
            <v>T</v>
          </cell>
        </row>
        <row r="214">
          <cell r="A214" t="str">
            <v>Peck, Ralph</v>
          </cell>
          <cell r="B214">
            <v>1060</v>
          </cell>
          <cell r="C214" t="str">
            <v>Police</v>
          </cell>
          <cell r="G214" t="str">
            <v>Police Officer</v>
          </cell>
          <cell r="H214">
            <v>711</v>
          </cell>
          <cell r="I214" t="str">
            <v>Police Officer</v>
          </cell>
          <cell r="K214">
            <v>39051.379999999997</v>
          </cell>
          <cell r="L214">
            <v>18.774699999999999</v>
          </cell>
          <cell r="M214">
            <v>41003.870000000003</v>
          </cell>
          <cell r="Q214">
            <v>1</v>
          </cell>
          <cell r="R214">
            <v>37942</v>
          </cell>
          <cell r="T214">
            <v>1.6222222222222222</v>
          </cell>
          <cell r="W214" t="str">
            <v>N</v>
          </cell>
        </row>
        <row r="215">
          <cell r="A215" t="str">
            <v>Pendergast, Kelly</v>
          </cell>
          <cell r="B215">
            <v>1072</v>
          </cell>
          <cell r="C215" t="str">
            <v>Recreation</v>
          </cell>
          <cell r="G215" t="str">
            <v>Recreation Specialist</v>
          </cell>
          <cell r="H215">
            <v>504</v>
          </cell>
          <cell r="I215" t="str">
            <v xml:space="preserve">Recreation Program Specialist </v>
          </cell>
          <cell r="K215">
            <v>5760</v>
          </cell>
          <cell r="L215">
            <v>10</v>
          </cell>
          <cell r="M215">
            <v>5760</v>
          </cell>
          <cell r="Q215">
            <v>0.25</v>
          </cell>
          <cell r="R215">
            <v>38503</v>
          </cell>
          <cell r="T215">
            <v>0.08</v>
          </cell>
        </row>
        <row r="216">
          <cell r="A216" t="str">
            <v>Perez, Armando</v>
          </cell>
          <cell r="B216">
            <v>1060</v>
          </cell>
          <cell r="C216" t="str">
            <v>Police</v>
          </cell>
          <cell r="G216" t="str">
            <v>Police Officer</v>
          </cell>
          <cell r="H216">
            <v>711</v>
          </cell>
          <cell r="I216" t="str">
            <v>Police Officer</v>
          </cell>
          <cell r="K216">
            <v>37880</v>
          </cell>
          <cell r="L216">
            <v>18.211500000000001</v>
          </cell>
          <cell r="M216">
            <v>39773.97</v>
          </cell>
          <cell r="Q216">
            <v>1</v>
          </cell>
          <cell r="R216">
            <v>38280</v>
          </cell>
          <cell r="T216">
            <v>0.69722222222222219</v>
          </cell>
          <cell r="W216" t="str">
            <v>N</v>
          </cell>
        </row>
        <row r="217">
          <cell r="A217" t="str">
            <v>Perez, Mario</v>
          </cell>
          <cell r="B217">
            <v>1062</v>
          </cell>
          <cell r="C217" t="str">
            <v>Fire</v>
          </cell>
          <cell r="G217" t="str">
            <v>Reserve Firefighter</v>
          </cell>
          <cell r="H217">
            <v>614</v>
          </cell>
          <cell r="I217" t="str">
            <v>Reserve Firefighter</v>
          </cell>
          <cell r="K217">
            <v>6240</v>
          </cell>
          <cell r="L217">
            <v>6</v>
          </cell>
          <cell r="M217">
            <v>6552</v>
          </cell>
          <cell r="Q217">
            <v>0.25</v>
          </cell>
          <cell r="R217">
            <v>38382</v>
          </cell>
          <cell r="T217">
            <v>0.41944444444444445</v>
          </cell>
          <cell r="W217" t="str">
            <v>N</v>
          </cell>
        </row>
        <row r="218">
          <cell r="A218" t="str">
            <v>Peters, Steve</v>
          </cell>
          <cell r="B218">
            <v>1062</v>
          </cell>
          <cell r="C218" t="str">
            <v>Fire</v>
          </cell>
          <cell r="G218" t="str">
            <v>Reserve Firefighter</v>
          </cell>
          <cell r="H218">
            <v>614</v>
          </cell>
          <cell r="I218" t="str">
            <v>Reserve Firefighter</v>
          </cell>
          <cell r="K218">
            <v>3456</v>
          </cell>
          <cell r="L218">
            <v>6</v>
          </cell>
          <cell r="M218">
            <v>3456</v>
          </cell>
          <cell r="Q218">
            <v>0.25</v>
          </cell>
          <cell r="R218">
            <v>38488</v>
          </cell>
          <cell r="T218">
            <v>0.08</v>
          </cell>
        </row>
        <row r="219">
          <cell r="A219" t="str">
            <v>Popoff, James</v>
          </cell>
          <cell r="B219">
            <v>7050</v>
          </cell>
          <cell r="C219" t="str">
            <v>Public Works - HURF</v>
          </cell>
          <cell r="G219" t="str">
            <v>Maintenance Worker</v>
          </cell>
          <cell r="H219">
            <v>416</v>
          </cell>
          <cell r="I219" t="str">
            <v>Maintenance Worker, Skilled</v>
          </cell>
          <cell r="K219">
            <v>30160</v>
          </cell>
          <cell r="L219">
            <v>14.5</v>
          </cell>
          <cell r="M219">
            <v>31668</v>
          </cell>
          <cell r="Q219">
            <v>1</v>
          </cell>
          <cell r="R219">
            <v>38369</v>
          </cell>
          <cell r="T219">
            <v>0.45555555555555555</v>
          </cell>
          <cell r="W219" t="str">
            <v>R</v>
          </cell>
        </row>
        <row r="220">
          <cell r="A220" t="str">
            <v>Porter, William</v>
          </cell>
          <cell r="B220">
            <v>1060</v>
          </cell>
          <cell r="C220" t="str">
            <v>Police</v>
          </cell>
          <cell r="G220" t="str">
            <v>Sergeant</v>
          </cell>
          <cell r="H220">
            <v>713</v>
          </cell>
          <cell r="I220" t="str">
            <v>Police Sergeant</v>
          </cell>
          <cell r="K220">
            <v>53058.51</v>
          </cell>
          <cell r="L220">
            <v>25.508900000000001</v>
          </cell>
          <cell r="M220">
            <v>55711.34</v>
          </cell>
          <cell r="Q220">
            <v>1</v>
          </cell>
          <cell r="R220">
            <v>37557</v>
          </cell>
          <cell r="T220">
            <v>2.6749999999999998</v>
          </cell>
          <cell r="W220" t="str">
            <v>T</v>
          </cell>
        </row>
        <row r="221">
          <cell r="A221" t="str">
            <v>Pyles, Jeremy</v>
          </cell>
          <cell r="B221">
            <v>1062</v>
          </cell>
          <cell r="C221" t="str">
            <v>Fire</v>
          </cell>
          <cell r="G221" t="str">
            <v>Reserve Firefighter</v>
          </cell>
          <cell r="H221">
            <v>614</v>
          </cell>
          <cell r="I221" t="str">
            <v>Reserve Firefighter</v>
          </cell>
          <cell r="K221">
            <v>1728</v>
          </cell>
          <cell r="L221">
            <v>6</v>
          </cell>
          <cell r="M221">
            <v>1728</v>
          </cell>
          <cell r="Q221">
            <v>0.25</v>
          </cell>
          <cell r="R221">
            <v>38488</v>
          </cell>
          <cell r="T221">
            <v>0.08</v>
          </cell>
        </row>
        <row r="222">
          <cell r="A222" t="str">
            <v>Quezada, David</v>
          </cell>
          <cell r="B222">
            <v>1062</v>
          </cell>
          <cell r="C222" t="str">
            <v>Fire</v>
          </cell>
          <cell r="G222" t="str">
            <v>Reserve Firefighter</v>
          </cell>
          <cell r="H222">
            <v>614</v>
          </cell>
          <cell r="I222" t="str">
            <v>Reserve Firefighter</v>
          </cell>
          <cell r="K222">
            <v>1728</v>
          </cell>
          <cell r="L222">
            <v>6</v>
          </cell>
          <cell r="M222">
            <v>1728</v>
          </cell>
          <cell r="Q222">
            <v>0.25</v>
          </cell>
          <cell r="R222">
            <v>38488</v>
          </cell>
          <cell r="T222">
            <v>1.08</v>
          </cell>
        </row>
        <row r="223">
          <cell r="A223" t="str">
            <v>Quezada, Joshua</v>
          </cell>
          <cell r="B223">
            <v>1062</v>
          </cell>
          <cell r="C223" t="str">
            <v>Fire</v>
          </cell>
          <cell r="G223" t="str">
            <v>Reserve Firefighter</v>
          </cell>
          <cell r="H223">
            <v>614</v>
          </cell>
          <cell r="I223" t="str">
            <v>Reserve Firefighter</v>
          </cell>
          <cell r="K223">
            <v>1728</v>
          </cell>
          <cell r="L223">
            <v>6</v>
          </cell>
          <cell r="M223">
            <v>1728</v>
          </cell>
          <cell r="Q223">
            <v>0.25</v>
          </cell>
          <cell r="R223">
            <v>38488</v>
          </cell>
          <cell r="T223">
            <v>2.08</v>
          </cell>
        </row>
        <row r="224">
          <cell r="A224" t="str">
            <v>Rand, Travis</v>
          </cell>
          <cell r="B224">
            <v>1062</v>
          </cell>
          <cell r="C224" t="str">
            <v>Fire</v>
          </cell>
          <cell r="G224" t="str">
            <v>Captain</v>
          </cell>
          <cell r="H224">
            <v>613</v>
          </cell>
          <cell r="I224" t="str">
            <v>Fire Captain</v>
          </cell>
          <cell r="K224">
            <v>55781</v>
          </cell>
          <cell r="L224">
            <v>18.66</v>
          </cell>
          <cell r="M224">
            <v>55781.14</v>
          </cell>
          <cell r="Q224">
            <v>0.55000000000000004</v>
          </cell>
          <cell r="R224">
            <v>38201</v>
          </cell>
          <cell r="T224">
            <v>0.91388888888888886</v>
          </cell>
          <cell r="W224" t="str">
            <v>T</v>
          </cell>
        </row>
        <row r="225">
          <cell r="A225" t="str">
            <v>Rater, Carl</v>
          </cell>
          <cell r="B225">
            <v>1079</v>
          </cell>
          <cell r="C225" t="str">
            <v>Public Works - Cemetery</v>
          </cell>
          <cell r="G225" t="str">
            <v>Equipment Operator</v>
          </cell>
          <cell r="H225">
            <v>422</v>
          </cell>
          <cell r="I225" t="str">
            <v>Equipment Operator</v>
          </cell>
          <cell r="K225">
            <v>37115.730000000003</v>
          </cell>
          <cell r="L225">
            <v>19.11</v>
          </cell>
          <cell r="M225">
            <v>39751.089999999997</v>
          </cell>
          <cell r="Q225">
            <v>1</v>
          </cell>
          <cell r="R225">
            <v>30452</v>
          </cell>
          <cell r="T225">
            <v>22.125</v>
          </cell>
          <cell r="W225" t="str">
            <v>N</v>
          </cell>
        </row>
        <row r="226">
          <cell r="A226" t="str">
            <v>Reddin, Cory</v>
          </cell>
          <cell r="B226">
            <v>1062</v>
          </cell>
          <cell r="C226" t="str">
            <v>Fire</v>
          </cell>
          <cell r="G226" t="str">
            <v>Firefighter</v>
          </cell>
          <cell r="H226">
            <v>611</v>
          </cell>
          <cell r="I226" t="str">
            <v>Firefighter</v>
          </cell>
          <cell r="K226">
            <v>39369.33</v>
          </cell>
          <cell r="L226">
            <v>13.167</v>
          </cell>
          <cell r="M226">
            <v>39369.33</v>
          </cell>
          <cell r="Q226">
            <v>0.5</v>
          </cell>
          <cell r="R226">
            <v>38321</v>
          </cell>
          <cell r="T226">
            <v>0.58611111111111114</v>
          </cell>
          <cell r="W226" t="str">
            <v>N</v>
          </cell>
        </row>
        <row r="227">
          <cell r="A227" t="str">
            <v>Reitsma, David</v>
          </cell>
          <cell r="B227">
            <v>1062</v>
          </cell>
          <cell r="C227" t="str">
            <v>Fire</v>
          </cell>
          <cell r="G227" t="str">
            <v>Reserve Firefighter</v>
          </cell>
          <cell r="H227">
            <v>614</v>
          </cell>
          <cell r="I227" t="str">
            <v>Reserve Firefighter</v>
          </cell>
          <cell r="K227">
            <v>1728</v>
          </cell>
          <cell r="L227">
            <v>6</v>
          </cell>
          <cell r="M227">
            <v>1728</v>
          </cell>
          <cell r="Q227">
            <v>0.25</v>
          </cell>
          <cell r="R227">
            <v>38488</v>
          </cell>
          <cell r="T227">
            <v>0.08</v>
          </cell>
        </row>
        <row r="228">
          <cell r="A228" t="str">
            <v>Renslow III, John</v>
          </cell>
          <cell r="B228">
            <v>1062</v>
          </cell>
          <cell r="C228" t="str">
            <v>Fire</v>
          </cell>
          <cell r="G228" t="str">
            <v>Reserve Firefighter</v>
          </cell>
          <cell r="H228">
            <v>614</v>
          </cell>
          <cell r="I228" t="str">
            <v>Reserve Firefighter</v>
          </cell>
          <cell r="K228">
            <v>1728</v>
          </cell>
          <cell r="L228">
            <v>6</v>
          </cell>
          <cell r="M228">
            <v>1728</v>
          </cell>
          <cell r="Q228">
            <v>0.25</v>
          </cell>
          <cell r="R228">
            <v>38488</v>
          </cell>
          <cell r="T228">
            <v>1.08</v>
          </cell>
        </row>
        <row r="229">
          <cell r="A229" t="str">
            <v>Reyes, Dalia</v>
          </cell>
          <cell r="B229">
            <v>1077</v>
          </cell>
          <cell r="C229" t="str">
            <v>Social Services</v>
          </cell>
          <cell r="G229" t="str">
            <v>Social Service Specialist</v>
          </cell>
          <cell r="H229">
            <v>521</v>
          </cell>
          <cell r="I229" t="str">
            <v>Social Services Specialist</v>
          </cell>
          <cell r="K229">
            <v>26520</v>
          </cell>
          <cell r="L229">
            <v>12.75</v>
          </cell>
          <cell r="M229">
            <v>27846</v>
          </cell>
          <cell r="Q229">
            <v>1</v>
          </cell>
          <cell r="R229">
            <v>37073</v>
          </cell>
          <cell r="T229">
            <v>4</v>
          </cell>
          <cell r="W229" t="str">
            <v>N</v>
          </cell>
        </row>
        <row r="230">
          <cell r="A230" t="str">
            <v>Reynolds, Carroll</v>
          </cell>
          <cell r="B230">
            <v>1053</v>
          </cell>
          <cell r="C230" t="str">
            <v>Town Manager</v>
          </cell>
          <cell r="G230" t="str">
            <v>Town Manager</v>
          </cell>
          <cell r="H230">
            <v>203</v>
          </cell>
          <cell r="I230" t="str">
            <v>Town Manager</v>
          </cell>
          <cell r="K230">
            <v>115360.13</v>
          </cell>
          <cell r="L230">
            <v>55.461599999999997</v>
          </cell>
          <cell r="M230">
            <v>139297.39000000001</v>
          </cell>
          <cell r="Q230">
            <v>1</v>
          </cell>
          <cell r="R230">
            <v>37725</v>
          </cell>
          <cell r="T230">
            <v>2.213888888888889</v>
          </cell>
          <cell r="W230" t="str">
            <v>N</v>
          </cell>
        </row>
        <row r="231">
          <cell r="A231" t="str">
            <v>Rico, Eddie</v>
          </cell>
          <cell r="B231">
            <v>1072</v>
          </cell>
          <cell r="C231" t="str">
            <v>Parks, Recreation &amp; Library</v>
          </cell>
          <cell r="G231" t="str">
            <v>Maintenance Worker</v>
          </cell>
          <cell r="H231">
            <v>415</v>
          </cell>
          <cell r="I231" t="str">
            <v>Maintenance Worker</v>
          </cell>
          <cell r="K231">
            <v>21852.48</v>
          </cell>
          <cell r="L231">
            <v>10.506</v>
          </cell>
          <cell r="M231">
            <v>22945.1</v>
          </cell>
          <cell r="Q231">
            <v>1</v>
          </cell>
          <cell r="R231">
            <v>37886</v>
          </cell>
          <cell r="T231">
            <v>1.7749999999999999</v>
          </cell>
          <cell r="W231" t="str">
            <v>T</v>
          </cell>
        </row>
        <row r="232">
          <cell r="A232" t="str">
            <v>Riefkohl, Clinton</v>
          </cell>
          <cell r="B232">
            <v>1071</v>
          </cell>
          <cell r="C232" t="str">
            <v>Pool</v>
          </cell>
          <cell r="G232" t="str">
            <v>Lifeguard</v>
          </cell>
          <cell r="H232">
            <v>505</v>
          </cell>
          <cell r="I232" t="str">
            <v>Lifeguard (P/T)</v>
          </cell>
          <cell r="K232">
            <v>4608</v>
          </cell>
          <cell r="L232">
            <v>8</v>
          </cell>
          <cell r="M232">
            <v>4608</v>
          </cell>
          <cell r="Q232">
            <v>0.25</v>
          </cell>
          <cell r="R232">
            <v>38503</v>
          </cell>
          <cell r="T232">
            <v>0.08</v>
          </cell>
        </row>
        <row r="233">
          <cell r="A233" t="str">
            <v>Riefkohl, Karen</v>
          </cell>
          <cell r="B233">
            <v>1078</v>
          </cell>
          <cell r="C233" t="str">
            <v>Public Works</v>
          </cell>
          <cell r="G233" t="str">
            <v>Custodian</v>
          </cell>
          <cell r="H233">
            <v>411</v>
          </cell>
          <cell r="I233" t="str">
            <v>Custodian</v>
          </cell>
          <cell r="K233">
            <v>18720</v>
          </cell>
          <cell r="L233">
            <v>9</v>
          </cell>
          <cell r="M233">
            <v>19656</v>
          </cell>
          <cell r="Q233">
            <v>1</v>
          </cell>
          <cell r="R233">
            <v>38506</v>
          </cell>
          <cell r="T233">
            <v>0.08</v>
          </cell>
        </row>
        <row r="234">
          <cell r="A234" t="str">
            <v>Ringeisen, Keith</v>
          </cell>
          <cell r="B234">
            <v>1062</v>
          </cell>
          <cell r="C234" t="str">
            <v>Fire</v>
          </cell>
          <cell r="G234" t="str">
            <v>Captain</v>
          </cell>
          <cell r="H234">
            <v>613</v>
          </cell>
          <cell r="I234" t="str">
            <v>Fire Captain</v>
          </cell>
          <cell r="K234">
            <v>61132.05</v>
          </cell>
          <cell r="L234">
            <v>20.445499999999999</v>
          </cell>
          <cell r="M234">
            <v>59255.222000000002</v>
          </cell>
          <cell r="Q234">
            <v>1</v>
          </cell>
          <cell r="R234">
            <v>36892</v>
          </cell>
          <cell r="T234">
            <v>4.5</v>
          </cell>
          <cell r="W234" t="str">
            <v>T</v>
          </cell>
        </row>
        <row r="235">
          <cell r="A235" t="str">
            <v>Rivera, Ely</v>
          </cell>
          <cell r="B235">
            <v>1062</v>
          </cell>
          <cell r="C235" t="str">
            <v>Fire</v>
          </cell>
          <cell r="G235" t="str">
            <v>Firefighter</v>
          </cell>
          <cell r="H235">
            <v>611</v>
          </cell>
          <cell r="I235" t="str">
            <v>Firefighter</v>
          </cell>
          <cell r="K235">
            <v>39408.199999999997</v>
          </cell>
          <cell r="L235">
            <v>13.18</v>
          </cell>
          <cell r="M235">
            <v>41378.61</v>
          </cell>
          <cell r="Q235">
            <v>1</v>
          </cell>
          <cell r="R235">
            <v>37500</v>
          </cell>
          <cell r="T235">
            <v>2.8333333333333335</v>
          </cell>
          <cell r="W235" t="str">
            <v>N</v>
          </cell>
        </row>
        <row r="236">
          <cell r="A236" t="str">
            <v>Roberts, Chutfar (Lucky)</v>
          </cell>
          <cell r="B236">
            <v>6050</v>
          </cell>
          <cell r="C236" t="str">
            <v>Public Works - Sewer</v>
          </cell>
          <cell r="G236" t="str">
            <v>Grade IV Operations Specialist</v>
          </cell>
          <cell r="H236">
            <v>464</v>
          </cell>
          <cell r="I236" t="str">
            <v>Utilities Regulatory/Environmental Coordinator</v>
          </cell>
          <cell r="K236">
            <v>60000</v>
          </cell>
          <cell r="L236">
            <v>28.85</v>
          </cell>
          <cell r="M236">
            <v>63000.08</v>
          </cell>
          <cell r="Q236">
            <v>1</v>
          </cell>
          <cell r="R236">
            <v>38495</v>
          </cell>
          <cell r="T236">
            <v>0.08</v>
          </cell>
        </row>
        <row r="237">
          <cell r="A237" t="str">
            <v>Robinson, Joseph</v>
          </cell>
          <cell r="B237">
            <v>1060</v>
          </cell>
          <cell r="C237" t="str">
            <v>Police</v>
          </cell>
          <cell r="G237" t="str">
            <v>Police Officer</v>
          </cell>
          <cell r="H237">
            <v>711</v>
          </cell>
          <cell r="I237" t="str">
            <v>Police Officer</v>
          </cell>
          <cell r="K237">
            <v>41000</v>
          </cell>
          <cell r="L237">
            <v>19.711500000000001</v>
          </cell>
          <cell r="M237">
            <v>43049.97</v>
          </cell>
          <cell r="Q237">
            <v>1</v>
          </cell>
          <cell r="R237">
            <v>38202</v>
          </cell>
          <cell r="T237">
            <v>0.91111111111111109</v>
          </cell>
          <cell r="W237" t="str">
            <v>N</v>
          </cell>
        </row>
        <row r="238">
          <cell r="A238" t="str">
            <v>Rodriguez, Sherry</v>
          </cell>
          <cell r="B238">
            <v>1078</v>
          </cell>
          <cell r="C238" t="str">
            <v>Public Works</v>
          </cell>
          <cell r="G238" t="str">
            <v>Custodian</v>
          </cell>
          <cell r="H238">
            <v>411</v>
          </cell>
          <cell r="I238" t="str">
            <v>Custodian</v>
          </cell>
          <cell r="K238">
            <v>21882.85</v>
          </cell>
          <cell r="L238">
            <v>10.5206</v>
          </cell>
          <cell r="M238">
            <v>22976.93</v>
          </cell>
          <cell r="Q238">
            <v>1</v>
          </cell>
          <cell r="R238">
            <v>37984</v>
          </cell>
          <cell r="T238">
            <v>1.5055555555555555</v>
          </cell>
          <cell r="W238" t="str">
            <v>N</v>
          </cell>
        </row>
        <row r="239">
          <cell r="A239" t="str">
            <v>Rogers, Stephen</v>
          </cell>
          <cell r="B239">
            <v>1062</v>
          </cell>
          <cell r="C239" t="str">
            <v>Fire</v>
          </cell>
          <cell r="G239" t="str">
            <v>Reserve Firefighter</v>
          </cell>
          <cell r="H239">
            <v>614</v>
          </cell>
          <cell r="I239" t="str">
            <v>Reserve Firefighter</v>
          </cell>
          <cell r="K239">
            <v>12480</v>
          </cell>
          <cell r="L239">
            <v>6</v>
          </cell>
          <cell r="M239">
            <v>13104</v>
          </cell>
          <cell r="Q239">
            <v>0.5</v>
          </cell>
          <cell r="R239">
            <v>37914</v>
          </cell>
          <cell r="T239">
            <v>1.6972222222222222</v>
          </cell>
          <cell r="W239" t="str">
            <v>N</v>
          </cell>
        </row>
        <row r="240">
          <cell r="A240" t="str">
            <v>Rorke, Kevin</v>
          </cell>
          <cell r="B240">
            <v>1060</v>
          </cell>
          <cell r="C240" t="str">
            <v>Police</v>
          </cell>
          <cell r="G240" t="str">
            <v>Police Officer</v>
          </cell>
          <cell r="H240">
            <v>711</v>
          </cell>
          <cell r="I240" t="str">
            <v>Police Officer</v>
          </cell>
          <cell r="K240">
            <v>39051.379999999997</v>
          </cell>
          <cell r="L240">
            <v>18.774699999999999</v>
          </cell>
          <cell r="M240">
            <v>41003.870000000003</v>
          </cell>
          <cell r="Q240">
            <v>1</v>
          </cell>
          <cell r="R240">
            <v>37914</v>
          </cell>
          <cell r="T240">
            <v>1.6972222222222222</v>
          </cell>
          <cell r="W240" t="str">
            <v>N</v>
          </cell>
        </row>
        <row r="241">
          <cell r="A241" t="str">
            <v>Rose, Brian</v>
          </cell>
          <cell r="B241">
            <v>1080</v>
          </cell>
          <cell r="C241" t="str">
            <v>Community Development</v>
          </cell>
          <cell r="G241" t="str">
            <v>Planner I</v>
          </cell>
          <cell r="H241">
            <v>321</v>
          </cell>
          <cell r="I241" t="str">
            <v>Planner, Associate</v>
          </cell>
          <cell r="K241">
            <v>38640</v>
          </cell>
          <cell r="L241">
            <v>18.579999999999998</v>
          </cell>
          <cell r="M241">
            <v>40571.86</v>
          </cell>
          <cell r="Q241">
            <v>1</v>
          </cell>
          <cell r="R241">
            <v>38433</v>
          </cell>
          <cell r="T241">
            <v>0.25</v>
          </cell>
        </row>
        <row r="242">
          <cell r="A242" t="str">
            <v>Rose, Linda</v>
          </cell>
          <cell r="B242">
            <v>1061</v>
          </cell>
          <cell r="C242" t="str">
            <v>Magistrate Court</v>
          </cell>
          <cell r="G242" t="str">
            <v>Magistrate Clerk</v>
          </cell>
          <cell r="H242">
            <v>132</v>
          </cell>
          <cell r="I242" t="str">
            <v>Magistrate Clerk</v>
          </cell>
          <cell r="K242">
            <v>36230.271999999997</v>
          </cell>
          <cell r="L242">
            <v>18.29</v>
          </cell>
          <cell r="M242">
            <v>38041.74</v>
          </cell>
          <cell r="Q242">
            <v>1</v>
          </cell>
          <cell r="R242">
            <v>35499</v>
          </cell>
          <cell r="T242">
            <v>8.3083333333333336</v>
          </cell>
          <cell r="W242" t="str">
            <v>N</v>
          </cell>
        </row>
        <row r="243">
          <cell r="A243" t="str">
            <v>Ross, Mandalynn</v>
          </cell>
          <cell r="B243">
            <v>1081</v>
          </cell>
          <cell r="C243" t="str">
            <v>Economic Development</v>
          </cell>
          <cell r="G243" t="str">
            <v>Management Assistant</v>
          </cell>
          <cell r="H243">
            <v>213</v>
          </cell>
          <cell r="I243" t="str">
            <v>Management Assistant</v>
          </cell>
          <cell r="K243">
            <v>37856</v>
          </cell>
          <cell r="L243">
            <v>18.2</v>
          </cell>
          <cell r="M243">
            <v>39748.800000000003</v>
          </cell>
          <cell r="Q243">
            <v>1</v>
          </cell>
          <cell r="R243">
            <v>37809</v>
          </cell>
          <cell r="T243">
            <v>1.9833333333333334</v>
          </cell>
          <cell r="W243" t="str">
            <v>N</v>
          </cell>
        </row>
        <row r="244">
          <cell r="A244" t="str">
            <v>Rounds, Cody</v>
          </cell>
          <cell r="B244">
            <v>1062</v>
          </cell>
          <cell r="C244" t="str">
            <v>Fire</v>
          </cell>
          <cell r="G244" t="str">
            <v>Reserve Firefighter</v>
          </cell>
          <cell r="H244">
            <v>614</v>
          </cell>
          <cell r="I244" t="str">
            <v>Reserve Firefighter</v>
          </cell>
          <cell r="K244">
            <v>12480</v>
          </cell>
          <cell r="L244">
            <v>6</v>
          </cell>
          <cell r="M244">
            <v>13104</v>
          </cell>
          <cell r="Q244">
            <v>0.5</v>
          </cell>
          <cell r="R244">
            <v>38190</v>
          </cell>
          <cell r="T244">
            <v>0.94166666666666665</v>
          </cell>
          <cell r="W244" t="str">
            <v>N</v>
          </cell>
        </row>
        <row r="245">
          <cell r="A245" t="str">
            <v>Rounds, Kevin</v>
          </cell>
          <cell r="B245">
            <v>1062</v>
          </cell>
          <cell r="C245" t="str">
            <v>Fire</v>
          </cell>
          <cell r="G245" t="str">
            <v>Firefighter</v>
          </cell>
          <cell r="H245">
            <v>611</v>
          </cell>
          <cell r="I245" t="str">
            <v>Firefighter</v>
          </cell>
          <cell r="K245">
            <v>42428.1</v>
          </cell>
          <cell r="L245">
            <v>14.19</v>
          </cell>
          <cell r="M245">
            <v>39616.004999999997</v>
          </cell>
          <cell r="Q245">
            <v>1</v>
          </cell>
          <cell r="R245">
            <v>37636</v>
          </cell>
          <cell r="T245">
            <v>2.4611111111111112</v>
          </cell>
          <cell r="W245" t="str">
            <v>N</v>
          </cell>
        </row>
        <row r="246">
          <cell r="A246" t="str">
            <v>Rounds, Scott</v>
          </cell>
          <cell r="B246">
            <v>1062</v>
          </cell>
          <cell r="C246" t="str">
            <v>Fire</v>
          </cell>
          <cell r="G246" t="str">
            <v>Fire Chief</v>
          </cell>
          <cell r="H246">
            <v>606</v>
          </cell>
          <cell r="I246" t="str">
            <v>Fire Chief</v>
          </cell>
          <cell r="K246">
            <v>84739.82</v>
          </cell>
          <cell r="L246">
            <v>40.740299999999998</v>
          </cell>
          <cell r="M246">
            <v>88976.78</v>
          </cell>
          <cell r="Q246">
            <v>1</v>
          </cell>
          <cell r="R246">
            <v>37515</v>
          </cell>
          <cell r="T246">
            <v>2.7916666666666665</v>
          </cell>
          <cell r="W246" t="str">
            <v>N</v>
          </cell>
        </row>
        <row r="247">
          <cell r="A247" t="str">
            <v>Roush, William</v>
          </cell>
          <cell r="B247">
            <v>1074</v>
          </cell>
          <cell r="C247" t="str">
            <v>Public Works - Veh. Maint.</v>
          </cell>
          <cell r="G247" t="str">
            <v>Auto Lead Mechanic</v>
          </cell>
          <cell r="H247">
            <v>425</v>
          </cell>
          <cell r="I247" t="str">
            <v>Auto Mechanic, Lead</v>
          </cell>
          <cell r="K247">
            <v>40864.1</v>
          </cell>
          <cell r="L247">
            <v>19.6462</v>
          </cell>
          <cell r="M247">
            <v>42907.28</v>
          </cell>
          <cell r="Q247">
            <v>1</v>
          </cell>
          <cell r="R247">
            <v>33105</v>
          </cell>
          <cell r="T247">
            <v>14.863888888888889</v>
          </cell>
          <cell r="W247" t="str">
            <v>T</v>
          </cell>
        </row>
        <row r="248">
          <cell r="A248" t="str">
            <v>Ryan, Nathan</v>
          </cell>
          <cell r="B248">
            <v>1062</v>
          </cell>
          <cell r="C248" t="str">
            <v>Fire</v>
          </cell>
          <cell r="G248" t="str">
            <v>Reserve Firefighter</v>
          </cell>
          <cell r="H248">
            <v>614</v>
          </cell>
          <cell r="I248" t="str">
            <v>Reserve Firefighter</v>
          </cell>
          <cell r="K248">
            <v>0</v>
          </cell>
          <cell r="L248">
            <v>16</v>
          </cell>
          <cell r="M248">
            <v>0</v>
          </cell>
          <cell r="Q248">
            <v>0.5</v>
          </cell>
          <cell r="R248">
            <v>38209</v>
          </cell>
          <cell r="T248">
            <v>0.89166666666666672</v>
          </cell>
          <cell r="W248" t="str">
            <v>N</v>
          </cell>
        </row>
        <row r="249">
          <cell r="A249" t="str">
            <v>Saban, Dan</v>
          </cell>
          <cell r="B249">
            <v>1060</v>
          </cell>
          <cell r="C249" t="str">
            <v>Police</v>
          </cell>
          <cell r="G249" t="str">
            <v>Police Chief</v>
          </cell>
          <cell r="H249">
            <v>703</v>
          </cell>
          <cell r="I249" t="str">
            <v>Police Chief</v>
          </cell>
          <cell r="K249">
            <v>85000</v>
          </cell>
          <cell r="L249">
            <v>40.865384615384613</v>
          </cell>
          <cell r="M249">
            <v>89250</v>
          </cell>
          <cell r="Q249">
            <v>1</v>
          </cell>
          <cell r="R249">
            <v>38439</v>
          </cell>
          <cell r="T249">
            <v>0.25833333333333336</v>
          </cell>
          <cell r="W249" t="str">
            <v>N</v>
          </cell>
        </row>
        <row r="250">
          <cell r="A250" t="str">
            <v>Sands, Michael</v>
          </cell>
          <cell r="B250">
            <v>1062</v>
          </cell>
          <cell r="C250" t="str">
            <v>Fire</v>
          </cell>
          <cell r="G250" t="str">
            <v>Firefighter</v>
          </cell>
          <cell r="H250">
            <v>611</v>
          </cell>
          <cell r="I250" t="str">
            <v>Firefighter</v>
          </cell>
          <cell r="K250">
            <v>51129</v>
          </cell>
          <cell r="L250">
            <v>15.6555</v>
          </cell>
          <cell r="M250">
            <v>41876.445</v>
          </cell>
          <cell r="Q250">
            <v>1</v>
          </cell>
          <cell r="R250">
            <v>37408</v>
          </cell>
          <cell r="T250">
            <v>3.0833333333333335</v>
          </cell>
          <cell r="W250" t="str">
            <v>N</v>
          </cell>
        </row>
        <row r="251">
          <cell r="A251" t="str">
            <v>Sandstrom, Kimberly</v>
          </cell>
          <cell r="B251">
            <v>1054</v>
          </cell>
          <cell r="C251" t="str">
            <v>Finance</v>
          </cell>
          <cell r="G251" t="str">
            <v>Accountant I</v>
          </cell>
          <cell r="H251">
            <v>114</v>
          </cell>
          <cell r="I251" t="str">
            <v>Accountant</v>
          </cell>
          <cell r="K251">
            <v>40601.599999999999</v>
          </cell>
          <cell r="L251">
            <v>19.1374</v>
          </cell>
          <cell r="M251">
            <v>42631.89</v>
          </cell>
          <cell r="Q251">
            <v>1</v>
          </cell>
          <cell r="R251">
            <v>37130</v>
          </cell>
          <cell r="T251">
            <v>3.8444444444444446</v>
          </cell>
          <cell r="W251" t="str">
            <v>T</v>
          </cell>
        </row>
        <row r="252">
          <cell r="A252" t="str">
            <v>Sapp, Bryan</v>
          </cell>
          <cell r="B252">
            <v>1062</v>
          </cell>
          <cell r="C252" t="str">
            <v>Fire</v>
          </cell>
          <cell r="G252" t="str">
            <v>Reserve Firefighter</v>
          </cell>
          <cell r="H252">
            <v>614</v>
          </cell>
          <cell r="I252" t="str">
            <v>Reserve Firefighter</v>
          </cell>
          <cell r="K252">
            <v>12480</v>
          </cell>
          <cell r="L252">
            <v>6</v>
          </cell>
          <cell r="M252">
            <v>13104</v>
          </cell>
          <cell r="Q252">
            <v>0.5</v>
          </cell>
          <cell r="R252">
            <v>38250</v>
          </cell>
          <cell r="T252">
            <v>0.78055555555555556</v>
          </cell>
          <cell r="W252" t="str">
            <v>N</v>
          </cell>
        </row>
        <row r="253">
          <cell r="A253" t="str">
            <v>Sartor, Richard</v>
          </cell>
          <cell r="B253">
            <v>1060</v>
          </cell>
          <cell r="C253" t="str">
            <v>Police</v>
          </cell>
          <cell r="G253" t="str">
            <v>Sergeant</v>
          </cell>
          <cell r="H253">
            <v>713</v>
          </cell>
          <cell r="I253" t="str">
            <v>Police Sergeant</v>
          </cell>
          <cell r="K253">
            <v>55707.6</v>
          </cell>
          <cell r="L253">
            <v>28.68</v>
          </cell>
          <cell r="M253">
            <v>59662.93</v>
          </cell>
          <cell r="Q253">
            <v>1</v>
          </cell>
          <cell r="R253">
            <v>28157</v>
          </cell>
          <cell r="T253">
            <v>28.416666666666668</v>
          </cell>
          <cell r="W253" t="str">
            <v>T</v>
          </cell>
        </row>
        <row r="254">
          <cell r="A254" t="str">
            <v>Sedig, Cheryl</v>
          </cell>
          <cell r="B254">
            <v>1072</v>
          </cell>
          <cell r="C254" t="str">
            <v>Parks, Recreation &amp; Library</v>
          </cell>
          <cell r="G254" t="str">
            <v>Library Manager</v>
          </cell>
          <cell r="H254">
            <v>515</v>
          </cell>
          <cell r="I254" t="str">
            <v>Library Manager</v>
          </cell>
          <cell r="K254">
            <v>53268.800000000003</v>
          </cell>
          <cell r="L254">
            <v>25.61</v>
          </cell>
          <cell r="M254">
            <v>55932.240000000005</v>
          </cell>
          <cell r="Q254">
            <v>1</v>
          </cell>
          <cell r="R254">
            <v>34516</v>
          </cell>
          <cell r="T254">
            <v>11</v>
          </cell>
          <cell r="W254" t="str">
            <v>N</v>
          </cell>
        </row>
        <row r="255">
          <cell r="A255" t="str">
            <v>Sedig, Justin</v>
          </cell>
          <cell r="B255">
            <v>1072</v>
          </cell>
          <cell r="C255" t="str">
            <v>Recreation</v>
          </cell>
          <cell r="G255" t="str">
            <v>Lifeguard II</v>
          </cell>
          <cell r="H255">
            <v>505</v>
          </cell>
          <cell r="I255" t="str">
            <v>Lifeguard (P/T)</v>
          </cell>
          <cell r="K255">
            <v>5184</v>
          </cell>
          <cell r="L255">
            <v>9</v>
          </cell>
          <cell r="M255">
            <v>5184</v>
          </cell>
          <cell r="Q255">
            <v>0.25</v>
          </cell>
          <cell r="R255">
            <v>38503</v>
          </cell>
          <cell r="T255">
            <v>0.08</v>
          </cell>
        </row>
        <row r="256">
          <cell r="A256" t="str">
            <v>Segundo, Rosalinda</v>
          </cell>
          <cell r="B256">
            <v>1061</v>
          </cell>
          <cell r="C256" t="str">
            <v>Magistrate Court</v>
          </cell>
          <cell r="G256" t="str">
            <v>Chief Clerk</v>
          </cell>
          <cell r="H256">
            <v>133</v>
          </cell>
          <cell r="I256" t="str">
            <v>Chief Court Clerk</v>
          </cell>
          <cell r="K256">
            <v>44515.74</v>
          </cell>
          <cell r="L256">
            <v>21.401800000000001</v>
          </cell>
          <cell r="M256">
            <v>46741.55</v>
          </cell>
          <cell r="Q256">
            <v>1</v>
          </cell>
          <cell r="R256">
            <v>29983</v>
          </cell>
          <cell r="T256">
            <v>23.416666666666668</v>
          </cell>
          <cell r="W256" t="str">
            <v>T</v>
          </cell>
        </row>
        <row r="257">
          <cell r="A257" t="str">
            <v>Shiple, Pete</v>
          </cell>
          <cell r="B257">
            <v>1062</v>
          </cell>
          <cell r="C257" t="str">
            <v>Fire</v>
          </cell>
          <cell r="G257" t="str">
            <v>Captain</v>
          </cell>
          <cell r="H257">
            <v>613</v>
          </cell>
          <cell r="I257" t="str">
            <v>Fire Captain</v>
          </cell>
          <cell r="K257">
            <v>59370.34</v>
          </cell>
          <cell r="L257">
            <v>19.856300000000001</v>
          </cell>
          <cell r="M257">
            <v>57405.309000000001</v>
          </cell>
          <cell r="Q257">
            <v>1</v>
          </cell>
          <cell r="R257">
            <v>37111</v>
          </cell>
          <cell r="T257">
            <v>1.8972222222222221</v>
          </cell>
          <cell r="W257" t="str">
            <v>T</v>
          </cell>
        </row>
        <row r="258">
          <cell r="A258" t="str">
            <v>Skaggs, Tamela</v>
          </cell>
          <cell r="B258">
            <v>1060</v>
          </cell>
          <cell r="C258" t="str">
            <v>Police</v>
          </cell>
          <cell r="G258" t="str">
            <v>Dispatcher</v>
          </cell>
          <cell r="H258">
            <v>721</v>
          </cell>
          <cell r="I258" t="str">
            <v>Public Safety Dispatcher</v>
          </cell>
          <cell r="K258">
            <v>32219.200000000001</v>
          </cell>
          <cell r="L258">
            <v>15.49</v>
          </cell>
          <cell r="M258">
            <v>33830.160000000003</v>
          </cell>
          <cell r="Q258">
            <v>1</v>
          </cell>
          <cell r="R258">
            <v>37844</v>
          </cell>
          <cell r="T258">
            <v>1.8888888888888888</v>
          </cell>
          <cell r="W258" t="str">
            <v>T</v>
          </cell>
        </row>
        <row r="259">
          <cell r="A259" t="str">
            <v>Skinner, Curtis</v>
          </cell>
          <cell r="B259">
            <v>1062</v>
          </cell>
          <cell r="C259" t="str">
            <v>Fire</v>
          </cell>
          <cell r="G259" t="str">
            <v>Firefighter</v>
          </cell>
          <cell r="H259">
            <v>611</v>
          </cell>
          <cell r="I259" t="str">
            <v>Firefighter</v>
          </cell>
          <cell r="K259">
            <v>39369.33</v>
          </cell>
          <cell r="L259">
            <v>13.17</v>
          </cell>
          <cell r="M259">
            <v>39369.33</v>
          </cell>
          <cell r="Q259">
            <v>0.67</v>
          </cell>
          <cell r="R259">
            <v>38321</v>
          </cell>
          <cell r="T259">
            <v>0.58611111111111114</v>
          </cell>
          <cell r="W259" t="str">
            <v>N</v>
          </cell>
        </row>
        <row r="260">
          <cell r="A260" t="str">
            <v>Smith, Darren</v>
          </cell>
          <cell r="B260">
            <v>1060</v>
          </cell>
          <cell r="C260" t="str">
            <v>Police</v>
          </cell>
          <cell r="G260" t="str">
            <v>Police Officer</v>
          </cell>
          <cell r="H260">
            <v>711</v>
          </cell>
          <cell r="I260" t="str">
            <v>Police Officer</v>
          </cell>
          <cell r="K260">
            <v>37880</v>
          </cell>
          <cell r="L260">
            <v>18.211500000000001</v>
          </cell>
          <cell r="M260">
            <v>39773.97</v>
          </cell>
          <cell r="Q260">
            <v>1</v>
          </cell>
          <cell r="R260">
            <v>38300</v>
          </cell>
          <cell r="T260">
            <v>0.64444444444444449</v>
          </cell>
          <cell r="W260" t="str">
            <v>N</v>
          </cell>
        </row>
        <row r="261">
          <cell r="A261" t="str">
            <v>Smith, David</v>
          </cell>
          <cell r="B261">
            <v>1060</v>
          </cell>
          <cell r="C261" t="str">
            <v>Police</v>
          </cell>
          <cell r="G261" t="str">
            <v>Police Officer</v>
          </cell>
          <cell r="H261">
            <v>711</v>
          </cell>
          <cell r="I261" t="str">
            <v>Police Officer</v>
          </cell>
          <cell r="K261">
            <v>39051.379999999997</v>
          </cell>
          <cell r="L261">
            <v>18.774699999999999</v>
          </cell>
          <cell r="M261">
            <v>41003.870000000003</v>
          </cell>
          <cell r="Q261">
            <v>1</v>
          </cell>
          <cell r="R261">
            <v>37914</v>
          </cell>
          <cell r="T261">
            <v>1.6972222222222222</v>
          </cell>
          <cell r="W261" t="str">
            <v>N</v>
          </cell>
        </row>
        <row r="262">
          <cell r="A262" t="str">
            <v>Smith, Ronald</v>
          </cell>
          <cell r="B262">
            <v>1062</v>
          </cell>
          <cell r="C262" t="str">
            <v>Fire</v>
          </cell>
          <cell r="G262" t="str">
            <v>Firefighter</v>
          </cell>
          <cell r="H262">
            <v>611</v>
          </cell>
          <cell r="I262" t="str">
            <v>Firefighter</v>
          </cell>
          <cell r="K262">
            <v>42428.1</v>
          </cell>
          <cell r="L262">
            <v>14.19</v>
          </cell>
          <cell r="M262">
            <v>39616.004999999997</v>
          </cell>
          <cell r="Q262">
            <v>1</v>
          </cell>
          <cell r="R262">
            <v>38272</v>
          </cell>
          <cell r="T262">
            <v>0.71944444444444444</v>
          </cell>
          <cell r="W262" t="str">
            <v>N</v>
          </cell>
        </row>
        <row r="263">
          <cell r="A263" t="str">
            <v>Smith, Vanessia</v>
          </cell>
          <cell r="B263">
            <v>1077</v>
          </cell>
          <cell r="C263" t="str">
            <v>Social Services</v>
          </cell>
          <cell r="G263" t="str">
            <v>Social Service Specialist &amp; Office Manager</v>
          </cell>
          <cell r="H263">
            <v>521</v>
          </cell>
          <cell r="I263" t="str">
            <v>Social Services Specialist</v>
          </cell>
          <cell r="K263">
            <v>29203.200000000001</v>
          </cell>
          <cell r="L263" t="str">
            <v>14.74.20</v>
          </cell>
          <cell r="M263">
            <v>30663.360000000001</v>
          </cell>
          <cell r="Q263">
            <v>1</v>
          </cell>
          <cell r="R263">
            <v>37073</v>
          </cell>
          <cell r="T263">
            <v>4</v>
          </cell>
          <cell r="W263" t="str">
            <v>T</v>
          </cell>
        </row>
        <row r="264">
          <cell r="A264" t="str">
            <v>Smyers, Matthew</v>
          </cell>
          <cell r="B264">
            <v>1062</v>
          </cell>
          <cell r="C264" t="str">
            <v>Fire</v>
          </cell>
          <cell r="G264" t="str">
            <v>Reserve Firefighter</v>
          </cell>
          <cell r="H264">
            <v>614</v>
          </cell>
          <cell r="I264" t="str">
            <v>Reserve Firefighter</v>
          </cell>
          <cell r="K264">
            <v>12480</v>
          </cell>
          <cell r="L264">
            <v>6</v>
          </cell>
          <cell r="M264">
            <v>13104</v>
          </cell>
          <cell r="Q264">
            <v>0.5</v>
          </cell>
          <cell r="R264">
            <v>38044</v>
          </cell>
          <cell r="T264">
            <v>1.3444444444444446</v>
          </cell>
          <cell r="W264" t="str">
            <v>N</v>
          </cell>
        </row>
        <row r="265">
          <cell r="A265" t="str">
            <v>Somerville, Robby</v>
          </cell>
          <cell r="B265">
            <v>1062</v>
          </cell>
          <cell r="C265" t="str">
            <v>Fire</v>
          </cell>
          <cell r="G265" t="str">
            <v>Reserve Firefighter</v>
          </cell>
          <cell r="H265">
            <v>614</v>
          </cell>
          <cell r="I265" t="str">
            <v>Reserve Firefighter</v>
          </cell>
          <cell r="K265">
            <v>12480</v>
          </cell>
          <cell r="L265">
            <v>6</v>
          </cell>
          <cell r="M265">
            <v>13104</v>
          </cell>
          <cell r="Q265">
            <v>0.5</v>
          </cell>
          <cell r="R265">
            <v>38190</v>
          </cell>
          <cell r="T265">
            <v>0.94166666666666665</v>
          </cell>
          <cell r="W265" t="str">
            <v>N</v>
          </cell>
        </row>
        <row r="266">
          <cell r="A266" t="str">
            <v>Soto, Maria</v>
          </cell>
          <cell r="B266">
            <v>1072</v>
          </cell>
          <cell r="C266" t="str">
            <v>Parks, Recreation &amp; Library</v>
          </cell>
          <cell r="G266" t="str">
            <v>Library Assistant</v>
          </cell>
          <cell r="H266">
            <v>513</v>
          </cell>
          <cell r="I266" t="str">
            <v>Library Assistant</v>
          </cell>
          <cell r="K266">
            <v>30743.439999999999</v>
          </cell>
          <cell r="L266">
            <v>15.83</v>
          </cell>
          <cell r="M266">
            <v>32926.19</v>
          </cell>
          <cell r="Q266">
            <v>1</v>
          </cell>
          <cell r="R266">
            <v>36652</v>
          </cell>
          <cell r="T266">
            <v>5.1527777777777777</v>
          </cell>
          <cell r="W266" t="str">
            <v>N</v>
          </cell>
        </row>
        <row r="267">
          <cell r="A267" t="str">
            <v>Sower, Tamra</v>
          </cell>
          <cell r="B267">
            <v>1080</v>
          </cell>
          <cell r="C267" t="str">
            <v>Community Development</v>
          </cell>
          <cell r="G267" t="str">
            <v>Permit Assistant</v>
          </cell>
          <cell r="H267">
            <v>128</v>
          </cell>
          <cell r="I267" t="str">
            <v>Permit and Licensing Clerk</v>
          </cell>
          <cell r="K267">
            <v>20800</v>
          </cell>
          <cell r="L267">
            <v>10</v>
          </cell>
          <cell r="M267">
            <v>29481</v>
          </cell>
          <cell r="Q267">
            <v>1</v>
          </cell>
          <cell r="R267">
            <v>38503</v>
          </cell>
          <cell r="T267">
            <v>0.08</v>
          </cell>
          <cell r="U267" t="str">
            <v>N</v>
          </cell>
        </row>
        <row r="268">
          <cell r="A268" t="str">
            <v>Spisz, Parrish</v>
          </cell>
          <cell r="B268">
            <v>1060</v>
          </cell>
          <cell r="C268" t="str">
            <v>Police</v>
          </cell>
          <cell r="G268" t="str">
            <v>Management Assistant</v>
          </cell>
          <cell r="H268">
            <v>213</v>
          </cell>
          <cell r="I268" t="str">
            <v>Management Assistant</v>
          </cell>
          <cell r="K268">
            <v>46000</v>
          </cell>
          <cell r="L268">
            <v>22.12</v>
          </cell>
          <cell r="M268">
            <v>48300.1</v>
          </cell>
          <cell r="Q268">
            <v>1</v>
          </cell>
          <cell r="R268">
            <v>38512</v>
          </cell>
          <cell r="T268">
            <v>0.08</v>
          </cell>
        </row>
        <row r="269">
          <cell r="A269" t="str">
            <v>Stahl, Duane</v>
          </cell>
          <cell r="B269">
            <v>1054</v>
          </cell>
          <cell r="C269" t="str">
            <v>Finance</v>
          </cell>
          <cell r="G269" t="str">
            <v>Procurement Specialist</v>
          </cell>
          <cell r="H269">
            <v>119</v>
          </cell>
          <cell r="I269" t="str">
            <v>Purchasing Agent</v>
          </cell>
          <cell r="K269">
            <v>41777.839999999997</v>
          </cell>
          <cell r="L269">
            <v>20.0855</v>
          </cell>
          <cell r="M269">
            <v>43866.78</v>
          </cell>
          <cell r="Q269">
            <v>1</v>
          </cell>
          <cell r="R269">
            <v>38006</v>
          </cell>
          <cell r="T269">
            <v>1.4472222222222222</v>
          </cell>
          <cell r="W269" t="str">
            <v>T</v>
          </cell>
        </row>
        <row r="270">
          <cell r="A270" t="str">
            <v>Stockley, William</v>
          </cell>
          <cell r="B270">
            <v>1062</v>
          </cell>
          <cell r="C270" t="str">
            <v>Fire</v>
          </cell>
          <cell r="G270" t="str">
            <v>Engineer</v>
          </cell>
          <cell r="H270">
            <v>612</v>
          </cell>
          <cell r="I270" t="str">
            <v>Fire Driver-Engineer</v>
          </cell>
          <cell r="K270">
            <v>52662.87</v>
          </cell>
          <cell r="L270">
            <v>17.613</v>
          </cell>
          <cell r="M270">
            <v>50362.663</v>
          </cell>
          <cell r="Q270">
            <v>1</v>
          </cell>
          <cell r="R270">
            <v>37926</v>
          </cell>
          <cell r="T270">
            <v>1.6666666666666667</v>
          </cell>
          <cell r="W270" t="str">
            <v>T</v>
          </cell>
        </row>
        <row r="271">
          <cell r="A271" t="str">
            <v>Taylor, Horace</v>
          </cell>
          <cell r="B271">
            <v>1074</v>
          </cell>
          <cell r="C271" t="str">
            <v>Public Works - Veh. Maint.</v>
          </cell>
          <cell r="G271" t="str">
            <v>Mechanics Helper</v>
          </cell>
          <cell r="H271">
            <v>423</v>
          </cell>
          <cell r="I271" t="str">
            <v>Mechanics Helper</v>
          </cell>
          <cell r="K271">
            <v>21881.599999999999</v>
          </cell>
          <cell r="L271">
            <v>10.52</v>
          </cell>
          <cell r="M271">
            <v>22975.68</v>
          </cell>
          <cell r="Q271">
            <v>1</v>
          </cell>
          <cell r="R271">
            <v>38329</v>
          </cell>
          <cell r="T271">
            <v>0.56388888888888888</v>
          </cell>
          <cell r="W271" t="str">
            <v>N</v>
          </cell>
        </row>
        <row r="272">
          <cell r="A272" t="str">
            <v>Taylor, Thomas</v>
          </cell>
          <cell r="B272">
            <v>1062</v>
          </cell>
          <cell r="C272" t="str">
            <v>Fire</v>
          </cell>
          <cell r="G272" t="str">
            <v>Captain</v>
          </cell>
          <cell r="H272">
            <v>613</v>
          </cell>
          <cell r="I272" t="str">
            <v>Fire Captain</v>
          </cell>
          <cell r="K272">
            <v>53132.3</v>
          </cell>
          <cell r="L272">
            <v>17.77</v>
          </cell>
          <cell r="M272">
            <v>55788.92</v>
          </cell>
          <cell r="Q272">
            <v>1</v>
          </cell>
          <cell r="R272">
            <v>36831</v>
          </cell>
          <cell r="T272">
            <v>4.666666666666667</v>
          </cell>
          <cell r="W272" t="str">
            <v>T</v>
          </cell>
        </row>
        <row r="273">
          <cell r="A273" t="str">
            <v>Telles, Richard</v>
          </cell>
          <cell r="B273">
            <v>1062</v>
          </cell>
          <cell r="C273" t="str">
            <v>Fire</v>
          </cell>
          <cell r="G273" t="str">
            <v>Reserve Firefighter</v>
          </cell>
          <cell r="H273">
            <v>614</v>
          </cell>
          <cell r="I273" t="str">
            <v>Reserve Firefighter</v>
          </cell>
          <cell r="K273">
            <v>12480</v>
          </cell>
          <cell r="L273">
            <v>6</v>
          </cell>
          <cell r="M273">
            <v>13104</v>
          </cell>
          <cell r="Q273">
            <v>0.5</v>
          </cell>
          <cell r="R273">
            <v>38250</v>
          </cell>
          <cell r="T273">
            <v>0.78055555555555556</v>
          </cell>
          <cell r="W273" t="str">
            <v>N</v>
          </cell>
        </row>
        <row r="274">
          <cell r="A274" t="str">
            <v>Tellez, Anna Marie</v>
          </cell>
          <cell r="B274">
            <v>1072</v>
          </cell>
          <cell r="C274" t="str">
            <v>Recreation</v>
          </cell>
          <cell r="G274" t="str">
            <v>Recreation Specialist</v>
          </cell>
          <cell r="H274">
            <v>504</v>
          </cell>
          <cell r="I274" t="str">
            <v xml:space="preserve">Recreation Program Specialist </v>
          </cell>
          <cell r="K274">
            <v>5760</v>
          </cell>
          <cell r="L274">
            <v>10</v>
          </cell>
          <cell r="M274">
            <v>5760</v>
          </cell>
          <cell r="Q274">
            <v>0.25</v>
          </cell>
          <cell r="R274">
            <v>38503</v>
          </cell>
          <cell r="T274">
            <v>0.08</v>
          </cell>
        </row>
        <row r="275">
          <cell r="A275" t="str">
            <v>Terpay, Jonathan</v>
          </cell>
          <cell r="B275">
            <v>1060</v>
          </cell>
          <cell r="C275" t="str">
            <v>Police</v>
          </cell>
          <cell r="G275" t="str">
            <v>Police Commander</v>
          </cell>
          <cell r="H275">
            <v>701</v>
          </cell>
          <cell r="I275" t="str">
            <v>Police Commander</v>
          </cell>
          <cell r="K275">
            <v>66040</v>
          </cell>
          <cell r="L275">
            <v>31.75</v>
          </cell>
          <cell r="M275">
            <v>69342</v>
          </cell>
          <cell r="Q275">
            <v>1</v>
          </cell>
          <cell r="R275">
            <v>38483</v>
          </cell>
          <cell r="T275">
            <v>0.08</v>
          </cell>
        </row>
        <row r="276">
          <cell r="A276" t="str">
            <v>Thomas, Matthew</v>
          </cell>
          <cell r="B276">
            <v>1062</v>
          </cell>
          <cell r="C276" t="str">
            <v>Fire</v>
          </cell>
          <cell r="G276" t="str">
            <v>Reserve Firefighter</v>
          </cell>
          <cell r="H276">
            <v>614</v>
          </cell>
          <cell r="I276" t="str">
            <v>Reserve Firefighter</v>
          </cell>
          <cell r="K276">
            <v>6240</v>
          </cell>
          <cell r="L276">
            <v>6</v>
          </cell>
          <cell r="M276">
            <v>6552</v>
          </cell>
          <cell r="Q276">
            <v>0.25</v>
          </cell>
          <cell r="R276">
            <v>38041</v>
          </cell>
          <cell r="T276">
            <v>1.3527777777777779</v>
          </cell>
          <cell r="W276" t="str">
            <v>N</v>
          </cell>
        </row>
        <row r="277">
          <cell r="A277" t="str">
            <v>Tijerina, Scott</v>
          </cell>
          <cell r="B277">
            <v>7050</v>
          </cell>
          <cell r="C277" t="str">
            <v>Public Works - HURF</v>
          </cell>
          <cell r="G277" t="str">
            <v>Maintenance Worker</v>
          </cell>
          <cell r="H277">
            <v>416</v>
          </cell>
          <cell r="I277" t="str">
            <v>Maintenance Worker, Skilled</v>
          </cell>
          <cell r="K277">
            <v>28883.919999999998</v>
          </cell>
          <cell r="L277">
            <v>13.6142</v>
          </cell>
          <cell r="M277">
            <v>30328.06</v>
          </cell>
          <cell r="Q277">
            <v>1</v>
          </cell>
          <cell r="R277">
            <v>37670</v>
          </cell>
          <cell r="T277">
            <v>2.3694444444444445</v>
          </cell>
          <cell r="W277" t="str">
            <v>R</v>
          </cell>
        </row>
        <row r="278">
          <cell r="A278" t="str">
            <v>Tirado, Rolando</v>
          </cell>
          <cell r="B278">
            <v>1060</v>
          </cell>
          <cell r="C278" t="str">
            <v>Police</v>
          </cell>
          <cell r="G278" t="str">
            <v>Police Officer</v>
          </cell>
          <cell r="H278">
            <v>711</v>
          </cell>
          <cell r="I278" t="str">
            <v>Police Officer</v>
          </cell>
          <cell r="K278">
            <v>38285.730000000003</v>
          </cell>
          <cell r="L278">
            <v>18.406600000000001</v>
          </cell>
          <cell r="M278">
            <v>40199.949999999997</v>
          </cell>
          <cell r="Q278">
            <v>1</v>
          </cell>
          <cell r="R278">
            <v>38202</v>
          </cell>
          <cell r="T278">
            <v>0.91111111111111109</v>
          </cell>
          <cell r="W278" t="str">
            <v>N</v>
          </cell>
        </row>
        <row r="279">
          <cell r="A279" t="str">
            <v>Trask, Vickie</v>
          </cell>
          <cell r="B279">
            <v>1060</v>
          </cell>
          <cell r="C279" t="str">
            <v>Police</v>
          </cell>
          <cell r="G279" t="str">
            <v>Dispatcher</v>
          </cell>
          <cell r="H279">
            <v>721</v>
          </cell>
          <cell r="I279" t="str">
            <v>Public Safety Dispatcher</v>
          </cell>
          <cell r="K279">
            <v>30679.17</v>
          </cell>
          <cell r="L279">
            <v>14.749599999999999</v>
          </cell>
          <cell r="M279">
            <v>32213.17</v>
          </cell>
          <cell r="Q279">
            <v>1</v>
          </cell>
          <cell r="R279">
            <v>38386</v>
          </cell>
          <cell r="T279">
            <v>0.41111111111111109</v>
          </cell>
          <cell r="W279" t="str">
            <v>T</v>
          </cell>
        </row>
        <row r="280">
          <cell r="A280" t="str">
            <v>Tucker, Shawn</v>
          </cell>
          <cell r="B280">
            <v>1062</v>
          </cell>
          <cell r="C280" t="str">
            <v>Fire</v>
          </cell>
          <cell r="G280" t="str">
            <v>Reserve Firefighter</v>
          </cell>
          <cell r="H280">
            <v>614</v>
          </cell>
          <cell r="I280" t="str">
            <v>Reserve Firefighter</v>
          </cell>
          <cell r="K280">
            <v>1728</v>
          </cell>
          <cell r="L280">
            <v>6</v>
          </cell>
          <cell r="M280">
            <v>1728</v>
          </cell>
          <cell r="Q280">
            <v>0.25</v>
          </cell>
          <cell r="R280">
            <v>38488</v>
          </cell>
          <cell r="T280">
            <v>0.08</v>
          </cell>
        </row>
        <row r="281">
          <cell r="A281" t="str">
            <v>Tulkan, Pamela</v>
          </cell>
          <cell r="B281">
            <v>1054</v>
          </cell>
          <cell r="C281" t="str">
            <v>Finance</v>
          </cell>
          <cell r="G281" t="str">
            <v>Account Clerk</v>
          </cell>
          <cell r="H281">
            <v>112</v>
          </cell>
          <cell r="I281" t="str">
            <v>Accounting Clerk, Senior</v>
          </cell>
          <cell r="K281">
            <v>34045.65</v>
          </cell>
          <cell r="L281">
            <v>17.53</v>
          </cell>
          <cell r="M281">
            <v>36463.019999999997</v>
          </cell>
          <cell r="Q281">
            <v>1</v>
          </cell>
          <cell r="R281">
            <v>35879</v>
          </cell>
          <cell r="T281">
            <v>7.2666666666666666</v>
          </cell>
          <cell r="W281" t="str">
            <v>R</v>
          </cell>
        </row>
        <row r="282">
          <cell r="A282" t="str">
            <v>Tyler, Toby</v>
          </cell>
          <cell r="B282">
            <v>7050</v>
          </cell>
          <cell r="C282" t="str">
            <v>Public Works - HURF</v>
          </cell>
          <cell r="G282" t="str">
            <v>Maintenance Worker</v>
          </cell>
          <cell r="H282">
            <v>422</v>
          </cell>
          <cell r="I282" t="str">
            <v>Equipment Operator</v>
          </cell>
          <cell r="K282">
            <v>27310.400000000001</v>
          </cell>
          <cell r="L282">
            <v>13.79</v>
          </cell>
          <cell r="M282">
            <v>28675.920000000002</v>
          </cell>
          <cell r="Q282">
            <v>1</v>
          </cell>
          <cell r="R282">
            <v>38439</v>
          </cell>
          <cell r="S282">
            <v>38439</v>
          </cell>
          <cell r="T282">
            <v>0.25</v>
          </cell>
          <cell r="W282" t="str">
            <v>R</v>
          </cell>
        </row>
        <row r="283">
          <cell r="A283" t="str">
            <v>Uballe, Dora</v>
          </cell>
          <cell r="B283">
            <v>1077</v>
          </cell>
          <cell r="C283" t="str">
            <v>Social Services</v>
          </cell>
          <cell r="G283" t="str">
            <v>Assistant Nutrition Supervisor</v>
          </cell>
          <cell r="H283">
            <v>532</v>
          </cell>
          <cell r="I283" t="str">
            <v>Nutrition Specialist</v>
          </cell>
          <cell r="K283">
            <v>29161.599999999999</v>
          </cell>
          <cell r="L283">
            <v>14.02</v>
          </cell>
          <cell r="M283">
            <v>30619.68</v>
          </cell>
          <cell r="Q283">
            <v>1</v>
          </cell>
          <cell r="R283">
            <v>37073</v>
          </cell>
          <cell r="T283">
            <v>4</v>
          </cell>
          <cell r="W283" t="str">
            <v>T</v>
          </cell>
        </row>
        <row r="284">
          <cell r="A284" t="str">
            <v>Uballe, Rebecca</v>
          </cell>
          <cell r="B284">
            <v>1072</v>
          </cell>
          <cell r="C284" t="str">
            <v>Recreation</v>
          </cell>
          <cell r="G284" t="str">
            <v>Recreation Aide</v>
          </cell>
          <cell r="H284">
            <v>508</v>
          </cell>
          <cell r="I284" t="str">
            <v>Recreation Aide</v>
          </cell>
          <cell r="K284">
            <v>8320</v>
          </cell>
          <cell r="L284">
            <v>8</v>
          </cell>
          <cell r="M284">
            <v>8320</v>
          </cell>
          <cell r="Q284">
            <v>0.25</v>
          </cell>
          <cell r="T284">
            <v>0.08</v>
          </cell>
        </row>
        <row r="285">
          <cell r="A285" t="str">
            <v>Vacant #14</v>
          </cell>
          <cell r="B285">
            <v>1053</v>
          </cell>
          <cell r="C285" t="str">
            <v>Human Resources</v>
          </cell>
          <cell r="G285" t="str">
            <v>Human Resources Specialist</v>
          </cell>
          <cell r="H285">
            <v>221</v>
          </cell>
          <cell r="I285" t="str">
            <v>Human Resources Specialist</v>
          </cell>
          <cell r="K285">
            <v>31740</v>
          </cell>
          <cell r="L285">
            <v>14.08</v>
          </cell>
          <cell r="M285">
            <v>31740</v>
          </cell>
          <cell r="Q285">
            <v>1</v>
          </cell>
        </row>
        <row r="286">
          <cell r="A286" t="str">
            <v>Vacant #1</v>
          </cell>
          <cell r="B286">
            <v>1081</v>
          </cell>
          <cell r="C286" t="str">
            <v>Economic Development</v>
          </cell>
          <cell r="G286" t="str">
            <v>Downtown Coordinator</v>
          </cell>
          <cell r="H286">
            <v>242</v>
          </cell>
          <cell r="I286" t="str">
            <v>Economic Development Coordinator</v>
          </cell>
          <cell r="K286">
            <v>45981</v>
          </cell>
          <cell r="L286">
            <v>22.1</v>
          </cell>
          <cell r="M286">
            <v>45981</v>
          </cell>
          <cell r="Q286">
            <v>1</v>
          </cell>
          <cell r="T286">
            <v>1.3277777777777777</v>
          </cell>
          <cell r="W286" t="str">
            <v>T</v>
          </cell>
        </row>
        <row r="287">
          <cell r="A287" t="str">
            <v>Vacant #10</v>
          </cell>
          <cell r="B287">
            <v>1061</v>
          </cell>
          <cell r="C287" t="str">
            <v>Magistrate Court</v>
          </cell>
          <cell r="G287" t="str">
            <v>Clerk</v>
          </cell>
          <cell r="H287">
            <v>131</v>
          </cell>
          <cell r="I287" t="str">
            <v>Court Clerk</v>
          </cell>
          <cell r="K287">
            <v>27800</v>
          </cell>
          <cell r="L287">
            <v>11.598599999999999</v>
          </cell>
          <cell r="M287">
            <v>29190</v>
          </cell>
          <cell r="Q287">
            <v>1</v>
          </cell>
          <cell r="T287">
            <v>1.7749999999999999</v>
          </cell>
          <cell r="W287" t="str">
            <v>T</v>
          </cell>
        </row>
        <row r="288">
          <cell r="A288" t="str">
            <v>Vacant #11</v>
          </cell>
          <cell r="B288">
            <v>1054</v>
          </cell>
          <cell r="C288" t="str">
            <v>Finance</v>
          </cell>
          <cell r="G288" t="str">
            <v>Accounts Receivable Clerk</v>
          </cell>
          <cell r="H288">
            <v>111</v>
          </cell>
          <cell r="I288" t="str">
            <v>Accounting Clerk</v>
          </cell>
          <cell r="K288">
            <v>26000</v>
          </cell>
          <cell r="L288" t="str">
            <v>est.</v>
          </cell>
          <cell r="M288">
            <v>27300</v>
          </cell>
          <cell r="Q288">
            <v>1</v>
          </cell>
          <cell r="W288" t="str">
            <v>T</v>
          </cell>
        </row>
        <row r="289">
          <cell r="A289" t="str">
            <v>Vacant #12</v>
          </cell>
          <cell r="B289">
            <v>7050</v>
          </cell>
          <cell r="C289" t="str">
            <v>Public Works - HURF</v>
          </cell>
          <cell r="G289" t="str">
            <v>New job class</v>
          </cell>
          <cell r="H289">
            <v>441</v>
          </cell>
          <cell r="I289" t="str">
            <v>Maintenance Supervisor</v>
          </cell>
          <cell r="K289">
            <v>60000</v>
          </cell>
          <cell r="L289" t="str">
            <v>est</v>
          </cell>
          <cell r="M289">
            <v>63000</v>
          </cell>
          <cell r="Q289">
            <v>1</v>
          </cell>
          <cell r="W289" t="str">
            <v>T</v>
          </cell>
        </row>
        <row r="290">
          <cell r="A290" t="str">
            <v>Vacant #13</v>
          </cell>
          <cell r="B290">
            <v>1053</v>
          </cell>
          <cell r="C290" t="str">
            <v>Town Manager</v>
          </cell>
          <cell r="G290" t="str">
            <v>New job class</v>
          </cell>
          <cell r="H290">
            <v>202</v>
          </cell>
          <cell r="I290" t="str">
            <v>Assistant Town Manager</v>
          </cell>
          <cell r="K290">
            <v>80000</v>
          </cell>
          <cell r="L290" t="str">
            <v>est.</v>
          </cell>
          <cell r="M290">
            <v>84000</v>
          </cell>
          <cell r="Q290">
            <v>1</v>
          </cell>
        </row>
        <row r="291">
          <cell r="A291" t="str">
            <v>Vacant #2</v>
          </cell>
          <cell r="B291">
            <v>1054</v>
          </cell>
          <cell r="C291" t="str">
            <v>Finance</v>
          </cell>
          <cell r="G291" t="str">
            <v>Finance Director</v>
          </cell>
          <cell r="H291">
            <v>232</v>
          </cell>
          <cell r="I291" t="str">
            <v>Finance Director</v>
          </cell>
          <cell r="K291">
            <v>75000</v>
          </cell>
          <cell r="L291">
            <v>36.057692307692307</v>
          </cell>
          <cell r="M291">
            <v>78750</v>
          </cell>
          <cell r="Q291">
            <v>1</v>
          </cell>
          <cell r="R291" t="str">
            <v>N/A</v>
          </cell>
          <cell r="W291" t="str">
            <v>N</v>
          </cell>
        </row>
        <row r="292">
          <cell r="A292" t="str">
            <v>Vacant #3</v>
          </cell>
          <cell r="B292">
            <v>1080</v>
          </cell>
          <cell r="C292" t="str">
            <v>Community Development</v>
          </cell>
          <cell r="G292" t="str">
            <v>Planning &amp; Zoning Director</v>
          </cell>
          <cell r="H292">
            <v>325</v>
          </cell>
          <cell r="I292" t="str">
            <v>Community Development Director</v>
          </cell>
          <cell r="K292">
            <v>76400</v>
          </cell>
          <cell r="L292" t="str">
            <v>est.</v>
          </cell>
          <cell r="M292">
            <v>80220</v>
          </cell>
          <cell r="Q292">
            <v>1</v>
          </cell>
          <cell r="W292" t="str">
            <v>N</v>
          </cell>
        </row>
        <row r="293">
          <cell r="A293" t="str">
            <v>Vacant #4</v>
          </cell>
          <cell r="B293">
            <v>1080</v>
          </cell>
          <cell r="C293" t="str">
            <v>Community Development</v>
          </cell>
          <cell r="G293" t="str">
            <v>Planner II</v>
          </cell>
          <cell r="H293">
            <v>322</v>
          </cell>
          <cell r="I293" t="str">
            <v>Planner, Senior</v>
          </cell>
          <cell r="K293">
            <v>48000</v>
          </cell>
          <cell r="L293">
            <v>22.2836</v>
          </cell>
          <cell r="M293">
            <v>50400</v>
          </cell>
          <cell r="Q293">
            <v>1</v>
          </cell>
          <cell r="T293">
            <v>1.0638888888888889</v>
          </cell>
          <cell r="W293" t="str">
            <v>T</v>
          </cell>
        </row>
        <row r="294">
          <cell r="A294" t="str">
            <v>Vacant #17</v>
          </cell>
          <cell r="B294">
            <v>1080</v>
          </cell>
          <cell r="C294" t="str">
            <v>Community Development</v>
          </cell>
          <cell r="G294" t="str">
            <v>Permit/Tech</v>
          </cell>
          <cell r="H294">
            <v>128</v>
          </cell>
          <cell r="I294" t="str">
            <v>Permit and Licensing Clerk</v>
          </cell>
          <cell r="K294">
            <v>21453</v>
          </cell>
          <cell r="L294">
            <v>10.31</v>
          </cell>
          <cell r="M294">
            <v>21453</v>
          </cell>
          <cell r="Q294">
            <v>1</v>
          </cell>
        </row>
        <row r="295">
          <cell r="A295" t="str">
            <v>Vacant #19</v>
          </cell>
          <cell r="B295">
            <v>1080</v>
          </cell>
          <cell r="C295" t="str">
            <v>Community Development</v>
          </cell>
          <cell r="G295" t="str">
            <v>Building Inspector</v>
          </cell>
          <cell r="H295">
            <v>301</v>
          </cell>
          <cell r="I295" t="str">
            <v>Building Inspector</v>
          </cell>
          <cell r="K295">
            <v>21453</v>
          </cell>
          <cell r="L295">
            <v>10.31</v>
          </cell>
          <cell r="M295">
            <v>21453</v>
          </cell>
          <cell r="Q295">
            <v>2</v>
          </cell>
        </row>
        <row r="296">
          <cell r="A296" t="str">
            <v>Vacant #18</v>
          </cell>
          <cell r="B296">
            <v>1080</v>
          </cell>
          <cell r="C296" t="str">
            <v>Community Development</v>
          </cell>
          <cell r="G296" t="str">
            <v>Executive Assistant</v>
          </cell>
          <cell r="H296">
            <v>105</v>
          </cell>
          <cell r="I296" t="str">
            <v>Executive Assistant</v>
          </cell>
          <cell r="K296">
            <v>36227</v>
          </cell>
          <cell r="L296">
            <v>17.41</v>
          </cell>
          <cell r="M296">
            <v>36227</v>
          </cell>
          <cell r="Q296">
            <v>1</v>
          </cell>
          <cell r="T296">
            <v>0</v>
          </cell>
        </row>
        <row r="297">
          <cell r="A297" t="str">
            <v>Vacant #15</v>
          </cell>
          <cell r="B297">
            <v>1080</v>
          </cell>
          <cell r="C297" t="str">
            <v>Community Development</v>
          </cell>
          <cell r="G297" t="str">
            <v>Permit/Tech</v>
          </cell>
          <cell r="H297">
            <v>128</v>
          </cell>
          <cell r="I297" t="str">
            <v>Permit and Licensing Clerk</v>
          </cell>
          <cell r="K297">
            <v>21453</v>
          </cell>
          <cell r="L297">
            <v>10.31</v>
          </cell>
          <cell r="M297">
            <v>21453</v>
          </cell>
          <cell r="Q297">
            <v>1</v>
          </cell>
        </row>
        <row r="298">
          <cell r="A298" t="str">
            <v>Vacant #5</v>
          </cell>
          <cell r="B298">
            <v>1053</v>
          </cell>
          <cell r="C298" t="str">
            <v>Human Resources</v>
          </cell>
          <cell r="G298" t="str">
            <v>New job class</v>
          </cell>
          <cell r="H298">
            <v>222</v>
          </cell>
          <cell r="I298" t="str">
            <v>Human Resources Generalist</v>
          </cell>
          <cell r="K298">
            <v>42000</v>
          </cell>
          <cell r="L298" t="str">
            <v>est.</v>
          </cell>
          <cell r="M298">
            <v>44100</v>
          </cell>
          <cell r="Q298">
            <v>1</v>
          </cell>
          <cell r="W298" t="str">
            <v>N</v>
          </cell>
        </row>
        <row r="299">
          <cell r="A299" t="str">
            <v>Vacant #6</v>
          </cell>
          <cell r="B299">
            <v>1077</v>
          </cell>
          <cell r="C299" t="str">
            <v>Social Services</v>
          </cell>
          <cell r="G299" t="str">
            <v>Social Service Supervisor</v>
          </cell>
          <cell r="H299">
            <v>524</v>
          </cell>
          <cell r="I299" t="str">
            <v>Social Services Supervisor</v>
          </cell>
          <cell r="K299">
            <v>35292.400000000001</v>
          </cell>
          <cell r="L299">
            <v>16.967500000000001</v>
          </cell>
          <cell r="M299">
            <v>37057.020000000004</v>
          </cell>
          <cell r="Q299">
            <v>1</v>
          </cell>
          <cell r="T299">
            <v>4</v>
          </cell>
          <cell r="W299" t="str">
            <v>T</v>
          </cell>
        </row>
        <row r="300">
          <cell r="A300" t="str">
            <v>Vacant #16</v>
          </cell>
          <cell r="B300">
            <v>1077</v>
          </cell>
          <cell r="C300" t="str">
            <v>Social Services</v>
          </cell>
          <cell r="G300" t="str">
            <v>Senior Activities Coordinator</v>
          </cell>
          <cell r="H300">
            <v>523</v>
          </cell>
          <cell r="I300" t="str">
            <v>Senior Activities Coordinator</v>
          </cell>
          <cell r="K300">
            <v>21453</v>
          </cell>
          <cell r="L300">
            <v>10.31</v>
          </cell>
          <cell r="M300">
            <v>31400</v>
          </cell>
          <cell r="Q300">
            <v>1</v>
          </cell>
          <cell r="R300" t="str">
            <v>is this salary correct?</v>
          </cell>
          <cell r="T300">
            <v>0</v>
          </cell>
        </row>
        <row r="301">
          <cell r="A301" t="str">
            <v>Vacant #8</v>
          </cell>
          <cell r="B301">
            <v>1054</v>
          </cell>
          <cell r="C301" t="str">
            <v>Finance</v>
          </cell>
          <cell r="G301" t="str">
            <v>Receptionist/Accounting Clerk</v>
          </cell>
          <cell r="H301">
            <v>101</v>
          </cell>
          <cell r="I301" t="str">
            <v>Office Assistant</v>
          </cell>
          <cell r="K301">
            <v>22800</v>
          </cell>
          <cell r="L301" t="str">
            <v>est.</v>
          </cell>
          <cell r="M301">
            <v>23940</v>
          </cell>
          <cell r="Q301">
            <v>1</v>
          </cell>
          <cell r="W301" t="str">
            <v>T</v>
          </cell>
        </row>
        <row r="302">
          <cell r="A302" t="str">
            <v>Vacant #9</v>
          </cell>
          <cell r="B302">
            <v>1054</v>
          </cell>
          <cell r="C302" t="str">
            <v>Finance</v>
          </cell>
          <cell r="G302" t="str">
            <v>New job class</v>
          </cell>
          <cell r="H302">
            <v>117</v>
          </cell>
          <cell r="I302" t="str">
            <v>Research &amp; Budget Analyst</v>
          </cell>
          <cell r="K302">
            <v>45000</v>
          </cell>
          <cell r="L302" t="str">
            <v>est.</v>
          </cell>
          <cell r="M302">
            <v>47250</v>
          </cell>
          <cell r="Q302">
            <v>1</v>
          </cell>
          <cell r="W302" t="str">
            <v>N</v>
          </cell>
        </row>
        <row r="303">
          <cell r="A303" t="str">
            <v>Van Gotum, William</v>
          </cell>
          <cell r="B303">
            <v>1062</v>
          </cell>
          <cell r="C303" t="str">
            <v>Fire</v>
          </cell>
          <cell r="G303" t="str">
            <v>Captain</v>
          </cell>
          <cell r="H303">
            <v>613</v>
          </cell>
          <cell r="I303" t="str">
            <v>Fire Captain</v>
          </cell>
          <cell r="K303">
            <v>31200</v>
          </cell>
          <cell r="L303">
            <v>15</v>
          </cell>
          <cell r="M303">
            <v>32760</v>
          </cell>
          <cell r="Q303">
            <v>0.5</v>
          </cell>
          <cell r="R303">
            <v>37865</v>
          </cell>
          <cell r="T303">
            <v>1.8333333333333333</v>
          </cell>
          <cell r="W303" t="str">
            <v>T</v>
          </cell>
        </row>
        <row r="304">
          <cell r="A304" t="str">
            <v>Vela, Jaiver</v>
          </cell>
          <cell r="B304">
            <v>1060</v>
          </cell>
          <cell r="C304" t="str">
            <v>Police</v>
          </cell>
          <cell r="G304" t="str">
            <v>Police Officer</v>
          </cell>
          <cell r="H304">
            <v>711</v>
          </cell>
          <cell r="I304" t="str">
            <v>Police Officer</v>
          </cell>
          <cell r="K304">
            <v>45305.94</v>
          </cell>
          <cell r="L304">
            <v>21.781700000000001</v>
          </cell>
          <cell r="M304">
            <v>47571.26</v>
          </cell>
          <cell r="Q304">
            <v>1</v>
          </cell>
          <cell r="R304">
            <v>33435</v>
          </cell>
          <cell r="T304">
            <v>13.958333333333334</v>
          </cell>
          <cell r="W304" t="str">
            <v>N</v>
          </cell>
        </row>
        <row r="305">
          <cell r="A305" t="str">
            <v>Venegas, Mariana</v>
          </cell>
          <cell r="B305">
            <v>1072</v>
          </cell>
          <cell r="C305" t="str">
            <v>Recreation</v>
          </cell>
          <cell r="G305" t="str">
            <v>Recreation Aide</v>
          </cell>
          <cell r="H305">
            <v>508</v>
          </cell>
          <cell r="I305" t="str">
            <v>Recreation Aide</v>
          </cell>
          <cell r="K305">
            <v>4160</v>
          </cell>
          <cell r="L305">
            <v>8</v>
          </cell>
          <cell r="M305">
            <v>4160</v>
          </cell>
          <cell r="Q305">
            <v>0.25</v>
          </cell>
          <cell r="R305">
            <v>0.08</v>
          </cell>
        </row>
        <row r="306">
          <cell r="A306" t="str">
            <v>Villalobos, John</v>
          </cell>
          <cell r="B306">
            <v>1060</v>
          </cell>
          <cell r="C306" t="str">
            <v>Police</v>
          </cell>
          <cell r="G306" t="str">
            <v>Police Officer</v>
          </cell>
          <cell r="H306">
            <v>711</v>
          </cell>
          <cell r="I306" t="str">
            <v>Police Officer</v>
          </cell>
          <cell r="K306">
            <v>37880</v>
          </cell>
          <cell r="L306">
            <v>18.21</v>
          </cell>
          <cell r="M306">
            <v>39773.97</v>
          </cell>
          <cell r="Q306">
            <v>1</v>
          </cell>
          <cell r="R306">
            <v>38516</v>
          </cell>
        </row>
        <row r="307">
          <cell r="A307" t="str">
            <v>Vold, Tiffani</v>
          </cell>
          <cell r="B307">
            <v>1062</v>
          </cell>
          <cell r="C307" t="str">
            <v>Fire</v>
          </cell>
          <cell r="G307" t="str">
            <v>Reserve Firefighter</v>
          </cell>
          <cell r="H307">
            <v>614</v>
          </cell>
          <cell r="I307" t="str">
            <v>Reserve Firefighter</v>
          </cell>
          <cell r="K307">
            <v>6240</v>
          </cell>
          <cell r="L307">
            <v>6</v>
          </cell>
          <cell r="M307">
            <v>6552</v>
          </cell>
          <cell r="Q307">
            <v>0.25</v>
          </cell>
          <cell r="R307">
            <v>37773</v>
          </cell>
          <cell r="T307">
            <v>2.0833333333333335</v>
          </cell>
          <cell r="W307" t="str">
            <v>N</v>
          </cell>
        </row>
        <row r="308">
          <cell r="A308" t="str">
            <v>Wagley, Cathy</v>
          </cell>
          <cell r="B308">
            <v>1054</v>
          </cell>
          <cell r="C308" t="str">
            <v>Finance</v>
          </cell>
          <cell r="G308" t="str">
            <v>Lead Utility Billing Clerk</v>
          </cell>
          <cell r="H308">
            <v>122</v>
          </cell>
          <cell r="I308" t="str">
            <v>Utility Customer Service Representative, Senior</v>
          </cell>
          <cell r="K308">
            <v>32481.07</v>
          </cell>
          <cell r="L308">
            <v>15.6159</v>
          </cell>
          <cell r="M308">
            <v>34105.14</v>
          </cell>
          <cell r="Q308">
            <v>1</v>
          </cell>
          <cell r="R308">
            <v>37935</v>
          </cell>
          <cell r="T308">
            <v>1.6416666666666666</v>
          </cell>
          <cell r="W308" t="str">
            <v>T</v>
          </cell>
        </row>
        <row r="309">
          <cell r="A309" t="str">
            <v>Wallace, Brett</v>
          </cell>
          <cell r="B309">
            <v>1062</v>
          </cell>
          <cell r="C309" t="str">
            <v>Fire</v>
          </cell>
          <cell r="G309" t="str">
            <v>Reserve Firefighter</v>
          </cell>
          <cell r="H309">
            <v>614</v>
          </cell>
          <cell r="I309" t="str">
            <v>Reserve Firefighter</v>
          </cell>
          <cell r="K309">
            <v>1728</v>
          </cell>
          <cell r="L309">
            <v>6</v>
          </cell>
          <cell r="M309">
            <v>1728</v>
          </cell>
          <cell r="Q309">
            <v>0.25</v>
          </cell>
          <cell r="R309">
            <v>38488</v>
          </cell>
          <cell r="T309">
            <v>0.08</v>
          </cell>
        </row>
        <row r="310">
          <cell r="A310" t="str">
            <v>Wallace, Iris</v>
          </cell>
          <cell r="B310">
            <v>1054</v>
          </cell>
          <cell r="C310" t="str">
            <v>Finance</v>
          </cell>
          <cell r="G310" t="str">
            <v>Accountant III</v>
          </cell>
          <cell r="H310">
            <v>231</v>
          </cell>
          <cell r="I310" t="str">
            <v>Financial Services Manager</v>
          </cell>
          <cell r="K310">
            <v>47380.11</v>
          </cell>
          <cell r="L310">
            <v>22.7789</v>
          </cell>
          <cell r="M310">
            <v>49749.02</v>
          </cell>
          <cell r="Q310">
            <v>1</v>
          </cell>
          <cell r="R310">
            <v>38230</v>
          </cell>
          <cell r="T310">
            <v>0.83611111111111114</v>
          </cell>
          <cell r="W310" t="str">
            <v>R</v>
          </cell>
        </row>
        <row r="311">
          <cell r="A311" t="str">
            <v>Washington, Velma</v>
          </cell>
          <cell r="B311">
            <v>1060</v>
          </cell>
          <cell r="C311" t="str">
            <v>Police</v>
          </cell>
          <cell r="G311" t="str">
            <v>Public Safety Communications Supervisor</v>
          </cell>
          <cell r="H311">
            <v>725</v>
          </cell>
          <cell r="I311" t="str">
            <v>Public Safety Communications Manager</v>
          </cell>
          <cell r="K311">
            <v>44148.62</v>
          </cell>
          <cell r="L311">
            <v>20.809100000000001</v>
          </cell>
          <cell r="M311">
            <v>46356.13</v>
          </cell>
          <cell r="Q311">
            <v>1</v>
          </cell>
          <cell r="R311">
            <v>30755</v>
          </cell>
          <cell r="T311">
            <v>21.297222222222221</v>
          </cell>
          <cell r="W311" t="str">
            <v>N</v>
          </cell>
        </row>
        <row r="312">
          <cell r="A312" t="str">
            <v>Weeks, Jason</v>
          </cell>
          <cell r="B312">
            <v>1060</v>
          </cell>
          <cell r="C312" t="str">
            <v>Police</v>
          </cell>
          <cell r="G312" t="str">
            <v>Police Officer</v>
          </cell>
          <cell r="H312">
            <v>711</v>
          </cell>
          <cell r="I312" t="str">
            <v>Police Officer</v>
          </cell>
          <cell r="K312">
            <v>37880</v>
          </cell>
          <cell r="L312">
            <v>18.211500000000001</v>
          </cell>
          <cell r="M312">
            <v>39773.97</v>
          </cell>
          <cell r="Q312">
            <v>1</v>
          </cell>
          <cell r="R312">
            <v>38300</v>
          </cell>
          <cell r="T312">
            <v>0.64444444444444449</v>
          </cell>
          <cell r="W312" t="str">
            <v>N</v>
          </cell>
        </row>
        <row r="313">
          <cell r="A313" t="str">
            <v>Welch, Nicole</v>
          </cell>
          <cell r="B313">
            <v>1072</v>
          </cell>
          <cell r="C313" t="str">
            <v>Recreation</v>
          </cell>
          <cell r="G313" t="str">
            <v>Lifeguard II</v>
          </cell>
          <cell r="H313">
            <v>505</v>
          </cell>
          <cell r="I313" t="str">
            <v>Lifeguard (P/T)</v>
          </cell>
          <cell r="K313">
            <v>5184</v>
          </cell>
          <cell r="L313">
            <v>9</v>
          </cell>
          <cell r="M313">
            <v>5184</v>
          </cell>
          <cell r="Q313">
            <v>1</v>
          </cell>
          <cell r="R313">
            <v>38503</v>
          </cell>
          <cell r="T313">
            <v>0.08</v>
          </cell>
        </row>
        <row r="314">
          <cell r="A314" t="str">
            <v>Welch, Robert</v>
          </cell>
          <cell r="B314">
            <v>1062</v>
          </cell>
          <cell r="C314" t="str">
            <v>Fire</v>
          </cell>
          <cell r="G314" t="str">
            <v>Engineer</v>
          </cell>
          <cell r="H314">
            <v>612</v>
          </cell>
          <cell r="I314" t="str">
            <v>Fire Driver-Engineer</v>
          </cell>
          <cell r="K314">
            <v>48533.082000000002</v>
          </cell>
          <cell r="L314">
            <v>17.043399999999998</v>
          </cell>
          <cell r="M314">
            <v>50959.77</v>
          </cell>
          <cell r="Q314">
            <v>1</v>
          </cell>
          <cell r="R314">
            <v>36900</v>
          </cell>
          <cell r="T314">
            <v>4.4777777777777779</v>
          </cell>
          <cell r="W314" t="str">
            <v>T</v>
          </cell>
        </row>
        <row r="315">
          <cell r="A315" t="str">
            <v>Wells, Richard</v>
          </cell>
          <cell r="B315">
            <v>6150</v>
          </cell>
          <cell r="C315" t="str">
            <v>Public Works - Water</v>
          </cell>
          <cell r="G315" t="str">
            <v>Utility Maintenance Mechanic</v>
          </cell>
          <cell r="H315">
            <v>432</v>
          </cell>
          <cell r="I315" t="str">
            <v>Utilities Maintenance Mechanic</v>
          </cell>
          <cell r="K315">
            <v>37492</v>
          </cell>
          <cell r="L315">
            <v>18.024999999999999</v>
          </cell>
          <cell r="M315">
            <v>39366.699999999997</v>
          </cell>
          <cell r="Q315">
            <v>1</v>
          </cell>
          <cell r="R315">
            <v>38236</v>
          </cell>
          <cell r="T315">
            <v>0.81944444444444442</v>
          </cell>
          <cell r="W315" t="str">
            <v>T</v>
          </cell>
        </row>
        <row r="316">
          <cell r="A316" t="str">
            <v>Whyman, Richard</v>
          </cell>
          <cell r="B316">
            <v>6150</v>
          </cell>
          <cell r="C316" t="str">
            <v>Public Works - Water</v>
          </cell>
          <cell r="G316" t="str">
            <v>Maintenance Worker</v>
          </cell>
          <cell r="H316">
            <v>431</v>
          </cell>
          <cell r="I316" t="str">
            <v>Utilities Maintenance Worker</v>
          </cell>
          <cell r="K316">
            <v>27310.400000000001</v>
          </cell>
          <cell r="L316">
            <v>13.13</v>
          </cell>
          <cell r="M316">
            <v>28675.920000000002</v>
          </cell>
          <cell r="Q316">
            <v>1</v>
          </cell>
          <cell r="R316">
            <v>38369</v>
          </cell>
          <cell r="T316">
            <v>0.45555555555555555</v>
          </cell>
          <cell r="W316" t="str">
            <v>R</v>
          </cell>
        </row>
        <row r="317">
          <cell r="A317" t="str">
            <v>Williamson, Michael</v>
          </cell>
          <cell r="B317">
            <v>7050</v>
          </cell>
          <cell r="C317" t="str">
            <v>Public Works - HURF</v>
          </cell>
          <cell r="G317" t="str">
            <v>Superintend/Streets, Cemetery, Irrigation</v>
          </cell>
          <cell r="H317">
            <v>419</v>
          </cell>
          <cell r="I317" t="str">
            <v>Maintenance Foreman</v>
          </cell>
          <cell r="K317">
            <v>55099.82</v>
          </cell>
          <cell r="L317">
            <v>26.490300000000001</v>
          </cell>
          <cell r="M317">
            <v>57854.78</v>
          </cell>
          <cell r="Q317">
            <v>1</v>
          </cell>
          <cell r="R317">
            <v>31212</v>
          </cell>
          <cell r="T317">
            <v>20.047222222222221</v>
          </cell>
          <cell r="W317" t="str">
            <v>R</v>
          </cell>
        </row>
        <row r="318">
          <cell r="A318" t="str">
            <v>Woliver, Jason</v>
          </cell>
          <cell r="B318">
            <v>1062</v>
          </cell>
          <cell r="C318" t="str">
            <v>fire</v>
          </cell>
          <cell r="G318" t="str">
            <v>Reserve Firefighter</v>
          </cell>
          <cell r="H318">
            <v>614</v>
          </cell>
          <cell r="I318" t="str">
            <v>Reserve Firefighter</v>
          </cell>
          <cell r="K318">
            <v>1728</v>
          </cell>
          <cell r="L318">
            <v>6</v>
          </cell>
          <cell r="M318">
            <v>1728</v>
          </cell>
          <cell r="Q318">
            <v>0.25</v>
          </cell>
          <cell r="R318">
            <v>38488</v>
          </cell>
          <cell r="T318">
            <v>0.08</v>
          </cell>
        </row>
        <row r="319">
          <cell r="A319" t="str">
            <v>Woolgar, Courtney</v>
          </cell>
          <cell r="B319">
            <v>1062</v>
          </cell>
          <cell r="C319" t="str">
            <v>Fire</v>
          </cell>
          <cell r="G319" t="str">
            <v>Reserve Firefighter</v>
          </cell>
          <cell r="H319">
            <v>614</v>
          </cell>
          <cell r="I319" t="str">
            <v>Reserve Firefighter</v>
          </cell>
          <cell r="K319">
            <v>1728</v>
          </cell>
          <cell r="L319">
            <v>6</v>
          </cell>
          <cell r="M319">
            <v>1728</v>
          </cell>
          <cell r="Q319">
            <v>0.25</v>
          </cell>
          <cell r="R319">
            <v>38488</v>
          </cell>
          <cell r="T319">
            <v>0.08</v>
          </cell>
        </row>
        <row r="320">
          <cell r="A320" t="str">
            <v>Wooster, Amber</v>
          </cell>
          <cell r="B320">
            <v>1071</v>
          </cell>
          <cell r="C320" t="str">
            <v>Pool</v>
          </cell>
          <cell r="G320" t="str">
            <v>Lifeguard II</v>
          </cell>
          <cell r="H320">
            <v>505</v>
          </cell>
          <cell r="I320" t="str">
            <v>Lifeguard (P/T)</v>
          </cell>
          <cell r="K320">
            <v>5184</v>
          </cell>
          <cell r="L320">
            <v>9</v>
          </cell>
          <cell r="M320">
            <v>5184</v>
          </cell>
          <cell r="Q320">
            <v>0.25</v>
          </cell>
          <cell r="R320">
            <v>38503</v>
          </cell>
          <cell r="T320">
            <v>0.08</v>
          </cell>
        </row>
        <row r="321">
          <cell r="A321" t="str">
            <v>Yabes, Phillip</v>
          </cell>
          <cell r="B321">
            <v>1072</v>
          </cell>
          <cell r="C321" t="str">
            <v>Recreation</v>
          </cell>
          <cell r="G321" t="str">
            <v>Recreation Programmer</v>
          </cell>
          <cell r="H321">
            <v>507</v>
          </cell>
          <cell r="I321" t="str">
            <v>Recreation Programmer</v>
          </cell>
          <cell r="K321">
            <v>7770</v>
          </cell>
          <cell r="L321">
            <v>13.49</v>
          </cell>
          <cell r="M321">
            <v>7770</v>
          </cell>
          <cell r="Q321">
            <v>0.25</v>
          </cell>
          <cell r="R321">
            <v>38503</v>
          </cell>
          <cell r="T321">
            <v>0.08</v>
          </cell>
        </row>
        <row r="322">
          <cell r="A322" t="str">
            <v>Yanko, Lindsay</v>
          </cell>
          <cell r="B322">
            <v>1077</v>
          </cell>
          <cell r="C322" t="str">
            <v>Social Services</v>
          </cell>
          <cell r="G322" t="str">
            <v>Nutrition Supervisor</v>
          </cell>
          <cell r="H322">
            <v>534</v>
          </cell>
          <cell r="I322" t="str">
            <v>Nutrition Supervisor</v>
          </cell>
          <cell r="K322">
            <v>29500.848000000002</v>
          </cell>
          <cell r="L322">
            <v>13.904999999999999</v>
          </cell>
          <cell r="M322">
            <v>30975.98</v>
          </cell>
          <cell r="Q322">
            <v>1</v>
          </cell>
          <cell r="R322">
            <v>38106</v>
          </cell>
          <cell r="T322">
            <v>1.1722222222222223</v>
          </cell>
          <cell r="W322" t="str">
            <v>N</v>
          </cell>
        </row>
        <row r="323">
          <cell r="A323" t="str">
            <v>Yates, Christin</v>
          </cell>
          <cell r="B323">
            <v>1062</v>
          </cell>
          <cell r="C323" t="str">
            <v>Fire</v>
          </cell>
          <cell r="G323" t="str">
            <v>Reserve Firefighter</v>
          </cell>
          <cell r="H323">
            <v>614</v>
          </cell>
          <cell r="I323" t="str">
            <v>Reserve Firefighter</v>
          </cell>
          <cell r="K323">
            <v>1728</v>
          </cell>
          <cell r="L323">
            <v>6</v>
          </cell>
          <cell r="M323">
            <v>1728</v>
          </cell>
          <cell r="Q323">
            <v>0.25</v>
          </cell>
          <cell r="R323">
            <v>38488</v>
          </cell>
          <cell r="T323">
            <v>0.08</v>
          </cell>
        </row>
        <row r="324">
          <cell r="A324" t="str">
            <v>Young, Debra</v>
          </cell>
          <cell r="B324">
            <v>1071</v>
          </cell>
          <cell r="C324" t="str">
            <v>Pool</v>
          </cell>
          <cell r="G324" t="str">
            <v>Lifeguard II</v>
          </cell>
          <cell r="H324">
            <v>505</v>
          </cell>
          <cell r="I324" t="str">
            <v>Lifeguard (P/T)</v>
          </cell>
          <cell r="K324">
            <v>5184</v>
          </cell>
          <cell r="L324">
            <v>9</v>
          </cell>
          <cell r="M324">
            <v>5184</v>
          </cell>
          <cell r="Q324">
            <v>0.25</v>
          </cell>
          <cell r="R324">
            <v>38503</v>
          </cell>
          <cell r="T324">
            <v>0.08</v>
          </cell>
        </row>
        <row r="325">
          <cell r="A325" t="str">
            <v>Young, Jonathan</v>
          </cell>
          <cell r="B325">
            <v>1062</v>
          </cell>
          <cell r="C325" t="str">
            <v>Fire</v>
          </cell>
          <cell r="G325" t="str">
            <v>Reserve Firefighter</v>
          </cell>
          <cell r="H325">
            <v>614</v>
          </cell>
          <cell r="I325" t="str">
            <v>Reserve Firefighter</v>
          </cell>
          <cell r="K325">
            <v>1728</v>
          </cell>
          <cell r="L325">
            <v>6</v>
          </cell>
          <cell r="M325">
            <v>1728</v>
          </cell>
          <cell r="Q325">
            <v>0.25</v>
          </cell>
          <cell r="R325">
            <v>38488</v>
          </cell>
          <cell r="T325">
            <v>0.08</v>
          </cell>
        </row>
        <row r="326">
          <cell r="A326" t="str">
            <v>Young, Naara</v>
          </cell>
          <cell r="B326">
            <v>1060</v>
          </cell>
          <cell r="C326" t="str">
            <v>Police</v>
          </cell>
          <cell r="G326" t="str">
            <v>Police Records Supervisor</v>
          </cell>
          <cell r="H326">
            <v>733</v>
          </cell>
          <cell r="I326" t="str">
            <v>Police Records Supervisor</v>
          </cell>
          <cell r="K326">
            <v>28798.43</v>
          </cell>
          <cell r="L326">
            <v>13.8454</v>
          </cell>
          <cell r="M326">
            <v>42698</v>
          </cell>
          <cell r="Q326">
            <v>1</v>
          </cell>
          <cell r="R326">
            <v>37572</v>
          </cell>
          <cell r="S326">
            <v>38564</v>
          </cell>
          <cell r="T326">
            <v>2.6361111111111111</v>
          </cell>
          <cell r="W326" t="str">
            <v>T</v>
          </cell>
        </row>
        <row r="327">
          <cell r="A327" t="str">
            <v>Zaklikowski, Adam</v>
          </cell>
          <cell r="B327">
            <v>1080</v>
          </cell>
          <cell r="C327" t="str">
            <v>Community Development</v>
          </cell>
          <cell r="G327" t="str">
            <v>Planner I</v>
          </cell>
          <cell r="H327">
            <v>321</v>
          </cell>
          <cell r="I327" t="str">
            <v>Planner, Associate</v>
          </cell>
          <cell r="K327">
            <v>38640</v>
          </cell>
          <cell r="L327">
            <v>18.579999999999998</v>
          </cell>
          <cell r="M327">
            <v>40571.86</v>
          </cell>
          <cell r="Q327">
            <v>1</v>
          </cell>
          <cell r="R327">
            <v>38509</v>
          </cell>
          <cell r="T327">
            <v>0.08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611768D-251F-491D-8DCB-A8C1B73828D0}" name="Table3" displayName="Table3" ref="A55:O706" totalsRowShown="0" headerRowDxfId="78" dataDxfId="77" headerRowCellStyle="Percent" dataCellStyle="Comma">
  <autoFilter ref="A55:O706" xr:uid="{0D19C48A-AB08-47AF-A6F4-569012A9A721}"/>
  <tableColumns count="15">
    <tableColumn id="1" xr3:uid="{BDDD1090-3806-477F-8988-63B944A51D48}" name="Department Code" dataDxfId="76"/>
    <tableColumn id="2" xr3:uid="{C0867B86-4FA5-482B-8F81-0C3A28B6E5CC}" name="1" dataDxfId="75"/>
    <tableColumn id="3" xr3:uid="{3962A9A0-AB87-40B0-AA2F-61380820B1AC}" name="Budget Code" dataDxfId="74"/>
    <tableColumn id="4" xr3:uid="{22C4C39A-444B-4365-BDA2-78D12C667B5B}" name="2" dataDxfId="73"/>
    <tableColumn id="5" xr3:uid="{EB91C359-F916-4103-A04B-C012BDA268C1}" name="Expense" dataDxfId="72"/>
    <tableColumn id="6" xr3:uid="{FC8B118C-D3AB-4F6E-8355-232E64F6305D}" name="Net Budget" dataDxfId="71" dataCellStyle="Comma"/>
    <tableColumn id="7" xr3:uid="{623DDFDB-E402-4FC8-A36A-5574898F5972}" name="3" dataDxfId="70" dataCellStyle="Comma"/>
    <tableColumn id="8" xr3:uid="{59E10CF6-2DB8-43E3-BBCA-9BF66F23E6B1}" name="Supply/Treatment" dataDxfId="69" dataCellStyle="Comma"/>
    <tableColumn id="9" xr3:uid="{B8162584-DC5E-4D12-8A0D-3C38628506F1}" name="Distribution" dataDxfId="68" dataCellStyle="Comma"/>
    <tableColumn id="10" xr3:uid="{3444D8AD-0950-4731-9AEA-E3C06936E37C}" name="Admin" dataDxfId="67" dataCellStyle="Comma"/>
    <tableColumn id="11" xr3:uid="{10F4F96E-3379-4BD7-A57D-3B3CEE1869FE}" name="Customer Billing" dataDxfId="66" dataCellStyle="Comma"/>
    <tableColumn id="13" xr3:uid="{78F43F89-DA6E-4E05-8121-CE6D535EA656}" name="4" dataDxfId="65" dataCellStyle="Comma"/>
    <tableColumn id="14" xr3:uid="{2EBE3EE7-5ECE-45BB-9F1D-64A00C088EEC}" name="5" dataDxfId="64" dataCellStyle="Comma"/>
    <tableColumn id="15" xr3:uid="{8D727030-ECF6-48D3-8A79-521CFDB4715C}" name="Check" dataDxfId="63" dataCellStyle="Comma">
      <calculatedColumnFormula>SUM(H56:M56)</calculatedColumnFormula>
    </tableColumn>
    <tableColumn id="16" xr3:uid="{95C334ED-D699-4B12-A905-1DC037EED87B}" name="Check2" dataDxfId="62">
      <calculatedColumnFormula>N56=F56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2" displayName="Table2" ref="A54:O705" totalsRowShown="0" headerRowDxfId="59" dataDxfId="58" dataCellStyle="Comma">
  <autoFilter ref="A54:O705" xr:uid="{00000000-0009-0000-0100-000003000000}"/>
  <tableColumns count="15">
    <tableColumn id="1" xr3:uid="{00000000-0010-0000-0000-000001000000}" name="Department Code" dataDxfId="57"/>
    <tableColumn id="2" xr3:uid="{00000000-0010-0000-0000-000002000000}" name="1" dataDxfId="56"/>
    <tableColumn id="3" xr3:uid="{00000000-0010-0000-0000-000003000000}" name="Budget Code" dataDxfId="55"/>
    <tableColumn id="4" xr3:uid="{00000000-0010-0000-0000-000004000000}" name="2" dataDxfId="54"/>
    <tableColumn id="5" xr3:uid="{00000000-0010-0000-0000-000005000000}" name="Expense" dataDxfId="53"/>
    <tableColumn id="6" xr3:uid="{00000000-0010-0000-0000-000006000000}" name="2018" dataDxfId="52" dataCellStyle="Comma"/>
    <tableColumn id="7" xr3:uid="{00000000-0010-0000-0000-000007000000}" name="2019" dataDxfId="51" dataCellStyle="Comma"/>
    <tableColumn id="8" xr3:uid="{00000000-0010-0000-0000-000008000000}" name="2020" dataDxfId="50" dataCellStyle="Comma"/>
    <tableColumn id="9" xr3:uid="{00000000-0010-0000-0000-000009000000}" name="2021" dataDxfId="49" dataCellStyle="Comma"/>
    <tableColumn id="10" xr3:uid="{00000000-0010-0000-0000-00000A000000}" name="2022" dataDxfId="48" dataCellStyle="Comma"/>
    <tableColumn id="11" xr3:uid="{00000000-0010-0000-0000-00000B000000}" name="2023" dataDxfId="47" dataCellStyle="Comma"/>
    <tableColumn id="12" xr3:uid="{00000000-0010-0000-0000-00000C000000}" name="2024" dataDxfId="46" dataCellStyle="Comma"/>
    <tableColumn id="13" xr3:uid="{00000000-0010-0000-0000-00000D000000}" name="2025" dataDxfId="45" dataCellStyle="Comma"/>
    <tableColumn id="14" xr3:uid="{00000000-0010-0000-0000-00000E000000}" name="2026" dataDxfId="44" dataCellStyle="Comma"/>
    <tableColumn id="15" xr3:uid="{00000000-0010-0000-0000-00000F000000}" name="2027" dataDxfId="43" dataCellStyle="Comma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4" displayName="Table4" ref="A54:P705" totalsRowShown="0" headerRowDxfId="38" dataDxfId="37">
  <autoFilter ref="A54:P705" xr:uid="{00000000-0009-0000-0100-000001000000}"/>
  <tableColumns count="16">
    <tableColumn id="1" xr3:uid="{00000000-0010-0000-0100-000001000000}" name="Department Code" dataDxfId="36"/>
    <tableColumn id="2" xr3:uid="{00000000-0010-0000-0100-000002000000}" name="1" dataDxfId="35"/>
    <tableColumn id="3" xr3:uid="{00000000-0010-0000-0100-000003000000}" name="Budget Code" dataDxfId="34"/>
    <tableColumn id="4" xr3:uid="{00000000-0010-0000-0100-000004000000}" name="2" dataDxfId="33"/>
    <tableColumn id="5" xr3:uid="{00000000-0010-0000-0100-000005000000}" name="Expense" dataDxfId="32"/>
    <tableColumn id="6" xr3:uid="{00000000-0010-0000-0100-000006000000}" name="Net Budget" dataDxfId="31" dataCellStyle="Comma"/>
    <tableColumn id="7" xr3:uid="{00000000-0010-0000-0100-000007000000}" name="3" dataDxfId="30" dataCellStyle="Comma"/>
    <tableColumn id="8" xr3:uid="{00000000-0010-0000-0100-000008000000}" name="Treatment" dataDxfId="29" dataCellStyle="Comma"/>
    <tableColumn id="9" xr3:uid="{00000000-0010-0000-0100-000009000000}" name="Collection" dataDxfId="28" dataCellStyle="Comma"/>
    <tableColumn id="10" xr3:uid="{00000000-0010-0000-0100-00000A000000}" name="Admin" dataDxfId="27" dataCellStyle="Comma"/>
    <tableColumn id="11" xr3:uid="{00000000-0010-0000-0100-00000B000000}" name="Customer Billing" dataDxfId="26" dataCellStyle="Comma"/>
    <tableColumn id="12" xr3:uid="{00000000-0010-0000-0100-00000C000000}" name="Reclaimed Water" dataDxfId="25" dataCellStyle="Comma"/>
    <tableColumn id="13" xr3:uid="{00000000-0010-0000-0100-00000D000000}" name="4" dataDxfId="24" dataCellStyle="Comma"/>
    <tableColumn id="14" xr3:uid="{00000000-0010-0000-0100-00000E000000}" name="5" dataDxfId="23" dataCellStyle="Comma"/>
    <tableColumn id="15" xr3:uid="{00000000-0010-0000-0100-00000F000000}" name="Check" dataDxfId="22" dataCellStyle="Comma">
      <calculatedColumnFormula>SUM(H55:N55)</calculatedColumnFormula>
    </tableColumn>
    <tableColumn id="16" xr3:uid="{00000000-0010-0000-0100-000010000000}" name="Check2" dataDxfId="21">
      <calculatedColumnFormula>O55=F55</calculatedColumnFormula>
    </tableColumn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1" displayName="Table1" ref="A54:O705" totalsRowShown="0" headerRowDxfId="18" dataDxfId="17" dataCellStyle="Comma">
  <autoFilter ref="A54:O705" xr:uid="{00000000-0009-0000-0100-000002000000}"/>
  <tableColumns count="15">
    <tableColumn id="1" xr3:uid="{00000000-0010-0000-0200-000001000000}" name="Department Code" dataDxfId="16"/>
    <tableColumn id="2" xr3:uid="{00000000-0010-0000-0200-000002000000}" name="1" dataDxfId="15"/>
    <tableColumn id="3" xr3:uid="{00000000-0010-0000-0200-000003000000}" name="Budget Code" dataDxfId="14"/>
    <tableColumn id="4" xr3:uid="{00000000-0010-0000-0200-000004000000}" name="2" dataDxfId="13"/>
    <tableColumn id="5" xr3:uid="{00000000-0010-0000-0200-000005000000}" name="Expense" dataDxfId="12"/>
    <tableColumn id="6" xr3:uid="{00000000-0010-0000-0200-000006000000}" name="2018" dataDxfId="11" dataCellStyle="Comma"/>
    <tableColumn id="7" xr3:uid="{00000000-0010-0000-0200-000007000000}" name="2019" dataDxfId="10" dataCellStyle="Comma"/>
    <tableColumn id="8" xr3:uid="{00000000-0010-0000-0200-000008000000}" name="2020" dataDxfId="9" dataCellStyle="Comma"/>
    <tableColumn id="9" xr3:uid="{00000000-0010-0000-0200-000009000000}" name="2021" dataDxfId="8" dataCellStyle="Comma"/>
    <tableColumn id="10" xr3:uid="{00000000-0010-0000-0200-00000A000000}" name="2022" dataDxfId="7" dataCellStyle="Comma"/>
    <tableColumn id="11" xr3:uid="{00000000-0010-0000-0200-00000B000000}" name="2023" dataDxfId="6" dataCellStyle="Comma"/>
    <tableColumn id="12" xr3:uid="{00000000-0010-0000-0200-00000C000000}" name="2024" dataDxfId="5" dataCellStyle="Comma"/>
    <tableColumn id="13" xr3:uid="{00000000-0010-0000-0200-00000D000000}" name="2025" dataDxfId="4" dataCellStyle="Comma"/>
    <tableColumn id="14" xr3:uid="{00000000-0010-0000-0200-00000E000000}" name="2026" dataDxfId="3" dataCellStyle="Comma"/>
    <tableColumn id="15" xr3:uid="{00000000-0010-0000-0200-00000F000000}" name="2027" dataDxfId="2" dataCellStyle="Comma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"/>
  <sheetViews>
    <sheetView workbookViewId="0">
      <selection activeCell="F5" sqref="F5"/>
    </sheetView>
  </sheetViews>
  <sheetFormatPr defaultRowHeight="14.4"/>
  <sheetData/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U535"/>
  <sheetViews>
    <sheetView topLeftCell="A127" workbookViewId="0">
      <selection activeCell="F5" sqref="F5"/>
    </sheetView>
  </sheetViews>
  <sheetFormatPr defaultColWidth="6.5546875" defaultRowHeight="10.199999999999999"/>
  <cols>
    <col min="1" max="1" width="6.109375" style="17" customWidth="1"/>
    <col min="2" max="2" width="7.77734375" style="17" customWidth="1"/>
    <col min="3" max="3" width="13.44140625" style="17" customWidth="1"/>
    <col min="4" max="4" width="15.88671875" style="17" customWidth="1"/>
    <col min="5" max="5" width="12.109375" style="17" customWidth="1"/>
    <col min="6" max="6" width="17.44140625" style="17" customWidth="1"/>
    <col min="7" max="7" width="15.5546875" style="17" customWidth="1"/>
    <col min="8" max="10" width="20.5546875" style="17" customWidth="1"/>
    <col min="11" max="16" width="12.44140625" style="17" hidden="1" customWidth="1"/>
    <col min="17" max="17" width="7.109375" style="17" customWidth="1"/>
    <col min="18" max="16384" width="6.5546875" style="17"/>
  </cols>
  <sheetData>
    <row r="1" spans="1:18" s="5" customFormat="1" ht="13.8" thickTop="1">
      <c r="A1" s="37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40"/>
    </row>
    <row r="2" spans="1:18" s="5" customFormat="1" ht="13.2">
      <c r="A2" s="41"/>
      <c r="B2" s="42"/>
      <c r="C2" s="43"/>
      <c r="D2" s="1254" t="str">
        <f>'Operating Input'!M2</f>
        <v>CITY OF CELINA</v>
      </c>
      <c r="E2" s="1255"/>
      <c r="F2" s="1255"/>
      <c r="G2" s="1255"/>
      <c r="H2" s="1255"/>
      <c r="I2" s="1256"/>
      <c r="J2" s="44"/>
      <c r="K2" s="45"/>
      <c r="L2" s="45"/>
      <c r="M2" s="46"/>
      <c r="N2" s="47"/>
      <c r="O2" s="47"/>
      <c r="P2" s="47"/>
      <c r="Q2" s="48"/>
    </row>
    <row r="3" spans="1:18" s="5" customFormat="1" ht="13.2">
      <c r="A3" s="41"/>
      <c r="B3" s="44"/>
      <c r="C3" s="49"/>
      <c r="D3" s="1257" t="s">
        <v>0</v>
      </c>
      <c r="E3" s="1258"/>
      <c r="F3" s="1258"/>
      <c r="G3" s="1258"/>
      <c r="H3" s="1258"/>
      <c r="I3" s="1259"/>
      <c r="J3" s="44"/>
      <c r="K3" s="50"/>
      <c r="L3" s="50"/>
      <c r="M3" s="51"/>
      <c r="N3" s="47"/>
      <c r="O3" s="47"/>
      <c r="P3" s="47"/>
      <c r="Q3" s="48"/>
    </row>
    <row r="4" spans="1:18" s="5" customFormat="1" ht="13.2">
      <c r="A4" s="41"/>
      <c r="B4" s="44"/>
      <c r="C4" s="49"/>
      <c r="D4" s="49"/>
      <c r="E4" s="43"/>
      <c r="F4" s="43"/>
      <c r="G4" s="43"/>
      <c r="H4" s="43"/>
      <c r="I4" s="43"/>
      <c r="J4" s="43"/>
      <c r="K4" s="43"/>
      <c r="L4" s="43"/>
      <c r="M4" s="43"/>
      <c r="N4" s="47"/>
      <c r="O4" s="47"/>
      <c r="P4" s="47"/>
      <c r="Q4" s="48"/>
    </row>
    <row r="5" spans="1:18" s="5" customFormat="1" ht="13.2">
      <c r="A5" s="52"/>
      <c r="B5" s="44"/>
      <c r="C5" s="44"/>
      <c r="D5" s="44"/>
      <c r="E5" s="53"/>
      <c r="F5" s="54"/>
      <c r="G5" s="54"/>
      <c r="H5" s="55" t="s">
        <v>6</v>
      </c>
      <c r="I5" s="55" t="s">
        <v>6</v>
      </c>
      <c r="J5" s="55" t="s">
        <v>6</v>
      </c>
      <c r="K5" s="56" t="s">
        <v>6</v>
      </c>
      <c r="L5" s="56" t="s">
        <v>6</v>
      </c>
      <c r="M5" s="56" t="s">
        <v>6</v>
      </c>
      <c r="N5" s="56" t="s">
        <v>6</v>
      </c>
      <c r="O5" s="56" t="s">
        <v>6</v>
      </c>
      <c r="P5" s="56" t="s">
        <v>6</v>
      </c>
      <c r="Q5" s="57"/>
    </row>
    <row r="6" spans="1:18" s="5" customFormat="1" ht="13.8" thickBot="1">
      <c r="A6" s="58"/>
      <c r="B6" s="59"/>
      <c r="C6" s="59"/>
      <c r="D6" s="59"/>
      <c r="E6" s="60"/>
      <c r="F6" s="61" t="s">
        <v>7</v>
      </c>
      <c r="G6" s="61" t="s">
        <v>8</v>
      </c>
      <c r="H6" s="62">
        <f>'Rate Calculator'!H10</f>
        <v>43525</v>
      </c>
      <c r="I6" s="62">
        <f>'Rate Calculator'!I10</f>
        <v>43831</v>
      </c>
      <c r="J6" s="62">
        <f>'Rate Calculator'!J10</f>
        <v>44197</v>
      </c>
      <c r="K6" s="63">
        <f>'Rate Calculator'!K10</f>
        <v>44562</v>
      </c>
      <c r="L6" s="63">
        <f>'Rate Calculator'!L10</f>
        <v>44927</v>
      </c>
      <c r="M6" s="63">
        <f>'Rate Calculator'!M10</f>
        <v>45292</v>
      </c>
      <c r="N6" s="63">
        <f>'Rate Calculator'!N10</f>
        <v>45658</v>
      </c>
      <c r="O6" s="63">
        <f>'Rate Calculator'!O10</f>
        <v>46023</v>
      </c>
      <c r="P6" s="63">
        <f>'Rate Calculator'!P10</f>
        <v>46388</v>
      </c>
      <c r="Q6" s="64"/>
      <c r="R6" s="12"/>
    </row>
    <row r="7" spans="1:18" s="5" customFormat="1" ht="13.8" thickTop="1"/>
    <row r="8" spans="1:18" s="5" customFormat="1" ht="13.2">
      <c r="B8" s="19" t="s">
        <v>9</v>
      </c>
      <c r="F8" s="5" t="s">
        <v>10</v>
      </c>
    </row>
    <row r="9" spans="1:18" s="5" customFormat="1" ht="13.2">
      <c r="B9" s="19" t="s">
        <v>11</v>
      </c>
      <c r="C9" s="65" t="str">
        <f>'Operating Input'!E13</f>
        <v>2020 03 17 DVJ Prefiled Testimony Scen I</v>
      </c>
      <c r="D9" s="20"/>
    </row>
    <row r="10" spans="1:18">
      <c r="F10" s="66"/>
    </row>
    <row r="11" spans="1:18">
      <c r="A11" s="28">
        <v>1</v>
      </c>
      <c r="B11" s="23" t="s">
        <v>12</v>
      </c>
      <c r="C11" s="23"/>
      <c r="D11" s="23"/>
      <c r="E11" s="23"/>
      <c r="F11" s="23"/>
      <c r="G11" s="67"/>
      <c r="H11" s="67"/>
      <c r="I11" s="18"/>
      <c r="J11" s="67"/>
      <c r="K11" s="67"/>
      <c r="L11" s="67"/>
      <c r="M11" s="67"/>
      <c r="N11" s="67"/>
      <c r="O11" s="67"/>
      <c r="P11" s="67"/>
      <c r="Q11" s="67"/>
    </row>
    <row r="12" spans="1:18">
      <c r="A12" s="67"/>
      <c r="B12" s="67"/>
      <c r="C12" s="67"/>
      <c r="D12" s="67"/>
      <c r="E12" s="67"/>
      <c r="F12" s="67"/>
      <c r="G12" s="67"/>
      <c r="H12" s="67"/>
      <c r="I12" s="18"/>
      <c r="J12" s="67"/>
      <c r="K12" s="67"/>
      <c r="L12" s="67"/>
      <c r="M12" s="67"/>
      <c r="N12" s="67"/>
      <c r="O12" s="67"/>
      <c r="P12" s="67"/>
      <c r="Q12" s="67"/>
    </row>
    <row r="13" spans="1:18">
      <c r="A13" s="67"/>
      <c r="B13" s="67"/>
      <c r="C13" s="67"/>
      <c r="D13" s="67"/>
      <c r="E13" s="67"/>
      <c r="F13" s="67"/>
      <c r="G13" s="67"/>
      <c r="H13" s="67"/>
      <c r="I13" s="18"/>
      <c r="J13" s="67"/>
      <c r="K13" s="67"/>
      <c r="L13" s="67"/>
      <c r="M13" s="67"/>
      <c r="N13" s="67"/>
      <c r="O13" s="67"/>
      <c r="P13" s="67"/>
      <c r="Q13" s="67"/>
    </row>
    <row r="14" spans="1:18">
      <c r="A14" s="67"/>
      <c r="B14" s="23" t="s">
        <v>13</v>
      </c>
      <c r="C14" s="23"/>
      <c r="D14" s="23"/>
      <c r="E14" s="67"/>
      <c r="F14" s="67"/>
      <c r="G14" s="67"/>
      <c r="H14" s="67"/>
      <c r="I14" s="18"/>
      <c r="J14" s="67"/>
      <c r="K14" s="67"/>
      <c r="L14" s="67"/>
      <c r="M14" s="67"/>
      <c r="N14" s="67"/>
      <c r="O14" s="67"/>
      <c r="P14" s="67"/>
      <c r="Q14" s="67"/>
    </row>
    <row r="15" spans="1:18">
      <c r="A15" s="67"/>
      <c r="B15" s="67"/>
      <c r="C15" s="67"/>
      <c r="D15" s="67"/>
      <c r="E15" s="67"/>
      <c r="F15" s="67"/>
      <c r="G15" s="67"/>
      <c r="H15" s="67"/>
      <c r="I15" s="18"/>
      <c r="J15" s="67"/>
      <c r="K15" s="67"/>
      <c r="L15" s="67"/>
      <c r="M15" s="67"/>
      <c r="N15" s="67"/>
      <c r="O15" s="67"/>
      <c r="P15" s="67"/>
      <c r="Q15" s="67"/>
    </row>
    <row r="16" spans="1:18">
      <c r="A16" s="67"/>
      <c r="B16" s="67"/>
      <c r="C16" s="67"/>
      <c r="D16" s="67"/>
      <c r="E16" s="67"/>
      <c r="F16" s="67"/>
      <c r="G16" s="67"/>
      <c r="H16" s="67"/>
      <c r="I16" s="18"/>
      <c r="J16" s="67"/>
      <c r="K16" s="67"/>
      <c r="L16" s="67"/>
      <c r="M16" s="67"/>
      <c r="N16" s="67"/>
      <c r="O16" s="67"/>
      <c r="P16" s="67"/>
      <c r="Q16" s="67"/>
    </row>
    <row r="17" spans="1:18">
      <c r="A17" s="68" t="str">
        <f>'Rate Calculator'!A51</f>
        <v>WI1</v>
      </c>
      <c r="B17" s="78" t="str">
        <f>'Rate Calculator'!B51</f>
        <v>Residential Inside</v>
      </c>
      <c r="C17" s="22"/>
      <c r="D17" s="22"/>
      <c r="F17" s="66"/>
      <c r="H17" s="69"/>
      <c r="I17" s="69"/>
      <c r="J17" s="69"/>
      <c r="K17" s="69"/>
      <c r="L17" s="69"/>
      <c r="M17" s="69"/>
      <c r="N17" s="69"/>
      <c r="O17" s="69"/>
      <c r="P17" s="69"/>
      <c r="Q17" s="67"/>
    </row>
    <row r="18" spans="1:18">
      <c r="B18" s="70"/>
      <c r="F18" s="66"/>
      <c r="H18" s="69"/>
      <c r="I18" s="69"/>
      <c r="J18" s="69"/>
      <c r="K18" s="69"/>
      <c r="L18" s="69"/>
      <c r="M18" s="69"/>
      <c r="N18" s="69"/>
      <c r="O18" s="69"/>
      <c r="P18" s="69"/>
      <c r="Q18" s="67"/>
    </row>
    <row r="19" spans="1:18">
      <c r="B19" s="71" t="s">
        <v>14</v>
      </c>
      <c r="C19" s="21"/>
      <c r="D19" s="72"/>
      <c r="F19" s="66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67"/>
    </row>
    <row r="20" spans="1:18">
      <c r="D20" s="74" t="str">
        <f>'Rate Calculator'!C52</f>
        <v>3/4"</v>
      </c>
      <c r="F20" s="73">
        <f>'Rate Calculator'!F52</f>
        <v>22.25</v>
      </c>
      <c r="G20" s="73">
        <f>'Rate Calculator'!G52</f>
        <v>23.15</v>
      </c>
      <c r="H20" s="73">
        <f>'Rate Calculator'!H52</f>
        <v>23.8445</v>
      </c>
      <c r="I20" s="73">
        <f>'Rate Calculator'!I52</f>
        <v>24.559835</v>
      </c>
      <c r="J20" s="73">
        <f>'Rate Calculator'!J52</f>
        <v>25.296630050000001</v>
      </c>
      <c r="K20" s="73">
        <f>'Rate Calculator'!K52</f>
        <v>26.055528951500001</v>
      </c>
      <c r="L20" s="73">
        <f>'Rate Calculator'!L52</f>
        <v>26.837194820045003</v>
      </c>
      <c r="M20" s="73">
        <f>'Rate Calculator'!M52</f>
        <v>27.373938716445902</v>
      </c>
      <c r="N20" s="73">
        <f>'Rate Calculator'!N52</f>
        <v>27.921417490774822</v>
      </c>
      <c r="O20" s="73">
        <f>'Rate Calculator'!O52</f>
        <v>28.479845840590318</v>
      </c>
      <c r="P20" s="73">
        <f>'Rate Calculator'!P52</f>
        <v>29.049442757402126</v>
      </c>
      <c r="Q20" s="67"/>
    </row>
    <row r="21" spans="1:18">
      <c r="D21" s="74" t="str">
        <f>'Rate Calculator'!C53</f>
        <v>1"</v>
      </c>
      <c r="F21" s="31">
        <f>'Rate Calculator'!F53</f>
        <v>38.93</v>
      </c>
      <c r="G21" s="31">
        <f>'Rate Calculator'!G53</f>
        <v>38.93</v>
      </c>
      <c r="H21" s="31">
        <f>'Rate Calculator'!H53</f>
        <v>40.097900000000003</v>
      </c>
      <c r="I21" s="31">
        <f>'Rate Calculator'!I53</f>
        <v>41.300837000000001</v>
      </c>
      <c r="J21" s="31">
        <f>'Rate Calculator'!J53</f>
        <v>42.539862110000001</v>
      </c>
      <c r="K21" s="31">
        <f>'Rate Calculator'!K53</f>
        <v>43.816057973300005</v>
      </c>
      <c r="L21" s="31">
        <f>'Rate Calculator'!L53</f>
        <v>45.130539712499008</v>
      </c>
      <c r="M21" s="31">
        <f>'Rate Calculator'!M53</f>
        <v>46.033150506748989</v>
      </c>
      <c r="N21" s="31">
        <f>'Rate Calculator'!N53</f>
        <v>46.953813516883969</v>
      </c>
      <c r="O21" s="31">
        <f>'Rate Calculator'!O53</f>
        <v>47.892889787221648</v>
      </c>
      <c r="P21" s="31">
        <f>'Rate Calculator'!P53</f>
        <v>48.850747582966079</v>
      </c>
      <c r="Q21" s="67"/>
    </row>
    <row r="22" spans="1:18">
      <c r="D22" s="74" t="str">
        <f>'Rate Calculator'!C54</f>
        <v>1 1/2"</v>
      </c>
      <c r="F22" s="31">
        <f>'Rate Calculator'!F54</f>
        <v>77.87</v>
      </c>
      <c r="G22" s="31">
        <f>'Rate Calculator'!G54</f>
        <v>77.87</v>
      </c>
      <c r="H22" s="31">
        <f>'Rate Calculator'!H54</f>
        <v>80.206100000000006</v>
      </c>
      <c r="I22" s="31">
        <f>'Rate Calculator'!I54</f>
        <v>82.612283000000005</v>
      </c>
      <c r="J22" s="31">
        <f>'Rate Calculator'!J54</f>
        <v>85.090651490000013</v>
      </c>
      <c r="K22" s="31">
        <f>'Rate Calculator'!K54</f>
        <v>87.64337103470001</v>
      </c>
      <c r="L22" s="31">
        <f>'Rate Calculator'!L54</f>
        <v>90.272672165741014</v>
      </c>
      <c r="M22" s="31">
        <f>'Rate Calculator'!M54</f>
        <v>92.078125609055832</v>
      </c>
      <c r="N22" s="31">
        <f>'Rate Calculator'!N54</f>
        <v>93.919688121236945</v>
      </c>
      <c r="O22" s="31">
        <f>'Rate Calculator'!O54</f>
        <v>95.798081883661681</v>
      </c>
      <c r="P22" s="31">
        <f>'Rate Calculator'!P54</f>
        <v>97.714043521334915</v>
      </c>
      <c r="Q22" s="67"/>
    </row>
    <row r="23" spans="1:18">
      <c r="D23" s="74" t="str">
        <f>'Rate Calculator'!C55</f>
        <v>2"</v>
      </c>
      <c r="F23" s="31">
        <f>'Rate Calculator'!F55</f>
        <v>124.59</v>
      </c>
      <c r="G23" s="31">
        <f>'Rate Calculator'!G55</f>
        <v>124.59</v>
      </c>
      <c r="H23" s="31">
        <f>'Rate Calculator'!H55</f>
        <v>128.32769999999999</v>
      </c>
      <c r="I23" s="31">
        <f>'Rate Calculator'!I55</f>
        <v>132.17753099999999</v>
      </c>
      <c r="J23" s="31">
        <f>'Rate Calculator'!J55</f>
        <v>136.14285692999999</v>
      </c>
      <c r="K23" s="31">
        <f>'Rate Calculator'!K55</f>
        <v>140.22714263789999</v>
      </c>
      <c r="L23" s="31">
        <f>'Rate Calculator'!L55</f>
        <v>144.43395691703699</v>
      </c>
      <c r="M23" s="31">
        <f>'Rate Calculator'!M55</f>
        <v>147.32263605537773</v>
      </c>
      <c r="N23" s="31">
        <f>'Rate Calculator'!N55</f>
        <v>150.26908877648529</v>
      </c>
      <c r="O23" s="31">
        <f>'Rate Calculator'!O55</f>
        <v>153.274470552015</v>
      </c>
      <c r="P23" s="31">
        <f>'Rate Calculator'!P55</f>
        <v>156.33995996305529</v>
      </c>
      <c r="Q23" s="67"/>
    </row>
    <row r="24" spans="1:18">
      <c r="D24" s="74" t="str">
        <f>'Rate Calculator'!C56</f>
        <v>3"</v>
      </c>
      <c r="F24" s="31">
        <f>'Rate Calculator'!F56</f>
        <v>0</v>
      </c>
      <c r="G24" s="31">
        <f>'Rate Calculator'!G56</f>
        <v>0</v>
      </c>
      <c r="H24" s="31">
        <f>'Rate Calculator'!H56</f>
        <v>0</v>
      </c>
      <c r="I24" s="31">
        <f>'Rate Calculator'!I56</f>
        <v>0</v>
      </c>
      <c r="J24" s="31">
        <f>'Rate Calculator'!J56</f>
        <v>0</v>
      </c>
      <c r="K24" s="31">
        <f>'Rate Calculator'!K56</f>
        <v>0</v>
      </c>
      <c r="L24" s="31">
        <f>'Rate Calculator'!L56</f>
        <v>0</v>
      </c>
      <c r="M24" s="31">
        <f>'Rate Calculator'!M56</f>
        <v>0</v>
      </c>
      <c r="N24" s="31">
        <f>'Rate Calculator'!N56</f>
        <v>0</v>
      </c>
      <c r="O24" s="31">
        <f>'Rate Calculator'!O56</f>
        <v>0</v>
      </c>
      <c r="P24" s="31">
        <f>'Rate Calculator'!P56</f>
        <v>0</v>
      </c>
      <c r="Q24" s="67"/>
    </row>
    <row r="25" spans="1:18">
      <c r="D25" s="74" t="str">
        <f>'Rate Calculator'!C57</f>
        <v>4"</v>
      </c>
      <c r="F25" s="31">
        <f>'Rate Calculator'!F57</f>
        <v>0</v>
      </c>
      <c r="G25" s="31">
        <f>'Rate Calculator'!G57</f>
        <v>0</v>
      </c>
      <c r="H25" s="31">
        <f>'Rate Calculator'!H57</f>
        <v>0</v>
      </c>
      <c r="I25" s="31">
        <f>'Rate Calculator'!I57</f>
        <v>0</v>
      </c>
      <c r="J25" s="31">
        <f>'Rate Calculator'!J57</f>
        <v>0</v>
      </c>
      <c r="K25" s="31">
        <f>'Rate Calculator'!K57</f>
        <v>0</v>
      </c>
      <c r="L25" s="31">
        <f>'Rate Calculator'!L57</f>
        <v>0</v>
      </c>
      <c r="M25" s="31">
        <f>'Rate Calculator'!M57</f>
        <v>0</v>
      </c>
      <c r="N25" s="31">
        <f>'Rate Calculator'!N57</f>
        <v>0</v>
      </c>
      <c r="O25" s="31">
        <f>'Rate Calculator'!O57</f>
        <v>0</v>
      </c>
      <c r="P25" s="31">
        <f>'Rate Calculator'!P57</f>
        <v>0</v>
      </c>
      <c r="Q25" s="67"/>
    </row>
    <row r="26" spans="1:18">
      <c r="D26" s="74" t="str">
        <f>'Rate Calculator'!C58</f>
        <v>6"</v>
      </c>
      <c r="F26" s="31">
        <f>'Rate Calculator'!F58</f>
        <v>0</v>
      </c>
      <c r="G26" s="31">
        <f>'Rate Calculator'!G58</f>
        <v>0</v>
      </c>
      <c r="H26" s="31">
        <f>'Rate Calculator'!H58</f>
        <v>0</v>
      </c>
      <c r="I26" s="31">
        <f>'Rate Calculator'!I58</f>
        <v>0</v>
      </c>
      <c r="J26" s="31">
        <f>'Rate Calculator'!J58</f>
        <v>0</v>
      </c>
      <c r="K26" s="31">
        <f>'Rate Calculator'!K58</f>
        <v>0</v>
      </c>
      <c r="L26" s="31">
        <f>'Rate Calculator'!L58</f>
        <v>0</v>
      </c>
      <c r="M26" s="31">
        <f>'Rate Calculator'!M58</f>
        <v>0</v>
      </c>
      <c r="N26" s="31">
        <f>'Rate Calculator'!N58</f>
        <v>0</v>
      </c>
      <c r="O26" s="31">
        <f>'Rate Calculator'!O58</f>
        <v>0</v>
      </c>
      <c r="P26" s="31">
        <f>'Rate Calculator'!P58</f>
        <v>0</v>
      </c>
      <c r="Q26" s="67"/>
    </row>
    <row r="27" spans="1:18">
      <c r="D27" s="74" t="str">
        <f>'Rate Calculator'!C59</f>
        <v>8"</v>
      </c>
      <c r="F27" s="31">
        <f>'Rate Calculator'!F59</f>
        <v>0</v>
      </c>
      <c r="G27" s="31">
        <f>'Rate Calculator'!G59</f>
        <v>0</v>
      </c>
      <c r="H27" s="31">
        <f>'Rate Calculator'!H59</f>
        <v>0</v>
      </c>
      <c r="I27" s="31">
        <f>'Rate Calculator'!I59</f>
        <v>0</v>
      </c>
      <c r="J27" s="31">
        <f>'Rate Calculator'!J59</f>
        <v>0</v>
      </c>
      <c r="K27" s="31">
        <f>'Rate Calculator'!K59</f>
        <v>0</v>
      </c>
      <c r="L27" s="31">
        <f>'Rate Calculator'!L59</f>
        <v>0</v>
      </c>
      <c r="M27" s="31">
        <f>'Rate Calculator'!M59</f>
        <v>0</v>
      </c>
      <c r="N27" s="31">
        <f>'Rate Calculator'!N59</f>
        <v>0</v>
      </c>
      <c r="O27" s="31">
        <f>'Rate Calculator'!O59</f>
        <v>0</v>
      </c>
      <c r="P27" s="31">
        <f>'Rate Calculator'!P59</f>
        <v>0</v>
      </c>
      <c r="Q27" s="67"/>
    </row>
    <row r="28" spans="1:18">
      <c r="B28" s="75"/>
      <c r="C28" s="27"/>
      <c r="D28" s="76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67"/>
    </row>
    <row r="29" spans="1:18">
      <c r="B29" s="71" t="s">
        <v>15</v>
      </c>
      <c r="C29" s="21"/>
      <c r="D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67"/>
    </row>
    <row r="30" spans="1:18">
      <c r="B30" s="71"/>
      <c r="C30" s="74">
        <f>'Rate Calculator'!C61</f>
        <v>2001</v>
      </c>
      <c r="D30" s="74">
        <f>'Rate Calculator'!D61</f>
        <v>10000</v>
      </c>
      <c r="F30" s="31">
        <f>'Rate Calculator'!F61</f>
        <v>4.96</v>
      </c>
      <c r="G30" s="31">
        <f>'Rate Calculator'!G61</f>
        <v>5.0599999999999996</v>
      </c>
      <c r="H30" s="31">
        <f>'Rate Calculator'!H61</f>
        <v>5.2117999999999993</v>
      </c>
      <c r="I30" s="31">
        <f>'Rate Calculator'!I61</f>
        <v>5.3681539999999996</v>
      </c>
      <c r="J30" s="31">
        <f>'Rate Calculator'!J61</f>
        <v>5.5291986199999998</v>
      </c>
      <c r="K30" s="73"/>
      <c r="L30" s="73"/>
      <c r="M30" s="73"/>
      <c r="N30" s="73"/>
      <c r="O30" s="73"/>
      <c r="P30" s="73"/>
      <c r="Q30" s="67"/>
    </row>
    <row r="31" spans="1:18">
      <c r="C31" s="74">
        <f>'Rate Calculator'!C62</f>
        <v>10001</v>
      </c>
      <c r="D31" s="74">
        <f>'Rate Calculator'!D62</f>
        <v>20000</v>
      </c>
      <c r="F31" s="31">
        <f>'Rate Calculator'!F62</f>
        <v>7.44</v>
      </c>
      <c r="G31" s="31">
        <f>'Rate Calculator'!G62</f>
        <v>7.66</v>
      </c>
      <c r="H31" s="31">
        <f>'Rate Calculator'!H62</f>
        <v>7.8898000000000001</v>
      </c>
      <c r="I31" s="31">
        <f>'Rate Calculator'!I62</f>
        <v>8.126494000000001</v>
      </c>
      <c r="J31" s="31">
        <f>'Rate Calculator'!J62</f>
        <v>8.3702888200000007</v>
      </c>
      <c r="K31" s="31">
        <f>'Rate Calculator'!K61</f>
        <v>5.6950745785999999</v>
      </c>
      <c r="L31" s="31">
        <f>'Rate Calculator'!L61</f>
        <v>5.8659268159579998</v>
      </c>
      <c r="M31" s="31">
        <f>'Rate Calculator'!M61</f>
        <v>5.9832453522771596</v>
      </c>
      <c r="N31" s="31">
        <f>'Rate Calculator'!N61</f>
        <v>6.1029102593227025</v>
      </c>
      <c r="O31" s="31">
        <f>'Rate Calculator'!O61</f>
        <v>6.224968464509157</v>
      </c>
      <c r="P31" s="31">
        <f>'Rate Calculator'!P61</f>
        <v>6.3494678337993404</v>
      </c>
      <c r="Q31" s="67"/>
      <c r="R31" s="31"/>
    </row>
    <row r="32" spans="1:18">
      <c r="C32" s="74">
        <f>'Rate Calculator'!C63</f>
        <v>20001</v>
      </c>
      <c r="D32" s="74">
        <f>'Rate Calculator'!D63</f>
        <v>30000</v>
      </c>
      <c r="F32" s="31">
        <f>'Rate Calculator'!F63</f>
        <v>8.68</v>
      </c>
      <c r="G32" s="31">
        <f>'Rate Calculator'!G63</f>
        <v>9.02</v>
      </c>
      <c r="H32" s="31">
        <f>'Rate Calculator'!H63</f>
        <v>9.2905999999999995</v>
      </c>
      <c r="I32" s="31">
        <f>'Rate Calculator'!I63</f>
        <v>9.5693179999999991</v>
      </c>
      <c r="J32" s="31">
        <f>'Rate Calculator'!J63</f>
        <v>9.8563975399999997</v>
      </c>
      <c r="K32" s="31">
        <f>'Rate Calculator'!K62</f>
        <v>8.621397484600001</v>
      </c>
      <c r="L32" s="31">
        <f>'Rate Calculator'!L62</f>
        <v>8.8800394091380017</v>
      </c>
      <c r="M32" s="31">
        <f>'Rate Calculator'!M62</f>
        <v>9.0576401973207616</v>
      </c>
      <c r="N32" s="31">
        <f>'Rate Calculator'!N62</f>
        <v>9.2387930012671777</v>
      </c>
      <c r="O32" s="31">
        <f>'Rate Calculator'!O62</f>
        <v>9.4235688612925212</v>
      </c>
      <c r="P32" s="31">
        <f>'Rate Calculator'!P62</f>
        <v>9.6120402385183716</v>
      </c>
      <c r="Q32" s="67"/>
    </row>
    <row r="33" spans="1:17">
      <c r="C33" s="74">
        <f>'Rate Calculator'!C64</f>
        <v>30001</v>
      </c>
      <c r="D33" s="74" t="str">
        <f>'Rate Calculator'!D64</f>
        <v>Above</v>
      </c>
      <c r="F33" s="31">
        <f>'Rate Calculator'!F64</f>
        <v>12.4</v>
      </c>
      <c r="G33" s="31">
        <f>'Rate Calculator'!G64</f>
        <v>13.02</v>
      </c>
      <c r="H33" s="31">
        <f>'Rate Calculator'!H64</f>
        <v>13.410600000000001</v>
      </c>
      <c r="I33" s="31">
        <f>'Rate Calculator'!I64</f>
        <v>13.812918000000002</v>
      </c>
      <c r="J33" s="31">
        <f>'Rate Calculator'!J64</f>
        <v>14.227305540000001</v>
      </c>
      <c r="K33" s="31">
        <f>'Rate Calculator'!K63</f>
        <v>10.1520894662</v>
      </c>
      <c r="L33" s="31">
        <f>'Rate Calculator'!L63</f>
        <v>10.456652150186001</v>
      </c>
      <c r="M33" s="31">
        <f>'Rate Calculator'!M63</f>
        <v>10.665785193189722</v>
      </c>
      <c r="N33" s="31">
        <f>'Rate Calculator'!N63</f>
        <v>10.879100897053517</v>
      </c>
      <c r="O33" s="31">
        <f>'Rate Calculator'!O63</f>
        <v>11.096682914994588</v>
      </c>
      <c r="P33" s="31">
        <f>'Rate Calculator'!P63</f>
        <v>11.318616573294481</v>
      </c>
      <c r="Q33" s="67"/>
    </row>
    <row r="34" spans="1:17">
      <c r="D34" s="76"/>
      <c r="F34" s="31"/>
      <c r="G34" s="31"/>
      <c r="H34" s="31"/>
      <c r="I34" s="31"/>
      <c r="J34" s="31"/>
      <c r="Q34" s="67"/>
    </row>
    <row r="35" spans="1:17">
      <c r="B35" s="74"/>
      <c r="C35" s="74"/>
      <c r="D35" s="76"/>
      <c r="F35" s="31"/>
      <c r="G35" s="31"/>
      <c r="H35" s="31"/>
      <c r="I35" s="31"/>
      <c r="J35" s="31"/>
      <c r="K35" s="73"/>
      <c r="L35" s="73"/>
      <c r="M35" s="73"/>
      <c r="N35" s="73"/>
      <c r="O35" s="73"/>
      <c r="P35" s="73"/>
      <c r="Q35" s="67"/>
    </row>
    <row r="36" spans="1:17">
      <c r="A36" s="23" t="str">
        <f>'Rate Calculator'!A187</f>
        <v>WO1</v>
      </c>
      <c r="B36" s="78" t="str">
        <f>'Rate Calculator'!B187</f>
        <v>Residential Outside</v>
      </c>
      <c r="C36" s="22"/>
      <c r="D36" s="22"/>
      <c r="F36" s="77"/>
      <c r="G36" s="31"/>
      <c r="H36" s="77"/>
      <c r="I36" s="77"/>
      <c r="J36" s="77"/>
      <c r="K36" s="69"/>
      <c r="L36" s="69"/>
      <c r="M36" s="69"/>
      <c r="N36" s="69"/>
      <c r="O36" s="69"/>
      <c r="P36" s="69"/>
      <c r="Q36" s="67"/>
    </row>
    <row r="37" spans="1:17">
      <c r="B37" s="70"/>
      <c r="F37" s="77"/>
      <c r="G37" s="31"/>
      <c r="H37" s="77"/>
      <c r="I37" s="77"/>
      <c r="J37" s="77"/>
      <c r="K37" s="69"/>
      <c r="L37" s="69"/>
      <c r="M37" s="69"/>
      <c r="N37" s="69"/>
      <c r="O37" s="69"/>
      <c r="P37" s="69"/>
      <c r="Q37" s="67"/>
    </row>
    <row r="38" spans="1:17">
      <c r="B38" s="71" t="s">
        <v>14</v>
      </c>
      <c r="C38" s="21"/>
      <c r="D38" s="72"/>
      <c r="F38" s="77"/>
      <c r="G38" s="31"/>
      <c r="H38" s="31"/>
      <c r="I38" s="31"/>
      <c r="J38" s="31"/>
      <c r="K38" s="73"/>
      <c r="L38" s="73"/>
      <c r="M38" s="73"/>
      <c r="N38" s="73"/>
      <c r="O38" s="73"/>
      <c r="P38" s="73"/>
      <c r="Q38" s="67"/>
    </row>
    <row r="39" spans="1:17">
      <c r="D39" s="74" t="str">
        <f>'Rate Calculator'!C188</f>
        <v>3/4"</v>
      </c>
      <c r="F39" s="31">
        <f>'Rate Calculator'!F188</f>
        <v>33.380000000000003</v>
      </c>
      <c r="G39" s="31">
        <f>'Rate Calculator'!G188</f>
        <v>34.72</v>
      </c>
      <c r="H39" s="31">
        <f>'Rate Calculator'!H188</f>
        <v>35.766750000000002</v>
      </c>
      <c r="I39" s="31">
        <f>'Rate Calculator'!I188</f>
        <v>36.839752500000003</v>
      </c>
      <c r="J39" s="31">
        <f>'Rate Calculator'!J188</f>
        <v>37.949999999999996</v>
      </c>
      <c r="K39" s="73">
        <f>'Rate Calculator'!K188</f>
        <v>39.083293427249998</v>
      </c>
      <c r="L39" s="73">
        <f>'Rate Calculator'!L188</f>
        <v>40.255792230067506</v>
      </c>
      <c r="M39" s="73">
        <f>'Rate Calculator'!M188</f>
        <v>41.060908074668852</v>
      </c>
      <c r="N39" s="73">
        <f>'Rate Calculator'!N188</f>
        <v>41.882126236162236</v>
      </c>
      <c r="O39" s="73">
        <f>'Rate Calculator'!O188</f>
        <v>42.719768760885479</v>
      </c>
      <c r="P39" s="73">
        <f>'Rate Calculator'!P188</f>
        <v>43.574164136103192</v>
      </c>
      <c r="Q39" s="67"/>
    </row>
    <row r="40" spans="1:17">
      <c r="D40" s="74" t="str">
        <f>'Rate Calculator'!C189</f>
        <v>1"</v>
      </c>
      <c r="F40" s="31">
        <f>'Rate Calculator'!F189</f>
        <v>58.4</v>
      </c>
      <c r="G40" s="31">
        <f>'Rate Calculator'!G189</f>
        <v>58.394999999999996</v>
      </c>
      <c r="H40" s="31">
        <f>'Rate Calculator'!H189</f>
        <v>60.146850000000001</v>
      </c>
      <c r="I40" s="31">
        <f>'Rate Calculator'!I189</f>
        <v>61.951255500000002</v>
      </c>
      <c r="J40" s="31">
        <f>'Rate Calculator'!J189</f>
        <v>63.809793165000002</v>
      </c>
      <c r="K40" s="31">
        <f>'Rate Calculator'!K189</f>
        <v>65.72408695995</v>
      </c>
      <c r="L40" s="31">
        <f>'Rate Calculator'!L189</f>
        <v>67.695809568748516</v>
      </c>
      <c r="M40" s="31">
        <f>'Rate Calculator'!M189</f>
        <v>69.049725760123479</v>
      </c>
      <c r="N40" s="31">
        <f>'Rate Calculator'!N189</f>
        <v>70.430720275325953</v>
      </c>
      <c r="O40" s="31">
        <f>'Rate Calculator'!O189</f>
        <v>71.839334680832479</v>
      </c>
      <c r="P40" s="31">
        <f>'Rate Calculator'!P189</f>
        <v>73.276121374449119</v>
      </c>
      <c r="Q40" s="67"/>
    </row>
    <row r="41" spans="1:17">
      <c r="D41" s="74" t="str">
        <f>'Rate Calculator'!C190</f>
        <v>1 1/2"</v>
      </c>
      <c r="F41" s="31">
        <f>'Rate Calculator'!F190</f>
        <v>116.81</v>
      </c>
      <c r="G41" s="31">
        <f>'Rate Calculator'!G190</f>
        <v>116.80500000000001</v>
      </c>
      <c r="H41" s="31">
        <f>'Rate Calculator'!H190</f>
        <v>120.30915000000002</v>
      </c>
      <c r="I41" s="31">
        <f>'Rate Calculator'!I190</f>
        <v>123.91842450000001</v>
      </c>
      <c r="J41" s="31">
        <f>'Rate Calculator'!J190</f>
        <v>127.63597723500001</v>
      </c>
      <c r="K41" s="31">
        <f>'Rate Calculator'!K190</f>
        <v>131.46505655205002</v>
      </c>
      <c r="L41" s="31">
        <f>'Rate Calculator'!L190</f>
        <v>135.40900824861151</v>
      </c>
      <c r="M41" s="31">
        <f>'Rate Calculator'!M190</f>
        <v>138.11718841358373</v>
      </c>
      <c r="N41" s="31">
        <f>'Rate Calculator'!N190</f>
        <v>140.87953218185541</v>
      </c>
      <c r="O41" s="31">
        <f>'Rate Calculator'!O190</f>
        <v>143.69712282549253</v>
      </c>
      <c r="P41" s="31">
        <f>'Rate Calculator'!P190</f>
        <v>146.57106528200237</v>
      </c>
      <c r="Q41" s="67"/>
    </row>
    <row r="42" spans="1:17">
      <c r="D42" s="74" t="str">
        <f>'Rate Calculator'!C191</f>
        <v>2"</v>
      </c>
      <c r="F42" s="31">
        <f>'Rate Calculator'!F191</f>
        <v>186.89</v>
      </c>
      <c r="G42" s="31">
        <f>'Rate Calculator'!G191</f>
        <v>186.88499999999999</v>
      </c>
      <c r="H42" s="31">
        <f>'Rate Calculator'!H191</f>
        <v>192.5</v>
      </c>
      <c r="I42" s="31">
        <f>'Rate Calculator'!I191</f>
        <v>198.26629649999998</v>
      </c>
      <c r="J42" s="31">
        <f>'Rate Calculator'!J191</f>
        <v>204.21428539499999</v>
      </c>
      <c r="K42" s="31">
        <f>'Rate Calculator'!K191</f>
        <v>210.34071395684998</v>
      </c>
      <c r="L42" s="31">
        <f>'Rate Calculator'!L191</f>
        <v>216.65093537555549</v>
      </c>
      <c r="M42" s="31">
        <f>'Rate Calculator'!M191</f>
        <v>220.98395408306658</v>
      </c>
      <c r="N42" s="31">
        <f>'Rate Calculator'!N191</f>
        <v>225.40363316472792</v>
      </c>
      <c r="O42" s="31">
        <f>'Rate Calculator'!O191</f>
        <v>229.91170582802249</v>
      </c>
      <c r="P42" s="31">
        <f>'Rate Calculator'!P191</f>
        <v>234.50993994458292</v>
      </c>
      <c r="Q42" s="67"/>
    </row>
    <row r="43" spans="1:17">
      <c r="D43" s="74" t="str">
        <f>'Rate Calculator'!C192</f>
        <v>3"</v>
      </c>
      <c r="F43" s="31">
        <f>'Rate Calculator'!F192</f>
        <v>0</v>
      </c>
      <c r="G43" s="31">
        <f>'Rate Calculator'!G192</f>
        <v>0</v>
      </c>
      <c r="H43" s="31">
        <f>'Rate Calculator'!H192</f>
        <v>0</v>
      </c>
      <c r="I43" s="31">
        <f>'Rate Calculator'!I192</f>
        <v>0</v>
      </c>
      <c r="J43" s="31">
        <f>'Rate Calculator'!J192</f>
        <v>0</v>
      </c>
      <c r="K43" s="31">
        <f>'Rate Calculator'!K192</f>
        <v>0</v>
      </c>
      <c r="L43" s="31">
        <f>'Rate Calculator'!L192</f>
        <v>0</v>
      </c>
      <c r="M43" s="31">
        <f>'Rate Calculator'!M192</f>
        <v>0</v>
      </c>
      <c r="N43" s="31">
        <f>'Rate Calculator'!N192</f>
        <v>0</v>
      </c>
      <c r="O43" s="31">
        <f>'Rate Calculator'!O192</f>
        <v>0</v>
      </c>
      <c r="P43" s="31">
        <f>'Rate Calculator'!P192</f>
        <v>0</v>
      </c>
      <c r="Q43" s="67"/>
    </row>
    <row r="44" spans="1:17">
      <c r="D44" s="74" t="str">
        <f>'Rate Calculator'!C193</f>
        <v>4"</v>
      </c>
      <c r="F44" s="31">
        <f>'Rate Calculator'!F193</f>
        <v>0</v>
      </c>
      <c r="G44" s="31">
        <f>'Rate Calculator'!G193</f>
        <v>0</v>
      </c>
      <c r="H44" s="31">
        <f>'Rate Calculator'!H193</f>
        <v>0</v>
      </c>
      <c r="I44" s="31">
        <f>'Rate Calculator'!I193</f>
        <v>0</v>
      </c>
      <c r="J44" s="31">
        <f>'Rate Calculator'!J193</f>
        <v>0</v>
      </c>
      <c r="K44" s="31">
        <f>'Rate Calculator'!K193</f>
        <v>0</v>
      </c>
      <c r="L44" s="31">
        <f>'Rate Calculator'!L193</f>
        <v>0</v>
      </c>
      <c r="M44" s="31">
        <f>'Rate Calculator'!M193</f>
        <v>0</v>
      </c>
      <c r="N44" s="31">
        <f>'Rate Calculator'!N193</f>
        <v>0</v>
      </c>
      <c r="O44" s="31">
        <f>'Rate Calculator'!O193</f>
        <v>0</v>
      </c>
      <c r="P44" s="31">
        <f>'Rate Calculator'!P193</f>
        <v>0</v>
      </c>
      <c r="Q44" s="67"/>
    </row>
    <row r="45" spans="1:17">
      <c r="D45" s="74" t="str">
        <f>'Rate Calculator'!C194</f>
        <v>6"</v>
      </c>
      <c r="F45" s="31">
        <f>'Rate Calculator'!F194</f>
        <v>0</v>
      </c>
      <c r="G45" s="31">
        <f>'Rate Calculator'!G194</f>
        <v>0</v>
      </c>
      <c r="H45" s="31">
        <f>'Rate Calculator'!H194</f>
        <v>0</v>
      </c>
      <c r="I45" s="31">
        <f>'Rate Calculator'!I194</f>
        <v>0</v>
      </c>
      <c r="J45" s="31">
        <f>'Rate Calculator'!J194</f>
        <v>0</v>
      </c>
      <c r="K45" s="31">
        <f>'Rate Calculator'!K194</f>
        <v>0</v>
      </c>
      <c r="L45" s="31">
        <f>'Rate Calculator'!L194</f>
        <v>0</v>
      </c>
      <c r="M45" s="31">
        <f>'Rate Calculator'!M194</f>
        <v>0</v>
      </c>
      <c r="N45" s="31">
        <f>'Rate Calculator'!N194</f>
        <v>0</v>
      </c>
      <c r="O45" s="31">
        <f>'Rate Calculator'!O194</f>
        <v>0</v>
      </c>
      <c r="P45" s="31">
        <f>'Rate Calculator'!P194</f>
        <v>0</v>
      </c>
      <c r="Q45" s="67"/>
    </row>
    <row r="46" spans="1:17">
      <c r="D46" s="74" t="str">
        <f>'Rate Calculator'!C195</f>
        <v>8"</v>
      </c>
      <c r="F46" s="31">
        <f>'Rate Calculator'!F195</f>
        <v>0</v>
      </c>
      <c r="G46" s="31">
        <f>'Rate Calculator'!G195</f>
        <v>0</v>
      </c>
      <c r="H46" s="31">
        <f>'Rate Calculator'!H195</f>
        <v>0</v>
      </c>
      <c r="I46" s="31">
        <f>'Rate Calculator'!I195</f>
        <v>0</v>
      </c>
      <c r="J46" s="31">
        <f>'Rate Calculator'!J195</f>
        <v>0</v>
      </c>
      <c r="K46" s="31">
        <f>'Rate Calculator'!K195</f>
        <v>0</v>
      </c>
      <c r="L46" s="31">
        <f>'Rate Calculator'!L195</f>
        <v>0</v>
      </c>
      <c r="M46" s="31">
        <f>'Rate Calculator'!M195</f>
        <v>0</v>
      </c>
      <c r="N46" s="31">
        <f>'Rate Calculator'!N195</f>
        <v>0</v>
      </c>
      <c r="O46" s="31">
        <f>'Rate Calculator'!O195</f>
        <v>0</v>
      </c>
      <c r="P46" s="31">
        <f>'Rate Calculator'!P195</f>
        <v>0</v>
      </c>
      <c r="Q46" s="67"/>
    </row>
    <row r="47" spans="1:17">
      <c r="B47" s="75"/>
      <c r="C47" s="27"/>
      <c r="D47" s="76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67"/>
    </row>
    <row r="48" spans="1:17">
      <c r="B48" s="71" t="s">
        <v>15</v>
      </c>
      <c r="C48" s="21"/>
      <c r="D48" s="72"/>
      <c r="F48" s="31"/>
      <c r="G48" s="31"/>
      <c r="H48" s="31"/>
      <c r="I48" s="31"/>
      <c r="J48" s="31"/>
      <c r="K48" s="73"/>
      <c r="L48" s="73"/>
      <c r="M48" s="73"/>
      <c r="N48" s="73"/>
      <c r="O48" s="73"/>
      <c r="P48" s="73"/>
      <c r="Q48" s="67"/>
    </row>
    <row r="49" spans="1:18">
      <c r="B49" s="71"/>
      <c r="C49" s="74">
        <f>'Rate Calculator'!C198</f>
        <v>2001</v>
      </c>
      <c r="D49" s="74">
        <f>'Rate Calculator'!D198</f>
        <v>10000</v>
      </c>
      <c r="F49" s="31">
        <f>'Rate Calculator'!F198</f>
        <v>7.44</v>
      </c>
      <c r="G49" s="31">
        <f>'Rate Calculator'!G198</f>
        <v>7.59</v>
      </c>
      <c r="H49" s="31">
        <f>'Rate Calculator'!H198</f>
        <v>7.8176999999999985</v>
      </c>
      <c r="I49" s="31">
        <f>'Rate Calculator'!I198</f>
        <v>8.052230999999999</v>
      </c>
      <c r="J49" s="31">
        <f>'Rate Calculator'!J198</f>
        <v>8.2937979300000002</v>
      </c>
      <c r="K49" s="73"/>
      <c r="L49" s="73"/>
      <c r="M49" s="73"/>
      <c r="N49" s="73"/>
      <c r="O49" s="73"/>
      <c r="P49" s="73"/>
      <c r="Q49" s="67"/>
    </row>
    <row r="50" spans="1:18">
      <c r="C50" s="74">
        <f>'Rate Calculator'!C199</f>
        <v>10001</v>
      </c>
      <c r="D50" s="74">
        <f>'Rate Calculator'!D199</f>
        <v>20000</v>
      </c>
      <c r="F50" s="31">
        <f>'Rate Calculator'!F199</f>
        <v>11.16</v>
      </c>
      <c r="G50" s="31">
        <f>'Rate Calculator'!G199</f>
        <v>11.49</v>
      </c>
      <c r="H50" s="31">
        <f>'Rate Calculator'!H199</f>
        <v>11.84</v>
      </c>
      <c r="I50" s="31">
        <f>'Rate Calculator'!I199</f>
        <v>12.189741000000001</v>
      </c>
      <c r="J50" s="31">
        <f>'Rate Calculator'!J199</f>
        <v>12.555433230000002</v>
      </c>
      <c r="K50" s="31">
        <f>'Rate Calculator'!K198</f>
        <v>8.5426118678999998</v>
      </c>
      <c r="L50" s="31">
        <f>'Rate Calculator'!L198</f>
        <v>8.7988902239370006</v>
      </c>
      <c r="M50" s="31">
        <f>'Rate Calculator'!M198</f>
        <v>8.9748680284157398</v>
      </c>
      <c r="N50" s="31">
        <f>'Rate Calculator'!N198</f>
        <v>9.1543653889840542</v>
      </c>
      <c r="O50" s="31">
        <f>'Rate Calculator'!O198</f>
        <v>9.3374526967637355</v>
      </c>
      <c r="P50" s="31">
        <f>'Rate Calculator'!P198</f>
        <v>9.5242017506990102</v>
      </c>
      <c r="Q50" s="67"/>
      <c r="R50" s="31"/>
    </row>
    <row r="51" spans="1:18">
      <c r="C51" s="74">
        <f>'Rate Calculator'!C200</f>
        <v>20001</v>
      </c>
      <c r="D51" s="74">
        <f>'Rate Calculator'!D200</f>
        <v>30000</v>
      </c>
      <c r="F51" s="31">
        <f>'Rate Calculator'!F200</f>
        <v>13.02</v>
      </c>
      <c r="G51" s="31">
        <f>'Rate Calculator'!G200</f>
        <v>13.53</v>
      </c>
      <c r="H51" s="31">
        <f>'Rate Calculator'!H200</f>
        <v>13.9359</v>
      </c>
      <c r="I51" s="31">
        <f>'Rate Calculator'!I200</f>
        <v>14.353976999999999</v>
      </c>
      <c r="J51" s="31">
        <f>'Rate Calculator'!J200</f>
        <v>14.78459631</v>
      </c>
      <c r="K51" s="31">
        <f>'Rate Calculator'!K199</f>
        <v>12.932096226900001</v>
      </c>
      <c r="L51" s="31">
        <f>'Rate Calculator'!L199</f>
        <v>13.320059113707003</v>
      </c>
      <c r="M51" s="31">
        <f>'Rate Calculator'!M199</f>
        <v>13.586460295981142</v>
      </c>
      <c r="N51" s="31">
        <f>'Rate Calculator'!N199</f>
        <v>13.858189501900767</v>
      </c>
      <c r="O51" s="31">
        <f>'Rate Calculator'!O199</f>
        <v>14.135353291938781</v>
      </c>
      <c r="P51" s="31">
        <f>'Rate Calculator'!P199</f>
        <v>14.418060357777557</v>
      </c>
      <c r="Q51" s="67"/>
    </row>
    <row r="52" spans="1:18">
      <c r="C52" s="74">
        <f>'Rate Calculator'!C201</f>
        <v>30001</v>
      </c>
      <c r="D52" s="74" t="str">
        <f>'Rate Calculator'!D201</f>
        <v>Above</v>
      </c>
      <c r="F52" s="31">
        <f>'Rate Calculator'!F201</f>
        <v>18.600000000000001</v>
      </c>
      <c r="G52" s="31">
        <f>'Rate Calculator'!G201</f>
        <v>19.53</v>
      </c>
      <c r="H52" s="31">
        <f>'Rate Calculator'!H201</f>
        <v>20.1159</v>
      </c>
      <c r="I52" s="31">
        <f>'Rate Calculator'!I201</f>
        <v>20.719377000000001</v>
      </c>
      <c r="J52" s="31">
        <f>'Rate Calculator'!J201</f>
        <v>21.340958310000001</v>
      </c>
      <c r="K52" s="31">
        <f>'Rate Calculator'!K200</f>
        <v>15.228134199299999</v>
      </c>
      <c r="L52" s="31">
        <f>'Rate Calculator'!L200</f>
        <v>15.684978225279</v>
      </c>
      <c r="M52" s="31">
        <f>'Rate Calculator'!M200</f>
        <v>15.998677789784583</v>
      </c>
      <c r="N52" s="31">
        <f>'Rate Calculator'!N200</f>
        <v>16.318651345580275</v>
      </c>
      <c r="O52" s="31">
        <f>'Rate Calculator'!O200</f>
        <v>16.645024372491882</v>
      </c>
      <c r="P52" s="31">
        <f>'Rate Calculator'!P200</f>
        <v>16.977924859941723</v>
      </c>
      <c r="Q52" s="67"/>
    </row>
    <row r="53" spans="1:18">
      <c r="F53" s="31"/>
      <c r="G53" s="31"/>
      <c r="H53" s="31"/>
      <c r="I53" s="31"/>
      <c r="J53" s="31"/>
      <c r="Q53" s="67"/>
    </row>
    <row r="54" spans="1:18">
      <c r="F54" s="31"/>
      <c r="G54" s="31"/>
      <c r="H54" s="31"/>
      <c r="I54" s="31"/>
      <c r="J54" s="31"/>
      <c r="Q54" s="67"/>
    </row>
    <row r="55" spans="1:18">
      <c r="A55" s="78" t="str">
        <f>'Rate Calculator'!A68</f>
        <v>WI2</v>
      </c>
      <c r="B55" s="78" t="str">
        <f>'Rate Calculator'!B68</f>
        <v>Commercial Inside</v>
      </c>
      <c r="C55" s="22"/>
      <c r="D55" s="22"/>
      <c r="F55" s="77"/>
      <c r="G55" s="31"/>
      <c r="H55" s="77"/>
      <c r="I55" s="77"/>
      <c r="J55" s="77"/>
      <c r="K55" s="69"/>
      <c r="L55" s="69"/>
      <c r="M55" s="69"/>
      <c r="N55" s="69"/>
      <c r="O55" s="69"/>
      <c r="P55" s="69"/>
      <c r="Q55" s="67"/>
    </row>
    <row r="56" spans="1:18">
      <c r="B56" s="70"/>
      <c r="F56" s="77"/>
      <c r="G56" s="31"/>
      <c r="H56" s="77"/>
      <c r="I56" s="77"/>
      <c r="J56" s="77"/>
      <c r="K56" s="69"/>
      <c r="L56" s="69"/>
      <c r="M56" s="69"/>
      <c r="N56" s="69"/>
      <c r="O56" s="69"/>
      <c r="P56" s="69"/>
      <c r="Q56" s="67"/>
    </row>
    <row r="57" spans="1:18">
      <c r="B57" s="71" t="s">
        <v>14</v>
      </c>
      <c r="C57" s="21"/>
      <c r="D57" s="72"/>
      <c r="F57" s="77"/>
      <c r="G57" s="31"/>
      <c r="H57" s="31"/>
      <c r="I57" s="31"/>
      <c r="J57" s="31"/>
      <c r="K57" s="73"/>
      <c r="L57" s="73"/>
      <c r="M57" s="73"/>
      <c r="N57" s="73"/>
      <c r="O57" s="73"/>
      <c r="P57" s="73"/>
      <c r="Q57" s="67"/>
    </row>
    <row r="58" spans="1:18">
      <c r="D58" s="74" t="str">
        <f>'Rate Calculator'!C69</f>
        <v>3/4"</v>
      </c>
      <c r="F58" s="31">
        <f>'Rate Calculator'!F69</f>
        <v>27.81</v>
      </c>
      <c r="G58" s="31">
        <f>'Rate Calculator'!G69</f>
        <v>27.81</v>
      </c>
      <c r="H58" s="31">
        <f>'Rate Calculator'!H69</f>
        <v>28.644299999999998</v>
      </c>
      <c r="I58" s="31">
        <f>'Rate Calculator'!I69</f>
        <v>29.503629</v>
      </c>
      <c r="J58" s="31">
        <f>'Rate Calculator'!J69</f>
        <v>30.38873787</v>
      </c>
      <c r="K58" s="73">
        <f>'Rate Calculator'!K69</f>
        <v>31.300400006100002</v>
      </c>
      <c r="L58" s="73">
        <f>'Rate Calculator'!L69</f>
        <v>32.239412006283004</v>
      </c>
      <c r="M58" s="73">
        <f>'Rate Calculator'!M69</f>
        <v>32.884200246408668</v>
      </c>
      <c r="N58" s="73">
        <f>'Rate Calculator'!N69</f>
        <v>33.541884251336839</v>
      </c>
      <c r="O58" s="73">
        <f>'Rate Calculator'!O69</f>
        <v>34.212721936363579</v>
      </c>
      <c r="P58" s="73">
        <f>'Rate Calculator'!P69</f>
        <v>34.896976375090851</v>
      </c>
      <c r="Q58" s="67"/>
    </row>
    <row r="59" spans="1:18">
      <c r="D59" s="74" t="str">
        <f>'Rate Calculator'!C70</f>
        <v>1"</v>
      </c>
      <c r="F59" s="31">
        <f>'Rate Calculator'!F70</f>
        <v>48.67</v>
      </c>
      <c r="G59" s="31">
        <f>'Rate Calculator'!G70</f>
        <v>48.67</v>
      </c>
      <c r="H59" s="31">
        <f>'Rate Calculator'!H70</f>
        <v>50.130100000000006</v>
      </c>
      <c r="I59" s="31">
        <f>'Rate Calculator'!I70</f>
        <v>51.634003000000007</v>
      </c>
      <c r="J59" s="31">
        <f>'Rate Calculator'!J70</f>
        <v>53.183023090000006</v>
      </c>
      <c r="K59" s="31">
        <f>'Rate Calculator'!K70</f>
        <v>54.77851378270001</v>
      </c>
      <c r="L59" s="31">
        <f>'Rate Calculator'!L70</f>
        <v>56.421869196181014</v>
      </c>
      <c r="M59" s="31">
        <f>'Rate Calculator'!M70</f>
        <v>57.550306580104632</v>
      </c>
      <c r="N59" s="31">
        <f>'Rate Calculator'!N70</f>
        <v>58.701312711706727</v>
      </c>
      <c r="O59" s="31">
        <f>'Rate Calculator'!O70</f>
        <v>59.875338965940863</v>
      </c>
      <c r="P59" s="31">
        <f>'Rate Calculator'!P70</f>
        <v>61.072845745259684</v>
      </c>
      <c r="Q59" s="67"/>
    </row>
    <row r="60" spans="1:18">
      <c r="D60" s="74" t="str">
        <f>'Rate Calculator'!C71</f>
        <v>1 1/2"</v>
      </c>
      <c r="F60" s="31">
        <f>'Rate Calculator'!F71</f>
        <v>97.34</v>
      </c>
      <c r="G60" s="31">
        <f>'Rate Calculator'!G71</f>
        <v>97.34</v>
      </c>
      <c r="H60" s="31">
        <f>'Rate Calculator'!H71</f>
        <v>100.26020000000001</v>
      </c>
      <c r="I60" s="31">
        <f>'Rate Calculator'!I71</f>
        <v>103.26800600000001</v>
      </c>
      <c r="J60" s="31">
        <f>'Rate Calculator'!J71</f>
        <v>106.36604618000001</v>
      </c>
      <c r="K60" s="31">
        <f>'Rate Calculator'!K71</f>
        <v>109.55702756540002</v>
      </c>
      <c r="L60" s="31">
        <f>'Rate Calculator'!L71</f>
        <v>112.84373839236203</v>
      </c>
      <c r="M60" s="31">
        <f>'Rate Calculator'!M71</f>
        <v>115.10061316020926</v>
      </c>
      <c r="N60" s="31">
        <f>'Rate Calculator'!N71</f>
        <v>117.40262542341345</v>
      </c>
      <c r="O60" s="31">
        <f>'Rate Calculator'!O71</f>
        <v>119.75067793188173</v>
      </c>
      <c r="P60" s="31">
        <f>'Rate Calculator'!P71</f>
        <v>122.14569149051937</v>
      </c>
      <c r="Q60" s="67"/>
    </row>
    <row r="61" spans="1:18">
      <c r="D61" s="74" t="str">
        <f>'Rate Calculator'!C72</f>
        <v>2"</v>
      </c>
      <c r="F61" s="31">
        <f>'Rate Calculator'!F72</f>
        <v>155.74</v>
      </c>
      <c r="G61" s="31">
        <f>'Rate Calculator'!G72</f>
        <v>155.74</v>
      </c>
      <c r="H61" s="31">
        <f>'Rate Calculator'!H72</f>
        <v>160.41220000000001</v>
      </c>
      <c r="I61" s="31">
        <f>'Rate Calculator'!I72</f>
        <v>165.22456600000001</v>
      </c>
      <c r="J61" s="31">
        <f>'Rate Calculator'!J72</f>
        <v>170.18130298000003</v>
      </c>
      <c r="K61" s="31">
        <f>'Rate Calculator'!K72</f>
        <v>175.28674206940002</v>
      </c>
      <c r="L61" s="31">
        <f>'Rate Calculator'!L72</f>
        <v>180.54534433148203</v>
      </c>
      <c r="M61" s="31">
        <f>'Rate Calculator'!M72</f>
        <v>184.15625121811166</v>
      </c>
      <c r="N61" s="31">
        <f>'Rate Calculator'!N72</f>
        <v>187.83937624247389</v>
      </c>
      <c r="O61" s="31">
        <f>'Rate Calculator'!O72</f>
        <v>191.59616376732336</v>
      </c>
      <c r="P61" s="31">
        <f>'Rate Calculator'!P72</f>
        <v>195.42808704266983</v>
      </c>
      <c r="Q61" s="67"/>
    </row>
    <row r="62" spans="1:18">
      <c r="D62" s="74" t="str">
        <f>'Rate Calculator'!C73</f>
        <v>3"</v>
      </c>
      <c r="F62" s="31">
        <f>'Rate Calculator'!F73</f>
        <v>233.6</v>
      </c>
      <c r="G62" s="31">
        <f>'Rate Calculator'!G73</f>
        <v>233.6</v>
      </c>
      <c r="H62" s="31">
        <f>'Rate Calculator'!H73</f>
        <v>240.608</v>
      </c>
      <c r="I62" s="31">
        <f>'Rate Calculator'!I73</f>
        <v>247.82624000000001</v>
      </c>
      <c r="J62" s="31">
        <f>'Rate Calculator'!J73</f>
        <v>255.26102720000003</v>
      </c>
      <c r="K62" s="31">
        <f>'Rate Calculator'!K73</f>
        <v>262.91885801600006</v>
      </c>
      <c r="L62" s="31">
        <f>'Rate Calculator'!L73</f>
        <v>270.80642375648006</v>
      </c>
      <c r="M62" s="31">
        <f>'Rate Calculator'!M73</f>
        <v>276.22255223160965</v>
      </c>
      <c r="N62" s="31">
        <f>'Rate Calculator'!N73</f>
        <v>281.74700327624186</v>
      </c>
      <c r="O62" s="31">
        <f>'Rate Calculator'!O73</f>
        <v>287.38194334176671</v>
      </c>
      <c r="P62" s="31">
        <f>'Rate Calculator'!P73</f>
        <v>293.12958220860207</v>
      </c>
      <c r="Q62" s="67"/>
    </row>
    <row r="63" spans="1:18">
      <c r="D63" s="74" t="str">
        <f>'Rate Calculator'!C74</f>
        <v>4"</v>
      </c>
      <c r="F63" s="31">
        <f>'Rate Calculator'!F74</f>
        <v>389.34</v>
      </c>
      <c r="G63" s="31">
        <f>'Rate Calculator'!G74</f>
        <v>389.34</v>
      </c>
      <c r="H63" s="31">
        <f>'Rate Calculator'!H74</f>
        <v>401.02019999999999</v>
      </c>
      <c r="I63" s="31">
        <f>'Rate Calculator'!I74</f>
        <v>413.05080600000002</v>
      </c>
      <c r="J63" s="31">
        <f>'Rate Calculator'!J74</f>
        <v>425.44233018000006</v>
      </c>
      <c r="K63" s="31">
        <f>'Rate Calculator'!K74</f>
        <v>438.20560008540008</v>
      </c>
      <c r="L63" s="31">
        <f>'Rate Calculator'!L74</f>
        <v>451.35176808796211</v>
      </c>
      <c r="M63" s="31">
        <f>'Rate Calculator'!M74</f>
        <v>460.37880344972137</v>
      </c>
      <c r="N63" s="31">
        <f>'Rate Calculator'!N74</f>
        <v>469.58637951871583</v>
      </c>
      <c r="O63" s="31">
        <f>'Rate Calculator'!O74</f>
        <v>478.97810710909016</v>
      </c>
      <c r="P63" s="31">
        <f>'Rate Calculator'!P74</f>
        <v>488.55766925127199</v>
      </c>
      <c r="Q63" s="67"/>
    </row>
    <row r="64" spans="1:18">
      <c r="D64" s="74" t="str">
        <f>'Rate Calculator'!C75</f>
        <v>6"</v>
      </c>
      <c r="F64" s="31">
        <f>'Rate Calculator'!F75</f>
        <v>0</v>
      </c>
      <c r="G64" s="31">
        <f>'Rate Calculator'!G75</f>
        <v>0</v>
      </c>
      <c r="H64" s="31">
        <f>'Rate Calculator'!H75</f>
        <v>0</v>
      </c>
      <c r="I64" s="31">
        <f>'Rate Calculator'!I75</f>
        <v>0</v>
      </c>
      <c r="J64" s="31">
        <f>'Rate Calculator'!J75</f>
        <v>0</v>
      </c>
      <c r="K64" s="31">
        <f>'Rate Calculator'!K75</f>
        <v>0</v>
      </c>
      <c r="L64" s="31">
        <f>'Rate Calculator'!L75</f>
        <v>0</v>
      </c>
      <c r="M64" s="31">
        <f>'Rate Calculator'!M75</f>
        <v>0</v>
      </c>
      <c r="N64" s="31">
        <f>'Rate Calculator'!N75</f>
        <v>0</v>
      </c>
      <c r="O64" s="31">
        <f>'Rate Calculator'!O75</f>
        <v>0</v>
      </c>
      <c r="P64" s="31">
        <f>'Rate Calculator'!P75</f>
        <v>0</v>
      </c>
      <c r="Q64" s="67"/>
    </row>
    <row r="65" spans="1:18">
      <c r="D65" s="74" t="str">
        <f>'Rate Calculator'!C76</f>
        <v>8"</v>
      </c>
      <c r="F65" s="31">
        <f>'Rate Calculator'!F76</f>
        <v>0</v>
      </c>
      <c r="G65" s="31">
        <f>'Rate Calculator'!G76</f>
        <v>0</v>
      </c>
      <c r="H65" s="31">
        <f>'Rate Calculator'!H76</f>
        <v>0</v>
      </c>
      <c r="I65" s="31">
        <f>'Rate Calculator'!I76</f>
        <v>0</v>
      </c>
      <c r="J65" s="31">
        <f>'Rate Calculator'!J76</f>
        <v>0</v>
      </c>
      <c r="K65" s="31">
        <f>'Rate Calculator'!K76</f>
        <v>0</v>
      </c>
      <c r="L65" s="31">
        <f>'Rate Calculator'!L76</f>
        <v>0</v>
      </c>
      <c r="M65" s="31">
        <f>'Rate Calculator'!M76</f>
        <v>0</v>
      </c>
      <c r="N65" s="31">
        <f>'Rate Calculator'!N76</f>
        <v>0</v>
      </c>
      <c r="O65" s="31">
        <f>'Rate Calculator'!O76</f>
        <v>0</v>
      </c>
      <c r="P65" s="31">
        <f>'Rate Calculator'!P76</f>
        <v>0</v>
      </c>
      <c r="Q65" s="67"/>
    </row>
    <row r="66" spans="1:18">
      <c r="B66" s="75"/>
      <c r="C66" s="27"/>
      <c r="D66" s="7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67"/>
    </row>
    <row r="67" spans="1:18">
      <c r="B67" s="71" t="s">
        <v>15</v>
      </c>
      <c r="C67" s="21"/>
      <c r="D67" s="72"/>
      <c r="F67" s="31"/>
      <c r="G67" s="31"/>
      <c r="H67" s="31"/>
      <c r="I67" s="31"/>
      <c r="J67" s="31"/>
      <c r="K67" s="73"/>
      <c r="L67" s="73"/>
      <c r="M67" s="73"/>
      <c r="N67" s="73"/>
      <c r="O67" s="73"/>
      <c r="P67" s="73"/>
      <c r="Q67" s="67"/>
    </row>
    <row r="68" spans="1:18">
      <c r="B68" s="71"/>
      <c r="C68" s="74">
        <f>'Rate Calculator'!C78</f>
        <v>2001</v>
      </c>
      <c r="D68" s="74">
        <f>'Rate Calculator'!D78</f>
        <v>10000</v>
      </c>
      <c r="F68" s="31">
        <f>'Rate Calculator'!F78</f>
        <v>4.96</v>
      </c>
      <c r="G68" s="31">
        <f>'Rate Calculator'!G78</f>
        <v>5.0599999999999996</v>
      </c>
      <c r="H68" s="31">
        <f>'Rate Calculator'!H78</f>
        <v>5.2117999999999993</v>
      </c>
      <c r="I68" s="31">
        <f>'Rate Calculator'!I78</f>
        <v>5.3681539999999996</v>
      </c>
      <c r="J68" s="31">
        <f>'Rate Calculator'!J78</f>
        <v>5.5291986199999998</v>
      </c>
      <c r="K68" s="79">
        <f>'Rate Calculator'!K78</f>
        <v>5.6950745785999999</v>
      </c>
      <c r="L68" s="79">
        <f>'Rate Calculator'!L78</f>
        <v>5.8659268159579998</v>
      </c>
      <c r="M68" s="79">
        <f>'Rate Calculator'!M78</f>
        <v>5.9832453522771596</v>
      </c>
      <c r="N68" s="79">
        <f>'Rate Calculator'!N78</f>
        <v>6.1029102593227025</v>
      </c>
      <c r="O68" s="79">
        <f>'Rate Calculator'!O78</f>
        <v>6.224968464509157</v>
      </c>
      <c r="P68" s="79">
        <f>'Rate Calculator'!P78</f>
        <v>6.3494678337993404</v>
      </c>
      <c r="Q68" s="67"/>
    </row>
    <row r="69" spans="1:18">
      <c r="C69" s="74">
        <f>'Rate Calculator'!C79</f>
        <v>10001</v>
      </c>
      <c r="D69" s="74">
        <f>'Rate Calculator'!D79</f>
        <v>20000</v>
      </c>
      <c r="F69" s="31">
        <f>'Rate Calculator'!F79</f>
        <v>7.44</v>
      </c>
      <c r="G69" s="31">
        <f>'Rate Calculator'!G79</f>
        <v>7.66</v>
      </c>
      <c r="H69" s="31">
        <f>'Rate Calculator'!H79</f>
        <v>7.8898000000000001</v>
      </c>
      <c r="I69" s="31">
        <f>'Rate Calculator'!I79</f>
        <v>8.126494000000001</v>
      </c>
      <c r="J69" s="31">
        <f>'Rate Calculator'!J79</f>
        <v>8.3702888200000007</v>
      </c>
      <c r="K69" s="79">
        <f>'Rate Calculator'!K79</f>
        <v>8.621397484600001</v>
      </c>
      <c r="L69" s="79">
        <f>'Rate Calculator'!L79</f>
        <v>8.8800394091380017</v>
      </c>
      <c r="M69" s="79">
        <f>'Rate Calculator'!M79</f>
        <v>9.0576401973207616</v>
      </c>
      <c r="N69" s="79">
        <f>'Rate Calculator'!N79</f>
        <v>9.2387930012671777</v>
      </c>
      <c r="O69" s="79">
        <f>'Rate Calculator'!O79</f>
        <v>9.4235688612925212</v>
      </c>
      <c r="P69" s="79">
        <f>'Rate Calculator'!P79</f>
        <v>9.6120402385183716</v>
      </c>
      <c r="Q69" s="67"/>
      <c r="R69" s="31"/>
    </row>
    <row r="70" spans="1:18">
      <c r="C70" s="74">
        <f>'Rate Calculator'!C80</f>
        <v>20001</v>
      </c>
      <c r="D70" s="74">
        <f>'Rate Calculator'!D80</f>
        <v>30000</v>
      </c>
      <c r="F70" s="31">
        <f>'Rate Calculator'!F80</f>
        <v>8.68</v>
      </c>
      <c r="G70" s="31">
        <f>'Rate Calculator'!G80</f>
        <v>9.02</v>
      </c>
      <c r="H70" s="31">
        <f>'Rate Calculator'!H80</f>
        <v>9.2905999999999995</v>
      </c>
      <c r="I70" s="31">
        <f>'Rate Calculator'!I80</f>
        <v>9.5693179999999991</v>
      </c>
      <c r="J70" s="31">
        <f>'Rate Calculator'!J80</f>
        <v>9.8563975399999997</v>
      </c>
      <c r="K70" s="79">
        <f>'Rate Calculator'!K80</f>
        <v>10.1520894662</v>
      </c>
      <c r="L70" s="79">
        <f>'Rate Calculator'!L80</f>
        <v>10.456652150186001</v>
      </c>
      <c r="M70" s="79">
        <f>'Rate Calculator'!M80</f>
        <v>10.665785193189722</v>
      </c>
      <c r="N70" s="79">
        <f>'Rate Calculator'!N80</f>
        <v>10.879100897053517</v>
      </c>
      <c r="O70" s="79">
        <f>'Rate Calculator'!O80</f>
        <v>11.096682914994588</v>
      </c>
      <c r="P70" s="79">
        <f>'Rate Calculator'!P80</f>
        <v>11.318616573294481</v>
      </c>
      <c r="Q70" s="67"/>
    </row>
    <row r="71" spans="1:18">
      <c r="C71" s="74">
        <f>'Rate Calculator'!C81</f>
        <v>30001</v>
      </c>
      <c r="D71" s="74" t="str">
        <f>'Rate Calculator'!D81</f>
        <v>Above</v>
      </c>
      <c r="F71" s="31">
        <f>'Rate Calculator'!F81</f>
        <v>12.4</v>
      </c>
      <c r="G71" s="31">
        <f>'Rate Calculator'!G81</f>
        <v>13.02</v>
      </c>
      <c r="H71" s="31">
        <f>'Rate Calculator'!H81</f>
        <v>13.410600000000001</v>
      </c>
      <c r="I71" s="31">
        <f>'Rate Calculator'!I81</f>
        <v>13.812918000000002</v>
      </c>
      <c r="J71" s="31">
        <f>'Rate Calculator'!J81</f>
        <v>14.227305540000001</v>
      </c>
      <c r="K71" s="79">
        <f>'Rate Calculator'!K81</f>
        <v>14.654124706200001</v>
      </c>
      <c r="L71" s="79">
        <f>'Rate Calculator'!L81</f>
        <v>15.093748447386002</v>
      </c>
      <c r="M71" s="79">
        <f>'Rate Calculator'!M81</f>
        <v>15.395623416333722</v>
      </c>
      <c r="N71" s="79">
        <f>'Rate Calculator'!N81</f>
        <v>15.703535884660397</v>
      </c>
      <c r="O71" s="79">
        <f>'Rate Calculator'!O81</f>
        <v>16.017606602353606</v>
      </c>
      <c r="P71" s="79">
        <f>'Rate Calculator'!P81</f>
        <v>16.337958734400679</v>
      </c>
      <c r="Q71" s="67"/>
    </row>
    <row r="72" spans="1:18">
      <c r="C72" s="74"/>
      <c r="D72" s="74"/>
      <c r="E72" s="74"/>
      <c r="F72" s="80"/>
      <c r="G72" s="80"/>
      <c r="H72" s="80"/>
      <c r="I72" s="80"/>
      <c r="J72" s="80"/>
      <c r="K72" s="81"/>
      <c r="L72" s="81"/>
      <c r="M72" s="81"/>
      <c r="N72" s="81"/>
      <c r="O72" s="81"/>
      <c r="P72" s="81"/>
      <c r="Q72" s="67"/>
    </row>
    <row r="73" spans="1:18">
      <c r="F73" s="31"/>
      <c r="G73" s="31"/>
      <c r="H73" s="31"/>
      <c r="I73" s="31"/>
      <c r="J73" s="31"/>
    </row>
    <row r="74" spans="1:18">
      <c r="F74" s="31"/>
      <c r="G74" s="31"/>
      <c r="H74" s="31"/>
      <c r="I74" s="31"/>
      <c r="J74" s="31"/>
      <c r="Q74" s="67"/>
    </row>
    <row r="75" spans="1:18">
      <c r="F75" s="31"/>
      <c r="G75" s="31"/>
      <c r="H75" s="31"/>
      <c r="I75" s="31"/>
      <c r="J75" s="31"/>
      <c r="Q75" s="67"/>
    </row>
    <row r="76" spans="1:18">
      <c r="A76" s="78" t="str">
        <f>'Rate Calculator'!A205</f>
        <v>WO2</v>
      </c>
      <c r="B76" s="78" t="str">
        <f>'Rate Calculator'!B205</f>
        <v>Commercial Outside</v>
      </c>
      <c r="C76" s="22"/>
      <c r="D76" s="22"/>
      <c r="F76" s="77"/>
      <c r="G76" s="31"/>
      <c r="H76" s="77"/>
      <c r="I76" s="77"/>
      <c r="J76" s="77"/>
      <c r="K76" s="69"/>
      <c r="L76" s="69"/>
      <c r="M76" s="69"/>
      <c r="N76" s="69"/>
      <c r="O76" s="69"/>
      <c r="P76" s="69"/>
      <c r="Q76" s="67"/>
    </row>
    <row r="77" spans="1:18">
      <c r="B77" s="70"/>
      <c r="F77" s="77"/>
      <c r="G77" s="31"/>
      <c r="H77" s="77"/>
      <c r="I77" s="77"/>
      <c r="J77" s="77"/>
      <c r="K77" s="69"/>
      <c r="L77" s="69"/>
      <c r="M77" s="69"/>
      <c r="N77" s="69"/>
      <c r="O77" s="69"/>
      <c r="P77" s="69"/>
      <c r="Q77" s="67"/>
    </row>
    <row r="78" spans="1:18">
      <c r="B78" s="71" t="s">
        <v>14</v>
      </c>
      <c r="C78" s="21"/>
      <c r="D78" s="72"/>
      <c r="F78" s="77"/>
      <c r="G78" s="31"/>
      <c r="H78" s="31"/>
      <c r="I78" s="31"/>
      <c r="J78" s="31"/>
      <c r="K78" s="73"/>
      <c r="L78" s="73"/>
      <c r="M78" s="73"/>
      <c r="N78" s="73"/>
      <c r="O78" s="73"/>
      <c r="P78" s="73"/>
      <c r="Q78" s="67"/>
    </row>
    <row r="79" spans="1:18">
      <c r="D79" s="74" t="str">
        <f>'Rate Calculator'!C206</f>
        <v>3/4"</v>
      </c>
      <c r="F79" s="31">
        <f>'Rate Calculator'!F206</f>
        <v>41.72</v>
      </c>
      <c r="G79" s="31">
        <f>'Rate Calculator'!G206</f>
        <v>41.714999999999996</v>
      </c>
      <c r="H79" s="31">
        <f>'Rate Calculator'!H206</f>
        <v>42.966449999999995</v>
      </c>
      <c r="I79" s="31">
        <f>'Rate Calculator'!I206</f>
        <v>44.255443499999998</v>
      </c>
      <c r="J79" s="31">
        <f>'Rate Calculator'!J206</f>
        <v>45.583106805</v>
      </c>
      <c r="K79" s="73">
        <f>'Rate Calculator'!K206</f>
        <v>46.950600009150001</v>
      </c>
      <c r="L79" s="73">
        <f>'Rate Calculator'!L206</f>
        <v>48.359118009424506</v>
      </c>
      <c r="M79" s="73">
        <f>'Rate Calculator'!M206</f>
        <v>49.326300369613001</v>
      </c>
      <c r="N79" s="73">
        <f>'Rate Calculator'!N206</f>
        <v>50.312826377005258</v>
      </c>
      <c r="O79" s="73">
        <f>'Rate Calculator'!O206</f>
        <v>51.319082904545368</v>
      </c>
      <c r="P79" s="73">
        <f>'Rate Calculator'!P206</f>
        <v>52.34546456263628</v>
      </c>
      <c r="Q79" s="67"/>
    </row>
    <row r="80" spans="1:18">
      <c r="D80" s="74" t="str">
        <f>'Rate Calculator'!C207</f>
        <v>1"</v>
      </c>
      <c r="F80" s="31">
        <f>'Rate Calculator'!F207</f>
        <v>73.010000000000005</v>
      </c>
      <c r="G80" s="31">
        <f>'Rate Calculator'!G207</f>
        <v>73.004999999999995</v>
      </c>
      <c r="H80" s="31">
        <f>'Rate Calculator'!H207</f>
        <v>75.195150000000012</v>
      </c>
      <c r="I80" s="31">
        <f>'Rate Calculator'!I207</f>
        <v>77.45100450000001</v>
      </c>
      <c r="J80" s="31">
        <f>'Rate Calculator'!J207</f>
        <v>79.774534635000009</v>
      </c>
      <c r="K80" s="31">
        <f>'Rate Calculator'!K207</f>
        <v>82.167770674050018</v>
      </c>
      <c r="L80" s="31">
        <f>'Rate Calculator'!L207</f>
        <v>84.632803794271524</v>
      </c>
      <c r="M80" s="31">
        <f>'Rate Calculator'!M207</f>
        <v>86.325459870156948</v>
      </c>
      <c r="N80" s="31">
        <f>'Rate Calculator'!N207</f>
        <v>88.051969067560094</v>
      </c>
      <c r="O80" s="31">
        <f>'Rate Calculator'!O207</f>
        <v>89.81300844891129</v>
      </c>
      <c r="P80" s="31">
        <f>'Rate Calculator'!P207</f>
        <v>91.609268617889526</v>
      </c>
      <c r="Q80" s="67"/>
    </row>
    <row r="81" spans="1:18">
      <c r="D81" s="74" t="str">
        <f>'Rate Calculator'!C208</f>
        <v>1 1/2"</v>
      </c>
      <c r="F81" s="31">
        <f>'Rate Calculator'!F208</f>
        <v>146.01</v>
      </c>
      <c r="G81" s="31">
        <f>'Rate Calculator'!G208</f>
        <v>146.01</v>
      </c>
      <c r="H81" s="31">
        <f>'Rate Calculator'!H208</f>
        <v>150.39030000000002</v>
      </c>
      <c r="I81" s="31">
        <f>'Rate Calculator'!I208</f>
        <v>154.90200900000002</v>
      </c>
      <c r="J81" s="31">
        <f>'Rate Calculator'!J208</f>
        <v>159.54906927000002</v>
      </c>
      <c r="K81" s="31">
        <f>'Rate Calculator'!K208</f>
        <v>164.33554134810004</v>
      </c>
      <c r="L81" s="31">
        <f>'Rate Calculator'!L208</f>
        <v>169.26560758854305</v>
      </c>
      <c r="M81" s="31">
        <f>'Rate Calculator'!M208</f>
        <v>172.6509197403139</v>
      </c>
      <c r="N81" s="31">
        <f>'Rate Calculator'!N208</f>
        <v>176.10393813512019</v>
      </c>
      <c r="O81" s="31">
        <f>'Rate Calculator'!O208</f>
        <v>179.62601689782258</v>
      </c>
      <c r="P81" s="31">
        <f>'Rate Calculator'!P208</f>
        <v>183.21853723577905</v>
      </c>
      <c r="Q81" s="67"/>
    </row>
    <row r="82" spans="1:18">
      <c r="D82" s="74" t="str">
        <f>'Rate Calculator'!C209</f>
        <v>2"</v>
      </c>
      <c r="F82" s="31">
        <f>'Rate Calculator'!F209</f>
        <v>233.61</v>
      </c>
      <c r="G82" s="31">
        <f>'Rate Calculator'!G209</f>
        <v>233.61</v>
      </c>
      <c r="H82" s="31">
        <f>'Rate Calculator'!H209</f>
        <v>240.61830000000003</v>
      </c>
      <c r="I82" s="31">
        <f>'Rate Calculator'!I209</f>
        <v>247.83684900000003</v>
      </c>
      <c r="J82" s="31">
        <f>'Rate Calculator'!J209</f>
        <v>255.27195447000003</v>
      </c>
      <c r="K82" s="31">
        <f>'Rate Calculator'!K209</f>
        <v>262.93011310410003</v>
      </c>
      <c r="L82" s="31">
        <f>'Rate Calculator'!L209</f>
        <v>270.81801649722303</v>
      </c>
      <c r="M82" s="31">
        <f>'Rate Calculator'!M209</f>
        <v>276.23437682716747</v>
      </c>
      <c r="N82" s="31">
        <f>'Rate Calculator'!N209</f>
        <v>281.75906436371082</v>
      </c>
      <c r="O82" s="31">
        <f>'Rate Calculator'!O209</f>
        <v>287.39424565098506</v>
      </c>
      <c r="P82" s="31">
        <f>'Rate Calculator'!P209</f>
        <v>293.14213056400473</v>
      </c>
      <c r="Q82" s="67"/>
    </row>
    <row r="83" spans="1:18">
      <c r="D83" s="74" t="str">
        <f>'Rate Calculator'!C210</f>
        <v>3"</v>
      </c>
      <c r="F83" s="31">
        <f>'Rate Calculator'!F210</f>
        <v>350.4</v>
      </c>
      <c r="G83" s="31">
        <f>'Rate Calculator'!G210</f>
        <v>350.4</v>
      </c>
      <c r="H83" s="31">
        <f>'Rate Calculator'!H210</f>
        <v>360.91200000000003</v>
      </c>
      <c r="I83" s="31">
        <f>'Rate Calculator'!I210</f>
        <v>371.73936000000003</v>
      </c>
      <c r="J83" s="31">
        <f>'Rate Calculator'!J210</f>
        <v>382.89154080000003</v>
      </c>
      <c r="K83" s="31">
        <f>'Rate Calculator'!K210</f>
        <v>394.37828702400009</v>
      </c>
      <c r="L83" s="31">
        <f>'Rate Calculator'!L210</f>
        <v>406.20963563472009</v>
      </c>
      <c r="M83" s="31">
        <f>'Rate Calculator'!M210</f>
        <v>414.33382834741451</v>
      </c>
      <c r="N83" s="31">
        <f>'Rate Calculator'!N210</f>
        <v>422.62050491436275</v>
      </c>
      <c r="O83" s="31">
        <f>'Rate Calculator'!O210</f>
        <v>431.07291501265007</v>
      </c>
      <c r="P83" s="31">
        <f>'Rate Calculator'!P210</f>
        <v>439.69437331290311</v>
      </c>
      <c r="Q83" s="67"/>
    </row>
    <row r="84" spans="1:18">
      <c r="D84" s="74" t="str">
        <f>'Rate Calculator'!C211</f>
        <v>4"</v>
      </c>
      <c r="F84" s="31">
        <f>'Rate Calculator'!F211</f>
        <v>584.01</v>
      </c>
      <c r="G84" s="31">
        <f>'Rate Calculator'!G211</f>
        <v>584.01</v>
      </c>
      <c r="H84" s="31">
        <f>'Rate Calculator'!H211</f>
        <v>601.53030000000001</v>
      </c>
      <c r="I84" s="31">
        <f>'Rate Calculator'!I211</f>
        <v>619.57620900000006</v>
      </c>
      <c r="J84" s="31">
        <f>'Rate Calculator'!J211</f>
        <v>638.16349527000011</v>
      </c>
      <c r="K84" s="31">
        <f>'Rate Calculator'!K211</f>
        <v>657.30840012810017</v>
      </c>
      <c r="L84" s="31">
        <f>'Rate Calculator'!L211</f>
        <v>677.02765213194311</v>
      </c>
      <c r="M84" s="31">
        <f>'Rate Calculator'!M211</f>
        <v>690.56820517458209</v>
      </c>
      <c r="N84" s="31">
        <f>'Rate Calculator'!N211</f>
        <v>704.37956927807375</v>
      </c>
      <c r="O84" s="31">
        <f>'Rate Calculator'!O211</f>
        <v>718.46716066363524</v>
      </c>
      <c r="P84" s="31">
        <f>'Rate Calculator'!P211</f>
        <v>732.83650387690795</v>
      </c>
      <c r="Q84" s="67"/>
    </row>
    <row r="85" spans="1:18">
      <c r="D85" s="74" t="str">
        <f>'Rate Calculator'!C212</f>
        <v>6"</v>
      </c>
      <c r="F85" s="31">
        <f>'Rate Calculator'!F212</f>
        <v>0</v>
      </c>
      <c r="G85" s="31">
        <f>'Rate Calculator'!G212</f>
        <v>0</v>
      </c>
      <c r="H85" s="31">
        <f>'Rate Calculator'!H212</f>
        <v>0</v>
      </c>
      <c r="I85" s="31">
        <f>'Rate Calculator'!I212</f>
        <v>0</v>
      </c>
      <c r="J85" s="31">
        <f>'Rate Calculator'!J212</f>
        <v>0</v>
      </c>
      <c r="K85" s="31">
        <f>'Rate Calculator'!K212</f>
        <v>0</v>
      </c>
      <c r="L85" s="31">
        <f>'Rate Calculator'!L212</f>
        <v>0</v>
      </c>
      <c r="M85" s="31">
        <f>'Rate Calculator'!M212</f>
        <v>0</v>
      </c>
      <c r="N85" s="31">
        <f>'Rate Calculator'!N212</f>
        <v>0</v>
      </c>
      <c r="O85" s="31">
        <f>'Rate Calculator'!O212</f>
        <v>0</v>
      </c>
      <c r="P85" s="31">
        <f>'Rate Calculator'!P212</f>
        <v>0</v>
      </c>
      <c r="Q85" s="67"/>
    </row>
    <row r="86" spans="1:18">
      <c r="D86" s="74" t="str">
        <f>'Rate Calculator'!C213</f>
        <v>8"</v>
      </c>
      <c r="F86" s="31">
        <f>'Rate Calculator'!F213</f>
        <v>0</v>
      </c>
      <c r="G86" s="31">
        <f>'Rate Calculator'!G213</f>
        <v>0</v>
      </c>
      <c r="H86" s="31">
        <f>'Rate Calculator'!H213</f>
        <v>0</v>
      </c>
      <c r="I86" s="31">
        <f>'Rate Calculator'!I213</f>
        <v>0</v>
      </c>
      <c r="J86" s="31">
        <f>'Rate Calculator'!J213</f>
        <v>0</v>
      </c>
      <c r="K86" s="31">
        <f>'Rate Calculator'!K213</f>
        <v>0</v>
      </c>
      <c r="L86" s="31">
        <f>'Rate Calculator'!L213</f>
        <v>0</v>
      </c>
      <c r="M86" s="31">
        <f>'Rate Calculator'!M213</f>
        <v>0</v>
      </c>
      <c r="N86" s="31">
        <f>'Rate Calculator'!N213</f>
        <v>0</v>
      </c>
      <c r="O86" s="31">
        <f>'Rate Calculator'!O213</f>
        <v>0</v>
      </c>
      <c r="P86" s="31">
        <f>'Rate Calculator'!P213</f>
        <v>0</v>
      </c>
      <c r="Q86" s="67"/>
    </row>
    <row r="87" spans="1:18">
      <c r="B87" s="75"/>
      <c r="C87" s="27"/>
      <c r="D87" s="76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67"/>
    </row>
    <row r="88" spans="1:18">
      <c r="B88" s="71" t="s">
        <v>15</v>
      </c>
      <c r="C88" s="21"/>
      <c r="D88" s="72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67"/>
    </row>
    <row r="89" spans="1:18">
      <c r="B89" s="71"/>
      <c r="C89" s="74">
        <f>'Rate Calculator'!C215</f>
        <v>2001</v>
      </c>
      <c r="D89" s="74">
        <f>'Rate Calculator'!D215</f>
        <v>10000</v>
      </c>
      <c r="F89" s="31">
        <f>'Rate Calculator'!F215</f>
        <v>7.44</v>
      </c>
      <c r="G89" s="31">
        <f>'Rate Calculator'!G215</f>
        <v>7.59</v>
      </c>
      <c r="H89" s="31">
        <f>'Rate Calculator'!H215</f>
        <v>7.8176999999999985</v>
      </c>
      <c r="I89" s="31">
        <f>'Rate Calculator'!I215</f>
        <v>8.052230999999999</v>
      </c>
      <c r="J89" s="31">
        <f>'Rate Calculator'!J215</f>
        <v>8.2937979300000002</v>
      </c>
      <c r="K89" s="73">
        <f>'Rate Calculator'!K215</f>
        <v>8.5426118678999998</v>
      </c>
      <c r="L89" s="73">
        <f>'Rate Calculator'!L215</f>
        <v>8.7988902239370006</v>
      </c>
      <c r="M89" s="73">
        <f>'Rate Calculator'!M215</f>
        <v>8.9748680284157398</v>
      </c>
      <c r="N89" s="73">
        <f>'Rate Calculator'!N215</f>
        <v>9.1543653889840542</v>
      </c>
      <c r="O89" s="73">
        <f>'Rate Calculator'!O215</f>
        <v>9.3374526967637355</v>
      </c>
      <c r="P89" s="73">
        <f>'Rate Calculator'!P215</f>
        <v>9.5242017506990102</v>
      </c>
      <c r="Q89" s="67"/>
    </row>
    <row r="90" spans="1:18">
      <c r="C90" s="74">
        <f>'Rate Calculator'!C216</f>
        <v>10001</v>
      </c>
      <c r="D90" s="74">
        <f>'Rate Calculator'!D216</f>
        <v>20000</v>
      </c>
      <c r="F90" s="31">
        <f>'Rate Calculator'!F216</f>
        <v>11.16</v>
      </c>
      <c r="G90" s="31">
        <f>'Rate Calculator'!G216</f>
        <v>11.49</v>
      </c>
      <c r="H90" s="31">
        <f>'Rate Calculator'!H216</f>
        <v>11.84</v>
      </c>
      <c r="I90" s="31">
        <f>'Rate Calculator'!I216</f>
        <v>12.189741000000001</v>
      </c>
      <c r="J90" s="31">
        <f>'Rate Calculator'!J216</f>
        <v>12.555433230000002</v>
      </c>
      <c r="K90" s="31">
        <f>'Rate Calculator'!K216</f>
        <v>12.932096226900001</v>
      </c>
      <c r="L90" s="31">
        <f>'Rate Calculator'!L216</f>
        <v>13.320059113707003</v>
      </c>
      <c r="M90" s="31">
        <f>'Rate Calculator'!M216</f>
        <v>13.586460295981142</v>
      </c>
      <c r="N90" s="31">
        <f>'Rate Calculator'!N216</f>
        <v>13.858189501900767</v>
      </c>
      <c r="O90" s="31">
        <f>'Rate Calculator'!O216</f>
        <v>14.135353291938781</v>
      </c>
      <c r="P90" s="31">
        <f>'Rate Calculator'!P216</f>
        <v>14.418060357777557</v>
      </c>
      <c r="Q90" s="67"/>
      <c r="R90" s="31"/>
    </row>
    <row r="91" spans="1:18">
      <c r="C91" s="74">
        <f>'Rate Calculator'!C217</f>
        <v>20001</v>
      </c>
      <c r="D91" s="74">
        <f>'Rate Calculator'!D217</f>
        <v>30000</v>
      </c>
      <c r="F91" s="31">
        <f>'Rate Calculator'!F217</f>
        <v>13.02</v>
      </c>
      <c r="G91" s="31">
        <f>'Rate Calculator'!G217</f>
        <v>13.53</v>
      </c>
      <c r="H91" s="31">
        <f>'Rate Calculator'!H217</f>
        <v>13.9359</v>
      </c>
      <c r="I91" s="31">
        <f>'Rate Calculator'!I217</f>
        <v>14.353976999999999</v>
      </c>
      <c r="J91" s="31">
        <f>'Rate Calculator'!J217</f>
        <v>14.78459631</v>
      </c>
      <c r="K91" s="31">
        <f>'Rate Calculator'!K217</f>
        <v>15.228134199299999</v>
      </c>
      <c r="L91" s="31">
        <f>'Rate Calculator'!L217</f>
        <v>15.684978225279</v>
      </c>
      <c r="M91" s="31">
        <f>'Rate Calculator'!M217</f>
        <v>15.998677789784583</v>
      </c>
      <c r="N91" s="31">
        <f>'Rate Calculator'!N217</f>
        <v>16.318651345580275</v>
      </c>
      <c r="O91" s="31">
        <f>'Rate Calculator'!O217</f>
        <v>16.645024372491882</v>
      </c>
      <c r="P91" s="31">
        <f>'Rate Calculator'!P217</f>
        <v>16.977924859941723</v>
      </c>
      <c r="Q91" s="67"/>
    </row>
    <row r="92" spans="1:18">
      <c r="C92" s="74">
        <f>'Rate Calculator'!C218</f>
        <v>30001</v>
      </c>
      <c r="D92" s="74" t="str">
        <f>'Rate Calculator'!D218</f>
        <v>Above</v>
      </c>
      <c r="F92" s="31">
        <f>'Rate Calculator'!F218</f>
        <v>18.600000000000001</v>
      </c>
      <c r="G92" s="31">
        <f>'Rate Calculator'!G218</f>
        <v>19.53</v>
      </c>
      <c r="H92" s="31">
        <f>'Rate Calculator'!H218</f>
        <v>20.1159</v>
      </c>
      <c r="I92" s="31">
        <f>'Rate Calculator'!I218</f>
        <v>20.719377000000001</v>
      </c>
      <c r="J92" s="31">
        <f>'Rate Calculator'!J218</f>
        <v>21.340958310000001</v>
      </c>
      <c r="K92" s="31">
        <f>'Rate Calculator'!K218</f>
        <v>21.981187059300002</v>
      </c>
      <c r="L92" s="31">
        <f>'Rate Calculator'!L218</f>
        <v>22.640622671079001</v>
      </c>
      <c r="M92" s="31">
        <f>'Rate Calculator'!M218</f>
        <v>23.093435124500584</v>
      </c>
      <c r="N92" s="31">
        <f>'Rate Calculator'!N218</f>
        <v>23.555303826990595</v>
      </c>
      <c r="O92" s="31">
        <f>'Rate Calculator'!O218</f>
        <v>24.026409903530407</v>
      </c>
      <c r="P92" s="31">
        <f>'Rate Calculator'!P218</f>
        <v>24.506938101601019</v>
      </c>
      <c r="Q92" s="67"/>
    </row>
    <row r="93" spans="1:18">
      <c r="C93" s="74"/>
      <c r="D93" s="74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67"/>
    </row>
    <row r="94" spans="1:18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8">
      <c r="Q95" s="67"/>
    </row>
    <row r="96" spans="1:18">
      <c r="A96" s="82" t="str">
        <f>'Rate Calculator'!A85</f>
        <v>WI3</v>
      </c>
      <c r="B96" s="82" t="str">
        <f>'Rate Calculator'!B85</f>
        <v>Other I3</v>
      </c>
      <c r="C96" s="83"/>
      <c r="D96" s="22"/>
      <c r="F96" s="66"/>
      <c r="H96" s="69"/>
      <c r="I96" s="69"/>
      <c r="J96" s="69"/>
      <c r="K96" s="69"/>
      <c r="L96" s="69"/>
      <c r="M96" s="69"/>
      <c r="N96" s="69"/>
      <c r="O96" s="69"/>
      <c r="P96" s="69"/>
      <c r="Q96" s="67"/>
    </row>
    <row r="97" spans="2:18">
      <c r="B97" s="70"/>
      <c r="F97" s="66"/>
      <c r="H97" s="69"/>
      <c r="I97" s="69"/>
      <c r="J97" s="69"/>
      <c r="K97" s="69"/>
      <c r="L97" s="69"/>
      <c r="M97" s="69"/>
      <c r="N97" s="69"/>
      <c r="O97" s="69"/>
      <c r="P97" s="69"/>
      <c r="Q97" s="67"/>
    </row>
    <row r="98" spans="2:18">
      <c r="B98" s="71" t="s">
        <v>14</v>
      </c>
      <c r="C98" s="21"/>
      <c r="D98" s="72"/>
      <c r="F98" s="66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67"/>
    </row>
    <row r="99" spans="2:18">
      <c r="D99" s="74" t="str">
        <f>'Rate Calculator'!C86</f>
        <v>3/4"</v>
      </c>
      <c r="F99" s="73">
        <f>'Rate Calculator'!F86</f>
        <v>0</v>
      </c>
      <c r="G99" s="73">
        <f>'Rate Calculator'!G86</f>
        <v>0</v>
      </c>
      <c r="H99" s="73">
        <f>'Rate Calculator'!H86</f>
        <v>0</v>
      </c>
      <c r="I99" s="73">
        <f>'Rate Calculator'!I86</f>
        <v>0</v>
      </c>
      <c r="J99" s="73">
        <f>'Rate Calculator'!J86</f>
        <v>0</v>
      </c>
      <c r="K99" s="73">
        <f>'Rate Calculator'!K86</f>
        <v>0</v>
      </c>
      <c r="L99" s="73">
        <f>'Rate Calculator'!L86</f>
        <v>0</v>
      </c>
      <c r="M99" s="73">
        <f>'Rate Calculator'!M86</f>
        <v>0</v>
      </c>
      <c r="N99" s="73">
        <f>'Rate Calculator'!N86</f>
        <v>0</v>
      </c>
      <c r="O99" s="73">
        <f>'Rate Calculator'!O86</f>
        <v>0</v>
      </c>
      <c r="P99" s="73">
        <f>'Rate Calculator'!P86</f>
        <v>0</v>
      </c>
      <c r="Q99" s="67"/>
    </row>
    <row r="100" spans="2:18">
      <c r="D100" s="74" t="str">
        <f>'Rate Calculator'!C87</f>
        <v>1"</v>
      </c>
      <c r="F100" s="31">
        <f>'Rate Calculator'!F87</f>
        <v>0</v>
      </c>
      <c r="G100" s="31">
        <f>'Rate Calculator'!G87</f>
        <v>0</v>
      </c>
      <c r="H100" s="31">
        <f>'Rate Calculator'!H87</f>
        <v>0</v>
      </c>
      <c r="I100" s="31">
        <f>'Rate Calculator'!I87</f>
        <v>0</v>
      </c>
      <c r="J100" s="31">
        <f>'Rate Calculator'!J87</f>
        <v>0</v>
      </c>
      <c r="K100" s="31">
        <f>'Rate Calculator'!K87</f>
        <v>0</v>
      </c>
      <c r="L100" s="31">
        <f>'Rate Calculator'!L87</f>
        <v>0</v>
      </c>
      <c r="M100" s="31">
        <f>'Rate Calculator'!M87</f>
        <v>0</v>
      </c>
      <c r="N100" s="31">
        <f>'Rate Calculator'!N87</f>
        <v>0</v>
      </c>
      <c r="O100" s="31">
        <f>'Rate Calculator'!O87</f>
        <v>0</v>
      </c>
      <c r="P100" s="31">
        <f>'Rate Calculator'!P87</f>
        <v>0</v>
      </c>
      <c r="Q100" s="67"/>
    </row>
    <row r="101" spans="2:18">
      <c r="D101" s="74" t="str">
        <f>'Rate Calculator'!C88</f>
        <v>1 1/2"</v>
      </c>
      <c r="F101" s="31">
        <f>'Rate Calculator'!F88</f>
        <v>0</v>
      </c>
      <c r="G101" s="31">
        <f>'Rate Calculator'!G88</f>
        <v>0</v>
      </c>
      <c r="H101" s="31">
        <f>'Rate Calculator'!H88</f>
        <v>0</v>
      </c>
      <c r="I101" s="31">
        <f>'Rate Calculator'!I88</f>
        <v>0</v>
      </c>
      <c r="J101" s="31">
        <f>'Rate Calculator'!J88</f>
        <v>0</v>
      </c>
      <c r="K101" s="31">
        <f>'Rate Calculator'!K88</f>
        <v>0</v>
      </c>
      <c r="L101" s="31">
        <f>'Rate Calculator'!L88</f>
        <v>0</v>
      </c>
      <c r="M101" s="31">
        <f>'Rate Calculator'!M88</f>
        <v>0</v>
      </c>
      <c r="N101" s="31">
        <f>'Rate Calculator'!N88</f>
        <v>0</v>
      </c>
      <c r="O101" s="31">
        <f>'Rate Calculator'!O88</f>
        <v>0</v>
      </c>
      <c r="P101" s="31">
        <f>'Rate Calculator'!P88</f>
        <v>0</v>
      </c>
      <c r="Q101" s="67"/>
    </row>
    <row r="102" spans="2:18">
      <c r="D102" s="74" t="str">
        <f>'Rate Calculator'!C89</f>
        <v>2"</v>
      </c>
      <c r="F102" s="31">
        <f>'Rate Calculator'!F89</f>
        <v>0</v>
      </c>
      <c r="G102" s="31">
        <f>'Rate Calculator'!G89</f>
        <v>0</v>
      </c>
      <c r="H102" s="31">
        <f>'Rate Calculator'!H89</f>
        <v>0</v>
      </c>
      <c r="I102" s="31">
        <f>'Rate Calculator'!I89</f>
        <v>0</v>
      </c>
      <c r="J102" s="31">
        <f>'Rate Calculator'!J89</f>
        <v>0</v>
      </c>
      <c r="K102" s="31">
        <f>'Rate Calculator'!K89</f>
        <v>0</v>
      </c>
      <c r="L102" s="31">
        <f>'Rate Calculator'!L89</f>
        <v>0</v>
      </c>
      <c r="M102" s="31">
        <f>'Rate Calculator'!M89</f>
        <v>0</v>
      </c>
      <c r="N102" s="31">
        <f>'Rate Calculator'!N89</f>
        <v>0</v>
      </c>
      <c r="O102" s="31">
        <f>'Rate Calculator'!O89</f>
        <v>0</v>
      </c>
      <c r="P102" s="31">
        <f>'Rate Calculator'!P89</f>
        <v>0</v>
      </c>
      <c r="Q102" s="67"/>
    </row>
    <row r="103" spans="2:18">
      <c r="D103" s="74" t="str">
        <f>'Rate Calculator'!C90</f>
        <v>3"</v>
      </c>
      <c r="F103" s="31">
        <f>'Rate Calculator'!F90</f>
        <v>0</v>
      </c>
      <c r="G103" s="31">
        <f>'Rate Calculator'!G90</f>
        <v>0</v>
      </c>
      <c r="H103" s="31">
        <f>'Rate Calculator'!H90</f>
        <v>0</v>
      </c>
      <c r="I103" s="31">
        <f>'Rate Calculator'!I90</f>
        <v>0</v>
      </c>
      <c r="J103" s="31">
        <f>'Rate Calculator'!J90</f>
        <v>0</v>
      </c>
      <c r="K103" s="31">
        <f>'Rate Calculator'!K90</f>
        <v>0</v>
      </c>
      <c r="L103" s="31">
        <f>'Rate Calculator'!L90</f>
        <v>0</v>
      </c>
      <c r="M103" s="31">
        <f>'Rate Calculator'!M90</f>
        <v>0</v>
      </c>
      <c r="N103" s="31">
        <f>'Rate Calculator'!N90</f>
        <v>0</v>
      </c>
      <c r="O103" s="31">
        <f>'Rate Calculator'!O90</f>
        <v>0</v>
      </c>
      <c r="P103" s="31">
        <f>'Rate Calculator'!P90</f>
        <v>0</v>
      </c>
      <c r="Q103" s="67"/>
    </row>
    <row r="104" spans="2:18">
      <c r="D104" s="74" t="str">
        <f>'Rate Calculator'!C91</f>
        <v>4"</v>
      </c>
      <c r="F104" s="31">
        <f>'Rate Calculator'!F91</f>
        <v>0</v>
      </c>
      <c r="G104" s="31">
        <f>'Rate Calculator'!G91</f>
        <v>0</v>
      </c>
      <c r="H104" s="31">
        <f>'Rate Calculator'!H91</f>
        <v>0</v>
      </c>
      <c r="I104" s="31">
        <f>'Rate Calculator'!I91</f>
        <v>0</v>
      </c>
      <c r="J104" s="31">
        <f>'Rate Calculator'!J91</f>
        <v>0</v>
      </c>
      <c r="K104" s="31">
        <f>'Rate Calculator'!K91</f>
        <v>0</v>
      </c>
      <c r="L104" s="31">
        <f>'Rate Calculator'!L91</f>
        <v>0</v>
      </c>
      <c r="M104" s="31">
        <f>'Rate Calculator'!M91</f>
        <v>0</v>
      </c>
      <c r="N104" s="31">
        <f>'Rate Calculator'!N91</f>
        <v>0</v>
      </c>
      <c r="O104" s="31">
        <f>'Rate Calculator'!O91</f>
        <v>0</v>
      </c>
      <c r="P104" s="31">
        <f>'Rate Calculator'!P91</f>
        <v>0</v>
      </c>
      <c r="Q104" s="67"/>
    </row>
    <row r="105" spans="2:18">
      <c r="D105" s="74" t="str">
        <f>'Rate Calculator'!C92</f>
        <v>6"</v>
      </c>
      <c r="F105" s="31">
        <f>'Rate Calculator'!F92</f>
        <v>0</v>
      </c>
      <c r="G105" s="31">
        <f>'Rate Calculator'!G92</f>
        <v>0</v>
      </c>
      <c r="H105" s="31">
        <f>'Rate Calculator'!H92</f>
        <v>0</v>
      </c>
      <c r="I105" s="31">
        <f>'Rate Calculator'!I92</f>
        <v>0</v>
      </c>
      <c r="J105" s="31">
        <f>'Rate Calculator'!J92</f>
        <v>0</v>
      </c>
      <c r="K105" s="31">
        <f>'Rate Calculator'!K92</f>
        <v>0</v>
      </c>
      <c r="L105" s="31">
        <f>'Rate Calculator'!L92</f>
        <v>0</v>
      </c>
      <c r="M105" s="31">
        <f>'Rate Calculator'!M92</f>
        <v>0</v>
      </c>
      <c r="N105" s="31">
        <f>'Rate Calculator'!N92</f>
        <v>0</v>
      </c>
      <c r="O105" s="31">
        <f>'Rate Calculator'!O92</f>
        <v>0</v>
      </c>
      <c r="P105" s="31">
        <f>'Rate Calculator'!P92</f>
        <v>0</v>
      </c>
      <c r="Q105" s="67"/>
    </row>
    <row r="106" spans="2:18">
      <c r="D106" s="74" t="str">
        <f>'Rate Calculator'!C93</f>
        <v>8"</v>
      </c>
      <c r="F106" s="31">
        <f>'Rate Calculator'!F93</f>
        <v>0</v>
      </c>
      <c r="G106" s="31">
        <f>'Rate Calculator'!G93</f>
        <v>0</v>
      </c>
      <c r="H106" s="31">
        <f>'Rate Calculator'!H93</f>
        <v>0</v>
      </c>
      <c r="I106" s="31">
        <f>'Rate Calculator'!I93</f>
        <v>0</v>
      </c>
      <c r="J106" s="31">
        <f>'Rate Calculator'!J93</f>
        <v>0</v>
      </c>
      <c r="K106" s="31">
        <f>'Rate Calculator'!K93</f>
        <v>0</v>
      </c>
      <c r="L106" s="31">
        <f>'Rate Calculator'!L93</f>
        <v>0</v>
      </c>
      <c r="M106" s="31">
        <f>'Rate Calculator'!M93</f>
        <v>0</v>
      </c>
      <c r="N106" s="31">
        <f>'Rate Calculator'!N93</f>
        <v>0</v>
      </c>
      <c r="O106" s="31">
        <f>'Rate Calculator'!O93</f>
        <v>0</v>
      </c>
      <c r="P106" s="31">
        <f>'Rate Calculator'!P93</f>
        <v>0</v>
      </c>
      <c r="Q106" s="67"/>
    </row>
    <row r="107" spans="2:18">
      <c r="B107" s="75"/>
      <c r="C107" s="27"/>
      <c r="D107" s="76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67"/>
    </row>
    <row r="108" spans="2:18">
      <c r="B108" s="71" t="s">
        <v>15</v>
      </c>
      <c r="C108" s="21"/>
      <c r="D108" s="72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67"/>
    </row>
    <row r="109" spans="2:18">
      <c r="B109" s="71"/>
      <c r="C109" s="74">
        <f>'Rate Calculator'!C95</f>
        <v>2001</v>
      </c>
      <c r="D109" s="74">
        <f>'Rate Calculator'!D95</f>
        <v>10000</v>
      </c>
      <c r="F109" s="74">
        <f>'Rate Calculator'!F95</f>
        <v>0</v>
      </c>
      <c r="G109" s="74">
        <f>'Rate Calculator'!G95</f>
        <v>0</v>
      </c>
      <c r="H109" s="74">
        <f>'Rate Calculator'!H95</f>
        <v>0</v>
      </c>
      <c r="I109" s="74">
        <f>'Rate Calculator'!I95</f>
        <v>0</v>
      </c>
      <c r="J109" s="74">
        <f>'Rate Calculator'!J95</f>
        <v>0</v>
      </c>
      <c r="K109" s="73"/>
      <c r="L109" s="73"/>
      <c r="M109" s="73"/>
      <c r="N109" s="73"/>
      <c r="O109" s="73"/>
      <c r="P109" s="73"/>
      <c r="Q109" s="67"/>
    </row>
    <row r="110" spans="2:18">
      <c r="C110" s="74">
        <f>'Rate Calculator'!C96</f>
        <v>10001</v>
      </c>
      <c r="D110" s="74">
        <f>'Rate Calculator'!D96</f>
        <v>20000</v>
      </c>
      <c r="F110" s="74">
        <f>'Rate Calculator'!F96</f>
        <v>0</v>
      </c>
      <c r="G110" s="74">
        <f>'Rate Calculator'!G96</f>
        <v>0</v>
      </c>
      <c r="H110" s="74">
        <f>'Rate Calculator'!H96</f>
        <v>0</v>
      </c>
      <c r="I110" s="74">
        <f>'Rate Calculator'!I96</f>
        <v>0</v>
      </c>
      <c r="J110" s="74">
        <f>'Rate Calculator'!J96</f>
        <v>0</v>
      </c>
      <c r="K110" s="31">
        <f>'Rate Calculator'!K95</f>
        <v>0</v>
      </c>
      <c r="L110" s="31">
        <f>'Rate Calculator'!L95</f>
        <v>0</v>
      </c>
      <c r="M110" s="31">
        <f>'Rate Calculator'!M95</f>
        <v>0</v>
      </c>
      <c r="N110" s="31">
        <f>'Rate Calculator'!N95</f>
        <v>0</v>
      </c>
      <c r="O110" s="31">
        <f>'Rate Calculator'!O95</f>
        <v>0</v>
      </c>
      <c r="P110" s="31">
        <f>'Rate Calculator'!P95</f>
        <v>0</v>
      </c>
      <c r="Q110" s="67"/>
      <c r="R110" s="31"/>
    </row>
    <row r="111" spans="2:18">
      <c r="C111" s="74">
        <f>'Rate Calculator'!C97</f>
        <v>20001</v>
      </c>
      <c r="D111" s="74">
        <f>'Rate Calculator'!D97</f>
        <v>30000</v>
      </c>
      <c r="F111" s="74">
        <f>'Rate Calculator'!F97</f>
        <v>0</v>
      </c>
      <c r="G111" s="74">
        <f>'Rate Calculator'!G97</f>
        <v>0</v>
      </c>
      <c r="H111" s="74">
        <f>'Rate Calculator'!H97</f>
        <v>0</v>
      </c>
      <c r="I111" s="74">
        <f>'Rate Calculator'!I97</f>
        <v>0</v>
      </c>
      <c r="J111" s="74">
        <f>'Rate Calculator'!J97</f>
        <v>0</v>
      </c>
      <c r="K111" s="31">
        <f>'Rate Calculator'!K96</f>
        <v>0</v>
      </c>
      <c r="L111" s="31">
        <f>'Rate Calculator'!L96</f>
        <v>0</v>
      </c>
      <c r="M111" s="31">
        <f>'Rate Calculator'!M96</f>
        <v>0</v>
      </c>
      <c r="N111" s="31">
        <f>'Rate Calculator'!N96</f>
        <v>0</v>
      </c>
      <c r="O111" s="31">
        <f>'Rate Calculator'!O96</f>
        <v>0</v>
      </c>
      <c r="P111" s="31">
        <f>'Rate Calculator'!P96</f>
        <v>0</v>
      </c>
      <c r="Q111" s="67"/>
    </row>
    <row r="112" spans="2:18">
      <c r="C112" s="74">
        <f>'Rate Calculator'!C98</f>
        <v>30001</v>
      </c>
      <c r="D112" s="74" t="str">
        <f>'Rate Calculator'!D98</f>
        <v>Above</v>
      </c>
      <c r="F112" s="74">
        <f>'Rate Calculator'!F98</f>
        <v>0</v>
      </c>
      <c r="G112" s="74">
        <f>'Rate Calculator'!G98</f>
        <v>0</v>
      </c>
      <c r="H112" s="74">
        <f>'Rate Calculator'!H98</f>
        <v>0</v>
      </c>
      <c r="I112" s="74">
        <f>'Rate Calculator'!I98</f>
        <v>0</v>
      </c>
      <c r="J112" s="74">
        <f>'Rate Calculator'!J98</f>
        <v>0</v>
      </c>
      <c r="K112" s="31">
        <f>'Rate Calculator'!K97</f>
        <v>0</v>
      </c>
      <c r="L112" s="31">
        <f>'Rate Calculator'!L97</f>
        <v>0</v>
      </c>
      <c r="M112" s="31">
        <f>'Rate Calculator'!M97</f>
        <v>0</v>
      </c>
      <c r="N112" s="31">
        <f>'Rate Calculator'!N97</f>
        <v>0</v>
      </c>
      <c r="O112" s="31">
        <f>'Rate Calculator'!O97</f>
        <v>0</v>
      </c>
      <c r="P112" s="31">
        <f>'Rate Calculator'!P97</f>
        <v>0</v>
      </c>
      <c r="Q112" s="67"/>
    </row>
    <row r="113" spans="1:17">
      <c r="K113" s="31">
        <f>'Rate Calculator'!K98</f>
        <v>0</v>
      </c>
      <c r="L113" s="31">
        <f>'Rate Calculator'!L98</f>
        <v>0</v>
      </c>
      <c r="M113" s="31">
        <f>'Rate Calculator'!M98</f>
        <v>0</v>
      </c>
      <c r="N113" s="31">
        <f>'Rate Calculator'!N98</f>
        <v>0</v>
      </c>
      <c r="O113" s="31">
        <f>'Rate Calculator'!O98</f>
        <v>0</v>
      </c>
      <c r="P113" s="31">
        <f>'Rate Calculator'!P98</f>
        <v>0</v>
      </c>
      <c r="Q113" s="67"/>
    </row>
    <row r="114" spans="1:17">
      <c r="Q114" s="67"/>
    </row>
    <row r="115" spans="1:17">
      <c r="Q115" s="67"/>
    </row>
    <row r="116" spans="1:17">
      <c r="A116" s="82" t="str">
        <f>'Rate Calculator'!A102</f>
        <v>WI4</v>
      </c>
      <c r="B116" s="78" t="str">
        <f>'Rate Calculator'!B102</f>
        <v>Other I4</v>
      </c>
      <c r="C116" s="22"/>
      <c r="D116" s="22"/>
      <c r="F116" s="66"/>
      <c r="H116" s="69"/>
      <c r="I116" s="69"/>
      <c r="J116" s="69"/>
      <c r="K116" s="69"/>
      <c r="L116" s="69"/>
      <c r="M116" s="69"/>
      <c r="N116" s="69"/>
      <c r="O116" s="69"/>
      <c r="P116" s="69"/>
      <c r="Q116" s="67"/>
    </row>
    <row r="117" spans="1:17">
      <c r="B117" s="70"/>
      <c r="F117" s="66"/>
      <c r="H117" s="69"/>
      <c r="I117" s="69"/>
      <c r="J117" s="69"/>
      <c r="K117" s="69"/>
      <c r="L117" s="69"/>
      <c r="M117" s="69"/>
      <c r="N117" s="69"/>
      <c r="O117" s="69"/>
      <c r="P117" s="69"/>
      <c r="Q117" s="67"/>
    </row>
    <row r="118" spans="1:17">
      <c r="B118" s="71" t="s">
        <v>14</v>
      </c>
      <c r="C118" s="21"/>
      <c r="D118" s="72"/>
      <c r="F118" s="66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67"/>
    </row>
    <row r="119" spans="1:17">
      <c r="D119" s="74" t="str">
        <f>'Rate Calculator'!C103</f>
        <v>3/4"</v>
      </c>
      <c r="F119" s="73">
        <f>'Rate Calculator'!F103</f>
        <v>0</v>
      </c>
      <c r="G119" s="73">
        <f>'Rate Calculator'!G103</f>
        <v>0</v>
      </c>
      <c r="H119" s="73">
        <f>'Rate Calculator'!H103</f>
        <v>0</v>
      </c>
      <c r="I119" s="73">
        <f>'Rate Calculator'!I103</f>
        <v>0</v>
      </c>
      <c r="J119" s="73">
        <f>'Rate Calculator'!J103</f>
        <v>0</v>
      </c>
      <c r="K119" s="73">
        <f>'Rate Calculator'!K103</f>
        <v>0</v>
      </c>
      <c r="L119" s="73">
        <f>'Rate Calculator'!L103</f>
        <v>0</v>
      </c>
      <c r="M119" s="73">
        <f>'Rate Calculator'!M103</f>
        <v>0</v>
      </c>
      <c r="N119" s="73">
        <f>'Rate Calculator'!N103</f>
        <v>0</v>
      </c>
      <c r="O119" s="73">
        <f>'Rate Calculator'!O103</f>
        <v>0</v>
      </c>
      <c r="P119" s="73">
        <f>'Rate Calculator'!P103</f>
        <v>0</v>
      </c>
      <c r="Q119" s="67"/>
    </row>
    <row r="120" spans="1:17">
      <c r="D120" s="74" t="str">
        <f>'Rate Calculator'!C104</f>
        <v>1"</v>
      </c>
      <c r="F120" s="31">
        <f>'Rate Calculator'!F104</f>
        <v>0</v>
      </c>
      <c r="G120" s="31">
        <f>'Rate Calculator'!G104</f>
        <v>0</v>
      </c>
      <c r="H120" s="31">
        <f>'Rate Calculator'!H104</f>
        <v>0</v>
      </c>
      <c r="I120" s="31">
        <f>'Rate Calculator'!I104</f>
        <v>0</v>
      </c>
      <c r="J120" s="31">
        <f>'Rate Calculator'!J104</f>
        <v>0</v>
      </c>
      <c r="K120" s="31">
        <f>'Rate Calculator'!K104</f>
        <v>0</v>
      </c>
      <c r="L120" s="31">
        <f>'Rate Calculator'!L104</f>
        <v>0</v>
      </c>
      <c r="M120" s="31">
        <f>'Rate Calculator'!M104</f>
        <v>0</v>
      </c>
      <c r="N120" s="31">
        <f>'Rate Calculator'!N104</f>
        <v>0</v>
      </c>
      <c r="O120" s="31">
        <f>'Rate Calculator'!O104</f>
        <v>0</v>
      </c>
      <c r="P120" s="31">
        <f>'Rate Calculator'!P104</f>
        <v>0</v>
      </c>
      <c r="Q120" s="67"/>
    </row>
    <row r="121" spans="1:17">
      <c r="D121" s="74" t="str">
        <f>'Rate Calculator'!C105</f>
        <v>1 1/2"</v>
      </c>
      <c r="F121" s="31">
        <f>'Rate Calculator'!F105</f>
        <v>0</v>
      </c>
      <c r="G121" s="31">
        <f>'Rate Calculator'!G105</f>
        <v>0</v>
      </c>
      <c r="H121" s="31">
        <f>'Rate Calculator'!H105</f>
        <v>0</v>
      </c>
      <c r="I121" s="31">
        <f>'Rate Calculator'!I105</f>
        <v>0</v>
      </c>
      <c r="J121" s="31">
        <f>'Rate Calculator'!J105</f>
        <v>0</v>
      </c>
      <c r="K121" s="31">
        <f>'Rate Calculator'!K105</f>
        <v>0</v>
      </c>
      <c r="L121" s="31">
        <f>'Rate Calculator'!L105</f>
        <v>0</v>
      </c>
      <c r="M121" s="31">
        <f>'Rate Calculator'!M105</f>
        <v>0</v>
      </c>
      <c r="N121" s="31">
        <f>'Rate Calculator'!N105</f>
        <v>0</v>
      </c>
      <c r="O121" s="31">
        <f>'Rate Calculator'!O105</f>
        <v>0</v>
      </c>
      <c r="P121" s="31">
        <f>'Rate Calculator'!P105</f>
        <v>0</v>
      </c>
      <c r="Q121" s="67"/>
    </row>
    <row r="122" spans="1:17">
      <c r="D122" s="74" t="str">
        <f>'Rate Calculator'!C106</f>
        <v>2"</v>
      </c>
      <c r="F122" s="31">
        <f>'Rate Calculator'!F106</f>
        <v>0</v>
      </c>
      <c r="G122" s="31">
        <f>'Rate Calculator'!G106</f>
        <v>0</v>
      </c>
      <c r="H122" s="31">
        <f>'Rate Calculator'!H106</f>
        <v>0</v>
      </c>
      <c r="I122" s="31">
        <f>'Rate Calculator'!I106</f>
        <v>0</v>
      </c>
      <c r="J122" s="31">
        <f>'Rate Calculator'!J106</f>
        <v>0</v>
      </c>
      <c r="K122" s="31">
        <f>'Rate Calculator'!K106</f>
        <v>0</v>
      </c>
      <c r="L122" s="31">
        <f>'Rate Calculator'!L106</f>
        <v>0</v>
      </c>
      <c r="M122" s="31">
        <f>'Rate Calculator'!M106</f>
        <v>0</v>
      </c>
      <c r="N122" s="31">
        <f>'Rate Calculator'!N106</f>
        <v>0</v>
      </c>
      <c r="O122" s="31">
        <f>'Rate Calculator'!O106</f>
        <v>0</v>
      </c>
      <c r="P122" s="31">
        <f>'Rate Calculator'!P106</f>
        <v>0</v>
      </c>
      <c r="Q122" s="67"/>
    </row>
    <row r="123" spans="1:17">
      <c r="D123" s="74" t="str">
        <f>'Rate Calculator'!C107</f>
        <v>3"</v>
      </c>
      <c r="F123" s="31">
        <f>'Rate Calculator'!F107</f>
        <v>0</v>
      </c>
      <c r="G123" s="31">
        <f>'Rate Calculator'!G107</f>
        <v>0</v>
      </c>
      <c r="H123" s="31">
        <f>'Rate Calculator'!H107</f>
        <v>0</v>
      </c>
      <c r="I123" s="31">
        <f>'Rate Calculator'!I107</f>
        <v>0</v>
      </c>
      <c r="J123" s="31">
        <f>'Rate Calculator'!J107</f>
        <v>0</v>
      </c>
      <c r="K123" s="31">
        <f>'Rate Calculator'!K107</f>
        <v>0</v>
      </c>
      <c r="L123" s="31">
        <f>'Rate Calculator'!L107</f>
        <v>0</v>
      </c>
      <c r="M123" s="31">
        <f>'Rate Calculator'!M107</f>
        <v>0</v>
      </c>
      <c r="N123" s="31">
        <f>'Rate Calculator'!N107</f>
        <v>0</v>
      </c>
      <c r="O123" s="31">
        <f>'Rate Calculator'!O107</f>
        <v>0</v>
      </c>
      <c r="P123" s="31">
        <f>'Rate Calculator'!P107</f>
        <v>0</v>
      </c>
      <c r="Q123" s="67"/>
    </row>
    <row r="124" spans="1:17">
      <c r="D124" s="74" t="str">
        <f>'Rate Calculator'!C108</f>
        <v>4"</v>
      </c>
      <c r="F124" s="31">
        <f>'Rate Calculator'!F108</f>
        <v>0</v>
      </c>
      <c r="G124" s="31">
        <f>'Rate Calculator'!G108</f>
        <v>0</v>
      </c>
      <c r="H124" s="31">
        <f>'Rate Calculator'!H108</f>
        <v>0</v>
      </c>
      <c r="I124" s="31">
        <f>'Rate Calculator'!I108</f>
        <v>0</v>
      </c>
      <c r="J124" s="31">
        <f>'Rate Calculator'!J108</f>
        <v>0</v>
      </c>
      <c r="K124" s="31">
        <f>'Rate Calculator'!K108</f>
        <v>0</v>
      </c>
      <c r="L124" s="31">
        <f>'Rate Calculator'!L108</f>
        <v>0</v>
      </c>
      <c r="M124" s="31">
        <f>'Rate Calculator'!M108</f>
        <v>0</v>
      </c>
      <c r="N124" s="31">
        <f>'Rate Calculator'!N108</f>
        <v>0</v>
      </c>
      <c r="O124" s="31">
        <f>'Rate Calculator'!O108</f>
        <v>0</v>
      </c>
      <c r="P124" s="31">
        <f>'Rate Calculator'!P108</f>
        <v>0</v>
      </c>
      <c r="Q124" s="67"/>
    </row>
    <row r="125" spans="1:17">
      <c r="D125" s="74" t="str">
        <f>'Rate Calculator'!C109</f>
        <v>6"</v>
      </c>
      <c r="F125" s="31">
        <f>'Rate Calculator'!F109</f>
        <v>0</v>
      </c>
      <c r="G125" s="31">
        <f>'Rate Calculator'!G109</f>
        <v>0</v>
      </c>
      <c r="H125" s="31">
        <f>'Rate Calculator'!H109</f>
        <v>0</v>
      </c>
      <c r="I125" s="31">
        <f>'Rate Calculator'!I109</f>
        <v>0</v>
      </c>
      <c r="J125" s="31">
        <f>'Rate Calculator'!J109</f>
        <v>0</v>
      </c>
      <c r="K125" s="31">
        <f>'Rate Calculator'!K109</f>
        <v>0</v>
      </c>
      <c r="L125" s="31">
        <f>'Rate Calculator'!L109</f>
        <v>0</v>
      </c>
      <c r="M125" s="31">
        <f>'Rate Calculator'!M109</f>
        <v>0</v>
      </c>
      <c r="N125" s="31">
        <f>'Rate Calculator'!N109</f>
        <v>0</v>
      </c>
      <c r="O125" s="31">
        <f>'Rate Calculator'!O109</f>
        <v>0</v>
      </c>
      <c r="P125" s="31">
        <f>'Rate Calculator'!P109</f>
        <v>0</v>
      </c>
      <c r="Q125" s="67"/>
    </row>
    <row r="126" spans="1:17">
      <c r="D126" s="74" t="str">
        <f>'Rate Calculator'!C110</f>
        <v>8"</v>
      </c>
      <c r="F126" s="31">
        <f>'Rate Calculator'!F110</f>
        <v>0</v>
      </c>
      <c r="G126" s="31">
        <f>'Rate Calculator'!G110</f>
        <v>0</v>
      </c>
      <c r="H126" s="31">
        <f>'Rate Calculator'!H110</f>
        <v>0</v>
      </c>
      <c r="I126" s="31">
        <f>'Rate Calculator'!I110</f>
        <v>0</v>
      </c>
      <c r="J126" s="31">
        <f>'Rate Calculator'!J110</f>
        <v>0</v>
      </c>
      <c r="K126" s="31">
        <f>'Rate Calculator'!K110</f>
        <v>0</v>
      </c>
      <c r="L126" s="31">
        <f>'Rate Calculator'!L110</f>
        <v>0</v>
      </c>
      <c r="M126" s="31">
        <f>'Rate Calculator'!M110</f>
        <v>0</v>
      </c>
      <c r="N126" s="31">
        <f>'Rate Calculator'!N110</f>
        <v>0</v>
      </c>
      <c r="O126" s="31">
        <f>'Rate Calculator'!O110</f>
        <v>0</v>
      </c>
      <c r="P126" s="31">
        <f>'Rate Calculator'!P110</f>
        <v>0</v>
      </c>
      <c r="Q126" s="67"/>
    </row>
    <row r="127" spans="1:17">
      <c r="B127" s="75"/>
      <c r="C127" s="27"/>
      <c r="D127" s="76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67"/>
    </row>
    <row r="128" spans="1:17">
      <c r="B128" s="71" t="s">
        <v>15</v>
      </c>
      <c r="C128" s="21"/>
      <c r="D128" s="72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67"/>
    </row>
    <row r="129" spans="1:18">
      <c r="B129" s="71"/>
      <c r="C129" s="74">
        <f>'Rate Calculator'!C112</f>
        <v>2001</v>
      </c>
      <c r="D129" s="74">
        <f>'Rate Calculator'!D112</f>
        <v>10000</v>
      </c>
      <c r="F129" s="74">
        <f>'Rate Calculator'!F112</f>
        <v>0</v>
      </c>
      <c r="G129" s="74">
        <f>'Rate Calculator'!G112</f>
        <v>0</v>
      </c>
      <c r="H129" s="74">
        <f>'Rate Calculator'!H112</f>
        <v>0</v>
      </c>
      <c r="I129" s="74">
        <f>'Rate Calculator'!I112</f>
        <v>0</v>
      </c>
      <c r="J129" s="74">
        <f>'Rate Calculator'!J112</f>
        <v>0</v>
      </c>
      <c r="K129" s="71"/>
      <c r="L129" s="71"/>
      <c r="M129" s="71"/>
      <c r="N129" s="71"/>
      <c r="O129" s="71"/>
      <c r="P129" s="71"/>
      <c r="Q129" s="71"/>
      <c r="R129" s="71"/>
    </row>
    <row r="130" spans="1:18">
      <c r="C130" s="74">
        <f>'Rate Calculator'!C113</f>
        <v>10001</v>
      </c>
      <c r="D130" s="74">
        <f>'Rate Calculator'!D113</f>
        <v>20000</v>
      </c>
      <c r="F130" s="74">
        <f>'Rate Calculator'!F113</f>
        <v>0</v>
      </c>
      <c r="G130" s="74">
        <f>'Rate Calculator'!G113</f>
        <v>0</v>
      </c>
      <c r="H130" s="74">
        <f>'Rate Calculator'!H113</f>
        <v>0</v>
      </c>
      <c r="I130" s="74">
        <f>'Rate Calculator'!I113</f>
        <v>0</v>
      </c>
      <c r="J130" s="74">
        <f>'Rate Calculator'!J113</f>
        <v>0</v>
      </c>
    </row>
    <row r="131" spans="1:18">
      <c r="C131" s="74">
        <f>'Rate Calculator'!C114</f>
        <v>20001</v>
      </c>
      <c r="D131" s="74">
        <f>'Rate Calculator'!D114</f>
        <v>30000</v>
      </c>
      <c r="F131" s="74">
        <f>'Rate Calculator'!F114</f>
        <v>0</v>
      </c>
      <c r="G131" s="74">
        <f>'Rate Calculator'!G114</f>
        <v>0</v>
      </c>
      <c r="H131" s="74">
        <f>'Rate Calculator'!H114</f>
        <v>0</v>
      </c>
      <c r="I131" s="74">
        <f>'Rate Calculator'!I114</f>
        <v>0</v>
      </c>
      <c r="J131" s="74">
        <f>'Rate Calculator'!J114</f>
        <v>0</v>
      </c>
    </row>
    <row r="132" spans="1:18">
      <c r="C132" s="74">
        <f>'Rate Calculator'!C115</f>
        <v>30001</v>
      </c>
      <c r="D132" s="74" t="str">
        <f>'Rate Calculator'!D115</f>
        <v>Above</v>
      </c>
      <c r="F132" s="74">
        <f>'Rate Calculator'!F115</f>
        <v>0</v>
      </c>
      <c r="G132" s="74">
        <f>'Rate Calculator'!G115</f>
        <v>0</v>
      </c>
      <c r="H132" s="74">
        <f>'Rate Calculator'!H115</f>
        <v>0</v>
      </c>
      <c r="I132" s="74">
        <f>'Rate Calculator'!I115</f>
        <v>0</v>
      </c>
      <c r="J132" s="74">
        <f>'Rate Calculator'!J115</f>
        <v>0</v>
      </c>
    </row>
    <row r="134" spans="1:18">
      <c r="Q134" s="67"/>
    </row>
    <row r="135" spans="1:18">
      <c r="Q135" s="67"/>
    </row>
    <row r="136" spans="1:18">
      <c r="A136" s="82" t="str">
        <f>'Rate Calculator'!A119</f>
        <v>WI5</v>
      </c>
      <c r="B136" s="78" t="str">
        <f>'Rate Calculator'!B119</f>
        <v>Other I5</v>
      </c>
      <c r="C136" s="22"/>
      <c r="D136" s="22"/>
      <c r="F136" s="66"/>
      <c r="H136" s="69"/>
      <c r="I136" s="69"/>
      <c r="J136" s="69"/>
      <c r="K136" s="69"/>
      <c r="L136" s="69"/>
      <c r="M136" s="69"/>
      <c r="N136" s="69"/>
      <c r="O136" s="69"/>
      <c r="P136" s="69"/>
      <c r="Q136" s="67"/>
    </row>
    <row r="137" spans="1:18">
      <c r="B137" s="70"/>
      <c r="F137" s="66"/>
      <c r="H137" s="69"/>
      <c r="I137" s="69"/>
      <c r="J137" s="69"/>
      <c r="K137" s="69"/>
      <c r="L137" s="69"/>
      <c r="M137" s="69"/>
      <c r="N137" s="69"/>
      <c r="O137" s="69"/>
      <c r="P137" s="69"/>
      <c r="Q137" s="67"/>
    </row>
    <row r="138" spans="1:18">
      <c r="B138" s="71" t="s">
        <v>14</v>
      </c>
      <c r="C138" s="21"/>
      <c r="D138" s="72"/>
      <c r="F138" s="66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67"/>
    </row>
    <row r="139" spans="1:18">
      <c r="D139" s="74" t="str">
        <f>'Rate Calculator'!C120</f>
        <v>3/4"</v>
      </c>
      <c r="F139" s="73">
        <f>'Rate Calculator'!F120</f>
        <v>0</v>
      </c>
      <c r="G139" s="73">
        <f>'Rate Calculator'!G120</f>
        <v>0</v>
      </c>
      <c r="H139" s="73">
        <f>'Rate Calculator'!H120</f>
        <v>0</v>
      </c>
      <c r="I139" s="73">
        <f>'Rate Calculator'!I120</f>
        <v>0</v>
      </c>
      <c r="J139" s="73">
        <f>'Rate Calculator'!J120</f>
        <v>0</v>
      </c>
      <c r="K139" s="73">
        <f>'Rate Calculator'!K120</f>
        <v>0</v>
      </c>
      <c r="L139" s="73">
        <f>'Rate Calculator'!L120</f>
        <v>0</v>
      </c>
      <c r="M139" s="73">
        <f>'Rate Calculator'!M120</f>
        <v>0</v>
      </c>
      <c r="N139" s="73">
        <f>'Rate Calculator'!N120</f>
        <v>0</v>
      </c>
      <c r="O139" s="73">
        <f>'Rate Calculator'!O120</f>
        <v>0</v>
      </c>
      <c r="P139" s="73">
        <f>'Rate Calculator'!P120</f>
        <v>0</v>
      </c>
      <c r="Q139" s="67"/>
    </row>
    <row r="140" spans="1:18">
      <c r="D140" s="74" t="str">
        <f>'Rate Calculator'!C121</f>
        <v>1"</v>
      </c>
      <c r="F140" s="31">
        <f>'Rate Calculator'!F121</f>
        <v>0</v>
      </c>
      <c r="G140" s="31">
        <f>'Rate Calculator'!G121</f>
        <v>0</v>
      </c>
      <c r="H140" s="31">
        <f>'Rate Calculator'!H121</f>
        <v>0</v>
      </c>
      <c r="I140" s="31">
        <f>'Rate Calculator'!I121</f>
        <v>0</v>
      </c>
      <c r="J140" s="31">
        <f>'Rate Calculator'!J121</f>
        <v>0</v>
      </c>
      <c r="K140" s="31">
        <f>'Rate Calculator'!K121</f>
        <v>0</v>
      </c>
      <c r="L140" s="31">
        <f>'Rate Calculator'!L121</f>
        <v>0</v>
      </c>
      <c r="M140" s="31">
        <f>'Rate Calculator'!M121</f>
        <v>0</v>
      </c>
      <c r="N140" s="31">
        <f>'Rate Calculator'!N121</f>
        <v>0</v>
      </c>
      <c r="O140" s="31">
        <f>'Rate Calculator'!O121</f>
        <v>0</v>
      </c>
      <c r="P140" s="31">
        <f>'Rate Calculator'!P121</f>
        <v>0</v>
      </c>
      <c r="Q140" s="67"/>
    </row>
    <row r="141" spans="1:18">
      <c r="D141" s="74" t="str">
        <f>'Rate Calculator'!C122</f>
        <v>1 1/2"</v>
      </c>
      <c r="F141" s="31">
        <f>'Rate Calculator'!F122</f>
        <v>0</v>
      </c>
      <c r="G141" s="31">
        <f>'Rate Calculator'!G122</f>
        <v>0</v>
      </c>
      <c r="H141" s="31">
        <f>'Rate Calculator'!H122</f>
        <v>0</v>
      </c>
      <c r="I141" s="31">
        <f>'Rate Calculator'!I122</f>
        <v>0</v>
      </c>
      <c r="J141" s="31">
        <f>'Rate Calculator'!J122</f>
        <v>0</v>
      </c>
      <c r="K141" s="31">
        <f>'Rate Calculator'!K122</f>
        <v>0</v>
      </c>
      <c r="L141" s="31">
        <f>'Rate Calculator'!L122</f>
        <v>0</v>
      </c>
      <c r="M141" s="31">
        <f>'Rate Calculator'!M122</f>
        <v>0</v>
      </c>
      <c r="N141" s="31">
        <f>'Rate Calculator'!N122</f>
        <v>0</v>
      </c>
      <c r="O141" s="31">
        <f>'Rate Calculator'!O122</f>
        <v>0</v>
      </c>
      <c r="P141" s="31">
        <f>'Rate Calculator'!P122</f>
        <v>0</v>
      </c>
      <c r="Q141" s="67"/>
    </row>
    <row r="142" spans="1:18">
      <c r="D142" s="74" t="str">
        <f>'Rate Calculator'!C123</f>
        <v>2"</v>
      </c>
      <c r="F142" s="31">
        <f>'Rate Calculator'!F123</f>
        <v>0</v>
      </c>
      <c r="G142" s="31">
        <f>'Rate Calculator'!G123</f>
        <v>0</v>
      </c>
      <c r="H142" s="31">
        <f>'Rate Calculator'!H123</f>
        <v>0</v>
      </c>
      <c r="I142" s="31">
        <f>'Rate Calculator'!I123</f>
        <v>0</v>
      </c>
      <c r="J142" s="31">
        <f>'Rate Calculator'!J123</f>
        <v>0</v>
      </c>
      <c r="K142" s="31">
        <f>'Rate Calculator'!K123</f>
        <v>0</v>
      </c>
      <c r="L142" s="31">
        <f>'Rate Calculator'!L123</f>
        <v>0</v>
      </c>
      <c r="M142" s="31">
        <f>'Rate Calculator'!M123</f>
        <v>0</v>
      </c>
      <c r="N142" s="31">
        <f>'Rate Calculator'!N123</f>
        <v>0</v>
      </c>
      <c r="O142" s="31">
        <f>'Rate Calculator'!O123</f>
        <v>0</v>
      </c>
      <c r="P142" s="31">
        <f>'Rate Calculator'!P123</f>
        <v>0</v>
      </c>
      <c r="Q142" s="67"/>
    </row>
    <row r="143" spans="1:18">
      <c r="D143" s="74" t="str">
        <f>'Rate Calculator'!C124</f>
        <v>3"</v>
      </c>
      <c r="F143" s="31">
        <f>'Rate Calculator'!F124</f>
        <v>0</v>
      </c>
      <c r="G143" s="31">
        <f>'Rate Calculator'!G124</f>
        <v>0</v>
      </c>
      <c r="H143" s="31">
        <f>'Rate Calculator'!H124</f>
        <v>0</v>
      </c>
      <c r="I143" s="31">
        <f>'Rate Calculator'!I124</f>
        <v>0</v>
      </c>
      <c r="J143" s="31">
        <f>'Rate Calculator'!J124</f>
        <v>0</v>
      </c>
      <c r="K143" s="31">
        <f>'Rate Calculator'!K124</f>
        <v>0</v>
      </c>
      <c r="L143" s="31">
        <f>'Rate Calculator'!L124</f>
        <v>0</v>
      </c>
      <c r="M143" s="31">
        <f>'Rate Calculator'!M124</f>
        <v>0</v>
      </c>
      <c r="N143" s="31">
        <f>'Rate Calculator'!N124</f>
        <v>0</v>
      </c>
      <c r="O143" s="31">
        <f>'Rate Calculator'!O124</f>
        <v>0</v>
      </c>
      <c r="P143" s="31">
        <f>'Rate Calculator'!P124</f>
        <v>0</v>
      </c>
      <c r="Q143" s="67"/>
    </row>
    <row r="144" spans="1:18">
      <c r="D144" s="74" t="str">
        <f>'Rate Calculator'!C125</f>
        <v>4"</v>
      </c>
      <c r="F144" s="31">
        <f>'Rate Calculator'!F125</f>
        <v>0</v>
      </c>
      <c r="G144" s="31">
        <f>'Rate Calculator'!G125</f>
        <v>0</v>
      </c>
      <c r="H144" s="31">
        <f>'Rate Calculator'!H125</f>
        <v>0</v>
      </c>
      <c r="I144" s="31">
        <f>'Rate Calculator'!I125</f>
        <v>0</v>
      </c>
      <c r="J144" s="31">
        <f>'Rate Calculator'!J125</f>
        <v>0</v>
      </c>
      <c r="K144" s="31">
        <f>'Rate Calculator'!K125</f>
        <v>0</v>
      </c>
      <c r="L144" s="31">
        <f>'Rate Calculator'!L125</f>
        <v>0</v>
      </c>
      <c r="M144" s="31">
        <f>'Rate Calculator'!M125</f>
        <v>0</v>
      </c>
      <c r="N144" s="31">
        <f>'Rate Calculator'!N125</f>
        <v>0</v>
      </c>
      <c r="O144" s="31">
        <f>'Rate Calculator'!O125</f>
        <v>0</v>
      </c>
      <c r="P144" s="31">
        <f>'Rate Calculator'!P125</f>
        <v>0</v>
      </c>
      <c r="Q144" s="67"/>
    </row>
    <row r="145" spans="1:18">
      <c r="D145" s="74" t="str">
        <f>'Rate Calculator'!C126</f>
        <v>6"</v>
      </c>
      <c r="F145" s="31">
        <f>'Rate Calculator'!F126</f>
        <v>0</v>
      </c>
      <c r="G145" s="31">
        <f>'Rate Calculator'!G126</f>
        <v>0</v>
      </c>
      <c r="H145" s="31">
        <f>'Rate Calculator'!H126</f>
        <v>0</v>
      </c>
      <c r="I145" s="31">
        <f>'Rate Calculator'!I126</f>
        <v>0</v>
      </c>
      <c r="J145" s="31">
        <f>'Rate Calculator'!J126</f>
        <v>0</v>
      </c>
      <c r="K145" s="31">
        <f>'Rate Calculator'!K126</f>
        <v>0</v>
      </c>
      <c r="L145" s="31">
        <f>'Rate Calculator'!L126</f>
        <v>0</v>
      </c>
      <c r="M145" s="31">
        <f>'Rate Calculator'!M126</f>
        <v>0</v>
      </c>
      <c r="N145" s="31">
        <f>'Rate Calculator'!N126</f>
        <v>0</v>
      </c>
      <c r="O145" s="31">
        <f>'Rate Calculator'!O126</f>
        <v>0</v>
      </c>
      <c r="P145" s="31">
        <f>'Rate Calculator'!P126</f>
        <v>0</v>
      </c>
      <c r="Q145" s="67"/>
    </row>
    <row r="146" spans="1:18">
      <c r="D146" s="74" t="str">
        <f>'Rate Calculator'!C127</f>
        <v>8"</v>
      </c>
      <c r="F146" s="31">
        <f>'Rate Calculator'!F127</f>
        <v>0</v>
      </c>
      <c r="G146" s="31">
        <f>'Rate Calculator'!G127</f>
        <v>0</v>
      </c>
      <c r="H146" s="31">
        <f>'Rate Calculator'!H127</f>
        <v>0</v>
      </c>
      <c r="I146" s="31">
        <f>'Rate Calculator'!I127</f>
        <v>0</v>
      </c>
      <c r="J146" s="31">
        <f>'Rate Calculator'!J127</f>
        <v>0</v>
      </c>
      <c r="K146" s="31">
        <f>'Rate Calculator'!K127</f>
        <v>0</v>
      </c>
      <c r="L146" s="31">
        <f>'Rate Calculator'!L127</f>
        <v>0</v>
      </c>
      <c r="M146" s="31">
        <f>'Rate Calculator'!M127</f>
        <v>0</v>
      </c>
      <c r="N146" s="31">
        <f>'Rate Calculator'!N127</f>
        <v>0</v>
      </c>
      <c r="O146" s="31">
        <f>'Rate Calculator'!O127</f>
        <v>0</v>
      </c>
      <c r="P146" s="31">
        <f>'Rate Calculator'!P127</f>
        <v>0</v>
      </c>
      <c r="Q146" s="67"/>
    </row>
    <row r="147" spans="1:18">
      <c r="B147" s="75"/>
      <c r="C147" s="27"/>
      <c r="D147" s="76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67"/>
    </row>
    <row r="148" spans="1:18">
      <c r="B148" s="71" t="s">
        <v>15</v>
      </c>
      <c r="C148" s="21"/>
      <c r="D148" s="72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67"/>
    </row>
    <row r="149" spans="1:18">
      <c r="B149" s="71"/>
      <c r="C149" s="74">
        <f>'Rate Calculator'!C129</f>
        <v>2001</v>
      </c>
      <c r="D149" s="74">
        <f>'Rate Calculator'!D129</f>
        <v>10000</v>
      </c>
      <c r="F149" s="74">
        <f>'Rate Calculator'!F129</f>
        <v>0</v>
      </c>
      <c r="G149" s="74">
        <f>'Rate Calculator'!G129</f>
        <v>0</v>
      </c>
      <c r="H149" s="74">
        <f>'Rate Calculator'!H129</f>
        <v>0</v>
      </c>
      <c r="I149" s="74">
        <f>'Rate Calculator'!I129</f>
        <v>0</v>
      </c>
      <c r="J149" s="74">
        <f>'Rate Calculator'!J129</f>
        <v>0</v>
      </c>
      <c r="K149" s="71"/>
      <c r="L149" s="71"/>
      <c r="M149" s="71"/>
      <c r="N149" s="71"/>
      <c r="O149" s="71"/>
      <c r="P149" s="71"/>
      <c r="Q149" s="71"/>
    </row>
    <row r="150" spans="1:18">
      <c r="C150" s="74">
        <f>'Rate Calculator'!C130</f>
        <v>10001</v>
      </c>
      <c r="D150" s="74">
        <f>'Rate Calculator'!D130</f>
        <v>20000</v>
      </c>
      <c r="F150" s="74">
        <f>'Rate Calculator'!F130</f>
        <v>0</v>
      </c>
      <c r="G150" s="74">
        <f>'Rate Calculator'!G130</f>
        <v>0</v>
      </c>
      <c r="H150" s="74">
        <f>'Rate Calculator'!H130</f>
        <v>0</v>
      </c>
      <c r="I150" s="74">
        <f>'Rate Calculator'!I130</f>
        <v>0</v>
      </c>
      <c r="J150" s="74">
        <f>'Rate Calculator'!J130</f>
        <v>0</v>
      </c>
      <c r="R150" s="31"/>
    </row>
    <row r="151" spans="1:18">
      <c r="C151" s="74">
        <f>'Rate Calculator'!C131</f>
        <v>20001</v>
      </c>
      <c r="D151" s="74">
        <f>'Rate Calculator'!D131</f>
        <v>30000</v>
      </c>
      <c r="F151" s="74">
        <f>'Rate Calculator'!F131</f>
        <v>0</v>
      </c>
      <c r="G151" s="74">
        <f>'Rate Calculator'!G131</f>
        <v>0</v>
      </c>
      <c r="H151" s="74">
        <f>'Rate Calculator'!H131</f>
        <v>0</v>
      </c>
      <c r="I151" s="74">
        <f>'Rate Calculator'!I131</f>
        <v>0</v>
      </c>
      <c r="J151" s="74">
        <f>'Rate Calculator'!J131</f>
        <v>0</v>
      </c>
    </row>
    <row r="152" spans="1:18">
      <c r="C152" s="74">
        <f>'Rate Calculator'!C132</f>
        <v>30001</v>
      </c>
      <c r="D152" s="74" t="str">
        <f>'Rate Calculator'!D132</f>
        <v>Above</v>
      </c>
      <c r="F152" s="74">
        <f>'Rate Calculator'!F132</f>
        <v>0</v>
      </c>
      <c r="G152" s="74">
        <f>'Rate Calculator'!G132</f>
        <v>0</v>
      </c>
      <c r="H152" s="74">
        <f>'Rate Calculator'!H132</f>
        <v>0</v>
      </c>
      <c r="I152" s="74">
        <f>'Rate Calculator'!I132</f>
        <v>0</v>
      </c>
      <c r="J152" s="74">
        <f>'Rate Calculator'!J132</f>
        <v>0</v>
      </c>
    </row>
    <row r="153" spans="1:18">
      <c r="Q153" s="67"/>
    </row>
    <row r="154" spans="1:18">
      <c r="Q154" s="67"/>
    </row>
    <row r="155" spans="1:18">
      <c r="A155" s="82" t="str">
        <f>'Rate Calculator'!A136</f>
        <v>WI6</v>
      </c>
      <c r="B155" s="78" t="str">
        <f>'Rate Calculator'!B136</f>
        <v>Other I6</v>
      </c>
      <c r="C155" s="22"/>
      <c r="D155" s="22"/>
      <c r="F155" s="66"/>
      <c r="H155" s="69"/>
      <c r="I155" s="69"/>
      <c r="J155" s="69"/>
      <c r="K155" s="69"/>
      <c r="L155" s="69"/>
      <c r="M155" s="69"/>
      <c r="N155" s="69"/>
      <c r="O155" s="69"/>
      <c r="P155" s="69"/>
      <c r="Q155" s="67"/>
    </row>
    <row r="156" spans="1:18">
      <c r="B156" s="70"/>
      <c r="F156" s="66"/>
      <c r="H156" s="69"/>
      <c r="I156" s="69"/>
      <c r="J156" s="69"/>
      <c r="K156" s="69"/>
      <c r="L156" s="69"/>
      <c r="M156" s="69"/>
      <c r="N156" s="69"/>
      <c r="O156" s="69"/>
      <c r="P156" s="69"/>
      <c r="Q156" s="67"/>
    </row>
    <row r="157" spans="1:18">
      <c r="B157" s="71" t="s">
        <v>14</v>
      </c>
      <c r="C157" s="21"/>
      <c r="D157" s="72"/>
      <c r="F157" s="66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67"/>
    </row>
    <row r="158" spans="1:18">
      <c r="D158" s="74" t="str">
        <f>'Rate Calculator'!C137</f>
        <v>3/4"</v>
      </c>
      <c r="F158" s="73">
        <f>'Rate Calculator'!F137</f>
        <v>0</v>
      </c>
      <c r="G158" s="73">
        <f>'Rate Calculator'!G137</f>
        <v>0</v>
      </c>
      <c r="H158" s="73">
        <f>'Rate Calculator'!H137</f>
        <v>0</v>
      </c>
      <c r="I158" s="73">
        <f>'Rate Calculator'!I137</f>
        <v>0</v>
      </c>
      <c r="J158" s="73">
        <f>'Rate Calculator'!J137</f>
        <v>0</v>
      </c>
      <c r="K158" s="73">
        <f>'Rate Calculator'!K137</f>
        <v>0</v>
      </c>
      <c r="L158" s="73">
        <f>'Rate Calculator'!L137</f>
        <v>0</v>
      </c>
      <c r="M158" s="73">
        <f>'Rate Calculator'!M137</f>
        <v>0</v>
      </c>
      <c r="N158" s="73">
        <f>'Rate Calculator'!N137</f>
        <v>0</v>
      </c>
      <c r="O158" s="73">
        <f>'Rate Calculator'!O137</f>
        <v>0</v>
      </c>
      <c r="P158" s="73">
        <f>'Rate Calculator'!P137</f>
        <v>0</v>
      </c>
      <c r="Q158" s="67"/>
    </row>
    <row r="159" spans="1:18">
      <c r="D159" s="74" t="str">
        <f>'Rate Calculator'!C138</f>
        <v>1"</v>
      </c>
      <c r="F159" s="31">
        <f>'Rate Calculator'!F138</f>
        <v>0</v>
      </c>
      <c r="G159" s="31">
        <f>'Rate Calculator'!G138</f>
        <v>0</v>
      </c>
      <c r="H159" s="31">
        <f>'Rate Calculator'!H138</f>
        <v>0</v>
      </c>
      <c r="I159" s="31">
        <f>'Rate Calculator'!I138</f>
        <v>0</v>
      </c>
      <c r="J159" s="31">
        <f>'Rate Calculator'!J138</f>
        <v>0</v>
      </c>
      <c r="K159" s="31">
        <f>'Rate Calculator'!K138</f>
        <v>0</v>
      </c>
      <c r="L159" s="31">
        <f>'Rate Calculator'!L138</f>
        <v>0</v>
      </c>
      <c r="M159" s="31">
        <f>'Rate Calculator'!M138</f>
        <v>0</v>
      </c>
      <c r="N159" s="31">
        <f>'Rate Calculator'!N138</f>
        <v>0</v>
      </c>
      <c r="O159" s="31">
        <f>'Rate Calculator'!O138</f>
        <v>0</v>
      </c>
      <c r="P159" s="31">
        <f>'Rate Calculator'!P138</f>
        <v>0</v>
      </c>
      <c r="Q159" s="67"/>
    </row>
    <row r="160" spans="1:18">
      <c r="D160" s="74" t="str">
        <f>'Rate Calculator'!C139</f>
        <v>1 1/2"</v>
      </c>
      <c r="F160" s="31">
        <f>'Rate Calculator'!F139</f>
        <v>0</v>
      </c>
      <c r="G160" s="31">
        <f>'Rate Calculator'!G139</f>
        <v>0</v>
      </c>
      <c r="H160" s="31">
        <f>'Rate Calculator'!H139</f>
        <v>0</v>
      </c>
      <c r="I160" s="31">
        <f>'Rate Calculator'!I139</f>
        <v>0</v>
      </c>
      <c r="J160" s="31">
        <f>'Rate Calculator'!J139</f>
        <v>0</v>
      </c>
      <c r="K160" s="31">
        <f>'Rate Calculator'!K139</f>
        <v>0</v>
      </c>
      <c r="L160" s="31">
        <f>'Rate Calculator'!L139</f>
        <v>0</v>
      </c>
      <c r="M160" s="31">
        <f>'Rate Calculator'!M139</f>
        <v>0</v>
      </c>
      <c r="N160" s="31">
        <f>'Rate Calculator'!N139</f>
        <v>0</v>
      </c>
      <c r="O160" s="31">
        <f>'Rate Calculator'!O139</f>
        <v>0</v>
      </c>
      <c r="P160" s="31">
        <f>'Rate Calculator'!P139</f>
        <v>0</v>
      </c>
      <c r="Q160" s="67"/>
    </row>
    <row r="161" spans="1:18">
      <c r="D161" s="74" t="str">
        <f>'Rate Calculator'!C140</f>
        <v>2"</v>
      </c>
      <c r="F161" s="31">
        <f>'Rate Calculator'!F140</f>
        <v>0</v>
      </c>
      <c r="G161" s="31">
        <f>'Rate Calculator'!G140</f>
        <v>0</v>
      </c>
      <c r="H161" s="31">
        <f>'Rate Calculator'!H140</f>
        <v>0</v>
      </c>
      <c r="I161" s="31">
        <f>'Rate Calculator'!I140</f>
        <v>0</v>
      </c>
      <c r="J161" s="31">
        <f>'Rate Calculator'!J140</f>
        <v>0</v>
      </c>
      <c r="K161" s="31">
        <f>'Rate Calculator'!K140</f>
        <v>0</v>
      </c>
      <c r="L161" s="31">
        <f>'Rate Calculator'!L140</f>
        <v>0</v>
      </c>
      <c r="M161" s="31">
        <f>'Rate Calculator'!M140</f>
        <v>0</v>
      </c>
      <c r="N161" s="31">
        <f>'Rate Calculator'!N140</f>
        <v>0</v>
      </c>
      <c r="O161" s="31">
        <f>'Rate Calculator'!O140</f>
        <v>0</v>
      </c>
      <c r="P161" s="31">
        <f>'Rate Calculator'!P140</f>
        <v>0</v>
      </c>
      <c r="Q161" s="67"/>
    </row>
    <row r="162" spans="1:18">
      <c r="D162" s="74" t="str">
        <f>'Rate Calculator'!C141</f>
        <v>3"</v>
      </c>
      <c r="F162" s="31">
        <f>'Rate Calculator'!F141</f>
        <v>0</v>
      </c>
      <c r="G162" s="31">
        <f>'Rate Calculator'!G141</f>
        <v>0</v>
      </c>
      <c r="H162" s="31">
        <f>'Rate Calculator'!H141</f>
        <v>0</v>
      </c>
      <c r="I162" s="31">
        <f>'Rate Calculator'!I141</f>
        <v>0</v>
      </c>
      <c r="J162" s="31">
        <f>'Rate Calculator'!J141</f>
        <v>0</v>
      </c>
      <c r="K162" s="31">
        <f>'Rate Calculator'!K141</f>
        <v>0</v>
      </c>
      <c r="L162" s="31">
        <f>'Rate Calculator'!L141</f>
        <v>0</v>
      </c>
      <c r="M162" s="31">
        <f>'Rate Calculator'!M141</f>
        <v>0</v>
      </c>
      <c r="N162" s="31">
        <f>'Rate Calculator'!N141</f>
        <v>0</v>
      </c>
      <c r="O162" s="31">
        <f>'Rate Calculator'!O141</f>
        <v>0</v>
      </c>
      <c r="P162" s="31">
        <f>'Rate Calculator'!P141</f>
        <v>0</v>
      </c>
      <c r="Q162" s="67"/>
    </row>
    <row r="163" spans="1:18">
      <c r="D163" s="74" t="str">
        <f>'Rate Calculator'!C142</f>
        <v>4"</v>
      </c>
      <c r="F163" s="31">
        <f>'Rate Calculator'!F142</f>
        <v>0</v>
      </c>
      <c r="G163" s="31">
        <f>'Rate Calculator'!G142</f>
        <v>0</v>
      </c>
      <c r="H163" s="31">
        <f>'Rate Calculator'!H142</f>
        <v>0</v>
      </c>
      <c r="I163" s="31">
        <f>'Rate Calculator'!I142</f>
        <v>0</v>
      </c>
      <c r="J163" s="31">
        <f>'Rate Calculator'!J142</f>
        <v>0</v>
      </c>
      <c r="K163" s="31">
        <f>'Rate Calculator'!K142</f>
        <v>0</v>
      </c>
      <c r="L163" s="31">
        <f>'Rate Calculator'!L142</f>
        <v>0</v>
      </c>
      <c r="M163" s="31">
        <f>'Rate Calculator'!M142</f>
        <v>0</v>
      </c>
      <c r="N163" s="31">
        <f>'Rate Calculator'!N142</f>
        <v>0</v>
      </c>
      <c r="O163" s="31">
        <f>'Rate Calculator'!O142</f>
        <v>0</v>
      </c>
      <c r="P163" s="31">
        <f>'Rate Calculator'!P142</f>
        <v>0</v>
      </c>
      <c r="Q163" s="67"/>
    </row>
    <row r="164" spans="1:18">
      <c r="D164" s="74" t="str">
        <f>'Rate Calculator'!C143</f>
        <v>6"</v>
      </c>
      <c r="F164" s="31">
        <f>'Rate Calculator'!F143</f>
        <v>0</v>
      </c>
      <c r="G164" s="31">
        <f>'Rate Calculator'!G143</f>
        <v>0</v>
      </c>
      <c r="H164" s="31">
        <f>'Rate Calculator'!H143</f>
        <v>0</v>
      </c>
      <c r="I164" s="31">
        <f>'Rate Calculator'!I143</f>
        <v>0</v>
      </c>
      <c r="J164" s="31">
        <f>'Rate Calculator'!J143</f>
        <v>0</v>
      </c>
      <c r="K164" s="31">
        <f>'Rate Calculator'!K143</f>
        <v>0</v>
      </c>
      <c r="L164" s="31">
        <f>'Rate Calculator'!L143</f>
        <v>0</v>
      </c>
      <c r="M164" s="31">
        <f>'Rate Calculator'!M143</f>
        <v>0</v>
      </c>
      <c r="N164" s="31">
        <f>'Rate Calculator'!N143</f>
        <v>0</v>
      </c>
      <c r="O164" s="31">
        <f>'Rate Calculator'!O143</f>
        <v>0</v>
      </c>
      <c r="P164" s="31">
        <f>'Rate Calculator'!P143</f>
        <v>0</v>
      </c>
      <c r="Q164" s="67"/>
    </row>
    <row r="165" spans="1:18">
      <c r="D165" s="74" t="str">
        <f>'Rate Calculator'!C144</f>
        <v>8"</v>
      </c>
      <c r="F165" s="31">
        <f>'Rate Calculator'!F144</f>
        <v>0</v>
      </c>
      <c r="G165" s="31">
        <f>'Rate Calculator'!G144</f>
        <v>0</v>
      </c>
      <c r="H165" s="31">
        <f>'Rate Calculator'!H144</f>
        <v>0</v>
      </c>
      <c r="I165" s="31">
        <f>'Rate Calculator'!I144</f>
        <v>0</v>
      </c>
      <c r="J165" s="31">
        <f>'Rate Calculator'!J144</f>
        <v>0</v>
      </c>
      <c r="K165" s="31">
        <f>'Rate Calculator'!K144</f>
        <v>0</v>
      </c>
      <c r="L165" s="31">
        <f>'Rate Calculator'!L144</f>
        <v>0</v>
      </c>
      <c r="M165" s="31">
        <f>'Rate Calculator'!M144</f>
        <v>0</v>
      </c>
      <c r="N165" s="31">
        <f>'Rate Calculator'!N144</f>
        <v>0</v>
      </c>
      <c r="O165" s="31">
        <f>'Rate Calculator'!O144</f>
        <v>0</v>
      </c>
      <c r="P165" s="31">
        <f>'Rate Calculator'!P144</f>
        <v>0</v>
      </c>
      <c r="Q165" s="67"/>
    </row>
    <row r="166" spans="1:18">
      <c r="B166" s="75"/>
      <c r="C166" s="27"/>
      <c r="D166" s="76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67"/>
    </row>
    <row r="167" spans="1:18">
      <c r="B167" s="71" t="s">
        <v>15</v>
      </c>
      <c r="C167" s="21"/>
      <c r="D167" s="72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67"/>
    </row>
    <row r="168" spans="1:18">
      <c r="B168" s="71"/>
      <c r="C168" s="74">
        <f>'Rate Calculator'!C146</f>
        <v>2001</v>
      </c>
      <c r="D168" s="74">
        <f>'Rate Calculator'!D146</f>
        <v>10000</v>
      </c>
      <c r="F168" s="74">
        <f>'Rate Calculator'!F146</f>
        <v>0</v>
      </c>
      <c r="G168" s="74">
        <f>'Rate Calculator'!G146</f>
        <v>0</v>
      </c>
      <c r="H168" s="74">
        <f>'Rate Calculator'!H146</f>
        <v>0</v>
      </c>
      <c r="I168" s="74">
        <f>'Rate Calculator'!I146</f>
        <v>0</v>
      </c>
      <c r="J168" s="74">
        <f>'Rate Calculator'!J146</f>
        <v>0</v>
      </c>
      <c r="K168" s="71"/>
      <c r="L168" s="71"/>
      <c r="M168" s="71"/>
      <c r="N168" s="71"/>
      <c r="O168" s="71"/>
      <c r="P168" s="71"/>
      <c r="Q168" s="71"/>
    </row>
    <row r="169" spans="1:18">
      <c r="C169" s="74">
        <f>'Rate Calculator'!C147</f>
        <v>10001</v>
      </c>
      <c r="D169" s="74">
        <f>'Rate Calculator'!D147</f>
        <v>20000</v>
      </c>
      <c r="F169" s="74">
        <f>'Rate Calculator'!F147</f>
        <v>0</v>
      </c>
      <c r="G169" s="74">
        <f>'Rate Calculator'!G147</f>
        <v>0</v>
      </c>
      <c r="H169" s="74">
        <f>'Rate Calculator'!H147</f>
        <v>0</v>
      </c>
      <c r="I169" s="74">
        <f>'Rate Calculator'!I147</f>
        <v>0</v>
      </c>
      <c r="J169" s="74">
        <f>'Rate Calculator'!J147</f>
        <v>0</v>
      </c>
      <c r="R169" s="31"/>
    </row>
    <row r="170" spans="1:18">
      <c r="C170" s="74">
        <f>'Rate Calculator'!C148</f>
        <v>20001</v>
      </c>
      <c r="D170" s="74">
        <f>'Rate Calculator'!D148</f>
        <v>30000</v>
      </c>
      <c r="F170" s="74">
        <f>'Rate Calculator'!F148</f>
        <v>0</v>
      </c>
      <c r="G170" s="74">
        <f>'Rate Calculator'!G148</f>
        <v>0</v>
      </c>
      <c r="H170" s="74">
        <f>'Rate Calculator'!H148</f>
        <v>0</v>
      </c>
      <c r="I170" s="74">
        <f>'Rate Calculator'!I148</f>
        <v>0</v>
      </c>
      <c r="J170" s="74">
        <f>'Rate Calculator'!J148</f>
        <v>0</v>
      </c>
    </row>
    <row r="171" spans="1:18">
      <c r="C171" s="74">
        <f>'Rate Calculator'!C149</f>
        <v>30001</v>
      </c>
      <c r="D171" s="74" t="str">
        <f>'Rate Calculator'!D149</f>
        <v>Above</v>
      </c>
      <c r="F171" s="74">
        <f>'Rate Calculator'!F149</f>
        <v>0</v>
      </c>
      <c r="G171" s="74">
        <f>'Rate Calculator'!G149</f>
        <v>0</v>
      </c>
      <c r="H171" s="74">
        <f>'Rate Calculator'!H149</f>
        <v>0</v>
      </c>
      <c r="I171" s="74">
        <f>'Rate Calculator'!I149</f>
        <v>0</v>
      </c>
      <c r="J171" s="74">
        <f>'Rate Calculator'!J149</f>
        <v>0</v>
      </c>
    </row>
    <row r="172" spans="1:18">
      <c r="B172" s="84"/>
      <c r="F172" s="85"/>
      <c r="G172" s="85"/>
      <c r="H172" s="34"/>
      <c r="I172" s="34"/>
      <c r="J172" s="34"/>
      <c r="K172" s="34"/>
      <c r="L172" s="34"/>
      <c r="M172" s="34"/>
      <c r="N172" s="34"/>
      <c r="O172" s="34"/>
      <c r="P172" s="34"/>
      <c r="Q172" s="67"/>
    </row>
    <row r="173" spans="1:18">
      <c r="C173" s="74"/>
      <c r="D173" s="74"/>
      <c r="F173" s="85"/>
      <c r="Q173" s="67"/>
    </row>
    <row r="174" spans="1:18">
      <c r="A174" s="82" t="str">
        <f>'Rate Calculator'!A153</f>
        <v>WI7</v>
      </c>
      <c r="B174" s="78" t="str">
        <f>'Rate Calculator'!B153</f>
        <v>Other I7</v>
      </c>
      <c r="C174" s="22"/>
      <c r="D174" s="22"/>
      <c r="F174" s="66"/>
      <c r="H174" s="69"/>
      <c r="I174" s="69"/>
      <c r="J174" s="69"/>
      <c r="K174" s="69"/>
      <c r="L174" s="69"/>
      <c r="M174" s="69"/>
      <c r="N174" s="69"/>
      <c r="O174" s="69"/>
      <c r="P174" s="69"/>
      <c r="Q174" s="67"/>
    </row>
    <row r="175" spans="1:18">
      <c r="B175" s="70"/>
      <c r="F175" s="66"/>
      <c r="H175" s="69"/>
      <c r="I175" s="69"/>
      <c r="J175" s="69"/>
      <c r="K175" s="69"/>
      <c r="L175" s="69"/>
      <c r="M175" s="69"/>
      <c r="N175" s="69"/>
      <c r="O175" s="69"/>
      <c r="P175" s="69"/>
      <c r="Q175" s="67"/>
    </row>
    <row r="176" spans="1:18">
      <c r="B176" s="71" t="s">
        <v>14</v>
      </c>
      <c r="C176" s="21"/>
      <c r="D176" s="72"/>
      <c r="F176" s="66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67"/>
    </row>
    <row r="177" spans="2:18">
      <c r="D177" s="74" t="str">
        <f>'Rate Calculator'!C154</f>
        <v>3/4"</v>
      </c>
      <c r="F177" s="73">
        <f>'Rate Calculator'!F154</f>
        <v>0</v>
      </c>
      <c r="G177" s="73">
        <f>'Rate Calculator'!G154</f>
        <v>0</v>
      </c>
      <c r="H177" s="73">
        <f>'Rate Calculator'!H154</f>
        <v>0</v>
      </c>
      <c r="I177" s="73">
        <f>'Rate Calculator'!I154</f>
        <v>0</v>
      </c>
      <c r="J177" s="73">
        <f>'Rate Calculator'!J154</f>
        <v>0</v>
      </c>
      <c r="K177" s="73">
        <f>'Rate Calculator'!K154</f>
        <v>0</v>
      </c>
      <c r="L177" s="73">
        <f>'Rate Calculator'!L154</f>
        <v>0</v>
      </c>
      <c r="M177" s="73">
        <f>'Rate Calculator'!M154</f>
        <v>0</v>
      </c>
      <c r="N177" s="73">
        <f>'Rate Calculator'!N154</f>
        <v>0</v>
      </c>
      <c r="O177" s="73">
        <f>'Rate Calculator'!O154</f>
        <v>0</v>
      </c>
      <c r="P177" s="73">
        <f>'Rate Calculator'!P154</f>
        <v>0</v>
      </c>
      <c r="Q177" s="67"/>
    </row>
    <row r="178" spans="2:18">
      <c r="D178" s="74" t="str">
        <f>'Rate Calculator'!C155</f>
        <v>1"</v>
      </c>
      <c r="F178" s="31">
        <f>'Rate Calculator'!F155</f>
        <v>0</v>
      </c>
      <c r="G178" s="31">
        <f>'Rate Calculator'!G155</f>
        <v>0</v>
      </c>
      <c r="H178" s="31">
        <f>'Rate Calculator'!H155</f>
        <v>0</v>
      </c>
      <c r="I178" s="31">
        <f>'Rate Calculator'!I155</f>
        <v>0</v>
      </c>
      <c r="J178" s="31">
        <f>'Rate Calculator'!J155</f>
        <v>0</v>
      </c>
      <c r="K178" s="31">
        <f>'Rate Calculator'!K155</f>
        <v>0</v>
      </c>
      <c r="L178" s="31">
        <f>'Rate Calculator'!L155</f>
        <v>0</v>
      </c>
      <c r="M178" s="31">
        <f>'Rate Calculator'!M155</f>
        <v>0</v>
      </c>
      <c r="N178" s="31">
        <f>'Rate Calculator'!N155</f>
        <v>0</v>
      </c>
      <c r="O178" s="31">
        <f>'Rate Calculator'!O155</f>
        <v>0</v>
      </c>
      <c r="P178" s="31">
        <f>'Rate Calculator'!P155</f>
        <v>0</v>
      </c>
      <c r="Q178" s="67"/>
    </row>
    <row r="179" spans="2:18">
      <c r="D179" s="74" t="str">
        <f>'Rate Calculator'!C156</f>
        <v>1 1/2"</v>
      </c>
      <c r="F179" s="31">
        <f>'Rate Calculator'!F156</f>
        <v>0</v>
      </c>
      <c r="G179" s="31">
        <f>'Rate Calculator'!G156</f>
        <v>0</v>
      </c>
      <c r="H179" s="31">
        <f>'Rate Calculator'!H156</f>
        <v>0</v>
      </c>
      <c r="I179" s="31">
        <f>'Rate Calculator'!I156</f>
        <v>0</v>
      </c>
      <c r="J179" s="31">
        <f>'Rate Calculator'!J156</f>
        <v>0</v>
      </c>
      <c r="K179" s="31">
        <f>'Rate Calculator'!K156</f>
        <v>0</v>
      </c>
      <c r="L179" s="31">
        <f>'Rate Calculator'!L156</f>
        <v>0</v>
      </c>
      <c r="M179" s="31">
        <f>'Rate Calculator'!M156</f>
        <v>0</v>
      </c>
      <c r="N179" s="31">
        <f>'Rate Calculator'!N156</f>
        <v>0</v>
      </c>
      <c r="O179" s="31">
        <f>'Rate Calculator'!O156</f>
        <v>0</v>
      </c>
      <c r="P179" s="31">
        <f>'Rate Calculator'!P156</f>
        <v>0</v>
      </c>
      <c r="Q179" s="67"/>
    </row>
    <row r="180" spans="2:18">
      <c r="D180" s="74" t="str">
        <f>'Rate Calculator'!C157</f>
        <v>2"</v>
      </c>
      <c r="F180" s="31">
        <f>'Rate Calculator'!F157</f>
        <v>0</v>
      </c>
      <c r="G180" s="31">
        <f>'Rate Calculator'!G157</f>
        <v>0</v>
      </c>
      <c r="H180" s="31">
        <f>'Rate Calculator'!H157</f>
        <v>0</v>
      </c>
      <c r="I180" s="31">
        <f>'Rate Calculator'!I157</f>
        <v>0</v>
      </c>
      <c r="J180" s="31">
        <f>'Rate Calculator'!J157</f>
        <v>0</v>
      </c>
      <c r="K180" s="31">
        <f>'Rate Calculator'!K157</f>
        <v>0</v>
      </c>
      <c r="L180" s="31">
        <f>'Rate Calculator'!L157</f>
        <v>0</v>
      </c>
      <c r="M180" s="31">
        <f>'Rate Calculator'!M157</f>
        <v>0</v>
      </c>
      <c r="N180" s="31">
        <f>'Rate Calculator'!N157</f>
        <v>0</v>
      </c>
      <c r="O180" s="31">
        <f>'Rate Calculator'!O157</f>
        <v>0</v>
      </c>
      <c r="P180" s="31">
        <f>'Rate Calculator'!P157</f>
        <v>0</v>
      </c>
      <c r="Q180" s="67"/>
    </row>
    <row r="181" spans="2:18">
      <c r="D181" s="74" t="str">
        <f>'Rate Calculator'!C158</f>
        <v>3"</v>
      </c>
      <c r="F181" s="31">
        <f>'Rate Calculator'!F158</f>
        <v>0</v>
      </c>
      <c r="G181" s="31">
        <f>'Rate Calculator'!G158</f>
        <v>0</v>
      </c>
      <c r="H181" s="31">
        <f>'Rate Calculator'!H158</f>
        <v>0</v>
      </c>
      <c r="I181" s="31">
        <f>'Rate Calculator'!I158</f>
        <v>0</v>
      </c>
      <c r="J181" s="31">
        <f>'Rate Calculator'!J158</f>
        <v>0</v>
      </c>
      <c r="K181" s="31">
        <f>'Rate Calculator'!K158</f>
        <v>0</v>
      </c>
      <c r="L181" s="31">
        <f>'Rate Calculator'!L158</f>
        <v>0</v>
      </c>
      <c r="M181" s="31">
        <f>'Rate Calculator'!M158</f>
        <v>0</v>
      </c>
      <c r="N181" s="31">
        <f>'Rate Calculator'!N158</f>
        <v>0</v>
      </c>
      <c r="O181" s="31">
        <f>'Rate Calculator'!O158</f>
        <v>0</v>
      </c>
      <c r="P181" s="31">
        <f>'Rate Calculator'!P158</f>
        <v>0</v>
      </c>
      <c r="Q181" s="67"/>
    </row>
    <row r="182" spans="2:18">
      <c r="D182" s="74" t="str">
        <f>'Rate Calculator'!C159</f>
        <v>4"</v>
      </c>
      <c r="F182" s="31">
        <f>'Rate Calculator'!F159</f>
        <v>0</v>
      </c>
      <c r="G182" s="31">
        <f>'Rate Calculator'!G159</f>
        <v>0</v>
      </c>
      <c r="H182" s="31">
        <f>'Rate Calculator'!H159</f>
        <v>0</v>
      </c>
      <c r="I182" s="31">
        <f>'Rate Calculator'!I159</f>
        <v>0</v>
      </c>
      <c r="J182" s="31">
        <f>'Rate Calculator'!J159</f>
        <v>0</v>
      </c>
      <c r="K182" s="31">
        <f>'Rate Calculator'!K159</f>
        <v>0</v>
      </c>
      <c r="L182" s="31">
        <f>'Rate Calculator'!L159</f>
        <v>0</v>
      </c>
      <c r="M182" s="31">
        <f>'Rate Calculator'!M159</f>
        <v>0</v>
      </c>
      <c r="N182" s="31">
        <f>'Rate Calculator'!N159</f>
        <v>0</v>
      </c>
      <c r="O182" s="31">
        <f>'Rate Calculator'!O159</f>
        <v>0</v>
      </c>
      <c r="P182" s="31">
        <f>'Rate Calculator'!P159</f>
        <v>0</v>
      </c>
      <c r="Q182" s="67"/>
    </row>
    <row r="183" spans="2:18">
      <c r="D183" s="74" t="str">
        <f>'Rate Calculator'!C160</f>
        <v>6"</v>
      </c>
      <c r="F183" s="31">
        <f>'Rate Calculator'!F160</f>
        <v>0</v>
      </c>
      <c r="G183" s="31">
        <f>'Rate Calculator'!G160</f>
        <v>0</v>
      </c>
      <c r="H183" s="31">
        <f>'Rate Calculator'!H160</f>
        <v>0</v>
      </c>
      <c r="I183" s="31">
        <f>'Rate Calculator'!I160</f>
        <v>0</v>
      </c>
      <c r="J183" s="31">
        <f>'Rate Calculator'!J160</f>
        <v>0</v>
      </c>
      <c r="K183" s="31">
        <f>'Rate Calculator'!K160</f>
        <v>0</v>
      </c>
      <c r="L183" s="31">
        <f>'Rate Calculator'!L160</f>
        <v>0</v>
      </c>
      <c r="M183" s="31">
        <f>'Rate Calculator'!M160</f>
        <v>0</v>
      </c>
      <c r="N183" s="31">
        <f>'Rate Calculator'!N160</f>
        <v>0</v>
      </c>
      <c r="O183" s="31">
        <f>'Rate Calculator'!O160</f>
        <v>0</v>
      </c>
      <c r="P183" s="31">
        <f>'Rate Calculator'!P160</f>
        <v>0</v>
      </c>
      <c r="Q183" s="67"/>
    </row>
    <row r="184" spans="2:18">
      <c r="D184" s="74" t="str">
        <f>'Rate Calculator'!C161</f>
        <v>8"</v>
      </c>
      <c r="F184" s="31">
        <f>'Rate Calculator'!F161</f>
        <v>0</v>
      </c>
      <c r="G184" s="31">
        <f>'Rate Calculator'!G161</f>
        <v>0</v>
      </c>
      <c r="H184" s="31">
        <f>'Rate Calculator'!H161</f>
        <v>0</v>
      </c>
      <c r="I184" s="31">
        <f>'Rate Calculator'!I161</f>
        <v>0</v>
      </c>
      <c r="J184" s="31">
        <f>'Rate Calculator'!J161</f>
        <v>0</v>
      </c>
      <c r="K184" s="31">
        <f>'Rate Calculator'!K161</f>
        <v>0</v>
      </c>
      <c r="L184" s="31">
        <f>'Rate Calculator'!L161</f>
        <v>0</v>
      </c>
      <c r="M184" s="31">
        <f>'Rate Calculator'!M161</f>
        <v>0</v>
      </c>
      <c r="N184" s="31">
        <f>'Rate Calculator'!N161</f>
        <v>0</v>
      </c>
      <c r="O184" s="31">
        <f>'Rate Calculator'!O161</f>
        <v>0</v>
      </c>
      <c r="P184" s="31">
        <f>'Rate Calculator'!P161</f>
        <v>0</v>
      </c>
      <c r="Q184" s="67"/>
    </row>
    <row r="185" spans="2:18">
      <c r="B185" s="75"/>
      <c r="C185" s="27"/>
      <c r="D185" s="76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67"/>
    </row>
    <row r="186" spans="2:18">
      <c r="B186" s="71" t="s">
        <v>15</v>
      </c>
      <c r="C186" s="21"/>
      <c r="D186" s="72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67"/>
    </row>
    <row r="187" spans="2:18">
      <c r="B187" s="71"/>
      <c r="C187" s="74">
        <f>'Rate Calculator'!C146</f>
        <v>2001</v>
      </c>
      <c r="D187" s="74">
        <f>'Rate Calculator'!D146</f>
        <v>10000</v>
      </c>
      <c r="F187" s="74">
        <f>'Rate Calculator'!F146</f>
        <v>0</v>
      </c>
      <c r="G187" s="74">
        <f>'Rate Calculator'!G146</f>
        <v>0</v>
      </c>
      <c r="H187" s="74">
        <f>'Rate Calculator'!H146</f>
        <v>0</v>
      </c>
      <c r="I187" s="74">
        <f>'Rate Calculator'!I146</f>
        <v>0</v>
      </c>
      <c r="J187" s="74">
        <f>'Rate Calculator'!J146</f>
        <v>0</v>
      </c>
      <c r="K187" s="71"/>
      <c r="L187" s="71"/>
      <c r="M187" s="71"/>
      <c r="N187" s="71"/>
      <c r="O187" s="71"/>
      <c r="P187" s="71"/>
      <c r="Q187" s="67"/>
    </row>
    <row r="188" spans="2:18">
      <c r="C188" s="74">
        <f>'Rate Calculator'!C147</f>
        <v>10001</v>
      </c>
      <c r="D188" s="74">
        <f>'Rate Calculator'!D147</f>
        <v>20000</v>
      </c>
      <c r="F188" s="74">
        <f>'Rate Calculator'!F147</f>
        <v>0</v>
      </c>
      <c r="G188" s="74">
        <f>'Rate Calculator'!G147</f>
        <v>0</v>
      </c>
      <c r="H188" s="74">
        <f>'Rate Calculator'!H147</f>
        <v>0</v>
      </c>
      <c r="I188" s="74">
        <f>'Rate Calculator'!I147</f>
        <v>0</v>
      </c>
      <c r="J188" s="74">
        <f>'Rate Calculator'!J147</f>
        <v>0</v>
      </c>
      <c r="Q188" s="67"/>
      <c r="R188" s="31"/>
    </row>
    <row r="189" spans="2:18">
      <c r="C189" s="74">
        <f>'Rate Calculator'!C148</f>
        <v>20001</v>
      </c>
      <c r="D189" s="74">
        <f>'Rate Calculator'!D148</f>
        <v>30000</v>
      </c>
      <c r="F189" s="74">
        <f>'Rate Calculator'!F148</f>
        <v>0</v>
      </c>
      <c r="G189" s="74">
        <f>'Rate Calculator'!G148</f>
        <v>0</v>
      </c>
      <c r="H189" s="74">
        <f>'Rate Calculator'!H148</f>
        <v>0</v>
      </c>
      <c r="I189" s="74">
        <f>'Rate Calculator'!I148</f>
        <v>0</v>
      </c>
      <c r="J189" s="74">
        <f>'Rate Calculator'!J148</f>
        <v>0</v>
      </c>
      <c r="Q189" s="67"/>
    </row>
    <row r="190" spans="2:18">
      <c r="C190" s="74">
        <f>'Rate Calculator'!C149</f>
        <v>30001</v>
      </c>
      <c r="D190" s="74" t="str">
        <f>'Rate Calculator'!D149</f>
        <v>Above</v>
      </c>
      <c r="F190" s="74">
        <f>'Rate Calculator'!F149</f>
        <v>0</v>
      </c>
      <c r="G190" s="74">
        <f>'Rate Calculator'!G149</f>
        <v>0</v>
      </c>
      <c r="H190" s="74">
        <f>'Rate Calculator'!H149</f>
        <v>0</v>
      </c>
      <c r="I190" s="74">
        <f>'Rate Calculator'!I149</f>
        <v>0</v>
      </c>
      <c r="J190" s="74">
        <f>'Rate Calculator'!J149</f>
        <v>0</v>
      </c>
      <c r="Q190" s="67"/>
    </row>
    <row r="191" spans="2:18">
      <c r="C191" s="74"/>
      <c r="D191" s="74"/>
      <c r="F191" s="85"/>
      <c r="Q191" s="67"/>
    </row>
    <row r="192" spans="2:18">
      <c r="C192" s="74"/>
      <c r="D192" s="74"/>
      <c r="F192" s="85"/>
      <c r="Q192" s="67"/>
    </row>
    <row r="193" spans="1:18">
      <c r="A193" s="82" t="str">
        <f>'Rate Calculator'!A170</f>
        <v>WI8</v>
      </c>
      <c r="B193" s="78" t="str">
        <f>'Rate Calculator'!B170</f>
        <v>Other I8</v>
      </c>
      <c r="C193" s="22"/>
      <c r="D193" s="22"/>
      <c r="F193" s="66"/>
      <c r="H193" s="69"/>
      <c r="I193" s="69"/>
      <c r="J193" s="69"/>
      <c r="K193" s="69"/>
      <c r="L193" s="69"/>
      <c r="M193" s="69"/>
      <c r="N193" s="69"/>
      <c r="O193" s="69"/>
      <c r="P193" s="69"/>
      <c r="Q193" s="67"/>
    </row>
    <row r="194" spans="1:18">
      <c r="B194" s="70"/>
      <c r="F194" s="66"/>
      <c r="H194" s="69"/>
      <c r="I194" s="69"/>
      <c r="J194" s="69"/>
      <c r="K194" s="69"/>
      <c r="L194" s="69"/>
      <c r="M194" s="69"/>
      <c r="N194" s="69"/>
      <c r="O194" s="69"/>
      <c r="P194" s="69"/>
      <c r="Q194" s="67"/>
    </row>
    <row r="195" spans="1:18">
      <c r="B195" s="71" t="s">
        <v>14</v>
      </c>
      <c r="C195" s="21"/>
      <c r="D195" s="72"/>
      <c r="F195" s="66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67"/>
    </row>
    <row r="196" spans="1:18">
      <c r="D196" s="74" t="str">
        <f>'Rate Calculator'!C171</f>
        <v>3/4"</v>
      </c>
      <c r="F196" s="73">
        <f>'Rate Calculator'!F171</f>
        <v>0</v>
      </c>
      <c r="G196" s="73">
        <f>'Rate Calculator'!G171</f>
        <v>0</v>
      </c>
      <c r="H196" s="73">
        <f>'Rate Calculator'!H171</f>
        <v>0</v>
      </c>
      <c r="I196" s="73">
        <f>'Rate Calculator'!I171</f>
        <v>0</v>
      </c>
      <c r="J196" s="73">
        <f>'Rate Calculator'!J171</f>
        <v>0</v>
      </c>
      <c r="K196" s="73">
        <f>'Rate Calculator'!K171</f>
        <v>0</v>
      </c>
      <c r="L196" s="73">
        <f>'Rate Calculator'!L171</f>
        <v>0</v>
      </c>
      <c r="M196" s="73">
        <f>'Rate Calculator'!M171</f>
        <v>0</v>
      </c>
      <c r="N196" s="73">
        <f>'Rate Calculator'!N171</f>
        <v>0</v>
      </c>
      <c r="O196" s="73">
        <f>'Rate Calculator'!O171</f>
        <v>0</v>
      </c>
      <c r="P196" s="73">
        <f>'Rate Calculator'!P171</f>
        <v>0</v>
      </c>
      <c r="Q196" s="67"/>
    </row>
    <row r="197" spans="1:18">
      <c r="D197" s="74" t="str">
        <f>'Rate Calculator'!C172</f>
        <v>1"</v>
      </c>
      <c r="F197" s="31">
        <f>'Rate Calculator'!F172</f>
        <v>0</v>
      </c>
      <c r="G197" s="31">
        <f>'Rate Calculator'!G172</f>
        <v>0</v>
      </c>
      <c r="H197" s="31">
        <f>'Rate Calculator'!H172</f>
        <v>0</v>
      </c>
      <c r="I197" s="31">
        <f>'Rate Calculator'!I172</f>
        <v>0</v>
      </c>
      <c r="J197" s="31">
        <f>'Rate Calculator'!J172</f>
        <v>0</v>
      </c>
      <c r="K197" s="31">
        <f>'Rate Calculator'!K172</f>
        <v>0</v>
      </c>
      <c r="L197" s="31">
        <f>'Rate Calculator'!L172</f>
        <v>0</v>
      </c>
      <c r="M197" s="31">
        <f>'Rate Calculator'!M172</f>
        <v>0</v>
      </c>
      <c r="N197" s="31">
        <f>'Rate Calculator'!N172</f>
        <v>0</v>
      </c>
      <c r="O197" s="31">
        <f>'Rate Calculator'!O172</f>
        <v>0</v>
      </c>
      <c r="P197" s="31">
        <f>'Rate Calculator'!P172</f>
        <v>0</v>
      </c>
      <c r="Q197" s="67"/>
    </row>
    <row r="198" spans="1:18">
      <c r="D198" s="74" t="str">
        <f>'Rate Calculator'!C173</f>
        <v>1 1/2"</v>
      </c>
      <c r="F198" s="31">
        <f>'Rate Calculator'!F173</f>
        <v>0</v>
      </c>
      <c r="G198" s="31">
        <f>'Rate Calculator'!G173</f>
        <v>0</v>
      </c>
      <c r="H198" s="31">
        <f>'Rate Calculator'!H173</f>
        <v>0</v>
      </c>
      <c r="I198" s="31">
        <f>'Rate Calculator'!I173</f>
        <v>0</v>
      </c>
      <c r="J198" s="31">
        <f>'Rate Calculator'!J173</f>
        <v>0</v>
      </c>
      <c r="K198" s="31">
        <f>'Rate Calculator'!K173</f>
        <v>0</v>
      </c>
      <c r="L198" s="31">
        <f>'Rate Calculator'!L173</f>
        <v>0</v>
      </c>
      <c r="M198" s="31">
        <f>'Rate Calculator'!M173</f>
        <v>0</v>
      </c>
      <c r="N198" s="31">
        <f>'Rate Calculator'!N173</f>
        <v>0</v>
      </c>
      <c r="O198" s="31">
        <f>'Rate Calculator'!O173</f>
        <v>0</v>
      </c>
      <c r="P198" s="31">
        <f>'Rate Calculator'!P173</f>
        <v>0</v>
      </c>
      <c r="Q198" s="67"/>
    </row>
    <row r="199" spans="1:18">
      <c r="D199" s="74" t="str">
        <f>'Rate Calculator'!C174</f>
        <v>2"</v>
      </c>
      <c r="F199" s="31">
        <f>'Rate Calculator'!F174</f>
        <v>0</v>
      </c>
      <c r="G199" s="31">
        <f>'Rate Calculator'!G174</f>
        <v>0</v>
      </c>
      <c r="H199" s="31">
        <f>'Rate Calculator'!H174</f>
        <v>0</v>
      </c>
      <c r="I199" s="31">
        <f>'Rate Calculator'!I174</f>
        <v>0</v>
      </c>
      <c r="J199" s="31">
        <f>'Rate Calculator'!J174</f>
        <v>0</v>
      </c>
      <c r="K199" s="31">
        <f>'Rate Calculator'!K174</f>
        <v>0</v>
      </c>
      <c r="L199" s="31">
        <f>'Rate Calculator'!L174</f>
        <v>0</v>
      </c>
      <c r="M199" s="31">
        <f>'Rate Calculator'!M174</f>
        <v>0</v>
      </c>
      <c r="N199" s="31">
        <f>'Rate Calculator'!N174</f>
        <v>0</v>
      </c>
      <c r="O199" s="31">
        <f>'Rate Calculator'!O174</f>
        <v>0</v>
      </c>
      <c r="P199" s="31">
        <f>'Rate Calculator'!P174</f>
        <v>0</v>
      </c>
      <c r="Q199" s="67"/>
    </row>
    <row r="200" spans="1:18">
      <c r="D200" s="74" t="str">
        <f>'Rate Calculator'!C175</f>
        <v>3"</v>
      </c>
      <c r="F200" s="31">
        <f>'Rate Calculator'!F175</f>
        <v>0</v>
      </c>
      <c r="G200" s="31">
        <f>'Rate Calculator'!G175</f>
        <v>0</v>
      </c>
      <c r="H200" s="31">
        <f>'Rate Calculator'!H175</f>
        <v>0</v>
      </c>
      <c r="I200" s="31">
        <f>'Rate Calculator'!I175</f>
        <v>0</v>
      </c>
      <c r="J200" s="31">
        <f>'Rate Calculator'!J175</f>
        <v>0</v>
      </c>
      <c r="K200" s="31">
        <f>'Rate Calculator'!K175</f>
        <v>0</v>
      </c>
      <c r="L200" s="31">
        <f>'Rate Calculator'!L175</f>
        <v>0</v>
      </c>
      <c r="M200" s="31">
        <f>'Rate Calculator'!M175</f>
        <v>0</v>
      </c>
      <c r="N200" s="31">
        <f>'Rate Calculator'!N175</f>
        <v>0</v>
      </c>
      <c r="O200" s="31">
        <f>'Rate Calculator'!O175</f>
        <v>0</v>
      </c>
      <c r="P200" s="31">
        <f>'Rate Calculator'!P175</f>
        <v>0</v>
      </c>
      <c r="Q200" s="67"/>
    </row>
    <row r="201" spans="1:18">
      <c r="D201" s="74" t="str">
        <f>'Rate Calculator'!C176</f>
        <v>4"</v>
      </c>
      <c r="F201" s="31">
        <f>'Rate Calculator'!F176</f>
        <v>0</v>
      </c>
      <c r="G201" s="31">
        <f>'Rate Calculator'!G176</f>
        <v>0</v>
      </c>
      <c r="H201" s="31">
        <f>'Rate Calculator'!H176</f>
        <v>0</v>
      </c>
      <c r="I201" s="31">
        <f>'Rate Calculator'!I176</f>
        <v>0</v>
      </c>
      <c r="J201" s="31">
        <f>'Rate Calculator'!J176</f>
        <v>0</v>
      </c>
      <c r="K201" s="31">
        <f>'Rate Calculator'!K176</f>
        <v>0</v>
      </c>
      <c r="L201" s="31">
        <f>'Rate Calculator'!L176</f>
        <v>0</v>
      </c>
      <c r="M201" s="31">
        <f>'Rate Calculator'!M176</f>
        <v>0</v>
      </c>
      <c r="N201" s="31">
        <f>'Rate Calculator'!N176</f>
        <v>0</v>
      </c>
      <c r="O201" s="31">
        <f>'Rate Calculator'!O176</f>
        <v>0</v>
      </c>
      <c r="P201" s="31">
        <f>'Rate Calculator'!P176</f>
        <v>0</v>
      </c>
      <c r="Q201" s="67"/>
    </row>
    <row r="202" spans="1:18">
      <c r="D202" s="74" t="str">
        <f>'Rate Calculator'!C177</f>
        <v>6"</v>
      </c>
      <c r="F202" s="31">
        <f>'Rate Calculator'!F177</f>
        <v>0</v>
      </c>
      <c r="G202" s="31">
        <f>'Rate Calculator'!G177</f>
        <v>0</v>
      </c>
      <c r="H202" s="31">
        <f>'Rate Calculator'!H177</f>
        <v>0</v>
      </c>
      <c r="I202" s="31">
        <f>'Rate Calculator'!I177</f>
        <v>0</v>
      </c>
      <c r="J202" s="31">
        <f>'Rate Calculator'!J177</f>
        <v>0</v>
      </c>
      <c r="K202" s="31">
        <f>'Rate Calculator'!K177</f>
        <v>0</v>
      </c>
      <c r="L202" s="31">
        <f>'Rate Calculator'!L177</f>
        <v>0</v>
      </c>
      <c r="M202" s="31">
        <f>'Rate Calculator'!M177</f>
        <v>0</v>
      </c>
      <c r="N202" s="31">
        <f>'Rate Calculator'!N177</f>
        <v>0</v>
      </c>
      <c r="O202" s="31">
        <f>'Rate Calculator'!O177</f>
        <v>0</v>
      </c>
      <c r="P202" s="31">
        <f>'Rate Calculator'!P177</f>
        <v>0</v>
      </c>
      <c r="Q202" s="67"/>
    </row>
    <row r="203" spans="1:18">
      <c r="D203" s="74" t="str">
        <f>'Rate Calculator'!C178</f>
        <v>8"</v>
      </c>
      <c r="F203" s="31">
        <f>'Rate Calculator'!F178</f>
        <v>0</v>
      </c>
      <c r="G203" s="31">
        <f>'Rate Calculator'!G178</f>
        <v>0</v>
      </c>
      <c r="H203" s="31">
        <f>'Rate Calculator'!H178</f>
        <v>0</v>
      </c>
      <c r="I203" s="31">
        <f>'Rate Calculator'!I178</f>
        <v>0</v>
      </c>
      <c r="J203" s="31">
        <f>'Rate Calculator'!J178</f>
        <v>0</v>
      </c>
      <c r="K203" s="31">
        <f>'Rate Calculator'!K178</f>
        <v>0</v>
      </c>
      <c r="L203" s="31">
        <f>'Rate Calculator'!L178</f>
        <v>0</v>
      </c>
      <c r="M203" s="31">
        <f>'Rate Calculator'!M178</f>
        <v>0</v>
      </c>
      <c r="N203" s="31">
        <f>'Rate Calculator'!N178</f>
        <v>0</v>
      </c>
      <c r="O203" s="31">
        <f>'Rate Calculator'!O178</f>
        <v>0</v>
      </c>
      <c r="P203" s="31">
        <f>'Rate Calculator'!P178</f>
        <v>0</v>
      </c>
      <c r="Q203" s="67"/>
    </row>
    <row r="204" spans="1:18">
      <c r="B204" s="75"/>
      <c r="C204" s="27"/>
      <c r="D204" s="76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67"/>
    </row>
    <row r="205" spans="1:18">
      <c r="B205" s="71" t="s">
        <v>15</v>
      </c>
      <c r="C205" s="21"/>
      <c r="D205" s="72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67"/>
    </row>
    <row r="206" spans="1:18">
      <c r="B206" s="71"/>
      <c r="C206" s="74">
        <f>'Rate Calculator'!C180</f>
        <v>2001</v>
      </c>
      <c r="D206" s="74">
        <f>'Rate Calculator'!D180</f>
        <v>10000</v>
      </c>
      <c r="F206" s="74">
        <f>'Rate Calculator'!F180</f>
        <v>0</v>
      </c>
      <c r="G206" s="74">
        <f>'Rate Calculator'!G180</f>
        <v>0</v>
      </c>
      <c r="H206" s="74">
        <f>'Rate Calculator'!H180</f>
        <v>0</v>
      </c>
      <c r="I206" s="74">
        <f>'Rate Calculator'!I180</f>
        <v>0</v>
      </c>
      <c r="J206" s="74">
        <f>'Rate Calculator'!J180</f>
        <v>0</v>
      </c>
      <c r="K206" s="74">
        <f>'Rate Calculator'!K180</f>
        <v>0</v>
      </c>
      <c r="L206" s="74">
        <f>'Rate Calculator'!L180</f>
        <v>0</v>
      </c>
      <c r="M206" s="74">
        <f>'Rate Calculator'!M180</f>
        <v>0</v>
      </c>
      <c r="N206" s="74">
        <f>'Rate Calculator'!N180</f>
        <v>0</v>
      </c>
      <c r="O206" s="74">
        <f>'Rate Calculator'!O180</f>
        <v>0</v>
      </c>
      <c r="P206" s="74">
        <f>'Rate Calculator'!P180</f>
        <v>0</v>
      </c>
      <c r="Q206" s="71"/>
    </row>
    <row r="207" spans="1:18">
      <c r="C207" s="74">
        <f>'Rate Calculator'!C181</f>
        <v>10001</v>
      </c>
      <c r="D207" s="74">
        <f>'Rate Calculator'!D181</f>
        <v>20000</v>
      </c>
      <c r="F207" s="74">
        <f>'Rate Calculator'!F181</f>
        <v>0</v>
      </c>
      <c r="G207" s="74">
        <f>'Rate Calculator'!G181</f>
        <v>0</v>
      </c>
      <c r="H207" s="74">
        <f>'Rate Calculator'!H181</f>
        <v>0</v>
      </c>
      <c r="I207" s="74">
        <f>'Rate Calculator'!I181</f>
        <v>0</v>
      </c>
      <c r="J207" s="74">
        <f>'Rate Calculator'!J181</f>
        <v>0</v>
      </c>
      <c r="K207" s="74">
        <f>'Rate Calculator'!K181</f>
        <v>0</v>
      </c>
      <c r="L207" s="74">
        <f>'Rate Calculator'!L181</f>
        <v>0</v>
      </c>
      <c r="M207" s="74">
        <f>'Rate Calculator'!M181</f>
        <v>0</v>
      </c>
      <c r="N207" s="74">
        <f>'Rate Calculator'!N181</f>
        <v>0</v>
      </c>
      <c r="O207" s="74">
        <f>'Rate Calculator'!O181</f>
        <v>0</v>
      </c>
      <c r="P207" s="74">
        <f>'Rate Calculator'!P181</f>
        <v>0</v>
      </c>
      <c r="R207" s="31"/>
    </row>
    <row r="208" spans="1:18">
      <c r="C208" s="74">
        <f>'Rate Calculator'!C182</f>
        <v>20001</v>
      </c>
      <c r="D208" s="74">
        <f>'Rate Calculator'!D182</f>
        <v>30000</v>
      </c>
      <c r="F208" s="74">
        <f>'Rate Calculator'!F182</f>
        <v>0</v>
      </c>
      <c r="G208" s="74">
        <f>'Rate Calculator'!G182</f>
        <v>0</v>
      </c>
      <c r="H208" s="74">
        <f>'Rate Calculator'!H182</f>
        <v>0</v>
      </c>
      <c r="I208" s="74">
        <f>'Rate Calculator'!I182</f>
        <v>0</v>
      </c>
      <c r="J208" s="74">
        <f>'Rate Calculator'!J182</f>
        <v>0</v>
      </c>
      <c r="K208" s="74">
        <f>'Rate Calculator'!K182</f>
        <v>0</v>
      </c>
      <c r="L208" s="74">
        <f>'Rate Calculator'!L182</f>
        <v>0</v>
      </c>
      <c r="M208" s="74">
        <f>'Rate Calculator'!M182</f>
        <v>0</v>
      </c>
      <c r="N208" s="74">
        <f>'Rate Calculator'!N182</f>
        <v>0</v>
      </c>
      <c r="O208" s="74">
        <f>'Rate Calculator'!O182</f>
        <v>0</v>
      </c>
      <c r="P208" s="74">
        <f>'Rate Calculator'!P182</f>
        <v>0</v>
      </c>
    </row>
    <row r="209" spans="1:17">
      <c r="C209" s="74">
        <f>'Rate Calculator'!C183</f>
        <v>30001</v>
      </c>
      <c r="D209" s="74" t="str">
        <f>'Rate Calculator'!D183</f>
        <v>Above</v>
      </c>
      <c r="F209" s="74">
        <f>'Rate Calculator'!F183</f>
        <v>0</v>
      </c>
      <c r="G209" s="74">
        <f>'Rate Calculator'!G183</f>
        <v>0</v>
      </c>
      <c r="H209" s="74">
        <f>'Rate Calculator'!H183</f>
        <v>0</v>
      </c>
      <c r="I209" s="74">
        <f>'Rate Calculator'!I183</f>
        <v>0</v>
      </c>
      <c r="J209" s="74">
        <f>'Rate Calculator'!J183</f>
        <v>0</v>
      </c>
      <c r="K209" s="74">
        <f>'Rate Calculator'!K183</f>
        <v>0</v>
      </c>
      <c r="L209" s="74">
        <f>'Rate Calculator'!L183</f>
        <v>0</v>
      </c>
      <c r="M209" s="74">
        <f>'Rate Calculator'!M183</f>
        <v>0</v>
      </c>
      <c r="N209" s="74">
        <f>'Rate Calculator'!N183</f>
        <v>0</v>
      </c>
      <c r="O209" s="74">
        <f>'Rate Calculator'!O183</f>
        <v>0</v>
      </c>
      <c r="P209" s="74">
        <f>'Rate Calculator'!P183</f>
        <v>0</v>
      </c>
    </row>
    <row r="212" spans="1:17">
      <c r="C212" s="74"/>
      <c r="D212" s="74"/>
      <c r="F212" s="85"/>
      <c r="Q212" s="67"/>
    </row>
    <row r="213" spans="1:17">
      <c r="C213" s="74"/>
      <c r="D213" s="74"/>
      <c r="F213" s="85"/>
      <c r="Q213" s="67"/>
    </row>
    <row r="214" spans="1:17">
      <c r="C214" s="74"/>
      <c r="D214" s="74"/>
      <c r="F214" s="85"/>
      <c r="Q214" s="67"/>
    </row>
    <row r="215" spans="1:17">
      <c r="B215" s="86"/>
      <c r="C215" s="74"/>
      <c r="D215" s="74"/>
      <c r="F215" s="85"/>
      <c r="Q215" s="67"/>
    </row>
    <row r="216" spans="1:17">
      <c r="A216" s="28">
        <v>2</v>
      </c>
      <c r="B216" s="87" t="s">
        <v>16</v>
      </c>
      <c r="C216" s="87"/>
      <c r="D216" s="87"/>
      <c r="E216" s="87"/>
      <c r="F216" s="88"/>
      <c r="G216" s="67"/>
      <c r="H216" s="67"/>
      <c r="I216" s="18"/>
      <c r="J216" s="67"/>
      <c r="K216" s="67"/>
      <c r="L216" s="67"/>
      <c r="M216" s="67"/>
      <c r="N216" s="67"/>
      <c r="O216" s="67"/>
      <c r="P216" s="67"/>
      <c r="Q216" s="67"/>
    </row>
    <row r="217" spans="1:17">
      <c r="A217" s="67"/>
      <c r="B217" s="67"/>
      <c r="C217" s="67"/>
      <c r="D217" s="67"/>
      <c r="E217" s="67"/>
      <c r="F217" s="67"/>
      <c r="G217" s="67"/>
      <c r="H217" s="67"/>
      <c r="I217" s="18"/>
      <c r="J217" s="67"/>
      <c r="K217" s="67"/>
      <c r="L217" s="67"/>
      <c r="M217" s="67"/>
      <c r="N217" s="67"/>
      <c r="O217" s="67"/>
      <c r="P217" s="67"/>
      <c r="Q217" s="67"/>
    </row>
    <row r="218" spans="1:17">
      <c r="A218" s="67"/>
      <c r="B218" s="67"/>
      <c r="C218" s="67"/>
      <c r="D218" s="67"/>
      <c r="E218" s="67"/>
      <c r="F218" s="67"/>
      <c r="G218" s="67"/>
      <c r="H218" s="67"/>
      <c r="I218" s="18"/>
      <c r="J218" s="67"/>
      <c r="K218" s="67"/>
      <c r="L218" s="67"/>
      <c r="M218" s="67"/>
      <c r="N218" s="67"/>
      <c r="O218" s="67"/>
      <c r="P218" s="67"/>
      <c r="Q218" s="67"/>
    </row>
    <row r="219" spans="1:17">
      <c r="A219" s="87" t="str">
        <f>'Rate Calculator'!A248</f>
        <v>WWI1</v>
      </c>
      <c r="B219" s="87" t="str">
        <f>'Rate Calculator'!B248</f>
        <v>Residential Inside</v>
      </c>
      <c r="C219" s="89"/>
      <c r="D219" s="89"/>
      <c r="F219" s="66"/>
      <c r="H219" s="69"/>
      <c r="I219" s="69"/>
      <c r="J219" s="69"/>
      <c r="K219" s="69"/>
      <c r="L219" s="69"/>
      <c r="M219" s="69"/>
      <c r="N219" s="69"/>
      <c r="O219" s="69"/>
      <c r="P219" s="69"/>
      <c r="Q219" s="67"/>
    </row>
    <row r="220" spans="1:17">
      <c r="B220" s="70"/>
      <c r="F220" s="66"/>
      <c r="H220" s="69"/>
      <c r="I220" s="69"/>
      <c r="J220" s="69"/>
      <c r="K220" s="69"/>
      <c r="L220" s="69"/>
      <c r="M220" s="69"/>
      <c r="N220" s="69"/>
      <c r="O220" s="69"/>
      <c r="P220" s="69"/>
      <c r="Q220" s="67"/>
    </row>
    <row r="221" spans="1:17">
      <c r="B221" s="71" t="s">
        <v>14</v>
      </c>
      <c r="C221" s="27"/>
      <c r="D221" s="76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67"/>
    </row>
    <row r="222" spans="1:17">
      <c r="B222" s="90"/>
      <c r="C222" s="27"/>
      <c r="D222" s="74" t="str">
        <f>'Rate Calculator'!C249</f>
        <v>3/4"</v>
      </c>
      <c r="F222" s="73">
        <f>'Rate Calculator'!F249</f>
        <v>20.6</v>
      </c>
      <c r="G222" s="73">
        <f>'Rate Calculator'!G249</f>
        <v>21.5</v>
      </c>
      <c r="H222" s="73">
        <f>'Rate Calculator'!H249</f>
        <v>23.435000000000002</v>
      </c>
      <c r="I222" s="73">
        <f>'Rate Calculator'!I249</f>
        <v>25.544150000000005</v>
      </c>
      <c r="J222" s="73">
        <f>'Rate Calculator'!J249</f>
        <v>27.843123500000008</v>
      </c>
      <c r="K222" s="73">
        <f>'Rate Calculator'!K249</f>
        <v>30.349004615000013</v>
      </c>
      <c r="L222" s="73">
        <f>'Rate Calculator'!L249</f>
        <v>33.080415030350018</v>
      </c>
      <c r="M222" s="73">
        <f>'Rate Calculator'!M249</f>
        <v>34.072827481260518</v>
      </c>
      <c r="N222" s="73">
        <f>'Rate Calculator'!N249</f>
        <v>35.095012305698333</v>
      </c>
      <c r="O222" s="73">
        <f>'Rate Calculator'!O249</f>
        <v>36.14786267486928</v>
      </c>
      <c r="P222" s="73">
        <f>'Rate Calculator'!P249</f>
        <v>37.232298555115356</v>
      </c>
      <c r="Q222" s="67"/>
    </row>
    <row r="223" spans="1:17">
      <c r="B223" s="90"/>
      <c r="C223" s="27"/>
      <c r="D223" s="74" t="str">
        <f>'Rate Calculator'!C250</f>
        <v>1"</v>
      </c>
      <c r="F223" s="31">
        <f>'Rate Calculator'!F250</f>
        <v>38.630000000000003</v>
      </c>
      <c r="G223" s="31">
        <f>'Rate Calculator'!G250</f>
        <v>38.630000000000003</v>
      </c>
      <c r="H223" s="31">
        <f>'Rate Calculator'!H250</f>
        <v>42.106700000000004</v>
      </c>
      <c r="I223" s="31">
        <f>'Rate Calculator'!I250</f>
        <v>45.89630300000001</v>
      </c>
      <c r="J223" s="31">
        <f>'Rate Calculator'!J250</f>
        <v>50.026970270000014</v>
      </c>
      <c r="K223" s="31">
        <f>'Rate Calculator'!K250</f>
        <v>54.529397594300022</v>
      </c>
      <c r="L223" s="31">
        <f>'Rate Calculator'!L250</f>
        <v>59.437043377787028</v>
      </c>
      <c r="M223" s="31">
        <f>'Rate Calculator'!M250</f>
        <v>61.22015467912064</v>
      </c>
      <c r="N223" s="31">
        <f>'Rate Calculator'!N250</f>
        <v>63.056759319494262</v>
      </c>
      <c r="O223" s="31">
        <f>'Rate Calculator'!O250</f>
        <v>64.948462099079094</v>
      </c>
      <c r="P223" s="31">
        <f>'Rate Calculator'!P250</f>
        <v>66.896915962051466</v>
      </c>
      <c r="Q223" s="67"/>
    </row>
    <row r="224" spans="1:17">
      <c r="B224" s="90"/>
      <c r="C224" s="27"/>
      <c r="D224" s="74" t="str">
        <f>'Rate Calculator'!C251</f>
        <v>1 1/2"</v>
      </c>
      <c r="F224" s="31">
        <f>'Rate Calculator'!F251</f>
        <v>72.099999999999994</v>
      </c>
      <c r="G224" s="31">
        <f>'Rate Calculator'!G251</f>
        <v>72.099999999999994</v>
      </c>
      <c r="H224" s="31">
        <f>'Rate Calculator'!H251</f>
        <v>78.588999999999999</v>
      </c>
      <c r="I224" s="31">
        <f>'Rate Calculator'!I251</f>
        <v>85.662010000000009</v>
      </c>
      <c r="J224" s="31">
        <f>'Rate Calculator'!J251</f>
        <v>93.371590900000015</v>
      </c>
      <c r="K224" s="31">
        <f>'Rate Calculator'!K251</f>
        <v>101.77503408100003</v>
      </c>
      <c r="L224" s="31">
        <f>'Rate Calculator'!L251</f>
        <v>110.93478714829004</v>
      </c>
      <c r="M224" s="31">
        <f>'Rate Calculator'!M251</f>
        <v>114.26283076273874</v>
      </c>
      <c r="N224" s="31">
        <f>'Rate Calculator'!N251</f>
        <v>117.69071568562092</v>
      </c>
      <c r="O224" s="31">
        <f>'Rate Calculator'!O251</f>
        <v>121.22143715618955</v>
      </c>
      <c r="P224" s="31">
        <f>'Rate Calculator'!P251</f>
        <v>124.85808027087525</v>
      </c>
      <c r="Q224" s="67"/>
    </row>
    <row r="225" spans="1:17">
      <c r="B225" s="90"/>
      <c r="C225" s="27"/>
      <c r="D225" s="74" t="str">
        <f>'Rate Calculator'!C252</f>
        <v>2"</v>
      </c>
      <c r="F225" s="31">
        <f>'Rate Calculator'!F252</f>
        <v>123.6</v>
      </c>
      <c r="G225" s="31">
        <f>'Rate Calculator'!G252</f>
        <v>123.6</v>
      </c>
      <c r="H225" s="31">
        <f>'Rate Calculator'!H252</f>
        <v>134.72399999999999</v>
      </c>
      <c r="I225" s="31">
        <f>'Rate Calculator'!I252</f>
        <v>146.84916000000001</v>
      </c>
      <c r="J225" s="31">
        <f>'Rate Calculator'!J252</f>
        <v>160.06558440000003</v>
      </c>
      <c r="K225" s="31">
        <f>'Rate Calculator'!K252</f>
        <v>174.47148699600004</v>
      </c>
      <c r="L225" s="31">
        <f>'Rate Calculator'!L252</f>
        <v>190.17392082564007</v>
      </c>
      <c r="M225" s="31">
        <f>'Rate Calculator'!M252</f>
        <v>195.87913845040927</v>
      </c>
      <c r="N225" s="31">
        <f>'Rate Calculator'!N252</f>
        <v>201.75551260392155</v>
      </c>
      <c r="O225" s="31">
        <f>'Rate Calculator'!O252</f>
        <v>207.80817798203918</v>
      </c>
      <c r="P225" s="31">
        <f>'Rate Calculator'!P252</f>
        <v>214.04242332150037</v>
      </c>
      <c r="Q225" s="67"/>
    </row>
    <row r="226" spans="1:17">
      <c r="B226" s="90"/>
      <c r="C226" s="27"/>
      <c r="D226" s="74" t="str">
        <f>'Rate Calculator'!C253</f>
        <v>3"</v>
      </c>
      <c r="F226" s="31">
        <f>'Rate Calculator'!F253</f>
        <v>0</v>
      </c>
      <c r="G226" s="31">
        <f>'Rate Calculator'!G253</f>
        <v>0</v>
      </c>
      <c r="H226" s="31">
        <f>'Rate Calculator'!H253</f>
        <v>0</v>
      </c>
      <c r="I226" s="31">
        <f>'Rate Calculator'!I253</f>
        <v>0</v>
      </c>
      <c r="J226" s="31">
        <f>'Rate Calculator'!J253</f>
        <v>0</v>
      </c>
      <c r="K226" s="31">
        <f>'Rate Calculator'!K253</f>
        <v>0</v>
      </c>
      <c r="L226" s="31">
        <f>'Rate Calculator'!L253</f>
        <v>0</v>
      </c>
      <c r="M226" s="31">
        <f>'Rate Calculator'!M253</f>
        <v>0</v>
      </c>
      <c r="N226" s="31">
        <f>'Rate Calculator'!N253</f>
        <v>0</v>
      </c>
      <c r="O226" s="31">
        <f>'Rate Calculator'!O253</f>
        <v>0</v>
      </c>
      <c r="P226" s="31">
        <f>'Rate Calculator'!P253</f>
        <v>0</v>
      </c>
      <c r="Q226" s="67"/>
    </row>
    <row r="227" spans="1:17">
      <c r="B227" s="90"/>
      <c r="C227" s="27"/>
      <c r="D227" s="74" t="str">
        <f>'Rate Calculator'!C254</f>
        <v>4"</v>
      </c>
      <c r="F227" s="31">
        <f>'Rate Calculator'!F254</f>
        <v>0</v>
      </c>
      <c r="G227" s="31">
        <f>'Rate Calculator'!G254</f>
        <v>0</v>
      </c>
      <c r="H227" s="31">
        <f>'Rate Calculator'!H254</f>
        <v>0</v>
      </c>
      <c r="I227" s="31">
        <f>'Rate Calculator'!I254</f>
        <v>0</v>
      </c>
      <c r="J227" s="31">
        <f>'Rate Calculator'!J254</f>
        <v>0</v>
      </c>
      <c r="K227" s="31">
        <f>'Rate Calculator'!K254</f>
        <v>0</v>
      </c>
      <c r="L227" s="31">
        <f>'Rate Calculator'!L254</f>
        <v>0</v>
      </c>
      <c r="M227" s="31">
        <f>'Rate Calculator'!M254</f>
        <v>0</v>
      </c>
      <c r="N227" s="31">
        <f>'Rate Calculator'!N254</f>
        <v>0</v>
      </c>
      <c r="O227" s="31">
        <f>'Rate Calculator'!O254</f>
        <v>0</v>
      </c>
      <c r="P227" s="31">
        <f>'Rate Calculator'!P254</f>
        <v>0</v>
      </c>
      <c r="Q227" s="67"/>
    </row>
    <row r="228" spans="1:17">
      <c r="B228" s="90"/>
      <c r="C228" s="27"/>
      <c r="D228" s="74" t="str">
        <f>'Rate Calculator'!C255</f>
        <v>6"</v>
      </c>
      <c r="F228" s="31">
        <f>'Rate Calculator'!F255</f>
        <v>0</v>
      </c>
      <c r="G228" s="31">
        <f>'Rate Calculator'!G255</f>
        <v>0</v>
      </c>
      <c r="H228" s="31">
        <f>'Rate Calculator'!H255</f>
        <v>0</v>
      </c>
      <c r="I228" s="31">
        <f>'Rate Calculator'!I255</f>
        <v>0</v>
      </c>
      <c r="J228" s="31">
        <f>'Rate Calculator'!J255</f>
        <v>0</v>
      </c>
      <c r="K228" s="31">
        <f>'Rate Calculator'!K255</f>
        <v>0</v>
      </c>
      <c r="L228" s="31">
        <f>'Rate Calculator'!L255</f>
        <v>0</v>
      </c>
      <c r="M228" s="31">
        <f>'Rate Calculator'!M255</f>
        <v>0</v>
      </c>
      <c r="N228" s="31">
        <f>'Rate Calculator'!N255</f>
        <v>0</v>
      </c>
      <c r="O228" s="31">
        <f>'Rate Calculator'!O255</f>
        <v>0</v>
      </c>
      <c r="P228" s="31">
        <f>'Rate Calculator'!P255</f>
        <v>0</v>
      </c>
      <c r="Q228" s="67"/>
    </row>
    <row r="229" spans="1:17">
      <c r="B229" s="90"/>
      <c r="C229" s="27"/>
      <c r="D229" s="74" t="str">
        <f>'Rate Calculator'!C256</f>
        <v>8"</v>
      </c>
      <c r="F229" s="31">
        <f>'Rate Calculator'!F256</f>
        <v>0</v>
      </c>
      <c r="G229" s="31">
        <f>'Rate Calculator'!G256</f>
        <v>0</v>
      </c>
      <c r="H229" s="31">
        <f>'Rate Calculator'!H256</f>
        <v>0</v>
      </c>
      <c r="I229" s="31">
        <f>'Rate Calculator'!I256</f>
        <v>0</v>
      </c>
      <c r="J229" s="31">
        <f>'Rate Calculator'!J256</f>
        <v>0</v>
      </c>
      <c r="K229" s="31">
        <f>'Rate Calculator'!K256</f>
        <v>0</v>
      </c>
      <c r="L229" s="31">
        <f>'Rate Calculator'!L256</f>
        <v>0</v>
      </c>
      <c r="M229" s="31">
        <f>'Rate Calculator'!M256</f>
        <v>0</v>
      </c>
      <c r="N229" s="31">
        <f>'Rate Calculator'!N256</f>
        <v>0</v>
      </c>
      <c r="O229" s="31">
        <f>'Rate Calculator'!O256</f>
        <v>0</v>
      </c>
      <c r="P229" s="31">
        <f>'Rate Calculator'!P256</f>
        <v>0</v>
      </c>
      <c r="Q229" s="67"/>
    </row>
    <row r="230" spans="1:17">
      <c r="B230" s="90"/>
      <c r="C230" s="27"/>
      <c r="D230" s="74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67"/>
    </row>
    <row r="231" spans="1:17">
      <c r="B231" s="71" t="s">
        <v>15</v>
      </c>
      <c r="C231" s="21"/>
      <c r="D231" s="72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67"/>
    </row>
    <row r="232" spans="1:17">
      <c r="B232" s="71"/>
      <c r="C232" s="24">
        <f>'Rate Calculator'!C258</f>
        <v>2001</v>
      </c>
      <c r="D232" s="24">
        <f>'Rate Calculator'!D258</f>
        <v>5000</v>
      </c>
      <c r="F232" s="31">
        <f>'Rate Calculator'!F258</f>
        <v>5.73</v>
      </c>
      <c r="G232" s="31">
        <f>'Rate Calculator'!G258</f>
        <v>5.84</v>
      </c>
      <c r="H232" s="31">
        <f>'Rate Calculator'!H258</f>
        <v>5.84</v>
      </c>
      <c r="I232" s="31">
        <f>'Rate Calculator'!I258</f>
        <v>6.3656000000000006</v>
      </c>
      <c r="J232" s="31">
        <f>'Rate Calculator'!J258</f>
        <v>6.9385040000000009</v>
      </c>
      <c r="K232" s="31">
        <f>'Rate Calculator'!K258</f>
        <v>7.5629693600000012</v>
      </c>
      <c r="L232" s="31">
        <f>'Rate Calculator'!L258</f>
        <v>8.2436366024000023</v>
      </c>
      <c r="M232" s="31">
        <f>'Rate Calculator'!M258</f>
        <v>8.4909457004720021</v>
      </c>
      <c r="N232" s="31">
        <f>'Rate Calculator'!N258</f>
        <v>8.745674071486162</v>
      </c>
      <c r="O232" s="31">
        <f>'Rate Calculator'!O258</f>
        <v>9.0080442936307463</v>
      </c>
      <c r="P232" s="31">
        <f>'Rate Calculator'!P258</f>
        <v>9.2782856224396681</v>
      </c>
      <c r="Q232" s="67"/>
    </row>
    <row r="233" spans="1:17">
      <c r="B233" s="71"/>
      <c r="C233" s="24">
        <f>'Rate Calculator'!C259</f>
        <v>5001</v>
      </c>
      <c r="D233" s="91" t="s">
        <v>17</v>
      </c>
      <c r="F233" s="31">
        <f>'Rate Calculator'!F259</f>
        <v>5.73</v>
      </c>
      <c r="G233" s="31">
        <f>'Rate Calculator'!G259</f>
        <v>5.84</v>
      </c>
      <c r="H233" s="31">
        <f>'Rate Calculator'!H259</f>
        <v>7.23</v>
      </c>
      <c r="I233" s="31">
        <f>'Rate Calculator'!I259</f>
        <v>7.8807000000000009</v>
      </c>
      <c r="J233" s="31">
        <f>'Rate Calculator'!J259</f>
        <v>8.5899630000000009</v>
      </c>
      <c r="K233" s="31">
        <f>'Rate Calculator'!K259</f>
        <v>9.3630596700000019</v>
      </c>
      <c r="L233" s="31">
        <f>'Rate Calculator'!L259</f>
        <v>10.205735040300002</v>
      </c>
      <c r="M233" s="31">
        <f>'Rate Calculator'!M259</f>
        <v>10.511907091509002</v>
      </c>
      <c r="N233" s="31">
        <f>'Rate Calculator'!N259</f>
        <v>10.827264304254273</v>
      </c>
      <c r="O233" s="31">
        <f>'Rate Calculator'!O259</f>
        <v>11.152082233381901</v>
      </c>
      <c r="P233" s="31">
        <f>'Rate Calculator'!P259</f>
        <v>11.486644700383358</v>
      </c>
      <c r="Q233" s="67"/>
    </row>
    <row r="234" spans="1:17">
      <c r="B234" s="71"/>
      <c r="C234" s="21"/>
      <c r="D234" s="72" t="s">
        <v>18</v>
      </c>
      <c r="F234" s="31"/>
      <c r="G234" s="92">
        <v>14000</v>
      </c>
      <c r="H234" s="92">
        <v>13000</v>
      </c>
      <c r="I234" s="92">
        <v>12000</v>
      </c>
      <c r="J234" s="92">
        <v>11000</v>
      </c>
      <c r="K234" s="77"/>
      <c r="L234" s="77"/>
      <c r="M234" s="77"/>
      <c r="N234" s="77"/>
      <c r="O234" s="77"/>
      <c r="P234" s="77"/>
      <c r="Q234" s="67"/>
    </row>
    <row r="235" spans="1:17">
      <c r="B235" s="71"/>
      <c r="C235" s="21"/>
      <c r="D235" s="72"/>
      <c r="F235" s="31"/>
      <c r="G235" s="31"/>
      <c r="H235" s="77"/>
      <c r="I235" s="77"/>
      <c r="J235" s="77"/>
      <c r="K235" s="77"/>
      <c r="L235" s="77"/>
      <c r="M235" s="77"/>
      <c r="N235" s="77"/>
      <c r="O235" s="77"/>
      <c r="P235" s="77"/>
      <c r="Q235" s="67"/>
    </row>
    <row r="236" spans="1:17">
      <c r="A236" s="87" t="str">
        <f>'Rate Calculator'!A261</f>
        <v>WWO1</v>
      </c>
      <c r="B236" s="87" t="str">
        <f>'Rate Calculator'!B261</f>
        <v>Residential Outside</v>
      </c>
      <c r="C236" s="89"/>
      <c r="D236" s="89"/>
      <c r="F236" s="77"/>
      <c r="G236" s="31"/>
      <c r="H236" s="77"/>
      <c r="I236" s="77"/>
      <c r="J236" s="77"/>
      <c r="K236" s="77"/>
      <c r="L236" s="77"/>
      <c r="M236" s="77"/>
      <c r="N236" s="77"/>
      <c r="O236" s="77"/>
      <c r="P236" s="77"/>
      <c r="Q236" s="67"/>
    </row>
    <row r="237" spans="1:17">
      <c r="C237" s="21"/>
      <c r="D237" s="72"/>
      <c r="F237" s="77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67"/>
    </row>
    <row r="238" spans="1:17">
      <c r="B238" s="71" t="s">
        <v>14</v>
      </c>
      <c r="C238" s="27"/>
      <c r="D238" s="76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67"/>
    </row>
    <row r="239" spans="1:17">
      <c r="B239" s="84"/>
      <c r="C239" s="27"/>
      <c r="D239" s="74" t="str">
        <f>'Rate Calculator'!C262</f>
        <v>3/4"</v>
      </c>
      <c r="F239" s="31">
        <f>'Rate Calculator'!F262</f>
        <v>20.6</v>
      </c>
      <c r="G239" s="31">
        <f>'Rate Calculator'!G262</f>
        <v>21.5</v>
      </c>
      <c r="H239" s="31">
        <f>'Rate Calculator'!H262</f>
        <v>23.435000000000002</v>
      </c>
      <c r="I239" s="31">
        <f>'Rate Calculator'!I262</f>
        <v>25.544150000000005</v>
      </c>
      <c r="J239" s="31">
        <f>'Rate Calculator'!J262</f>
        <v>27.843123500000008</v>
      </c>
      <c r="K239" s="31">
        <f>'Rate Calculator'!K262</f>
        <v>30.349004615000013</v>
      </c>
      <c r="L239" s="31">
        <f>'Rate Calculator'!L262</f>
        <v>33.080415030350018</v>
      </c>
      <c r="M239" s="31">
        <f>'Rate Calculator'!M262</f>
        <v>34.072827481260518</v>
      </c>
      <c r="N239" s="31">
        <f>'Rate Calculator'!N262</f>
        <v>35.095012305698333</v>
      </c>
      <c r="O239" s="31">
        <f>'Rate Calculator'!O262</f>
        <v>36.14786267486928</v>
      </c>
      <c r="P239" s="31">
        <f>'Rate Calculator'!P262</f>
        <v>37.232298555115356</v>
      </c>
      <c r="Q239" s="67"/>
    </row>
    <row r="240" spans="1:17">
      <c r="B240" s="84"/>
      <c r="C240" s="27"/>
      <c r="D240" s="74" t="str">
        <f>'Rate Calculator'!C263</f>
        <v>1"</v>
      </c>
      <c r="F240" s="31">
        <f>'Rate Calculator'!F263</f>
        <v>38.630000000000003</v>
      </c>
      <c r="G240" s="31">
        <f>'Rate Calculator'!G263</f>
        <v>38.630000000000003</v>
      </c>
      <c r="H240" s="31">
        <f>'Rate Calculator'!H263</f>
        <v>42.106700000000004</v>
      </c>
      <c r="I240" s="31">
        <f>'Rate Calculator'!I263</f>
        <v>45.89630300000001</v>
      </c>
      <c r="J240" s="31">
        <f>'Rate Calculator'!J263</f>
        <v>50.026970270000014</v>
      </c>
      <c r="K240" s="31">
        <f>'Rate Calculator'!K263</f>
        <v>54.529397594300022</v>
      </c>
      <c r="L240" s="31">
        <f>'Rate Calculator'!L263</f>
        <v>59.437043377787028</v>
      </c>
      <c r="M240" s="31">
        <f>'Rate Calculator'!M263</f>
        <v>61.22015467912064</v>
      </c>
      <c r="N240" s="31">
        <f>'Rate Calculator'!N263</f>
        <v>63.056759319494262</v>
      </c>
      <c r="O240" s="31">
        <f>'Rate Calculator'!O263</f>
        <v>64.948462099079094</v>
      </c>
      <c r="P240" s="31">
        <f>'Rate Calculator'!P263</f>
        <v>66.896915962051466</v>
      </c>
      <c r="Q240" s="67"/>
    </row>
    <row r="241" spans="1:17">
      <c r="B241" s="84"/>
      <c r="C241" s="27"/>
      <c r="D241" s="74" t="str">
        <f>'Rate Calculator'!C264</f>
        <v>1 1/2"</v>
      </c>
      <c r="F241" s="31">
        <f>'Rate Calculator'!F264</f>
        <v>72.099999999999994</v>
      </c>
      <c r="G241" s="31">
        <f>'Rate Calculator'!G264</f>
        <v>72.099999999999994</v>
      </c>
      <c r="H241" s="31">
        <f>'Rate Calculator'!H264</f>
        <v>78.588999999999999</v>
      </c>
      <c r="I241" s="31">
        <f>'Rate Calculator'!I264</f>
        <v>85.662010000000009</v>
      </c>
      <c r="J241" s="31">
        <f>'Rate Calculator'!J264</f>
        <v>93.371590900000015</v>
      </c>
      <c r="K241" s="31">
        <f>'Rate Calculator'!K264</f>
        <v>101.77503408100003</v>
      </c>
      <c r="L241" s="31">
        <f>'Rate Calculator'!L264</f>
        <v>110.93478714829004</v>
      </c>
      <c r="M241" s="31">
        <f>'Rate Calculator'!M264</f>
        <v>114.26283076273874</v>
      </c>
      <c r="N241" s="31">
        <f>'Rate Calculator'!N264</f>
        <v>117.69071568562092</v>
      </c>
      <c r="O241" s="31">
        <f>'Rate Calculator'!O264</f>
        <v>121.22143715618955</v>
      </c>
      <c r="P241" s="31">
        <f>'Rate Calculator'!P264</f>
        <v>124.85808027087525</v>
      </c>
      <c r="Q241" s="67"/>
    </row>
    <row r="242" spans="1:17">
      <c r="B242" s="84"/>
      <c r="C242" s="27"/>
      <c r="D242" s="74" t="str">
        <f>'Rate Calculator'!C265</f>
        <v>2"</v>
      </c>
      <c r="F242" s="31">
        <f>'Rate Calculator'!F265</f>
        <v>123.6</v>
      </c>
      <c r="G242" s="31">
        <f>'Rate Calculator'!G265</f>
        <v>123.6</v>
      </c>
      <c r="H242" s="31">
        <f>'Rate Calculator'!H265</f>
        <v>134.72399999999999</v>
      </c>
      <c r="I242" s="31">
        <f>'Rate Calculator'!I265</f>
        <v>146.84916000000001</v>
      </c>
      <c r="J242" s="31">
        <f>'Rate Calculator'!J265</f>
        <v>160.06558440000003</v>
      </c>
      <c r="K242" s="31">
        <f>'Rate Calculator'!K265</f>
        <v>174.47148699600004</v>
      </c>
      <c r="L242" s="31">
        <f>'Rate Calculator'!L265</f>
        <v>190.17392082564007</v>
      </c>
      <c r="M242" s="31">
        <f>'Rate Calculator'!M265</f>
        <v>195.87913845040927</v>
      </c>
      <c r="N242" s="31">
        <f>'Rate Calculator'!N265</f>
        <v>201.75551260392155</v>
      </c>
      <c r="O242" s="31">
        <f>'Rate Calculator'!O265</f>
        <v>207.80817798203918</v>
      </c>
      <c r="P242" s="31">
        <f>'Rate Calculator'!P265</f>
        <v>214.04242332150037</v>
      </c>
      <c r="Q242" s="67"/>
    </row>
    <row r="243" spans="1:17">
      <c r="B243" s="84"/>
      <c r="C243" s="27"/>
      <c r="D243" s="74" t="str">
        <f>'Rate Calculator'!C266</f>
        <v>3"</v>
      </c>
      <c r="F243" s="31">
        <f>'Rate Calculator'!F266</f>
        <v>0</v>
      </c>
      <c r="G243" s="31">
        <f>'Rate Calculator'!G266</f>
        <v>0</v>
      </c>
      <c r="H243" s="31">
        <f>'Rate Calculator'!H266</f>
        <v>0</v>
      </c>
      <c r="I243" s="31">
        <f>'Rate Calculator'!I266</f>
        <v>0</v>
      </c>
      <c r="J243" s="31">
        <f>'Rate Calculator'!J266</f>
        <v>0</v>
      </c>
      <c r="K243" s="31">
        <f>'Rate Calculator'!K266</f>
        <v>0</v>
      </c>
      <c r="L243" s="31">
        <f>'Rate Calculator'!L266</f>
        <v>0</v>
      </c>
      <c r="M243" s="31">
        <f>'Rate Calculator'!M266</f>
        <v>0</v>
      </c>
      <c r="N243" s="31">
        <f>'Rate Calculator'!N266</f>
        <v>0</v>
      </c>
      <c r="O243" s="31">
        <f>'Rate Calculator'!O266</f>
        <v>0</v>
      </c>
      <c r="P243" s="31">
        <f>'Rate Calculator'!P266</f>
        <v>0</v>
      </c>
      <c r="Q243" s="67"/>
    </row>
    <row r="244" spans="1:17">
      <c r="B244" s="84"/>
      <c r="C244" s="27"/>
      <c r="D244" s="74" t="str">
        <f>'Rate Calculator'!C267</f>
        <v>4"</v>
      </c>
      <c r="F244" s="31">
        <f>'Rate Calculator'!F267</f>
        <v>0</v>
      </c>
      <c r="G244" s="31">
        <f>'Rate Calculator'!G267</f>
        <v>0</v>
      </c>
      <c r="H244" s="31">
        <f>'Rate Calculator'!H267</f>
        <v>0</v>
      </c>
      <c r="I244" s="31">
        <f>'Rate Calculator'!I267</f>
        <v>0</v>
      </c>
      <c r="J244" s="31">
        <f>'Rate Calculator'!J267</f>
        <v>0</v>
      </c>
      <c r="K244" s="31">
        <f>'Rate Calculator'!K267</f>
        <v>0</v>
      </c>
      <c r="L244" s="31">
        <f>'Rate Calculator'!L267</f>
        <v>0</v>
      </c>
      <c r="M244" s="31">
        <f>'Rate Calculator'!M267</f>
        <v>0</v>
      </c>
      <c r="N244" s="31">
        <f>'Rate Calculator'!N267</f>
        <v>0</v>
      </c>
      <c r="O244" s="31">
        <f>'Rate Calculator'!O267</f>
        <v>0</v>
      </c>
      <c r="P244" s="31">
        <f>'Rate Calculator'!P267</f>
        <v>0</v>
      </c>
      <c r="Q244" s="67"/>
    </row>
    <row r="245" spans="1:17">
      <c r="B245" s="84"/>
      <c r="C245" s="27"/>
      <c r="D245" s="74" t="str">
        <f>'Rate Calculator'!C268</f>
        <v>6"</v>
      </c>
      <c r="F245" s="31">
        <f>'Rate Calculator'!F268</f>
        <v>0</v>
      </c>
      <c r="G245" s="31">
        <f>'Rate Calculator'!G268</f>
        <v>0</v>
      </c>
      <c r="H245" s="31">
        <f>'Rate Calculator'!H268</f>
        <v>0</v>
      </c>
      <c r="I245" s="31">
        <f>'Rate Calculator'!I268</f>
        <v>0</v>
      </c>
      <c r="J245" s="31">
        <f>'Rate Calculator'!J268</f>
        <v>0</v>
      </c>
      <c r="K245" s="31">
        <f>'Rate Calculator'!K268</f>
        <v>0</v>
      </c>
      <c r="L245" s="31">
        <f>'Rate Calculator'!L268</f>
        <v>0</v>
      </c>
      <c r="M245" s="31">
        <f>'Rate Calculator'!M268</f>
        <v>0</v>
      </c>
      <c r="N245" s="31">
        <f>'Rate Calculator'!N268</f>
        <v>0</v>
      </c>
      <c r="O245" s="31">
        <f>'Rate Calculator'!O268</f>
        <v>0</v>
      </c>
      <c r="P245" s="31">
        <f>'Rate Calculator'!P268</f>
        <v>0</v>
      </c>
      <c r="Q245" s="67"/>
    </row>
    <row r="246" spans="1:17">
      <c r="B246" s="84"/>
      <c r="C246" s="27"/>
      <c r="D246" s="74" t="str">
        <f>'Rate Calculator'!C269</f>
        <v>8"</v>
      </c>
      <c r="F246" s="31">
        <f>'Rate Calculator'!F269</f>
        <v>0</v>
      </c>
      <c r="G246" s="31">
        <f>'Rate Calculator'!G269</f>
        <v>0</v>
      </c>
      <c r="H246" s="31">
        <f>'Rate Calculator'!H269</f>
        <v>0</v>
      </c>
      <c r="I246" s="31">
        <f>'Rate Calculator'!I269</f>
        <v>0</v>
      </c>
      <c r="J246" s="31">
        <f>'Rate Calculator'!J269</f>
        <v>0</v>
      </c>
      <c r="K246" s="31">
        <f>'Rate Calculator'!K269</f>
        <v>0</v>
      </c>
      <c r="L246" s="31">
        <f>'Rate Calculator'!L269</f>
        <v>0</v>
      </c>
      <c r="M246" s="31">
        <f>'Rate Calculator'!M269</f>
        <v>0</v>
      </c>
      <c r="N246" s="31">
        <f>'Rate Calculator'!N269</f>
        <v>0</v>
      </c>
      <c r="O246" s="31">
        <f>'Rate Calculator'!O269</f>
        <v>0</v>
      </c>
      <c r="P246" s="31">
        <f>'Rate Calculator'!P269</f>
        <v>0</v>
      </c>
      <c r="Q246" s="67"/>
    </row>
    <row r="247" spans="1:17">
      <c r="B247" s="84"/>
      <c r="C247" s="27"/>
      <c r="D247" s="76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67"/>
    </row>
    <row r="248" spans="1:17">
      <c r="B248" s="71" t="s">
        <v>15</v>
      </c>
      <c r="C248" s="21"/>
      <c r="D248" s="72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67"/>
    </row>
    <row r="249" spans="1:17">
      <c r="B249" s="71"/>
      <c r="C249" s="24">
        <f>'Rate Calculator'!C272</f>
        <v>2001</v>
      </c>
      <c r="D249" s="24">
        <f>'Rate Calculator'!D272</f>
        <v>5000</v>
      </c>
      <c r="F249" s="31">
        <f>'Rate Calculator'!F272</f>
        <v>5.73</v>
      </c>
      <c r="G249" s="31">
        <f>'Rate Calculator'!G272</f>
        <v>5.84</v>
      </c>
      <c r="H249" s="31">
        <f>'Rate Calculator'!H272</f>
        <v>5.84</v>
      </c>
      <c r="I249" s="31">
        <f>'Rate Calculator'!I272</f>
        <v>6.3656000000000006</v>
      </c>
      <c r="J249" s="31">
        <f>'Rate Calculator'!J272</f>
        <v>6.9385040000000009</v>
      </c>
      <c r="K249" s="31">
        <f>'Rate Calculator'!K272</f>
        <v>7.5629693600000012</v>
      </c>
      <c r="L249" s="31">
        <f>'Rate Calculator'!L272</f>
        <v>8.2436366024000023</v>
      </c>
      <c r="M249" s="31">
        <f>'Rate Calculator'!M272</f>
        <v>8.4909457004720021</v>
      </c>
      <c r="N249" s="31">
        <f>'Rate Calculator'!N272</f>
        <v>8.745674071486162</v>
      </c>
      <c r="O249" s="31">
        <f>'Rate Calculator'!O272</f>
        <v>9.0080442936307463</v>
      </c>
      <c r="P249" s="31">
        <f>'Rate Calculator'!P272</f>
        <v>9.2782856224396681</v>
      </c>
      <c r="Q249" s="67"/>
    </row>
    <row r="250" spans="1:17">
      <c r="B250" s="71"/>
      <c r="C250" s="24">
        <f>'Rate Calculator'!C273</f>
        <v>5001</v>
      </c>
      <c r="D250" s="91" t="s">
        <v>17</v>
      </c>
      <c r="F250" s="31">
        <f>'Rate Calculator'!F273</f>
        <v>5.73</v>
      </c>
      <c r="G250" s="31">
        <f>'Rate Calculator'!G273</f>
        <v>5.84</v>
      </c>
      <c r="H250" s="31">
        <f>'Rate Calculator'!H273</f>
        <v>7.23</v>
      </c>
      <c r="I250" s="31">
        <f>'Rate Calculator'!I273</f>
        <v>7.8807000000000009</v>
      </c>
      <c r="J250" s="31">
        <f>'Rate Calculator'!J273</f>
        <v>8.5899630000000009</v>
      </c>
      <c r="K250" s="31">
        <f>'Rate Calculator'!K273</f>
        <v>9.3630596700000019</v>
      </c>
      <c r="L250" s="31">
        <f>'Rate Calculator'!L273</f>
        <v>10.205735040300002</v>
      </c>
      <c r="M250" s="31">
        <f>'Rate Calculator'!M273</f>
        <v>10.511907091509002</v>
      </c>
      <c r="N250" s="31">
        <f>'Rate Calculator'!N273</f>
        <v>10.827264304254273</v>
      </c>
      <c r="O250" s="31">
        <f>'Rate Calculator'!O273</f>
        <v>11.152082233381901</v>
      </c>
      <c r="P250" s="31">
        <f>'Rate Calculator'!P273</f>
        <v>11.486644700383358</v>
      </c>
      <c r="Q250" s="67"/>
    </row>
    <row r="251" spans="1:17">
      <c r="B251" s="71"/>
      <c r="C251" s="21"/>
      <c r="D251" s="72" t="s">
        <v>18</v>
      </c>
      <c r="F251" s="31"/>
      <c r="G251" s="92">
        <v>14000</v>
      </c>
      <c r="H251" s="92">
        <v>13000</v>
      </c>
      <c r="I251" s="92">
        <v>12000</v>
      </c>
      <c r="J251" s="92">
        <v>11000</v>
      </c>
      <c r="K251" s="31"/>
      <c r="L251" s="31"/>
      <c r="M251" s="31"/>
      <c r="N251" s="31"/>
      <c r="O251" s="31"/>
      <c r="P251" s="31"/>
      <c r="Q251" s="67"/>
    </row>
    <row r="252" spans="1:17">
      <c r="B252" s="71"/>
      <c r="C252" s="21"/>
      <c r="D252" s="72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67"/>
    </row>
    <row r="253" spans="1:17">
      <c r="A253" s="93" t="str">
        <f>'Rate Calculator'!A275</f>
        <v>WWI2</v>
      </c>
      <c r="B253" s="93" t="str">
        <f>'Rate Calculator'!B275</f>
        <v>Commercial Inside</v>
      </c>
      <c r="C253" s="89"/>
      <c r="D253" s="94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67"/>
    </row>
    <row r="254" spans="1:17">
      <c r="B254" s="71"/>
      <c r="C254" s="21"/>
      <c r="D254" s="72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67"/>
    </row>
    <row r="255" spans="1:17">
      <c r="B255" s="95" t="s">
        <v>14</v>
      </c>
      <c r="C255" s="96"/>
      <c r="D255" s="72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67"/>
    </row>
    <row r="256" spans="1:17">
      <c r="C256" s="97"/>
      <c r="D256" s="91" t="str">
        <f>'Rate Calculator'!C276</f>
        <v>3/4"</v>
      </c>
      <c r="F256" s="31">
        <f>'Rate Calculator'!F276</f>
        <v>25.75</v>
      </c>
      <c r="G256" s="31">
        <f>'Rate Calculator'!G276</f>
        <v>25.75</v>
      </c>
      <c r="H256" s="31">
        <f>'Rate Calculator'!H276</f>
        <v>28.067500000000003</v>
      </c>
      <c r="I256" s="31">
        <f>'Rate Calculator'!I276</f>
        <v>30.593575000000005</v>
      </c>
      <c r="J256" s="31">
        <f>'Rate Calculator'!J276</f>
        <v>33.34699675000001</v>
      </c>
      <c r="K256" s="31">
        <f>'Rate Calculator'!K276</f>
        <v>36.348226457500012</v>
      </c>
      <c r="L256" s="31">
        <f>'Rate Calculator'!L276</f>
        <v>39.619566838675013</v>
      </c>
      <c r="M256" s="31">
        <f>'Rate Calculator'!M276</f>
        <v>40.808153843835264</v>
      </c>
      <c r="N256" s="31">
        <f>'Rate Calculator'!N276</f>
        <v>42.032398459150322</v>
      </c>
      <c r="O256" s="31">
        <f>'Rate Calculator'!O276</f>
        <v>43.29337041292483</v>
      </c>
      <c r="P256" s="31">
        <f>'Rate Calculator'!P276</f>
        <v>44.592171525312573</v>
      </c>
      <c r="Q256" s="67"/>
    </row>
    <row r="257" spans="1:17">
      <c r="C257" s="97"/>
      <c r="D257" s="91" t="str">
        <f>'Rate Calculator'!C277</f>
        <v>1"</v>
      </c>
      <c r="F257" s="31">
        <f>'Rate Calculator'!F277</f>
        <v>48.29</v>
      </c>
      <c r="G257" s="31">
        <f>'Rate Calculator'!G277</f>
        <v>48.29</v>
      </c>
      <c r="H257" s="31">
        <f>'Rate Calculator'!H277</f>
        <v>52.636100000000006</v>
      </c>
      <c r="I257" s="31">
        <f>'Rate Calculator'!I277</f>
        <v>57.373349000000012</v>
      </c>
      <c r="J257" s="31">
        <f>'Rate Calculator'!J277</f>
        <v>62.536950410000017</v>
      </c>
      <c r="K257" s="31">
        <f>'Rate Calculator'!K277</f>
        <v>68.165275946900024</v>
      </c>
      <c r="L257" s="31">
        <f>'Rate Calculator'!L277</f>
        <v>74.300150782121037</v>
      </c>
      <c r="M257" s="31">
        <f>'Rate Calculator'!M277</f>
        <v>76.529155305584666</v>
      </c>
      <c r="N257" s="31">
        <f>'Rate Calculator'!N277</f>
        <v>78.825029964752204</v>
      </c>
      <c r="O257" s="31">
        <f>'Rate Calculator'!O277</f>
        <v>81.189780863694779</v>
      </c>
      <c r="P257" s="31">
        <f>'Rate Calculator'!P277</f>
        <v>83.62547428960562</v>
      </c>
      <c r="Q257" s="67"/>
    </row>
    <row r="258" spans="1:17">
      <c r="C258" s="97"/>
      <c r="D258" s="91" t="str">
        <f>'Rate Calculator'!C278</f>
        <v>1 1/2"</v>
      </c>
      <c r="F258" s="31">
        <f>'Rate Calculator'!F278</f>
        <v>90.13</v>
      </c>
      <c r="G258" s="31">
        <f>'Rate Calculator'!G278</f>
        <v>90.13</v>
      </c>
      <c r="H258" s="31">
        <f>'Rate Calculator'!H278</f>
        <v>98.241700000000009</v>
      </c>
      <c r="I258" s="31">
        <f>'Rate Calculator'!I278</f>
        <v>107.08345300000002</v>
      </c>
      <c r="J258" s="31">
        <f>'Rate Calculator'!J278</f>
        <v>116.72096377000003</v>
      </c>
      <c r="K258" s="31">
        <f>'Rate Calculator'!K278</f>
        <v>127.22585050930003</v>
      </c>
      <c r="L258" s="31">
        <f>'Rate Calculator'!L278</f>
        <v>138.67617705513703</v>
      </c>
      <c r="M258" s="31">
        <f>'Rate Calculator'!M278</f>
        <v>142.83646236679115</v>
      </c>
      <c r="N258" s="31">
        <f>'Rate Calculator'!N278</f>
        <v>147.12155623779489</v>
      </c>
      <c r="O258" s="31">
        <f>'Rate Calculator'!O278</f>
        <v>151.53520292492874</v>
      </c>
      <c r="P258" s="31">
        <f>'Rate Calculator'!P278</f>
        <v>156.08125901267661</v>
      </c>
      <c r="Q258" s="67"/>
    </row>
    <row r="259" spans="1:17">
      <c r="C259" s="97"/>
      <c r="D259" s="91" t="str">
        <f>'Rate Calculator'!C279</f>
        <v>2"</v>
      </c>
      <c r="F259" s="31">
        <f>'Rate Calculator'!F279</f>
        <v>154.5</v>
      </c>
      <c r="G259" s="31">
        <f>'Rate Calculator'!G279</f>
        <v>154.5</v>
      </c>
      <c r="H259" s="31">
        <f>'Rate Calculator'!H279</f>
        <v>168.405</v>
      </c>
      <c r="I259" s="31">
        <f>'Rate Calculator'!I279</f>
        <v>183.56145000000001</v>
      </c>
      <c r="J259" s="31">
        <f>'Rate Calculator'!J279</f>
        <v>200.08198050000001</v>
      </c>
      <c r="K259" s="31">
        <f>'Rate Calculator'!K279</f>
        <v>218.08935874500003</v>
      </c>
      <c r="L259" s="31">
        <f>'Rate Calculator'!L279</f>
        <v>237.71740103205005</v>
      </c>
      <c r="M259" s="31">
        <f>'Rate Calculator'!M279</f>
        <v>244.84892306301157</v>
      </c>
      <c r="N259" s="31">
        <f>'Rate Calculator'!N279</f>
        <v>252.19439075490192</v>
      </c>
      <c r="O259" s="31">
        <f>'Rate Calculator'!O279</f>
        <v>259.76022247754901</v>
      </c>
      <c r="P259" s="31">
        <f>'Rate Calculator'!P279</f>
        <v>267.55302915187548</v>
      </c>
      <c r="Q259" s="67"/>
    </row>
    <row r="260" spans="1:17">
      <c r="C260" s="97"/>
      <c r="D260" s="91" t="str">
        <f>'Rate Calculator'!C280</f>
        <v>3"</v>
      </c>
      <c r="F260" s="31">
        <f>'Rate Calculator'!F280</f>
        <v>0</v>
      </c>
      <c r="G260" s="31">
        <f>'Rate Calculator'!G280</f>
        <v>0</v>
      </c>
      <c r="H260" s="31">
        <f>'Rate Calculator'!H280</f>
        <v>0</v>
      </c>
      <c r="I260" s="31">
        <f>'Rate Calculator'!I280</f>
        <v>0</v>
      </c>
      <c r="J260" s="31">
        <f>'Rate Calculator'!J280</f>
        <v>0</v>
      </c>
      <c r="K260" s="31">
        <f>'Rate Calculator'!K280</f>
        <v>0</v>
      </c>
      <c r="L260" s="31">
        <f>'Rate Calculator'!L280</f>
        <v>0</v>
      </c>
      <c r="M260" s="31">
        <f>'Rate Calculator'!M280</f>
        <v>0</v>
      </c>
      <c r="N260" s="31">
        <f>'Rate Calculator'!N280</f>
        <v>0</v>
      </c>
      <c r="O260" s="31">
        <f>'Rate Calculator'!O280</f>
        <v>0</v>
      </c>
      <c r="P260" s="31">
        <f>'Rate Calculator'!P280</f>
        <v>0</v>
      </c>
      <c r="Q260" s="67"/>
    </row>
    <row r="261" spans="1:17">
      <c r="C261" s="97"/>
      <c r="D261" s="91" t="str">
        <f>'Rate Calculator'!C281</f>
        <v>4"</v>
      </c>
      <c r="F261" s="31">
        <f>'Rate Calculator'!F281</f>
        <v>386.25</v>
      </c>
      <c r="G261" s="31">
        <f>'Rate Calculator'!G281</f>
        <v>386.25</v>
      </c>
      <c r="H261" s="31">
        <f>'Rate Calculator'!H281</f>
        <v>421.01250000000005</v>
      </c>
      <c r="I261" s="31">
        <f>'Rate Calculator'!I281</f>
        <v>458.90362500000009</v>
      </c>
      <c r="J261" s="31">
        <f>'Rate Calculator'!J281</f>
        <v>500.20495125000014</v>
      </c>
      <c r="K261" s="31">
        <f>'Rate Calculator'!K281</f>
        <v>545.22339686250018</v>
      </c>
      <c r="L261" s="31">
        <f>'Rate Calculator'!L281</f>
        <v>594.29350258012528</v>
      </c>
      <c r="M261" s="31">
        <f>'Rate Calculator'!M281</f>
        <v>612.12230765752906</v>
      </c>
      <c r="N261" s="31">
        <f>'Rate Calculator'!N281</f>
        <v>630.48597688725499</v>
      </c>
      <c r="O261" s="31">
        <f>'Rate Calculator'!O281</f>
        <v>649.4005561938726</v>
      </c>
      <c r="P261" s="31">
        <f>'Rate Calculator'!P281</f>
        <v>668.88257287968884</v>
      </c>
      <c r="Q261" s="67"/>
    </row>
    <row r="262" spans="1:17">
      <c r="C262" s="97"/>
      <c r="D262" s="91" t="str">
        <f>'Rate Calculator'!C282</f>
        <v>6"</v>
      </c>
      <c r="F262" s="31">
        <f>'Rate Calculator'!F282</f>
        <v>0</v>
      </c>
      <c r="G262" s="31">
        <f>'Rate Calculator'!G282</f>
        <v>0</v>
      </c>
      <c r="H262" s="31">
        <f>'Rate Calculator'!H282</f>
        <v>0</v>
      </c>
      <c r="I262" s="31">
        <f>'Rate Calculator'!I282</f>
        <v>0</v>
      </c>
      <c r="J262" s="31">
        <f>'Rate Calculator'!J282</f>
        <v>0</v>
      </c>
      <c r="K262" s="31">
        <f>'Rate Calculator'!K282</f>
        <v>0</v>
      </c>
      <c r="L262" s="31">
        <f>'Rate Calculator'!L282</f>
        <v>0</v>
      </c>
      <c r="M262" s="31">
        <f>'Rate Calculator'!M282</f>
        <v>0</v>
      </c>
      <c r="N262" s="31">
        <f>'Rate Calculator'!N282</f>
        <v>0</v>
      </c>
      <c r="O262" s="31">
        <f>'Rate Calculator'!O282</f>
        <v>0</v>
      </c>
      <c r="P262" s="31">
        <f>'Rate Calculator'!P282</f>
        <v>0</v>
      </c>
      <c r="Q262" s="67"/>
    </row>
    <row r="263" spans="1:17">
      <c r="C263" s="97"/>
      <c r="D263" s="91" t="str">
        <f>'Rate Calculator'!C283</f>
        <v>8"</v>
      </c>
      <c r="F263" s="31">
        <f>'Rate Calculator'!F283</f>
        <v>0</v>
      </c>
      <c r="G263" s="31">
        <f>'Rate Calculator'!G283</f>
        <v>0</v>
      </c>
      <c r="H263" s="31">
        <f>'Rate Calculator'!H283</f>
        <v>0</v>
      </c>
      <c r="I263" s="31">
        <f>'Rate Calculator'!I283</f>
        <v>0</v>
      </c>
      <c r="J263" s="31">
        <f>'Rate Calculator'!J283</f>
        <v>0</v>
      </c>
      <c r="K263" s="31">
        <f>'Rate Calculator'!K283</f>
        <v>0</v>
      </c>
      <c r="L263" s="31">
        <f>'Rate Calculator'!L283</f>
        <v>0</v>
      </c>
      <c r="M263" s="31">
        <f>'Rate Calculator'!M283</f>
        <v>0</v>
      </c>
      <c r="N263" s="31">
        <f>'Rate Calculator'!N283</f>
        <v>0</v>
      </c>
      <c r="O263" s="31">
        <f>'Rate Calculator'!O283</f>
        <v>0</v>
      </c>
      <c r="P263" s="31">
        <f>'Rate Calculator'!P283</f>
        <v>0</v>
      </c>
      <c r="Q263" s="67"/>
    </row>
    <row r="264" spans="1:17">
      <c r="B264" s="97"/>
      <c r="C264" s="98"/>
      <c r="D264" s="72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67"/>
    </row>
    <row r="265" spans="1:17">
      <c r="B265" s="71" t="s">
        <v>15</v>
      </c>
      <c r="C265" s="98"/>
      <c r="D265" s="72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67"/>
    </row>
    <row r="266" spans="1:17">
      <c r="C266" s="74">
        <f>'Rate Calculator'!C285</f>
        <v>2001</v>
      </c>
      <c r="D266" s="74" t="str">
        <f>'Rate Calculator'!D285</f>
        <v>Above</v>
      </c>
      <c r="F266" s="31">
        <f>'Rate Calculator'!F285</f>
        <v>5.73</v>
      </c>
      <c r="G266" s="31">
        <f>'Rate Calculator'!G285</f>
        <v>5.84</v>
      </c>
      <c r="H266" s="31">
        <f>'Rate Calculator'!H285</f>
        <v>6.3656000000000006</v>
      </c>
      <c r="I266" s="31">
        <f>'Rate Calculator'!I285</f>
        <v>6.9385040000000009</v>
      </c>
      <c r="J266" s="31">
        <f>'Rate Calculator'!J285</f>
        <v>7.5629693600000012</v>
      </c>
      <c r="K266" s="31">
        <f>'Rate Calculator'!K285</f>
        <v>8.2436366024000023</v>
      </c>
      <c r="L266" s="31">
        <f>'Rate Calculator'!L285</f>
        <v>8.9855638966160036</v>
      </c>
      <c r="M266" s="31">
        <f>'Rate Calculator'!M285</f>
        <v>9.2551308135144836</v>
      </c>
      <c r="N266" s="31">
        <f>'Rate Calculator'!N285</f>
        <v>9.5327847379199184</v>
      </c>
      <c r="O266" s="31">
        <f>'Rate Calculator'!O285</f>
        <v>9.8187682800575171</v>
      </c>
      <c r="P266" s="31">
        <f>'Rate Calculator'!P285</f>
        <v>10.113331328459243</v>
      </c>
      <c r="Q266" s="67"/>
    </row>
    <row r="267" spans="1:17">
      <c r="C267" s="74">
        <f>'Rate Calculator'!C286</f>
        <v>0</v>
      </c>
      <c r="D267" s="74">
        <f>'Rate Calculator'!D286</f>
        <v>0</v>
      </c>
      <c r="F267" s="31">
        <f>'Rate Calculator'!F286</f>
        <v>0</v>
      </c>
      <c r="G267" s="31">
        <f>'Rate Calculator'!G286</f>
        <v>0</v>
      </c>
      <c r="H267" s="31">
        <f>'Rate Calculator'!H286</f>
        <v>0</v>
      </c>
      <c r="I267" s="31">
        <f>'Rate Calculator'!I286</f>
        <v>0</v>
      </c>
      <c r="J267" s="31">
        <f>'Rate Calculator'!J286</f>
        <v>0</v>
      </c>
      <c r="K267" s="31">
        <f>'Rate Calculator'!K286</f>
        <v>0</v>
      </c>
      <c r="L267" s="31">
        <f>'Rate Calculator'!L286</f>
        <v>0</v>
      </c>
      <c r="M267" s="31">
        <f>'Rate Calculator'!M286</f>
        <v>0</v>
      </c>
      <c r="N267" s="31">
        <f>'Rate Calculator'!N286</f>
        <v>0</v>
      </c>
      <c r="O267" s="31">
        <f>'Rate Calculator'!O286</f>
        <v>0</v>
      </c>
      <c r="P267" s="31">
        <f>'Rate Calculator'!P286</f>
        <v>0</v>
      </c>
      <c r="Q267" s="67"/>
    </row>
    <row r="268" spans="1:17">
      <c r="D268" s="76"/>
      <c r="Q268" s="67"/>
    </row>
    <row r="269" spans="1:17">
      <c r="B269" s="74"/>
      <c r="C269" s="74"/>
      <c r="D269" s="76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67"/>
    </row>
    <row r="270" spans="1:17">
      <c r="A270" s="93" t="str">
        <f>'Rate Calculator'!A288</f>
        <v>WWO2</v>
      </c>
      <c r="B270" s="93" t="str">
        <f>'Rate Calculator'!B288</f>
        <v>Commercial Outside</v>
      </c>
      <c r="C270" s="89"/>
      <c r="D270" s="94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67"/>
    </row>
    <row r="271" spans="1:17">
      <c r="B271" s="71"/>
      <c r="C271" s="21"/>
      <c r="D271" s="72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67"/>
    </row>
    <row r="272" spans="1:17">
      <c r="B272" s="95" t="s">
        <v>14</v>
      </c>
      <c r="C272" s="96"/>
      <c r="D272" s="72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67"/>
    </row>
    <row r="273" spans="1:17">
      <c r="C273" s="97"/>
      <c r="D273" s="91" t="str">
        <f>'Rate Calculator'!C289</f>
        <v>3/4"</v>
      </c>
      <c r="F273" s="31">
        <f>'Rate Calculator'!F289</f>
        <v>25.75</v>
      </c>
      <c r="G273" s="31">
        <f>'Rate Calculator'!G289</f>
        <v>25.75</v>
      </c>
      <c r="H273" s="31">
        <f>'Rate Calculator'!H289</f>
        <v>28.067500000000003</v>
      </c>
      <c r="I273" s="31">
        <f>'Rate Calculator'!I289</f>
        <v>30.593575000000005</v>
      </c>
      <c r="J273" s="31">
        <f>'Rate Calculator'!J289</f>
        <v>33.34699675000001</v>
      </c>
      <c r="K273" s="31">
        <f>'Rate Calculator'!K289</f>
        <v>36.348226457500012</v>
      </c>
      <c r="L273" s="31">
        <f>'Rate Calculator'!L289</f>
        <v>39.619566838675013</v>
      </c>
      <c r="M273" s="31">
        <f>'Rate Calculator'!M289</f>
        <v>40.808153843835264</v>
      </c>
      <c r="N273" s="31">
        <f>'Rate Calculator'!N289</f>
        <v>42.032398459150322</v>
      </c>
      <c r="O273" s="31">
        <f>'Rate Calculator'!O289</f>
        <v>43.29337041292483</v>
      </c>
      <c r="P273" s="31">
        <f>'Rate Calculator'!P289</f>
        <v>44.592171525312573</v>
      </c>
      <c r="Q273" s="67"/>
    </row>
    <row r="274" spans="1:17">
      <c r="C274" s="97"/>
      <c r="D274" s="91" t="str">
        <f>'Rate Calculator'!C290</f>
        <v>1"</v>
      </c>
      <c r="F274" s="31">
        <f>'Rate Calculator'!F290</f>
        <v>48.29</v>
      </c>
      <c r="G274" s="31">
        <f>'Rate Calculator'!G290</f>
        <v>48.29</v>
      </c>
      <c r="H274" s="31">
        <f>'Rate Calculator'!H290</f>
        <v>52.636100000000006</v>
      </c>
      <c r="I274" s="31">
        <f>'Rate Calculator'!I290</f>
        <v>57.373349000000012</v>
      </c>
      <c r="J274" s="31">
        <f>'Rate Calculator'!J290</f>
        <v>62.536950410000017</v>
      </c>
      <c r="K274" s="31">
        <f>'Rate Calculator'!K290</f>
        <v>68.165275946900024</v>
      </c>
      <c r="L274" s="31">
        <f>'Rate Calculator'!L290</f>
        <v>74.300150782121037</v>
      </c>
      <c r="M274" s="31">
        <f>'Rate Calculator'!M290</f>
        <v>76.529155305584666</v>
      </c>
      <c r="N274" s="31">
        <f>'Rate Calculator'!N290</f>
        <v>78.825029964752204</v>
      </c>
      <c r="O274" s="31">
        <f>'Rate Calculator'!O290</f>
        <v>81.189780863694779</v>
      </c>
      <c r="P274" s="31">
        <f>'Rate Calculator'!P290</f>
        <v>83.62547428960562</v>
      </c>
      <c r="Q274" s="67"/>
    </row>
    <row r="275" spans="1:17">
      <c r="C275" s="97"/>
      <c r="D275" s="91" t="str">
        <f>'Rate Calculator'!C291</f>
        <v>1 1/2"</v>
      </c>
      <c r="F275" s="31">
        <f>'Rate Calculator'!F291</f>
        <v>90.13</v>
      </c>
      <c r="G275" s="31">
        <f>'Rate Calculator'!G291</f>
        <v>90.13</v>
      </c>
      <c r="H275" s="31">
        <f>'Rate Calculator'!H291</f>
        <v>98.241700000000009</v>
      </c>
      <c r="I275" s="31">
        <f>'Rate Calculator'!I291</f>
        <v>107.08345300000002</v>
      </c>
      <c r="J275" s="31">
        <f>'Rate Calculator'!J291</f>
        <v>116.72096377000003</v>
      </c>
      <c r="K275" s="31">
        <f>'Rate Calculator'!K291</f>
        <v>127.22585050930003</v>
      </c>
      <c r="L275" s="31">
        <f>'Rate Calculator'!L291</f>
        <v>138.67617705513703</v>
      </c>
      <c r="M275" s="31">
        <f>'Rate Calculator'!M291</f>
        <v>142.83646236679115</v>
      </c>
      <c r="N275" s="31">
        <f>'Rate Calculator'!N291</f>
        <v>147.12155623779489</v>
      </c>
      <c r="O275" s="31">
        <f>'Rate Calculator'!O291</f>
        <v>151.53520292492874</v>
      </c>
      <c r="P275" s="31">
        <f>'Rate Calculator'!P291</f>
        <v>156.08125901267661</v>
      </c>
      <c r="Q275" s="67"/>
    </row>
    <row r="276" spans="1:17">
      <c r="C276" s="97"/>
      <c r="D276" s="91" t="str">
        <f>'Rate Calculator'!C292</f>
        <v>2"</v>
      </c>
      <c r="F276" s="31">
        <f>'Rate Calculator'!F292</f>
        <v>154.5</v>
      </c>
      <c r="G276" s="31">
        <f>'Rate Calculator'!G292</f>
        <v>154.5</v>
      </c>
      <c r="H276" s="31">
        <f>'Rate Calculator'!H292</f>
        <v>168.405</v>
      </c>
      <c r="I276" s="31">
        <f>'Rate Calculator'!I292</f>
        <v>183.56145000000001</v>
      </c>
      <c r="J276" s="31">
        <f>'Rate Calculator'!J292</f>
        <v>200.08198050000001</v>
      </c>
      <c r="K276" s="31">
        <f>'Rate Calculator'!K292</f>
        <v>218.08935874500003</v>
      </c>
      <c r="L276" s="31">
        <f>'Rate Calculator'!L292</f>
        <v>237.71740103205005</v>
      </c>
      <c r="M276" s="31">
        <f>'Rate Calculator'!M292</f>
        <v>244.84892306301157</v>
      </c>
      <c r="N276" s="31">
        <f>'Rate Calculator'!N292</f>
        <v>252.19439075490192</v>
      </c>
      <c r="O276" s="31">
        <f>'Rate Calculator'!O292</f>
        <v>259.76022247754901</v>
      </c>
      <c r="P276" s="31">
        <f>'Rate Calculator'!P292</f>
        <v>267.55302915187548</v>
      </c>
      <c r="Q276" s="67"/>
    </row>
    <row r="277" spans="1:17">
      <c r="C277" s="97"/>
      <c r="D277" s="91" t="str">
        <f>'Rate Calculator'!C293</f>
        <v>3"</v>
      </c>
      <c r="F277" s="31">
        <f>'Rate Calculator'!F293</f>
        <v>0</v>
      </c>
      <c r="G277" s="31">
        <f>'Rate Calculator'!G293</f>
        <v>0</v>
      </c>
      <c r="H277" s="31">
        <f>'Rate Calculator'!H293</f>
        <v>0</v>
      </c>
      <c r="I277" s="31">
        <f>'Rate Calculator'!I293</f>
        <v>0</v>
      </c>
      <c r="J277" s="31">
        <f>'Rate Calculator'!J293</f>
        <v>0</v>
      </c>
      <c r="K277" s="31">
        <f>'Rate Calculator'!K293</f>
        <v>0</v>
      </c>
      <c r="L277" s="31">
        <f>'Rate Calculator'!L293</f>
        <v>0</v>
      </c>
      <c r="M277" s="31">
        <f>'Rate Calculator'!M293</f>
        <v>0</v>
      </c>
      <c r="N277" s="31">
        <f>'Rate Calculator'!N293</f>
        <v>0</v>
      </c>
      <c r="O277" s="31">
        <f>'Rate Calculator'!O293</f>
        <v>0</v>
      </c>
      <c r="P277" s="31">
        <f>'Rate Calculator'!P293</f>
        <v>0</v>
      </c>
      <c r="Q277" s="67"/>
    </row>
    <row r="278" spans="1:17">
      <c r="C278" s="97"/>
      <c r="D278" s="91" t="str">
        <f>'Rate Calculator'!C294</f>
        <v>4"</v>
      </c>
      <c r="F278" s="31">
        <f>'Rate Calculator'!F294</f>
        <v>386.25</v>
      </c>
      <c r="G278" s="31">
        <f>'Rate Calculator'!G294</f>
        <v>386.25</v>
      </c>
      <c r="H278" s="31">
        <f>'Rate Calculator'!H294</f>
        <v>421.01250000000005</v>
      </c>
      <c r="I278" s="31">
        <f>'Rate Calculator'!I294</f>
        <v>458.90362500000009</v>
      </c>
      <c r="J278" s="31">
        <f>'Rate Calculator'!J294</f>
        <v>500.20495125000014</v>
      </c>
      <c r="K278" s="31">
        <f>'Rate Calculator'!K294</f>
        <v>545.22339686250018</v>
      </c>
      <c r="L278" s="31">
        <f>'Rate Calculator'!L294</f>
        <v>594.29350258012528</v>
      </c>
      <c r="M278" s="31">
        <f>'Rate Calculator'!M294</f>
        <v>612.12230765752906</v>
      </c>
      <c r="N278" s="31">
        <f>'Rate Calculator'!N294</f>
        <v>630.48597688725499</v>
      </c>
      <c r="O278" s="31">
        <f>'Rate Calculator'!O294</f>
        <v>649.4005561938726</v>
      </c>
      <c r="P278" s="31">
        <f>'Rate Calculator'!P294</f>
        <v>668.88257287968884</v>
      </c>
      <c r="Q278" s="67"/>
    </row>
    <row r="279" spans="1:17">
      <c r="C279" s="97"/>
      <c r="D279" s="91" t="str">
        <f>'Rate Calculator'!C295</f>
        <v>6"</v>
      </c>
      <c r="F279" s="31">
        <f>'Rate Calculator'!F295</f>
        <v>0</v>
      </c>
      <c r="G279" s="31">
        <f>'Rate Calculator'!G295</f>
        <v>0</v>
      </c>
      <c r="H279" s="31">
        <f>'Rate Calculator'!H295</f>
        <v>0</v>
      </c>
      <c r="I279" s="31">
        <f>'Rate Calculator'!I295</f>
        <v>0</v>
      </c>
      <c r="J279" s="31">
        <f>'Rate Calculator'!J295</f>
        <v>0</v>
      </c>
      <c r="K279" s="31">
        <f>'Rate Calculator'!K295</f>
        <v>0</v>
      </c>
      <c r="L279" s="31">
        <f>'Rate Calculator'!L295</f>
        <v>0</v>
      </c>
      <c r="M279" s="31">
        <f>'Rate Calculator'!M295</f>
        <v>0</v>
      </c>
      <c r="N279" s="31">
        <f>'Rate Calculator'!N295</f>
        <v>0</v>
      </c>
      <c r="O279" s="31">
        <f>'Rate Calculator'!O295</f>
        <v>0</v>
      </c>
      <c r="P279" s="31">
        <f>'Rate Calculator'!P295</f>
        <v>0</v>
      </c>
      <c r="Q279" s="67"/>
    </row>
    <row r="280" spans="1:17">
      <c r="C280" s="97"/>
      <c r="D280" s="91" t="str">
        <f>'Rate Calculator'!C296</f>
        <v>8"</v>
      </c>
      <c r="F280" s="31">
        <f>'Rate Calculator'!F296</f>
        <v>0</v>
      </c>
      <c r="G280" s="31">
        <f>'Rate Calculator'!G296</f>
        <v>0</v>
      </c>
      <c r="H280" s="31">
        <f>'Rate Calculator'!H296</f>
        <v>0</v>
      </c>
      <c r="I280" s="31">
        <f>'Rate Calculator'!I296</f>
        <v>0</v>
      </c>
      <c r="J280" s="31">
        <f>'Rate Calculator'!J296</f>
        <v>0</v>
      </c>
      <c r="K280" s="31">
        <f>'Rate Calculator'!K296</f>
        <v>0</v>
      </c>
      <c r="L280" s="31">
        <f>'Rate Calculator'!L296</f>
        <v>0</v>
      </c>
      <c r="M280" s="31">
        <f>'Rate Calculator'!M296</f>
        <v>0</v>
      </c>
      <c r="N280" s="31">
        <f>'Rate Calculator'!N296</f>
        <v>0</v>
      </c>
      <c r="O280" s="31">
        <f>'Rate Calculator'!O296</f>
        <v>0</v>
      </c>
      <c r="P280" s="31">
        <f>'Rate Calculator'!P296</f>
        <v>0</v>
      </c>
      <c r="Q280" s="67"/>
    </row>
    <row r="281" spans="1:17">
      <c r="B281" s="97"/>
      <c r="C281" s="98"/>
      <c r="D281" s="72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67"/>
    </row>
    <row r="282" spans="1:17">
      <c r="B282" s="71" t="s">
        <v>15</v>
      </c>
      <c r="C282" s="98"/>
      <c r="D282" s="72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67"/>
    </row>
    <row r="283" spans="1:17">
      <c r="C283" s="74">
        <f>'Rate Calculator'!C298</f>
        <v>2001</v>
      </c>
      <c r="D283" s="74" t="str">
        <f>'Rate Calculator'!D298</f>
        <v>Above</v>
      </c>
      <c r="F283" s="31">
        <f>'Rate Calculator'!F298</f>
        <v>5.73</v>
      </c>
      <c r="G283" s="31">
        <f>'Rate Calculator'!G298</f>
        <v>5.84</v>
      </c>
      <c r="H283" s="31">
        <f>'Rate Calculator'!H298</f>
        <v>6.3656000000000006</v>
      </c>
      <c r="I283" s="31">
        <f>'Rate Calculator'!I298</f>
        <v>6.9385040000000009</v>
      </c>
      <c r="J283" s="31">
        <f>'Rate Calculator'!J298</f>
        <v>7.5629693600000012</v>
      </c>
      <c r="K283" s="31">
        <f>'Rate Calculator'!K298</f>
        <v>8.2436366024000023</v>
      </c>
      <c r="L283" s="31">
        <f>'Rate Calculator'!L298</f>
        <v>8.9855638966160036</v>
      </c>
      <c r="M283" s="31">
        <f>'Rate Calculator'!M298</f>
        <v>9.2551308135144836</v>
      </c>
      <c r="N283" s="31">
        <f>'Rate Calculator'!N298</f>
        <v>9.5327847379199184</v>
      </c>
      <c r="O283" s="31">
        <f>'Rate Calculator'!O298</f>
        <v>9.8187682800575171</v>
      </c>
      <c r="P283" s="31">
        <f>'Rate Calculator'!P298</f>
        <v>10.113331328459243</v>
      </c>
      <c r="Q283" s="67"/>
    </row>
    <row r="284" spans="1:17">
      <c r="C284" s="74">
        <f>'Rate Calculator'!C299</f>
        <v>0</v>
      </c>
      <c r="D284" s="74">
        <f>'Rate Calculator'!D299</f>
        <v>0</v>
      </c>
      <c r="F284" s="31">
        <f>'Rate Calculator'!F299</f>
        <v>0</v>
      </c>
      <c r="G284" s="31">
        <f>'Rate Calculator'!G299</f>
        <v>0</v>
      </c>
      <c r="H284" s="31">
        <f>'Rate Calculator'!H299</f>
        <v>0</v>
      </c>
      <c r="I284" s="31">
        <f>'Rate Calculator'!I299</f>
        <v>0</v>
      </c>
      <c r="J284" s="31">
        <f>'Rate Calculator'!J299</f>
        <v>0</v>
      </c>
      <c r="K284" s="31">
        <f>'Rate Calculator'!K299</f>
        <v>0</v>
      </c>
      <c r="L284" s="31">
        <f>'Rate Calculator'!L299</f>
        <v>0</v>
      </c>
      <c r="M284" s="31">
        <f>'Rate Calculator'!M299</f>
        <v>0</v>
      </c>
      <c r="N284" s="31">
        <f>'Rate Calculator'!N299</f>
        <v>0</v>
      </c>
      <c r="O284" s="31">
        <f>'Rate Calculator'!O299</f>
        <v>0</v>
      </c>
      <c r="P284" s="31">
        <f>'Rate Calculator'!P299</f>
        <v>0</v>
      </c>
      <c r="Q284" s="67"/>
    </row>
    <row r="285" spans="1:17">
      <c r="B285" s="74"/>
      <c r="C285" s="74"/>
      <c r="D285" s="76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67"/>
    </row>
    <row r="286" spans="1:17">
      <c r="B286" s="74"/>
      <c r="C286" s="74"/>
      <c r="D286" s="76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67"/>
    </row>
    <row r="287" spans="1:17">
      <c r="A287" s="87"/>
      <c r="B287" s="99" t="str">
        <f>'Rate Calculator'!B301</f>
        <v>Other I3</v>
      </c>
      <c r="C287" s="89"/>
      <c r="D287" s="94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67"/>
    </row>
    <row r="288" spans="1:17">
      <c r="B288" s="71"/>
      <c r="C288" s="21"/>
      <c r="D288" s="72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67"/>
    </row>
    <row r="289" spans="1:17">
      <c r="B289" s="95" t="s">
        <v>14</v>
      </c>
      <c r="C289" s="96"/>
      <c r="D289" s="72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67"/>
    </row>
    <row r="290" spans="1:17">
      <c r="C290" s="97"/>
      <c r="D290" s="91" t="str">
        <f>'Rate Calculator'!C302</f>
        <v>3/4"</v>
      </c>
      <c r="F290" s="31">
        <f>'Rate Calculator'!F302</f>
        <v>0</v>
      </c>
      <c r="G290" s="31">
        <f>'Rate Calculator'!G302</f>
        <v>0</v>
      </c>
      <c r="H290" s="31">
        <f>'Rate Calculator'!H302</f>
        <v>0</v>
      </c>
      <c r="I290" s="31">
        <f>'Rate Calculator'!I302</f>
        <v>0</v>
      </c>
      <c r="J290" s="31">
        <f>'Rate Calculator'!J302</f>
        <v>0</v>
      </c>
      <c r="K290" s="31">
        <f>'Rate Calculator'!K302</f>
        <v>0</v>
      </c>
      <c r="L290" s="31">
        <f>'Rate Calculator'!L302</f>
        <v>0</v>
      </c>
      <c r="M290" s="31">
        <f>'Rate Calculator'!M302</f>
        <v>0</v>
      </c>
      <c r="N290" s="31">
        <f>'Rate Calculator'!N302</f>
        <v>0</v>
      </c>
      <c r="O290" s="31">
        <f>'Rate Calculator'!O302</f>
        <v>0</v>
      </c>
      <c r="P290" s="31">
        <f>'Rate Calculator'!P302</f>
        <v>0</v>
      </c>
      <c r="Q290" s="67"/>
    </row>
    <row r="291" spans="1:17">
      <c r="C291" s="97"/>
      <c r="D291" s="91" t="str">
        <f>'Rate Calculator'!C303</f>
        <v>1"</v>
      </c>
      <c r="F291" s="31">
        <f>'Rate Calculator'!F303</f>
        <v>0</v>
      </c>
      <c r="G291" s="31">
        <f>'Rate Calculator'!G303</f>
        <v>0</v>
      </c>
      <c r="H291" s="31">
        <f>'Rate Calculator'!H303</f>
        <v>0</v>
      </c>
      <c r="I291" s="31">
        <f>'Rate Calculator'!I303</f>
        <v>0</v>
      </c>
      <c r="J291" s="31">
        <f>'Rate Calculator'!J303</f>
        <v>0</v>
      </c>
      <c r="K291" s="31">
        <f>'Rate Calculator'!K303</f>
        <v>0</v>
      </c>
      <c r="L291" s="31">
        <f>'Rate Calculator'!L303</f>
        <v>0</v>
      </c>
      <c r="M291" s="31">
        <f>'Rate Calculator'!M303</f>
        <v>0</v>
      </c>
      <c r="N291" s="31">
        <f>'Rate Calculator'!N303</f>
        <v>0</v>
      </c>
      <c r="O291" s="31">
        <f>'Rate Calculator'!O303</f>
        <v>0</v>
      </c>
      <c r="P291" s="31">
        <f>'Rate Calculator'!P303</f>
        <v>0</v>
      </c>
      <c r="Q291" s="67"/>
    </row>
    <row r="292" spans="1:17">
      <c r="C292" s="97"/>
      <c r="D292" s="91" t="str">
        <f>'Rate Calculator'!C304</f>
        <v>1 1/2"</v>
      </c>
      <c r="F292" s="31">
        <f>'Rate Calculator'!F304</f>
        <v>0</v>
      </c>
      <c r="G292" s="31">
        <f>'Rate Calculator'!G304</f>
        <v>0</v>
      </c>
      <c r="H292" s="31">
        <f>'Rate Calculator'!H304</f>
        <v>0</v>
      </c>
      <c r="I292" s="31">
        <f>'Rate Calculator'!I304</f>
        <v>0</v>
      </c>
      <c r="J292" s="31">
        <f>'Rate Calculator'!J304</f>
        <v>0</v>
      </c>
      <c r="K292" s="31">
        <f>'Rate Calculator'!K304</f>
        <v>0</v>
      </c>
      <c r="L292" s="31">
        <f>'Rate Calculator'!L304</f>
        <v>0</v>
      </c>
      <c r="M292" s="31">
        <f>'Rate Calculator'!M304</f>
        <v>0</v>
      </c>
      <c r="N292" s="31">
        <f>'Rate Calculator'!N304</f>
        <v>0</v>
      </c>
      <c r="O292" s="31">
        <f>'Rate Calculator'!O304</f>
        <v>0</v>
      </c>
      <c r="P292" s="31">
        <f>'Rate Calculator'!P304</f>
        <v>0</v>
      </c>
      <c r="Q292" s="67"/>
    </row>
    <row r="293" spans="1:17">
      <c r="C293" s="97"/>
      <c r="D293" s="91" t="str">
        <f>'Rate Calculator'!C305</f>
        <v>2"</v>
      </c>
      <c r="F293" s="31">
        <f>'Rate Calculator'!F305</f>
        <v>0</v>
      </c>
      <c r="G293" s="31">
        <f>'Rate Calculator'!G305</f>
        <v>0</v>
      </c>
      <c r="H293" s="31">
        <f>'Rate Calculator'!H305</f>
        <v>0</v>
      </c>
      <c r="I293" s="31">
        <f>'Rate Calculator'!I305</f>
        <v>0</v>
      </c>
      <c r="J293" s="31">
        <f>'Rate Calculator'!J305</f>
        <v>0</v>
      </c>
      <c r="K293" s="31">
        <f>'Rate Calculator'!K305</f>
        <v>0</v>
      </c>
      <c r="L293" s="31">
        <f>'Rate Calculator'!L305</f>
        <v>0</v>
      </c>
      <c r="M293" s="31">
        <f>'Rate Calculator'!M305</f>
        <v>0</v>
      </c>
      <c r="N293" s="31">
        <f>'Rate Calculator'!N305</f>
        <v>0</v>
      </c>
      <c r="O293" s="31">
        <f>'Rate Calculator'!O305</f>
        <v>0</v>
      </c>
      <c r="P293" s="31">
        <f>'Rate Calculator'!P305</f>
        <v>0</v>
      </c>
      <c r="Q293" s="67"/>
    </row>
    <row r="294" spans="1:17">
      <c r="C294" s="97"/>
      <c r="D294" s="91" t="str">
        <f>'Rate Calculator'!C306</f>
        <v>3"</v>
      </c>
      <c r="F294" s="31">
        <f>'Rate Calculator'!F306</f>
        <v>0</v>
      </c>
      <c r="G294" s="31">
        <f>'Rate Calculator'!G306</f>
        <v>0</v>
      </c>
      <c r="H294" s="31">
        <f>'Rate Calculator'!H306</f>
        <v>0</v>
      </c>
      <c r="I294" s="31">
        <f>'Rate Calculator'!I306</f>
        <v>0</v>
      </c>
      <c r="J294" s="31">
        <f>'Rate Calculator'!J306</f>
        <v>0</v>
      </c>
      <c r="K294" s="31">
        <f>'Rate Calculator'!K306</f>
        <v>0</v>
      </c>
      <c r="L294" s="31">
        <f>'Rate Calculator'!L306</f>
        <v>0</v>
      </c>
      <c r="M294" s="31">
        <f>'Rate Calculator'!M306</f>
        <v>0</v>
      </c>
      <c r="N294" s="31">
        <f>'Rate Calculator'!N306</f>
        <v>0</v>
      </c>
      <c r="O294" s="31">
        <f>'Rate Calculator'!O306</f>
        <v>0</v>
      </c>
      <c r="P294" s="31">
        <f>'Rate Calculator'!P306</f>
        <v>0</v>
      </c>
      <c r="Q294" s="67"/>
    </row>
    <row r="295" spans="1:17">
      <c r="C295" s="97"/>
      <c r="D295" s="91" t="str">
        <f>'Rate Calculator'!C307</f>
        <v>4"</v>
      </c>
      <c r="F295" s="31">
        <f>'Rate Calculator'!F307</f>
        <v>0</v>
      </c>
      <c r="G295" s="31">
        <f>'Rate Calculator'!G307</f>
        <v>0</v>
      </c>
      <c r="H295" s="31">
        <f>'Rate Calculator'!H307</f>
        <v>0</v>
      </c>
      <c r="I295" s="31">
        <f>'Rate Calculator'!I307</f>
        <v>0</v>
      </c>
      <c r="J295" s="31">
        <f>'Rate Calculator'!J307</f>
        <v>0</v>
      </c>
      <c r="K295" s="31">
        <f>'Rate Calculator'!K307</f>
        <v>0</v>
      </c>
      <c r="L295" s="31">
        <f>'Rate Calculator'!L307</f>
        <v>0</v>
      </c>
      <c r="M295" s="31">
        <f>'Rate Calculator'!M307</f>
        <v>0</v>
      </c>
      <c r="N295" s="31">
        <f>'Rate Calculator'!N307</f>
        <v>0</v>
      </c>
      <c r="O295" s="31">
        <f>'Rate Calculator'!O307</f>
        <v>0</v>
      </c>
      <c r="P295" s="31">
        <f>'Rate Calculator'!P307</f>
        <v>0</v>
      </c>
      <c r="Q295" s="67"/>
    </row>
    <row r="296" spans="1:17">
      <c r="C296" s="97"/>
      <c r="D296" s="91" t="str">
        <f>'Rate Calculator'!C308</f>
        <v>6"</v>
      </c>
      <c r="F296" s="31">
        <f>'Rate Calculator'!F308</f>
        <v>0</v>
      </c>
      <c r="G296" s="31">
        <f>'Rate Calculator'!G308</f>
        <v>0</v>
      </c>
      <c r="H296" s="31">
        <f>'Rate Calculator'!H308</f>
        <v>0</v>
      </c>
      <c r="I296" s="31">
        <f>'Rate Calculator'!I308</f>
        <v>0</v>
      </c>
      <c r="J296" s="31">
        <f>'Rate Calculator'!J308</f>
        <v>0</v>
      </c>
      <c r="K296" s="31">
        <f>'Rate Calculator'!K308</f>
        <v>0</v>
      </c>
      <c r="L296" s="31">
        <f>'Rate Calculator'!L308</f>
        <v>0</v>
      </c>
      <c r="M296" s="31">
        <f>'Rate Calculator'!M308</f>
        <v>0</v>
      </c>
      <c r="N296" s="31">
        <f>'Rate Calculator'!N308</f>
        <v>0</v>
      </c>
      <c r="O296" s="31">
        <f>'Rate Calculator'!O308</f>
        <v>0</v>
      </c>
      <c r="P296" s="31">
        <f>'Rate Calculator'!P308</f>
        <v>0</v>
      </c>
      <c r="Q296" s="67"/>
    </row>
    <row r="297" spans="1:17">
      <c r="C297" s="97"/>
      <c r="D297" s="91" t="str">
        <f>'Rate Calculator'!C309</f>
        <v>8"</v>
      </c>
      <c r="F297" s="31">
        <f>'Rate Calculator'!F309</f>
        <v>0</v>
      </c>
      <c r="G297" s="31">
        <f>'Rate Calculator'!G309</f>
        <v>0</v>
      </c>
      <c r="H297" s="31">
        <f>'Rate Calculator'!H309</f>
        <v>0</v>
      </c>
      <c r="I297" s="31">
        <f>'Rate Calculator'!I309</f>
        <v>0</v>
      </c>
      <c r="J297" s="31">
        <f>'Rate Calculator'!J309</f>
        <v>0</v>
      </c>
      <c r="K297" s="31">
        <f>'Rate Calculator'!K309</f>
        <v>0</v>
      </c>
      <c r="L297" s="31">
        <f>'Rate Calculator'!L309</f>
        <v>0</v>
      </c>
      <c r="M297" s="31">
        <f>'Rate Calculator'!M309</f>
        <v>0</v>
      </c>
      <c r="N297" s="31">
        <f>'Rate Calculator'!N309</f>
        <v>0</v>
      </c>
      <c r="O297" s="31">
        <f>'Rate Calculator'!O309</f>
        <v>0</v>
      </c>
      <c r="P297" s="31">
        <f>'Rate Calculator'!P309</f>
        <v>0</v>
      </c>
      <c r="Q297" s="67"/>
    </row>
    <row r="298" spans="1:17">
      <c r="B298" s="97"/>
      <c r="C298" s="98"/>
      <c r="D298" s="72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67"/>
    </row>
    <row r="299" spans="1:17">
      <c r="B299" s="71" t="s">
        <v>15</v>
      </c>
      <c r="C299" s="98"/>
      <c r="D299" s="72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67"/>
    </row>
    <row r="300" spans="1:17">
      <c r="C300" s="74">
        <f>'Rate Calculator'!C311</f>
        <v>2001</v>
      </c>
      <c r="D300" s="74" t="str">
        <f>'Rate Calculator'!D311</f>
        <v>Above</v>
      </c>
      <c r="F300" s="31">
        <f>'Rate Calculator'!F311</f>
        <v>0</v>
      </c>
      <c r="G300" s="31">
        <f>'Rate Calculator'!G311</f>
        <v>0</v>
      </c>
      <c r="H300" s="31">
        <f>'Rate Calculator'!H311</f>
        <v>0</v>
      </c>
      <c r="I300" s="31">
        <f>'Rate Calculator'!I311</f>
        <v>0</v>
      </c>
      <c r="J300" s="31">
        <f>'Rate Calculator'!J311</f>
        <v>0</v>
      </c>
      <c r="K300" s="31">
        <f>'Rate Calculator'!K311</f>
        <v>0</v>
      </c>
      <c r="L300" s="31">
        <f>'Rate Calculator'!L311</f>
        <v>0</v>
      </c>
      <c r="M300" s="31">
        <f>'Rate Calculator'!M311</f>
        <v>0</v>
      </c>
      <c r="N300" s="31">
        <f>'Rate Calculator'!N311</f>
        <v>0</v>
      </c>
      <c r="O300" s="31">
        <f>'Rate Calculator'!O311</f>
        <v>0</v>
      </c>
      <c r="P300" s="31">
        <f>'Rate Calculator'!P311</f>
        <v>0</v>
      </c>
      <c r="Q300" s="67"/>
    </row>
    <row r="301" spans="1:17">
      <c r="C301" s="74">
        <f>'Rate Calculator'!C312</f>
        <v>0</v>
      </c>
      <c r="D301" s="74">
        <f>'Rate Calculator'!D312</f>
        <v>0</v>
      </c>
      <c r="F301" s="31">
        <f>'Rate Calculator'!F312</f>
        <v>0</v>
      </c>
      <c r="G301" s="31">
        <f>'Rate Calculator'!G312</f>
        <v>0</v>
      </c>
      <c r="H301" s="31">
        <f>'Rate Calculator'!H312</f>
        <v>0</v>
      </c>
      <c r="I301" s="31">
        <f>'Rate Calculator'!I312</f>
        <v>0</v>
      </c>
      <c r="J301" s="31">
        <f>'Rate Calculator'!J312</f>
        <v>0</v>
      </c>
      <c r="K301" s="31">
        <f>'Rate Calculator'!K312</f>
        <v>0</v>
      </c>
      <c r="L301" s="31">
        <f>'Rate Calculator'!L312</f>
        <v>0</v>
      </c>
      <c r="M301" s="31">
        <f>'Rate Calculator'!M312</f>
        <v>0</v>
      </c>
      <c r="N301" s="31">
        <f>'Rate Calculator'!N312</f>
        <v>0</v>
      </c>
      <c r="O301" s="31">
        <f>'Rate Calculator'!O312</f>
        <v>0</v>
      </c>
      <c r="P301" s="31">
        <f>'Rate Calculator'!P312</f>
        <v>0</v>
      </c>
      <c r="Q301" s="67"/>
    </row>
    <row r="302" spans="1:17">
      <c r="B302" s="74"/>
      <c r="C302" s="74"/>
      <c r="D302" s="76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67"/>
    </row>
    <row r="303" spans="1:17">
      <c r="B303" s="74"/>
      <c r="C303" s="74"/>
      <c r="D303" s="76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67"/>
    </row>
    <row r="304" spans="1:17">
      <c r="A304" s="87"/>
      <c r="B304" s="99" t="str">
        <f>'Rate Calculator'!B314</f>
        <v>Other I4</v>
      </c>
      <c r="C304" s="89"/>
      <c r="D304" s="94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67"/>
    </row>
    <row r="305" spans="2:17">
      <c r="B305" s="71"/>
      <c r="C305" s="21"/>
      <c r="D305" s="72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67"/>
    </row>
    <row r="306" spans="2:17">
      <c r="B306" s="95" t="s">
        <v>14</v>
      </c>
      <c r="C306" s="96"/>
      <c r="D306" s="72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67"/>
    </row>
    <row r="307" spans="2:17">
      <c r="C307" s="97"/>
      <c r="D307" s="91" t="str">
        <f>'Rate Calculator'!C315</f>
        <v>3/4"</v>
      </c>
      <c r="F307" s="31">
        <f>'Rate Calculator'!F315</f>
        <v>0</v>
      </c>
      <c r="G307" s="31">
        <f>'Rate Calculator'!G315</f>
        <v>0</v>
      </c>
      <c r="H307" s="31">
        <f>'Rate Calculator'!H315</f>
        <v>0</v>
      </c>
      <c r="I307" s="31">
        <f>'Rate Calculator'!I315</f>
        <v>0</v>
      </c>
      <c r="J307" s="31">
        <f>'Rate Calculator'!J315</f>
        <v>0</v>
      </c>
      <c r="K307" s="31">
        <f>'Rate Calculator'!K315</f>
        <v>0</v>
      </c>
      <c r="L307" s="31">
        <f>'Rate Calculator'!L315</f>
        <v>0</v>
      </c>
      <c r="M307" s="31">
        <f>'Rate Calculator'!M315</f>
        <v>0</v>
      </c>
      <c r="N307" s="31">
        <f>'Rate Calculator'!N315</f>
        <v>0</v>
      </c>
      <c r="O307" s="31">
        <f>'Rate Calculator'!O315</f>
        <v>0</v>
      </c>
      <c r="P307" s="31">
        <f>'Rate Calculator'!P315</f>
        <v>0</v>
      </c>
      <c r="Q307" s="67"/>
    </row>
    <row r="308" spans="2:17">
      <c r="C308" s="97"/>
      <c r="D308" s="91" t="str">
        <f>'Rate Calculator'!C316</f>
        <v>1"</v>
      </c>
      <c r="F308" s="31">
        <f>'Rate Calculator'!F316</f>
        <v>0</v>
      </c>
      <c r="G308" s="31">
        <f>'Rate Calculator'!G316</f>
        <v>0</v>
      </c>
      <c r="H308" s="31">
        <f>'Rate Calculator'!H316</f>
        <v>0</v>
      </c>
      <c r="I308" s="31">
        <f>'Rate Calculator'!I316</f>
        <v>0</v>
      </c>
      <c r="J308" s="31">
        <f>'Rate Calculator'!J316</f>
        <v>0</v>
      </c>
      <c r="K308" s="31">
        <f>'Rate Calculator'!K316</f>
        <v>0</v>
      </c>
      <c r="L308" s="31">
        <f>'Rate Calculator'!L316</f>
        <v>0</v>
      </c>
      <c r="M308" s="31">
        <f>'Rate Calculator'!M316</f>
        <v>0</v>
      </c>
      <c r="N308" s="31">
        <f>'Rate Calculator'!N316</f>
        <v>0</v>
      </c>
      <c r="O308" s="31">
        <f>'Rate Calculator'!O316</f>
        <v>0</v>
      </c>
      <c r="P308" s="31">
        <f>'Rate Calculator'!P316</f>
        <v>0</v>
      </c>
      <c r="Q308" s="67"/>
    </row>
    <row r="309" spans="2:17">
      <c r="C309" s="97"/>
      <c r="D309" s="91" t="str">
        <f>'Rate Calculator'!C317</f>
        <v>1 1/2"</v>
      </c>
      <c r="F309" s="31">
        <f>'Rate Calculator'!F317</f>
        <v>0</v>
      </c>
      <c r="G309" s="31">
        <f>'Rate Calculator'!G317</f>
        <v>0</v>
      </c>
      <c r="H309" s="31">
        <f>'Rate Calculator'!H317</f>
        <v>0</v>
      </c>
      <c r="I309" s="31">
        <f>'Rate Calculator'!I317</f>
        <v>0</v>
      </c>
      <c r="J309" s="31">
        <f>'Rate Calculator'!J317</f>
        <v>0</v>
      </c>
      <c r="K309" s="31">
        <f>'Rate Calculator'!K317</f>
        <v>0</v>
      </c>
      <c r="L309" s="31">
        <f>'Rate Calculator'!L317</f>
        <v>0</v>
      </c>
      <c r="M309" s="31">
        <f>'Rate Calculator'!M317</f>
        <v>0</v>
      </c>
      <c r="N309" s="31">
        <f>'Rate Calculator'!N317</f>
        <v>0</v>
      </c>
      <c r="O309" s="31">
        <f>'Rate Calculator'!O317</f>
        <v>0</v>
      </c>
      <c r="P309" s="31">
        <f>'Rate Calculator'!P317</f>
        <v>0</v>
      </c>
      <c r="Q309" s="67"/>
    </row>
    <row r="310" spans="2:17">
      <c r="C310" s="97"/>
      <c r="D310" s="91" t="str">
        <f>'Rate Calculator'!C318</f>
        <v>2"</v>
      </c>
      <c r="F310" s="31">
        <f>'Rate Calculator'!F318</f>
        <v>0</v>
      </c>
      <c r="G310" s="31">
        <f>'Rate Calculator'!G318</f>
        <v>0</v>
      </c>
      <c r="H310" s="31">
        <f>'Rate Calculator'!H318</f>
        <v>0</v>
      </c>
      <c r="I310" s="31">
        <f>'Rate Calculator'!I318</f>
        <v>0</v>
      </c>
      <c r="J310" s="31">
        <f>'Rate Calculator'!J318</f>
        <v>0</v>
      </c>
      <c r="K310" s="31">
        <f>'Rate Calculator'!K318</f>
        <v>0</v>
      </c>
      <c r="L310" s="31">
        <f>'Rate Calculator'!L318</f>
        <v>0</v>
      </c>
      <c r="M310" s="31">
        <f>'Rate Calculator'!M318</f>
        <v>0</v>
      </c>
      <c r="N310" s="31">
        <f>'Rate Calculator'!N318</f>
        <v>0</v>
      </c>
      <c r="O310" s="31">
        <f>'Rate Calculator'!O318</f>
        <v>0</v>
      </c>
      <c r="P310" s="31">
        <f>'Rate Calculator'!P318</f>
        <v>0</v>
      </c>
      <c r="Q310" s="67"/>
    </row>
    <row r="311" spans="2:17">
      <c r="C311" s="97"/>
      <c r="D311" s="91" t="str">
        <f>'Rate Calculator'!C319</f>
        <v>3"</v>
      </c>
      <c r="F311" s="31">
        <f>'Rate Calculator'!F319</f>
        <v>0</v>
      </c>
      <c r="G311" s="31">
        <f>'Rate Calculator'!G319</f>
        <v>0</v>
      </c>
      <c r="H311" s="31">
        <f>'Rate Calculator'!H319</f>
        <v>0</v>
      </c>
      <c r="I311" s="31">
        <f>'Rate Calculator'!I319</f>
        <v>0</v>
      </c>
      <c r="J311" s="31">
        <f>'Rate Calculator'!J319</f>
        <v>0</v>
      </c>
      <c r="K311" s="31">
        <f>'Rate Calculator'!K319</f>
        <v>0</v>
      </c>
      <c r="L311" s="31">
        <f>'Rate Calculator'!L319</f>
        <v>0</v>
      </c>
      <c r="M311" s="31">
        <f>'Rate Calculator'!M319</f>
        <v>0</v>
      </c>
      <c r="N311" s="31">
        <f>'Rate Calculator'!N319</f>
        <v>0</v>
      </c>
      <c r="O311" s="31">
        <f>'Rate Calculator'!O319</f>
        <v>0</v>
      </c>
      <c r="P311" s="31">
        <f>'Rate Calculator'!P319</f>
        <v>0</v>
      </c>
      <c r="Q311" s="67"/>
    </row>
    <row r="312" spans="2:17">
      <c r="C312" s="97"/>
      <c r="D312" s="91" t="str">
        <f>'Rate Calculator'!C320</f>
        <v>4"</v>
      </c>
      <c r="F312" s="31">
        <f>'Rate Calculator'!F320</f>
        <v>0</v>
      </c>
      <c r="G312" s="31">
        <f>'Rate Calculator'!G320</f>
        <v>0</v>
      </c>
      <c r="H312" s="31">
        <f>'Rate Calculator'!H320</f>
        <v>0</v>
      </c>
      <c r="I312" s="31">
        <f>'Rate Calculator'!I320</f>
        <v>0</v>
      </c>
      <c r="J312" s="31">
        <f>'Rate Calculator'!J320</f>
        <v>0</v>
      </c>
      <c r="K312" s="31">
        <f>'Rate Calculator'!K320</f>
        <v>0</v>
      </c>
      <c r="L312" s="31">
        <f>'Rate Calculator'!L320</f>
        <v>0</v>
      </c>
      <c r="M312" s="31">
        <f>'Rate Calculator'!M320</f>
        <v>0</v>
      </c>
      <c r="N312" s="31">
        <f>'Rate Calculator'!N320</f>
        <v>0</v>
      </c>
      <c r="O312" s="31">
        <f>'Rate Calculator'!O320</f>
        <v>0</v>
      </c>
      <c r="P312" s="31">
        <f>'Rate Calculator'!P320</f>
        <v>0</v>
      </c>
      <c r="Q312" s="67"/>
    </row>
    <row r="313" spans="2:17">
      <c r="C313" s="97"/>
      <c r="D313" s="91" t="str">
        <f>'Rate Calculator'!C321</f>
        <v>6"</v>
      </c>
      <c r="F313" s="31">
        <f>'Rate Calculator'!F321</f>
        <v>0</v>
      </c>
      <c r="G313" s="31">
        <f>'Rate Calculator'!G321</f>
        <v>0</v>
      </c>
      <c r="H313" s="31">
        <f>'Rate Calculator'!H321</f>
        <v>0</v>
      </c>
      <c r="I313" s="31">
        <f>'Rate Calculator'!I321</f>
        <v>0</v>
      </c>
      <c r="J313" s="31">
        <f>'Rate Calculator'!J321</f>
        <v>0</v>
      </c>
      <c r="K313" s="31">
        <f>'Rate Calculator'!K321</f>
        <v>0</v>
      </c>
      <c r="L313" s="31">
        <f>'Rate Calculator'!L321</f>
        <v>0</v>
      </c>
      <c r="M313" s="31">
        <f>'Rate Calculator'!M321</f>
        <v>0</v>
      </c>
      <c r="N313" s="31">
        <f>'Rate Calculator'!N321</f>
        <v>0</v>
      </c>
      <c r="O313" s="31">
        <f>'Rate Calculator'!O321</f>
        <v>0</v>
      </c>
      <c r="P313" s="31">
        <f>'Rate Calculator'!P321</f>
        <v>0</v>
      </c>
      <c r="Q313" s="67"/>
    </row>
    <row r="314" spans="2:17">
      <c r="C314" s="97"/>
      <c r="D314" s="91" t="str">
        <f>'Rate Calculator'!C322</f>
        <v>8"</v>
      </c>
      <c r="F314" s="31">
        <f>'Rate Calculator'!F322</f>
        <v>0</v>
      </c>
      <c r="G314" s="31">
        <f>'Rate Calculator'!G322</f>
        <v>0</v>
      </c>
      <c r="H314" s="31">
        <f>'Rate Calculator'!H322</f>
        <v>0</v>
      </c>
      <c r="I314" s="31">
        <f>'Rate Calculator'!I322</f>
        <v>0</v>
      </c>
      <c r="J314" s="31">
        <f>'Rate Calculator'!J322</f>
        <v>0</v>
      </c>
      <c r="K314" s="31">
        <f>'Rate Calculator'!K322</f>
        <v>0</v>
      </c>
      <c r="L314" s="31">
        <f>'Rate Calculator'!L322</f>
        <v>0</v>
      </c>
      <c r="M314" s="31">
        <f>'Rate Calculator'!M322</f>
        <v>0</v>
      </c>
      <c r="N314" s="31">
        <f>'Rate Calculator'!N322</f>
        <v>0</v>
      </c>
      <c r="O314" s="31">
        <f>'Rate Calculator'!O322</f>
        <v>0</v>
      </c>
      <c r="P314" s="31">
        <f>'Rate Calculator'!P322</f>
        <v>0</v>
      </c>
      <c r="Q314" s="67"/>
    </row>
    <row r="315" spans="2:17">
      <c r="B315" s="97"/>
      <c r="C315" s="98"/>
      <c r="D315" s="72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67"/>
    </row>
    <row r="316" spans="2:17">
      <c r="B316" s="71" t="s">
        <v>15</v>
      </c>
      <c r="C316" s="98"/>
      <c r="D316" s="72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67"/>
    </row>
    <row r="317" spans="2:17">
      <c r="C317" s="74">
        <f>'Rate Calculator'!C324</f>
        <v>2001</v>
      </c>
      <c r="D317" s="74" t="str">
        <f>'Rate Calculator'!D324</f>
        <v>Above</v>
      </c>
      <c r="F317" s="31">
        <f>'Rate Calculator'!F324</f>
        <v>0</v>
      </c>
      <c r="G317" s="31">
        <f>'Rate Calculator'!G324</f>
        <v>0</v>
      </c>
      <c r="H317" s="31">
        <f>'Rate Calculator'!H324</f>
        <v>0</v>
      </c>
      <c r="I317" s="31">
        <f>'Rate Calculator'!I324</f>
        <v>0</v>
      </c>
      <c r="J317" s="31">
        <f>'Rate Calculator'!J324</f>
        <v>0</v>
      </c>
      <c r="K317" s="31">
        <f>'Rate Calculator'!K324</f>
        <v>0</v>
      </c>
      <c r="L317" s="31">
        <f>'Rate Calculator'!L324</f>
        <v>0</v>
      </c>
      <c r="M317" s="31">
        <f>'Rate Calculator'!M324</f>
        <v>0</v>
      </c>
      <c r="N317" s="31">
        <f>'Rate Calculator'!N324</f>
        <v>0</v>
      </c>
      <c r="O317" s="31">
        <f>'Rate Calculator'!O324</f>
        <v>0</v>
      </c>
      <c r="P317" s="31">
        <f>'Rate Calculator'!P324</f>
        <v>0</v>
      </c>
      <c r="Q317" s="67"/>
    </row>
    <row r="318" spans="2:17">
      <c r="C318" s="74">
        <f>'Rate Calculator'!C325</f>
        <v>0</v>
      </c>
      <c r="D318" s="74">
        <f>'Rate Calculator'!D325</f>
        <v>0</v>
      </c>
      <c r="F318" s="31">
        <f>'Rate Calculator'!F325</f>
        <v>0</v>
      </c>
      <c r="G318" s="31">
        <f>'Rate Calculator'!G325</f>
        <v>0</v>
      </c>
      <c r="H318" s="31">
        <f>'Rate Calculator'!H325</f>
        <v>0</v>
      </c>
      <c r="I318" s="31">
        <f>'Rate Calculator'!I325</f>
        <v>0</v>
      </c>
      <c r="J318" s="31">
        <f>'Rate Calculator'!J325</f>
        <v>0</v>
      </c>
      <c r="K318" s="31">
        <f>'Rate Calculator'!K325</f>
        <v>0</v>
      </c>
      <c r="L318" s="31">
        <f>'Rate Calculator'!L325</f>
        <v>0</v>
      </c>
      <c r="M318" s="31">
        <f>'Rate Calculator'!M325</f>
        <v>0</v>
      </c>
      <c r="N318" s="31">
        <f>'Rate Calculator'!N325</f>
        <v>0</v>
      </c>
      <c r="O318" s="31">
        <f>'Rate Calculator'!O325</f>
        <v>0</v>
      </c>
      <c r="P318" s="31">
        <f>'Rate Calculator'!P325</f>
        <v>0</v>
      </c>
      <c r="Q318" s="67"/>
    </row>
    <row r="319" spans="2:17">
      <c r="B319" s="74"/>
      <c r="C319" s="74"/>
      <c r="D319" s="76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67"/>
    </row>
    <row r="320" spans="2:17">
      <c r="B320" s="74"/>
      <c r="C320" s="74"/>
      <c r="D320" s="76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67"/>
    </row>
    <row r="321" spans="1:17">
      <c r="A321" s="87"/>
      <c r="B321" s="99" t="str">
        <f>'Rate Calculator'!B327</f>
        <v>Other I5</v>
      </c>
      <c r="C321" s="89"/>
      <c r="D321" s="94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67"/>
    </row>
    <row r="322" spans="1:17">
      <c r="B322" s="71"/>
      <c r="C322" s="21"/>
      <c r="D322" s="72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67"/>
    </row>
    <row r="323" spans="1:17">
      <c r="B323" s="95" t="s">
        <v>14</v>
      </c>
      <c r="C323" s="96"/>
      <c r="D323" s="72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67"/>
    </row>
    <row r="324" spans="1:17">
      <c r="C324" s="97"/>
      <c r="D324" s="91" t="str">
        <f>'Rate Calculator'!C328</f>
        <v>3/4"</v>
      </c>
      <c r="F324" s="31">
        <f>'Rate Calculator'!F328</f>
        <v>0</v>
      </c>
      <c r="G324" s="31">
        <f>'Rate Calculator'!G328</f>
        <v>0</v>
      </c>
      <c r="H324" s="31">
        <f>'Rate Calculator'!H328</f>
        <v>0</v>
      </c>
      <c r="I324" s="31">
        <f>'Rate Calculator'!I328</f>
        <v>0</v>
      </c>
      <c r="J324" s="31">
        <f>'Rate Calculator'!J328</f>
        <v>0</v>
      </c>
      <c r="K324" s="31">
        <f>'Rate Calculator'!K328</f>
        <v>0</v>
      </c>
      <c r="L324" s="31">
        <f>'Rate Calculator'!L328</f>
        <v>0</v>
      </c>
      <c r="M324" s="31">
        <f>'Rate Calculator'!M328</f>
        <v>0</v>
      </c>
      <c r="N324" s="31">
        <f>'Rate Calculator'!N328</f>
        <v>0</v>
      </c>
      <c r="O324" s="31">
        <f>'Rate Calculator'!O328</f>
        <v>0</v>
      </c>
      <c r="P324" s="31">
        <f>'Rate Calculator'!P328</f>
        <v>0</v>
      </c>
      <c r="Q324" s="67"/>
    </row>
    <row r="325" spans="1:17">
      <c r="C325" s="97"/>
      <c r="D325" s="91" t="str">
        <f>'Rate Calculator'!C329</f>
        <v>1"</v>
      </c>
      <c r="F325" s="31">
        <f>'Rate Calculator'!F329</f>
        <v>0</v>
      </c>
      <c r="G325" s="31">
        <f>'Rate Calculator'!G329</f>
        <v>0</v>
      </c>
      <c r="H325" s="31">
        <f>'Rate Calculator'!H329</f>
        <v>0</v>
      </c>
      <c r="I325" s="31">
        <f>'Rate Calculator'!I329</f>
        <v>0</v>
      </c>
      <c r="J325" s="31">
        <f>'Rate Calculator'!J329</f>
        <v>0</v>
      </c>
      <c r="K325" s="31">
        <f>'Rate Calculator'!K329</f>
        <v>0</v>
      </c>
      <c r="L325" s="31">
        <f>'Rate Calculator'!L329</f>
        <v>0</v>
      </c>
      <c r="M325" s="31">
        <f>'Rate Calculator'!M329</f>
        <v>0</v>
      </c>
      <c r="N325" s="31">
        <f>'Rate Calculator'!N329</f>
        <v>0</v>
      </c>
      <c r="O325" s="31">
        <f>'Rate Calculator'!O329</f>
        <v>0</v>
      </c>
      <c r="P325" s="31">
        <f>'Rate Calculator'!P329</f>
        <v>0</v>
      </c>
      <c r="Q325" s="67"/>
    </row>
    <row r="326" spans="1:17">
      <c r="C326" s="97"/>
      <c r="D326" s="91" t="str">
        <f>'Rate Calculator'!C330</f>
        <v>1 1/2"</v>
      </c>
      <c r="F326" s="31">
        <f>'Rate Calculator'!F330</f>
        <v>0</v>
      </c>
      <c r="G326" s="31">
        <f>'Rate Calculator'!G330</f>
        <v>0</v>
      </c>
      <c r="H326" s="31">
        <f>'Rate Calculator'!H330</f>
        <v>0</v>
      </c>
      <c r="I326" s="31">
        <f>'Rate Calculator'!I330</f>
        <v>0</v>
      </c>
      <c r="J326" s="31">
        <f>'Rate Calculator'!J330</f>
        <v>0</v>
      </c>
      <c r="K326" s="31">
        <f>'Rate Calculator'!K330</f>
        <v>0</v>
      </c>
      <c r="L326" s="31">
        <f>'Rate Calculator'!L330</f>
        <v>0</v>
      </c>
      <c r="M326" s="31">
        <f>'Rate Calculator'!M330</f>
        <v>0</v>
      </c>
      <c r="N326" s="31">
        <f>'Rate Calculator'!N330</f>
        <v>0</v>
      </c>
      <c r="O326" s="31">
        <f>'Rate Calculator'!O330</f>
        <v>0</v>
      </c>
      <c r="P326" s="31">
        <f>'Rate Calculator'!P330</f>
        <v>0</v>
      </c>
      <c r="Q326" s="67"/>
    </row>
    <row r="327" spans="1:17">
      <c r="C327" s="97"/>
      <c r="D327" s="91" t="str">
        <f>'Rate Calculator'!C331</f>
        <v>2"</v>
      </c>
      <c r="F327" s="31">
        <f>'Rate Calculator'!F331</f>
        <v>0</v>
      </c>
      <c r="G327" s="31">
        <f>'Rate Calculator'!G331</f>
        <v>0</v>
      </c>
      <c r="H327" s="31">
        <f>'Rate Calculator'!H331</f>
        <v>0</v>
      </c>
      <c r="I327" s="31">
        <f>'Rate Calculator'!I331</f>
        <v>0</v>
      </c>
      <c r="J327" s="31">
        <f>'Rate Calculator'!J331</f>
        <v>0</v>
      </c>
      <c r="K327" s="31">
        <f>'Rate Calculator'!K331</f>
        <v>0</v>
      </c>
      <c r="L327" s="31">
        <f>'Rate Calculator'!L331</f>
        <v>0</v>
      </c>
      <c r="M327" s="31">
        <f>'Rate Calculator'!M331</f>
        <v>0</v>
      </c>
      <c r="N327" s="31">
        <f>'Rate Calculator'!N331</f>
        <v>0</v>
      </c>
      <c r="O327" s="31">
        <f>'Rate Calculator'!O331</f>
        <v>0</v>
      </c>
      <c r="P327" s="31">
        <f>'Rate Calculator'!P331</f>
        <v>0</v>
      </c>
      <c r="Q327" s="67"/>
    </row>
    <row r="328" spans="1:17">
      <c r="C328" s="97"/>
      <c r="D328" s="91" t="str">
        <f>'Rate Calculator'!C332</f>
        <v>3"</v>
      </c>
      <c r="F328" s="31">
        <f>'Rate Calculator'!F332</f>
        <v>0</v>
      </c>
      <c r="G328" s="31">
        <f>'Rate Calculator'!G332</f>
        <v>0</v>
      </c>
      <c r="H328" s="31">
        <f>'Rate Calculator'!H332</f>
        <v>0</v>
      </c>
      <c r="I328" s="31">
        <f>'Rate Calculator'!I332</f>
        <v>0</v>
      </c>
      <c r="J328" s="31">
        <f>'Rate Calculator'!J332</f>
        <v>0</v>
      </c>
      <c r="K328" s="31">
        <f>'Rate Calculator'!K332</f>
        <v>0</v>
      </c>
      <c r="L328" s="31">
        <f>'Rate Calculator'!L332</f>
        <v>0</v>
      </c>
      <c r="M328" s="31">
        <f>'Rate Calculator'!M332</f>
        <v>0</v>
      </c>
      <c r="N328" s="31">
        <f>'Rate Calculator'!N332</f>
        <v>0</v>
      </c>
      <c r="O328" s="31">
        <f>'Rate Calculator'!O332</f>
        <v>0</v>
      </c>
      <c r="P328" s="31">
        <f>'Rate Calculator'!P332</f>
        <v>0</v>
      </c>
      <c r="Q328" s="67"/>
    </row>
    <row r="329" spans="1:17">
      <c r="C329" s="97"/>
      <c r="D329" s="91" t="str">
        <f>'Rate Calculator'!C333</f>
        <v>4"</v>
      </c>
      <c r="F329" s="31">
        <f>'Rate Calculator'!F333</f>
        <v>0</v>
      </c>
      <c r="G329" s="31">
        <f>'Rate Calculator'!G333</f>
        <v>0</v>
      </c>
      <c r="H329" s="31">
        <f>'Rate Calculator'!H333</f>
        <v>0</v>
      </c>
      <c r="I329" s="31">
        <f>'Rate Calculator'!I333</f>
        <v>0</v>
      </c>
      <c r="J329" s="31">
        <f>'Rate Calculator'!J333</f>
        <v>0</v>
      </c>
      <c r="K329" s="31">
        <f>'Rate Calculator'!K333</f>
        <v>0</v>
      </c>
      <c r="L329" s="31">
        <f>'Rate Calculator'!L333</f>
        <v>0</v>
      </c>
      <c r="M329" s="31">
        <f>'Rate Calculator'!M333</f>
        <v>0</v>
      </c>
      <c r="N329" s="31">
        <f>'Rate Calculator'!N333</f>
        <v>0</v>
      </c>
      <c r="O329" s="31">
        <f>'Rate Calculator'!O333</f>
        <v>0</v>
      </c>
      <c r="P329" s="31">
        <f>'Rate Calculator'!P333</f>
        <v>0</v>
      </c>
      <c r="Q329" s="67"/>
    </row>
    <row r="330" spans="1:17">
      <c r="C330" s="97"/>
      <c r="D330" s="91" t="str">
        <f>'Rate Calculator'!C334</f>
        <v>6"</v>
      </c>
      <c r="F330" s="31">
        <f>'Rate Calculator'!F334</f>
        <v>0</v>
      </c>
      <c r="G330" s="31">
        <f>'Rate Calculator'!G334</f>
        <v>0</v>
      </c>
      <c r="H330" s="31">
        <f>'Rate Calculator'!H334</f>
        <v>0</v>
      </c>
      <c r="I330" s="31">
        <f>'Rate Calculator'!I334</f>
        <v>0</v>
      </c>
      <c r="J330" s="31">
        <f>'Rate Calculator'!J334</f>
        <v>0</v>
      </c>
      <c r="K330" s="31">
        <f>'Rate Calculator'!K334</f>
        <v>0</v>
      </c>
      <c r="L330" s="31">
        <f>'Rate Calculator'!L334</f>
        <v>0</v>
      </c>
      <c r="M330" s="31">
        <f>'Rate Calculator'!M334</f>
        <v>0</v>
      </c>
      <c r="N330" s="31">
        <f>'Rate Calculator'!N334</f>
        <v>0</v>
      </c>
      <c r="O330" s="31">
        <f>'Rate Calculator'!O334</f>
        <v>0</v>
      </c>
      <c r="P330" s="31">
        <f>'Rate Calculator'!P334</f>
        <v>0</v>
      </c>
      <c r="Q330" s="67"/>
    </row>
    <row r="331" spans="1:17">
      <c r="C331" s="97"/>
      <c r="D331" s="91" t="str">
        <f>'Rate Calculator'!C335</f>
        <v>8"</v>
      </c>
      <c r="F331" s="31">
        <f>'Rate Calculator'!F335</f>
        <v>0</v>
      </c>
      <c r="G331" s="31">
        <f>'Rate Calculator'!G335</f>
        <v>0</v>
      </c>
      <c r="H331" s="31">
        <f>'Rate Calculator'!H335</f>
        <v>0</v>
      </c>
      <c r="I331" s="31">
        <f>'Rate Calculator'!I335</f>
        <v>0</v>
      </c>
      <c r="J331" s="31">
        <f>'Rate Calculator'!J335</f>
        <v>0</v>
      </c>
      <c r="K331" s="31">
        <f>'Rate Calculator'!K335</f>
        <v>0</v>
      </c>
      <c r="L331" s="31">
        <f>'Rate Calculator'!L335</f>
        <v>0</v>
      </c>
      <c r="M331" s="31">
        <f>'Rate Calculator'!M335</f>
        <v>0</v>
      </c>
      <c r="N331" s="31">
        <f>'Rate Calculator'!N335</f>
        <v>0</v>
      </c>
      <c r="O331" s="31">
        <f>'Rate Calculator'!O335</f>
        <v>0</v>
      </c>
      <c r="P331" s="31">
        <f>'Rate Calculator'!P335</f>
        <v>0</v>
      </c>
      <c r="Q331" s="67"/>
    </row>
    <row r="332" spans="1:17">
      <c r="B332" s="97"/>
      <c r="C332" s="98"/>
      <c r="D332" s="72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67"/>
    </row>
    <row r="333" spans="1:17">
      <c r="B333" s="71" t="s">
        <v>15</v>
      </c>
      <c r="C333" s="98"/>
      <c r="D333" s="72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67"/>
    </row>
    <row r="334" spans="1:17">
      <c r="C334" s="74">
        <f>'Rate Calculator'!C337</f>
        <v>2001</v>
      </c>
      <c r="D334" s="74" t="str">
        <f>'Rate Calculator'!D337</f>
        <v>Above</v>
      </c>
      <c r="F334" s="31">
        <f>'Rate Calculator'!F337</f>
        <v>0</v>
      </c>
      <c r="G334" s="31">
        <f>'Rate Calculator'!G337</f>
        <v>0</v>
      </c>
      <c r="H334" s="31">
        <f>'Rate Calculator'!H337</f>
        <v>0</v>
      </c>
      <c r="I334" s="31">
        <f>'Rate Calculator'!I337</f>
        <v>0</v>
      </c>
      <c r="J334" s="31">
        <f>'Rate Calculator'!J337</f>
        <v>0</v>
      </c>
      <c r="K334" s="31">
        <f>'Rate Calculator'!K337</f>
        <v>0</v>
      </c>
      <c r="L334" s="31">
        <f>'Rate Calculator'!L337</f>
        <v>0</v>
      </c>
      <c r="M334" s="31">
        <f>'Rate Calculator'!M337</f>
        <v>0</v>
      </c>
      <c r="N334" s="31">
        <f>'Rate Calculator'!N337</f>
        <v>0</v>
      </c>
      <c r="O334" s="31">
        <f>'Rate Calculator'!O337</f>
        <v>0</v>
      </c>
      <c r="P334" s="31">
        <f>'Rate Calculator'!P337</f>
        <v>0</v>
      </c>
      <c r="Q334" s="67"/>
    </row>
    <row r="335" spans="1:17">
      <c r="C335" s="74">
        <f>'Rate Calculator'!C338</f>
        <v>0</v>
      </c>
      <c r="D335" s="74">
        <f>'Rate Calculator'!D338</f>
        <v>0</v>
      </c>
      <c r="F335" s="31">
        <f>'Rate Calculator'!F338</f>
        <v>0</v>
      </c>
      <c r="G335" s="31">
        <f>'Rate Calculator'!G338</f>
        <v>0</v>
      </c>
      <c r="H335" s="31">
        <f>'Rate Calculator'!H338</f>
        <v>0</v>
      </c>
      <c r="I335" s="31">
        <f>'Rate Calculator'!I338</f>
        <v>0</v>
      </c>
      <c r="J335" s="31">
        <f>'Rate Calculator'!J338</f>
        <v>0</v>
      </c>
      <c r="K335" s="31">
        <f>'Rate Calculator'!K338</f>
        <v>0</v>
      </c>
      <c r="L335" s="31">
        <f>'Rate Calculator'!L338</f>
        <v>0</v>
      </c>
      <c r="M335" s="31">
        <f>'Rate Calculator'!M338</f>
        <v>0</v>
      </c>
      <c r="N335" s="31">
        <f>'Rate Calculator'!N338</f>
        <v>0</v>
      </c>
      <c r="O335" s="31">
        <f>'Rate Calculator'!O338</f>
        <v>0</v>
      </c>
      <c r="P335" s="31">
        <f>'Rate Calculator'!P338</f>
        <v>0</v>
      </c>
      <c r="Q335" s="67"/>
    </row>
    <row r="336" spans="1:17">
      <c r="B336" s="74"/>
      <c r="C336" s="74"/>
      <c r="D336" s="76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67"/>
    </row>
    <row r="337" spans="1:17">
      <c r="B337" s="74"/>
      <c r="C337" s="74"/>
      <c r="D337" s="76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67"/>
    </row>
    <row r="338" spans="1:17">
      <c r="A338" s="87"/>
      <c r="B338" s="99" t="str">
        <f>'Rate Calculator'!B340</f>
        <v>Other I6</v>
      </c>
      <c r="C338" s="89"/>
      <c r="D338" s="94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67"/>
    </row>
    <row r="339" spans="1:17">
      <c r="B339" s="71"/>
      <c r="C339" s="21"/>
      <c r="D339" s="72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67"/>
    </row>
    <row r="340" spans="1:17">
      <c r="B340" s="95" t="s">
        <v>14</v>
      </c>
      <c r="C340" s="96"/>
      <c r="D340" s="72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67"/>
    </row>
    <row r="341" spans="1:17">
      <c r="C341" s="97"/>
      <c r="D341" s="91" t="str">
        <f>'Rate Calculator'!C341</f>
        <v>3/4"</v>
      </c>
      <c r="F341" s="31">
        <f>'Rate Calculator'!F341</f>
        <v>0</v>
      </c>
      <c r="G341" s="31">
        <f>'Rate Calculator'!G341</f>
        <v>0</v>
      </c>
      <c r="H341" s="31">
        <f>'Rate Calculator'!H341</f>
        <v>0</v>
      </c>
      <c r="I341" s="31">
        <f>'Rate Calculator'!I341</f>
        <v>0</v>
      </c>
      <c r="J341" s="31">
        <f>'Rate Calculator'!J341</f>
        <v>0</v>
      </c>
      <c r="K341" s="31">
        <f>'Rate Calculator'!K341</f>
        <v>0</v>
      </c>
      <c r="L341" s="31">
        <f>'Rate Calculator'!L341</f>
        <v>0</v>
      </c>
      <c r="M341" s="31">
        <f>'Rate Calculator'!M341</f>
        <v>0</v>
      </c>
      <c r="N341" s="31">
        <f>'Rate Calculator'!N341</f>
        <v>0</v>
      </c>
      <c r="O341" s="31">
        <f>'Rate Calculator'!O341</f>
        <v>0</v>
      </c>
      <c r="P341" s="31">
        <f>'Rate Calculator'!P341</f>
        <v>0</v>
      </c>
      <c r="Q341" s="67"/>
    </row>
    <row r="342" spans="1:17">
      <c r="C342" s="97"/>
      <c r="D342" s="91" t="str">
        <f>'Rate Calculator'!C342</f>
        <v>1"</v>
      </c>
      <c r="F342" s="31">
        <f>'Rate Calculator'!F342</f>
        <v>0</v>
      </c>
      <c r="G342" s="31">
        <f>'Rate Calculator'!G342</f>
        <v>0</v>
      </c>
      <c r="H342" s="31">
        <f>'Rate Calculator'!H342</f>
        <v>0</v>
      </c>
      <c r="I342" s="31">
        <f>'Rate Calculator'!I342</f>
        <v>0</v>
      </c>
      <c r="J342" s="31">
        <f>'Rate Calculator'!J342</f>
        <v>0</v>
      </c>
      <c r="K342" s="31">
        <f>'Rate Calculator'!K342</f>
        <v>0</v>
      </c>
      <c r="L342" s="31">
        <f>'Rate Calculator'!L342</f>
        <v>0</v>
      </c>
      <c r="M342" s="31">
        <f>'Rate Calculator'!M342</f>
        <v>0</v>
      </c>
      <c r="N342" s="31">
        <f>'Rate Calculator'!N342</f>
        <v>0</v>
      </c>
      <c r="O342" s="31">
        <f>'Rate Calculator'!O342</f>
        <v>0</v>
      </c>
      <c r="P342" s="31">
        <f>'Rate Calculator'!P342</f>
        <v>0</v>
      </c>
      <c r="Q342" s="67"/>
    </row>
    <row r="343" spans="1:17">
      <c r="C343" s="97"/>
      <c r="D343" s="91" t="str">
        <f>'Rate Calculator'!C343</f>
        <v>1 1/2"</v>
      </c>
      <c r="F343" s="31">
        <f>'Rate Calculator'!F343</f>
        <v>0</v>
      </c>
      <c r="G343" s="31">
        <f>'Rate Calculator'!G343</f>
        <v>0</v>
      </c>
      <c r="H343" s="31">
        <f>'Rate Calculator'!H343</f>
        <v>0</v>
      </c>
      <c r="I343" s="31">
        <f>'Rate Calculator'!I343</f>
        <v>0</v>
      </c>
      <c r="J343" s="31">
        <f>'Rate Calculator'!J343</f>
        <v>0</v>
      </c>
      <c r="K343" s="31">
        <f>'Rate Calculator'!K343</f>
        <v>0</v>
      </c>
      <c r="L343" s="31">
        <f>'Rate Calculator'!L343</f>
        <v>0</v>
      </c>
      <c r="M343" s="31">
        <f>'Rate Calculator'!M343</f>
        <v>0</v>
      </c>
      <c r="N343" s="31">
        <f>'Rate Calculator'!N343</f>
        <v>0</v>
      </c>
      <c r="O343" s="31">
        <f>'Rate Calculator'!O343</f>
        <v>0</v>
      </c>
      <c r="P343" s="31">
        <f>'Rate Calculator'!P343</f>
        <v>0</v>
      </c>
      <c r="Q343" s="67"/>
    </row>
    <row r="344" spans="1:17">
      <c r="C344" s="97"/>
      <c r="D344" s="91" t="str">
        <f>'Rate Calculator'!C344</f>
        <v>2"</v>
      </c>
      <c r="F344" s="31">
        <f>'Rate Calculator'!F344</f>
        <v>0</v>
      </c>
      <c r="G344" s="31">
        <f>'Rate Calculator'!G344</f>
        <v>0</v>
      </c>
      <c r="H344" s="31">
        <f>'Rate Calculator'!H344</f>
        <v>0</v>
      </c>
      <c r="I344" s="31">
        <f>'Rate Calculator'!I344</f>
        <v>0</v>
      </c>
      <c r="J344" s="31">
        <f>'Rate Calculator'!J344</f>
        <v>0</v>
      </c>
      <c r="K344" s="31">
        <f>'Rate Calculator'!K344</f>
        <v>0</v>
      </c>
      <c r="L344" s="31">
        <f>'Rate Calculator'!L344</f>
        <v>0</v>
      </c>
      <c r="M344" s="31">
        <f>'Rate Calculator'!M344</f>
        <v>0</v>
      </c>
      <c r="N344" s="31">
        <f>'Rate Calculator'!N344</f>
        <v>0</v>
      </c>
      <c r="O344" s="31">
        <f>'Rate Calculator'!O344</f>
        <v>0</v>
      </c>
      <c r="P344" s="31">
        <f>'Rate Calculator'!P344</f>
        <v>0</v>
      </c>
      <c r="Q344" s="67"/>
    </row>
    <row r="345" spans="1:17">
      <c r="C345" s="97"/>
      <c r="D345" s="91" t="str">
        <f>'Rate Calculator'!C345</f>
        <v>3"</v>
      </c>
      <c r="F345" s="31">
        <f>'Rate Calculator'!F345</f>
        <v>0</v>
      </c>
      <c r="G345" s="31">
        <f>'Rate Calculator'!G345</f>
        <v>0</v>
      </c>
      <c r="H345" s="31">
        <f>'Rate Calculator'!H345</f>
        <v>0</v>
      </c>
      <c r="I345" s="31">
        <f>'Rate Calculator'!I345</f>
        <v>0</v>
      </c>
      <c r="J345" s="31">
        <f>'Rate Calculator'!J345</f>
        <v>0</v>
      </c>
      <c r="K345" s="31">
        <f>'Rate Calculator'!K345</f>
        <v>0</v>
      </c>
      <c r="L345" s="31">
        <f>'Rate Calculator'!L345</f>
        <v>0</v>
      </c>
      <c r="M345" s="31">
        <f>'Rate Calculator'!M345</f>
        <v>0</v>
      </c>
      <c r="N345" s="31">
        <f>'Rate Calculator'!N345</f>
        <v>0</v>
      </c>
      <c r="O345" s="31">
        <f>'Rate Calculator'!O345</f>
        <v>0</v>
      </c>
      <c r="P345" s="31">
        <f>'Rate Calculator'!P345</f>
        <v>0</v>
      </c>
      <c r="Q345" s="67"/>
    </row>
    <row r="346" spans="1:17">
      <c r="C346" s="97"/>
      <c r="D346" s="91" t="str">
        <f>'Rate Calculator'!C346</f>
        <v>4"</v>
      </c>
      <c r="F346" s="31">
        <f>'Rate Calculator'!F346</f>
        <v>0</v>
      </c>
      <c r="G346" s="31">
        <f>'Rate Calculator'!G346</f>
        <v>0</v>
      </c>
      <c r="H346" s="31">
        <f>'Rate Calculator'!H346</f>
        <v>0</v>
      </c>
      <c r="I346" s="31">
        <f>'Rate Calculator'!I346</f>
        <v>0</v>
      </c>
      <c r="J346" s="31">
        <f>'Rate Calculator'!J346</f>
        <v>0</v>
      </c>
      <c r="K346" s="31">
        <f>'Rate Calculator'!K346</f>
        <v>0</v>
      </c>
      <c r="L346" s="31">
        <f>'Rate Calculator'!L346</f>
        <v>0</v>
      </c>
      <c r="M346" s="31">
        <f>'Rate Calculator'!M346</f>
        <v>0</v>
      </c>
      <c r="N346" s="31">
        <f>'Rate Calculator'!N346</f>
        <v>0</v>
      </c>
      <c r="O346" s="31">
        <f>'Rate Calculator'!O346</f>
        <v>0</v>
      </c>
      <c r="P346" s="31">
        <f>'Rate Calculator'!P346</f>
        <v>0</v>
      </c>
      <c r="Q346" s="67"/>
    </row>
    <row r="347" spans="1:17">
      <c r="C347" s="97"/>
      <c r="D347" s="91" t="str">
        <f>'Rate Calculator'!C347</f>
        <v>6"</v>
      </c>
      <c r="F347" s="31">
        <f>'Rate Calculator'!F347</f>
        <v>0</v>
      </c>
      <c r="G347" s="31">
        <f>'Rate Calculator'!G347</f>
        <v>0</v>
      </c>
      <c r="H347" s="31">
        <f>'Rate Calculator'!H347</f>
        <v>0</v>
      </c>
      <c r="I347" s="31">
        <f>'Rate Calculator'!I347</f>
        <v>0</v>
      </c>
      <c r="J347" s="31">
        <f>'Rate Calculator'!J347</f>
        <v>0</v>
      </c>
      <c r="K347" s="31">
        <f>'Rate Calculator'!K347</f>
        <v>0</v>
      </c>
      <c r="L347" s="31">
        <f>'Rate Calculator'!L347</f>
        <v>0</v>
      </c>
      <c r="M347" s="31">
        <f>'Rate Calculator'!M347</f>
        <v>0</v>
      </c>
      <c r="N347" s="31">
        <f>'Rate Calculator'!N347</f>
        <v>0</v>
      </c>
      <c r="O347" s="31">
        <f>'Rate Calculator'!O347</f>
        <v>0</v>
      </c>
      <c r="P347" s="31">
        <f>'Rate Calculator'!P347</f>
        <v>0</v>
      </c>
      <c r="Q347" s="67"/>
    </row>
    <row r="348" spans="1:17">
      <c r="C348" s="97"/>
      <c r="D348" s="91" t="str">
        <f>'Rate Calculator'!C348</f>
        <v>8"</v>
      </c>
      <c r="F348" s="31">
        <f>'Rate Calculator'!F348</f>
        <v>0</v>
      </c>
      <c r="G348" s="31">
        <f>'Rate Calculator'!G348</f>
        <v>0</v>
      </c>
      <c r="H348" s="31">
        <f>'Rate Calculator'!H348</f>
        <v>0</v>
      </c>
      <c r="I348" s="31">
        <f>'Rate Calculator'!I348</f>
        <v>0</v>
      </c>
      <c r="J348" s="31">
        <f>'Rate Calculator'!J348</f>
        <v>0</v>
      </c>
      <c r="K348" s="31">
        <f>'Rate Calculator'!K348</f>
        <v>0</v>
      </c>
      <c r="L348" s="31">
        <f>'Rate Calculator'!L348</f>
        <v>0</v>
      </c>
      <c r="M348" s="31">
        <f>'Rate Calculator'!M348</f>
        <v>0</v>
      </c>
      <c r="N348" s="31">
        <f>'Rate Calculator'!N348</f>
        <v>0</v>
      </c>
      <c r="O348" s="31">
        <f>'Rate Calculator'!O348</f>
        <v>0</v>
      </c>
      <c r="P348" s="31">
        <f>'Rate Calculator'!P348</f>
        <v>0</v>
      </c>
      <c r="Q348" s="67"/>
    </row>
    <row r="349" spans="1:17">
      <c r="B349" s="97"/>
      <c r="C349" s="98"/>
      <c r="D349" s="72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67"/>
    </row>
    <row r="350" spans="1:17">
      <c r="B350" s="71" t="s">
        <v>15</v>
      </c>
      <c r="C350" s="98"/>
      <c r="D350" s="72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67"/>
    </row>
    <row r="351" spans="1:17">
      <c r="C351" s="74">
        <f>'Rate Calculator'!C350</f>
        <v>2001</v>
      </c>
      <c r="D351" s="74" t="str">
        <f>'Rate Calculator'!D350</f>
        <v>Above</v>
      </c>
      <c r="F351" s="31">
        <f>'Rate Calculator'!F350</f>
        <v>0</v>
      </c>
      <c r="G351" s="31">
        <f>'Rate Calculator'!G350</f>
        <v>0</v>
      </c>
      <c r="H351" s="31">
        <f>'Rate Calculator'!H350</f>
        <v>0</v>
      </c>
      <c r="I351" s="31">
        <f>'Rate Calculator'!I350</f>
        <v>0</v>
      </c>
      <c r="J351" s="31">
        <f>'Rate Calculator'!J350</f>
        <v>0</v>
      </c>
      <c r="K351" s="31">
        <f>'Rate Calculator'!K350</f>
        <v>0</v>
      </c>
      <c r="L351" s="31">
        <f>'Rate Calculator'!L350</f>
        <v>0</v>
      </c>
      <c r="M351" s="31">
        <f>'Rate Calculator'!M350</f>
        <v>0</v>
      </c>
      <c r="N351" s="31">
        <f>'Rate Calculator'!N350</f>
        <v>0</v>
      </c>
      <c r="O351" s="31">
        <f>'Rate Calculator'!O350</f>
        <v>0</v>
      </c>
      <c r="P351" s="31">
        <f>'Rate Calculator'!P350</f>
        <v>0</v>
      </c>
      <c r="Q351" s="67"/>
    </row>
    <row r="352" spans="1:17">
      <c r="C352" s="74">
        <f>'Rate Calculator'!C351</f>
        <v>0</v>
      </c>
      <c r="D352" s="74">
        <f>'Rate Calculator'!D351</f>
        <v>0</v>
      </c>
      <c r="F352" s="31">
        <f>'Rate Calculator'!F351</f>
        <v>0</v>
      </c>
      <c r="G352" s="31">
        <f>'Rate Calculator'!G351</f>
        <v>0</v>
      </c>
      <c r="H352" s="31">
        <f>'Rate Calculator'!H351</f>
        <v>0</v>
      </c>
      <c r="I352" s="31">
        <f>'Rate Calculator'!I351</f>
        <v>0</v>
      </c>
      <c r="J352" s="31">
        <f>'Rate Calculator'!J351</f>
        <v>0</v>
      </c>
      <c r="K352" s="31">
        <f>'Rate Calculator'!K351</f>
        <v>0</v>
      </c>
      <c r="L352" s="31">
        <f>'Rate Calculator'!L351</f>
        <v>0</v>
      </c>
      <c r="M352" s="31">
        <f>'Rate Calculator'!M351</f>
        <v>0</v>
      </c>
      <c r="N352" s="31">
        <f>'Rate Calculator'!N351</f>
        <v>0</v>
      </c>
      <c r="O352" s="31">
        <f>'Rate Calculator'!O351</f>
        <v>0</v>
      </c>
      <c r="P352" s="31">
        <f>'Rate Calculator'!P351</f>
        <v>0</v>
      </c>
      <c r="Q352" s="67"/>
    </row>
    <row r="353" spans="1:17">
      <c r="B353" s="74"/>
      <c r="C353" s="74"/>
      <c r="D353" s="76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67"/>
    </row>
    <row r="354" spans="1:17">
      <c r="B354" s="74"/>
      <c r="C354" s="74"/>
      <c r="D354" s="76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67"/>
    </row>
    <row r="355" spans="1:17">
      <c r="A355" s="87"/>
      <c r="B355" s="99" t="str">
        <f>'Rate Calculator'!B353</f>
        <v>Other I7</v>
      </c>
      <c r="C355" s="89"/>
      <c r="D355" s="94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67"/>
    </row>
    <row r="356" spans="1:17">
      <c r="B356" s="71"/>
      <c r="C356" s="21"/>
      <c r="D356" s="72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67"/>
    </row>
    <row r="357" spans="1:17">
      <c r="B357" s="95" t="s">
        <v>14</v>
      </c>
      <c r="C357" s="96"/>
      <c r="D357" s="72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67"/>
    </row>
    <row r="358" spans="1:17">
      <c r="C358" s="97"/>
      <c r="D358" s="91" t="str">
        <f>'Rate Calculator'!C354</f>
        <v>3/4"</v>
      </c>
      <c r="F358" s="31">
        <f>'Rate Calculator'!F354</f>
        <v>0</v>
      </c>
      <c r="G358" s="31">
        <f>'Rate Calculator'!G354</f>
        <v>0</v>
      </c>
      <c r="H358" s="31">
        <f>'Rate Calculator'!H354</f>
        <v>0</v>
      </c>
      <c r="I358" s="31">
        <f>'Rate Calculator'!I354</f>
        <v>0</v>
      </c>
      <c r="J358" s="31">
        <f>'Rate Calculator'!J354</f>
        <v>0</v>
      </c>
      <c r="K358" s="31">
        <f>'Rate Calculator'!K354</f>
        <v>0</v>
      </c>
      <c r="L358" s="31">
        <f>'Rate Calculator'!L354</f>
        <v>0</v>
      </c>
      <c r="M358" s="31">
        <f>'Rate Calculator'!M354</f>
        <v>0</v>
      </c>
      <c r="N358" s="31">
        <f>'Rate Calculator'!N354</f>
        <v>0</v>
      </c>
      <c r="O358" s="31">
        <f>'Rate Calculator'!O354</f>
        <v>0</v>
      </c>
      <c r="P358" s="31">
        <f>'Rate Calculator'!P354</f>
        <v>0</v>
      </c>
      <c r="Q358" s="67"/>
    </row>
    <row r="359" spans="1:17">
      <c r="C359" s="97"/>
      <c r="D359" s="91" t="str">
        <f>'Rate Calculator'!C355</f>
        <v>1"</v>
      </c>
      <c r="F359" s="31">
        <f>'Rate Calculator'!F355</f>
        <v>0</v>
      </c>
      <c r="G359" s="31">
        <f>'Rate Calculator'!G355</f>
        <v>0</v>
      </c>
      <c r="H359" s="31">
        <f>'Rate Calculator'!H355</f>
        <v>0</v>
      </c>
      <c r="I359" s="31">
        <f>'Rate Calculator'!I355</f>
        <v>0</v>
      </c>
      <c r="J359" s="31">
        <f>'Rate Calculator'!J355</f>
        <v>0</v>
      </c>
      <c r="K359" s="31">
        <f>'Rate Calculator'!K355</f>
        <v>0</v>
      </c>
      <c r="L359" s="31">
        <f>'Rate Calculator'!L355</f>
        <v>0</v>
      </c>
      <c r="M359" s="31">
        <f>'Rate Calculator'!M355</f>
        <v>0</v>
      </c>
      <c r="N359" s="31">
        <f>'Rate Calculator'!N355</f>
        <v>0</v>
      </c>
      <c r="O359" s="31">
        <f>'Rate Calculator'!O355</f>
        <v>0</v>
      </c>
      <c r="P359" s="31">
        <f>'Rate Calculator'!P355</f>
        <v>0</v>
      </c>
      <c r="Q359" s="67"/>
    </row>
    <row r="360" spans="1:17">
      <c r="C360" s="97"/>
      <c r="D360" s="91" t="str">
        <f>'Rate Calculator'!C356</f>
        <v>1 1/2"</v>
      </c>
      <c r="F360" s="31">
        <f>'Rate Calculator'!F356</f>
        <v>0</v>
      </c>
      <c r="G360" s="31">
        <f>'Rate Calculator'!G356</f>
        <v>0</v>
      </c>
      <c r="H360" s="31">
        <f>'Rate Calculator'!H356</f>
        <v>0</v>
      </c>
      <c r="I360" s="31">
        <f>'Rate Calculator'!I356</f>
        <v>0</v>
      </c>
      <c r="J360" s="31">
        <f>'Rate Calculator'!J356</f>
        <v>0</v>
      </c>
      <c r="K360" s="31">
        <f>'Rate Calculator'!K356</f>
        <v>0</v>
      </c>
      <c r="L360" s="31">
        <f>'Rate Calculator'!L356</f>
        <v>0</v>
      </c>
      <c r="M360" s="31">
        <f>'Rate Calculator'!M356</f>
        <v>0</v>
      </c>
      <c r="N360" s="31">
        <f>'Rate Calculator'!N356</f>
        <v>0</v>
      </c>
      <c r="O360" s="31">
        <f>'Rate Calculator'!O356</f>
        <v>0</v>
      </c>
      <c r="P360" s="31">
        <f>'Rate Calculator'!P356</f>
        <v>0</v>
      </c>
      <c r="Q360" s="67"/>
    </row>
    <row r="361" spans="1:17">
      <c r="C361" s="97"/>
      <c r="D361" s="91" t="str">
        <f>'Rate Calculator'!C357</f>
        <v>2"</v>
      </c>
      <c r="F361" s="31">
        <f>'Rate Calculator'!F357</f>
        <v>0</v>
      </c>
      <c r="G361" s="31">
        <f>'Rate Calculator'!G357</f>
        <v>0</v>
      </c>
      <c r="H361" s="31">
        <f>'Rate Calculator'!H357</f>
        <v>0</v>
      </c>
      <c r="I361" s="31">
        <f>'Rate Calculator'!I357</f>
        <v>0</v>
      </c>
      <c r="J361" s="31">
        <f>'Rate Calculator'!J357</f>
        <v>0</v>
      </c>
      <c r="K361" s="31">
        <f>'Rate Calculator'!K357</f>
        <v>0</v>
      </c>
      <c r="L361" s="31">
        <f>'Rate Calculator'!L357</f>
        <v>0</v>
      </c>
      <c r="M361" s="31">
        <f>'Rate Calculator'!M357</f>
        <v>0</v>
      </c>
      <c r="N361" s="31">
        <f>'Rate Calculator'!N357</f>
        <v>0</v>
      </c>
      <c r="O361" s="31">
        <f>'Rate Calculator'!O357</f>
        <v>0</v>
      </c>
      <c r="P361" s="31">
        <f>'Rate Calculator'!P357</f>
        <v>0</v>
      </c>
      <c r="Q361" s="67"/>
    </row>
    <row r="362" spans="1:17">
      <c r="C362" s="97"/>
      <c r="D362" s="91" t="str">
        <f>'Rate Calculator'!C358</f>
        <v>3"</v>
      </c>
      <c r="F362" s="31">
        <f>'Rate Calculator'!F358</f>
        <v>0</v>
      </c>
      <c r="G362" s="31">
        <f>'Rate Calculator'!G358</f>
        <v>0</v>
      </c>
      <c r="H362" s="31">
        <f>'Rate Calculator'!H358</f>
        <v>0</v>
      </c>
      <c r="I362" s="31">
        <f>'Rate Calculator'!I358</f>
        <v>0</v>
      </c>
      <c r="J362" s="31">
        <f>'Rate Calculator'!J358</f>
        <v>0</v>
      </c>
      <c r="K362" s="31">
        <f>'Rate Calculator'!K358</f>
        <v>0</v>
      </c>
      <c r="L362" s="31">
        <f>'Rate Calculator'!L358</f>
        <v>0</v>
      </c>
      <c r="M362" s="31">
        <f>'Rate Calculator'!M358</f>
        <v>0</v>
      </c>
      <c r="N362" s="31">
        <f>'Rate Calculator'!N358</f>
        <v>0</v>
      </c>
      <c r="O362" s="31">
        <f>'Rate Calculator'!O358</f>
        <v>0</v>
      </c>
      <c r="P362" s="31">
        <f>'Rate Calculator'!P358</f>
        <v>0</v>
      </c>
      <c r="Q362" s="67"/>
    </row>
    <row r="363" spans="1:17">
      <c r="C363" s="97"/>
      <c r="D363" s="91" t="str">
        <f>'Rate Calculator'!C359</f>
        <v>4"</v>
      </c>
      <c r="F363" s="31">
        <f>'Rate Calculator'!F359</f>
        <v>0</v>
      </c>
      <c r="G363" s="31">
        <f>'Rate Calculator'!G359</f>
        <v>0</v>
      </c>
      <c r="H363" s="31">
        <f>'Rate Calculator'!H359</f>
        <v>0</v>
      </c>
      <c r="I363" s="31">
        <f>'Rate Calculator'!I359</f>
        <v>0</v>
      </c>
      <c r="J363" s="31">
        <f>'Rate Calculator'!J359</f>
        <v>0</v>
      </c>
      <c r="K363" s="31">
        <f>'Rate Calculator'!K359</f>
        <v>0</v>
      </c>
      <c r="L363" s="31">
        <f>'Rate Calculator'!L359</f>
        <v>0</v>
      </c>
      <c r="M363" s="31">
        <f>'Rate Calculator'!M359</f>
        <v>0</v>
      </c>
      <c r="N363" s="31">
        <f>'Rate Calculator'!N359</f>
        <v>0</v>
      </c>
      <c r="O363" s="31">
        <f>'Rate Calculator'!O359</f>
        <v>0</v>
      </c>
      <c r="P363" s="31">
        <f>'Rate Calculator'!P359</f>
        <v>0</v>
      </c>
      <c r="Q363" s="67"/>
    </row>
    <row r="364" spans="1:17">
      <c r="C364" s="97"/>
      <c r="D364" s="91" t="str">
        <f>'Rate Calculator'!C360</f>
        <v>6"</v>
      </c>
      <c r="F364" s="31">
        <f>'Rate Calculator'!F360</f>
        <v>0</v>
      </c>
      <c r="G364" s="31">
        <f>'Rate Calculator'!G360</f>
        <v>0</v>
      </c>
      <c r="H364" s="31">
        <f>'Rate Calculator'!H360</f>
        <v>0</v>
      </c>
      <c r="I364" s="31">
        <f>'Rate Calculator'!I360</f>
        <v>0</v>
      </c>
      <c r="J364" s="31">
        <f>'Rate Calculator'!J360</f>
        <v>0</v>
      </c>
      <c r="K364" s="31">
        <f>'Rate Calculator'!K360</f>
        <v>0</v>
      </c>
      <c r="L364" s="31">
        <f>'Rate Calculator'!L360</f>
        <v>0</v>
      </c>
      <c r="M364" s="31">
        <f>'Rate Calculator'!M360</f>
        <v>0</v>
      </c>
      <c r="N364" s="31">
        <f>'Rate Calculator'!N360</f>
        <v>0</v>
      </c>
      <c r="O364" s="31">
        <f>'Rate Calculator'!O360</f>
        <v>0</v>
      </c>
      <c r="P364" s="31">
        <f>'Rate Calculator'!P360</f>
        <v>0</v>
      </c>
      <c r="Q364" s="67"/>
    </row>
    <row r="365" spans="1:17">
      <c r="C365" s="97"/>
      <c r="D365" s="91" t="str">
        <f>'Rate Calculator'!C361</f>
        <v>8"</v>
      </c>
      <c r="F365" s="31">
        <f>'Rate Calculator'!F361</f>
        <v>0</v>
      </c>
      <c r="G365" s="31">
        <f>'Rate Calculator'!G361</f>
        <v>0</v>
      </c>
      <c r="H365" s="31">
        <f>'Rate Calculator'!H361</f>
        <v>0</v>
      </c>
      <c r="I365" s="31">
        <f>'Rate Calculator'!I361</f>
        <v>0</v>
      </c>
      <c r="J365" s="31">
        <f>'Rate Calculator'!J361</f>
        <v>0</v>
      </c>
      <c r="K365" s="31">
        <f>'Rate Calculator'!K361</f>
        <v>0</v>
      </c>
      <c r="L365" s="31">
        <f>'Rate Calculator'!L361</f>
        <v>0</v>
      </c>
      <c r="M365" s="31">
        <f>'Rate Calculator'!M361</f>
        <v>0</v>
      </c>
      <c r="N365" s="31">
        <f>'Rate Calculator'!N361</f>
        <v>0</v>
      </c>
      <c r="O365" s="31">
        <f>'Rate Calculator'!O361</f>
        <v>0</v>
      </c>
      <c r="P365" s="31">
        <f>'Rate Calculator'!P361</f>
        <v>0</v>
      </c>
      <c r="Q365" s="67"/>
    </row>
    <row r="366" spans="1:17">
      <c r="B366" s="97"/>
      <c r="C366" s="98"/>
      <c r="D366" s="72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67"/>
    </row>
    <row r="367" spans="1:17">
      <c r="B367" s="71" t="s">
        <v>15</v>
      </c>
      <c r="C367" s="98"/>
      <c r="D367" s="72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67"/>
    </row>
    <row r="368" spans="1:17">
      <c r="C368" s="74">
        <f>'Rate Calculator'!C363</f>
        <v>2001</v>
      </c>
      <c r="D368" s="74" t="str">
        <f>'Rate Calculator'!D363</f>
        <v>Above</v>
      </c>
      <c r="F368" s="31">
        <f>'Rate Calculator'!F363</f>
        <v>0</v>
      </c>
      <c r="G368" s="31">
        <f>'Rate Calculator'!G363</f>
        <v>0</v>
      </c>
      <c r="H368" s="31">
        <f>'Rate Calculator'!H363</f>
        <v>0</v>
      </c>
      <c r="I368" s="31">
        <f>'Rate Calculator'!I363</f>
        <v>0</v>
      </c>
      <c r="J368" s="31">
        <f>'Rate Calculator'!J363</f>
        <v>0</v>
      </c>
      <c r="K368" s="31">
        <f>'Rate Calculator'!K363</f>
        <v>0</v>
      </c>
      <c r="L368" s="31">
        <f>'Rate Calculator'!L363</f>
        <v>0</v>
      </c>
      <c r="M368" s="31">
        <f>'Rate Calculator'!M363</f>
        <v>0</v>
      </c>
      <c r="N368" s="31">
        <f>'Rate Calculator'!N363</f>
        <v>0</v>
      </c>
      <c r="O368" s="31">
        <f>'Rate Calculator'!O363</f>
        <v>0</v>
      </c>
      <c r="P368" s="31">
        <f>'Rate Calculator'!P363</f>
        <v>0</v>
      </c>
      <c r="Q368" s="67"/>
    </row>
    <row r="369" spans="1:17">
      <c r="C369" s="74">
        <f>'Rate Calculator'!C364</f>
        <v>2001</v>
      </c>
      <c r="D369" s="74" t="str">
        <f>'Rate Calculator'!D364</f>
        <v>Above</v>
      </c>
      <c r="F369" s="31">
        <f>'Rate Calculator'!F364</f>
        <v>0</v>
      </c>
      <c r="G369" s="31">
        <f>'Rate Calculator'!G364</f>
        <v>0</v>
      </c>
      <c r="H369" s="31">
        <f>'Rate Calculator'!H364</f>
        <v>0</v>
      </c>
      <c r="I369" s="31">
        <f>'Rate Calculator'!I364</f>
        <v>0</v>
      </c>
      <c r="J369" s="31">
        <f>'Rate Calculator'!J364</f>
        <v>0</v>
      </c>
      <c r="K369" s="31">
        <f>'Rate Calculator'!K364</f>
        <v>0</v>
      </c>
      <c r="L369" s="31">
        <f>'Rate Calculator'!L364</f>
        <v>0</v>
      </c>
      <c r="M369" s="31">
        <f>'Rate Calculator'!M364</f>
        <v>0</v>
      </c>
      <c r="N369" s="31">
        <f>'Rate Calculator'!N364</f>
        <v>0</v>
      </c>
      <c r="O369" s="31">
        <f>'Rate Calculator'!O364</f>
        <v>0</v>
      </c>
      <c r="P369" s="31">
        <f>'Rate Calculator'!P364</f>
        <v>0</v>
      </c>
      <c r="Q369" s="67"/>
    </row>
    <row r="370" spans="1:17">
      <c r="B370" s="74"/>
      <c r="C370" s="74"/>
      <c r="D370" s="76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67"/>
    </row>
    <row r="371" spans="1:17">
      <c r="B371" s="74"/>
      <c r="C371" s="74"/>
      <c r="D371" s="76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67"/>
    </row>
    <row r="372" spans="1:17">
      <c r="A372" s="87"/>
      <c r="B372" s="99" t="str">
        <f>'Rate Calculator'!B366</f>
        <v>Other I8</v>
      </c>
      <c r="C372" s="89"/>
      <c r="D372" s="94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67"/>
    </row>
    <row r="373" spans="1:17">
      <c r="B373" s="71"/>
      <c r="C373" s="21"/>
      <c r="D373" s="72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67"/>
    </row>
    <row r="374" spans="1:17">
      <c r="B374" s="95" t="s">
        <v>14</v>
      </c>
      <c r="C374" s="96"/>
      <c r="D374" s="72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67"/>
    </row>
    <row r="375" spans="1:17">
      <c r="C375" s="97"/>
      <c r="D375" s="91" t="str">
        <f>'Rate Calculator'!C367</f>
        <v>3/4"</v>
      </c>
      <c r="F375" s="31">
        <f>'Rate Calculator'!F367</f>
        <v>0</v>
      </c>
      <c r="G375" s="31">
        <f>'Rate Calculator'!G367</f>
        <v>0</v>
      </c>
      <c r="H375" s="31">
        <f>'Rate Calculator'!H367</f>
        <v>0</v>
      </c>
      <c r="I375" s="31">
        <f>'Rate Calculator'!I367</f>
        <v>0</v>
      </c>
      <c r="J375" s="31">
        <f>'Rate Calculator'!J367</f>
        <v>0</v>
      </c>
      <c r="K375" s="31">
        <f>'Rate Calculator'!K367</f>
        <v>0</v>
      </c>
      <c r="L375" s="31">
        <f>'Rate Calculator'!L367</f>
        <v>0</v>
      </c>
      <c r="M375" s="31">
        <f>'Rate Calculator'!M367</f>
        <v>0</v>
      </c>
      <c r="N375" s="31">
        <f>'Rate Calculator'!N367</f>
        <v>0</v>
      </c>
      <c r="O375" s="31">
        <f>'Rate Calculator'!O367</f>
        <v>0</v>
      </c>
      <c r="P375" s="31">
        <f>'Rate Calculator'!P367</f>
        <v>0</v>
      </c>
      <c r="Q375" s="67"/>
    </row>
    <row r="376" spans="1:17">
      <c r="C376" s="97"/>
      <c r="D376" s="91" t="str">
        <f>'Rate Calculator'!C368</f>
        <v>1"</v>
      </c>
      <c r="F376" s="31">
        <f>'Rate Calculator'!F368</f>
        <v>0</v>
      </c>
      <c r="G376" s="31">
        <f>'Rate Calculator'!G368</f>
        <v>0</v>
      </c>
      <c r="H376" s="31">
        <f>'Rate Calculator'!H368</f>
        <v>0</v>
      </c>
      <c r="I376" s="31">
        <f>'Rate Calculator'!I368</f>
        <v>0</v>
      </c>
      <c r="J376" s="31">
        <f>'Rate Calculator'!J368</f>
        <v>0</v>
      </c>
      <c r="K376" s="31">
        <f>'Rate Calculator'!K368</f>
        <v>0</v>
      </c>
      <c r="L376" s="31">
        <f>'Rate Calculator'!L368</f>
        <v>0</v>
      </c>
      <c r="M376" s="31">
        <f>'Rate Calculator'!M368</f>
        <v>0</v>
      </c>
      <c r="N376" s="31">
        <f>'Rate Calculator'!N368</f>
        <v>0</v>
      </c>
      <c r="O376" s="31">
        <f>'Rate Calculator'!O368</f>
        <v>0</v>
      </c>
      <c r="P376" s="31">
        <f>'Rate Calculator'!P368</f>
        <v>0</v>
      </c>
      <c r="Q376" s="67"/>
    </row>
    <row r="377" spans="1:17">
      <c r="C377" s="97"/>
      <c r="D377" s="91" t="str">
        <f>'Rate Calculator'!C369</f>
        <v>1 1/2"</v>
      </c>
      <c r="F377" s="31">
        <f>'Rate Calculator'!F369</f>
        <v>0</v>
      </c>
      <c r="G377" s="31">
        <f>'Rate Calculator'!G369</f>
        <v>0</v>
      </c>
      <c r="H377" s="31">
        <f>'Rate Calculator'!H369</f>
        <v>0</v>
      </c>
      <c r="I377" s="31">
        <f>'Rate Calculator'!I369</f>
        <v>0</v>
      </c>
      <c r="J377" s="31">
        <f>'Rate Calculator'!J369</f>
        <v>0</v>
      </c>
      <c r="K377" s="31">
        <f>'Rate Calculator'!K369</f>
        <v>0</v>
      </c>
      <c r="L377" s="31">
        <f>'Rate Calculator'!L369</f>
        <v>0</v>
      </c>
      <c r="M377" s="31">
        <f>'Rate Calculator'!M369</f>
        <v>0</v>
      </c>
      <c r="N377" s="31">
        <f>'Rate Calculator'!N369</f>
        <v>0</v>
      </c>
      <c r="O377" s="31">
        <f>'Rate Calculator'!O369</f>
        <v>0</v>
      </c>
      <c r="P377" s="31">
        <f>'Rate Calculator'!P369</f>
        <v>0</v>
      </c>
      <c r="Q377" s="67"/>
    </row>
    <row r="378" spans="1:17">
      <c r="C378" s="97"/>
      <c r="D378" s="91" t="str">
        <f>'Rate Calculator'!C370</f>
        <v>2"</v>
      </c>
      <c r="F378" s="31">
        <f>'Rate Calculator'!F370</f>
        <v>0</v>
      </c>
      <c r="G378" s="31">
        <f>'Rate Calculator'!G370</f>
        <v>0</v>
      </c>
      <c r="H378" s="31">
        <f>'Rate Calculator'!H370</f>
        <v>0</v>
      </c>
      <c r="I378" s="31">
        <f>'Rate Calculator'!I370</f>
        <v>0</v>
      </c>
      <c r="J378" s="31">
        <f>'Rate Calculator'!J370</f>
        <v>0</v>
      </c>
      <c r="K378" s="31">
        <f>'Rate Calculator'!K370</f>
        <v>0</v>
      </c>
      <c r="L378" s="31">
        <f>'Rate Calculator'!L370</f>
        <v>0</v>
      </c>
      <c r="M378" s="31">
        <f>'Rate Calculator'!M370</f>
        <v>0</v>
      </c>
      <c r="N378" s="31">
        <f>'Rate Calculator'!N370</f>
        <v>0</v>
      </c>
      <c r="O378" s="31">
        <f>'Rate Calculator'!O370</f>
        <v>0</v>
      </c>
      <c r="P378" s="31">
        <f>'Rate Calculator'!P370</f>
        <v>0</v>
      </c>
      <c r="Q378" s="67"/>
    </row>
    <row r="379" spans="1:17">
      <c r="C379" s="97"/>
      <c r="D379" s="91" t="str">
        <f>'Rate Calculator'!C371</f>
        <v>3"</v>
      </c>
      <c r="F379" s="31">
        <f>'Rate Calculator'!F371</f>
        <v>0</v>
      </c>
      <c r="G379" s="31">
        <f>'Rate Calculator'!G371</f>
        <v>0</v>
      </c>
      <c r="H379" s="31">
        <f>'Rate Calculator'!H371</f>
        <v>0</v>
      </c>
      <c r="I379" s="31">
        <f>'Rate Calculator'!I371</f>
        <v>0</v>
      </c>
      <c r="J379" s="31">
        <f>'Rate Calculator'!J371</f>
        <v>0</v>
      </c>
      <c r="K379" s="31">
        <f>'Rate Calculator'!K371</f>
        <v>0</v>
      </c>
      <c r="L379" s="31">
        <f>'Rate Calculator'!L371</f>
        <v>0</v>
      </c>
      <c r="M379" s="31">
        <f>'Rate Calculator'!M371</f>
        <v>0</v>
      </c>
      <c r="N379" s="31">
        <f>'Rate Calculator'!N371</f>
        <v>0</v>
      </c>
      <c r="O379" s="31">
        <f>'Rate Calculator'!O371</f>
        <v>0</v>
      </c>
      <c r="P379" s="31">
        <f>'Rate Calculator'!P371</f>
        <v>0</v>
      </c>
      <c r="Q379" s="67"/>
    </row>
    <row r="380" spans="1:17">
      <c r="C380" s="97"/>
      <c r="D380" s="91" t="str">
        <f>'Rate Calculator'!C372</f>
        <v>4"</v>
      </c>
      <c r="F380" s="31">
        <f>'Rate Calculator'!F372</f>
        <v>0</v>
      </c>
      <c r="G380" s="31">
        <f>'Rate Calculator'!G372</f>
        <v>0</v>
      </c>
      <c r="H380" s="31">
        <f>'Rate Calculator'!H372</f>
        <v>0</v>
      </c>
      <c r="I380" s="31">
        <f>'Rate Calculator'!I372</f>
        <v>0</v>
      </c>
      <c r="J380" s="31">
        <f>'Rate Calculator'!J372</f>
        <v>0</v>
      </c>
      <c r="K380" s="31">
        <f>'Rate Calculator'!K372</f>
        <v>0</v>
      </c>
      <c r="L380" s="31">
        <f>'Rate Calculator'!L372</f>
        <v>0</v>
      </c>
      <c r="M380" s="31">
        <f>'Rate Calculator'!M372</f>
        <v>0</v>
      </c>
      <c r="N380" s="31">
        <f>'Rate Calculator'!N372</f>
        <v>0</v>
      </c>
      <c r="O380" s="31">
        <f>'Rate Calculator'!O372</f>
        <v>0</v>
      </c>
      <c r="P380" s="31">
        <f>'Rate Calculator'!P372</f>
        <v>0</v>
      </c>
      <c r="Q380" s="67"/>
    </row>
    <row r="381" spans="1:17">
      <c r="C381" s="97"/>
      <c r="D381" s="91" t="str">
        <f>'Rate Calculator'!C373</f>
        <v>6"</v>
      </c>
      <c r="F381" s="31">
        <f>'Rate Calculator'!F373</f>
        <v>0</v>
      </c>
      <c r="G381" s="31">
        <f>'Rate Calculator'!G373</f>
        <v>0</v>
      </c>
      <c r="H381" s="31">
        <f>'Rate Calculator'!H373</f>
        <v>0</v>
      </c>
      <c r="I381" s="31">
        <f>'Rate Calculator'!I373</f>
        <v>0</v>
      </c>
      <c r="J381" s="31">
        <f>'Rate Calculator'!J373</f>
        <v>0</v>
      </c>
      <c r="K381" s="31">
        <f>'Rate Calculator'!K373</f>
        <v>0</v>
      </c>
      <c r="L381" s="31">
        <f>'Rate Calculator'!L373</f>
        <v>0</v>
      </c>
      <c r="M381" s="31">
        <f>'Rate Calculator'!M373</f>
        <v>0</v>
      </c>
      <c r="N381" s="31">
        <f>'Rate Calculator'!N373</f>
        <v>0</v>
      </c>
      <c r="O381" s="31">
        <f>'Rate Calculator'!O373</f>
        <v>0</v>
      </c>
      <c r="P381" s="31">
        <f>'Rate Calculator'!P373</f>
        <v>0</v>
      </c>
      <c r="Q381" s="67"/>
    </row>
    <row r="382" spans="1:17">
      <c r="C382" s="97"/>
      <c r="D382" s="91" t="str">
        <f>'Rate Calculator'!C374</f>
        <v>8"</v>
      </c>
      <c r="F382" s="31">
        <f>'Rate Calculator'!F374</f>
        <v>0</v>
      </c>
      <c r="G382" s="31">
        <f>'Rate Calculator'!G374</f>
        <v>0</v>
      </c>
      <c r="H382" s="31">
        <f>'Rate Calculator'!H374</f>
        <v>0</v>
      </c>
      <c r="I382" s="31">
        <f>'Rate Calculator'!I374</f>
        <v>0</v>
      </c>
      <c r="J382" s="31">
        <f>'Rate Calculator'!J374</f>
        <v>0</v>
      </c>
      <c r="K382" s="31">
        <f>'Rate Calculator'!K374</f>
        <v>0</v>
      </c>
      <c r="L382" s="31">
        <f>'Rate Calculator'!L374</f>
        <v>0</v>
      </c>
      <c r="M382" s="31">
        <f>'Rate Calculator'!M374</f>
        <v>0</v>
      </c>
      <c r="N382" s="31">
        <f>'Rate Calculator'!N374</f>
        <v>0</v>
      </c>
      <c r="O382" s="31">
        <f>'Rate Calculator'!O374</f>
        <v>0</v>
      </c>
      <c r="P382" s="31">
        <f>'Rate Calculator'!P374</f>
        <v>0</v>
      </c>
      <c r="Q382" s="67"/>
    </row>
    <row r="383" spans="1:17">
      <c r="B383" s="97"/>
      <c r="C383" s="98"/>
      <c r="D383" s="72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67"/>
    </row>
    <row r="384" spans="1:17">
      <c r="B384" s="71" t="s">
        <v>15</v>
      </c>
      <c r="C384" s="98"/>
      <c r="D384" s="72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67"/>
    </row>
    <row r="385" spans="1:21" hidden="1">
      <c r="C385" s="74">
        <f>'Rate Calculator'!C376</f>
        <v>2001</v>
      </c>
      <c r="D385" s="74" t="str">
        <f>'Rate Calculator'!D376</f>
        <v>Above</v>
      </c>
      <c r="F385" s="31">
        <f>'Rate Calculator'!F376</f>
        <v>0</v>
      </c>
      <c r="G385" s="31">
        <f>'Rate Calculator'!G376</f>
        <v>0</v>
      </c>
      <c r="H385" s="31">
        <f>'Rate Calculator'!H376</f>
        <v>0</v>
      </c>
      <c r="I385" s="31">
        <f>'Rate Calculator'!I376</f>
        <v>0</v>
      </c>
      <c r="J385" s="31">
        <f>'Rate Calculator'!J376</f>
        <v>0</v>
      </c>
      <c r="K385" s="31">
        <f>'Rate Calculator'!K376</f>
        <v>0</v>
      </c>
      <c r="L385" s="31">
        <f>'Rate Calculator'!L376</f>
        <v>0</v>
      </c>
      <c r="M385" s="31">
        <f>'Rate Calculator'!M376</f>
        <v>0</v>
      </c>
      <c r="N385" s="31">
        <f>'Rate Calculator'!N376</f>
        <v>0</v>
      </c>
      <c r="O385" s="31">
        <f>'Rate Calculator'!O376</f>
        <v>0</v>
      </c>
      <c r="P385" s="31">
        <f>'Rate Calculator'!P376</f>
        <v>0</v>
      </c>
      <c r="Q385" s="67"/>
    </row>
    <row r="386" spans="1:21" hidden="1">
      <c r="C386" s="74">
        <f>'Rate Calculator'!C377</f>
        <v>2001</v>
      </c>
      <c r="D386" s="74" t="str">
        <f>'Rate Calculator'!D377</f>
        <v>Above</v>
      </c>
      <c r="F386" s="31">
        <f>'Rate Calculator'!F377</f>
        <v>0</v>
      </c>
      <c r="G386" s="31">
        <f>'Rate Calculator'!G377</f>
        <v>0</v>
      </c>
      <c r="H386" s="31">
        <f>'Rate Calculator'!H377</f>
        <v>0</v>
      </c>
      <c r="I386" s="31">
        <f>'Rate Calculator'!I377</f>
        <v>0</v>
      </c>
      <c r="J386" s="31">
        <f>'Rate Calculator'!J377</f>
        <v>0</v>
      </c>
      <c r="K386" s="31">
        <f>'Rate Calculator'!K377</f>
        <v>0</v>
      </c>
      <c r="L386" s="31">
        <f>'Rate Calculator'!L377</f>
        <v>0</v>
      </c>
      <c r="M386" s="31">
        <f>'Rate Calculator'!M377</f>
        <v>0</v>
      </c>
      <c r="N386" s="31">
        <f>'Rate Calculator'!N377</f>
        <v>0</v>
      </c>
      <c r="O386" s="31">
        <f>'Rate Calculator'!O377</f>
        <v>0</v>
      </c>
      <c r="P386" s="31">
        <f>'Rate Calculator'!P377</f>
        <v>0</v>
      </c>
      <c r="Q386" s="67"/>
    </row>
    <row r="387" spans="1:21" hidden="1">
      <c r="B387" s="74"/>
      <c r="C387" s="74"/>
      <c r="D387" s="76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67"/>
    </row>
    <row r="388" spans="1:21" hidden="1">
      <c r="B388" s="74"/>
      <c r="C388" s="74"/>
      <c r="D388" s="76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67"/>
    </row>
    <row r="389" spans="1:21" hidden="1">
      <c r="B389" s="74"/>
      <c r="C389" s="74"/>
      <c r="D389" s="76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67"/>
    </row>
    <row r="390" spans="1:21" ht="11.25" hidden="1" customHeight="1">
      <c r="Q390" s="67"/>
    </row>
    <row r="391" spans="1:21">
      <c r="A391" s="28">
        <v>3</v>
      </c>
      <c r="B391" s="100" t="s">
        <v>19</v>
      </c>
      <c r="C391" s="23"/>
      <c r="D391" s="23"/>
      <c r="E391" s="23"/>
      <c r="F391" s="23"/>
      <c r="G391" s="73"/>
      <c r="Q391" s="67"/>
    </row>
    <row r="392" spans="1:21">
      <c r="A392" s="28"/>
      <c r="B392" s="28"/>
      <c r="C392" s="28"/>
      <c r="D392" s="28"/>
      <c r="E392" s="28"/>
      <c r="F392" s="28"/>
      <c r="G392" s="28"/>
      <c r="Q392" s="67"/>
    </row>
    <row r="393" spans="1:21">
      <c r="B393" s="101" t="s">
        <v>20</v>
      </c>
      <c r="Q393" s="67"/>
      <c r="R393" s="73"/>
      <c r="S393" s="73"/>
      <c r="T393" s="73"/>
      <c r="U393" s="73"/>
    </row>
    <row r="394" spans="1:21">
      <c r="B394" s="90"/>
      <c r="C394" s="17" t="s">
        <v>1</v>
      </c>
      <c r="F394" s="73">
        <f>F20+3*F30</f>
        <v>37.129999999999995</v>
      </c>
      <c r="G394" s="73">
        <f t="shared" ref="G394:J394" si="0">G20+3*G30</f>
        <v>38.33</v>
      </c>
      <c r="H394" s="73">
        <f t="shared" si="0"/>
        <v>39.479900000000001</v>
      </c>
      <c r="I394" s="73">
        <f t="shared" si="0"/>
        <v>40.664296999999998</v>
      </c>
      <c r="J394" s="73">
        <f t="shared" si="0"/>
        <v>41.884225909999998</v>
      </c>
      <c r="K394" s="73">
        <f t="shared" ref="K394:P394" si="1">K21+3*K31</f>
        <v>60.901281709100004</v>
      </c>
      <c r="L394" s="73">
        <f t="shared" si="1"/>
        <v>62.728320160373009</v>
      </c>
      <c r="M394" s="73">
        <f t="shared" si="1"/>
        <v>63.982886563580465</v>
      </c>
      <c r="N394" s="73">
        <f t="shared" si="1"/>
        <v>65.262544294852077</v>
      </c>
      <c r="O394" s="73">
        <f t="shared" si="1"/>
        <v>66.567795180749116</v>
      </c>
      <c r="P394" s="73">
        <f t="shared" si="1"/>
        <v>67.899151084364092</v>
      </c>
      <c r="Q394" s="67"/>
      <c r="R394" s="73"/>
      <c r="S394" s="73"/>
      <c r="T394" s="73"/>
      <c r="U394" s="73"/>
    </row>
    <row r="395" spans="1:21">
      <c r="B395" s="102" t="s">
        <v>21</v>
      </c>
      <c r="C395" s="17" t="s">
        <v>22</v>
      </c>
      <c r="F395" s="73"/>
      <c r="G395" s="31">
        <f t="shared" ref="G395:P395" si="2">G394-F394</f>
        <v>1.2000000000000028</v>
      </c>
      <c r="H395" s="31">
        <f t="shared" si="2"/>
        <v>1.1499000000000024</v>
      </c>
      <c r="I395" s="31">
        <f t="shared" si="2"/>
        <v>1.184396999999997</v>
      </c>
      <c r="J395" s="31">
        <f t="shared" si="2"/>
        <v>1.2199289100000001</v>
      </c>
      <c r="K395" s="31">
        <f t="shared" si="2"/>
        <v>19.017055799100007</v>
      </c>
      <c r="L395" s="31">
        <f t="shared" si="2"/>
        <v>1.8270384512730047</v>
      </c>
      <c r="M395" s="31">
        <f t="shared" si="2"/>
        <v>1.2545664032074555</v>
      </c>
      <c r="N395" s="31">
        <f t="shared" si="2"/>
        <v>1.2796577312716124</v>
      </c>
      <c r="O395" s="31">
        <f t="shared" si="2"/>
        <v>1.3052508858970384</v>
      </c>
      <c r="P395" s="31">
        <f t="shared" si="2"/>
        <v>1.3313559036149769</v>
      </c>
      <c r="Q395" s="67"/>
      <c r="R395" s="73"/>
      <c r="S395" s="73"/>
      <c r="T395" s="73"/>
      <c r="U395" s="73"/>
    </row>
    <row r="396" spans="1:21">
      <c r="C396" s="17" t="s">
        <v>23</v>
      </c>
      <c r="F396" s="73"/>
      <c r="G396" s="67">
        <f>IF(F394=0,0,G394/F394-1)</f>
        <v>3.2318879612173612E-2</v>
      </c>
      <c r="H396" s="67">
        <f t="shared" ref="H396:P396" si="3">IF(G394=0,0,H394/G394-1)</f>
        <v>3.0000000000000027E-2</v>
      </c>
      <c r="I396" s="67">
        <f t="shared" si="3"/>
        <v>3.0000000000000027E-2</v>
      </c>
      <c r="J396" s="67">
        <f t="shared" si="3"/>
        <v>3.0000000000000027E-2</v>
      </c>
      <c r="K396" s="67">
        <f t="shared" si="3"/>
        <v>0.45403861205322227</v>
      </c>
      <c r="L396" s="67">
        <f t="shared" si="3"/>
        <v>3.0000000000000027E-2</v>
      </c>
      <c r="M396" s="67">
        <f t="shared" si="3"/>
        <v>2.0000000000000018E-2</v>
      </c>
      <c r="N396" s="67">
        <f t="shared" si="3"/>
        <v>2.0000000000000018E-2</v>
      </c>
      <c r="O396" s="67">
        <f t="shared" si="3"/>
        <v>2.0000000000000018E-2</v>
      </c>
      <c r="P396" s="67">
        <f t="shared" si="3"/>
        <v>2.0000000000000018E-2</v>
      </c>
      <c r="Q396" s="67"/>
      <c r="R396" s="73"/>
      <c r="S396" s="73"/>
      <c r="T396" s="73"/>
      <c r="U396" s="73"/>
    </row>
    <row r="397" spans="1:21">
      <c r="F397" s="73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73"/>
      <c r="S397" s="73"/>
      <c r="T397" s="73"/>
      <c r="U397" s="73"/>
    </row>
    <row r="398" spans="1:21">
      <c r="F398" s="73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73"/>
      <c r="S398" s="73"/>
      <c r="T398" s="73"/>
      <c r="U398" s="73"/>
    </row>
    <row r="399" spans="1:21">
      <c r="B399" s="103" t="s">
        <v>24</v>
      </c>
      <c r="Q399" s="67"/>
      <c r="T399" s="73"/>
      <c r="U399" s="73"/>
    </row>
    <row r="400" spans="1:21">
      <c r="B400" s="102"/>
      <c r="C400" s="17" t="s">
        <v>1</v>
      </c>
      <c r="F400" s="31">
        <f>F394+5*F30</f>
        <v>61.929999999999993</v>
      </c>
      <c r="G400" s="31">
        <f t="shared" ref="G400:J400" si="4">G394+5*G30</f>
        <v>63.629999999999995</v>
      </c>
      <c r="H400" s="31">
        <f t="shared" si="4"/>
        <v>65.538899999999998</v>
      </c>
      <c r="I400" s="31">
        <f t="shared" si="4"/>
        <v>67.505066999999997</v>
      </c>
      <c r="J400" s="31">
        <f t="shared" si="4"/>
        <v>69.530219009999996</v>
      </c>
      <c r="K400" s="31">
        <f t="shared" ref="K400:P400" si="5">K394+5*K31</f>
        <v>89.376654602100004</v>
      </c>
      <c r="L400" s="31">
        <f t="shared" si="5"/>
        <v>92.057954240163014</v>
      </c>
      <c r="M400" s="31">
        <f t="shared" si="5"/>
        <v>93.899113324966265</v>
      </c>
      <c r="N400" s="31">
        <f t="shared" si="5"/>
        <v>95.777095591465581</v>
      </c>
      <c r="O400" s="31">
        <f t="shared" si="5"/>
        <v>97.692637503294904</v>
      </c>
      <c r="P400" s="31">
        <f t="shared" si="5"/>
        <v>99.646490253360795</v>
      </c>
      <c r="Q400" s="67"/>
      <c r="R400" s="73"/>
      <c r="S400" s="73"/>
      <c r="T400" s="73"/>
      <c r="U400" s="73"/>
    </row>
    <row r="401" spans="2:21">
      <c r="B401" s="102" t="s">
        <v>21</v>
      </c>
      <c r="C401" s="17" t="s">
        <v>22</v>
      </c>
      <c r="F401" s="73"/>
      <c r="G401" s="31">
        <f t="shared" ref="G401:P401" si="6">G400-F400</f>
        <v>1.7000000000000028</v>
      </c>
      <c r="H401" s="31">
        <f t="shared" si="6"/>
        <v>1.9089000000000027</v>
      </c>
      <c r="I401" s="31">
        <f t="shared" si="6"/>
        <v>1.9661669999999987</v>
      </c>
      <c r="J401" s="31">
        <f t="shared" si="6"/>
        <v>2.0251520099999993</v>
      </c>
      <c r="K401" s="31">
        <f t="shared" si="6"/>
        <v>19.846435592100008</v>
      </c>
      <c r="L401" s="31">
        <f t="shared" si="6"/>
        <v>2.6812996380630096</v>
      </c>
      <c r="M401" s="31">
        <f t="shared" si="6"/>
        <v>1.8411590848032517</v>
      </c>
      <c r="N401" s="31">
        <f t="shared" si="6"/>
        <v>1.8779822664993162</v>
      </c>
      <c r="O401" s="31">
        <f t="shared" si="6"/>
        <v>1.9155419118293224</v>
      </c>
      <c r="P401" s="31">
        <f t="shared" si="6"/>
        <v>1.9538527500658915</v>
      </c>
      <c r="Q401" s="67"/>
      <c r="R401" s="73"/>
      <c r="S401" s="73"/>
      <c r="T401" s="73"/>
      <c r="U401" s="73"/>
    </row>
    <row r="402" spans="2:21">
      <c r="B402" s="102"/>
      <c r="C402" s="17" t="s">
        <v>23</v>
      </c>
      <c r="F402" s="73"/>
      <c r="G402" s="67">
        <f>IF(F400=0,0,G400/F400-1)</f>
        <v>2.7450347166155353E-2</v>
      </c>
      <c r="H402" s="67">
        <f t="shared" ref="H402:P402" si="7">IF(G400=0,0,H400/G400-1)</f>
        <v>3.0000000000000027E-2</v>
      </c>
      <c r="I402" s="67">
        <f t="shared" si="7"/>
        <v>3.0000000000000027E-2</v>
      </c>
      <c r="J402" s="67">
        <f t="shared" si="7"/>
        <v>3.0000000000000027E-2</v>
      </c>
      <c r="K402" s="67">
        <f t="shared" si="7"/>
        <v>0.28543611504007549</v>
      </c>
      <c r="L402" s="67">
        <f t="shared" si="7"/>
        <v>3.0000000000000027E-2</v>
      </c>
      <c r="M402" s="67">
        <f t="shared" si="7"/>
        <v>2.0000000000000018E-2</v>
      </c>
      <c r="N402" s="67">
        <f t="shared" si="7"/>
        <v>1.9999999999999796E-2</v>
      </c>
      <c r="O402" s="67">
        <f t="shared" si="7"/>
        <v>2.0000000000000018E-2</v>
      </c>
      <c r="P402" s="67">
        <f t="shared" si="7"/>
        <v>2.0000000000000018E-2</v>
      </c>
      <c r="Q402" s="67"/>
      <c r="R402" s="73"/>
      <c r="S402" s="73"/>
      <c r="T402" s="73"/>
      <c r="U402" s="73"/>
    </row>
    <row r="403" spans="2:21">
      <c r="B403" s="102"/>
      <c r="F403" s="73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73"/>
      <c r="S403" s="73"/>
      <c r="T403" s="73"/>
      <c r="U403" s="73"/>
    </row>
    <row r="404" spans="2:21">
      <c r="B404" s="102"/>
      <c r="F404" s="73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73"/>
      <c r="S404" s="73"/>
      <c r="T404" s="73"/>
      <c r="U404" s="73"/>
    </row>
    <row r="405" spans="2:21">
      <c r="B405" s="103" t="s">
        <v>25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67"/>
      <c r="R405" s="73"/>
      <c r="S405" s="73"/>
      <c r="T405" s="73"/>
      <c r="U405" s="73"/>
    </row>
    <row r="406" spans="2:21">
      <c r="C406" s="17" t="s">
        <v>1</v>
      </c>
      <c r="F406" s="31">
        <f>F400+10*F31</f>
        <v>136.32999999999998</v>
      </c>
      <c r="G406" s="31">
        <f t="shared" ref="G406:J406" si="8">G400+10*G31</f>
        <v>140.22999999999999</v>
      </c>
      <c r="H406" s="31">
        <f t="shared" si="8"/>
        <v>144.43689999999998</v>
      </c>
      <c r="I406" s="31">
        <f t="shared" si="8"/>
        <v>148.77000700000002</v>
      </c>
      <c r="J406" s="31">
        <f t="shared" si="8"/>
        <v>153.23310721000001</v>
      </c>
      <c r="K406" s="31">
        <f t="shared" ref="K406:P406" si="9">K400+5*K31+5*K32</f>
        <v>160.95901491810002</v>
      </c>
      <c r="L406" s="31">
        <f t="shared" si="9"/>
        <v>165.787785365643</v>
      </c>
      <c r="M406" s="31">
        <f t="shared" si="9"/>
        <v>169.10354107295586</v>
      </c>
      <c r="N406" s="31">
        <f t="shared" si="9"/>
        <v>172.485611894415</v>
      </c>
      <c r="O406" s="31">
        <f t="shared" si="9"/>
        <v>175.93532413230329</v>
      </c>
      <c r="P406" s="31">
        <f t="shared" si="9"/>
        <v>179.45403061494937</v>
      </c>
      <c r="Q406" s="67"/>
      <c r="R406" s="73"/>
      <c r="S406" s="73"/>
      <c r="T406" s="73"/>
      <c r="U406" s="73"/>
    </row>
    <row r="407" spans="2:21">
      <c r="B407" s="102" t="s">
        <v>21</v>
      </c>
      <c r="C407" s="17" t="s">
        <v>22</v>
      </c>
      <c r="F407" s="73"/>
      <c r="G407" s="31">
        <f t="shared" ref="G407:P407" si="10">G406-F406</f>
        <v>3.9000000000000057</v>
      </c>
      <c r="H407" s="31">
        <f t="shared" si="10"/>
        <v>4.2068999999999903</v>
      </c>
      <c r="I407" s="31">
        <f t="shared" si="10"/>
        <v>4.3331070000000409</v>
      </c>
      <c r="J407" s="31">
        <f t="shared" si="10"/>
        <v>4.4631002099999932</v>
      </c>
      <c r="K407" s="31">
        <f t="shared" si="10"/>
        <v>7.72590770810001</v>
      </c>
      <c r="L407" s="31">
        <f t="shared" si="10"/>
        <v>4.8287704475429791</v>
      </c>
      <c r="M407" s="31">
        <f t="shared" si="10"/>
        <v>3.3157557073128601</v>
      </c>
      <c r="N407" s="31">
        <f t="shared" si="10"/>
        <v>3.3820708214591377</v>
      </c>
      <c r="O407" s="31">
        <f t="shared" si="10"/>
        <v>3.4497122378882921</v>
      </c>
      <c r="P407" s="31">
        <f t="shared" si="10"/>
        <v>3.5187064826460812</v>
      </c>
      <c r="Q407" s="67"/>
      <c r="R407" s="73"/>
      <c r="S407" s="73"/>
      <c r="T407" s="73"/>
      <c r="U407" s="73"/>
    </row>
    <row r="408" spans="2:21">
      <c r="B408" s="102"/>
      <c r="C408" s="17" t="s">
        <v>23</v>
      </c>
      <c r="F408" s="73"/>
      <c r="G408" s="67">
        <f>IF(F406=0,0,G406/F406-1)</f>
        <v>2.8607056407247144E-2</v>
      </c>
      <c r="H408" s="67">
        <f t="shared" ref="H408:P408" si="11">IF(G406=0,0,H406/G406-1)</f>
        <v>3.0000000000000027E-2</v>
      </c>
      <c r="I408" s="67">
        <f t="shared" si="11"/>
        <v>3.0000000000000249E-2</v>
      </c>
      <c r="J408" s="67">
        <f t="shared" si="11"/>
        <v>3.0000000000000027E-2</v>
      </c>
      <c r="K408" s="67">
        <f t="shared" si="11"/>
        <v>5.0419311131712163E-2</v>
      </c>
      <c r="L408" s="67">
        <f t="shared" si="11"/>
        <v>2.9999999999999805E-2</v>
      </c>
      <c r="M408" s="67">
        <f t="shared" si="11"/>
        <v>2.0000000000000018E-2</v>
      </c>
      <c r="N408" s="67">
        <f t="shared" si="11"/>
        <v>2.0000000000000018E-2</v>
      </c>
      <c r="O408" s="67">
        <f t="shared" si="11"/>
        <v>2.0000000000000018E-2</v>
      </c>
      <c r="P408" s="67">
        <f t="shared" si="11"/>
        <v>2.0000000000000018E-2</v>
      </c>
      <c r="Q408" s="67"/>
      <c r="R408" s="73"/>
      <c r="S408" s="73"/>
      <c r="T408" s="73"/>
      <c r="U408" s="73"/>
    </row>
    <row r="409" spans="2:21">
      <c r="B409" s="102"/>
      <c r="F409" s="73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73"/>
      <c r="S409" s="73"/>
      <c r="T409" s="73"/>
      <c r="U409" s="73"/>
    </row>
    <row r="410" spans="2:21">
      <c r="B410" s="102"/>
      <c r="F410" s="73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73"/>
      <c r="S410" s="73"/>
      <c r="T410" s="73"/>
      <c r="U410" s="73"/>
    </row>
    <row r="411" spans="2:21">
      <c r="B411" s="101" t="s">
        <v>26</v>
      </c>
      <c r="Q411" s="67"/>
      <c r="U411" s="73"/>
    </row>
    <row r="412" spans="2:21">
      <c r="B412" s="90"/>
      <c r="C412" s="17" t="s">
        <v>1</v>
      </c>
      <c r="F412" s="31">
        <f>F406+10*F32</f>
        <v>223.13</v>
      </c>
      <c r="G412" s="31">
        <f t="shared" ref="G412:P412" si="12">G406+10*G32</f>
        <v>230.42999999999998</v>
      </c>
      <c r="H412" s="31">
        <f t="shared" si="12"/>
        <v>237.34289999999999</v>
      </c>
      <c r="I412" s="31">
        <f t="shared" si="12"/>
        <v>244.463187</v>
      </c>
      <c r="J412" s="31">
        <f t="shared" si="12"/>
        <v>251.79708261000002</v>
      </c>
      <c r="K412" s="31">
        <f t="shared" si="12"/>
        <v>247.17298976410004</v>
      </c>
      <c r="L412" s="31">
        <f t="shared" si="12"/>
        <v>254.58817945702302</v>
      </c>
      <c r="M412" s="31">
        <f t="shared" si="12"/>
        <v>259.67994304616349</v>
      </c>
      <c r="N412" s="31">
        <f t="shared" si="12"/>
        <v>264.87354190708675</v>
      </c>
      <c r="O412" s="31">
        <f t="shared" si="12"/>
        <v>270.1710127452285</v>
      </c>
      <c r="P412" s="31">
        <f t="shared" si="12"/>
        <v>275.57443300013313</v>
      </c>
      <c r="Q412" s="67"/>
      <c r="R412" s="73"/>
      <c r="S412" s="73"/>
      <c r="T412" s="73"/>
      <c r="U412" s="73"/>
    </row>
    <row r="413" spans="2:21">
      <c r="B413" s="102" t="s">
        <v>21</v>
      </c>
      <c r="C413" s="17" t="s">
        <v>22</v>
      </c>
      <c r="F413" s="73"/>
      <c r="G413" s="31">
        <f t="shared" ref="G413:P413" si="13">G412-F412</f>
        <v>7.2999999999999829</v>
      </c>
      <c r="H413" s="31">
        <f t="shared" si="13"/>
        <v>6.9129000000000076</v>
      </c>
      <c r="I413" s="31">
        <f t="shared" si="13"/>
        <v>7.1202870000000189</v>
      </c>
      <c r="J413" s="31">
        <f t="shared" si="13"/>
        <v>7.3338956100000132</v>
      </c>
      <c r="K413" s="31">
        <f t="shared" si="13"/>
        <v>-4.6240928458999804</v>
      </c>
      <c r="L413" s="31">
        <f t="shared" si="13"/>
        <v>7.4151896929229792</v>
      </c>
      <c r="M413" s="31">
        <f t="shared" si="13"/>
        <v>5.09176358914047</v>
      </c>
      <c r="N413" s="31">
        <f t="shared" si="13"/>
        <v>5.1935988609232595</v>
      </c>
      <c r="O413" s="31">
        <f t="shared" si="13"/>
        <v>5.2974708381417486</v>
      </c>
      <c r="P413" s="31">
        <f t="shared" si="13"/>
        <v>5.4034202549046313</v>
      </c>
      <c r="Q413" s="67"/>
      <c r="R413" s="73"/>
      <c r="S413" s="73"/>
      <c r="T413" s="73"/>
      <c r="U413" s="73"/>
    </row>
    <row r="414" spans="2:21">
      <c r="B414" s="102"/>
      <c r="C414" s="17" t="s">
        <v>23</v>
      </c>
      <c r="F414" s="73"/>
      <c r="G414" s="67">
        <f>IF(F412=0,0,G412/F412-1)</f>
        <v>3.2716353695155131E-2</v>
      </c>
      <c r="H414" s="67">
        <f t="shared" ref="H414:P414" si="14">IF(G412=0,0,H412/G412-1)</f>
        <v>3.0000000000000027E-2</v>
      </c>
      <c r="I414" s="67">
        <f t="shared" si="14"/>
        <v>3.0000000000000027E-2</v>
      </c>
      <c r="J414" s="67">
        <f t="shared" si="14"/>
        <v>3.0000000000000027E-2</v>
      </c>
      <c r="K414" s="67">
        <f t="shared" si="14"/>
        <v>-1.8364362279217006E-2</v>
      </c>
      <c r="L414" s="67">
        <f t="shared" si="14"/>
        <v>2.9999999999999805E-2</v>
      </c>
      <c r="M414" s="67">
        <f t="shared" si="14"/>
        <v>2.0000000000000018E-2</v>
      </c>
      <c r="N414" s="67">
        <f t="shared" si="14"/>
        <v>2.0000000000000018E-2</v>
      </c>
      <c r="O414" s="67">
        <f t="shared" si="14"/>
        <v>2.0000000000000018E-2</v>
      </c>
      <c r="P414" s="67">
        <f t="shared" si="14"/>
        <v>2.000000000000024E-2</v>
      </c>
      <c r="Q414" s="67"/>
      <c r="R414" s="73"/>
      <c r="S414" s="73"/>
      <c r="T414" s="73"/>
      <c r="U414" s="73"/>
    </row>
    <row r="415" spans="2:21" ht="11.25" customHeight="1">
      <c r="Q415" s="67"/>
    </row>
    <row r="416" spans="2:21" ht="11.25" customHeight="1">
      <c r="Q416" s="67"/>
    </row>
    <row r="417" spans="1:21" ht="11.25" customHeight="1">
      <c r="Q417" s="67"/>
    </row>
    <row r="418" spans="1:21" ht="11.25" customHeight="1">
      <c r="A418" s="28">
        <v>3</v>
      </c>
      <c r="B418" s="100" t="s">
        <v>27</v>
      </c>
      <c r="C418" s="23"/>
      <c r="D418" s="23"/>
      <c r="E418" s="23"/>
      <c r="F418" s="23"/>
      <c r="Q418" s="67"/>
    </row>
    <row r="419" spans="1:21" ht="11.25" customHeight="1">
      <c r="Q419" s="67"/>
    </row>
    <row r="420" spans="1:21">
      <c r="B420" s="104">
        <v>5000</v>
      </c>
      <c r="C420" s="29" t="s">
        <v>28</v>
      </c>
      <c r="Q420" s="67"/>
      <c r="R420" s="73"/>
      <c r="S420" s="73"/>
      <c r="T420" s="73"/>
      <c r="U420" s="73"/>
    </row>
    <row r="421" spans="1:21">
      <c r="B421" s="90"/>
      <c r="C421" s="17" t="s">
        <v>1</v>
      </c>
      <c r="F421" s="73">
        <f>+F39+3*F49</f>
        <v>55.7</v>
      </c>
      <c r="G421" s="73">
        <f t="shared" ref="G421:J421" si="15">+G39+3*G49</f>
        <v>57.489999999999995</v>
      </c>
      <c r="H421" s="73">
        <f t="shared" si="15"/>
        <v>59.219849999999994</v>
      </c>
      <c r="I421" s="73">
        <f t="shared" si="15"/>
        <v>60.9964455</v>
      </c>
      <c r="J421" s="73">
        <f t="shared" si="15"/>
        <v>62.831393789999993</v>
      </c>
      <c r="K421" s="73">
        <f t="shared" ref="K421:P421" si="16">+K59+4*K68+15*K69+5*K70</f>
        <v>257.6402216971</v>
      </c>
      <c r="L421" s="73">
        <f t="shared" si="16"/>
        <v>265.36942834801306</v>
      </c>
      <c r="M421" s="73">
        <f t="shared" si="16"/>
        <v>270.6768169149733</v>
      </c>
      <c r="N421" s="73">
        <f t="shared" si="16"/>
        <v>276.09035325327278</v>
      </c>
      <c r="O421" s="73">
        <f t="shared" si="16"/>
        <v>281.61216031833823</v>
      </c>
      <c r="P421" s="73">
        <f t="shared" si="16"/>
        <v>287.24440352470504</v>
      </c>
      <c r="Q421" s="67"/>
      <c r="R421" s="73"/>
      <c r="S421" s="73"/>
      <c r="T421" s="73"/>
      <c r="U421" s="73"/>
    </row>
    <row r="422" spans="1:21">
      <c r="B422" s="102" t="s">
        <v>21</v>
      </c>
      <c r="C422" s="17" t="s">
        <v>22</v>
      </c>
      <c r="F422" s="73"/>
      <c r="G422" s="31">
        <f t="shared" ref="G422:P422" si="17">G421-F421</f>
        <v>1.789999999999992</v>
      </c>
      <c r="H422" s="31">
        <f t="shared" si="17"/>
        <v>1.729849999999999</v>
      </c>
      <c r="I422" s="31">
        <f t="shared" si="17"/>
        <v>1.7765955000000062</v>
      </c>
      <c r="J422" s="31">
        <f t="shared" si="17"/>
        <v>1.8349482899999927</v>
      </c>
      <c r="K422" s="31">
        <f t="shared" si="17"/>
        <v>194.80882790710001</v>
      </c>
      <c r="L422" s="31">
        <f t="shared" si="17"/>
        <v>7.7292066509130564</v>
      </c>
      <c r="M422" s="31">
        <f t="shared" si="17"/>
        <v>5.3073885669602419</v>
      </c>
      <c r="N422" s="31">
        <f t="shared" si="17"/>
        <v>5.4135363382994797</v>
      </c>
      <c r="O422" s="31">
        <f t="shared" si="17"/>
        <v>5.5218070650654454</v>
      </c>
      <c r="P422" s="31">
        <f t="shared" si="17"/>
        <v>5.6322432063668089</v>
      </c>
      <c r="Q422" s="67"/>
      <c r="R422" s="73"/>
      <c r="S422" s="73"/>
      <c r="T422" s="73"/>
      <c r="U422" s="73"/>
    </row>
    <row r="423" spans="1:21">
      <c r="C423" s="17" t="s">
        <v>23</v>
      </c>
      <c r="F423" s="73"/>
      <c r="G423" s="67">
        <f>IF(F421=0,0,G421/F421-1)</f>
        <v>3.2136445242369804E-2</v>
      </c>
      <c r="H423" s="67">
        <f t="shared" ref="H423:P423" si="18">IF(G421=0,0,H421/G421-1)</f>
        <v>3.0089580796660353E-2</v>
      </c>
      <c r="I423" s="67">
        <f t="shared" si="18"/>
        <v>3.0000000000000027E-2</v>
      </c>
      <c r="J423" s="67">
        <f t="shared" si="18"/>
        <v>3.0082872451969278E-2</v>
      </c>
      <c r="K423" s="67">
        <f t="shared" si="18"/>
        <v>3.1005014556609289</v>
      </c>
      <c r="L423" s="67">
        <f t="shared" si="18"/>
        <v>3.0000000000000249E-2</v>
      </c>
      <c r="M423" s="67">
        <f t="shared" si="18"/>
        <v>2.0000000000000018E-2</v>
      </c>
      <c r="N423" s="67">
        <f t="shared" si="18"/>
        <v>2.0000000000000018E-2</v>
      </c>
      <c r="O423" s="67">
        <f t="shared" si="18"/>
        <v>2.0000000000000018E-2</v>
      </c>
      <c r="P423" s="67">
        <f t="shared" si="18"/>
        <v>2.000000000000024E-2</v>
      </c>
      <c r="Q423" s="67"/>
      <c r="R423" s="73"/>
      <c r="S423" s="73"/>
      <c r="T423" s="73"/>
      <c r="U423" s="73"/>
    </row>
    <row r="424" spans="1:21">
      <c r="F424" s="73"/>
      <c r="G424" s="67"/>
      <c r="H424" s="67">
        <f>H421/H394-1</f>
        <v>0.49999999999999978</v>
      </c>
      <c r="I424" s="67">
        <f t="shared" ref="I424:J424" si="19">I421/I394-1</f>
        <v>0.5</v>
      </c>
      <c r="J424" s="67">
        <f t="shared" si="19"/>
        <v>0.5001206880368485</v>
      </c>
      <c r="K424" s="67"/>
      <c r="L424" s="67"/>
      <c r="M424" s="67"/>
      <c r="N424" s="67"/>
      <c r="O424" s="67"/>
      <c r="P424" s="67"/>
      <c r="Q424" s="67"/>
      <c r="R424" s="73"/>
      <c r="S424" s="73"/>
      <c r="T424" s="73"/>
      <c r="U424" s="73"/>
    </row>
    <row r="425" spans="1:21">
      <c r="F425" s="73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73"/>
      <c r="S425" s="73"/>
      <c r="T425" s="73"/>
      <c r="U425" s="73"/>
    </row>
    <row r="426" spans="1:21">
      <c r="B426" s="104">
        <v>10000</v>
      </c>
      <c r="C426" s="29" t="s">
        <v>28</v>
      </c>
      <c r="Q426" s="67"/>
      <c r="T426" s="73"/>
      <c r="U426" s="73"/>
    </row>
    <row r="427" spans="1:21">
      <c r="B427" s="102"/>
      <c r="C427" s="17" t="s">
        <v>1</v>
      </c>
      <c r="F427" s="31">
        <f>F421+5*F49</f>
        <v>92.9</v>
      </c>
      <c r="G427" s="31">
        <f t="shared" ref="G427:J427" si="20">G421+5*G49</f>
        <v>95.44</v>
      </c>
      <c r="H427" s="31">
        <f t="shared" si="20"/>
        <v>98.30834999999999</v>
      </c>
      <c r="I427" s="31">
        <f t="shared" si="20"/>
        <v>101.2576005</v>
      </c>
      <c r="J427" s="31">
        <f t="shared" si="20"/>
        <v>104.30038343999999</v>
      </c>
      <c r="K427" s="31">
        <f t="shared" ref="K427:P427" si="21">+K421+25*K70</f>
        <v>511.4424583521</v>
      </c>
      <c r="L427" s="31">
        <f t="shared" si="21"/>
        <v>526.78573210266313</v>
      </c>
      <c r="M427" s="31">
        <f t="shared" si="21"/>
        <v>537.32144674471635</v>
      </c>
      <c r="N427" s="31">
        <f t="shared" si="21"/>
        <v>548.06787567961078</v>
      </c>
      <c r="O427" s="31">
        <f t="shared" si="21"/>
        <v>559.02923319320291</v>
      </c>
      <c r="P427" s="31">
        <f t="shared" si="21"/>
        <v>570.20981785706704</v>
      </c>
      <c r="Q427" s="67"/>
      <c r="R427" s="73"/>
      <c r="S427" s="73"/>
      <c r="T427" s="73"/>
      <c r="U427" s="73"/>
    </row>
    <row r="428" spans="1:21">
      <c r="B428" s="102" t="s">
        <v>21</v>
      </c>
      <c r="C428" s="17" t="s">
        <v>22</v>
      </c>
      <c r="F428" s="73"/>
      <c r="G428" s="31">
        <f t="shared" ref="G428:P428" si="22">G427-F427</f>
        <v>2.539999999999992</v>
      </c>
      <c r="H428" s="31">
        <f t="shared" si="22"/>
        <v>2.8683499999999924</v>
      </c>
      <c r="I428" s="31">
        <f t="shared" si="22"/>
        <v>2.9492505000000051</v>
      </c>
      <c r="J428" s="31">
        <f t="shared" si="22"/>
        <v>3.0427829399999951</v>
      </c>
      <c r="K428" s="31">
        <f t="shared" si="22"/>
        <v>407.14207491210004</v>
      </c>
      <c r="L428" s="31">
        <f t="shared" si="22"/>
        <v>15.343273750563128</v>
      </c>
      <c r="M428" s="31">
        <f t="shared" si="22"/>
        <v>10.535714642053222</v>
      </c>
      <c r="N428" s="31">
        <f t="shared" si="22"/>
        <v>10.746428934894425</v>
      </c>
      <c r="O428" s="31">
        <f t="shared" si="22"/>
        <v>10.961357513592134</v>
      </c>
      <c r="P428" s="31">
        <f t="shared" si="22"/>
        <v>11.180584663864124</v>
      </c>
      <c r="Q428" s="67"/>
      <c r="R428" s="73"/>
      <c r="S428" s="73"/>
      <c r="T428" s="73"/>
      <c r="U428" s="73"/>
    </row>
    <row r="429" spans="1:21">
      <c r="B429" s="102"/>
      <c r="C429" s="17" t="s">
        <v>23</v>
      </c>
      <c r="F429" s="73"/>
      <c r="G429" s="67">
        <f>IF(F427=0,0,G427/F427-1)</f>
        <v>2.7341227125941892E-2</v>
      </c>
      <c r="H429" s="67">
        <f t="shared" ref="H429:P429" si="23">IF(G427=0,0,H427/G427-1)</f>
        <v>3.0053960603520391E-2</v>
      </c>
      <c r="I429" s="67">
        <f t="shared" si="23"/>
        <v>3.0000000000000027E-2</v>
      </c>
      <c r="J429" s="67">
        <f t="shared" si="23"/>
        <v>3.0049921437749205E-2</v>
      </c>
      <c r="K429" s="67">
        <f t="shared" si="23"/>
        <v>3.9035530022410052</v>
      </c>
      <c r="L429" s="67">
        <f t="shared" si="23"/>
        <v>3.0000000000000249E-2</v>
      </c>
      <c r="M429" s="67">
        <f t="shared" si="23"/>
        <v>2.0000000000000018E-2</v>
      </c>
      <c r="N429" s="67">
        <f t="shared" si="23"/>
        <v>2.000000000000024E-2</v>
      </c>
      <c r="O429" s="67">
        <f t="shared" si="23"/>
        <v>1.9999999999999796E-2</v>
      </c>
      <c r="P429" s="67">
        <f t="shared" si="23"/>
        <v>2.0000000000000018E-2</v>
      </c>
      <c r="Q429" s="67"/>
      <c r="R429" s="73"/>
      <c r="S429" s="73"/>
      <c r="T429" s="73"/>
      <c r="U429" s="73"/>
    </row>
    <row r="430" spans="1:21">
      <c r="B430" s="102"/>
      <c r="F430" s="73"/>
      <c r="G430" s="67"/>
      <c r="H430" s="67">
        <f>H427/H400-1</f>
        <v>0.5</v>
      </c>
      <c r="I430" s="67">
        <f t="shared" ref="I430:J430" si="24">I427/I400-1</f>
        <v>0.5</v>
      </c>
      <c r="J430" s="67">
        <f t="shared" si="24"/>
        <v>0.50007270112293578</v>
      </c>
      <c r="K430" s="67"/>
      <c r="L430" s="67"/>
      <c r="M430" s="67"/>
      <c r="N430" s="67"/>
      <c r="O430" s="67"/>
      <c r="P430" s="67"/>
      <c r="Q430" s="67"/>
      <c r="R430" s="73"/>
      <c r="S430" s="73"/>
      <c r="T430" s="73"/>
      <c r="U430" s="73"/>
    </row>
    <row r="431" spans="1:21">
      <c r="B431" s="102"/>
      <c r="F431" s="73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73"/>
      <c r="S431" s="73"/>
      <c r="T431" s="73"/>
      <c r="U431" s="73"/>
    </row>
    <row r="432" spans="1:21">
      <c r="B432" s="104">
        <v>20000</v>
      </c>
      <c r="C432" s="29" t="s">
        <v>28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67"/>
      <c r="R432" s="73"/>
      <c r="S432" s="73"/>
      <c r="T432" s="73"/>
      <c r="U432" s="73"/>
    </row>
    <row r="433" spans="1:21">
      <c r="C433" s="17" t="s">
        <v>1</v>
      </c>
      <c r="F433" s="31">
        <f>F427+10*F50</f>
        <v>204.5</v>
      </c>
      <c r="G433" s="31">
        <f t="shared" ref="G433:J433" si="25">G427+10*G50</f>
        <v>210.34</v>
      </c>
      <c r="H433" s="31">
        <f t="shared" si="25"/>
        <v>216.70835</v>
      </c>
      <c r="I433" s="31">
        <f t="shared" si="25"/>
        <v>223.1550105</v>
      </c>
      <c r="J433" s="31">
        <f t="shared" si="25"/>
        <v>229.85471574000002</v>
      </c>
      <c r="K433" s="31">
        <f t="shared" ref="K433:P433" si="26">+K427+50*K189</f>
        <v>511.4424583521</v>
      </c>
      <c r="L433" s="31">
        <f t="shared" si="26"/>
        <v>526.78573210266313</v>
      </c>
      <c r="M433" s="31">
        <f t="shared" si="26"/>
        <v>537.32144674471635</v>
      </c>
      <c r="N433" s="31">
        <f t="shared" si="26"/>
        <v>548.06787567961078</v>
      </c>
      <c r="O433" s="31">
        <f t="shared" si="26"/>
        <v>559.02923319320291</v>
      </c>
      <c r="P433" s="31">
        <f t="shared" si="26"/>
        <v>570.20981785706704</v>
      </c>
      <c r="Q433" s="67"/>
      <c r="R433" s="73"/>
      <c r="S433" s="73"/>
      <c r="T433" s="73"/>
      <c r="U433" s="73"/>
    </row>
    <row r="434" spans="1:21">
      <c r="B434" s="102" t="s">
        <v>21</v>
      </c>
      <c r="C434" s="17" t="s">
        <v>22</v>
      </c>
      <c r="F434" s="73"/>
      <c r="G434" s="31">
        <f t="shared" ref="G434:P434" si="27">G433-F433</f>
        <v>5.8400000000000034</v>
      </c>
      <c r="H434" s="31">
        <f t="shared" si="27"/>
        <v>6.3683499999999924</v>
      </c>
      <c r="I434" s="31">
        <f t="shared" si="27"/>
        <v>6.4466605000000072</v>
      </c>
      <c r="J434" s="31">
        <f t="shared" si="27"/>
        <v>6.6997052400000143</v>
      </c>
      <c r="K434" s="31">
        <f t="shared" si="27"/>
        <v>281.58774261209999</v>
      </c>
      <c r="L434" s="31">
        <f t="shared" si="27"/>
        <v>15.343273750563128</v>
      </c>
      <c r="M434" s="31">
        <f t="shared" si="27"/>
        <v>10.535714642053222</v>
      </c>
      <c r="N434" s="31">
        <f t="shared" si="27"/>
        <v>10.746428934894425</v>
      </c>
      <c r="O434" s="31">
        <f t="shared" si="27"/>
        <v>10.961357513592134</v>
      </c>
      <c r="P434" s="31">
        <f t="shared" si="27"/>
        <v>11.180584663864124</v>
      </c>
      <c r="Q434" s="67"/>
      <c r="R434" s="73"/>
      <c r="S434" s="73"/>
      <c r="T434" s="73"/>
      <c r="U434" s="73"/>
    </row>
    <row r="435" spans="1:21">
      <c r="B435" s="102"/>
      <c r="C435" s="17" t="s">
        <v>23</v>
      </c>
      <c r="F435" s="73"/>
      <c r="G435" s="67">
        <f>IF(F433=0,0,G433/F433-1)</f>
        <v>2.8557457212713855E-2</v>
      </c>
      <c r="H435" s="67">
        <f t="shared" ref="H435:P435" si="28">IF(G433=0,0,H433/G433-1)</f>
        <v>3.0276457164590598E-2</v>
      </c>
      <c r="I435" s="67">
        <f t="shared" si="28"/>
        <v>2.9748094616566467E-2</v>
      </c>
      <c r="J435" s="67">
        <f t="shared" si="28"/>
        <v>3.002265207932675E-2</v>
      </c>
      <c r="K435" s="67">
        <f t="shared" si="28"/>
        <v>1.2250683728874101</v>
      </c>
      <c r="L435" s="67">
        <f t="shared" si="28"/>
        <v>3.0000000000000249E-2</v>
      </c>
      <c r="M435" s="67">
        <f t="shared" si="28"/>
        <v>2.0000000000000018E-2</v>
      </c>
      <c r="N435" s="67">
        <f t="shared" si="28"/>
        <v>2.000000000000024E-2</v>
      </c>
      <c r="O435" s="67">
        <f t="shared" si="28"/>
        <v>1.9999999999999796E-2</v>
      </c>
      <c r="P435" s="67">
        <f t="shared" si="28"/>
        <v>2.0000000000000018E-2</v>
      </c>
      <c r="Q435" s="67"/>
      <c r="R435" s="73"/>
      <c r="S435" s="73"/>
      <c r="T435" s="73"/>
      <c r="U435" s="73"/>
    </row>
    <row r="436" spans="1:21" ht="11.25" customHeight="1">
      <c r="H436" s="67">
        <f>H433/H406-1</f>
        <v>0.50036694224259892</v>
      </c>
      <c r="I436" s="67">
        <f t="shared" ref="I436:J436" si="29">I433/I406-1</f>
        <v>0.49999999999999978</v>
      </c>
      <c r="J436" s="67">
        <f t="shared" si="29"/>
        <v>0.50003298846503896</v>
      </c>
      <c r="Q436" s="67"/>
    </row>
    <row r="437" spans="1:21" ht="11.25" customHeight="1">
      <c r="Q437" s="67"/>
    </row>
    <row r="438" spans="1:21" ht="11.25" customHeight="1">
      <c r="A438" s="28">
        <v>4</v>
      </c>
      <c r="B438" s="100" t="s">
        <v>29</v>
      </c>
      <c r="C438" s="23"/>
      <c r="D438" s="23"/>
      <c r="E438" s="23"/>
      <c r="F438" s="23"/>
      <c r="Q438" s="67"/>
    </row>
    <row r="439" spans="1:21" ht="11.25" customHeight="1">
      <c r="Q439" s="67"/>
    </row>
    <row r="440" spans="1:21" ht="11.25" customHeight="1">
      <c r="B440" s="101" t="s">
        <v>30</v>
      </c>
      <c r="Q440" s="67"/>
    </row>
    <row r="441" spans="1:21" ht="11.25" customHeight="1">
      <c r="B441" s="90"/>
      <c r="C441" s="17" t="s">
        <v>1</v>
      </c>
      <c r="F441" s="31">
        <f>F60+8*F68+10*F69+10*F70</f>
        <v>298.22000000000003</v>
      </c>
      <c r="G441" s="31">
        <f t="shared" ref="G441:P441" si="30">G60+8*G68+10*G69+10*G70</f>
        <v>304.62</v>
      </c>
      <c r="H441" s="31">
        <f t="shared" si="30"/>
        <v>313.7586</v>
      </c>
      <c r="I441" s="31">
        <f t="shared" si="30"/>
        <v>323.171358</v>
      </c>
      <c r="J441" s="31">
        <f t="shared" si="30"/>
        <v>332.86649874</v>
      </c>
      <c r="K441" s="31">
        <f t="shared" si="30"/>
        <v>342.85249370220004</v>
      </c>
      <c r="L441" s="31">
        <f t="shared" si="30"/>
        <v>353.13806851326603</v>
      </c>
      <c r="M441" s="31">
        <f t="shared" si="30"/>
        <v>360.20082988353136</v>
      </c>
      <c r="N441" s="31">
        <f t="shared" si="30"/>
        <v>367.40484648120201</v>
      </c>
      <c r="O441" s="31">
        <f t="shared" si="30"/>
        <v>374.75294341082611</v>
      </c>
      <c r="P441" s="31">
        <f t="shared" si="30"/>
        <v>382.24800227904262</v>
      </c>
      <c r="Q441" s="67"/>
    </row>
    <row r="442" spans="1:21" ht="11.25" customHeight="1">
      <c r="B442" s="102" t="s">
        <v>21</v>
      </c>
      <c r="C442" s="17" t="s">
        <v>22</v>
      </c>
      <c r="F442" s="73"/>
      <c r="G442" s="31">
        <f>G441-F441</f>
        <v>6.3999999999999773</v>
      </c>
      <c r="H442" s="31">
        <f t="shared" ref="H442:P442" si="31">H441-G441</f>
        <v>9.1385999999999967</v>
      </c>
      <c r="I442" s="31">
        <f t="shared" si="31"/>
        <v>9.4127579999999966</v>
      </c>
      <c r="J442" s="31">
        <f t="shared" si="31"/>
        <v>9.6951407399999994</v>
      </c>
      <c r="K442" s="31">
        <f t="shared" si="31"/>
        <v>9.9859949622000386</v>
      </c>
      <c r="L442" s="31">
        <f t="shared" si="31"/>
        <v>10.285574811065999</v>
      </c>
      <c r="M442" s="31">
        <f t="shared" si="31"/>
        <v>7.0627613702653207</v>
      </c>
      <c r="N442" s="31">
        <f t="shared" si="31"/>
        <v>7.2040165976706589</v>
      </c>
      <c r="O442" s="31">
        <f t="shared" si="31"/>
        <v>7.3480969296240914</v>
      </c>
      <c r="P442" s="31">
        <f t="shared" si="31"/>
        <v>7.4950588682165176</v>
      </c>
      <c r="Q442" s="67"/>
    </row>
    <row r="443" spans="1:21" ht="11.25" customHeight="1">
      <c r="B443" s="102"/>
      <c r="C443" s="17" t="s">
        <v>23</v>
      </c>
      <c r="F443" s="73"/>
      <c r="G443" s="67">
        <f>IF(F441=0,0,G441/F441-1)</f>
        <v>2.1460666621956781E-2</v>
      </c>
      <c r="H443" s="67">
        <f t="shared" ref="H443:P443" si="32">IF(G441=0,0,H441/G441-1)</f>
        <v>3.0000000000000027E-2</v>
      </c>
      <c r="I443" s="67">
        <f t="shared" si="32"/>
        <v>3.0000000000000027E-2</v>
      </c>
      <c r="J443" s="67">
        <f t="shared" si="32"/>
        <v>3.0000000000000027E-2</v>
      </c>
      <c r="K443" s="67">
        <f t="shared" si="32"/>
        <v>3.0000000000000027E-2</v>
      </c>
      <c r="L443" s="67">
        <f t="shared" si="32"/>
        <v>3.0000000000000027E-2</v>
      </c>
      <c r="M443" s="67">
        <f t="shared" si="32"/>
        <v>2.0000000000000018E-2</v>
      </c>
      <c r="N443" s="67">
        <f t="shared" si="32"/>
        <v>2.0000000000000018E-2</v>
      </c>
      <c r="O443" s="67">
        <f t="shared" si="32"/>
        <v>2.000000000000024E-2</v>
      </c>
      <c r="P443" s="67">
        <f t="shared" si="32"/>
        <v>2.0000000000000018E-2</v>
      </c>
      <c r="Q443" s="67"/>
    </row>
    <row r="444" spans="1:21" ht="11.25" customHeight="1">
      <c r="Q444" s="67"/>
    </row>
    <row r="445" spans="1:21" ht="11.25" customHeight="1">
      <c r="Q445" s="67"/>
    </row>
    <row r="446" spans="1:21">
      <c r="B446" s="101" t="s">
        <v>31</v>
      </c>
      <c r="Q446" s="67"/>
    </row>
    <row r="447" spans="1:21">
      <c r="B447" s="90"/>
      <c r="C447" s="17" t="s">
        <v>1</v>
      </c>
      <c r="F447" s="31">
        <f>F441+F71*30</f>
        <v>670.22</v>
      </c>
      <c r="G447" s="31">
        <f t="shared" ref="G447:J447" si="33">G441+G71*30</f>
        <v>695.22</v>
      </c>
      <c r="H447" s="31">
        <f t="shared" si="33"/>
        <v>716.0766000000001</v>
      </c>
      <c r="I447" s="31">
        <f t="shared" si="33"/>
        <v>737.558898</v>
      </c>
      <c r="J447" s="31">
        <f t="shared" si="33"/>
        <v>759.68566494000004</v>
      </c>
      <c r="K447" s="31">
        <f t="shared" ref="K447:P447" si="34">+K441+20*K50</f>
        <v>513.70473106020006</v>
      </c>
      <c r="L447" s="31">
        <f t="shared" si="34"/>
        <v>529.11587299200608</v>
      </c>
      <c r="M447" s="31">
        <f t="shared" si="34"/>
        <v>539.69819045184613</v>
      </c>
      <c r="N447" s="31">
        <f t="shared" si="34"/>
        <v>550.49215426088313</v>
      </c>
      <c r="O447" s="31">
        <f t="shared" si="34"/>
        <v>561.50199734610078</v>
      </c>
      <c r="P447" s="31">
        <f t="shared" si="34"/>
        <v>572.73203729302281</v>
      </c>
      <c r="Q447" s="67"/>
    </row>
    <row r="448" spans="1:21">
      <c r="B448" s="102" t="s">
        <v>21</v>
      </c>
      <c r="C448" s="17" t="s">
        <v>22</v>
      </c>
      <c r="F448" s="73"/>
      <c r="G448" s="31">
        <f t="shared" ref="G448:P448" si="35">G447-F447</f>
        <v>25</v>
      </c>
      <c r="H448" s="31">
        <f t="shared" si="35"/>
        <v>20.856600000000071</v>
      </c>
      <c r="I448" s="31">
        <f t="shared" si="35"/>
        <v>21.482297999999901</v>
      </c>
      <c r="J448" s="31">
        <f t="shared" si="35"/>
        <v>22.126766940000039</v>
      </c>
      <c r="K448" s="31">
        <f t="shared" si="35"/>
        <v>-245.98093387979998</v>
      </c>
      <c r="L448" s="31">
        <f t="shared" si="35"/>
        <v>15.411141931806014</v>
      </c>
      <c r="M448" s="31">
        <f t="shared" si="35"/>
        <v>10.582317459840056</v>
      </c>
      <c r="N448" s="31">
        <f t="shared" si="35"/>
        <v>10.793963809036995</v>
      </c>
      <c r="O448" s="31">
        <f t="shared" si="35"/>
        <v>11.009843085217653</v>
      </c>
      <c r="P448" s="31">
        <f t="shared" si="35"/>
        <v>11.230039946922034</v>
      </c>
      <c r="Q448" s="67"/>
    </row>
    <row r="449" spans="1:21">
      <c r="B449" s="102"/>
      <c r="C449" s="17" t="s">
        <v>23</v>
      </c>
      <c r="F449" s="73"/>
      <c r="G449" s="67">
        <f>IF(F447=0,0,G447/F447-1)</f>
        <v>3.730118468562571E-2</v>
      </c>
      <c r="H449" s="67">
        <f t="shared" ref="H449:P449" si="36">IF(G447=0,0,H447/G447-1)</f>
        <v>3.0000000000000027E-2</v>
      </c>
      <c r="I449" s="67">
        <f t="shared" si="36"/>
        <v>2.9999999999999805E-2</v>
      </c>
      <c r="J449" s="67">
        <f t="shared" si="36"/>
        <v>3.0000000000000027E-2</v>
      </c>
      <c r="K449" s="67">
        <f t="shared" si="36"/>
        <v>-0.32379304392854058</v>
      </c>
      <c r="L449" s="67">
        <f t="shared" si="36"/>
        <v>3.0000000000000027E-2</v>
      </c>
      <c r="M449" s="67">
        <f t="shared" si="36"/>
        <v>1.9999999999999796E-2</v>
      </c>
      <c r="N449" s="67">
        <f t="shared" si="36"/>
        <v>2.000000000000024E-2</v>
      </c>
      <c r="O449" s="67">
        <f t="shared" si="36"/>
        <v>2.0000000000000018E-2</v>
      </c>
      <c r="P449" s="67">
        <f t="shared" si="36"/>
        <v>2.0000000000000018E-2</v>
      </c>
      <c r="Q449" s="67"/>
    </row>
    <row r="450" spans="1:21" ht="11.25" customHeight="1">
      <c r="Q450" s="67"/>
    </row>
    <row r="451" spans="1:21" ht="11.25" customHeight="1">
      <c r="Q451" s="67"/>
    </row>
    <row r="452" spans="1:21" ht="11.25" customHeight="1">
      <c r="Q452" s="67"/>
    </row>
    <row r="453" spans="1:21" ht="11.25" customHeight="1">
      <c r="Q453" s="67"/>
    </row>
    <row r="454" spans="1:21">
      <c r="A454" s="28">
        <v>5</v>
      </c>
      <c r="B454" s="105" t="s">
        <v>32</v>
      </c>
      <c r="C454" s="87"/>
      <c r="D454" s="87"/>
      <c r="E454" s="87"/>
      <c r="F454" s="87"/>
      <c r="G454" s="73"/>
      <c r="Q454" s="67"/>
    </row>
    <row r="455" spans="1:21">
      <c r="A455" s="28"/>
      <c r="B455" s="28"/>
      <c r="C455" s="28"/>
      <c r="D455" s="106"/>
      <c r="E455" s="28"/>
      <c r="F455" s="28"/>
      <c r="G455" s="28"/>
      <c r="Q455" s="67"/>
    </row>
    <row r="456" spans="1:21">
      <c r="A456" s="28"/>
      <c r="B456" s="101" t="s">
        <v>20</v>
      </c>
      <c r="D456" s="106"/>
      <c r="E456" s="28"/>
      <c r="F456" s="28"/>
      <c r="G456" s="28"/>
      <c r="Q456" s="67"/>
    </row>
    <row r="457" spans="1:21">
      <c r="A457" s="28"/>
      <c r="B457" s="102"/>
      <c r="C457" s="17" t="s">
        <v>1</v>
      </c>
      <c r="D457" s="32"/>
      <c r="E457" s="28"/>
      <c r="F457" s="73">
        <f>+F222+3*F232</f>
        <v>37.790000000000006</v>
      </c>
      <c r="G457" s="73">
        <f t="shared" ref="G457:P457" si="37">+G222+3*G232</f>
        <v>39.019999999999996</v>
      </c>
      <c r="H457" s="73">
        <f t="shared" si="37"/>
        <v>40.954999999999998</v>
      </c>
      <c r="I457" s="73">
        <f t="shared" si="37"/>
        <v>44.640950000000004</v>
      </c>
      <c r="J457" s="73">
        <f t="shared" si="37"/>
        <v>48.65863550000001</v>
      </c>
      <c r="K457" s="73">
        <f t="shared" si="37"/>
        <v>53.037912695000017</v>
      </c>
      <c r="L457" s="73">
        <f t="shared" si="37"/>
        <v>57.811324837550025</v>
      </c>
      <c r="M457" s="73">
        <f t="shared" si="37"/>
        <v>59.545664582676523</v>
      </c>
      <c r="N457" s="73">
        <f t="shared" si="37"/>
        <v>61.332034520156817</v>
      </c>
      <c r="O457" s="73">
        <f t="shared" si="37"/>
        <v>63.171995555761519</v>
      </c>
      <c r="P457" s="73">
        <f t="shared" si="37"/>
        <v>65.067155422434354</v>
      </c>
      <c r="Q457" s="67"/>
    </row>
    <row r="458" spans="1:21">
      <c r="A458" s="28"/>
      <c r="B458" s="102"/>
      <c r="C458" s="17" t="s">
        <v>22</v>
      </c>
      <c r="D458" s="106"/>
      <c r="E458" s="28"/>
      <c r="F458" s="73"/>
      <c r="G458" s="31">
        <f>G457-F457</f>
        <v>1.2299999999999898</v>
      </c>
      <c r="H458" s="31">
        <f t="shared" ref="H458:P458" si="38">H457-G457</f>
        <v>1.9350000000000023</v>
      </c>
      <c r="I458" s="31">
        <f t="shared" si="38"/>
        <v>3.6859500000000054</v>
      </c>
      <c r="J458" s="31">
        <f t="shared" si="38"/>
        <v>4.017685500000006</v>
      </c>
      <c r="K458" s="31">
        <f t="shared" si="38"/>
        <v>4.3792771950000073</v>
      </c>
      <c r="L458" s="31">
        <f t="shared" si="38"/>
        <v>4.7734121425500078</v>
      </c>
      <c r="M458" s="31">
        <f t="shared" si="38"/>
        <v>1.7343397451264977</v>
      </c>
      <c r="N458" s="31">
        <f t="shared" si="38"/>
        <v>1.7863699374802948</v>
      </c>
      <c r="O458" s="31">
        <f t="shared" si="38"/>
        <v>1.839961035604702</v>
      </c>
      <c r="P458" s="31">
        <f t="shared" si="38"/>
        <v>1.8951598666728344</v>
      </c>
      <c r="Q458" s="67"/>
    </row>
    <row r="459" spans="1:21">
      <c r="A459" s="28"/>
      <c r="B459" s="102"/>
      <c r="C459" s="17" t="s">
        <v>23</v>
      </c>
      <c r="D459" s="106"/>
      <c r="E459" s="28"/>
      <c r="F459" s="73"/>
      <c r="G459" s="67">
        <f>IF(F457=0,0,G457/F457-1)</f>
        <v>3.2548293199258893E-2</v>
      </c>
      <c r="H459" s="67">
        <f t="shared" ref="H459:P459" si="39">IF(G457=0,0,H457/G457-1)</f>
        <v>4.9589953869810355E-2</v>
      </c>
      <c r="I459" s="67">
        <f t="shared" si="39"/>
        <v>9.000000000000008E-2</v>
      </c>
      <c r="J459" s="67">
        <f t="shared" si="39"/>
        <v>9.000000000000008E-2</v>
      </c>
      <c r="K459" s="67">
        <f t="shared" si="39"/>
        <v>9.000000000000008E-2</v>
      </c>
      <c r="L459" s="67">
        <f t="shared" si="39"/>
        <v>9.000000000000008E-2</v>
      </c>
      <c r="M459" s="67">
        <f t="shared" si="39"/>
        <v>3.0000000000000027E-2</v>
      </c>
      <c r="N459" s="67">
        <f t="shared" si="39"/>
        <v>3.0000000000000027E-2</v>
      </c>
      <c r="O459" s="67">
        <f t="shared" si="39"/>
        <v>3.0000000000000027E-2</v>
      </c>
      <c r="P459" s="67">
        <f t="shared" si="39"/>
        <v>2.9999999999999805E-2</v>
      </c>
      <c r="Q459" s="67"/>
    </row>
    <row r="460" spans="1:21">
      <c r="A460" s="28"/>
      <c r="B460" s="28"/>
      <c r="C460" s="28"/>
      <c r="D460" s="106"/>
      <c r="E460" s="28"/>
      <c r="F460" s="28"/>
      <c r="G460" s="28"/>
      <c r="Q460" s="67"/>
    </row>
    <row r="461" spans="1:21">
      <c r="A461" s="28"/>
      <c r="B461" s="28"/>
      <c r="C461" s="28"/>
      <c r="D461" s="106"/>
      <c r="E461" s="28"/>
      <c r="F461" s="28"/>
      <c r="G461" s="28"/>
      <c r="Q461" s="67"/>
    </row>
    <row r="462" spans="1:21">
      <c r="B462" s="101" t="s">
        <v>24</v>
      </c>
      <c r="D462" s="21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67"/>
      <c r="R462" s="73"/>
      <c r="S462" s="73"/>
      <c r="T462" s="73"/>
      <c r="U462" s="73"/>
    </row>
    <row r="463" spans="1:21">
      <c r="B463" s="102"/>
      <c r="C463" s="17" t="s">
        <v>1</v>
      </c>
      <c r="D463" s="107"/>
      <c r="F463" s="31">
        <f>+F457+5*F233</f>
        <v>66.440000000000012</v>
      </c>
      <c r="G463" s="31">
        <f t="shared" ref="G463:J463" si="40">+G457+5*G233</f>
        <v>68.22</v>
      </c>
      <c r="H463" s="31">
        <f t="shared" si="40"/>
        <v>77.105000000000004</v>
      </c>
      <c r="I463" s="31">
        <f t="shared" si="40"/>
        <v>84.044450000000012</v>
      </c>
      <c r="J463" s="31">
        <f t="shared" si="40"/>
        <v>91.608450500000004</v>
      </c>
      <c r="K463" s="31">
        <f t="shared" ref="K463:P463" si="41">+K457+5*K232</f>
        <v>90.852759495000015</v>
      </c>
      <c r="L463" s="31">
        <f t="shared" si="41"/>
        <v>99.029507849550043</v>
      </c>
      <c r="M463" s="31">
        <f t="shared" si="41"/>
        <v>102.00039308503654</v>
      </c>
      <c r="N463" s="31">
        <f t="shared" si="41"/>
        <v>105.06040487758763</v>
      </c>
      <c r="O463" s="31">
        <f t="shared" si="41"/>
        <v>108.21221702391526</v>
      </c>
      <c r="P463" s="31">
        <f t="shared" si="41"/>
        <v>111.45858353463269</v>
      </c>
      <c r="Q463" s="67"/>
      <c r="R463" s="73"/>
      <c r="S463" s="73"/>
      <c r="T463" s="73"/>
      <c r="U463" s="73"/>
    </row>
    <row r="464" spans="1:21">
      <c r="B464" s="102"/>
      <c r="C464" s="17" t="s">
        <v>22</v>
      </c>
      <c r="D464" s="107"/>
      <c r="F464" s="31"/>
      <c r="G464" s="31">
        <f>G463-F463</f>
        <v>1.7799999999999869</v>
      </c>
      <c r="H464" s="31">
        <f t="shared" ref="H464:P464" si="42">H463-G463</f>
        <v>8.8850000000000051</v>
      </c>
      <c r="I464" s="31">
        <f t="shared" si="42"/>
        <v>6.9394500000000079</v>
      </c>
      <c r="J464" s="31">
        <f t="shared" si="42"/>
        <v>7.5640004999999917</v>
      </c>
      <c r="K464" s="31">
        <f t="shared" si="42"/>
        <v>-0.75569100499998854</v>
      </c>
      <c r="L464" s="31">
        <f t="shared" si="42"/>
        <v>8.1767483545500284</v>
      </c>
      <c r="M464" s="31">
        <f t="shared" si="42"/>
        <v>2.9708852354864916</v>
      </c>
      <c r="N464" s="31">
        <f t="shared" si="42"/>
        <v>3.0600117925510943</v>
      </c>
      <c r="O464" s="31">
        <f t="shared" si="42"/>
        <v>3.1518121463276287</v>
      </c>
      <c r="P464" s="31">
        <f t="shared" si="42"/>
        <v>3.2463665107174364</v>
      </c>
      <c r="Q464" s="67"/>
      <c r="R464" s="73"/>
      <c r="S464" s="73"/>
      <c r="T464" s="73"/>
      <c r="U464" s="73"/>
    </row>
    <row r="465" spans="2:21">
      <c r="B465" s="102"/>
      <c r="C465" s="17" t="s">
        <v>23</v>
      </c>
      <c r="D465" s="107"/>
      <c r="F465" s="31"/>
      <c r="G465" s="67">
        <f>IF(F463=0,0,G463/F463-1)</f>
        <v>2.6791089704996773E-2</v>
      </c>
      <c r="H465" s="67">
        <f t="shared" ref="H465:P465" si="43">IF(G463=0,0,H463/G463-1)</f>
        <v>0.13024039871005577</v>
      </c>
      <c r="I465" s="67">
        <f t="shared" si="43"/>
        <v>9.000000000000008E-2</v>
      </c>
      <c r="J465" s="67">
        <f t="shared" si="43"/>
        <v>8.9999999999999858E-2</v>
      </c>
      <c r="K465" s="67">
        <f t="shared" si="43"/>
        <v>-8.2491407820503015E-3</v>
      </c>
      <c r="L465" s="67">
        <f t="shared" si="43"/>
        <v>9.0000000000000302E-2</v>
      </c>
      <c r="M465" s="67">
        <f t="shared" si="43"/>
        <v>2.9999999999999805E-2</v>
      </c>
      <c r="N465" s="67">
        <f t="shared" si="43"/>
        <v>3.0000000000000027E-2</v>
      </c>
      <c r="O465" s="67">
        <f t="shared" si="43"/>
        <v>3.0000000000000027E-2</v>
      </c>
      <c r="P465" s="67">
        <f t="shared" si="43"/>
        <v>2.9999999999999805E-2</v>
      </c>
      <c r="Q465" s="67"/>
      <c r="R465" s="73"/>
      <c r="S465" s="73"/>
      <c r="T465" s="73"/>
      <c r="U465" s="73"/>
    </row>
    <row r="466" spans="2:21">
      <c r="B466" s="102"/>
      <c r="D466" s="107"/>
      <c r="F466" s="31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67"/>
      <c r="R466" s="73"/>
      <c r="S466" s="73"/>
      <c r="T466" s="73"/>
      <c r="U466" s="73"/>
    </row>
    <row r="467" spans="2:21" ht="11.25" customHeight="1">
      <c r="F467" s="31"/>
      <c r="Q467" s="67"/>
    </row>
    <row r="468" spans="2:21">
      <c r="B468" s="101" t="s">
        <v>33</v>
      </c>
      <c r="D468" s="21"/>
      <c r="F468" s="31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67"/>
      <c r="R468" s="73"/>
      <c r="S468" s="73"/>
      <c r="T468" s="73"/>
      <c r="U468" s="73"/>
    </row>
    <row r="469" spans="2:21">
      <c r="B469" s="102"/>
      <c r="C469" s="17" t="s">
        <v>1</v>
      </c>
      <c r="D469" s="107"/>
      <c r="F469" s="31">
        <f>+F463+4*F233</f>
        <v>89.360000000000014</v>
      </c>
      <c r="G469" s="31">
        <f t="shared" ref="G469:J469" si="44">+G463+4*G233</f>
        <v>91.58</v>
      </c>
      <c r="H469" s="31">
        <f t="shared" si="44"/>
        <v>106.02500000000001</v>
      </c>
      <c r="I469" s="31">
        <f t="shared" si="44"/>
        <v>115.56725000000002</v>
      </c>
      <c r="J469" s="31">
        <f t="shared" si="44"/>
        <v>125.96830250000001</v>
      </c>
      <c r="K469" s="31">
        <f t="shared" ref="K469:P469" si="45">+K463+5*K232</f>
        <v>128.66760629500001</v>
      </c>
      <c r="L469" s="31">
        <f t="shared" si="45"/>
        <v>140.24769086155004</v>
      </c>
      <c r="M469" s="31">
        <f t="shared" si="45"/>
        <v>144.45512158739655</v>
      </c>
      <c r="N469" s="31">
        <f t="shared" si="45"/>
        <v>148.78877523501845</v>
      </c>
      <c r="O469" s="31">
        <f t="shared" si="45"/>
        <v>153.25243849206899</v>
      </c>
      <c r="P469" s="31">
        <f t="shared" si="45"/>
        <v>157.85001164683104</v>
      </c>
      <c r="Q469" s="67"/>
      <c r="R469" s="73"/>
      <c r="S469" s="73"/>
      <c r="T469" s="73"/>
      <c r="U469" s="73"/>
    </row>
    <row r="470" spans="2:21">
      <c r="B470" s="102"/>
      <c r="C470" s="17" t="s">
        <v>22</v>
      </c>
      <c r="D470" s="107"/>
      <c r="F470" s="31"/>
      <c r="G470" s="31">
        <f>G469-F469</f>
        <v>2.2199999999999847</v>
      </c>
      <c r="H470" s="31">
        <f t="shared" ref="H470:P470" si="46">H469-G469</f>
        <v>14.445000000000007</v>
      </c>
      <c r="I470" s="31">
        <f t="shared" si="46"/>
        <v>9.5422500000000099</v>
      </c>
      <c r="J470" s="31">
        <f t="shared" si="46"/>
        <v>10.401052499999992</v>
      </c>
      <c r="K470" s="31">
        <f t="shared" si="46"/>
        <v>2.6993037950000058</v>
      </c>
      <c r="L470" s="31">
        <f t="shared" si="46"/>
        <v>11.580084566550028</v>
      </c>
      <c r="M470" s="31">
        <f t="shared" si="46"/>
        <v>4.2074307258465069</v>
      </c>
      <c r="N470" s="31">
        <f t="shared" si="46"/>
        <v>4.333653647621901</v>
      </c>
      <c r="O470" s="31">
        <f t="shared" si="46"/>
        <v>4.4636632570505412</v>
      </c>
      <c r="P470" s="31">
        <f t="shared" si="46"/>
        <v>4.5975731547620455</v>
      </c>
      <c r="Q470" s="67"/>
      <c r="R470" s="73"/>
      <c r="S470" s="73"/>
      <c r="T470" s="73"/>
      <c r="U470" s="73"/>
    </row>
    <row r="471" spans="2:21">
      <c r="B471" s="102"/>
      <c r="C471" s="17" t="s">
        <v>23</v>
      </c>
      <c r="D471" s="107"/>
      <c r="F471" s="31"/>
      <c r="G471" s="67">
        <f>IF(F469=0,0,G469/F469-1)</f>
        <v>2.4843330349149317E-2</v>
      </c>
      <c r="H471" s="67">
        <f t="shared" ref="H471:P471" si="47">IF(G469=0,0,H469/G469-1)</f>
        <v>0.15773094562131473</v>
      </c>
      <c r="I471" s="67">
        <f t="shared" si="47"/>
        <v>9.000000000000008E-2</v>
      </c>
      <c r="J471" s="67">
        <f t="shared" si="47"/>
        <v>8.9999999999999858E-2</v>
      </c>
      <c r="K471" s="67">
        <f t="shared" si="47"/>
        <v>2.1428436689460151E-2</v>
      </c>
      <c r="L471" s="67">
        <f t="shared" si="47"/>
        <v>9.0000000000000302E-2</v>
      </c>
      <c r="M471" s="67">
        <f t="shared" si="47"/>
        <v>3.0000000000000027E-2</v>
      </c>
      <c r="N471" s="67">
        <f t="shared" si="47"/>
        <v>3.0000000000000027E-2</v>
      </c>
      <c r="O471" s="67">
        <f t="shared" si="47"/>
        <v>3.0000000000000027E-2</v>
      </c>
      <c r="P471" s="67">
        <f t="shared" si="47"/>
        <v>2.9999999999999805E-2</v>
      </c>
      <c r="Q471" s="67"/>
      <c r="R471" s="73"/>
      <c r="S471" s="73"/>
      <c r="T471" s="73"/>
      <c r="U471" s="73"/>
    </row>
    <row r="472" spans="2:21">
      <c r="B472" s="102"/>
      <c r="D472" s="107"/>
      <c r="F472" s="31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73"/>
      <c r="S472" s="73"/>
      <c r="T472" s="73"/>
      <c r="U472" s="73"/>
    </row>
    <row r="473" spans="2:21" ht="11.25" customHeight="1">
      <c r="F473" s="31"/>
      <c r="Q473" s="67"/>
    </row>
    <row r="474" spans="2:21">
      <c r="B474" s="101" t="s">
        <v>25</v>
      </c>
      <c r="D474" s="21"/>
      <c r="F474" s="31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67"/>
      <c r="R474" s="73"/>
      <c r="S474" s="73"/>
      <c r="T474" s="73"/>
      <c r="U474" s="73"/>
    </row>
    <row r="475" spans="2:21">
      <c r="B475" s="102"/>
      <c r="C475" s="17" t="s">
        <v>1</v>
      </c>
      <c r="D475" s="107"/>
      <c r="F475" s="31">
        <f>F469</f>
        <v>89.360000000000014</v>
      </c>
      <c r="G475" s="31">
        <f t="shared" ref="G475:P475" si="48">G469</f>
        <v>91.58</v>
      </c>
      <c r="H475" s="31">
        <f t="shared" si="48"/>
        <v>106.02500000000001</v>
      </c>
      <c r="I475" s="31">
        <f t="shared" si="48"/>
        <v>115.56725000000002</v>
      </c>
      <c r="J475" s="31">
        <f t="shared" si="48"/>
        <v>125.96830250000001</v>
      </c>
      <c r="K475" s="31">
        <f t="shared" si="48"/>
        <v>128.66760629500001</v>
      </c>
      <c r="L475" s="31">
        <f t="shared" si="48"/>
        <v>140.24769086155004</v>
      </c>
      <c r="M475" s="31">
        <f t="shared" si="48"/>
        <v>144.45512158739655</v>
      </c>
      <c r="N475" s="31">
        <f t="shared" si="48"/>
        <v>148.78877523501845</v>
      </c>
      <c r="O475" s="31">
        <f t="shared" si="48"/>
        <v>153.25243849206899</v>
      </c>
      <c r="P475" s="31">
        <f t="shared" si="48"/>
        <v>157.85001164683104</v>
      </c>
      <c r="Q475" s="67"/>
      <c r="R475" s="73"/>
      <c r="S475" s="73"/>
      <c r="T475" s="73"/>
      <c r="U475" s="73"/>
    </row>
    <row r="476" spans="2:21" ht="11.25" customHeight="1">
      <c r="C476" s="17" t="s">
        <v>22</v>
      </c>
      <c r="D476" s="107"/>
      <c r="F476" s="31"/>
      <c r="G476" s="31">
        <f>G475-F475</f>
        <v>2.2199999999999847</v>
      </c>
      <c r="H476" s="31">
        <f t="shared" ref="H476:P476" si="49">H475-G475</f>
        <v>14.445000000000007</v>
      </c>
      <c r="I476" s="31">
        <f t="shared" si="49"/>
        <v>9.5422500000000099</v>
      </c>
      <c r="J476" s="31">
        <f t="shared" si="49"/>
        <v>10.401052499999992</v>
      </c>
      <c r="K476" s="31">
        <f t="shared" si="49"/>
        <v>2.6993037950000058</v>
      </c>
      <c r="L476" s="31">
        <f t="shared" si="49"/>
        <v>11.580084566550028</v>
      </c>
      <c r="M476" s="31">
        <f t="shared" si="49"/>
        <v>4.2074307258465069</v>
      </c>
      <c r="N476" s="31">
        <f t="shared" si="49"/>
        <v>4.333653647621901</v>
      </c>
      <c r="O476" s="31">
        <f t="shared" si="49"/>
        <v>4.4636632570505412</v>
      </c>
      <c r="P476" s="31">
        <f t="shared" si="49"/>
        <v>4.5975731547620455</v>
      </c>
      <c r="Q476" s="67"/>
    </row>
    <row r="477" spans="2:21" ht="11.25" customHeight="1">
      <c r="C477" s="17" t="s">
        <v>23</v>
      </c>
      <c r="D477" s="107"/>
      <c r="F477" s="31"/>
      <c r="G477" s="67">
        <f>IF(F475=0,0,G475/F475-1)</f>
        <v>2.4843330349149317E-2</v>
      </c>
      <c r="H477" s="67">
        <f t="shared" ref="H477:P477" si="50">IF(G475=0,0,H475/G475-1)</f>
        <v>0.15773094562131473</v>
      </c>
      <c r="I477" s="67">
        <f t="shared" si="50"/>
        <v>9.000000000000008E-2</v>
      </c>
      <c r="J477" s="67">
        <f t="shared" si="50"/>
        <v>8.9999999999999858E-2</v>
      </c>
      <c r="K477" s="67">
        <f t="shared" si="50"/>
        <v>2.1428436689460151E-2</v>
      </c>
      <c r="L477" s="67">
        <f t="shared" si="50"/>
        <v>9.0000000000000302E-2</v>
      </c>
      <c r="M477" s="67">
        <f t="shared" si="50"/>
        <v>3.0000000000000027E-2</v>
      </c>
      <c r="N477" s="67">
        <f t="shared" si="50"/>
        <v>3.0000000000000027E-2</v>
      </c>
      <c r="O477" s="67">
        <f t="shared" si="50"/>
        <v>3.0000000000000027E-2</v>
      </c>
      <c r="P477" s="67">
        <f t="shared" si="50"/>
        <v>2.9999999999999805E-2</v>
      </c>
      <c r="Q477" s="67"/>
    </row>
    <row r="478" spans="2:21" ht="11.25" customHeight="1">
      <c r="Q478" s="67"/>
    </row>
    <row r="479" spans="2:21" ht="11.25" customHeight="1">
      <c r="Q479" s="67"/>
    </row>
    <row r="480" spans="2:21" ht="11.25" customHeight="1">
      <c r="Q480" s="67"/>
    </row>
    <row r="481" spans="1:21">
      <c r="A481" s="28">
        <v>6</v>
      </c>
      <c r="B481" s="105" t="s">
        <v>34</v>
      </c>
      <c r="C481" s="87"/>
      <c r="D481" s="87"/>
      <c r="E481" s="87"/>
      <c r="F481" s="87"/>
      <c r="G481" s="73"/>
      <c r="Q481" s="67"/>
    </row>
    <row r="482" spans="1:21">
      <c r="A482" s="28"/>
      <c r="B482" s="28"/>
      <c r="C482" s="28"/>
      <c r="D482" s="106"/>
      <c r="E482" s="28"/>
      <c r="F482" s="28"/>
      <c r="G482" s="28"/>
      <c r="Q482" s="67"/>
    </row>
    <row r="483" spans="1:21">
      <c r="A483" s="28"/>
      <c r="B483" s="101" t="s">
        <v>30</v>
      </c>
      <c r="D483" s="106"/>
      <c r="E483" s="28"/>
      <c r="F483" s="28"/>
      <c r="G483" s="28"/>
      <c r="Q483" s="67"/>
    </row>
    <row r="484" spans="1:21">
      <c r="A484" s="28"/>
      <c r="B484" s="102"/>
      <c r="C484" s="17" t="s">
        <v>1</v>
      </c>
      <c r="D484" s="32" t="str">
        <f>D292</f>
        <v>1 1/2"</v>
      </c>
      <c r="E484" s="28"/>
      <c r="F484" s="73">
        <f>+F258+28*F266</f>
        <v>250.57</v>
      </c>
      <c r="G484" s="73">
        <f t="shared" ref="G484:J484" si="51">+G258+28*G266</f>
        <v>253.64999999999998</v>
      </c>
      <c r="H484" s="73">
        <f t="shared" si="51"/>
        <v>276.47850000000005</v>
      </c>
      <c r="I484" s="73">
        <f t="shared" si="51"/>
        <v>301.36156500000004</v>
      </c>
      <c r="J484" s="73">
        <f t="shared" si="51"/>
        <v>328.48410585000005</v>
      </c>
      <c r="K484" s="73">
        <f t="shared" ref="K484:P484" si="52">+K241+18*K249</f>
        <v>237.90848256100006</v>
      </c>
      <c r="L484" s="73">
        <f t="shared" si="52"/>
        <v>259.32024599149008</v>
      </c>
      <c r="M484" s="73">
        <f t="shared" si="52"/>
        <v>267.09985337123476</v>
      </c>
      <c r="N484" s="73">
        <f t="shared" si="52"/>
        <v>275.11284897237181</v>
      </c>
      <c r="O484" s="73">
        <f t="shared" si="52"/>
        <v>283.36623444154299</v>
      </c>
      <c r="P484" s="73">
        <f t="shared" si="52"/>
        <v>291.86722147478929</v>
      </c>
      <c r="Q484" s="67"/>
    </row>
    <row r="485" spans="1:21">
      <c r="A485" s="28"/>
      <c r="B485" s="102"/>
      <c r="C485" s="17" t="s">
        <v>22</v>
      </c>
      <c r="D485" s="106"/>
      <c r="E485" s="28"/>
      <c r="F485" s="73"/>
      <c r="G485" s="31">
        <f t="shared" ref="G485:P485" si="53">G484-F484</f>
        <v>3.0799999999999841</v>
      </c>
      <c r="H485" s="31">
        <f t="shared" si="53"/>
        <v>22.828500000000076</v>
      </c>
      <c r="I485" s="31">
        <f t="shared" si="53"/>
        <v>24.883064999999988</v>
      </c>
      <c r="J485" s="31">
        <f t="shared" si="53"/>
        <v>27.122540850000007</v>
      </c>
      <c r="K485" s="31">
        <f t="shared" si="53"/>
        <v>-90.575623288999992</v>
      </c>
      <c r="L485" s="31">
        <f t="shared" si="53"/>
        <v>21.411763430490026</v>
      </c>
      <c r="M485" s="31">
        <f t="shared" si="53"/>
        <v>7.7796073797446752</v>
      </c>
      <c r="N485" s="31">
        <f t="shared" si="53"/>
        <v>8.0129956011370496</v>
      </c>
      <c r="O485" s="31">
        <f t="shared" si="53"/>
        <v>8.2533854691711781</v>
      </c>
      <c r="P485" s="31">
        <f t="shared" si="53"/>
        <v>8.5009870332463038</v>
      </c>
      <c r="Q485" s="67"/>
    </row>
    <row r="486" spans="1:21">
      <c r="A486" s="28"/>
      <c r="B486" s="102"/>
      <c r="C486" s="17" t="s">
        <v>23</v>
      </c>
      <c r="D486" s="106"/>
      <c r="E486" s="28"/>
      <c r="F486" s="73"/>
      <c r="G486" s="67">
        <f>IF(F484=0,0,G484/F484-1)</f>
        <v>1.2291974298599184E-2</v>
      </c>
      <c r="H486" s="67">
        <f t="shared" ref="H486:P486" si="54">IF(G484=0,0,H484/G484-1)</f>
        <v>9.0000000000000302E-2</v>
      </c>
      <c r="I486" s="67">
        <f t="shared" si="54"/>
        <v>8.9999999999999858E-2</v>
      </c>
      <c r="J486" s="67">
        <f t="shared" si="54"/>
        <v>9.000000000000008E-2</v>
      </c>
      <c r="K486" s="67">
        <f t="shared" si="54"/>
        <v>-0.27573822195939279</v>
      </c>
      <c r="L486" s="67">
        <f t="shared" si="54"/>
        <v>9.000000000000008E-2</v>
      </c>
      <c r="M486" s="67">
        <f t="shared" si="54"/>
        <v>2.9999999999999805E-2</v>
      </c>
      <c r="N486" s="67">
        <f t="shared" si="54"/>
        <v>3.0000000000000027E-2</v>
      </c>
      <c r="O486" s="67">
        <f t="shared" si="54"/>
        <v>3.0000000000000027E-2</v>
      </c>
      <c r="P486" s="67">
        <f t="shared" si="54"/>
        <v>3.0000000000000027E-2</v>
      </c>
      <c r="Q486" s="67"/>
    </row>
    <row r="487" spans="1:21">
      <c r="A487" s="28"/>
      <c r="B487" s="28"/>
      <c r="C487" s="28"/>
      <c r="D487" s="106"/>
      <c r="E487" s="28"/>
      <c r="F487" s="28"/>
      <c r="G487" s="28"/>
      <c r="Q487" s="67"/>
    </row>
    <row r="488" spans="1:21">
      <c r="A488" s="28"/>
      <c r="B488" s="28"/>
      <c r="C488" s="28"/>
      <c r="D488" s="106"/>
      <c r="E488" s="28"/>
      <c r="F488" s="28"/>
      <c r="G488" s="28"/>
      <c r="Q488" s="67"/>
    </row>
    <row r="489" spans="1:21">
      <c r="B489" s="101" t="s">
        <v>31</v>
      </c>
      <c r="D489" s="21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67"/>
      <c r="R489" s="73"/>
      <c r="S489" s="73"/>
      <c r="T489" s="73"/>
      <c r="U489" s="73"/>
    </row>
    <row r="490" spans="1:21">
      <c r="B490" s="102"/>
      <c r="C490" s="17" t="s">
        <v>1</v>
      </c>
      <c r="D490" s="107" t="str">
        <f>D484</f>
        <v>1 1/2"</v>
      </c>
      <c r="F490" s="31">
        <f>+F484+F283*30</f>
        <v>422.47</v>
      </c>
      <c r="G490" s="31">
        <f t="shared" ref="G490:J490" si="55">+G484+G283*30</f>
        <v>428.84999999999997</v>
      </c>
      <c r="H490" s="31">
        <f t="shared" si="55"/>
        <v>467.44650000000007</v>
      </c>
      <c r="I490" s="31">
        <f t="shared" si="55"/>
        <v>509.51668500000005</v>
      </c>
      <c r="J490" s="31">
        <f t="shared" si="55"/>
        <v>555.37318665000009</v>
      </c>
      <c r="K490" s="31">
        <f t="shared" ref="K490:P490" si="56">+K484+20*K249</f>
        <v>389.16786976100008</v>
      </c>
      <c r="L490" s="31">
        <f t="shared" si="56"/>
        <v>424.19297803949013</v>
      </c>
      <c r="M490" s="31">
        <f t="shared" si="56"/>
        <v>436.91876738067481</v>
      </c>
      <c r="N490" s="31">
        <f t="shared" si="56"/>
        <v>450.02633040209503</v>
      </c>
      <c r="O490" s="31">
        <f t="shared" si="56"/>
        <v>463.52712031415791</v>
      </c>
      <c r="P490" s="31">
        <f t="shared" si="56"/>
        <v>477.43293392358265</v>
      </c>
      <c r="Q490" s="67"/>
      <c r="R490" s="73"/>
      <c r="S490" s="73"/>
      <c r="T490" s="73"/>
      <c r="U490" s="73"/>
    </row>
    <row r="491" spans="1:21">
      <c r="B491" s="102"/>
      <c r="C491" s="17" t="s">
        <v>22</v>
      </c>
      <c r="D491" s="107"/>
      <c r="F491" s="31"/>
      <c r="G491" s="31">
        <f t="shared" ref="G491:P491" si="57">G490-F490</f>
        <v>6.3799999999999386</v>
      </c>
      <c r="H491" s="31">
        <f t="shared" si="57"/>
        <v>38.596500000000106</v>
      </c>
      <c r="I491" s="31">
        <f t="shared" si="57"/>
        <v>42.070184999999981</v>
      </c>
      <c r="J491" s="31">
        <f t="shared" si="57"/>
        <v>45.856501650000041</v>
      </c>
      <c r="K491" s="31">
        <f t="shared" si="57"/>
        <v>-166.20531688900002</v>
      </c>
      <c r="L491" s="31">
        <f t="shared" si="57"/>
        <v>35.025108278490052</v>
      </c>
      <c r="M491" s="31">
        <f t="shared" si="57"/>
        <v>12.725789341184679</v>
      </c>
      <c r="N491" s="31">
        <f t="shared" si="57"/>
        <v>13.107563021420219</v>
      </c>
      <c r="O491" s="31">
        <f t="shared" si="57"/>
        <v>13.500789912062885</v>
      </c>
      <c r="P491" s="31">
        <f t="shared" si="57"/>
        <v>13.90581360942474</v>
      </c>
      <c r="Q491" s="67"/>
      <c r="R491" s="73"/>
      <c r="S491" s="73"/>
      <c r="T491" s="73"/>
      <c r="U491" s="73"/>
    </row>
    <row r="492" spans="1:21">
      <c r="B492" s="102"/>
      <c r="C492" s="17" t="s">
        <v>23</v>
      </c>
      <c r="D492" s="107"/>
      <c r="F492" s="31"/>
      <c r="G492" s="67">
        <f>IF(F490=0,0,G490/F490-1)</f>
        <v>1.5101664023480899E-2</v>
      </c>
      <c r="H492" s="67">
        <f t="shared" ref="H492:P492" si="58">IF(G490=0,0,H490/G490-1)</f>
        <v>9.0000000000000302E-2</v>
      </c>
      <c r="I492" s="67">
        <f t="shared" si="58"/>
        <v>8.9999999999999858E-2</v>
      </c>
      <c r="J492" s="67">
        <f t="shared" si="58"/>
        <v>9.000000000000008E-2</v>
      </c>
      <c r="K492" s="67">
        <f t="shared" si="58"/>
        <v>-0.29926780925731611</v>
      </c>
      <c r="L492" s="67">
        <f t="shared" si="58"/>
        <v>9.000000000000008E-2</v>
      </c>
      <c r="M492" s="67">
        <f t="shared" si="58"/>
        <v>3.0000000000000027E-2</v>
      </c>
      <c r="N492" s="67">
        <f t="shared" si="58"/>
        <v>3.0000000000000027E-2</v>
      </c>
      <c r="O492" s="67">
        <f t="shared" si="58"/>
        <v>3.0000000000000027E-2</v>
      </c>
      <c r="P492" s="67">
        <f t="shared" si="58"/>
        <v>3.0000000000000027E-2</v>
      </c>
      <c r="Q492" s="67"/>
      <c r="R492" s="73"/>
      <c r="S492" s="73"/>
      <c r="T492" s="73"/>
      <c r="U492" s="73"/>
    </row>
    <row r="493" spans="1:21" ht="11.25" customHeight="1">
      <c r="Q493" s="67"/>
    </row>
    <row r="494" spans="1:21" ht="11.25" customHeight="1">
      <c r="Q494" s="67"/>
    </row>
    <row r="495" spans="1:21" ht="11.25" customHeight="1">
      <c r="Q495" s="67"/>
    </row>
    <row r="496" spans="1:21" ht="11.25" customHeight="1">
      <c r="Q496" s="67"/>
    </row>
    <row r="497" spans="1:21">
      <c r="A497" s="28">
        <v>5</v>
      </c>
      <c r="B497" s="108" t="s">
        <v>35</v>
      </c>
      <c r="C497" s="109"/>
      <c r="D497" s="109"/>
      <c r="E497" s="109"/>
      <c r="F497" s="109"/>
      <c r="G497" s="73"/>
      <c r="Q497" s="67"/>
    </row>
    <row r="498" spans="1:21">
      <c r="A498" s="28"/>
      <c r="B498" s="28"/>
      <c r="C498" s="28"/>
      <c r="D498" s="106"/>
      <c r="E498" s="28"/>
      <c r="F498" s="28"/>
      <c r="G498" s="28"/>
      <c r="Q498" s="67"/>
    </row>
    <row r="499" spans="1:21">
      <c r="A499" s="28"/>
      <c r="B499" s="101" t="s">
        <v>36</v>
      </c>
      <c r="D499" s="106"/>
      <c r="E499" s="28"/>
      <c r="F499" s="28"/>
      <c r="G499" s="28"/>
      <c r="Q499" s="67"/>
    </row>
    <row r="500" spans="1:21">
      <c r="A500" s="28"/>
      <c r="B500" s="102"/>
      <c r="C500" s="17" t="s">
        <v>1</v>
      </c>
      <c r="D500" s="32"/>
      <c r="E500" s="28"/>
      <c r="F500" s="73">
        <f>F394+F457</f>
        <v>74.92</v>
      </c>
      <c r="G500" s="73">
        <f>G394+G457</f>
        <v>77.349999999999994</v>
      </c>
      <c r="H500" s="73">
        <f>H394+H457</f>
        <v>80.434899999999999</v>
      </c>
      <c r="I500" s="73">
        <f>I394+I457</f>
        <v>85.305247000000008</v>
      </c>
      <c r="J500" s="73">
        <f>J394+J457</f>
        <v>90.54286141</v>
      </c>
      <c r="K500" s="73">
        <f t="shared" ref="K500:P500" si="59">+K265+3*K275</f>
        <v>381.67755152790011</v>
      </c>
      <c r="L500" s="73">
        <f t="shared" si="59"/>
        <v>416.0285311654111</v>
      </c>
      <c r="M500" s="73">
        <f t="shared" si="59"/>
        <v>428.50938710037349</v>
      </c>
      <c r="N500" s="73">
        <f t="shared" si="59"/>
        <v>441.36466871338467</v>
      </c>
      <c r="O500" s="73">
        <f t="shared" si="59"/>
        <v>454.60560877478622</v>
      </c>
      <c r="P500" s="73">
        <f t="shared" si="59"/>
        <v>468.24377703802986</v>
      </c>
      <c r="Q500" s="67"/>
    </row>
    <row r="501" spans="1:21">
      <c r="A501" s="28"/>
      <c r="B501" s="102"/>
      <c r="C501" s="17" t="s">
        <v>22</v>
      </c>
      <c r="D501" s="106"/>
      <c r="E501" s="28"/>
      <c r="F501" s="73"/>
      <c r="G501" s="31">
        <f t="shared" ref="G501:P501" si="60">G500-F500</f>
        <v>2.4299999999999926</v>
      </c>
      <c r="H501" s="31">
        <f t="shared" si="60"/>
        <v>3.0849000000000046</v>
      </c>
      <c r="I501" s="31">
        <f t="shared" si="60"/>
        <v>4.8703470000000095</v>
      </c>
      <c r="J501" s="31">
        <f t="shared" si="60"/>
        <v>5.2376144099999919</v>
      </c>
      <c r="K501" s="31">
        <f t="shared" si="60"/>
        <v>291.13469011790011</v>
      </c>
      <c r="L501" s="31">
        <f t="shared" si="60"/>
        <v>34.350979637510989</v>
      </c>
      <c r="M501" s="31">
        <f t="shared" si="60"/>
        <v>12.480855934962392</v>
      </c>
      <c r="N501" s="31">
        <f t="shared" si="60"/>
        <v>12.855281613011186</v>
      </c>
      <c r="O501" s="31">
        <f t="shared" si="60"/>
        <v>13.240940061401545</v>
      </c>
      <c r="P501" s="31">
        <f t="shared" si="60"/>
        <v>13.638168263243642</v>
      </c>
      <c r="Q501" s="67"/>
    </row>
    <row r="502" spans="1:21">
      <c r="A502" s="28"/>
      <c r="B502" s="102"/>
      <c r="C502" s="17" t="s">
        <v>23</v>
      </c>
      <c r="D502" s="106"/>
      <c r="E502" s="28"/>
      <c r="F502" s="73"/>
      <c r="G502" s="67">
        <f t="shared" ref="G502:P502" si="61">IF(F500=0,0,G500/F500-1)</f>
        <v>3.2434596903363477E-2</v>
      </c>
      <c r="H502" s="67">
        <f t="shared" si="61"/>
        <v>3.988235294117648E-2</v>
      </c>
      <c r="I502" s="67">
        <f t="shared" si="61"/>
        <v>6.0550171629479399E-2</v>
      </c>
      <c r="J502" s="67">
        <f t="shared" si="61"/>
        <v>6.1398502368793295E-2</v>
      </c>
      <c r="K502" s="67">
        <f t="shared" si="61"/>
        <v>3.2154350501424043</v>
      </c>
      <c r="L502" s="67">
        <f t="shared" si="61"/>
        <v>8.9999999999999858E-2</v>
      </c>
      <c r="M502" s="67">
        <f t="shared" si="61"/>
        <v>3.0000000000000249E-2</v>
      </c>
      <c r="N502" s="67">
        <f t="shared" si="61"/>
        <v>3.0000000000000027E-2</v>
      </c>
      <c r="O502" s="67">
        <f t="shared" si="61"/>
        <v>3.0000000000000027E-2</v>
      </c>
      <c r="P502" s="67">
        <f t="shared" si="61"/>
        <v>3.0000000000000027E-2</v>
      </c>
      <c r="Q502" s="67"/>
    </row>
    <row r="503" spans="1:21">
      <c r="A503" s="28"/>
      <c r="B503" s="28"/>
      <c r="C503" s="28"/>
      <c r="D503" s="106"/>
      <c r="E503" s="28"/>
      <c r="F503" s="28"/>
      <c r="G503" s="28"/>
      <c r="Q503" s="67"/>
    </row>
    <row r="504" spans="1:21">
      <c r="A504" s="28"/>
      <c r="B504" s="28"/>
      <c r="C504" s="28"/>
      <c r="D504" s="106"/>
      <c r="E504" s="28"/>
      <c r="F504" s="28"/>
      <c r="G504" s="28"/>
      <c r="Q504" s="67"/>
    </row>
    <row r="505" spans="1:21">
      <c r="B505" s="101" t="s">
        <v>37</v>
      </c>
      <c r="D505" s="21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67"/>
      <c r="R505" s="73"/>
      <c r="S505" s="73"/>
      <c r="T505" s="73"/>
      <c r="U505" s="73"/>
    </row>
    <row r="506" spans="1:21">
      <c r="B506" s="102"/>
      <c r="C506" s="17" t="s">
        <v>1</v>
      </c>
      <c r="D506" s="107"/>
      <c r="F506" s="31">
        <f>F400+F463</f>
        <v>128.37</v>
      </c>
      <c r="G506" s="31">
        <f t="shared" ref="G506:J506" si="62">G400+G463</f>
        <v>131.85</v>
      </c>
      <c r="H506" s="31">
        <f t="shared" si="62"/>
        <v>142.6439</v>
      </c>
      <c r="I506" s="31">
        <f t="shared" si="62"/>
        <v>151.54951700000001</v>
      </c>
      <c r="J506" s="31">
        <f t="shared" si="62"/>
        <v>161.13866951</v>
      </c>
      <c r="K506" s="31">
        <f t="shared" ref="K506:P506" si="63">+K500+5*K275</f>
        <v>1017.8068040744004</v>
      </c>
      <c r="L506" s="31">
        <f t="shared" si="63"/>
        <v>1109.4094164410963</v>
      </c>
      <c r="M506" s="31">
        <f t="shared" si="63"/>
        <v>1142.6916989343292</v>
      </c>
      <c r="N506" s="31">
        <f t="shared" si="63"/>
        <v>1176.9724499023591</v>
      </c>
      <c r="O506" s="31">
        <f t="shared" si="63"/>
        <v>1212.2816233994299</v>
      </c>
      <c r="P506" s="31">
        <f t="shared" si="63"/>
        <v>1248.6500721014129</v>
      </c>
      <c r="Q506" s="67"/>
      <c r="R506" s="73"/>
      <c r="S506" s="73"/>
      <c r="T506" s="73"/>
      <c r="U506" s="73"/>
    </row>
    <row r="507" spans="1:21">
      <c r="B507" s="102"/>
      <c r="C507" s="17" t="s">
        <v>22</v>
      </c>
      <c r="D507" s="107"/>
      <c r="F507" s="31"/>
      <c r="G507" s="31">
        <f t="shared" ref="G507:P507" si="64">G506-F506</f>
        <v>3.4799999999999898</v>
      </c>
      <c r="H507" s="31">
        <f t="shared" si="64"/>
        <v>10.793900000000008</v>
      </c>
      <c r="I507" s="31">
        <f t="shared" si="64"/>
        <v>8.9056170000000066</v>
      </c>
      <c r="J507" s="31">
        <f t="shared" si="64"/>
        <v>9.589152509999991</v>
      </c>
      <c r="K507" s="31">
        <f t="shared" si="64"/>
        <v>856.66813456440036</v>
      </c>
      <c r="L507" s="31">
        <f t="shared" si="64"/>
        <v>91.602612366695894</v>
      </c>
      <c r="M507" s="31">
        <f t="shared" si="64"/>
        <v>33.28228249323297</v>
      </c>
      <c r="N507" s="31">
        <f t="shared" si="64"/>
        <v>34.280750968029906</v>
      </c>
      <c r="O507" s="31">
        <f t="shared" si="64"/>
        <v>35.309173497070788</v>
      </c>
      <c r="P507" s="31">
        <f t="shared" si="64"/>
        <v>36.36844870198297</v>
      </c>
      <c r="Q507" s="67"/>
      <c r="R507" s="73"/>
      <c r="S507" s="73"/>
      <c r="T507" s="73"/>
      <c r="U507" s="73"/>
    </row>
    <row r="508" spans="1:21">
      <c r="B508" s="102"/>
      <c r="C508" s="17" t="s">
        <v>23</v>
      </c>
      <c r="D508" s="107"/>
      <c r="F508" s="31"/>
      <c r="G508" s="67">
        <f t="shared" ref="G508:P508" si="65">IF(F506=0,0,G506/F506-1)</f>
        <v>2.7109137648983372E-2</v>
      </c>
      <c r="H508" s="67">
        <f t="shared" si="65"/>
        <v>8.1864998103905906E-2</v>
      </c>
      <c r="I508" s="67">
        <f t="shared" si="65"/>
        <v>6.2432512010678343E-2</v>
      </c>
      <c r="J508" s="67">
        <f t="shared" si="65"/>
        <v>6.3274055238328408E-2</v>
      </c>
      <c r="K508" s="67">
        <f t="shared" si="65"/>
        <v>5.3163411189220282</v>
      </c>
      <c r="L508" s="67">
        <f t="shared" si="65"/>
        <v>8.9999999999999858E-2</v>
      </c>
      <c r="M508" s="67">
        <f t="shared" si="65"/>
        <v>3.0000000000000027E-2</v>
      </c>
      <c r="N508" s="67">
        <f t="shared" si="65"/>
        <v>3.0000000000000027E-2</v>
      </c>
      <c r="O508" s="67">
        <f t="shared" si="65"/>
        <v>3.0000000000000027E-2</v>
      </c>
      <c r="P508" s="67">
        <f t="shared" si="65"/>
        <v>3.0000000000000027E-2</v>
      </c>
      <c r="Q508" s="67"/>
      <c r="R508" s="73"/>
      <c r="S508" s="73"/>
      <c r="T508" s="73"/>
      <c r="U508" s="73"/>
    </row>
    <row r="509" spans="1:21">
      <c r="B509" s="102"/>
      <c r="D509" s="107"/>
      <c r="F509" s="31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67"/>
      <c r="R509" s="73"/>
      <c r="S509" s="73"/>
      <c r="T509" s="73"/>
      <c r="U509" s="73"/>
    </row>
    <row r="510" spans="1:21" ht="11.25" customHeight="1">
      <c r="F510" s="31"/>
      <c r="Q510" s="67"/>
    </row>
    <row r="511" spans="1:21">
      <c r="B511" s="101" t="s">
        <v>38</v>
      </c>
      <c r="D511" s="21"/>
      <c r="F511" s="31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67"/>
      <c r="R511" s="73"/>
      <c r="S511" s="73"/>
      <c r="T511" s="73"/>
      <c r="U511" s="73"/>
    </row>
    <row r="512" spans="1:21">
      <c r="B512" s="102"/>
      <c r="C512" s="17" t="s">
        <v>1</v>
      </c>
      <c r="D512" s="107"/>
      <c r="F512" s="31">
        <f>F406+F469</f>
        <v>225.69</v>
      </c>
      <c r="G512" s="31">
        <f t="shared" ref="G512:P512" si="66">G406+G469</f>
        <v>231.81</v>
      </c>
      <c r="H512" s="31">
        <f t="shared" si="66"/>
        <v>250.46189999999999</v>
      </c>
      <c r="I512" s="31">
        <f t="shared" si="66"/>
        <v>264.33725700000002</v>
      </c>
      <c r="J512" s="31">
        <f t="shared" si="66"/>
        <v>279.20140971000001</v>
      </c>
      <c r="K512" s="31">
        <f t="shared" si="66"/>
        <v>289.62662121310007</v>
      </c>
      <c r="L512" s="31">
        <f t="shared" si="66"/>
        <v>306.03547622719304</v>
      </c>
      <c r="M512" s="31">
        <f t="shared" si="66"/>
        <v>313.55866266035241</v>
      </c>
      <c r="N512" s="31">
        <f t="shared" si="66"/>
        <v>321.27438712943342</v>
      </c>
      <c r="O512" s="31">
        <f t="shared" si="66"/>
        <v>329.18776262437228</v>
      </c>
      <c r="P512" s="31">
        <f t="shared" si="66"/>
        <v>337.30404226178041</v>
      </c>
      <c r="Q512" s="67"/>
      <c r="R512" s="73"/>
      <c r="S512" s="73"/>
      <c r="T512" s="73"/>
      <c r="U512" s="73"/>
    </row>
    <row r="513" spans="1:21">
      <c r="B513" s="102"/>
      <c r="C513" s="17" t="s">
        <v>22</v>
      </c>
      <c r="D513" s="107"/>
      <c r="F513" s="31"/>
      <c r="G513" s="31">
        <f t="shared" ref="G513:P513" si="67">G512-F512</f>
        <v>6.1200000000000045</v>
      </c>
      <c r="H513" s="31">
        <f t="shared" si="67"/>
        <v>18.651899999999983</v>
      </c>
      <c r="I513" s="31">
        <f t="shared" si="67"/>
        <v>13.875357000000037</v>
      </c>
      <c r="J513" s="31">
        <f t="shared" si="67"/>
        <v>14.864152709999985</v>
      </c>
      <c r="K513" s="31">
        <f t="shared" si="67"/>
        <v>10.425211503100059</v>
      </c>
      <c r="L513" s="31">
        <f t="shared" si="67"/>
        <v>16.408855014092978</v>
      </c>
      <c r="M513" s="31">
        <f t="shared" si="67"/>
        <v>7.523186433159367</v>
      </c>
      <c r="N513" s="31">
        <f t="shared" si="67"/>
        <v>7.7157244690810103</v>
      </c>
      <c r="O513" s="31">
        <f t="shared" si="67"/>
        <v>7.9133754949388617</v>
      </c>
      <c r="P513" s="31">
        <f t="shared" si="67"/>
        <v>8.1162796374081267</v>
      </c>
      <c r="Q513" s="67"/>
      <c r="R513" s="73"/>
      <c r="S513" s="73"/>
      <c r="T513" s="73"/>
      <c r="U513" s="73"/>
    </row>
    <row r="514" spans="1:21">
      <c r="B514" s="102"/>
      <c r="C514" s="17" t="s">
        <v>23</v>
      </c>
      <c r="D514" s="107"/>
      <c r="F514" s="31"/>
      <c r="G514" s="67">
        <f t="shared" ref="G514:P514" si="68">IF(F512=0,0,G512/F512-1)</f>
        <v>2.7116841685497883E-2</v>
      </c>
      <c r="H514" s="67">
        <f t="shared" si="68"/>
        <v>8.0462016306457773E-2</v>
      </c>
      <c r="I514" s="67">
        <f t="shared" si="68"/>
        <v>5.5399072673328886E-2</v>
      </c>
      <c r="J514" s="67">
        <f t="shared" si="68"/>
        <v>5.6231773298608401E-2</v>
      </c>
      <c r="K514" s="67">
        <f t="shared" si="68"/>
        <v>3.7339394216986621E-2</v>
      </c>
      <c r="L514" s="67">
        <f t="shared" si="68"/>
        <v>5.6655202982945907E-2</v>
      </c>
      <c r="M514" s="67">
        <f t="shared" si="68"/>
        <v>2.4582726571132474E-2</v>
      </c>
      <c r="N514" s="67">
        <f t="shared" si="68"/>
        <v>2.460695680871261E-2</v>
      </c>
      <c r="O514" s="67">
        <f t="shared" si="68"/>
        <v>2.4631205635918807E-2</v>
      </c>
      <c r="P514" s="67">
        <f t="shared" si="68"/>
        <v>2.465547191883144E-2</v>
      </c>
      <c r="Q514" s="67"/>
      <c r="R514" s="73"/>
      <c r="S514" s="73"/>
      <c r="T514" s="73"/>
      <c r="U514" s="73"/>
    </row>
    <row r="515" spans="1:21">
      <c r="B515" s="102"/>
      <c r="D515" s="107"/>
      <c r="F515" s="31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73"/>
      <c r="S515" s="73"/>
      <c r="T515" s="73"/>
      <c r="U515" s="73"/>
    </row>
    <row r="516" spans="1:21" ht="11.25" customHeight="1">
      <c r="F516" s="31"/>
      <c r="Q516" s="67"/>
    </row>
    <row r="517" spans="1:21">
      <c r="B517" s="101" t="s">
        <v>39</v>
      </c>
      <c r="D517" s="21"/>
      <c r="F517" s="31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67"/>
      <c r="R517" s="73"/>
      <c r="S517" s="73"/>
      <c r="T517" s="73"/>
      <c r="U517" s="73"/>
    </row>
    <row r="518" spans="1:21">
      <c r="B518" s="102"/>
      <c r="C518" s="17" t="s">
        <v>1</v>
      </c>
      <c r="D518" s="107"/>
      <c r="F518" s="31">
        <f>F412+F469</f>
        <v>312.49</v>
      </c>
      <c r="G518" s="31">
        <f t="shared" ref="G518:P518" si="69">G412+G469</f>
        <v>322.01</v>
      </c>
      <c r="H518" s="31">
        <f t="shared" si="69"/>
        <v>343.36789999999996</v>
      </c>
      <c r="I518" s="31">
        <f t="shared" si="69"/>
        <v>360.03043700000001</v>
      </c>
      <c r="J518" s="31">
        <f t="shared" si="69"/>
        <v>377.76538511000001</v>
      </c>
      <c r="K518" s="31">
        <f t="shared" si="69"/>
        <v>375.84059605910005</v>
      </c>
      <c r="L518" s="31">
        <f t="shared" si="69"/>
        <v>394.83587031857303</v>
      </c>
      <c r="M518" s="31">
        <f t="shared" si="69"/>
        <v>404.13506463356003</v>
      </c>
      <c r="N518" s="31">
        <f t="shared" si="69"/>
        <v>413.66231714210517</v>
      </c>
      <c r="O518" s="31">
        <f t="shared" si="69"/>
        <v>423.42345123729751</v>
      </c>
      <c r="P518" s="31">
        <f t="shared" si="69"/>
        <v>433.42444464696416</v>
      </c>
      <c r="Q518" s="67"/>
      <c r="R518" s="73"/>
      <c r="S518" s="73"/>
      <c r="T518" s="73"/>
      <c r="U518" s="73"/>
    </row>
    <row r="519" spans="1:21" ht="11.25" customHeight="1">
      <c r="C519" s="17" t="s">
        <v>22</v>
      </c>
      <c r="D519" s="107"/>
      <c r="F519" s="31"/>
      <c r="G519" s="31">
        <f t="shared" ref="G519:P519" si="70">G518-F518</f>
        <v>9.5199999999999818</v>
      </c>
      <c r="H519" s="31">
        <f t="shared" si="70"/>
        <v>21.357899999999972</v>
      </c>
      <c r="I519" s="31">
        <f t="shared" si="70"/>
        <v>16.662537000000043</v>
      </c>
      <c r="J519" s="31">
        <f t="shared" si="70"/>
        <v>17.734948110000005</v>
      </c>
      <c r="K519" s="31">
        <f t="shared" si="70"/>
        <v>-1.9247890508999603</v>
      </c>
      <c r="L519" s="31">
        <f t="shared" si="70"/>
        <v>18.995274259472978</v>
      </c>
      <c r="M519" s="31">
        <f t="shared" si="70"/>
        <v>9.2991943149870053</v>
      </c>
      <c r="N519" s="31">
        <f t="shared" si="70"/>
        <v>9.5272525085451321</v>
      </c>
      <c r="O519" s="31">
        <f t="shared" si="70"/>
        <v>9.7611340951923466</v>
      </c>
      <c r="P519" s="31">
        <f t="shared" si="70"/>
        <v>10.000993409666648</v>
      </c>
      <c r="Q519" s="67"/>
    </row>
    <row r="520" spans="1:21" ht="11.25" customHeight="1">
      <c r="C520" s="17" t="s">
        <v>23</v>
      </c>
      <c r="D520" s="107"/>
      <c r="F520" s="31"/>
      <c r="G520" s="67">
        <f t="shared" ref="G520:P520" si="71">IF(F518=0,0,G518/F518-1)</f>
        <v>3.0464974879196083E-2</v>
      </c>
      <c r="H520" s="67">
        <f t="shared" si="71"/>
        <v>6.6326822148380371E-2</v>
      </c>
      <c r="I520" s="67">
        <f t="shared" si="71"/>
        <v>4.8526775508135778E-2</v>
      </c>
      <c r="J520" s="67">
        <f t="shared" si="71"/>
        <v>4.9259579989344049E-2</v>
      </c>
      <c r="K520" s="67">
        <f t="shared" si="71"/>
        <v>-5.095196984073791E-3</v>
      </c>
      <c r="L520" s="67">
        <f t="shared" si="71"/>
        <v>5.0540773026248598E-2</v>
      </c>
      <c r="M520" s="67">
        <f t="shared" si="71"/>
        <v>2.3552050393709001E-2</v>
      </c>
      <c r="N520" s="67">
        <f t="shared" si="71"/>
        <v>2.3574426824813477E-2</v>
      </c>
      <c r="O520" s="67">
        <f t="shared" si="71"/>
        <v>2.3596865585025162E-2</v>
      </c>
      <c r="P520" s="67">
        <f t="shared" si="71"/>
        <v>2.3619365862808106E-2</v>
      </c>
      <c r="Q520" s="67"/>
    </row>
    <row r="521" spans="1:21" ht="11.25" customHeight="1">
      <c r="Q521" s="67"/>
    </row>
    <row r="522" spans="1:21" ht="11.25" customHeight="1">
      <c r="Q522" s="67"/>
    </row>
    <row r="523" spans="1:21" ht="11.25" customHeight="1">
      <c r="Q523" s="67"/>
    </row>
    <row r="524" spans="1:21">
      <c r="A524" s="28">
        <v>6</v>
      </c>
      <c r="B524" s="108" t="s">
        <v>40</v>
      </c>
      <c r="C524" s="109"/>
      <c r="D524" s="109"/>
      <c r="E524" s="109"/>
      <c r="F524" s="109"/>
      <c r="G524" s="73"/>
      <c r="Q524" s="67"/>
    </row>
    <row r="525" spans="1:21">
      <c r="A525" s="28"/>
      <c r="B525" s="28"/>
      <c r="C525" s="28"/>
      <c r="D525" s="106"/>
      <c r="E525" s="28"/>
      <c r="F525" s="28"/>
      <c r="G525" s="28"/>
      <c r="Q525" s="67"/>
    </row>
    <row r="526" spans="1:21">
      <c r="A526" s="28"/>
      <c r="B526" s="101" t="s">
        <v>41</v>
      </c>
      <c r="D526" s="106"/>
      <c r="E526" s="28"/>
      <c r="F526" s="28"/>
      <c r="G526" s="28"/>
      <c r="Q526" s="67"/>
    </row>
    <row r="527" spans="1:21">
      <c r="A527" s="28"/>
      <c r="B527" s="102"/>
      <c r="C527" s="17" t="s">
        <v>1</v>
      </c>
      <c r="D527" s="32">
        <f>D335</f>
        <v>0</v>
      </c>
      <c r="E527" s="28"/>
      <c r="F527" s="73">
        <f>F441+F484</f>
        <v>548.79</v>
      </c>
      <c r="G527" s="73">
        <f>G441+G484</f>
        <v>558.27</v>
      </c>
      <c r="H527" s="73">
        <f>H441+H484</f>
        <v>590.23710000000005</v>
      </c>
      <c r="I527" s="73">
        <f>I441+I484</f>
        <v>624.53292299999998</v>
      </c>
      <c r="J527" s="73">
        <f>J441+J484</f>
        <v>661.3506045900001</v>
      </c>
      <c r="K527" s="73">
        <f t="shared" ref="K527:P527" si="72">+K284+18*K292</f>
        <v>0</v>
      </c>
      <c r="L527" s="73">
        <f t="shared" si="72"/>
        <v>0</v>
      </c>
      <c r="M527" s="73">
        <f t="shared" si="72"/>
        <v>0</v>
      </c>
      <c r="N527" s="73">
        <f t="shared" si="72"/>
        <v>0</v>
      </c>
      <c r="O527" s="73">
        <f t="shared" si="72"/>
        <v>0</v>
      </c>
      <c r="P527" s="73">
        <f t="shared" si="72"/>
        <v>0</v>
      </c>
      <c r="Q527" s="67"/>
    </row>
    <row r="528" spans="1:21">
      <c r="A528" s="28"/>
      <c r="B528" s="102"/>
      <c r="C528" s="17" t="s">
        <v>22</v>
      </c>
      <c r="D528" s="106"/>
      <c r="E528" s="28"/>
      <c r="F528" s="73"/>
      <c r="G528" s="31">
        <f t="shared" ref="G528:P528" si="73">G527-F527</f>
        <v>9.4800000000000182</v>
      </c>
      <c r="H528" s="31">
        <f t="shared" si="73"/>
        <v>31.967100000000073</v>
      </c>
      <c r="I528" s="31">
        <f t="shared" si="73"/>
        <v>34.295822999999928</v>
      </c>
      <c r="J528" s="31">
        <f t="shared" si="73"/>
        <v>36.81768159000012</v>
      </c>
      <c r="K528" s="31">
        <f t="shared" si="73"/>
        <v>-661.3506045900001</v>
      </c>
      <c r="L528" s="31">
        <f t="shared" si="73"/>
        <v>0</v>
      </c>
      <c r="M528" s="31">
        <f t="shared" si="73"/>
        <v>0</v>
      </c>
      <c r="N528" s="31">
        <f t="shared" si="73"/>
        <v>0</v>
      </c>
      <c r="O528" s="31">
        <f t="shared" si="73"/>
        <v>0</v>
      </c>
      <c r="P528" s="31">
        <f t="shared" si="73"/>
        <v>0</v>
      </c>
      <c r="Q528" s="67"/>
    </row>
    <row r="529" spans="1:21">
      <c r="A529" s="28"/>
      <c r="B529" s="102"/>
      <c r="C529" s="17" t="s">
        <v>23</v>
      </c>
      <c r="D529" s="106"/>
      <c r="E529" s="28"/>
      <c r="F529" s="73"/>
      <c r="G529" s="67">
        <f t="shared" ref="G529:P529" si="74">IF(F527=0,0,G527/F527-1)</f>
        <v>1.7274367244301203E-2</v>
      </c>
      <c r="H529" s="67">
        <f t="shared" si="74"/>
        <v>5.7261002740609523E-2</v>
      </c>
      <c r="I529" s="67">
        <f t="shared" si="74"/>
        <v>5.8105163162396778E-2</v>
      </c>
      <c r="J529" s="67">
        <f t="shared" si="74"/>
        <v>5.8952347000608141E-2</v>
      </c>
      <c r="K529" s="67">
        <f t="shared" si="74"/>
        <v>-1</v>
      </c>
      <c r="L529" s="67">
        <f t="shared" si="74"/>
        <v>0</v>
      </c>
      <c r="M529" s="67">
        <f t="shared" si="74"/>
        <v>0</v>
      </c>
      <c r="N529" s="67">
        <f t="shared" si="74"/>
        <v>0</v>
      </c>
      <c r="O529" s="67">
        <f t="shared" si="74"/>
        <v>0</v>
      </c>
      <c r="P529" s="67">
        <f t="shared" si="74"/>
        <v>0</v>
      </c>
      <c r="Q529" s="67"/>
    </row>
    <row r="530" spans="1:21">
      <c r="A530" s="28"/>
      <c r="B530" s="28"/>
      <c r="C530" s="28"/>
      <c r="D530" s="106"/>
      <c r="E530" s="28"/>
      <c r="F530" s="28"/>
      <c r="G530" s="28"/>
      <c r="Q530" s="67"/>
    </row>
    <row r="531" spans="1:21">
      <c r="A531" s="28"/>
      <c r="B531" s="28"/>
      <c r="C531" s="28"/>
      <c r="D531" s="106"/>
      <c r="E531" s="28"/>
      <c r="F531" s="28"/>
      <c r="G531" s="28"/>
      <c r="Q531" s="67"/>
    </row>
    <row r="532" spans="1:21">
      <c r="B532" s="101" t="s">
        <v>42</v>
      </c>
      <c r="D532" s="21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67"/>
      <c r="R532" s="73"/>
      <c r="S532" s="73"/>
      <c r="T532" s="73"/>
      <c r="U532" s="73"/>
    </row>
    <row r="533" spans="1:21">
      <c r="B533" s="102"/>
      <c r="C533" s="17" t="s">
        <v>1</v>
      </c>
      <c r="D533" s="107">
        <f>D527</f>
        <v>0</v>
      </c>
      <c r="F533" s="31">
        <f>F447+F490</f>
        <v>1092.69</v>
      </c>
      <c r="G533" s="31">
        <f>G447+G490</f>
        <v>1124.07</v>
      </c>
      <c r="H533" s="31">
        <f>H447+H490</f>
        <v>1183.5231000000001</v>
      </c>
      <c r="I533" s="31">
        <f>I447+I490</f>
        <v>1247.0755830000001</v>
      </c>
      <c r="J533" s="31">
        <f>J447+J490</f>
        <v>1315.0588515900001</v>
      </c>
      <c r="K533" s="31">
        <f t="shared" ref="K533:P533" si="75">+K527+20*K292</f>
        <v>0</v>
      </c>
      <c r="L533" s="31">
        <f t="shared" si="75"/>
        <v>0</v>
      </c>
      <c r="M533" s="31">
        <f t="shared" si="75"/>
        <v>0</v>
      </c>
      <c r="N533" s="31">
        <f t="shared" si="75"/>
        <v>0</v>
      </c>
      <c r="O533" s="31">
        <f t="shared" si="75"/>
        <v>0</v>
      </c>
      <c r="P533" s="31">
        <f t="shared" si="75"/>
        <v>0</v>
      </c>
      <c r="Q533" s="67"/>
      <c r="R533" s="73"/>
      <c r="S533" s="73"/>
      <c r="T533" s="73"/>
      <c r="U533" s="73"/>
    </row>
    <row r="534" spans="1:21">
      <c r="B534" s="102"/>
      <c r="C534" s="17" t="s">
        <v>22</v>
      </c>
      <c r="D534" s="107"/>
      <c r="F534" s="31"/>
      <c r="G534" s="31">
        <f t="shared" ref="G534:P534" si="76">G533-F533</f>
        <v>31.379999999999882</v>
      </c>
      <c r="H534" s="31">
        <f t="shared" si="76"/>
        <v>59.453100000000177</v>
      </c>
      <c r="I534" s="31">
        <f t="shared" si="76"/>
        <v>63.552482999999938</v>
      </c>
      <c r="J534" s="31">
        <f t="shared" si="76"/>
        <v>67.98326859000008</v>
      </c>
      <c r="K534" s="31">
        <f t="shared" si="76"/>
        <v>-1315.0588515900001</v>
      </c>
      <c r="L534" s="31">
        <f t="shared" si="76"/>
        <v>0</v>
      </c>
      <c r="M534" s="31">
        <f t="shared" si="76"/>
        <v>0</v>
      </c>
      <c r="N534" s="31">
        <f t="shared" si="76"/>
        <v>0</v>
      </c>
      <c r="O534" s="31">
        <f t="shared" si="76"/>
        <v>0</v>
      </c>
      <c r="P534" s="31">
        <f t="shared" si="76"/>
        <v>0</v>
      </c>
      <c r="Q534" s="67"/>
      <c r="R534" s="73"/>
      <c r="S534" s="73"/>
      <c r="T534" s="73"/>
      <c r="U534" s="73"/>
    </row>
    <row r="535" spans="1:21">
      <c r="B535" s="102"/>
      <c r="C535" s="17" t="s">
        <v>23</v>
      </c>
      <c r="D535" s="107"/>
      <c r="F535" s="31"/>
      <c r="G535" s="67">
        <f t="shared" ref="G535:P535" si="77">IF(F533=0,0,G533/F533-1)</f>
        <v>2.871811767289878E-2</v>
      </c>
      <c r="H535" s="67">
        <f t="shared" si="77"/>
        <v>5.2890923163148473E-2</v>
      </c>
      <c r="I535" s="67">
        <f t="shared" si="77"/>
        <v>5.3697712364042527E-2</v>
      </c>
      <c r="J535" s="67">
        <f t="shared" si="77"/>
        <v>5.4514152563598151E-2</v>
      </c>
      <c r="K535" s="67">
        <f t="shared" si="77"/>
        <v>-1</v>
      </c>
      <c r="L535" s="67">
        <f t="shared" si="77"/>
        <v>0</v>
      </c>
      <c r="M535" s="67">
        <f t="shared" si="77"/>
        <v>0</v>
      </c>
      <c r="N535" s="67">
        <f t="shared" si="77"/>
        <v>0</v>
      </c>
      <c r="O535" s="67">
        <f t="shared" si="77"/>
        <v>0</v>
      </c>
      <c r="P535" s="67">
        <f t="shared" si="77"/>
        <v>0</v>
      </c>
      <c r="Q535" s="67"/>
      <c r="R535" s="73"/>
      <c r="S535" s="73"/>
      <c r="T535" s="73"/>
      <c r="U535" s="73"/>
    </row>
  </sheetData>
  <mergeCells count="2">
    <mergeCell ref="D2:I2"/>
    <mergeCell ref="D3:I3"/>
  </mergeCells>
  <pageMargins left="0.7" right="0.7" top="0.75" bottom="0.75" header="0.3" footer="0.3"/>
  <pageSetup scale="90" fitToWidth="2" fitToHeight="10" orientation="landscape" horizontalDpi="0" verticalDpi="0" r:id="rId1"/>
  <headerFooter>
    <oddFooter>&amp;LFile:  &amp;F&amp;RTab: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U507"/>
  <sheetViews>
    <sheetView workbookViewId="0">
      <selection activeCell="F5" sqref="F5"/>
    </sheetView>
  </sheetViews>
  <sheetFormatPr defaultColWidth="6.5546875" defaultRowHeight="10.199999999999999"/>
  <cols>
    <col min="1" max="1" width="3.5546875" style="17" customWidth="1"/>
    <col min="2" max="2" width="5.88671875" style="17" customWidth="1"/>
    <col min="3" max="3" width="8.5546875" style="17" customWidth="1"/>
    <col min="4" max="4" width="9.5546875" style="17" customWidth="1"/>
    <col min="5" max="5" width="1.44140625" style="17" customWidth="1"/>
    <col min="6" max="6" width="10.88671875" style="17" customWidth="1"/>
    <col min="7" max="16" width="12.44140625" style="17" customWidth="1"/>
    <col min="17" max="17" width="4.5546875" style="17" customWidth="1"/>
    <col min="18" max="16384" width="6.5546875" style="17"/>
  </cols>
  <sheetData>
    <row r="1" spans="1:18" s="5" customFormat="1" ht="13.8" thickTop="1">
      <c r="A1" s="37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40"/>
    </row>
    <row r="2" spans="1:18" s="5" customFormat="1" ht="13.2">
      <c r="A2" s="41"/>
      <c r="B2" s="42"/>
      <c r="C2" s="43"/>
      <c r="D2" s="43"/>
      <c r="E2" s="43"/>
      <c r="F2" s="43"/>
      <c r="G2" s="43"/>
      <c r="H2" s="43"/>
      <c r="I2" s="1254" t="str">
        <f>'Operating Input'!M2</f>
        <v>CITY OF CELINA</v>
      </c>
      <c r="J2" s="1255"/>
      <c r="K2" s="1255"/>
      <c r="L2" s="1255"/>
      <c r="M2" s="1256"/>
      <c r="N2" s="47"/>
      <c r="O2" s="47"/>
      <c r="P2" s="47"/>
      <c r="Q2" s="48"/>
    </row>
    <row r="3" spans="1:18" s="5" customFormat="1" ht="13.2">
      <c r="A3" s="41"/>
      <c r="B3" s="44"/>
      <c r="C3" s="49"/>
      <c r="D3" s="49"/>
      <c r="E3" s="43"/>
      <c r="F3" s="43"/>
      <c r="G3" s="43"/>
      <c r="H3" s="43"/>
      <c r="I3" s="1257" t="s">
        <v>0</v>
      </c>
      <c r="J3" s="1258"/>
      <c r="K3" s="1258"/>
      <c r="L3" s="1258"/>
      <c r="M3" s="1259"/>
      <c r="N3" s="47"/>
      <c r="O3" s="47"/>
      <c r="P3" s="47"/>
      <c r="Q3" s="48"/>
    </row>
    <row r="4" spans="1:18" s="5" customFormat="1" ht="13.2">
      <c r="A4" s="41"/>
      <c r="B4" s="44"/>
      <c r="C4" s="49"/>
      <c r="D4" s="49"/>
      <c r="E4" s="43"/>
      <c r="F4" s="43"/>
      <c r="G4" s="43"/>
      <c r="H4" s="43"/>
      <c r="I4" s="43"/>
      <c r="J4" s="43"/>
      <c r="K4" s="43"/>
      <c r="L4" s="43"/>
      <c r="M4" s="43"/>
      <c r="N4" s="47"/>
      <c r="O4" s="47"/>
      <c r="P4" s="47"/>
      <c r="Q4" s="48"/>
    </row>
    <row r="5" spans="1:18" s="5" customFormat="1" ht="13.2">
      <c r="A5" s="52"/>
      <c r="B5" s="44"/>
      <c r="C5" s="44"/>
      <c r="D5" s="44"/>
      <c r="E5" s="53"/>
      <c r="F5" s="54"/>
      <c r="G5" s="56" t="s">
        <v>6</v>
      </c>
      <c r="H5" s="56" t="s">
        <v>6</v>
      </c>
      <c r="I5" s="56" t="s">
        <v>6</v>
      </c>
      <c r="J5" s="56" t="s">
        <v>6</v>
      </c>
      <c r="K5" s="56" t="s">
        <v>6</v>
      </c>
      <c r="L5" s="56" t="s">
        <v>6</v>
      </c>
      <c r="M5" s="56" t="s">
        <v>6</v>
      </c>
      <c r="N5" s="56" t="s">
        <v>6</v>
      </c>
      <c r="O5" s="56" t="s">
        <v>6</v>
      </c>
      <c r="P5" s="56" t="s">
        <v>6</v>
      </c>
      <c r="Q5" s="57"/>
    </row>
    <row r="6" spans="1:18" s="5" customFormat="1" ht="13.8" thickBot="1">
      <c r="A6" s="58"/>
      <c r="B6" s="59"/>
      <c r="C6" s="59"/>
      <c r="D6" s="59"/>
      <c r="E6" s="60"/>
      <c r="F6" s="61" t="s">
        <v>7</v>
      </c>
      <c r="G6" s="63">
        <f>'Rate Calculator'!G10</f>
        <v>43101</v>
      </c>
      <c r="H6" s="63">
        <f>'Rate Calculator'!H10</f>
        <v>43525</v>
      </c>
      <c r="I6" s="63">
        <f>'Rate Calculator'!I10</f>
        <v>43831</v>
      </c>
      <c r="J6" s="63">
        <f>'Rate Calculator'!J10</f>
        <v>44197</v>
      </c>
      <c r="K6" s="63">
        <f>'Rate Calculator'!K10</f>
        <v>44562</v>
      </c>
      <c r="L6" s="63">
        <f>'Rate Calculator'!L10</f>
        <v>44927</v>
      </c>
      <c r="M6" s="63">
        <f>'Rate Calculator'!M10</f>
        <v>45292</v>
      </c>
      <c r="N6" s="63">
        <f>'Rate Calculator'!N10</f>
        <v>45658</v>
      </c>
      <c r="O6" s="63">
        <f>'Rate Calculator'!O10</f>
        <v>46023</v>
      </c>
      <c r="P6" s="63">
        <f>'Rate Calculator'!P10</f>
        <v>46388</v>
      </c>
      <c r="Q6" s="64"/>
      <c r="R6" s="12"/>
    </row>
    <row r="7" spans="1:18" s="5" customFormat="1" ht="13.8" thickTop="1"/>
    <row r="8" spans="1:18" s="5" customFormat="1" ht="13.2">
      <c r="B8" s="19" t="s">
        <v>43</v>
      </c>
    </row>
    <row r="9" spans="1:18" s="5" customFormat="1" ht="13.2">
      <c r="B9" s="19" t="s">
        <v>11</v>
      </c>
      <c r="C9" s="65" t="str">
        <f>'Operating Input'!E13</f>
        <v>2020 03 17 DVJ Prefiled Testimony Scen I</v>
      </c>
      <c r="D9" s="20"/>
    </row>
    <row r="10" spans="1:18">
      <c r="F10" s="66"/>
    </row>
    <row r="11" spans="1:18">
      <c r="A11" s="28">
        <v>1</v>
      </c>
      <c r="B11" s="23" t="s">
        <v>12</v>
      </c>
      <c r="C11" s="23"/>
      <c r="D11" s="23"/>
      <c r="E11" s="23"/>
      <c r="F11" s="23"/>
      <c r="G11" s="67"/>
      <c r="H11" s="67"/>
      <c r="I11" s="18"/>
      <c r="J11" s="67"/>
      <c r="K11" s="67"/>
      <c r="L11" s="67"/>
      <c r="M11" s="67"/>
      <c r="N11" s="67"/>
      <c r="O11" s="67"/>
      <c r="P11" s="67"/>
      <c r="Q11" s="67"/>
    </row>
    <row r="12" spans="1:18">
      <c r="A12" s="67"/>
      <c r="B12" s="67"/>
      <c r="C12" s="67"/>
      <c r="D12" s="67"/>
      <c r="E12" s="67"/>
      <c r="F12" s="67"/>
      <c r="G12" s="67"/>
      <c r="H12" s="67"/>
      <c r="I12" s="18"/>
      <c r="J12" s="67"/>
      <c r="K12" s="67"/>
      <c r="L12" s="67"/>
      <c r="M12" s="67"/>
      <c r="N12" s="67"/>
      <c r="O12" s="67"/>
      <c r="P12" s="67"/>
      <c r="Q12" s="67"/>
    </row>
    <row r="13" spans="1:18">
      <c r="A13" s="67"/>
      <c r="B13" s="67"/>
      <c r="C13" s="67"/>
      <c r="D13" s="67"/>
      <c r="E13" s="67"/>
      <c r="F13" s="67"/>
      <c r="G13" s="67"/>
      <c r="H13" s="67"/>
      <c r="I13" s="18"/>
      <c r="J13" s="67"/>
      <c r="K13" s="67"/>
      <c r="L13" s="67"/>
      <c r="M13" s="67"/>
      <c r="N13" s="67"/>
      <c r="O13" s="67"/>
      <c r="P13" s="67"/>
      <c r="Q13" s="67"/>
    </row>
    <row r="14" spans="1:18">
      <c r="A14" s="67"/>
      <c r="B14" s="23" t="s">
        <v>13</v>
      </c>
      <c r="C14" s="23"/>
      <c r="D14" s="23"/>
      <c r="E14" s="67"/>
      <c r="F14" s="67"/>
      <c r="G14" s="67"/>
      <c r="H14" s="67"/>
      <c r="I14" s="18"/>
      <c r="J14" s="67"/>
      <c r="K14" s="67"/>
      <c r="L14" s="67"/>
      <c r="M14" s="67"/>
      <c r="N14" s="67"/>
      <c r="O14" s="67"/>
      <c r="P14" s="67"/>
      <c r="Q14" s="67"/>
    </row>
    <row r="15" spans="1:18">
      <c r="A15" s="67"/>
      <c r="B15" s="67"/>
      <c r="C15" s="67"/>
      <c r="D15" s="67"/>
      <c r="E15" s="67"/>
      <c r="F15" s="67"/>
      <c r="G15" s="67"/>
      <c r="H15" s="67"/>
      <c r="I15" s="18"/>
      <c r="J15" s="67"/>
      <c r="K15" s="67"/>
      <c r="L15" s="67"/>
      <c r="M15" s="67"/>
      <c r="N15" s="67"/>
      <c r="O15" s="67"/>
      <c r="P15" s="67"/>
      <c r="Q15" s="67"/>
    </row>
    <row r="16" spans="1:18">
      <c r="A16" s="67"/>
      <c r="B16" s="67"/>
      <c r="C16" s="67"/>
      <c r="D16" s="67"/>
      <c r="E16" s="67"/>
      <c r="F16" s="67"/>
      <c r="G16" s="67"/>
      <c r="H16" s="67"/>
      <c r="I16" s="18"/>
      <c r="J16" s="67"/>
      <c r="K16" s="67"/>
      <c r="L16" s="67"/>
      <c r="M16" s="67"/>
      <c r="N16" s="67"/>
      <c r="O16" s="67"/>
      <c r="P16" s="67"/>
      <c r="Q16" s="67"/>
    </row>
    <row r="17" spans="1:18">
      <c r="A17" s="68" t="str">
        <f>'Rate Calculator'!A51</f>
        <v>WI1</v>
      </c>
      <c r="B17" s="78" t="str">
        <f>'Rate Calculator'!B51</f>
        <v>Residential Inside</v>
      </c>
      <c r="C17" s="22"/>
      <c r="D17" s="22"/>
      <c r="F17" s="66"/>
      <c r="H17" s="69"/>
      <c r="I17" s="69"/>
      <c r="J17" s="69"/>
      <c r="K17" s="69"/>
      <c r="L17" s="69"/>
      <c r="M17" s="69"/>
      <c r="N17" s="69"/>
      <c r="O17" s="69"/>
      <c r="P17" s="69"/>
      <c r="Q17" s="67"/>
    </row>
    <row r="18" spans="1:18">
      <c r="B18" s="70"/>
      <c r="F18" s="66"/>
      <c r="H18" s="69"/>
      <c r="I18" s="69"/>
      <c r="J18" s="69"/>
      <c r="K18" s="69"/>
      <c r="L18" s="69"/>
      <c r="M18" s="69"/>
      <c r="N18" s="69"/>
      <c r="O18" s="69"/>
      <c r="P18" s="69"/>
      <c r="Q18" s="67"/>
    </row>
    <row r="19" spans="1:18">
      <c r="B19" s="71" t="s">
        <v>14</v>
      </c>
      <c r="C19" s="21"/>
      <c r="D19" s="72"/>
      <c r="F19" s="66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67"/>
    </row>
    <row r="20" spans="1:18">
      <c r="D20" s="74" t="str">
        <f>'Rate Calculator'!C52</f>
        <v>3/4"</v>
      </c>
      <c r="F20" s="73">
        <f>'Rate Calculator'!F52</f>
        <v>22.25</v>
      </c>
      <c r="G20" s="73">
        <f>'Rate Calculator'!G52</f>
        <v>23.15</v>
      </c>
      <c r="H20" s="73">
        <f>'Rate Calculator'!H52</f>
        <v>23.8445</v>
      </c>
      <c r="I20" s="73">
        <f>'Rate Calculator'!I52</f>
        <v>24.559835</v>
      </c>
      <c r="J20" s="73">
        <f>'Rate Calculator'!J52</f>
        <v>25.296630050000001</v>
      </c>
      <c r="K20" s="73">
        <f>'Rate Calculator'!K52</f>
        <v>26.055528951500001</v>
      </c>
      <c r="L20" s="73">
        <f>'Rate Calculator'!L52</f>
        <v>26.837194820045003</v>
      </c>
      <c r="M20" s="73">
        <f>'Rate Calculator'!M52</f>
        <v>27.373938716445902</v>
      </c>
      <c r="N20" s="73">
        <f>'Rate Calculator'!N52</f>
        <v>27.921417490774822</v>
      </c>
      <c r="O20" s="73">
        <f>'Rate Calculator'!O52</f>
        <v>28.479845840590318</v>
      </c>
      <c r="P20" s="73">
        <f>'Rate Calculator'!P52</f>
        <v>29.049442757402126</v>
      </c>
      <c r="Q20" s="67"/>
    </row>
    <row r="21" spans="1:18">
      <c r="D21" s="74" t="str">
        <f>'Rate Calculator'!C53</f>
        <v>1"</v>
      </c>
      <c r="F21" s="31">
        <f>'Rate Calculator'!F53</f>
        <v>38.93</v>
      </c>
      <c r="G21" s="31">
        <f>'Rate Calculator'!G53</f>
        <v>38.93</v>
      </c>
      <c r="H21" s="31">
        <f>'Rate Calculator'!H53</f>
        <v>40.097900000000003</v>
      </c>
      <c r="I21" s="31">
        <f>'Rate Calculator'!I53</f>
        <v>41.300837000000001</v>
      </c>
      <c r="J21" s="31">
        <f>'Rate Calculator'!J53</f>
        <v>42.539862110000001</v>
      </c>
      <c r="K21" s="31">
        <f>'Rate Calculator'!K53</f>
        <v>43.816057973300005</v>
      </c>
      <c r="L21" s="31">
        <f>'Rate Calculator'!L53</f>
        <v>45.130539712499008</v>
      </c>
      <c r="M21" s="31">
        <f>'Rate Calculator'!M53</f>
        <v>46.033150506748989</v>
      </c>
      <c r="N21" s="31">
        <f>'Rate Calculator'!N53</f>
        <v>46.953813516883969</v>
      </c>
      <c r="O21" s="31">
        <f>'Rate Calculator'!O53</f>
        <v>47.892889787221648</v>
      </c>
      <c r="P21" s="31">
        <f>'Rate Calculator'!P53</f>
        <v>48.850747582966079</v>
      </c>
      <c r="Q21" s="67"/>
    </row>
    <row r="22" spans="1:18">
      <c r="D22" s="74" t="str">
        <f>'Rate Calculator'!C54</f>
        <v>1 1/2"</v>
      </c>
      <c r="F22" s="31">
        <f>'Rate Calculator'!F54</f>
        <v>77.87</v>
      </c>
      <c r="G22" s="31">
        <f>'Rate Calculator'!G54</f>
        <v>77.87</v>
      </c>
      <c r="H22" s="31">
        <f>'Rate Calculator'!H54</f>
        <v>80.206100000000006</v>
      </c>
      <c r="I22" s="31">
        <f>'Rate Calculator'!I54</f>
        <v>82.612283000000005</v>
      </c>
      <c r="J22" s="31">
        <f>'Rate Calculator'!J54</f>
        <v>85.090651490000013</v>
      </c>
      <c r="K22" s="31">
        <f>'Rate Calculator'!K54</f>
        <v>87.64337103470001</v>
      </c>
      <c r="L22" s="31">
        <f>'Rate Calculator'!L54</f>
        <v>90.272672165741014</v>
      </c>
      <c r="M22" s="31">
        <f>'Rate Calculator'!M54</f>
        <v>92.078125609055832</v>
      </c>
      <c r="N22" s="31">
        <f>'Rate Calculator'!N54</f>
        <v>93.919688121236945</v>
      </c>
      <c r="O22" s="31">
        <f>'Rate Calculator'!O54</f>
        <v>95.798081883661681</v>
      </c>
      <c r="P22" s="31">
        <f>'Rate Calculator'!P54</f>
        <v>97.714043521334915</v>
      </c>
      <c r="Q22" s="67"/>
    </row>
    <row r="23" spans="1:18">
      <c r="D23" s="74" t="str">
        <f>'Rate Calculator'!C55</f>
        <v>2"</v>
      </c>
      <c r="F23" s="31">
        <f>'Rate Calculator'!F55</f>
        <v>124.59</v>
      </c>
      <c r="G23" s="31">
        <f>'Rate Calculator'!G55</f>
        <v>124.59</v>
      </c>
      <c r="H23" s="31">
        <f>'Rate Calculator'!H55</f>
        <v>128.32769999999999</v>
      </c>
      <c r="I23" s="31">
        <f>'Rate Calculator'!I55</f>
        <v>132.17753099999999</v>
      </c>
      <c r="J23" s="31">
        <f>'Rate Calculator'!J55</f>
        <v>136.14285692999999</v>
      </c>
      <c r="K23" s="31">
        <f>'Rate Calculator'!K55</f>
        <v>140.22714263789999</v>
      </c>
      <c r="L23" s="31">
        <f>'Rate Calculator'!L55</f>
        <v>144.43395691703699</v>
      </c>
      <c r="M23" s="31">
        <f>'Rate Calculator'!M55</f>
        <v>147.32263605537773</v>
      </c>
      <c r="N23" s="31">
        <f>'Rate Calculator'!N55</f>
        <v>150.26908877648529</v>
      </c>
      <c r="O23" s="31">
        <f>'Rate Calculator'!O55</f>
        <v>153.274470552015</v>
      </c>
      <c r="P23" s="31">
        <f>'Rate Calculator'!P55</f>
        <v>156.33995996305529</v>
      </c>
      <c r="Q23" s="67"/>
    </row>
    <row r="24" spans="1:18">
      <c r="D24" s="74" t="str">
        <f>'Rate Calculator'!C56</f>
        <v>3"</v>
      </c>
      <c r="F24" s="31">
        <f>'Rate Calculator'!F56</f>
        <v>0</v>
      </c>
      <c r="G24" s="31">
        <f>'Rate Calculator'!G56</f>
        <v>0</v>
      </c>
      <c r="H24" s="31">
        <f>'Rate Calculator'!H56</f>
        <v>0</v>
      </c>
      <c r="I24" s="31">
        <f>'Rate Calculator'!I56</f>
        <v>0</v>
      </c>
      <c r="J24" s="31">
        <f>'Rate Calculator'!J56</f>
        <v>0</v>
      </c>
      <c r="K24" s="31">
        <f>'Rate Calculator'!K56</f>
        <v>0</v>
      </c>
      <c r="L24" s="31">
        <f>'Rate Calculator'!L56</f>
        <v>0</v>
      </c>
      <c r="M24" s="31">
        <f>'Rate Calculator'!M56</f>
        <v>0</v>
      </c>
      <c r="N24" s="31">
        <f>'Rate Calculator'!N56</f>
        <v>0</v>
      </c>
      <c r="O24" s="31">
        <f>'Rate Calculator'!O56</f>
        <v>0</v>
      </c>
      <c r="P24" s="31">
        <f>'Rate Calculator'!P56</f>
        <v>0</v>
      </c>
      <c r="Q24" s="67"/>
    </row>
    <row r="25" spans="1:18">
      <c r="D25" s="74" t="str">
        <f>'Rate Calculator'!C57</f>
        <v>4"</v>
      </c>
      <c r="F25" s="31">
        <f>'Rate Calculator'!F57</f>
        <v>0</v>
      </c>
      <c r="G25" s="31">
        <f>'Rate Calculator'!G57</f>
        <v>0</v>
      </c>
      <c r="H25" s="31">
        <f>'Rate Calculator'!H57</f>
        <v>0</v>
      </c>
      <c r="I25" s="31">
        <f>'Rate Calculator'!I57</f>
        <v>0</v>
      </c>
      <c r="J25" s="31">
        <f>'Rate Calculator'!J57</f>
        <v>0</v>
      </c>
      <c r="K25" s="31">
        <f>'Rate Calculator'!K57</f>
        <v>0</v>
      </c>
      <c r="L25" s="31">
        <f>'Rate Calculator'!L57</f>
        <v>0</v>
      </c>
      <c r="M25" s="31">
        <f>'Rate Calculator'!M57</f>
        <v>0</v>
      </c>
      <c r="N25" s="31">
        <f>'Rate Calculator'!N57</f>
        <v>0</v>
      </c>
      <c r="O25" s="31">
        <f>'Rate Calculator'!O57</f>
        <v>0</v>
      </c>
      <c r="P25" s="31">
        <f>'Rate Calculator'!P57</f>
        <v>0</v>
      </c>
      <c r="Q25" s="67"/>
    </row>
    <row r="26" spans="1:18">
      <c r="D26" s="74" t="str">
        <f>'Rate Calculator'!C58</f>
        <v>6"</v>
      </c>
      <c r="F26" s="31">
        <f>'Rate Calculator'!F58</f>
        <v>0</v>
      </c>
      <c r="G26" s="31">
        <f>'Rate Calculator'!G58</f>
        <v>0</v>
      </c>
      <c r="H26" s="31">
        <f>'Rate Calculator'!H58</f>
        <v>0</v>
      </c>
      <c r="I26" s="31">
        <f>'Rate Calculator'!I58</f>
        <v>0</v>
      </c>
      <c r="J26" s="31">
        <f>'Rate Calculator'!J58</f>
        <v>0</v>
      </c>
      <c r="K26" s="31">
        <f>'Rate Calculator'!K58</f>
        <v>0</v>
      </c>
      <c r="L26" s="31">
        <f>'Rate Calculator'!L58</f>
        <v>0</v>
      </c>
      <c r="M26" s="31">
        <f>'Rate Calculator'!M58</f>
        <v>0</v>
      </c>
      <c r="N26" s="31">
        <f>'Rate Calculator'!N58</f>
        <v>0</v>
      </c>
      <c r="O26" s="31">
        <f>'Rate Calculator'!O58</f>
        <v>0</v>
      </c>
      <c r="P26" s="31">
        <f>'Rate Calculator'!P58</f>
        <v>0</v>
      </c>
      <c r="Q26" s="67"/>
    </row>
    <row r="27" spans="1:18">
      <c r="D27" s="74" t="str">
        <f>'Rate Calculator'!C59</f>
        <v>8"</v>
      </c>
      <c r="F27" s="31">
        <f>'Rate Calculator'!F59</f>
        <v>0</v>
      </c>
      <c r="G27" s="31">
        <f>'Rate Calculator'!G59</f>
        <v>0</v>
      </c>
      <c r="H27" s="31">
        <f>'Rate Calculator'!H59</f>
        <v>0</v>
      </c>
      <c r="I27" s="31">
        <f>'Rate Calculator'!I59</f>
        <v>0</v>
      </c>
      <c r="J27" s="31">
        <f>'Rate Calculator'!J59</f>
        <v>0</v>
      </c>
      <c r="K27" s="31">
        <f>'Rate Calculator'!K59</f>
        <v>0</v>
      </c>
      <c r="L27" s="31">
        <f>'Rate Calculator'!L59</f>
        <v>0</v>
      </c>
      <c r="M27" s="31">
        <f>'Rate Calculator'!M59</f>
        <v>0</v>
      </c>
      <c r="N27" s="31">
        <f>'Rate Calculator'!N59</f>
        <v>0</v>
      </c>
      <c r="O27" s="31">
        <f>'Rate Calculator'!O59</f>
        <v>0</v>
      </c>
      <c r="P27" s="31">
        <f>'Rate Calculator'!P59</f>
        <v>0</v>
      </c>
      <c r="Q27" s="67"/>
    </row>
    <row r="28" spans="1:18">
      <c r="B28" s="75"/>
      <c r="C28" s="27"/>
      <c r="D28" s="76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67"/>
    </row>
    <row r="29" spans="1:18">
      <c r="B29" s="71" t="s">
        <v>15</v>
      </c>
      <c r="C29" s="21"/>
      <c r="D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67"/>
    </row>
    <row r="30" spans="1:18">
      <c r="B30" s="71"/>
      <c r="C30" s="81">
        <v>1001</v>
      </c>
      <c r="D30" s="81">
        <v>5000</v>
      </c>
      <c r="F30" s="79">
        <v>0.6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67"/>
    </row>
    <row r="31" spans="1:18">
      <c r="C31" s="74">
        <f>'Rate Calculator'!C61</f>
        <v>2001</v>
      </c>
      <c r="D31" s="74">
        <f>'Rate Calculator'!D61</f>
        <v>10000</v>
      </c>
      <c r="F31" s="31">
        <f>'Rate Calculator'!F61</f>
        <v>4.96</v>
      </c>
      <c r="G31" s="31">
        <f>'Rate Calculator'!G61</f>
        <v>5.0599999999999996</v>
      </c>
      <c r="H31" s="31">
        <f>'Rate Calculator'!H61</f>
        <v>5.2117999999999993</v>
      </c>
      <c r="I31" s="31">
        <f>'Rate Calculator'!I61</f>
        <v>5.3681539999999996</v>
      </c>
      <c r="J31" s="31">
        <f>'Rate Calculator'!J61</f>
        <v>5.5291986199999998</v>
      </c>
      <c r="K31" s="31">
        <f>'Rate Calculator'!K61</f>
        <v>5.6950745785999999</v>
      </c>
      <c r="L31" s="31">
        <f>'Rate Calculator'!L61</f>
        <v>5.8659268159579998</v>
      </c>
      <c r="M31" s="31">
        <f>'Rate Calculator'!M61</f>
        <v>5.9832453522771596</v>
      </c>
      <c r="N31" s="31">
        <f>'Rate Calculator'!N61</f>
        <v>6.1029102593227025</v>
      </c>
      <c r="O31" s="31">
        <f>'Rate Calculator'!O61</f>
        <v>6.224968464509157</v>
      </c>
      <c r="P31" s="31">
        <f>'Rate Calculator'!P61</f>
        <v>6.3494678337993404</v>
      </c>
      <c r="Q31" s="67"/>
      <c r="R31" s="31"/>
    </row>
    <row r="32" spans="1:18">
      <c r="C32" s="74">
        <f>'Rate Calculator'!C62</f>
        <v>10001</v>
      </c>
      <c r="D32" s="74">
        <f>'Rate Calculator'!D62</f>
        <v>20000</v>
      </c>
      <c r="F32" s="31">
        <f>'Rate Calculator'!F62</f>
        <v>7.44</v>
      </c>
      <c r="G32" s="31">
        <f>'Rate Calculator'!G62</f>
        <v>7.66</v>
      </c>
      <c r="H32" s="31">
        <f>'Rate Calculator'!H62</f>
        <v>7.8898000000000001</v>
      </c>
      <c r="I32" s="31">
        <f>'Rate Calculator'!I62</f>
        <v>8.126494000000001</v>
      </c>
      <c r="J32" s="31">
        <f>'Rate Calculator'!J62</f>
        <v>8.3702888200000007</v>
      </c>
      <c r="K32" s="31">
        <f>'Rate Calculator'!K62</f>
        <v>8.621397484600001</v>
      </c>
      <c r="L32" s="31">
        <f>'Rate Calculator'!L62</f>
        <v>8.8800394091380017</v>
      </c>
      <c r="M32" s="31">
        <f>'Rate Calculator'!M62</f>
        <v>9.0576401973207616</v>
      </c>
      <c r="N32" s="31">
        <f>'Rate Calculator'!N62</f>
        <v>9.2387930012671777</v>
      </c>
      <c r="O32" s="31">
        <f>'Rate Calculator'!O62</f>
        <v>9.4235688612925212</v>
      </c>
      <c r="P32" s="31">
        <f>'Rate Calculator'!P62</f>
        <v>9.6120402385183716</v>
      </c>
      <c r="Q32" s="67"/>
    </row>
    <row r="33" spans="1:17">
      <c r="C33" s="74">
        <f>'Rate Calculator'!C63</f>
        <v>20001</v>
      </c>
      <c r="D33" s="74">
        <f>'Rate Calculator'!D63</f>
        <v>30000</v>
      </c>
      <c r="F33" s="31">
        <f>'Rate Calculator'!F63</f>
        <v>8.68</v>
      </c>
      <c r="G33" s="31">
        <f>'Rate Calculator'!G63</f>
        <v>9.02</v>
      </c>
      <c r="H33" s="31">
        <f>'Rate Calculator'!H63</f>
        <v>9.2905999999999995</v>
      </c>
      <c r="I33" s="31">
        <f>'Rate Calculator'!I63</f>
        <v>9.5693179999999991</v>
      </c>
      <c r="J33" s="31">
        <f>'Rate Calculator'!J63</f>
        <v>9.8563975399999997</v>
      </c>
      <c r="K33" s="31">
        <f>'Rate Calculator'!K63</f>
        <v>10.1520894662</v>
      </c>
      <c r="L33" s="31">
        <f>'Rate Calculator'!L63</f>
        <v>10.456652150186001</v>
      </c>
      <c r="M33" s="31">
        <f>'Rate Calculator'!M63</f>
        <v>10.665785193189722</v>
      </c>
      <c r="N33" s="31">
        <f>'Rate Calculator'!N63</f>
        <v>10.879100897053517</v>
      </c>
      <c r="O33" s="31">
        <f>'Rate Calculator'!O63</f>
        <v>11.096682914994588</v>
      </c>
      <c r="P33" s="31">
        <f>'Rate Calculator'!P63</f>
        <v>11.318616573294481</v>
      </c>
      <c r="Q33" s="67"/>
    </row>
    <row r="34" spans="1:17">
      <c r="C34" s="74">
        <f>'Rate Calculator'!C64</f>
        <v>30001</v>
      </c>
      <c r="D34" s="74" t="str">
        <f>'Rate Calculator'!D64</f>
        <v>Above</v>
      </c>
      <c r="F34" s="31">
        <f>'Rate Calculator'!F64</f>
        <v>12.4</v>
      </c>
      <c r="G34" s="31">
        <f>'Rate Calculator'!G64</f>
        <v>13.02</v>
      </c>
      <c r="H34" s="31">
        <f>'Rate Calculator'!H64</f>
        <v>13.410600000000001</v>
      </c>
      <c r="I34" s="31">
        <f>'Rate Calculator'!I64</f>
        <v>13.812918000000002</v>
      </c>
      <c r="J34" s="31">
        <f>'Rate Calculator'!J64</f>
        <v>14.227305540000001</v>
      </c>
      <c r="K34" s="31">
        <f>'Rate Calculator'!K64</f>
        <v>14.654124706200001</v>
      </c>
      <c r="L34" s="31">
        <f>'Rate Calculator'!L64</f>
        <v>15.093748447386002</v>
      </c>
      <c r="M34" s="31">
        <f>'Rate Calculator'!M64</f>
        <v>15.395623416333722</v>
      </c>
      <c r="N34" s="31">
        <f>'Rate Calculator'!N64</f>
        <v>15.703535884660397</v>
      </c>
      <c r="O34" s="31">
        <f>'Rate Calculator'!O64</f>
        <v>16.017606602353606</v>
      </c>
      <c r="P34" s="31">
        <f>'Rate Calculator'!P64</f>
        <v>16.337958734400679</v>
      </c>
      <c r="Q34" s="67"/>
    </row>
    <row r="35" spans="1:17">
      <c r="C35" s="74">
        <f>'Rate Calculator'!C65</f>
        <v>0</v>
      </c>
      <c r="D35" s="74">
        <f>'Rate Calculator'!D65</f>
        <v>0</v>
      </c>
      <c r="F35" s="31">
        <f>'Rate Calculator'!F65</f>
        <v>0</v>
      </c>
      <c r="G35" s="31">
        <f>'Rate Calculator'!G65</f>
        <v>0</v>
      </c>
      <c r="H35" s="31">
        <f>'Rate Calculator'!H65</f>
        <v>0</v>
      </c>
      <c r="I35" s="31">
        <f>'Rate Calculator'!I65</f>
        <v>0</v>
      </c>
      <c r="J35" s="31">
        <f>'Rate Calculator'!J65</f>
        <v>0</v>
      </c>
      <c r="K35" s="31">
        <f>'Rate Calculator'!K65</f>
        <v>0</v>
      </c>
      <c r="L35" s="31">
        <f>'Rate Calculator'!L65</f>
        <v>0</v>
      </c>
      <c r="M35" s="31">
        <f>'Rate Calculator'!M65</f>
        <v>0</v>
      </c>
      <c r="N35" s="31">
        <f>'Rate Calculator'!N65</f>
        <v>0</v>
      </c>
      <c r="O35" s="31">
        <f>'Rate Calculator'!O65</f>
        <v>0</v>
      </c>
      <c r="P35" s="31">
        <f>'Rate Calculator'!P65</f>
        <v>0</v>
      </c>
      <c r="Q35" s="67"/>
    </row>
    <row r="36" spans="1:17">
      <c r="D36" s="76"/>
      <c r="Q36" s="67"/>
    </row>
    <row r="37" spans="1:17">
      <c r="B37" s="74"/>
      <c r="C37" s="74"/>
      <c r="D37" s="76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67"/>
    </row>
    <row r="38" spans="1:17">
      <c r="A38" s="23" t="str">
        <f>'Rate Calculator'!A187</f>
        <v>WO1</v>
      </c>
      <c r="B38" s="78" t="str">
        <f>'Rate Calculator'!B187</f>
        <v>Residential Outside</v>
      </c>
      <c r="C38" s="22"/>
      <c r="D38" s="22"/>
      <c r="F38" s="66"/>
      <c r="H38" s="69"/>
      <c r="I38" s="69"/>
      <c r="J38" s="69"/>
      <c r="K38" s="69"/>
      <c r="L38" s="69"/>
      <c r="M38" s="69"/>
      <c r="N38" s="69"/>
      <c r="O38" s="69"/>
      <c r="P38" s="69"/>
      <c r="Q38" s="67"/>
    </row>
    <row r="39" spans="1:17">
      <c r="B39" s="70"/>
      <c r="F39" s="66"/>
      <c r="H39" s="69"/>
      <c r="I39" s="69"/>
      <c r="J39" s="69"/>
      <c r="K39" s="69"/>
      <c r="L39" s="69"/>
      <c r="M39" s="69"/>
      <c r="N39" s="69"/>
      <c r="O39" s="69"/>
      <c r="P39" s="69"/>
      <c r="Q39" s="67"/>
    </row>
    <row r="40" spans="1:17">
      <c r="B40" s="71" t="s">
        <v>14</v>
      </c>
      <c r="C40" s="21"/>
      <c r="D40" s="72"/>
      <c r="F40" s="66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67"/>
    </row>
    <row r="41" spans="1:17">
      <c r="D41" s="74" t="str">
        <f>'Rate Calculator'!C188</f>
        <v>3/4"</v>
      </c>
      <c r="F41" s="73">
        <f>'Rate Calculator'!F188</f>
        <v>33.380000000000003</v>
      </c>
      <c r="G41" s="73">
        <f>'Rate Calculator'!G188</f>
        <v>34.72</v>
      </c>
      <c r="H41" s="73">
        <f>'Rate Calculator'!H188</f>
        <v>35.766750000000002</v>
      </c>
      <c r="I41" s="73">
        <f>'Rate Calculator'!I188</f>
        <v>36.839752500000003</v>
      </c>
      <c r="J41" s="73">
        <f>'Rate Calculator'!J188</f>
        <v>37.949999999999996</v>
      </c>
      <c r="K41" s="73">
        <f>'Rate Calculator'!K188</f>
        <v>39.083293427249998</v>
      </c>
      <c r="L41" s="73">
        <f>'Rate Calculator'!L188</f>
        <v>40.255792230067506</v>
      </c>
      <c r="M41" s="73">
        <f>'Rate Calculator'!M188</f>
        <v>41.060908074668852</v>
      </c>
      <c r="N41" s="73">
        <f>'Rate Calculator'!N188</f>
        <v>41.882126236162236</v>
      </c>
      <c r="O41" s="73">
        <f>'Rate Calculator'!O188</f>
        <v>42.719768760885479</v>
      </c>
      <c r="P41" s="73">
        <f>'Rate Calculator'!P188</f>
        <v>43.574164136103192</v>
      </c>
      <c r="Q41" s="67"/>
    </row>
    <row r="42" spans="1:17">
      <c r="D42" s="74" t="str">
        <f>'Rate Calculator'!C189</f>
        <v>1"</v>
      </c>
      <c r="F42" s="31">
        <f>'Rate Calculator'!F189</f>
        <v>58.4</v>
      </c>
      <c r="G42" s="31">
        <f>'Rate Calculator'!G189</f>
        <v>58.394999999999996</v>
      </c>
      <c r="H42" s="31">
        <f>'Rate Calculator'!H189</f>
        <v>60.146850000000001</v>
      </c>
      <c r="I42" s="31">
        <f>'Rate Calculator'!I189</f>
        <v>61.951255500000002</v>
      </c>
      <c r="J42" s="31">
        <f>'Rate Calculator'!J189</f>
        <v>63.809793165000002</v>
      </c>
      <c r="K42" s="31">
        <f>'Rate Calculator'!K189</f>
        <v>65.72408695995</v>
      </c>
      <c r="L42" s="31">
        <f>'Rate Calculator'!L189</f>
        <v>67.695809568748516</v>
      </c>
      <c r="M42" s="31">
        <f>'Rate Calculator'!M189</f>
        <v>69.049725760123479</v>
      </c>
      <c r="N42" s="31">
        <f>'Rate Calculator'!N189</f>
        <v>70.430720275325953</v>
      </c>
      <c r="O42" s="31">
        <f>'Rate Calculator'!O189</f>
        <v>71.839334680832479</v>
      </c>
      <c r="P42" s="31">
        <f>'Rate Calculator'!P189</f>
        <v>73.276121374449119</v>
      </c>
      <c r="Q42" s="67"/>
    </row>
    <row r="43" spans="1:17">
      <c r="D43" s="74" t="str">
        <f>'Rate Calculator'!C190</f>
        <v>1 1/2"</v>
      </c>
      <c r="F43" s="31">
        <f>'Rate Calculator'!F190</f>
        <v>116.81</v>
      </c>
      <c r="G43" s="31">
        <f>'Rate Calculator'!G190</f>
        <v>116.80500000000001</v>
      </c>
      <c r="H43" s="31">
        <f>'Rate Calculator'!H190</f>
        <v>120.30915000000002</v>
      </c>
      <c r="I43" s="31">
        <f>'Rate Calculator'!I190</f>
        <v>123.91842450000001</v>
      </c>
      <c r="J43" s="31">
        <f>'Rate Calculator'!J190</f>
        <v>127.63597723500001</v>
      </c>
      <c r="K43" s="31">
        <f>'Rate Calculator'!K190</f>
        <v>131.46505655205002</v>
      </c>
      <c r="L43" s="31">
        <f>'Rate Calculator'!L190</f>
        <v>135.40900824861151</v>
      </c>
      <c r="M43" s="31">
        <f>'Rate Calculator'!M190</f>
        <v>138.11718841358373</v>
      </c>
      <c r="N43" s="31">
        <f>'Rate Calculator'!N190</f>
        <v>140.87953218185541</v>
      </c>
      <c r="O43" s="31">
        <f>'Rate Calculator'!O190</f>
        <v>143.69712282549253</v>
      </c>
      <c r="P43" s="31">
        <f>'Rate Calculator'!P190</f>
        <v>146.57106528200237</v>
      </c>
      <c r="Q43" s="67"/>
    </row>
    <row r="44" spans="1:17">
      <c r="D44" s="74" t="str">
        <f>'Rate Calculator'!C191</f>
        <v>2"</v>
      </c>
      <c r="F44" s="31">
        <f>'Rate Calculator'!F191</f>
        <v>186.89</v>
      </c>
      <c r="G44" s="31">
        <f>'Rate Calculator'!G191</f>
        <v>186.88499999999999</v>
      </c>
      <c r="H44" s="31">
        <f>'Rate Calculator'!H191</f>
        <v>192.5</v>
      </c>
      <c r="I44" s="31">
        <f>'Rate Calculator'!I191</f>
        <v>198.26629649999998</v>
      </c>
      <c r="J44" s="31">
        <f>'Rate Calculator'!J191</f>
        <v>204.21428539499999</v>
      </c>
      <c r="K44" s="31">
        <f>'Rate Calculator'!K191</f>
        <v>210.34071395684998</v>
      </c>
      <c r="L44" s="31">
        <f>'Rate Calculator'!L191</f>
        <v>216.65093537555549</v>
      </c>
      <c r="M44" s="31">
        <f>'Rate Calculator'!M191</f>
        <v>220.98395408306658</v>
      </c>
      <c r="N44" s="31">
        <f>'Rate Calculator'!N191</f>
        <v>225.40363316472792</v>
      </c>
      <c r="O44" s="31">
        <f>'Rate Calculator'!O191</f>
        <v>229.91170582802249</v>
      </c>
      <c r="P44" s="31">
        <f>'Rate Calculator'!P191</f>
        <v>234.50993994458292</v>
      </c>
      <c r="Q44" s="67"/>
    </row>
    <row r="45" spans="1:17">
      <c r="D45" s="74" t="str">
        <f>'Rate Calculator'!C192</f>
        <v>3"</v>
      </c>
      <c r="F45" s="31">
        <f>'Rate Calculator'!F192</f>
        <v>0</v>
      </c>
      <c r="G45" s="31">
        <f>'Rate Calculator'!G192</f>
        <v>0</v>
      </c>
      <c r="H45" s="31">
        <f>'Rate Calculator'!H192</f>
        <v>0</v>
      </c>
      <c r="I45" s="31">
        <f>'Rate Calculator'!I192</f>
        <v>0</v>
      </c>
      <c r="J45" s="31">
        <f>'Rate Calculator'!J192</f>
        <v>0</v>
      </c>
      <c r="K45" s="31">
        <f>'Rate Calculator'!K192</f>
        <v>0</v>
      </c>
      <c r="L45" s="31">
        <f>'Rate Calculator'!L192</f>
        <v>0</v>
      </c>
      <c r="M45" s="31">
        <f>'Rate Calculator'!M192</f>
        <v>0</v>
      </c>
      <c r="N45" s="31">
        <f>'Rate Calculator'!N192</f>
        <v>0</v>
      </c>
      <c r="O45" s="31">
        <f>'Rate Calculator'!O192</f>
        <v>0</v>
      </c>
      <c r="P45" s="31">
        <f>'Rate Calculator'!P192</f>
        <v>0</v>
      </c>
      <c r="Q45" s="67"/>
    </row>
    <row r="46" spans="1:17">
      <c r="D46" s="74" t="str">
        <f>'Rate Calculator'!C193</f>
        <v>4"</v>
      </c>
      <c r="F46" s="31">
        <f>'Rate Calculator'!F193</f>
        <v>0</v>
      </c>
      <c r="G46" s="31">
        <f>'Rate Calculator'!G193</f>
        <v>0</v>
      </c>
      <c r="H46" s="31">
        <f>'Rate Calculator'!H193</f>
        <v>0</v>
      </c>
      <c r="I46" s="31">
        <f>'Rate Calculator'!I193</f>
        <v>0</v>
      </c>
      <c r="J46" s="31">
        <f>'Rate Calculator'!J193</f>
        <v>0</v>
      </c>
      <c r="K46" s="31">
        <f>'Rate Calculator'!K193</f>
        <v>0</v>
      </c>
      <c r="L46" s="31">
        <f>'Rate Calculator'!L193</f>
        <v>0</v>
      </c>
      <c r="M46" s="31">
        <f>'Rate Calculator'!M193</f>
        <v>0</v>
      </c>
      <c r="N46" s="31">
        <f>'Rate Calculator'!N193</f>
        <v>0</v>
      </c>
      <c r="O46" s="31">
        <f>'Rate Calculator'!O193</f>
        <v>0</v>
      </c>
      <c r="P46" s="31">
        <f>'Rate Calculator'!P193</f>
        <v>0</v>
      </c>
      <c r="Q46" s="67"/>
    </row>
    <row r="47" spans="1:17">
      <c r="D47" s="74" t="str">
        <f>'Rate Calculator'!C194</f>
        <v>6"</v>
      </c>
      <c r="F47" s="31">
        <f>'Rate Calculator'!F194</f>
        <v>0</v>
      </c>
      <c r="G47" s="31">
        <f>'Rate Calculator'!G194</f>
        <v>0</v>
      </c>
      <c r="H47" s="31">
        <f>'Rate Calculator'!H194</f>
        <v>0</v>
      </c>
      <c r="I47" s="31">
        <f>'Rate Calculator'!I194</f>
        <v>0</v>
      </c>
      <c r="J47" s="31">
        <f>'Rate Calculator'!J194</f>
        <v>0</v>
      </c>
      <c r="K47" s="31">
        <f>'Rate Calculator'!K194</f>
        <v>0</v>
      </c>
      <c r="L47" s="31">
        <f>'Rate Calculator'!L194</f>
        <v>0</v>
      </c>
      <c r="M47" s="31">
        <f>'Rate Calculator'!M194</f>
        <v>0</v>
      </c>
      <c r="N47" s="31">
        <f>'Rate Calculator'!N194</f>
        <v>0</v>
      </c>
      <c r="O47" s="31">
        <f>'Rate Calculator'!O194</f>
        <v>0</v>
      </c>
      <c r="P47" s="31">
        <f>'Rate Calculator'!P194</f>
        <v>0</v>
      </c>
      <c r="Q47" s="67"/>
    </row>
    <row r="48" spans="1:17">
      <c r="D48" s="74" t="str">
        <f>'Rate Calculator'!C195</f>
        <v>8"</v>
      </c>
      <c r="F48" s="31">
        <f>'Rate Calculator'!F195</f>
        <v>0</v>
      </c>
      <c r="G48" s="31">
        <f>'Rate Calculator'!G195</f>
        <v>0</v>
      </c>
      <c r="H48" s="31">
        <f>'Rate Calculator'!H195</f>
        <v>0</v>
      </c>
      <c r="I48" s="31">
        <f>'Rate Calculator'!I195</f>
        <v>0</v>
      </c>
      <c r="J48" s="31">
        <f>'Rate Calculator'!J195</f>
        <v>0</v>
      </c>
      <c r="K48" s="31">
        <f>'Rate Calculator'!K195</f>
        <v>0</v>
      </c>
      <c r="L48" s="31">
        <f>'Rate Calculator'!L195</f>
        <v>0</v>
      </c>
      <c r="M48" s="31">
        <f>'Rate Calculator'!M195</f>
        <v>0</v>
      </c>
      <c r="N48" s="31">
        <f>'Rate Calculator'!N195</f>
        <v>0</v>
      </c>
      <c r="O48" s="31">
        <f>'Rate Calculator'!O195</f>
        <v>0</v>
      </c>
      <c r="P48" s="31">
        <f>'Rate Calculator'!P195</f>
        <v>0</v>
      </c>
      <c r="Q48" s="67"/>
    </row>
    <row r="49" spans="1:18">
      <c r="B49" s="75"/>
      <c r="C49" s="27"/>
      <c r="D49" s="76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67"/>
    </row>
    <row r="50" spans="1:18">
      <c r="B50" s="71" t="s">
        <v>15</v>
      </c>
      <c r="C50" s="21"/>
      <c r="D50" s="72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67"/>
    </row>
    <row r="51" spans="1:18">
      <c r="C51" s="74">
        <f>'Rate Calculator'!C198</f>
        <v>2001</v>
      </c>
      <c r="D51" s="74">
        <f>'Rate Calculator'!D198</f>
        <v>10000</v>
      </c>
      <c r="F51" s="31">
        <f>'Rate Calculator'!F198</f>
        <v>7.44</v>
      </c>
      <c r="G51" s="31">
        <f>'Rate Calculator'!G198</f>
        <v>7.59</v>
      </c>
      <c r="H51" s="31">
        <f>'Rate Calculator'!H198</f>
        <v>7.8176999999999985</v>
      </c>
      <c r="I51" s="31">
        <f>'Rate Calculator'!I198</f>
        <v>8.052230999999999</v>
      </c>
      <c r="J51" s="31">
        <f>'Rate Calculator'!J198</f>
        <v>8.2937979300000002</v>
      </c>
      <c r="K51" s="31">
        <f>'Rate Calculator'!K198</f>
        <v>8.5426118678999998</v>
      </c>
      <c r="L51" s="31">
        <f>'Rate Calculator'!L198</f>
        <v>8.7988902239370006</v>
      </c>
      <c r="M51" s="31">
        <f>'Rate Calculator'!M198</f>
        <v>8.9748680284157398</v>
      </c>
      <c r="N51" s="31">
        <f>'Rate Calculator'!N198</f>
        <v>9.1543653889840542</v>
      </c>
      <c r="O51" s="31">
        <f>'Rate Calculator'!O198</f>
        <v>9.3374526967637355</v>
      </c>
      <c r="P51" s="31">
        <f>'Rate Calculator'!P198</f>
        <v>9.5242017506990102</v>
      </c>
      <c r="Q51" s="67"/>
      <c r="R51" s="31"/>
    </row>
    <row r="52" spans="1:18">
      <c r="C52" s="74">
        <f>'Rate Calculator'!C199</f>
        <v>10001</v>
      </c>
      <c r="D52" s="74">
        <f>'Rate Calculator'!D199</f>
        <v>20000</v>
      </c>
      <c r="F52" s="31">
        <f>'Rate Calculator'!F199</f>
        <v>11.16</v>
      </c>
      <c r="G52" s="31">
        <f>'Rate Calculator'!G199</f>
        <v>11.49</v>
      </c>
      <c r="H52" s="31">
        <f>'Rate Calculator'!H199</f>
        <v>11.84</v>
      </c>
      <c r="I52" s="31">
        <f>'Rate Calculator'!I199</f>
        <v>12.189741000000001</v>
      </c>
      <c r="J52" s="31">
        <f>'Rate Calculator'!J199</f>
        <v>12.555433230000002</v>
      </c>
      <c r="K52" s="31">
        <f>'Rate Calculator'!K199</f>
        <v>12.932096226900001</v>
      </c>
      <c r="L52" s="31">
        <f>'Rate Calculator'!L199</f>
        <v>13.320059113707003</v>
      </c>
      <c r="M52" s="31">
        <f>'Rate Calculator'!M199</f>
        <v>13.586460295981142</v>
      </c>
      <c r="N52" s="31">
        <f>'Rate Calculator'!N199</f>
        <v>13.858189501900767</v>
      </c>
      <c r="O52" s="31">
        <f>'Rate Calculator'!O199</f>
        <v>14.135353291938781</v>
      </c>
      <c r="P52" s="31">
        <f>'Rate Calculator'!P199</f>
        <v>14.418060357777557</v>
      </c>
      <c r="Q52" s="67"/>
    </row>
    <row r="53" spans="1:18">
      <c r="C53" s="74">
        <f>'Rate Calculator'!C200</f>
        <v>20001</v>
      </c>
      <c r="D53" s="74">
        <f>'Rate Calculator'!D200</f>
        <v>30000</v>
      </c>
      <c r="F53" s="31">
        <f>'Rate Calculator'!F200</f>
        <v>13.02</v>
      </c>
      <c r="G53" s="31">
        <f>'Rate Calculator'!G200</f>
        <v>13.53</v>
      </c>
      <c r="H53" s="31">
        <f>'Rate Calculator'!H200</f>
        <v>13.9359</v>
      </c>
      <c r="I53" s="31">
        <f>'Rate Calculator'!I200</f>
        <v>14.353976999999999</v>
      </c>
      <c r="J53" s="31">
        <f>'Rate Calculator'!J200</f>
        <v>14.78459631</v>
      </c>
      <c r="K53" s="31">
        <f>'Rate Calculator'!K200</f>
        <v>15.228134199299999</v>
      </c>
      <c r="L53" s="31">
        <f>'Rate Calculator'!L200</f>
        <v>15.684978225279</v>
      </c>
      <c r="M53" s="31">
        <f>'Rate Calculator'!M200</f>
        <v>15.998677789784583</v>
      </c>
      <c r="N53" s="31">
        <f>'Rate Calculator'!N200</f>
        <v>16.318651345580275</v>
      </c>
      <c r="O53" s="31">
        <f>'Rate Calculator'!O200</f>
        <v>16.645024372491882</v>
      </c>
      <c r="P53" s="31">
        <f>'Rate Calculator'!P200</f>
        <v>16.977924859941723</v>
      </c>
      <c r="Q53" s="67"/>
    </row>
    <row r="54" spans="1:18">
      <c r="C54" s="74">
        <f>'Rate Calculator'!C201</f>
        <v>30001</v>
      </c>
      <c r="D54" s="74" t="str">
        <f>'Rate Calculator'!D201</f>
        <v>Above</v>
      </c>
      <c r="F54" s="31">
        <f>'Rate Calculator'!F201</f>
        <v>18.600000000000001</v>
      </c>
      <c r="G54" s="31">
        <f>'Rate Calculator'!G201</f>
        <v>19.53</v>
      </c>
      <c r="H54" s="31">
        <f>'Rate Calculator'!H201</f>
        <v>20.1159</v>
      </c>
      <c r="I54" s="31">
        <f>'Rate Calculator'!I201</f>
        <v>20.719377000000001</v>
      </c>
      <c r="J54" s="31">
        <f>'Rate Calculator'!J201</f>
        <v>21.340958310000001</v>
      </c>
      <c r="K54" s="31">
        <f>'Rate Calculator'!K201</f>
        <v>21.981187059300002</v>
      </c>
      <c r="L54" s="31">
        <f>'Rate Calculator'!L201</f>
        <v>22.640622671079001</v>
      </c>
      <c r="M54" s="31">
        <f>'Rate Calculator'!M201</f>
        <v>23.093435124500584</v>
      </c>
      <c r="N54" s="31">
        <f>'Rate Calculator'!N201</f>
        <v>23.555303826990595</v>
      </c>
      <c r="O54" s="31">
        <f>'Rate Calculator'!O201</f>
        <v>24.026409903530407</v>
      </c>
      <c r="P54" s="31">
        <f>'Rate Calculator'!P201</f>
        <v>24.506938101601019</v>
      </c>
      <c r="Q54" s="67"/>
    </row>
    <row r="55" spans="1:18">
      <c r="C55" s="74">
        <f>'Rate Calculator'!C202</f>
        <v>0</v>
      </c>
      <c r="D55" s="74">
        <f>'Rate Calculator'!D202</f>
        <v>0</v>
      </c>
      <c r="F55" s="31">
        <f>'Rate Calculator'!F202</f>
        <v>0</v>
      </c>
      <c r="G55" s="31">
        <f>'Rate Calculator'!G202</f>
        <v>0</v>
      </c>
      <c r="H55" s="31">
        <f>'Rate Calculator'!H202</f>
        <v>0</v>
      </c>
      <c r="I55" s="31">
        <f>'Rate Calculator'!I202</f>
        <v>0</v>
      </c>
      <c r="J55" s="31">
        <f>'Rate Calculator'!J202</f>
        <v>0</v>
      </c>
      <c r="K55" s="31">
        <f>'Rate Calculator'!K202</f>
        <v>0</v>
      </c>
      <c r="L55" s="31">
        <f>'Rate Calculator'!L202</f>
        <v>0</v>
      </c>
      <c r="M55" s="31">
        <f>'Rate Calculator'!M202</f>
        <v>0</v>
      </c>
      <c r="N55" s="31">
        <f>'Rate Calculator'!N202</f>
        <v>0</v>
      </c>
      <c r="O55" s="31">
        <f>'Rate Calculator'!O202</f>
        <v>0</v>
      </c>
      <c r="P55" s="31">
        <f>'Rate Calculator'!P202</f>
        <v>0</v>
      </c>
      <c r="Q55" s="67"/>
    </row>
    <row r="56" spans="1:18">
      <c r="Q56" s="67"/>
    </row>
    <row r="57" spans="1:18">
      <c r="Q57" s="67"/>
    </row>
    <row r="58" spans="1:18">
      <c r="A58" s="78" t="str">
        <f>'Rate Calculator'!A68</f>
        <v>WI2</v>
      </c>
      <c r="B58" s="78" t="str">
        <f>'Rate Calculator'!B68</f>
        <v>Commercial Inside</v>
      </c>
      <c r="C58" s="22"/>
      <c r="D58" s="22"/>
      <c r="F58" s="66"/>
      <c r="H58" s="69"/>
      <c r="I58" s="69"/>
      <c r="J58" s="69"/>
      <c r="K58" s="69"/>
      <c r="L58" s="69"/>
      <c r="M58" s="69"/>
      <c r="N58" s="69"/>
      <c r="O58" s="69"/>
      <c r="P58" s="69"/>
      <c r="Q58" s="67"/>
    </row>
    <row r="59" spans="1:18">
      <c r="B59" s="70"/>
      <c r="F59" s="66"/>
      <c r="H59" s="69"/>
      <c r="I59" s="69"/>
      <c r="J59" s="69"/>
      <c r="K59" s="69"/>
      <c r="L59" s="69"/>
      <c r="M59" s="69"/>
      <c r="N59" s="69"/>
      <c r="O59" s="69"/>
      <c r="P59" s="69"/>
      <c r="Q59" s="67"/>
    </row>
    <row r="60" spans="1:18">
      <c r="B60" s="71" t="s">
        <v>14</v>
      </c>
      <c r="C60" s="21"/>
      <c r="D60" s="72"/>
      <c r="F60" s="66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67"/>
    </row>
    <row r="61" spans="1:18">
      <c r="D61" s="74" t="str">
        <f>'Rate Calculator'!C69</f>
        <v>3/4"</v>
      </c>
      <c r="F61" s="73">
        <f>'Rate Calculator'!F69</f>
        <v>27.81</v>
      </c>
      <c r="G61" s="73">
        <f>'Rate Calculator'!G69</f>
        <v>27.81</v>
      </c>
      <c r="H61" s="73">
        <f>'Rate Calculator'!H69</f>
        <v>28.644299999999998</v>
      </c>
      <c r="I61" s="73">
        <f>'Rate Calculator'!I69</f>
        <v>29.503629</v>
      </c>
      <c r="J61" s="73">
        <f>'Rate Calculator'!J69</f>
        <v>30.38873787</v>
      </c>
      <c r="K61" s="73">
        <f>'Rate Calculator'!K69</f>
        <v>31.300400006100002</v>
      </c>
      <c r="L61" s="73">
        <f>'Rate Calculator'!L69</f>
        <v>32.239412006283004</v>
      </c>
      <c r="M61" s="73">
        <f>'Rate Calculator'!M69</f>
        <v>32.884200246408668</v>
      </c>
      <c r="N61" s="73">
        <f>'Rate Calculator'!N69</f>
        <v>33.541884251336839</v>
      </c>
      <c r="O61" s="73">
        <f>'Rate Calculator'!O69</f>
        <v>34.212721936363579</v>
      </c>
      <c r="P61" s="73">
        <f>'Rate Calculator'!P69</f>
        <v>34.896976375090851</v>
      </c>
      <c r="Q61" s="67"/>
    </row>
    <row r="62" spans="1:18">
      <c r="D62" s="74" t="str">
        <f>'Rate Calculator'!C70</f>
        <v>1"</v>
      </c>
      <c r="F62" s="31">
        <f>'Rate Calculator'!F70</f>
        <v>48.67</v>
      </c>
      <c r="G62" s="31">
        <f>'Rate Calculator'!G70</f>
        <v>48.67</v>
      </c>
      <c r="H62" s="31">
        <f>'Rate Calculator'!H70</f>
        <v>50.130100000000006</v>
      </c>
      <c r="I62" s="31">
        <f>'Rate Calculator'!I70</f>
        <v>51.634003000000007</v>
      </c>
      <c r="J62" s="31">
        <f>'Rate Calculator'!J70</f>
        <v>53.183023090000006</v>
      </c>
      <c r="K62" s="31">
        <f>'Rate Calculator'!K70</f>
        <v>54.77851378270001</v>
      </c>
      <c r="L62" s="31">
        <f>'Rate Calculator'!L70</f>
        <v>56.421869196181014</v>
      </c>
      <c r="M62" s="31">
        <f>'Rate Calculator'!M70</f>
        <v>57.550306580104632</v>
      </c>
      <c r="N62" s="31">
        <f>'Rate Calculator'!N70</f>
        <v>58.701312711706727</v>
      </c>
      <c r="O62" s="31">
        <f>'Rate Calculator'!O70</f>
        <v>59.875338965940863</v>
      </c>
      <c r="P62" s="31">
        <f>'Rate Calculator'!P70</f>
        <v>61.072845745259684</v>
      </c>
      <c r="Q62" s="67"/>
    </row>
    <row r="63" spans="1:18">
      <c r="D63" s="74" t="str">
        <f>'Rate Calculator'!C71</f>
        <v>1 1/2"</v>
      </c>
      <c r="F63" s="31">
        <f>'Rate Calculator'!F71</f>
        <v>97.34</v>
      </c>
      <c r="G63" s="31">
        <f>'Rate Calculator'!G71</f>
        <v>97.34</v>
      </c>
      <c r="H63" s="31">
        <f>'Rate Calculator'!H71</f>
        <v>100.26020000000001</v>
      </c>
      <c r="I63" s="31">
        <f>'Rate Calculator'!I71</f>
        <v>103.26800600000001</v>
      </c>
      <c r="J63" s="31">
        <f>'Rate Calculator'!J71</f>
        <v>106.36604618000001</v>
      </c>
      <c r="K63" s="31">
        <f>'Rate Calculator'!K71</f>
        <v>109.55702756540002</v>
      </c>
      <c r="L63" s="31">
        <f>'Rate Calculator'!L71</f>
        <v>112.84373839236203</v>
      </c>
      <c r="M63" s="31">
        <f>'Rate Calculator'!M71</f>
        <v>115.10061316020926</v>
      </c>
      <c r="N63" s="31">
        <f>'Rate Calculator'!N71</f>
        <v>117.40262542341345</v>
      </c>
      <c r="O63" s="31">
        <f>'Rate Calculator'!O71</f>
        <v>119.75067793188173</v>
      </c>
      <c r="P63" s="31">
        <f>'Rate Calculator'!P71</f>
        <v>122.14569149051937</v>
      </c>
      <c r="Q63" s="67"/>
    </row>
    <row r="64" spans="1:18">
      <c r="D64" s="74" t="str">
        <f>'Rate Calculator'!C72</f>
        <v>2"</v>
      </c>
      <c r="F64" s="31">
        <f>'Rate Calculator'!F72</f>
        <v>155.74</v>
      </c>
      <c r="G64" s="31">
        <f>'Rate Calculator'!G72</f>
        <v>155.74</v>
      </c>
      <c r="H64" s="31">
        <f>'Rate Calculator'!H72</f>
        <v>160.41220000000001</v>
      </c>
      <c r="I64" s="31">
        <f>'Rate Calculator'!I72</f>
        <v>165.22456600000001</v>
      </c>
      <c r="J64" s="31">
        <f>'Rate Calculator'!J72</f>
        <v>170.18130298000003</v>
      </c>
      <c r="K64" s="31">
        <f>'Rate Calculator'!K72</f>
        <v>175.28674206940002</v>
      </c>
      <c r="L64" s="31">
        <f>'Rate Calculator'!L72</f>
        <v>180.54534433148203</v>
      </c>
      <c r="M64" s="31">
        <f>'Rate Calculator'!M72</f>
        <v>184.15625121811166</v>
      </c>
      <c r="N64" s="31">
        <f>'Rate Calculator'!N72</f>
        <v>187.83937624247389</v>
      </c>
      <c r="O64" s="31">
        <f>'Rate Calculator'!O72</f>
        <v>191.59616376732336</v>
      </c>
      <c r="P64" s="31">
        <f>'Rate Calculator'!P72</f>
        <v>195.42808704266983</v>
      </c>
      <c r="Q64" s="67"/>
    </row>
    <row r="65" spans="1:18">
      <c r="D65" s="74" t="str">
        <f>'Rate Calculator'!C73</f>
        <v>3"</v>
      </c>
      <c r="F65" s="31">
        <f>'Rate Calculator'!F73</f>
        <v>233.6</v>
      </c>
      <c r="G65" s="31">
        <f>'Rate Calculator'!G73</f>
        <v>233.6</v>
      </c>
      <c r="H65" s="31">
        <f>'Rate Calculator'!H73</f>
        <v>240.608</v>
      </c>
      <c r="I65" s="31">
        <f>'Rate Calculator'!I73</f>
        <v>247.82624000000001</v>
      </c>
      <c r="J65" s="31">
        <f>'Rate Calculator'!J73</f>
        <v>255.26102720000003</v>
      </c>
      <c r="K65" s="31">
        <f>'Rate Calculator'!K73</f>
        <v>262.91885801600006</v>
      </c>
      <c r="L65" s="31">
        <f>'Rate Calculator'!L73</f>
        <v>270.80642375648006</v>
      </c>
      <c r="M65" s="31">
        <f>'Rate Calculator'!M73</f>
        <v>276.22255223160965</v>
      </c>
      <c r="N65" s="31">
        <f>'Rate Calculator'!N73</f>
        <v>281.74700327624186</v>
      </c>
      <c r="O65" s="31">
        <f>'Rate Calculator'!O73</f>
        <v>287.38194334176671</v>
      </c>
      <c r="P65" s="31">
        <f>'Rate Calculator'!P73</f>
        <v>293.12958220860207</v>
      </c>
      <c r="Q65" s="67"/>
    </row>
    <row r="66" spans="1:18">
      <c r="D66" s="74" t="str">
        <f>'Rate Calculator'!C74</f>
        <v>4"</v>
      </c>
      <c r="F66" s="31">
        <f>'Rate Calculator'!F74</f>
        <v>389.34</v>
      </c>
      <c r="G66" s="31">
        <f>'Rate Calculator'!G74</f>
        <v>389.34</v>
      </c>
      <c r="H66" s="31">
        <f>'Rate Calculator'!H74</f>
        <v>401.02019999999999</v>
      </c>
      <c r="I66" s="31">
        <f>'Rate Calculator'!I74</f>
        <v>413.05080600000002</v>
      </c>
      <c r="J66" s="31">
        <f>'Rate Calculator'!J74</f>
        <v>425.44233018000006</v>
      </c>
      <c r="K66" s="31">
        <f>'Rate Calculator'!K74</f>
        <v>438.20560008540008</v>
      </c>
      <c r="L66" s="31">
        <f>'Rate Calculator'!L74</f>
        <v>451.35176808796211</v>
      </c>
      <c r="M66" s="31">
        <f>'Rate Calculator'!M74</f>
        <v>460.37880344972137</v>
      </c>
      <c r="N66" s="31">
        <f>'Rate Calculator'!N74</f>
        <v>469.58637951871583</v>
      </c>
      <c r="O66" s="31">
        <f>'Rate Calculator'!O74</f>
        <v>478.97810710909016</v>
      </c>
      <c r="P66" s="31">
        <f>'Rate Calculator'!P74</f>
        <v>488.55766925127199</v>
      </c>
      <c r="Q66" s="67"/>
    </row>
    <row r="67" spans="1:18">
      <c r="D67" s="74" t="str">
        <f>'Rate Calculator'!C75</f>
        <v>6"</v>
      </c>
      <c r="F67" s="31">
        <f>'Rate Calculator'!F75</f>
        <v>0</v>
      </c>
      <c r="G67" s="31">
        <f>'Rate Calculator'!G75</f>
        <v>0</v>
      </c>
      <c r="H67" s="31">
        <f>'Rate Calculator'!H75</f>
        <v>0</v>
      </c>
      <c r="I67" s="31">
        <f>'Rate Calculator'!I75</f>
        <v>0</v>
      </c>
      <c r="J67" s="31">
        <f>'Rate Calculator'!J75</f>
        <v>0</v>
      </c>
      <c r="K67" s="31">
        <f>'Rate Calculator'!K75</f>
        <v>0</v>
      </c>
      <c r="L67" s="31">
        <f>'Rate Calculator'!L75</f>
        <v>0</v>
      </c>
      <c r="M67" s="31">
        <f>'Rate Calculator'!M75</f>
        <v>0</v>
      </c>
      <c r="N67" s="31">
        <f>'Rate Calculator'!N75</f>
        <v>0</v>
      </c>
      <c r="O67" s="31">
        <f>'Rate Calculator'!O75</f>
        <v>0</v>
      </c>
      <c r="P67" s="31">
        <f>'Rate Calculator'!P75</f>
        <v>0</v>
      </c>
      <c r="Q67" s="67"/>
    </row>
    <row r="68" spans="1:18">
      <c r="D68" s="74" t="str">
        <f>'Rate Calculator'!C76</f>
        <v>8"</v>
      </c>
      <c r="F68" s="31">
        <f>'Rate Calculator'!F76</f>
        <v>0</v>
      </c>
      <c r="G68" s="31">
        <f>'Rate Calculator'!G76</f>
        <v>0</v>
      </c>
      <c r="H68" s="31">
        <f>'Rate Calculator'!H76</f>
        <v>0</v>
      </c>
      <c r="I68" s="31">
        <f>'Rate Calculator'!I76</f>
        <v>0</v>
      </c>
      <c r="J68" s="31">
        <f>'Rate Calculator'!J76</f>
        <v>0</v>
      </c>
      <c r="K68" s="31">
        <f>'Rate Calculator'!K76</f>
        <v>0</v>
      </c>
      <c r="L68" s="31">
        <f>'Rate Calculator'!L76</f>
        <v>0</v>
      </c>
      <c r="M68" s="31">
        <f>'Rate Calculator'!M76</f>
        <v>0</v>
      </c>
      <c r="N68" s="31">
        <f>'Rate Calculator'!N76</f>
        <v>0</v>
      </c>
      <c r="O68" s="31">
        <f>'Rate Calculator'!O76</f>
        <v>0</v>
      </c>
      <c r="P68" s="31">
        <f>'Rate Calculator'!P76</f>
        <v>0</v>
      </c>
      <c r="Q68" s="67"/>
    </row>
    <row r="69" spans="1:18">
      <c r="B69" s="75"/>
      <c r="C69" s="27"/>
      <c r="D69" s="76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67"/>
    </row>
    <row r="70" spans="1:18">
      <c r="B70" s="71" t="s">
        <v>15</v>
      </c>
      <c r="C70" s="21"/>
      <c r="D70" s="72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67"/>
    </row>
    <row r="71" spans="1:18">
      <c r="C71" s="74">
        <f>'Rate Calculator'!C78</f>
        <v>2001</v>
      </c>
      <c r="D71" s="74">
        <f>'Rate Calculator'!D78</f>
        <v>10000</v>
      </c>
      <c r="F71" s="31">
        <f>'Rate Calculator'!F78</f>
        <v>4.96</v>
      </c>
      <c r="G71" s="31">
        <f>'Rate Calculator'!G78</f>
        <v>5.0599999999999996</v>
      </c>
      <c r="H71" s="31">
        <f>'Rate Calculator'!H78</f>
        <v>5.2117999999999993</v>
      </c>
      <c r="I71" s="31">
        <f>'Rate Calculator'!I78</f>
        <v>5.3681539999999996</v>
      </c>
      <c r="J71" s="31">
        <f>'Rate Calculator'!J78</f>
        <v>5.5291986199999998</v>
      </c>
      <c r="K71" s="31">
        <f>'Rate Calculator'!K78</f>
        <v>5.6950745785999999</v>
      </c>
      <c r="L71" s="31">
        <f>'Rate Calculator'!L78</f>
        <v>5.8659268159579998</v>
      </c>
      <c r="M71" s="31">
        <f>'Rate Calculator'!M78</f>
        <v>5.9832453522771596</v>
      </c>
      <c r="N71" s="31">
        <f>'Rate Calculator'!N78</f>
        <v>6.1029102593227025</v>
      </c>
      <c r="O71" s="31">
        <f>'Rate Calculator'!O78</f>
        <v>6.224968464509157</v>
      </c>
      <c r="P71" s="31">
        <f>'Rate Calculator'!P78</f>
        <v>6.3494678337993404</v>
      </c>
      <c r="Q71" s="67"/>
      <c r="R71" s="31"/>
    </row>
    <row r="72" spans="1:18">
      <c r="C72" s="74">
        <f>'Rate Calculator'!C79</f>
        <v>10001</v>
      </c>
      <c r="D72" s="74">
        <f>'Rate Calculator'!D79</f>
        <v>20000</v>
      </c>
      <c r="F72" s="31">
        <f>'Rate Calculator'!F79</f>
        <v>7.44</v>
      </c>
      <c r="G72" s="31">
        <f>'Rate Calculator'!G79</f>
        <v>7.66</v>
      </c>
      <c r="H72" s="31">
        <f>'Rate Calculator'!H79</f>
        <v>7.8898000000000001</v>
      </c>
      <c r="I72" s="31">
        <f>'Rate Calculator'!I79</f>
        <v>8.126494000000001</v>
      </c>
      <c r="J72" s="31">
        <f>'Rate Calculator'!J79</f>
        <v>8.3702888200000007</v>
      </c>
      <c r="K72" s="31">
        <f>'Rate Calculator'!K79</f>
        <v>8.621397484600001</v>
      </c>
      <c r="L72" s="31">
        <f>'Rate Calculator'!L79</f>
        <v>8.8800394091380017</v>
      </c>
      <c r="M72" s="31">
        <f>'Rate Calculator'!M79</f>
        <v>9.0576401973207616</v>
      </c>
      <c r="N72" s="31">
        <f>'Rate Calculator'!N79</f>
        <v>9.2387930012671777</v>
      </c>
      <c r="O72" s="31">
        <f>'Rate Calculator'!O79</f>
        <v>9.4235688612925212</v>
      </c>
      <c r="P72" s="31">
        <f>'Rate Calculator'!P79</f>
        <v>9.6120402385183716</v>
      </c>
      <c r="Q72" s="67"/>
    </row>
    <row r="73" spans="1:18">
      <c r="C73" s="74">
        <f>'Rate Calculator'!C80</f>
        <v>20001</v>
      </c>
      <c r="D73" s="74">
        <f>'Rate Calculator'!D80</f>
        <v>30000</v>
      </c>
      <c r="F73" s="31">
        <f>'Rate Calculator'!F80</f>
        <v>8.68</v>
      </c>
      <c r="G73" s="31">
        <f>'Rate Calculator'!G80</f>
        <v>9.02</v>
      </c>
      <c r="H73" s="31">
        <f>'Rate Calculator'!H80</f>
        <v>9.2905999999999995</v>
      </c>
      <c r="I73" s="31">
        <f>'Rate Calculator'!I80</f>
        <v>9.5693179999999991</v>
      </c>
      <c r="J73" s="31">
        <f>'Rate Calculator'!J80</f>
        <v>9.8563975399999997</v>
      </c>
      <c r="K73" s="31">
        <f>'Rate Calculator'!K80</f>
        <v>10.1520894662</v>
      </c>
      <c r="L73" s="31">
        <f>'Rate Calculator'!L80</f>
        <v>10.456652150186001</v>
      </c>
      <c r="M73" s="31">
        <f>'Rate Calculator'!M80</f>
        <v>10.665785193189722</v>
      </c>
      <c r="N73" s="31">
        <f>'Rate Calculator'!N80</f>
        <v>10.879100897053517</v>
      </c>
      <c r="O73" s="31">
        <f>'Rate Calculator'!O80</f>
        <v>11.096682914994588</v>
      </c>
      <c r="P73" s="31">
        <f>'Rate Calculator'!P80</f>
        <v>11.318616573294481</v>
      </c>
      <c r="Q73" s="67"/>
    </row>
    <row r="74" spans="1:18">
      <c r="C74" s="74">
        <f>'Rate Calculator'!C81</f>
        <v>30001</v>
      </c>
      <c r="D74" s="74" t="str">
        <f>'Rate Calculator'!D81</f>
        <v>Above</v>
      </c>
      <c r="F74" s="31">
        <f>'Rate Calculator'!F81</f>
        <v>12.4</v>
      </c>
      <c r="G74" s="31">
        <f>'Rate Calculator'!G81</f>
        <v>13.02</v>
      </c>
      <c r="H74" s="31">
        <f>'Rate Calculator'!H81</f>
        <v>13.410600000000001</v>
      </c>
      <c r="I74" s="31">
        <f>'Rate Calculator'!I81</f>
        <v>13.812918000000002</v>
      </c>
      <c r="J74" s="31">
        <f>'Rate Calculator'!J81</f>
        <v>14.227305540000001</v>
      </c>
      <c r="K74" s="31">
        <f>'Rate Calculator'!K81</f>
        <v>14.654124706200001</v>
      </c>
      <c r="L74" s="31">
        <f>'Rate Calculator'!L81</f>
        <v>15.093748447386002</v>
      </c>
      <c r="M74" s="31">
        <f>'Rate Calculator'!M81</f>
        <v>15.395623416333722</v>
      </c>
      <c r="N74" s="31">
        <f>'Rate Calculator'!N81</f>
        <v>15.703535884660397</v>
      </c>
      <c r="O74" s="31">
        <f>'Rate Calculator'!O81</f>
        <v>16.017606602353606</v>
      </c>
      <c r="P74" s="31">
        <f>'Rate Calculator'!P81</f>
        <v>16.337958734400679</v>
      </c>
      <c r="Q74" s="67"/>
    </row>
    <row r="75" spans="1:18">
      <c r="C75" s="74">
        <f>'Rate Calculator'!C82</f>
        <v>0</v>
      </c>
      <c r="D75" s="74">
        <f>'Rate Calculator'!D82</f>
        <v>0</v>
      </c>
      <c r="F75" s="31">
        <f>'Rate Calculator'!F82</f>
        <v>0</v>
      </c>
      <c r="G75" s="31">
        <f>'Rate Calculator'!G82</f>
        <v>0</v>
      </c>
      <c r="H75" s="31">
        <f>'Rate Calculator'!H82</f>
        <v>0</v>
      </c>
      <c r="I75" s="31">
        <f>'Rate Calculator'!I82</f>
        <v>0</v>
      </c>
      <c r="J75" s="31">
        <f>'Rate Calculator'!J82</f>
        <v>0</v>
      </c>
      <c r="K75" s="31">
        <f>'Rate Calculator'!K82</f>
        <v>0</v>
      </c>
      <c r="L75" s="31">
        <f>'Rate Calculator'!L82</f>
        <v>0</v>
      </c>
      <c r="M75" s="31">
        <f>'Rate Calculator'!M82</f>
        <v>0</v>
      </c>
      <c r="N75" s="31">
        <f>'Rate Calculator'!N82</f>
        <v>0</v>
      </c>
      <c r="O75" s="31">
        <f>'Rate Calculator'!O82</f>
        <v>0</v>
      </c>
      <c r="P75" s="31">
        <f>'Rate Calculator'!P82</f>
        <v>0</v>
      </c>
      <c r="Q75" s="67"/>
    </row>
    <row r="76" spans="1:18">
      <c r="Q76" s="67"/>
    </row>
    <row r="77" spans="1:18">
      <c r="Q77" s="67"/>
    </row>
    <row r="78" spans="1:18">
      <c r="A78" s="78" t="str">
        <f>'Rate Calculator'!A205</f>
        <v>WO2</v>
      </c>
      <c r="B78" s="78" t="str">
        <f>'Rate Calculator'!B205</f>
        <v>Commercial Outside</v>
      </c>
      <c r="C78" s="22"/>
      <c r="D78" s="22"/>
      <c r="F78" s="66"/>
      <c r="H78" s="69"/>
      <c r="I78" s="69"/>
      <c r="J78" s="69"/>
      <c r="K78" s="69"/>
      <c r="L78" s="69"/>
      <c r="M78" s="69"/>
      <c r="N78" s="69"/>
      <c r="O78" s="69"/>
      <c r="P78" s="69"/>
      <c r="Q78" s="67"/>
    </row>
    <row r="79" spans="1:18">
      <c r="B79" s="70"/>
      <c r="F79" s="66"/>
      <c r="H79" s="69"/>
      <c r="I79" s="69"/>
      <c r="J79" s="69"/>
      <c r="K79" s="69"/>
      <c r="L79" s="69"/>
      <c r="M79" s="69"/>
      <c r="N79" s="69"/>
      <c r="O79" s="69"/>
      <c r="P79" s="69"/>
      <c r="Q79" s="67"/>
    </row>
    <row r="80" spans="1:18">
      <c r="B80" s="71" t="s">
        <v>14</v>
      </c>
      <c r="C80" s="21"/>
      <c r="D80" s="72"/>
      <c r="F80" s="66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67"/>
    </row>
    <row r="81" spans="2:18">
      <c r="D81" s="74" t="str">
        <f>'Rate Calculator'!C206</f>
        <v>3/4"</v>
      </c>
      <c r="F81" s="73">
        <f>'Rate Calculator'!F206</f>
        <v>41.72</v>
      </c>
      <c r="G81" s="73">
        <f>'Rate Calculator'!G206</f>
        <v>41.714999999999996</v>
      </c>
      <c r="H81" s="73">
        <f>'Rate Calculator'!H206</f>
        <v>42.966449999999995</v>
      </c>
      <c r="I81" s="73">
        <f>'Rate Calculator'!I206</f>
        <v>44.255443499999998</v>
      </c>
      <c r="J81" s="73">
        <f>'Rate Calculator'!J206</f>
        <v>45.583106805</v>
      </c>
      <c r="K81" s="73">
        <f>'Rate Calculator'!K206</f>
        <v>46.950600009150001</v>
      </c>
      <c r="L81" s="73">
        <f>'Rate Calculator'!L206</f>
        <v>48.359118009424506</v>
      </c>
      <c r="M81" s="73">
        <f>'Rate Calculator'!M206</f>
        <v>49.326300369613001</v>
      </c>
      <c r="N81" s="73">
        <f>'Rate Calculator'!N206</f>
        <v>50.312826377005258</v>
      </c>
      <c r="O81" s="73">
        <f>'Rate Calculator'!O206</f>
        <v>51.319082904545368</v>
      </c>
      <c r="P81" s="73">
        <f>'Rate Calculator'!P206</f>
        <v>52.34546456263628</v>
      </c>
      <c r="Q81" s="67"/>
    </row>
    <row r="82" spans="2:18">
      <c r="D82" s="74" t="str">
        <f>'Rate Calculator'!C207</f>
        <v>1"</v>
      </c>
      <c r="F82" s="31">
        <f>'Rate Calculator'!F207</f>
        <v>73.010000000000005</v>
      </c>
      <c r="G82" s="31">
        <f>'Rate Calculator'!G207</f>
        <v>73.004999999999995</v>
      </c>
      <c r="H82" s="31">
        <f>'Rate Calculator'!H207</f>
        <v>75.195150000000012</v>
      </c>
      <c r="I82" s="31">
        <f>'Rate Calculator'!I207</f>
        <v>77.45100450000001</v>
      </c>
      <c r="J82" s="31">
        <f>'Rate Calculator'!J207</f>
        <v>79.774534635000009</v>
      </c>
      <c r="K82" s="31">
        <f>'Rate Calculator'!K207</f>
        <v>82.167770674050018</v>
      </c>
      <c r="L82" s="31">
        <f>'Rate Calculator'!L207</f>
        <v>84.632803794271524</v>
      </c>
      <c r="M82" s="31">
        <f>'Rate Calculator'!M207</f>
        <v>86.325459870156948</v>
      </c>
      <c r="N82" s="31">
        <f>'Rate Calculator'!N207</f>
        <v>88.051969067560094</v>
      </c>
      <c r="O82" s="31">
        <f>'Rate Calculator'!O207</f>
        <v>89.81300844891129</v>
      </c>
      <c r="P82" s="31">
        <f>'Rate Calculator'!P207</f>
        <v>91.609268617889526</v>
      </c>
      <c r="Q82" s="67"/>
    </row>
    <row r="83" spans="2:18">
      <c r="D83" s="74" t="str">
        <f>'Rate Calculator'!C208</f>
        <v>1 1/2"</v>
      </c>
      <c r="F83" s="31">
        <f>'Rate Calculator'!F208</f>
        <v>146.01</v>
      </c>
      <c r="G83" s="31">
        <f>'Rate Calculator'!G208</f>
        <v>146.01</v>
      </c>
      <c r="H83" s="31">
        <f>'Rate Calculator'!H208</f>
        <v>150.39030000000002</v>
      </c>
      <c r="I83" s="31">
        <f>'Rate Calculator'!I208</f>
        <v>154.90200900000002</v>
      </c>
      <c r="J83" s="31">
        <f>'Rate Calculator'!J208</f>
        <v>159.54906927000002</v>
      </c>
      <c r="K83" s="31">
        <f>'Rate Calculator'!K208</f>
        <v>164.33554134810004</v>
      </c>
      <c r="L83" s="31">
        <f>'Rate Calculator'!L208</f>
        <v>169.26560758854305</v>
      </c>
      <c r="M83" s="31">
        <f>'Rate Calculator'!M208</f>
        <v>172.6509197403139</v>
      </c>
      <c r="N83" s="31">
        <f>'Rate Calculator'!N208</f>
        <v>176.10393813512019</v>
      </c>
      <c r="O83" s="31">
        <f>'Rate Calculator'!O208</f>
        <v>179.62601689782258</v>
      </c>
      <c r="P83" s="31">
        <f>'Rate Calculator'!P208</f>
        <v>183.21853723577905</v>
      </c>
      <c r="Q83" s="67"/>
    </row>
    <row r="84" spans="2:18">
      <c r="D84" s="74" t="str">
        <f>'Rate Calculator'!C209</f>
        <v>2"</v>
      </c>
      <c r="F84" s="31">
        <f>'Rate Calculator'!F209</f>
        <v>233.61</v>
      </c>
      <c r="G84" s="31">
        <f>'Rate Calculator'!G209</f>
        <v>233.61</v>
      </c>
      <c r="H84" s="31">
        <f>'Rate Calculator'!H209</f>
        <v>240.61830000000003</v>
      </c>
      <c r="I84" s="31">
        <f>'Rate Calculator'!I209</f>
        <v>247.83684900000003</v>
      </c>
      <c r="J84" s="31">
        <f>'Rate Calculator'!J209</f>
        <v>255.27195447000003</v>
      </c>
      <c r="K84" s="31">
        <f>'Rate Calculator'!K209</f>
        <v>262.93011310410003</v>
      </c>
      <c r="L84" s="31">
        <f>'Rate Calculator'!L209</f>
        <v>270.81801649722303</v>
      </c>
      <c r="M84" s="31">
        <f>'Rate Calculator'!M209</f>
        <v>276.23437682716747</v>
      </c>
      <c r="N84" s="31">
        <f>'Rate Calculator'!N209</f>
        <v>281.75906436371082</v>
      </c>
      <c r="O84" s="31">
        <f>'Rate Calculator'!O209</f>
        <v>287.39424565098506</v>
      </c>
      <c r="P84" s="31">
        <f>'Rate Calculator'!P209</f>
        <v>293.14213056400473</v>
      </c>
      <c r="Q84" s="67"/>
    </row>
    <row r="85" spans="2:18">
      <c r="D85" s="74" t="str">
        <f>'Rate Calculator'!C210</f>
        <v>3"</v>
      </c>
      <c r="F85" s="31">
        <f>'Rate Calculator'!F210</f>
        <v>350.4</v>
      </c>
      <c r="G85" s="31">
        <f>'Rate Calculator'!G210</f>
        <v>350.4</v>
      </c>
      <c r="H85" s="31">
        <f>'Rate Calculator'!H210</f>
        <v>360.91200000000003</v>
      </c>
      <c r="I85" s="31">
        <f>'Rate Calculator'!I210</f>
        <v>371.73936000000003</v>
      </c>
      <c r="J85" s="31">
        <f>'Rate Calculator'!J210</f>
        <v>382.89154080000003</v>
      </c>
      <c r="K85" s="31">
        <f>'Rate Calculator'!K210</f>
        <v>394.37828702400009</v>
      </c>
      <c r="L85" s="31">
        <f>'Rate Calculator'!L210</f>
        <v>406.20963563472009</v>
      </c>
      <c r="M85" s="31">
        <f>'Rate Calculator'!M210</f>
        <v>414.33382834741451</v>
      </c>
      <c r="N85" s="31">
        <f>'Rate Calculator'!N210</f>
        <v>422.62050491436275</v>
      </c>
      <c r="O85" s="31">
        <f>'Rate Calculator'!O210</f>
        <v>431.07291501265007</v>
      </c>
      <c r="P85" s="31">
        <f>'Rate Calculator'!P210</f>
        <v>439.69437331290311</v>
      </c>
      <c r="Q85" s="67"/>
    </row>
    <row r="86" spans="2:18">
      <c r="D86" s="74" t="str">
        <f>'Rate Calculator'!C211</f>
        <v>4"</v>
      </c>
      <c r="F86" s="31">
        <f>'Rate Calculator'!F211</f>
        <v>584.01</v>
      </c>
      <c r="G86" s="31">
        <f>'Rate Calculator'!G211</f>
        <v>584.01</v>
      </c>
      <c r="H86" s="31">
        <f>'Rate Calculator'!H211</f>
        <v>601.53030000000001</v>
      </c>
      <c r="I86" s="31">
        <f>'Rate Calculator'!I211</f>
        <v>619.57620900000006</v>
      </c>
      <c r="J86" s="31">
        <f>'Rate Calculator'!J211</f>
        <v>638.16349527000011</v>
      </c>
      <c r="K86" s="31">
        <f>'Rate Calculator'!K211</f>
        <v>657.30840012810017</v>
      </c>
      <c r="L86" s="31">
        <f>'Rate Calculator'!L211</f>
        <v>677.02765213194311</v>
      </c>
      <c r="M86" s="31">
        <f>'Rate Calculator'!M211</f>
        <v>690.56820517458209</v>
      </c>
      <c r="N86" s="31">
        <f>'Rate Calculator'!N211</f>
        <v>704.37956927807375</v>
      </c>
      <c r="O86" s="31">
        <f>'Rate Calculator'!O211</f>
        <v>718.46716066363524</v>
      </c>
      <c r="P86" s="31">
        <f>'Rate Calculator'!P211</f>
        <v>732.83650387690795</v>
      </c>
      <c r="Q86" s="67"/>
    </row>
    <row r="87" spans="2:18">
      <c r="D87" s="74" t="str">
        <f>'Rate Calculator'!C212</f>
        <v>6"</v>
      </c>
      <c r="F87" s="31">
        <f>'Rate Calculator'!F212</f>
        <v>0</v>
      </c>
      <c r="G87" s="31">
        <f>'Rate Calculator'!G212</f>
        <v>0</v>
      </c>
      <c r="H87" s="31">
        <f>'Rate Calculator'!H212</f>
        <v>0</v>
      </c>
      <c r="I87" s="31">
        <f>'Rate Calculator'!I212</f>
        <v>0</v>
      </c>
      <c r="J87" s="31">
        <f>'Rate Calculator'!J212</f>
        <v>0</v>
      </c>
      <c r="K87" s="31">
        <f>'Rate Calculator'!K212</f>
        <v>0</v>
      </c>
      <c r="L87" s="31">
        <f>'Rate Calculator'!L212</f>
        <v>0</v>
      </c>
      <c r="M87" s="31">
        <f>'Rate Calculator'!M212</f>
        <v>0</v>
      </c>
      <c r="N87" s="31">
        <f>'Rate Calculator'!N212</f>
        <v>0</v>
      </c>
      <c r="O87" s="31">
        <f>'Rate Calculator'!O212</f>
        <v>0</v>
      </c>
      <c r="P87" s="31">
        <f>'Rate Calculator'!P212</f>
        <v>0</v>
      </c>
      <c r="Q87" s="67"/>
    </row>
    <row r="88" spans="2:18">
      <c r="D88" s="74" t="str">
        <f>'Rate Calculator'!C213</f>
        <v>8"</v>
      </c>
      <c r="F88" s="31">
        <f>'Rate Calculator'!F213</f>
        <v>0</v>
      </c>
      <c r="G88" s="31">
        <f>'Rate Calculator'!G213</f>
        <v>0</v>
      </c>
      <c r="H88" s="31">
        <f>'Rate Calculator'!H213</f>
        <v>0</v>
      </c>
      <c r="I88" s="31">
        <f>'Rate Calculator'!I213</f>
        <v>0</v>
      </c>
      <c r="J88" s="31">
        <f>'Rate Calculator'!J213</f>
        <v>0</v>
      </c>
      <c r="K88" s="31">
        <f>'Rate Calculator'!K213</f>
        <v>0</v>
      </c>
      <c r="L88" s="31">
        <f>'Rate Calculator'!L213</f>
        <v>0</v>
      </c>
      <c r="M88" s="31">
        <f>'Rate Calculator'!M213</f>
        <v>0</v>
      </c>
      <c r="N88" s="31">
        <f>'Rate Calculator'!N213</f>
        <v>0</v>
      </c>
      <c r="O88" s="31">
        <f>'Rate Calculator'!O213</f>
        <v>0</v>
      </c>
      <c r="P88" s="31">
        <f>'Rate Calculator'!P213</f>
        <v>0</v>
      </c>
      <c r="Q88" s="67"/>
    </row>
    <row r="89" spans="2:18">
      <c r="B89" s="75"/>
      <c r="C89" s="27"/>
      <c r="D89" s="76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67"/>
    </row>
    <row r="90" spans="2:18">
      <c r="B90" s="71" t="s">
        <v>15</v>
      </c>
      <c r="C90" s="21"/>
      <c r="D90" s="72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67"/>
    </row>
    <row r="91" spans="2:18">
      <c r="C91" s="74">
        <f>'Rate Calculator'!C215</f>
        <v>2001</v>
      </c>
      <c r="D91" s="74">
        <f>'Rate Calculator'!D215</f>
        <v>10000</v>
      </c>
      <c r="F91" s="31">
        <f>'Rate Calculator'!F215</f>
        <v>7.44</v>
      </c>
      <c r="G91" s="31">
        <f>'Rate Calculator'!G215</f>
        <v>7.59</v>
      </c>
      <c r="H91" s="31">
        <f>'Rate Calculator'!H215</f>
        <v>7.8176999999999985</v>
      </c>
      <c r="I91" s="31">
        <f>'Rate Calculator'!I215</f>
        <v>8.052230999999999</v>
      </c>
      <c r="J91" s="31">
        <f>'Rate Calculator'!J215</f>
        <v>8.2937979300000002</v>
      </c>
      <c r="K91" s="31">
        <f>'Rate Calculator'!K215</f>
        <v>8.5426118678999998</v>
      </c>
      <c r="L91" s="31">
        <f>'Rate Calculator'!L215</f>
        <v>8.7988902239370006</v>
      </c>
      <c r="M91" s="31">
        <f>'Rate Calculator'!M215</f>
        <v>8.9748680284157398</v>
      </c>
      <c r="N91" s="31">
        <f>'Rate Calculator'!N215</f>
        <v>9.1543653889840542</v>
      </c>
      <c r="O91" s="31">
        <f>'Rate Calculator'!O215</f>
        <v>9.3374526967637355</v>
      </c>
      <c r="P91" s="31">
        <f>'Rate Calculator'!P215</f>
        <v>9.5242017506990102</v>
      </c>
      <c r="Q91" s="67"/>
      <c r="R91" s="31"/>
    </row>
    <row r="92" spans="2:18">
      <c r="C92" s="74">
        <f>'Rate Calculator'!C216</f>
        <v>10001</v>
      </c>
      <c r="D92" s="74">
        <f>'Rate Calculator'!D216</f>
        <v>20000</v>
      </c>
      <c r="F92" s="31">
        <f>'Rate Calculator'!F216</f>
        <v>11.16</v>
      </c>
      <c r="G92" s="31">
        <f>'Rate Calculator'!G216</f>
        <v>11.49</v>
      </c>
      <c r="H92" s="31">
        <f>'Rate Calculator'!H216</f>
        <v>11.84</v>
      </c>
      <c r="I92" s="31">
        <f>'Rate Calculator'!I216</f>
        <v>12.189741000000001</v>
      </c>
      <c r="J92" s="31">
        <f>'Rate Calculator'!J216</f>
        <v>12.555433230000002</v>
      </c>
      <c r="K92" s="31">
        <f>'Rate Calculator'!K216</f>
        <v>12.932096226900001</v>
      </c>
      <c r="L92" s="31">
        <f>'Rate Calculator'!L216</f>
        <v>13.320059113707003</v>
      </c>
      <c r="M92" s="31">
        <f>'Rate Calculator'!M216</f>
        <v>13.586460295981142</v>
      </c>
      <c r="N92" s="31">
        <f>'Rate Calculator'!N216</f>
        <v>13.858189501900767</v>
      </c>
      <c r="O92" s="31">
        <f>'Rate Calculator'!O216</f>
        <v>14.135353291938781</v>
      </c>
      <c r="P92" s="31">
        <f>'Rate Calculator'!P216</f>
        <v>14.418060357777557</v>
      </c>
      <c r="Q92" s="67"/>
    </row>
    <row r="93" spans="2:18">
      <c r="C93" s="74">
        <f>'Rate Calculator'!C217</f>
        <v>20001</v>
      </c>
      <c r="D93" s="74">
        <f>'Rate Calculator'!D217</f>
        <v>30000</v>
      </c>
      <c r="F93" s="31">
        <f>'Rate Calculator'!F217</f>
        <v>13.02</v>
      </c>
      <c r="G93" s="31">
        <f>'Rate Calculator'!G217</f>
        <v>13.53</v>
      </c>
      <c r="H93" s="31">
        <f>'Rate Calculator'!H217</f>
        <v>13.9359</v>
      </c>
      <c r="I93" s="31">
        <f>'Rate Calculator'!I217</f>
        <v>14.353976999999999</v>
      </c>
      <c r="J93" s="31">
        <f>'Rate Calculator'!J217</f>
        <v>14.78459631</v>
      </c>
      <c r="K93" s="31">
        <f>'Rate Calculator'!K217</f>
        <v>15.228134199299999</v>
      </c>
      <c r="L93" s="31">
        <f>'Rate Calculator'!L217</f>
        <v>15.684978225279</v>
      </c>
      <c r="M93" s="31">
        <f>'Rate Calculator'!M217</f>
        <v>15.998677789784583</v>
      </c>
      <c r="N93" s="31">
        <f>'Rate Calculator'!N217</f>
        <v>16.318651345580275</v>
      </c>
      <c r="O93" s="31">
        <f>'Rate Calculator'!O217</f>
        <v>16.645024372491882</v>
      </c>
      <c r="P93" s="31">
        <f>'Rate Calculator'!P217</f>
        <v>16.977924859941723</v>
      </c>
      <c r="Q93" s="67"/>
    </row>
    <row r="94" spans="2:18">
      <c r="C94" s="74">
        <f>'Rate Calculator'!C218</f>
        <v>30001</v>
      </c>
      <c r="D94" s="74" t="str">
        <f>'Rate Calculator'!D218</f>
        <v>Above</v>
      </c>
      <c r="F94" s="31">
        <f>'Rate Calculator'!F218</f>
        <v>18.600000000000001</v>
      </c>
      <c r="G94" s="31">
        <f>'Rate Calculator'!G218</f>
        <v>19.53</v>
      </c>
      <c r="H94" s="31">
        <f>'Rate Calculator'!H218</f>
        <v>20.1159</v>
      </c>
      <c r="I94" s="31">
        <f>'Rate Calculator'!I218</f>
        <v>20.719377000000001</v>
      </c>
      <c r="J94" s="31">
        <f>'Rate Calculator'!J218</f>
        <v>21.340958310000001</v>
      </c>
      <c r="K94" s="31">
        <f>'Rate Calculator'!K218</f>
        <v>21.981187059300002</v>
      </c>
      <c r="L94" s="31">
        <f>'Rate Calculator'!L218</f>
        <v>22.640622671079001</v>
      </c>
      <c r="M94" s="31">
        <f>'Rate Calculator'!M218</f>
        <v>23.093435124500584</v>
      </c>
      <c r="N94" s="31">
        <f>'Rate Calculator'!N218</f>
        <v>23.555303826990595</v>
      </c>
      <c r="O94" s="31">
        <f>'Rate Calculator'!O218</f>
        <v>24.026409903530407</v>
      </c>
      <c r="P94" s="31">
        <f>'Rate Calculator'!P218</f>
        <v>24.506938101601019</v>
      </c>
      <c r="Q94" s="67"/>
    </row>
    <row r="95" spans="2:18">
      <c r="Q95" s="67"/>
    </row>
    <row r="96" spans="2:18">
      <c r="Q96" s="67"/>
    </row>
    <row r="97" spans="1:18">
      <c r="A97" s="82" t="str">
        <f>'Rate Calculator'!A85</f>
        <v>WI3</v>
      </c>
      <c r="B97" s="82" t="str">
        <f>'Rate Calculator'!B85</f>
        <v>Other I3</v>
      </c>
      <c r="C97" s="83"/>
      <c r="D97" s="22"/>
      <c r="F97" s="66"/>
      <c r="H97" s="69"/>
      <c r="I97" s="69"/>
      <c r="J97" s="69"/>
      <c r="K97" s="69"/>
      <c r="L97" s="69"/>
      <c r="M97" s="69"/>
      <c r="N97" s="69"/>
      <c r="O97" s="69"/>
      <c r="P97" s="69"/>
      <c r="Q97" s="67"/>
    </row>
    <row r="98" spans="1:18">
      <c r="B98" s="70"/>
      <c r="F98" s="66"/>
      <c r="H98" s="69"/>
      <c r="I98" s="69"/>
      <c r="J98" s="69"/>
      <c r="K98" s="69"/>
      <c r="L98" s="69"/>
      <c r="M98" s="69"/>
      <c r="N98" s="69"/>
      <c r="O98" s="69"/>
      <c r="P98" s="69"/>
      <c r="Q98" s="67"/>
    </row>
    <row r="99" spans="1:18">
      <c r="B99" s="71" t="s">
        <v>14</v>
      </c>
      <c r="C99" s="21"/>
      <c r="D99" s="72"/>
      <c r="F99" s="66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67"/>
    </row>
    <row r="100" spans="1:18">
      <c r="D100" s="74" t="str">
        <f>'Rate Calculator'!C86</f>
        <v>3/4"</v>
      </c>
      <c r="F100" s="73">
        <f>'Rate Calculator'!F86</f>
        <v>0</v>
      </c>
      <c r="G100" s="73">
        <f>'Rate Calculator'!G86</f>
        <v>0</v>
      </c>
      <c r="H100" s="73">
        <f>'Rate Calculator'!H86</f>
        <v>0</v>
      </c>
      <c r="I100" s="73">
        <f>'Rate Calculator'!I86</f>
        <v>0</v>
      </c>
      <c r="J100" s="73">
        <f>'Rate Calculator'!J86</f>
        <v>0</v>
      </c>
      <c r="K100" s="73">
        <f>'Rate Calculator'!K86</f>
        <v>0</v>
      </c>
      <c r="L100" s="73">
        <f>'Rate Calculator'!L86</f>
        <v>0</v>
      </c>
      <c r="M100" s="73">
        <f>'Rate Calculator'!M86</f>
        <v>0</v>
      </c>
      <c r="N100" s="73">
        <f>'Rate Calculator'!N86</f>
        <v>0</v>
      </c>
      <c r="O100" s="73">
        <f>'Rate Calculator'!O86</f>
        <v>0</v>
      </c>
      <c r="P100" s="73">
        <f>'Rate Calculator'!P86</f>
        <v>0</v>
      </c>
      <c r="Q100" s="67"/>
    </row>
    <row r="101" spans="1:18">
      <c r="D101" s="74" t="str">
        <f>'Rate Calculator'!C87</f>
        <v>1"</v>
      </c>
      <c r="F101" s="31">
        <f>'Rate Calculator'!F87</f>
        <v>0</v>
      </c>
      <c r="G101" s="31">
        <f>'Rate Calculator'!G87</f>
        <v>0</v>
      </c>
      <c r="H101" s="31">
        <f>'Rate Calculator'!H87</f>
        <v>0</v>
      </c>
      <c r="I101" s="31">
        <f>'Rate Calculator'!I87</f>
        <v>0</v>
      </c>
      <c r="J101" s="31">
        <f>'Rate Calculator'!J87</f>
        <v>0</v>
      </c>
      <c r="K101" s="31">
        <f>'Rate Calculator'!K87</f>
        <v>0</v>
      </c>
      <c r="L101" s="31">
        <f>'Rate Calculator'!L87</f>
        <v>0</v>
      </c>
      <c r="M101" s="31">
        <f>'Rate Calculator'!M87</f>
        <v>0</v>
      </c>
      <c r="N101" s="31">
        <f>'Rate Calculator'!N87</f>
        <v>0</v>
      </c>
      <c r="O101" s="31">
        <f>'Rate Calculator'!O87</f>
        <v>0</v>
      </c>
      <c r="P101" s="31">
        <f>'Rate Calculator'!P87</f>
        <v>0</v>
      </c>
      <c r="Q101" s="67"/>
    </row>
    <row r="102" spans="1:18">
      <c r="D102" s="74" t="str">
        <f>'Rate Calculator'!C88</f>
        <v>1 1/2"</v>
      </c>
      <c r="F102" s="31">
        <f>'Rate Calculator'!F88</f>
        <v>0</v>
      </c>
      <c r="G102" s="31">
        <f>'Rate Calculator'!G88</f>
        <v>0</v>
      </c>
      <c r="H102" s="31">
        <f>'Rate Calculator'!H88</f>
        <v>0</v>
      </c>
      <c r="I102" s="31">
        <f>'Rate Calculator'!I88</f>
        <v>0</v>
      </c>
      <c r="J102" s="31">
        <f>'Rate Calculator'!J88</f>
        <v>0</v>
      </c>
      <c r="K102" s="31">
        <f>'Rate Calculator'!K88</f>
        <v>0</v>
      </c>
      <c r="L102" s="31">
        <f>'Rate Calculator'!L88</f>
        <v>0</v>
      </c>
      <c r="M102" s="31">
        <f>'Rate Calculator'!M88</f>
        <v>0</v>
      </c>
      <c r="N102" s="31">
        <f>'Rate Calculator'!N88</f>
        <v>0</v>
      </c>
      <c r="O102" s="31">
        <f>'Rate Calculator'!O88</f>
        <v>0</v>
      </c>
      <c r="P102" s="31">
        <f>'Rate Calculator'!P88</f>
        <v>0</v>
      </c>
      <c r="Q102" s="67"/>
    </row>
    <row r="103" spans="1:18">
      <c r="D103" s="74" t="str">
        <f>'Rate Calculator'!C89</f>
        <v>2"</v>
      </c>
      <c r="F103" s="31">
        <f>'Rate Calculator'!F89</f>
        <v>0</v>
      </c>
      <c r="G103" s="31">
        <f>'Rate Calculator'!G89</f>
        <v>0</v>
      </c>
      <c r="H103" s="31">
        <f>'Rate Calculator'!H89</f>
        <v>0</v>
      </c>
      <c r="I103" s="31">
        <f>'Rate Calculator'!I89</f>
        <v>0</v>
      </c>
      <c r="J103" s="31">
        <f>'Rate Calculator'!J89</f>
        <v>0</v>
      </c>
      <c r="K103" s="31">
        <f>'Rate Calculator'!K89</f>
        <v>0</v>
      </c>
      <c r="L103" s="31">
        <f>'Rate Calculator'!L89</f>
        <v>0</v>
      </c>
      <c r="M103" s="31">
        <f>'Rate Calculator'!M89</f>
        <v>0</v>
      </c>
      <c r="N103" s="31">
        <f>'Rate Calculator'!N89</f>
        <v>0</v>
      </c>
      <c r="O103" s="31">
        <f>'Rate Calculator'!O89</f>
        <v>0</v>
      </c>
      <c r="P103" s="31">
        <f>'Rate Calculator'!P89</f>
        <v>0</v>
      </c>
      <c r="Q103" s="67"/>
    </row>
    <row r="104" spans="1:18">
      <c r="D104" s="74" t="str">
        <f>'Rate Calculator'!C90</f>
        <v>3"</v>
      </c>
      <c r="F104" s="31">
        <f>'Rate Calculator'!F90</f>
        <v>0</v>
      </c>
      <c r="G104" s="31">
        <f>'Rate Calculator'!G90</f>
        <v>0</v>
      </c>
      <c r="H104" s="31">
        <f>'Rate Calculator'!H90</f>
        <v>0</v>
      </c>
      <c r="I104" s="31">
        <f>'Rate Calculator'!I90</f>
        <v>0</v>
      </c>
      <c r="J104" s="31">
        <f>'Rate Calculator'!J90</f>
        <v>0</v>
      </c>
      <c r="K104" s="31">
        <f>'Rate Calculator'!K90</f>
        <v>0</v>
      </c>
      <c r="L104" s="31">
        <f>'Rate Calculator'!L90</f>
        <v>0</v>
      </c>
      <c r="M104" s="31">
        <f>'Rate Calculator'!M90</f>
        <v>0</v>
      </c>
      <c r="N104" s="31">
        <f>'Rate Calculator'!N90</f>
        <v>0</v>
      </c>
      <c r="O104" s="31">
        <f>'Rate Calculator'!O90</f>
        <v>0</v>
      </c>
      <c r="P104" s="31">
        <f>'Rate Calculator'!P90</f>
        <v>0</v>
      </c>
      <c r="Q104" s="67"/>
    </row>
    <row r="105" spans="1:18">
      <c r="D105" s="74" t="str">
        <f>'Rate Calculator'!C91</f>
        <v>4"</v>
      </c>
      <c r="F105" s="31">
        <f>'Rate Calculator'!F91</f>
        <v>0</v>
      </c>
      <c r="G105" s="31">
        <f>'Rate Calculator'!G91</f>
        <v>0</v>
      </c>
      <c r="H105" s="31">
        <f>'Rate Calculator'!H91</f>
        <v>0</v>
      </c>
      <c r="I105" s="31">
        <f>'Rate Calculator'!I91</f>
        <v>0</v>
      </c>
      <c r="J105" s="31">
        <f>'Rate Calculator'!J91</f>
        <v>0</v>
      </c>
      <c r="K105" s="31">
        <f>'Rate Calculator'!K91</f>
        <v>0</v>
      </c>
      <c r="L105" s="31">
        <f>'Rate Calculator'!L91</f>
        <v>0</v>
      </c>
      <c r="M105" s="31">
        <f>'Rate Calculator'!M91</f>
        <v>0</v>
      </c>
      <c r="N105" s="31">
        <f>'Rate Calculator'!N91</f>
        <v>0</v>
      </c>
      <c r="O105" s="31">
        <f>'Rate Calculator'!O91</f>
        <v>0</v>
      </c>
      <c r="P105" s="31">
        <f>'Rate Calculator'!P91</f>
        <v>0</v>
      </c>
      <c r="Q105" s="67"/>
    </row>
    <row r="106" spans="1:18">
      <c r="D106" s="74" t="str">
        <f>'Rate Calculator'!C92</f>
        <v>6"</v>
      </c>
      <c r="F106" s="31">
        <f>'Rate Calculator'!F92</f>
        <v>0</v>
      </c>
      <c r="G106" s="31">
        <f>'Rate Calculator'!G92</f>
        <v>0</v>
      </c>
      <c r="H106" s="31">
        <f>'Rate Calculator'!H92</f>
        <v>0</v>
      </c>
      <c r="I106" s="31">
        <f>'Rate Calculator'!I92</f>
        <v>0</v>
      </c>
      <c r="J106" s="31">
        <f>'Rate Calculator'!J92</f>
        <v>0</v>
      </c>
      <c r="K106" s="31">
        <f>'Rate Calculator'!K92</f>
        <v>0</v>
      </c>
      <c r="L106" s="31">
        <f>'Rate Calculator'!L92</f>
        <v>0</v>
      </c>
      <c r="M106" s="31">
        <f>'Rate Calculator'!M92</f>
        <v>0</v>
      </c>
      <c r="N106" s="31">
        <f>'Rate Calculator'!N92</f>
        <v>0</v>
      </c>
      <c r="O106" s="31">
        <f>'Rate Calculator'!O92</f>
        <v>0</v>
      </c>
      <c r="P106" s="31">
        <f>'Rate Calculator'!P92</f>
        <v>0</v>
      </c>
      <c r="Q106" s="67"/>
    </row>
    <row r="107" spans="1:18">
      <c r="D107" s="74" t="str">
        <f>'Rate Calculator'!C93</f>
        <v>8"</v>
      </c>
      <c r="F107" s="31">
        <f>'Rate Calculator'!F93</f>
        <v>0</v>
      </c>
      <c r="G107" s="31">
        <f>'Rate Calculator'!G93</f>
        <v>0</v>
      </c>
      <c r="H107" s="31">
        <f>'Rate Calculator'!H93</f>
        <v>0</v>
      </c>
      <c r="I107" s="31">
        <f>'Rate Calculator'!I93</f>
        <v>0</v>
      </c>
      <c r="J107" s="31">
        <f>'Rate Calculator'!J93</f>
        <v>0</v>
      </c>
      <c r="K107" s="31">
        <f>'Rate Calculator'!K93</f>
        <v>0</v>
      </c>
      <c r="L107" s="31">
        <f>'Rate Calculator'!L93</f>
        <v>0</v>
      </c>
      <c r="M107" s="31">
        <f>'Rate Calculator'!M93</f>
        <v>0</v>
      </c>
      <c r="N107" s="31">
        <f>'Rate Calculator'!N93</f>
        <v>0</v>
      </c>
      <c r="O107" s="31">
        <f>'Rate Calculator'!O93</f>
        <v>0</v>
      </c>
      <c r="P107" s="31">
        <f>'Rate Calculator'!P93</f>
        <v>0</v>
      </c>
      <c r="Q107" s="67"/>
    </row>
    <row r="108" spans="1:18">
      <c r="B108" s="75"/>
      <c r="C108" s="27"/>
      <c r="D108" s="76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67"/>
    </row>
    <row r="109" spans="1:18">
      <c r="B109" s="71" t="s">
        <v>15</v>
      </c>
      <c r="C109" s="21"/>
      <c r="D109" s="72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67"/>
    </row>
    <row r="110" spans="1:18">
      <c r="C110" s="74">
        <f>'Rate Calculator'!C95</f>
        <v>2001</v>
      </c>
      <c r="D110" s="74">
        <f>'Rate Calculator'!D95</f>
        <v>10000</v>
      </c>
      <c r="F110" s="31">
        <f>'Rate Calculator'!F95</f>
        <v>0</v>
      </c>
      <c r="G110" s="31">
        <f>'Rate Calculator'!G95</f>
        <v>0</v>
      </c>
      <c r="H110" s="31">
        <f>'Rate Calculator'!H95</f>
        <v>0</v>
      </c>
      <c r="I110" s="31">
        <f>'Rate Calculator'!I95</f>
        <v>0</v>
      </c>
      <c r="J110" s="31">
        <f>'Rate Calculator'!J95</f>
        <v>0</v>
      </c>
      <c r="K110" s="31">
        <f>'Rate Calculator'!K95</f>
        <v>0</v>
      </c>
      <c r="L110" s="31">
        <f>'Rate Calculator'!L95</f>
        <v>0</v>
      </c>
      <c r="M110" s="31">
        <f>'Rate Calculator'!M95</f>
        <v>0</v>
      </c>
      <c r="N110" s="31">
        <f>'Rate Calculator'!N95</f>
        <v>0</v>
      </c>
      <c r="O110" s="31">
        <f>'Rate Calculator'!O95</f>
        <v>0</v>
      </c>
      <c r="P110" s="31">
        <f>'Rate Calculator'!P95</f>
        <v>0</v>
      </c>
      <c r="Q110" s="67"/>
      <c r="R110" s="31"/>
    </row>
    <row r="111" spans="1:18">
      <c r="C111" s="74">
        <f>'Rate Calculator'!C96</f>
        <v>10001</v>
      </c>
      <c r="D111" s="74">
        <f>'Rate Calculator'!D96</f>
        <v>20000</v>
      </c>
      <c r="F111" s="31">
        <f>'Rate Calculator'!F96</f>
        <v>0</v>
      </c>
      <c r="G111" s="31">
        <f>'Rate Calculator'!G96</f>
        <v>0</v>
      </c>
      <c r="H111" s="31">
        <f>'Rate Calculator'!H96</f>
        <v>0</v>
      </c>
      <c r="I111" s="31">
        <f>'Rate Calculator'!I96</f>
        <v>0</v>
      </c>
      <c r="J111" s="31">
        <f>'Rate Calculator'!J96</f>
        <v>0</v>
      </c>
      <c r="K111" s="31">
        <f>'Rate Calculator'!K96</f>
        <v>0</v>
      </c>
      <c r="L111" s="31">
        <f>'Rate Calculator'!L96</f>
        <v>0</v>
      </c>
      <c r="M111" s="31">
        <f>'Rate Calculator'!M96</f>
        <v>0</v>
      </c>
      <c r="N111" s="31">
        <f>'Rate Calculator'!N96</f>
        <v>0</v>
      </c>
      <c r="O111" s="31">
        <f>'Rate Calculator'!O96</f>
        <v>0</v>
      </c>
      <c r="P111" s="31">
        <f>'Rate Calculator'!P96</f>
        <v>0</v>
      </c>
      <c r="Q111" s="67"/>
    </row>
    <row r="112" spans="1:18">
      <c r="C112" s="74">
        <f>'Rate Calculator'!C97</f>
        <v>20001</v>
      </c>
      <c r="D112" s="74">
        <f>'Rate Calculator'!D97</f>
        <v>30000</v>
      </c>
      <c r="F112" s="31">
        <f>'Rate Calculator'!F97</f>
        <v>0</v>
      </c>
      <c r="G112" s="31">
        <f>'Rate Calculator'!G97</f>
        <v>0</v>
      </c>
      <c r="H112" s="31">
        <f>'Rate Calculator'!H97</f>
        <v>0</v>
      </c>
      <c r="I112" s="31">
        <f>'Rate Calculator'!I97</f>
        <v>0</v>
      </c>
      <c r="J112" s="31">
        <f>'Rate Calculator'!J97</f>
        <v>0</v>
      </c>
      <c r="K112" s="31">
        <f>'Rate Calculator'!K97</f>
        <v>0</v>
      </c>
      <c r="L112" s="31">
        <f>'Rate Calculator'!L97</f>
        <v>0</v>
      </c>
      <c r="M112" s="31">
        <f>'Rate Calculator'!M97</f>
        <v>0</v>
      </c>
      <c r="N112" s="31">
        <f>'Rate Calculator'!N97</f>
        <v>0</v>
      </c>
      <c r="O112" s="31">
        <f>'Rate Calculator'!O97</f>
        <v>0</v>
      </c>
      <c r="P112" s="31">
        <f>'Rate Calculator'!P97</f>
        <v>0</v>
      </c>
      <c r="Q112" s="67"/>
    </row>
    <row r="113" spans="1:17">
      <c r="C113" s="74">
        <f>'Rate Calculator'!C98</f>
        <v>30001</v>
      </c>
      <c r="D113" s="74" t="str">
        <f>'Rate Calculator'!D98</f>
        <v>Above</v>
      </c>
      <c r="F113" s="31">
        <f>'Rate Calculator'!F98</f>
        <v>0</v>
      </c>
      <c r="G113" s="31">
        <f>'Rate Calculator'!G98</f>
        <v>0</v>
      </c>
      <c r="H113" s="31">
        <f>'Rate Calculator'!H98</f>
        <v>0</v>
      </c>
      <c r="I113" s="31">
        <f>'Rate Calculator'!I98</f>
        <v>0</v>
      </c>
      <c r="J113" s="31">
        <f>'Rate Calculator'!J98</f>
        <v>0</v>
      </c>
      <c r="K113" s="31">
        <f>'Rate Calculator'!K98</f>
        <v>0</v>
      </c>
      <c r="L113" s="31">
        <f>'Rate Calculator'!L98</f>
        <v>0</v>
      </c>
      <c r="M113" s="31">
        <f>'Rate Calculator'!M98</f>
        <v>0</v>
      </c>
      <c r="N113" s="31">
        <f>'Rate Calculator'!N98</f>
        <v>0</v>
      </c>
      <c r="O113" s="31">
        <f>'Rate Calculator'!O98</f>
        <v>0</v>
      </c>
      <c r="P113" s="31">
        <f>'Rate Calculator'!P98</f>
        <v>0</v>
      </c>
      <c r="Q113" s="67"/>
    </row>
    <row r="114" spans="1:17">
      <c r="Q114" s="67"/>
    </row>
    <row r="115" spans="1:17">
      <c r="Q115" s="67"/>
    </row>
    <row r="116" spans="1:17">
      <c r="A116" s="82" t="str">
        <f>'Rate Calculator'!A102</f>
        <v>WI4</v>
      </c>
      <c r="B116" s="78" t="str">
        <f>'Rate Calculator'!B102</f>
        <v>Other I4</v>
      </c>
      <c r="C116" s="22"/>
      <c r="D116" s="22"/>
      <c r="F116" s="66"/>
      <c r="H116" s="69"/>
      <c r="I116" s="69"/>
      <c r="J116" s="69"/>
      <c r="K116" s="69"/>
      <c r="L116" s="69"/>
      <c r="M116" s="69"/>
      <c r="N116" s="69"/>
      <c r="O116" s="69"/>
      <c r="P116" s="69"/>
      <c r="Q116" s="67"/>
    </row>
    <row r="117" spans="1:17">
      <c r="B117" s="70"/>
      <c r="F117" s="66"/>
      <c r="H117" s="69"/>
      <c r="I117" s="69"/>
      <c r="J117" s="69"/>
      <c r="K117" s="69"/>
      <c r="L117" s="69"/>
      <c r="M117" s="69"/>
      <c r="N117" s="69"/>
      <c r="O117" s="69"/>
      <c r="P117" s="69"/>
      <c r="Q117" s="67"/>
    </row>
    <row r="118" spans="1:17">
      <c r="B118" s="71" t="s">
        <v>14</v>
      </c>
      <c r="C118" s="21"/>
      <c r="D118" s="72"/>
      <c r="F118" s="66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67"/>
    </row>
    <row r="119" spans="1:17">
      <c r="D119" s="74" t="str">
        <f>'Rate Calculator'!C103</f>
        <v>3/4"</v>
      </c>
      <c r="F119" s="73">
        <f>'Rate Calculator'!F103</f>
        <v>0</v>
      </c>
      <c r="G119" s="73">
        <f>'Rate Calculator'!G103</f>
        <v>0</v>
      </c>
      <c r="H119" s="73">
        <f>'Rate Calculator'!H103</f>
        <v>0</v>
      </c>
      <c r="I119" s="73">
        <f>'Rate Calculator'!I103</f>
        <v>0</v>
      </c>
      <c r="J119" s="73">
        <f>'Rate Calculator'!J103</f>
        <v>0</v>
      </c>
      <c r="K119" s="73">
        <f>'Rate Calculator'!K103</f>
        <v>0</v>
      </c>
      <c r="L119" s="73">
        <f>'Rate Calculator'!L103</f>
        <v>0</v>
      </c>
      <c r="M119" s="73">
        <f>'Rate Calculator'!M103</f>
        <v>0</v>
      </c>
      <c r="N119" s="73">
        <f>'Rate Calculator'!N103</f>
        <v>0</v>
      </c>
      <c r="O119" s="73">
        <f>'Rate Calculator'!O103</f>
        <v>0</v>
      </c>
      <c r="P119" s="73">
        <f>'Rate Calculator'!P103</f>
        <v>0</v>
      </c>
      <c r="Q119" s="67"/>
    </row>
    <row r="120" spans="1:17">
      <c r="D120" s="74" t="str">
        <f>'Rate Calculator'!C104</f>
        <v>1"</v>
      </c>
      <c r="F120" s="31">
        <f>'Rate Calculator'!F104</f>
        <v>0</v>
      </c>
      <c r="G120" s="31">
        <f>'Rate Calculator'!G104</f>
        <v>0</v>
      </c>
      <c r="H120" s="31">
        <f>'Rate Calculator'!H104</f>
        <v>0</v>
      </c>
      <c r="I120" s="31">
        <f>'Rate Calculator'!I104</f>
        <v>0</v>
      </c>
      <c r="J120" s="31">
        <f>'Rate Calculator'!J104</f>
        <v>0</v>
      </c>
      <c r="K120" s="31">
        <f>'Rate Calculator'!K104</f>
        <v>0</v>
      </c>
      <c r="L120" s="31">
        <f>'Rate Calculator'!L104</f>
        <v>0</v>
      </c>
      <c r="M120" s="31">
        <f>'Rate Calculator'!M104</f>
        <v>0</v>
      </c>
      <c r="N120" s="31">
        <f>'Rate Calculator'!N104</f>
        <v>0</v>
      </c>
      <c r="O120" s="31">
        <f>'Rate Calculator'!O104</f>
        <v>0</v>
      </c>
      <c r="P120" s="31">
        <f>'Rate Calculator'!P104</f>
        <v>0</v>
      </c>
      <c r="Q120" s="67"/>
    </row>
    <row r="121" spans="1:17">
      <c r="D121" s="74" t="str">
        <f>'Rate Calculator'!C105</f>
        <v>1 1/2"</v>
      </c>
      <c r="F121" s="31">
        <f>'Rate Calculator'!F105</f>
        <v>0</v>
      </c>
      <c r="G121" s="31">
        <f>'Rate Calculator'!G105</f>
        <v>0</v>
      </c>
      <c r="H121" s="31">
        <f>'Rate Calculator'!H105</f>
        <v>0</v>
      </c>
      <c r="I121" s="31">
        <f>'Rate Calculator'!I105</f>
        <v>0</v>
      </c>
      <c r="J121" s="31">
        <f>'Rate Calculator'!J105</f>
        <v>0</v>
      </c>
      <c r="K121" s="31">
        <f>'Rate Calculator'!K105</f>
        <v>0</v>
      </c>
      <c r="L121" s="31">
        <f>'Rate Calculator'!L105</f>
        <v>0</v>
      </c>
      <c r="M121" s="31">
        <f>'Rate Calculator'!M105</f>
        <v>0</v>
      </c>
      <c r="N121" s="31">
        <f>'Rate Calculator'!N105</f>
        <v>0</v>
      </c>
      <c r="O121" s="31">
        <f>'Rate Calculator'!O105</f>
        <v>0</v>
      </c>
      <c r="P121" s="31">
        <f>'Rate Calculator'!P105</f>
        <v>0</v>
      </c>
      <c r="Q121" s="67"/>
    </row>
    <row r="122" spans="1:17">
      <c r="D122" s="74" t="str">
        <f>'Rate Calculator'!C106</f>
        <v>2"</v>
      </c>
      <c r="F122" s="31">
        <f>'Rate Calculator'!F106</f>
        <v>0</v>
      </c>
      <c r="G122" s="31">
        <f>'Rate Calculator'!G106</f>
        <v>0</v>
      </c>
      <c r="H122" s="31">
        <f>'Rate Calculator'!H106</f>
        <v>0</v>
      </c>
      <c r="I122" s="31">
        <f>'Rate Calculator'!I106</f>
        <v>0</v>
      </c>
      <c r="J122" s="31">
        <f>'Rate Calculator'!J106</f>
        <v>0</v>
      </c>
      <c r="K122" s="31">
        <f>'Rate Calculator'!K106</f>
        <v>0</v>
      </c>
      <c r="L122" s="31">
        <f>'Rate Calculator'!L106</f>
        <v>0</v>
      </c>
      <c r="M122" s="31">
        <f>'Rate Calculator'!M106</f>
        <v>0</v>
      </c>
      <c r="N122" s="31">
        <f>'Rate Calculator'!N106</f>
        <v>0</v>
      </c>
      <c r="O122" s="31">
        <f>'Rate Calculator'!O106</f>
        <v>0</v>
      </c>
      <c r="P122" s="31">
        <f>'Rate Calculator'!P106</f>
        <v>0</v>
      </c>
      <c r="Q122" s="67"/>
    </row>
    <row r="123" spans="1:17">
      <c r="D123" s="74" t="str">
        <f>'Rate Calculator'!C107</f>
        <v>3"</v>
      </c>
      <c r="F123" s="31">
        <f>'Rate Calculator'!F107</f>
        <v>0</v>
      </c>
      <c r="G123" s="31">
        <f>'Rate Calculator'!G107</f>
        <v>0</v>
      </c>
      <c r="H123" s="31">
        <f>'Rate Calculator'!H107</f>
        <v>0</v>
      </c>
      <c r="I123" s="31">
        <f>'Rate Calculator'!I107</f>
        <v>0</v>
      </c>
      <c r="J123" s="31">
        <f>'Rate Calculator'!J107</f>
        <v>0</v>
      </c>
      <c r="K123" s="31">
        <f>'Rate Calculator'!K107</f>
        <v>0</v>
      </c>
      <c r="L123" s="31">
        <f>'Rate Calculator'!L107</f>
        <v>0</v>
      </c>
      <c r="M123" s="31">
        <f>'Rate Calculator'!M107</f>
        <v>0</v>
      </c>
      <c r="N123" s="31">
        <f>'Rate Calculator'!N107</f>
        <v>0</v>
      </c>
      <c r="O123" s="31">
        <f>'Rate Calculator'!O107</f>
        <v>0</v>
      </c>
      <c r="P123" s="31">
        <f>'Rate Calculator'!P107</f>
        <v>0</v>
      </c>
      <c r="Q123" s="67"/>
    </row>
    <row r="124" spans="1:17">
      <c r="D124" s="74" t="str">
        <f>'Rate Calculator'!C108</f>
        <v>4"</v>
      </c>
      <c r="F124" s="31">
        <f>'Rate Calculator'!F108</f>
        <v>0</v>
      </c>
      <c r="G124" s="31">
        <f>'Rate Calculator'!G108</f>
        <v>0</v>
      </c>
      <c r="H124" s="31">
        <f>'Rate Calculator'!H108</f>
        <v>0</v>
      </c>
      <c r="I124" s="31">
        <f>'Rate Calculator'!I108</f>
        <v>0</v>
      </c>
      <c r="J124" s="31">
        <f>'Rate Calculator'!J108</f>
        <v>0</v>
      </c>
      <c r="K124" s="31">
        <f>'Rate Calculator'!K108</f>
        <v>0</v>
      </c>
      <c r="L124" s="31">
        <f>'Rate Calculator'!L108</f>
        <v>0</v>
      </c>
      <c r="M124" s="31">
        <f>'Rate Calculator'!M108</f>
        <v>0</v>
      </c>
      <c r="N124" s="31">
        <f>'Rate Calculator'!N108</f>
        <v>0</v>
      </c>
      <c r="O124" s="31">
        <f>'Rate Calculator'!O108</f>
        <v>0</v>
      </c>
      <c r="P124" s="31">
        <f>'Rate Calculator'!P108</f>
        <v>0</v>
      </c>
      <c r="Q124" s="67"/>
    </row>
    <row r="125" spans="1:17">
      <c r="D125" s="74" t="str">
        <f>'Rate Calculator'!C109</f>
        <v>6"</v>
      </c>
      <c r="F125" s="31">
        <f>'Rate Calculator'!F109</f>
        <v>0</v>
      </c>
      <c r="G125" s="31">
        <f>'Rate Calculator'!G109</f>
        <v>0</v>
      </c>
      <c r="H125" s="31">
        <f>'Rate Calculator'!H109</f>
        <v>0</v>
      </c>
      <c r="I125" s="31">
        <f>'Rate Calculator'!I109</f>
        <v>0</v>
      </c>
      <c r="J125" s="31">
        <f>'Rate Calculator'!J109</f>
        <v>0</v>
      </c>
      <c r="K125" s="31">
        <f>'Rate Calculator'!K109</f>
        <v>0</v>
      </c>
      <c r="L125" s="31">
        <f>'Rate Calculator'!L109</f>
        <v>0</v>
      </c>
      <c r="M125" s="31">
        <f>'Rate Calculator'!M109</f>
        <v>0</v>
      </c>
      <c r="N125" s="31">
        <f>'Rate Calculator'!N109</f>
        <v>0</v>
      </c>
      <c r="O125" s="31">
        <f>'Rate Calculator'!O109</f>
        <v>0</v>
      </c>
      <c r="P125" s="31">
        <f>'Rate Calculator'!P109</f>
        <v>0</v>
      </c>
      <c r="Q125" s="67"/>
    </row>
    <row r="126" spans="1:17">
      <c r="D126" s="74" t="str">
        <f>'Rate Calculator'!C110</f>
        <v>8"</v>
      </c>
      <c r="F126" s="31">
        <f>'Rate Calculator'!F110</f>
        <v>0</v>
      </c>
      <c r="G126" s="31">
        <f>'Rate Calculator'!G110</f>
        <v>0</v>
      </c>
      <c r="H126" s="31">
        <f>'Rate Calculator'!H110</f>
        <v>0</v>
      </c>
      <c r="I126" s="31">
        <f>'Rate Calculator'!I110</f>
        <v>0</v>
      </c>
      <c r="J126" s="31">
        <f>'Rate Calculator'!J110</f>
        <v>0</v>
      </c>
      <c r="K126" s="31">
        <f>'Rate Calculator'!K110</f>
        <v>0</v>
      </c>
      <c r="L126" s="31">
        <f>'Rate Calculator'!L110</f>
        <v>0</v>
      </c>
      <c r="M126" s="31">
        <f>'Rate Calculator'!M110</f>
        <v>0</v>
      </c>
      <c r="N126" s="31">
        <f>'Rate Calculator'!N110</f>
        <v>0</v>
      </c>
      <c r="O126" s="31">
        <f>'Rate Calculator'!O110</f>
        <v>0</v>
      </c>
      <c r="P126" s="31">
        <f>'Rate Calculator'!P110</f>
        <v>0</v>
      </c>
      <c r="Q126" s="67"/>
    </row>
    <row r="127" spans="1:17">
      <c r="B127" s="75"/>
      <c r="C127" s="27"/>
      <c r="D127" s="76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67"/>
    </row>
    <row r="128" spans="1:17">
      <c r="B128" s="71" t="s">
        <v>15</v>
      </c>
      <c r="C128" s="21"/>
      <c r="D128" s="72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67"/>
    </row>
    <row r="129" spans="1:18">
      <c r="C129" s="74">
        <f>'Rate Calculator'!C112</f>
        <v>2001</v>
      </c>
      <c r="D129" s="74">
        <f>'Rate Calculator'!D112</f>
        <v>10000</v>
      </c>
      <c r="F129" s="31">
        <f>'Rate Calculator'!F112</f>
        <v>0</v>
      </c>
      <c r="G129" s="31">
        <f>'Rate Calculator'!G112</f>
        <v>0</v>
      </c>
      <c r="H129" s="31">
        <f>'Rate Calculator'!H112</f>
        <v>0</v>
      </c>
      <c r="I129" s="31">
        <f>'Rate Calculator'!I112</f>
        <v>0</v>
      </c>
      <c r="J129" s="31">
        <f>'Rate Calculator'!J112</f>
        <v>0</v>
      </c>
      <c r="K129" s="31">
        <f>'Rate Calculator'!K112</f>
        <v>0</v>
      </c>
      <c r="L129" s="31">
        <f>'Rate Calculator'!L112</f>
        <v>0</v>
      </c>
      <c r="M129" s="31">
        <f>'Rate Calculator'!M112</f>
        <v>0</v>
      </c>
      <c r="N129" s="31">
        <f>'Rate Calculator'!N112</f>
        <v>0</v>
      </c>
      <c r="O129" s="31">
        <f>'Rate Calculator'!O112</f>
        <v>0</v>
      </c>
      <c r="P129" s="31">
        <f>'Rate Calculator'!P112</f>
        <v>0</v>
      </c>
      <c r="Q129" s="67"/>
      <c r="R129" s="31"/>
    </row>
    <row r="130" spans="1:18">
      <c r="C130" s="74">
        <f>'Rate Calculator'!C113</f>
        <v>10001</v>
      </c>
      <c r="D130" s="74">
        <f>'Rate Calculator'!D113</f>
        <v>20000</v>
      </c>
      <c r="F130" s="31">
        <f>'Rate Calculator'!F113</f>
        <v>0</v>
      </c>
      <c r="G130" s="31">
        <f>'Rate Calculator'!G113</f>
        <v>0</v>
      </c>
      <c r="H130" s="31">
        <f>'Rate Calculator'!H113</f>
        <v>0</v>
      </c>
      <c r="I130" s="31">
        <f>'Rate Calculator'!I113</f>
        <v>0</v>
      </c>
      <c r="J130" s="31">
        <f>'Rate Calculator'!J113</f>
        <v>0</v>
      </c>
      <c r="K130" s="31">
        <f>'Rate Calculator'!K113</f>
        <v>0</v>
      </c>
      <c r="L130" s="31">
        <f>'Rate Calculator'!L113</f>
        <v>0</v>
      </c>
      <c r="M130" s="31">
        <f>'Rate Calculator'!M113</f>
        <v>0</v>
      </c>
      <c r="N130" s="31">
        <f>'Rate Calculator'!N113</f>
        <v>0</v>
      </c>
      <c r="O130" s="31">
        <f>'Rate Calculator'!O113</f>
        <v>0</v>
      </c>
      <c r="P130" s="31">
        <f>'Rate Calculator'!P113</f>
        <v>0</v>
      </c>
      <c r="Q130" s="67"/>
    </row>
    <row r="131" spans="1:18">
      <c r="C131" s="74">
        <f>'Rate Calculator'!C114</f>
        <v>20001</v>
      </c>
      <c r="D131" s="74">
        <f>'Rate Calculator'!D114</f>
        <v>30000</v>
      </c>
      <c r="F131" s="31">
        <f>'Rate Calculator'!F114</f>
        <v>0</v>
      </c>
      <c r="G131" s="31">
        <f>'Rate Calculator'!G114</f>
        <v>0</v>
      </c>
      <c r="H131" s="31">
        <f>'Rate Calculator'!H114</f>
        <v>0</v>
      </c>
      <c r="I131" s="31">
        <f>'Rate Calculator'!I114</f>
        <v>0</v>
      </c>
      <c r="J131" s="31">
        <f>'Rate Calculator'!J114</f>
        <v>0</v>
      </c>
      <c r="K131" s="31">
        <f>'Rate Calculator'!K114</f>
        <v>0</v>
      </c>
      <c r="L131" s="31">
        <f>'Rate Calculator'!L114</f>
        <v>0</v>
      </c>
      <c r="M131" s="31">
        <f>'Rate Calculator'!M114</f>
        <v>0</v>
      </c>
      <c r="N131" s="31">
        <f>'Rate Calculator'!N114</f>
        <v>0</v>
      </c>
      <c r="O131" s="31">
        <f>'Rate Calculator'!O114</f>
        <v>0</v>
      </c>
      <c r="P131" s="31">
        <f>'Rate Calculator'!P114</f>
        <v>0</v>
      </c>
      <c r="Q131" s="67"/>
    </row>
    <row r="132" spans="1:18">
      <c r="C132" s="74">
        <f>'Rate Calculator'!C115</f>
        <v>30001</v>
      </c>
      <c r="D132" s="74" t="str">
        <f>'Rate Calculator'!D115</f>
        <v>Above</v>
      </c>
      <c r="F132" s="31">
        <f>'Rate Calculator'!F115</f>
        <v>0</v>
      </c>
      <c r="G132" s="31">
        <f>'Rate Calculator'!G115</f>
        <v>0</v>
      </c>
      <c r="H132" s="31">
        <f>'Rate Calculator'!H115</f>
        <v>0</v>
      </c>
      <c r="I132" s="31">
        <f>'Rate Calculator'!I115</f>
        <v>0</v>
      </c>
      <c r="J132" s="31">
        <f>'Rate Calculator'!J115</f>
        <v>0</v>
      </c>
      <c r="K132" s="31">
        <f>'Rate Calculator'!K115</f>
        <v>0</v>
      </c>
      <c r="L132" s="31">
        <f>'Rate Calculator'!L115</f>
        <v>0</v>
      </c>
      <c r="M132" s="31">
        <f>'Rate Calculator'!M115</f>
        <v>0</v>
      </c>
      <c r="N132" s="31">
        <f>'Rate Calculator'!N115</f>
        <v>0</v>
      </c>
      <c r="O132" s="31">
        <f>'Rate Calculator'!O115</f>
        <v>0</v>
      </c>
      <c r="P132" s="31">
        <f>'Rate Calculator'!P115</f>
        <v>0</v>
      </c>
      <c r="Q132" s="67"/>
    </row>
    <row r="133" spans="1:18">
      <c r="Q133" s="67"/>
    </row>
    <row r="134" spans="1:18">
      <c r="Q134" s="67"/>
    </row>
    <row r="135" spans="1:18">
      <c r="A135" s="82" t="str">
        <f>'Rate Calculator'!A119</f>
        <v>WI5</v>
      </c>
      <c r="B135" s="78" t="str">
        <f>'Rate Calculator'!B119</f>
        <v>Other I5</v>
      </c>
      <c r="C135" s="22"/>
      <c r="D135" s="22"/>
      <c r="F135" s="66"/>
      <c r="H135" s="69"/>
      <c r="I135" s="69"/>
      <c r="J135" s="69"/>
      <c r="K135" s="69"/>
      <c r="L135" s="69"/>
      <c r="M135" s="69"/>
      <c r="N135" s="69"/>
      <c r="O135" s="69"/>
      <c r="P135" s="69"/>
      <c r="Q135" s="67"/>
    </row>
    <row r="136" spans="1:18">
      <c r="B136" s="70"/>
      <c r="F136" s="66"/>
      <c r="H136" s="69"/>
      <c r="I136" s="69"/>
      <c r="J136" s="69"/>
      <c r="K136" s="69"/>
      <c r="L136" s="69"/>
      <c r="M136" s="69"/>
      <c r="N136" s="69"/>
      <c r="O136" s="69"/>
      <c r="P136" s="69"/>
      <c r="Q136" s="67"/>
    </row>
    <row r="137" spans="1:18">
      <c r="B137" s="71" t="s">
        <v>14</v>
      </c>
      <c r="C137" s="21"/>
      <c r="D137" s="72"/>
      <c r="F137" s="66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67"/>
    </row>
    <row r="138" spans="1:18">
      <c r="D138" s="74" t="str">
        <f>'Rate Calculator'!C120</f>
        <v>3/4"</v>
      </c>
      <c r="F138" s="73">
        <f>'Rate Calculator'!F120</f>
        <v>0</v>
      </c>
      <c r="G138" s="73">
        <f>'Rate Calculator'!G120</f>
        <v>0</v>
      </c>
      <c r="H138" s="73">
        <f>'Rate Calculator'!H120</f>
        <v>0</v>
      </c>
      <c r="I138" s="73">
        <f>'Rate Calculator'!I120</f>
        <v>0</v>
      </c>
      <c r="J138" s="73">
        <f>'Rate Calculator'!J120</f>
        <v>0</v>
      </c>
      <c r="K138" s="73">
        <f>'Rate Calculator'!K120</f>
        <v>0</v>
      </c>
      <c r="L138" s="73">
        <f>'Rate Calculator'!L120</f>
        <v>0</v>
      </c>
      <c r="M138" s="73">
        <f>'Rate Calculator'!M120</f>
        <v>0</v>
      </c>
      <c r="N138" s="73">
        <f>'Rate Calculator'!N120</f>
        <v>0</v>
      </c>
      <c r="O138" s="73">
        <f>'Rate Calculator'!O120</f>
        <v>0</v>
      </c>
      <c r="P138" s="73">
        <f>'Rate Calculator'!P120</f>
        <v>0</v>
      </c>
      <c r="Q138" s="67"/>
    </row>
    <row r="139" spans="1:18">
      <c r="D139" s="74" t="str">
        <f>'Rate Calculator'!C121</f>
        <v>1"</v>
      </c>
      <c r="F139" s="31">
        <f>'Rate Calculator'!F121</f>
        <v>0</v>
      </c>
      <c r="G139" s="31">
        <f>'Rate Calculator'!G121</f>
        <v>0</v>
      </c>
      <c r="H139" s="31">
        <f>'Rate Calculator'!H121</f>
        <v>0</v>
      </c>
      <c r="I139" s="31">
        <f>'Rate Calculator'!I121</f>
        <v>0</v>
      </c>
      <c r="J139" s="31">
        <f>'Rate Calculator'!J121</f>
        <v>0</v>
      </c>
      <c r="K139" s="31">
        <f>'Rate Calculator'!K121</f>
        <v>0</v>
      </c>
      <c r="L139" s="31">
        <f>'Rate Calculator'!L121</f>
        <v>0</v>
      </c>
      <c r="M139" s="31">
        <f>'Rate Calculator'!M121</f>
        <v>0</v>
      </c>
      <c r="N139" s="31">
        <f>'Rate Calculator'!N121</f>
        <v>0</v>
      </c>
      <c r="O139" s="31">
        <f>'Rate Calculator'!O121</f>
        <v>0</v>
      </c>
      <c r="P139" s="31">
        <f>'Rate Calculator'!P121</f>
        <v>0</v>
      </c>
      <c r="Q139" s="67"/>
    </row>
    <row r="140" spans="1:18">
      <c r="D140" s="74" t="str">
        <f>'Rate Calculator'!C122</f>
        <v>1 1/2"</v>
      </c>
      <c r="F140" s="31">
        <f>'Rate Calculator'!F122</f>
        <v>0</v>
      </c>
      <c r="G140" s="31">
        <f>'Rate Calculator'!G122</f>
        <v>0</v>
      </c>
      <c r="H140" s="31">
        <f>'Rate Calculator'!H122</f>
        <v>0</v>
      </c>
      <c r="I140" s="31">
        <f>'Rate Calculator'!I122</f>
        <v>0</v>
      </c>
      <c r="J140" s="31">
        <f>'Rate Calculator'!J122</f>
        <v>0</v>
      </c>
      <c r="K140" s="31">
        <f>'Rate Calculator'!K122</f>
        <v>0</v>
      </c>
      <c r="L140" s="31">
        <f>'Rate Calculator'!L122</f>
        <v>0</v>
      </c>
      <c r="M140" s="31">
        <f>'Rate Calculator'!M122</f>
        <v>0</v>
      </c>
      <c r="N140" s="31">
        <f>'Rate Calculator'!N122</f>
        <v>0</v>
      </c>
      <c r="O140" s="31">
        <f>'Rate Calculator'!O122</f>
        <v>0</v>
      </c>
      <c r="P140" s="31">
        <f>'Rate Calculator'!P122</f>
        <v>0</v>
      </c>
      <c r="Q140" s="67"/>
    </row>
    <row r="141" spans="1:18">
      <c r="D141" s="74" t="str">
        <f>'Rate Calculator'!C123</f>
        <v>2"</v>
      </c>
      <c r="F141" s="31">
        <f>'Rate Calculator'!F123</f>
        <v>0</v>
      </c>
      <c r="G141" s="31">
        <f>'Rate Calculator'!G123</f>
        <v>0</v>
      </c>
      <c r="H141" s="31">
        <f>'Rate Calculator'!H123</f>
        <v>0</v>
      </c>
      <c r="I141" s="31">
        <f>'Rate Calculator'!I123</f>
        <v>0</v>
      </c>
      <c r="J141" s="31">
        <f>'Rate Calculator'!J123</f>
        <v>0</v>
      </c>
      <c r="K141" s="31">
        <f>'Rate Calculator'!K123</f>
        <v>0</v>
      </c>
      <c r="L141" s="31">
        <f>'Rate Calculator'!L123</f>
        <v>0</v>
      </c>
      <c r="M141" s="31">
        <f>'Rate Calculator'!M123</f>
        <v>0</v>
      </c>
      <c r="N141" s="31">
        <f>'Rate Calculator'!N123</f>
        <v>0</v>
      </c>
      <c r="O141" s="31">
        <f>'Rate Calculator'!O123</f>
        <v>0</v>
      </c>
      <c r="P141" s="31">
        <f>'Rate Calculator'!P123</f>
        <v>0</v>
      </c>
      <c r="Q141" s="67"/>
    </row>
    <row r="142" spans="1:18">
      <c r="D142" s="74" t="str">
        <f>'Rate Calculator'!C124</f>
        <v>3"</v>
      </c>
      <c r="F142" s="31">
        <f>'Rate Calculator'!F124</f>
        <v>0</v>
      </c>
      <c r="G142" s="31">
        <f>'Rate Calculator'!G124</f>
        <v>0</v>
      </c>
      <c r="H142" s="31">
        <f>'Rate Calculator'!H124</f>
        <v>0</v>
      </c>
      <c r="I142" s="31">
        <f>'Rate Calculator'!I124</f>
        <v>0</v>
      </c>
      <c r="J142" s="31">
        <f>'Rate Calculator'!J124</f>
        <v>0</v>
      </c>
      <c r="K142" s="31">
        <f>'Rate Calculator'!K124</f>
        <v>0</v>
      </c>
      <c r="L142" s="31">
        <f>'Rate Calculator'!L124</f>
        <v>0</v>
      </c>
      <c r="M142" s="31">
        <f>'Rate Calculator'!M124</f>
        <v>0</v>
      </c>
      <c r="N142" s="31">
        <f>'Rate Calculator'!N124</f>
        <v>0</v>
      </c>
      <c r="O142" s="31">
        <f>'Rate Calculator'!O124</f>
        <v>0</v>
      </c>
      <c r="P142" s="31">
        <f>'Rate Calculator'!P124</f>
        <v>0</v>
      </c>
      <c r="Q142" s="67"/>
    </row>
    <row r="143" spans="1:18">
      <c r="D143" s="74" t="str">
        <f>'Rate Calculator'!C125</f>
        <v>4"</v>
      </c>
      <c r="F143" s="31">
        <f>'Rate Calculator'!F125</f>
        <v>0</v>
      </c>
      <c r="G143" s="31">
        <f>'Rate Calculator'!G125</f>
        <v>0</v>
      </c>
      <c r="H143" s="31">
        <f>'Rate Calculator'!H125</f>
        <v>0</v>
      </c>
      <c r="I143" s="31">
        <f>'Rate Calculator'!I125</f>
        <v>0</v>
      </c>
      <c r="J143" s="31">
        <f>'Rate Calculator'!J125</f>
        <v>0</v>
      </c>
      <c r="K143" s="31">
        <f>'Rate Calculator'!K125</f>
        <v>0</v>
      </c>
      <c r="L143" s="31">
        <f>'Rate Calculator'!L125</f>
        <v>0</v>
      </c>
      <c r="M143" s="31">
        <f>'Rate Calculator'!M125</f>
        <v>0</v>
      </c>
      <c r="N143" s="31">
        <f>'Rate Calculator'!N125</f>
        <v>0</v>
      </c>
      <c r="O143" s="31">
        <f>'Rate Calculator'!O125</f>
        <v>0</v>
      </c>
      <c r="P143" s="31">
        <f>'Rate Calculator'!P125</f>
        <v>0</v>
      </c>
      <c r="Q143" s="67"/>
    </row>
    <row r="144" spans="1:18">
      <c r="D144" s="74" t="str">
        <f>'Rate Calculator'!C126</f>
        <v>6"</v>
      </c>
      <c r="F144" s="31">
        <f>'Rate Calculator'!F126</f>
        <v>0</v>
      </c>
      <c r="G144" s="31">
        <f>'Rate Calculator'!G126</f>
        <v>0</v>
      </c>
      <c r="H144" s="31">
        <f>'Rate Calculator'!H126</f>
        <v>0</v>
      </c>
      <c r="I144" s="31">
        <f>'Rate Calculator'!I126</f>
        <v>0</v>
      </c>
      <c r="J144" s="31">
        <f>'Rate Calculator'!J126</f>
        <v>0</v>
      </c>
      <c r="K144" s="31">
        <f>'Rate Calculator'!K126</f>
        <v>0</v>
      </c>
      <c r="L144" s="31">
        <f>'Rate Calculator'!L126</f>
        <v>0</v>
      </c>
      <c r="M144" s="31">
        <f>'Rate Calculator'!M126</f>
        <v>0</v>
      </c>
      <c r="N144" s="31">
        <f>'Rate Calculator'!N126</f>
        <v>0</v>
      </c>
      <c r="O144" s="31">
        <f>'Rate Calculator'!O126</f>
        <v>0</v>
      </c>
      <c r="P144" s="31">
        <f>'Rate Calculator'!P126</f>
        <v>0</v>
      </c>
      <c r="Q144" s="67"/>
    </row>
    <row r="145" spans="1:18">
      <c r="D145" s="74" t="str">
        <f>'Rate Calculator'!C127</f>
        <v>8"</v>
      </c>
      <c r="F145" s="31">
        <f>'Rate Calculator'!F127</f>
        <v>0</v>
      </c>
      <c r="G145" s="31">
        <f>'Rate Calculator'!G127</f>
        <v>0</v>
      </c>
      <c r="H145" s="31">
        <f>'Rate Calculator'!H127</f>
        <v>0</v>
      </c>
      <c r="I145" s="31">
        <f>'Rate Calculator'!I127</f>
        <v>0</v>
      </c>
      <c r="J145" s="31">
        <f>'Rate Calculator'!J127</f>
        <v>0</v>
      </c>
      <c r="K145" s="31">
        <f>'Rate Calculator'!K127</f>
        <v>0</v>
      </c>
      <c r="L145" s="31">
        <f>'Rate Calculator'!L127</f>
        <v>0</v>
      </c>
      <c r="M145" s="31">
        <f>'Rate Calculator'!M127</f>
        <v>0</v>
      </c>
      <c r="N145" s="31">
        <f>'Rate Calculator'!N127</f>
        <v>0</v>
      </c>
      <c r="O145" s="31">
        <f>'Rate Calculator'!O127</f>
        <v>0</v>
      </c>
      <c r="P145" s="31">
        <f>'Rate Calculator'!P127</f>
        <v>0</v>
      </c>
      <c r="Q145" s="67"/>
    </row>
    <row r="146" spans="1:18">
      <c r="B146" s="75"/>
      <c r="C146" s="27"/>
      <c r="D146" s="76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67"/>
    </row>
    <row r="147" spans="1:18">
      <c r="B147" s="71" t="s">
        <v>15</v>
      </c>
      <c r="C147" s="21"/>
      <c r="D147" s="72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67"/>
    </row>
    <row r="148" spans="1:18">
      <c r="C148" s="74">
        <f>'Rate Calculator'!C129</f>
        <v>2001</v>
      </c>
      <c r="D148" s="74">
        <f>'Rate Calculator'!D129</f>
        <v>10000</v>
      </c>
      <c r="F148" s="31">
        <f>'Rate Calculator'!F129</f>
        <v>0</v>
      </c>
      <c r="G148" s="31">
        <f>'Rate Calculator'!G129</f>
        <v>0</v>
      </c>
      <c r="H148" s="31">
        <f>'Rate Calculator'!H129</f>
        <v>0</v>
      </c>
      <c r="I148" s="31">
        <f>'Rate Calculator'!I129</f>
        <v>0</v>
      </c>
      <c r="J148" s="31">
        <f>'Rate Calculator'!J129</f>
        <v>0</v>
      </c>
      <c r="K148" s="31">
        <f>'Rate Calculator'!K129</f>
        <v>0</v>
      </c>
      <c r="L148" s="31">
        <f>'Rate Calculator'!L129</f>
        <v>0</v>
      </c>
      <c r="M148" s="31">
        <f>'Rate Calculator'!M129</f>
        <v>0</v>
      </c>
      <c r="N148" s="31">
        <f>'Rate Calculator'!N129</f>
        <v>0</v>
      </c>
      <c r="O148" s="31">
        <f>'Rate Calculator'!O129</f>
        <v>0</v>
      </c>
      <c r="P148" s="31">
        <f>'Rate Calculator'!P129</f>
        <v>0</v>
      </c>
      <c r="Q148" s="67"/>
      <c r="R148" s="31"/>
    </row>
    <row r="149" spans="1:18">
      <c r="C149" s="74">
        <f>'Rate Calculator'!C130</f>
        <v>10001</v>
      </c>
      <c r="D149" s="74">
        <f>'Rate Calculator'!D130</f>
        <v>20000</v>
      </c>
      <c r="F149" s="31">
        <f>'Rate Calculator'!F130</f>
        <v>0</v>
      </c>
      <c r="G149" s="31">
        <f>'Rate Calculator'!G130</f>
        <v>0</v>
      </c>
      <c r="H149" s="31">
        <f>'Rate Calculator'!H130</f>
        <v>0</v>
      </c>
      <c r="I149" s="31">
        <f>'Rate Calculator'!I130</f>
        <v>0</v>
      </c>
      <c r="J149" s="31">
        <f>'Rate Calculator'!J130</f>
        <v>0</v>
      </c>
      <c r="K149" s="31">
        <f>'Rate Calculator'!K130</f>
        <v>0</v>
      </c>
      <c r="L149" s="31">
        <f>'Rate Calculator'!L130</f>
        <v>0</v>
      </c>
      <c r="M149" s="31">
        <f>'Rate Calculator'!M130</f>
        <v>0</v>
      </c>
      <c r="N149" s="31">
        <f>'Rate Calculator'!N130</f>
        <v>0</v>
      </c>
      <c r="O149" s="31">
        <f>'Rate Calculator'!O130</f>
        <v>0</v>
      </c>
      <c r="P149" s="31">
        <f>'Rate Calculator'!P130</f>
        <v>0</v>
      </c>
      <c r="Q149" s="67"/>
    </row>
    <row r="150" spans="1:18">
      <c r="C150" s="74">
        <f>'Rate Calculator'!C131</f>
        <v>20001</v>
      </c>
      <c r="D150" s="74">
        <f>'Rate Calculator'!D131</f>
        <v>30000</v>
      </c>
      <c r="F150" s="31">
        <f>'Rate Calculator'!F131</f>
        <v>0</v>
      </c>
      <c r="G150" s="31">
        <f>'Rate Calculator'!G131</f>
        <v>0</v>
      </c>
      <c r="H150" s="31">
        <f>'Rate Calculator'!H131</f>
        <v>0</v>
      </c>
      <c r="I150" s="31">
        <f>'Rate Calculator'!I131</f>
        <v>0</v>
      </c>
      <c r="J150" s="31">
        <f>'Rate Calculator'!J131</f>
        <v>0</v>
      </c>
      <c r="K150" s="31">
        <f>'Rate Calculator'!K131</f>
        <v>0</v>
      </c>
      <c r="L150" s="31">
        <f>'Rate Calculator'!L131</f>
        <v>0</v>
      </c>
      <c r="M150" s="31">
        <f>'Rate Calculator'!M131</f>
        <v>0</v>
      </c>
      <c r="N150" s="31">
        <f>'Rate Calculator'!N131</f>
        <v>0</v>
      </c>
      <c r="O150" s="31">
        <f>'Rate Calculator'!O131</f>
        <v>0</v>
      </c>
      <c r="P150" s="31">
        <f>'Rate Calculator'!P131</f>
        <v>0</v>
      </c>
      <c r="Q150" s="67"/>
    </row>
    <row r="151" spans="1:18">
      <c r="C151" s="74">
        <f>'Rate Calculator'!C132</f>
        <v>30001</v>
      </c>
      <c r="D151" s="74" t="str">
        <f>'Rate Calculator'!D132</f>
        <v>Above</v>
      </c>
      <c r="F151" s="31">
        <f>'Rate Calculator'!F132</f>
        <v>0</v>
      </c>
      <c r="G151" s="31">
        <f>'Rate Calculator'!G132</f>
        <v>0</v>
      </c>
      <c r="H151" s="31">
        <f>'Rate Calculator'!H132</f>
        <v>0</v>
      </c>
      <c r="I151" s="31">
        <f>'Rate Calculator'!I132</f>
        <v>0</v>
      </c>
      <c r="J151" s="31">
        <f>'Rate Calculator'!J132</f>
        <v>0</v>
      </c>
      <c r="K151" s="31">
        <f>'Rate Calculator'!K132</f>
        <v>0</v>
      </c>
      <c r="L151" s="31">
        <f>'Rate Calculator'!L132</f>
        <v>0</v>
      </c>
      <c r="M151" s="31">
        <f>'Rate Calculator'!M132</f>
        <v>0</v>
      </c>
      <c r="N151" s="31">
        <f>'Rate Calculator'!N132</f>
        <v>0</v>
      </c>
      <c r="O151" s="31">
        <f>'Rate Calculator'!O132</f>
        <v>0</v>
      </c>
      <c r="P151" s="31">
        <f>'Rate Calculator'!P132</f>
        <v>0</v>
      </c>
      <c r="Q151" s="67"/>
    </row>
    <row r="152" spans="1:18">
      <c r="Q152" s="67"/>
    </row>
    <row r="153" spans="1:18">
      <c r="Q153" s="67"/>
    </row>
    <row r="154" spans="1:18">
      <c r="A154" s="82" t="str">
        <f>'Rate Calculator'!A136</f>
        <v>WI6</v>
      </c>
      <c r="B154" s="78" t="str">
        <f>'Rate Calculator'!B136</f>
        <v>Other I6</v>
      </c>
      <c r="C154" s="22"/>
      <c r="D154" s="22"/>
      <c r="F154" s="66"/>
      <c r="H154" s="69"/>
      <c r="I154" s="69"/>
      <c r="J154" s="69"/>
      <c r="K154" s="69"/>
      <c r="L154" s="69"/>
      <c r="M154" s="69"/>
      <c r="N154" s="69"/>
      <c r="O154" s="69"/>
      <c r="P154" s="69"/>
      <c r="Q154" s="67"/>
    </row>
    <row r="155" spans="1:18">
      <c r="B155" s="70"/>
      <c r="F155" s="66"/>
      <c r="H155" s="69"/>
      <c r="I155" s="69"/>
      <c r="J155" s="69"/>
      <c r="K155" s="69"/>
      <c r="L155" s="69"/>
      <c r="M155" s="69"/>
      <c r="N155" s="69"/>
      <c r="O155" s="69"/>
      <c r="P155" s="69"/>
      <c r="Q155" s="67"/>
    </row>
    <row r="156" spans="1:18">
      <c r="B156" s="71" t="s">
        <v>14</v>
      </c>
      <c r="C156" s="21"/>
      <c r="D156" s="72"/>
      <c r="F156" s="66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67"/>
    </row>
    <row r="157" spans="1:18">
      <c r="D157" s="74" t="str">
        <f>'Rate Calculator'!C137</f>
        <v>3/4"</v>
      </c>
      <c r="F157" s="73">
        <f>'Rate Calculator'!F137</f>
        <v>0</v>
      </c>
      <c r="G157" s="73">
        <f>'Rate Calculator'!G137</f>
        <v>0</v>
      </c>
      <c r="H157" s="73">
        <f>'Rate Calculator'!H137</f>
        <v>0</v>
      </c>
      <c r="I157" s="73">
        <f>'Rate Calculator'!I137</f>
        <v>0</v>
      </c>
      <c r="J157" s="73">
        <f>'Rate Calculator'!J137</f>
        <v>0</v>
      </c>
      <c r="K157" s="73">
        <f>'Rate Calculator'!K137</f>
        <v>0</v>
      </c>
      <c r="L157" s="73">
        <f>'Rate Calculator'!L137</f>
        <v>0</v>
      </c>
      <c r="M157" s="73">
        <f>'Rate Calculator'!M137</f>
        <v>0</v>
      </c>
      <c r="N157" s="73">
        <f>'Rate Calculator'!N137</f>
        <v>0</v>
      </c>
      <c r="O157" s="73">
        <f>'Rate Calculator'!O137</f>
        <v>0</v>
      </c>
      <c r="P157" s="73">
        <f>'Rate Calculator'!P137</f>
        <v>0</v>
      </c>
      <c r="Q157" s="67"/>
    </row>
    <row r="158" spans="1:18">
      <c r="D158" s="74" t="str">
        <f>'Rate Calculator'!C138</f>
        <v>1"</v>
      </c>
      <c r="F158" s="31">
        <f>'Rate Calculator'!F138</f>
        <v>0</v>
      </c>
      <c r="G158" s="31">
        <f>'Rate Calculator'!G138</f>
        <v>0</v>
      </c>
      <c r="H158" s="31">
        <f>'Rate Calculator'!H138</f>
        <v>0</v>
      </c>
      <c r="I158" s="31">
        <f>'Rate Calculator'!I138</f>
        <v>0</v>
      </c>
      <c r="J158" s="31">
        <f>'Rate Calculator'!J138</f>
        <v>0</v>
      </c>
      <c r="K158" s="31">
        <f>'Rate Calculator'!K138</f>
        <v>0</v>
      </c>
      <c r="L158" s="31">
        <f>'Rate Calculator'!L138</f>
        <v>0</v>
      </c>
      <c r="M158" s="31">
        <f>'Rate Calculator'!M138</f>
        <v>0</v>
      </c>
      <c r="N158" s="31">
        <f>'Rate Calculator'!N138</f>
        <v>0</v>
      </c>
      <c r="O158" s="31">
        <f>'Rate Calculator'!O138</f>
        <v>0</v>
      </c>
      <c r="P158" s="31">
        <f>'Rate Calculator'!P138</f>
        <v>0</v>
      </c>
      <c r="Q158" s="67"/>
    </row>
    <row r="159" spans="1:18">
      <c r="D159" s="74" t="str">
        <f>'Rate Calculator'!C139</f>
        <v>1 1/2"</v>
      </c>
      <c r="F159" s="31">
        <f>'Rate Calculator'!F139</f>
        <v>0</v>
      </c>
      <c r="G159" s="31">
        <f>'Rate Calculator'!G139</f>
        <v>0</v>
      </c>
      <c r="H159" s="31">
        <f>'Rate Calculator'!H139</f>
        <v>0</v>
      </c>
      <c r="I159" s="31">
        <f>'Rate Calculator'!I139</f>
        <v>0</v>
      </c>
      <c r="J159" s="31">
        <f>'Rate Calculator'!J139</f>
        <v>0</v>
      </c>
      <c r="K159" s="31">
        <f>'Rate Calculator'!K139</f>
        <v>0</v>
      </c>
      <c r="L159" s="31">
        <f>'Rate Calculator'!L139</f>
        <v>0</v>
      </c>
      <c r="M159" s="31">
        <f>'Rate Calculator'!M139</f>
        <v>0</v>
      </c>
      <c r="N159" s="31">
        <f>'Rate Calculator'!N139</f>
        <v>0</v>
      </c>
      <c r="O159" s="31">
        <f>'Rate Calculator'!O139</f>
        <v>0</v>
      </c>
      <c r="P159" s="31">
        <f>'Rate Calculator'!P139</f>
        <v>0</v>
      </c>
      <c r="Q159" s="67"/>
    </row>
    <row r="160" spans="1:18">
      <c r="D160" s="74" t="str">
        <f>'Rate Calculator'!C140</f>
        <v>2"</v>
      </c>
      <c r="F160" s="31">
        <f>'Rate Calculator'!F140</f>
        <v>0</v>
      </c>
      <c r="G160" s="31">
        <f>'Rate Calculator'!G140</f>
        <v>0</v>
      </c>
      <c r="H160" s="31">
        <f>'Rate Calculator'!H140</f>
        <v>0</v>
      </c>
      <c r="I160" s="31">
        <f>'Rate Calculator'!I140</f>
        <v>0</v>
      </c>
      <c r="J160" s="31">
        <f>'Rate Calculator'!J140</f>
        <v>0</v>
      </c>
      <c r="K160" s="31">
        <f>'Rate Calculator'!K140</f>
        <v>0</v>
      </c>
      <c r="L160" s="31">
        <f>'Rate Calculator'!L140</f>
        <v>0</v>
      </c>
      <c r="M160" s="31">
        <f>'Rate Calculator'!M140</f>
        <v>0</v>
      </c>
      <c r="N160" s="31">
        <f>'Rate Calculator'!N140</f>
        <v>0</v>
      </c>
      <c r="O160" s="31">
        <f>'Rate Calculator'!O140</f>
        <v>0</v>
      </c>
      <c r="P160" s="31">
        <f>'Rate Calculator'!P140</f>
        <v>0</v>
      </c>
      <c r="Q160" s="67"/>
    </row>
    <row r="161" spans="1:18">
      <c r="D161" s="74" t="str">
        <f>'Rate Calculator'!C141</f>
        <v>3"</v>
      </c>
      <c r="F161" s="31">
        <f>'Rate Calculator'!F141</f>
        <v>0</v>
      </c>
      <c r="G161" s="31">
        <f>'Rate Calculator'!G141</f>
        <v>0</v>
      </c>
      <c r="H161" s="31">
        <f>'Rate Calculator'!H141</f>
        <v>0</v>
      </c>
      <c r="I161" s="31">
        <f>'Rate Calculator'!I141</f>
        <v>0</v>
      </c>
      <c r="J161" s="31">
        <f>'Rate Calculator'!J141</f>
        <v>0</v>
      </c>
      <c r="K161" s="31">
        <f>'Rate Calculator'!K141</f>
        <v>0</v>
      </c>
      <c r="L161" s="31">
        <f>'Rate Calculator'!L141</f>
        <v>0</v>
      </c>
      <c r="M161" s="31">
        <f>'Rate Calculator'!M141</f>
        <v>0</v>
      </c>
      <c r="N161" s="31">
        <f>'Rate Calculator'!N141</f>
        <v>0</v>
      </c>
      <c r="O161" s="31">
        <f>'Rate Calculator'!O141</f>
        <v>0</v>
      </c>
      <c r="P161" s="31">
        <f>'Rate Calculator'!P141</f>
        <v>0</v>
      </c>
      <c r="Q161" s="67"/>
    </row>
    <row r="162" spans="1:18">
      <c r="D162" s="74" t="str">
        <f>'Rate Calculator'!C142</f>
        <v>4"</v>
      </c>
      <c r="F162" s="31">
        <f>'Rate Calculator'!F142</f>
        <v>0</v>
      </c>
      <c r="G162" s="31">
        <f>'Rate Calculator'!G142</f>
        <v>0</v>
      </c>
      <c r="H162" s="31">
        <f>'Rate Calculator'!H142</f>
        <v>0</v>
      </c>
      <c r="I162" s="31">
        <f>'Rate Calculator'!I142</f>
        <v>0</v>
      </c>
      <c r="J162" s="31">
        <f>'Rate Calculator'!J142</f>
        <v>0</v>
      </c>
      <c r="K162" s="31">
        <f>'Rate Calculator'!K142</f>
        <v>0</v>
      </c>
      <c r="L162" s="31">
        <f>'Rate Calculator'!L142</f>
        <v>0</v>
      </c>
      <c r="M162" s="31">
        <f>'Rate Calculator'!M142</f>
        <v>0</v>
      </c>
      <c r="N162" s="31">
        <f>'Rate Calculator'!N142</f>
        <v>0</v>
      </c>
      <c r="O162" s="31">
        <f>'Rate Calculator'!O142</f>
        <v>0</v>
      </c>
      <c r="P162" s="31">
        <f>'Rate Calculator'!P142</f>
        <v>0</v>
      </c>
      <c r="Q162" s="67"/>
    </row>
    <row r="163" spans="1:18">
      <c r="D163" s="74" t="str">
        <f>'Rate Calculator'!C143</f>
        <v>6"</v>
      </c>
      <c r="F163" s="31">
        <f>'Rate Calculator'!F143</f>
        <v>0</v>
      </c>
      <c r="G163" s="31">
        <f>'Rate Calculator'!G143</f>
        <v>0</v>
      </c>
      <c r="H163" s="31">
        <f>'Rate Calculator'!H143</f>
        <v>0</v>
      </c>
      <c r="I163" s="31">
        <f>'Rate Calculator'!I143</f>
        <v>0</v>
      </c>
      <c r="J163" s="31">
        <f>'Rate Calculator'!J143</f>
        <v>0</v>
      </c>
      <c r="K163" s="31">
        <f>'Rate Calculator'!K143</f>
        <v>0</v>
      </c>
      <c r="L163" s="31">
        <f>'Rate Calculator'!L143</f>
        <v>0</v>
      </c>
      <c r="M163" s="31">
        <f>'Rate Calculator'!M143</f>
        <v>0</v>
      </c>
      <c r="N163" s="31">
        <f>'Rate Calculator'!N143</f>
        <v>0</v>
      </c>
      <c r="O163" s="31">
        <f>'Rate Calculator'!O143</f>
        <v>0</v>
      </c>
      <c r="P163" s="31">
        <f>'Rate Calculator'!P143</f>
        <v>0</v>
      </c>
      <c r="Q163" s="67"/>
    </row>
    <row r="164" spans="1:18">
      <c r="D164" s="74" t="str">
        <f>'Rate Calculator'!C144</f>
        <v>8"</v>
      </c>
      <c r="F164" s="31">
        <f>'Rate Calculator'!F144</f>
        <v>0</v>
      </c>
      <c r="G164" s="31">
        <f>'Rate Calculator'!G144</f>
        <v>0</v>
      </c>
      <c r="H164" s="31">
        <f>'Rate Calculator'!H144</f>
        <v>0</v>
      </c>
      <c r="I164" s="31">
        <f>'Rate Calculator'!I144</f>
        <v>0</v>
      </c>
      <c r="J164" s="31">
        <f>'Rate Calculator'!J144</f>
        <v>0</v>
      </c>
      <c r="K164" s="31">
        <f>'Rate Calculator'!K144</f>
        <v>0</v>
      </c>
      <c r="L164" s="31">
        <f>'Rate Calculator'!L144</f>
        <v>0</v>
      </c>
      <c r="M164" s="31">
        <f>'Rate Calculator'!M144</f>
        <v>0</v>
      </c>
      <c r="N164" s="31">
        <f>'Rate Calculator'!N144</f>
        <v>0</v>
      </c>
      <c r="O164" s="31">
        <f>'Rate Calculator'!O144</f>
        <v>0</v>
      </c>
      <c r="P164" s="31">
        <f>'Rate Calculator'!P144</f>
        <v>0</v>
      </c>
      <c r="Q164" s="67"/>
    </row>
    <row r="165" spans="1:18">
      <c r="B165" s="75"/>
      <c r="C165" s="27"/>
      <c r="D165" s="76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67"/>
    </row>
    <row r="166" spans="1:18">
      <c r="B166" s="71" t="s">
        <v>15</v>
      </c>
      <c r="C166" s="21"/>
      <c r="D166" s="72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67"/>
    </row>
    <row r="167" spans="1:18">
      <c r="C167" s="74">
        <f>'Rate Calculator'!C146</f>
        <v>2001</v>
      </c>
      <c r="D167" s="74">
        <f>'Rate Calculator'!D146</f>
        <v>10000</v>
      </c>
      <c r="F167" s="31">
        <f>'Rate Calculator'!F146</f>
        <v>0</v>
      </c>
      <c r="G167" s="31">
        <f>'Rate Calculator'!G146</f>
        <v>0</v>
      </c>
      <c r="H167" s="31">
        <f>'Rate Calculator'!H146</f>
        <v>0</v>
      </c>
      <c r="I167" s="31">
        <f>'Rate Calculator'!I146</f>
        <v>0</v>
      </c>
      <c r="J167" s="31">
        <f>'Rate Calculator'!J146</f>
        <v>0</v>
      </c>
      <c r="K167" s="31">
        <f>'Rate Calculator'!K146</f>
        <v>0</v>
      </c>
      <c r="L167" s="31">
        <f>'Rate Calculator'!L146</f>
        <v>0</v>
      </c>
      <c r="M167" s="31">
        <f>'Rate Calculator'!M146</f>
        <v>0</v>
      </c>
      <c r="N167" s="31">
        <f>'Rate Calculator'!N146</f>
        <v>0</v>
      </c>
      <c r="O167" s="31">
        <f>'Rate Calculator'!O146</f>
        <v>0</v>
      </c>
      <c r="P167" s="31">
        <f>'Rate Calculator'!P146</f>
        <v>0</v>
      </c>
      <c r="Q167" s="67"/>
      <c r="R167" s="31"/>
    </row>
    <row r="168" spans="1:18">
      <c r="C168" s="74">
        <f>'Rate Calculator'!C147</f>
        <v>10001</v>
      </c>
      <c r="D168" s="74">
        <f>'Rate Calculator'!D147</f>
        <v>20000</v>
      </c>
      <c r="F168" s="31">
        <f>'Rate Calculator'!F147</f>
        <v>0</v>
      </c>
      <c r="G168" s="31">
        <f>'Rate Calculator'!G147</f>
        <v>0</v>
      </c>
      <c r="H168" s="31">
        <f>'Rate Calculator'!H147</f>
        <v>0</v>
      </c>
      <c r="I168" s="31">
        <f>'Rate Calculator'!I147</f>
        <v>0</v>
      </c>
      <c r="J168" s="31">
        <f>'Rate Calculator'!J147</f>
        <v>0</v>
      </c>
      <c r="K168" s="31">
        <f>'Rate Calculator'!K147</f>
        <v>0</v>
      </c>
      <c r="L168" s="31">
        <f>'Rate Calculator'!L147</f>
        <v>0</v>
      </c>
      <c r="M168" s="31">
        <f>'Rate Calculator'!M147</f>
        <v>0</v>
      </c>
      <c r="N168" s="31">
        <f>'Rate Calculator'!N147</f>
        <v>0</v>
      </c>
      <c r="O168" s="31">
        <f>'Rate Calculator'!O147</f>
        <v>0</v>
      </c>
      <c r="P168" s="31">
        <f>'Rate Calculator'!P147</f>
        <v>0</v>
      </c>
      <c r="Q168" s="67"/>
    </row>
    <row r="169" spans="1:18">
      <c r="C169" s="74">
        <f>'Rate Calculator'!C148</f>
        <v>20001</v>
      </c>
      <c r="D169" s="74">
        <f>'Rate Calculator'!D148</f>
        <v>30000</v>
      </c>
      <c r="F169" s="31">
        <f>'Rate Calculator'!F148</f>
        <v>0</v>
      </c>
      <c r="G169" s="31">
        <f>'Rate Calculator'!G148</f>
        <v>0</v>
      </c>
      <c r="H169" s="31">
        <f>'Rate Calculator'!H148</f>
        <v>0</v>
      </c>
      <c r="I169" s="31">
        <f>'Rate Calculator'!I148</f>
        <v>0</v>
      </c>
      <c r="J169" s="31">
        <f>'Rate Calculator'!J148</f>
        <v>0</v>
      </c>
      <c r="K169" s="31">
        <f>'Rate Calculator'!K148</f>
        <v>0</v>
      </c>
      <c r="L169" s="31">
        <f>'Rate Calculator'!L148</f>
        <v>0</v>
      </c>
      <c r="M169" s="31">
        <f>'Rate Calculator'!M148</f>
        <v>0</v>
      </c>
      <c r="N169" s="31">
        <f>'Rate Calculator'!N148</f>
        <v>0</v>
      </c>
      <c r="O169" s="31">
        <f>'Rate Calculator'!O148</f>
        <v>0</v>
      </c>
      <c r="P169" s="31">
        <f>'Rate Calculator'!P148</f>
        <v>0</v>
      </c>
      <c r="Q169" s="67"/>
    </row>
    <row r="170" spans="1:18">
      <c r="C170" s="74">
        <f>'Rate Calculator'!C149</f>
        <v>30001</v>
      </c>
      <c r="D170" s="74" t="str">
        <f>'Rate Calculator'!D149</f>
        <v>Above</v>
      </c>
      <c r="F170" s="31">
        <f>'Rate Calculator'!F149</f>
        <v>0</v>
      </c>
      <c r="G170" s="31">
        <f>'Rate Calculator'!G149</f>
        <v>0</v>
      </c>
      <c r="H170" s="31">
        <f>'Rate Calculator'!H149</f>
        <v>0</v>
      </c>
      <c r="I170" s="31">
        <f>'Rate Calculator'!I149</f>
        <v>0</v>
      </c>
      <c r="J170" s="31">
        <f>'Rate Calculator'!J149</f>
        <v>0</v>
      </c>
      <c r="K170" s="31">
        <f>'Rate Calculator'!K149</f>
        <v>0</v>
      </c>
      <c r="L170" s="31">
        <f>'Rate Calculator'!L149</f>
        <v>0</v>
      </c>
      <c r="M170" s="31">
        <f>'Rate Calculator'!M149</f>
        <v>0</v>
      </c>
      <c r="N170" s="31">
        <f>'Rate Calculator'!N149</f>
        <v>0</v>
      </c>
      <c r="O170" s="31">
        <f>'Rate Calculator'!O149</f>
        <v>0</v>
      </c>
      <c r="P170" s="31">
        <f>'Rate Calculator'!P149</f>
        <v>0</v>
      </c>
      <c r="Q170" s="67"/>
    </row>
    <row r="171" spans="1:18">
      <c r="C171" s="74"/>
      <c r="D171" s="74"/>
      <c r="F171" s="85"/>
      <c r="Q171" s="67"/>
    </row>
    <row r="172" spans="1:18">
      <c r="C172" s="74"/>
      <c r="D172" s="74"/>
      <c r="F172" s="85"/>
      <c r="Q172" s="67"/>
    </row>
    <row r="173" spans="1:18">
      <c r="A173" s="82" t="str">
        <f>'Rate Calculator'!A153</f>
        <v>WI7</v>
      </c>
      <c r="B173" s="78" t="str">
        <f>'Rate Calculator'!B153</f>
        <v>Other I7</v>
      </c>
      <c r="C173" s="22"/>
      <c r="D173" s="22"/>
      <c r="F173" s="66"/>
      <c r="H173" s="69"/>
      <c r="I173" s="69"/>
      <c r="J173" s="69"/>
      <c r="K173" s="69"/>
      <c r="L173" s="69"/>
      <c r="M173" s="69"/>
      <c r="N173" s="69"/>
      <c r="O173" s="69"/>
      <c r="P173" s="69"/>
      <c r="Q173" s="67"/>
    </row>
    <row r="174" spans="1:18">
      <c r="B174" s="70"/>
      <c r="F174" s="66"/>
      <c r="H174" s="69"/>
      <c r="I174" s="69"/>
      <c r="J174" s="69"/>
      <c r="K174" s="69"/>
      <c r="L174" s="69"/>
      <c r="M174" s="69"/>
      <c r="N174" s="69"/>
      <c r="O174" s="69"/>
      <c r="P174" s="69"/>
      <c r="Q174" s="67"/>
    </row>
    <row r="175" spans="1:18">
      <c r="B175" s="71" t="s">
        <v>14</v>
      </c>
      <c r="C175" s="21"/>
      <c r="D175" s="72"/>
      <c r="F175" s="66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67"/>
    </row>
    <row r="176" spans="1:18">
      <c r="D176" s="74" t="str">
        <f>'Rate Calculator'!C154</f>
        <v>3/4"</v>
      </c>
      <c r="F176" s="73">
        <f>'Rate Calculator'!F154</f>
        <v>0</v>
      </c>
      <c r="G176" s="73">
        <f>'Rate Calculator'!G154</f>
        <v>0</v>
      </c>
      <c r="H176" s="73">
        <f>'Rate Calculator'!H154</f>
        <v>0</v>
      </c>
      <c r="I176" s="73">
        <f>'Rate Calculator'!I154</f>
        <v>0</v>
      </c>
      <c r="J176" s="73">
        <f>'Rate Calculator'!J154</f>
        <v>0</v>
      </c>
      <c r="K176" s="73">
        <f>'Rate Calculator'!K154</f>
        <v>0</v>
      </c>
      <c r="L176" s="73">
        <f>'Rate Calculator'!L154</f>
        <v>0</v>
      </c>
      <c r="M176" s="73">
        <f>'Rate Calculator'!M154</f>
        <v>0</v>
      </c>
      <c r="N176" s="73">
        <f>'Rate Calculator'!N154</f>
        <v>0</v>
      </c>
      <c r="O176" s="73">
        <f>'Rate Calculator'!O154</f>
        <v>0</v>
      </c>
      <c r="P176" s="73">
        <f>'Rate Calculator'!P154</f>
        <v>0</v>
      </c>
      <c r="Q176" s="67"/>
    </row>
    <row r="177" spans="1:18">
      <c r="D177" s="74" t="str">
        <f>'Rate Calculator'!C155</f>
        <v>1"</v>
      </c>
      <c r="F177" s="31">
        <f>'Rate Calculator'!F155</f>
        <v>0</v>
      </c>
      <c r="G177" s="31">
        <f>'Rate Calculator'!G155</f>
        <v>0</v>
      </c>
      <c r="H177" s="31">
        <f>'Rate Calculator'!H155</f>
        <v>0</v>
      </c>
      <c r="I177" s="31">
        <f>'Rate Calculator'!I155</f>
        <v>0</v>
      </c>
      <c r="J177" s="31">
        <f>'Rate Calculator'!J155</f>
        <v>0</v>
      </c>
      <c r="K177" s="31">
        <f>'Rate Calculator'!K155</f>
        <v>0</v>
      </c>
      <c r="L177" s="31">
        <f>'Rate Calculator'!L155</f>
        <v>0</v>
      </c>
      <c r="M177" s="31">
        <f>'Rate Calculator'!M155</f>
        <v>0</v>
      </c>
      <c r="N177" s="31">
        <f>'Rate Calculator'!N155</f>
        <v>0</v>
      </c>
      <c r="O177" s="31">
        <f>'Rate Calculator'!O155</f>
        <v>0</v>
      </c>
      <c r="P177" s="31">
        <f>'Rate Calculator'!P155</f>
        <v>0</v>
      </c>
      <c r="Q177" s="67"/>
    </row>
    <row r="178" spans="1:18">
      <c r="D178" s="74" t="str">
        <f>'Rate Calculator'!C156</f>
        <v>1 1/2"</v>
      </c>
      <c r="F178" s="31">
        <f>'Rate Calculator'!F156</f>
        <v>0</v>
      </c>
      <c r="G178" s="31">
        <f>'Rate Calculator'!G156</f>
        <v>0</v>
      </c>
      <c r="H178" s="31">
        <f>'Rate Calculator'!H156</f>
        <v>0</v>
      </c>
      <c r="I178" s="31">
        <f>'Rate Calculator'!I156</f>
        <v>0</v>
      </c>
      <c r="J178" s="31">
        <f>'Rate Calculator'!J156</f>
        <v>0</v>
      </c>
      <c r="K178" s="31">
        <f>'Rate Calculator'!K156</f>
        <v>0</v>
      </c>
      <c r="L178" s="31">
        <f>'Rate Calculator'!L156</f>
        <v>0</v>
      </c>
      <c r="M178" s="31">
        <f>'Rate Calculator'!M156</f>
        <v>0</v>
      </c>
      <c r="N178" s="31">
        <f>'Rate Calculator'!N156</f>
        <v>0</v>
      </c>
      <c r="O178" s="31">
        <f>'Rate Calculator'!O156</f>
        <v>0</v>
      </c>
      <c r="P178" s="31">
        <f>'Rate Calculator'!P156</f>
        <v>0</v>
      </c>
      <c r="Q178" s="67"/>
    </row>
    <row r="179" spans="1:18">
      <c r="D179" s="74" t="str">
        <f>'Rate Calculator'!C157</f>
        <v>2"</v>
      </c>
      <c r="F179" s="31">
        <f>'Rate Calculator'!F157</f>
        <v>0</v>
      </c>
      <c r="G179" s="31">
        <f>'Rate Calculator'!G157</f>
        <v>0</v>
      </c>
      <c r="H179" s="31">
        <f>'Rate Calculator'!H157</f>
        <v>0</v>
      </c>
      <c r="I179" s="31">
        <f>'Rate Calculator'!I157</f>
        <v>0</v>
      </c>
      <c r="J179" s="31">
        <f>'Rate Calculator'!J157</f>
        <v>0</v>
      </c>
      <c r="K179" s="31">
        <f>'Rate Calculator'!K157</f>
        <v>0</v>
      </c>
      <c r="L179" s="31">
        <f>'Rate Calculator'!L157</f>
        <v>0</v>
      </c>
      <c r="M179" s="31">
        <f>'Rate Calculator'!M157</f>
        <v>0</v>
      </c>
      <c r="N179" s="31">
        <f>'Rate Calculator'!N157</f>
        <v>0</v>
      </c>
      <c r="O179" s="31">
        <f>'Rate Calculator'!O157</f>
        <v>0</v>
      </c>
      <c r="P179" s="31">
        <f>'Rate Calculator'!P157</f>
        <v>0</v>
      </c>
      <c r="Q179" s="67"/>
    </row>
    <row r="180" spans="1:18">
      <c r="D180" s="74" t="str">
        <f>'Rate Calculator'!C158</f>
        <v>3"</v>
      </c>
      <c r="F180" s="31">
        <f>'Rate Calculator'!F158</f>
        <v>0</v>
      </c>
      <c r="G180" s="31">
        <f>'Rate Calculator'!G158</f>
        <v>0</v>
      </c>
      <c r="H180" s="31">
        <f>'Rate Calculator'!H158</f>
        <v>0</v>
      </c>
      <c r="I180" s="31">
        <f>'Rate Calculator'!I158</f>
        <v>0</v>
      </c>
      <c r="J180" s="31">
        <f>'Rate Calculator'!J158</f>
        <v>0</v>
      </c>
      <c r="K180" s="31">
        <f>'Rate Calculator'!K158</f>
        <v>0</v>
      </c>
      <c r="L180" s="31">
        <f>'Rate Calculator'!L158</f>
        <v>0</v>
      </c>
      <c r="M180" s="31">
        <f>'Rate Calculator'!M158</f>
        <v>0</v>
      </c>
      <c r="N180" s="31">
        <f>'Rate Calculator'!N158</f>
        <v>0</v>
      </c>
      <c r="O180" s="31">
        <f>'Rate Calculator'!O158</f>
        <v>0</v>
      </c>
      <c r="P180" s="31">
        <f>'Rate Calculator'!P158</f>
        <v>0</v>
      </c>
      <c r="Q180" s="67"/>
    </row>
    <row r="181" spans="1:18">
      <c r="D181" s="74" t="str">
        <f>'Rate Calculator'!C159</f>
        <v>4"</v>
      </c>
      <c r="F181" s="31">
        <f>'Rate Calculator'!F159</f>
        <v>0</v>
      </c>
      <c r="G181" s="31">
        <f>'Rate Calculator'!G159</f>
        <v>0</v>
      </c>
      <c r="H181" s="31">
        <f>'Rate Calculator'!H159</f>
        <v>0</v>
      </c>
      <c r="I181" s="31">
        <f>'Rate Calculator'!I159</f>
        <v>0</v>
      </c>
      <c r="J181" s="31">
        <f>'Rate Calculator'!J159</f>
        <v>0</v>
      </c>
      <c r="K181" s="31">
        <f>'Rate Calculator'!K159</f>
        <v>0</v>
      </c>
      <c r="L181" s="31">
        <f>'Rate Calculator'!L159</f>
        <v>0</v>
      </c>
      <c r="M181" s="31">
        <f>'Rate Calculator'!M159</f>
        <v>0</v>
      </c>
      <c r="N181" s="31">
        <f>'Rate Calculator'!N159</f>
        <v>0</v>
      </c>
      <c r="O181" s="31">
        <f>'Rate Calculator'!O159</f>
        <v>0</v>
      </c>
      <c r="P181" s="31">
        <f>'Rate Calculator'!P159</f>
        <v>0</v>
      </c>
      <c r="Q181" s="67"/>
    </row>
    <row r="182" spans="1:18">
      <c r="D182" s="74" t="str">
        <f>'Rate Calculator'!C160</f>
        <v>6"</v>
      </c>
      <c r="F182" s="31">
        <f>'Rate Calculator'!F160</f>
        <v>0</v>
      </c>
      <c r="G182" s="31">
        <f>'Rate Calculator'!G160</f>
        <v>0</v>
      </c>
      <c r="H182" s="31">
        <f>'Rate Calculator'!H160</f>
        <v>0</v>
      </c>
      <c r="I182" s="31">
        <f>'Rate Calculator'!I160</f>
        <v>0</v>
      </c>
      <c r="J182" s="31">
        <f>'Rate Calculator'!J160</f>
        <v>0</v>
      </c>
      <c r="K182" s="31">
        <f>'Rate Calculator'!K160</f>
        <v>0</v>
      </c>
      <c r="L182" s="31">
        <f>'Rate Calculator'!L160</f>
        <v>0</v>
      </c>
      <c r="M182" s="31">
        <f>'Rate Calculator'!M160</f>
        <v>0</v>
      </c>
      <c r="N182" s="31">
        <f>'Rate Calculator'!N160</f>
        <v>0</v>
      </c>
      <c r="O182" s="31">
        <f>'Rate Calculator'!O160</f>
        <v>0</v>
      </c>
      <c r="P182" s="31">
        <f>'Rate Calculator'!P160</f>
        <v>0</v>
      </c>
      <c r="Q182" s="67"/>
    </row>
    <row r="183" spans="1:18">
      <c r="D183" s="74" t="str">
        <f>'Rate Calculator'!C161</f>
        <v>8"</v>
      </c>
      <c r="F183" s="31">
        <f>'Rate Calculator'!F161</f>
        <v>0</v>
      </c>
      <c r="G183" s="31">
        <f>'Rate Calculator'!G161</f>
        <v>0</v>
      </c>
      <c r="H183" s="31">
        <f>'Rate Calculator'!H161</f>
        <v>0</v>
      </c>
      <c r="I183" s="31">
        <f>'Rate Calculator'!I161</f>
        <v>0</v>
      </c>
      <c r="J183" s="31">
        <f>'Rate Calculator'!J161</f>
        <v>0</v>
      </c>
      <c r="K183" s="31">
        <f>'Rate Calculator'!K161</f>
        <v>0</v>
      </c>
      <c r="L183" s="31">
        <f>'Rate Calculator'!L161</f>
        <v>0</v>
      </c>
      <c r="M183" s="31">
        <f>'Rate Calculator'!M161</f>
        <v>0</v>
      </c>
      <c r="N183" s="31">
        <f>'Rate Calculator'!N161</f>
        <v>0</v>
      </c>
      <c r="O183" s="31">
        <f>'Rate Calculator'!O161</f>
        <v>0</v>
      </c>
      <c r="P183" s="31">
        <f>'Rate Calculator'!P161</f>
        <v>0</v>
      </c>
      <c r="Q183" s="67"/>
    </row>
    <row r="184" spans="1:18">
      <c r="B184" s="75"/>
      <c r="C184" s="27"/>
      <c r="D184" s="76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67"/>
    </row>
    <row r="185" spans="1:18">
      <c r="B185" s="71" t="s">
        <v>15</v>
      </c>
      <c r="C185" s="21"/>
      <c r="D185" s="72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67"/>
    </row>
    <row r="186" spans="1:18">
      <c r="C186" s="74">
        <f>'Rate Calculator'!C163</f>
        <v>2001</v>
      </c>
      <c r="D186" s="74">
        <f>'Rate Calculator'!D163</f>
        <v>10000</v>
      </c>
      <c r="F186" s="31">
        <f>'Rate Calculator'!F163</f>
        <v>0</v>
      </c>
      <c r="G186" s="31">
        <f>'Rate Calculator'!G163</f>
        <v>0</v>
      </c>
      <c r="H186" s="31">
        <f>'Rate Calculator'!H163</f>
        <v>0</v>
      </c>
      <c r="I186" s="31">
        <f>'Rate Calculator'!I163</f>
        <v>0</v>
      </c>
      <c r="J186" s="31">
        <f>'Rate Calculator'!J163</f>
        <v>0</v>
      </c>
      <c r="K186" s="31">
        <f>'Rate Calculator'!K163</f>
        <v>0</v>
      </c>
      <c r="L186" s="31">
        <f>'Rate Calculator'!L163</f>
        <v>0</v>
      </c>
      <c r="M186" s="31">
        <f>'Rate Calculator'!M163</f>
        <v>0</v>
      </c>
      <c r="N186" s="31">
        <f>'Rate Calculator'!N163</f>
        <v>0</v>
      </c>
      <c r="O186" s="31">
        <f>'Rate Calculator'!O163</f>
        <v>0</v>
      </c>
      <c r="P186" s="31">
        <f>'Rate Calculator'!P163</f>
        <v>0</v>
      </c>
      <c r="Q186" s="67"/>
      <c r="R186" s="31"/>
    </row>
    <row r="187" spans="1:18">
      <c r="C187" s="74">
        <f>'Rate Calculator'!C164</f>
        <v>10001</v>
      </c>
      <c r="D187" s="74">
        <f>'Rate Calculator'!D164</f>
        <v>20000</v>
      </c>
      <c r="F187" s="31">
        <f>'Rate Calculator'!F164</f>
        <v>0</v>
      </c>
      <c r="G187" s="31">
        <f>'Rate Calculator'!G164</f>
        <v>0</v>
      </c>
      <c r="H187" s="31">
        <f>'Rate Calculator'!H164</f>
        <v>0</v>
      </c>
      <c r="I187" s="31">
        <f>'Rate Calculator'!I164</f>
        <v>0</v>
      </c>
      <c r="J187" s="31">
        <f>'Rate Calculator'!J164</f>
        <v>0</v>
      </c>
      <c r="K187" s="31">
        <f>'Rate Calculator'!K164</f>
        <v>0</v>
      </c>
      <c r="L187" s="31">
        <f>'Rate Calculator'!L164</f>
        <v>0</v>
      </c>
      <c r="M187" s="31">
        <f>'Rate Calculator'!M164</f>
        <v>0</v>
      </c>
      <c r="N187" s="31">
        <f>'Rate Calculator'!N164</f>
        <v>0</v>
      </c>
      <c r="O187" s="31">
        <f>'Rate Calculator'!O164</f>
        <v>0</v>
      </c>
      <c r="P187" s="31">
        <f>'Rate Calculator'!P164</f>
        <v>0</v>
      </c>
      <c r="Q187" s="67"/>
    </row>
    <row r="188" spans="1:18">
      <c r="C188" s="74">
        <f>'Rate Calculator'!C165</f>
        <v>20001</v>
      </c>
      <c r="D188" s="74">
        <f>'Rate Calculator'!D165</f>
        <v>30000</v>
      </c>
      <c r="F188" s="31">
        <f>'Rate Calculator'!F165</f>
        <v>0</v>
      </c>
      <c r="G188" s="31">
        <f>'Rate Calculator'!G165</f>
        <v>0</v>
      </c>
      <c r="H188" s="31">
        <f>'Rate Calculator'!H165</f>
        <v>0</v>
      </c>
      <c r="I188" s="31">
        <f>'Rate Calculator'!I165</f>
        <v>0</v>
      </c>
      <c r="J188" s="31">
        <f>'Rate Calculator'!J165</f>
        <v>0</v>
      </c>
      <c r="K188" s="31">
        <f>'Rate Calculator'!K165</f>
        <v>0</v>
      </c>
      <c r="L188" s="31">
        <f>'Rate Calculator'!L165</f>
        <v>0</v>
      </c>
      <c r="M188" s="31">
        <f>'Rate Calculator'!M165</f>
        <v>0</v>
      </c>
      <c r="N188" s="31">
        <f>'Rate Calculator'!N165</f>
        <v>0</v>
      </c>
      <c r="O188" s="31">
        <f>'Rate Calculator'!O165</f>
        <v>0</v>
      </c>
      <c r="P188" s="31">
        <f>'Rate Calculator'!P165</f>
        <v>0</v>
      </c>
      <c r="Q188" s="67"/>
    </row>
    <row r="189" spans="1:18">
      <c r="C189" s="74">
        <f>'Rate Calculator'!C166</f>
        <v>30001</v>
      </c>
      <c r="D189" s="74" t="str">
        <f>'Rate Calculator'!D166</f>
        <v>Above</v>
      </c>
      <c r="F189" s="31">
        <f>'Rate Calculator'!F166</f>
        <v>0</v>
      </c>
      <c r="G189" s="31">
        <f>'Rate Calculator'!G166</f>
        <v>0</v>
      </c>
      <c r="H189" s="31">
        <f>'Rate Calculator'!H166</f>
        <v>0</v>
      </c>
      <c r="I189" s="31">
        <f>'Rate Calculator'!I166</f>
        <v>0</v>
      </c>
      <c r="J189" s="31">
        <f>'Rate Calculator'!J166</f>
        <v>0</v>
      </c>
      <c r="K189" s="31">
        <f>'Rate Calculator'!K166</f>
        <v>0</v>
      </c>
      <c r="L189" s="31">
        <f>'Rate Calculator'!L166</f>
        <v>0</v>
      </c>
      <c r="M189" s="31">
        <f>'Rate Calculator'!M166</f>
        <v>0</v>
      </c>
      <c r="N189" s="31">
        <f>'Rate Calculator'!N166</f>
        <v>0</v>
      </c>
      <c r="O189" s="31">
        <f>'Rate Calculator'!O166</f>
        <v>0</v>
      </c>
      <c r="P189" s="31">
        <f>'Rate Calculator'!P166</f>
        <v>0</v>
      </c>
      <c r="Q189" s="67"/>
    </row>
    <row r="190" spans="1:18">
      <c r="C190" s="74"/>
      <c r="D190" s="74"/>
      <c r="F190" s="85"/>
      <c r="Q190" s="67"/>
    </row>
    <row r="191" spans="1:18">
      <c r="C191" s="74"/>
      <c r="D191" s="74"/>
      <c r="F191" s="85"/>
      <c r="Q191" s="67"/>
    </row>
    <row r="192" spans="1:18">
      <c r="A192" s="82" t="str">
        <f>'Rate Calculator'!A170</f>
        <v>WI8</v>
      </c>
      <c r="B192" s="78" t="str">
        <f>'Rate Calculator'!B170</f>
        <v>Other I8</v>
      </c>
      <c r="C192" s="22"/>
      <c r="D192" s="22"/>
      <c r="F192" s="66"/>
      <c r="H192" s="69"/>
      <c r="I192" s="69"/>
      <c r="J192" s="69"/>
      <c r="K192" s="69"/>
      <c r="L192" s="69"/>
      <c r="M192" s="69"/>
      <c r="N192" s="69"/>
      <c r="O192" s="69"/>
      <c r="P192" s="69"/>
      <c r="Q192" s="67"/>
    </row>
    <row r="193" spans="2:18">
      <c r="B193" s="70"/>
      <c r="F193" s="66"/>
      <c r="H193" s="69"/>
      <c r="I193" s="69"/>
      <c r="J193" s="69"/>
      <c r="K193" s="69"/>
      <c r="L193" s="69"/>
      <c r="M193" s="69"/>
      <c r="N193" s="69"/>
      <c r="O193" s="69"/>
      <c r="P193" s="69"/>
      <c r="Q193" s="67"/>
    </row>
    <row r="194" spans="2:18">
      <c r="B194" s="71" t="s">
        <v>14</v>
      </c>
      <c r="C194" s="21"/>
      <c r="D194" s="72"/>
      <c r="F194" s="66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67"/>
    </row>
    <row r="195" spans="2:18">
      <c r="D195" s="74" t="str">
        <f>'Rate Calculator'!C171</f>
        <v>3/4"</v>
      </c>
      <c r="F195" s="73">
        <f>'Rate Calculator'!F171</f>
        <v>0</v>
      </c>
      <c r="G195" s="73">
        <f>'Rate Calculator'!G171</f>
        <v>0</v>
      </c>
      <c r="H195" s="73">
        <f>'Rate Calculator'!H171</f>
        <v>0</v>
      </c>
      <c r="I195" s="73">
        <f>'Rate Calculator'!I171</f>
        <v>0</v>
      </c>
      <c r="J195" s="73">
        <f>'Rate Calculator'!J171</f>
        <v>0</v>
      </c>
      <c r="K195" s="73">
        <f>'Rate Calculator'!K171</f>
        <v>0</v>
      </c>
      <c r="L195" s="73">
        <f>'Rate Calculator'!L171</f>
        <v>0</v>
      </c>
      <c r="M195" s="73">
        <f>'Rate Calculator'!M171</f>
        <v>0</v>
      </c>
      <c r="N195" s="73">
        <f>'Rate Calculator'!N171</f>
        <v>0</v>
      </c>
      <c r="O195" s="73">
        <f>'Rate Calculator'!O171</f>
        <v>0</v>
      </c>
      <c r="P195" s="73">
        <f>'Rate Calculator'!P171</f>
        <v>0</v>
      </c>
      <c r="Q195" s="67"/>
    </row>
    <row r="196" spans="2:18">
      <c r="D196" s="74" t="str">
        <f>'Rate Calculator'!C172</f>
        <v>1"</v>
      </c>
      <c r="F196" s="31">
        <f>'Rate Calculator'!F172</f>
        <v>0</v>
      </c>
      <c r="G196" s="31">
        <f>'Rate Calculator'!G172</f>
        <v>0</v>
      </c>
      <c r="H196" s="31">
        <f>'Rate Calculator'!H172</f>
        <v>0</v>
      </c>
      <c r="I196" s="31">
        <f>'Rate Calculator'!I172</f>
        <v>0</v>
      </c>
      <c r="J196" s="31">
        <f>'Rate Calculator'!J172</f>
        <v>0</v>
      </c>
      <c r="K196" s="31">
        <f>'Rate Calculator'!K172</f>
        <v>0</v>
      </c>
      <c r="L196" s="31">
        <f>'Rate Calculator'!L172</f>
        <v>0</v>
      </c>
      <c r="M196" s="31">
        <f>'Rate Calculator'!M172</f>
        <v>0</v>
      </c>
      <c r="N196" s="31">
        <f>'Rate Calculator'!N172</f>
        <v>0</v>
      </c>
      <c r="O196" s="31">
        <f>'Rate Calculator'!O172</f>
        <v>0</v>
      </c>
      <c r="P196" s="31">
        <f>'Rate Calculator'!P172</f>
        <v>0</v>
      </c>
      <c r="Q196" s="67"/>
    </row>
    <row r="197" spans="2:18">
      <c r="D197" s="74" t="str">
        <f>'Rate Calculator'!C173</f>
        <v>1 1/2"</v>
      </c>
      <c r="F197" s="31">
        <f>'Rate Calculator'!F173</f>
        <v>0</v>
      </c>
      <c r="G197" s="31">
        <f>'Rate Calculator'!G173</f>
        <v>0</v>
      </c>
      <c r="H197" s="31">
        <f>'Rate Calculator'!H173</f>
        <v>0</v>
      </c>
      <c r="I197" s="31">
        <f>'Rate Calculator'!I173</f>
        <v>0</v>
      </c>
      <c r="J197" s="31">
        <f>'Rate Calculator'!J173</f>
        <v>0</v>
      </c>
      <c r="K197" s="31">
        <f>'Rate Calculator'!K173</f>
        <v>0</v>
      </c>
      <c r="L197" s="31">
        <f>'Rate Calculator'!L173</f>
        <v>0</v>
      </c>
      <c r="M197" s="31">
        <f>'Rate Calculator'!M173</f>
        <v>0</v>
      </c>
      <c r="N197" s="31">
        <f>'Rate Calculator'!N173</f>
        <v>0</v>
      </c>
      <c r="O197" s="31">
        <f>'Rate Calculator'!O173</f>
        <v>0</v>
      </c>
      <c r="P197" s="31">
        <f>'Rate Calculator'!P173</f>
        <v>0</v>
      </c>
      <c r="Q197" s="67"/>
    </row>
    <row r="198" spans="2:18">
      <c r="D198" s="74" t="str">
        <f>'Rate Calculator'!C174</f>
        <v>2"</v>
      </c>
      <c r="F198" s="31">
        <f>'Rate Calculator'!F174</f>
        <v>0</v>
      </c>
      <c r="G198" s="31">
        <f>'Rate Calculator'!G174</f>
        <v>0</v>
      </c>
      <c r="H198" s="31">
        <f>'Rate Calculator'!H174</f>
        <v>0</v>
      </c>
      <c r="I198" s="31">
        <f>'Rate Calculator'!I174</f>
        <v>0</v>
      </c>
      <c r="J198" s="31">
        <f>'Rate Calculator'!J174</f>
        <v>0</v>
      </c>
      <c r="K198" s="31">
        <f>'Rate Calculator'!K174</f>
        <v>0</v>
      </c>
      <c r="L198" s="31">
        <f>'Rate Calculator'!L174</f>
        <v>0</v>
      </c>
      <c r="M198" s="31">
        <f>'Rate Calculator'!M174</f>
        <v>0</v>
      </c>
      <c r="N198" s="31">
        <f>'Rate Calculator'!N174</f>
        <v>0</v>
      </c>
      <c r="O198" s="31">
        <f>'Rate Calculator'!O174</f>
        <v>0</v>
      </c>
      <c r="P198" s="31">
        <f>'Rate Calculator'!P174</f>
        <v>0</v>
      </c>
      <c r="Q198" s="67"/>
    </row>
    <row r="199" spans="2:18">
      <c r="D199" s="74" t="str">
        <f>'Rate Calculator'!C175</f>
        <v>3"</v>
      </c>
      <c r="F199" s="31">
        <f>'Rate Calculator'!F175</f>
        <v>0</v>
      </c>
      <c r="G199" s="31">
        <f>'Rate Calculator'!G175</f>
        <v>0</v>
      </c>
      <c r="H199" s="31">
        <f>'Rate Calculator'!H175</f>
        <v>0</v>
      </c>
      <c r="I199" s="31">
        <f>'Rate Calculator'!I175</f>
        <v>0</v>
      </c>
      <c r="J199" s="31">
        <f>'Rate Calculator'!J175</f>
        <v>0</v>
      </c>
      <c r="K199" s="31">
        <f>'Rate Calculator'!K175</f>
        <v>0</v>
      </c>
      <c r="L199" s="31">
        <f>'Rate Calculator'!L175</f>
        <v>0</v>
      </c>
      <c r="M199" s="31">
        <f>'Rate Calculator'!M175</f>
        <v>0</v>
      </c>
      <c r="N199" s="31">
        <f>'Rate Calculator'!N175</f>
        <v>0</v>
      </c>
      <c r="O199" s="31">
        <f>'Rate Calculator'!O175</f>
        <v>0</v>
      </c>
      <c r="P199" s="31">
        <f>'Rate Calculator'!P175</f>
        <v>0</v>
      </c>
      <c r="Q199" s="67"/>
    </row>
    <row r="200" spans="2:18">
      <c r="D200" s="74" t="str">
        <f>'Rate Calculator'!C176</f>
        <v>4"</v>
      </c>
      <c r="F200" s="31">
        <f>'Rate Calculator'!F176</f>
        <v>0</v>
      </c>
      <c r="G200" s="31">
        <f>'Rate Calculator'!G176</f>
        <v>0</v>
      </c>
      <c r="H200" s="31">
        <f>'Rate Calculator'!H176</f>
        <v>0</v>
      </c>
      <c r="I200" s="31">
        <f>'Rate Calculator'!I176</f>
        <v>0</v>
      </c>
      <c r="J200" s="31">
        <f>'Rate Calculator'!J176</f>
        <v>0</v>
      </c>
      <c r="K200" s="31">
        <f>'Rate Calculator'!K176</f>
        <v>0</v>
      </c>
      <c r="L200" s="31">
        <f>'Rate Calculator'!L176</f>
        <v>0</v>
      </c>
      <c r="M200" s="31">
        <f>'Rate Calculator'!M176</f>
        <v>0</v>
      </c>
      <c r="N200" s="31">
        <f>'Rate Calculator'!N176</f>
        <v>0</v>
      </c>
      <c r="O200" s="31">
        <f>'Rate Calculator'!O176</f>
        <v>0</v>
      </c>
      <c r="P200" s="31">
        <f>'Rate Calculator'!P176</f>
        <v>0</v>
      </c>
      <c r="Q200" s="67"/>
    </row>
    <row r="201" spans="2:18">
      <c r="D201" s="74" t="str">
        <f>'Rate Calculator'!C177</f>
        <v>6"</v>
      </c>
      <c r="F201" s="31">
        <f>'Rate Calculator'!F177</f>
        <v>0</v>
      </c>
      <c r="G201" s="31">
        <f>'Rate Calculator'!G177</f>
        <v>0</v>
      </c>
      <c r="H201" s="31">
        <f>'Rate Calculator'!H177</f>
        <v>0</v>
      </c>
      <c r="I201" s="31">
        <f>'Rate Calculator'!I177</f>
        <v>0</v>
      </c>
      <c r="J201" s="31">
        <f>'Rate Calculator'!J177</f>
        <v>0</v>
      </c>
      <c r="K201" s="31">
        <f>'Rate Calculator'!K177</f>
        <v>0</v>
      </c>
      <c r="L201" s="31">
        <f>'Rate Calculator'!L177</f>
        <v>0</v>
      </c>
      <c r="M201" s="31">
        <f>'Rate Calculator'!M177</f>
        <v>0</v>
      </c>
      <c r="N201" s="31">
        <f>'Rate Calculator'!N177</f>
        <v>0</v>
      </c>
      <c r="O201" s="31">
        <f>'Rate Calculator'!O177</f>
        <v>0</v>
      </c>
      <c r="P201" s="31">
        <f>'Rate Calculator'!P177</f>
        <v>0</v>
      </c>
      <c r="Q201" s="67"/>
    </row>
    <row r="202" spans="2:18">
      <c r="D202" s="74" t="str">
        <f>'Rate Calculator'!C178</f>
        <v>8"</v>
      </c>
      <c r="F202" s="31">
        <f>'Rate Calculator'!F178</f>
        <v>0</v>
      </c>
      <c r="G202" s="31">
        <f>'Rate Calculator'!G178</f>
        <v>0</v>
      </c>
      <c r="H202" s="31">
        <f>'Rate Calculator'!H178</f>
        <v>0</v>
      </c>
      <c r="I202" s="31">
        <f>'Rate Calculator'!I178</f>
        <v>0</v>
      </c>
      <c r="J202" s="31">
        <f>'Rate Calculator'!J178</f>
        <v>0</v>
      </c>
      <c r="K202" s="31">
        <f>'Rate Calculator'!K178</f>
        <v>0</v>
      </c>
      <c r="L202" s="31">
        <f>'Rate Calculator'!L178</f>
        <v>0</v>
      </c>
      <c r="M202" s="31">
        <f>'Rate Calculator'!M178</f>
        <v>0</v>
      </c>
      <c r="N202" s="31">
        <f>'Rate Calculator'!N178</f>
        <v>0</v>
      </c>
      <c r="O202" s="31">
        <f>'Rate Calculator'!O178</f>
        <v>0</v>
      </c>
      <c r="P202" s="31">
        <f>'Rate Calculator'!P178</f>
        <v>0</v>
      </c>
      <c r="Q202" s="67"/>
    </row>
    <row r="203" spans="2:18">
      <c r="B203" s="75"/>
      <c r="C203" s="27"/>
      <c r="D203" s="76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67"/>
    </row>
    <row r="204" spans="2:18">
      <c r="B204" s="71" t="s">
        <v>15</v>
      </c>
      <c r="C204" s="21"/>
      <c r="D204" s="72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67"/>
    </row>
    <row r="205" spans="2:18">
      <c r="C205" s="74">
        <f>'Rate Calculator'!C180</f>
        <v>2001</v>
      </c>
      <c r="D205" s="74">
        <f>'Rate Calculator'!D180</f>
        <v>10000</v>
      </c>
      <c r="F205" s="31">
        <f>'Rate Calculator'!F180</f>
        <v>0</v>
      </c>
      <c r="G205" s="31">
        <f>'Rate Calculator'!G180</f>
        <v>0</v>
      </c>
      <c r="H205" s="31">
        <f>'Rate Calculator'!H180</f>
        <v>0</v>
      </c>
      <c r="I205" s="31">
        <f>'Rate Calculator'!I180</f>
        <v>0</v>
      </c>
      <c r="J205" s="31">
        <f>'Rate Calculator'!J180</f>
        <v>0</v>
      </c>
      <c r="K205" s="31">
        <f>'Rate Calculator'!K180</f>
        <v>0</v>
      </c>
      <c r="L205" s="31">
        <f>'Rate Calculator'!L180</f>
        <v>0</v>
      </c>
      <c r="M205" s="31">
        <f>'Rate Calculator'!M180</f>
        <v>0</v>
      </c>
      <c r="N205" s="31">
        <f>'Rate Calculator'!N180</f>
        <v>0</v>
      </c>
      <c r="O205" s="31">
        <f>'Rate Calculator'!O180</f>
        <v>0</v>
      </c>
      <c r="P205" s="31">
        <f>'Rate Calculator'!P180</f>
        <v>0</v>
      </c>
      <c r="Q205" s="67"/>
      <c r="R205" s="31"/>
    </row>
    <row r="206" spans="2:18">
      <c r="C206" s="74">
        <f>'Rate Calculator'!C181</f>
        <v>10001</v>
      </c>
      <c r="D206" s="74">
        <f>'Rate Calculator'!D181</f>
        <v>20000</v>
      </c>
      <c r="F206" s="31">
        <f>'Rate Calculator'!F181</f>
        <v>0</v>
      </c>
      <c r="G206" s="31">
        <f>'Rate Calculator'!G181</f>
        <v>0</v>
      </c>
      <c r="H206" s="31">
        <f>'Rate Calculator'!H181</f>
        <v>0</v>
      </c>
      <c r="I206" s="31">
        <f>'Rate Calculator'!I181</f>
        <v>0</v>
      </c>
      <c r="J206" s="31">
        <f>'Rate Calculator'!J181</f>
        <v>0</v>
      </c>
      <c r="K206" s="31">
        <f>'Rate Calculator'!K181</f>
        <v>0</v>
      </c>
      <c r="L206" s="31">
        <f>'Rate Calculator'!L181</f>
        <v>0</v>
      </c>
      <c r="M206" s="31">
        <f>'Rate Calculator'!M181</f>
        <v>0</v>
      </c>
      <c r="N206" s="31">
        <f>'Rate Calculator'!N181</f>
        <v>0</v>
      </c>
      <c r="O206" s="31">
        <f>'Rate Calculator'!O181</f>
        <v>0</v>
      </c>
      <c r="P206" s="31">
        <f>'Rate Calculator'!P181</f>
        <v>0</v>
      </c>
      <c r="Q206" s="67"/>
    </row>
    <row r="207" spans="2:18">
      <c r="C207" s="74">
        <f>'Rate Calculator'!C182</f>
        <v>20001</v>
      </c>
      <c r="D207" s="74">
        <f>'Rate Calculator'!D182</f>
        <v>30000</v>
      </c>
      <c r="F207" s="31">
        <f>'Rate Calculator'!F182</f>
        <v>0</v>
      </c>
      <c r="G207" s="31">
        <f>'Rate Calculator'!G182</f>
        <v>0</v>
      </c>
      <c r="H207" s="31">
        <f>'Rate Calculator'!H182</f>
        <v>0</v>
      </c>
      <c r="I207" s="31">
        <f>'Rate Calculator'!I182</f>
        <v>0</v>
      </c>
      <c r="J207" s="31">
        <f>'Rate Calculator'!J182</f>
        <v>0</v>
      </c>
      <c r="K207" s="31">
        <f>'Rate Calculator'!K182</f>
        <v>0</v>
      </c>
      <c r="L207" s="31">
        <f>'Rate Calculator'!L182</f>
        <v>0</v>
      </c>
      <c r="M207" s="31">
        <f>'Rate Calculator'!M182</f>
        <v>0</v>
      </c>
      <c r="N207" s="31">
        <f>'Rate Calculator'!N182</f>
        <v>0</v>
      </c>
      <c r="O207" s="31">
        <f>'Rate Calculator'!O182</f>
        <v>0</v>
      </c>
      <c r="P207" s="31">
        <f>'Rate Calculator'!P182</f>
        <v>0</v>
      </c>
      <c r="Q207" s="67"/>
    </row>
    <row r="208" spans="2:18">
      <c r="C208" s="74">
        <f>'Rate Calculator'!C183</f>
        <v>30001</v>
      </c>
      <c r="D208" s="74" t="str">
        <f>'Rate Calculator'!D183</f>
        <v>Above</v>
      </c>
      <c r="F208" s="31">
        <f>'Rate Calculator'!F183</f>
        <v>0</v>
      </c>
      <c r="G208" s="31">
        <f>'Rate Calculator'!G183</f>
        <v>0</v>
      </c>
      <c r="H208" s="31">
        <f>'Rate Calculator'!H183</f>
        <v>0</v>
      </c>
      <c r="I208" s="31">
        <f>'Rate Calculator'!I183</f>
        <v>0</v>
      </c>
      <c r="J208" s="31">
        <f>'Rate Calculator'!J183</f>
        <v>0</v>
      </c>
      <c r="K208" s="31">
        <f>'Rate Calculator'!K183</f>
        <v>0</v>
      </c>
      <c r="L208" s="31">
        <f>'Rate Calculator'!L183</f>
        <v>0</v>
      </c>
      <c r="M208" s="31">
        <f>'Rate Calculator'!M183</f>
        <v>0</v>
      </c>
      <c r="N208" s="31">
        <f>'Rate Calculator'!N183</f>
        <v>0</v>
      </c>
      <c r="O208" s="31">
        <f>'Rate Calculator'!O183</f>
        <v>0</v>
      </c>
      <c r="P208" s="31">
        <f>'Rate Calculator'!P183</f>
        <v>0</v>
      </c>
      <c r="Q208" s="67"/>
    </row>
    <row r="209" spans="1:17">
      <c r="C209" s="74"/>
      <c r="D209" s="74"/>
      <c r="F209" s="85"/>
      <c r="Q209" s="67"/>
    </row>
    <row r="210" spans="1:17">
      <c r="C210" s="74"/>
      <c r="D210" s="74"/>
      <c r="F210" s="85"/>
      <c r="Q210" s="67"/>
    </row>
    <row r="211" spans="1:17">
      <c r="B211" s="86"/>
      <c r="C211" s="74"/>
      <c r="D211" s="74"/>
      <c r="F211" s="85"/>
      <c r="Q211" s="67"/>
    </row>
    <row r="212" spans="1:17">
      <c r="A212" s="28">
        <v>2</v>
      </c>
      <c r="B212" s="87" t="s">
        <v>16</v>
      </c>
      <c r="C212" s="87"/>
      <c r="D212" s="87"/>
      <c r="E212" s="87"/>
      <c r="F212" s="88"/>
      <c r="G212" s="67"/>
      <c r="H212" s="67"/>
      <c r="I212" s="18"/>
      <c r="J212" s="67"/>
      <c r="K212" s="67"/>
      <c r="L212" s="67"/>
      <c r="M212" s="67"/>
      <c r="N212" s="67"/>
      <c r="O212" s="67"/>
      <c r="P212" s="67"/>
      <c r="Q212" s="67"/>
    </row>
    <row r="213" spans="1:17">
      <c r="A213" s="67"/>
      <c r="B213" s="67"/>
      <c r="C213" s="67"/>
      <c r="D213" s="67"/>
      <c r="E213" s="67"/>
      <c r="F213" s="67"/>
      <c r="G213" s="67"/>
      <c r="H213" s="67"/>
      <c r="I213" s="18"/>
      <c r="J213" s="67"/>
      <c r="K213" s="67"/>
      <c r="L213" s="67"/>
      <c r="M213" s="67"/>
      <c r="N213" s="67"/>
      <c r="O213" s="67"/>
      <c r="P213" s="67"/>
      <c r="Q213" s="67"/>
    </row>
    <row r="214" spans="1:17">
      <c r="A214" s="67"/>
      <c r="B214" s="67"/>
      <c r="C214" s="67"/>
      <c r="D214" s="67"/>
      <c r="E214" s="67"/>
      <c r="F214" s="67"/>
      <c r="G214" s="67"/>
      <c r="H214" s="67"/>
      <c r="I214" s="18"/>
      <c r="J214" s="67"/>
      <c r="K214" s="67"/>
      <c r="L214" s="67"/>
      <c r="M214" s="67"/>
      <c r="N214" s="67"/>
      <c r="O214" s="67"/>
      <c r="P214" s="67"/>
      <c r="Q214" s="67"/>
    </row>
    <row r="215" spans="1:17">
      <c r="A215" s="87"/>
      <c r="B215" s="87" t="str">
        <f>'Rate Calculator'!B248</f>
        <v>Residential Inside</v>
      </c>
      <c r="C215" s="89"/>
      <c r="D215" s="89"/>
      <c r="F215" s="66"/>
      <c r="H215" s="69"/>
      <c r="I215" s="69"/>
      <c r="J215" s="69"/>
      <c r="K215" s="69"/>
      <c r="L215" s="69"/>
      <c r="M215" s="69"/>
      <c r="N215" s="69"/>
      <c r="O215" s="69"/>
      <c r="P215" s="69"/>
      <c r="Q215" s="67"/>
    </row>
    <row r="216" spans="1:17">
      <c r="B216" s="70"/>
      <c r="F216" s="66"/>
      <c r="H216" s="69"/>
      <c r="I216" s="69"/>
      <c r="J216" s="69"/>
      <c r="K216" s="69"/>
      <c r="L216" s="69"/>
      <c r="M216" s="69"/>
      <c r="N216" s="69"/>
      <c r="O216" s="69"/>
      <c r="P216" s="69"/>
      <c r="Q216" s="67"/>
    </row>
    <row r="217" spans="1:17">
      <c r="B217" s="71" t="s">
        <v>14</v>
      </c>
      <c r="C217" s="27"/>
      <c r="D217" s="76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67"/>
    </row>
    <row r="218" spans="1:17">
      <c r="B218" s="90"/>
      <c r="C218" s="27"/>
      <c r="D218" s="74" t="str">
        <f>'Rate Calculator'!C249</f>
        <v>3/4"</v>
      </c>
      <c r="F218" s="73">
        <f>'Rate Calculator'!F249</f>
        <v>20.6</v>
      </c>
      <c r="G218" s="73">
        <f>'Rate Calculator'!G249</f>
        <v>21.5</v>
      </c>
      <c r="H218" s="73">
        <f>'Rate Calculator'!H249</f>
        <v>23.435000000000002</v>
      </c>
      <c r="I218" s="73">
        <f>'Rate Calculator'!I249</f>
        <v>25.544150000000005</v>
      </c>
      <c r="J218" s="73">
        <f>'Rate Calculator'!J249</f>
        <v>27.843123500000008</v>
      </c>
      <c r="K218" s="73">
        <f>'Rate Calculator'!K249</f>
        <v>30.349004615000013</v>
      </c>
      <c r="L218" s="73">
        <f>'Rate Calculator'!L249</f>
        <v>33.080415030350018</v>
      </c>
      <c r="M218" s="73">
        <f>'Rate Calculator'!M249</f>
        <v>34.072827481260518</v>
      </c>
      <c r="N218" s="73">
        <f>'Rate Calculator'!N249</f>
        <v>35.095012305698333</v>
      </c>
      <c r="O218" s="73">
        <f>'Rate Calculator'!O249</f>
        <v>36.14786267486928</v>
      </c>
      <c r="P218" s="73">
        <f>'Rate Calculator'!P249</f>
        <v>37.232298555115356</v>
      </c>
      <c r="Q218" s="67"/>
    </row>
    <row r="219" spans="1:17">
      <c r="B219" s="90"/>
      <c r="C219" s="27"/>
      <c r="D219" s="74" t="str">
        <f>'Rate Calculator'!C250</f>
        <v>1"</v>
      </c>
      <c r="F219" s="31">
        <f>'Rate Calculator'!F250</f>
        <v>38.630000000000003</v>
      </c>
      <c r="G219" s="31">
        <f>'Rate Calculator'!G250</f>
        <v>38.630000000000003</v>
      </c>
      <c r="H219" s="31">
        <f>'Rate Calculator'!H250</f>
        <v>42.106700000000004</v>
      </c>
      <c r="I219" s="31">
        <f>'Rate Calculator'!I250</f>
        <v>45.89630300000001</v>
      </c>
      <c r="J219" s="31">
        <f>'Rate Calculator'!J250</f>
        <v>50.026970270000014</v>
      </c>
      <c r="K219" s="31">
        <f>'Rate Calculator'!K250</f>
        <v>54.529397594300022</v>
      </c>
      <c r="L219" s="31">
        <f>'Rate Calculator'!L250</f>
        <v>59.437043377787028</v>
      </c>
      <c r="M219" s="31">
        <f>'Rate Calculator'!M250</f>
        <v>61.22015467912064</v>
      </c>
      <c r="N219" s="31">
        <f>'Rate Calculator'!N250</f>
        <v>63.056759319494262</v>
      </c>
      <c r="O219" s="31">
        <f>'Rate Calculator'!O250</f>
        <v>64.948462099079094</v>
      </c>
      <c r="P219" s="31">
        <f>'Rate Calculator'!P250</f>
        <v>66.896915962051466</v>
      </c>
      <c r="Q219" s="67"/>
    </row>
    <row r="220" spans="1:17">
      <c r="B220" s="90"/>
      <c r="C220" s="27"/>
      <c r="D220" s="74" t="str">
        <f>'Rate Calculator'!C251</f>
        <v>1 1/2"</v>
      </c>
      <c r="F220" s="31">
        <f>'Rate Calculator'!F251</f>
        <v>72.099999999999994</v>
      </c>
      <c r="G220" s="31">
        <f>'Rate Calculator'!G251</f>
        <v>72.099999999999994</v>
      </c>
      <c r="H220" s="31">
        <f>'Rate Calculator'!H251</f>
        <v>78.588999999999999</v>
      </c>
      <c r="I220" s="31">
        <f>'Rate Calculator'!I251</f>
        <v>85.662010000000009</v>
      </c>
      <c r="J220" s="31">
        <f>'Rate Calculator'!J251</f>
        <v>93.371590900000015</v>
      </c>
      <c r="K220" s="31">
        <f>'Rate Calculator'!K251</f>
        <v>101.77503408100003</v>
      </c>
      <c r="L220" s="31">
        <f>'Rate Calculator'!L251</f>
        <v>110.93478714829004</v>
      </c>
      <c r="M220" s="31">
        <f>'Rate Calculator'!M251</f>
        <v>114.26283076273874</v>
      </c>
      <c r="N220" s="31">
        <f>'Rate Calculator'!N251</f>
        <v>117.69071568562092</v>
      </c>
      <c r="O220" s="31">
        <f>'Rate Calculator'!O251</f>
        <v>121.22143715618955</v>
      </c>
      <c r="P220" s="31">
        <f>'Rate Calculator'!P251</f>
        <v>124.85808027087525</v>
      </c>
      <c r="Q220" s="67"/>
    </row>
    <row r="221" spans="1:17">
      <c r="B221" s="90"/>
      <c r="C221" s="27"/>
      <c r="D221" s="74" t="str">
        <f>'Rate Calculator'!C252</f>
        <v>2"</v>
      </c>
      <c r="F221" s="31">
        <f>'Rate Calculator'!F252</f>
        <v>123.6</v>
      </c>
      <c r="G221" s="31">
        <f>'Rate Calculator'!G252</f>
        <v>123.6</v>
      </c>
      <c r="H221" s="31">
        <f>'Rate Calculator'!H252</f>
        <v>134.72399999999999</v>
      </c>
      <c r="I221" s="31">
        <f>'Rate Calculator'!I252</f>
        <v>146.84916000000001</v>
      </c>
      <c r="J221" s="31">
        <f>'Rate Calculator'!J252</f>
        <v>160.06558440000003</v>
      </c>
      <c r="K221" s="31">
        <f>'Rate Calculator'!K252</f>
        <v>174.47148699600004</v>
      </c>
      <c r="L221" s="31">
        <f>'Rate Calculator'!L252</f>
        <v>190.17392082564007</v>
      </c>
      <c r="M221" s="31">
        <f>'Rate Calculator'!M252</f>
        <v>195.87913845040927</v>
      </c>
      <c r="N221" s="31">
        <f>'Rate Calculator'!N252</f>
        <v>201.75551260392155</v>
      </c>
      <c r="O221" s="31">
        <f>'Rate Calculator'!O252</f>
        <v>207.80817798203918</v>
      </c>
      <c r="P221" s="31">
        <f>'Rate Calculator'!P252</f>
        <v>214.04242332150037</v>
      </c>
      <c r="Q221" s="67"/>
    </row>
    <row r="222" spans="1:17">
      <c r="B222" s="90"/>
      <c r="C222" s="27"/>
      <c r="D222" s="74" t="str">
        <f>'Rate Calculator'!C253</f>
        <v>3"</v>
      </c>
      <c r="F222" s="31">
        <f>'Rate Calculator'!F253</f>
        <v>0</v>
      </c>
      <c r="G222" s="31">
        <f>'Rate Calculator'!G253</f>
        <v>0</v>
      </c>
      <c r="H222" s="31">
        <f>'Rate Calculator'!H253</f>
        <v>0</v>
      </c>
      <c r="I222" s="31">
        <f>'Rate Calculator'!I253</f>
        <v>0</v>
      </c>
      <c r="J222" s="31">
        <f>'Rate Calculator'!J253</f>
        <v>0</v>
      </c>
      <c r="K222" s="31">
        <f>'Rate Calculator'!K253</f>
        <v>0</v>
      </c>
      <c r="L222" s="31">
        <f>'Rate Calculator'!L253</f>
        <v>0</v>
      </c>
      <c r="M222" s="31">
        <f>'Rate Calculator'!M253</f>
        <v>0</v>
      </c>
      <c r="N222" s="31">
        <f>'Rate Calculator'!N253</f>
        <v>0</v>
      </c>
      <c r="O222" s="31">
        <f>'Rate Calculator'!O253</f>
        <v>0</v>
      </c>
      <c r="P222" s="31">
        <f>'Rate Calculator'!P253</f>
        <v>0</v>
      </c>
      <c r="Q222" s="67"/>
    </row>
    <row r="223" spans="1:17">
      <c r="B223" s="90"/>
      <c r="C223" s="27"/>
      <c r="D223" s="74" t="str">
        <f>'Rate Calculator'!C254</f>
        <v>4"</v>
      </c>
      <c r="F223" s="31">
        <f>'Rate Calculator'!F254</f>
        <v>0</v>
      </c>
      <c r="G223" s="31">
        <f>'Rate Calculator'!G254</f>
        <v>0</v>
      </c>
      <c r="H223" s="31">
        <f>'Rate Calculator'!H254</f>
        <v>0</v>
      </c>
      <c r="I223" s="31">
        <f>'Rate Calculator'!I254</f>
        <v>0</v>
      </c>
      <c r="J223" s="31">
        <f>'Rate Calculator'!J254</f>
        <v>0</v>
      </c>
      <c r="K223" s="31">
        <f>'Rate Calculator'!K254</f>
        <v>0</v>
      </c>
      <c r="L223" s="31">
        <f>'Rate Calculator'!L254</f>
        <v>0</v>
      </c>
      <c r="M223" s="31">
        <f>'Rate Calculator'!M254</f>
        <v>0</v>
      </c>
      <c r="N223" s="31">
        <f>'Rate Calculator'!N254</f>
        <v>0</v>
      </c>
      <c r="O223" s="31">
        <f>'Rate Calculator'!O254</f>
        <v>0</v>
      </c>
      <c r="P223" s="31">
        <f>'Rate Calculator'!P254</f>
        <v>0</v>
      </c>
      <c r="Q223" s="67"/>
    </row>
    <row r="224" spans="1:17">
      <c r="B224" s="90"/>
      <c r="C224" s="27"/>
      <c r="D224" s="74" t="str">
        <f>'Rate Calculator'!C255</f>
        <v>6"</v>
      </c>
      <c r="F224" s="31">
        <f>'Rate Calculator'!F255</f>
        <v>0</v>
      </c>
      <c r="G224" s="31">
        <f>'Rate Calculator'!G255</f>
        <v>0</v>
      </c>
      <c r="H224" s="31">
        <f>'Rate Calculator'!H255</f>
        <v>0</v>
      </c>
      <c r="I224" s="31">
        <f>'Rate Calculator'!I255</f>
        <v>0</v>
      </c>
      <c r="J224" s="31">
        <f>'Rate Calculator'!J255</f>
        <v>0</v>
      </c>
      <c r="K224" s="31">
        <f>'Rate Calculator'!K255</f>
        <v>0</v>
      </c>
      <c r="L224" s="31">
        <f>'Rate Calculator'!L255</f>
        <v>0</v>
      </c>
      <c r="M224" s="31">
        <f>'Rate Calculator'!M255</f>
        <v>0</v>
      </c>
      <c r="N224" s="31">
        <f>'Rate Calculator'!N255</f>
        <v>0</v>
      </c>
      <c r="O224" s="31">
        <f>'Rate Calculator'!O255</f>
        <v>0</v>
      </c>
      <c r="P224" s="31">
        <f>'Rate Calculator'!P255</f>
        <v>0</v>
      </c>
      <c r="Q224" s="67"/>
    </row>
    <row r="225" spans="1:17">
      <c r="B225" s="90"/>
      <c r="C225" s="27"/>
      <c r="D225" s="74" t="str">
        <f>'Rate Calculator'!C256</f>
        <v>8"</v>
      </c>
      <c r="F225" s="31">
        <f>'Rate Calculator'!F256</f>
        <v>0</v>
      </c>
      <c r="G225" s="31">
        <f>'Rate Calculator'!G256</f>
        <v>0</v>
      </c>
      <c r="H225" s="31">
        <f>'Rate Calculator'!H256</f>
        <v>0</v>
      </c>
      <c r="I225" s="31">
        <f>'Rate Calculator'!I256</f>
        <v>0</v>
      </c>
      <c r="J225" s="31">
        <f>'Rate Calculator'!J256</f>
        <v>0</v>
      </c>
      <c r="K225" s="31">
        <f>'Rate Calculator'!K256</f>
        <v>0</v>
      </c>
      <c r="L225" s="31">
        <f>'Rate Calculator'!L256</f>
        <v>0</v>
      </c>
      <c r="M225" s="31">
        <f>'Rate Calculator'!M256</f>
        <v>0</v>
      </c>
      <c r="N225" s="31">
        <f>'Rate Calculator'!N256</f>
        <v>0</v>
      </c>
      <c r="O225" s="31">
        <f>'Rate Calculator'!O256</f>
        <v>0</v>
      </c>
      <c r="P225" s="31">
        <f>'Rate Calculator'!P256</f>
        <v>0</v>
      </c>
      <c r="Q225" s="67"/>
    </row>
    <row r="226" spans="1:17">
      <c r="B226" s="90"/>
      <c r="C226" s="27"/>
      <c r="D226" s="74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67"/>
    </row>
    <row r="227" spans="1:17">
      <c r="B227" s="71" t="s">
        <v>15</v>
      </c>
      <c r="C227" s="21"/>
      <c r="D227" s="72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67"/>
    </row>
    <row r="228" spans="1:17">
      <c r="B228" s="71"/>
      <c r="C228" s="24">
        <f>'Rate Calculator'!C258</f>
        <v>2001</v>
      </c>
      <c r="D228" s="24">
        <f>'Rate Calculator'!D258</f>
        <v>5000</v>
      </c>
      <c r="F228" s="31">
        <f>'Rate Calculator'!F258</f>
        <v>5.73</v>
      </c>
      <c r="G228" s="31">
        <f>'Rate Calculator'!G258</f>
        <v>5.84</v>
      </c>
      <c r="H228" s="31">
        <f>'Rate Calculator'!H258</f>
        <v>5.84</v>
      </c>
      <c r="I228" s="31">
        <f>'Rate Calculator'!I258</f>
        <v>6.3656000000000006</v>
      </c>
      <c r="J228" s="31">
        <f>'Rate Calculator'!J258</f>
        <v>6.9385040000000009</v>
      </c>
      <c r="K228" s="31">
        <f>'Rate Calculator'!K258</f>
        <v>7.5629693600000012</v>
      </c>
      <c r="L228" s="31">
        <f>'Rate Calculator'!L258</f>
        <v>8.2436366024000023</v>
      </c>
      <c r="M228" s="31">
        <f>'Rate Calculator'!M258</f>
        <v>8.4909457004720021</v>
      </c>
      <c r="N228" s="31">
        <f>'Rate Calculator'!N258</f>
        <v>8.745674071486162</v>
      </c>
      <c r="O228" s="31">
        <f>'Rate Calculator'!O258</f>
        <v>9.0080442936307463</v>
      </c>
      <c r="P228" s="31">
        <f>'Rate Calculator'!P258</f>
        <v>9.2782856224396681</v>
      </c>
      <c r="Q228" s="67"/>
    </row>
    <row r="229" spans="1:17">
      <c r="B229" s="71"/>
      <c r="C229" s="24">
        <f>'Rate Calculator'!C259</f>
        <v>5001</v>
      </c>
      <c r="D229" s="91">
        <f>'Rate Calculator'!D259</f>
        <v>14000</v>
      </c>
      <c r="F229" s="31">
        <f>'Rate Calculator'!F259</f>
        <v>5.73</v>
      </c>
      <c r="G229" s="31">
        <f>'Rate Calculator'!G259</f>
        <v>5.84</v>
      </c>
      <c r="H229" s="31">
        <f>'Rate Calculator'!H259</f>
        <v>7.23</v>
      </c>
      <c r="I229" s="31">
        <f>'Rate Calculator'!I259</f>
        <v>7.8807000000000009</v>
      </c>
      <c r="J229" s="31">
        <f>'Rate Calculator'!J259</f>
        <v>8.5899630000000009</v>
      </c>
      <c r="K229" s="31">
        <f>'Rate Calculator'!K259</f>
        <v>9.3630596700000019</v>
      </c>
      <c r="L229" s="31">
        <f>'Rate Calculator'!L259</f>
        <v>10.205735040300002</v>
      </c>
      <c r="M229" s="31">
        <f>'Rate Calculator'!M259</f>
        <v>10.511907091509002</v>
      </c>
      <c r="N229" s="31">
        <f>'Rate Calculator'!N259</f>
        <v>10.827264304254273</v>
      </c>
      <c r="O229" s="31">
        <f>'Rate Calculator'!O259</f>
        <v>11.152082233381901</v>
      </c>
      <c r="P229" s="31">
        <f>'Rate Calculator'!P259</f>
        <v>11.486644700383358</v>
      </c>
      <c r="Q229" s="67"/>
    </row>
    <row r="230" spans="1:17">
      <c r="B230" s="71"/>
      <c r="C230" s="21"/>
      <c r="D230" s="72"/>
      <c r="F230" s="31"/>
      <c r="G230" s="31"/>
      <c r="H230" s="77"/>
      <c r="I230" s="77"/>
      <c r="J230" s="77"/>
      <c r="K230" s="77"/>
      <c r="L230" s="77"/>
      <c r="M230" s="77"/>
      <c r="N230" s="77"/>
      <c r="O230" s="77"/>
      <c r="P230" s="77"/>
      <c r="Q230" s="67"/>
    </row>
    <row r="231" spans="1:17">
      <c r="B231" s="71"/>
      <c r="C231" s="21"/>
      <c r="D231" s="72"/>
      <c r="F231" s="31"/>
      <c r="G231" s="31"/>
      <c r="H231" s="77"/>
      <c r="I231" s="77"/>
      <c r="J231" s="77"/>
      <c r="K231" s="77"/>
      <c r="L231" s="77"/>
      <c r="M231" s="77"/>
      <c r="N231" s="77"/>
      <c r="O231" s="77"/>
      <c r="P231" s="77"/>
      <c r="Q231" s="67"/>
    </row>
    <row r="232" spans="1:17">
      <c r="A232" s="87"/>
      <c r="B232" s="87" t="str">
        <f>'Rate Calculator'!B261</f>
        <v>Residential Outside</v>
      </c>
      <c r="C232" s="89"/>
      <c r="D232" s="89"/>
      <c r="F232" s="77"/>
      <c r="G232" s="31"/>
      <c r="H232" s="77"/>
      <c r="I232" s="77"/>
      <c r="J232" s="77"/>
      <c r="K232" s="77"/>
      <c r="L232" s="77"/>
      <c r="M232" s="77"/>
      <c r="N232" s="77"/>
      <c r="O232" s="77"/>
      <c r="P232" s="77"/>
      <c r="Q232" s="67"/>
    </row>
    <row r="233" spans="1:17">
      <c r="C233" s="21"/>
      <c r="D233" s="72"/>
      <c r="F233" s="77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67"/>
    </row>
    <row r="234" spans="1:17">
      <c r="B234" s="71" t="s">
        <v>14</v>
      </c>
      <c r="C234" s="27"/>
      <c r="D234" s="76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67"/>
    </row>
    <row r="235" spans="1:17">
      <c r="B235" s="84"/>
      <c r="C235" s="27"/>
      <c r="D235" s="74" t="str">
        <f>'Rate Calculator'!C262</f>
        <v>3/4"</v>
      </c>
      <c r="F235" s="31">
        <f>'Rate Calculator'!F262</f>
        <v>20.6</v>
      </c>
      <c r="G235" s="31">
        <f>'Rate Calculator'!G262</f>
        <v>21.5</v>
      </c>
      <c r="H235" s="31">
        <f>'Rate Calculator'!H262</f>
        <v>23.435000000000002</v>
      </c>
      <c r="I235" s="31">
        <f>'Rate Calculator'!I262</f>
        <v>25.544150000000005</v>
      </c>
      <c r="J235" s="31">
        <f>'Rate Calculator'!J262</f>
        <v>27.843123500000008</v>
      </c>
      <c r="K235" s="31">
        <f>'Rate Calculator'!K262</f>
        <v>30.349004615000013</v>
      </c>
      <c r="L235" s="31">
        <f>'Rate Calculator'!L262</f>
        <v>33.080415030350018</v>
      </c>
      <c r="M235" s="31">
        <f>'Rate Calculator'!M262</f>
        <v>34.072827481260518</v>
      </c>
      <c r="N235" s="31">
        <f>'Rate Calculator'!N262</f>
        <v>35.095012305698333</v>
      </c>
      <c r="O235" s="31">
        <f>'Rate Calculator'!O262</f>
        <v>36.14786267486928</v>
      </c>
      <c r="P235" s="31">
        <f>'Rate Calculator'!P262</f>
        <v>37.232298555115356</v>
      </c>
      <c r="Q235" s="67"/>
    </row>
    <row r="236" spans="1:17">
      <c r="B236" s="84"/>
      <c r="C236" s="27"/>
      <c r="D236" s="74" t="str">
        <f>'Rate Calculator'!C263</f>
        <v>1"</v>
      </c>
      <c r="F236" s="31">
        <f>'Rate Calculator'!F263</f>
        <v>38.630000000000003</v>
      </c>
      <c r="G236" s="31">
        <f>'Rate Calculator'!G263</f>
        <v>38.630000000000003</v>
      </c>
      <c r="H236" s="31">
        <f>'Rate Calculator'!H263</f>
        <v>42.106700000000004</v>
      </c>
      <c r="I236" s="31">
        <f>'Rate Calculator'!I263</f>
        <v>45.89630300000001</v>
      </c>
      <c r="J236" s="31">
        <f>'Rate Calculator'!J263</f>
        <v>50.026970270000014</v>
      </c>
      <c r="K236" s="31">
        <f>'Rate Calculator'!K263</f>
        <v>54.529397594300022</v>
      </c>
      <c r="L236" s="31">
        <f>'Rate Calculator'!L263</f>
        <v>59.437043377787028</v>
      </c>
      <c r="M236" s="31">
        <f>'Rate Calculator'!M263</f>
        <v>61.22015467912064</v>
      </c>
      <c r="N236" s="31">
        <f>'Rate Calculator'!N263</f>
        <v>63.056759319494262</v>
      </c>
      <c r="O236" s="31">
        <f>'Rate Calculator'!O263</f>
        <v>64.948462099079094</v>
      </c>
      <c r="P236" s="31">
        <f>'Rate Calculator'!P263</f>
        <v>66.896915962051466</v>
      </c>
      <c r="Q236" s="67"/>
    </row>
    <row r="237" spans="1:17">
      <c r="B237" s="84"/>
      <c r="C237" s="27"/>
      <c r="D237" s="74" t="str">
        <f>'Rate Calculator'!C264</f>
        <v>1 1/2"</v>
      </c>
      <c r="F237" s="31">
        <f>'Rate Calculator'!F264</f>
        <v>72.099999999999994</v>
      </c>
      <c r="G237" s="31">
        <f>'Rate Calculator'!G264</f>
        <v>72.099999999999994</v>
      </c>
      <c r="H237" s="31">
        <f>'Rate Calculator'!H264</f>
        <v>78.588999999999999</v>
      </c>
      <c r="I237" s="31">
        <f>'Rate Calculator'!I264</f>
        <v>85.662010000000009</v>
      </c>
      <c r="J237" s="31">
        <f>'Rate Calculator'!J264</f>
        <v>93.371590900000015</v>
      </c>
      <c r="K237" s="31">
        <f>'Rate Calculator'!K264</f>
        <v>101.77503408100003</v>
      </c>
      <c r="L237" s="31">
        <f>'Rate Calculator'!L264</f>
        <v>110.93478714829004</v>
      </c>
      <c r="M237" s="31">
        <f>'Rate Calculator'!M264</f>
        <v>114.26283076273874</v>
      </c>
      <c r="N237" s="31">
        <f>'Rate Calculator'!N264</f>
        <v>117.69071568562092</v>
      </c>
      <c r="O237" s="31">
        <f>'Rate Calculator'!O264</f>
        <v>121.22143715618955</v>
      </c>
      <c r="P237" s="31">
        <f>'Rate Calculator'!P264</f>
        <v>124.85808027087525</v>
      </c>
      <c r="Q237" s="67"/>
    </row>
    <row r="238" spans="1:17">
      <c r="B238" s="84"/>
      <c r="C238" s="27"/>
      <c r="D238" s="74" t="str">
        <f>'Rate Calculator'!C265</f>
        <v>2"</v>
      </c>
      <c r="F238" s="31">
        <f>'Rate Calculator'!F265</f>
        <v>123.6</v>
      </c>
      <c r="G238" s="31">
        <f>'Rate Calculator'!G265</f>
        <v>123.6</v>
      </c>
      <c r="H238" s="31">
        <f>'Rate Calculator'!H265</f>
        <v>134.72399999999999</v>
      </c>
      <c r="I238" s="31">
        <f>'Rate Calculator'!I265</f>
        <v>146.84916000000001</v>
      </c>
      <c r="J238" s="31">
        <f>'Rate Calculator'!J265</f>
        <v>160.06558440000003</v>
      </c>
      <c r="K238" s="31">
        <f>'Rate Calculator'!K265</f>
        <v>174.47148699600004</v>
      </c>
      <c r="L238" s="31">
        <f>'Rate Calculator'!L265</f>
        <v>190.17392082564007</v>
      </c>
      <c r="M238" s="31">
        <f>'Rate Calculator'!M265</f>
        <v>195.87913845040927</v>
      </c>
      <c r="N238" s="31">
        <f>'Rate Calculator'!N265</f>
        <v>201.75551260392155</v>
      </c>
      <c r="O238" s="31">
        <f>'Rate Calculator'!O265</f>
        <v>207.80817798203918</v>
      </c>
      <c r="P238" s="31">
        <f>'Rate Calculator'!P265</f>
        <v>214.04242332150037</v>
      </c>
      <c r="Q238" s="67"/>
    </row>
    <row r="239" spans="1:17">
      <c r="B239" s="84"/>
      <c r="C239" s="27"/>
      <c r="D239" s="74" t="str">
        <f>'Rate Calculator'!C266</f>
        <v>3"</v>
      </c>
      <c r="F239" s="31">
        <f>'Rate Calculator'!F266</f>
        <v>0</v>
      </c>
      <c r="G239" s="31">
        <f>'Rate Calculator'!G266</f>
        <v>0</v>
      </c>
      <c r="H239" s="31">
        <f>'Rate Calculator'!H266</f>
        <v>0</v>
      </c>
      <c r="I239" s="31">
        <f>'Rate Calculator'!I266</f>
        <v>0</v>
      </c>
      <c r="J239" s="31">
        <f>'Rate Calculator'!J266</f>
        <v>0</v>
      </c>
      <c r="K239" s="31">
        <f>'Rate Calculator'!K266</f>
        <v>0</v>
      </c>
      <c r="L239" s="31">
        <f>'Rate Calculator'!L266</f>
        <v>0</v>
      </c>
      <c r="M239" s="31">
        <f>'Rate Calculator'!M266</f>
        <v>0</v>
      </c>
      <c r="N239" s="31">
        <f>'Rate Calculator'!N266</f>
        <v>0</v>
      </c>
      <c r="O239" s="31">
        <f>'Rate Calculator'!O266</f>
        <v>0</v>
      </c>
      <c r="P239" s="31">
        <f>'Rate Calculator'!P266</f>
        <v>0</v>
      </c>
      <c r="Q239" s="67"/>
    </row>
    <row r="240" spans="1:17">
      <c r="B240" s="84"/>
      <c r="C240" s="27"/>
      <c r="D240" s="74" t="str">
        <f>'Rate Calculator'!C267</f>
        <v>4"</v>
      </c>
      <c r="F240" s="31">
        <f>'Rate Calculator'!F267</f>
        <v>0</v>
      </c>
      <c r="G240" s="31">
        <f>'Rate Calculator'!G267</f>
        <v>0</v>
      </c>
      <c r="H240" s="31">
        <f>'Rate Calculator'!H267</f>
        <v>0</v>
      </c>
      <c r="I240" s="31">
        <f>'Rate Calculator'!I267</f>
        <v>0</v>
      </c>
      <c r="J240" s="31">
        <f>'Rate Calculator'!J267</f>
        <v>0</v>
      </c>
      <c r="K240" s="31">
        <f>'Rate Calculator'!K267</f>
        <v>0</v>
      </c>
      <c r="L240" s="31">
        <f>'Rate Calculator'!L267</f>
        <v>0</v>
      </c>
      <c r="M240" s="31">
        <f>'Rate Calculator'!M267</f>
        <v>0</v>
      </c>
      <c r="N240" s="31">
        <f>'Rate Calculator'!N267</f>
        <v>0</v>
      </c>
      <c r="O240" s="31">
        <f>'Rate Calculator'!O267</f>
        <v>0</v>
      </c>
      <c r="P240" s="31">
        <f>'Rate Calculator'!P267</f>
        <v>0</v>
      </c>
      <c r="Q240" s="67"/>
    </row>
    <row r="241" spans="1:17">
      <c r="B241" s="84"/>
      <c r="C241" s="27"/>
      <c r="D241" s="74" t="str">
        <f>'Rate Calculator'!C268</f>
        <v>6"</v>
      </c>
      <c r="F241" s="31">
        <f>'Rate Calculator'!F268</f>
        <v>0</v>
      </c>
      <c r="G241" s="31">
        <f>'Rate Calculator'!G268</f>
        <v>0</v>
      </c>
      <c r="H241" s="31">
        <f>'Rate Calculator'!H268</f>
        <v>0</v>
      </c>
      <c r="I241" s="31">
        <f>'Rate Calculator'!I268</f>
        <v>0</v>
      </c>
      <c r="J241" s="31">
        <f>'Rate Calculator'!J268</f>
        <v>0</v>
      </c>
      <c r="K241" s="31">
        <f>'Rate Calculator'!K268</f>
        <v>0</v>
      </c>
      <c r="L241" s="31">
        <f>'Rate Calculator'!L268</f>
        <v>0</v>
      </c>
      <c r="M241" s="31">
        <f>'Rate Calculator'!M268</f>
        <v>0</v>
      </c>
      <c r="N241" s="31">
        <f>'Rate Calculator'!N268</f>
        <v>0</v>
      </c>
      <c r="O241" s="31">
        <f>'Rate Calculator'!O268</f>
        <v>0</v>
      </c>
      <c r="P241" s="31">
        <f>'Rate Calculator'!P268</f>
        <v>0</v>
      </c>
      <c r="Q241" s="67"/>
    </row>
    <row r="242" spans="1:17">
      <c r="B242" s="84"/>
      <c r="C242" s="27"/>
      <c r="D242" s="74" t="str">
        <f>'Rate Calculator'!C269</f>
        <v>8"</v>
      </c>
      <c r="F242" s="31">
        <f>'Rate Calculator'!F269</f>
        <v>0</v>
      </c>
      <c r="G242" s="31">
        <f>'Rate Calculator'!G269</f>
        <v>0</v>
      </c>
      <c r="H242" s="31">
        <f>'Rate Calculator'!H269</f>
        <v>0</v>
      </c>
      <c r="I242" s="31">
        <f>'Rate Calculator'!I269</f>
        <v>0</v>
      </c>
      <c r="J242" s="31">
        <f>'Rate Calculator'!J269</f>
        <v>0</v>
      </c>
      <c r="K242" s="31">
        <f>'Rate Calculator'!K269</f>
        <v>0</v>
      </c>
      <c r="L242" s="31">
        <f>'Rate Calculator'!L269</f>
        <v>0</v>
      </c>
      <c r="M242" s="31">
        <f>'Rate Calculator'!M269</f>
        <v>0</v>
      </c>
      <c r="N242" s="31">
        <f>'Rate Calculator'!N269</f>
        <v>0</v>
      </c>
      <c r="O242" s="31">
        <f>'Rate Calculator'!O269</f>
        <v>0</v>
      </c>
      <c r="P242" s="31">
        <f>'Rate Calculator'!P269</f>
        <v>0</v>
      </c>
      <c r="Q242" s="67"/>
    </row>
    <row r="243" spans="1:17">
      <c r="B243" s="84"/>
      <c r="C243" s="27"/>
      <c r="D243" s="76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67"/>
    </row>
    <row r="244" spans="1:17">
      <c r="B244" s="71" t="s">
        <v>15</v>
      </c>
      <c r="C244" s="21"/>
      <c r="D244" s="72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67"/>
    </row>
    <row r="245" spans="1:17">
      <c r="B245" s="71"/>
      <c r="C245" s="24">
        <f>'Rate Calculator'!C272</f>
        <v>2001</v>
      </c>
      <c r="D245" s="24">
        <f>'Rate Calculator'!D272</f>
        <v>5000</v>
      </c>
      <c r="F245" s="31">
        <f>'Rate Calculator'!F272</f>
        <v>5.73</v>
      </c>
      <c r="G245" s="31">
        <f>'Rate Calculator'!G272</f>
        <v>5.84</v>
      </c>
      <c r="H245" s="31">
        <f>'Rate Calculator'!H272</f>
        <v>5.84</v>
      </c>
      <c r="I245" s="31">
        <f>'Rate Calculator'!I272</f>
        <v>6.3656000000000006</v>
      </c>
      <c r="J245" s="31">
        <f>'Rate Calculator'!J272</f>
        <v>6.9385040000000009</v>
      </c>
      <c r="K245" s="31">
        <f>'Rate Calculator'!K272</f>
        <v>7.5629693600000012</v>
      </c>
      <c r="L245" s="31">
        <f>'Rate Calculator'!L272</f>
        <v>8.2436366024000023</v>
      </c>
      <c r="M245" s="31">
        <f>'Rate Calculator'!M272</f>
        <v>8.4909457004720021</v>
      </c>
      <c r="N245" s="31">
        <f>'Rate Calculator'!N272</f>
        <v>8.745674071486162</v>
      </c>
      <c r="O245" s="31">
        <f>'Rate Calculator'!O272</f>
        <v>9.0080442936307463</v>
      </c>
      <c r="P245" s="31">
        <f>'Rate Calculator'!P272</f>
        <v>9.2782856224396681</v>
      </c>
      <c r="Q245" s="67"/>
    </row>
    <row r="246" spans="1:17">
      <c r="B246" s="71"/>
      <c r="C246" s="24">
        <f>'Rate Calculator'!C273</f>
        <v>5001</v>
      </c>
      <c r="D246" s="91">
        <f>'Rate Calculator'!D273</f>
        <v>14000</v>
      </c>
      <c r="F246" s="31">
        <f>'Rate Calculator'!F273</f>
        <v>5.73</v>
      </c>
      <c r="G246" s="31">
        <f>'Rate Calculator'!G273</f>
        <v>5.84</v>
      </c>
      <c r="H246" s="31">
        <f>'Rate Calculator'!H273</f>
        <v>7.23</v>
      </c>
      <c r="I246" s="31">
        <f>'Rate Calculator'!I273</f>
        <v>7.8807000000000009</v>
      </c>
      <c r="J246" s="31">
        <f>'Rate Calculator'!J273</f>
        <v>8.5899630000000009</v>
      </c>
      <c r="K246" s="31">
        <f>'Rate Calculator'!K273</f>
        <v>9.3630596700000019</v>
      </c>
      <c r="L246" s="31">
        <f>'Rate Calculator'!L273</f>
        <v>10.205735040300002</v>
      </c>
      <c r="M246" s="31">
        <f>'Rate Calculator'!M273</f>
        <v>10.511907091509002</v>
      </c>
      <c r="N246" s="31">
        <f>'Rate Calculator'!N273</f>
        <v>10.827264304254273</v>
      </c>
      <c r="O246" s="31">
        <f>'Rate Calculator'!O273</f>
        <v>11.152082233381901</v>
      </c>
      <c r="P246" s="31">
        <f>'Rate Calculator'!P273</f>
        <v>11.486644700383358</v>
      </c>
      <c r="Q246" s="67"/>
    </row>
    <row r="247" spans="1:17">
      <c r="B247" s="71"/>
      <c r="C247" s="21"/>
      <c r="D247" s="72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67"/>
    </row>
    <row r="248" spans="1:17">
      <c r="B248" s="71"/>
      <c r="C248" s="21"/>
      <c r="D248" s="72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67"/>
    </row>
    <row r="249" spans="1:17">
      <c r="A249" s="87"/>
      <c r="B249" s="93" t="str">
        <f>'Rate Calculator'!B275</f>
        <v>Commercial Inside</v>
      </c>
      <c r="C249" s="89"/>
      <c r="D249" s="94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67"/>
    </row>
    <row r="250" spans="1:17">
      <c r="B250" s="71"/>
      <c r="C250" s="21"/>
      <c r="D250" s="72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67"/>
    </row>
    <row r="251" spans="1:17">
      <c r="B251" s="95" t="s">
        <v>14</v>
      </c>
      <c r="C251" s="96"/>
      <c r="D251" s="72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67"/>
    </row>
    <row r="252" spans="1:17">
      <c r="C252" s="97"/>
      <c r="D252" s="91" t="str">
        <f>'Rate Calculator'!C276</f>
        <v>3/4"</v>
      </c>
      <c r="F252" s="31">
        <f>'Rate Calculator'!F276</f>
        <v>25.75</v>
      </c>
      <c r="G252" s="31">
        <f>'Rate Calculator'!G276</f>
        <v>25.75</v>
      </c>
      <c r="H252" s="31">
        <f>'Rate Calculator'!H276</f>
        <v>28.067500000000003</v>
      </c>
      <c r="I252" s="31">
        <f>'Rate Calculator'!I276</f>
        <v>30.593575000000005</v>
      </c>
      <c r="J252" s="31">
        <f>'Rate Calculator'!J276</f>
        <v>33.34699675000001</v>
      </c>
      <c r="K252" s="31">
        <f>'Rate Calculator'!K276</f>
        <v>36.348226457500012</v>
      </c>
      <c r="L252" s="31">
        <f>'Rate Calculator'!L276</f>
        <v>39.619566838675013</v>
      </c>
      <c r="M252" s="31">
        <f>'Rate Calculator'!M276</f>
        <v>40.808153843835264</v>
      </c>
      <c r="N252" s="31">
        <f>'Rate Calculator'!N276</f>
        <v>42.032398459150322</v>
      </c>
      <c r="O252" s="31">
        <f>'Rate Calculator'!O276</f>
        <v>43.29337041292483</v>
      </c>
      <c r="P252" s="31">
        <f>'Rate Calculator'!P276</f>
        <v>44.592171525312573</v>
      </c>
      <c r="Q252" s="67"/>
    </row>
    <row r="253" spans="1:17">
      <c r="C253" s="97"/>
      <c r="D253" s="91" t="str">
        <f>'Rate Calculator'!C277</f>
        <v>1"</v>
      </c>
      <c r="F253" s="31">
        <f>'Rate Calculator'!F277</f>
        <v>48.29</v>
      </c>
      <c r="G253" s="31">
        <f>'Rate Calculator'!G277</f>
        <v>48.29</v>
      </c>
      <c r="H253" s="31">
        <f>'Rate Calculator'!H277</f>
        <v>52.636100000000006</v>
      </c>
      <c r="I253" s="31">
        <f>'Rate Calculator'!I277</f>
        <v>57.373349000000012</v>
      </c>
      <c r="J253" s="31">
        <f>'Rate Calculator'!J277</f>
        <v>62.536950410000017</v>
      </c>
      <c r="K253" s="31">
        <f>'Rate Calculator'!K277</f>
        <v>68.165275946900024</v>
      </c>
      <c r="L253" s="31">
        <f>'Rate Calculator'!L277</f>
        <v>74.300150782121037</v>
      </c>
      <c r="M253" s="31">
        <f>'Rate Calculator'!M277</f>
        <v>76.529155305584666</v>
      </c>
      <c r="N253" s="31">
        <f>'Rate Calculator'!N277</f>
        <v>78.825029964752204</v>
      </c>
      <c r="O253" s="31">
        <f>'Rate Calculator'!O277</f>
        <v>81.189780863694779</v>
      </c>
      <c r="P253" s="31">
        <f>'Rate Calculator'!P277</f>
        <v>83.62547428960562</v>
      </c>
      <c r="Q253" s="67"/>
    </row>
    <row r="254" spans="1:17">
      <c r="C254" s="97"/>
      <c r="D254" s="91" t="str">
        <f>'Rate Calculator'!C278</f>
        <v>1 1/2"</v>
      </c>
      <c r="F254" s="31">
        <f>'Rate Calculator'!F278</f>
        <v>90.13</v>
      </c>
      <c r="G254" s="31">
        <f>'Rate Calculator'!G278</f>
        <v>90.13</v>
      </c>
      <c r="H254" s="31">
        <f>'Rate Calculator'!H278</f>
        <v>98.241700000000009</v>
      </c>
      <c r="I254" s="31">
        <f>'Rate Calculator'!I278</f>
        <v>107.08345300000002</v>
      </c>
      <c r="J254" s="31">
        <f>'Rate Calculator'!J278</f>
        <v>116.72096377000003</v>
      </c>
      <c r="K254" s="31">
        <f>'Rate Calculator'!K278</f>
        <v>127.22585050930003</v>
      </c>
      <c r="L254" s="31">
        <f>'Rate Calculator'!L278</f>
        <v>138.67617705513703</v>
      </c>
      <c r="M254" s="31">
        <f>'Rate Calculator'!M278</f>
        <v>142.83646236679115</v>
      </c>
      <c r="N254" s="31">
        <f>'Rate Calculator'!N278</f>
        <v>147.12155623779489</v>
      </c>
      <c r="O254" s="31">
        <f>'Rate Calculator'!O278</f>
        <v>151.53520292492874</v>
      </c>
      <c r="P254" s="31">
        <f>'Rate Calculator'!P278</f>
        <v>156.08125901267661</v>
      </c>
      <c r="Q254" s="67"/>
    </row>
    <row r="255" spans="1:17">
      <c r="C255" s="97"/>
      <c r="D255" s="91" t="str">
        <f>'Rate Calculator'!C279</f>
        <v>2"</v>
      </c>
      <c r="F255" s="31">
        <f>'Rate Calculator'!F279</f>
        <v>154.5</v>
      </c>
      <c r="G255" s="31">
        <f>'Rate Calculator'!G279</f>
        <v>154.5</v>
      </c>
      <c r="H255" s="31">
        <f>'Rate Calculator'!H279</f>
        <v>168.405</v>
      </c>
      <c r="I255" s="31">
        <f>'Rate Calculator'!I279</f>
        <v>183.56145000000001</v>
      </c>
      <c r="J255" s="31">
        <f>'Rate Calculator'!J279</f>
        <v>200.08198050000001</v>
      </c>
      <c r="K255" s="31">
        <f>'Rate Calculator'!K279</f>
        <v>218.08935874500003</v>
      </c>
      <c r="L255" s="31">
        <f>'Rate Calculator'!L279</f>
        <v>237.71740103205005</v>
      </c>
      <c r="M255" s="31">
        <f>'Rate Calculator'!M279</f>
        <v>244.84892306301157</v>
      </c>
      <c r="N255" s="31">
        <f>'Rate Calculator'!N279</f>
        <v>252.19439075490192</v>
      </c>
      <c r="O255" s="31">
        <f>'Rate Calculator'!O279</f>
        <v>259.76022247754901</v>
      </c>
      <c r="P255" s="31">
        <f>'Rate Calculator'!P279</f>
        <v>267.55302915187548</v>
      </c>
      <c r="Q255" s="67"/>
    </row>
    <row r="256" spans="1:17">
      <c r="C256" s="97"/>
      <c r="D256" s="91" t="str">
        <f>'Rate Calculator'!C280</f>
        <v>3"</v>
      </c>
      <c r="F256" s="31">
        <f>'Rate Calculator'!F280</f>
        <v>0</v>
      </c>
      <c r="G256" s="31">
        <f>'Rate Calculator'!G280</f>
        <v>0</v>
      </c>
      <c r="H256" s="31">
        <f>'Rate Calculator'!H280</f>
        <v>0</v>
      </c>
      <c r="I256" s="31">
        <f>'Rate Calculator'!I280</f>
        <v>0</v>
      </c>
      <c r="J256" s="31">
        <f>'Rate Calculator'!J280</f>
        <v>0</v>
      </c>
      <c r="K256" s="31">
        <f>'Rate Calculator'!K280</f>
        <v>0</v>
      </c>
      <c r="L256" s="31">
        <f>'Rate Calculator'!L280</f>
        <v>0</v>
      </c>
      <c r="M256" s="31">
        <f>'Rate Calculator'!M280</f>
        <v>0</v>
      </c>
      <c r="N256" s="31">
        <f>'Rate Calculator'!N280</f>
        <v>0</v>
      </c>
      <c r="O256" s="31">
        <f>'Rate Calculator'!O280</f>
        <v>0</v>
      </c>
      <c r="P256" s="31">
        <f>'Rate Calculator'!P280</f>
        <v>0</v>
      </c>
      <c r="Q256" s="67"/>
    </row>
    <row r="257" spans="1:17">
      <c r="C257" s="97"/>
      <c r="D257" s="91" t="str">
        <f>'Rate Calculator'!C281</f>
        <v>4"</v>
      </c>
      <c r="F257" s="31">
        <f>'Rate Calculator'!F281</f>
        <v>386.25</v>
      </c>
      <c r="G257" s="31">
        <f>'Rate Calculator'!G281</f>
        <v>386.25</v>
      </c>
      <c r="H257" s="31">
        <f>'Rate Calculator'!H281</f>
        <v>421.01250000000005</v>
      </c>
      <c r="I257" s="31">
        <f>'Rate Calculator'!I281</f>
        <v>458.90362500000009</v>
      </c>
      <c r="J257" s="31">
        <f>'Rate Calculator'!J281</f>
        <v>500.20495125000014</v>
      </c>
      <c r="K257" s="31">
        <f>'Rate Calculator'!K281</f>
        <v>545.22339686250018</v>
      </c>
      <c r="L257" s="31">
        <f>'Rate Calculator'!L281</f>
        <v>594.29350258012528</v>
      </c>
      <c r="M257" s="31">
        <f>'Rate Calculator'!M281</f>
        <v>612.12230765752906</v>
      </c>
      <c r="N257" s="31">
        <f>'Rate Calculator'!N281</f>
        <v>630.48597688725499</v>
      </c>
      <c r="O257" s="31">
        <f>'Rate Calculator'!O281</f>
        <v>649.4005561938726</v>
      </c>
      <c r="P257" s="31">
        <f>'Rate Calculator'!P281</f>
        <v>668.88257287968884</v>
      </c>
      <c r="Q257" s="67"/>
    </row>
    <row r="258" spans="1:17">
      <c r="C258" s="97"/>
      <c r="D258" s="91" t="str">
        <f>'Rate Calculator'!C282</f>
        <v>6"</v>
      </c>
      <c r="F258" s="31">
        <f>'Rate Calculator'!F282</f>
        <v>0</v>
      </c>
      <c r="G258" s="31">
        <f>'Rate Calculator'!G282</f>
        <v>0</v>
      </c>
      <c r="H258" s="31">
        <f>'Rate Calculator'!H282</f>
        <v>0</v>
      </c>
      <c r="I258" s="31">
        <f>'Rate Calculator'!I282</f>
        <v>0</v>
      </c>
      <c r="J258" s="31">
        <f>'Rate Calculator'!J282</f>
        <v>0</v>
      </c>
      <c r="K258" s="31">
        <f>'Rate Calculator'!K282</f>
        <v>0</v>
      </c>
      <c r="L258" s="31">
        <f>'Rate Calculator'!L282</f>
        <v>0</v>
      </c>
      <c r="M258" s="31">
        <f>'Rate Calculator'!M282</f>
        <v>0</v>
      </c>
      <c r="N258" s="31">
        <f>'Rate Calculator'!N282</f>
        <v>0</v>
      </c>
      <c r="O258" s="31">
        <f>'Rate Calculator'!O282</f>
        <v>0</v>
      </c>
      <c r="P258" s="31">
        <f>'Rate Calculator'!P282</f>
        <v>0</v>
      </c>
      <c r="Q258" s="67"/>
    </row>
    <row r="259" spans="1:17">
      <c r="C259" s="97"/>
      <c r="D259" s="91" t="str">
        <f>'Rate Calculator'!C283</f>
        <v>8"</v>
      </c>
      <c r="F259" s="31">
        <f>'Rate Calculator'!F283</f>
        <v>0</v>
      </c>
      <c r="G259" s="31">
        <f>'Rate Calculator'!G283</f>
        <v>0</v>
      </c>
      <c r="H259" s="31">
        <f>'Rate Calculator'!H283</f>
        <v>0</v>
      </c>
      <c r="I259" s="31">
        <f>'Rate Calculator'!I283</f>
        <v>0</v>
      </c>
      <c r="J259" s="31">
        <f>'Rate Calculator'!J283</f>
        <v>0</v>
      </c>
      <c r="K259" s="31">
        <f>'Rate Calculator'!K283</f>
        <v>0</v>
      </c>
      <c r="L259" s="31">
        <f>'Rate Calculator'!L283</f>
        <v>0</v>
      </c>
      <c r="M259" s="31">
        <f>'Rate Calculator'!M283</f>
        <v>0</v>
      </c>
      <c r="N259" s="31">
        <f>'Rate Calculator'!N283</f>
        <v>0</v>
      </c>
      <c r="O259" s="31">
        <f>'Rate Calculator'!O283</f>
        <v>0</v>
      </c>
      <c r="P259" s="31">
        <f>'Rate Calculator'!P283</f>
        <v>0</v>
      </c>
      <c r="Q259" s="67"/>
    </row>
    <row r="260" spans="1:17">
      <c r="B260" s="97"/>
      <c r="C260" s="98"/>
      <c r="D260" s="72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67"/>
    </row>
    <row r="261" spans="1:17">
      <c r="B261" s="71" t="s">
        <v>15</v>
      </c>
      <c r="C261" s="98"/>
      <c r="D261" s="72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67"/>
    </row>
    <row r="262" spans="1:17">
      <c r="C262" s="74">
        <f>'Rate Calculator'!C285</f>
        <v>2001</v>
      </c>
      <c r="D262" s="74" t="str">
        <f>'Rate Calculator'!D285</f>
        <v>Above</v>
      </c>
      <c r="F262" s="31">
        <f>'Rate Calculator'!F285</f>
        <v>5.73</v>
      </c>
      <c r="G262" s="31">
        <f>'Rate Calculator'!G285</f>
        <v>5.84</v>
      </c>
      <c r="H262" s="31">
        <f>'Rate Calculator'!H285</f>
        <v>6.3656000000000006</v>
      </c>
      <c r="I262" s="31">
        <f>'Rate Calculator'!I285</f>
        <v>6.9385040000000009</v>
      </c>
      <c r="J262" s="31">
        <f>'Rate Calculator'!J285</f>
        <v>7.5629693600000012</v>
      </c>
      <c r="K262" s="31">
        <f>'Rate Calculator'!K285</f>
        <v>8.2436366024000023</v>
      </c>
      <c r="L262" s="31">
        <f>'Rate Calculator'!L285</f>
        <v>8.9855638966160036</v>
      </c>
      <c r="M262" s="31">
        <f>'Rate Calculator'!M285</f>
        <v>9.2551308135144836</v>
      </c>
      <c r="N262" s="31">
        <f>'Rate Calculator'!N285</f>
        <v>9.5327847379199184</v>
      </c>
      <c r="O262" s="31">
        <f>'Rate Calculator'!O285</f>
        <v>9.8187682800575171</v>
      </c>
      <c r="P262" s="31">
        <f>'Rate Calculator'!P285</f>
        <v>10.113331328459243</v>
      </c>
      <c r="Q262" s="67"/>
    </row>
    <row r="263" spans="1:17">
      <c r="C263" s="74">
        <f>'Rate Calculator'!C286</f>
        <v>0</v>
      </c>
      <c r="D263" s="74">
        <f>'Rate Calculator'!D286</f>
        <v>0</v>
      </c>
      <c r="F263" s="31">
        <f>'Rate Calculator'!F286</f>
        <v>0</v>
      </c>
      <c r="G263" s="31">
        <f>'Rate Calculator'!G286</f>
        <v>0</v>
      </c>
      <c r="H263" s="31">
        <f>'Rate Calculator'!H286</f>
        <v>0</v>
      </c>
      <c r="I263" s="31">
        <f>'Rate Calculator'!I286</f>
        <v>0</v>
      </c>
      <c r="J263" s="31">
        <f>'Rate Calculator'!J286</f>
        <v>0</v>
      </c>
      <c r="K263" s="31">
        <f>'Rate Calculator'!K286</f>
        <v>0</v>
      </c>
      <c r="L263" s="31">
        <f>'Rate Calculator'!L286</f>
        <v>0</v>
      </c>
      <c r="M263" s="31">
        <f>'Rate Calculator'!M286</f>
        <v>0</v>
      </c>
      <c r="N263" s="31">
        <f>'Rate Calculator'!N286</f>
        <v>0</v>
      </c>
      <c r="O263" s="31">
        <f>'Rate Calculator'!O286</f>
        <v>0</v>
      </c>
      <c r="P263" s="31">
        <f>'Rate Calculator'!P286</f>
        <v>0</v>
      </c>
      <c r="Q263" s="67"/>
    </row>
    <row r="264" spans="1:17">
      <c r="D264" s="76"/>
      <c r="Q264" s="67"/>
    </row>
    <row r="265" spans="1:17">
      <c r="B265" s="74"/>
      <c r="C265" s="74"/>
      <c r="D265" s="76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67"/>
    </row>
    <row r="266" spans="1:17">
      <c r="A266" s="87"/>
      <c r="B266" s="93" t="str">
        <f>'Rate Calculator'!B288</f>
        <v>Commercial Outside</v>
      </c>
      <c r="C266" s="89"/>
      <c r="D266" s="94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67"/>
    </row>
    <row r="267" spans="1:17">
      <c r="B267" s="71"/>
      <c r="C267" s="21"/>
      <c r="D267" s="72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67"/>
    </row>
    <row r="268" spans="1:17">
      <c r="B268" s="95" t="s">
        <v>14</v>
      </c>
      <c r="C268" s="96"/>
      <c r="D268" s="72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67"/>
    </row>
    <row r="269" spans="1:17">
      <c r="C269" s="97"/>
      <c r="D269" s="91" t="str">
        <f>'Rate Calculator'!C289</f>
        <v>3/4"</v>
      </c>
      <c r="F269" s="31">
        <f>'Rate Calculator'!F289</f>
        <v>25.75</v>
      </c>
      <c r="G269" s="31">
        <f>'Rate Calculator'!G289</f>
        <v>25.75</v>
      </c>
      <c r="H269" s="31">
        <f>'Rate Calculator'!H289</f>
        <v>28.067500000000003</v>
      </c>
      <c r="I269" s="31">
        <f>'Rate Calculator'!I289</f>
        <v>30.593575000000005</v>
      </c>
      <c r="J269" s="31">
        <f>'Rate Calculator'!J289</f>
        <v>33.34699675000001</v>
      </c>
      <c r="K269" s="31">
        <f>'Rate Calculator'!K289</f>
        <v>36.348226457500012</v>
      </c>
      <c r="L269" s="31">
        <f>'Rate Calculator'!L289</f>
        <v>39.619566838675013</v>
      </c>
      <c r="M269" s="31">
        <f>'Rate Calculator'!M289</f>
        <v>40.808153843835264</v>
      </c>
      <c r="N269" s="31">
        <f>'Rate Calculator'!N289</f>
        <v>42.032398459150322</v>
      </c>
      <c r="O269" s="31">
        <f>'Rate Calculator'!O289</f>
        <v>43.29337041292483</v>
      </c>
      <c r="P269" s="31">
        <f>'Rate Calculator'!P289</f>
        <v>44.592171525312573</v>
      </c>
      <c r="Q269" s="67"/>
    </row>
    <row r="270" spans="1:17">
      <c r="C270" s="97"/>
      <c r="D270" s="91" t="str">
        <f>'Rate Calculator'!C290</f>
        <v>1"</v>
      </c>
      <c r="F270" s="31">
        <f>'Rate Calculator'!F290</f>
        <v>48.29</v>
      </c>
      <c r="G270" s="31">
        <f>'Rate Calculator'!G290</f>
        <v>48.29</v>
      </c>
      <c r="H270" s="31">
        <f>'Rate Calculator'!H290</f>
        <v>52.636100000000006</v>
      </c>
      <c r="I270" s="31">
        <f>'Rate Calculator'!I290</f>
        <v>57.373349000000012</v>
      </c>
      <c r="J270" s="31">
        <f>'Rate Calculator'!J290</f>
        <v>62.536950410000017</v>
      </c>
      <c r="K270" s="31">
        <f>'Rate Calculator'!K290</f>
        <v>68.165275946900024</v>
      </c>
      <c r="L270" s="31">
        <f>'Rate Calculator'!L290</f>
        <v>74.300150782121037</v>
      </c>
      <c r="M270" s="31">
        <f>'Rate Calculator'!M290</f>
        <v>76.529155305584666</v>
      </c>
      <c r="N270" s="31">
        <f>'Rate Calculator'!N290</f>
        <v>78.825029964752204</v>
      </c>
      <c r="O270" s="31">
        <f>'Rate Calculator'!O290</f>
        <v>81.189780863694779</v>
      </c>
      <c r="P270" s="31">
        <f>'Rate Calculator'!P290</f>
        <v>83.62547428960562</v>
      </c>
      <c r="Q270" s="67"/>
    </row>
    <row r="271" spans="1:17">
      <c r="C271" s="97"/>
      <c r="D271" s="91" t="str">
        <f>'Rate Calculator'!C291</f>
        <v>1 1/2"</v>
      </c>
      <c r="F271" s="31">
        <f>'Rate Calculator'!F291</f>
        <v>90.13</v>
      </c>
      <c r="G271" s="31">
        <f>'Rate Calculator'!G291</f>
        <v>90.13</v>
      </c>
      <c r="H271" s="31">
        <f>'Rate Calculator'!H291</f>
        <v>98.241700000000009</v>
      </c>
      <c r="I271" s="31">
        <f>'Rate Calculator'!I291</f>
        <v>107.08345300000002</v>
      </c>
      <c r="J271" s="31">
        <f>'Rate Calculator'!J291</f>
        <v>116.72096377000003</v>
      </c>
      <c r="K271" s="31">
        <f>'Rate Calculator'!K291</f>
        <v>127.22585050930003</v>
      </c>
      <c r="L271" s="31">
        <f>'Rate Calculator'!L291</f>
        <v>138.67617705513703</v>
      </c>
      <c r="M271" s="31">
        <f>'Rate Calculator'!M291</f>
        <v>142.83646236679115</v>
      </c>
      <c r="N271" s="31">
        <f>'Rate Calculator'!N291</f>
        <v>147.12155623779489</v>
      </c>
      <c r="O271" s="31">
        <f>'Rate Calculator'!O291</f>
        <v>151.53520292492874</v>
      </c>
      <c r="P271" s="31">
        <f>'Rate Calculator'!P291</f>
        <v>156.08125901267661</v>
      </c>
      <c r="Q271" s="67"/>
    </row>
    <row r="272" spans="1:17">
      <c r="C272" s="97"/>
      <c r="D272" s="91" t="str">
        <f>'Rate Calculator'!C292</f>
        <v>2"</v>
      </c>
      <c r="F272" s="31">
        <f>'Rate Calculator'!F292</f>
        <v>154.5</v>
      </c>
      <c r="G272" s="31">
        <f>'Rate Calculator'!G292</f>
        <v>154.5</v>
      </c>
      <c r="H272" s="31">
        <f>'Rate Calculator'!H292</f>
        <v>168.405</v>
      </c>
      <c r="I272" s="31">
        <f>'Rate Calculator'!I292</f>
        <v>183.56145000000001</v>
      </c>
      <c r="J272" s="31">
        <f>'Rate Calculator'!J292</f>
        <v>200.08198050000001</v>
      </c>
      <c r="K272" s="31">
        <f>'Rate Calculator'!K292</f>
        <v>218.08935874500003</v>
      </c>
      <c r="L272" s="31">
        <f>'Rate Calculator'!L292</f>
        <v>237.71740103205005</v>
      </c>
      <c r="M272" s="31">
        <f>'Rate Calculator'!M292</f>
        <v>244.84892306301157</v>
      </c>
      <c r="N272" s="31">
        <f>'Rate Calculator'!N292</f>
        <v>252.19439075490192</v>
      </c>
      <c r="O272" s="31">
        <f>'Rate Calculator'!O292</f>
        <v>259.76022247754901</v>
      </c>
      <c r="P272" s="31">
        <f>'Rate Calculator'!P292</f>
        <v>267.55302915187548</v>
      </c>
      <c r="Q272" s="67"/>
    </row>
    <row r="273" spans="1:17">
      <c r="C273" s="97"/>
      <c r="D273" s="91" t="str">
        <f>'Rate Calculator'!C293</f>
        <v>3"</v>
      </c>
      <c r="F273" s="31">
        <f>'Rate Calculator'!F293</f>
        <v>0</v>
      </c>
      <c r="G273" s="31">
        <f>'Rate Calculator'!G293</f>
        <v>0</v>
      </c>
      <c r="H273" s="31">
        <f>'Rate Calculator'!H293</f>
        <v>0</v>
      </c>
      <c r="I273" s="31">
        <f>'Rate Calculator'!I293</f>
        <v>0</v>
      </c>
      <c r="J273" s="31">
        <f>'Rate Calculator'!J293</f>
        <v>0</v>
      </c>
      <c r="K273" s="31">
        <f>'Rate Calculator'!K293</f>
        <v>0</v>
      </c>
      <c r="L273" s="31">
        <f>'Rate Calculator'!L293</f>
        <v>0</v>
      </c>
      <c r="M273" s="31">
        <f>'Rate Calculator'!M293</f>
        <v>0</v>
      </c>
      <c r="N273" s="31">
        <f>'Rate Calculator'!N293</f>
        <v>0</v>
      </c>
      <c r="O273" s="31">
        <f>'Rate Calculator'!O293</f>
        <v>0</v>
      </c>
      <c r="P273" s="31">
        <f>'Rate Calculator'!P293</f>
        <v>0</v>
      </c>
      <c r="Q273" s="67"/>
    </row>
    <row r="274" spans="1:17">
      <c r="C274" s="97"/>
      <c r="D274" s="91" t="str">
        <f>'Rate Calculator'!C294</f>
        <v>4"</v>
      </c>
      <c r="F274" s="31">
        <f>'Rate Calculator'!F294</f>
        <v>386.25</v>
      </c>
      <c r="G274" s="31">
        <f>'Rate Calculator'!G294</f>
        <v>386.25</v>
      </c>
      <c r="H274" s="31">
        <f>'Rate Calculator'!H294</f>
        <v>421.01250000000005</v>
      </c>
      <c r="I274" s="31">
        <f>'Rate Calculator'!I294</f>
        <v>458.90362500000009</v>
      </c>
      <c r="J274" s="31">
        <f>'Rate Calculator'!J294</f>
        <v>500.20495125000014</v>
      </c>
      <c r="K274" s="31">
        <f>'Rate Calculator'!K294</f>
        <v>545.22339686250018</v>
      </c>
      <c r="L274" s="31">
        <f>'Rate Calculator'!L294</f>
        <v>594.29350258012528</v>
      </c>
      <c r="M274" s="31">
        <f>'Rate Calculator'!M294</f>
        <v>612.12230765752906</v>
      </c>
      <c r="N274" s="31">
        <f>'Rate Calculator'!N294</f>
        <v>630.48597688725499</v>
      </c>
      <c r="O274" s="31">
        <f>'Rate Calculator'!O294</f>
        <v>649.4005561938726</v>
      </c>
      <c r="P274" s="31">
        <f>'Rate Calculator'!P294</f>
        <v>668.88257287968884</v>
      </c>
      <c r="Q274" s="67"/>
    </row>
    <row r="275" spans="1:17">
      <c r="C275" s="97"/>
      <c r="D275" s="91" t="str">
        <f>'Rate Calculator'!C295</f>
        <v>6"</v>
      </c>
      <c r="F275" s="31">
        <f>'Rate Calculator'!F295</f>
        <v>0</v>
      </c>
      <c r="G275" s="31">
        <f>'Rate Calculator'!G295</f>
        <v>0</v>
      </c>
      <c r="H275" s="31">
        <f>'Rate Calculator'!H295</f>
        <v>0</v>
      </c>
      <c r="I275" s="31">
        <f>'Rate Calculator'!I295</f>
        <v>0</v>
      </c>
      <c r="J275" s="31">
        <f>'Rate Calculator'!J295</f>
        <v>0</v>
      </c>
      <c r="K275" s="31">
        <f>'Rate Calculator'!K295</f>
        <v>0</v>
      </c>
      <c r="L275" s="31">
        <f>'Rate Calculator'!L295</f>
        <v>0</v>
      </c>
      <c r="M275" s="31">
        <f>'Rate Calculator'!M295</f>
        <v>0</v>
      </c>
      <c r="N275" s="31">
        <f>'Rate Calculator'!N295</f>
        <v>0</v>
      </c>
      <c r="O275" s="31">
        <f>'Rate Calculator'!O295</f>
        <v>0</v>
      </c>
      <c r="P275" s="31">
        <f>'Rate Calculator'!P295</f>
        <v>0</v>
      </c>
      <c r="Q275" s="67"/>
    </row>
    <row r="276" spans="1:17">
      <c r="C276" s="97"/>
      <c r="D276" s="91" t="str">
        <f>'Rate Calculator'!C296</f>
        <v>8"</v>
      </c>
      <c r="F276" s="31">
        <f>'Rate Calculator'!F296</f>
        <v>0</v>
      </c>
      <c r="G276" s="31">
        <f>'Rate Calculator'!G296</f>
        <v>0</v>
      </c>
      <c r="H276" s="31">
        <f>'Rate Calculator'!H296</f>
        <v>0</v>
      </c>
      <c r="I276" s="31">
        <f>'Rate Calculator'!I296</f>
        <v>0</v>
      </c>
      <c r="J276" s="31">
        <f>'Rate Calculator'!J296</f>
        <v>0</v>
      </c>
      <c r="K276" s="31">
        <f>'Rate Calculator'!K296</f>
        <v>0</v>
      </c>
      <c r="L276" s="31">
        <f>'Rate Calculator'!L296</f>
        <v>0</v>
      </c>
      <c r="M276" s="31">
        <f>'Rate Calculator'!M296</f>
        <v>0</v>
      </c>
      <c r="N276" s="31">
        <f>'Rate Calculator'!N296</f>
        <v>0</v>
      </c>
      <c r="O276" s="31">
        <f>'Rate Calculator'!O296</f>
        <v>0</v>
      </c>
      <c r="P276" s="31">
        <f>'Rate Calculator'!P296</f>
        <v>0</v>
      </c>
      <c r="Q276" s="67"/>
    </row>
    <row r="277" spans="1:17">
      <c r="B277" s="97"/>
      <c r="C277" s="98"/>
      <c r="D277" s="72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67"/>
    </row>
    <row r="278" spans="1:17">
      <c r="B278" s="71" t="s">
        <v>15</v>
      </c>
      <c r="C278" s="98"/>
      <c r="D278" s="72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67"/>
    </row>
    <row r="279" spans="1:17">
      <c r="C279" s="74">
        <f>'Rate Calculator'!C298</f>
        <v>2001</v>
      </c>
      <c r="D279" s="74" t="str">
        <f>'Rate Calculator'!D298</f>
        <v>Above</v>
      </c>
      <c r="F279" s="31">
        <f>'Rate Calculator'!F298</f>
        <v>5.73</v>
      </c>
      <c r="G279" s="31">
        <f>'Rate Calculator'!G298</f>
        <v>5.84</v>
      </c>
      <c r="H279" s="31">
        <f>'Rate Calculator'!H298</f>
        <v>6.3656000000000006</v>
      </c>
      <c r="I279" s="31">
        <f>'Rate Calculator'!I298</f>
        <v>6.9385040000000009</v>
      </c>
      <c r="J279" s="31">
        <f>'Rate Calculator'!J298</f>
        <v>7.5629693600000012</v>
      </c>
      <c r="K279" s="31">
        <f>'Rate Calculator'!K298</f>
        <v>8.2436366024000023</v>
      </c>
      <c r="L279" s="31">
        <f>'Rate Calculator'!L298</f>
        <v>8.9855638966160036</v>
      </c>
      <c r="M279" s="31">
        <f>'Rate Calculator'!M298</f>
        <v>9.2551308135144836</v>
      </c>
      <c r="N279" s="31">
        <f>'Rate Calculator'!N298</f>
        <v>9.5327847379199184</v>
      </c>
      <c r="O279" s="31">
        <f>'Rate Calculator'!O298</f>
        <v>9.8187682800575171</v>
      </c>
      <c r="P279" s="31">
        <f>'Rate Calculator'!P298</f>
        <v>10.113331328459243</v>
      </c>
      <c r="Q279" s="67"/>
    </row>
    <row r="280" spans="1:17">
      <c r="C280" s="74">
        <f>'Rate Calculator'!C299</f>
        <v>0</v>
      </c>
      <c r="D280" s="74">
        <f>'Rate Calculator'!D299</f>
        <v>0</v>
      </c>
      <c r="F280" s="31">
        <f>'Rate Calculator'!F299</f>
        <v>0</v>
      </c>
      <c r="G280" s="31">
        <f>'Rate Calculator'!G299</f>
        <v>0</v>
      </c>
      <c r="H280" s="31">
        <f>'Rate Calculator'!H299</f>
        <v>0</v>
      </c>
      <c r="I280" s="31">
        <f>'Rate Calculator'!I299</f>
        <v>0</v>
      </c>
      <c r="J280" s="31">
        <f>'Rate Calculator'!J299</f>
        <v>0</v>
      </c>
      <c r="K280" s="31">
        <f>'Rate Calculator'!K299</f>
        <v>0</v>
      </c>
      <c r="L280" s="31">
        <f>'Rate Calculator'!L299</f>
        <v>0</v>
      </c>
      <c r="M280" s="31">
        <f>'Rate Calculator'!M299</f>
        <v>0</v>
      </c>
      <c r="N280" s="31">
        <f>'Rate Calculator'!N299</f>
        <v>0</v>
      </c>
      <c r="O280" s="31">
        <f>'Rate Calculator'!O299</f>
        <v>0</v>
      </c>
      <c r="P280" s="31">
        <f>'Rate Calculator'!P299</f>
        <v>0</v>
      </c>
      <c r="Q280" s="67"/>
    </row>
    <row r="281" spans="1:17">
      <c r="B281" s="74"/>
      <c r="C281" s="74"/>
      <c r="D281" s="76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67"/>
    </row>
    <row r="282" spans="1:17">
      <c r="B282" s="74"/>
      <c r="C282" s="74"/>
      <c r="D282" s="76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67"/>
    </row>
    <row r="283" spans="1:17">
      <c r="A283" s="87"/>
      <c r="B283" s="99" t="str">
        <f>'Rate Calculator'!B301</f>
        <v>Other I3</v>
      </c>
      <c r="C283" s="89"/>
      <c r="D283" s="94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67"/>
    </row>
    <row r="284" spans="1:17">
      <c r="B284" s="71"/>
      <c r="C284" s="21"/>
      <c r="D284" s="72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67"/>
    </row>
    <row r="285" spans="1:17">
      <c r="B285" s="95" t="s">
        <v>14</v>
      </c>
      <c r="C285" s="96"/>
      <c r="D285" s="72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67"/>
    </row>
    <row r="286" spans="1:17">
      <c r="C286" s="97"/>
      <c r="D286" s="91" t="str">
        <f>'Rate Calculator'!C302</f>
        <v>3/4"</v>
      </c>
      <c r="F286" s="31">
        <f>'Rate Calculator'!F302</f>
        <v>0</v>
      </c>
      <c r="G286" s="31">
        <f>'Rate Calculator'!G302</f>
        <v>0</v>
      </c>
      <c r="H286" s="31">
        <f>'Rate Calculator'!H302</f>
        <v>0</v>
      </c>
      <c r="I286" s="31">
        <f>'Rate Calculator'!I302</f>
        <v>0</v>
      </c>
      <c r="J286" s="31">
        <f>'Rate Calculator'!J302</f>
        <v>0</v>
      </c>
      <c r="K286" s="31">
        <f>'Rate Calculator'!K302</f>
        <v>0</v>
      </c>
      <c r="L286" s="31">
        <f>'Rate Calculator'!L302</f>
        <v>0</v>
      </c>
      <c r="M286" s="31">
        <f>'Rate Calculator'!M302</f>
        <v>0</v>
      </c>
      <c r="N286" s="31">
        <f>'Rate Calculator'!N302</f>
        <v>0</v>
      </c>
      <c r="O286" s="31">
        <f>'Rate Calculator'!O302</f>
        <v>0</v>
      </c>
      <c r="P286" s="31">
        <f>'Rate Calculator'!P302</f>
        <v>0</v>
      </c>
      <c r="Q286" s="67"/>
    </row>
    <row r="287" spans="1:17">
      <c r="C287" s="97"/>
      <c r="D287" s="91" t="str">
        <f>'Rate Calculator'!C303</f>
        <v>1"</v>
      </c>
      <c r="F287" s="31">
        <f>'Rate Calculator'!F303</f>
        <v>0</v>
      </c>
      <c r="G287" s="31">
        <f>'Rate Calculator'!G303</f>
        <v>0</v>
      </c>
      <c r="H287" s="31">
        <f>'Rate Calculator'!H303</f>
        <v>0</v>
      </c>
      <c r="I287" s="31">
        <f>'Rate Calculator'!I303</f>
        <v>0</v>
      </c>
      <c r="J287" s="31">
        <f>'Rate Calculator'!J303</f>
        <v>0</v>
      </c>
      <c r="K287" s="31">
        <f>'Rate Calculator'!K303</f>
        <v>0</v>
      </c>
      <c r="L287" s="31">
        <f>'Rate Calculator'!L303</f>
        <v>0</v>
      </c>
      <c r="M287" s="31">
        <f>'Rate Calculator'!M303</f>
        <v>0</v>
      </c>
      <c r="N287" s="31">
        <f>'Rate Calculator'!N303</f>
        <v>0</v>
      </c>
      <c r="O287" s="31">
        <f>'Rate Calculator'!O303</f>
        <v>0</v>
      </c>
      <c r="P287" s="31">
        <f>'Rate Calculator'!P303</f>
        <v>0</v>
      </c>
      <c r="Q287" s="67"/>
    </row>
    <row r="288" spans="1:17">
      <c r="C288" s="97"/>
      <c r="D288" s="91" t="str">
        <f>'Rate Calculator'!C304</f>
        <v>1 1/2"</v>
      </c>
      <c r="F288" s="31">
        <f>'Rate Calculator'!F304</f>
        <v>0</v>
      </c>
      <c r="G288" s="31">
        <f>'Rate Calculator'!G304</f>
        <v>0</v>
      </c>
      <c r="H288" s="31">
        <f>'Rate Calculator'!H304</f>
        <v>0</v>
      </c>
      <c r="I288" s="31">
        <f>'Rate Calculator'!I304</f>
        <v>0</v>
      </c>
      <c r="J288" s="31">
        <f>'Rate Calculator'!J304</f>
        <v>0</v>
      </c>
      <c r="K288" s="31">
        <f>'Rate Calculator'!K304</f>
        <v>0</v>
      </c>
      <c r="L288" s="31">
        <f>'Rate Calculator'!L304</f>
        <v>0</v>
      </c>
      <c r="M288" s="31">
        <f>'Rate Calculator'!M304</f>
        <v>0</v>
      </c>
      <c r="N288" s="31">
        <f>'Rate Calculator'!N304</f>
        <v>0</v>
      </c>
      <c r="O288" s="31">
        <f>'Rate Calculator'!O304</f>
        <v>0</v>
      </c>
      <c r="P288" s="31">
        <f>'Rate Calculator'!P304</f>
        <v>0</v>
      </c>
      <c r="Q288" s="67"/>
    </row>
    <row r="289" spans="1:17">
      <c r="C289" s="97"/>
      <c r="D289" s="91" t="str">
        <f>'Rate Calculator'!C305</f>
        <v>2"</v>
      </c>
      <c r="F289" s="31">
        <f>'Rate Calculator'!F305</f>
        <v>0</v>
      </c>
      <c r="G289" s="31">
        <f>'Rate Calculator'!G305</f>
        <v>0</v>
      </c>
      <c r="H289" s="31">
        <f>'Rate Calculator'!H305</f>
        <v>0</v>
      </c>
      <c r="I289" s="31">
        <f>'Rate Calculator'!I305</f>
        <v>0</v>
      </c>
      <c r="J289" s="31">
        <f>'Rate Calculator'!J305</f>
        <v>0</v>
      </c>
      <c r="K289" s="31">
        <f>'Rate Calculator'!K305</f>
        <v>0</v>
      </c>
      <c r="L289" s="31">
        <f>'Rate Calculator'!L305</f>
        <v>0</v>
      </c>
      <c r="M289" s="31">
        <f>'Rate Calculator'!M305</f>
        <v>0</v>
      </c>
      <c r="N289" s="31">
        <f>'Rate Calculator'!N305</f>
        <v>0</v>
      </c>
      <c r="O289" s="31">
        <f>'Rate Calculator'!O305</f>
        <v>0</v>
      </c>
      <c r="P289" s="31">
        <f>'Rate Calculator'!P305</f>
        <v>0</v>
      </c>
      <c r="Q289" s="67"/>
    </row>
    <row r="290" spans="1:17">
      <c r="C290" s="97"/>
      <c r="D290" s="91" t="str">
        <f>'Rate Calculator'!C306</f>
        <v>3"</v>
      </c>
      <c r="F290" s="31">
        <f>'Rate Calculator'!F306</f>
        <v>0</v>
      </c>
      <c r="G290" s="31">
        <f>'Rate Calculator'!G306</f>
        <v>0</v>
      </c>
      <c r="H290" s="31">
        <f>'Rate Calculator'!H306</f>
        <v>0</v>
      </c>
      <c r="I290" s="31">
        <f>'Rate Calculator'!I306</f>
        <v>0</v>
      </c>
      <c r="J290" s="31">
        <f>'Rate Calculator'!J306</f>
        <v>0</v>
      </c>
      <c r="K290" s="31">
        <f>'Rate Calculator'!K306</f>
        <v>0</v>
      </c>
      <c r="L290" s="31">
        <f>'Rate Calculator'!L306</f>
        <v>0</v>
      </c>
      <c r="M290" s="31">
        <f>'Rate Calculator'!M306</f>
        <v>0</v>
      </c>
      <c r="N290" s="31">
        <f>'Rate Calculator'!N306</f>
        <v>0</v>
      </c>
      <c r="O290" s="31">
        <f>'Rate Calculator'!O306</f>
        <v>0</v>
      </c>
      <c r="P290" s="31">
        <f>'Rate Calculator'!P306</f>
        <v>0</v>
      </c>
      <c r="Q290" s="67"/>
    </row>
    <row r="291" spans="1:17">
      <c r="C291" s="97"/>
      <c r="D291" s="91" t="str">
        <f>'Rate Calculator'!C307</f>
        <v>4"</v>
      </c>
      <c r="F291" s="31">
        <f>'Rate Calculator'!F307</f>
        <v>0</v>
      </c>
      <c r="G291" s="31">
        <f>'Rate Calculator'!G307</f>
        <v>0</v>
      </c>
      <c r="H291" s="31">
        <f>'Rate Calculator'!H307</f>
        <v>0</v>
      </c>
      <c r="I291" s="31">
        <f>'Rate Calculator'!I307</f>
        <v>0</v>
      </c>
      <c r="J291" s="31">
        <f>'Rate Calculator'!J307</f>
        <v>0</v>
      </c>
      <c r="K291" s="31">
        <f>'Rate Calculator'!K307</f>
        <v>0</v>
      </c>
      <c r="L291" s="31">
        <f>'Rate Calculator'!L307</f>
        <v>0</v>
      </c>
      <c r="M291" s="31">
        <f>'Rate Calculator'!M307</f>
        <v>0</v>
      </c>
      <c r="N291" s="31">
        <f>'Rate Calculator'!N307</f>
        <v>0</v>
      </c>
      <c r="O291" s="31">
        <f>'Rate Calculator'!O307</f>
        <v>0</v>
      </c>
      <c r="P291" s="31">
        <f>'Rate Calculator'!P307</f>
        <v>0</v>
      </c>
      <c r="Q291" s="67"/>
    </row>
    <row r="292" spans="1:17">
      <c r="C292" s="97"/>
      <c r="D292" s="91" t="str">
        <f>'Rate Calculator'!C308</f>
        <v>6"</v>
      </c>
      <c r="F292" s="31">
        <f>'Rate Calculator'!F308</f>
        <v>0</v>
      </c>
      <c r="G292" s="31">
        <f>'Rate Calculator'!G308</f>
        <v>0</v>
      </c>
      <c r="H292" s="31">
        <f>'Rate Calculator'!H308</f>
        <v>0</v>
      </c>
      <c r="I292" s="31">
        <f>'Rate Calculator'!I308</f>
        <v>0</v>
      </c>
      <c r="J292" s="31">
        <f>'Rate Calculator'!J308</f>
        <v>0</v>
      </c>
      <c r="K292" s="31">
        <f>'Rate Calculator'!K308</f>
        <v>0</v>
      </c>
      <c r="L292" s="31">
        <f>'Rate Calculator'!L308</f>
        <v>0</v>
      </c>
      <c r="M292" s="31">
        <f>'Rate Calculator'!M308</f>
        <v>0</v>
      </c>
      <c r="N292" s="31">
        <f>'Rate Calculator'!N308</f>
        <v>0</v>
      </c>
      <c r="O292" s="31">
        <f>'Rate Calculator'!O308</f>
        <v>0</v>
      </c>
      <c r="P292" s="31">
        <f>'Rate Calculator'!P308</f>
        <v>0</v>
      </c>
      <c r="Q292" s="67"/>
    </row>
    <row r="293" spans="1:17">
      <c r="C293" s="97"/>
      <c r="D293" s="91" t="str">
        <f>'Rate Calculator'!C309</f>
        <v>8"</v>
      </c>
      <c r="F293" s="31">
        <f>'Rate Calculator'!F309</f>
        <v>0</v>
      </c>
      <c r="G293" s="31">
        <f>'Rate Calculator'!G309</f>
        <v>0</v>
      </c>
      <c r="H293" s="31">
        <f>'Rate Calculator'!H309</f>
        <v>0</v>
      </c>
      <c r="I293" s="31">
        <f>'Rate Calculator'!I309</f>
        <v>0</v>
      </c>
      <c r="J293" s="31">
        <f>'Rate Calculator'!J309</f>
        <v>0</v>
      </c>
      <c r="K293" s="31">
        <f>'Rate Calculator'!K309</f>
        <v>0</v>
      </c>
      <c r="L293" s="31">
        <f>'Rate Calculator'!L309</f>
        <v>0</v>
      </c>
      <c r="M293" s="31">
        <f>'Rate Calculator'!M309</f>
        <v>0</v>
      </c>
      <c r="N293" s="31">
        <f>'Rate Calculator'!N309</f>
        <v>0</v>
      </c>
      <c r="O293" s="31">
        <f>'Rate Calculator'!O309</f>
        <v>0</v>
      </c>
      <c r="P293" s="31">
        <f>'Rate Calculator'!P309</f>
        <v>0</v>
      </c>
      <c r="Q293" s="67"/>
    </row>
    <row r="294" spans="1:17">
      <c r="B294" s="97"/>
      <c r="C294" s="98"/>
      <c r="D294" s="72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67"/>
    </row>
    <row r="295" spans="1:17">
      <c r="B295" s="71" t="s">
        <v>15</v>
      </c>
      <c r="C295" s="98"/>
      <c r="D295" s="72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67"/>
    </row>
    <row r="296" spans="1:17">
      <c r="C296" s="74">
        <f>'Rate Calculator'!C311</f>
        <v>2001</v>
      </c>
      <c r="D296" s="74" t="str">
        <f>'Rate Calculator'!D311</f>
        <v>Above</v>
      </c>
      <c r="F296" s="31">
        <f>'Rate Calculator'!F311</f>
        <v>0</v>
      </c>
      <c r="G296" s="31">
        <f>'Rate Calculator'!G311</f>
        <v>0</v>
      </c>
      <c r="H296" s="31">
        <f>'Rate Calculator'!H311</f>
        <v>0</v>
      </c>
      <c r="I296" s="31">
        <f>'Rate Calculator'!I311</f>
        <v>0</v>
      </c>
      <c r="J296" s="31">
        <f>'Rate Calculator'!J311</f>
        <v>0</v>
      </c>
      <c r="K296" s="31">
        <f>'Rate Calculator'!K311</f>
        <v>0</v>
      </c>
      <c r="L296" s="31">
        <f>'Rate Calculator'!L311</f>
        <v>0</v>
      </c>
      <c r="M296" s="31">
        <f>'Rate Calculator'!M311</f>
        <v>0</v>
      </c>
      <c r="N296" s="31">
        <f>'Rate Calculator'!N311</f>
        <v>0</v>
      </c>
      <c r="O296" s="31">
        <f>'Rate Calculator'!O311</f>
        <v>0</v>
      </c>
      <c r="P296" s="31">
        <f>'Rate Calculator'!P311</f>
        <v>0</v>
      </c>
      <c r="Q296" s="67"/>
    </row>
    <row r="297" spans="1:17">
      <c r="C297" s="74">
        <f>'Rate Calculator'!C312</f>
        <v>0</v>
      </c>
      <c r="D297" s="74">
        <f>'Rate Calculator'!D312</f>
        <v>0</v>
      </c>
      <c r="F297" s="31">
        <f>'Rate Calculator'!F312</f>
        <v>0</v>
      </c>
      <c r="G297" s="31">
        <f>'Rate Calculator'!G312</f>
        <v>0</v>
      </c>
      <c r="H297" s="31">
        <f>'Rate Calculator'!H312</f>
        <v>0</v>
      </c>
      <c r="I297" s="31">
        <f>'Rate Calculator'!I312</f>
        <v>0</v>
      </c>
      <c r="J297" s="31">
        <f>'Rate Calculator'!J312</f>
        <v>0</v>
      </c>
      <c r="K297" s="31">
        <f>'Rate Calculator'!K312</f>
        <v>0</v>
      </c>
      <c r="L297" s="31">
        <f>'Rate Calculator'!L312</f>
        <v>0</v>
      </c>
      <c r="M297" s="31">
        <f>'Rate Calculator'!M312</f>
        <v>0</v>
      </c>
      <c r="N297" s="31">
        <f>'Rate Calculator'!N312</f>
        <v>0</v>
      </c>
      <c r="O297" s="31">
        <f>'Rate Calculator'!O312</f>
        <v>0</v>
      </c>
      <c r="P297" s="31">
        <f>'Rate Calculator'!P312</f>
        <v>0</v>
      </c>
      <c r="Q297" s="67"/>
    </row>
    <row r="298" spans="1:17">
      <c r="B298" s="74"/>
      <c r="C298" s="74"/>
      <c r="D298" s="76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67"/>
    </row>
    <row r="299" spans="1:17">
      <c r="B299" s="74"/>
      <c r="C299" s="74"/>
      <c r="D299" s="76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67"/>
    </row>
    <row r="300" spans="1:17">
      <c r="A300" s="87"/>
      <c r="B300" s="99" t="str">
        <f>'Rate Calculator'!B314</f>
        <v>Other I4</v>
      </c>
      <c r="C300" s="89"/>
      <c r="D300" s="94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67"/>
    </row>
    <row r="301" spans="1:17">
      <c r="B301" s="71"/>
      <c r="C301" s="21"/>
      <c r="D301" s="72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67"/>
    </row>
    <row r="302" spans="1:17">
      <c r="B302" s="95" t="s">
        <v>14</v>
      </c>
      <c r="C302" s="96"/>
      <c r="D302" s="72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67"/>
    </row>
    <row r="303" spans="1:17">
      <c r="C303" s="97"/>
      <c r="D303" s="91" t="str">
        <f>'Rate Calculator'!C315</f>
        <v>3/4"</v>
      </c>
      <c r="F303" s="31">
        <f>'Rate Calculator'!F315</f>
        <v>0</v>
      </c>
      <c r="G303" s="31">
        <f>'Rate Calculator'!G315</f>
        <v>0</v>
      </c>
      <c r="H303" s="31">
        <f>'Rate Calculator'!H315</f>
        <v>0</v>
      </c>
      <c r="I303" s="31">
        <f>'Rate Calculator'!I315</f>
        <v>0</v>
      </c>
      <c r="J303" s="31">
        <f>'Rate Calculator'!J315</f>
        <v>0</v>
      </c>
      <c r="K303" s="31">
        <f>'Rate Calculator'!K315</f>
        <v>0</v>
      </c>
      <c r="L303" s="31">
        <f>'Rate Calculator'!L315</f>
        <v>0</v>
      </c>
      <c r="M303" s="31">
        <f>'Rate Calculator'!M315</f>
        <v>0</v>
      </c>
      <c r="N303" s="31">
        <f>'Rate Calculator'!N315</f>
        <v>0</v>
      </c>
      <c r="O303" s="31">
        <f>'Rate Calculator'!O315</f>
        <v>0</v>
      </c>
      <c r="P303" s="31">
        <f>'Rate Calculator'!P315</f>
        <v>0</v>
      </c>
      <c r="Q303" s="67"/>
    </row>
    <row r="304" spans="1:17">
      <c r="C304" s="97"/>
      <c r="D304" s="91" t="str">
        <f>'Rate Calculator'!C316</f>
        <v>1"</v>
      </c>
      <c r="F304" s="31">
        <f>'Rate Calculator'!F316</f>
        <v>0</v>
      </c>
      <c r="G304" s="31">
        <f>'Rate Calculator'!G316</f>
        <v>0</v>
      </c>
      <c r="H304" s="31">
        <f>'Rate Calculator'!H316</f>
        <v>0</v>
      </c>
      <c r="I304" s="31">
        <f>'Rate Calculator'!I316</f>
        <v>0</v>
      </c>
      <c r="J304" s="31">
        <f>'Rate Calculator'!J316</f>
        <v>0</v>
      </c>
      <c r="K304" s="31">
        <f>'Rate Calculator'!K316</f>
        <v>0</v>
      </c>
      <c r="L304" s="31">
        <f>'Rate Calculator'!L316</f>
        <v>0</v>
      </c>
      <c r="M304" s="31">
        <f>'Rate Calculator'!M316</f>
        <v>0</v>
      </c>
      <c r="N304" s="31">
        <f>'Rate Calculator'!N316</f>
        <v>0</v>
      </c>
      <c r="O304" s="31">
        <f>'Rate Calculator'!O316</f>
        <v>0</v>
      </c>
      <c r="P304" s="31">
        <f>'Rate Calculator'!P316</f>
        <v>0</v>
      </c>
      <c r="Q304" s="67"/>
    </row>
    <row r="305" spans="1:17">
      <c r="C305" s="97"/>
      <c r="D305" s="91" t="str">
        <f>'Rate Calculator'!C317</f>
        <v>1 1/2"</v>
      </c>
      <c r="F305" s="31">
        <f>'Rate Calculator'!F317</f>
        <v>0</v>
      </c>
      <c r="G305" s="31">
        <f>'Rate Calculator'!G317</f>
        <v>0</v>
      </c>
      <c r="H305" s="31">
        <f>'Rate Calculator'!H317</f>
        <v>0</v>
      </c>
      <c r="I305" s="31">
        <f>'Rate Calculator'!I317</f>
        <v>0</v>
      </c>
      <c r="J305" s="31">
        <f>'Rate Calculator'!J317</f>
        <v>0</v>
      </c>
      <c r="K305" s="31">
        <f>'Rate Calculator'!K317</f>
        <v>0</v>
      </c>
      <c r="L305" s="31">
        <f>'Rate Calculator'!L317</f>
        <v>0</v>
      </c>
      <c r="M305" s="31">
        <f>'Rate Calculator'!M317</f>
        <v>0</v>
      </c>
      <c r="N305" s="31">
        <f>'Rate Calculator'!N317</f>
        <v>0</v>
      </c>
      <c r="O305" s="31">
        <f>'Rate Calculator'!O317</f>
        <v>0</v>
      </c>
      <c r="P305" s="31">
        <f>'Rate Calculator'!P317</f>
        <v>0</v>
      </c>
      <c r="Q305" s="67"/>
    </row>
    <row r="306" spans="1:17">
      <c r="C306" s="97"/>
      <c r="D306" s="91" t="str">
        <f>'Rate Calculator'!C318</f>
        <v>2"</v>
      </c>
      <c r="F306" s="31">
        <f>'Rate Calculator'!F318</f>
        <v>0</v>
      </c>
      <c r="G306" s="31">
        <f>'Rate Calculator'!G318</f>
        <v>0</v>
      </c>
      <c r="H306" s="31">
        <f>'Rate Calculator'!H318</f>
        <v>0</v>
      </c>
      <c r="I306" s="31">
        <f>'Rate Calculator'!I318</f>
        <v>0</v>
      </c>
      <c r="J306" s="31">
        <f>'Rate Calculator'!J318</f>
        <v>0</v>
      </c>
      <c r="K306" s="31">
        <f>'Rate Calculator'!K318</f>
        <v>0</v>
      </c>
      <c r="L306" s="31">
        <f>'Rate Calculator'!L318</f>
        <v>0</v>
      </c>
      <c r="M306" s="31">
        <f>'Rate Calculator'!M318</f>
        <v>0</v>
      </c>
      <c r="N306" s="31">
        <f>'Rate Calculator'!N318</f>
        <v>0</v>
      </c>
      <c r="O306" s="31">
        <f>'Rate Calculator'!O318</f>
        <v>0</v>
      </c>
      <c r="P306" s="31">
        <f>'Rate Calculator'!P318</f>
        <v>0</v>
      </c>
      <c r="Q306" s="67"/>
    </row>
    <row r="307" spans="1:17">
      <c r="C307" s="97"/>
      <c r="D307" s="91" t="str">
        <f>'Rate Calculator'!C319</f>
        <v>3"</v>
      </c>
      <c r="F307" s="31">
        <f>'Rate Calculator'!F319</f>
        <v>0</v>
      </c>
      <c r="G307" s="31">
        <f>'Rate Calculator'!G319</f>
        <v>0</v>
      </c>
      <c r="H307" s="31">
        <f>'Rate Calculator'!H319</f>
        <v>0</v>
      </c>
      <c r="I307" s="31">
        <f>'Rate Calculator'!I319</f>
        <v>0</v>
      </c>
      <c r="J307" s="31">
        <f>'Rate Calculator'!J319</f>
        <v>0</v>
      </c>
      <c r="K307" s="31">
        <f>'Rate Calculator'!K319</f>
        <v>0</v>
      </c>
      <c r="L307" s="31">
        <f>'Rate Calculator'!L319</f>
        <v>0</v>
      </c>
      <c r="M307" s="31">
        <f>'Rate Calculator'!M319</f>
        <v>0</v>
      </c>
      <c r="N307" s="31">
        <f>'Rate Calculator'!N319</f>
        <v>0</v>
      </c>
      <c r="O307" s="31">
        <f>'Rate Calculator'!O319</f>
        <v>0</v>
      </c>
      <c r="P307" s="31">
        <f>'Rate Calculator'!P319</f>
        <v>0</v>
      </c>
      <c r="Q307" s="67"/>
    </row>
    <row r="308" spans="1:17">
      <c r="C308" s="97"/>
      <c r="D308" s="91" t="str">
        <f>'Rate Calculator'!C320</f>
        <v>4"</v>
      </c>
      <c r="F308" s="31">
        <f>'Rate Calculator'!F320</f>
        <v>0</v>
      </c>
      <c r="G308" s="31">
        <f>'Rate Calculator'!G320</f>
        <v>0</v>
      </c>
      <c r="H308" s="31">
        <f>'Rate Calculator'!H320</f>
        <v>0</v>
      </c>
      <c r="I308" s="31">
        <f>'Rate Calculator'!I320</f>
        <v>0</v>
      </c>
      <c r="J308" s="31">
        <f>'Rate Calculator'!J320</f>
        <v>0</v>
      </c>
      <c r="K308" s="31">
        <f>'Rate Calculator'!K320</f>
        <v>0</v>
      </c>
      <c r="L308" s="31">
        <f>'Rate Calculator'!L320</f>
        <v>0</v>
      </c>
      <c r="M308" s="31">
        <f>'Rate Calculator'!M320</f>
        <v>0</v>
      </c>
      <c r="N308" s="31">
        <f>'Rate Calculator'!N320</f>
        <v>0</v>
      </c>
      <c r="O308" s="31">
        <f>'Rate Calculator'!O320</f>
        <v>0</v>
      </c>
      <c r="P308" s="31">
        <f>'Rate Calculator'!P320</f>
        <v>0</v>
      </c>
      <c r="Q308" s="67"/>
    </row>
    <row r="309" spans="1:17">
      <c r="C309" s="97"/>
      <c r="D309" s="91" t="str">
        <f>'Rate Calculator'!C321</f>
        <v>6"</v>
      </c>
      <c r="F309" s="31">
        <f>'Rate Calculator'!F321</f>
        <v>0</v>
      </c>
      <c r="G309" s="31">
        <f>'Rate Calculator'!G321</f>
        <v>0</v>
      </c>
      <c r="H309" s="31">
        <f>'Rate Calculator'!H321</f>
        <v>0</v>
      </c>
      <c r="I309" s="31">
        <f>'Rate Calculator'!I321</f>
        <v>0</v>
      </c>
      <c r="J309" s="31">
        <f>'Rate Calculator'!J321</f>
        <v>0</v>
      </c>
      <c r="K309" s="31">
        <f>'Rate Calculator'!K321</f>
        <v>0</v>
      </c>
      <c r="L309" s="31">
        <f>'Rate Calculator'!L321</f>
        <v>0</v>
      </c>
      <c r="M309" s="31">
        <f>'Rate Calculator'!M321</f>
        <v>0</v>
      </c>
      <c r="N309" s="31">
        <f>'Rate Calculator'!N321</f>
        <v>0</v>
      </c>
      <c r="O309" s="31">
        <f>'Rate Calculator'!O321</f>
        <v>0</v>
      </c>
      <c r="P309" s="31">
        <f>'Rate Calculator'!P321</f>
        <v>0</v>
      </c>
      <c r="Q309" s="67"/>
    </row>
    <row r="310" spans="1:17">
      <c r="C310" s="97"/>
      <c r="D310" s="91" t="str">
        <f>'Rate Calculator'!C322</f>
        <v>8"</v>
      </c>
      <c r="F310" s="31">
        <f>'Rate Calculator'!F322</f>
        <v>0</v>
      </c>
      <c r="G310" s="31">
        <f>'Rate Calculator'!G322</f>
        <v>0</v>
      </c>
      <c r="H310" s="31">
        <f>'Rate Calculator'!H322</f>
        <v>0</v>
      </c>
      <c r="I310" s="31">
        <f>'Rate Calculator'!I322</f>
        <v>0</v>
      </c>
      <c r="J310" s="31">
        <f>'Rate Calculator'!J322</f>
        <v>0</v>
      </c>
      <c r="K310" s="31">
        <f>'Rate Calculator'!K322</f>
        <v>0</v>
      </c>
      <c r="L310" s="31">
        <f>'Rate Calculator'!L322</f>
        <v>0</v>
      </c>
      <c r="M310" s="31">
        <f>'Rate Calculator'!M322</f>
        <v>0</v>
      </c>
      <c r="N310" s="31">
        <f>'Rate Calculator'!N322</f>
        <v>0</v>
      </c>
      <c r="O310" s="31">
        <f>'Rate Calculator'!O322</f>
        <v>0</v>
      </c>
      <c r="P310" s="31">
        <f>'Rate Calculator'!P322</f>
        <v>0</v>
      </c>
      <c r="Q310" s="67"/>
    </row>
    <row r="311" spans="1:17">
      <c r="B311" s="97"/>
      <c r="C311" s="98"/>
      <c r="D311" s="72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67"/>
    </row>
    <row r="312" spans="1:17">
      <c r="B312" s="71" t="s">
        <v>15</v>
      </c>
      <c r="C312" s="98"/>
      <c r="D312" s="72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67"/>
    </row>
    <row r="313" spans="1:17">
      <c r="C313" s="74">
        <f>'Rate Calculator'!C324</f>
        <v>2001</v>
      </c>
      <c r="D313" s="74" t="str">
        <f>'Rate Calculator'!D324</f>
        <v>Above</v>
      </c>
      <c r="F313" s="31">
        <f>'Rate Calculator'!F324</f>
        <v>0</v>
      </c>
      <c r="G313" s="31">
        <f>'Rate Calculator'!G324</f>
        <v>0</v>
      </c>
      <c r="H313" s="31">
        <f>'Rate Calculator'!H324</f>
        <v>0</v>
      </c>
      <c r="I313" s="31">
        <f>'Rate Calculator'!I324</f>
        <v>0</v>
      </c>
      <c r="J313" s="31">
        <f>'Rate Calculator'!J324</f>
        <v>0</v>
      </c>
      <c r="K313" s="31">
        <f>'Rate Calculator'!K324</f>
        <v>0</v>
      </c>
      <c r="L313" s="31">
        <f>'Rate Calculator'!L324</f>
        <v>0</v>
      </c>
      <c r="M313" s="31">
        <f>'Rate Calculator'!M324</f>
        <v>0</v>
      </c>
      <c r="N313" s="31">
        <f>'Rate Calculator'!N324</f>
        <v>0</v>
      </c>
      <c r="O313" s="31">
        <f>'Rate Calculator'!O324</f>
        <v>0</v>
      </c>
      <c r="P313" s="31">
        <f>'Rate Calculator'!P324</f>
        <v>0</v>
      </c>
      <c r="Q313" s="67"/>
    </row>
    <row r="314" spans="1:17">
      <c r="C314" s="74">
        <f>'Rate Calculator'!C325</f>
        <v>0</v>
      </c>
      <c r="D314" s="74">
        <f>'Rate Calculator'!D325</f>
        <v>0</v>
      </c>
      <c r="F314" s="31">
        <f>'Rate Calculator'!F325</f>
        <v>0</v>
      </c>
      <c r="G314" s="31">
        <f>'Rate Calculator'!G325</f>
        <v>0</v>
      </c>
      <c r="H314" s="31">
        <f>'Rate Calculator'!H325</f>
        <v>0</v>
      </c>
      <c r="I314" s="31">
        <f>'Rate Calculator'!I325</f>
        <v>0</v>
      </c>
      <c r="J314" s="31">
        <f>'Rate Calculator'!J325</f>
        <v>0</v>
      </c>
      <c r="K314" s="31">
        <f>'Rate Calculator'!K325</f>
        <v>0</v>
      </c>
      <c r="L314" s="31">
        <f>'Rate Calculator'!L325</f>
        <v>0</v>
      </c>
      <c r="M314" s="31">
        <f>'Rate Calculator'!M325</f>
        <v>0</v>
      </c>
      <c r="N314" s="31">
        <f>'Rate Calculator'!N325</f>
        <v>0</v>
      </c>
      <c r="O314" s="31">
        <f>'Rate Calculator'!O325</f>
        <v>0</v>
      </c>
      <c r="P314" s="31">
        <f>'Rate Calculator'!P325</f>
        <v>0</v>
      </c>
      <c r="Q314" s="67"/>
    </row>
    <row r="315" spans="1:17">
      <c r="B315" s="74"/>
      <c r="C315" s="74"/>
      <c r="D315" s="76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67"/>
    </row>
    <row r="316" spans="1:17">
      <c r="B316" s="74"/>
      <c r="C316" s="74"/>
      <c r="D316" s="76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67"/>
    </row>
    <row r="317" spans="1:17">
      <c r="A317" s="87"/>
      <c r="B317" s="99" t="str">
        <f>'Rate Calculator'!B327</f>
        <v>Other I5</v>
      </c>
      <c r="C317" s="89"/>
      <c r="D317" s="94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67"/>
    </row>
    <row r="318" spans="1:17">
      <c r="B318" s="71"/>
      <c r="C318" s="21"/>
      <c r="D318" s="72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67"/>
    </row>
    <row r="319" spans="1:17">
      <c r="B319" s="95" t="s">
        <v>14</v>
      </c>
      <c r="C319" s="96"/>
      <c r="D319" s="72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67"/>
    </row>
    <row r="320" spans="1:17">
      <c r="C320" s="97"/>
      <c r="D320" s="91" t="str">
        <f>'Rate Calculator'!C328</f>
        <v>3/4"</v>
      </c>
      <c r="F320" s="31">
        <f>'Rate Calculator'!F328</f>
        <v>0</v>
      </c>
      <c r="G320" s="31">
        <f>'Rate Calculator'!G328</f>
        <v>0</v>
      </c>
      <c r="H320" s="31">
        <f>'Rate Calculator'!H328</f>
        <v>0</v>
      </c>
      <c r="I320" s="31">
        <f>'Rate Calculator'!I328</f>
        <v>0</v>
      </c>
      <c r="J320" s="31">
        <f>'Rate Calculator'!J328</f>
        <v>0</v>
      </c>
      <c r="K320" s="31">
        <f>'Rate Calculator'!K328</f>
        <v>0</v>
      </c>
      <c r="L320" s="31">
        <f>'Rate Calculator'!L328</f>
        <v>0</v>
      </c>
      <c r="M320" s="31">
        <f>'Rate Calculator'!M328</f>
        <v>0</v>
      </c>
      <c r="N320" s="31">
        <f>'Rate Calculator'!N328</f>
        <v>0</v>
      </c>
      <c r="O320" s="31">
        <f>'Rate Calculator'!O328</f>
        <v>0</v>
      </c>
      <c r="P320" s="31">
        <f>'Rate Calculator'!P328</f>
        <v>0</v>
      </c>
      <c r="Q320" s="67"/>
    </row>
    <row r="321" spans="1:17">
      <c r="C321" s="97"/>
      <c r="D321" s="91" t="str">
        <f>'Rate Calculator'!C329</f>
        <v>1"</v>
      </c>
      <c r="F321" s="31">
        <f>'Rate Calculator'!F329</f>
        <v>0</v>
      </c>
      <c r="G321" s="31">
        <f>'Rate Calculator'!G329</f>
        <v>0</v>
      </c>
      <c r="H321" s="31">
        <f>'Rate Calculator'!H329</f>
        <v>0</v>
      </c>
      <c r="I321" s="31">
        <f>'Rate Calculator'!I329</f>
        <v>0</v>
      </c>
      <c r="J321" s="31">
        <f>'Rate Calculator'!J329</f>
        <v>0</v>
      </c>
      <c r="K321" s="31">
        <f>'Rate Calculator'!K329</f>
        <v>0</v>
      </c>
      <c r="L321" s="31">
        <f>'Rate Calculator'!L329</f>
        <v>0</v>
      </c>
      <c r="M321" s="31">
        <f>'Rate Calculator'!M329</f>
        <v>0</v>
      </c>
      <c r="N321" s="31">
        <f>'Rate Calculator'!N329</f>
        <v>0</v>
      </c>
      <c r="O321" s="31">
        <f>'Rate Calculator'!O329</f>
        <v>0</v>
      </c>
      <c r="P321" s="31">
        <f>'Rate Calculator'!P329</f>
        <v>0</v>
      </c>
      <c r="Q321" s="67"/>
    </row>
    <row r="322" spans="1:17">
      <c r="C322" s="97"/>
      <c r="D322" s="91" t="str">
        <f>'Rate Calculator'!C330</f>
        <v>1 1/2"</v>
      </c>
      <c r="F322" s="31">
        <f>'Rate Calculator'!F330</f>
        <v>0</v>
      </c>
      <c r="G322" s="31">
        <f>'Rate Calculator'!G330</f>
        <v>0</v>
      </c>
      <c r="H322" s="31">
        <f>'Rate Calculator'!H330</f>
        <v>0</v>
      </c>
      <c r="I322" s="31">
        <f>'Rate Calculator'!I330</f>
        <v>0</v>
      </c>
      <c r="J322" s="31">
        <f>'Rate Calculator'!J330</f>
        <v>0</v>
      </c>
      <c r="K322" s="31">
        <f>'Rate Calculator'!K330</f>
        <v>0</v>
      </c>
      <c r="L322" s="31">
        <f>'Rate Calculator'!L330</f>
        <v>0</v>
      </c>
      <c r="M322" s="31">
        <f>'Rate Calculator'!M330</f>
        <v>0</v>
      </c>
      <c r="N322" s="31">
        <f>'Rate Calculator'!N330</f>
        <v>0</v>
      </c>
      <c r="O322" s="31">
        <f>'Rate Calculator'!O330</f>
        <v>0</v>
      </c>
      <c r="P322" s="31">
        <f>'Rate Calculator'!P330</f>
        <v>0</v>
      </c>
      <c r="Q322" s="67"/>
    </row>
    <row r="323" spans="1:17">
      <c r="C323" s="97"/>
      <c r="D323" s="91" t="str">
        <f>'Rate Calculator'!C331</f>
        <v>2"</v>
      </c>
      <c r="F323" s="31">
        <f>'Rate Calculator'!F331</f>
        <v>0</v>
      </c>
      <c r="G323" s="31">
        <f>'Rate Calculator'!G331</f>
        <v>0</v>
      </c>
      <c r="H323" s="31">
        <f>'Rate Calculator'!H331</f>
        <v>0</v>
      </c>
      <c r="I323" s="31">
        <f>'Rate Calculator'!I331</f>
        <v>0</v>
      </c>
      <c r="J323" s="31">
        <f>'Rate Calculator'!J331</f>
        <v>0</v>
      </c>
      <c r="K323" s="31">
        <f>'Rate Calculator'!K331</f>
        <v>0</v>
      </c>
      <c r="L323" s="31">
        <f>'Rate Calculator'!L331</f>
        <v>0</v>
      </c>
      <c r="M323" s="31">
        <f>'Rate Calculator'!M331</f>
        <v>0</v>
      </c>
      <c r="N323" s="31">
        <f>'Rate Calculator'!N331</f>
        <v>0</v>
      </c>
      <c r="O323" s="31">
        <f>'Rate Calculator'!O331</f>
        <v>0</v>
      </c>
      <c r="P323" s="31">
        <f>'Rate Calculator'!P331</f>
        <v>0</v>
      </c>
      <c r="Q323" s="67"/>
    </row>
    <row r="324" spans="1:17">
      <c r="C324" s="97"/>
      <c r="D324" s="91" t="str">
        <f>'Rate Calculator'!C332</f>
        <v>3"</v>
      </c>
      <c r="F324" s="31">
        <f>'Rate Calculator'!F332</f>
        <v>0</v>
      </c>
      <c r="G324" s="31">
        <f>'Rate Calculator'!G332</f>
        <v>0</v>
      </c>
      <c r="H324" s="31">
        <f>'Rate Calculator'!H332</f>
        <v>0</v>
      </c>
      <c r="I324" s="31">
        <f>'Rate Calculator'!I332</f>
        <v>0</v>
      </c>
      <c r="J324" s="31">
        <f>'Rate Calculator'!J332</f>
        <v>0</v>
      </c>
      <c r="K324" s="31">
        <f>'Rate Calculator'!K332</f>
        <v>0</v>
      </c>
      <c r="L324" s="31">
        <f>'Rate Calculator'!L332</f>
        <v>0</v>
      </c>
      <c r="M324" s="31">
        <f>'Rate Calculator'!M332</f>
        <v>0</v>
      </c>
      <c r="N324" s="31">
        <f>'Rate Calculator'!N332</f>
        <v>0</v>
      </c>
      <c r="O324" s="31">
        <f>'Rate Calculator'!O332</f>
        <v>0</v>
      </c>
      <c r="P324" s="31">
        <f>'Rate Calculator'!P332</f>
        <v>0</v>
      </c>
      <c r="Q324" s="67"/>
    </row>
    <row r="325" spans="1:17">
      <c r="C325" s="97"/>
      <c r="D325" s="91" t="str">
        <f>'Rate Calculator'!C333</f>
        <v>4"</v>
      </c>
      <c r="F325" s="31">
        <f>'Rate Calculator'!F333</f>
        <v>0</v>
      </c>
      <c r="G325" s="31">
        <f>'Rate Calculator'!G333</f>
        <v>0</v>
      </c>
      <c r="H325" s="31">
        <f>'Rate Calculator'!H333</f>
        <v>0</v>
      </c>
      <c r="I325" s="31">
        <f>'Rate Calculator'!I333</f>
        <v>0</v>
      </c>
      <c r="J325" s="31">
        <f>'Rate Calculator'!J333</f>
        <v>0</v>
      </c>
      <c r="K325" s="31">
        <f>'Rate Calculator'!K333</f>
        <v>0</v>
      </c>
      <c r="L325" s="31">
        <f>'Rate Calculator'!L333</f>
        <v>0</v>
      </c>
      <c r="M325" s="31">
        <f>'Rate Calculator'!M333</f>
        <v>0</v>
      </c>
      <c r="N325" s="31">
        <f>'Rate Calculator'!N333</f>
        <v>0</v>
      </c>
      <c r="O325" s="31">
        <f>'Rate Calculator'!O333</f>
        <v>0</v>
      </c>
      <c r="P325" s="31">
        <f>'Rate Calculator'!P333</f>
        <v>0</v>
      </c>
      <c r="Q325" s="67"/>
    </row>
    <row r="326" spans="1:17">
      <c r="C326" s="97"/>
      <c r="D326" s="91" t="str">
        <f>'Rate Calculator'!C334</f>
        <v>6"</v>
      </c>
      <c r="F326" s="31">
        <f>'Rate Calculator'!F334</f>
        <v>0</v>
      </c>
      <c r="G326" s="31">
        <f>'Rate Calculator'!G334</f>
        <v>0</v>
      </c>
      <c r="H326" s="31">
        <f>'Rate Calculator'!H334</f>
        <v>0</v>
      </c>
      <c r="I326" s="31">
        <f>'Rate Calculator'!I334</f>
        <v>0</v>
      </c>
      <c r="J326" s="31">
        <f>'Rate Calculator'!J334</f>
        <v>0</v>
      </c>
      <c r="K326" s="31">
        <f>'Rate Calculator'!K334</f>
        <v>0</v>
      </c>
      <c r="L326" s="31">
        <f>'Rate Calculator'!L334</f>
        <v>0</v>
      </c>
      <c r="M326" s="31">
        <f>'Rate Calculator'!M334</f>
        <v>0</v>
      </c>
      <c r="N326" s="31">
        <f>'Rate Calculator'!N334</f>
        <v>0</v>
      </c>
      <c r="O326" s="31">
        <f>'Rate Calculator'!O334</f>
        <v>0</v>
      </c>
      <c r="P326" s="31">
        <f>'Rate Calculator'!P334</f>
        <v>0</v>
      </c>
      <c r="Q326" s="67"/>
    </row>
    <row r="327" spans="1:17">
      <c r="C327" s="97"/>
      <c r="D327" s="91" t="str">
        <f>'Rate Calculator'!C335</f>
        <v>8"</v>
      </c>
      <c r="F327" s="31">
        <f>'Rate Calculator'!F335</f>
        <v>0</v>
      </c>
      <c r="G327" s="31">
        <f>'Rate Calculator'!G335</f>
        <v>0</v>
      </c>
      <c r="H327" s="31">
        <f>'Rate Calculator'!H335</f>
        <v>0</v>
      </c>
      <c r="I327" s="31">
        <f>'Rate Calculator'!I335</f>
        <v>0</v>
      </c>
      <c r="J327" s="31">
        <f>'Rate Calculator'!J335</f>
        <v>0</v>
      </c>
      <c r="K327" s="31">
        <f>'Rate Calculator'!K335</f>
        <v>0</v>
      </c>
      <c r="L327" s="31">
        <f>'Rate Calculator'!L335</f>
        <v>0</v>
      </c>
      <c r="M327" s="31">
        <f>'Rate Calculator'!M335</f>
        <v>0</v>
      </c>
      <c r="N327" s="31">
        <f>'Rate Calculator'!N335</f>
        <v>0</v>
      </c>
      <c r="O327" s="31">
        <f>'Rate Calculator'!O335</f>
        <v>0</v>
      </c>
      <c r="P327" s="31">
        <f>'Rate Calculator'!P335</f>
        <v>0</v>
      </c>
      <c r="Q327" s="67"/>
    </row>
    <row r="328" spans="1:17">
      <c r="B328" s="97"/>
      <c r="C328" s="98"/>
      <c r="D328" s="72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67"/>
    </row>
    <row r="329" spans="1:17">
      <c r="B329" s="71" t="s">
        <v>15</v>
      </c>
      <c r="C329" s="98"/>
      <c r="D329" s="72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67"/>
    </row>
    <row r="330" spans="1:17">
      <c r="C330" s="74">
        <f>'Rate Calculator'!C337</f>
        <v>2001</v>
      </c>
      <c r="D330" s="74" t="str">
        <f>'Rate Calculator'!D337</f>
        <v>Above</v>
      </c>
      <c r="F330" s="31">
        <f>'Rate Calculator'!F337</f>
        <v>0</v>
      </c>
      <c r="G330" s="31">
        <f>'Rate Calculator'!G337</f>
        <v>0</v>
      </c>
      <c r="H330" s="31">
        <f>'Rate Calculator'!H337</f>
        <v>0</v>
      </c>
      <c r="I330" s="31">
        <f>'Rate Calculator'!I337</f>
        <v>0</v>
      </c>
      <c r="J330" s="31">
        <f>'Rate Calculator'!J337</f>
        <v>0</v>
      </c>
      <c r="K330" s="31">
        <f>'Rate Calculator'!K337</f>
        <v>0</v>
      </c>
      <c r="L330" s="31">
        <f>'Rate Calculator'!L337</f>
        <v>0</v>
      </c>
      <c r="M330" s="31">
        <f>'Rate Calculator'!M337</f>
        <v>0</v>
      </c>
      <c r="N330" s="31">
        <f>'Rate Calculator'!N337</f>
        <v>0</v>
      </c>
      <c r="O330" s="31">
        <f>'Rate Calculator'!O337</f>
        <v>0</v>
      </c>
      <c r="P330" s="31">
        <f>'Rate Calculator'!P337</f>
        <v>0</v>
      </c>
      <c r="Q330" s="67"/>
    </row>
    <row r="331" spans="1:17">
      <c r="C331" s="74">
        <f>'Rate Calculator'!C338</f>
        <v>0</v>
      </c>
      <c r="D331" s="74">
        <f>'Rate Calculator'!D338</f>
        <v>0</v>
      </c>
      <c r="F331" s="31">
        <f>'Rate Calculator'!F338</f>
        <v>0</v>
      </c>
      <c r="G331" s="31">
        <f>'Rate Calculator'!G338</f>
        <v>0</v>
      </c>
      <c r="H331" s="31">
        <f>'Rate Calculator'!H338</f>
        <v>0</v>
      </c>
      <c r="I331" s="31">
        <f>'Rate Calculator'!I338</f>
        <v>0</v>
      </c>
      <c r="J331" s="31">
        <f>'Rate Calculator'!J338</f>
        <v>0</v>
      </c>
      <c r="K331" s="31">
        <f>'Rate Calculator'!K338</f>
        <v>0</v>
      </c>
      <c r="L331" s="31">
        <f>'Rate Calculator'!L338</f>
        <v>0</v>
      </c>
      <c r="M331" s="31">
        <f>'Rate Calculator'!M338</f>
        <v>0</v>
      </c>
      <c r="N331" s="31">
        <f>'Rate Calculator'!N338</f>
        <v>0</v>
      </c>
      <c r="O331" s="31">
        <f>'Rate Calculator'!O338</f>
        <v>0</v>
      </c>
      <c r="P331" s="31">
        <f>'Rate Calculator'!P338</f>
        <v>0</v>
      </c>
      <c r="Q331" s="67"/>
    </row>
    <row r="332" spans="1:17">
      <c r="B332" s="74"/>
      <c r="C332" s="74"/>
      <c r="D332" s="76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67"/>
    </row>
    <row r="333" spans="1:17">
      <c r="B333" s="74"/>
      <c r="C333" s="74"/>
      <c r="D333" s="76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67"/>
    </row>
    <row r="334" spans="1:17">
      <c r="A334" s="87"/>
      <c r="B334" s="99" t="str">
        <f>'Rate Calculator'!B340</f>
        <v>Other I6</v>
      </c>
      <c r="C334" s="89"/>
      <c r="D334" s="94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67"/>
    </row>
    <row r="335" spans="1:17">
      <c r="B335" s="71"/>
      <c r="C335" s="21"/>
      <c r="D335" s="72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67"/>
    </row>
    <row r="336" spans="1:17">
      <c r="B336" s="95" t="s">
        <v>14</v>
      </c>
      <c r="C336" s="96"/>
      <c r="D336" s="72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67"/>
    </row>
    <row r="337" spans="1:17">
      <c r="C337" s="97"/>
      <c r="D337" s="91" t="str">
        <f>'Rate Calculator'!C341</f>
        <v>3/4"</v>
      </c>
      <c r="F337" s="31">
        <f>'Rate Calculator'!F341</f>
        <v>0</v>
      </c>
      <c r="G337" s="31">
        <f>'Rate Calculator'!G341</f>
        <v>0</v>
      </c>
      <c r="H337" s="31">
        <f>'Rate Calculator'!H341</f>
        <v>0</v>
      </c>
      <c r="I337" s="31">
        <f>'Rate Calculator'!I341</f>
        <v>0</v>
      </c>
      <c r="J337" s="31">
        <f>'Rate Calculator'!J341</f>
        <v>0</v>
      </c>
      <c r="K337" s="31">
        <f>'Rate Calculator'!K341</f>
        <v>0</v>
      </c>
      <c r="L337" s="31">
        <f>'Rate Calculator'!L341</f>
        <v>0</v>
      </c>
      <c r="M337" s="31">
        <f>'Rate Calculator'!M341</f>
        <v>0</v>
      </c>
      <c r="N337" s="31">
        <f>'Rate Calculator'!N341</f>
        <v>0</v>
      </c>
      <c r="O337" s="31">
        <f>'Rate Calculator'!O341</f>
        <v>0</v>
      </c>
      <c r="P337" s="31">
        <f>'Rate Calculator'!P341</f>
        <v>0</v>
      </c>
      <c r="Q337" s="67"/>
    </row>
    <row r="338" spans="1:17">
      <c r="C338" s="97"/>
      <c r="D338" s="91" t="str">
        <f>'Rate Calculator'!C342</f>
        <v>1"</v>
      </c>
      <c r="F338" s="31">
        <f>'Rate Calculator'!F342</f>
        <v>0</v>
      </c>
      <c r="G338" s="31">
        <f>'Rate Calculator'!G342</f>
        <v>0</v>
      </c>
      <c r="H338" s="31">
        <f>'Rate Calculator'!H342</f>
        <v>0</v>
      </c>
      <c r="I338" s="31">
        <f>'Rate Calculator'!I342</f>
        <v>0</v>
      </c>
      <c r="J338" s="31">
        <f>'Rate Calculator'!J342</f>
        <v>0</v>
      </c>
      <c r="K338" s="31">
        <f>'Rate Calculator'!K342</f>
        <v>0</v>
      </c>
      <c r="L338" s="31">
        <f>'Rate Calculator'!L342</f>
        <v>0</v>
      </c>
      <c r="M338" s="31">
        <f>'Rate Calculator'!M342</f>
        <v>0</v>
      </c>
      <c r="N338" s="31">
        <f>'Rate Calculator'!N342</f>
        <v>0</v>
      </c>
      <c r="O338" s="31">
        <f>'Rate Calculator'!O342</f>
        <v>0</v>
      </c>
      <c r="P338" s="31">
        <f>'Rate Calculator'!P342</f>
        <v>0</v>
      </c>
      <c r="Q338" s="67"/>
    </row>
    <row r="339" spans="1:17">
      <c r="C339" s="97"/>
      <c r="D339" s="91" t="str">
        <f>'Rate Calculator'!C343</f>
        <v>1 1/2"</v>
      </c>
      <c r="F339" s="31">
        <f>'Rate Calculator'!F343</f>
        <v>0</v>
      </c>
      <c r="G339" s="31">
        <f>'Rate Calculator'!G343</f>
        <v>0</v>
      </c>
      <c r="H339" s="31">
        <f>'Rate Calculator'!H343</f>
        <v>0</v>
      </c>
      <c r="I339" s="31">
        <f>'Rate Calculator'!I343</f>
        <v>0</v>
      </c>
      <c r="J339" s="31">
        <f>'Rate Calculator'!J343</f>
        <v>0</v>
      </c>
      <c r="K339" s="31">
        <f>'Rate Calculator'!K343</f>
        <v>0</v>
      </c>
      <c r="L339" s="31">
        <f>'Rate Calculator'!L343</f>
        <v>0</v>
      </c>
      <c r="M339" s="31">
        <f>'Rate Calculator'!M343</f>
        <v>0</v>
      </c>
      <c r="N339" s="31">
        <f>'Rate Calculator'!N343</f>
        <v>0</v>
      </c>
      <c r="O339" s="31">
        <f>'Rate Calculator'!O343</f>
        <v>0</v>
      </c>
      <c r="P339" s="31">
        <f>'Rate Calculator'!P343</f>
        <v>0</v>
      </c>
      <c r="Q339" s="67"/>
    </row>
    <row r="340" spans="1:17">
      <c r="C340" s="97"/>
      <c r="D340" s="91" t="str">
        <f>'Rate Calculator'!C344</f>
        <v>2"</v>
      </c>
      <c r="F340" s="31">
        <f>'Rate Calculator'!F344</f>
        <v>0</v>
      </c>
      <c r="G340" s="31">
        <f>'Rate Calculator'!G344</f>
        <v>0</v>
      </c>
      <c r="H340" s="31">
        <f>'Rate Calculator'!H344</f>
        <v>0</v>
      </c>
      <c r="I340" s="31">
        <f>'Rate Calculator'!I344</f>
        <v>0</v>
      </c>
      <c r="J340" s="31">
        <f>'Rate Calculator'!J344</f>
        <v>0</v>
      </c>
      <c r="K340" s="31">
        <f>'Rate Calculator'!K344</f>
        <v>0</v>
      </c>
      <c r="L340" s="31">
        <f>'Rate Calculator'!L344</f>
        <v>0</v>
      </c>
      <c r="M340" s="31">
        <f>'Rate Calculator'!M344</f>
        <v>0</v>
      </c>
      <c r="N340" s="31">
        <f>'Rate Calculator'!N344</f>
        <v>0</v>
      </c>
      <c r="O340" s="31">
        <f>'Rate Calculator'!O344</f>
        <v>0</v>
      </c>
      <c r="P340" s="31">
        <f>'Rate Calculator'!P344</f>
        <v>0</v>
      </c>
      <c r="Q340" s="67"/>
    </row>
    <row r="341" spans="1:17">
      <c r="C341" s="97"/>
      <c r="D341" s="91" t="str">
        <f>'Rate Calculator'!C345</f>
        <v>3"</v>
      </c>
      <c r="F341" s="31">
        <f>'Rate Calculator'!F345</f>
        <v>0</v>
      </c>
      <c r="G341" s="31">
        <f>'Rate Calculator'!G345</f>
        <v>0</v>
      </c>
      <c r="H341" s="31">
        <f>'Rate Calculator'!H345</f>
        <v>0</v>
      </c>
      <c r="I341" s="31">
        <f>'Rate Calculator'!I345</f>
        <v>0</v>
      </c>
      <c r="J341" s="31">
        <f>'Rate Calculator'!J345</f>
        <v>0</v>
      </c>
      <c r="K341" s="31">
        <f>'Rate Calculator'!K345</f>
        <v>0</v>
      </c>
      <c r="L341" s="31">
        <f>'Rate Calculator'!L345</f>
        <v>0</v>
      </c>
      <c r="M341" s="31">
        <f>'Rate Calculator'!M345</f>
        <v>0</v>
      </c>
      <c r="N341" s="31">
        <f>'Rate Calculator'!N345</f>
        <v>0</v>
      </c>
      <c r="O341" s="31">
        <f>'Rate Calculator'!O345</f>
        <v>0</v>
      </c>
      <c r="P341" s="31">
        <f>'Rate Calculator'!P345</f>
        <v>0</v>
      </c>
      <c r="Q341" s="67"/>
    </row>
    <row r="342" spans="1:17">
      <c r="C342" s="97"/>
      <c r="D342" s="91" t="str">
        <f>'Rate Calculator'!C346</f>
        <v>4"</v>
      </c>
      <c r="F342" s="31">
        <f>'Rate Calculator'!F346</f>
        <v>0</v>
      </c>
      <c r="G342" s="31">
        <f>'Rate Calculator'!G346</f>
        <v>0</v>
      </c>
      <c r="H342" s="31">
        <f>'Rate Calculator'!H346</f>
        <v>0</v>
      </c>
      <c r="I342" s="31">
        <f>'Rate Calculator'!I346</f>
        <v>0</v>
      </c>
      <c r="J342" s="31">
        <f>'Rate Calculator'!J346</f>
        <v>0</v>
      </c>
      <c r="K342" s="31">
        <f>'Rate Calculator'!K346</f>
        <v>0</v>
      </c>
      <c r="L342" s="31">
        <f>'Rate Calculator'!L346</f>
        <v>0</v>
      </c>
      <c r="M342" s="31">
        <f>'Rate Calculator'!M346</f>
        <v>0</v>
      </c>
      <c r="N342" s="31">
        <f>'Rate Calculator'!N346</f>
        <v>0</v>
      </c>
      <c r="O342" s="31">
        <f>'Rate Calculator'!O346</f>
        <v>0</v>
      </c>
      <c r="P342" s="31">
        <f>'Rate Calculator'!P346</f>
        <v>0</v>
      </c>
      <c r="Q342" s="67"/>
    </row>
    <row r="343" spans="1:17">
      <c r="C343" s="97"/>
      <c r="D343" s="91" t="str">
        <f>'Rate Calculator'!C347</f>
        <v>6"</v>
      </c>
      <c r="F343" s="31">
        <f>'Rate Calculator'!F347</f>
        <v>0</v>
      </c>
      <c r="G343" s="31">
        <f>'Rate Calculator'!G347</f>
        <v>0</v>
      </c>
      <c r="H343" s="31">
        <f>'Rate Calculator'!H347</f>
        <v>0</v>
      </c>
      <c r="I343" s="31">
        <f>'Rate Calculator'!I347</f>
        <v>0</v>
      </c>
      <c r="J343" s="31">
        <f>'Rate Calculator'!J347</f>
        <v>0</v>
      </c>
      <c r="K343" s="31">
        <f>'Rate Calculator'!K347</f>
        <v>0</v>
      </c>
      <c r="L343" s="31">
        <f>'Rate Calculator'!L347</f>
        <v>0</v>
      </c>
      <c r="M343" s="31">
        <f>'Rate Calculator'!M347</f>
        <v>0</v>
      </c>
      <c r="N343" s="31">
        <f>'Rate Calculator'!N347</f>
        <v>0</v>
      </c>
      <c r="O343" s="31">
        <f>'Rate Calculator'!O347</f>
        <v>0</v>
      </c>
      <c r="P343" s="31">
        <f>'Rate Calculator'!P347</f>
        <v>0</v>
      </c>
      <c r="Q343" s="67"/>
    </row>
    <row r="344" spans="1:17">
      <c r="C344" s="97"/>
      <c r="D344" s="91" t="str">
        <f>'Rate Calculator'!C348</f>
        <v>8"</v>
      </c>
      <c r="F344" s="31">
        <f>'Rate Calculator'!F348</f>
        <v>0</v>
      </c>
      <c r="G344" s="31">
        <f>'Rate Calculator'!G348</f>
        <v>0</v>
      </c>
      <c r="H344" s="31">
        <f>'Rate Calculator'!H348</f>
        <v>0</v>
      </c>
      <c r="I344" s="31">
        <f>'Rate Calculator'!I348</f>
        <v>0</v>
      </c>
      <c r="J344" s="31">
        <f>'Rate Calculator'!J348</f>
        <v>0</v>
      </c>
      <c r="K344" s="31">
        <f>'Rate Calculator'!K348</f>
        <v>0</v>
      </c>
      <c r="L344" s="31">
        <f>'Rate Calculator'!L348</f>
        <v>0</v>
      </c>
      <c r="M344" s="31">
        <f>'Rate Calculator'!M348</f>
        <v>0</v>
      </c>
      <c r="N344" s="31">
        <f>'Rate Calculator'!N348</f>
        <v>0</v>
      </c>
      <c r="O344" s="31">
        <f>'Rate Calculator'!O348</f>
        <v>0</v>
      </c>
      <c r="P344" s="31">
        <f>'Rate Calculator'!P348</f>
        <v>0</v>
      </c>
      <c r="Q344" s="67"/>
    </row>
    <row r="345" spans="1:17">
      <c r="B345" s="97"/>
      <c r="C345" s="98"/>
      <c r="D345" s="72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67"/>
    </row>
    <row r="346" spans="1:17">
      <c r="B346" s="71" t="s">
        <v>15</v>
      </c>
      <c r="C346" s="98"/>
      <c r="D346" s="72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67"/>
    </row>
    <row r="347" spans="1:17">
      <c r="C347" s="74">
        <f>'Rate Calculator'!C350</f>
        <v>2001</v>
      </c>
      <c r="D347" s="74" t="str">
        <f>'Rate Calculator'!D350</f>
        <v>Above</v>
      </c>
      <c r="F347" s="31">
        <f>'Rate Calculator'!F350</f>
        <v>0</v>
      </c>
      <c r="G347" s="31">
        <f>'Rate Calculator'!G350</f>
        <v>0</v>
      </c>
      <c r="H347" s="31">
        <f>'Rate Calculator'!H350</f>
        <v>0</v>
      </c>
      <c r="I347" s="31">
        <f>'Rate Calculator'!I350</f>
        <v>0</v>
      </c>
      <c r="J347" s="31">
        <f>'Rate Calculator'!J350</f>
        <v>0</v>
      </c>
      <c r="K347" s="31">
        <f>'Rate Calculator'!K350</f>
        <v>0</v>
      </c>
      <c r="L347" s="31">
        <f>'Rate Calculator'!L350</f>
        <v>0</v>
      </c>
      <c r="M347" s="31">
        <f>'Rate Calculator'!M350</f>
        <v>0</v>
      </c>
      <c r="N347" s="31">
        <f>'Rate Calculator'!N350</f>
        <v>0</v>
      </c>
      <c r="O347" s="31">
        <f>'Rate Calculator'!O350</f>
        <v>0</v>
      </c>
      <c r="P347" s="31">
        <f>'Rate Calculator'!P350</f>
        <v>0</v>
      </c>
      <c r="Q347" s="67"/>
    </row>
    <row r="348" spans="1:17">
      <c r="C348" s="74">
        <f>'Rate Calculator'!C351</f>
        <v>0</v>
      </c>
      <c r="D348" s="74">
        <f>'Rate Calculator'!D351</f>
        <v>0</v>
      </c>
      <c r="F348" s="31">
        <f>'Rate Calculator'!F351</f>
        <v>0</v>
      </c>
      <c r="G348" s="31">
        <f>'Rate Calculator'!G351</f>
        <v>0</v>
      </c>
      <c r="H348" s="31">
        <f>'Rate Calculator'!H351</f>
        <v>0</v>
      </c>
      <c r="I348" s="31">
        <f>'Rate Calculator'!I351</f>
        <v>0</v>
      </c>
      <c r="J348" s="31">
        <f>'Rate Calculator'!J351</f>
        <v>0</v>
      </c>
      <c r="K348" s="31">
        <f>'Rate Calculator'!K351</f>
        <v>0</v>
      </c>
      <c r="L348" s="31">
        <f>'Rate Calculator'!L351</f>
        <v>0</v>
      </c>
      <c r="M348" s="31">
        <f>'Rate Calculator'!M351</f>
        <v>0</v>
      </c>
      <c r="N348" s="31">
        <f>'Rate Calculator'!N351</f>
        <v>0</v>
      </c>
      <c r="O348" s="31">
        <f>'Rate Calculator'!O351</f>
        <v>0</v>
      </c>
      <c r="P348" s="31">
        <f>'Rate Calculator'!P351</f>
        <v>0</v>
      </c>
      <c r="Q348" s="67"/>
    </row>
    <row r="349" spans="1:17">
      <c r="B349" s="74"/>
      <c r="C349" s="74"/>
      <c r="D349" s="76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67"/>
    </row>
    <row r="350" spans="1:17">
      <c r="B350" s="74"/>
      <c r="C350" s="74"/>
      <c r="D350" s="76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67"/>
    </row>
    <row r="351" spans="1:17">
      <c r="A351" s="87"/>
      <c r="B351" s="99" t="str">
        <f>'Rate Calculator'!B353</f>
        <v>Other I7</v>
      </c>
      <c r="C351" s="89"/>
      <c r="D351" s="94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67"/>
    </row>
    <row r="352" spans="1:17">
      <c r="B352" s="71"/>
      <c r="C352" s="21"/>
      <c r="D352" s="72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67"/>
    </row>
    <row r="353" spans="1:17">
      <c r="B353" s="95" t="s">
        <v>14</v>
      </c>
      <c r="C353" s="96"/>
      <c r="D353" s="72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67"/>
    </row>
    <row r="354" spans="1:17">
      <c r="C354" s="97"/>
      <c r="D354" s="91" t="str">
        <f>'Rate Calculator'!C354</f>
        <v>3/4"</v>
      </c>
      <c r="F354" s="31">
        <f>'Rate Calculator'!F354</f>
        <v>0</v>
      </c>
      <c r="G354" s="31">
        <f>'Rate Calculator'!G354</f>
        <v>0</v>
      </c>
      <c r="H354" s="31">
        <f>'Rate Calculator'!H354</f>
        <v>0</v>
      </c>
      <c r="I354" s="31">
        <f>'Rate Calculator'!I354</f>
        <v>0</v>
      </c>
      <c r="J354" s="31">
        <f>'Rate Calculator'!J354</f>
        <v>0</v>
      </c>
      <c r="K354" s="31">
        <f>'Rate Calculator'!K354</f>
        <v>0</v>
      </c>
      <c r="L354" s="31">
        <f>'Rate Calculator'!L354</f>
        <v>0</v>
      </c>
      <c r="M354" s="31">
        <f>'Rate Calculator'!M354</f>
        <v>0</v>
      </c>
      <c r="N354" s="31">
        <f>'Rate Calculator'!N354</f>
        <v>0</v>
      </c>
      <c r="O354" s="31">
        <f>'Rate Calculator'!O354</f>
        <v>0</v>
      </c>
      <c r="P354" s="31">
        <f>'Rate Calculator'!P354</f>
        <v>0</v>
      </c>
      <c r="Q354" s="67"/>
    </row>
    <row r="355" spans="1:17">
      <c r="C355" s="97"/>
      <c r="D355" s="91" t="str">
        <f>'Rate Calculator'!C355</f>
        <v>1"</v>
      </c>
      <c r="F355" s="31">
        <f>'Rate Calculator'!F355</f>
        <v>0</v>
      </c>
      <c r="G355" s="31">
        <f>'Rate Calculator'!G355</f>
        <v>0</v>
      </c>
      <c r="H355" s="31">
        <f>'Rate Calculator'!H355</f>
        <v>0</v>
      </c>
      <c r="I355" s="31">
        <f>'Rate Calculator'!I355</f>
        <v>0</v>
      </c>
      <c r="J355" s="31">
        <f>'Rate Calculator'!J355</f>
        <v>0</v>
      </c>
      <c r="K355" s="31">
        <f>'Rate Calculator'!K355</f>
        <v>0</v>
      </c>
      <c r="L355" s="31">
        <f>'Rate Calculator'!L355</f>
        <v>0</v>
      </c>
      <c r="M355" s="31">
        <f>'Rate Calculator'!M355</f>
        <v>0</v>
      </c>
      <c r="N355" s="31">
        <f>'Rate Calculator'!N355</f>
        <v>0</v>
      </c>
      <c r="O355" s="31">
        <f>'Rate Calculator'!O355</f>
        <v>0</v>
      </c>
      <c r="P355" s="31">
        <f>'Rate Calculator'!P355</f>
        <v>0</v>
      </c>
      <c r="Q355" s="67"/>
    </row>
    <row r="356" spans="1:17">
      <c r="C356" s="97"/>
      <c r="D356" s="91" t="str">
        <f>'Rate Calculator'!C356</f>
        <v>1 1/2"</v>
      </c>
      <c r="F356" s="31">
        <f>'Rate Calculator'!F356</f>
        <v>0</v>
      </c>
      <c r="G356" s="31">
        <f>'Rate Calculator'!G356</f>
        <v>0</v>
      </c>
      <c r="H356" s="31">
        <f>'Rate Calculator'!H356</f>
        <v>0</v>
      </c>
      <c r="I356" s="31">
        <f>'Rate Calculator'!I356</f>
        <v>0</v>
      </c>
      <c r="J356" s="31">
        <f>'Rate Calculator'!J356</f>
        <v>0</v>
      </c>
      <c r="K356" s="31">
        <f>'Rate Calculator'!K356</f>
        <v>0</v>
      </c>
      <c r="L356" s="31">
        <f>'Rate Calculator'!L356</f>
        <v>0</v>
      </c>
      <c r="M356" s="31">
        <f>'Rate Calculator'!M356</f>
        <v>0</v>
      </c>
      <c r="N356" s="31">
        <f>'Rate Calculator'!N356</f>
        <v>0</v>
      </c>
      <c r="O356" s="31">
        <f>'Rate Calculator'!O356</f>
        <v>0</v>
      </c>
      <c r="P356" s="31">
        <f>'Rate Calculator'!P356</f>
        <v>0</v>
      </c>
      <c r="Q356" s="67"/>
    </row>
    <row r="357" spans="1:17">
      <c r="C357" s="97"/>
      <c r="D357" s="91" t="str">
        <f>'Rate Calculator'!C357</f>
        <v>2"</v>
      </c>
      <c r="F357" s="31">
        <f>'Rate Calculator'!F357</f>
        <v>0</v>
      </c>
      <c r="G357" s="31">
        <f>'Rate Calculator'!G357</f>
        <v>0</v>
      </c>
      <c r="H357" s="31">
        <f>'Rate Calculator'!H357</f>
        <v>0</v>
      </c>
      <c r="I357" s="31">
        <f>'Rate Calculator'!I357</f>
        <v>0</v>
      </c>
      <c r="J357" s="31">
        <f>'Rate Calculator'!J357</f>
        <v>0</v>
      </c>
      <c r="K357" s="31">
        <f>'Rate Calculator'!K357</f>
        <v>0</v>
      </c>
      <c r="L357" s="31">
        <f>'Rate Calculator'!L357</f>
        <v>0</v>
      </c>
      <c r="M357" s="31">
        <f>'Rate Calculator'!M357</f>
        <v>0</v>
      </c>
      <c r="N357" s="31">
        <f>'Rate Calculator'!N357</f>
        <v>0</v>
      </c>
      <c r="O357" s="31">
        <f>'Rate Calculator'!O357</f>
        <v>0</v>
      </c>
      <c r="P357" s="31">
        <f>'Rate Calculator'!P357</f>
        <v>0</v>
      </c>
      <c r="Q357" s="67"/>
    </row>
    <row r="358" spans="1:17">
      <c r="C358" s="97"/>
      <c r="D358" s="91" t="str">
        <f>'Rate Calculator'!C358</f>
        <v>3"</v>
      </c>
      <c r="F358" s="31">
        <f>'Rate Calculator'!F358</f>
        <v>0</v>
      </c>
      <c r="G358" s="31">
        <f>'Rate Calculator'!G358</f>
        <v>0</v>
      </c>
      <c r="H358" s="31">
        <f>'Rate Calculator'!H358</f>
        <v>0</v>
      </c>
      <c r="I358" s="31">
        <f>'Rate Calculator'!I358</f>
        <v>0</v>
      </c>
      <c r="J358" s="31">
        <f>'Rate Calculator'!J358</f>
        <v>0</v>
      </c>
      <c r="K358" s="31">
        <f>'Rate Calculator'!K358</f>
        <v>0</v>
      </c>
      <c r="L358" s="31">
        <f>'Rate Calculator'!L358</f>
        <v>0</v>
      </c>
      <c r="M358" s="31">
        <f>'Rate Calculator'!M358</f>
        <v>0</v>
      </c>
      <c r="N358" s="31">
        <f>'Rate Calculator'!N358</f>
        <v>0</v>
      </c>
      <c r="O358" s="31">
        <f>'Rate Calculator'!O358</f>
        <v>0</v>
      </c>
      <c r="P358" s="31">
        <f>'Rate Calculator'!P358</f>
        <v>0</v>
      </c>
      <c r="Q358" s="67"/>
    </row>
    <row r="359" spans="1:17">
      <c r="C359" s="97"/>
      <c r="D359" s="91" t="str">
        <f>'Rate Calculator'!C359</f>
        <v>4"</v>
      </c>
      <c r="F359" s="31">
        <f>'Rate Calculator'!F359</f>
        <v>0</v>
      </c>
      <c r="G359" s="31">
        <f>'Rate Calculator'!G359</f>
        <v>0</v>
      </c>
      <c r="H359" s="31">
        <f>'Rate Calculator'!H359</f>
        <v>0</v>
      </c>
      <c r="I359" s="31">
        <f>'Rate Calculator'!I359</f>
        <v>0</v>
      </c>
      <c r="J359" s="31">
        <f>'Rate Calculator'!J359</f>
        <v>0</v>
      </c>
      <c r="K359" s="31">
        <f>'Rate Calculator'!K359</f>
        <v>0</v>
      </c>
      <c r="L359" s="31">
        <f>'Rate Calculator'!L359</f>
        <v>0</v>
      </c>
      <c r="M359" s="31">
        <f>'Rate Calculator'!M359</f>
        <v>0</v>
      </c>
      <c r="N359" s="31">
        <f>'Rate Calculator'!N359</f>
        <v>0</v>
      </c>
      <c r="O359" s="31">
        <f>'Rate Calculator'!O359</f>
        <v>0</v>
      </c>
      <c r="P359" s="31">
        <f>'Rate Calculator'!P359</f>
        <v>0</v>
      </c>
      <c r="Q359" s="67"/>
    </row>
    <row r="360" spans="1:17">
      <c r="C360" s="97"/>
      <c r="D360" s="91" t="str">
        <f>'Rate Calculator'!C360</f>
        <v>6"</v>
      </c>
      <c r="F360" s="31">
        <f>'Rate Calculator'!F360</f>
        <v>0</v>
      </c>
      <c r="G360" s="31">
        <f>'Rate Calculator'!G360</f>
        <v>0</v>
      </c>
      <c r="H360" s="31">
        <f>'Rate Calculator'!H360</f>
        <v>0</v>
      </c>
      <c r="I360" s="31">
        <f>'Rate Calculator'!I360</f>
        <v>0</v>
      </c>
      <c r="J360" s="31">
        <f>'Rate Calculator'!J360</f>
        <v>0</v>
      </c>
      <c r="K360" s="31">
        <f>'Rate Calculator'!K360</f>
        <v>0</v>
      </c>
      <c r="L360" s="31">
        <f>'Rate Calculator'!L360</f>
        <v>0</v>
      </c>
      <c r="M360" s="31">
        <f>'Rate Calculator'!M360</f>
        <v>0</v>
      </c>
      <c r="N360" s="31">
        <f>'Rate Calculator'!N360</f>
        <v>0</v>
      </c>
      <c r="O360" s="31">
        <f>'Rate Calculator'!O360</f>
        <v>0</v>
      </c>
      <c r="P360" s="31">
        <f>'Rate Calculator'!P360</f>
        <v>0</v>
      </c>
      <c r="Q360" s="67"/>
    </row>
    <row r="361" spans="1:17">
      <c r="C361" s="97"/>
      <c r="D361" s="91" t="str">
        <f>'Rate Calculator'!C361</f>
        <v>8"</v>
      </c>
      <c r="F361" s="31">
        <f>'Rate Calculator'!F361</f>
        <v>0</v>
      </c>
      <c r="G361" s="31">
        <f>'Rate Calculator'!G361</f>
        <v>0</v>
      </c>
      <c r="H361" s="31">
        <f>'Rate Calculator'!H361</f>
        <v>0</v>
      </c>
      <c r="I361" s="31">
        <f>'Rate Calculator'!I361</f>
        <v>0</v>
      </c>
      <c r="J361" s="31">
        <f>'Rate Calculator'!J361</f>
        <v>0</v>
      </c>
      <c r="K361" s="31">
        <f>'Rate Calculator'!K361</f>
        <v>0</v>
      </c>
      <c r="L361" s="31">
        <f>'Rate Calculator'!L361</f>
        <v>0</v>
      </c>
      <c r="M361" s="31">
        <f>'Rate Calculator'!M361</f>
        <v>0</v>
      </c>
      <c r="N361" s="31">
        <f>'Rate Calculator'!N361</f>
        <v>0</v>
      </c>
      <c r="O361" s="31">
        <f>'Rate Calculator'!O361</f>
        <v>0</v>
      </c>
      <c r="P361" s="31">
        <f>'Rate Calculator'!P361</f>
        <v>0</v>
      </c>
      <c r="Q361" s="67"/>
    </row>
    <row r="362" spans="1:17">
      <c r="B362" s="97"/>
      <c r="C362" s="98"/>
      <c r="D362" s="72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67"/>
    </row>
    <row r="363" spans="1:17">
      <c r="B363" s="71" t="s">
        <v>15</v>
      </c>
      <c r="C363" s="98"/>
      <c r="D363" s="72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67"/>
    </row>
    <row r="364" spans="1:17">
      <c r="C364" s="74">
        <f>'Rate Calculator'!C363</f>
        <v>2001</v>
      </c>
      <c r="D364" s="74" t="str">
        <f>'Rate Calculator'!D363</f>
        <v>Above</v>
      </c>
      <c r="F364" s="31">
        <f>'Rate Calculator'!F363</f>
        <v>0</v>
      </c>
      <c r="G364" s="31">
        <f>'Rate Calculator'!G363</f>
        <v>0</v>
      </c>
      <c r="H364" s="31">
        <f>'Rate Calculator'!H363</f>
        <v>0</v>
      </c>
      <c r="I364" s="31">
        <f>'Rate Calculator'!I363</f>
        <v>0</v>
      </c>
      <c r="J364" s="31">
        <f>'Rate Calculator'!J363</f>
        <v>0</v>
      </c>
      <c r="K364" s="31">
        <f>'Rate Calculator'!K363</f>
        <v>0</v>
      </c>
      <c r="L364" s="31">
        <f>'Rate Calculator'!L363</f>
        <v>0</v>
      </c>
      <c r="M364" s="31">
        <f>'Rate Calculator'!M363</f>
        <v>0</v>
      </c>
      <c r="N364" s="31">
        <f>'Rate Calculator'!N363</f>
        <v>0</v>
      </c>
      <c r="O364" s="31">
        <f>'Rate Calculator'!O363</f>
        <v>0</v>
      </c>
      <c r="P364" s="31">
        <f>'Rate Calculator'!P363</f>
        <v>0</v>
      </c>
      <c r="Q364" s="67"/>
    </row>
    <row r="365" spans="1:17">
      <c r="C365" s="74">
        <f>'Rate Calculator'!C364</f>
        <v>2001</v>
      </c>
      <c r="D365" s="74" t="str">
        <f>'Rate Calculator'!D364</f>
        <v>Above</v>
      </c>
      <c r="F365" s="31">
        <f>'Rate Calculator'!F364</f>
        <v>0</v>
      </c>
      <c r="G365" s="31">
        <f>'Rate Calculator'!G364</f>
        <v>0</v>
      </c>
      <c r="H365" s="31">
        <f>'Rate Calculator'!H364</f>
        <v>0</v>
      </c>
      <c r="I365" s="31">
        <f>'Rate Calculator'!I364</f>
        <v>0</v>
      </c>
      <c r="J365" s="31">
        <f>'Rate Calculator'!J364</f>
        <v>0</v>
      </c>
      <c r="K365" s="31">
        <f>'Rate Calculator'!K364</f>
        <v>0</v>
      </c>
      <c r="L365" s="31">
        <f>'Rate Calculator'!L364</f>
        <v>0</v>
      </c>
      <c r="M365" s="31">
        <f>'Rate Calculator'!M364</f>
        <v>0</v>
      </c>
      <c r="N365" s="31">
        <f>'Rate Calculator'!N364</f>
        <v>0</v>
      </c>
      <c r="O365" s="31">
        <f>'Rate Calculator'!O364</f>
        <v>0</v>
      </c>
      <c r="P365" s="31">
        <f>'Rate Calculator'!P364</f>
        <v>0</v>
      </c>
      <c r="Q365" s="67"/>
    </row>
    <row r="366" spans="1:17">
      <c r="B366" s="74"/>
      <c r="C366" s="74"/>
      <c r="D366" s="76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67"/>
    </row>
    <row r="367" spans="1:17">
      <c r="B367" s="74"/>
      <c r="C367" s="74"/>
      <c r="D367" s="76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67"/>
    </row>
    <row r="368" spans="1:17">
      <c r="A368" s="87"/>
      <c r="B368" s="99" t="str">
        <f>'Rate Calculator'!B366</f>
        <v>Other I8</v>
      </c>
      <c r="C368" s="89"/>
      <c r="D368" s="94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67"/>
    </row>
    <row r="369" spans="2:17">
      <c r="B369" s="71"/>
      <c r="C369" s="21"/>
      <c r="D369" s="72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67"/>
    </row>
    <row r="370" spans="2:17">
      <c r="B370" s="95" t="s">
        <v>14</v>
      </c>
      <c r="C370" s="96"/>
      <c r="D370" s="72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67"/>
    </row>
    <row r="371" spans="2:17">
      <c r="C371" s="97"/>
      <c r="D371" s="91" t="str">
        <f>'Rate Calculator'!C367</f>
        <v>3/4"</v>
      </c>
      <c r="F371" s="31">
        <f>'Rate Calculator'!F367</f>
        <v>0</v>
      </c>
      <c r="G371" s="31">
        <f>'Rate Calculator'!G367</f>
        <v>0</v>
      </c>
      <c r="H371" s="31">
        <f>'Rate Calculator'!H367</f>
        <v>0</v>
      </c>
      <c r="I371" s="31">
        <f>'Rate Calculator'!I367</f>
        <v>0</v>
      </c>
      <c r="J371" s="31">
        <f>'Rate Calculator'!J367</f>
        <v>0</v>
      </c>
      <c r="K371" s="31">
        <f>'Rate Calculator'!K367</f>
        <v>0</v>
      </c>
      <c r="L371" s="31">
        <f>'Rate Calculator'!L367</f>
        <v>0</v>
      </c>
      <c r="M371" s="31">
        <f>'Rate Calculator'!M367</f>
        <v>0</v>
      </c>
      <c r="N371" s="31">
        <f>'Rate Calculator'!N367</f>
        <v>0</v>
      </c>
      <c r="O371" s="31">
        <f>'Rate Calculator'!O367</f>
        <v>0</v>
      </c>
      <c r="P371" s="31">
        <f>'Rate Calculator'!P367</f>
        <v>0</v>
      </c>
      <c r="Q371" s="67"/>
    </row>
    <row r="372" spans="2:17">
      <c r="C372" s="97"/>
      <c r="D372" s="91" t="str">
        <f>'Rate Calculator'!C368</f>
        <v>1"</v>
      </c>
      <c r="F372" s="31">
        <f>'Rate Calculator'!F368</f>
        <v>0</v>
      </c>
      <c r="G372" s="31">
        <f>'Rate Calculator'!G368</f>
        <v>0</v>
      </c>
      <c r="H372" s="31">
        <f>'Rate Calculator'!H368</f>
        <v>0</v>
      </c>
      <c r="I372" s="31">
        <f>'Rate Calculator'!I368</f>
        <v>0</v>
      </c>
      <c r="J372" s="31">
        <f>'Rate Calculator'!J368</f>
        <v>0</v>
      </c>
      <c r="K372" s="31">
        <f>'Rate Calculator'!K368</f>
        <v>0</v>
      </c>
      <c r="L372" s="31">
        <f>'Rate Calculator'!L368</f>
        <v>0</v>
      </c>
      <c r="M372" s="31">
        <f>'Rate Calculator'!M368</f>
        <v>0</v>
      </c>
      <c r="N372" s="31">
        <f>'Rate Calculator'!N368</f>
        <v>0</v>
      </c>
      <c r="O372" s="31">
        <f>'Rate Calculator'!O368</f>
        <v>0</v>
      </c>
      <c r="P372" s="31">
        <f>'Rate Calculator'!P368</f>
        <v>0</v>
      </c>
      <c r="Q372" s="67"/>
    </row>
    <row r="373" spans="2:17">
      <c r="C373" s="97"/>
      <c r="D373" s="91" t="str">
        <f>'Rate Calculator'!C369</f>
        <v>1 1/2"</v>
      </c>
      <c r="F373" s="31">
        <f>'Rate Calculator'!F369</f>
        <v>0</v>
      </c>
      <c r="G373" s="31">
        <f>'Rate Calculator'!G369</f>
        <v>0</v>
      </c>
      <c r="H373" s="31">
        <f>'Rate Calculator'!H369</f>
        <v>0</v>
      </c>
      <c r="I373" s="31">
        <f>'Rate Calculator'!I369</f>
        <v>0</v>
      </c>
      <c r="J373" s="31">
        <f>'Rate Calculator'!J369</f>
        <v>0</v>
      </c>
      <c r="K373" s="31">
        <f>'Rate Calculator'!K369</f>
        <v>0</v>
      </c>
      <c r="L373" s="31">
        <f>'Rate Calculator'!L369</f>
        <v>0</v>
      </c>
      <c r="M373" s="31">
        <f>'Rate Calculator'!M369</f>
        <v>0</v>
      </c>
      <c r="N373" s="31">
        <f>'Rate Calculator'!N369</f>
        <v>0</v>
      </c>
      <c r="O373" s="31">
        <f>'Rate Calculator'!O369</f>
        <v>0</v>
      </c>
      <c r="P373" s="31">
        <f>'Rate Calculator'!P369</f>
        <v>0</v>
      </c>
      <c r="Q373" s="67"/>
    </row>
    <row r="374" spans="2:17">
      <c r="C374" s="97"/>
      <c r="D374" s="91" t="str">
        <f>'Rate Calculator'!C370</f>
        <v>2"</v>
      </c>
      <c r="F374" s="31">
        <f>'Rate Calculator'!F370</f>
        <v>0</v>
      </c>
      <c r="G374" s="31">
        <f>'Rate Calculator'!G370</f>
        <v>0</v>
      </c>
      <c r="H374" s="31">
        <f>'Rate Calculator'!H370</f>
        <v>0</v>
      </c>
      <c r="I374" s="31">
        <f>'Rate Calculator'!I370</f>
        <v>0</v>
      </c>
      <c r="J374" s="31">
        <f>'Rate Calculator'!J370</f>
        <v>0</v>
      </c>
      <c r="K374" s="31">
        <f>'Rate Calculator'!K370</f>
        <v>0</v>
      </c>
      <c r="L374" s="31">
        <f>'Rate Calculator'!L370</f>
        <v>0</v>
      </c>
      <c r="M374" s="31">
        <f>'Rate Calculator'!M370</f>
        <v>0</v>
      </c>
      <c r="N374" s="31">
        <f>'Rate Calculator'!N370</f>
        <v>0</v>
      </c>
      <c r="O374" s="31">
        <f>'Rate Calculator'!O370</f>
        <v>0</v>
      </c>
      <c r="P374" s="31">
        <f>'Rate Calculator'!P370</f>
        <v>0</v>
      </c>
      <c r="Q374" s="67"/>
    </row>
    <row r="375" spans="2:17">
      <c r="C375" s="97"/>
      <c r="D375" s="91" t="str">
        <f>'Rate Calculator'!C371</f>
        <v>3"</v>
      </c>
      <c r="F375" s="31">
        <f>'Rate Calculator'!F371</f>
        <v>0</v>
      </c>
      <c r="G375" s="31">
        <f>'Rate Calculator'!G371</f>
        <v>0</v>
      </c>
      <c r="H375" s="31">
        <f>'Rate Calculator'!H371</f>
        <v>0</v>
      </c>
      <c r="I375" s="31">
        <f>'Rate Calculator'!I371</f>
        <v>0</v>
      </c>
      <c r="J375" s="31">
        <f>'Rate Calculator'!J371</f>
        <v>0</v>
      </c>
      <c r="K375" s="31">
        <f>'Rate Calculator'!K371</f>
        <v>0</v>
      </c>
      <c r="L375" s="31">
        <f>'Rate Calculator'!L371</f>
        <v>0</v>
      </c>
      <c r="M375" s="31">
        <f>'Rate Calculator'!M371</f>
        <v>0</v>
      </c>
      <c r="N375" s="31">
        <f>'Rate Calculator'!N371</f>
        <v>0</v>
      </c>
      <c r="O375" s="31">
        <f>'Rate Calculator'!O371</f>
        <v>0</v>
      </c>
      <c r="P375" s="31">
        <f>'Rate Calculator'!P371</f>
        <v>0</v>
      </c>
      <c r="Q375" s="67"/>
    </row>
    <row r="376" spans="2:17">
      <c r="C376" s="97"/>
      <c r="D376" s="91" t="str">
        <f>'Rate Calculator'!C372</f>
        <v>4"</v>
      </c>
      <c r="F376" s="31">
        <f>'Rate Calculator'!F372</f>
        <v>0</v>
      </c>
      <c r="G376" s="31">
        <f>'Rate Calculator'!G372</f>
        <v>0</v>
      </c>
      <c r="H376" s="31">
        <f>'Rate Calculator'!H372</f>
        <v>0</v>
      </c>
      <c r="I376" s="31">
        <f>'Rate Calculator'!I372</f>
        <v>0</v>
      </c>
      <c r="J376" s="31">
        <f>'Rate Calculator'!J372</f>
        <v>0</v>
      </c>
      <c r="K376" s="31">
        <f>'Rate Calculator'!K372</f>
        <v>0</v>
      </c>
      <c r="L376" s="31">
        <f>'Rate Calculator'!L372</f>
        <v>0</v>
      </c>
      <c r="M376" s="31">
        <f>'Rate Calculator'!M372</f>
        <v>0</v>
      </c>
      <c r="N376" s="31">
        <f>'Rate Calculator'!N372</f>
        <v>0</v>
      </c>
      <c r="O376" s="31">
        <f>'Rate Calculator'!O372</f>
        <v>0</v>
      </c>
      <c r="P376" s="31">
        <f>'Rate Calculator'!P372</f>
        <v>0</v>
      </c>
      <c r="Q376" s="67"/>
    </row>
    <row r="377" spans="2:17">
      <c r="C377" s="97"/>
      <c r="D377" s="91" t="str">
        <f>'Rate Calculator'!C373</f>
        <v>6"</v>
      </c>
      <c r="F377" s="31">
        <f>'Rate Calculator'!F373</f>
        <v>0</v>
      </c>
      <c r="G377" s="31">
        <f>'Rate Calculator'!G373</f>
        <v>0</v>
      </c>
      <c r="H377" s="31">
        <f>'Rate Calculator'!H373</f>
        <v>0</v>
      </c>
      <c r="I377" s="31">
        <f>'Rate Calculator'!I373</f>
        <v>0</v>
      </c>
      <c r="J377" s="31">
        <f>'Rate Calculator'!J373</f>
        <v>0</v>
      </c>
      <c r="K377" s="31">
        <f>'Rate Calculator'!K373</f>
        <v>0</v>
      </c>
      <c r="L377" s="31">
        <f>'Rate Calculator'!L373</f>
        <v>0</v>
      </c>
      <c r="M377" s="31">
        <f>'Rate Calculator'!M373</f>
        <v>0</v>
      </c>
      <c r="N377" s="31">
        <f>'Rate Calculator'!N373</f>
        <v>0</v>
      </c>
      <c r="O377" s="31">
        <f>'Rate Calculator'!O373</f>
        <v>0</v>
      </c>
      <c r="P377" s="31">
        <f>'Rate Calculator'!P373</f>
        <v>0</v>
      </c>
      <c r="Q377" s="67"/>
    </row>
    <row r="378" spans="2:17">
      <c r="C378" s="97"/>
      <c r="D378" s="91" t="str">
        <f>'Rate Calculator'!C374</f>
        <v>8"</v>
      </c>
      <c r="F378" s="31">
        <f>'Rate Calculator'!F374</f>
        <v>0</v>
      </c>
      <c r="G378" s="31">
        <f>'Rate Calculator'!G374</f>
        <v>0</v>
      </c>
      <c r="H378" s="31">
        <f>'Rate Calculator'!H374</f>
        <v>0</v>
      </c>
      <c r="I378" s="31">
        <f>'Rate Calculator'!I374</f>
        <v>0</v>
      </c>
      <c r="J378" s="31">
        <f>'Rate Calculator'!J374</f>
        <v>0</v>
      </c>
      <c r="K378" s="31">
        <f>'Rate Calculator'!K374</f>
        <v>0</v>
      </c>
      <c r="L378" s="31">
        <f>'Rate Calculator'!L374</f>
        <v>0</v>
      </c>
      <c r="M378" s="31">
        <f>'Rate Calculator'!M374</f>
        <v>0</v>
      </c>
      <c r="N378" s="31">
        <f>'Rate Calculator'!N374</f>
        <v>0</v>
      </c>
      <c r="O378" s="31">
        <f>'Rate Calculator'!O374</f>
        <v>0</v>
      </c>
      <c r="P378" s="31">
        <f>'Rate Calculator'!P374</f>
        <v>0</v>
      </c>
      <c r="Q378" s="67"/>
    </row>
    <row r="379" spans="2:17">
      <c r="B379" s="97"/>
      <c r="C379" s="98"/>
      <c r="D379" s="72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67"/>
    </row>
    <row r="380" spans="2:17">
      <c r="B380" s="71" t="s">
        <v>15</v>
      </c>
      <c r="C380" s="98"/>
      <c r="D380" s="72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67"/>
    </row>
    <row r="381" spans="2:17">
      <c r="C381" s="74">
        <f>'Rate Calculator'!C376</f>
        <v>2001</v>
      </c>
      <c r="D381" s="74" t="str">
        <f>'Rate Calculator'!D376</f>
        <v>Above</v>
      </c>
      <c r="F381" s="31">
        <f>'Rate Calculator'!F376</f>
        <v>0</v>
      </c>
      <c r="G381" s="31">
        <f>'Rate Calculator'!G376</f>
        <v>0</v>
      </c>
      <c r="H381" s="31">
        <f>'Rate Calculator'!H376</f>
        <v>0</v>
      </c>
      <c r="I381" s="31">
        <f>'Rate Calculator'!I376</f>
        <v>0</v>
      </c>
      <c r="J381" s="31">
        <f>'Rate Calculator'!J376</f>
        <v>0</v>
      </c>
      <c r="K381" s="31">
        <f>'Rate Calculator'!K376</f>
        <v>0</v>
      </c>
      <c r="L381" s="31">
        <f>'Rate Calculator'!L376</f>
        <v>0</v>
      </c>
      <c r="M381" s="31">
        <f>'Rate Calculator'!M376</f>
        <v>0</v>
      </c>
      <c r="N381" s="31">
        <f>'Rate Calculator'!N376</f>
        <v>0</v>
      </c>
      <c r="O381" s="31">
        <f>'Rate Calculator'!O376</f>
        <v>0</v>
      </c>
      <c r="P381" s="31">
        <f>'Rate Calculator'!P376</f>
        <v>0</v>
      </c>
      <c r="Q381" s="67"/>
    </row>
    <row r="382" spans="2:17">
      <c r="C382" s="74">
        <f>'Rate Calculator'!C377</f>
        <v>2001</v>
      </c>
      <c r="D382" s="74" t="str">
        <f>'Rate Calculator'!D377</f>
        <v>Above</v>
      </c>
      <c r="F382" s="31">
        <f>'Rate Calculator'!F377</f>
        <v>0</v>
      </c>
      <c r="G382" s="31">
        <f>'Rate Calculator'!G377</f>
        <v>0</v>
      </c>
      <c r="H382" s="31">
        <f>'Rate Calculator'!H377</f>
        <v>0</v>
      </c>
      <c r="I382" s="31">
        <f>'Rate Calculator'!I377</f>
        <v>0</v>
      </c>
      <c r="J382" s="31">
        <f>'Rate Calculator'!J377</f>
        <v>0</v>
      </c>
      <c r="K382" s="31">
        <f>'Rate Calculator'!K377</f>
        <v>0</v>
      </c>
      <c r="L382" s="31">
        <f>'Rate Calculator'!L377</f>
        <v>0</v>
      </c>
      <c r="M382" s="31">
        <f>'Rate Calculator'!M377</f>
        <v>0</v>
      </c>
      <c r="N382" s="31">
        <f>'Rate Calculator'!N377</f>
        <v>0</v>
      </c>
      <c r="O382" s="31">
        <f>'Rate Calculator'!O377</f>
        <v>0</v>
      </c>
      <c r="P382" s="31">
        <f>'Rate Calculator'!P377</f>
        <v>0</v>
      </c>
      <c r="Q382" s="67"/>
    </row>
    <row r="383" spans="2:17">
      <c r="B383" s="74"/>
      <c r="C383" s="74"/>
      <c r="D383" s="76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67"/>
    </row>
    <row r="384" spans="2:17">
      <c r="B384" s="74"/>
      <c r="C384" s="74"/>
      <c r="D384" s="76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67"/>
    </row>
    <row r="385" spans="1:21" hidden="1">
      <c r="B385" s="74"/>
      <c r="C385" s="74"/>
      <c r="D385" s="76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67"/>
    </row>
    <row r="386" spans="1:21" ht="11.25" customHeight="1">
      <c r="Q386" s="67"/>
    </row>
    <row r="387" spans="1:21">
      <c r="A387" s="28">
        <v>3</v>
      </c>
      <c r="B387" s="100" t="s">
        <v>19</v>
      </c>
      <c r="C387" s="23"/>
      <c r="D387" s="23"/>
      <c r="E387" s="23"/>
      <c r="F387" s="23"/>
      <c r="G387" s="73"/>
      <c r="Q387" s="67"/>
    </row>
    <row r="388" spans="1:21">
      <c r="A388" s="28"/>
      <c r="B388" s="28"/>
      <c r="C388" s="28"/>
      <c r="D388" s="28"/>
      <c r="E388" s="28"/>
      <c r="F388" s="28"/>
      <c r="G388" s="28"/>
      <c r="Q388" s="67"/>
    </row>
    <row r="389" spans="1:21">
      <c r="B389" s="101" t="s">
        <v>20</v>
      </c>
      <c r="Q389" s="67"/>
      <c r="R389" s="73"/>
      <c r="S389" s="73"/>
      <c r="T389" s="73"/>
      <c r="U389" s="73"/>
    </row>
    <row r="390" spans="1:21">
      <c r="B390" s="90"/>
      <c r="C390" s="17" t="s">
        <v>1</v>
      </c>
      <c r="F390" s="73">
        <f>3*F31+F20</f>
        <v>37.129999999999995</v>
      </c>
      <c r="G390" s="73">
        <f t="shared" ref="G390:P390" si="0">3*G31+G20</f>
        <v>38.33</v>
      </c>
      <c r="H390" s="73">
        <f t="shared" si="0"/>
        <v>39.479900000000001</v>
      </c>
      <c r="I390" s="73">
        <f t="shared" si="0"/>
        <v>40.664296999999998</v>
      </c>
      <c r="J390" s="73">
        <f t="shared" si="0"/>
        <v>41.884225909999998</v>
      </c>
      <c r="K390" s="73">
        <f t="shared" si="0"/>
        <v>43.140752687300001</v>
      </c>
      <c r="L390" s="73">
        <f t="shared" si="0"/>
        <v>44.434975267919</v>
      </c>
      <c r="M390" s="73">
        <f t="shared" si="0"/>
        <v>45.323674773277382</v>
      </c>
      <c r="N390" s="73">
        <f t="shared" si="0"/>
        <v>46.23014826874293</v>
      </c>
      <c r="O390" s="73">
        <f t="shared" si="0"/>
        <v>47.154751234117789</v>
      </c>
      <c r="P390" s="73">
        <f t="shared" si="0"/>
        <v>48.097846258800146</v>
      </c>
      <c r="Q390" s="67"/>
      <c r="R390" s="73"/>
      <c r="S390" s="73"/>
      <c r="T390" s="73"/>
      <c r="U390" s="73"/>
    </row>
    <row r="391" spans="1:21">
      <c r="B391" s="102" t="s">
        <v>21</v>
      </c>
      <c r="C391" s="17" t="s">
        <v>22</v>
      </c>
      <c r="F391" s="73"/>
      <c r="G391" s="31">
        <f t="shared" ref="G391:P391" si="1">G390-F390</f>
        <v>1.2000000000000028</v>
      </c>
      <c r="H391" s="31">
        <f t="shared" si="1"/>
        <v>1.1499000000000024</v>
      </c>
      <c r="I391" s="31">
        <f t="shared" si="1"/>
        <v>1.184396999999997</v>
      </c>
      <c r="J391" s="31">
        <f t="shared" si="1"/>
        <v>1.2199289100000001</v>
      </c>
      <c r="K391" s="31">
        <f t="shared" si="1"/>
        <v>1.2565267773000031</v>
      </c>
      <c r="L391" s="31">
        <f t="shared" si="1"/>
        <v>1.2942225806189995</v>
      </c>
      <c r="M391" s="31">
        <f t="shared" si="1"/>
        <v>0.88869950535838171</v>
      </c>
      <c r="N391" s="31">
        <f t="shared" si="1"/>
        <v>0.90647349546554778</v>
      </c>
      <c r="O391" s="31">
        <f t="shared" si="1"/>
        <v>0.92460296537485931</v>
      </c>
      <c r="P391" s="31">
        <f t="shared" si="1"/>
        <v>0.94309502468235706</v>
      </c>
      <c r="Q391" s="67"/>
      <c r="R391" s="73"/>
      <c r="S391" s="73"/>
      <c r="T391" s="73"/>
      <c r="U391" s="73"/>
    </row>
    <row r="392" spans="1:21">
      <c r="C392" s="17" t="s">
        <v>23</v>
      </c>
      <c r="F392" s="73"/>
      <c r="G392" s="67">
        <f>IF(F390=0,0,G390/F390-1)</f>
        <v>3.2318879612173612E-2</v>
      </c>
      <c r="H392" s="67">
        <f t="shared" ref="H392:P392" si="2">IF(G390=0,0,H390/G390-1)</f>
        <v>3.0000000000000027E-2</v>
      </c>
      <c r="I392" s="67">
        <f t="shared" si="2"/>
        <v>3.0000000000000027E-2</v>
      </c>
      <c r="J392" s="67">
        <f t="shared" si="2"/>
        <v>3.0000000000000027E-2</v>
      </c>
      <c r="K392" s="67">
        <f t="shared" si="2"/>
        <v>3.0000000000000027E-2</v>
      </c>
      <c r="L392" s="67">
        <f t="shared" si="2"/>
        <v>3.0000000000000027E-2</v>
      </c>
      <c r="M392" s="67">
        <f t="shared" si="2"/>
        <v>2.0000000000000018E-2</v>
      </c>
      <c r="N392" s="67">
        <f t="shared" si="2"/>
        <v>2.0000000000000018E-2</v>
      </c>
      <c r="O392" s="67">
        <f t="shared" si="2"/>
        <v>2.0000000000000018E-2</v>
      </c>
      <c r="P392" s="67">
        <f t="shared" si="2"/>
        <v>2.0000000000000018E-2</v>
      </c>
      <c r="Q392" s="67"/>
      <c r="R392" s="73"/>
      <c r="S392" s="73"/>
      <c r="T392" s="73"/>
      <c r="U392" s="73"/>
    </row>
    <row r="393" spans="1:21">
      <c r="F393" s="73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73"/>
      <c r="S393" s="73"/>
      <c r="T393" s="73"/>
      <c r="U393" s="73"/>
    </row>
    <row r="394" spans="1:21">
      <c r="F394" s="73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73"/>
      <c r="S394" s="73"/>
      <c r="T394" s="73"/>
      <c r="U394" s="73"/>
    </row>
    <row r="395" spans="1:21">
      <c r="B395" s="103" t="s">
        <v>44</v>
      </c>
      <c r="Q395" s="67"/>
      <c r="T395" s="73"/>
      <c r="U395" s="73"/>
    </row>
    <row r="396" spans="1:21">
      <c r="B396" s="102"/>
      <c r="C396" s="17" t="s">
        <v>1</v>
      </c>
      <c r="F396" s="31">
        <f>F390+5*F31</f>
        <v>61.929999999999993</v>
      </c>
      <c r="G396" s="31">
        <f>G390+5*G31</f>
        <v>63.629999999999995</v>
      </c>
      <c r="H396" s="31">
        <f t="shared" ref="H396:P396" si="3">H390+5*H31</f>
        <v>65.538899999999998</v>
      </c>
      <c r="I396" s="31">
        <f t="shared" si="3"/>
        <v>67.505066999999997</v>
      </c>
      <c r="J396" s="31">
        <f t="shared" si="3"/>
        <v>69.530219009999996</v>
      </c>
      <c r="K396" s="31">
        <f t="shared" si="3"/>
        <v>71.616125580300007</v>
      </c>
      <c r="L396" s="31">
        <f t="shared" si="3"/>
        <v>73.764609347708998</v>
      </c>
      <c r="M396" s="31">
        <f t="shared" si="3"/>
        <v>75.239901534663176</v>
      </c>
      <c r="N396" s="31">
        <f t="shared" si="3"/>
        <v>76.744699565356441</v>
      </c>
      <c r="O396" s="31">
        <f t="shared" si="3"/>
        <v>78.279593556663571</v>
      </c>
      <c r="P396" s="31">
        <f t="shared" si="3"/>
        <v>79.845185427796849</v>
      </c>
      <c r="Q396" s="67"/>
      <c r="R396" s="73"/>
      <c r="S396" s="73"/>
      <c r="T396" s="73"/>
      <c r="U396" s="73"/>
    </row>
    <row r="397" spans="1:21">
      <c r="B397" s="102" t="s">
        <v>21</v>
      </c>
      <c r="C397" s="17" t="s">
        <v>22</v>
      </c>
      <c r="F397" s="73"/>
      <c r="G397" s="31">
        <f t="shared" ref="G397:P397" si="4">G396-F396</f>
        <v>1.7000000000000028</v>
      </c>
      <c r="H397" s="31">
        <f t="shared" si="4"/>
        <v>1.9089000000000027</v>
      </c>
      <c r="I397" s="31">
        <f t="shared" si="4"/>
        <v>1.9661669999999987</v>
      </c>
      <c r="J397" s="31">
        <f t="shared" si="4"/>
        <v>2.0251520099999993</v>
      </c>
      <c r="K397" s="31">
        <f t="shared" si="4"/>
        <v>2.0859065703000113</v>
      </c>
      <c r="L397" s="31">
        <f t="shared" si="4"/>
        <v>2.1484837674089903</v>
      </c>
      <c r="M397" s="31">
        <f t="shared" si="4"/>
        <v>1.475292186954178</v>
      </c>
      <c r="N397" s="31">
        <f t="shared" si="4"/>
        <v>1.5047980306932658</v>
      </c>
      <c r="O397" s="31">
        <f t="shared" si="4"/>
        <v>1.5348939913071291</v>
      </c>
      <c r="P397" s="31">
        <f t="shared" si="4"/>
        <v>1.5655918711332788</v>
      </c>
      <c r="Q397" s="67"/>
      <c r="R397" s="73"/>
      <c r="S397" s="73"/>
      <c r="T397" s="73"/>
      <c r="U397" s="73"/>
    </row>
    <row r="398" spans="1:21">
      <c r="B398" s="102"/>
      <c r="C398" s="17" t="s">
        <v>23</v>
      </c>
      <c r="F398" s="73"/>
      <c r="G398" s="67">
        <f>IF(F396=0,0,G396/F396-1)</f>
        <v>2.7450347166155353E-2</v>
      </c>
      <c r="H398" s="67">
        <f t="shared" ref="H398:P398" si="5">IF(G396=0,0,H396/G396-1)</f>
        <v>3.0000000000000027E-2</v>
      </c>
      <c r="I398" s="67">
        <f t="shared" si="5"/>
        <v>3.0000000000000027E-2</v>
      </c>
      <c r="J398" s="67">
        <f t="shared" si="5"/>
        <v>3.0000000000000027E-2</v>
      </c>
      <c r="K398" s="67">
        <f t="shared" si="5"/>
        <v>3.0000000000000249E-2</v>
      </c>
      <c r="L398" s="67">
        <f t="shared" si="5"/>
        <v>2.9999999999999805E-2</v>
      </c>
      <c r="M398" s="67">
        <f t="shared" si="5"/>
        <v>2.0000000000000018E-2</v>
      </c>
      <c r="N398" s="67">
        <f t="shared" si="5"/>
        <v>2.0000000000000018E-2</v>
      </c>
      <c r="O398" s="67">
        <f t="shared" si="5"/>
        <v>2.0000000000000018E-2</v>
      </c>
      <c r="P398" s="67">
        <f t="shared" si="5"/>
        <v>2.0000000000000018E-2</v>
      </c>
      <c r="Q398" s="67"/>
      <c r="R398" s="73"/>
      <c r="S398" s="73"/>
      <c r="T398" s="73"/>
      <c r="U398" s="73"/>
    </row>
    <row r="399" spans="1:21">
      <c r="B399" s="102"/>
      <c r="F399" s="73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73"/>
      <c r="S399" s="73"/>
      <c r="T399" s="73"/>
      <c r="U399" s="73"/>
    </row>
    <row r="400" spans="1:21">
      <c r="B400" s="102"/>
      <c r="F400" s="73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73"/>
      <c r="S400" s="73"/>
      <c r="T400" s="73"/>
      <c r="U400" s="73"/>
    </row>
    <row r="401" spans="1:21">
      <c r="B401" s="103" t="s">
        <v>25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67"/>
      <c r="R401" s="73"/>
      <c r="S401" s="73"/>
      <c r="T401" s="73"/>
      <c r="U401" s="73"/>
    </row>
    <row r="402" spans="1:21">
      <c r="C402" s="17" t="s">
        <v>1</v>
      </c>
      <c r="F402" s="31">
        <f>+F396+10*F32</f>
        <v>136.32999999999998</v>
      </c>
      <c r="G402" s="31">
        <f t="shared" ref="G402:P402" si="6">+G396+10*G32</f>
        <v>140.22999999999999</v>
      </c>
      <c r="H402" s="31">
        <f t="shared" si="6"/>
        <v>144.43689999999998</v>
      </c>
      <c r="I402" s="31">
        <f t="shared" si="6"/>
        <v>148.77000700000002</v>
      </c>
      <c r="J402" s="31">
        <f t="shared" si="6"/>
        <v>153.23310721000001</v>
      </c>
      <c r="K402" s="31">
        <f t="shared" si="6"/>
        <v>157.83010042630002</v>
      </c>
      <c r="L402" s="31">
        <f t="shared" si="6"/>
        <v>162.56500343908903</v>
      </c>
      <c r="M402" s="31">
        <f t="shared" si="6"/>
        <v>165.8163035078708</v>
      </c>
      <c r="N402" s="31">
        <f t="shared" si="6"/>
        <v>169.13262957802823</v>
      </c>
      <c r="O402" s="31">
        <f t="shared" si="6"/>
        <v>172.51528216958877</v>
      </c>
      <c r="P402" s="31">
        <f t="shared" si="6"/>
        <v>175.96558781298057</v>
      </c>
      <c r="Q402" s="67"/>
      <c r="R402" s="73"/>
      <c r="S402" s="73"/>
      <c r="T402" s="73"/>
      <c r="U402" s="73"/>
    </row>
    <row r="403" spans="1:21">
      <c r="B403" s="102" t="s">
        <v>21</v>
      </c>
      <c r="C403" s="17" t="s">
        <v>22</v>
      </c>
      <c r="F403" s="73"/>
      <c r="G403" s="31">
        <f t="shared" ref="G403:P403" si="7">G402-F402</f>
        <v>3.9000000000000057</v>
      </c>
      <c r="H403" s="31">
        <f t="shared" si="7"/>
        <v>4.2068999999999903</v>
      </c>
      <c r="I403" s="31">
        <f t="shared" si="7"/>
        <v>4.3331070000000409</v>
      </c>
      <c r="J403" s="31">
        <f t="shared" si="7"/>
        <v>4.4631002099999932</v>
      </c>
      <c r="K403" s="31">
        <f t="shared" si="7"/>
        <v>4.5969932163000067</v>
      </c>
      <c r="L403" s="31">
        <f t="shared" si="7"/>
        <v>4.7349030127890046</v>
      </c>
      <c r="M403" s="31">
        <f t="shared" si="7"/>
        <v>3.2513000687817737</v>
      </c>
      <c r="N403" s="31">
        <f t="shared" si="7"/>
        <v>3.3163260701574302</v>
      </c>
      <c r="O403" s="31">
        <f t="shared" si="7"/>
        <v>3.382652591560543</v>
      </c>
      <c r="P403" s="31">
        <f t="shared" si="7"/>
        <v>3.4503056433918005</v>
      </c>
      <c r="Q403" s="67"/>
      <c r="R403" s="73"/>
      <c r="S403" s="73"/>
      <c r="T403" s="73"/>
      <c r="U403" s="73"/>
    </row>
    <row r="404" spans="1:21">
      <c r="B404" s="102"/>
      <c r="C404" s="17" t="s">
        <v>23</v>
      </c>
      <c r="F404" s="73"/>
      <c r="G404" s="67">
        <f>IF(F402=0,0,G402/F402-1)</f>
        <v>2.8607056407247144E-2</v>
      </c>
      <c r="H404" s="67">
        <f t="shared" ref="H404:P404" si="8">IF(G402=0,0,H402/G402-1)</f>
        <v>3.0000000000000027E-2</v>
      </c>
      <c r="I404" s="67">
        <f t="shared" si="8"/>
        <v>3.0000000000000249E-2</v>
      </c>
      <c r="J404" s="67">
        <f t="shared" si="8"/>
        <v>3.0000000000000027E-2</v>
      </c>
      <c r="K404" s="67">
        <f t="shared" si="8"/>
        <v>3.0000000000000027E-2</v>
      </c>
      <c r="L404" s="67">
        <f t="shared" si="8"/>
        <v>3.0000000000000027E-2</v>
      </c>
      <c r="M404" s="67">
        <f t="shared" si="8"/>
        <v>2.0000000000000018E-2</v>
      </c>
      <c r="N404" s="67">
        <f t="shared" si="8"/>
        <v>2.0000000000000018E-2</v>
      </c>
      <c r="O404" s="67">
        <f t="shared" si="8"/>
        <v>1.9999999999999796E-2</v>
      </c>
      <c r="P404" s="67">
        <f t="shared" si="8"/>
        <v>2.000000000000024E-2</v>
      </c>
      <c r="Q404" s="67"/>
      <c r="R404" s="73"/>
      <c r="S404" s="73"/>
      <c r="T404" s="73"/>
      <c r="U404" s="73"/>
    </row>
    <row r="405" spans="1:21">
      <c r="B405" s="102"/>
      <c r="F405" s="73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73"/>
      <c r="S405" s="73"/>
      <c r="T405" s="73"/>
      <c r="U405" s="73"/>
    </row>
    <row r="406" spans="1:21">
      <c r="B406" s="102"/>
      <c r="F406" s="73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73"/>
      <c r="S406" s="73"/>
      <c r="T406" s="73"/>
      <c r="U406" s="73"/>
    </row>
    <row r="407" spans="1:21">
      <c r="B407" s="101" t="s">
        <v>26</v>
      </c>
      <c r="Q407" s="67"/>
      <c r="U407" s="73"/>
    </row>
    <row r="408" spans="1:21">
      <c r="B408" s="90"/>
      <c r="C408" s="17" t="s">
        <v>1</v>
      </c>
      <c r="F408" s="31">
        <f>+F402+10*F33</f>
        <v>223.13</v>
      </c>
      <c r="G408" s="31">
        <f t="shared" ref="G408:P408" si="9">+G402+10*G33</f>
        <v>230.42999999999998</v>
      </c>
      <c r="H408" s="31">
        <f t="shared" si="9"/>
        <v>237.34289999999999</v>
      </c>
      <c r="I408" s="31">
        <f t="shared" si="9"/>
        <v>244.463187</v>
      </c>
      <c r="J408" s="31">
        <f t="shared" si="9"/>
        <v>251.79708261000002</v>
      </c>
      <c r="K408" s="31">
        <f t="shared" si="9"/>
        <v>259.35099508830001</v>
      </c>
      <c r="L408" s="31">
        <f t="shared" si="9"/>
        <v>267.13152494094902</v>
      </c>
      <c r="M408" s="31">
        <f t="shared" si="9"/>
        <v>272.47415543976803</v>
      </c>
      <c r="N408" s="31">
        <f t="shared" si="9"/>
        <v>277.92363854856342</v>
      </c>
      <c r="O408" s="31">
        <f t="shared" si="9"/>
        <v>283.48211131953462</v>
      </c>
      <c r="P408" s="31">
        <f t="shared" si="9"/>
        <v>289.15175354592537</v>
      </c>
      <c r="Q408" s="67"/>
      <c r="R408" s="73"/>
      <c r="S408" s="73"/>
      <c r="T408" s="73"/>
      <c r="U408" s="73"/>
    </row>
    <row r="409" spans="1:21">
      <c r="B409" s="102" t="s">
        <v>21</v>
      </c>
      <c r="C409" s="17" t="s">
        <v>22</v>
      </c>
      <c r="F409" s="73"/>
      <c r="G409" s="31">
        <f t="shared" ref="G409:P409" si="10">G408-F408</f>
        <v>7.2999999999999829</v>
      </c>
      <c r="H409" s="31">
        <f t="shared" si="10"/>
        <v>6.9129000000000076</v>
      </c>
      <c r="I409" s="31">
        <f t="shared" si="10"/>
        <v>7.1202870000000189</v>
      </c>
      <c r="J409" s="31">
        <f t="shared" si="10"/>
        <v>7.3338956100000132</v>
      </c>
      <c r="K409" s="31">
        <f t="shared" si="10"/>
        <v>7.553912478299992</v>
      </c>
      <c r="L409" s="31">
        <f t="shared" si="10"/>
        <v>7.7805298526490105</v>
      </c>
      <c r="M409" s="31">
        <f t="shared" si="10"/>
        <v>5.3426304988190054</v>
      </c>
      <c r="N409" s="31">
        <f t="shared" si="10"/>
        <v>5.4494831087953912</v>
      </c>
      <c r="O409" s="31">
        <f t="shared" si="10"/>
        <v>5.558472770971207</v>
      </c>
      <c r="P409" s="31">
        <f t="shared" si="10"/>
        <v>5.6696422263907493</v>
      </c>
      <c r="Q409" s="67"/>
      <c r="R409" s="73"/>
      <c r="S409" s="73"/>
      <c r="T409" s="73"/>
      <c r="U409" s="73"/>
    </row>
    <row r="410" spans="1:21">
      <c r="B410" s="102"/>
      <c r="C410" s="17" t="s">
        <v>23</v>
      </c>
      <c r="F410" s="73"/>
      <c r="G410" s="67">
        <f>IF(F408=0,0,G408/F408-1)</f>
        <v>3.2716353695155131E-2</v>
      </c>
      <c r="H410" s="67">
        <f t="shared" ref="H410:P410" si="11">IF(G408=0,0,H408/G408-1)</f>
        <v>3.0000000000000027E-2</v>
      </c>
      <c r="I410" s="67">
        <f t="shared" si="11"/>
        <v>3.0000000000000027E-2</v>
      </c>
      <c r="J410" s="67">
        <f t="shared" si="11"/>
        <v>3.0000000000000027E-2</v>
      </c>
      <c r="K410" s="67">
        <f t="shared" si="11"/>
        <v>3.0000000000000027E-2</v>
      </c>
      <c r="L410" s="67">
        <f t="shared" si="11"/>
        <v>3.0000000000000027E-2</v>
      </c>
      <c r="M410" s="67">
        <f t="shared" si="11"/>
        <v>2.0000000000000018E-2</v>
      </c>
      <c r="N410" s="67">
        <f t="shared" si="11"/>
        <v>2.0000000000000018E-2</v>
      </c>
      <c r="O410" s="67">
        <f t="shared" si="11"/>
        <v>1.9999999999999796E-2</v>
      </c>
      <c r="P410" s="67">
        <f t="shared" si="11"/>
        <v>2.000000000000024E-2</v>
      </c>
      <c r="Q410" s="67"/>
      <c r="R410" s="73"/>
      <c r="S410" s="73"/>
      <c r="T410" s="73"/>
      <c r="U410" s="73"/>
    </row>
    <row r="411" spans="1:21" ht="11.25" customHeight="1">
      <c r="Q411" s="67"/>
    </row>
    <row r="412" spans="1:21" ht="11.25" customHeight="1">
      <c r="Q412" s="67"/>
    </row>
    <row r="413" spans="1:21" ht="11.25" customHeight="1">
      <c r="Q413" s="67"/>
    </row>
    <row r="414" spans="1:21" ht="11.25" customHeight="1">
      <c r="A414" s="28">
        <v>3</v>
      </c>
      <c r="B414" s="100" t="s">
        <v>27</v>
      </c>
      <c r="C414" s="23"/>
      <c r="D414" s="23"/>
      <c r="E414" s="23"/>
      <c r="F414" s="23"/>
      <c r="Q414" s="67"/>
    </row>
    <row r="415" spans="1:21" ht="11.25" customHeight="1">
      <c r="Q415" s="67"/>
    </row>
    <row r="416" spans="1:21">
      <c r="B416" s="101" t="s">
        <v>20</v>
      </c>
      <c r="Q416" s="67"/>
      <c r="R416" s="73"/>
      <c r="S416" s="73"/>
      <c r="T416" s="73"/>
      <c r="U416" s="73"/>
    </row>
    <row r="417" spans="2:21">
      <c r="B417" s="90"/>
      <c r="C417" s="17" t="s">
        <v>1</v>
      </c>
      <c r="F417" s="73">
        <f>+F41+3*F51</f>
        <v>55.7</v>
      </c>
      <c r="G417" s="73">
        <f t="shared" ref="G417:P417" si="12">+G41+3*G51</f>
        <v>57.489999999999995</v>
      </c>
      <c r="H417" s="73">
        <f t="shared" si="12"/>
        <v>59.219849999999994</v>
      </c>
      <c r="I417" s="73">
        <f t="shared" si="12"/>
        <v>60.9964455</v>
      </c>
      <c r="J417" s="73">
        <f t="shared" si="12"/>
        <v>62.831393789999993</v>
      </c>
      <c r="K417" s="73">
        <f t="shared" si="12"/>
        <v>64.711129030949991</v>
      </c>
      <c r="L417" s="73">
        <f t="shared" si="12"/>
        <v>66.652462901878508</v>
      </c>
      <c r="M417" s="73">
        <f t="shared" si="12"/>
        <v>67.98551215991607</v>
      </c>
      <c r="N417" s="73">
        <f t="shared" si="12"/>
        <v>69.345222403114406</v>
      </c>
      <c r="O417" s="73">
        <f t="shared" si="12"/>
        <v>70.732126851176687</v>
      </c>
      <c r="P417" s="73">
        <f t="shared" si="12"/>
        <v>72.146769388200227</v>
      </c>
      <c r="Q417" s="67"/>
      <c r="R417" s="73"/>
      <c r="S417" s="73"/>
      <c r="T417" s="73"/>
      <c r="U417" s="73"/>
    </row>
    <row r="418" spans="2:21">
      <c r="B418" s="102" t="s">
        <v>21</v>
      </c>
      <c r="C418" s="17" t="s">
        <v>22</v>
      </c>
      <c r="F418" s="73"/>
      <c r="G418" s="31">
        <f t="shared" ref="G418:P418" si="13">G417-F417</f>
        <v>1.789999999999992</v>
      </c>
      <c r="H418" s="31">
        <f t="shared" si="13"/>
        <v>1.729849999999999</v>
      </c>
      <c r="I418" s="31">
        <f t="shared" si="13"/>
        <v>1.7765955000000062</v>
      </c>
      <c r="J418" s="31">
        <f t="shared" si="13"/>
        <v>1.8349482899999927</v>
      </c>
      <c r="K418" s="31">
        <f t="shared" si="13"/>
        <v>1.8797352409499979</v>
      </c>
      <c r="L418" s="31">
        <f t="shared" si="13"/>
        <v>1.9413338709285171</v>
      </c>
      <c r="M418" s="31">
        <f t="shared" si="13"/>
        <v>1.3330492580375619</v>
      </c>
      <c r="N418" s="31">
        <f t="shared" si="13"/>
        <v>1.3597102431983359</v>
      </c>
      <c r="O418" s="31">
        <f t="shared" si="13"/>
        <v>1.3869044480622819</v>
      </c>
      <c r="P418" s="31">
        <f t="shared" si="13"/>
        <v>1.4146425370235391</v>
      </c>
      <c r="Q418" s="67"/>
      <c r="R418" s="73"/>
      <c r="S418" s="73"/>
      <c r="T418" s="73"/>
      <c r="U418" s="73"/>
    </row>
    <row r="419" spans="2:21">
      <c r="C419" s="17" t="s">
        <v>23</v>
      </c>
      <c r="F419" s="73"/>
      <c r="G419" s="67">
        <f t="shared" ref="G419:P419" si="14">IF(F417=0,0,G417/F417-1)</f>
        <v>3.2136445242369804E-2</v>
      </c>
      <c r="H419" s="67">
        <f t="shared" si="14"/>
        <v>3.0089580796660353E-2</v>
      </c>
      <c r="I419" s="67">
        <f t="shared" si="14"/>
        <v>3.0000000000000027E-2</v>
      </c>
      <c r="J419" s="67">
        <f t="shared" si="14"/>
        <v>3.0082872451969278E-2</v>
      </c>
      <c r="K419" s="67">
        <f t="shared" si="14"/>
        <v>2.9917134215303287E-2</v>
      </c>
      <c r="L419" s="67">
        <f t="shared" si="14"/>
        <v>3.0000000000000249E-2</v>
      </c>
      <c r="M419" s="67">
        <f t="shared" si="14"/>
        <v>1.9999999999999796E-2</v>
      </c>
      <c r="N419" s="67">
        <f t="shared" si="14"/>
        <v>2.000000000000024E-2</v>
      </c>
      <c r="O419" s="67">
        <f t="shared" si="14"/>
        <v>2.0000000000000018E-2</v>
      </c>
      <c r="P419" s="67">
        <f t="shared" si="14"/>
        <v>2.0000000000000018E-2</v>
      </c>
      <c r="Q419" s="67"/>
      <c r="R419" s="73"/>
      <c r="S419" s="73"/>
      <c r="T419" s="73"/>
      <c r="U419" s="73"/>
    </row>
    <row r="420" spans="2:21">
      <c r="F420" s="73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73"/>
      <c r="S420" s="73"/>
      <c r="T420" s="73"/>
      <c r="U420" s="73"/>
    </row>
    <row r="421" spans="2:21">
      <c r="F421" s="73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73"/>
      <c r="S421" s="73"/>
      <c r="T421" s="73"/>
      <c r="U421" s="73"/>
    </row>
    <row r="422" spans="2:21">
      <c r="B422" s="103" t="s">
        <v>44</v>
      </c>
      <c r="Q422" s="67"/>
      <c r="T422" s="73"/>
      <c r="U422" s="73"/>
    </row>
    <row r="423" spans="2:21">
      <c r="B423" s="102"/>
      <c r="C423" s="17" t="s">
        <v>1</v>
      </c>
      <c r="F423" s="31">
        <f>+F417+F51*5</f>
        <v>92.9</v>
      </c>
      <c r="G423" s="31">
        <f t="shared" ref="G423:P423" si="15">+G417+G51*5</f>
        <v>95.44</v>
      </c>
      <c r="H423" s="31">
        <f t="shared" si="15"/>
        <v>98.30834999999999</v>
      </c>
      <c r="I423" s="31">
        <f t="shared" si="15"/>
        <v>101.2576005</v>
      </c>
      <c r="J423" s="31">
        <f t="shared" si="15"/>
        <v>104.30038343999999</v>
      </c>
      <c r="K423" s="31">
        <f t="shared" si="15"/>
        <v>107.42418837045</v>
      </c>
      <c r="L423" s="31">
        <f t="shared" si="15"/>
        <v>110.6469140215635</v>
      </c>
      <c r="M423" s="31">
        <f t="shared" si="15"/>
        <v>112.85985230199478</v>
      </c>
      <c r="N423" s="31">
        <f t="shared" si="15"/>
        <v>115.11704934803467</v>
      </c>
      <c r="O423" s="31">
        <f t="shared" si="15"/>
        <v>117.41939033499537</v>
      </c>
      <c r="P423" s="31">
        <f t="shared" si="15"/>
        <v>119.76777814169527</v>
      </c>
      <c r="Q423" s="67"/>
      <c r="R423" s="73"/>
      <c r="S423" s="73"/>
      <c r="T423" s="73"/>
      <c r="U423" s="73"/>
    </row>
    <row r="424" spans="2:21">
      <c r="B424" s="102" t="s">
        <v>21</v>
      </c>
      <c r="C424" s="17" t="s">
        <v>22</v>
      </c>
      <c r="F424" s="73"/>
      <c r="G424" s="31">
        <f t="shared" ref="G424:P424" si="16">G423-F423</f>
        <v>2.539999999999992</v>
      </c>
      <c r="H424" s="31">
        <f t="shared" si="16"/>
        <v>2.8683499999999924</v>
      </c>
      <c r="I424" s="31">
        <f t="shared" si="16"/>
        <v>2.9492505000000051</v>
      </c>
      <c r="J424" s="31">
        <f t="shared" si="16"/>
        <v>3.0427829399999951</v>
      </c>
      <c r="K424" s="31">
        <f t="shared" si="16"/>
        <v>3.1238049304500066</v>
      </c>
      <c r="L424" s="31">
        <f t="shared" si="16"/>
        <v>3.2227256511135067</v>
      </c>
      <c r="M424" s="31">
        <f t="shared" si="16"/>
        <v>2.2129382804312741</v>
      </c>
      <c r="N424" s="31">
        <f t="shared" si="16"/>
        <v>2.2571970460398916</v>
      </c>
      <c r="O424" s="31">
        <f t="shared" si="16"/>
        <v>2.3023409869607008</v>
      </c>
      <c r="P424" s="31">
        <f t="shared" si="16"/>
        <v>2.348387806699904</v>
      </c>
      <c r="Q424" s="67"/>
      <c r="R424" s="73"/>
      <c r="S424" s="73"/>
      <c r="T424" s="73"/>
      <c r="U424" s="73"/>
    </row>
    <row r="425" spans="2:21">
      <c r="B425" s="102"/>
      <c r="C425" s="17" t="s">
        <v>23</v>
      </c>
      <c r="F425" s="73"/>
      <c r="G425" s="67">
        <f t="shared" ref="G425:P425" si="17">IF(F423=0,0,G423/F423-1)</f>
        <v>2.7341227125941892E-2</v>
      </c>
      <c r="H425" s="67">
        <f t="shared" si="17"/>
        <v>3.0053960603520391E-2</v>
      </c>
      <c r="I425" s="67">
        <f t="shared" si="17"/>
        <v>3.0000000000000027E-2</v>
      </c>
      <c r="J425" s="67">
        <f t="shared" si="17"/>
        <v>3.0049921437749205E-2</v>
      </c>
      <c r="K425" s="67">
        <f t="shared" si="17"/>
        <v>2.9950080981696603E-2</v>
      </c>
      <c r="L425" s="67">
        <f t="shared" si="17"/>
        <v>3.0000000000000027E-2</v>
      </c>
      <c r="M425" s="67">
        <f t="shared" si="17"/>
        <v>2.0000000000000018E-2</v>
      </c>
      <c r="N425" s="67">
        <f t="shared" si="17"/>
        <v>2.0000000000000018E-2</v>
      </c>
      <c r="O425" s="67">
        <f t="shared" si="17"/>
        <v>2.0000000000000018E-2</v>
      </c>
      <c r="P425" s="67">
        <f t="shared" si="17"/>
        <v>2.0000000000000018E-2</v>
      </c>
      <c r="Q425" s="67"/>
      <c r="R425" s="73"/>
      <c r="S425" s="73"/>
      <c r="T425" s="73"/>
      <c r="U425" s="73"/>
    </row>
    <row r="426" spans="2:21">
      <c r="B426" s="102"/>
      <c r="F426" s="73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73"/>
      <c r="S426" s="73"/>
      <c r="T426" s="73"/>
      <c r="U426" s="73"/>
    </row>
    <row r="427" spans="2:21">
      <c r="B427" s="102"/>
      <c r="F427" s="73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73"/>
      <c r="S427" s="73"/>
      <c r="T427" s="73"/>
      <c r="U427" s="73"/>
    </row>
    <row r="428" spans="2:21">
      <c r="B428" s="103" t="s">
        <v>25</v>
      </c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67"/>
      <c r="R428" s="73"/>
      <c r="S428" s="73"/>
      <c r="T428" s="73"/>
      <c r="U428" s="73"/>
    </row>
    <row r="429" spans="2:21">
      <c r="C429" s="17" t="s">
        <v>1</v>
      </c>
      <c r="F429" s="31">
        <f>+F423+10*F52</f>
        <v>204.5</v>
      </c>
      <c r="G429" s="31">
        <f t="shared" ref="G429:P429" si="18">+G423+10*G52</f>
        <v>210.34</v>
      </c>
      <c r="H429" s="31">
        <f t="shared" si="18"/>
        <v>216.70835</v>
      </c>
      <c r="I429" s="31">
        <f t="shared" si="18"/>
        <v>223.1550105</v>
      </c>
      <c r="J429" s="31">
        <f t="shared" si="18"/>
        <v>229.85471574000002</v>
      </c>
      <c r="K429" s="31">
        <f t="shared" si="18"/>
        <v>236.74515063945</v>
      </c>
      <c r="L429" s="31">
        <f t="shared" si="18"/>
        <v>243.84750515863354</v>
      </c>
      <c r="M429" s="31">
        <f t="shared" si="18"/>
        <v>248.72445526180621</v>
      </c>
      <c r="N429" s="31">
        <f t="shared" si="18"/>
        <v>253.69894436704234</v>
      </c>
      <c r="O429" s="31">
        <f t="shared" si="18"/>
        <v>258.77292325438316</v>
      </c>
      <c r="P429" s="31">
        <f t="shared" si="18"/>
        <v>263.94838171947083</v>
      </c>
      <c r="Q429" s="67"/>
      <c r="R429" s="73"/>
      <c r="S429" s="73"/>
      <c r="T429" s="73"/>
      <c r="U429" s="73"/>
    </row>
    <row r="430" spans="2:21">
      <c r="B430" s="102" t="s">
        <v>21</v>
      </c>
      <c r="C430" s="17" t="s">
        <v>22</v>
      </c>
      <c r="F430" s="73"/>
      <c r="G430" s="31">
        <f t="shared" ref="G430:P430" si="19">G429-F429</f>
        <v>5.8400000000000034</v>
      </c>
      <c r="H430" s="31">
        <f t="shared" si="19"/>
        <v>6.3683499999999924</v>
      </c>
      <c r="I430" s="31">
        <f t="shared" si="19"/>
        <v>6.4466605000000072</v>
      </c>
      <c r="J430" s="31">
        <f t="shared" si="19"/>
        <v>6.6997052400000143</v>
      </c>
      <c r="K430" s="31">
        <f t="shared" si="19"/>
        <v>6.8904348994499856</v>
      </c>
      <c r="L430" s="31">
        <f t="shared" si="19"/>
        <v>7.1023545191835353</v>
      </c>
      <c r="M430" s="31">
        <f t="shared" si="19"/>
        <v>4.8769501031726747</v>
      </c>
      <c r="N430" s="31">
        <f t="shared" si="19"/>
        <v>4.9744891052361311</v>
      </c>
      <c r="O430" s="31">
        <f t="shared" si="19"/>
        <v>5.0739788873408145</v>
      </c>
      <c r="P430" s="31">
        <f t="shared" si="19"/>
        <v>5.1754584650876723</v>
      </c>
      <c r="Q430" s="67"/>
      <c r="R430" s="73"/>
      <c r="S430" s="73"/>
      <c r="T430" s="73"/>
      <c r="U430" s="73"/>
    </row>
    <row r="431" spans="2:21">
      <c r="B431" s="102"/>
      <c r="C431" s="17" t="s">
        <v>23</v>
      </c>
      <c r="F431" s="73"/>
      <c r="G431" s="67">
        <f t="shared" ref="G431:P431" si="20">IF(F429=0,0,G429/F429-1)</f>
        <v>2.8557457212713855E-2</v>
      </c>
      <c r="H431" s="67">
        <f t="shared" si="20"/>
        <v>3.0276457164590598E-2</v>
      </c>
      <c r="I431" s="67">
        <f t="shared" si="20"/>
        <v>2.9748094616566467E-2</v>
      </c>
      <c r="J431" s="67">
        <f t="shared" si="20"/>
        <v>3.002265207932675E-2</v>
      </c>
      <c r="K431" s="67">
        <f t="shared" si="20"/>
        <v>2.9977348418833705E-2</v>
      </c>
      <c r="L431" s="67">
        <f t="shared" si="20"/>
        <v>3.0000000000000249E-2</v>
      </c>
      <c r="M431" s="67">
        <f t="shared" si="20"/>
        <v>2.0000000000000018E-2</v>
      </c>
      <c r="N431" s="67">
        <f t="shared" si="20"/>
        <v>2.0000000000000018E-2</v>
      </c>
      <c r="O431" s="67">
        <f t="shared" si="20"/>
        <v>1.9999999999999796E-2</v>
      </c>
      <c r="P431" s="67">
        <f t="shared" si="20"/>
        <v>2.0000000000000018E-2</v>
      </c>
      <c r="Q431" s="67"/>
      <c r="R431" s="73"/>
      <c r="S431" s="73"/>
      <c r="T431" s="73"/>
      <c r="U431" s="73"/>
    </row>
    <row r="432" spans="2:21" ht="11.25" customHeight="1">
      <c r="Q432" s="67"/>
    </row>
    <row r="433" spans="1:17">
      <c r="Q433" s="67"/>
    </row>
    <row r="434" spans="1:17">
      <c r="A434" s="28">
        <v>4</v>
      </c>
      <c r="B434" s="100" t="s">
        <v>29</v>
      </c>
      <c r="C434" s="23"/>
      <c r="D434" s="23"/>
      <c r="E434" s="23"/>
      <c r="F434" s="23"/>
      <c r="Q434" s="67"/>
    </row>
    <row r="435" spans="1:17">
      <c r="Q435" s="67"/>
    </row>
    <row r="436" spans="1:17">
      <c r="B436" s="101" t="s">
        <v>30</v>
      </c>
      <c r="Q436" s="67"/>
    </row>
    <row r="437" spans="1:17">
      <c r="B437" s="90"/>
      <c r="C437" s="17" t="s">
        <v>1</v>
      </c>
      <c r="F437" s="31">
        <f>+F63+8*F71+10*F72+10*F73</f>
        <v>298.22000000000003</v>
      </c>
      <c r="G437" s="31">
        <f t="shared" ref="G437:P437" si="21">+G63+8*G71+10*G72+10*G73</f>
        <v>304.62</v>
      </c>
      <c r="H437" s="31">
        <f t="shared" si="21"/>
        <v>313.7586</v>
      </c>
      <c r="I437" s="31">
        <f t="shared" si="21"/>
        <v>323.171358</v>
      </c>
      <c r="J437" s="31">
        <f t="shared" si="21"/>
        <v>332.86649874</v>
      </c>
      <c r="K437" s="31">
        <f t="shared" si="21"/>
        <v>342.85249370220004</v>
      </c>
      <c r="L437" s="31">
        <f t="shared" si="21"/>
        <v>353.13806851326603</v>
      </c>
      <c r="M437" s="31">
        <f t="shared" si="21"/>
        <v>360.20082988353136</v>
      </c>
      <c r="N437" s="31">
        <f t="shared" si="21"/>
        <v>367.40484648120201</v>
      </c>
      <c r="O437" s="31">
        <f t="shared" si="21"/>
        <v>374.75294341082611</v>
      </c>
      <c r="P437" s="31">
        <f t="shared" si="21"/>
        <v>382.24800227904262</v>
      </c>
      <c r="Q437" s="67"/>
    </row>
    <row r="438" spans="1:17">
      <c r="B438" s="102" t="s">
        <v>21</v>
      </c>
      <c r="C438" s="17" t="s">
        <v>22</v>
      </c>
      <c r="F438" s="73"/>
      <c r="G438" s="31">
        <f>G437-F437</f>
        <v>6.3999999999999773</v>
      </c>
      <c r="H438" s="31">
        <f t="shared" ref="H438:P438" si="22">H437-G437</f>
        <v>9.1385999999999967</v>
      </c>
      <c r="I438" s="31">
        <f t="shared" si="22"/>
        <v>9.4127579999999966</v>
      </c>
      <c r="J438" s="31">
        <f t="shared" si="22"/>
        <v>9.6951407399999994</v>
      </c>
      <c r="K438" s="31">
        <f t="shared" si="22"/>
        <v>9.9859949622000386</v>
      </c>
      <c r="L438" s="31">
        <f t="shared" si="22"/>
        <v>10.285574811065999</v>
      </c>
      <c r="M438" s="31">
        <f t="shared" si="22"/>
        <v>7.0627613702653207</v>
      </c>
      <c r="N438" s="31">
        <f t="shared" si="22"/>
        <v>7.2040165976706589</v>
      </c>
      <c r="O438" s="31">
        <f t="shared" si="22"/>
        <v>7.3480969296240914</v>
      </c>
      <c r="P438" s="31">
        <f t="shared" si="22"/>
        <v>7.4950588682165176</v>
      </c>
      <c r="Q438" s="67"/>
    </row>
    <row r="439" spans="1:17">
      <c r="B439" s="102"/>
      <c r="C439" s="17" t="s">
        <v>23</v>
      </c>
      <c r="F439" s="73"/>
      <c r="G439" s="67">
        <f>IF(F437=0,0,G437/F437-1)</f>
        <v>2.1460666621956781E-2</v>
      </c>
      <c r="H439" s="67">
        <f t="shared" ref="H439:P439" si="23">IF(G437=0,0,H437/G437-1)</f>
        <v>3.0000000000000027E-2</v>
      </c>
      <c r="I439" s="67">
        <f t="shared" si="23"/>
        <v>3.0000000000000027E-2</v>
      </c>
      <c r="J439" s="67">
        <f t="shared" si="23"/>
        <v>3.0000000000000027E-2</v>
      </c>
      <c r="K439" s="67">
        <f t="shared" si="23"/>
        <v>3.0000000000000027E-2</v>
      </c>
      <c r="L439" s="67">
        <f t="shared" si="23"/>
        <v>3.0000000000000027E-2</v>
      </c>
      <c r="M439" s="67">
        <f t="shared" si="23"/>
        <v>2.0000000000000018E-2</v>
      </c>
      <c r="N439" s="67">
        <f t="shared" si="23"/>
        <v>2.0000000000000018E-2</v>
      </c>
      <c r="O439" s="67">
        <f t="shared" si="23"/>
        <v>2.000000000000024E-2</v>
      </c>
      <c r="P439" s="67">
        <f t="shared" si="23"/>
        <v>2.0000000000000018E-2</v>
      </c>
      <c r="Q439" s="67"/>
    </row>
    <row r="440" spans="1:17">
      <c r="Q440" s="67"/>
    </row>
    <row r="441" spans="1:17">
      <c r="Q441" s="67"/>
    </row>
    <row r="442" spans="1:17">
      <c r="B442" s="101" t="s">
        <v>31</v>
      </c>
      <c r="Q442" s="67"/>
    </row>
    <row r="443" spans="1:17">
      <c r="B443" s="90"/>
      <c r="C443" s="17" t="s">
        <v>1</v>
      </c>
      <c r="F443" s="31">
        <f>+F437+30*F74</f>
        <v>670.22</v>
      </c>
      <c r="G443" s="31">
        <f t="shared" ref="G443:P443" si="24">+G437+30*G74</f>
        <v>695.22</v>
      </c>
      <c r="H443" s="31">
        <f t="shared" si="24"/>
        <v>716.0766000000001</v>
      </c>
      <c r="I443" s="31">
        <f t="shared" si="24"/>
        <v>737.558898</v>
      </c>
      <c r="J443" s="31">
        <f t="shared" si="24"/>
        <v>759.68566494000004</v>
      </c>
      <c r="K443" s="31">
        <f t="shared" si="24"/>
        <v>782.4762348882</v>
      </c>
      <c r="L443" s="31">
        <f t="shared" si="24"/>
        <v>805.95052193484617</v>
      </c>
      <c r="M443" s="31">
        <f t="shared" si="24"/>
        <v>822.06953237354298</v>
      </c>
      <c r="N443" s="31">
        <f t="shared" si="24"/>
        <v>838.51092302101392</v>
      </c>
      <c r="O443" s="31">
        <f t="shared" si="24"/>
        <v>855.28114148143436</v>
      </c>
      <c r="P443" s="31">
        <f t="shared" si="24"/>
        <v>872.38676431106296</v>
      </c>
      <c r="Q443" s="67"/>
    </row>
    <row r="444" spans="1:17">
      <c r="B444" s="102" t="s">
        <v>21</v>
      </c>
      <c r="C444" s="17" t="s">
        <v>22</v>
      </c>
      <c r="F444" s="73"/>
      <c r="G444" s="31">
        <f t="shared" ref="G444:P444" si="25">G443-F443</f>
        <v>25</v>
      </c>
      <c r="H444" s="31">
        <f t="shared" si="25"/>
        <v>20.856600000000071</v>
      </c>
      <c r="I444" s="31">
        <f t="shared" si="25"/>
        <v>21.482297999999901</v>
      </c>
      <c r="J444" s="31">
        <f t="shared" si="25"/>
        <v>22.126766940000039</v>
      </c>
      <c r="K444" s="31">
        <f t="shared" si="25"/>
        <v>22.790569948199959</v>
      </c>
      <c r="L444" s="31">
        <f t="shared" si="25"/>
        <v>23.474287046646168</v>
      </c>
      <c r="M444" s="31">
        <f t="shared" si="25"/>
        <v>16.119010438696819</v>
      </c>
      <c r="N444" s="31">
        <f t="shared" si="25"/>
        <v>16.441390647470939</v>
      </c>
      <c r="O444" s="31">
        <f t="shared" si="25"/>
        <v>16.770218460420438</v>
      </c>
      <c r="P444" s="31">
        <f t="shared" si="25"/>
        <v>17.105622829628601</v>
      </c>
      <c r="Q444" s="67"/>
    </row>
    <row r="445" spans="1:17">
      <c r="B445" s="102"/>
      <c r="C445" s="17" t="s">
        <v>23</v>
      </c>
      <c r="F445" s="73"/>
      <c r="G445" s="67">
        <f>IF(F443=0,0,G443/F443-1)</f>
        <v>3.730118468562571E-2</v>
      </c>
      <c r="H445" s="67">
        <f t="shared" ref="H445:P445" si="26">IF(G443=0,0,H443/G443-1)</f>
        <v>3.0000000000000027E-2</v>
      </c>
      <c r="I445" s="67">
        <f t="shared" si="26"/>
        <v>2.9999999999999805E-2</v>
      </c>
      <c r="J445" s="67">
        <f t="shared" si="26"/>
        <v>3.0000000000000027E-2</v>
      </c>
      <c r="K445" s="67">
        <f t="shared" si="26"/>
        <v>3.0000000000000027E-2</v>
      </c>
      <c r="L445" s="67">
        <f t="shared" si="26"/>
        <v>3.0000000000000249E-2</v>
      </c>
      <c r="M445" s="67">
        <f t="shared" si="26"/>
        <v>1.9999999999999796E-2</v>
      </c>
      <c r="N445" s="67">
        <f t="shared" si="26"/>
        <v>2.0000000000000018E-2</v>
      </c>
      <c r="O445" s="67">
        <f t="shared" si="26"/>
        <v>2.000000000000024E-2</v>
      </c>
      <c r="P445" s="67">
        <f t="shared" si="26"/>
        <v>1.9999999999999796E-2</v>
      </c>
      <c r="Q445" s="67"/>
    </row>
    <row r="446" spans="1:17">
      <c r="Q446" s="67"/>
    </row>
    <row r="447" spans="1:17">
      <c r="Q447" s="67"/>
    </row>
    <row r="448" spans="1:17">
      <c r="Q448" s="67"/>
    </row>
    <row r="449" spans="1:21" ht="11.25" customHeight="1">
      <c r="Q449" s="67"/>
    </row>
    <row r="450" spans="1:21">
      <c r="A450" s="28">
        <v>5</v>
      </c>
      <c r="B450" s="105" t="s">
        <v>32</v>
      </c>
      <c r="C450" s="87"/>
      <c r="D450" s="87"/>
      <c r="E450" s="87"/>
      <c r="F450" s="87"/>
      <c r="G450" s="73"/>
      <c r="Q450" s="67"/>
    </row>
    <row r="451" spans="1:21">
      <c r="A451" s="28"/>
      <c r="B451" s="28"/>
      <c r="C451" s="28"/>
      <c r="D451" s="106"/>
      <c r="E451" s="28"/>
      <c r="F451" s="28"/>
      <c r="G451" s="28"/>
      <c r="Q451" s="67"/>
    </row>
    <row r="452" spans="1:21">
      <c r="A452" s="28"/>
      <c r="B452" s="101" t="s">
        <v>20</v>
      </c>
      <c r="D452" s="106"/>
      <c r="E452" s="28"/>
      <c r="F452" s="28"/>
      <c r="G452" s="28"/>
      <c r="Q452" s="67"/>
    </row>
    <row r="453" spans="1:21">
      <c r="A453" s="28"/>
      <c r="B453" s="102"/>
      <c r="C453" s="17" t="s">
        <v>1</v>
      </c>
      <c r="D453" s="32"/>
      <c r="E453" s="28"/>
      <c r="F453" s="73">
        <f>+F218+3*F228</f>
        <v>37.790000000000006</v>
      </c>
      <c r="G453" s="73">
        <f t="shared" ref="G453:P453" si="27">+G218+3*G228</f>
        <v>39.019999999999996</v>
      </c>
      <c r="H453" s="73">
        <f t="shared" si="27"/>
        <v>40.954999999999998</v>
      </c>
      <c r="I453" s="73">
        <f t="shared" si="27"/>
        <v>44.640950000000004</v>
      </c>
      <c r="J453" s="73">
        <f t="shared" si="27"/>
        <v>48.65863550000001</v>
      </c>
      <c r="K453" s="73">
        <f t="shared" si="27"/>
        <v>53.037912695000017</v>
      </c>
      <c r="L453" s="73">
        <f t="shared" si="27"/>
        <v>57.811324837550025</v>
      </c>
      <c r="M453" s="73">
        <f t="shared" si="27"/>
        <v>59.545664582676523</v>
      </c>
      <c r="N453" s="73">
        <f t="shared" si="27"/>
        <v>61.332034520156817</v>
      </c>
      <c r="O453" s="73">
        <f t="shared" si="27"/>
        <v>63.171995555761519</v>
      </c>
      <c r="P453" s="73">
        <f t="shared" si="27"/>
        <v>65.067155422434354</v>
      </c>
      <c r="Q453" s="67"/>
    </row>
    <row r="454" spans="1:21">
      <c r="A454" s="28"/>
      <c r="B454" s="102"/>
      <c r="C454" s="17" t="s">
        <v>22</v>
      </c>
      <c r="D454" s="106"/>
      <c r="E454" s="28"/>
      <c r="F454" s="73"/>
      <c r="G454" s="31">
        <f>G453-F453</f>
        <v>1.2299999999999898</v>
      </c>
      <c r="H454" s="31">
        <f t="shared" ref="H454:P454" si="28">H453-G453</f>
        <v>1.9350000000000023</v>
      </c>
      <c r="I454" s="31">
        <f t="shared" si="28"/>
        <v>3.6859500000000054</v>
      </c>
      <c r="J454" s="31">
        <f t="shared" si="28"/>
        <v>4.017685500000006</v>
      </c>
      <c r="K454" s="31">
        <f t="shared" si="28"/>
        <v>4.3792771950000073</v>
      </c>
      <c r="L454" s="31">
        <f t="shared" si="28"/>
        <v>4.7734121425500078</v>
      </c>
      <c r="M454" s="31">
        <f t="shared" si="28"/>
        <v>1.7343397451264977</v>
      </c>
      <c r="N454" s="31">
        <f t="shared" si="28"/>
        <v>1.7863699374802948</v>
      </c>
      <c r="O454" s="31">
        <f t="shared" si="28"/>
        <v>1.839961035604702</v>
      </c>
      <c r="P454" s="31">
        <f t="shared" si="28"/>
        <v>1.8951598666728344</v>
      </c>
      <c r="Q454" s="67"/>
    </row>
    <row r="455" spans="1:21">
      <c r="A455" s="28"/>
      <c r="B455" s="102"/>
      <c r="C455" s="17" t="s">
        <v>23</v>
      </c>
      <c r="D455" s="106"/>
      <c r="E455" s="28"/>
      <c r="F455" s="73"/>
      <c r="G455" s="67">
        <f>IF(F453=0,0,G453/F453-1)</f>
        <v>3.2548293199258893E-2</v>
      </c>
      <c r="H455" s="67">
        <f t="shared" ref="H455:P455" si="29">IF(G453=0,0,H453/G453-1)</f>
        <v>4.9589953869810355E-2</v>
      </c>
      <c r="I455" s="67">
        <f t="shared" si="29"/>
        <v>9.000000000000008E-2</v>
      </c>
      <c r="J455" s="67">
        <f t="shared" si="29"/>
        <v>9.000000000000008E-2</v>
      </c>
      <c r="K455" s="67">
        <f t="shared" si="29"/>
        <v>9.000000000000008E-2</v>
      </c>
      <c r="L455" s="67">
        <f t="shared" si="29"/>
        <v>9.000000000000008E-2</v>
      </c>
      <c r="M455" s="67">
        <f t="shared" si="29"/>
        <v>3.0000000000000027E-2</v>
      </c>
      <c r="N455" s="67">
        <f t="shared" si="29"/>
        <v>3.0000000000000027E-2</v>
      </c>
      <c r="O455" s="67">
        <f t="shared" si="29"/>
        <v>3.0000000000000027E-2</v>
      </c>
      <c r="P455" s="67">
        <f t="shared" si="29"/>
        <v>2.9999999999999805E-2</v>
      </c>
      <c r="Q455" s="67"/>
    </row>
    <row r="456" spans="1:21">
      <c r="A456" s="28"/>
      <c r="B456" s="28"/>
      <c r="C456" s="28"/>
      <c r="D456" s="106"/>
      <c r="E456" s="28"/>
      <c r="F456" s="28"/>
      <c r="G456" s="28"/>
      <c r="Q456" s="67"/>
    </row>
    <row r="457" spans="1:21">
      <c r="A457" s="28"/>
      <c r="B457" s="28"/>
      <c r="C457" s="28"/>
      <c r="D457" s="106"/>
      <c r="E457" s="28"/>
      <c r="F457" s="28"/>
      <c r="G457" s="28"/>
      <c r="Q457" s="67"/>
    </row>
    <row r="458" spans="1:21">
      <c r="B458" s="101" t="s">
        <v>24</v>
      </c>
      <c r="D458" s="21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67"/>
      <c r="R458" s="73"/>
      <c r="S458" s="73"/>
      <c r="T458" s="73"/>
      <c r="U458" s="73"/>
    </row>
    <row r="459" spans="1:21">
      <c r="B459" s="102"/>
      <c r="C459" s="17" t="s">
        <v>1</v>
      </c>
      <c r="D459" s="107"/>
      <c r="F459" s="31">
        <f>+F453+5*F229</f>
        <v>66.440000000000012</v>
      </c>
      <c r="G459" s="31">
        <f t="shared" ref="G459:P459" si="30">+G453+5*G229</f>
        <v>68.22</v>
      </c>
      <c r="H459" s="31">
        <f t="shared" si="30"/>
        <v>77.105000000000004</v>
      </c>
      <c r="I459" s="31">
        <f t="shared" si="30"/>
        <v>84.044450000000012</v>
      </c>
      <c r="J459" s="31">
        <f t="shared" si="30"/>
        <v>91.608450500000004</v>
      </c>
      <c r="K459" s="31">
        <f t="shared" si="30"/>
        <v>99.853211045000023</v>
      </c>
      <c r="L459" s="31">
        <f t="shared" si="30"/>
        <v>108.84000003905004</v>
      </c>
      <c r="M459" s="31">
        <f t="shared" si="30"/>
        <v>112.10520004022153</v>
      </c>
      <c r="N459" s="31">
        <f t="shared" si="30"/>
        <v>115.46835604142818</v>
      </c>
      <c r="O459" s="31">
        <f t="shared" si="30"/>
        <v>118.93240672267103</v>
      </c>
      <c r="P459" s="31">
        <f t="shared" si="30"/>
        <v>122.50037892435114</v>
      </c>
      <c r="Q459" s="67"/>
      <c r="R459" s="73"/>
      <c r="S459" s="73"/>
      <c r="T459" s="73"/>
      <c r="U459" s="73"/>
    </row>
    <row r="460" spans="1:21">
      <c r="B460" s="102"/>
      <c r="C460" s="17" t="s">
        <v>22</v>
      </c>
      <c r="D460" s="107"/>
      <c r="F460" s="31"/>
      <c r="G460" s="31">
        <f>G459-F459</f>
        <v>1.7799999999999869</v>
      </c>
      <c r="H460" s="31">
        <f t="shared" ref="H460:P460" si="31">H459-G459</f>
        <v>8.8850000000000051</v>
      </c>
      <c r="I460" s="31">
        <f t="shared" si="31"/>
        <v>6.9394500000000079</v>
      </c>
      <c r="J460" s="31">
        <f t="shared" si="31"/>
        <v>7.5640004999999917</v>
      </c>
      <c r="K460" s="31">
        <f t="shared" si="31"/>
        <v>8.2447605450000196</v>
      </c>
      <c r="L460" s="31">
        <f t="shared" si="31"/>
        <v>8.9867889940500163</v>
      </c>
      <c r="M460" s="31">
        <f t="shared" si="31"/>
        <v>3.2652000011714932</v>
      </c>
      <c r="N460" s="31">
        <f t="shared" si="31"/>
        <v>3.3631560012066473</v>
      </c>
      <c r="O460" s="31">
        <f t="shared" si="31"/>
        <v>3.4640506812428526</v>
      </c>
      <c r="P460" s="31">
        <f t="shared" si="31"/>
        <v>3.5679722016801065</v>
      </c>
      <c r="Q460" s="67"/>
      <c r="R460" s="73"/>
      <c r="S460" s="73"/>
      <c r="T460" s="73"/>
      <c r="U460" s="73"/>
    </row>
    <row r="461" spans="1:21">
      <c r="B461" s="102"/>
      <c r="C461" s="17" t="s">
        <v>23</v>
      </c>
      <c r="D461" s="107"/>
      <c r="F461" s="31"/>
      <c r="G461" s="67">
        <f>IF(F459=0,0,G459/F459-1)</f>
        <v>2.6791089704996773E-2</v>
      </c>
      <c r="H461" s="67">
        <f t="shared" ref="H461:P461" si="32">IF(G459=0,0,H459/G459-1)</f>
        <v>0.13024039871005577</v>
      </c>
      <c r="I461" s="67">
        <f t="shared" si="32"/>
        <v>9.000000000000008E-2</v>
      </c>
      <c r="J461" s="67">
        <f t="shared" si="32"/>
        <v>8.9999999999999858E-2</v>
      </c>
      <c r="K461" s="67">
        <f t="shared" si="32"/>
        <v>9.0000000000000302E-2</v>
      </c>
      <c r="L461" s="67">
        <f t="shared" si="32"/>
        <v>9.000000000000008E-2</v>
      </c>
      <c r="M461" s="67">
        <f t="shared" si="32"/>
        <v>3.0000000000000027E-2</v>
      </c>
      <c r="N461" s="67">
        <f t="shared" si="32"/>
        <v>3.0000000000000027E-2</v>
      </c>
      <c r="O461" s="67">
        <f t="shared" si="32"/>
        <v>3.0000000000000027E-2</v>
      </c>
      <c r="P461" s="67">
        <f t="shared" si="32"/>
        <v>2.9999999999999805E-2</v>
      </c>
      <c r="Q461" s="67"/>
      <c r="R461" s="73"/>
      <c r="S461" s="73"/>
      <c r="T461" s="73"/>
      <c r="U461" s="73"/>
    </row>
    <row r="462" spans="1:21">
      <c r="B462" s="102"/>
      <c r="D462" s="107"/>
      <c r="F462" s="31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67"/>
      <c r="R462" s="73"/>
      <c r="S462" s="73"/>
      <c r="T462" s="73"/>
      <c r="U462" s="73"/>
    </row>
    <row r="463" spans="1:21" ht="11.25" customHeight="1">
      <c r="F463" s="31"/>
      <c r="Q463" s="67"/>
    </row>
    <row r="464" spans="1:21">
      <c r="B464" s="101" t="s">
        <v>25</v>
      </c>
      <c r="D464" s="21"/>
      <c r="F464" s="31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67"/>
      <c r="R464" s="73"/>
      <c r="S464" s="73"/>
      <c r="T464" s="73"/>
      <c r="U464" s="73"/>
    </row>
    <row r="465" spans="1:21">
      <c r="B465" s="102"/>
      <c r="C465" s="17" t="s">
        <v>1</v>
      </c>
      <c r="D465" s="107"/>
      <c r="F465" s="31">
        <f>+F459+4*F229</f>
        <v>89.360000000000014</v>
      </c>
      <c r="G465" s="31">
        <f t="shared" ref="G465:P465" si="33">+G459+4*G229</f>
        <v>91.58</v>
      </c>
      <c r="H465" s="31">
        <f t="shared" si="33"/>
        <v>106.02500000000001</v>
      </c>
      <c r="I465" s="31">
        <f t="shared" si="33"/>
        <v>115.56725000000002</v>
      </c>
      <c r="J465" s="31">
        <f t="shared" si="33"/>
        <v>125.96830250000001</v>
      </c>
      <c r="K465" s="31">
        <f t="shared" si="33"/>
        <v>137.30544972500002</v>
      </c>
      <c r="L465" s="31">
        <f t="shared" si="33"/>
        <v>149.66294020025003</v>
      </c>
      <c r="M465" s="31">
        <f t="shared" si="33"/>
        <v>154.15282840625753</v>
      </c>
      <c r="N465" s="31">
        <f t="shared" si="33"/>
        <v>158.77741325844528</v>
      </c>
      <c r="O465" s="31">
        <f t="shared" si="33"/>
        <v>163.54073565619865</v>
      </c>
      <c r="P465" s="31">
        <f t="shared" si="33"/>
        <v>168.44695772588457</v>
      </c>
      <c r="Q465" s="67"/>
      <c r="R465" s="73"/>
      <c r="S465" s="73"/>
      <c r="T465" s="73"/>
      <c r="U465" s="73"/>
    </row>
    <row r="466" spans="1:21">
      <c r="B466" s="102"/>
      <c r="C466" s="17" t="s">
        <v>22</v>
      </c>
      <c r="D466" s="107"/>
      <c r="F466" s="31"/>
      <c r="G466" s="31">
        <f>G465-F465</f>
        <v>2.2199999999999847</v>
      </c>
      <c r="H466" s="31">
        <f t="shared" ref="H466:P466" si="34">H465-G465</f>
        <v>14.445000000000007</v>
      </c>
      <c r="I466" s="31">
        <f t="shared" si="34"/>
        <v>9.5422500000000099</v>
      </c>
      <c r="J466" s="31">
        <f t="shared" si="34"/>
        <v>10.401052499999992</v>
      </c>
      <c r="K466" s="31">
        <f t="shared" si="34"/>
        <v>11.33714722500001</v>
      </c>
      <c r="L466" s="31">
        <f t="shared" si="34"/>
        <v>12.357490475250017</v>
      </c>
      <c r="M466" s="31">
        <f t="shared" si="34"/>
        <v>4.4898882060074925</v>
      </c>
      <c r="N466" s="31">
        <f t="shared" si="34"/>
        <v>4.6245848521877519</v>
      </c>
      <c r="O466" s="31">
        <f t="shared" si="34"/>
        <v>4.7633223977533703</v>
      </c>
      <c r="P466" s="31">
        <f t="shared" si="34"/>
        <v>4.9062220696859242</v>
      </c>
      <c r="Q466" s="67"/>
      <c r="R466" s="73"/>
      <c r="S466" s="73"/>
      <c r="T466" s="73"/>
      <c r="U466" s="73"/>
    </row>
    <row r="467" spans="1:21">
      <c r="B467" s="102"/>
      <c r="C467" s="17" t="s">
        <v>23</v>
      </c>
      <c r="D467" s="107"/>
      <c r="F467" s="31"/>
      <c r="G467" s="67">
        <f>IF(F465=0,0,G465/F465-1)</f>
        <v>2.4843330349149317E-2</v>
      </c>
      <c r="H467" s="67">
        <f t="shared" ref="H467:P467" si="35">IF(G465=0,0,H465/G465-1)</f>
        <v>0.15773094562131473</v>
      </c>
      <c r="I467" s="67">
        <f t="shared" si="35"/>
        <v>9.000000000000008E-2</v>
      </c>
      <c r="J467" s="67">
        <f t="shared" si="35"/>
        <v>8.9999999999999858E-2</v>
      </c>
      <c r="K467" s="67">
        <f t="shared" si="35"/>
        <v>9.000000000000008E-2</v>
      </c>
      <c r="L467" s="67">
        <f t="shared" si="35"/>
        <v>9.000000000000008E-2</v>
      </c>
      <c r="M467" s="67">
        <f t="shared" si="35"/>
        <v>3.0000000000000027E-2</v>
      </c>
      <c r="N467" s="67">
        <f t="shared" si="35"/>
        <v>3.0000000000000249E-2</v>
      </c>
      <c r="O467" s="67">
        <f t="shared" si="35"/>
        <v>3.0000000000000027E-2</v>
      </c>
      <c r="P467" s="67">
        <f t="shared" si="35"/>
        <v>2.9999999999999805E-2</v>
      </c>
      <c r="Q467" s="67"/>
      <c r="R467" s="73"/>
      <c r="S467" s="73"/>
      <c r="T467" s="73"/>
      <c r="U467" s="73"/>
    </row>
    <row r="468" spans="1:21">
      <c r="B468" s="102"/>
      <c r="D468" s="107"/>
      <c r="F468" s="31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73"/>
      <c r="S468" s="73"/>
      <c r="T468" s="73"/>
      <c r="U468" s="73"/>
    </row>
    <row r="469" spans="1:21" ht="11.25" customHeight="1">
      <c r="F469" s="31"/>
      <c r="Q469" s="67"/>
    </row>
    <row r="470" spans="1:21">
      <c r="B470" s="101" t="s">
        <v>26</v>
      </c>
      <c r="D470" s="21"/>
      <c r="F470" s="31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67"/>
      <c r="R470" s="73"/>
      <c r="S470" s="73"/>
      <c r="T470" s="73"/>
      <c r="U470" s="73"/>
    </row>
    <row r="471" spans="1:21">
      <c r="B471" s="102"/>
      <c r="C471" s="17" t="s">
        <v>1</v>
      </c>
      <c r="D471" s="107"/>
      <c r="F471" s="31">
        <f>+F465</f>
        <v>89.360000000000014</v>
      </c>
      <c r="G471" s="31">
        <f t="shared" ref="G471:P471" si="36">+G465</f>
        <v>91.58</v>
      </c>
      <c r="H471" s="31">
        <f t="shared" si="36"/>
        <v>106.02500000000001</v>
      </c>
      <c r="I471" s="31">
        <f t="shared" si="36"/>
        <v>115.56725000000002</v>
      </c>
      <c r="J471" s="31">
        <f t="shared" si="36"/>
        <v>125.96830250000001</v>
      </c>
      <c r="K471" s="31">
        <f t="shared" si="36"/>
        <v>137.30544972500002</v>
      </c>
      <c r="L471" s="31">
        <f t="shared" si="36"/>
        <v>149.66294020025003</v>
      </c>
      <c r="M471" s="31">
        <f t="shared" si="36"/>
        <v>154.15282840625753</v>
      </c>
      <c r="N471" s="31">
        <f t="shared" si="36"/>
        <v>158.77741325844528</v>
      </c>
      <c r="O471" s="31">
        <f t="shared" si="36"/>
        <v>163.54073565619865</v>
      </c>
      <c r="P471" s="31">
        <f t="shared" si="36"/>
        <v>168.44695772588457</v>
      </c>
      <c r="Q471" s="67"/>
      <c r="R471" s="73"/>
      <c r="S471" s="73"/>
      <c r="T471" s="73"/>
      <c r="U471" s="73"/>
    </row>
    <row r="472" spans="1:21" ht="11.25" customHeight="1">
      <c r="C472" s="17" t="s">
        <v>22</v>
      </c>
      <c r="D472" s="107"/>
      <c r="F472" s="31"/>
      <c r="G472" s="31">
        <f>G471-F471</f>
        <v>2.2199999999999847</v>
      </c>
      <c r="H472" s="31">
        <f t="shared" ref="H472:P472" si="37">H471-G471</f>
        <v>14.445000000000007</v>
      </c>
      <c r="I472" s="31">
        <f t="shared" si="37"/>
        <v>9.5422500000000099</v>
      </c>
      <c r="J472" s="31">
        <f t="shared" si="37"/>
        <v>10.401052499999992</v>
      </c>
      <c r="K472" s="31">
        <f t="shared" si="37"/>
        <v>11.33714722500001</v>
      </c>
      <c r="L472" s="31">
        <f t="shared" si="37"/>
        <v>12.357490475250017</v>
      </c>
      <c r="M472" s="31">
        <f t="shared" si="37"/>
        <v>4.4898882060074925</v>
      </c>
      <c r="N472" s="31">
        <f t="shared" si="37"/>
        <v>4.6245848521877519</v>
      </c>
      <c r="O472" s="31">
        <f t="shared" si="37"/>
        <v>4.7633223977533703</v>
      </c>
      <c r="P472" s="31">
        <f t="shared" si="37"/>
        <v>4.9062220696859242</v>
      </c>
      <c r="Q472" s="67"/>
    </row>
    <row r="473" spans="1:21" ht="11.25" customHeight="1">
      <c r="C473" s="17" t="s">
        <v>23</v>
      </c>
      <c r="D473" s="107"/>
      <c r="F473" s="31"/>
      <c r="G473" s="67">
        <f>IF(F471=0,0,G471/F471-1)</f>
        <v>2.4843330349149317E-2</v>
      </c>
      <c r="H473" s="67">
        <f t="shared" ref="H473:P473" si="38">IF(G471=0,0,H471/G471-1)</f>
        <v>0.15773094562131473</v>
      </c>
      <c r="I473" s="67">
        <f t="shared" si="38"/>
        <v>9.000000000000008E-2</v>
      </c>
      <c r="J473" s="67">
        <f t="shared" si="38"/>
        <v>8.9999999999999858E-2</v>
      </c>
      <c r="K473" s="67">
        <f t="shared" si="38"/>
        <v>9.000000000000008E-2</v>
      </c>
      <c r="L473" s="67">
        <f t="shared" si="38"/>
        <v>9.000000000000008E-2</v>
      </c>
      <c r="M473" s="67">
        <f t="shared" si="38"/>
        <v>3.0000000000000027E-2</v>
      </c>
      <c r="N473" s="67">
        <f t="shared" si="38"/>
        <v>3.0000000000000249E-2</v>
      </c>
      <c r="O473" s="67">
        <f t="shared" si="38"/>
        <v>3.0000000000000027E-2</v>
      </c>
      <c r="P473" s="67">
        <f t="shared" si="38"/>
        <v>2.9999999999999805E-2</v>
      </c>
      <c r="Q473" s="67"/>
    </row>
    <row r="474" spans="1:21" ht="11.25" customHeight="1">
      <c r="Q474" s="67"/>
    </row>
    <row r="475" spans="1:21" ht="11.25" customHeight="1">
      <c r="Q475" s="67"/>
    </row>
    <row r="476" spans="1:21" ht="11.25" customHeight="1">
      <c r="Q476" s="67"/>
    </row>
    <row r="477" spans="1:21">
      <c r="A477" s="28">
        <v>6</v>
      </c>
      <c r="B477" s="105" t="s">
        <v>34</v>
      </c>
      <c r="C477" s="87"/>
      <c r="D477" s="87"/>
      <c r="E477" s="87"/>
      <c r="F477" s="87"/>
      <c r="G477" s="73"/>
      <c r="Q477" s="67"/>
    </row>
    <row r="478" spans="1:21">
      <c r="A478" s="28"/>
      <c r="B478" s="28"/>
      <c r="C478" s="28"/>
      <c r="D478" s="106"/>
      <c r="E478" s="28"/>
      <c r="F478" s="28"/>
      <c r="G478" s="28"/>
      <c r="Q478" s="67"/>
    </row>
    <row r="479" spans="1:21">
      <c r="A479" s="28"/>
      <c r="B479" s="101" t="s">
        <v>30</v>
      </c>
      <c r="D479" s="106"/>
      <c r="E479" s="28"/>
      <c r="F479" s="28"/>
      <c r="G479" s="28"/>
      <c r="Q479" s="67"/>
    </row>
    <row r="480" spans="1:21">
      <c r="A480" s="28"/>
      <c r="B480" s="102"/>
      <c r="C480" s="17" t="s">
        <v>1</v>
      </c>
      <c r="D480" s="32" t="str">
        <f>D288</f>
        <v>1 1/2"</v>
      </c>
      <c r="E480" s="28"/>
      <c r="F480" s="73">
        <f>+F254+28*F262</f>
        <v>250.57</v>
      </c>
      <c r="G480" s="73">
        <f t="shared" ref="G480:P480" si="39">+G254+28*G262</f>
        <v>253.64999999999998</v>
      </c>
      <c r="H480" s="73">
        <f t="shared" si="39"/>
        <v>276.47850000000005</v>
      </c>
      <c r="I480" s="73">
        <f t="shared" si="39"/>
        <v>301.36156500000004</v>
      </c>
      <c r="J480" s="73">
        <f t="shared" si="39"/>
        <v>328.48410585000005</v>
      </c>
      <c r="K480" s="73">
        <f t="shared" si="39"/>
        <v>358.04767537650008</v>
      </c>
      <c r="L480" s="73">
        <f t="shared" si="39"/>
        <v>390.27196616038515</v>
      </c>
      <c r="M480" s="73">
        <f t="shared" si="39"/>
        <v>401.98012514519667</v>
      </c>
      <c r="N480" s="73">
        <f t="shared" si="39"/>
        <v>414.03952889955264</v>
      </c>
      <c r="O480" s="73">
        <f t="shared" si="39"/>
        <v>426.46071476653924</v>
      </c>
      <c r="P480" s="73">
        <f t="shared" si="39"/>
        <v>439.25453620953544</v>
      </c>
      <c r="Q480" s="67"/>
    </row>
    <row r="481" spans="1:21">
      <c r="A481" s="28"/>
      <c r="B481" s="102"/>
      <c r="C481" s="17" t="s">
        <v>22</v>
      </c>
      <c r="D481" s="106"/>
      <c r="E481" s="28"/>
      <c r="F481" s="73"/>
      <c r="G481" s="31">
        <f t="shared" ref="G481:P481" si="40">G480-F480</f>
        <v>3.0799999999999841</v>
      </c>
      <c r="H481" s="31">
        <f t="shared" si="40"/>
        <v>22.828500000000076</v>
      </c>
      <c r="I481" s="31">
        <f t="shared" si="40"/>
        <v>24.883064999999988</v>
      </c>
      <c r="J481" s="31">
        <f t="shared" si="40"/>
        <v>27.122540850000007</v>
      </c>
      <c r="K481" s="31">
        <f t="shared" si="40"/>
        <v>29.563569526500032</v>
      </c>
      <c r="L481" s="31">
        <f t="shared" si="40"/>
        <v>32.224290783885067</v>
      </c>
      <c r="M481" s="31">
        <f t="shared" si="40"/>
        <v>11.708158984811519</v>
      </c>
      <c r="N481" s="31">
        <f t="shared" si="40"/>
        <v>12.059403754355969</v>
      </c>
      <c r="O481" s="31">
        <f t="shared" si="40"/>
        <v>12.421185866986605</v>
      </c>
      <c r="P481" s="31">
        <f t="shared" si="40"/>
        <v>12.793821442996204</v>
      </c>
      <c r="Q481" s="67"/>
    </row>
    <row r="482" spans="1:21">
      <c r="A482" s="28"/>
      <c r="B482" s="102"/>
      <c r="C482" s="17" t="s">
        <v>23</v>
      </c>
      <c r="D482" s="106"/>
      <c r="E482" s="28"/>
      <c r="F482" s="73"/>
      <c r="G482" s="67">
        <f>IF(F480=0,0,G480/F480-1)</f>
        <v>1.2291974298599184E-2</v>
      </c>
      <c r="H482" s="67">
        <f t="shared" ref="H482:P482" si="41">IF(G480=0,0,H480/G480-1)</f>
        <v>9.0000000000000302E-2</v>
      </c>
      <c r="I482" s="67">
        <f t="shared" si="41"/>
        <v>8.9999999999999858E-2</v>
      </c>
      <c r="J482" s="67">
        <f t="shared" si="41"/>
        <v>9.000000000000008E-2</v>
      </c>
      <c r="K482" s="67">
        <f t="shared" si="41"/>
        <v>9.000000000000008E-2</v>
      </c>
      <c r="L482" s="67">
        <f t="shared" si="41"/>
        <v>9.000000000000008E-2</v>
      </c>
      <c r="M482" s="67">
        <f t="shared" si="41"/>
        <v>2.9999999999999805E-2</v>
      </c>
      <c r="N482" s="67">
        <f t="shared" si="41"/>
        <v>3.0000000000000249E-2</v>
      </c>
      <c r="O482" s="67">
        <f t="shared" si="41"/>
        <v>3.0000000000000027E-2</v>
      </c>
      <c r="P482" s="67">
        <f t="shared" si="41"/>
        <v>3.0000000000000027E-2</v>
      </c>
      <c r="Q482" s="67"/>
    </row>
    <row r="483" spans="1:21">
      <c r="A483" s="28"/>
      <c r="B483" s="28"/>
      <c r="C483" s="28"/>
      <c r="D483" s="106"/>
      <c r="E483" s="28"/>
      <c r="F483" s="28"/>
      <c r="G483" s="28"/>
      <c r="Q483" s="67"/>
    </row>
    <row r="484" spans="1:21">
      <c r="A484" s="28"/>
      <c r="B484" s="28"/>
      <c r="C484" s="28"/>
      <c r="D484" s="106"/>
      <c r="E484" s="28"/>
      <c r="F484" s="28"/>
      <c r="G484" s="28"/>
      <c r="Q484" s="67"/>
    </row>
    <row r="485" spans="1:21">
      <c r="B485" s="101" t="s">
        <v>31</v>
      </c>
      <c r="D485" s="21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67"/>
      <c r="R485" s="73"/>
      <c r="S485" s="73"/>
      <c r="T485" s="73"/>
      <c r="U485" s="73"/>
    </row>
    <row r="486" spans="1:21">
      <c r="B486" s="102"/>
      <c r="C486" s="17" t="s">
        <v>1</v>
      </c>
      <c r="D486" s="107" t="str">
        <f>D480</f>
        <v>1 1/2"</v>
      </c>
      <c r="F486" s="31">
        <f>+F480+30*F262</f>
        <v>422.47</v>
      </c>
      <c r="G486" s="31">
        <f t="shared" ref="G486:P486" si="42">+G480+30*G262</f>
        <v>428.84999999999997</v>
      </c>
      <c r="H486" s="31">
        <f t="shared" si="42"/>
        <v>467.44650000000007</v>
      </c>
      <c r="I486" s="31">
        <f t="shared" si="42"/>
        <v>509.51668500000005</v>
      </c>
      <c r="J486" s="31">
        <f t="shared" si="42"/>
        <v>555.37318665000009</v>
      </c>
      <c r="K486" s="31">
        <f t="shared" si="42"/>
        <v>605.35677344850012</v>
      </c>
      <c r="L486" s="31">
        <f t="shared" si="42"/>
        <v>659.83888305886524</v>
      </c>
      <c r="M486" s="31">
        <f t="shared" si="42"/>
        <v>679.63404955063118</v>
      </c>
      <c r="N486" s="31">
        <f t="shared" si="42"/>
        <v>700.0230710371502</v>
      </c>
      <c r="O486" s="31">
        <f t="shared" si="42"/>
        <v>721.02376316826474</v>
      </c>
      <c r="P486" s="31">
        <f t="shared" si="42"/>
        <v>742.6544760633127</v>
      </c>
      <c r="Q486" s="31"/>
      <c r="R486" s="73"/>
      <c r="S486" s="73"/>
      <c r="T486" s="73"/>
      <c r="U486" s="73"/>
    </row>
    <row r="487" spans="1:21">
      <c r="B487" s="102"/>
      <c r="C487" s="17" t="s">
        <v>22</v>
      </c>
      <c r="D487" s="107"/>
      <c r="F487" s="31"/>
      <c r="G487" s="31">
        <f t="shared" ref="G487:P487" si="43">G486-F486</f>
        <v>6.3799999999999386</v>
      </c>
      <c r="H487" s="31">
        <f t="shared" si="43"/>
        <v>38.596500000000106</v>
      </c>
      <c r="I487" s="31">
        <f t="shared" si="43"/>
        <v>42.070184999999981</v>
      </c>
      <c r="J487" s="31">
        <f t="shared" si="43"/>
        <v>45.856501650000041</v>
      </c>
      <c r="K487" s="31">
        <f t="shared" si="43"/>
        <v>49.983586798500028</v>
      </c>
      <c r="L487" s="31">
        <f t="shared" si="43"/>
        <v>54.482109610365114</v>
      </c>
      <c r="M487" s="31">
        <f t="shared" si="43"/>
        <v>19.79516649176594</v>
      </c>
      <c r="N487" s="31">
        <f t="shared" si="43"/>
        <v>20.389021486519027</v>
      </c>
      <c r="O487" s="31">
        <f t="shared" si="43"/>
        <v>21.000692131114533</v>
      </c>
      <c r="P487" s="31">
        <f t="shared" si="43"/>
        <v>21.630712895047964</v>
      </c>
      <c r="Q487" s="67"/>
      <c r="R487" s="73"/>
      <c r="S487" s="73"/>
      <c r="T487" s="73"/>
      <c r="U487" s="73"/>
    </row>
    <row r="488" spans="1:21">
      <c r="B488" s="102"/>
      <c r="C488" s="17" t="s">
        <v>23</v>
      </c>
      <c r="D488" s="107"/>
      <c r="F488" s="31"/>
      <c r="G488" s="67">
        <f>IF(F486=0,0,G486/F486-1)</f>
        <v>1.5101664023480899E-2</v>
      </c>
      <c r="H488" s="67">
        <f t="shared" ref="H488:P488" si="44">IF(G486=0,0,H486/G486-1)</f>
        <v>9.0000000000000302E-2</v>
      </c>
      <c r="I488" s="67">
        <f t="shared" si="44"/>
        <v>8.9999999999999858E-2</v>
      </c>
      <c r="J488" s="67">
        <f t="shared" si="44"/>
        <v>9.000000000000008E-2</v>
      </c>
      <c r="K488" s="67">
        <f t="shared" si="44"/>
        <v>9.000000000000008E-2</v>
      </c>
      <c r="L488" s="67">
        <f t="shared" si="44"/>
        <v>9.000000000000008E-2</v>
      </c>
      <c r="M488" s="67">
        <f t="shared" si="44"/>
        <v>3.0000000000000027E-2</v>
      </c>
      <c r="N488" s="67">
        <f t="shared" si="44"/>
        <v>3.0000000000000027E-2</v>
      </c>
      <c r="O488" s="67">
        <f t="shared" si="44"/>
        <v>3.0000000000000027E-2</v>
      </c>
      <c r="P488" s="67">
        <f t="shared" si="44"/>
        <v>3.0000000000000027E-2</v>
      </c>
      <c r="Q488" s="67"/>
      <c r="R488" s="73"/>
      <c r="S488" s="73"/>
      <c r="T488" s="73"/>
      <c r="U488" s="73"/>
    </row>
    <row r="489" spans="1:21" ht="11.25" customHeight="1">
      <c r="Q489" s="67"/>
    </row>
    <row r="490" spans="1:21" ht="11.25" customHeight="1">
      <c r="Q490" s="67"/>
    </row>
    <row r="491" spans="1:21" ht="11.25" customHeight="1">
      <c r="Q491" s="67"/>
    </row>
    <row r="492" spans="1:21" ht="11.25" customHeight="1">
      <c r="Q492" s="67"/>
    </row>
    <row r="493" spans="1:21" ht="11.25" customHeight="1">
      <c r="Q493" s="67"/>
    </row>
    <row r="494" spans="1:21" ht="11.25" customHeight="1">
      <c r="Q494" s="67"/>
    </row>
    <row r="495" spans="1:21" ht="11.25" customHeight="1">
      <c r="Q495" s="67"/>
    </row>
    <row r="496" spans="1:21" ht="11.25" customHeight="1">
      <c r="Q496" s="67"/>
    </row>
    <row r="497" spans="17:17">
      <c r="Q497" s="67"/>
    </row>
    <row r="498" spans="17:17">
      <c r="Q498" s="67"/>
    </row>
    <row r="499" spans="17:17">
      <c r="Q499" s="67"/>
    </row>
    <row r="500" spans="17:17">
      <c r="Q500" s="67"/>
    </row>
    <row r="501" spans="17:17">
      <c r="Q501" s="67"/>
    </row>
    <row r="502" spans="17:17">
      <c r="Q502" s="67"/>
    </row>
    <row r="503" spans="17:17">
      <c r="Q503" s="67"/>
    </row>
    <row r="504" spans="17:17">
      <c r="Q504" s="67"/>
    </row>
    <row r="505" spans="17:17">
      <c r="Q505" s="67"/>
    </row>
    <row r="506" spans="17:17">
      <c r="Q506" s="67"/>
    </row>
    <row r="507" spans="17:17">
      <c r="Q507" s="67"/>
    </row>
  </sheetData>
  <mergeCells count="2">
    <mergeCell ref="I2:M2"/>
    <mergeCell ref="I3:M3"/>
  </mergeCells>
  <pageMargins left="0.7" right="0.7" top="0.75" bottom="0.75" header="0.3" footer="0.3"/>
  <pageSetup scale="98" fitToWidth="2" fitToHeight="10" orientation="landscape" horizontalDpi="0" verticalDpi="0" r:id="rId1"/>
  <headerFooter>
    <oddFooter>&amp;LFile:  &amp;F&amp;RTab: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164"/>
  <sheetViews>
    <sheetView workbookViewId="0">
      <selection activeCell="F5" sqref="F5"/>
    </sheetView>
  </sheetViews>
  <sheetFormatPr defaultColWidth="11.44140625" defaultRowHeight="10.199999999999999"/>
  <cols>
    <col min="1" max="1" width="6.21875" style="27" customWidth="1"/>
    <col min="2" max="2" width="7" style="133" customWidth="1"/>
    <col min="3" max="4" width="9" style="133" customWidth="1"/>
    <col min="5" max="5" width="16" style="133" customWidth="1"/>
    <col min="6" max="6" width="18.77734375" style="133" customWidth="1"/>
    <col min="7" max="7" width="8.44140625" style="133" customWidth="1"/>
    <col min="8" max="11" width="20.77734375" style="133" customWidth="1"/>
    <col min="12" max="12" width="18.77734375" style="133" hidden="1" customWidth="1"/>
    <col min="13" max="17" width="13.77734375" style="133" hidden="1" customWidth="1"/>
    <col min="18" max="18" width="6.44140625" style="133" customWidth="1"/>
    <col min="19" max="16384" width="11.44140625" style="133"/>
  </cols>
  <sheetData>
    <row r="1" spans="1:18" s="114" customFormat="1" ht="13.8" thickTop="1">
      <c r="A1" s="110"/>
      <c r="B1" s="111"/>
      <c r="C1" s="111"/>
      <c r="D1" s="111"/>
      <c r="E1" s="112"/>
      <c r="F1" s="112"/>
      <c r="G1" s="112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3"/>
    </row>
    <row r="2" spans="1:18" s="114" customFormat="1" ht="12.75" customHeight="1">
      <c r="A2" s="115"/>
      <c r="B2" s="116"/>
      <c r="C2" s="116"/>
      <c r="D2" s="117"/>
      <c r="E2" s="117"/>
      <c r="F2" s="117"/>
      <c r="G2" s="117"/>
      <c r="H2" s="1260" t="str">
        <f>'Operating Input'!M2</f>
        <v>CITY OF CELINA</v>
      </c>
      <c r="I2" s="1261"/>
      <c r="J2" s="1262"/>
      <c r="K2" s="116"/>
      <c r="L2" s="116"/>
      <c r="M2" s="118"/>
      <c r="N2" s="119"/>
      <c r="O2" s="116"/>
      <c r="P2" s="116"/>
      <c r="Q2" s="116"/>
      <c r="R2" s="120"/>
    </row>
    <row r="3" spans="1:18" s="114" customFormat="1" ht="12.75" customHeight="1">
      <c r="A3" s="115"/>
      <c r="B3" s="116"/>
      <c r="C3" s="121" t="s">
        <v>45</v>
      </c>
      <c r="D3" s="117"/>
      <c r="E3" s="117"/>
      <c r="F3" s="117"/>
      <c r="G3" s="117"/>
      <c r="H3" s="1263" t="s">
        <v>0</v>
      </c>
      <c r="I3" s="1264"/>
      <c r="J3" s="1265"/>
      <c r="K3" s="116"/>
      <c r="L3" s="116"/>
      <c r="M3" s="122"/>
      <c r="N3" s="123"/>
      <c r="O3" s="116"/>
      <c r="P3" s="116"/>
      <c r="Q3" s="116"/>
      <c r="R3" s="120"/>
    </row>
    <row r="4" spans="1:18" s="114" customFormat="1" ht="13.2">
      <c r="A4" s="115"/>
      <c r="B4" s="116"/>
      <c r="C4" s="124" t="str">
        <f>'Current Debt Input'!$C$4</f>
        <v>2018-2027</v>
      </c>
      <c r="D4" s="116"/>
      <c r="E4" s="125"/>
      <c r="F4" s="125"/>
      <c r="G4" s="125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20"/>
    </row>
    <row r="5" spans="1:18" s="114" customFormat="1" ht="13.2">
      <c r="A5" s="126"/>
      <c r="B5" s="124"/>
      <c r="C5" s="124"/>
      <c r="D5" s="124"/>
      <c r="E5" s="127"/>
      <c r="F5" s="127" t="s">
        <v>46</v>
      </c>
      <c r="G5" s="127"/>
      <c r="H5" s="124" t="s">
        <v>7</v>
      </c>
      <c r="I5" s="124" t="s">
        <v>47</v>
      </c>
      <c r="J5" s="124" t="s">
        <v>48</v>
      </c>
      <c r="K5" s="124" t="s">
        <v>49</v>
      </c>
      <c r="L5" s="124"/>
      <c r="M5" s="124"/>
      <c r="N5" s="124"/>
      <c r="O5" s="124"/>
      <c r="P5" s="124"/>
      <c r="Q5" s="124"/>
      <c r="R5" s="128"/>
    </row>
    <row r="6" spans="1:18" s="114" customFormat="1" ht="13.8" thickBot="1">
      <c r="A6" s="129"/>
      <c r="B6" s="130"/>
      <c r="C6" s="130"/>
      <c r="D6" s="130"/>
      <c r="E6" s="131"/>
      <c r="F6" s="131" t="s">
        <v>1</v>
      </c>
      <c r="G6" s="131"/>
      <c r="H6" s="130">
        <f>'Operating Input'!S7</f>
        <v>2018</v>
      </c>
      <c r="I6" s="130">
        <f>'Operating Input'!T7</f>
        <v>2019</v>
      </c>
      <c r="J6" s="130">
        <f>'Operating Input'!U7</f>
        <v>2020</v>
      </c>
      <c r="K6" s="130">
        <f>'Operating Input'!V7</f>
        <v>2021</v>
      </c>
      <c r="L6" s="130">
        <f>'Operating Input'!W7</f>
        <v>2022</v>
      </c>
      <c r="M6" s="130">
        <f>'Operating Input'!X7</f>
        <v>2023</v>
      </c>
      <c r="N6" s="130">
        <f>'Operating Input'!Y7</f>
        <v>2024</v>
      </c>
      <c r="O6" s="130">
        <f>'Operating Input'!Z7</f>
        <v>2025</v>
      </c>
      <c r="P6" s="130">
        <f>'Operating Input'!AA7</f>
        <v>2026</v>
      </c>
      <c r="Q6" s="130">
        <f>'Operating Input'!AB7</f>
        <v>2027</v>
      </c>
      <c r="R6" s="132"/>
    </row>
    <row r="7" spans="1:18" ht="10.8" thickTop="1"/>
    <row r="8" spans="1:18" ht="13.2">
      <c r="B8" s="134" t="s">
        <v>50</v>
      </c>
    </row>
    <row r="9" spans="1:18" ht="13.2">
      <c r="B9" s="135" t="s">
        <v>4</v>
      </c>
      <c r="D9" s="135" t="str">
        <f>'Operating Input'!E13</f>
        <v>2020 03 17 DVJ Prefiled Testimony Scen I</v>
      </c>
    </row>
    <row r="10" spans="1:18" ht="13.2">
      <c r="B10" s="135"/>
    </row>
    <row r="11" spans="1:18">
      <c r="A11" s="136">
        <v>1</v>
      </c>
      <c r="B11" s="137" t="s">
        <v>51</v>
      </c>
      <c r="C11" s="137"/>
      <c r="D11" s="137"/>
      <c r="E11" s="137"/>
      <c r="F11" s="137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</row>
    <row r="12" spans="1:18">
      <c r="B12" s="140"/>
      <c r="C12" s="141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18">
      <c r="B13" s="108" t="s">
        <v>52</v>
      </c>
      <c r="C13" s="109"/>
      <c r="D13" s="10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18">
      <c r="B14" s="17"/>
      <c r="C14" s="17" t="s">
        <v>53</v>
      </c>
      <c r="F14" s="142">
        <f t="shared" ref="F14:F21" si="0">SUM(H14:K14)</f>
        <v>34915782.226106122</v>
      </c>
      <c r="H14" s="142">
        <f>'Water Inside Outside Summary'!H71+'WW Inside Outside Summary'!H61</f>
        <v>7283116.1240311414</v>
      </c>
      <c r="I14" s="142">
        <f>'Water Inside Outside Summary'!I71+'WW Inside Outside Summary'!I61</f>
        <v>8365598.2129234727</v>
      </c>
      <c r="J14" s="142">
        <f>'Water Inside Outside Summary'!J71+'WW Inside Outside Summary'!J61</f>
        <v>9259796.2042023838</v>
      </c>
      <c r="K14" s="142">
        <f>'Water Inside Outside Summary'!K71+'WW Inside Outside Summary'!K61</f>
        <v>10007271.684949126</v>
      </c>
      <c r="L14" s="142">
        <f>'Forecast W4'!J747</f>
        <v>6903398.6651998218</v>
      </c>
      <c r="M14" s="142">
        <f>'Forecast W4'!K747</f>
        <v>7343750.1003941745</v>
      </c>
      <c r="N14" s="142">
        <f>'Forecast W4'!L747</f>
        <v>7794601.5270707021</v>
      </c>
      <c r="O14" s="142">
        <f>'Forecast W4'!M747</f>
        <v>8810788.4199649114</v>
      </c>
      <c r="P14" s="142">
        <f>'Forecast W4'!N747</f>
        <v>9303198.8825174551</v>
      </c>
      <c r="Q14" s="142">
        <f>'Forecast W4'!O747</f>
        <v>9826129.3080753274</v>
      </c>
    </row>
    <row r="15" spans="1:18">
      <c r="B15" s="17"/>
      <c r="C15" s="17" t="s">
        <v>54</v>
      </c>
      <c r="F15" s="143">
        <f t="shared" si="0"/>
        <v>1198936</v>
      </c>
      <c r="H15" s="143">
        <f>'Water Inside Outside Summary'!H72+'WW Inside Outside Summary'!H62</f>
        <v>299734</v>
      </c>
      <c r="I15" s="143">
        <f>'Water Inside Outside Summary'!I72+'WW Inside Outside Summary'!I62</f>
        <v>299734</v>
      </c>
      <c r="J15" s="143">
        <f>'Water Inside Outside Summary'!J72+'WW Inside Outside Summary'!J62</f>
        <v>299734</v>
      </c>
      <c r="K15" s="143">
        <f>'Water Inside Outside Summary'!K72+'WW Inside Outside Summary'!K62</f>
        <v>299734</v>
      </c>
      <c r="L15" s="143">
        <f>'Forecast W4'!J766</f>
        <v>181823</v>
      </c>
      <c r="M15" s="143">
        <f>'Forecast W4'!K766</f>
        <v>181823</v>
      </c>
      <c r="N15" s="143">
        <f>'Forecast W4'!L766</f>
        <v>181823</v>
      </c>
      <c r="O15" s="143">
        <f>'Forecast W4'!M766</f>
        <v>181823</v>
      </c>
      <c r="P15" s="143">
        <f>'Forecast W4'!N766</f>
        <v>181823</v>
      </c>
      <c r="Q15" s="143">
        <f>'Forecast W4'!O766</f>
        <v>181823</v>
      </c>
    </row>
    <row r="16" spans="1:18">
      <c r="B16" s="17"/>
      <c r="C16" s="17" t="s">
        <v>55</v>
      </c>
      <c r="F16" s="143">
        <f t="shared" si="0"/>
        <v>2204771.429</v>
      </c>
      <c r="H16" s="143">
        <f>'Water Inside Outside Summary'!H73+'WW Inside Outside Summary'!H63</f>
        <v>527000</v>
      </c>
      <c r="I16" s="143">
        <f>'Water Inside Outside Summary'!I73+'WW Inside Outside Summary'!I63</f>
        <v>542810</v>
      </c>
      <c r="J16" s="143">
        <f>'Water Inside Outside Summary'!J73+'WW Inside Outside Summary'!J63</f>
        <v>559094.30000000005</v>
      </c>
      <c r="K16" s="143">
        <f>'Water Inside Outside Summary'!K73+'WW Inside Outside Summary'!K63</f>
        <v>575867.12899999996</v>
      </c>
      <c r="L16" s="143">
        <f>'Forecast W4'!J781</f>
        <v>404524.92124342546</v>
      </c>
      <c r="M16" s="143">
        <f>'Forecast W4'!K781</f>
        <v>416660.66888072813</v>
      </c>
      <c r="N16" s="143">
        <f>'Forecast W4'!L781</f>
        <v>429160.48894715006</v>
      </c>
      <c r="O16" s="143">
        <f>'Forecast W4'!M781</f>
        <v>442035.30361556454</v>
      </c>
      <c r="P16" s="143">
        <f>'Forecast W4'!N781</f>
        <v>455296.36272403144</v>
      </c>
      <c r="Q16" s="143">
        <f>'Forecast W4'!O781</f>
        <v>468955.25360575237</v>
      </c>
    </row>
    <row r="17" spans="2:17">
      <c r="B17" s="17"/>
      <c r="C17" s="17" t="s">
        <v>56</v>
      </c>
      <c r="F17" s="143">
        <f t="shared" si="0"/>
        <v>8918763</v>
      </c>
      <c r="H17" s="143">
        <f>'Water Inside Outside Summary'!H74+'WW Inside Outside Summary'!H64</f>
        <v>2220992</v>
      </c>
      <c r="I17" s="143">
        <f>'Water Inside Outside Summary'!I74+'WW Inside Outside Summary'!I64</f>
        <v>2231471</v>
      </c>
      <c r="J17" s="143">
        <f>'Water Inside Outside Summary'!J74+'WW Inside Outside Summary'!J64</f>
        <v>2235266</v>
      </c>
      <c r="K17" s="143">
        <f>'Water Inside Outside Summary'!K74+'WW Inside Outside Summary'!K64</f>
        <v>2231034</v>
      </c>
      <c r="L17" s="143">
        <f>'Forecast W4'!J800</f>
        <v>1127275.2239999999</v>
      </c>
      <c r="M17" s="143">
        <f>'Forecast W4'!K800</f>
        <v>1125213.568</v>
      </c>
      <c r="N17" s="143">
        <f>'Forecast W4'!L800</f>
        <v>1066334.4010000001</v>
      </c>
      <c r="O17" s="143">
        <f>'Forecast W4'!M800</f>
        <v>1025415.223</v>
      </c>
      <c r="P17" s="143">
        <f>'Forecast W4'!N800</f>
        <v>1026488.925</v>
      </c>
      <c r="Q17" s="143">
        <f>'Forecast W4'!O800</f>
        <v>1023338.95</v>
      </c>
    </row>
    <row r="18" spans="2:17">
      <c r="B18" s="17"/>
      <c r="C18" s="17" t="s">
        <v>57</v>
      </c>
      <c r="F18" s="143">
        <f t="shared" si="0"/>
        <v>9303763.4889240712</v>
      </c>
      <c r="H18" s="143">
        <f>'Water Inside Outside Summary'!H75+'WW Inside Outside Summary'!H65</f>
        <v>0</v>
      </c>
      <c r="I18" s="143">
        <f>'Water Inside Outside Summary'!I75+'WW Inside Outside Summary'!I65</f>
        <v>2111492.4230182287</v>
      </c>
      <c r="J18" s="143">
        <f>'Water Inside Outside Summary'!J75+'WW Inside Outside Summary'!J65</f>
        <v>2111492.4230182287</v>
      </c>
      <c r="K18" s="143">
        <f>'Water Inside Outside Summary'!K75+'WW Inside Outside Summary'!K65</f>
        <v>5080778.6428876128</v>
      </c>
      <c r="L18" s="143">
        <f>'Forecast W4'!J819</f>
        <v>3167238.6345273429</v>
      </c>
      <c r="M18" s="143">
        <f>'Forecast W4'!K819</f>
        <v>4025032.4313784982</v>
      </c>
      <c r="N18" s="143">
        <f>'Forecast W4'!L819</f>
        <v>4025032.4313784987</v>
      </c>
      <c r="O18" s="143">
        <f>'Forecast W4'!M819</f>
        <v>4420937.2606944162</v>
      </c>
      <c r="P18" s="143">
        <f>'Forecast W4'!N819</f>
        <v>4420937.2606944162</v>
      </c>
      <c r="Q18" s="143">
        <f>'Forecast W4'!O819</f>
        <v>4552905.5371330557</v>
      </c>
    </row>
    <row r="19" spans="2:17">
      <c r="B19" s="17"/>
      <c r="C19" s="17" t="s">
        <v>58</v>
      </c>
      <c r="F19" s="143">
        <f t="shared" si="0"/>
        <v>0</v>
      </c>
      <c r="H19" s="143">
        <f>'Water Inside Outside Summary'!H76+'WW Inside Outside Summary'!H66</f>
        <v>0</v>
      </c>
      <c r="I19" s="143">
        <f>'Water Inside Outside Summary'!I76+'WW Inside Outside Summary'!I66</f>
        <v>0</v>
      </c>
      <c r="J19" s="143">
        <f>'Water Inside Outside Summary'!J76+'WW Inside Outside Summary'!J66</f>
        <v>0</v>
      </c>
      <c r="K19" s="143">
        <f>'Water Inside Outside Summary'!K76+'WW Inside Outside Summary'!K66</f>
        <v>0</v>
      </c>
      <c r="L19" s="143">
        <f>'Forecast W4'!J836</f>
        <v>0</v>
      </c>
      <c r="M19" s="143">
        <f>'Forecast W4'!K836</f>
        <v>0</v>
      </c>
      <c r="N19" s="143">
        <f>'Forecast W4'!L836</f>
        <v>0</v>
      </c>
      <c r="O19" s="143">
        <f>'Forecast W4'!M836</f>
        <v>0</v>
      </c>
      <c r="P19" s="143">
        <f>'Forecast W4'!N836</f>
        <v>0</v>
      </c>
      <c r="Q19" s="143">
        <f>'Forecast W4'!O836</f>
        <v>0</v>
      </c>
    </row>
    <row r="20" spans="2:17" ht="12">
      <c r="B20" s="17"/>
      <c r="C20" s="17" t="s">
        <v>59</v>
      </c>
      <c r="F20" s="144">
        <f t="shared" si="0"/>
        <v>0</v>
      </c>
      <c r="H20" s="144">
        <f>'Water Inside Outside Summary'!H77+'WW Inside Outside Summary'!H67</f>
        <v>0</v>
      </c>
      <c r="I20" s="144">
        <f>'Water Inside Outside Summary'!I77+'WW Inside Outside Summary'!I67</f>
        <v>0</v>
      </c>
      <c r="J20" s="144">
        <f>'Water Inside Outside Summary'!J77+'WW Inside Outside Summary'!J67</f>
        <v>0</v>
      </c>
      <c r="K20" s="144">
        <f>'Water Inside Outside Summary'!K77+'WW Inside Outside Summary'!K67</f>
        <v>0</v>
      </c>
      <c r="L20" s="144">
        <f>'Forecast W4'!J857</f>
        <v>0</v>
      </c>
      <c r="M20" s="144">
        <f>'Forecast W4'!K857</f>
        <v>0</v>
      </c>
      <c r="N20" s="144">
        <f>'Forecast W4'!L857</f>
        <v>0</v>
      </c>
      <c r="O20" s="144">
        <f>'Forecast W4'!M857</f>
        <v>0</v>
      </c>
      <c r="P20" s="144">
        <f>'Forecast W4'!N857</f>
        <v>0</v>
      </c>
      <c r="Q20" s="144">
        <f>'Forecast W4'!O857</f>
        <v>0</v>
      </c>
    </row>
    <row r="21" spans="2:17">
      <c r="B21" s="17"/>
      <c r="C21" s="29" t="s">
        <v>60</v>
      </c>
      <c r="F21" s="145">
        <f t="shared" si="0"/>
        <v>56542016.144030191</v>
      </c>
      <c r="H21" s="145">
        <f>'Water Inside Outside Summary'!H78+'WW Inside Outside Summary'!H68</f>
        <v>10330842.124031141</v>
      </c>
      <c r="I21" s="145">
        <f>'Water Inside Outside Summary'!I78+'WW Inside Outside Summary'!I68</f>
        <v>13551105.635941703</v>
      </c>
      <c r="J21" s="145">
        <f>'Water Inside Outside Summary'!J78+'WW Inside Outside Summary'!J68</f>
        <v>14465382.927220611</v>
      </c>
      <c r="K21" s="145">
        <f>'Water Inside Outside Summary'!K78+'WW Inside Outside Summary'!K68</f>
        <v>18194685.456836738</v>
      </c>
      <c r="L21" s="145">
        <f t="shared" ref="L21:P21" si="1">SUM(L14:L20)</f>
        <v>11784260.444970589</v>
      </c>
      <c r="M21" s="145">
        <f t="shared" si="1"/>
        <v>13092479.7686534</v>
      </c>
      <c r="N21" s="145">
        <f t="shared" si="1"/>
        <v>13496951.848396352</v>
      </c>
      <c r="O21" s="145">
        <f t="shared" si="1"/>
        <v>14880999.207274891</v>
      </c>
      <c r="P21" s="145">
        <f t="shared" si="1"/>
        <v>15387744.430935904</v>
      </c>
      <c r="Q21" s="145">
        <f>SUM(Q14:Q20)</f>
        <v>16053152.048814137</v>
      </c>
    </row>
    <row r="22" spans="2:17">
      <c r="B22" s="17"/>
      <c r="C22" s="17"/>
      <c r="F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</row>
    <row r="23" spans="2:17" ht="12">
      <c r="B23" s="17"/>
      <c r="C23" s="17" t="s">
        <v>61</v>
      </c>
      <c r="F23" s="144">
        <f>SUM(H23:K23)</f>
        <v>11180915.418717841</v>
      </c>
      <c r="H23" s="144">
        <f>'Water Inside Outside Summary'!H80+'WW Inside Outside Summary'!H70</f>
        <v>2879300</v>
      </c>
      <c r="I23" s="144">
        <f>'Water Inside Outside Summary'!I80+'WW Inside Outside Summary'!I70</f>
        <v>2879300</v>
      </c>
      <c r="J23" s="144">
        <f>'Water Inside Outside Summary'!J80+'WW Inside Outside Summary'!J70</f>
        <v>3087874.0666757165</v>
      </c>
      <c r="K23" s="144">
        <f>'Water Inside Outside Summary'!K80+'WW Inside Outside Summary'!K70</f>
        <v>2334441.3520421237</v>
      </c>
      <c r="L23" s="144">
        <f>'Forecast W4'!J881</f>
        <v>1366533.5031387068</v>
      </c>
      <c r="M23" s="144">
        <f>'Forecast W4'!K881</f>
        <v>1347952.4513793117</v>
      </c>
      <c r="N23" s="144">
        <f>'Forecast W4'!L881</f>
        <v>1308744.4170736629</v>
      </c>
      <c r="O23" s="144">
        <f>'Forecast W4'!M881</f>
        <v>1248148.9421959445</v>
      </c>
      <c r="P23" s="144">
        <f>'Forecast W4'!N881</f>
        <v>1166285.5076262681</v>
      </c>
      <c r="Q23" s="144">
        <f>'Forecast W4'!O881</f>
        <v>1203023.552264259</v>
      </c>
    </row>
    <row r="24" spans="2:17">
      <c r="B24" s="17"/>
      <c r="C24" s="17"/>
      <c r="F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2:17">
      <c r="B25" s="17"/>
      <c r="C25" s="29" t="s">
        <v>62</v>
      </c>
      <c r="F25" s="145">
        <f>SUM(H25:K25)</f>
        <v>45361100.725312352</v>
      </c>
      <c r="H25" s="145">
        <f>'Water Inside Outside Summary'!H82+'WW Inside Outside Summary'!H72</f>
        <v>7451542.1240311405</v>
      </c>
      <c r="I25" s="145">
        <f>'Water Inside Outside Summary'!I82+'WW Inside Outside Summary'!I72</f>
        <v>10671805.635941703</v>
      </c>
      <c r="J25" s="145">
        <f>'Water Inside Outside Summary'!J82+'WW Inside Outside Summary'!J72</f>
        <v>11377508.860544894</v>
      </c>
      <c r="K25" s="145">
        <f>'Water Inside Outside Summary'!K82+'WW Inside Outside Summary'!K72</f>
        <v>15860244.104794616</v>
      </c>
      <c r="L25" s="145">
        <f t="shared" ref="L25:P25" si="2">L21-L23</f>
        <v>10417726.941831883</v>
      </c>
      <c r="M25" s="145">
        <f t="shared" si="2"/>
        <v>11744527.317274088</v>
      </c>
      <c r="N25" s="145">
        <f t="shared" si="2"/>
        <v>12188207.431322688</v>
      </c>
      <c r="O25" s="145">
        <f t="shared" si="2"/>
        <v>13632850.265078947</v>
      </c>
      <c r="P25" s="145">
        <f t="shared" si="2"/>
        <v>14221458.923309635</v>
      </c>
      <c r="Q25" s="145">
        <f>Q21-Q23</f>
        <v>14850128.496549878</v>
      </c>
    </row>
    <row r="26" spans="2:17">
      <c r="B26" s="17"/>
      <c r="C26" s="141"/>
      <c r="F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</row>
    <row r="27" spans="2:17">
      <c r="B27" s="17"/>
      <c r="C27" s="141"/>
      <c r="F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</row>
    <row r="28" spans="2:17">
      <c r="B28" s="108" t="s">
        <v>63</v>
      </c>
      <c r="C28" s="109"/>
      <c r="D28" s="109"/>
    </row>
    <row r="29" spans="2:17">
      <c r="B29" s="140"/>
      <c r="C29" s="17" t="s">
        <v>53</v>
      </c>
      <c r="F29" s="142">
        <f t="shared" ref="F29:F36" si="3">SUM(H29:K29)</f>
        <v>34915782.226106122</v>
      </c>
      <c r="H29" s="142">
        <f>'Water Inside Outside Summary'!H87+'WW Inside Outside Summary'!H77</f>
        <v>7283116.1240311414</v>
      </c>
      <c r="I29" s="142">
        <f>'Water Inside Outside Summary'!I87+'WW Inside Outside Summary'!I77</f>
        <v>8365598.2129234727</v>
      </c>
      <c r="J29" s="142">
        <f>'Water Inside Outside Summary'!J87+'WW Inside Outside Summary'!J77</f>
        <v>9259796.2042023838</v>
      </c>
      <c r="K29" s="142">
        <f>'Water Inside Outside Summary'!K87+'WW Inside Outside Summary'!K77</f>
        <v>10007271.684949126</v>
      </c>
      <c r="L29" s="142">
        <f>'Forecast W4'!J751</f>
        <v>6903398.6651998218</v>
      </c>
      <c r="M29" s="142">
        <f>'Forecast W4'!K751</f>
        <v>7343750.1003941745</v>
      </c>
      <c r="N29" s="142">
        <f>'Forecast W4'!L751</f>
        <v>7794601.5270707021</v>
      </c>
      <c r="O29" s="142">
        <f>'Forecast W4'!M751</f>
        <v>8810788.4199649114</v>
      </c>
      <c r="P29" s="142">
        <f>'Forecast W4'!N751</f>
        <v>9303198.8825174551</v>
      </c>
      <c r="Q29" s="142">
        <f>'Forecast W4'!O751</f>
        <v>9826129.3080753274</v>
      </c>
    </row>
    <row r="30" spans="2:17">
      <c r="B30" s="140"/>
      <c r="C30" s="17" t="s">
        <v>54</v>
      </c>
      <c r="F30" s="143">
        <f t="shared" si="3"/>
        <v>0</v>
      </c>
      <c r="H30" s="143">
        <f>'Water Inside Outside Summary'!H88+'WW Inside Outside Summary'!H78</f>
        <v>0</v>
      </c>
      <c r="I30" s="143">
        <f>'Water Inside Outside Summary'!I88+'WW Inside Outside Summary'!I78</f>
        <v>0</v>
      </c>
      <c r="J30" s="143">
        <f>'Water Inside Outside Summary'!J88+'WW Inside Outside Summary'!J78</f>
        <v>0</v>
      </c>
      <c r="K30" s="143">
        <f>'Water Inside Outside Summary'!K88+'WW Inside Outside Summary'!K78</f>
        <v>0</v>
      </c>
      <c r="L30" s="143">
        <f>'Forecast W4'!J770</f>
        <v>0</v>
      </c>
      <c r="M30" s="143">
        <f>'Forecast W4'!K770</f>
        <v>0</v>
      </c>
      <c r="N30" s="143">
        <f>'Forecast W4'!L770</f>
        <v>0</v>
      </c>
      <c r="O30" s="143">
        <f>'Forecast W4'!M770</f>
        <v>0</v>
      </c>
      <c r="P30" s="143">
        <f>'Forecast W4'!N770</f>
        <v>0</v>
      </c>
      <c r="Q30" s="143">
        <f>'Forecast W4'!O770</f>
        <v>0</v>
      </c>
    </row>
    <row r="31" spans="2:17">
      <c r="B31" s="140"/>
      <c r="C31" s="17" t="s">
        <v>55</v>
      </c>
      <c r="F31" s="143">
        <f t="shared" si="3"/>
        <v>2204771.429</v>
      </c>
      <c r="H31" s="143">
        <f>'Water Inside Outside Summary'!H89+'WW Inside Outside Summary'!H79</f>
        <v>527000</v>
      </c>
      <c r="I31" s="143">
        <f>'Water Inside Outside Summary'!I89+'WW Inside Outside Summary'!I79</f>
        <v>542810</v>
      </c>
      <c r="J31" s="143">
        <f>'Water Inside Outside Summary'!J89+'WW Inside Outside Summary'!J79</f>
        <v>559094.30000000005</v>
      </c>
      <c r="K31" s="143">
        <f>'Water Inside Outside Summary'!K89+'WW Inside Outside Summary'!K79</f>
        <v>575867.12899999996</v>
      </c>
      <c r="L31" s="143">
        <f>'Forecast W4'!J785</f>
        <v>404524.92124342546</v>
      </c>
      <c r="M31" s="143">
        <f>'Forecast W4'!K785</f>
        <v>416660.66888072813</v>
      </c>
      <c r="N31" s="143">
        <f>'Forecast W4'!L785</f>
        <v>429160.48894715006</v>
      </c>
      <c r="O31" s="143">
        <f>'Forecast W4'!M785</f>
        <v>442035.30361556454</v>
      </c>
      <c r="P31" s="143">
        <f>'Forecast W4'!N785</f>
        <v>455296.36272403144</v>
      </c>
      <c r="Q31" s="143">
        <f>'Forecast W4'!O785</f>
        <v>468955.25360575237</v>
      </c>
    </row>
    <row r="32" spans="2:17">
      <c r="B32" s="140"/>
      <c r="C32" s="17" t="s">
        <v>56</v>
      </c>
      <c r="F32" s="143">
        <f t="shared" si="3"/>
        <v>0</v>
      </c>
      <c r="H32" s="143">
        <f>'Water Inside Outside Summary'!H90+'WW Inside Outside Summary'!H80</f>
        <v>0</v>
      </c>
      <c r="I32" s="143">
        <f>'Water Inside Outside Summary'!I90+'WW Inside Outside Summary'!I80</f>
        <v>0</v>
      </c>
      <c r="J32" s="143">
        <f>'Water Inside Outside Summary'!J90+'WW Inside Outside Summary'!J80</f>
        <v>0</v>
      </c>
      <c r="K32" s="143">
        <f>'Water Inside Outside Summary'!K90+'WW Inside Outside Summary'!K80</f>
        <v>0</v>
      </c>
      <c r="L32" s="143">
        <f>'Forecast W4'!J804</f>
        <v>0</v>
      </c>
      <c r="M32" s="143">
        <f>'Forecast W4'!K804</f>
        <v>0</v>
      </c>
      <c r="N32" s="143">
        <f>'Forecast W4'!L804</f>
        <v>0</v>
      </c>
      <c r="O32" s="143">
        <f>'Forecast W4'!M804</f>
        <v>0</v>
      </c>
      <c r="P32" s="143">
        <f>'Forecast W4'!N804</f>
        <v>0</v>
      </c>
      <c r="Q32" s="143">
        <f>'Forecast W4'!O804</f>
        <v>0</v>
      </c>
    </row>
    <row r="33" spans="1:17">
      <c r="B33" s="140"/>
      <c r="C33" s="17" t="s">
        <v>57</v>
      </c>
      <c r="F33" s="143">
        <f t="shared" si="3"/>
        <v>0</v>
      </c>
      <c r="H33" s="143">
        <f>'Water Inside Outside Summary'!H91+'WW Inside Outside Summary'!H81</f>
        <v>0</v>
      </c>
      <c r="I33" s="143">
        <f>'Water Inside Outside Summary'!I91+'WW Inside Outside Summary'!I81</f>
        <v>0</v>
      </c>
      <c r="J33" s="143">
        <f>'Water Inside Outside Summary'!J91+'WW Inside Outside Summary'!J81</f>
        <v>0</v>
      </c>
      <c r="K33" s="143">
        <f>'Water Inside Outside Summary'!K91+'WW Inside Outside Summary'!K81</f>
        <v>0</v>
      </c>
      <c r="L33" s="143">
        <f>'Forecast W4'!J823</f>
        <v>0</v>
      </c>
      <c r="M33" s="143">
        <f>'Forecast W4'!K823</f>
        <v>0</v>
      </c>
      <c r="N33" s="143">
        <f>'Forecast W4'!L823</f>
        <v>0</v>
      </c>
      <c r="O33" s="143">
        <f>'Forecast W4'!M823</f>
        <v>0</v>
      </c>
      <c r="P33" s="143">
        <f>'Forecast W4'!N823</f>
        <v>0</v>
      </c>
      <c r="Q33" s="143">
        <f>'Forecast W4'!O823</f>
        <v>0</v>
      </c>
    </row>
    <row r="34" spans="1:17">
      <c r="B34" s="140"/>
      <c r="C34" s="17" t="s">
        <v>58</v>
      </c>
      <c r="F34" s="143">
        <f t="shared" si="3"/>
        <v>12804105.569999998</v>
      </c>
      <c r="H34" s="143">
        <f>'Water Inside Outside Summary'!H92+'WW Inside Outside Summary'!H82</f>
        <v>2551677.2450000001</v>
      </c>
      <c r="I34" s="143">
        <f>'Water Inside Outside Summary'!I92+'WW Inside Outside Summary'!I82</f>
        <v>2816916.5150000001</v>
      </c>
      <c r="J34" s="143">
        <f>'Water Inside Outside Summary'!J92+'WW Inside Outside Summary'!J82</f>
        <v>3491315.9049999998</v>
      </c>
      <c r="K34" s="143">
        <f>'Water Inside Outside Summary'!K92+'WW Inside Outside Summary'!K82</f>
        <v>3944195.9049999998</v>
      </c>
      <c r="L34" s="143">
        <f>'Forecast W4'!J840</f>
        <v>2398650.3824999998</v>
      </c>
      <c r="M34" s="143">
        <f>'Forecast W4'!K840</f>
        <v>2614780.7824999997</v>
      </c>
      <c r="N34" s="143">
        <f>'Forecast W4'!L840</f>
        <v>2728100.9775</v>
      </c>
      <c r="O34" s="143">
        <f>'Forecast W4'!M840</f>
        <v>2742891.4725000001</v>
      </c>
      <c r="P34" s="143">
        <f>'Forecast W4'!N840</f>
        <v>2757580.9074999997</v>
      </c>
      <c r="Q34" s="143">
        <f>'Forecast W4'!O840</f>
        <v>2772261.8224999998</v>
      </c>
    </row>
    <row r="35" spans="1:17" ht="12">
      <c r="B35" s="140"/>
      <c r="C35" s="17" t="s">
        <v>59</v>
      </c>
      <c r="F35" s="144">
        <f t="shared" si="3"/>
        <v>39509047.573945507</v>
      </c>
      <c r="H35" s="144">
        <f>'Water Inside Outside Summary'!H93+'WW Inside Outside Summary'!H83</f>
        <v>7900742.4043754619</v>
      </c>
      <c r="I35" s="144">
        <f>'Water Inside Outside Summary'!I93+'WW Inside Outside Summary'!I83</f>
        <v>8716077.5063561499</v>
      </c>
      <c r="J35" s="144">
        <f>'Water Inside Outside Summary'!J93+'WW Inside Outside Summary'!J83</f>
        <v>10771554.819528785</v>
      </c>
      <c r="K35" s="144">
        <f>'Water Inside Outside Summary'!K93+'WW Inside Outside Summary'!K83</f>
        <v>12120672.843685109</v>
      </c>
      <c r="L35" s="144">
        <f>'Forecast W4'!J861</f>
        <v>7294789.9070618581</v>
      </c>
      <c r="M35" s="144">
        <f>'Forecast W4'!K861</f>
        <v>7839066.6338180592</v>
      </c>
      <c r="N35" s="144">
        <f>'Forecast W4'!L861</f>
        <v>8126254.7855005283</v>
      </c>
      <c r="O35" s="144">
        <f>'Forecast W4'!M861</f>
        <v>7948948.9339209348</v>
      </c>
      <c r="P35" s="144">
        <f>'Forecast W4'!N861</f>
        <v>7764677.0412186608</v>
      </c>
      <c r="Q35" s="144">
        <f>'Forecast W4'!O861</f>
        <v>7579417.4742791634</v>
      </c>
    </row>
    <row r="36" spans="1:17">
      <c r="B36" s="140"/>
      <c r="C36" s="29" t="s">
        <v>60</v>
      </c>
      <c r="F36" s="145">
        <f t="shared" si="3"/>
        <v>89433706.799051628</v>
      </c>
      <c r="H36" s="145">
        <f>'Water Inside Outside Summary'!H94+'WW Inside Outside Summary'!H84</f>
        <v>18262535.773406602</v>
      </c>
      <c r="I36" s="145">
        <f>'Water Inside Outside Summary'!I94+'WW Inside Outside Summary'!I84</f>
        <v>20441402.234279621</v>
      </c>
      <c r="J36" s="145">
        <f>'Water Inside Outside Summary'!J94+'WW Inside Outside Summary'!J84</f>
        <v>24081761.22873117</v>
      </c>
      <c r="K36" s="145">
        <f>'Water Inside Outside Summary'!K94+'WW Inside Outside Summary'!K84</f>
        <v>26648007.562634233</v>
      </c>
      <c r="L36" s="145">
        <f t="shared" ref="L36:P36" si="4">SUM(L29:L35)</f>
        <v>17001363.876005106</v>
      </c>
      <c r="M36" s="145">
        <f t="shared" si="4"/>
        <v>18214258.185592961</v>
      </c>
      <c r="N36" s="145">
        <f t="shared" si="4"/>
        <v>19078117.77901838</v>
      </c>
      <c r="O36" s="145">
        <f t="shared" si="4"/>
        <v>19944664.130001411</v>
      </c>
      <c r="P36" s="145">
        <f t="shared" si="4"/>
        <v>20280753.193960149</v>
      </c>
      <c r="Q36" s="145">
        <f>SUM(Q29:Q35)</f>
        <v>20646763.858460244</v>
      </c>
    </row>
    <row r="37" spans="1:17">
      <c r="B37" s="140"/>
      <c r="C37" s="146" t="s">
        <v>64</v>
      </c>
      <c r="D37" s="147"/>
      <c r="E37" s="147"/>
      <c r="F37" s="148">
        <f>F36/F21-1</f>
        <v>0.58172122075088395</v>
      </c>
      <c r="G37" s="147"/>
      <c r="H37" s="148">
        <f t="shared" ref="H37:Q37" si="5">H36/H21-1</f>
        <v>0.76776835364903229</v>
      </c>
      <c r="I37" s="148">
        <f t="shared" si="5"/>
        <v>0.5084674847536228</v>
      </c>
      <c r="J37" s="148">
        <f t="shared" si="5"/>
        <v>0.66478560228189254</v>
      </c>
      <c r="K37" s="148">
        <f t="shared" si="5"/>
        <v>0.46460391556926428</v>
      </c>
      <c r="L37" s="148">
        <f t="shared" si="5"/>
        <v>0.44271793341610399</v>
      </c>
      <c r="M37" s="148">
        <f t="shared" si="5"/>
        <v>0.39120002531547549</v>
      </c>
      <c r="N37" s="148">
        <f t="shared" si="5"/>
        <v>0.41351306526926357</v>
      </c>
      <c r="O37" s="148">
        <f t="shared" si="5"/>
        <v>0.34027721204709427</v>
      </c>
      <c r="P37" s="148">
        <f t="shared" si="5"/>
        <v>0.31798089609463598</v>
      </c>
      <c r="Q37" s="148">
        <f t="shared" si="5"/>
        <v>0.28615014644338599</v>
      </c>
    </row>
    <row r="38" spans="1:17">
      <c r="B38" s="140"/>
      <c r="C38" s="17"/>
      <c r="F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  <row r="39" spans="1:17" ht="12">
      <c r="B39" s="140"/>
      <c r="C39" s="17" t="s">
        <v>61</v>
      </c>
      <c r="F39" s="144">
        <f>SUM(H39:K39)</f>
        <v>11180915.418717841</v>
      </c>
      <c r="H39" s="144">
        <f>'Water Inside Outside Summary'!H97+'WW Inside Outside Summary'!H87</f>
        <v>2879300</v>
      </c>
      <c r="I39" s="144">
        <f>'Water Inside Outside Summary'!I97+'WW Inside Outside Summary'!I87</f>
        <v>2879300</v>
      </c>
      <c r="J39" s="144">
        <f>'Water Inside Outside Summary'!J97+'WW Inside Outside Summary'!J87</f>
        <v>3087874.0666757165</v>
      </c>
      <c r="K39" s="144">
        <f>'Water Inside Outside Summary'!K97+'WW Inside Outside Summary'!K87</f>
        <v>2334441.3520421237</v>
      </c>
      <c r="L39" s="144">
        <f>'Forecast W4'!J885</f>
        <v>1366533.5031387068</v>
      </c>
      <c r="M39" s="144">
        <f>'Forecast W4'!K885</f>
        <v>1347952.4513793117</v>
      </c>
      <c r="N39" s="144">
        <f>'Forecast W4'!L885</f>
        <v>1308744.4170736629</v>
      </c>
      <c r="O39" s="144">
        <f>'Forecast W4'!M885</f>
        <v>1248148.9421959445</v>
      </c>
      <c r="P39" s="144">
        <f>'Forecast W4'!N885</f>
        <v>1166285.5076262681</v>
      </c>
      <c r="Q39" s="144">
        <f>'Forecast W4'!O885</f>
        <v>1203023.552264259</v>
      </c>
    </row>
    <row r="40" spans="1:17">
      <c r="B40" s="140"/>
      <c r="C40" s="17"/>
      <c r="F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</row>
    <row r="41" spans="1:17">
      <c r="B41" s="140"/>
      <c r="C41" s="29" t="s">
        <v>62</v>
      </c>
      <c r="F41" s="145">
        <f>SUM(H41:K41)</f>
        <v>78252791.380333781</v>
      </c>
      <c r="H41" s="145">
        <f>H36-H39</f>
        <v>15383235.773406602</v>
      </c>
      <c r="I41" s="145">
        <f t="shared" ref="I41:K41" si="6">I36-I39</f>
        <v>17562102.234279621</v>
      </c>
      <c r="J41" s="145">
        <f t="shared" si="6"/>
        <v>20993887.162055455</v>
      </c>
      <c r="K41" s="145">
        <f t="shared" si="6"/>
        <v>24313566.21059211</v>
      </c>
      <c r="L41" s="145">
        <f>'Forecast W4'!J897</f>
        <v>15634830.3728664</v>
      </c>
      <c r="M41" s="145">
        <f>'Forecast W4'!K897</f>
        <v>16866305.734213654</v>
      </c>
      <c r="N41" s="145">
        <f>'Forecast W4'!L897</f>
        <v>17769373.361944716</v>
      </c>
      <c r="O41" s="145">
        <f>'Forecast W4'!M897</f>
        <v>18696515.187805466</v>
      </c>
      <c r="P41" s="145">
        <f>'Forecast W4'!N897</f>
        <v>19114467.686333876</v>
      </c>
      <c r="Q41" s="145">
        <f>'Forecast W4'!O897</f>
        <v>19443740.306195986</v>
      </c>
    </row>
    <row r="42" spans="1:17">
      <c r="B42" s="140"/>
      <c r="C42" s="146" t="s">
        <v>64</v>
      </c>
      <c r="D42" s="147"/>
      <c r="E42" s="147"/>
      <c r="F42" s="148">
        <f>F41/F25-1</f>
        <v>0.72510785957773827</v>
      </c>
      <c r="G42" s="147"/>
      <c r="H42" s="148">
        <f t="shared" ref="H42:Q42" si="7">H41/H25-1</f>
        <v>1.0644365310364199</v>
      </c>
      <c r="I42" s="148">
        <f t="shared" si="7"/>
        <v>0.64565424384529702</v>
      </c>
      <c r="J42" s="148">
        <f t="shared" si="7"/>
        <v>0.84520947593883156</v>
      </c>
      <c r="K42" s="148">
        <f t="shared" si="7"/>
        <v>0.53298814633262936</v>
      </c>
      <c r="L42" s="148">
        <f t="shared" si="7"/>
        <v>0.50079095566284115</v>
      </c>
      <c r="M42" s="148">
        <f t="shared" si="7"/>
        <v>0.43609915312695047</v>
      </c>
      <c r="N42" s="148">
        <f t="shared" si="7"/>
        <v>0.45791523996210404</v>
      </c>
      <c r="O42" s="148">
        <f t="shared" si="7"/>
        <v>0.37143112586641447</v>
      </c>
      <c r="P42" s="148">
        <f t="shared" si="7"/>
        <v>0.34405814406315027</v>
      </c>
      <c r="Q42" s="148">
        <f t="shared" si="7"/>
        <v>0.30933145196106127</v>
      </c>
    </row>
    <row r="43" spans="1:17">
      <c r="B43" s="140"/>
      <c r="C43" s="141"/>
      <c r="H43" s="139"/>
      <c r="I43" s="139"/>
      <c r="J43" s="139"/>
      <c r="K43" s="139"/>
      <c r="L43" s="139"/>
      <c r="M43" s="139"/>
      <c r="N43" s="139"/>
      <c r="O43" s="139"/>
      <c r="P43" s="139"/>
      <c r="Q43" s="139"/>
    </row>
    <row r="44" spans="1:17">
      <c r="H44" s="143"/>
      <c r="I44" s="143"/>
      <c r="J44" s="143"/>
      <c r="K44" s="143"/>
      <c r="L44" s="143"/>
      <c r="M44" s="143"/>
      <c r="N44" s="143"/>
      <c r="O44" s="143"/>
      <c r="P44" s="143"/>
      <c r="Q44" s="143"/>
    </row>
    <row r="45" spans="1:17"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17">
      <c r="A46" s="136">
        <v>4</v>
      </c>
      <c r="B46" s="137" t="s">
        <v>65</v>
      </c>
      <c r="C46" s="137"/>
      <c r="D46" s="137"/>
      <c r="E46" s="137"/>
      <c r="F46" s="137"/>
      <c r="G46" s="149"/>
      <c r="I46" s="143"/>
      <c r="J46" s="143"/>
      <c r="K46" s="143"/>
      <c r="L46" s="143"/>
      <c r="M46" s="143"/>
      <c r="N46" s="143"/>
      <c r="O46" s="143"/>
      <c r="P46" s="143"/>
      <c r="Q46" s="143"/>
    </row>
    <row r="47" spans="1:17">
      <c r="I47" s="143"/>
      <c r="J47" s="143"/>
      <c r="K47" s="143"/>
      <c r="L47" s="143"/>
      <c r="M47" s="143"/>
      <c r="N47" s="143"/>
      <c r="O47" s="143"/>
      <c r="P47" s="143"/>
      <c r="Q47" s="143"/>
    </row>
    <row r="48" spans="1:17">
      <c r="B48" s="136" t="str">
        <f>'Forecast W9'!A74</f>
        <v>WI1</v>
      </c>
      <c r="C48" s="141" t="str">
        <f>'Forecast W9'!B74</f>
        <v>Residential Inside</v>
      </c>
      <c r="D48" s="150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2:17">
      <c r="B49" s="151"/>
      <c r="C49" s="133" t="s">
        <v>66</v>
      </c>
      <c r="F49" s="142">
        <f>SUM(H49:K49)</f>
        <v>26521373.613876663</v>
      </c>
      <c r="H49" s="152">
        <f>'Water Inside Outside Summary'!H155+'WW Inside Outside Summary'!H145</f>
        <v>4568434.6926206583</v>
      </c>
      <c r="I49" s="152">
        <f>'Water Inside Outside Summary'!I155+'WW Inside Outside Summary'!I145</f>
        <v>5796008.8992761904</v>
      </c>
      <c r="J49" s="152">
        <f>'Water Inside Outside Summary'!J155+'WW Inside Outside Summary'!J145</f>
        <v>7430195.4283050932</v>
      </c>
      <c r="K49" s="152">
        <f>'Water Inside Outside Summary'!K155+'WW Inside Outside Summary'!K145</f>
        <v>8726734.5936747175</v>
      </c>
      <c r="L49" s="152">
        <f>'Revenue Summary'!H11</f>
        <v>5416971.1286574928</v>
      </c>
      <c r="M49" s="152">
        <f>'Revenue Summary'!I11</f>
        <v>6078514.5634309165</v>
      </c>
      <c r="N49" s="152">
        <f>'Revenue Summary'!J11</f>
        <v>6706727.9611816611</v>
      </c>
      <c r="O49" s="152">
        <f>'Revenue Summary'!K11</f>
        <v>7299752.7151315594</v>
      </c>
      <c r="P49" s="152">
        <f>'Revenue Summary'!L11</f>
        <v>7861969.7289710389</v>
      </c>
      <c r="Q49" s="152">
        <f>'Revenue Summary'!M11</f>
        <v>8467487.9316296056</v>
      </c>
    </row>
    <row r="50" spans="2:17" ht="12">
      <c r="B50" s="151"/>
      <c r="C50" s="133" t="s">
        <v>67</v>
      </c>
      <c r="F50" s="144">
        <f>SUM(H50:K50)</f>
        <v>21129511.748914368</v>
      </c>
      <c r="H50" s="153">
        <f>'Water Inside Outside Summary'!H156+'WW Inside Outside Summary'!H146</f>
        <v>2919071.5272581037</v>
      </c>
      <c r="I50" s="153">
        <f>'Water Inside Outside Summary'!I156+'WW Inside Outside Summary'!I146</f>
        <v>5108481.3108416796</v>
      </c>
      <c r="J50" s="153">
        <f>'Water Inside Outside Summary'!J156+'WW Inside Outside Summary'!J146</f>
        <v>5099634.6111431457</v>
      </c>
      <c r="K50" s="153">
        <f>'Water Inside Outside Summary'!K156+'WW Inside Outside Summary'!K146</f>
        <v>8002324.2996714395</v>
      </c>
      <c r="L50" s="153">
        <f>'Forecast W9'!J78</f>
        <v>5534819.7605672963</v>
      </c>
      <c r="M50" s="153">
        <f>'Forecast W9'!K78</f>
        <v>6348412.4989929292</v>
      </c>
      <c r="N50" s="153">
        <f>'Forecast W9'!L78</f>
        <v>6551033.39604971</v>
      </c>
      <c r="O50" s="153">
        <f>'Forecast W9'!M78</f>
        <v>7499929.5294519588</v>
      </c>
      <c r="P50" s="153">
        <f>'Forecast W9'!N78</f>
        <v>7881448.2892013649</v>
      </c>
      <c r="Q50" s="153">
        <f>'Forecast W9'!O78</f>
        <v>8305279.6341604143</v>
      </c>
    </row>
    <row r="51" spans="2:17">
      <c r="B51" s="151"/>
      <c r="C51" s="133" t="s">
        <v>68</v>
      </c>
      <c r="F51" s="143">
        <f>SUM(H51:K51)</f>
        <v>5391861.864962291</v>
      </c>
      <c r="H51" s="154">
        <f>H49-H50</f>
        <v>1649363.1653625546</v>
      </c>
      <c r="I51" s="154">
        <f t="shared" ref="I51:P51" si="8">I49-I50</f>
        <v>687527.58843451086</v>
      </c>
      <c r="J51" s="154">
        <f t="shared" si="8"/>
        <v>2330560.8171619475</v>
      </c>
      <c r="K51" s="154">
        <f t="shared" si="8"/>
        <v>724410.29400327802</v>
      </c>
      <c r="L51" s="154">
        <f t="shared" si="8"/>
        <v>-117848.63190980349</v>
      </c>
      <c r="M51" s="154">
        <f t="shared" si="8"/>
        <v>-269897.93556201272</v>
      </c>
      <c r="N51" s="154">
        <f t="shared" si="8"/>
        <v>155694.56513195112</v>
      </c>
      <c r="O51" s="154">
        <f t="shared" si="8"/>
        <v>-200176.81432039943</v>
      </c>
      <c r="P51" s="154">
        <f t="shared" si="8"/>
        <v>-19478.560230325907</v>
      </c>
      <c r="Q51" s="154">
        <f>Q49-Q50</f>
        <v>162208.29746919125</v>
      </c>
    </row>
    <row r="52" spans="2:17"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</row>
    <row r="53" spans="2:17">
      <c r="B53" s="151"/>
    </row>
    <row r="54" spans="2:17">
      <c r="B54" s="136" t="str">
        <f>'Forecast W9'!A82</f>
        <v>WI2</v>
      </c>
      <c r="C54" s="141" t="str">
        <f>'Forecast W9'!B82</f>
        <v>Commercial Inside</v>
      </c>
      <c r="D54" s="150"/>
    </row>
    <row r="55" spans="2:17">
      <c r="B55" s="151"/>
      <c r="C55" s="133" t="s">
        <v>66</v>
      </c>
      <c r="F55" s="142">
        <f>SUM(H55:K55)</f>
        <v>9283954.9714342356</v>
      </c>
      <c r="H55" s="152">
        <f>'Water Inside Outside Summary'!H161+'WW Inside Outside Summary'!H151</f>
        <v>1636239.2326546663</v>
      </c>
      <c r="I55" s="152">
        <f>'Water Inside Outside Summary'!I161+'WW Inside Outside Summary'!I151</f>
        <v>2063375.9750566208</v>
      </c>
      <c r="J55" s="152">
        <f>'Water Inside Outside Summary'!J161+'WW Inside Outside Summary'!J151</f>
        <v>2590897.4719318985</v>
      </c>
      <c r="K55" s="152">
        <f>'Water Inside Outside Summary'!K161+'WW Inside Outside Summary'!K151</f>
        <v>2993442.2917910488</v>
      </c>
      <c r="L55" s="152">
        <f>'Revenue Summary'!H12</f>
        <v>2850174.5323577528</v>
      </c>
      <c r="M55" s="154">
        <f>'Revenue Summary'!I12</f>
        <v>3198249.9060411607</v>
      </c>
      <c r="N55" s="154">
        <f>'Revenue Summary'!J12</f>
        <v>3528788.464329334</v>
      </c>
      <c r="O55" s="154">
        <f>'Revenue Summary'!K12</f>
        <v>3840812.2891977932</v>
      </c>
      <c r="P55" s="154">
        <f>'Revenue Summary'!L12</f>
        <v>4136626.4215689669</v>
      </c>
      <c r="Q55" s="154">
        <f>'Revenue Summary'!M12</f>
        <v>4455223.7555968873</v>
      </c>
    </row>
    <row r="56" spans="2:17" ht="12">
      <c r="B56" s="151"/>
      <c r="C56" s="133" t="s">
        <v>67</v>
      </c>
      <c r="F56" s="144">
        <f>SUM(H56:K56)</f>
        <v>5377842.9778161962</v>
      </c>
      <c r="H56" s="153">
        <f>'Water Inside Outside Summary'!H162+'WW Inside Outside Summary'!H152</f>
        <v>764144.72700826288</v>
      </c>
      <c r="I56" s="153">
        <f>'Water Inside Outside Summary'!I162+'WW Inside Outside Summary'!I152</f>
        <v>1302678.5668400703</v>
      </c>
      <c r="J56" s="153">
        <f>'Water Inside Outside Summary'!J162+'WW Inside Outside Summary'!J152</f>
        <v>1278638.664971807</v>
      </c>
      <c r="K56" s="153">
        <f>'Water Inside Outside Summary'!K162+'WW Inside Outside Summary'!K152</f>
        <v>2032381.0189960557</v>
      </c>
      <c r="L56" s="153">
        <f>'Forecast W9'!J86</f>
        <v>1830098.0207387316</v>
      </c>
      <c r="M56" s="153">
        <f>'Forecast W9'!K86</f>
        <v>2102970.0669947341</v>
      </c>
      <c r="N56" s="153">
        <f>'Forecast W9'!L86</f>
        <v>2167496.3655024073</v>
      </c>
      <c r="O56" s="153">
        <f>'Forecast W9'!M86</f>
        <v>2480845.085984204</v>
      </c>
      <c r="P56" s="153">
        <f>'Forecast W9'!N86</f>
        <v>2605584.1523489035</v>
      </c>
      <c r="Q56" s="153">
        <f>'Forecast W9'!O86</f>
        <v>2745352.0430643773</v>
      </c>
    </row>
    <row r="57" spans="2:17">
      <c r="B57" s="151"/>
      <c r="C57" s="133" t="s">
        <v>68</v>
      </c>
      <c r="F57" s="143">
        <f>SUM(H57:K57)</f>
        <v>3906111.9936180385</v>
      </c>
      <c r="H57" s="154">
        <f>H55-H56</f>
        <v>872094.50564640341</v>
      </c>
      <c r="I57" s="154">
        <f t="shared" ref="I57:P57" si="9">I55-I56</f>
        <v>760697.40821655048</v>
      </c>
      <c r="J57" s="154">
        <f t="shared" si="9"/>
        <v>1312258.8069600915</v>
      </c>
      <c r="K57" s="154">
        <f t="shared" si="9"/>
        <v>961061.27279499313</v>
      </c>
      <c r="L57" s="154">
        <f t="shared" si="9"/>
        <v>1020076.5116190212</v>
      </c>
      <c r="M57" s="154">
        <f t="shared" si="9"/>
        <v>1095279.8390464266</v>
      </c>
      <c r="N57" s="154">
        <f t="shared" si="9"/>
        <v>1361292.0988269267</v>
      </c>
      <c r="O57" s="154">
        <f t="shared" si="9"/>
        <v>1359967.2032135893</v>
      </c>
      <c r="P57" s="154">
        <f t="shared" si="9"/>
        <v>1531042.2692200635</v>
      </c>
      <c r="Q57" s="154">
        <f>Q55-Q56</f>
        <v>1709871.71253251</v>
      </c>
    </row>
    <row r="58" spans="2:17"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</row>
    <row r="59" spans="2:17">
      <c r="B59" s="151"/>
    </row>
    <row r="60" spans="2:17">
      <c r="B60" s="151"/>
      <c r="C60" s="141" t="s">
        <v>69</v>
      </c>
    </row>
    <row r="61" spans="2:17">
      <c r="B61" s="151"/>
      <c r="C61" s="133" t="s">
        <v>66</v>
      </c>
      <c r="F61" s="142">
        <f>SUM(H61:K61)</f>
        <v>35805328.585310891</v>
      </c>
      <c r="H61" s="152">
        <f>H49+H55</f>
        <v>6204673.9252753248</v>
      </c>
      <c r="I61" s="152">
        <f t="shared" ref="I61:L63" si="10">I49+I55</f>
        <v>7859384.8743328117</v>
      </c>
      <c r="J61" s="152">
        <f t="shared" si="10"/>
        <v>10021092.900236992</v>
      </c>
      <c r="K61" s="152">
        <f t="shared" si="10"/>
        <v>11720176.885465767</v>
      </c>
      <c r="L61" s="152">
        <f t="shared" si="10"/>
        <v>8267145.6610152461</v>
      </c>
    </row>
    <row r="62" spans="2:17" ht="12">
      <c r="B62" s="151"/>
      <c r="C62" s="133" t="s">
        <v>67</v>
      </c>
      <c r="F62" s="144">
        <f>SUM(H62:K62)</f>
        <v>26507354.726730563</v>
      </c>
      <c r="H62" s="153">
        <f>H50+H56</f>
        <v>3683216.2542663664</v>
      </c>
      <c r="I62" s="153">
        <f t="shared" si="10"/>
        <v>6411159.8776817499</v>
      </c>
      <c r="J62" s="153">
        <f t="shared" si="10"/>
        <v>6378273.2761149528</v>
      </c>
      <c r="K62" s="153">
        <f t="shared" si="10"/>
        <v>10034705.318667496</v>
      </c>
      <c r="L62" s="153">
        <f t="shared" si="10"/>
        <v>7364917.7813060284</v>
      </c>
    </row>
    <row r="63" spans="2:17">
      <c r="B63" s="151"/>
      <c r="C63" s="133" t="s">
        <v>68</v>
      </c>
      <c r="F63" s="143">
        <f>SUM(H63:K63)</f>
        <v>9297973.8585803304</v>
      </c>
      <c r="H63" s="155">
        <f>H51+H57</f>
        <v>2521457.671008958</v>
      </c>
      <c r="I63" s="155">
        <f t="shared" si="10"/>
        <v>1448224.9966510613</v>
      </c>
      <c r="J63" s="155">
        <f t="shared" si="10"/>
        <v>3642819.6241220389</v>
      </c>
      <c r="K63" s="155">
        <f t="shared" si="10"/>
        <v>1685471.5667982711</v>
      </c>
      <c r="L63" s="155">
        <f t="shared" si="10"/>
        <v>902227.8797092177</v>
      </c>
    </row>
    <row r="64" spans="2:17">
      <c r="B64" s="151"/>
      <c r="C64" s="147" t="s">
        <v>70</v>
      </c>
      <c r="D64" s="156"/>
      <c r="E64" s="156"/>
      <c r="F64" s="157">
        <f>F63/F61</f>
        <v>0.25968128839892329</v>
      </c>
      <c r="G64" s="157"/>
      <c r="H64" s="157">
        <f t="shared" ref="H64:K64" si="11">H63/H61</f>
        <v>0.40638036766727775</v>
      </c>
      <c r="I64" s="157">
        <f t="shared" si="11"/>
        <v>0.18426696488432273</v>
      </c>
      <c r="J64" s="157">
        <f t="shared" si="11"/>
        <v>0.36351520342016674</v>
      </c>
      <c r="K64" s="157">
        <f t="shared" si="11"/>
        <v>0.14380939667288045</v>
      </c>
      <c r="L64" s="151"/>
    </row>
    <row r="65" spans="2:17">
      <c r="B65" s="151"/>
    </row>
    <row r="66" spans="2:17">
      <c r="B66" s="151"/>
    </row>
    <row r="67" spans="2:17">
      <c r="B67" s="136" t="str">
        <f>'Forecast W8'!A91</f>
        <v>WO1</v>
      </c>
      <c r="C67" s="141" t="str">
        <f>'Forecast W8'!B91</f>
        <v>Residential Outside</v>
      </c>
    </row>
    <row r="68" spans="2:17">
      <c r="B68" s="151"/>
      <c r="C68" s="133" t="s">
        <v>66</v>
      </c>
      <c r="F68" s="142">
        <f>SUM(H68:K68)</f>
        <v>11848430.686853433</v>
      </c>
      <c r="G68" s="152"/>
      <c r="H68" s="152">
        <f>'Water Inside Outside Summary'!H174+'WW Inside Outside Summary'!H164</f>
        <v>2051784.0671173302</v>
      </c>
      <c r="I68" s="152">
        <f>'Water Inside Outside Summary'!I174+'WW Inside Outside Summary'!I164</f>
        <v>2598936.8007319449</v>
      </c>
      <c r="J68" s="152">
        <f>'Water Inside Outside Summary'!J174+'WW Inside Outside Summary'!J164</f>
        <v>3317485.0946292295</v>
      </c>
      <c r="K68" s="152">
        <f>'Water Inside Outside Summary'!K174+'WW Inside Outside Summary'!K164</f>
        <v>3880224.7243749276</v>
      </c>
      <c r="L68" s="152">
        <f>'Revenue Summary'!H19</f>
        <v>2731300.8477849942</v>
      </c>
      <c r="M68" s="154">
        <f>'Revenue Summary'!I19</f>
        <v>3064842.0927954596</v>
      </c>
      <c r="N68" s="154">
        <f>'Revenue Summary'!J19</f>
        <v>3381592.9773401525</v>
      </c>
      <c r="O68" s="154">
        <f>'Revenue Summary'!K19</f>
        <v>3680601.4289953951</v>
      </c>
      <c r="P68" s="154">
        <f>'Revenue Summary'!L19</f>
        <v>3964076.3390774438</v>
      </c>
      <c r="Q68" s="154">
        <f>'Revenue Summary'!M19</f>
        <v>4269384.1007182002</v>
      </c>
    </row>
    <row r="69" spans="2:17" ht="12">
      <c r="B69" s="151"/>
      <c r="C69" s="133" t="s">
        <v>67</v>
      </c>
      <c r="F69" s="144">
        <f>SUM(H69:K69)</f>
        <v>18267754.127546251</v>
      </c>
      <c r="H69" s="153">
        <f>'Water Inside Outside Summary'!H175+'WW Inside Outside Summary'!H165</f>
        <v>3660595.5299286577</v>
      </c>
      <c r="I69" s="153">
        <f>'Water Inside Outside Summary'!I175+'WW Inside Outside Summary'!I165</f>
        <v>4132753.259359953</v>
      </c>
      <c r="J69" s="153">
        <f>'Water Inside Outside Summary'!J175+'WW Inside Outside Summary'!J165</f>
        <v>4834914.3765425822</v>
      </c>
      <c r="K69" s="153">
        <f>'Water Inside Outside Summary'!K175+'WW Inside Outside Summary'!K165</f>
        <v>5639490.9617150575</v>
      </c>
      <c r="L69" s="153">
        <f>'Forecast W8'!J103</f>
        <v>2850405.075595153</v>
      </c>
      <c r="M69" s="153">
        <f>'Forecast W8'!K103</f>
        <v>3074766.8151501813</v>
      </c>
      <c r="N69" s="153">
        <f>'Forecast W8'!L103</f>
        <v>3239662.7813216713</v>
      </c>
      <c r="O69" s="153">
        <f>'Forecast W8'!M103</f>
        <v>3410421.8166589499</v>
      </c>
      <c r="P69" s="153">
        <f>'Forecast W8'!N103</f>
        <v>3487559.4712185222</v>
      </c>
      <c r="Q69" s="153">
        <f>'Forecast W8'!O103</f>
        <v>3548573.928527317</v>
      </c>
    </row>
    <row r="70" spans="2:17">
      <c r="B70" s="151"/>
      <c r="C70" s="158" t="s">
        <v>68</v>
      </c>
      <c r="D70" s="158"/>
      <c r="E70" s="158"/>
      <c r="F70" s="159">
        <f>SUM(H70:K70)</f>
        <v>-6419323.4406928178</v>
      </c>
      <c r="G70" s="158"/>
      <c r="H70" s="160">
        <f>H68-H69</f>
        <v>-1608811.4628113275</v>
      </c>
      <c r="I70" s="160">
        <f t="shared" ref="I70:P70" si="12">I68-I69</f>
        <v>-1533816.4586280081</v>
      </c>
      <c r="J70" s="160">
        <f t="shared" si="12"/>
        <v>-1517429.2819133527</v>
      </c>
      <c r="K70" s="160">
        <f t="shared" si="12"/>
        <v>-1759266.2373401299</v>
      </c>
      <c r="L70" s="154">
        <f t="shared" si="12"/>
        <v>-119104.22781015886</v>
      </c>
      <c r="M70" s="154">
        <f t="shared" si="12"/>
        <v>-9924.7223547217436</v>
      </c>
      <c r="N70" s="154">
        <f t="shared" si="12"/>
        <v>141930.19601848116</v>
      </c>
      <c r="O70" s="154">
        <f t="shared" si="12"/>
        <v>270179.61233644513</v>
      </c>
      <c r="P70" s="154">
        <f t="shared" si="12"/>
        <v>476516.86785892164</v>
      </c>
      <c r="Q70" s="154">
        <f>Q68-Q69</f>
        <v>720810.1721908832</v>
      </c>
    </row>
    <row r="71" spans="2:17">
      <c r="B71" s="151"/>
      <c r="C71" s="161" t="s">
        <v>70</v>
      </c>
      <c r="D71" s="151"/>
      <c r="E71" s="151"/>
      <c r="F71" s="162">
        <f>F70/F68</f>
        <v>-0.54178680792009482</v>
      </c>
      <c r="G71" s="151"/>
      <c r="H71" s="162">
        <f>H70/H68</f>
        <v>-0.7841036922913821</v>
      </c>
      <c r="I71" s="162">
        <f t="shared" ref="I71:K71" si="13">I70/I68</f>
        <v>-0.59017074143397241</v>
      </c>
      <c r="J71" s="162">
        <f t="shared" si="13"/>
        <v>-0.45740349651305501</v>
      </c>
      <c r="K71" s="162">
        <f t="shared" si="13"/>
        <v>-0.45339287343042567</v>
      </c>
      <c r="L71" s="151"/>
    </row>
    <row r="72" spans="2:17">
      <c r="B72" s="151"/>
    </row>
    <row r="73" spans="2:17">
      <c r="B73" s="136" t="str">
        <f>'Forecast W8'!A107</f>
        <v>WO2</v>
      </c>
      <c r="C73" s="141" t="str">
        <f>'Forecast W8'!B107</f>
        <v>Commercial Outside</v>
      </c>
    </row>
    <row r="74" spans="2:17">
      <c r="B74" s="151"/>
      <c r="C74" s="133" t="s">
        <v>66</v>
      </c>
      <c r="F74" s="142">
        <f>SUM(H74:K74)</f>
        <v>2434081.6852136096</v>
      </c>
      <c r="G74" s="152"/>
      <c r="H74" s="152">
        <f>'Water Inside Outside Summary'!H180+'WW Inside Outside Summary'!H170</f>
        <v>433474.13191176474</v>
      </c>
      <c r="I74" s="152">
        <f>'Water Inside Outside Summary'!I180+'WW Inside Outside Summary'!I170</f>
        <v>545538.01670266106</v>
      </c>
      <c r="J74" s="152">
        <f>'Water Inside Outside Summary'!J180+'WW Inside Outside Summary'!J170</f>
        <v>678306.49599242292</v>
      </c>
      <c r="K74" s="152">
        <f>'Water Inside Outside Summary'!K180+'WW Inside Outside Summary'!K170</f>
        <v>776763.04060676089</v>
      </c>
      <c r="L74" s="152">
        <f>'Revenue Summary'!H20</f>
        <v>880569.46704889426</v>
      </c>
      <c r="M74" s="154">
        <f>'Revenue Summary'!I20</f>
        <v>988108.33627164771</v>
      </c>
      <c r="N74" s="154">
        <f>'Revenue Summary'!J20</f>
        <v>1090229.1568763251</v>
      </c>
      <c r="O74" s="154">
        <f>'Revenue Summary'!K20</f>
        <v>1186629.7983288639</v>
      </c>
      <c r="P74" s="154">
        <f>'Revenue Summary'!L20</f>
        <v>1278022.4095287588</v>
      </c>
      <c r="Q74" s="154">
        <f>'Revenue Summary'!M20</f>
        <v>1376453.9551913636</v>
      </c>
    </row>
    <row r="75" spans="2:17" ht="12">
      <c r="C75" s="133" t="s">
        <v>67</v>
      </c>
      <c r="F75" s="144">
        <f>SUM(H75:K75)</f>
        <v>585991.8710355371</v>
      </c>
      <c r="H75" s="153">
        <f>'Water Inside Outside Summary'!H181+'WW Inside Outside Summary'!H171</f>
        <v>107730.33983611689</v>
      </c>
      <c r="I75" s="153">
        <f>'Water Inside Outside Summary'!I181+'WW Inside Outside Summary'!I171</f>
        <v>127892.49889999766</v>
      </c>
      <c r="J75" s="153">
        <f>'Water Inside Outside Summary'!J181+'WW Inside Outside Summary'!J171</f>
        <v>164321.20788736091</v>
      </c>
      <c r="K75" s="153">
        <f>'Water Inside Outside Summary'!K181+'WW Inside Outside Summary'!K171</f>
        <v>186047.8244120616</v>
      </c>
      <c r="L75" s="153">
        <f>'Forecast W8'!J119</f>
        <v>202404.08493070171</v>
      </c>
      <c r="M75" s="153">
        <f>'Forecast W8'!K119</f>
        <v>218377.93613624398</v>
      </c>
      <c r="N75" s="153">
        <f>'Forecast W8'!L119</f>
        <v>230014.88844889804</v>
      </c>
      <c r="O75" s="153">
        <f>'Forecast W8'!M119</f>
        <v>241653.8329838365</v>
      </c>
      <c r="P75" s="153">
        <f>'Forecast W8'!N119</f>
        <v>246867.01054084144</v>
      </c>
      <c r="Q75" s="153">
        <f>'Forecast W8'!O119</f>
        <v>250922.89079776773</v>
      </c>
    </row>
    <row r="76" spans="2:17">
      <c r="C76" s="133" t="s">
        <v>68</v>
      </c>
      <c r="F76" s="143">
        <f>SUM(H76:K76)</f>
        <v>1848089.8141780726</v>
      </c>
      <c r="H76" s="154">
        <f>H74-H75</f>
        <v>325743.79207564786</v>
      </c>
      <c r="I76" s="154">
        <f t="shared" ref="I76:P76" si="14">I74-I75</f>
        <v>417645.51780266338</v>
      </c>
      <c r="J76" s="154">
        <f t="shared" si="14"/>
        <v>513985.28810506198</v>
      </c>
      <c r="K76" s="154">
        <f t="shared" si="14"/>
        <v>590715.21619469929</v>
      </c>
      <c r="L76" s="154">
        <f t="shared" si="14"/>
        <v>678165.3821181925</v>
      </c>
      <c r="M76" s="154">
        <f t="shared" si="14"/>
        <v>769730.40013540373</v>
      </c>
      <c r="N76" s="154">
        <f t="shared" si="14"/>
        <v>860214.26842742716</v>
      </c>
      <c r="O76" s="154">
        <f t="shared" si="14"/>
        <v>944975.96534502739</v>
      </c>
      <c r="P76" s="154">
        <f t="shared" si="14"/>
        <v>1031155.3989879175</v>
      </c>
      <c r="Q76" s="154">
        <f>Q74-Q75</f>
        <v>1125531.0643935958</v>
      </c>
    </row>
    <row r="77" spans="2:17">
      <c r="C77" s="161" t="s">
        <v>70</v>
      </c>
      <c r="F77" s="162">
        <f>F76/F74</f>
        <v>0.75925546188721615</v>
      </c>
      <c r="G77" s="151"/>
      <c r="H77" s="162">
        <f>H76/H74</f>
        <v>0.75147227503290603</v>
      </c>
      <c r="I77" s="162">
        <f t="shared" ref="I77:K77" si="15">I76/I74</f>
        <v>0.76556629421904443</v>
      </c>
      <c r="J77" s="162">
        <f t="shared" si="15"/>
        <v>0.75774784871115775</v>
      </c>
      <c r="K77" s="162">
        <f t="shared" si="15"/>
        <v>0.76048316579695641</v>
      </c>
      <c r="M77" s="143"/>
      <c r="N77" s="143"/>
      <c r="O77" s="143"/>
      <c r="P77" s="143"/>
      <c r="Q77" s="143"/>
    </row>
    <row r="78" spans="2:17">
      <c r="F78" s="163"/>
      <c r="H78" s="163"/>
      <c r="I78" s="163"/>
      <c r="J78" s="163"/>
      <c r="K78" s="163"/>
      <c r="L78" s="163"/>
      <c r="M78" s="143"/>
      <c r="N78" s="143"/>
      <c r="O78" s="143"/>
      <c r="P78" s="143"/>
      <c r="Q78" s="143"/>
    </row>
    <row r="79" spans="2:17">
      <c r="C79" s="141" t="s">
        <v>71</v>
      </c>
      <c r="I79" s="143"/>
      <c r="J79" s="143"/>
      <c r="K79" s="143"/>
      <c r="L79" s="143"/>
      <c r="M79" s="143"/>
      <c r="N79" s="143"/>
      <c r="O79" s="143"/>
      <c r="P79" s="143"/>
      <c r="Q79" s="143"/>
    </row>
    <row r="80" spans="2:17">
      <c r="C80" s="133" t="s">
        <v>66</v>
      </c>
      <c r="F80" s="142">
        <f>SUM(H80:K80)</f>
        <v>14282512.372067042</v>
      </c>
      <c r="G80" s="152"/>
      <c r="H80" s="142">
        <f t="shared" ref="H80:L80" si="16">H74+H68</f>
        <v>2485258.199029095</v>
      </c>
      <c r="I80" s="142">
        <f t="shared" si="16"/>
        <v>3144474.8174346061</v>
      </c>
      <c r="J80" s="142">
        <f t="shared" si="16"/>
        <v>3995791.5906216525</v>
      </c>
      <c r="K80" s="142">
        <f t="shared" si="16"/>
        <v>4656987.7649816889</v>
      </c>
      <c r="L80" s="142">
        <f t="shared" si="16"/>
        <v>3611870.3148338883</v>
      </c>
      <c r="M80" s="143"/>
      <c r="N80" s="143"/>
      <c r="O80" s="143"/>
      <c r="P80" s="143"/>
      <c r="Q80" s="143"/>
    </row>
    <row r="81" spans="2:18" ht="12">
      <c r="C81" s="133" t="s">
        <v>67</v>
      </c>
      <c r="F81" s="144">
        <f>SUM(H81:K81)</f>
        <v>18853745.998581789</v>
      </c>
      <c r="H81" s="144">
        <f t="shared" ref="H81:L82" si="17">+H75+H69</f>
        <v>3768325.8697647746</v>
      </c>
      <c r="I81" s="144">
        <f t="shared" si="17"/>
        <v>4260645.7582599502</v>
      </c>
      <c r="J81" s="144">
        <f t="shared" si="17"/>
        <v>4999235.584429943</v>
      </c>
      <c r="K81" s="144">
        <f t="shared" si="17"/>
        <v>5825538.7861271193</v>
      </c>
      <c r="L81" s="144">
        <f t="shared" si="17"/>
        <v>3052809.1605258547</v>
      </c>
      <c r="M81" s="143"/>
      <c r="N81" s="143"/>
      <c r="O81" s="143"/>
      <c r="P81" s="143"/>
      <c r="Q81" s="143"/>
    </row>
    <row r="82" spans="2:18">
      <c r="C82" s="133" t="s">
        <v>68</v>
      </c>
      <c r="F82" s="143">
        <f>SUM(H82:K82)</f>
        <v>-4571233.6265147459</v>
      </c>
      <c r="H82" s="143">
        <f t="shared" si="17"/>
        <v>-1283067.6707356796</v>
      </c>
      <c r="I82" s="143">
        <f t="shared" si="17"/>
        <v>-1116170.9408253448</v>
      </c>
      <c r="J82" s="143">
        <f t="shared" si="17"/>
        <v>-1003443.9938082907</v>
      </c>
      <c r="K82" s="143">
        <f t="shared" si="17"/>
        <v>-1168551.0211454306</v>
      </c>
      <c r="L82" s="143">
        <f t="shared" si="17"/>
        <v>559061.15430803364</v>
      </c>
      <c r="M82" s="143"/>
      <c r="N82" s="143"/>
      <c r="O82" s="143"/>
      <c r="P82" s="143"/>
      <c r="Q82" s="143"/>
    </row>
    <row r="83" spans="2:18">
      <c r="C83" s="147" t="s">
        <v>70</v>
      </c>
      <c r="D83" s="156"/>
      <c r="E83" s="156"/>
      <c r="F83" s="157">
        <f>F82/F80</f>
        <v>-0.32005808974161404</v>
      </c>
      <c r="G83" s="157"/>
      <c r="H83" s="157">
        <f t="shared" ref="H83:K83" si="18">H82/H80</f>
        <v>-0.51627137624450048</v>
      </c>
      <c r="I83" s="157">
        <f t="shared" si="18"/>
        <v>-0.35496259490987547</v>
      </c>
      <c r="J83" s="157">
        <f t="shared" si="18"/>
        <v>-0.25112520787205972</v>
      </c>
      <c r="K83" s="157">
        <f t="shared" si="18"/>
        <v>-0.25092421971394752</v>
      </c>
      <c r="M83" s="143"/>
      <c r="N83" s="143"/>
      <c r="O83" s="143"/>
      <c r="P83" s="143"/>
      <c r="Q83" s="143"/>
    </row>
    <row r="84" spans="2:18">
      <c r="I84" s="143"/>
      <c r="J84" s="143"/>
      <c r="K84" s="143"/>
      <c r="L84" s="143"/>
      <c r="M84" s="143"/>
      <c r="N84" s="143"/>
      <c r="O84" s="143"/>
      <c r="P84" s="143"/>
      <c r="Q84" s="143"/>
    </row>
    <row r="85" spans="2:18">
      <c r="I85" s="143"/>
      <c r="J85" s="143"/>
      <c r="K85" s="143"/>
      <c r="L85" s="143"/>
      <c r="M85" s="143"/>
      <c r="N85" s="143"/>
      <c r="O85" s="143"/>
      <c r="P85" s="143"/>
      <c r="Q85" s="143"/>
    </row>
    <row r="86" spans="2:18">
      <c r="B86" s="141"/>
      <c r="C86" s="141" t="s">
        <v>72</v>
      </c>
    </row>
    <row r="87" spans="2:18">
      <c r="C87" s="133" t="s">
        <v>66</v>
      </c>
      <c r="F87" s="142">
        <f>SUM(H87:K87)</f>
        <v>50087840.95737794</v>
      </c>
      <c r="G87" s="152"/>
      <c r="H87" s="152">
        <f t="shared" ref="H87:Q89" si="19">H74+H68+H55+H49</f>
        <v>8689932.1243044194</v>
      </c>
      <c r="I87" s="152">
        <f t="shared" si="19"/>
        <v>11003859.691767417</v>
      </c>
      <c r="J87" s="152">
        <f t="shared" si="19"/>
        <v>14016884.490858644</v>
      </c>
      <c r="K87" s="152">
        <f t="shared" si="19"/>
        <v>16377164.650447454</v>
      </c>
      <c r="L87" s="152">
        <f t="shared" si="19"/>
        <v>11879015.975849133</v>
      </c>
      <c r="M87" s="154">
        <f t="shared" si="19"/>
        <v>13329714.898539186</v>
      </c>
      <c r="N87" s="154">
        <f t="shared" si="19"/>
        <v>14707338.559727473</v>
      </c>
      <c r="O87" s="154">
        <f t="shared" si="19"/>
        <v>16007796.231653612</v>
      </c>
      <c r="P87" s="154">
        <f t="shared" si="19"/>
        <v>17240694.89914621</v>
      </c>
      <c r="Q87" s="154">
        <f t="shared" si="19"/>
        <v>18568549.743136056</v>
      </c>
    </row>
    <row r="88" spans="2:18" ht="12">
      <c r="C88" s="133" t="s">
        <v>67</v>
      </c>
      <c r="F88" s="144">
        <f>SUM(H88:K88)</f>
        <v>45361100.725312352</v>
      </c>
      <c r="H88" s="153">
        <f t="shared" si="19"/>
        <v>7451542.1240311414</v>
      </c>
      <c r="I88" s="153">
        <f t="shared" si="19"/>
        <v>10671805.635941699</v>
      </c>
      <c r="J88" s="153">
        <f t="shared" si="19"/>
        <v>11377508.860544896</v>
      </c>
      <c r="K88" s="153">
        <f t="shared" si="19"/>
        <v>15860244.104794614</v>
      </c>
      <c r="L88" s="153">
        <f t="shared" si="19"/>
        <v>10417726.941831883</v>
      </c>
      <c r="M88" s="153">
        <f t="shared" si="19"/>
        <v>11744527.317274088</v>
      </c>
      <c r="N88" s="153">
        <f t="shared" si="19"/>
        <v>12188207.431322686</v>
      </c>
      <c r="O88" s="153">
        <f t="shared" si="19"/>
        <v>13632850.265078949</v>
      </c>
      <c r="P88" s="153">
        <f t="shared" si="19"/>
        <v>14221458.923309632</v>
      </c>
      <c r="Q88" s="153">
        <f t="shared" si="19"/>
        <v>14850128.496549876</v>
      </c>
    </row>
    <row r="89" spans="2:18">
      <c r="C89" s="141" t="s">
        <v>68</v>
      </c>
      <c r="D89" s="141"/>
      <c r="E89" s="141"/>
      <c r="F89" s="145">
        <f>SUM(H89:K89)</f>
        <v>4726740.2320655836</v>
      </c>
      <c r="G89" s="141"/>
      <c r="H89" s="164">
        <f t="shared" si="19"/>
        <v>1238390.0002732784</v>
      </c>
      <c r="I89" s="164">
        <f t="shared" si="19"/>
        <v>332054.05582571658</v>
      </c>
      <c r="J89" s="164">
        <f t="shared" si="19"/>
        <v>2639375.6303137485</v>
      </c>
      <c r="K89" s="164">
        <f t="shared" si="19"/>
        <v>516920.54565284052</v>
      </c>
      <c r="L89" s="154">
        <f t="shared" si="19"/>
        <v>1461289.0340172513</v>
      </c>
      <c r="M89" s="154">
        <f t="shared" si="19"/>
        <v>1585187.5812650959</v>
      </c>
      <c r="N89" s="154">
        <f t="shared" si="19"/>
        <v>2519131.1284047859</v>
      </c>
      <c r="O89" s="154">
        <f t="shared" si="19"/>
        <v>2374945.9665746624</v>
      </c>
      <c r="P89" s="154">
        <f t="shared" si="19"/>
        <v>3019235.9758365769</v>
      </c>
      <c r="Q89" s="154">
        <f t="shared" si="19"/>
        <v>3718421.2465861803</v>
      </c>
    </row>
    <row r="91" spans="2:18">
      <c r="C91" s="165" t="s">
        <v>73</v>
      </c>
      <c r="D91" s="166"/>
      <c r="E91" s="166"/>
      <c r="F91" s="167">
        <f>'Revenue Expense Summary'!F111</f>
        <v>1.2593899498479844</v>
      </c>
      <c r="G91" s="166"/>
      <c r="H91" s="167">
        <f>'Revenue Expense Summary'!G111</f>
        <v>1.557584178724317</v>
      </c>
      <c r="I91" s="167">
        <f>'Revenue Expense Summary'!H111</f>
        <v>1.0764579443763655</v>
      </c>
      <c r="J91" s="167">
        <f>'Revenue Expense Summary'!I111</f>
        <v>1.6072055019982139</v>
      </c>
      <c r="K91" s="167">
        <f>'Revenue Expense Summary'!J111</f>
        <v>1.0706966344598094</v>
      </c>
      <c r="L91" s="168">
        <f>'Revenue Expense Summary'!K190</f>
        <v>1.3402687899389736</v>
      </c>
      <c r="M91" s="168">
        <f>'Revenue Expense Summary'!L190</f>
        <v>1.3077887117346212</v>
      </c>
      <c r="N91" s="168">
        <f>'Revenue Expense Summary'!M190</f>
        <v>1.4947848409555553</v>
      </c>
      <c r="O91" s="168">
        <f>'Revenue Expense Summary'!N190</f>
        <v>1.4360617447520896</v>
      </c>
      <c r="P91" s="168">
        <f>'Revenue Expense Summary'!O190</f>
        <v>1.5542500022791399</v>
      </c>
      <c r="Q91" s="168">
        <f>'Revenue Expense Summary'!P190</f>
        <v>1.6668325349016304</v>
      </c>
    </row>
    <row r="92" spans="2:18">
      <c r="I92" s="143"/>
      <c r="J92" s="143"/>
      <c r="K92" s="143"/>
      <c r="L92" s="143"/>
      <c r="M92" s="143"/>
      <c r="N92" s="143"/>
      <c r="O92" s="143"/>
      <c r="P92" s="143"/>
      <c r="Q92" s="143"/>
    </row>
    <row r="93" spans="2:18">
      <c r="C93" s="133" t="s">
        <v>10</v>
      </c>
      <c r="I93" s="143"/>
      <c r="J93" s="143"/>
      <c r="K93" s="143"/>
      <c r="L93" s="143"/>
      <c r="M93" s="143"/>
      <c r="N93" s="143"/>
      <c r="O93" s="143"/>
      <c r="P93" s="143"/>
      <c r="Q93" s="143"/>
    </row>
    <row r="94" spans="2:18">
      <c r="I94" s="143"/>
      <c r="J94" s="143"/>
      <c r="K94" s="143"/>
      <c r="L94" s="143"/>
      <c r="M94" s="143"/>
      <c r="N94" s="143"/>
      <c r="O94" s="143"/>
      <c r="P94" s="143"/>
      <c r="Q94" s="143"/>
      <c r="R94" s="143"/>
    </row>
    <row r="95" spans="2:18">
      <c r="C95" s="133" t="s">
        <v>74</v>
      </c>
      <c r="I95" s="143"/>
      <c r="J95" s="143"/>
      <c r="K95" s="143"/>
      <c r="L95" s="143"/>
      <c r="M95" s="143"/>
      <c r="N95" s="143"/>
      <c r="O95" s="143"/>
      <c r="P95" s="143"/>
      <c r="Q95" s="143"/>
      <c r="R95" s="143"/>
    </row>
    <row r="96" spans="2:18">
      <c r="I96" s="143"/>
      <c r="J96" s="143"/>
      <c r="K96" s="143"/>
      <c r="L96" s="143"/>
      <c r="M96" s="143"/>
      <c r="N96" s="143"/>
      <c r="O96" s="143"/>
      <c r="P96" s="143"/>
      <c r="Q96" s="143"/>
      <c r="R96" s="143"/>
    </row>
    <row r="97" spans="3:18">
      <c r="C97" s="133" t="s">
        <v>75</v>
      </c>
      <c r="H97" s="154">
        <f>'Revenue Expense Summary'!G98</f>
        <v>1238390.000273278</v>
      </c>
      <c r="I97" s="154">
        <f>'Revenue Expense Summary'!H98</f>
        <v>332054.05582571775</v>
      </c>
      <c r="J97" s="154">
        <f>'Revenue Expense Summary'!I98</f>
        <v>2639375.6303137466</v>
      </c>
      <c r="K97" s="154">
        <f>'Revenue Expense Summary'!J98</f>
        <v>516920.54565284029</v>
      </c>
      <c r="L97" s="143"/>
      <c r="M97" s="143"/>
      <c r="N97" s="143"/>
      <c r="O97" s="143"/>
      <c r="P97" s="143"/>
      <c r="Q97" s="143"/>
      <c r="R97" s="143"/>
    </row>
    <row r="98" spans="3:18">
      <c r="C98" s="133" t="s">
        <v>76</v>
      </c>
      <c r="H98" s="154">
        <f>'Rate Calculator'!G387</f>
        <v>1238390.0002732787</v>
      </c>
      <c r="I98" s="154">
        <f>'Rate Calculator'!H387</f>
        <v>332054.05582571623</v>
      </c>
      <c r="J98" s="154">
        <f>'Rate Calculator'!I387</f>
        <v>2639375.6303137476</v>
      </c>
      <c r="K98" s="154">
        <f>'Rate Calculator'!J387</f>
        <v>516920.54565283965</v>
      </c>
      <c r="L98" s="143"/>
      <c r="M98" s="143"/>
      <c r="N98" s="143"/>
      <c r="O98" s="143"/>
      <c r="P98" s="143"/>
      <c r="Q98" s="143"/>
      <c r="R98" s="143"/>
    </row>
    <row r="99" spans="3:18">
      <c r="I99" s="143"/>
      <c r="J99" s="143"/>
      <c r="K99" s="143"/>
      <c r="L99" s="143"/>
      <c r="M99" s="143"/>
      <c r="N99" s="143"/>
      <c r="O99" s="143"/>
      <c r="P99" s="143"/>
      <c r="Q99" s="143"/>
      <c r="R99" s="143"/>
    </row>
    <row r="100" spans="3:18"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</row>
    <row r="101" spans="3:18"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</row>
    <row r="102" spans="3:18"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</row>
    <row r="103" spans="3:18"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</row>
    <row r="104" spans="3:18"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</row>
    <row r="105" spans="3:18"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</row>
    <row r="106" spans="3:18"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</row>
    <row r="107" spans="3:18"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</row>
    <row r="108" spans="3:18"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</row>
    <row r="109" spans="3:18"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</row>
    <row r="110" spans="3:18"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</row>
    <row r="111" spans="3:18"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</row>
    <row r="112" spans="3:18"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</row>
    <row r="113" spans="9:18"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</row>
    <row r="114" spans="9:18"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</row>
    <row r="115" spans="9:18"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</row>
    <row r="116" spans="9:18"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</row>
    <row r="117" spans="9:18"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</row>
    <row r="118" spans="9:18"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</row>
    <row r="119" spans="9:18"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</row>
    <row r="120" spans="9:18"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</row>
    <row r="121" spans="9:18"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</row>
    <row r="122" spans="9:18"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</row>
    <row r="123" spans="9:18"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</row>
    <row r="124" spans="9:18"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</row>
    <row r="125" spans="9:18"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</row>
    <row r="126" spans="9:18"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</row>
    <row r="127" spans="9:18"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</row>
    <row r="128" spans="9:18"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</row>
    <row r="129" spans="9:18"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</row>
    <row r="130" spans="9:18"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</row>
    <row r="131" spans="9:18"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</row>
    <row r="132" spans="9:18"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</row>
    <row r="133" spans="9:18"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</row>
    <row r="134" spans="9:18"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</row>
    <row r="135" spans="9:18"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</row>
    <row r="136" spans="9:18"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</row>
    <row r="137" spans="9:18"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</row>
    <row r="138" spans="9:18"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</row>
    <row r="139" spans="9:18"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</row>
    <row r="140" spans="9:18"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</row>
    <row r="141" spans="9:18"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</row>
    <row r="142" spans="9:18"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</row>
    <row r="143" spans="9:18"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</row>
    <row r="144" spans="9:18"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</row>
    <row r="145" spans="9:18"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</row>
    <row r="146" spans="9:18"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</row>
    <row r="147" spans="9:18"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</row>
    <row r="148" spans="9:18"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</row>
    <row r="149" spans="9:18"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</row>
    <row r="150" spans="9:18"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</row>
    <row r="151" spans="9:18"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</row>
    <row r="152" spans="9:18"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</row>
    <row r="153" spans="9:18"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</row>
    <row r="154" spans="9:18"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</row>
    <row r="155" spans="9:18"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</row>
    <row r="156" spans="9:18"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</row>
    <row r="157" spans="9:18"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</row>
    <row r="158" spans="9:18"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</row>
    <row r="159" spans="9:18"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</row>
    <row r="160" spans="9:18"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</row>
    <row r="161" spans="9:18"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</row>
    <row r="162" spans="9:18"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</row>
    <row r="163" spans="9:18"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</row>
    <row r="164" spans="9:18"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</row>
  </sheetData>
  <mergeCells count="2">
    <mergeCell ref="H2:J2"/>
    <mergeCell ref="H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R270"/>
  <sheetViews>
    <sheetView topLeftCell="A175" workbookViewId="0">
      <selection activeCell="F5" sqref="F5"/>
    </sheetView>
  </sheetViews>
  <sheetFormatPr defaultColWidth="11.44140625" defaultRowHeight="10.199999999999999"/>
  <cols>
    <col min="1" max="1" width="6.21875" style="27" customWidth="1"/>
    <col min="2" max="2" width="7" style="133" customWidth="1"/>
    <col min="3" max="4" width="9" style="133" customWidth="1"/>
    <col min="5" max="5" width="16" style="133" customWidth="1"/>
    <col min="6" max="6" width="18.77734375" style="133" customWidth="1"/>
    <col min="7" max="7" width="8.44140625" style="133" customWidth="1"/>
    <col min="8" max="11" width="20.77734375" style="133" customWidth="1"/>
    <col min="12" max="12" width="18.77734375" style="133" hidden="1" customWidth="1"/>
    <col min="13" max="17" width="13.77734375" style="133" hidden="1" customWidth="1"/>
    <col min="18" max="18" width="6.44140625" style="133" customWidth="1"/>
    <col min="19" max="16384" width="11.44140625" style="133"/>
  </cols>
  <sheetData>
    <row r="1" spans="1:18" s="114" customFormat="1" ht="13.8" thickTop="1">
      <c r="A1" s="169"/>
      <c r="B1" s="170"/>
      <c r="C1" s="170"/>
      <c r="D1" s="170"/>
      <c r="E1" s="171"/>
      <c r="F1" s="171"/>
      <c r="G1" s="171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2"/>
    </row>
    <row r="2" spans="1:18" s="114" customFormat="1" ht="12.75" customHeight="1">
      <c r="A2" s="173"/>
      <c r="B2" s="174"/>
      <c r="C2" s="174"/>
      <c r="D2" s="175"/>
      <c r="E2" s="175"/>
      <c r="F2" s="175"/>
      <c r="G2" s="175"/>
      <c r="H2" s="1260" t="str">
        <f>'Operating Input'!M2</f>
        <v>CITY OF CELINA</v>
      </c>
      <c r="I2" s="1261"/>
      <c r="J2" s="1262"/>
      <c r="K2" s="174"/>
      <c r="L2" s="174"/>
      <c r="M2" s="176"/>
      <c r="N2" s="177"/>
      <c r="O2" s="174"/>
      <c r="P2" s="174"/>
      <c r="Q2" s="174"/>
      <c r="R2" s="178"/>
    </row>
    <row r="3" spans="1:18" s="114" customFormat="1" ht="12.75" customHeight="1">
      <c r="A3" s="173"/>
      <c r="B3" s="174"/>
      <c r="C3" s="179" t="s">
        <v>45</v>
      </c>
      <c r="D3" s="175"/>
      <c r="E3" s="175"/>
      <c r="F3" s="175"/>
      <c r="G3" s="175"/>
      <c r="H3" s="1263" t="s">
        <v>0</v>
      </c>
      <c r="I3" s="1264"/>
      <c r="J3" s="1265"/>
      <c r="K3" s="174"/>
      <c r="L3" s="174"/>
      <c r="M3" s="180"/>
      <c r="N3" s="181"/>
      <c r="O3" s="174"/>
      <c r="P3" s="174"/>
      <c r="Q3" s="174"/>
      <c r="R3" s="178"/>
    </row>
    <row r="4" spans="1:18" s="114" customFormat="1" ht="13.2">
      <c r="A4" s="173"/>
      <c r="B4" s="174"/>
      <c r="C4" s="182" t="str">
        <f>'Current Debt Input'!$C$4</f>
        <v>2018-2027</v>
      </c>
      <c r="D4" s="174"/>
      <c r="E4" s="183"/>
      <c r="F4" s="183"/>
      <c r="G4" s="183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8"/>
    </row>
    <row r="5" spans="1:18" s="114" customFormat="1" ht="13.2">
      <c r="A5" s="11"/>
      <c r="B5" s="182"/>
      <c r="C5" s="182"/>
      <c r="D5" s="182"/>
      <c r="E5" s="184"/>
      <c r="F5" s="184" t="s">
        <v>46</v>
      </c>
      <c r="G5" s="184"/>
      <c r="H5" s="182" t="s">
        <v>7</v>
      </c>
      <c r="I5" s="182" t="s">
        <v>47</v>
      </c>
      <c r="J5" s="182" t="s">
        <v>48</v>
      </c>
      <c r="K5" s="182" t="s">
        <v>49</v>
      </c>
      <c r="L5" s="182"/>
      <c r="M5" s="182"/>
      <c r="N5" s="182"/>
      <c r="O5" s="182"/>
      <c r="P5" s="182"/>
      <c r="Q5" s="182"/>
      <c r="R5" s="185"/>
    </row>
    <row r="6" spans="1:18" s="114" customFormat="1" ht="13.8" thickBot="1">
      <c r="A6" s="13"/>
      <c r="B6" s="186"/>
      <c r="C6" s="186"/>
      <c r="D6" s="186"/>
      <c r="E6" s="187"/>
      <c r="F6" s="187" t="s">
        <v>1</v>
      </c>
      <c r="G6" s="187"/>
      <c r="H6" s="186">
        <f>'Operating Input'!S7</f>
        <v>2018</v>
      </c>
      <c r="I6" s="186">
        <f>'Operating Input'!T7</f>
        <v>2019</v>
      </c>
      <c r="J6" s="186">
        <f>'Operating Input'!U7</f>
        <v>2020</v>
      </c>
      <c r="K6" s="186">
        <f>'Operating Input'!V7</f>
        <v>2021</v>
      </c>
      <c r="L6" s="186">
        <f>'Operating Input'!W7</f>
        <v>2022</v>
      </c>
      <c r="M6" s="186">
        <f>'Operating Input'!X7</f>
        <v>2023</v>
      </c>
      <c r="N6" s="186">
        <f>'Operating Input'!Y7</f>
        <v>2024</v>
      </c>
      <c r="O6" s="186">
        <f>'Operating Input'!Z7</f>
        <v>2025</v>
      </c>
      <c r="P6" s="186">
        <f>'Operating Input'!AA7</f>
        <v>2026</v>
      </c>
      <c r="Q6" s="186">
        <f>'Operating Input'!AB7</f>
        <v>2027</v>
      </c>
      <c r="R6" s="16"/>
    </row>
    <row r="7" spans="1:18" ht="10.8" thickTop="1"/>
    <row r="8" spans="1:18" ht="13.2">
      <c r="B8" s="134" t="s">
        <v>77</v>
      </c>
    </row>
    <row r="9" spans="1:18" ht="13.2">
      <c r="B9" s="135" t="s">
        <v>4</v>
      </c>
      <c r="D9" s="135" t="str">
        <f>'Operating Input'!E13</f>
        <v>2020 03 17 DVJ Prefiled Testimony Scen I</v>
      </c>
    </row>
    <row r="10" spans="1:18" ht="13.2">
      <c r="B10" s="135"/>
    </row>
    <row r="11" spans="1:18">
      <c r="A11" s="136">
        <v>1</v>
      </c>
      <c r="B11" s="188" t="s">
        <v>78</v>
      </c>
      <c r="C11" s="188"/>
      <c r="D11" s="188"/>
      <c r="E11" s="188"/>
      <c r="F11" s="188"/>
      <c r="L11" s="143"/>
      <c r="M11" s="143"/>
      <c r="N11" s="143"/>
      <c r="O11" s="143"/>
      <c r="P11" s="143"/>
      <c r="Q11" s="143"/>
    </row>
    <row r="12" spans="1:18">
      <c r="L12" s="143"/>
      <c r="M12" s="143"/>
      <c r="N12" s="143"/>
      <c r="O12" s="143"/>
      <c r="P12" s="143"/>
      <c r="Q12" s="143"/>
    </row>
    <row r="13" spans="1:18">
      <c r="B13" s="147" t="s">
        <v>79</v>
      </c>
      <c r="C13" s="147"/>
      <c r="D13" s="147"/>
      <c r="E13" s="147"/>
      <c r="L13" s="143"/>
      <c r="M13" s="143"/>
      <c r="N13" s="143"/>
      <c r="O13" s="143"/>
      <c r="P13" s="143"/>
      <c r="Q13" s="143"/>
    </row>
    <row r="14" spans="1:18">
      <c r="I14" s="143"/>
      <c r="J14" s="143"/>
      <c r="K14" s="143"/>
      <c r="L14" s="143"/>
      <c r="M14" s="143"/>
      <c r="N14" s="143"/>
      <c r="O14" s="143"/>
      <c r="P14" s="143"/>
      <c r="Q14" s="143"/>
    </row>
    <row r="15" spans="1:18">
      <c r="C15" s="68" t="str">
        <f>'City Rate Plan 3 Yr'!A17</f>
        <v>WI1</v>
      </c>
      <c r="D15" s="78" t="str">
        <f>'City Rate Plan 3 Yr'!B17</f>
        <v>Residential Inside</v>
      </c>
      <c r="E15" s="22"/>
      <c r="I15" s="143"/>
      <c r="J15" s="143"/>
      <c r="K15" s="143"/>
      <c r="L15" s="143"/>
      <c r="M15" s="143"/>
      <c r="N15" s="143"/>
      <c r="O15" s="143"/>
      <c r="P15" s="143"/>
      <c r="Q15" s="143"/>
    </row>
    <row r="16" spans="1:18">
      <c r="C16" s="71" t="s">
        <v>80</v>
      </c>
      <c r="I16" s="143"/>
      <c r="J16" s="143"/>
      <c r="K16" s="143"/>
      <c r="L16" s="143"/>
      <c r="M16" s="143"/>
      <c r="N16" s="143"/>
      <c r="O16" s="143"/>
      <c r="P16" s="143"/>
      <c r="Q16" s="143"/>
    </row>
    <row r="17" spans="3:17">
      <c r="D17" s="189" t="str">
        <f>'City Rate Plan 3 Yr'!D20</f>
        <v>3/4"</v>
      </c>
      <c r="F17" s="190"/>
      <c r="H17" s="190">
        <f>'City Rate Plan 3 Yr'!G20</f>
        <v>23.15</v>
      </c>
      <c r="I17" s="190">
        <f>'City Rate Plan 3 Yr'!H20</f>
        <v>23.8445</v>
      </c>
      <c r="J17" s="190">
        <f>'City Rate Plan 3 Yr'!I20</f>
        <v>24.559835</v>
      </c>
      <c r="K17" s="190">
        <f>'City Rate Plan 3 Yr'!J20</f>
        <v>25.296630050000001</v>
      </c>
      <c r="L17" s="143"/>
      <c r="M17" s="143"/>
      <c r="N17" s="143"/>
      <c r="O17" s="143"/>
      <c r="P17" s="143"/>
      <c r="Q17" s="143"/>
    </row>
    <row r="18" spans="3:17">
      <c r="C18" s="71" t="s">
        <v>15</v>
      </c>
      <c r="I18" s="143"/>
      <c r="J18" s="143"/>
      <c r="K18" s="143"/>
      <c r="L18" s="143"/>
      <c r="M18" s="143"/>
      <c r="N18" s="143"/>
      <c r="O18" s="143"/>
      <c r="P18" s="143"/>
      <c r="Q18" s="143"/>
    </row>
    <row r="19" spans="3:17">
      <c r="C19" s="154">
        <f>'City Rate Plan 3 Yr'!C30</f>
        <v>2001</v>
      </c>
      <c r="D19" s="154">
        <f>'City Rate Plan 3 Yr'!D30</f>
        <v>10000</v>
      </c>
      <c r="H19" s="191">
        <f>'City Rate Plan 3 Yr'!G30</f>
        <v>5.0599999999999996</v>
      </c>
      <c r="I19" s="191">
        <f>'City Rate Plan 3 Yr'!H30</f>
        <v>5.2117999999999993</v>
      </c>
      <c r="J19" s="191">
        <f>'City Rate Plan 3 Yr'!I30</f>
        <v>5.3681539999999996</v>
      </c>
      <c r="K19" s="191">
        <f>'City Rate Plan 3 Yr'!J30</f>
        <v>5.5291986199999998</v>
      </c>
      <c r="L19" s="143"/>
      <c r="M19" s="143"/>
      <c r="N19" s="143"/>
      <c r="O19" s="143"/>
      <c r="P19" s="143"/>
      <c r="Q19" s="143"/>
    </row>
    <row r="20" spans="3:17">
      <c r="C20" s="154">
        <f>'City Rate Plan 3 Yr'!C31</f>
        <v>10001</v>
      </c>
      <c r="D20" s="154">
        <f>'City Rate Plan 3 Yr'!D31</f>
        <v>20000</v>
      </c>
      <c r="H20" s="191">
        <f>'City Rate Plan 3 Yr'!G31</f>
        <v>7.66</v>
      </c>
      <c r="I20" s="191">
        <f>'City Rate Plan 3 Yr'!H31</f>
        <v>7.8898000000000001</v>
      </c>
      <c r="J20" s="191">
        <f>'City Rate Plan 3 Yr'!I31</f>
        <v>8.126494000000001</v>
      </c>
      <c r="K20" s="191">
        <f>'City Rate Plan 3 Yr'!J31</f>
        <v>8.3702888200000007</v>
      </c>
      <c r="L20" s="143"/>
      <c r="M20" s="143"/>
      <c r="N20" s="143"/>
      <c r="O20" s="143"/>
      <c r="P20" s="143"/>
      <c r="Q20" s="143"/>
    </row>
    <row r="21" spans="3:17">
      <c r="C21" s="154">
        <f>'City Rate Plan 3 Yr'!C32</f>
        <v>20001</v>
      </c>
      <c r="D21" s="154">
        <f>'City Rate Plan 3 Yr'!D32</f>
        <v>30000</v>
      </c>
      <c r="H21" s="191">
        <f>'City Rate Plan 3 Yr'!G32</f>
        <v>9.02</v>
      </c>
      <c r="I21" s="191">
        <f>'City Rate Plan 3 Yr'!H32</f>
        <v>9.2905999999999995</v>
      </c>
      <c r="J21" s="191">
        <f>'City Rate Plan 3 Yr'!I32</f>
        <v>9.5693179999999991</v>
      </c>
      <c r="K21" s="191">
        <f>'City Rate Plan 3 Yr'!J32</f>
        <v>9.8563975399999997</v>
      </c>
      <c r="L21" s="143"/>
      <c r="M21" s="143"/>
      <c r="N21" s="143"/>
      <c r="O21" s="143"/>
      <c r="P21" s="143"/>
      <c r="Q21" s="143"/>
    </row>
    <row r="22" spans="3:17">
      <c r="C22" s="154">
        <f>'City Rate Plan 3 Yr'!C33</f>
        <v>30001</v>
      </c>
      <c r="D22" s="143" t="str">
        <f>'City Rate Plan 3 Yr'!D33</f>
        <v>Above</v>
      </c>
      <c r="H22" s="191">
        <f>'City Rate Plan 3 Yr'!G33</f>
        <v>13.02</v>
      </c>
      <c r="I22" s="191">
        <f>'City Rate Plan 3 Yr'!H33</f>
        <v>13.410600000000001</v>
      </c>
      <c r="J22" s="191">
        <f>'City Rate Plan 3 Yr'!I33</f>
        <v>13.812918000000002</v>
      </c>
      <c r="K22" s="191">
        <f>'City Rate Plan 3 Yr'!J33</f>
        <v>14.227305540000001</v>
      </c>
      <c r="L22" s="143"/>
      <c r="M22" s="143"/>
      <c r="N22" s="143"/>
      <c r="O22" s="143"/>
      <c r="P22" s="143"/>
      <c r="Q22" s="143"/>
    </row>
    <row r="23" spans="3:17">
      <c r="I23" s="143"/>
      <c r="J23" s="143"/>
      <c r="K23" s="143"/>
      <c r="L23" s="143"/>
      <c r="M23" s="143"/>
      <c r="N23" s="143"/>
      <c r="O23" s="143"/>
      <c r="P23" s="143"/>
      <c r="Q23" s="143"/>
    </row>
    <row r="24" spans="3:17">
      <c r="C24" s="192" t="str">
        <f>'City Rate Plan 3 Yr'!A55</f>
        <v>WI2</v>
      </c>
      <c r="D24" s="78" t="str">
        <f>'City Rate Plan 3 Yr'!B55</f>
        <v>Commercial Inside</v>
      </c>
      <c r="E24" s="22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3:17">
      <c r="C25" s="71" t="s">
        <v>80</v>
      </c>
      <c r="I25" s="143"/>
      <c r="J25" s="143"/>
      <c r="K25" s="143"/>
      <c r="L25" s="143"/>
      <c r="M25" s="143"/>
      <c r="N25" s="143"/>
      <c r="O25" s="143"/>
      <c r="P25" s="143"/>
      <c r="Q25" s="143"/>
    </row>
    <row r="26" spans="3:17">
      <c r="D26" s="189" t="str">
        <f>'City Rate Plan 3 Yr'!D58</f>
        <v>3/4"</v>
      </c>
      <c r="F26" s="190"/>
      <c r="H26" s="190">
        <f>'City Rate Plan 3 Yr'!G58</f>
        <v>27.81</v>
      </c>
      <c r="I26" s="190">
        <f>'City Rate Plan 3 Yr'!H58</f>
        <v>28.644299999999998</v>
      </c>
      <c r="J26" s="190">
        <f>'City Rate Plan 3 Yr'!I58</f>
        <v>29.503629</v>
      </c>
      <c r="K26" s="190">
        <f>'City Rate Plan 3 Yr'!J58</f>
        <v>30.38873787</v>
      </c>
      <c r="L26" s="143"/>
      <c r="M26" s="143"/>
      <c r="N26" s="143"/>
      <c r="O26" s="143"/>
      <c r="P26" s="143"/>
      <c r="Q26" s="143"/>
    </row>
    <row r="27" spans="3:17">
      <c r="D27" s="189" t="str">
        <f>'City Rate Plan 3 Yr'!D59</f>
        <v>1"</v>
      </c>
      <c r="F27" s="190"/>
      <c r="H27" s="191">
        <f>'City Rate Plan 3 Yr'!G59</f>
        <v>48.67</v>
      </c>
      <c r="I27" s="191">
        <f>'City Rate Plan 3 Yr'!H59</f>
        <v>50.130100000000006</v>
      </c>
      <c r="J27" s="191">
        <f>'City Rate Plan 3 Yr'!I59</f>
        <v>51.634003000000007</v>
      </c>
      <c r="K27" s="191">
        <f>'City Rate Plan 3 Yr'!J59</f>
        <v>53.183023090000006</v>
      </c>
      <c r="L27" s="143"/>
      <c r="M27" s="143"/>
      <c r="N27" s="143"/>
      <c r="O27" s="143"/>
      <c r="P27" s="143"/>
      <c r="Q27" s="143"/>
    </row>
    <row r="28" spans="3:17">
      <c r="D28" s="189" t="str">
        <f>'City Rate Plan 3 Yr'!D60</f>
        <v>1 1/2"</v>
      </c>
      <c r="F28" s="190"/>
      <c r="H28" s="191">
        <f>'City Rate Plan 3 Yr'!G60</f>
        <v>97.34</v>
      </c>
      <c r="I28" s="191">
        <f>'City Rate Plan 3 Yr'!H60</f>
        <v>100.26020000000001</v>
      </c>
      <c r="J28" s="191">
        <f>'City Rate Plan 3 Yr'!I60</f>
        <v>103.26800600000001</v>
      </c>
      <c r="K28" s="191">
        <f>'City Rate Plan 3 Yr'!J60</f>
        <v>106.36604618000001</v>
      </c>
      <c r="L28" s="143"/>
      <c r="M28" s="143"/>
      <c r="N28" s="143"/>
      <c r="O28" s="143"/>
      <c r="P28" s="143"/>
      <c r="Q28" s="143"/>
    </row>
    <row r="29" spans="3:17">
      <c r="D29" s="189" t="str">
        <f>'City Rate Plan 3 Yr'!D61</f>
        <v>2"</v>
      </c>
      <c r="F29" s="190"/>
      <c r="H29" s="191">
        <f>'City Rate Plan 3 Yr'!G61</f>
        <v>155.74</v>
      </c>
      <c r="I29" s="191">
        <f>'City Rate Plan 3 Yr'!H61</f>
        <v>160.41220000000001</v>
      </c>
      <c r="J29" s="191">
        <f>'City Rate Plan 3 Yr'!I61</f>
        <v>165.22456600000001</v>
      </c>
      <c r="K29" s="191">
        <f>'City Rate Plan 3 Yr'!J61</f>
        <v>170.18130298000003</v>
      </c>
      <c r="L29" s="143"/>
      <c r="M29" s="143"/>
      <c r="N29" s="143"/>
      <c r="O29" s="143"/>
      <c r="P29" s="143"/>
      <c r="Q29" s="143"/>
    </row>
    <row r="30" spans="3:17">
      <c r="I30" s="143"/>
      <c r="J30" s="143"/>
      <c r="K30" s="143"/>
      <c r="L30" s="143"/>
      <c r="M30" s="143"/>
      <c r="N30" s="143"/>
      <c r="O30" s="143"/>
      <c r="P30" s="143"/>
      <c r="Q30" s="143"/>
    </row>
    <row r="31" spans="3:17">
      <c r="C31" s="71" t="s">
        <v>15</v>
      </c>
      <c r="I31" s="143"/>
      <c r="J31" s="143"/>
      <c r="K31" s="143"/>
      <c r="L31" s="143"/>
      <c r="M31" s="143"/>
      <c r="N31" s="143"/>
      <c r="O31" s="143"/>
      <c r="P31" s="143"/>
      <c r="Q31" s="143"/>
    </row>
    <row r="32" spans="3:17">
      <c r="C32" s="154">
        <f>'City Rate Plan 3 Yr'!C68</f>
        <v>2001</v>
      </c>
      <c r="D32" s="154">
        <f>'City Rate Plan 3 Yr'!D68</f>
        <v>10000</v>
      </c>
      <c r="H32" s="191">
        <f>'City Rate Plan 3 Yr'!G68</f>
        <v>5.0599999999999996</v>
      </c>
      <c r="I32" s="191">
        <f>'City Rate Plan 3 Yr'!H68</f>
        <v>5.2117999999999993</v>
      </c>
      <c r="J32" s="191">
        <f>'City Rate Plan 3 Yr'!I68</f>
        <v>5.3681539999999996</v>
      </c>
      <c r="K32" s="191">
        <f>'City Rate Plan 3 Yr'!J68</f>
        <v>5.5291986199999998</v>
      </c>
      <c r="L32" s="143"/>
      <c r="M32" s="143"/>
      <c r="N32" s="143"/>
      <c r="O32" s="143"/>
      <c r="P32" s="143"/>
      <c r="Q32" s="143"/>
    </row>
    <row r="33" spans="2:17">
      <c r="C33" s="154">
        <f>'City Rate Plan 3 Yr'!C69</f>
        <v>10001</v>
      </c>
      <c r="D33" s="154">
        <f>'City Rate Plan 3 Yr'!D69</f>
        <v>20000</v>
      </c>
      <c r="H33" s="191">
        <f>'City Rate Plan 3 Yr'!G69</f>
        <v>7.66</v>
      </c>
      <c r="I33" s="191">
        <f>'City Rate Plan 3 Yr'!H69</f>
        <v>7.8898000000000001</v>
      </c>
      <c r="J33" s="191">
        <f>'City Rate Plan 3 Yr'!I69</f>
        <v>8.126494000000001</v>
      </c>
      <c r="K33" s="191">
        <f>'City Rate Plan 3 Yr'!J69</f>
        <v>8.3702888200000007</v>
      </c>
      <c r="L33" s="143"/>
      <c r="M33" s="143"/>
      <c r="N33" s="143"/>
      <c r="O33" s="143"/>
      <c r="P33" s="143"/>
      <c r="Q33" s="143"/>
    </row>
    <row r="34" spans="2:17">
      <c r="C34" s="154">
        <f>'City Rate Plan 3 Yr'!C70</f>
        <v>20001</v>
      </c>
      <c r="D34" s="154">
        <f>'City Rate Plan 3 Yr'!D70</f>
        <v>30000</v>
      </c>
      <c r="H34" s="191">
        <f>'City Rate Plan 3 Yr'!G70</f>
        <v>9.02</v>
      </c>
      <c r="I34" s="191">
        <f>'City Rate Plan 3 Yr'!H70</f>
        <v>9.2905999999999995</v>
      </c>
      <c r="J34" s="191">
        <f>'City Rate Plan 3 Yr'!I70</f>
        <v>9.5693179999999991</v>
      </c>
      <c r="K34" s="191">
        <f>'City Rate Plan 3 Yr'!J70</f>
        <v>9.8563975399999997</v>
      </c>
      <c r="L34" s="143"/>
      <c r="M34" s="143"/>
      <c r="N34" s="143"/>
      <c r="O34" s="143"/>
      <c r="P34" s="143"/>
      <c r="Q34" s="143"/>
    </row>
    <row r="35" spans="2:17">
      <c r="C35" s="154">
        <f>'City Rate Plan 3 Yr'!C71</f>
        <v>30001</v>
      </c>
      <c r="D35" s="143" t="str">
        <f>'City Rate Plan 3 Yr'!D71</f>
        <v>Above</v>
      </c>
      <c r="H35" s="191">
        <f>'City Rate Plan 3 Yr'!G71</f>
        <v>13.02</v>
      </c>
      <c r="I35" s="191">
        <f>'City Rate Plan 3 Yr'!H71</f>
        <v>13.410600000000001</v>
      </c>
      <c r="J35" s="191">
        <f>'City Rate Plan 3 Yr'!I71</f>
        <v>13.812918000000002</v>
      </c>
      <c r="K35" s="191">
        <f>'City Rate Plan 3 Yr'!J71</f>
        <v>14.227305540000001</v>
      </c>
      <c r="L35" s="143"/>
      <c r="M35" s="143"/>
      <c r="N35" s="143"/>
      <c r="O35" s="143"/>
      <c r="P35" s="143"/>
      <c r="Q35" s="143"/>
    </row>
    <row r="36" spans="2:17">
      <c r="I36" s="143"/>
      <c r="J36" s="143"/>
      <c r="K36" s="143"/>
      <c r="L36" s="143"/>
      <c r="M36" s="143"/>
      <c r="N36" s="143"/>
      <c r="O36" s="143"/>
      <c r="P36" s="143"/>
      <c r="Q36" s="143"/>
    </row>
    <row r="37" spans="2:17">
      <c r="B37" s="147" t="s">
        <v>81</v>
      </c>
      <c r="C37" s="147"/>
      <c r="D37" s="147"/>
      <c r="E37" s="147"/>
      <c r="I37" s="143"/>
      <c r="J37" s="143"/>
      <c r="K37" s="143"/>
      <c r="L37" s="143"/>
      <c r="M37" s="143"/>
      <c r="N37" s="143"/>
      <c r="O37" s="143"/>
      <c r="P37" s="143"/>
      <c r="Q37" s="143"/>
    </row>
    <row r="38" spans="2:17">
      <c r="I38" s="143"/>
      <c r="J38" s="143"/>
      <c r="K38" s="143"/>
      <c r="L38" s="143"/>
      <c r="M38" s="143"/>
      <c r="N38" s="143"/>
      <c r="O38" s="143"/>
      <c r="P38" s="143"/>
      <c r="Q38" s="143"/>
    </row>
    <row r="39" spans="2:17">
      <c r="C39" s="68" t="str">
        <f>'City Rate Plan 3 Yr'!A36</f>
        <v>WO1</v>
      </c>
      <c r="D39" s="78" t="str">
        <f>'City Rate Plan 3 Yr'!B36</f>
        <v>Residential Outside</v>
      </c>
      <c r="E39" s="22"/>
      <c r="I39" s="143"/>
      <c r="J39" s="143"/>
      <c r="K39" s="143"/>
      <c r="L39" s="143"/>
      <c r="M39" s="143"/>
      <c r="N39" s="143"/>
      <c r="O39" s="143"/>
      <c r="P39" s="143"/>
      <c r="Q39" s="143"/>
    </row>
    <row r="40" spans="2:17">
      <c r="C40" s="71" t="s">
        <v>80</v>
      </c>
      <c r="I40" s="143"/>
      <c r="J40" s="143"/>
      <c r="K40" s="143"/>
      <c r="L40" s="143"/>
      <c r="M40" s="143"/>
      <c r="N40" s="143"/>
      <c r="O40" s="143"/>
      <c r="P40" s="143"/>
      <c r="Q40" s="143"/>
    </row>
    <row r="41" spans="2:17">
      <c r="D41" s="189" t="str">
        <f>'City Rate Plan 3 Yr'!D39</f>
        <v>3/4"</v>
      </c>
      <c r="F41" s="190"/>
      <c r="H41" s="190">
        <f>'City Rate Plan 3 Yr'!G39</f>
        <v>34.72</v>
      </c>
      <c r="I41" s="190">
        <f>'City Rate Plan 3 Yr'!H39</f>
        <v>35.766750000000002</v>
      </c>
      <c r="J41" s="190">
        <f>'City Rate Plan 3 Yr'!I39</f>
        <v>36.839752500000003</v>
      </c>
      <c r="K41" s="190">
        <f>'City Rate Plan 3 Yr'!J39</f>
        <v>37.949999999999996</v>
      </c>
      <c r="L41" s="143"/>
      <c r="M41" s="143"/>
      <c r="N41" s="143"/>
      <c r="O41" s="143"/>
      <c r="P41" s="143"/>
      <c r="Q41" s="143"/>
    </row>
    <row r="42" spans="2:17">
      <c r="I42" s="143"/>
      <c r="J42" s="143"/>
      <c r="K42" s="143"/>
      <c r="L42" s="143"/>
      <c r="M42" s="143"/>
      <c r="N42" s="143"/>
      <c r="O42" s="143"/>
      <c r="P42" s="143"/>
      <c r="Q42" s="143"/>
    </row>
    <row r="43" spans="2:17">
      <c r="C43" s="71" t="s">
        <v>15</v>
      </c>
      <c r="I43" s="143"/>
      <c r="J43" s="143"/>
      <c r="K43" s="143"/>
      <c r="L43" s="143"/>
      <c r="M43" s="143"/>
      <c r="N43" s="143"/>
      <c r="O43" s="143"/>
      <c r="P43" s="143"/>
      <c r="Q43" s="143"/>
    </row>
    <row r="44" spans="2:17">
      <c r="C44" s="154">
        <f>'City Rate Plan 3 Yr'!C49</f>
        <v>2001</v>
      </c>
      <c r="D44" s="154">
        <f>'City Rate Plan 3 Yr'!D49</f>
        <v>10000</v>
      </c>
      <c r="H44" s="191">
        <f>'City Rate Plan 3 Yr'!G49</f>
        <v>7.59</v>
      </c>
      <c r="I44" s="191">
        <f>'City Rate Plan 3 Yr'!H49</f>
        <v>7.8176999999999985</v>
      </c>
      <c r="J44" s="191">
        <f>'City Rate Plan 3 Yr'!I49</f>
        <v>8.052230999999999</v>
      </c>
      <c r="K44" s="191">
        <f>'City Rate Plan 3 Yr'!J49</f>
        <v>8.2937979300000002</v>
      </c>
      <c r="L44" s="143"/>
      <c r="M44" s="143"/>
      <c r="N44" s="143"/>
      <c r="O44" s="143"/>
      <c r="P44" s="143"/>
      <c r="Q44" s="143"/>
    </row>
    <row r="45" spans="2:17">
      <c r="C45" s="154">
        <f>'City Rate Plan 3 Yr'!C50</f>
        <v>10001</v>
      </c>
      <c r="D45" s="154">
        <f>'City Rate Plan 3 Yr'!D50</f>
        <v>20000</v>
      </c>
      <c r="H45" s="191">
        <f>'City Rate Plan 3 Yr'!G50</f>
        <v>11.49</v>
      </c>
      <c r="I45" s="191">
        <f>'City Rate Plan 3 Yr'!H50</f>
        <v>11.84</v>
      </c>
      <c r="J45" s="191">
        <f>'City Rate Plan 3 Yr'!I50</f>
        <v>12.189741000000001</v>
      </c>
      <c r="K45" s="191">
        <f>'City Rate Plan 3 Yr'!J50</f>
        <v>12.555433230000002</v>
      </c>
      <c r="L45" s="143"/>
      <c r="M45" s="143"/>
      <c r="N45" s="143"/>
      <c r="O45" s="143"/>
      <c r="P45" s="143"/>
      <c r="Q45" s="143"/>
    </row>
    <row r="46" spans="2:17">
      <c r="C46" s="154">
        <f>'City Rate Plan 3 Yr'!C51</f>
        <v>20001</v>
      </c>
      <c r="D46" s="154">
        <f>'City Rate Plan 3 Yr'!D51</f>
        <v>30000</v>
      </c>
      <c r="H46" s="191">
        <f>'City Rate Plan 3 Yr'!G51</f>
        <v>13.53</v>
      </c>
      <c r="I46" s="191">
        <f>'City Rate Plan 3 Yr'!H51</f>
        <v>13.9359</v>
      </c>
      <c r="J46" s="191">
        <f>'City Rate Plan 3 Yr'!I51</f>
        <v>14.353976999999999</v>
      </c>
      <c r="K46" s="191">
        <f>'City Rate Plan 3 Yr'!J51</f>
        <v>14.78459631</v>
      </c>
      <c r="L46" s="143"/>
      <c r="M46" s="143"/>
      <c r="N46" s="143"/>
      <c r="O46" s="143"/>
      <c r="P46" s="143"/>
      <c r="Q46" s="143"/>
    </row>
    <row r="47" spans="2:17">
      <c r="C47" s="154">
        <f>'City Rate Plan 3 Yr'!C52</f>
        <v>30001</v>
      </c>
      <c r="D47" s="143" t="str">
        <f>'City Rate Plan 3 Yr'!D52</f>
        <v>Above</v>
      </c>
      <c r="H47" s="191">
        <f>'City Rate Plan 3 Yr'!G52</f>
        <v>19.53</v>
      </c>
      <c r="I47" s="191">
        <f>'City Rate Plan 3 Yr'!H52</f>
        <v>20.1159</v>
      </c>
      <c r="J47" s="191">
        <f>'City Rate Plan 3 Yr'!I52</f>
        <v>20.719377000000001</v>
      </c>
      <c r="K47" s="191">
        <f>'City Rate Plan 3 Yr'!J52</f>
        <v>21.340958310000001</v>
      </c>
      <c r="L47" s="143"/>
      <c r="M47" s="143"/>
      <c r="N47" s="143"/>
      <c r="O47" s="143"/>
      <c r="P47" s="143"/>
      <c r="Q47" s="143"/>
    </row>
    <row r="48" spans="2:17">
      <c r="I48" s="143"/>
      <c r="J48" s="143"/>
      <c r="K48" s="143"/>
      <c r="L48" s="143"/>
      <c r="M48" s="143"/>
      <c r="N48" s="143"/>
      <c r="O48" s="143"/>
      <c r="P48" s="143"/>
      <c r="Q48" s="143"/>
    </row>
    <row r="49" spans="3:17">
      <c r="C49" s="147" t="s">
        <v>82</v>
      </c>
      <c r="D49" s="156"/>
      <c r="E49" s="156"/>
      <c r="F49" s="156"/>
      <c r="G49" s="156"/>
      <c r="H49" s="157">
        <f>H41/H17-1</f>
        <v>0.49978401727861765</v>
      </c>
      <c r="I49" s="157">
        <f>I41/I17-1</f>
        <v>0.5</v>
      </c>
      <c r="J49" s="157">
        <f>J41/J17-1</f>
        <v>0.50000000000000022</v>
      </c>
      <c r="K49" s="157">
        <f>K41/K17-1</f>
        <v>0.50019982602386182</v>
      </c>
      <c r="L49" s="143"/>
      <c r="M49" s="143"/>
      <c r="N49" s="143"/>
      <c r="O49" s="143"/>
      <c r="P49" s="143"/>
      <c r="Q49" s="143"/>
    </row>
    <row r="50" spans="3:17">
      <c r="I50" s="143"/>
      <c r="J50" s="143"/>
      <c r="K50" s="143"/>
      <c r="L50" s="143"/>
      <c r="M50" s="143"/>
      <c r="N50" s="143"/>
      <c r="O50" s="143"/>
      <c r="P50" s="143"/>
      <c r="Q50" s="143"/>
    </row>
    <row r="51" spans="3:17">
      <c r="C51" s="192" t="str">
        <f>'City Rate Plan 3 Yr'!A76</f>
        <v>WO2</v>
      </c>
      <c r="D51" s="78" t="str">
        <f>'City Rate Plan 3 Yr'!B76</f>
        <v>Commercial Outside</v>
      </c>
      <c r="E51" s="22"/>
      <c r="I51" s="143"/>
      <c r="J51" s="143"/>
      <c r="K51" s="143"/>
      <c r="L51" s="143"/>
      <c r="M51" s="143"/>
      <c r="N51" s="143"/>
      <c r="O51" s="143"/>
      <c r="P51" s="143"/>
      <c r="Q51" s="143"/>
    </row>
    <row r="52" spans="3:17">
      <c r="C52" s="71" t="s">
        <v>80</v>
      </c>
      <c r="I52" s="143"/>
      <c r="J52" s="143"/>
      <c r="K52" s="143"/>
      <c r="L52" s="143"/>
      <c r="M52" s="143"/>
      <c r="N52" s="143"/>
      <c r="O52" s="143"/>
      <c r="P52" s="143"/>
      <c r="Q52" s="143"/>
    </row>
    <row r="53" spans="3:17">
      <c r="D53" s="189" t="str">
        <f>'City Rate Plan 3 Yr'!D79</f>
        <v>3/4"</v>
      </c>
      <c r="F53" s="190"/>
      <c r="H53" s="190">
        <f>'City Rate Plan 3 Yr'!G79</f>
        <v>41.714999999999996</v>
      </c>
      <c r="I53" s="190">
        <f>'City Rate Plan 3 Yr'!H79</f>
        <v>42.966449999999995</v>
      </c>
      <c r="J53" s="190">
        <f>'City Rate Plan 3 Yr'!I79</f>
        <v>44.255443499999998</v>
      </c>
      <c r="K53" s="190">
        <f>'City Rate Plan 3 Yr'!J79</f>
        <v>45.583106805</v>
      </c>
      <c r="L53" s="143"/>
      <c r="M53" s="143"/>
      <c r="N53" s="143"/>
      <c r="O53" s="143"/>
      <c r="P53" s="143"/>
      <c r="Q53" s="143"/>
    </row>
    <row r="54" spans="3:17">
      <c r="D54" s="189" t="str">
        <f>'City Rate Plan 3 Yr'!D80</f>
        <v>1"</v>
      </c>
      <c r="F54" s="190"/>
      <c r="H54" s="191">
        <f>'City Rate Plan 3 Yr'!G80</f>
        <v>73.004999999999995</v>
      </c>
      <c r="I54" s="191">
        <f>'City Rate Plan 3 Yr'!H80</f>
        <v>75.195150000000012</v>
      </c>
      <c r="J54" s="191">
        <f>'City Rate Plan 3 Yr'!I80</f>
        <v>77.45100450000001</v>
      </c>
      <c r="K54" s="191">
        <f>'City Rate Plan 3 Yr'!J80</f>
        <v>79.774534635000009</v>
      </c>
      <c r="L54" s="143"/>
      <c r="M54" s="143"/>
      <c r="N54" s="143"/>
      <c r="O54" s="143"/>
      <c r="P54" s="143"/>
      <c r="Q54" s="143"/>
    </row>
    <row r="55" spans="3:17">
      <c r="D55" s="189" t="str">
        <f>'City Rate Plan 3 Yr'!D81</f>
        <v>1 1/2"</v>
      </c>
      <c r="F55" s="190"/>
      <c r="H55" s="191">
        <f>'City Rate Plan 3 Yr'!G81</f>
        <v>146.01</v>
      </c>
      <c r="I55" s="191">
        <f>'City Rate Plan 3 Yr'!H81</f>
        <v>150.39030000000002</v>
      </c>
      <c r="J55" s="191">
        <f>'City Rate Plan 3 Yr'!I81</f>
        <v>154.90200900000002</v>
      </c>
      <c r="K55" s="191">
        <f>'City Rate Plan 3 Yr'!J81</f>
        <v>159.54906927000002</v>
      </c>
      <c r="L55" s="143"/>
      <c r="M55" s="143"/>
      <c r="N55" s="143"/>
      <c r="O55" s="143"/>
      <c r="P55" s="143"/>
      <c r="Q55" s="143"/>
    </row>
    <row r="56" spans="3:17">
      <c r="D56" s="189" t="str">
        <f>'City Rate Plan 3 Yr'!D82</f>
        <v>2"</v>
      </c>
      <c r="F56" s="190"/>
      <c r="H56" s="191">
        <f>'City Rate Plan 3 Yr'!G82</f>
        <v>233.61</v>
      </c>
      <c r="I56" s="191">
        <f>'City Rate Plan 3 Yr'!H82</f>
        <v>240.61830000000003</v>
      </c>
      <c r="J56" s="191">
        <f>'City Rate Plan 3 Yr'!I82</f>
        <v>247.83684900000003</v>
      </c>
      <c r="K56" s="191">
        <f>'City Rate Plan 3 Yr'!J82</f>
        <v>255.27195447000003</v>
      </c>
      <c r="L56" s="143"/>
      <c r="M56" s="143"/>
      <c r="N56" s="143"/>
      <c r="O56" s="143"/>
      <c r="P56" s="143"/>
      <c r="Q56" s="143"/>
    </row>
    <row r="57" spans="3:17">
      <c r="I57" s="143"/>
      <c r="J57" s="143"/>
      <c r="K57" s="143"/>
      <c r="L57" s="143"/>
      <c r="M57" s="143"/>
      <c r="N57" s="143"/>
      <c r="O57" s="143"/>
      <c r="P57" s="143"/>
      <c r="Q57" s="143"/>
    </row>
    <row r="58" spans="3:17">
      <c r="C58" s="71" t="s">
        <v>15</v>
      </c>
      <c r="I58" s="143"/>
      <c r="J58" s="143"/>
      <c r="K58" s="143"/>
      <c r="L58" s="143"/>
      <c r="M58" s="143"/>
      <c r="N58" s="143"/>
      <c r="O58" s="143"/>
      <c r="P58" s="143"/>
      <c r="Q58" s="143"/>
    </row>
    <row r="59" spans="3:17">
      <c r="C59" s="154">
        <f>'City Rate Plan 3 Yr'!C89</f>
        <v>2001</v>
      </c>
      <c r="D59" s="154">
        <f>'City Rate Plan 3 Yr'!D89</f>
        <v>10000</v>
      </c>
      <c r="H59" s="190">
        <f>'City Rate Plan 3 Yr'!G89</f>
        <v>7.59</v>
      </c>
      <c r="I59" s="190">
        <f>'City Rate Plan 3 Yr'!H89</f>
        <v>7.8176999999999985</v>
      </c>
      <c r="J59" s="190">
        <f>'City Rate Plan 3 Yr'!I89</f>
        <v>8.052230999999999</v>
      </c>
      <c r="K59" s="190">
        <f>'City Rate Plan 3 Yr'!J89</f>
        <v>8.2937979300000002</v>
      </c>
      <c r="L59" s="143"/>
      <c r="M59" s="143"/>
      <c r="N59" s="143"/>
      <c r="O59" s="143"/>
      <c r="P59" s="143"/>
      <c r="Q59" s="143"/>
    </row>
    <row r="60" spans="3:17">
      <c r="C60" s="154">
        <f>'City Rate Plan 3 Yr'!C90</f>
        <v>10001</v>
      </c>
      <c r="D60" s="154">
        <f>'City Rate Plan 3 Yr'!D90</f>
        <v>20000</v>
      </c>
      <c r="H60" s="191">
        <f>'City Rate Plan 3 Yr'!G90</f>
        <v>11.49</v>
      </c>
      <c r="I60" s="191">
        <f>'City Rate Plan 3 Yr'!H90</f>
        <v>11.84</v>
      </c>
      <c r="J60" s="191">
        <f>'City Rate Plan 3 Yr'!I90</f>
        <v>12.189741000000001</v>
      </c>
      <c r="K60" s="191">
        <f>'City Rate Plan 3 Yr'!J90</f>
        <v>12.555433230000002</v>
      </c>
      <c r="L60" s="143"/>
      <c r="M60" s="143"/>
      <c r="N60" s="143"/>
      <c r="O60" s="143"/>
      <c r="P60" s="143"/>
      <c r="Q60" s="143"/>
    </row>
    <row r="61" spans="3:17">
      <c r="C61" s="154">
        <f>'City Rate Plan 3 Yr'!C91</f>
        <v>20001</v>
      </c>
      <c r="D61" s="154">
        <f>'City Rate Plan 3 Yr'!D91</f>
        <v>30000</v>
      </c>
      <c r="H61" s="191">
        <f>'City Rate Plan 3 Yr'!G91</f>
        <v>13.53</v>
      </c>
      <c r="I61" s="191">
        <f>'City Rate Plan 3 Yr'!H91</f>
        <v>13.9359</v>
      </c>
      <c r="J61" s="191">
        <f>'City Rate Plan 3 Yr'!I91</f>
        <v>14.353976999999999</v>
      </c>
      <c r="K61" s="191">
        <f>'City Rate Plan 3 Yr'!J91</f>
        <v>14.78459631</v>
      </c>
      <c r="L61" s="143"/>
      <c r="M61" s="143"/>
      <c r="N61" s="143"/>
      <c r="O61" s="143"/>
      <c r="P61" s="143"/>
      <c r="Q61" s="143"/>
    </row>
    <row r="62" spans="3:17">
      <c r="C62" s="154">
        <f>'City Rate Plan 3 Yr'!C92</f>
        <v>30001</v>
      </c>
      <c r="D62" s="143" t="str">
        <f>'City Rate Plan 3 Yr'!D92</f>
        <v>Above</v>
      </c>
      <c r="H62" s="191">
        <f>'City Rate Plan 3 Yr'!G92</f>
        <v>19.53</v>
      </c>
      <c r="I62" s="191">
        <f>'City Rate Plan 3 Yr'!H92</f>
        <v>20.1159</v>
      </c>
      <c r="J62" s="191">
        <f>'City Rate Plan 3 Yr'!I92</f>
        <v>20.719377000000001</v>
      </c>
      <c r="K62" s="191">
        <f>'City Rate Plan 3 Yr'!J92</f>
        <v>21.340958310000001</v>
      </c>
      <c r="L62" s="143"/>
      <c r="M62" s="143"/>
      <c r="N62" s="143"/>
      <c r="O62" s="143"/>
      <c r="P62" s="143"/>
      <c r="Q62" s="143"/>
    </row>
    <row r="63" spans="3:17">
      <c r="I63" s="143"/>
      <c r="J63" s="143"/>
      <c r="K63" s="143"/>
      <c r="L63" s="143"/>
      <c r="M63" s="143"/>
      <c r="N63" s="143"/>
      <c r="O63" s="143"/>
      <c r="P63" s="143"/>
      <c r="Q63" s="143"/>
    </row>
    <row r="64" spans="3:17">
      <c r="C64" s="147" t="s">
        <v>82</v>
      </c>
      <c r="D64" s="156"/>
      <c r="E64" s="156"/>
      <c r="F64" s="156"/>
      <c r="G64" s="156"/>
      <c r="H64" s="157">
        <f>H53/H26-1</f>
        <v>0.5</v>
      </c>
      <c r="I64" s="157">
        <f>I53/I26-1</f>
        <v>0.5</v>
      </c>
      <c r="J64" s="157">
        <f>J53/J26-1</f>
        <v>0.5</v>
      </c>
      <c r="K64" s="157">
        <f>K53/K26-1</f>
        <v>0.5</v>
      </c>
      <c r="L64" s="143"/>
      <c r="M64" s="143"/>
      <c r="N64" s="143"/>
      <c r="O64" s="143"/>
      <c r="P64" s="143"/>
      <c r="Q64" s="143"/>
    </row>
    <row r="65" spans="1:18">
      <c r="I65" s="143"/>
      <c r="J65" s="143"/>
      <c r="K65" s="143"/>
      <c r="L65" s="143"/>
      <c r="M65" s="143"/>
      <c r="N65" s="143"/>
      <c r="O65" s="143"/>
      <c r="P65" s="143"/>
      <c r="Q65" s="143"/>
    </row>
    <row r="66" spans="1:18">
      <c r="B66" s="140"/>
      <c r="C66" s="141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</row>
    <row r="67" spans="1:18">
      <c r="A67" s="136">
        <v>2</v>
      </c>
      <c r="B67" s="188" t="s">
        <v>83</v>
      </c>
      <c r="C67" s="188"/>
      <c r="D67" s="188"/>
      <c r="E67" s="188"/>
      <c r="F67" s="188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</row>
    <row r="68" spans="1:18">
      <c r="B68" s="140"/>
      <c r="C68" s="141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</row>
    <row r="69" spans="1:18">
      <c r="B69" s="140"/>
      <c r="C69" s="141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</row>
    <row r="70" spans="1:18">
      <c r="B70" s="108" t="s">
        <v>52</v>
      </c>
      <c r="C70" s="109"/>
      <c r="D70" s="10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</row>
    <row r="71" spans="1:18">
      <c r="B71" s="17"/>
      <c r="C71" s="17" t="s">
        <v>53</v>
      </c>
      <c r="F71" s="142">
        <f t="shared" ref="F71:F78" si="0">SUM(H71:K71)</f>
        <v>20556058.371354662</v>
      </c>
      <c r="H71" s="142">
        <f>'Forecast W4'!F747</f>
        <v>4139331.4809878492</v>
      </c>
      <c r="I71" s="142">
        <f>'Forecast W4'!G747</f>
        <v>4943923.8104109699</v>
      </c>
      <c r="J71" s="142">
        <f>'Forecast W4'!H747</f>
        <v>5513776.146520026</v>
      </c>
      <c r="K71" s="142">
        <f>'Forecast W4'!I747</f>
        <v>5959026.9334358145</v>
      </c>
      <c r="L71" s="142">
        <f>'Forecast W4'!J747</f>
        <v>6903398.6651998218</v>
      </c>
      <c r="M71" s="142">
        <f>'Forecast W4'!K747</f>
        <v>7343750.1003941745</v>
      </c>
      <c r="N71" s="142">
        <f>'Forecast W4'!L747</f>
        <v>7794601.5270707021</v>
      </c>
      <c r="O71" s="142">
        <f>'Forecast W4'!M747</f>
        <v>8810788.4199649114</v>
      </c>
      <c r="P71" s="142">
        <f>'Forecast W4'!N747</f>
        <v>9303198.8825174551</v>
      </c>
      <c r="Q71" s="142">
        <f>'Forecast W4'!O747</f>
        <v>9826129.3080753274</v>
      </c>
    </row>
    <row r="72" spans="1:18">
      <c r="B72" s="17"/>
      <c r="C72" s="17" t="s">
        <v>54</v>
      </c>
      <c r="F72" s="143">
        <f t="shared" si="0"/>
        <v>727292</v>
      </c>
      <c r="H72" s="143">
        <f>'Forecast W4'!F766</f>
        <v>181823</v>
      </c>
      <c r="I72" s="143">
        <f>'Forecast W4'!G766</f>
        <v>181823</v>
      </c>
      <c r="J72" s="143">
        <f>'Forecast W4'!H766</f>
        <v>181823</v>
      </c>
      <c r="K72" s="143">
        <f>'Forecast W4'!I766</f>
        <v>181823</v>
      </c>
      <c r="L72" s="143">
        <f>'Forecast W4'!J766</f>
        <v>181823</v>
      </c>
      <c r="M72" s="143">
        <f>'Forecast W4'!K766</f>
        <v>181823</v>
      </c>
      <c r="N72" s="143">
        <f>'Forecast W4'!L766</f>
        <v>181823</v>
      </c>
      <c r="O72" s="143">
        <f>'Forecast W4'!M766</f>
        <v>181823</v>
      </c>
      <c r="P72" s="143">
        <f>'Forecast W4'!N766</f>
        <v>181823</v>
      </c>
      <c r="Q72" s="143">
        <f>'Forecast W4'!O766</f>
        <v>181823</v>
      </c>
    </row>
    <row r="73" spans="1:18">
      <c r="B73" s="17"/>
      <c r="C73" s="17" t="s">
        <v>55</v>
      </c>
      <c r="F73" s="143">
        <f t="shared" si="0"/>
        <v>1503658.938650927</v>
      </c>
      <c r="H73" s="143">
        <f>'Forecast W4'!F781</f>
        <v>359415.15308389755</v>
      </c>
      <c r="I73" s="143">
        <f>'Forecast W4'!G781</f>
        <v>370197.60767641448</v>
      </c>
      <c r="J73" s="143">
        <f>'Forecast W4'!H781</f>
        <v>381303.53590670694</v>
      </c>
      <c r="K73" s="143">
        <f>'Forecast W4'!I781</f>
        <v>392742.64198390814</v>
      </c>
      <c r="L73" s="143">
        <f>'Forecast W4'!J781</f>
        <v>404524.92124342546</v>
      </c>
      <c r="M73" s="143">
        <f>'Forecast W4'!K781</f>
        <v>416660.66888072813</v>
      </c>
      <c r="N73" s="143">
        <f>'Forecast W4'!L781</f>
        <v>429160.48894715006</v>
      </c>
      <c r="O73" s="143">
        <f>'Forecast W4'!M781</f>
        <v>442035.30361556454</v>
      </c>
      <c r="P73" s="143">
        <f>'Forecast W4'!N781</f>
        <v>455296.36272403144</v>
      </c>
      <c r="Q73" s="143">
        <f>'Forecast W4'!O781</f>
        <v>468955.25360575237</v>
      </c>
    </row>
    <row r="74" spans="1:18">
      <c r="B74" s="17"/>
      <c r="C74" s="17" t="s">
        <v>56</v>
      </c>
      <c r="F74" s="143">
        <f t="shared" si="0"/>
        <v>5016320.2829999998</v>
      </c>
      <c r="H74" s="143">
        <f>'Forecast W4'!F800</f>
        <v>1278633.0019999999</v>
      </c>
      <c r="I74" s="143">
        <f>'Forecast W4'!G800</f>
        <v>1285388.4890000001</v>
      </c>
      <c r="J74" s="143">
        <f>'Forecast W4'!H800</f>
        <v>1248678.8319999999</v>
      </c>
      <c r="K74" s="143">
        <f>'Forecast W4'!I800</f>
        <v>1203619.96</v>
      </c>
      <c r="L74" s="143">
        <f>'Forecast W4'!J800</f>
        <v>1127275.2239999999</v>
      </c>
      <c r="M74" s="143">
        <f>'Forecast W4'!K800</f>
        <v>1125213.568</v>
      </c>
      <c r="N74" s="143">
        <f>'Forecast W4'!L800</f>
        <v>1066334.4010000001</v>
      </c>
      <c r="O74" s="143">
        <f>'Forecast W4'!M800</f>
        <v>1025415.223</v>
      </c>
      <c r="P74" s="143">
        <f>'Forecast W4'!N800</f>
        <v>1026488.925</v>
      </c>
      <c r="Q74" s="143">
        <f>'Forecast W4'!O800</f>
        <v>1023338.95</v>
      </c>
    </row>
    <row r="75" spans="1:18">
      <c r="B75" s="17"/>
      <c r="C75" s="17" t="s">
        <v>57</v>
      </c>
      <c r="F75" s="143">
        <f t="shared" si="0"/>
        <v>5542667.6104228506</v>
      </c>
      <c r="H75" s="143">
        <f>'Forecast W4'!F819</f>
        <v>0</v>
      </c>
      <c r="I75" s="143">
        <f>'Forecast W4'!G819</f>
        <v>1187714.4879477536</v>
      </c>
      <c r="J75" s="143">
        <f>'Forecast W4'!H819</f>
        <v>1187714.4879477536</v>
      </c>
      <c r="K75" s="143">
        <f>'Forecast W4'!I819</f>
        <v>3167238.6345273433</v>
      </c>
      <c r="L75" s="143">
        <f>'Forecast W4'!J819</f>
        <v>3167238.6345273429</v>
      </c>
      <c r="M75" s="143">
        <f>'Forecast W4'!K819</f>
        <v>4025032.4313784982</v>
      </c>
      <c r="N75" s="143">
        <f>'Forecast W4'!L819</f>
        <v>4025032.4313784987</v>
      </c>
      <c r="O75" s="143">
        <f>'Forecast W4'!M819</f>
        <v>4420937.2606944162</v>
      </c>
      <c r="P75" s="143">
        <f>'Forecast W4'!N819</f>
        <v>4420937.2606944162</v>
      </c>
      <c r="Q75" s="143">
        <f>'Forecast W4'!O819</f>
        <v>4552905.5371330557</v>
      </c>
    </row>
    <row r="76" spans="1:18">
      <c r="B76" s="17"/>
      <c r="C76" s="17" t="s">
        <v>58</v>
      </c>
      <c r="F76" s="143">
        <f t="shared" si="0"/>
        <v>0</v>
      </c>
      <c r="H76" s="143">
        <f>'Forecast W4'!F836</f>
        <v>0</v>
      </c>
      <c r="I76" s="143">
        <f>'Forecast W4'!G836</f>
        <v>0</v>
      </c>
      <c r="J76" s="143">
        <f>'Forecast W4'!H836</f>
        <v>0</v>
      </c>
      <c r="K76" s="143">
        <f>'Forecast W4'!I836</f>
        <v>0</v>
      </c>
      <c r="L76" s="143">
        <f>'Forecast W4'!J836</f>
        <v>0</v>
      </c>
      <c r="M76" s="143">
        <f>'Forecast W4'!K836</f>
        <v>0</v>
      </c>
      <c r="N76" s="143">
        <f>'Forecast W4'!L836</f>
        <v>0</v>
      </c>
      <c r="O76" s="143">
        <f>'Forecast W4'!M836</f>
        <v>0</v>
      </c>
      <c r="P76" s="143">
        <f>'Forecast W4'!N836</f>
        <v>0</v>
      </c>
      <c r="Q76" s="143">
        <f>'Forecast W4'!O836</f>
        <v>0</v>
      </c>
    </row>
    <row r="77" spans="1:18" ht="12">
      <c r="B77" s="17"/>
      <c r="C77" s="17" t="s">
        <v>59</v>
      </c>
      <c r="F77" s="144">
        <f t="shared" si="0"/>
        <v>0</v>
      </c>
      <c r="H77" s="144">
        <f>'Forecast W4'!F857</f>
        <v>0</v>
      </c>
      <c r="I77" s="144">
        <f>'Forecast W4'!G857</f>
        <v>0</v>
      </c>
      <c r="J77" s="144">
        <f>'Forecast W4'!H857</f>
        <v>0</v>
      </c>
      <c r="K77" s="144">
        <f>'Forecast W4'!I857</f>
        <v>0</v>
      </c>
      <c r="L77" s="144">
        <f>'Forecast W4'!J857</f>
        <v>0</v>
      </c>
      <c r="M77" s="144">
        <f>'Forecast W4'!K857</f>
        <v>0</v>
      </c>
      <c r="N77" s="144">
        <f>'Forecast W4'!L857</f>
        <v>0</v>
      </c>
      <c r="O77" s="144">
        <f>'Forecast W4'!M857</f>
        <v>0</v>
      </c>
      <c r="P77" s="144">
        <f>'Forecast W4'!N857</f>
        <v>0</v>
      </c>
      <c r="Q77" s="144">
        <f>'Forecast W4'!O857</f>
        <v>0</v>
      </c>
    </row>
    <row r="78" spans="1:18">
      <c r="B78" s="17"/>
      <c r="C78" s="29" t="s">
        <v>60</v>
      </c>
      <c r="F78" s="145">
        <f t="shared" si="0"/>
        <v>33345997.203428432</v>
      </c>
      <c r="H78" s="145">
        <f>SUM(H71:H77)</f>
        <v>5959202.6360717453</v>
      </c>
      <c r="I78" s="145">
        <f t="shared" ref="I78:P78" si="1">SUM(I71:I77)</f>
        <v>7969047.3950351384</v>
      </c>
      <c r="J78" s="145">
        <f t="shared" si="1"/>
        <v>8513296.0023744851</v>
      </c>
      <c r="K78" s="145">
        <f t="shared" si="1"/>
        <v>10904451.169947065</v>
      </c>
      <c r="L78" s="145">
        <f t="shared" si="1"/>
        <v>11784260.444970589</v>
      </c>
      <c r="M78" s="145">
        <f t="shared" si="1"/>
        <v>13092479.7686534</v>
      </c>
      <c r="N78" s="145">
        <f t="shared" si="1"/>
        <v>13496951.848396352</v>
      </c>
      <c r="O78" s="145">
        <f t="shared" si="1"/>
        <v>14880999.207274891</v>
      </c>
      <c r="P78" s="145">
        <f t="shared" si="1"/>
        <v>15387744.430935904</v>
      </c>
      <c r="Q78" s="145">
        <f>SUM(Q71:Q77)</f>
        <v>16053152.048814137</v>
      </c>
    </row>
    <row r="79" spans="1:18">
      <c r="B79" s="17"/>
      <c r="C79" s="17"/>
      <c r="F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</row>
    <row r="80" spans="1:18" ht="12">
      <c r="B80" s="17"/>
      <c r="C80" s="17" t="s">
        <v>61</v>
      </c>
      <c r="F80" s="144">
        <f>SUM(H80:K80)</f>
        <v>6509298.0060607912</v>
      </c>
      <c r="H80" s="144">
        <f>'Forecast W4'!F881</f>
        <v>1675082.7636357378</v>
      </c>
      <c r="I80" s="144">
        <f>'Forecast W4'!G881</f>
        <v>1675082.7636357378</v>
      </c>
      <c r="J80" s="144">
        <f>'Forecast W4'!H881</f>
        <v>1793131.2303114543</v>
      </c>
      <c r="K80" s="144">
        <f>'Forecast W4'!I881</f>
        <v>1366001.2484778613</v>
      </c>
      <c r="L80" s="144">
        <f>'Forecast W4'!J881</f>
        <v>1366533.5031387068</v>
      </c>
      <c r="M80" s="144">
        <f>'Forecast W4'!K881</f>
        <v>1347952.4513793117</v>
      </c>
      <c r="N80" s="144">
        <f>'Forecast W4'!L881</f>
        <v>1308744.4170736629</v>
      </c>
      <c r="O80" s="144">
        <f>'Forecast W4'!M881</f>
        <v>1248148.9421959445</v>
      </c>
      <c r="P80" s="144">
        <f>'Forecast W4'!N881</f>
        <v>1166285.5076262681</v>
      </c>
      <c r="Q80" s="144">
        <f>'Forecast W4'!O881</f>
        <v>1203023.552264259</v>
      </c>
    </row>
    <row r="81" spans="2:17">
      <c r="B81" s="17"/>
      <c r="C81" s="17"/>
      <c r="F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</row>
    <row r="82" spans="2:17">
      <c r="B82" s="17"/>
      <c r="C82" s="29" t="s">
        <v>62</v>
      </c>
      <c r="F82" s="145">
        <f>SUM(H82:K82)</f>
        <v>26836699.197367642</v>
      </c>
      <c r="H82" s="145">
        <f t="shared" ref="H82:P82" si="2">H78-H80</f>
        <v>4284119.8724360075</v>
      </c>
      <c r="I82" s="145">
        <f t="shared" si="2"/>
        <v>6293964.6313994005</v>
      </c>
      <c r="J82" s="145">
        <f t="shared" si="2"/>
        <v>6720164.7720630309</v>
      </c>
      <c r="K82" s="145">
        <f t="shared" si="2"/>
        <v>9538449.9214692041</v>
      </c>
      <c r="L82" s="145">
        <f t="shared" si="2"/>
        <v>10417726.941831883</v>
      </c>
      <c r="M82" s="145">
        <f t="shared" si="2"/>
        <v>11744527.317274088</v>
      </c>
      <c r="N82" s="145">
        <f t="shared" si="2"/>
        <v>12188207.431322688</v>
      </c>
      <c r="O82" s="145">
        <f t="shared" si="2"/>
        <v>13632850.265078947</v>
      </c>
      <c r="P82" s="145">
        <f t="shared" si="2"/>
        <v>14221458.923309635</v>
      </c>
      <c r="Q82" s="145">
        <f>Q78-Q80</f>
        <v>14850128.496549878</v>
      </c>
    </row>
    <row r="83" spans="2:17">
      <c r="B83" s="17"/>
      <c r="C83" s="141"/>
      <c r="F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</row>
    <row r="84" spans="2:17">
      <c r="B84" s="17"/>
      <c r="C84" s="141"/>
      <c r="F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</row>
    <row r="85" spans="2:17">
      <c r="B85" s="17"/>
      <c r="C85" s="141"/>
      <c r="F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</row>
    <row r="86" spans="2:17">
      <c r="B86" s="108" t="s">
        <v>63</v>
      </c>
      <c r="C86" s="109"/>
      <c r="D86" s="109"/>
    </row>
    <row r="87" spans="2:17">
      <c r="B87" s="140"/>
      <c r="C87" s="17" t="s">
        <v>53</v>
      </c>
      <c r="F87" s="142">
        <f t="shared" ref="F87:F94" si="3">SUM(H87:K87)</f>
        <v>20556058.371354662</v>
      </c>
      <c r="H87" s="142">
        <f>'Forecast W4'!F751</f>
        <v>4139331.4809878492</v>
      </c>
      <c r="I87" s="142">
        <f>'Forecast W4'!G751</f>
        <v>4943923.8104109699</v>
      </c>
      <c r="J87" s="142">
        <f>'Forecast W4'!H751</f>
        <v>5513776.146520026</v>
      </c>
      <c r="K87" s="142">
        <f>'Forecast W4'!I751</f>
        <v>5959026.9334358145</v>
      </c>
      <c r="L87" s="142">
        <f>'Forecast W4'!J751</f>
        <v>6903398.6651998218</v>
      </c>
      <c r="M87" s="142">
        <f>'Forecast W4'!K751</f>
        <v>7343750.1003941745</v>
      </c>
      <c r="N87" s="142">
        <f>'Forecast W4'!L751</f>
        <v>7794601.5270707021</v>
      </c>
      <c r="O87" s="142">
        <f>'Forecast W4'!M751</f>
        <v>8810788.4199649114</v>
      </c>
      <c r="P87" s="142">
        <f>'Forecast W4'!N751</f>
        <v>9303198.8825174551</v>
      </c>
      <c r="Q87" s="142">
        <f>'Forecast W4'!O751</f>
        <v>9826129.3080753274</v>
      </c>
    </row>
    <row r="88" spans="2:17">
      <c r="B88" s="140"/>
      <c r="C88" s="17" t="s">
        <v>54</v>
      </c>
      <c r="F88" s="143">
        <f t="shared" si="3"/>
        <v>0</v>
      </c>
      <c r="H88" s="143">
        <f>'Forecast W4'!F770</f>
        <v>0</v>
      </c>
      <c r="I88" s="143">
        <f>'Forecast W4'!G770</f>
        <v>0</v>
      </c>
      <c r="J88" s="143">
        <f>'Forecast W4'!H770</f>
        <v>0</v>
      </c>
      <c r="K88" s="143">
        <f>'Forecast W4'!I770</f>
        <v>0</v>
      </c>
      <c r="L88" s="143">
        <f>'Forecast W4'!J770</f>
        <v>0</v>
      </c>
      <c r="M88" s="143">
        <f>'Forecast W4'!K770</f>
        <v>0</v>
      </c>
      <c r="N88" s="143">
        <f>'Forecast W4'!L770</f>
        <v>0</v>
      </c>
      <c r="O88" s="143">
        <f>'Forecast W4'!M770</f>
        <v>0</v>
      </c>
      <c r="P88" s="143">
        <f>'Forecast W4'!N770</f>
        <v>0</v>
      </c>
      <c r="Q88" s="143">
        <f>'Forecast W4'!O770</f>
        <v>0</v>
      </c>
    </row>
    <row r="89" spans="2:17">
      <c r="B89" s="140"/>
      <c r="C89" s="17" t="s">
        <v>55</v>
      </c>
      <c r="F89" s="143">
        <f t="shared" si="3"/>
        <v>1503658.938650927</v>
      </c>
      <c r="H89" s="143">
        <f>'Forecast W4'!F785</f>
        <v>359415.15308389755</v>
      </c>
      <c r="I89" s="143">
        <f>'Forecast W4'!G785</f>
        <v>370197.60767641448</v>
      </c>
      <c r="J89" s="143">
        <f>'Forecast W4'!H785</f>
        <v>381303.53590670694</v>
      </c>
      <c r="K89" s="143">
        <f>'Forecast W4'!I785</f>
        <v>392742.64198390814</v>
      </c>
      <c r="L89" s="143">
        <f>'Forecast W4'!J785</f>
        <v>404524.92124342546</v>
      </c>
      <c r="M89" s="143">
        <f>'Forecast W4'!K785</f>
        <v>416660.66888072813</v>
      </c>
      <c r="N89" s="143">
        <f>'Forecast W4'!L785</f>
        <v>429160.48894715006</v>
      </c>
      <c r="O89" s="143">
        <f>'Forecast W4'!M785</f>
        <v>442035.30361556454</v>
      </c>
      <c r="P89" s="143">
        <f>'Forecast W4'!N785</f>
        <v>455296.36272403144</v>
      </c>
      <c r="Q89" s="143">
        <f>'Forecast W4'!O785</f>
        <v>468955.25360575237</v>
      </c>
    </row>
    <row r="90" spans="2:17">
      <c r="B90" s="140"/>
      <c r="C90" s="17" t="s">
        <v>56</v>
      </c>
      <c r="F90" s="143">
        <f t="shared" si="3"/>
        <v>0</v>
      </c>
      <c r="H90" s="143">
        <f>'Forecast W4'!F804</f>
        <v>0</v>
      </c>
      <c r="I90" s="143">
        <f>'Forecast W4'!G804</f>
        <v>0</v>
      </c>
      <c r="J90" s="143">
        <f>'Forecast W4'!H804</f>
        <v>0</v>
      </c>
      <c r="K90" s="143">
        <f>'Forecast W4'!I804</f>
        <v>0</v>
      </c>
      <c r="L90" s="143">
        <f>'Forecast W4'!J804</f>
        <v>0</v>
      </c>
      <c r="M90" s="143">
        <f>'Forecast W4'!K804</f>
        <v>0</v>
      </c>
      <c r="N90" s="143">
        <f>'Forecast W4'!L804</f>
        <v>0</v>
      </c>
      <c r="O90" s="143">
        <f>'Forecast W4'!M804</f>
        <v>0</v>
      </c>
      <c r="P90" s="143">
        <f>'Forecast W4'!N804</f>
        <v>0</v>
      </c>
      <c r="Q90" s="143">
        <f>'Forecast W4'!O804</f>
        <v>0</v>
      </c>
    </row>
    <row r="91" spans="2:17">
      <c r="B91" s="140"/>
      <c r="C91" s="17" t="s">
        <v>57</v>
      </c>
      <c r="F91" s="143">
        <f t="shared" si="3"/>
        <v>0</v>
      </c>
      <c r="H91" s="143">
        <f>'Forecast W4'!F823</f>
        <v>0</v>
      </c>
      <c r="I91" s="143">
        <f>'Forecast W4'!G823</f>
        <v>0</v>
      </c>
      <c r="J91" s="143">
        <f>'Forecast W4'!H823</f>
        <v>0</v>
      </c>
      <c r="K91" s="143">
        <f>'Forecast W4'!I823</f>
        <v>0</v>
      </c>
      <c r="L91" s="143">
        <f>'Forecast W4'!J823</f>
        <v>0</v>
      </c>
      <c r="M91" s="143">
        <f>'Forecast W4'!K823</f>
        <v>0</v>
      </c>
      <c r="N91" s="143">
        <f>'Forecast W4'!L823</f>
        <v>0</v>
      </c>
      <c r="O91" s="143">
        <f>'Forecast W4'!M823</f>
        <v>0</v>
      </c>
      <c r="P91" s="143">
        <f>'Forecast W4'!N823</f>
        <v>0</v>
      </c>
      <c r="Q91" s="143">
        <f>'Forecast W4'!O823</f>
        <v>0</v>
      </c>
    </row>
    <row r="92" spans="2:17">
      <c r="B92" s="140"/>
      <c r="C92" s="17" t="s">
        <v>58</v>
      </c>
      <c r="F92" s="143">
        <f t="shared" si="3"/>
        <v>7296457.2249999996</v>
      </c>
      <c r="H92" s="143">
        <f>'Forecast W4'!F840</f>
        <v>1355141.5574999999</v>
      </c>
      <c r="I92" s="143">
        <f>'Forecast W4'!G840</f>
        <v>1536448.6924999999</v>
      </c>
      <c r="J92" s="143">
        <f>'Forecast W4'!H840</f>
        <v>2100988.4874999998</v>
      </c>
      <c r="K92" s="143">
        <f>'Forecast W4'!I840</f>
        <v>2303878.4874999998</v>
      </c>
      <c r="L92" s="143">
        <f>'Forecast W4'!J840</f>
        <v>2398650.3824999998</v>
      </c>
      <c r="M92" s="143">
        <f>'Forecast W4'!K840</f>
        <v>2614780.7824999997</v>
      </c>
      <c r="N92" s="143">
        <f>'Forecast W4'!L840</f>
        <v>2728100.9775</v>
      </c>
      <c r="O92" s="143">
        <f>'Forecast W4'!M840</f>
        <v>2742891.4725000001</v>
      </c>
      <c r="P92" s="143">
        <f>'Forecast W4'!N840</f>
        <v>2757580.9074999997</v>
      </c>
      <c r="Q92" s="143">
        <f>'Forecast W4'!O840</f>
        <v>2772261.8224999998</v>
      </c>
    </row>
    <row r="93" spans="2:17" ht="12">
      <c r="B93" s="140"/>
      <c r="C93" s="17" t="s">
        <v>59</v>
      </c>
      <c r="F93" s="144">
        <f t="shared" si="3"/>
        <v>22402412.863690969</v>
      </c>
      <c r="H93" s="144">
        <f>'Forecast W4'!F861</f>
        <v>4147894.2331546838</v>
      </c>
      <c r="I93" s="144">
        <f>'Forecast W4'!G861</f>
        <v>4715483.5042546252</v>
      </c>
      <c r="J93" s="144">
        <f>'Forecast W4'!H861</f>
        <v>6475032.1872239625</v>
      </c>
      <c r="K93" s="144">
        <f>'Forecast W4'!I861</f>
        <v>7064002.9390576966</v>
      </c>
      <c r="L93" s="144">
        <f>'Forecast W4'!J861</f>
        <v>7294789.9070618581</v>
      </c>
      <c r="M93" s="144">
        <f>'Forecast W4'!K861</f>
        <v>7839066.6338180592</v>
      </c>
      <c r="N93" s="144">
        <f>'Forecast W4'!L861</f>
        <v>8126254.7855005283</v>
      </c>
      <c r="O93" s="144">
        <f>'Forecast W4'!M861</f>
        <v>7948948.9339209348</v>
      </c>
      <c r="P93" s="144">
        <f>'Forecast W4'!N861</f>
        <v>7764677.0412186608</v>
      </c>
      <c r="Q93" s="144">
        <f>'Forecast W4'!O861</f>
        <v>7579417.4742791634</v>
      </c>
    </row>
    <row r="94" spans="2:17">
      <c r="B94" s="140"/>
      <c r="C94" s="29" t="s">
        <v>60</v>
      </c>
      <c r="F94" s="145">
        <f t="shared" si="3"/>
        <v>51758587.398696557</v>
      </c>
      <c r="H94" s="145">
        <f>SUM(H87:H93)</f>
        <v>10001782.42472643</v>
      </c>
      <c r="I94" s="145">
        <f t="shared" ref="I94:P94" si="4">SUM(I87:I93)</f>
        <v>11566053.614842009</v>
      </c>
      <c r="J94" s="145">
        <f t="shared" si="4"/>
        <v>14471100.357150696</v>
      </c>
      <c r="K94" s="145">
        <f t="shared" si="4"/>
        <v>15719651.001977418</v>
      </c>
      <c r="L94" s="145">
        <f t="shared" si="4"/>
        <v>17001363.876005106</v>
      </c>
      <c r="M94" s="145">
        <f t="shared" si="4"/>
        <v>18214258.185592961</v>
      </c>
      <c r="N94" s="145">
        <f t="shared" si="4"/>
        <v>19078117.77901838</v>
      </c>
      <c r="O94" s="145">
        <f t="shared" si="4"/>
        <v>19944664.130001411</v>
      </c>
      <c r="P94" s="145">
        <f t="shared" si="4"/>
        <v>20280753.193960149</v>
      </c>
      <c r="Q94" s="145">
        <f>SUM(Q87:Q93)</f>
        <v>20646763.858460244</v>
      </c>
    </row>
    <row r="95" spans="2:17">
      <c r="B95" s="140"/>
      <c r="C95" s="146" t="s">
        <v>64</v>
      </c>
      <c r="D95" s="147"/>
      <c r="E95" s="147"/>
      <c r="F95" s="148">
        <f>F94/F78-1</f>
        <v>0.55216792837057671</v>
      </c>
      <c r="G95" s="147"/>
      <c r="H95" s="148">
        <f t="shared" ref="H95:Q95" si="5">H94/H78-1</f>
        <v>0.67837595657252536</v>
      </c>
      <c r="I95" s="148">
        <f t="shared" si="5"/>
        <v>0.45137217053670309</v>
      </c>
      <c r="J95" s="148">
        <f t="shared" si="5"/>
        <v>0.69982347061754813</v>
      </c>
      <c r="K95" s="148">
        <f t="shared" si="5"/>
        <v>0.44158112654960213</v>
      </c>
      <c r="L95" s="148">
        <f t="shared" si="5"/>
        <v>0.44271793341610399</v>
      </c>
      <c r="M95" s="148">
        <f t="shared" si="5"/>
        <v>0.39120002531547549</v>
      </c>
      <c r="N95" s="148">
        <f t="shared" si="5"/>
        <v>0.41351306526926357</v>
      </c>
      <c r="O95" s="148">
        <f t="shared" si="5"/>
        <v>0.34027721204709427</v>
      </c>
      <c r="P95" s="148">
        <f t="shared" si="5"/>
        <v>0.31798089609463598</v>
      </c>
      <c r="Q95" s="148">
        <f t="shared" si="5"/>
        <v>0.28615014644338599</v>
      </c>
    </row>
    <row r="96" spans="2:17">
      <c r="B96" s="140"/>
      <c r="C96" s="17"/>
      <c r="F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</row>
    <row r="97" spans="1:17" ht="12">
      <c r="B97" s="140"/>
      <c r="C97" s="17" t="s">
        <v>61</v>
      </c>
      <c r="F97" s="144">
        <f>SUM(H97:K97)</f>
        <v>6509298.0060607912</v>
      </c>
      <c r="H97" s="144">
        <f>'Forecast W4'!F885</f>
        <v>1675082.7636357378</v>
      </c>
      <c r="I97" s="144">
        <f>'Forecast W4'!G885</f>
        <v>1675082.7636357378</v>
      </c>
      <c r="J97" s="144">
        <f>'Forecast W4'!H885</f>
        <v>1793131.2303114543</v>
      </c>
      <c r="K97" s="144">
        <f>'Forecast W4'!I885</f>
        <v>1366001.2484778613</v>
      </c>
      <c r="L97" s="144">
        <f>'Forecast W4'!J885</f>
        <v>1366533.5031387068</v>
      </c>
      <c r="M97" s="144">
        <f>'Forecast W4'!K885</f>
        <v>1347952.4513793117</v>
      </c>
      <c r="N97" s="144">
        <f>'Forecast W4'!L885</f>
        <v>1308744.4170736629</v>
      </c>
      <c r="O97" s="144">
        <f>'Forecast W4'!M885</f>
        <v>1248148.9421959445</v>
      </c>
      <c r="P97" s="144">
        <f>'Forecast W4'!N885</f>
        <v>1166285.5076262681</v>
      </c>
      <c r="Q97" s="144">
        <f>'Forecast W4'!O885</f>
        <v>1203023.552264259</v>
      </c>
    </row>
    <row r="98" spans="1:17">
      <c r="B98" s="140"/>
      <c r="C98" s="17"/>
      <c r="F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>
      <c r="B99" s="140"/>
      <c r="C99" s="29" t="s">
        <v>62</v>
      </c>
      <c r="F99" s="145">
        <f>SUM(H99:K99)</f>
        <v>45249289.392635763</v>
      </c>
      <c r="H99" s="145">
        <f>'Forecast W4'!F897</f>
        <v>8326699.6610906925</v>
      </c>
      <c r="I99" s="145">
        <f>'Forecast W4'!G897</f>
        <v>9890970.851206271</v>
      </c>
      <c r="J99" s="145">
        <f>'Forecast W4'!H897</f>
        <v>12677969.126839243</v>
      </c>
      <c r="K99" s="145">
        <f>'Forecast W4'!I897</f>
        <v>14353649.753499558</v>
      </c>
      <c r="L99" s="145">
        <f>'Forecast W4'!J897</f>
        <v>15634830.3728664</v>
      </c>
      <c r="M99" s="145">
        <f>'Forecast W4'!K897</f>
        <v>16866305.734213654</v>
      </c>
      <c r="N99" s="145">
        <f>'Forecast W4'!L897</f>
        <v>17769373.361944716</v>
      </c>
      <c r="O99" s="145">
        <f>'Forecast W4'!M897</f>
        <v>18696515.187805466</v>
      </c>
      <c r="P99" s="145">
        <f>'Forecast W4'!N897</f>
        <v>19114467.686333876</v>
      </c>
      <c r="Q99" s="145">
        <f>'Forecast W4'!O897</f>
        <v>19443740.306195986</v>
      </c>
    </row>
    <row r="100" spans="1:17">
      <c r="B100" s="140"/>
      <c r="C100" s="146" t="s">
        <v>64</v>
      </c>
      <c r="D100" s="147"/>
      <c r="E100" s="147"/>
      <c r="F100" s="148">
        <f>F99/F82-1</f>
        <v>0.68609742427169196</v>
      </c>
      <c r="G100" s="147"/>
      <c r="H100" s="148">
        <f t="shared" ref="H100:Q100" si="6">H99/H82-1</f>
        <v>0.94361967195750296</v>
      </c>
      <c r="I100" s="148">
        <f t="shared" si="6"/>
        <v>0.57150086320188165</v>
      </c>
      <c r="J100" s="148">
        <f t="shared" si="6"/>
        <v>0.88655629093261346</v>
      </c>
      <c r="K100" s="148">
        <f t="shared" si="6"/>
        <v>0.50481995205450225</v>
      </c>
      <c r="L100" s="148">
        <f t="shared" si="6"/>
        <v>0.50079095566284115</v>
      </c>
      <c r="M100" s="148">
        <f t="shared" si="6"/>
        <v>0.43609915312695047</v>
      </c>
      <c r="N100" s="148">
        <f t="shared" si="6"/>
        <v>0.45791523996210404</v>
      </c>
      <c r="O100" s="148">
        <f t="shared" si="6"/>
        <v>0.37143112586641447</v>
      </c>
      <c r="P100" s="148">
        <f t="shared" si="6"/>
        <v>0.34405814406315027</v>
      </c>
      <c r="Q100" s="148">
        <f t="shared" si="6"/>
        <v>0.30933145196106127</v>
      </c>
    </row>
    <row r="101" spans="1:17">
      <c r="B101" s="140"/>
      <c r="C101" s="141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</row>
    <row r="102" spans="1:17"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</row>
    <row r="103" spans="1:17">
      <c r="I103" s="143"/>
      <c r="J103" s="143"/>
      <c r="K103" s="143"/>
      <c r="L103" s="143"/>
      <c r="M103" s="143"/>
      <c r="N103" s="143"/>
      <c r="O103" s="143"/>
      <c r="P103" s="143"/>
      <c r="Q103" s="143"/>
    </row>
    <row r="104" spans="1:17">
      <c r="A104" s="136">
        <v>3</v>
      </c>
      <c r="B104" s="188" t="s">
        <v>84</v>
      </c>
      <c r="C104" s="188"/>
      <c r="D104" s="188"/>
      <c r="E104" s="188"/>
      <c r="F104" s="188"/>
      <c r="I104" s="143"/>
      <c r="J104" s="143"/>
      <c r="K104" s="143"/>
      <c r="L104" s="143"/>
      <c r="M104" s="143"/>
      <c r="N104" s="143"/>
      <c r="O104" s="143"/>
      <c r="P104" s="143"/>
      <c r="Q104" s="143"/>
    </row>
    <row r="105" spans="1:17">
      <c r="I105" s="143"/>
      <c r="J105" s="143"/>
      <c r="K105" s="143"/>
      <c r="L105" s="143"/>
      <c r="M105" s="143"/>
      <c r="N105" s="143"/>
      <c r="O105" s="143"/>
      <c r="P105" s="143"/>
      <c r="Q105" s="143"/>
    </row>
    <row r="106" spans="1:17">
      <c r="I106" s="143"/>
      <c r="J106" s="143"/>
      <c r="K106" s="143"/>
      <c r="L106" s="143"/>
      <c r="M106" s="143"/>
      <c r="N106" s="143"/>
      <c r="O106" s="143"/>
      <c r="P106" s="143"/>
      <c r="Q106" s="143"/>
    </row>
    <row r="107" spans="1:17">
      <c r="C107" s="193" t="s">
        <v>85</v>
      </c>
      <c r="D107" s="194"/>
      <c r="E107" s="194"/>
      <c r="I107" s="143"/>
      <c r="J107" s="143"/>
      <c r="K107" s="143"/>
      <c r="L107" s="143"/>
      <c r="M107" s="143"/>
      <c r="N107" s="143"/>
      <c r="O107" s="143"/>
      <c r="P107" s="143"/>
      <c r="Q107" s="143"/>
    </row>
    <row r="108" spans="1:17">
      <c r="B108" s="136" t="str">
        <f>B154</f>
        <v>WI1</v>
      </c>
      <c r="C108" s="141" t="str">
        <f>C154</f>
        <v>Residential Inside</v>
      </c>
      <c r="D108" s="150"/>
      <c r="I108" s="143"/>
      <c r="J108" s="143"/>
      <c r="K108" s="143"/>
      <c r="L108" s="143"/>
      <c r="M108" s="143"/>
      <c r="N108" s="143"/>
      <c r="O108" s="143"/>
      <c r="P108" s="143"/>
      <c r="Q108" s="143"/>
    </row>
    <row r="109" spans="1:17">
      <c r="B109" s="151"/>
      <c r="C109" s="133" t="s">
        <v>67</v>
      </c>
      <c r="F109" s="152">
        <f>+H109+I109+J109+K109</f>
        <v>13538608.419849372</v>
      </c>
      <c r="G109" s="155"/>
      <c r="H109" s="152">
        <f>'Forecast W9'!F78</f>
        <v>2003228.6790040345</v>
      </c>
      <c r="I109" s="152">
        <f>'Forecast W9'!G78</f>
        <v>3279732.9814226078</v>
      </c>
      <c r="J109" s="152">
        <f>'Forecast W9'!H78</f>
        <v>3195965.5685147839</v>
      </c>
      <c r="K109" s="152">
        <f>'Forecast W9'!I78</f>
        <v>5059681.1909079459</v>
      </c>
      <c r="L109" s="152">
        <f>'Forecast W9'!J78</f>
        <v>5534819.7605672963</v>
      </c>
      <c r="M109" s="152">
        <f>'Forecast W9'!K78</f>
        <v>6348412.4989929292</v>
      </c>
      <c r="N109" s="152">
        <f>'Forecast W9'!L78</f>
        <v>6551033.39604971</v>
      </c>
      <c r="O109" s="152">
        <f>'Forecast W9'!M78</f>
        <v>7499929.5294519588</v>
      </c>
      <c r="P109" s="152">
        <f>'Forecast W9'!N78</f>
        <v>7881448.2892013649</v>
      </c>
      <c r="Q109" s="152">
        <f>'Forecast W9'!O78</f>
        <v>8305279.6341604143</v>
      </c>
    </row>
    <row r="110" spans="1:17" ht="12">
      <c r="B110" s="151"/>
      <c r="C110" s="133" t="s">
        <v>86</v>
      </c>
      <c r="F110" s="195">
        <f>AVERAGE(H110:K110)</f>
        <v>4809.5079144352258</v>
      </c>
      <c r="G110" s="195"/>
      <c r="H110" s="153">
        <f>'Forecast W7'!F258</f>
        <v>3611</v>
      </c>
      <c r="I110" s="153">
        <f>'Forecast W7'!G258</f>
        <v>4418.4286384276847</v>
      </c>
      <c r="J110" s="153">
        <f>'Forecast W7'!H258</f>
        <v>5307.6031711233372</v>
      </c>
      <c r="K110" s="153">
        <f>'Forecast W7'!I258</f>
        <v>5900.999848189881</v>
      </c>
      <c r="L110" s="153">
        <f>'Forecast W7'!J258</f>
        <v>6494.7650995755548</v>
      </c>
      <c r="M110" s="153">
        <f>'Forecast W7'!K258</f>
        <v>7075.6633927085304</v>
      </c>
      <c r="N110" s="153">
        <f>'Forecast W7'!L258</f>
        <v>7629.4110085217517</v>
      </c>
      <c r="O110" s="153">
        <f>'Forecast W7'!M258</f>
        <v>8141.1976279581331</v>
      </c>
      <c r="P110" s="153">
        <f>'Forecast W7'!N258</f>
        <v>8596.2956697687769</v>
      </c>
      <c r="Q110" s="153">
        <f>'Forecast W7'!O258</f>
        <v>9076.8339768972182</v>
      </c>
    </row>
    <row r="111" spans="1:17">
      <c r="B111" s="151"/>
      <c r="C111" s="133" t="s">
        <v>87</v>
      </c>
      <c r="F111" s="196">
        <f>F109/(F110*48)</f>
        <v>58.645156032208448</v>
      </c>
      <c r="G111" s="196"/>
      <c r="H111" s="196">
        <f>H109/(H110*12)</f>
        <v>46.229776585526501</v>
      </c>
      <c r="I111" s="196">
        <f t="shared" ref="I111:Q111" si="7">I109/(I110*12)</f>
        <v>61.857077289467362</v>
      </c>
      <c r="J111" s="196">
        <f t="shared" si="7"/>
        <v>50.179046069589759</v>
      </c>
      <c r="K111" s="196">
        <f t="shared" si="7"/>
        <v>71.452314877056978</v>
      </c>
      <c r="L111" s="196">
        <f t="shared" si="7"/>
        <v>71.016422145493337</v>
      </c>
      <c r="M111" s="197">
        <f t="shared" si="7"/>
        <v>74.76816597313649</v>
      </c>
      <c r="N111" s="197">
        <f t="shared" si="7"/>
        <v>71.554599570142258</v>
      </c>
      <c r="O111" s="197">
        <f t="shared" si="7"/>
        <v>76.769310366327829</v>
      </c>
      <c r="P111" s="197">
        <f t="shared" si="7"/>
        <v>76.403532715052989</v>
      </c>
      <c r="Q111" s="197">
        <f t="shared" si="7"/>
        <v>76.249784665183554</v>
      </c>
    </row>
    <row r="112" spans="1:17">
      <c r="B112" s="151"/>
    </row>
    <row r="113" spans="2:17">
      <c r="B113" s="136" t="str">
        <f>B173</f>
        <v>WO1</v>
      </c>
      <c r="C113" s="141" t="str">
        <f>C173</f>
        <v>Residential Outside</v>
      </c>
    </row>
    <row r="114" spans="2:17">
      <c r="B114" s="151"/>
      <c r="C114" s="133" t="s">
        <v>67</v>
      </c>
      <c r="F114" s="152">
        <f>+H114+I114+J114+K114</f>
        <v>8248466.1582610048</v>
      </c>
      <c r="G114" s="155"/>
      <c r="H114" s="152">
        <f>'Forecast W8'!F103</f>
        <v>1518359.0622943696</v>
      </c>
      <c r="I114" s="152">
        <f>'Forecast W8'!G103</f>
        <v>1803964.3119754831</v>
      </c>
      <c r="J114" s="152">
        <f>'Forecast W8'!H103</f>
        <v>2310403.9787473432</v>
      </c>
      <c r="K114" s="152">
        <f>'Forecast W8'!I103</f>
        <v>2615738.8052438083</v>
      </c>
      <c r="L114" s="152">
        <f>'Forecast W8'!J103</f>
        <v>2850405.075595153</v>
      </c>
      <c r="M114" s="154">
        <f>'Forecast W8'!K103</f>
        <v>3074766.8151501813</v>
      </c>
      <c r="N114" s="154">
        <f>'Forecast W8'!L103</f>
        <v>3239662.7813216713</v>
      </c>
      <c r="O114" s="154">
        <f>'Forecast W8'!M103</f>
        <v>3410421.8166589499</v>
      </c>
      <c r="P114" s="154">
        <f>'Forecast W8'!N103</f>
        <v>3487559.4712185222</v>
      </c>
      <c r="Q114" s="154">
        <f>'Forecast W8'!O103</f>
        <v>3548573.928527317</v>
      </c>
    </row>
    <row r="115" spans="2:17" ht="12">
      <c r="B115" s="151"/>
      <c r="C115" s="133" t="s">
        <v>86</v>
      </c>
      <c r="F115" s="195">
        <f>AVERAGE(H115:K115)</f>
        <v>1612.2706536759456</v>
      </c>
      <c r="G115" s="195"/>
      <c r="H115" s="153">
        <f>'Forecast W7'!F269</f>
        <v>1210.5</v>
      </c>
      <c r="I115" s="153">
        <f>'Forecast W7'!G269</f>
        <v>1481.1708299132408</v>
      </c>
      <c r="J115" s="153">
        <f>'Forecast W7'!H269</f>
        <v>1779.2449843934639</v>
      </c>
      <c r="K115" s="153">
        <f>'Forecast W7'!I269</f>
        <v>1978.1668003970783</v>
      </c>
      <c r="L115" s="153">
        <f>'Forecast W7'!J269</f>
        <v>2177.2121719845495</v>
      </c>
      <c r="M115" s="153">
        <f>'Forecast W7'!K269</f>
        <v>2371.9442084945099</v>
      </c>
      <c r="N115" s="153">
        <f>'Forecast W7'!L269</f>
        <v>2557.5746402147824</v>
      </c>
      <c r="O115" s="153">
        <f>'Forecast W7'!M269</f>
        <v>2729.1386675833064</v>
      </c>
      <c r="P115" s="153">
        <f>'Forecast W7'!N269</f>
        <v>2881.6992268776248</v>
      </c>
      <c r="Q115" s="153">
        <f>'Forecast W7'!O269</f>
        <v>3042.788016902266</v>
      </c>
    </row>
    <row r="116" spans="2:17">
      <c r="B116" s="151"/>
      <c r="C116" s="133" t="s">
        <v>87</v>
      </c>
      <c r="F116" s="196">
        <f>F114/(F115*48)</f>
        <v>106.58448975174989</v>
      </c>
      <c r="G116" s="196"/>
      <c r="H116" s="196">
        <f>H114/(H115*12)</f>
        <v>104.52699038237434</v>
      </c>
      <c r="I116" s="196">
        <f t="shared" ref="I116:Q116" si="8">I114/(I115*12)</f>
        <v>101.49427486368727</v>
      </c>
      <c r="J116" s="196">
        <f t="shared" si="8"/>
        <v>108.21087966210888</v>
      </c>
      <c r="K116" s="196">
        <f t="shared" si="8"/>
        <v>110.1920392792774</v>
      </c>
      <c r="L116" s="196">
        <f t="shared" si="8"/>
        <v>109.0999578984908</v>
      </c>
      <c r="M116" s="197">
        <f t="shared" si="8"/>
        <v>108.02554588407168</v>
      </c>
      <c r="N116" s="197">
        <f t="shared" si="8"/>
        <v>105.55777892011028</v>
      </c>
      <c r="O116" s="197">
        <f t="shared" si="8"/>
        <v>104.13608565613029</v>
      </c>
      <c r="P116" s="197">
        <f t="shared" si="8"/>
        <v>100.8536745348611</v>
      </c>
      <c r="Q116" s="197">
        <f t="shared" si="8"/>
        <v>97.185374860585114</v>
      </c>
    </row>
    <row r="117" spans="2:17">
      <c r="B117" s="151"/>
      <c r="F117" s="196"/>
      <c r="G117" s="196"/>
      <c r="H117" s="196"/>
      <c r="I117" s="196"/>
      <c r="J117" s="196"/>
      <c r="K117" s="196"/>
      <c r="L117" s="196"/>
      <c r="M117" s="197"/>
      <c r="N117" s="197"/>
      <c r="O117" s="197"/>
      <c r="P117" s="197"/>
      <c r="Q117" s="197"/>
    </row>
    <row r="118" spans="2:17">
      <c r="B118" s="151"/>
      <c r="C118" s="147" t="s">
        <v>88</v>
      </c>
      <c r="D118" s="156"/>
      <c r="E118" s="156"/>
      <c r="F118" s="157">
        <f>F116/F111-1</f>
        <v>0.81744745794883245</v>
      </c>
      <c r="G118" s="157"/>
      <c r="H118" s="157">
        <f t="shared" ref="H118:Q118" si="9">H116/H111-1</f>
        <v>1.2610317008345522</v>
      </c>
      <c r="I118" s="157">
        <f t="shared" si="9"/>
        <v>0.64078678319593152</v>
      </c>
      <c r="J118" s="157">
        <f t="shared" si="9"/>
        <v>1.1564953529016653</v>
      </c>
      <c r="K118" s="157">
        <f t="shared" si="9"/>
        <v>0.54217591786742192</v>
      </c>
      <c r="L118" s="163">
        <f t="shared" si="9"/>
        <v>0.53626379085917142</v>
      </c>
      <c r="M118" s="163">
        <f t="shared" si="9"/>
        <v>0.44480668313950966</v>
      </c>
      <c r="N118" s="163">
        <f t="shared" si="9"/>
        <v>0.47520606018675293</v>
      </c>
      <c r="O118" s="163">
        <f t="shared" si="9"/>
        <v>0.35648067123716065</v>
      </c>
      <c r="P118" s="163">
        <f t="shared" si="9"/>
        <v>0.32001323696634465</v>
      </c>
      <c r="Q118" s="163">
        <f t="shared" si="9"/>
        <v>0.27456589270816623</v>
      </c>
    </row>
    <row r="119" spans="2:17">
      <c r="B119" s="151"/>
    </row>
    <row r="120" spans="2:17">
      <c r="B120" s="151"/>
    </row>
    <row r="121" spans="2:17">
      <c r="B121" s="151"/>
    </row>
    <row r="122" spans="2:17">
      <c r="B122" s="151"/>
      <c r="C122" s="193" t="s">
        <v>89</v>
      </c>
      <c r="D122" s="194"/>
      <c r="E122" s="194"/>
    </row>
    <row r="123" spans="2:17">
      <c r="B123" s="136" t="str">
        <f>B160</f>
        <v>WI2</v>
      </c>
      <c r="C123" s="141" t="str">
        <f>C160</f>
        <v>Commercial Inside</v>
      </c>
      <c r="D123" s="150"/>
    </row>
    <row r="124" spans="2:17">
      <c r="B124" s="151"/>
      <c r="C124" s="133" t="s">
        <v>67</v>
      </c>
      <c r="F124" s="152">
        <f>+H124+I124+J124+K124</f>
        <v>4463632.7482217299</v>
      </c>
      <c r="G124" s="155"/>
      <c r="H124" s="152">
        <f>'Forecast W9'!F86</f>
        <v>654801.79130148736</v>
      </c>
      <c r="I124" s="152">
        <f>'Forecast W9'!G86</f>
        <v>1082374.8391013111</v>
      </c>
      <c r="J124" s="152">
        <f>'Forecast W9'!H86</f>
        <v>1049474.0169135439</v>
      </c>
      <c r="K124" s="152">
        <f>'Forecast W9'!I86</f>
        <v>1676982.1009053879</v>
      </c>
      <c r="L124" s="152">
        <f>'Forecast W9'!J86</f>
        <v>1830098.0207387316</v>
      </c>
      <c r="M124" s="154">
        <f>'Forecast W9'!K86</f>
        <v>2102970.0669947341</v>
      </c>
      <c r="N124" s="154">
        <f>'Forecast W9'!L86</f>
        <v>2167496.3655024073</v>
      </c>
      <c r="O124" s="154">
        <f>'Forecast W9'!M86</f>
        <v>2480845.085984204</v>
      </c>
      <c r="P124" s="154">
        <f>'Forecast W9'!N86</f>
        <v>2605584.1523489035</v>
      </c>
      <c r="Q124" s="154">
        <f>'Forecast W9'!O86</f>
        <v>2745352.0430643773</v>
      </c>
    </row>
    <row r="125" spans="2:17" ht="12">
      <c r="B125" s="151"/>
      <c r="C125" s="133" t="s">
        <v>86</v>
      </c>
      <c r="F125" s="195">
        <f>AVERAGE(H125:K125)</f>
        <v>320.989035552171</v>
      </c>
      <c r="G125" s="195"/>
      <c r="H125" s="153">
        <f>'Forecast W7'!F259</f>
        <v>241</v>
      </c>
      <c r="I125" s="153">
        <f>'Forecast W7'!G259</f>
        <v>294.88820322931934</v>
      </c>
      <c r="J125" s="153">
        <f>'Forecast W7'!H259</f>
        <v>354.23216954880212</v>
      </c>
      <c r="K125" s="153">
        <f>'Forecast W7'!I259</f>
        <v>393.83576943056261</v>
      </c>
      <c r="L125" s="153">
        <f>'Forecast W7'!J259</f>
        <v>433.46396815223187</v>
      </c>
      <c r="M125" s="153">
        <f>'Forecast W7'!K259</f>
        <v>472.23341945243874</v>
      </c>
      <c r="N125" s="153">
        <f>'Forecast W7'!L259</f>
        <v>509.19082056320758</v>
      </c>
      <c r="O125" s="153">
        <f>'Forecast W7'!M259</f>
        <v>543.34772316198018</v>
      </c>
      <c r="P125" s="153">
        <f>'Forecast W7'!N259</f>
        <v>573.72120089013447</v>
      </c>
      <c r="Q125" s="153">
        <f>'Forecast W7'!O259</f>
        <v>605.7925750296954</v>
      </c>
    </row>
    <row r="126" spans="2:17">
      <c r="B126" s="151"/>
      <c r="C126" s="133" t="s">
        <v>87</v>
      </c>
      <c r="F126" s="196">
        <f>F124/(F125*48)</f>
        <v>289.70568655505309</v>
      </c>
      <c r="G126" s="196"/>
      <c r="H126" s="196">
        <f>H124/(H125*12)</f>
        <v>226.41832340991957</v>
      </c>
      <c r="I126" s="196">
        <f t="shared" ref="I126:Q126" si="10">I124/(I125*12)</f>
        <v>305.87152103978985</v>
      </c>
      <c r="J126" s="196">
        <f t="shared" si="10"/>
        <v>246.88940077781371</v>
      </c>
      <c r="K126" s="196">
        <f t="shared" si="10"/>
        <v>354.83955307269633</v>
      </c>
      <c r="L126" s="196">
        <f t="shared" si="10"/>
        <v>351.83586087906082</v>
      </c>
      <c r="M126" s="197">
        <f t="shared" si="10"/>
        <v>371.10356523707372</v>
      </c>
      <c r="N126" s="197">
        <f t="shared" si="10"/>
        <v>354.72889500524502</v>
      </c>
      <c r="O126" s="197">
        <f t="shared" si="10"/>
        <v>380.4876356076166</v>
      </c>
      <c r="P126" s="197">
        <f t="shared" si="10"/>
        <v>378.46259186318957</v>
      </c>
      <c r="Q126" s="197">
        <f t="shared" si="10"/>
        <v>377.65292338027893</v>
      </c>
    </row>
    <row r="127" spans="2:17">
      <c r="B127" s="151"/>
    </row>
    <row r="128" spans="2:17">
      <c r="B128" s="136" t="str">
        <f>B179</f>
        <v>WO2</v>
      </c>
      <c r="C128" s="141" t="str">
        <f>C179</f>
        <v>Commercial Outside</v>
      </c>
    </row>
    <row r="129" spans="2:17">
      <c r="B129" s="151"/>
      <c r="C129" s="133" t="s">
        <v>67</v>
      </c>
      <c r="F129" s="152">
        <f>+H129+I129+J129+K129</f>
        <v>585991.8710355371</v>
      </c>
      <c r="G129" s="155"/>
      <c r="H129" s="152">
        <f>'Forecast W8'!F119</f>
        <v>107730.33983611689</v>
      </c>
      <c r="I129" s="152">
        <f>'Forecast W8'!G119</f>
        <v>127892.49889999766</v>
      </c>
      <c r="J129" s="152">
        <f>'Forecast W8'!H119</f>
        <v>164321.20788736091</v>
      </c>
      <c r="K129" s="152">
        <f>'Forecast W8'!I119</f>
        <v>186047.8244120616</v>
      </c>
      <c r="L129" s="152">
        <f>'Forecast W8'!J119</f>
        <v>202404.08493070171</v>
      </c>
      <c r="M129" s="154">
        <f>'Forecast W8'!K119</f>
        <v>218377.93613624398</v>
      </c>
      <c r="N129" s="154">
        <f>'Forecast W8'!L119</f>
        <v>230014.88844889804</v>
      </c>
      <c r="O129" s="154">
        <f>'Forecast W8'!M119</f>
        <v>241653.8329838365</v>
      </c>
      <c r="P129" s="154">
        <f>'Forecast W8'!N119</f>
        <v>246867.01054084144</v>
      </c>
      <c r="Q129" s="154">
        <f>'Forecast W8'!O119</f>
        <v>250922.89079776773</v>
      </c>
    </row>
    <row r="130" spans="2:17" ht="12">
      <c r="C130" s="133" t="s">
        <v>86</v>
      </c>
      <c r="F130" s="195">
        <f>AVERAGE(H130:K130)</f>
        <v>36.627379575455201</v>
      </c>
      <c r="G130" s="195"/>
      <c r="H130" s="153">
        <f>'Forecast W7'!F270</f>
        <v>27.5</v>
      </c>
      <c r="I130" s="153">
        <f>'Forecast W7'!G270</f>
        <v>33.649068833221087</v>
      </c>
      <c r="J130" s="153">
        <f>'Forecast W7'!H270</f>
        <v>40.420683247269949</v>
      </c>
      <c r="K130" s="153">
        <f>'Forecast W7'!I270</f>
        <v>44.939766221329755</v>
      </c>
      <c r="L130" s="153">
        <f>'Forecast W7'!J270</f>
        <v>49.461656116955908</v>
      </c>
      <c r="M130" s="153">
        <f>'Forecast W7'!K270</f>
        <v>53.885556161585328</v>
      </c>
      <c r="N130" s="153">
        <f>'Forecast W7'!L270</f>
        <v>58.102686993727012</v>
      </c>
      <c r="O130" s="153">
        <f>'Forecast W7'!M270</f>
        <v>62.000258867030936</v>
      </c>
      <c r="P130" s="153">
        <f>'Forecast W7'!N270</f>
        <v>65.466112134766377</v>
      </c>
      <c r="Q130" s="153">
        <f>'Forecast W7'!O270</f>
        <v>69.125708768948641</v>
      </c>
    </row>
    <row r="131" spans="2:17">
      <c r="C131" s="133" t="s">
        <v>87</v>
      </c>
      <c r="F131" s="196">
        <f>F129/(F130*48)</f>
        <v>333.30705394190898</v>
      </c>
      <c r="G131" s="196"/>
      <c r="H131" s="196">
        <f>H129/(H130*12)</f>
        <v>326.4555752609603</v>
      </c>
      <c r="I131" s="196">
        <f t="shared" ref="I131:Q131" si="11">I129/(I130*12)</f>
        <v>316.73114921814181</v>
      </c>
      <c r="J131" s="196">
        <f t="shared" si="11"/>
        <v>338.77294717768723</v>
      </c>
      <c r="K131" s="196">
        <f t="shared" si="11"/>
        <v>344.99479350458097</v>
      </c>
      <c r="L131" s="196">
        <f t="shared" si="11"/>
        <v>341.0117735984241</v>
      </c>
      <c r="M131" s="197">
        <f t="shared" si="11"/>
        <v>337.71872540605517</v>
      </c>
      <c r="N131" s="197">
        <f t="shared" si="11"/>
        <v>329.89709017779063</v>
      </c>
      <c r="O131" s="197">
        <f t="shared" si="11"/>
        <v>324.80218281843548</v>
      </c>
      <c r="P131" s="197">
        <f t="shared" si="11"/>
        <v>314.24274647704902</v>
      </c>
      <c r="Q131" s="197">
        <f t="shared" si="11"/>
        <v>302.49586256982997</v>
      </c>
    </row>
    <row r="132" spans="2:17">
      <c r="F132" s="196"/>
      <c r="G132" s="196"/>
      <c r="H132" s="196"/>
      <c r="I132" s="196"/>
      <c r="J132" s="196"/>
      <c r="K132" s="196"/>
      <c r="L132" s="196"/>
      <c r="M132" s="197"/>
      <c r="N132" s="197"/>
      <c r="O132" s="197"/>
      <c r="P132" s="197"/>
      <c r="Q132" s="197"/>
    </row>
    <row r="133" spans="2:17">
      <c r="C133" s="147" t="s">
        <v>90</v>
      </c>
      <c r="D133" s="156"/>
      <c r="E133" s="156"/>
      <c r="F133" s="157">
        <f>F131/F126-1</f>
        <v>0.15050228356000961</v>
      </c>
      <c r="G133" s="157"/>
      <c r="H133" s="157">
        <f t="shared" ref="H133:Q133" si="12">H131/H126-1</f>
        <v>0.44182489448933904</v>
      </c>
      <c r="I133" s="157">
        <f t="shared" si="12"/>
        <v>3.5503887846228377E-2</v>
      </c>
      <c r="J133" s="157">
        <f t="shared" si="12"/>
        <v>0.37216480784674699</v>
      </c>
      <c r="K133" s="157">
        <f t="shared" si="12"/>
        <v>-2.7744256475541351E-2</v>
      </c>
      <c r="L133" s="163">
        <f t="shared" si="12"/>
        <v>-3.0764593619288183E-2</v>
      </c>
      <c r="M133" s="163">
        <f t="shared" si="12"/>
        <v>-8.9960978439242889E-2</v>
      </c>
      <c r="N133" s="163">
        <f t="shared" si="12"/>
        <v>-7.0002204999644158E-2</v>
      </c>
      <c r="O133" s="163">
        <f t="shared" si="12"/>
        <v>-0.14635285769603179</v>
      </c>
      <c r="P133" s="163">
        <f t="shared" si="12"/>
        <v>-0.16968611103671605</v>
      </c>
      <c r="Q133" s="163">
        <f t="shared" si="12"/>
        <v>-0.19901093347229115</v>
      </c>
    </row>
    <row r="134" spans="2:17">
      <c r="B134" s="151"/>
    </row>
    <row r="135" spans="2:17">
      <c r="B135" s="151"/>
    </row>
    <row r="136" spans="2:17">
      <c r="B136" s="151"/>
    </row>
    <row r="137" spans="2:17">
      <c r="B137" s="151"/>
      <c r="C137" s="193" t="s">
        <v>91</v>
      </c>
      <c r="D137" s="194"/>
      <c r="E137" s="194"/>
    </row>
    <row r="138" spans="2:17">
      <c r="B138" s="151"/>
      <c r="C138" s="141" t="s">
        <v>69</v>
      </c>
    </row>
    <row r="139" spans="2:17">
      <c r="B139" s="151"/>
      <c r="C139" s="133" t="s">
        <v>67</v>
      </c>
      <c r="F139" s="152">
        <f>+H139+I139+J139+K139</f>
        <v>18002241.168071102</v>
      </c>
      <c r="G139" s="155"/>
      <c r="H139" s="152">
        <f t="shared" ref="H139:Q140" si="13">H109+H124</f>
        <v>2658030.470305522</v>
      </c>
      <c r="I139" s="152">
        <f t="shared" si="13"/>
        <v>4362107.8205239186</v>
      </c>
      <c r="J139" s="152">
        <f t="shared" si="13"/>
        <v>4245439.5854283273</v>
      </c>
      <c r="K139" s="152">
        <f t="shared" si="13"/>
        <v>6736663.2918133335</v>
      </c>
      <c r="L139" s="152">
        <f t="shared" si="13"/>
        <v>7364917.7813060284</v>
      </c>
      <c r="M139" s="154">
        <f t="shared" si="13"/>
        <v>8451382.5659876633</v>
      </c>
      <c r="N139" s="154">
        <f t="shared" si="13"/>
        <v>8718529.7615521178</v>
      </c>
      <c r="O139" s="154">
        <f t="shared" si="13"/>
        <v>9980774.6154361628</v>
      </c>
      <c r="P139" s="154">
        <f t="shared" si="13"/>
        <v>10487032.441550268</v>
      </c>
      <c r="Q139" s="154">
        <f t="shared" si="13"/>
        <v>11050631.677224793</v>
      </c>
    </row>
    <row r="140" spans="2:17" ht="12">
      <c r="B140" s="151"/>
      <c r="C140" s="133" t="s">
        <v>86</v>
      </c>
      <c r="F140" s="195">
        <f>AVERAGE(H140:K140)</f>
        <v>5130.4969499873969</v>
      </c>
      <c r="G140" s="195"/>
      <c r="H140" s="153">
        <f t="shared" si="13"/>
        <v>3852</v>
      </c>
      <c r="I140" s="153">
        <f t="shared" si="13"/>
        <v>4713.3168416570043</v>
      </c>
      <c r="J140" s="153">
        <f t="shared" si="13"/>
        <v>5661.835340672139</v>
      </c>
      <c r="K140" s="153">
        <f t="shared" si="13"/>
        <v>6294.8356176204434</v>
      </c>
      <c r="L140" s="153">
        <f t="shared" si="13"/>
        <v>6928.229067727787</v>
      </c>
      <c r="M140" s="195">
        <f t="shared" si="13"/>
        <v>7547.8968121609687</v>
      </c>
      <c r="N140" s="195">
        <f t="shared" si="13"/>
        <v>8138.6018290849588</v>
      </c>
      <c r="O140" s="195">
        <f t="shared" si="13"/>
        <v>8684.545351120114</v>
      </c>
      <c r="P140" s="195">
        <f t="shared" si="13"/>
        <v>9170.016870658912</v>
      </c>
      <c r="Q140" s="195">
        <f t="shared" si="13"/>
        <v>9682.6265519269145</v>
      </c>
    </row>
    <row r="141" spans="2:17">
      <c r="B141" s="151"/>
      <c r="C141" s="133" t="s">
        <v>87</v>
      </c>
      <c r="F141" s="196">
        <f>F139/(F140*48)</f>
        <v>73.101435330236896</v>
      </c>
      <c r="G141" s="196"/>
      <c r="H141" s="196">
        <f>H139/(H140*12)</f>
        <v>57.503255241985158</v>
      </c>
      <c r="I141" s="196">
        <f t="shared" ref="I141:Q141" si="14">I139/(I140*12)</f>
        <v>77.123816890668735</v>
      </c>
      <c r="J141" s="196">
        <f t="shared" si="14"/>
        <v>62.486210006423093</v>
      </c>
      <c r="K141" s="196">
        <f t="shared" si="14"/>
        <v>89.1824094786014</v>
      </c>
      <c r="L141" s="196">
        <f t="shared" si="14"/>
        <v>88.585862627006776</v>
      </c>
      <c r="M141" s="197">
        <f t="shared" si="14"/>
        <v>93.308360994582216</v>
      </c>
      <c r="N141" s="197">
        <f t="shared" si="14"/>
        <v>89.271371428880542</v>
      </c>
      <c r="O141" s="197">
        <f t="shared" si="14"/>
        <v>95.771417423220498</v>
      </c>
      <c r="P141" s="197">
        <f t="shared" si="14"/>
        <v>95.301827952514273</v>
      </c>
      <c r="Q141" s="197">
        <f t="shared" si="14"/>
        <v>95.107042305458208</v>
      </c>
    </row>
    <row r="142" spans="2:17">
      <c r="B142" s="151"/>
    </row>
    <row r="143" spans="2:17">
      <c r="B143" s="136"/>
      <c r="C143" s="141" t="s">
        <v>71</v>
      </c>
    </row>
    <row r="144" spans="2:17">
      <c r="B144" s="151"/>
      <c r="C144" s="133" t="s">
        <v>67</v>
      </c>
      <c r="F144" s="152">
        <f>+H144+I144+J144+K144</f>
        <v>8834458.0292965416</v>
      </c>
      <c r="G144" s="155"/>
      <c r="H144" s="152">
        <f t="shared" ref="H144:Q145" si="15">+H114+H129</f>
        <v>1626089.4021304864</v>
      </c>
      <c r="I144" s="152">
        <f t="shared" si="15"/>
        <v>1931856.8108754808</v>
      </c>
      <c r="J144" s="152">
        <f t="shared" si="15"/>
        <v>2474725.186634704</v>
      </c>
      <c r="K144" s="152">
        <f t="shared" si="15"/>
        <v>2801786.6296558697</v>
      </c>
      <c r="L144" s="152">
        <f t="shared" si="15"/>
        <v>3052809.1605258547</v>
      </c>
      <c r="M144" s="154">
        <f t="shared" si="15"/>
        <v>3293144.7512864252</v>
      </c>
      <c r="N144" s="154">
        <f t="shared" si="15"/>
        <v>3469677.6697705695</v>
      </c>
      <c r="O144" s="154">
        <f t="shared" si="15"/>
        <v>3652075.6496427865</v>
      </c>
      <c r="P144" s="154">
        <f t="shared" si="15"/>
        <v>3734426.4817593638</v>
      </c>
      <c r="Q144" s="154">
        <f t="shared" si="15"/>
        <v>3799496.8193250848</v>
      </c>
    </row>
    <row r="145" spans="1:17" ht="12">
      <c r="C145" s="133" t="s">
        <v>86</v>
      </c>
      <c r="F145" s="195">
        <f>AVERAGE(H145:K145)</f>
        <v>1648.8980332514011</v>
      </c>
      <c r="G145" s="195"/>
      <c r="H145" s="153">
        <f t="shared" si="15"/>
        <v>1238</v>
      </c>
      <c r="I145" s="153">
        <f t="shared" si="15"/>
        <v>1514.8198987464618</v>
      </c>
      <c r="J145" s="153">
        <f t="shared" si="15"/>
        <v>1819.6656676407338</v>
      </c>
      <c r="K145" s="153">
        <f t="shared" si="15"/>
        <v>2023.1065666184081</v>
      </c>
      <c r="L145" s="153">
        <f t="shared" si="15"/>
        <v>2226.6738281015055</v>
      </c>
      <c r="M145" s="153">
        <f t="shared" si="15"/>
        <v>2425.829764656095</v>
      </c>
      <c r="N145" s="153">
        <f t="shared" si="15"/>
        <v>2615.6773272085093</v>
      </c>
      <c r="O145" s="153">
        <f t="shared" si="15"/>
        <v>2791.1389264503373</v>
      </c>
      <c r="P145" s="153">
        <f t="shared" si="15"/>
        <v>2947.1653390123911</v>
      </c>
      <c r="Q145" s="153">
        <f t="shared" si="15"/>
        <v>3111.9137256712147</v>
      </c>
    </row>
    <row r="146" spans="1:17">
      <c r="C146" s="133" t="s">
        <v>87</v>
      </c>
      <c r="F146" s="196">
        <f>F144/(F145*48)</f>
        <v>111.62073410977037</v>
      </c>
      <c r="G146" s="196"/>
      <c r="H146" s="196">
        <f>H144/(H145*12)</f>
        <v>109.45674489300528</v>
      </c>
      <c r="I146" s="196">
        <f t="shared" ref="I146:Q146" si="16">I144/(I145*12)</f>
        <v>106.27538475443647</v>
      </c>
      <c r="J146" s="196">
        <f t="shared" si="16"/>
        <v>113.33241185651794</v>
      </c>
      <c r="K146" s="196">
        <f t="shared" si="16"/>
        <v>115.40777089575222</v>
      </c>
      <c r="L146" s="196">
        <f t="shared" si="16"/>
        <v>114.25147238294007</v>
      </c>
      <c r="M146" s="197">
        <f t="shared" si="16"/>
        <v>113.12777725471349</v>
      </c>
      <c r="N146" s="197">
        <f t="shared" si="16"/>
        <v>110.5410834916662</v>
      </c>
      <c r="O146" s="197">
        <f t="shared" si="16"/>
        <v>109.03779621506681</v>
      </c>
      <c r="P146" s="197">
        <f t="shared" si="16"/>
        <v>105.59373873390001</v>
      </c>
      <c r="Q146" s="197">
        <f t="shared" si="16"/>
        <v>101.74598747125088</v>
      </c>
    </row>
    <row r="147" spans="1:17">
      <c r="F147" s="196"/>
      <c r="G147" s="196"/>
      <c r="H147" s="196"/>
      <c r="I147" s="196"/>
      <c r="J147" s="196"/>
      <c r="K147" s="196"/>
      <c r="L147" s="196"/>
      <c r="M147" s="197"/>
      <c r="N147" s="197"/>
      <c r="O147" s="197"/>
      <c r="P147" s="197"/>
      <c r="Q147" s="197"/>
    </row>
    <row r="148" spans="1:17">
      <c r="C148" s="147" t="s">
        <v>92</v>
      </c>
      <c r="D148" s="156"/>
      <c r="E148" s="156"/>
      <c r="F148" s="157">
        <f>F146/F141-1</f>
        <v>0.52692944544141884</v>
      </c>
      <c r="G148" s="157"/>
      <c r="H148" s="157">
        <f t="shared" ref="H148:Q148" si="17">H146/H141-1</f>
        <v>0.90348780138427776</v>
      </c>
      <c r="I148" s="157">
        <f t="shared" si="17"/>
        <v>0.3779839878139486</v>
      </c>
      <c r="J148" s="157">
        <f t="shared" si="17"/>
        <v>0.81371876842695778</v>
      </c>
      <c r="K148" s="157">
        <f t="shared" si="17"/>
        <v>0.29406428431879705</v>
      </c>
      <c r="L148" s="157">
        <f t="shared" si="17"/>
        <v>0.28972579816713018</v>
      </c>
      <c r="M148" s="157">
        <f t="shared" si="17"/>
        <v>0.21240772047514644</v>
      </c>
      <c r="N148" s="157">
        <f t="shared" si="17"/>
        <v>0.23825904903601169</v>
      </c>
      <c r="O148" s="157">
        <f t="shared" si="17"/>
        <v>0.13852127439255968</v>
      </c>
      <c r="P148" s="157">
        <f t="shared" si="17"/>
        <v>0.10799279512785276</v>
      </c>
      <c r="Q148" s="157">
        <f t="shared" si="17"/>
        <v>6.9804979787618349E-2</v>
      </c>
    </row>
    <row r="149" spans="1:17">
      <c r="I149" s="143"/>
      <c r="J149" s="143"/>
      <c r="K149" s="143"/>
      <c r="L149" s="143"/>
      <c r="M149" s="143"/>
      <c r="N149" s="143"/>
      <c r="O149" s="143"/>
      <c r="P149" s="143"/>
      <c r="Q149" s="143"/>
    </row>
    <row r="150" spans="1:17">
      <c r="I150" s="143"/>
      <c r="J150" s="143"/>
      <c r="K150" s="143"/>
      <c r="L150" s="143"/>
      <c r="M150" s="143"/>
      <c r="N150" s="143"/>
      <c r="O150" s="143"/>
      <c r="P150" s="143"/>
      <c r="Q150" s="143"/>
    </row>
    <row r="151" spans="1:17">
      <c r="I151" s="143"/>
      <c r="J151" s="143"/>
      <c r="K151" s="143"/>
      <c r="L151" s="143"/>
      <c r="M151" s="143"/>
      <c r="N151" s="143"/>
      <c r="O151" s="143"/>
      <c r="P151" s="143"/>
      <c r="Q151" s="143"/>
    </row>
    <row r="152" spans="1:17">
      <c r="A152" s="136">
        <v>4</v>
      </c>
      <c r="B152" s="188" t="s">
        <v>65</v>
      </c>
      <c r="C152" s="188"/>
      <c r="D152" s="188"/>
      <c r="E152" s="188"/>
      <c r="F152" s="188"/>
      <c r="I152" s="143"/>
      <c r="J152" s="143"/>
      <c r="K152" s="143"/>
      <c r="L152" s="143"/>
      <c r="M152" s="143"/>
      <c r="N152" s="143"/>
      <c r="O152" s="143"/>
      <c r="P152" s="143"/>
      <c r="Q152" s="143"/>
    </row>
    <row r="153" spans="1:17">
      <c r="I153" s="143"/>
      <c r="J153" s="143"/>
      <c r="K153" s="143"/>
      <c r="L153" s="143"/>
      <c r="M153" s="143"/>
      <c r="N153" s="143"/>
      <c r="O153" s="143"/>
      <c r="P153" s="143"/>
      <c r="Q153" s="143"/>
    </row>
    <row r="154" spans="1:17">
      <c r="B154" s="136" t="str">
        <f>'Forecast W9'!A74</f>
        <v>WI1</v>
      </c>
      <c r="C154" s="141" t="str">
        <f>'Forecast W9'!B74</f>
        <v>Residential Inside</v>
      </c>
      <c r="D154" s="150"/>
      <c r="I154" s="143"/>
      <c r="J154" s="143"/>
      <c r="K154" s="143"/>
      <c r="L154" s="143"/>
      <c r="M154" s="143"/>
      <c r="N154" s="143"/>
      <c r="O154" s="143"/>
      <c r="P154" s="143"/>
      <c r="Q154" s="143"/>
    </row>
    <row r="155" spans="1:17">
      <c r="B155" s="151"/>
      <c r="C155" s="133" t="s">
        <v>66</v>
      </c>
      <c r="F155" s="142">
        <f>SUM(H155:K155)</f>
        <v>14986873.457495164</v>
      </c>
      <c r="H155" s="152">
        <f>'Revenue Summary'!D11</f>
        <v>2679838.7553120758</v>
      </c>
      <c r="I155" s="152">
        <f>'Revenue Summary'!E11</f>
        <v>3355947.1597076519</v>
      </c>
      <c r="J155" s="152">
        <f>'Revenue Summary'!F11</f>
        <v>4172699.0992824659</v>
      </c>
      <c r="K155" s="152">
        <f>'Revenue Summary'!G11</f>
        <v>4778388.44319297</v>
      </c>
      <c r="L155" s="152">
        <f>'Revenue Summary'!H11</f>
        <v>5416971.1286574928</v>
      </c>
      <c r="M155" s="152">
        <f>'Revenue Summary'!I11</f>
        <v>6078514.5634309165</v>
      </c>
      <c r="N155" s="152">
        <f>'Revenue Summary'!J11</f>
        <v>6706727.9611816611</v>
      </c>
      <c r="O155" s="152">
        <f>'Revenue Summary'!K11</f>
        <v>7299752.7151315594</v>
      </c>
      <c r="P155" s="152">
        <f>'Revenue Summary'!L11</f>
        <v>7861969.7289710389</v>
      </c>
      <c r="Q155" s="152">
        <f>'Revenue Summary'!M11</f>
        <v>8467487.9316296056</v>
      </c>
    </row>
    <row r="156" spans="1:17" ht="12">
      <c r="B156" s="151"/>
      <c r="C156" s="133" t="s">
        <v>67</v>
      </c>
      <c r="F156" s="144">
        <f>SUM(H156:K156)</f>
        <v>13538608.419849372</v>
      </c>
      <c r="H156" s="153">
        <f>'Forecast W9'!F78</f>
        <v>2003228.6790040345</v>
      </c>
      <c r="I156" s="153">
        <f>'Forecast W9'!G78</f>
        <v>3279732.9814226078</v>
      </c>
      <c r="J156" s="153">
        <f>'Forecast W9'!H78</f>
        <v>3195965.5685147839</v>
      </c>
      <c r="K156" s="153">
        <f>'Forecast W9'!I78</f>
        <v>5059681.1909079459</v>
      </c>
      <c r="L156" s="153">
        <f>'Forecast W9'!J78</f>
        <v>5534819.7605672963</v>
      </c>
      <c r="M156" s="153">
        <f>'Forecast W9'!K78</f>
        <v>6348412.4989929292</v>
      </c>
      <c r="N156" s="153">
        <f>'Forecast W9'!L78</f>
        <v>6551033.39604971</v>
      </c>
      <c r="O156" s="153">
        <f>'Forecast W9'!M78</f>
        <v>7499929.5294519588</v>
      </c>
      <c r="P156" s="153">
        <f>'Forecast W9'!N78</f>
        <v>7881448.2892013649</v>
      </c>
      <c r="Q156" s="153">
        <f>'Forecast W9'!O78</f>
        <v>8305279.6341604143</v>
      </c>
    </row>
    <row r="157" spans="1:17">
      <c r="B157" s="151"/>
      <c r="C157" s="133" t="s">
        <v>68</v>
      </c>
      <c r="F157" s="143">
        <f>SUM(H157:K157)</f>
        <v>1448265.0376457917</v>
      </c>
      <c r="H157" s="154">
        <f>H155-H156</f>
        <v>676610.07630804135</v>
      </c>
      <c r="I157" s="154">
        <f t="shared" ref="I157:P157" si="18">I155-I156</f>
        <v>76214.178285044152</v>
      </c>
      <c r="J157" s="154">
        <f t="shared" si="18"/>
        <v>976733.53076768201</v>
      </c>
      <c r="K157" s="154">
        <f t="shared" si="18"/>
        <v>-281292.74771497585</v>
      </c>
      <c r="L157" s="154">
        <f t="shared" si="18"/>
        <v>-117848.63190980349</v>
      </c>
      <c r="M157" s="154">
        <f t="shared" si="18"/>
        <v>-269897.93556201272</v>
      </c>
      <c r="N157" s="154">
        <f t="shared" si="18"/>
        <v>155694.56513195112</v>
      </c>
      <c r="O157" s="154">
        <f t="shared" si="18"/>
        <v>-200176.81432039943</v>
      </c>
      <c r="P157" s="154">
        <f t="shared" si="18"/>
        <v>-19478.560230325907</v>
      </c>
      <c r="Q157" s="154">
        <f>Q155-Q156</f>
        <v>162208.29746919125</v>
      </c>
    </row>
    <row r="158" spans="1:17"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1:17">
      <c r="B159" s="151"/>
    </row>
    <row r="160" spans="1:17">
      <c r="B160" s="136" t="str">
        <f>'Forecast W9'!A82</f>
        <v>WI2</v>
      </c>
      <c r="C160" s="141" t="str">
        <f>'Forecast W9'!B82</f>
        <v>Commercial Inside</v>
      </c>
      <c r="D160" s="150"/>
    </row>
    <row r="161" spans="2:17">
      <c r="B161" s="151"/>
      <c r="C161" s="133" t="s">
        <v>66</v>
      </c>
      <c r="F161" s="142">
        <f>SUM(H161:K161)</f>
        <v>7879739.3007032424</v>
      </c>
      <c r="H161" s="152">
        <f>'Revenue Summary'!D12</f>
        <v>1404313.081162242</v>
      </c>
      <c r="I161" s="152">
        <f>'Revenue Summary'!E12</f>
        <v>1765753.3886298609</v>
      </c>
      <c r="J161" s="152">
        <f>'Revenue Summary'!F12</f>
        <v>2195492.7249011365</v>
      </c>
      <c r="K161" s="152">
        <f>'Revenue Summary'!G12</f>
        <v>2514180.106010003</v>
      </c>
      <c r="L161" s="152">
        <f>'Revenue Summary'!H12</f>
        <v>2850174.5323577528</v>
      </c>
      <c r="M161" s="154">
        <f>'Revenue Summary'!I12</f>
        <v>3198249.9060411607</v>
      </c>
      <c r="N161" s="154">
        <f>'Revenue Summary'!J12</f>
        <v>3528788.464329334</v>
      </c>
      <c r="O161" s="154">
        <f>'Revenue Summary'!K12</f>
        <v>3840812.2891977932</v>
      </c>
      <c r="P161" s="154">
        <f>'Revenue Summary'!L12</f>
        <v>4136626.4215689669</v>
      </c>
      <c r="Q161" s="154">
        <f>'Revenue Summary'!M12</f>
        <v>4455223.7555968873</v>
      </c>
    </row>
    <row r="162" spans="2:17" ht="12">
      <c r="B162" s="151"/>
      <c r="C162" s="133" t="s">
        <v>67</v>
      </c>
      <c r="F162" s="144">
        <f>SUM(H162:K162)</f>
        <v>4463632.7482217299</v>
      </c>
      <c r="H162" s="153">
        <f>'Forecast W9'!F86</f>
        <v>654801.79130148736</v>
      </c>
      <c r="I162" s="153">
        <f>'Forecast W9'!G86</f>
        <v>1082374.8391013111</v>
      </c>
      <c r="J162" s="153">
        <f>'Forecast W9'!H86</f>
        <v>1049474.0169135439</v>
      </c>
      <c r="K162" s="153">
        <f>'Forecast W9'!I86</f>
        <v>1676982.1009053879</v>
      </c>
      <c r="L162" s="153">
        <f>'Forecast W9'!J86</f>
        <v>1830098.0207387316</v>
      </c>
      <c r="M162" s="153">
        <f>'Forecast W9'!K86</f>
        <v>2102970.0669947341</v>
      </c>
      <c r="N162" s="153">
        <f>'Forecast W9'!L86</f>
        <v>2167496.3655024073</v>
      </c>
      <c r="O162" s="153">
        <f>'Forecast W9'!M86</f>
        <v>2480845.085984204</v>
      </c>
      <c r="P162" s="153">
        <f>'Forecast W9'!N86</f>
        <v>2605584.1523489035</v>
      </c>
      <c r="Q162" s="153">
        <f>'Forecast W9'!O86</f>
        <v>2745352.0430643773</v>
      </c>
    </row>
    <row r="163" spans="2:17">
      <c r="B163" s="151"/>
      <c r="C163" s="133" t="s">
        <v>68</v>
      </c>
      <c r="F163" s="143">
        <f>SUM(H163:K163)</f>
        <v>3416106.5524815125</v>
      </c>
      <c r="H163" s="154">
        <f>H161-H162</f>
        <v>749511.28986075462</v>
      </c>
      <c r="I163" s="154">
        <f t="shared" ref="I163:P163" si="19">I161-I162</f>
        <v>683378.54952854989</v>
      </c>
      <c r="J163" s="154">
        <f t="shared" si="19"/>
        <v>1146018.7079875926</v>
      </c>
      <c r="K163" s="154">
        <f t="shared" si="19"/>
        <v>837198.00510461512</v>
      </c>
      <c r="L163" s="154">
        <f t="shared" si="19"/>
        <v>1020076.5116190212</v>
      </c>
      <c r="M163" s="154">
        <f t="shared" si="19"/>
        <v>1095279.8390464266</v>
      </c>
      <c r="N163" s="154">
        <f t="shared" si="19"/>
        <v>1361292.0988269267</v>
      </c>
      <c r="O163" s="154">
        <f t="shared" si="19"/>
        <v>1359967.2032135893</v>
      </c>
      <c r="P163" s="154">
        <f t="shared" si="19"/>
        <v>1531042.2692200635</v>
      </c>
      <c r="Q163" s="154">
        <f>Q161-Q162</f>
        <v>1709871.71253251</v>
      </c>
    </row>
    <row r="164" spans="2:17"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2:17">
      <c r="B165" s="151"/>
    </row>
    <row r="166" spans="2:17">
      <c r="B166" s="151"/>
      <c r="C166" s="141" t="s">
        <v>69</v>
      </c>
    </row>
    <row r="167" spans="2:17">
      <c r="B167" s="151"/>
      <c r="C167" s="133" t="s">
        <v>66</v>
      </c>
      <c r="F167" s="142">
        <f>SUM(H167:K167)</f>
        <v>22866612.758198403</v>
      </c>
      <c r="H167" s="152">
        <f>H155+H161</f>
        <v>4084151.8364743181</v>
      </c>
      <c r="I167" s="152">
        <f t="shared" ref="I167:L169" si="20">I155+I161</f>
        <v>5121700.5483375126</v>
      </c>
      <c r="J167" s="152">
        <f t="shared" si="20"/>
        <v>6368191.8241836019</v>
      </c>
      <c r="K167" s="152">
        <f t="shared" si="20"/>
        <v>7292568.549202973</v>
      </c>
      <c r="L167" s="152">
        <f t="shared" si="20"/>
        <v>8267145.6610152461</v>
      </c>
    </row>
    <row r="168" spans="2:17" ht="12">
      <c r="B168" s="151"/>
      <c r="C168" s="133" t="s">
        <v>67</v>
      </c>
      <c r="F168" s="144">
        <f>SUM(H168:K168)</f>
        <v>18002241.168071102</v>
      </c>
      <c r="H168" s="153">
        <f>H156+H162</f>
        <v>2658030.470305522</v>
      </c>
      <c r="I168" s="153">
        <f t="shared" si="20"/>
        <v>4362107.8205239186</v>
      </c>
      <c r="J168" s="153">
        <f t="shared" si="20"/>
        <v>4245439.5854283273</v>
      </c>
      <c r="K168" s="153">
        <f t="shared" si="20"/>
        <v>6736663.2918133335</v>
      </c>
      <c r="L168" s="153">
        <f t="shared" si="20"/>
        <v>7364917.7813060284</v>
      </c>
    </row>
    <row r="169" spans="2:17">
      <c r="B169" s="151"/>
      <c r="C169" s="133" t="s">
        <v>68</v>
      </c>
      <c r="F169" s="143">
        <f>SUM(H169:K169)</f>
        <v>4864371.5901273042</v>
      </c>
      <c r="H169" s="155">
        <f>H157+H163</f>
        <v>1426121.3661687961</v>
      </c>
      <c r="I169" s="155">
        <f t="shared" si="20"/>
        <v>759592.72781359404</v>
      </c>
      <c r="J169" s="155">
        <f t="shared" si="20"/>
        <v>2122752.2387552746</v>
      </c>
      <c r="K169" s="155">
        <f t="shared" si="20"/>
        <v>555905.25738963927</v>
      </c>
      <c r="L169" s="155">
        <f t="shared" si="20"/>
        <v>902227.8797092177</v>
      </c>
    </row>
    <row r="170" spans="2:17">
      <c r="B170" s="151"/>
      <c r="C170" s="147" t="s">
        <v>70</v>
      </c>
      <c r="D170" s="156"/>
      <c r="E170" s="156"/>
      <c r="F170" s="157">
        <f>F169/F167</f>
        <v>0.21272812206885663</v>
      </c>
      <c r="G170" s="157"/>
      <c r="H170" s="157">
        <f t="shared" ref="H170:K170" si="21">H169/H167</f>
        <v>0.34918421823413615</v>
      </c>
      <c r="I170" s="157">
        <f t="shared" si="21"/>
        <v>0.1483086956460497</v>
      </c>
      <c r="J170" s="157">
        <f t="shared" si="21"/>
        <v>0.333336730010863</v>
      </c>
      <c r="K170" s="157">
        <f t="shared" si="21"/>
        <v>7.6229006781210973E-2</v>
      </c>
      <c r="L170" s="151"/>
    </row>
    <row r="171" spans="2:17">
      <c r="B171" s="151"/>
    </row>
    <row r="172" spans="2:17">
      <c r="B172" s="151"/>
    </row>
    <row r="173" spans="2:17">
      <c r="B173" s="136" t="str">
        <f>'Forecast W8'!A91</f>
        <v>WO1</v>
      </c>
      <c r="C173" s="141" t="str">
        <f>'Forecast W8'!B91</f>
        <v>Residential Outside</v>
      </c>
    </row>
    <row r="174" spans="2:17">
      <c r="B174" s="151"/>
      <c r="C174" s="133" t="s">
        <v>66</v>
      </c>
      <c r="F174" s="142">
        <f>SUM(H174:K174)</f>
        <v>7560614.1742058489</v>
      </c>
      <c r="G174" s="152"/>
      <c r="H174" s="152">
        <f>'Revenue Summary'!D19</f>
        <v>1355179.8135073301</v>
      </c>
      <c r="I174" s="152">
        <f>'Revenue Summary'!E19</f>
        <v>1692141.5784814451</v>
      </c>
      <c r="J174" s="152">
        <f>'Revenue Summary'!F19</f>
        <v>2103958.8944976414</v>
      </c>
      <c r="K174" s="152">
        <f>'Revenue Summary'!G19</f>
        <v>2409333.8877194324</v>
      </c>
      <c r="L174" s="152">
        <f>'Revenue Summary'!H19</f>
        <v>2731300.8477849942</v>
      </c>
      <c r="M174" s="154">
        <f>'Revenue Summary'!I19</f>
        <v>3064842.0927954596</v>
      </c>
      <c r="N174" s="154">
        <f>'Revenue Summary'!J19</f>
        <v>3381592.9773401525</v>
      </c>
      <c r="O174" s="154">
        <f>'Revenue Summary'!K19</f>
        <v>3680601.4289953951</v>
      </c>
      <c r="P174" s="154">
        <f>'Revenue Summary'!L19</f>
        <v>3964076.3390774438</v>
      </c>
      <c r="Q174" s="154">
        <f>'Revenue Summary'!M19</f>
        <v>4269384.1007182002</v>
      </c>
    </row>
    <row r="175" spans="2:17" ht="12">
      <c r="B175" s="151"/>
      <c r="C175" s="133" t="s">
        <v>67</v>
      </c>
      <c r="F175" s="144">
        <f>SUM(H175:K175)</f>
        <v>8248466.1582610048</v>
      </c>
      <c r="H175" s="153">
        <f>'Forecast W8'!F103</f>
        <v>1518359.0622943696</v>
      </c>
      <c r="I175" s="153">
        <f>'Forecast W8'!G103</f>
        <v>1803964.3119754831</v>
      </c>
      <c r="J175" s="153">
        <f>'Forecast W8'!H103</f>
        <v>2310403.9787473432</v>
      </c>
      <c r="K175" s="153">
        <f>'Forecast W8'!I103</f>
        <v>2615738.8052438083</v>
      </c>
      <c r="L175" s="153">
        <f>'Forecast W8'!J103</f>
        <v>2850405.075595153</v>
      </c>
      <c r="M175" s="153">
        <f>'Forecast W8'!K103</f>
        <v>3074766.8151501813</v>
      </c>
      <c r="N175" s="153">
        <f>'Forecast W8'!L103</f>
        <v>3239662.7813216713</v>
      </c>
      <c r="O175" s="153">
        <f>'Forecast W8'!M103</f>
        <v>3410421.8166589499</v>
      </c>
      <c r="P175" s="153">
        <f>'Forecast W8'!N103</f>
        <v>3487559.4712185222</v>
      </c>
      <c r="Q175" s="153">
        <f>'Forecast W8'!O103</f>
        <v>3548573.928527317</v>
      </c>
    </row>
    <row r="176" spans="2:17">
      <c r="B176" s="151"/>
      <c r="C176" s="141" t="s">
        <v>68</v>
      </c>
      <c r="D176" s="141"/>
      <c r="E176" s="141"/>
      <c r="F176" s="145">
        <f>SUM(H176:K176)</f>
        <v>-687851.98405515519</v>
      </c>
      <c r="G176" s="141"/>
      <c r="H176" s="164">
        <f>H174-H175</f>
        <v>-163179.24878703943</v>
      </c>
      <c r="I176" s="164">
        <f t="shared" ref="I176:P176" si="22">I174-I175</f>
        <v>-111822.733494038</v>
      </c>
      <c r="J176" s="164">
        <f t="shared" si="22"/>
        <v>-206445.08424970182</v>
      </c>
      <c r="K176" s="164">
        <f t="shared" si="22"/>
        <v>-206404.91752437595</v>
      </c>
      <c r="L176" s="154">
        <f t="shared" si="22"/>
        <v>-119104.22781015886</v>
      </c>
      <c r="M176" s="154">
        <f t="shared" si="22"/>
        <v>-9924.7223547217436</v>
      </c>
      <c r="N176" s="154">
        <f t="shared" si="22"/>
        <v>141930.19601848116</v>
      </c>
      <c r="O176" s="154">
        <f t="shared" si="22"/>
        <v>270179.61233644513</v>
      </c>
      <c r="P176" s="154">
        <f t="shared" si="22"/>
        <v>476516.86785892164</v>
      </c>
      <c r="Q176" s="154">
        <f>Q174-Q175</f>
        <v>720810.1721908832</v>
      </c>
    </row>
    <row r="177" spans="2:17">
      <c r="B177" s="151"/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</row>
    <row r="178" spans="2:17">
      <c r="B178" s="151"/>
    </row>
    <row r="179" spans="2:17">
      <c r="B179" s="136" t="str">
        <f>'Forecast W8'!A107</f>
        <v>WO2</v>
      </c>
      <c r="C179" s="141" t="str">
        <f>'Forecast W8'!B107</f>
        <v>Commercial Outside</v>
      </c>
    </row>
    <row r="180" spans="2:17">
      <c r="B180" s="151"/>
      <c r="C180" s="133" t="s">
        <v>66</v>
      </c>
      <c r="F180" s="142">
        <f>SUM(H180:K180)</f>
        <v>2434081.6852136096</v>
      </c>
      <c r="G180" s="152"/>
      <c r="H180" s="152">
        <f>'Revenue Summary'!D20</f>
        <v>433474.13191176474</v>
      </c>
      <c r="I180" s="152">
        <f>'Revenue Summary'!E20</f>
        <v>545538.01670266106</v>
      </c>
      <c r="J180" s="152">
        <f>'Revenue Summary'!F20</f>
        <v>678306.49599242292</v>
      </c>
      <c r="K180" s="152">
        <f>'Revenue Summary'!G20</f>
        <v>776763.04060676089</v>
      </c>
      <c r="L180" s="152">
        <f>'Revenue Summary'!H20</f>
        <v>880569.46704889426</v>
      </c>
      <c r="M180" s="154">
        <f>'Revenue Summary'!I20</f>
        <v>988108.33627164771</v>
      </c>
      <c r="N180" s="154">
        <f>'Revenue Summary'!J20</f>
        <v>1090229.1568763251</v>
      </c>
      <c r="O180" s="154">
        <f>'Revenue Summary'!K20</f>
        <v>1186629.7983288639</v>
      </c>
      <c r="P180" s="154">
        <f>'Revenue Summary'!L20</f>
        <v>1278022.4095287588</v>
      </c>
      <c r="Q180" s="154">
        <f>'Revenue Summary'!M20</f>
        <v>1376453.9551913636</v>
      </c>
    </row>
    <row r="181" spans="2:17" ht="12">
      <c r="C181" s="133" t="s">
        <v>67</v>
      </c>
      <c r="F181" s="144">
        <f>SUM(H181:K181)</f>
        <v>585991.8710355371</v>
      </c>
      <c r="H181" s="153">
        <f>'Forecast W8'!F119</f>
        <v>107730.33983611689</v>
      </c>
      <c r="I181" s="153">
        <f>'Forecast W8'!G119</f>
        <v>127892.49889999766</v>
      </c>
      <c r="J181" s="153">
        <f>'Forecast W8'!H119</f>
        <v>164321.20788736091</v>
      </c>
      <c r="K181" s="153">
        <f>'Forecast W8'!I119</f>
        <v>186047.8244120616</v>
      </c>
      <c r="L181" s="153">
        <f>'Forecast W8'!J119</f>
        <v>202404.08493070171</v>
      </c>
      <c r="M181" s="153">
        <f>'Forecast W8'!K119</f>
        <v>218377.93613624398</v>
      </c>
      <c r="N181" s="153">
        <f>'Forecast W8'!L119</f>
        <v>230014.88844889804</v>
      </c>
      <c r="O181" s="153">
        <f>'Forecast W8'!M119</f>
        <v>241653.8329838365</v>
      </c>
      <c r="P181" s="153">
        <f>'Forecast W8'!N119</f>
        <v>246867.01054084144</v>
      </c>
      <c r="Q181" s="153">
        <f>'Forecast W8'!O119</f>
        <v>250922.89079776773</v>
      </c>
    </row>
    <row r="182" spans="2:17">
      <c r="C182" s="133" t="s">
        <v>68</v>
      </c>
      <c r="F182" s="143">
        <f>SUM(H182:K182)</f>
        <v>1848089.8141780726</v>
      </c>
      <c r="H182" s="154">
        <f>H180-H181</f>
        <v>325743.79207564786</v>
      </c>
      <c r="I182" s="154">
        <f t="shared" ref="I182:P182" si="23">I180-I181</f>
        <v>417645.51780266338</v>
      </c>
      <c r="J182" s="154">
        <f t="shared" si="23"/>
        <v>513985.28810506198</v>
      </c>
      <c r="K182" s="154">
        <f t="shared" si="23"/>
        <v>590715.21619469929</v>
      </c>
      <c r="L182" s="154">
        <f t="shared" si="23"/>
        <v>678165.3821181925</v>
      </c>
      <c r="M182" s="154">
        <f t="shared" si="23"/>
        <v>769730.40013540373</v>
      </c>
      <c r="N182" s="154">
        <f t="shared" si="23"/>
        <v>860214.26842742716</v>
      </c>
      <c r="O182" s="154">
        <f t="shared" si="23"/>
        <v>944975.96534502739</v>
      </c>
      <c r="P182" s="154">
        <f t="shared" si="23"/>
        <v>1031155.3989879175</v>
      </c>
      <c r="Q182" s="154">
        <f>Q180-Q181</f>
        <v>1125531.0643935958</v>
      </c>
    </row>
    <row r="183" spans="2:17">
      <c r="M183" s="143"/>
      <c r="N183" s="143"/>
      <c r="O183" s="143"/>
      <c r="P183" s="143"/>
      <c r="Q183" s="143"/>
    </row>
    <row r="184" spans="2:17">
      <c r="F184" s="163"/>
      <c r="H184" s="163"/>
      <c r="I184" s="163"/>
      <c r="J184" s="163"/>
      <c r="K184" s="163"/>
      <c r="L184" s="163"/>
      <c r="M184" s="143"/>
      <c r="N184" s="143"/>
      <c r="O184" s="143"/>
      <c r="P184" s="143"/>
      <c r="Q184" s="143"/>
    </row>
    <row r="185" spans="2:17">
      <c r="C185" s="141" t="s">
        <v>71</v>
      </c>
      <c r="I185" s="143"/>
      <c r="J185" s="143"/>
      <c r="K185" s="143"/>
      <c r="L185" s="143"/>
      <c r="M185" s="143"/>
      <c r="N185" s="143"/>
      <c r="O185" s="143"/>
      <c r="P185" s="143"/>
      <c r="Q185" s="143"/>
    </row>
    <row r="186" spans="2:17">
      <c r="C186" s="133" t="s">
        <v>66</v>
      </c>
      <c r="F186" s="142">
        <f>SUM(H186:K186)</f>
        <v>9994695.8594194595</v>
      </c>
      <c r="G186" s="152"/>
      <c r="H186" s="142">
        <f t="shared" ref="H186:L186" si="24">H180+H174</f>
        <v>1788653.945419095</v>
      </c>
      <c r="I186" s="142">
        <f t="shared" si="24"/>
        <v>2237679.5951841064</v>
      </c>
      <c r="J186" s="142">
        <f t="shared" si="24"/>
        <v>2782265.3904900644</v>
      </c>
      <c r="K186" s="142">
        <f t="shared" si="24"/>
        <v>3186096.9283261932</v>
      </c>
      <c r="L186" s="142">
        <f t="shared" si="24"/>
        <v>3611870.3148338883</v>
      </c>
      <c r="M186" s="143"/>
      <c r="N186" s="143"/>
      <c r="O186" s="143"/>
      <c r="P186" s="143"/>
      <c r="Q186" s="143"/>
    </row>
    <row r="187" spans="2:17" ht="12">
      <c r="C187" s="133" t="s">
        <v>67</v>
      </c>
      <c r="F187" s="144">
        <f>SUM(H187:K187)</f>
        <v>8834458.0292965416</v>
      </c>
      <c r="H187" s="144">
        <f t="shared" ref="H187:L188" si="25">+H181+H175</f>
        <v>1626089.4021304864</v>
      </c>
      <c r="I187" s="144">
        <f t="shared" si="25"/>
        <v>1931856.8108754808</v>
      </c>
      <c r="J187" s="144">
        <f t="shared" si="25"/>
        <v>2474725.186634704</v>
      </c>
      <c r="K187" s="144">
        <f t="shared" si="25"/>
        <v>2801786.6296558697</v>
      </c>
      <c r="L187" s="144">
        <f t="shared" si="25"/>
        <v>3052809.1605258547</v>
      </c>
      <c r="M187" s="143"/>
      <c r="N187" s="143"/>
      <c r="O187" s="143"/>
      <c r="P187" s="143"/>
      <c r="Q187" s="143"/>
    </row>
    <row r="188" spans="2:17">
      <c r="C188" s="133" t="s">
        <v>68</v>
      </c>
      <c r="F188" s="143">
        <f>SUM(H188:K188)</f>
        <v>1160237.8301229174</v>
      </c>
      <c r="H188" s="143">
        <f t="shared" si="25"/>
        <v>162564.54328860843</v>
      </c>
      <c r="I188" s="143">
        <f t="shared" si="25"/>
        <v>305822.78430862539</v>
      </c>
      <c r="J188" s="143">
        <f t="shared" si="25"/>
        <v>307540.20385536016</v>
      </c>
      <c r="K188" s="143">
        <f t="shared" si="25"/>
        <v>384310.29867032333</v>
      </c>
      <c r="L188" s="143">
        <f t="shared" si="25"/>
        <v>559061.15430803364</v>
      </c>
      <c r="M188" s="143"/>
      <c r="N188" s="143"/>
      <c r="O188" s="143"/>
      <c r="P188" s="143"/>
      <c r="Q188" s="143"/>
    </row>
    <row r="189" spans="2:17">
      <c r="C189" s="147" t="s">
        <v>70</v>
      </c>
      <c r="D189" s="156"/>
      <c r="E189" s="156"/>
      <c r="F189" s="157">
        <f>F188/F186</f>
        <v>0.11608535631721661</v>
      </c>
      <c r="G189" s="157"/>
      <c r="H189" s="157">
        <f t="shared" ref="H189:K189" si="26">H188/H186</f>
        <v>9.0886525985057628E-2</v>
      </c>
      <c r="I189" s="157">
        <f t="shared" si="26"/>
        <v>0.13666960406968526</v>
      </c>
      <c r="J189" s="157">
        <f t="shared" si="26"/>
        <v>0.11053589815930193</v>
      </c>
      <c r="K189" s="157">
        <f t="shared" si="26"/>
        <v>0.12062103172492609</v>
      </c>
      <c r="M189" s="143"/>
      <c r="N189" s="143"/>
      <c r="O189" s="143"/>
      <c r="P189" s="143"/>
      <c r="Q189" s="143"/>
    </row>
    <row r="190" spans="2:17">
      <c r="I190" s="143"/>
      <c r="J190" s="143"/>
      <c r="K190" s="143"/>
      <c r="L190" s="143"/>
      <c r="M190" s="143"/>
      <c r="N190" s="143"/>
      <c r="O190" s="143"/>
      <c r="P190" s="143"/>
      <c r="Q190" s="143"/>
    </row>
    <row r="191" spans="2:17">
      <c r="I191" s="143"/>
      <c r="J191" s="143"/>
      <c r="K191" s="143"/>
      <c r="L191" s="143"/>
      <c r="M191" s="143"/>
      <c r="N191" s="143"/>
      <c r="O191" s="143"/>
      <c r="P191" s="143"/>
      <c r="Q191" s="143"/>
    </row>
    <row r="192" spans="2:17">
      <c r="B192" s="141"/>
      <c r="C192" s="141" t="s">
        <v>72</v>
      </c>
    </row>
    <row r="193" spans="3:18">
      <c r="C193" s="133" t="s">
        <v>66</v>
      </c>
      <c r="F193" s="142">
        <f>SUM(H193:K193)</f>
        <v>32861308.617617868</v>
      </c>
      <c r="G193" s="152"/>
      <c r="H193" s="152">
        <f t="shared" ref="H193:Q195" si="27">H180+H174+H161+H155</f>
        <v>5872805.7818934126</v>
      </c>
      <c r="I193" s="152">
        <f t="shared" si="27"/>
        <v>7359380.14352162</v>
      </c>
      <c r="J193" s="152">
        <f t="shared" si="27"/>
        <v>9150457.2146736663</v>
      </c>
      <c r="K193" s="152">
        <f t="shared" si="27"/>
        <v>10478665.477529166</v>
      </c>
      <c r="L193" s="152">
        <f t="shared" si="27"/>
        <v>11879015.975849133</v>
      </c>
      <c r="M193" s="154">
        <f t="shared" si="27"/>
        <v>13329714.898539186</v>
      </c>
      <c r="N193" s="154">
        <f t="shared" si="27"/>
        <v>14707338.559727473</v>
      </c>
      <c r="O193" s="154">
        <f t="shared" si="27"/>
        <v>16007796.231653612</v>
      </c>
      <c r="P193" s="154">
        <f t="shared" si="27"/>
        <v>17240694.89914621</v>
      </c>
      <c r="Q193" s="154">
        <f t="shared" si="27"/>
        <v>18568549.743136056</v>
      </c>
    </row>
    <row r="194" spans="3:18" ht="12">
      <c r="C194" s="133" t="s">
        <v>67</v>
      </c>
      <c r="F194" s="144">
        <f>SUM(H194:K194)</f>
        <v>26836699.197367646</v>
      </c>
      <c r="H194" s="153">
        <f t="shared" si="27"/>
        <v>4284119.8724360084</v>
      </c>
      <c r="I194" s="153">
        <f t="shared" si="27"/>
        <v>6293964.6313993996</v>
      </c>
      <c r="J194" s="153">
        <f t="shared" si="27"/>
        <v>6720164.7720630318</v>
      </c>
      <c r="K194" s="153">
        <f t="shared" si="27"/>
        <v>9538449.9214692041</v>
      </c>
      <c r="L194" s="153">
        <f t="shared" si="27"/>
        <v>10417726.941831883</v>
      </c>
      <c r="M194" s="153">
        <f t="shared" si="27"/>
        <v>11744527.317274088</v>
      </c>
      <c r="N194" s="153">
        <f t="shared" si="27"/>
        <v>12188207.431322686</v>
      </c>
      <c r="O194" s="153">
        <f t="shared" si="27"/>
        <v>13632850.265078949</v>
      </c>
      <c r="P194" s="153">
        <f t="shared" si="27"/>
        <v>14221458.923309632</v>
      </c>
      <c r="Q194" s="153">
        <f t="shared" si="27"/>
        <v>14850128.496549876</v>
      </c>
    </row>
    <row r="195" spans="3:18">
      <c r="C195" s="141" t="s">
        <v>68</v>
      </c>
      <c r="D195" s="141"/>
      <c r="E195" s="141"/>
      <c r="F195" s="145">
        <f>SUM(H195:K195)</f>
        <v>6024609.4202502202</v>
      </c>
      <c r="G195" s="141"/>
      <c r="H195" s="164">
        <f t="shared" si="27"/>
        <v>1588685.9094574044</v>
      </c>
      <c r="I195" s="164">
        <f t="shared" si="27"/>
        <v>1065415.5121222194</v>
      </c>
      <c r="J195" s="164">
        <f t="shared" si="27"/>
        <v>2430292.4426106345</v>
      </c>
      <c r="K195" s="164">
        <f t="shared" si="27"/>
        <v>940215.5560599626</v>
      </c>
      <c r="L195" s="154">
        <f t="shared" si="27"/>
        <v>1461289.0340172513</v>
      </c>
      <c r="M195" s="154">
        <f t="shared" si="27"/>
        <v>1585187.5812650959</v>
      </c>
      <c r="N195" s="154">
        <f t="shared" si="27"/>
        <v>2519131.1284047859</v>
      </c>
      <c r="O195" s="154">
        <f t="shared" si="27"/>
        <v>2374945.9665746624</v>
      </c>
      <c r="P195" s="154">
        <f t="shared" si="27"/>
        <v>3019235.9758365769</v>
      </c>
      <c r="Q195" s="154">
        <f t="shared" si="27"/>
        <v>3718421.2465861803</v>
      </c>
    </row>
    <row r="197" spans="3:18">
      <c r="C197" s="165" t="s">
        <v>73</v>
      </c>
      <c r="D197" s="166"/>
      <c r="E197" s="166"/>
      <c r="F197" s="167">
        <f>'Revenue Expense Summary'!F190</f>
        <v>1.5705669407958056</v>
      </c>
      <c r="G197" s="166"/>
      <c r="H197" s="167">
        <f>'Revenue Expense Summary'!G190</f>
        <v>2.2424878029680357</v>
      </c>
      <c r="I197" s="167">
        <f>'Revenue Expense Summary'!H190</f>
        <v>1.4308011118231441</v>
      </c>
      <c r="J197" s="167">
        <f>'Revenue Expense Summary'!I190</f>
        <v>1.9974959390640386</v>
      </c>
      <c r="K197" s="167">
        <f>'Revenue Expense Summary'!J190</f>
        <v>1.2151100374734578</v>
      </c>
      <c r="L197" s="168">
        <f>'Revenue Expense Summary'!K190</f>
        <v>1.3402687899389736</v>
      </c>
      <c r="M197" s="168">
        <f>'Revenue Expense Summary'!L190</f>
        <v>1.3077887117346212</v>
      </c>
      <c r="N197" s="168">
        <f>'Revenue Expense Summary'!M190</f>
        <v>1.4947848409555553</v>
      </c>
      <c r="O197" s="168">
        <f>'Revenue Expense Summary'!N190</f>
        <v>1.4360617447520896</v>
      </c>
      <c r="P197" s="168">
        <f>'Revenue Expense Summary'!O190</f>
        <v>1.5542500022791399</v>
      </c>
      <c r="Q197" s="168">
        <f>'Revenue Expense Summary'!P190</f>
        <v>1.6668325349016304</v>
      </c>
    </row>
    <row r="198" spans="3:18">
      <c r="I198" s="143"/>
      <c r="J198" s="143"/>
      <c r="K198" s="143"/>
      <c r="L198" s="143"/>
      <c r="M198" s="143"/>
      <c r="N198" s="143"/>
      <c r="O198" s="143"/>
      <c r="P198" s="143"/>
      <c r="Q198" s="143"/>
    </row>
    <row r="199" spans="3:18">
      <c r="C199" s="133" t="s">
        <v>10</v>
      </c>
      <c r="I199" s="143"/>
      <c r="J199" s="143"/>
      <c r="K199" s="143"/>
      <c r="L199" s="143"/>
      <c r="M199" s="143"/>
      <c r="N199" s="143"/>
      <c r="O199" s="143"/>
      <c r="P199" s="143"/>
      <c r="Q199" s="143"/>
    </row>
    <row r="200" spans="3:18"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</row>
    <row r="201" spans="3:18">
      <c r="C201" s="150" t="s">
        <v>74</v>
      </c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</row>
    <row r="202" spans="3:18">
      <c r="C202" s="133" t="s">
        <v>75</v>
      </c>
      <c r="H202" s="154">
        <f>'Revenue Expense Summary'!G187</f>
        <v>1588685.9094574042</v>
      </c>
      <c r="I202" s="154">
        <f>'Revenue Expense Summary'!H187</f>
        <v>1065415.5121222194</v>
      </c>
      <c r="J202" s="154">
        <f>'Revenue Expense Summary'!I187</f>
        <v>2430292.4426106364</v>
      </c>
      <c r="K202" s="154">
        <f>'Revenue Expense Summary'!J187</f>
        <v>940215.55605996214</v>
      </c>
      <c r="L202" s="143"/>
      <c r="M202" s="143"/>
      <c r="N202" s="143"/>
      <c r="O202" s="143"/>
      <c r="P202" s="143"/>
      <c r="Q202" s="143"/>
      <c r="R202" s="143"/>
    </row>
    <row r="203" spans="3:18">
      <c r="C203" s="133" t="s">
        <v>93</v>
      </c>
      <c r="H203" s="154">
        <f>'Water Summary'!G174</f>
        <v>1588685.9094574051</v>
      </c>
      <c r="I203" s="154">
        <f>'Water Summary'!H174</f>
        <v>1065415.5121222194</v>
      </c>
      <c r="J203" s="154">
        <f>'Water Summary'!I174</f>
        <v>2430292.4426106308</v>
      </c>
      <c r="K203" s="154">
        <f>'Water Summary'!J174</f>
        <v>940215.55605996214</v>
      </c>
      <c r="L203" s="143"/>
      <c r="M203" s="143"/>
      <c r="N203" s="143"/>
      <c r="O203" s="143"/>
      <c r="P203" s="143"/>
      <c r="Q203" s="143"/>
      <c r="R203" s="143"/>
    </row>
    <row r="204" spans="3:18">
      <c r="C204" s="133" t="s">
        <v>76</v>
      </c>
      <c r="H204" s="154">
        <f>'Rate Calculator'!G385</f>
        <v>1588685.9094574046</v>
      </c>
      <c r="I204" s="154">
        <f>'Rate Calculator'!H385</f>
        <v>1065415.5121222194</v>
      </c>
      <c r="J204" s="154">
        <f>'Rate Calculator'!I385</f>
        <v>2430292.4426106345</v>
      </c>
      <c r="K204" s="154">
        <f>'Rate Calculator'!J385</f>
        <v>940215.5560599626</v>
      </c>
      <c r="L204" s="143"/>
      <c r="M204" s="143"/>
      <c r="N204" s="143"/>
      <c r="O204" s="143"/>
      <c r="P204" s="143"/>
      <c r="Q204" s="143"/>
      <c r="R204" s="143"/>
    </row>
    <row r="205" spans="3:18">
      <c r="C205" s="133" t="s">
        <v>94</v>
      </c>
      <c r="H205" s="154" t="e">
        <f>#REF!</f>
        <v>#REF!</v>
      </c>
      <c r="I205" s="154" t="e">
        <f>#REF!</f>
        <v>#REF!</v>
      </c>
      <c r="J205" s="154" t="e">
        <f>#REF!</f>
        <v>#REF!</v>
      </c>
      <c r="K205" s="154" t="e">
        <f>#REF!</f>
        <v>#REF!</v>
      </c>
      <c r="L205" s="154" t="e">
        <f>#REF!</f>
        <v>#REF!</v>
      </c>
      <c r="M205" s="154" t="e">
        <f>#REF!</f>
        <v>#REF!</v>
      </c>
      <c r="N205" s="154" t="e">
        <f>#REF!</f>
        <v>#REF!</v>
      </c>
      <c r="O205" s="154" t="e">
        <f>#REF!</f>
        <v>#REF!</v>
      </c>
      <c r="P205" s="154" t="e">
        <f>#REF!</f>
        <v>#REF!</v>
      </c>
      <c r="Q205" s="154" t="e">
        <f>#REF!</f>
        <v>#REF!</v>
      </c>
    </row>
    <row r="206" spans="3:18"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</row>
    <row r="207" spans="3:18"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</row>
    <row r="208" spans="3:18"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</row>
    <row r="209" spans="9:18"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</row>
    <row r="210" spans="9:18"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</row>
    <row r="211" spans="9:18"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</row>
    <row r="212" spans="9:18"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</row>
    <row r="213" spans="9:18"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</row>
    <row r="214" spans="9:18"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</row>
    <row r="215" spans="9:18"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</row>
    <row r="216" spans="9:18"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</row>
    <row r="217" spans="9:18"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</row>
    <row r="218" spans="9:18"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</row>
    <row r="219" spans="9:18"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</row>
    <row r="220" spans="9:18"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</row>
    <row r="221" spans="9:18"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</row>
    <row r="222" spans="9:18"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</row>
    <row r="223" spans="9:18"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</row>
    <row r="224" spans="9:18"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</row>
    <row r="225" spans="9:18"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</row>
    <row r="226" spans="9:18"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</row>
    <row r="227" spans="9:18"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</row>
    <row r="228" spans="9:18"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</row>
    <row r="229" spans="9:18"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</row>
    <row r="230" spans="9:18"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</row>
    <row r="231" spans="9:18"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</row>
    <row r="232" spans="9:18"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</row>
    <row r="233" spans="9:18"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</row>
    <row r="234" spans="9:18"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</row>
    <row r="235" spans="9:18"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</row>
    <row r="236" spans="9:18"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</row>
    <row r="237" spans="9:18"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</row>
    <row r="238" spans="9:18"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</row>
    <row r="239" spans="9:18"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</row>
    <row r="240" spans="9:18"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</row>
    <row r="241" spans="9:18"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</row>
    <row r="242" spans="9:18"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</row>
    <row r="243" spans="9:18"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</row>
    <row r="244" spans="9:18"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</row>
    <row r="245" spans="9:18"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</row>
    <row r="246" spans="9:18"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</row>
    <row r="247" spans="9:18"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</row>
    <row r="248" spans="9:18"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</row>
    <row r="249" spans="9:18"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</row>
    <row r="250" spans="9:18"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</row>
    <row r="251" spans="9:18"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</row>
    <row r="252" spans="9:18"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</row>
    <row r="253" spans="9:18"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</row>
    <row r="254" spans="9:18"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</row>
    <row r="255" spans="9:18"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</row>
    <row r="256" spans="9:18"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</row>
    <row r="257" spans="9:18"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</row>
    <row r="258" spans="9:18"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</row>
    <row r="259" spans="9:18"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</row>
    <row r="260" spans="9:18"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</row>
    <row r="261" spans="9:18"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</row>
    <row r="262" spans="9:18"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</row>
    <row r="263" spans="9:18"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</row>
    <row r="264" spans="9:18"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</row>
    <row r="265" spans="9:18"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</row>
    <row r="266" spans="9:18"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</row>
    <row r="267" spans="9:18"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</row>
    <row r="268" spans="9:18"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</row>
    <row r="269" spans="9:18"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</row>
    <row r="270" spans="9:18"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</row>
  </sheetData>
  <mergeCells count="2">
    <mergeCell ref="H2:J2"/>
    <mergeCell ref="H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260"/>
  <sheetViews>
    <sheetView topLeftCell="A40" workbookViewId="0">
      <selection activeCell="F5" sqref="F5"/>
    </sheetView>
  </sheetViews>
  <sheetFormatPr defaultColWidth="11.44140625" defaultRowHeight="10.199999999999999"/>
  <cols>
    <col min="1" max="1" width="6.21875" style="27" customWidth="1"/>
    <col min="2" max="2" width="7" style="133" customWidth="1"/>
    <col min="3" max="4" width="9" style="133" customWidth="1"/>
    <col min="5" max="5" width="16" style="133" customWidth="1"/>
    <col min="6" max="6" width="18.77734375" style="133" customWidth="1"/>
    <col min="7" max="7" width="8.44140625" style="133" customWidth="1"/>
    <col min="8" max="11" width="20.77734375" style="133" customWidth="1"/>
    <col min="12" max="12" width="18.77734375" style="133" hidden="1" customWidth="1"/>
    <col min="13" max="17" width="13.77734375" style="133" hidden="1" customWidth="1"/>
    <col min="18" max="18" width="6.44140625" style="133" customWidth="1"/>
    <col min="19" max="16384" width="11.44140625" style="133"/>
  </cols>
  <sheetData>
    <row r="1" spans="1:18" s="114" customFormat="1" ht="13.8" thickTop="1">
      <c r="A1" s="198"/>
      <c r="B1" s="199"/>
      <c r="C1" s="199"/>
      <c r="D1" s="199"/>
      <c r="E1" s="200"/>
      <c r="F1" s="200"/>
      <c r="G1" s="200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201"/>
    </row>
    <row r="2" spans="1:18" s="114" customFormat="1" ht="12.75" customHeight="1">
      <c r="A2" s="202"/>
      <c r="B2" s="203"/>
      <c r="C2" s="203"/>
      <c r="D2" s="204"/>
      <c r="E2" s="204"/>
      <c r="F2" s="204"/>
      <c r="G2" s="204"/>
      <c r="H2" s="1260" t="str">
        <f>'Operating Input'!M2</f>
        <v>CITY OF CELINA</v>
      </c>
      <c r="I2" s="1261"/>
      <c r="J2" s="1262"/>
      <c r="K2" s="203"/>
      <c r="L2" s="203"/>
      <c r="M2" s="205"/>
      <c r="N2" s="206"/>
      <c r="O2" s="203"/>
      <c r="P2" s="203"/>
      <c r="Q2" s="203"/>
      <c r="R2" s="207"/>
    </row>
    <row r="3" spans="1:18" s="114" customFormat="1" ht="12.75" customHeight="1">
      <c r="A3" s="202"/>
      <c r="B3" s="203"/>
      <c r="C3" s="208" t="s">
        <v>45</v>
      </c>
      <c r="D3" s="204"/>
      <c r="E3" s="204"/>
      <c r="F3" s="204"/>
      <c r="G3" s="204"/>
      <c r="H3" s="1263" t="s">
        <v>0</v>
      </c>
      <c r="I3" s="1264"/>
      <c r="J3" s="1265"/>
      <c r="K3" s="203"/>
      <c r="L3" s="203"/>
      <c r="M3" s="209"/>
      <c r="N3" s="210"/>
      <c r="O3" s="203"/>
      <c r="P3" s="203"/>
      <c r="Q3" s="203"/>
      <c r="R3" s="207"/>
    </row>
    <row r="4" spans="1:18" s="114" customFormat="1" ht="13.2">
      <c r="A4" s="202"/>
      <c r="B4" s="203"/>
      <c r="C4" s="211" t="str">
        <f>'Current Debt Input'!$C$4</f>
        <v>2018-2027</v>
      </c>
      <c r="D4" s="203"/>
      <c r="E4" s="212"/>
      <c r="F4" s="212"/>
      <c r="G4" s="212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7"/>
    </row>
    <row r="5" spans="1:18" s="114" customFormat="1" ht="13.2">
      <c r="A5" s="213"/>
      <c r="B5" s="211"/>
      <c r="C5" s="211"/>
      <c r="D5" s="211"/>
      <c r="E5" s="214"/>
      <c r="F5" s="214" t="s">
        <v>46</v>
      </c>
      <c r="G5" s="214"/>
      <c r="H5" s="211" t="s">
        <v>7</v>
      </c>
      <c r="I5" s="211" t="s">
        <v>47</v>
      </c>
      <c r="J5" s="211" t="s">
        <v>48</v>
      </c>
      <c r="K5" s="211" t="s">
        <v>49</v>
      </c>
      <c r="L5" s="211"/>
      <c r="M5" s="211"/>
      <c r="N5" s="211"/>
      <c r="O5" s="211"/>
      <c r="P5" s="211"/>
      <c r="Q5" s="211"/>
      <c r="R5" s="215"/>
    </row>
    <row r="6" spans="1:18" s="114" customFormat="1" ht="13.8" thickBot="1">
      <c r="A6" s="216"/>
      <c r="B6" s="217"/>
      <c r="C6" s="217"/>
      <c r="D6" s="217"/>
      <c r="E6" s="218"/>
      <c r="F6" s="218" t="s">
        <v>1</v>
      </c>
      <c r="G6" s="218"/>
      <c r="H6" s="217">
        <f>'Operating Input'!S7</f>
        <v>2018</v>
      </c>
      <c r="I6" s="217">
        <f>'Operating Input'!T7</f>
        <v>2019</v>
      </c>
      <c r="J6" s="217">
        <f>'Operating Input'!U7</f>
        <v>2020</v>
      </c>
      <c r="K6" s="217">
        <f>'Operating Input'!V7</f>
        <v>2021</v>
      </c>
      <c r="L6" s="217">
        <f>'Operating Input'!W7</f>
        <v>2022</v>
      </c>
      <c r="M6" s="217">
        <f>'Operating Input'!X7</f>
        <v>2023</v>
      </c>
      <c r="N6" s="217">
        <f>'Operating Input'!Y7</f>
        <v>2024</v>
      </c>
      <c r="O6" s="217">
        <f>'Operating Input'!Z7</f>
        <v>2025</v>
      </c>
      <c r="P6" s="217">
        <f>'Operating Input'!AA7</f>
        <v>2026</v>
      </c>
      <c r="Q6" s="217">
        <f>'Operating Input'!AB7</f>
        <v>2027</v>
      </c>
      <c r="R6" s="219"/>
    </row>
    <row r="7" spans="1:18" ht="10.8" thickTop="1"/>
    <row r="8" spans="1:18" ht="13.2">
      <c r="B8" s="134" t="s">
        <v>95</v>
      </c>
    </row>
    <row r="9" spans="1:18" ht="13.2">
      <c r="B9" s="135" t="s">
        <v>4</v>
      </c>
      <c r="D9" s="135" t="str">
        <f>'Operating Input'!E13</f>
        <v>2020 03 17 DVJ Prefiled Testimony Scen I</v>
      </c>
    </row>
    <row r="10" spans="1:18" ht="13.2">
      <c r="B10" s="135"/>
    </row>
    <row r="11" spans="1:18">
      <c r="A11" s="136">
        <v>1</v>
      </c>
      <c r="B11" s="220" t="s">
        <v>96</v>
      </c>
      <c r="C11" s="220"/>
      <c r="D11" s="220"/>
      <c r="E11" s="220"/>
      <c r="F11" s="220"/>
      <c r="L11" s="143"/>
      <c r="M11" s="143"/>
      <c r="N11" s="143"/>
      <c r="O11" s="143"/>
      <c r="P11" s="143"/>
      <c r="Q11" s="143"/>
    </row>
    <row r="12" spans="1:18">
      <c r="L12" s="143"/>
      <c r="M12" s="143"/>
      <c r="N12" s="143"/>
      <c r="O12" s="143"/>
      <c r="P12" s="143"/>
      <c r="Q12" s="143"/>
    </row>
    <row r="13" spans="1:18">
      <c r="B13" s="147" t="s">
        <v>79</v>
      </c>
      <c r="C13" s="147"/>
      <c r="D13" s="147"/>
      <c r="E13" s="147"/>
      <c r="L13" s="143"/>
      <c r="M13" s="143"/>
      <c r="N13" s="143"/>
      <c r="O13" s="143"/>
      <c r="P13" s="143"/>
      <c r="Q13" s="143"/>
    </row>
    <row r="14" spans="1:18">
      <c r="I14" s="143"/>
      <c r="J14" s="143"/>
      <c r="K14" s="143"/>
      <c r="L14" s="143"/>
      <c r="M14" s="143"/>
      <c r="N14" s="143"/>
      <c r="O14" s="143"/>
      <c r="P14" s="143"/>
      <c r="Q14" s="143"/>
    </row>
    <row r="15" spans="1:18">
      <c r="C15" s="221" t="str">
        <f>'City Rate Plan 3 Yr'!A219</f>
        <v>WWI1</v>
      </c>
      <c r="D15" s="221" t="str">
        <f>'City Rate Plan 3 Yr'!B219</f>
        <v>Residential Inside</v>
      </c>
      <c r="E15" s="89"/>
      <c r="I15" s="143"/>
      <c r="J15" s="143"/>
      <c r="K15" s="143"/>
      <c r="L15" s="143"/>
      <c r="M15" s="143"/>
      <c r="N15" s="143"/>
      <c r="O15" s="143"/>
      <c r="P15" s="143"/>
      <c r="Q15" s="143"/>
    </row>
    <row r="16" spans="1:18">
      <c r="C16" s="71" t="s">
        <v>80</v>
      </c>
      <c r="I16" s="143"/>
      <c r="J16" s="143"/>
      <c r="K16" s="143"/>
      <c r="L16" s="143"/>
      <c r="M16" s="143"/>
      <c r="N16" s="143"/>
      <c r="O16" s="143"/>
      <c r="P16" s="143"/>
      <c r="Q16" s="143"/>
    </row>
    <row r="17" spans="2:17">
      <c r="D17" s="189" t="str">
        <f>'City Rate Plan 3 Yr'!D20</f>
        <v>3/4"</v>
      </c>
      <c r="F17" s="190"/>
      <c r="H17" s="190">
        <f>'City Rate Plan 3 Yr'!F222</f>
        <v>20.6</v>
      </c>
      <c r="I17" s="190">
        <f>'City Rate Plan 3 Yr'!G222</f>
        <v>21.5</v>
      </c>
      <c r="J17" s="190">
        <f>'City Rate Plan 3 Yr'!H222</f>
        <v>23.435000000000002</v>
      </c>
      <c r="K17" s="190">
        <f>'City Rate Plan 3 Yr'!I222</f>
        <v>25.544150000000005</v>
      </c>
      <c r="L17" s="143"/>
      <c r="M17" s="143"/>
      <c r="N17" s="143"/>
      <c r="O17" s="143"/>
      <c r="P17" s="143"/>
      <c r="Q17" s="143"/>
    </row>
    <row r="18" spans="2:17">
      <c r="C18" s="71" t="s">
        <v>15</v>
      </c>
      <c r="L18" s="143"/>
      <c r="M18" s="143"/>
      <c r="N18" s="143"/>
      <c r="O18" s="143"/>
      <c r="P18" s="143"/>
      <c r="Q18" s="143"/>
    </row>
    <row r="19" spans="2:17">
      <c r="C19" s="154">
        <f>'City Rate Plan 3 Yr'!C30</f>
        <v>2001</v>
      </c>
      <c r="D19" s="154">
        <v>5000</v>
      </c>
      <c r="H19" s="191">
        <f>'City Rate Plan 3 Yr'!F232</f>
        <v>5.73</v>
      </c>
      <c r="I19" s="191">
        <f>'City Rate Plan 3 Yr'!G232</f>
        <v>5.84</v>
      </c>
      <c r="J19" s="191">
        <f>'City Rate Plan 3 Yr'!H232</f>
        <v>5.84</v>
      </c>
      <c r="K19" s="191">
        <f>'City Rate Plan 3 Yr'!I232</f>
        <v>6.3656000000000006</v>
      </c>
      <c r="L19" s="143"/>
      <c r="M19" s="143"/>
      <c r="N19" s="143"/>
      <c r="O19" s="143"/>
      <c r="P19" s="143"/>
      <c r="Q19" s="143"/>
    </row>
    <row r="20" spans="2:17">
      <c r="C20" s="154">
        <v>5001</v>
      </c>
      <c r="D20" s="143" t="str">
        <f>'City Rate Plan 3 Yr'!D33</f>
        <v>Above</v>
      </c>
      <c r="H20" s="191">
        <f>'City Rate Plan 3 Yr'!F233</f>
        <v>5.73</v>
      </c>
      <c r="I20" s="191">
        <f>'City Rate Plan 3 Yr'!G233</f>
        <v>5.84</v>
      </c>
      <c r="J20" s="191">
        <f>'City Rate Plan 3 Yr'!H233</f>
        <v>7.23</v>
      </c>
      <c r="K20" s="191">
        <f>'City Rate Plan 3 Yr'!I233</f>
        <v>7.8807000000000009</v>
      </c>
      <c r="L20" s="143"/>
      <c r="M20" s="143"/>
      <c r="N20" s="143"/>
      <c r="O20" s="143"/>
      <c r="P20" s="143"/>
      <c r="Q20" s="143"/>
    </row>
    <row r="21" spans="2:17">
      <c r="L21" s="143"/>
      <c r="M21" s="143"/>
      <c r="N21" s="143"/>
      <c r="O21" s="143"/>
      <c r="P21" s="143"/>
      <c r="Q21" s="143"/>
    </row>
    <row r="22" spans="2:17">
      <c r="C22" s="222" t="str">
        <f>'City Rate Plan 3 Yr'!A253</f>
        <v>WWI2</v>
      </c>
      <c r="D22" s="93" t="str">
        <f>'City Rate Plan 3 Yr'!B253</f>
        <v>Commercial Inside</v>
      </c>
      <c r="E22" s="223"/>
      <c r="L22" s="143"/>
      <c r="M22" s="143"/>
      <c r="N22" s="143"/>
      <c r="O22" s="143"/>
      <c r="P22" s="143"/>
      <c r="Q22" s="143"/>
    </row>
    <row r="23" spans="2:17">
      <c r="C23" s="71" t="s">
        <v>80</v>
      </c>
      <c r="L23" s="143"/>
      <c r="M23" s="143"/>
      <c r="N23" s="143"/>
      <c r="O23" s="143"/>
      <c r="P23" s="143"/>
      <c r="Q23" s="143"/>
    </row>
    <row r="24" spans="2:17">
      <c r="D24" s="189" t="str">
        <f>'City Rate Plan 3 Yr'!D58</f>
        <v>3/4"</v>
      </c>
      <c r="F24" s="190"/>
      <c r="H24" s="190">
        <f>'City Rate Plan 3 Yr'!F256</f>
        <v>25.75</v>
      </c>
      <c r="I24" s="190">
        <f>'City Rate Plan 3 Yr'!G256</f>
        <v>25.75</v>
      </c>
      <c r="J24" s="190">
        <f>'City Rate Plan 3 Yr'!H256</f>
        <v>28.067500000000003</v>
      </c>
      <c r="K24" s="190">
        <f>'City Rate Plan 3 Yr'!I256</f>
        <v>30.593575000000005</v>
      </c>
      <c r="L24" s="143"/>
      <c r="M24" s="143"/>
      <c r="N24" s="143"/>
      <c r="O24" s="143"/>
      <c r="P24" s="143"/>
      <c r="Q24" s="143"/>
    </row>
    <row r="25" spans="2:17">
      <c r="D25" s="189" t="str">
        <f>'City Rate Plan 3 Yr'!D59</f>
        <v>1"</v>
      </c>
      <c r="F25" s="190"/>
      <c r="H25" s="191">
        <f>'City Rate Plan 3 Yr'!F257</f>
        <v>48.29</v>
      </c>
      <c r="I25" s="191">
        <f>'City Rate Plan 3 Yr'!G257</f>
        <v>48.29</v>
      </c>
      <c r="J25" s="191">
        <f>'City Rate Plan 3 Yr'!H257</f>
        <v>52.636100000000006</v>
      </c>
      <c r="K25" s="191">
        <f>'City Rate Plan 3 Yr'!I257</f>
        <v>57.373349000000012</v>
      </c>
      <c r="L25" s="143"/>
      <c r="M25" s="143"/>
      <c r="N25" s="143"/>
      <c r="O25" s="143"/>
      <c r="P25" s="143"/>
      <c r="Q25" s="143"/>
    </row>
    <row r="26" spans="2:17">
      <c r="D26" s="189" t="str">
        <f>'City Rate Plan 3 Yr'!D60</f>
        <v>1 1/2"</v>
      </c>
      <c r="F26" s="190"/>
      <c r="H26" s="191">
        <f>'City Rate Plan 3 Yr'!F258</f>
        <v>90.13</v>
      </c>
      <c r="I26" s="191">
        <f>'City Rate Plan 3 Yr'!G258</f>
        <v>90.13</v>
      </c>
      <c r="J26" s="191">
        <f>'City Rate Plan 3 Yr'!H258</f>
        <v>98.241700000000009</v>
      </c>
      <c r="K26" s="191">
        <f>'City Rate Plan 3 Yr'!I258</f>
        <v>107.08345300000002</v>
      </c>
      <c r="L26" s="143"/>
      <c r="M26" s="143"/>
      <c r="N26" s="143"/>
      <c r="O26" s="143"/>
      <c r="P26" s="143"/>
      <c r="Q26" s="143"/>
    </row>
    <row r="27" spans="2:17">
      <c r="D27" s="189" t="str">
        <f>'City Rate Plan 3 Yr'!D61</f>
        <v>2"</v>
      </c>
      <c r="F27" s="190"/>
      <c r="H27" s="191">
        <f>'City Rate Plan 3 Yr'!F259</f>
        <v>154.5</v>
      </c>
      <c r="I27" s="191">
        <f>'City Rate Plan 3 Yr'!G259</f>
        <v>154.5</v>
      </c>
      <c r="J27" s="191">
        <f>'City Rate Plan 3 Yr'!H259</f>
        <v>168.405</v>
      </c>
      <c r="K27" s="191">
        <f>'City Rate Plan 3 Yr'!I259</f>
        <v>183.56145000000001</v>
      </c>
      <c r="L27" s="143"/>
      <c r="M27" s="143"/>
      <c r="N27" s="143"/>
      <c r="O27" s="143"/>
      <c r="P27" s="143"/>
      <c r="Q27" s="143"/>
    </row>
    <row r="28" spans="2:17">
      <c r="L28" s="143"/>
      <c r="M28" s="143"/>
      <c r="N28" s="143"/>
      <c r="O28" s="143"/>
      <c r="P28" s="143"/>
      <c r="Q28" s="143"/>
    </row>
    <row r="29" spans="2:17">
      <c r="C29" s="71" t="s">
        <v>15</v>
      </c>
      <c r="L29" s="143"/>
      <c r="M29" s="143"/>
      <c r="N29" s="143"/>
      <c r="O29" s="143"/>
      <c r="P29" s="143"/>
      <c r="Q29" s="143"/>
    </row>
    <row r="30" spans="2:17">
      <c r="C30" s="154">
        <f>'City Rate Plan 3 Yr'!C68</f>
        <v>2001</v>
      </c>
      <c r="D30" s="143" t="s">
        <v>97</v>
      </c>
      <c r="H30" s="191">
        <f>'City Rate Plan 3 Yr'!F266</f>
        <v>5.73</v>
      </c>
      <c r="I30" s="191">
        <f>'City Rate Plan 3 Yr'!G266</f>
        <v>5.84</v>
      </c>
      <c r="J30" s="191">
        <f>'City Rate Plan 3 Yr'!H266</f>
        <v>6.3656000000000006</v>
      </c>
      <c r="K30" s="191">
        <f>'City Rate Plan 3 Yr'!I266</f>
        <v>6.9385040000000009</v>
      </c>
      <c r="L30" s="143"/>
      <c r="M30" s="143"/>
      <c r="N30" s="143"/>
      <c r="O30" s="143"/>
      <c r="P30" s="143"/>
      <c r="Q30" s="143"/>
    </row>
    <row r="31" spans="2:17">
      <c r="I31" s="143"/>
      <c r="J31" s="143"/>
      <c r="K31" s="143"/>
      <c r="L31" s="143"/>
      <c r="M31" s="143"/>
      <c r="N31" s="143"/>
      <c r="O31" s="143"/>
      <c r="P31" s="143"/>
      <c r="Q31" s="143"/>
    </row>
    <row r="32" spans="2:17">
      <c r="B32" s="147" t="s">
        <v>81</v>
      </c>
      <c r="C32" s="147"/>
      <c r="D32" s="147"/>
      <c r="E32" s="147"/>
      <c r="I32" s="143"/>
      <c r="J32" s="143"/>
      <c r="K32" s="143"/>
      <c r="L32" s="143"/>
      <c r="M32" s="143"/>
      <c r="N32" s="143"/>
      <c r="O32" s="143"/>
      <c r="P32" s="143"/>
      <c r="Q32" s="143"/>
    </row>
    <row r="33" spans="3:17">
      <c r="I33" s="143"/>
      <c r="J33" s="143"/>
      <c r="K33" s="143"/>
      <c r="L33" s="143"/>
      <c r="M33" s="143"/>
      <c r="N33" s="143"/>
      <c r="O33" s="143"/>
      <c r="P33" s="143"/>
      <c r="Q33" s="143"/>
    </row>
    <row r="34" spans="3:17">
      <c r="C34" s="221" t="str">
        <f>'City Rate Plan 3 Yr'!A236</f>
        <v>WWO1</v>
      </c>
      <c r="D34" s="87" t="str">
        <f>'City Rate Plan 3 Yr'!B236</f>
        <v>Residential Outside</v>
      </c>
      <c r="E34" s="89"/>
      <c r="I34" s="143"/>
      <c r="J34" s="143"/>
      <c r="K34" s="143"/>
      <c r="L34" s="143"/>
      <c r="M34" s="143"/>
      <c r="N34" s="143"/>
      <c r="O34" s="143"/>
      <c r="P34" s="143"/>
      <c r="Q34" s="143"/>
    </row>
    <row r="35" spans="3:17">
      <c r="C35" s="71" t="s">
        <v>80</v>
      </c>
      <c r="I35" s="143"/>
      <c r="J35" s="143"/>
      <c r="K35" s="143"/>
      <c r="L35" s="143"/>
      <c r="M35" s="143"/>
      <c r="N35" s="143"/>
      <c r="O35" s="143"/>
      <c r="P35" s="143"/>
      <c r="Q35" s="143"/>
    </row>
    <row r="36" spans="3:17">
      <c r="D36" s="189" t="str">
        <f>'City Rate Plan 3 Yr'!D39</f>
        <v>3/4"</v>
      </c>
      <c r="F36" s="190"/>
      <c r="H36" s="190">
        <f>'City Rate Plan 3 Yr'!F239</f>
        <v>20.6</v>
      </c>
      <c r="I36" s="190">
        <f>'City Rate Plan 3 Yr'!G239</f>
        <v>21.5</v>
      </c>
      <c r="J36" s="190">
        <f>'City Rate Plan 3 Yr'!H239</f>
        <v>23.435000000000002</v>
      </c>
      <c r="K36" s="190">
        <f>'City Rate Plan 3 Yr'!I239</f>
        <v>25.544150000000005</v>
      </c>
      <c r="L36" s="143"/>
      <c r="M36" s="143"/>
      <c r="N36" s="143"/>
      <c r="O36" s="143"/>
      <c r="P36" s="143"/>
      <c r="Q36" s="143"/>
    </row>
    <row r="37" spans="3:17">
      <c r="L37" s="143"/>
      <c r="M37" s="143"/>
      <c r="N37" s="143"/>
      <c r="O37" s="143"/>
      <c r="P37" s="143"/>
      <c r="Q37" s="143"/>
    </row>
    <row r="38" spans="3:17">
      <c r="C38" s="71" t="s">
        <v>15</v>
      </c>
      <c r="L38" s="143"/>
      <c r="M38" s="143"/>
      <c r="N38" s="143"/>
      <c r="O38" s="143"/>
      <c r="P38" s="143"/>
      <c r="Q38" s="143"/>
    </row>
    <row r="39" spans="3:17">
      <c r="C39" s="154">
        <f>'City Rate Plan 3 Yr'!C49</f>
        <v>2001</v>
      </c>
      <c r="D39" s="154">
        <v>5000</v>
      </c>
      <c r="H39" s="191">
        <f>'City Rate Plan 3 Yr'!F249</f>
        <v>5.73</v>
      </c>
      <c r="I39" s="191">
        <f>'City Rate Plan 3 Yr'!G249</f>
        <v>5.84</v>
      </c>
      <c r="J39" s="191">
        <f>'City Rate Plan 3 Yr'!H249</f>
        <v>5.84</v>
      </c>
      <c r="K39" s="191">
        <f>'City Rate Plan 3 Yr'!I249</f>
        <v>6.3656000000000006</v>
      </c>
      <c r="L39" s="143"/>
      <c r="M39" s="143"/>
      <c r="N39" s="143"/>
      <c r="O39" s="143"/>
      <c r="P39" s="143"/>
      <c r="Q39" s="143"/>
    </row>
    <row r="40" spans="3:17">
      <c r="C40" s="154">
        <v>5001</v>
      </c>
      <c r="D40" s="143" t="str">
        <f>'City Rate Plan 3 Yr'!D52</f>
        <v>Above</v>
      </c>
      <c r="H40" s="191">
        <f>'City Rate Plan 3 Yr'!F250</f>
        <v>5.73</v>
      </c>
      <c r="I40" s="191">
        <f>'City Rate Plan 3 Yr'!G250</f>
        <v>5.84</v>
      </c>
      <c r="J40" s="191">
        <f>'City Rate Plan 3 Yr'!H250</f>
        <v>7.23</v>
      </c>
      <c r="K40" s="191">
        <f>'City Rate Plan 3 Yr'!I250</f>
        <v>7.8807000000000009</v>
      </c>
      <c r="L40" s="143"/>
      <c r="M40" s="143"/>
      <c r="N40" s="143"/>
      <c r="O40" s="143"/>
      <c r="P40" s="143"/>
      <c r="Q40" s="143"/>
    </row>
    <row r="41" spans="3:17">
      <c r="I41" s="143"/>
      <c r="J41" s="143"/>
      <c r="K41" s="143"/>
      <c r="L41" s="143"/>
      <c r="M41" s="143"/>
      <c r="N41" s="143"/>
      <c r="O41" s="143"/>
      <c r="P41" s="143"/>
      <c r="Q41" s="143"/>
    </row>
    <row r="42" spans="3:17">
      <c r="C42" s="147" t="s">
        <v>82</v>
      </c>
      <c r="D42" s="156"/>
      <c r="E42" s="156"/>
      <c r="F42" s="156"/>
      <c r="G42" s="156"/>
      <c r="H42" s="157">
        <f>H36/H17-1</f>
        <v>0</v>
      </c>
      <c r="I42" s="157">
        <f>I36/I17-1</f>
        <v>0</v>
      </c>
      <c r="J42" s="157">
        <f>J36/J17-1</f>
        <v>0</v>
      </c>
      <c r="K42" s="157">
        <f>K36/K17-1</f>
        <v>0</v>
      </c>
      <c r="L42" s="143"/>
      <c r="M42" s="143"/>
      <c r="N42" s="143"/>
      <c r="O42" s="143"/>
      <c r="P42" s="143"/>
      <c r="Q42" s="143"/>
    </row>
    <row r="43" spans="3:17">
      <c r="I43" s="143"/>
      <c r="J43" s="143"/>
      <c r="K43" s="143"/>
      <c r="L43" s="143"/>
      <c r="M43" s="143"/>
      <c r="N43" s="143"/>
      <c r="O43" s="143"/>
      <c r="P43" s="143"/>
      <c r="Q43" s="143"/>
    </row>
    <row r="44" spans="3:17">
      <c r="C44" s="222" t="str">
        <f>'City Rate Plan 3 Yr'!A270</f>
        <v>WWO2</v>
      </c>
      <c r="D44" s="93" t="str">
        <f>'City Rate Plan 3 Yr'!B270</f>
        <v>Commercial Outside</v>
      </c>
      <c r="E44" s="223"/>
      <c r="I44" s="143"/>
      <c r="J44" s="143"/>
      <c r="K44" s="143"/>
      <c r="L44" s="143"/>
      <c r="M44" s="143"/>
      <c r="N44" s="143"/>
      <c r="O44" s="143"/>
      <c r="P44" s="143"/>
      <c r="Q44" s="143"/>
    </row>
    <row r="45" spans="3:17">
      <c r="C45" s="71" t="s">
        <v>80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3:17">
      <c r="D46" s="189" t="str">
        <f>'City Rate Plan 3 Yr'!D79</f>
        <v>3/4"</v>
      </c>
      <c r="F46" s="190"/>
      <c r="H46" s="190">
        <f>'City Rate Plan 3 Yr'!F273</f>
        <v>25.75</v>
      </c>
      <c r="I46" s="190">
        <f>'City Rate Plan 3 Yr'!G273</f>
        <v>25.75</v>
      </c>
      <c r="J46" s="190">
        <f>'City Rate Plan 3 Yr'!H273</f>
        <v>28.067500000000003</v>
      </c>
      <c r="K46" s="190">
        <f>'City Rate Plan 3 Yr'!I273</f>
        <v>30.593575000000005</v>
      </c>
      <c r="L46" s="143"/>
      <c r="M46" s="143"/>
      <c r="N46" s="143"/>
      <c r="O46" s="143"/>
      <c r="P46" s="143"/>
      <c r="Q46" s="143"/>
    </row>
    <row r="47" spans="3:17">
      <c r="D47" s="189" t="str">
        <f>'City Rate Plan 3 Yr'!D80</f>
        <v>1"</v>
      </c>
      <c r="F47" s="190"/>
      <c r="H47" s="191">
        <f>'City Rate Plan 3 Yr'!F274</f>
        <v>48.29</v>
      </c>
      <c r="I47" s="191">
        <f>'City Rate Plan 3 Yr'!G274</f>
        <v>48.29</v>
      </c>
      <c r="J47" s="191">
        <f>'City Rate Plan 3 Yr'!H274</f>
        <v>52.636100000000006</v>
      </c>
      <c r="K47" s="191">
        <f>'City Rate Plan 3 Yr'!I274</f>
        <v>57.373349000000012</v>
      </c>
      <c r="L47" s="143"/>
      <c r="M47" s="143"/>
      <c r="N47" s="143"/>
      <c r="O47" s="143"/>
      <c r="P47" s="143"/>
      <c r="Q47" s="143"/>
    </row>
    <row r="48" spans="3:17">
      <c r="D48" s="189" t="str">
        <f>'City Rate Plan 3 Yr'!D81</f>
        <v>1 1/2"</v>
      </c>
      <c r="F48" s="190"/>
      <c r="H48" s="191">
        <f>'City Rate Plan 3 Yr'!F275</f>
        <v>90.13</v>
      </c>
      <c r="I48" s="191">
        <f>'City Rate Plan 3 Yr'!G275</f>
        <v>90.13</v>
      </c>
      <c r="J48" s="191">
        <f>'City Rate Plan 3 Yr'!H275</f>
        <v>98.241700000000009</v>
      </c>
      <c r="K48" s="191">
        <f>'City Rate Plan 3 Yr'!I275</f>
        <v>107.08345300000002</v>
      </c>
      <c r="L48" s="143"/>
      <c r="M48" s="143"/>
      <c r="N48" s="143"/>
      <c r="O48" s="143"/>
      <c r="P48" s="143"/>
      <c r="Q48" s="143"/>
    </row>
    <row r="49" spans="1:18">
      <c r="D49" s="189" t="str">
        <f>'City Rate Plan 3 Yr'!D82</f>
        <v>2"</v>
      </c>
      <c r="F49" s="190"/>
      <c r="H49" s="191">
        <f>'City Rate Plan 3 Yr'!F276</f>
        <v>154.5</v>
      </c>
      <c r="I49" s="191">
        <f>'City Rate Plan 3 Yr'!G276</f>
        <v>154.5</v>
      </c>
      <c r="J49" s="191">
        <f>'City Rate Plan 3 Yr'!H276</f>
        <v>168.405</v>
      </c>
      <c r="K49" s="191">
        <f>'City Rate Plan 3 Yr'!I276</f>
        <v>183.56145000000001</v>
      </c>
      <c r="L49" s="143"/>
      <c r="M49" s="143"/>
      <c r="N49" s="143"/>
      <c r="O49" s="143"/>
      <c r="P49" s="143"/>
      <c r="Q49" s="143"/>
    </row>
    <row r="50" spans="1:18">
      <c r="L50" s="143"/>
      <c r="M50" s="143"/>
      <c r="N50" s="143"/>
      <c r="O50" s="143"/>
      <c r="P50" s="143"/>
      <c r="Q50" s="143"/>
    </row>
    <row r="51" spans="1:18">
      <c r="C51" s="71" t="s">
        <v>15</v>
      </c>
      <c r="L51" s="143"/>
      <c r="M51" s="143"/>
      <c r="N51" s="143"/>
      <c r="O51" s="143"/>
      <c r="P51" s="143"/>
      <c r="Q51" s="143"/>
    </row>
    <row r="52" spans="1:18">
      <c r="C52" s="154">
        <f>'City Rate Plan 3 Yr'!C89</f>
        <v>2001</v>
      </c>
      <c r="D52" s="154" t="s">
        <v>97</v>
      </c>
      <c r="H52" s="190">
        <f>'City Rate Plan 3 Yr'!F283</f>
        <v>5.73</v>
      </c>
      <c r="I52" s="190">
        <f>'City Rate Plan 3 Yr'!G283</f>
        <v>5.84</v>
      </c>
      <c r="J52" s="190">
        <f>'City Rate Plan 3 Yr'!H283</f>
        <v>6.3656000000000006</v>
      </c>
      <c r="K52" s="190">
        <f>'City Rate Plan 3 Yr'!I283</f>
        <v>6.9385040000000009</v>
      </c>
      <c r="L52" s="143"/>
      <c r="M52" s="143"/>
      <c r="N52" s="143"/>
      <c r="O52" s="143"/>
      <c r="P52" s="143"/>
      <c r="Q52" s="143"/>
    </row>
    <row r="53" spans="1:18">
      <c r="I53" s="143"/>
      <c r="J53" s="143"/>
      <c r="K53" s="143"/>
      <c r="L53" s="143"/>
      <c r="M53" s="143"/>
      <c r="N53" s="143"/>
      <c r="O53" s="143"/>
      <c r="P53" s="143"/>
      <c r="Q53" s="143"/>
    </row>
    <row r="54" spans="1:18">
      <c r="C54" s="147" t="s">
        <v>82</v>
      </c>
      <c r="D54" s="156"/>
      <c r="E54" s="156"/>
      <c r="F54" s="156"/>
      <c r="G54" s="156"/>
      <c r="H54" s="157">
        <f>H46/H24-1</f>
        <v>0</v>
      </c>
      <c r="I54" s="157">
        <f>I46/I24-1</f>
        <v>0</v>
      </c>
      <c r="J54" s="157">
        <f>J46/J24-1</f>
        <v>0</v>
      </c>
      <c r="K54" s="157">
        <f>K46/K24-1</f>
        <v>0</v>
      </c>
      <c r="L54" s="143"/>
      <c r="M54" s="143"/>
      <c r="N54" s="143"/>
      <c r="O54" s="143"/>
      <c r="P54" s="143"/>
      <c r="Q54" s="143"/>
    </row>
    <row r="55" spans="1:18">
      <c r="I55" s="143"/>
      <c r="J55" s="143"/>
      <c r="K55" s="143"/>
      <c r="L55" s="143"/>
      <c r="M55" s="143"/>
      <c r="N55" s="143"/>
      <c r="O55" s="143"/>
      <c r="P55" s="143"/>
      <c r="Q55" s="143"/>
    </row>
    <row r="56" spans="1:18">
      <c r="B56" s="140"/>
      <c r="C56" s="141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</row>
    <row r="57" spans="1:18">
      <c r="A57" s="136">
        <v>2</v>
      </c>
      <c r="B57" s="220" t="s">
        <v>83</v>
      </c>
      <c r="C57" s="220"/>
      <c r="D57" s="220"/>
      <c r="E57" s="220"/>
      <c r="F57" s="220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</row>
    <row r="58" spans="1:18">
      <c r="B58" s="140"/>
      <c r="C58" s="141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</row>
    <row r="59" spans="1:18">
      <c r="B59" s="140"/>
      <c r="C59" s="141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</row>
    <row r="60" spans="1:18">
      <c r="B60" s="108" t="s">
        <v>52</v>
      </c>
      <c r="C60" s="109"/>
      <c r="D60" s="10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</row>
    <row r="61" spans="1:18">
      <c r="B61" s="17"/>
      <c r="C61" s="17" t="s">
        <v>53</v>
      </c>
      <c r="F61" s="142">
        <f t="shared" ref="F61:F68" si="0">SUM(H61:K61)</f>
        <v>14359723.854751466</v>
      </c>
      <c r="H61" s="142">
        <f>'Forecast WW3S'!F15</f>
        <v>3143784.6430432927</v>
      </c>
      <c r="I61" s="142">
        <f>'Forecast WW3S'!G15</f>
        <v>3421674.4025125033</v>
      </c>
      <c r="J61" s="142">
        <f>'Forecast WW3S'!H15</f>
        <v>3746020.0576823577</v>
      </c>
      <c r="K61" s="142">
        <f>'Forecast WW3S'!I15</f>
        <v>4048244.7515133121</v>
      </c>
      <c r="L61" s="142">
        <f>'Forecast W4'!J747</f>
        <v>6903398.6651998218</v>
      </c>
      <c r="M61" s="142">
        <f>'Forecast W4'!K747</f>
        <v>7343750.1003941745</v>
      </c>
      <c r="N61" s="142">
        <f>'Forecast W4'!L747</f>
        <v>7794601.5270707021</v>
      </c>
      <c r="O61" s="142">
        <f>'Forecast W4'!M747</f>
        <v>8810788.4199649114</v>
      </c>
      <c r="P61" s="142">
        <f>'Forecast W4'!N747</f>
        <v>9303198.8825174551</v>
      </c>
      <c r="Q61" s="142">
        <f>'Forecast W4'!O747</f>
        <v>9826129.3080753274</v>
      </c>
    </row>
    <row r="62" spans="1:18">
      <c r="B62" s="17"/>
      <c r="C62" s="17" t="s">
        <v>54</v>
      </c>
      <c r="F62" s="143">
        <f t="shared" si="0"/>
        <v>471644</v>
      </c>
      <c r="H62" s="143">
        <f>'Forecast WW3S'!F16</f>
        <v>117911</v>
      </c>
      <c r="I62" s="143">
        <f>'Forecast WW3S'!G16</f>
        <v>117911</v>
      </c>
      <c r="J62" s="143">
        <f>'Forecast WW3S'!H16</f>
        <v>117911</v>
      </c>
      <c r="K62" s="143">
        <f>'Forecast WW3S'!I16</f>
        <v>117911</v>
      </c>
      <c r="L62" s="143">
        <f>'Forecast W4'!J766</f>
        <v>181823</v>
      </c>
      <c r="M62" s="143">
        <f>'Forecast W4'!K766</f>
        <v>181823</v>
      </c>
      <c r="N62" s="143">
        <f>'Forecast W4'!L766</f>
        <v>181823</v>
      </c>
      <c r="O62" s="143">
        <f>'Forecast W4'!M766</f>
        <v>181823</v>
      </c>
      <c r="P62" s="143">
        <f>'Forecast W4'!N766</f>
        <v>181823</v>
      </c>
      <c r="Q62" s="143">
        <f>'Forecast W4'!O766</f>
        <v>181823</v>
      </c>
    </row>
    <row r="63" spans="1:18">
      <c r="B63" s="17"/>
      <c r="C63" s="17" t="s">
        <v>55</v>
      </c>
      <c r="F63" s="143">
        <f t="shared" si="0"/>
        <v>701112.49034907285</v>
      </c>
      <c r="H63" s="143">
        <f>'Forecast WW3S'!F17</f>
        <v>167584.84691610243</v>
      </c>
      <c r="I63" s="143">
        <f>'Forecast WW3S'!G17</f>
        <v>172612.39232358552</v>
      </c>
      <c r="J63" s="143">
        <f>'Forecast WW3S'!H17</f>
        <v>177790.76409329305</v>
      </c>
      <c r="K63" s="143">
        <f>'Forecast WW3S'!I17</f>
        <v>183124.48701609185</v>
      </c>
      <c r="L63" s="143">
        <f>'Forecast W4'!J781</f>
        <v>404524.92124342546</v>
      </c>
      <c r="M63" s="143">
        <f>'Forecast W4'!K781</f>
        <v>416660.66888072813</v>
      </c>
      <c r="N63" s="143">
        <f>'Forecast W4'!L781</f>
        <v>429160.48894715006</v>
      </c>
      <c r="O63" s="143">
        <f>'Forecast W4'!M781</f>
        <v>442035.30361556454</v>
      </c>
      <c r="P63" s="143">
        <f>'Forecast W4'!N781</f>
        <v>455296.36272403144</v>
      </c>
      <c r="Q63" s="143">
        <f>'Forecast W4'!O781</f>
        <v>468955.25360575237</v>
      </c>
    </row>
    <row r="64" spans="1:18">
      <c r="B64" s="17"/>
      <c r="C64" s="17" t="s">
        <v>56</v>
      </c>
      <c r="F64" s="143">
        <f t="shared" si="0"/>
        <v>3902442.7169999997</v>
      </c>
      <c r="H64" s="143">
        <f>'Forecast WW3S'!F18</f>
        <v>942358.99799999991</v>
      </c>
      <c r="I64" s="143">
        <f>'Forecast WW3S'!G18</f>
        <v>946082.51099999994</v>
      </c>
      <c r="J64" s="143">
        <f>'Forecast WW3S'!H18</f>
        <v>986587.16799999995</v>
      </c>
      <c r="K64" s="143">
        <f>'Forecast WW3S'!I18</f>
        <v>1027414.04</v>
      </c>
      <c r="L64" s="143">
        <f>'Forecast W4'!J800</f>
        <v>1127275.2239999999</v>
      </c>
      <c r="M64" s="143">
        <f>'Forecast W4'!K800</f>
        <v>1125213.568</v>
      </c>
      <c r="N64" s="143">
        <f>'Forecast W4'!L800</f>
        <v>1066334.4010000001</v>
      </c>
      <c r="O64" s="143">
        <f>'Forecast W4'!M800</f>
        <v>1025415.223</v>
      </c>
      <c r="P64" s="143">
        <f>'Forecast W4'!N800</f>
        <v>1026488.925</v>
      </c>
      <c r="Q64" s="143">
        <f>'Forecast W4'!O800</f>
        <v>1023338.95</v>
      </c>
    </row>
    <row r="65" spans="2:17">
      <c r="B65" s="17"/>
      <c r="C65" s="17" t="s">
        <v>57</v>
      </c>
      <c r="F65" s="143">
        <f t="shared" si="0"/>
        <v>3761095.8785012201</v>
      </c>
      <c r="H65" s="143">
        <f>'Forecast WW3S'!F19</f>
        <v>0</v>
      </c>
      <c r="I65" s="143">
        <f>'Forecast WW3S'!G19</f>
        <v>923777.9350704751</v>
      </c>
      <c r="J65" s="143">
        <f>'Forecast WW3S'!H19</f>
        <v>923777.9350704751</v>
      </c>
      <c r="K65" s="143">
        <f>'Forecast WW3S'!I19</f>
        <v>1913540.0083602699</v>
      </c>
      <c r="L65" s="143">
        <f>'Forecast W4'!J819</f>
        <v>3167238.6345273429</v>
      </c>
      <c r="M65" s="143">
        <f>'Forecast W4'!K819</f>
        <v>4025032.4313784982</v>
      </c>
      <c r="N65" s="143">
        <f>'Forecast W4'!L819</f>
        <v>4025032.4313784987</v>
      </c>
      <c r="O65" s="143">
        <f>'Forecast W4'!M819</f>
        <v>4420937.2606944162</v>
      </c>
      <c r="P65" s="143">
        <f>'Forecast W4'!N819</f>
        <v>4420937.2606944162</v>
      </c>
      <c r="Q65" s="143">
        <f>'Forecast W4'!O819</f>
        <v>4552905.5371330557</v>
      </c>
    </row>
    <row r="66" spans="2:17">
      <c r="B66" s="17"/>
      <c r="C66" s="17" t="s">
        <v>58</v>
      </c>
      <c r="F66" s="143">
        <f t="shared" si="0"/>
        <v>0</v>
      </c>
      <c r="H66" s="143">
        <f>'Forecast WW3S'!F20</f>
        <v>0</v>
      </c>
      <c r="I66" s="143">
        <f>'Forecast WW3S'!G20</f>
        <v>0</v>
      </c>
      <c r="J66" s="143">
        <f>'Forecast WW3S'!H20</f>
        <v>0</v>
      </c>
      <c r="K66" s="143">
        <f>'Forecast WW3S'!I20</f>
        <v>0</v>
      </c>
      <c r="L66" s="143">
        <f>'Forecast W4'!J836</f>
        <v>0</v>
      </c>
      <c r="M66" s="143">
        <f>'Forecast W4'!K836</f>
        <v>0</v>
      </c>
      <c r="N66" s="143">
        <f>'Forecast W4'!L836</f>
        <v>0</v>
      </c>
      <c r="O66" s="143">
        <f>'Forecast W4'!M836</f>
        <v>0</v>
      </c>
      <c r="P66" s="143">
        <f>'Forecast W4'!N836</f>
        <v>0</v>
      </c>
      <c r="Q66" s="143">
        <f>'Forecast W4'!O836</f>
        <v>0</v>
      </c>
    </row>
    <row r="67" spans="2:17" ht="12">
      <c r="B67" s="17"/>
      <c r="C67" s="17" t="s">
        <v>59</v>
      </c>
      <c r="F67" s="144">
        <f t="shared" si="0"/>
        <v>0</v>
      </c>
      <c r="H67" s="144">
        <f>'Forecast WW3S'!F21</f>
        <v>0</v>
      </c>
      <c r="I67" s="144">
        <f>'Forecast WW3S'!G21</f>
        <v>0</v>
      </c>
      <c r="J67" s="144">
        <f>'Forecast WW3S'!H21</f>
        <v>0</v>
      </c>
      <c r="K67" s="144">
        <f>'Forecast WW3S'!I21</f>
        <v>0</v>
      </c>
      <c r="L67" s="144">
        <f>'Forecast W4'!J857</f>
        <v>0</v>
      </c>
      <c r="M67" s="144">
        <f>'Forecast W4'!K857</f>
        <v>0</v>
      </c>
      <c r="N67" s="144">
        <f>'Forecast W4'!L857</f>
        <v>0</v>
      </c>
      <c r="O67" s="144">
        <f>'Forecast W4'!M857</f>
        <v>0</v>
      </c>
      <c r="P67" s="144">
        <f>'Forecast W4'!N857</f>
        <v>0</v>
      </c>
      <c r="Q67" s="144">
        <f>'Forecast W4'!O857</f>
        <v>0</v>
      </c>
    </row>
    <row r="68" spans="2:17">
      <c r="B68" s="17"/>
      <c r="C68" s="29" t="s">
        <v>60</v>
      </c>
      <c r="F68" s="145">
        <f t="shared" si="0"/>
        <v>23196018.940601759</v>
      </c>
      <c r="H68" s="145">
        <f>SUM(H61:H67)</f>
        <v>4371639.4879593952</v>
      </c>
      <c r="I68" s="145">
        <f t="shared" ref="I68:P68" si="1">SUM(I61:I67)</f>
        <v>5582058.2409065645</v>
      </c>
      <c r="J68" s="145">
        <f t="shared" si="1"/>
        <v>5952086.9248461258</v>
      </c>
      <c r="K68" s="145">
        <f t="shared" si="1"/>
        <v>7290234.2868896741</v>
      </c>
      <c r="L68" s="145">
        <f t="shared" si="1"/>
        <v>11784260.444970589</v>
      </c>
      <c r="M68" s="145">
        <f t="shared" si="1"/>
        <v>13092479.7686534</v>
      </c>
      <c r="N68" s="145">
        <f t="shared" si="1"/>
        <v>13496951.848396352</v>
      </c>
      <c r="O68" s="145">
        <f t="shared" si="1"/>
        <v>14880999.207274891</v>
      </c>
      <c r="P68" s="145">
        <f t="shared" si="1"/>
        <v>15387744.430935904</v>
      </c>
      <c r="Q68" s="145">
        <f>SUM(Q61:Q67)</f>
        <v>16053152.048814137</v>
      </c>
    </row>
    <row r="69" spans="2:17">
      <c r="B69" s="17"/>
      <c r="C69" s="17"/>
      <c r="F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</row>
    <row r="70" spans="2:17" ht="12">
      <c r="B70" s="17"/>
      <c r="C70" s="17" t="s">
        <v>61</v>
      </c>
      <c r="F70" s="144">
        <f>SUM(H70:K70)</f>
        <v>4671617.4126570486</v>
      </c>
      <c r="H70" s="144">
        <f>'Forecast WW3S'!F24</f>
        <v>1204217.2363642622</v>
      </c>
      <c r="I70" s="144">
        <f>'Forecast WW3S'!G24</f>
        <v>1204217.2363642622</v>
      </c>
      <c r="J70" s="144">
        <f>'Forecast WW3S'!H24</f>
        <v>1294742.8363642623</v>
      </c>
      <c r="K70" s="144">
        <f>'Forecast WW3S'!I24</f>
        <v>968440.10356426216</v>
      </c>
      <c r="L70" s="144">
        <f>'Forecast W4'!J881</f>
        <v>1366533.5031387068</v>
      </c>
      <c r="M70" s="144">
        <f>'Forecast W4'!K881</f>
        <v>1347952.4513793117</v>
      </c>
      <c r="N70" s="144">
        <f>'Forecast W4'!L881</f>
        <v>1308744.4170736629</v>
      </c>
      <c r="O70" s="144">
        <f>'Forecast W4'!M881</f>
        <v>1248148.9421959445</v>
      </c>
      <c r="P70" s="144">
        <f>'Forecast W4'!N881</f>
        <v>1166285.5076262681</v>
      </c>
      <c r="Q70" s="144">
        <f>'Forecast W4'!O881</f>
        <v>1203023.552264259</v>
      </c>
    </row>
    <row r="71" spans="2:17">
      <c r="B71" s="17"/>
      <c r="C71" s="17"/>
      <c r="F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</row>
    <row r="72" spans="2:17">
      <c r="B72" s="17"/>
      <c r="C72" s="29" t="s">
        <v>62</v>
      </c>
      <c r="F72" s="145">
        <f>SUM(H72:K72)</f>
        <v>18524401.527944714</v>
      </c>
      <c r="H72" s="145">
        <f t="shared" ref="H72:P72" si="2">H68-H70</f>
        <v>3167422.251595133</v>
      </c>
      <c r="I72" s="145">
        <f t="shared" si="2"/>
        <v>4377841.0045423023</v>
      </c>
      <c r="J72" s="145">
        <f t="shared" si="2"/>
        <v>4657344.088481864</v>
      </c>
      <c r="K72" s="145">
        <f t="shared" si="2"/>
        <v>6321794.1833254118</v>
      </c>
      <c r="L72" s="145">
        <f t="shared" si="2"/>
        <v>10417726.941831883</v>
      </c>
      <c r="M72" s="145">
        <f t="shared" si="2"/>
        <v>11744527.317274088</v>
      </c>
      <c r="N72" s="145">
        <f t="shared" si="2"/>
        <v>12188207.431322688</v>
      </c>
      <c r="O72" s="145">
        <f t="shared" si="2"/>
        <v>13632850.265078947</v>
      </c>
      <c r="P72" s="145">
        <f t="shared" si="2"/>
        <v>14221458.923309635</v>
      </c>
      <c r="Q72" s="145">
        <f>Q68-Q70</f>
        <v>14850128.496549878</v>
      </c>
    </row>
    <row r="73" spans="2:17">
      <c r="B73" s="17"/>
      <c r="C73" s="141"/>
      <c r="F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</row>
    <row r="74" spans="2:17">
      <c r="B74" s="17"/>
      <c r="C74" s="141"/>
      <c r="F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</row>
    <row r="75" spans="2:17">
      <c r="B75" s="17"/>
      <c r="C75" s="141"/>
      <c r="F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</row>
    <row r="76" spans="2:17">
      <c r="B76" s="108" t="s">
        <v>63</v>
      </c>
      <c r="C76" s="109"/>
      <c r="D76" s="109"/>
    </row>
    <row r="77" spans="2:17">
      <c r="B77" s="140"/>
      <c r="C77" s="17" t="s">
        <v>53</v>
      </c>
      <c r="F77" s="142">
        <f t="shared" ref="F77:F84" si="3">SUM(H77:K77)</f>
        <v>14359723.854751466</v>
      </c>
      <c r="H77" s="142">
        <f>'Forecast WW3S'!F32</f>
        <v>3143784.6430432927</v>
      </c>
      <c r="I77" s="142">
        <f>'Forecast WW3S'!G32</f>
        <v>3421674.4025125033</v>
      </c>
      <c r="J77" s="142">
        <f>'Forecast WW3S'!H32</f>
        <v>3746020.0576823577</v>
      </c>
      <c r="K77" s="142">
        <f>'Forecast WW3S'!I32</f>
        <v>4048244.7515133121</v>
      </c>
      <c r="L77" s="142">
        <f>'Forecast W4'!J751</f>
        <v>6903398.6651998218</v>
      </c>
      <c r="M77" s="142">
        <f>'Forecast W4'!K751</f>
        <v>7343750.1003941745</v>
      </c>
      <c r="N77" s="142">
        <f>'Forecast W4'!L751</f>
        <v>7794601.5270707021</v>
      </c>
      <c r="O77" s="142">
        <f>'Forecast W4'!M751</f>
        <v>8810788.4199649114</v>
      </c>
      <c r="P77" s="142">
        <f>'Forecast W4'!N751</f>
        <v>9303198.8825174551</v>
      </c>
      <c r="Q77" s="142">
        <f>'Forecast W4'!O751</f>
        <v>9826129.3080753274</v>
      </c>
    </row>
    <row r="78" spans="2:17">
      <c r="B78" s="140"/>
      <c r="C78" s="17" t="s">
        <v>54</v>
      </c>
      <c r="F78" s="143">
        <f t="shared" si="3"/>
        <v>0</v>
      </c>
      <c r="H78" s="143">
        <f>'Forecast WW3S'!F33</f>
        <v>0</v>
      </c>
      <c r="I78" s="143">
        <f>'Forecast WW3S'!G33</f>
        <v>0</v>
      </c>
      <c r="J78" s="143">
        <f>'Forecast WW3S'!H33</f>
        <v>0</v>
      </c>
      <c r="K78" s="143">
        <f>'Forecast WW3S'!I33</f>
        <v>0</v>
      </c>
      <c r="L78" s="143">
        <f>'Forecast W4'!J770</f>
        <v>0</v>
      </c>
      <c r="M78" s="143">
        <f>'Forecast W4'!K770</f>
        <v>0</v>
      </c>
      <c r="N78" s="143">
        <f>'Forecast W4'!L770</f>
        <v>0</v>
      </c>
      <c r="O78" s="143">
        <f>'Forecast W4'!M770</f>
        <v>0</v>
      </c>
      <c r="P78" s="143">
        <f>'Forecast W4'!N770</f>
        <v>0</v>
      </c>
      <c r="Q78" s="143">
        <f>'Forecast W4'!O770</f>
        <v>0</v>
      </c>
    </row>
    <row r="79" spans="2:17">
      <c r="B79" s="140"/>
      <c r="C79" s="17" t="s">
        <v>55</v>
      </c>
      <c r="F79" s="143">
        <f t="shared" si="3"/>
        <v>701112.49034907285</v>
      </c>
      <c r="H79" s="143">
        <f>'Forecast WW3S'!F34</f>
        <v>167584.84691610243</v>
      </c>
      <c r="I79" s="143">
        <f>'Forecast WW3S'!G34</f>
        <v>172612.39232358552</v>
      </c>
      <c r="J79" s="143">
        <f>'Forecast WW3S'!H34</f>
        <v>177790.76409329305</v>
      </c>
      <c r="K79" s="143">
        <f>'Forecast WW3S'!I34</f>
        <v>183124.48701609185</v>
      </c>
      <c r="L79" s="143">
        <f>'Forecast W4'!J785</f>
        <v>404524.92124342546</v>
      </c>
      <c r="M79" s="143">
        <f>'Forecast W4'!K785</f>
        <v>416660.66888072813</v>
      </c>
      <c r="N79" s="143">
        <f>'Forecast W4'!L785</f>
        <v>429160.48894715006</v>
      </c>
      <c r="O79" s="143">
        <f>'Forecast W4'!M785</f>
        <v>442035.30361556454</v>
      </c>
      <c r="P79" s="143">
        <f>'Forecast W4'!N785</f>
        <v>455296.36272403144</v>
      </c>
      <c r="Q79" s="143">
        <f>'Forecast W4'!O785</f>
        <v>468955.25360575237</v>
      </c>
    </row>
    <row r="80" spans="2:17">
      <c r="B80" s="140"/>
      <c r="C80" s="17" t="s">
        <v>56</v>
      </c>
      <c r="F80" s="143">
        <f t="shared" si="3"/>
        <v>0</v>
      </c>
      <c r="H80" s="143">
        <f>'Forecast WW3S'!F35</f>
        <v>0</v>
      </c>
      <c r="I80" s="143">
        <f>'Forecast WW3S'!G35</f>
        <v>0</v>
      </c>
      <c r="J80" s="143">
        <f>'Forecast WW3S'!H35</f>
        <v>0</v>
      </c>
      <c r="K80" s="143">
        <f>'Forecast WW3S'!I35</f>
        <v>0</v>
      </c>
      <c r="L80" s="143">
        <f>'Forecast W4'!J804</f>
        <v>0</v>
      </c>
      <c r="M80" s="143">
        <f>'Forecast W4'!K804</f>
        <v>0</v>
      </c>
      <c r="N80" s="143">
        <f>'Forecast W4'!L804</f>
        <v>0</v>
      </c>
      <c r="O80" s="143">
        <f>'Forecast W4'!M804</f>
        <v>0</v>
      </c>
      <c r="P80" s="143">
        <f>'Forecast W4'!N804</f>
        <v>0</v>
      </c>
      <c r="Q80" s="143">
        <f>'Forecast W4'!O804</f>
        <v>0</v>
      </c>
    </row>
    <row r="81" spans="1:17">
      <c r="B81" s="140"/>
      <c r="C81" s="17" t="s">
        <v>57</v>
      </c>
      <c r="F81" s="143">
        <f t="shared" si="3"/>
        <v>0</v>
      </c>
      <c r="H81" s="143">
        <f>'Forecast WW3S'!F36</f>
        <v>0</v>
      </c>
      <c r="I81" s="143">
        <f>'Forecast WW3S'!G36</f>
        <v>0</v>
      </c>
      <c r="J81" s="143">
        <f>'Forecast WW3S'!H36</f>
        <v>0</v>
      </c>
      <c r="K81" s="143">
        <f>'Forecast WW3S'!I36</f>
        <v>0</v>
      </c>
      <c r="L81" s="143">
        <f>'Forecast W4'!J823</f>
        <v>0</v>
      </c>
      <c r="M81" s="143">
        <f>'Forecast W4'!K823</f>
        <v>0</v>
      </c>
      <c r="N81" s="143">
        <f>'Forecast W4'!L823</f>
        <v>0</v>
      </c>
      <c r="O81" s="143">
        <f>'Forecast W4'!M823</f>
        <v>0</v>
      </c>
      <c r="P81" s="143">
        <f>'Forecast W4'!N823</f>
        <v>0</v>
      </c>
      <c r="Q81" s="143">
        <f>'Forecast W4'!O823</f>
        <v>0</v>
      </c>
    </row>
    <row r="82" spans="1:17">
      <c r="B82" s="140"/>
      <c r="C82" s="17" t="s">
        <v>58</v>
      </c>
      <c r="F82" s="143">
        <f t="shared" si="3"/>
        <v>5507648.3450000007</v>
      </c>
      <c r="H82" s="143">
        <f>'Forecast WW3S'!F37</f>
        <v>1196535.6875</v>
      </c>
      <c r="I82" s="143">
        <f>'Forecast WW3S'!G37</f>
        <v>1280467.8225000002</v>
      </c>
      <c r="J82" s="143">
        <f>'Forecast WW3S'!H37</f>
        <v>1390327.4175</v>
      </c>
      <c r="K82" s="143">
        <f>'Forecast WW3S'!I37</f>
        <v>1640317.4175</v>
      </c>
      <c r="L82" s="143">
        <f>'Forecast W4'!J840</f>
        <v>2398650.3824999998</v>
      </c>
      <c r="M82" s="143">
        <f>'Forecast W4'!K840</f>
        <v>2614780.7824999997</v>
      </c>
      <c r="N82" s="143">
        <f>'Forecast W4'!L840</f>
        <v>2728100.9775</v>
      </c>
      <c r="O82" s="143">
        <f>'Forecast W4'!M840</f>
        <v>2742891.4725000001</v>
      </c>
      <c r="P82" s="143">
        <f>'Forecast W4'!N840</f>
        <v>2757580.9074999997</v>
      </c>
      <c r="Q82" s="143">
        <f>'Forecast W4'!O840</f>
        <v>2772261.8224999998</v>
      </c>
    </row>
    <row r="83" spans="1:17" ht="12">
      <c r="B83" s="140"/>
      <c r="C83" s="17" t="s">
        <v>59</v>
      </c>
      <c r="F83" s="144">
        <f t="shared" si="3"/>
        <v>17106634.710254535</v>
      </c>
      <c r="H83" s="144">
        <f>'Forecast WW3S'!F38</f>
        <v>3752848.1712207776</v>
      </c>
      <c r="I83" s="144">
        <f>'Forecast WW3S'!G38</f>
        <v>4000594.0021015243</v>
      </c>
      <c r="J83" s="144">
        <f>'Forecast WW3S'!H38</f>
        <v>4296522.632304823</v>
      </c>
      <c r="K83" s="144">
        <f>'Forecast WW3S'!I38</f>
        <v>5056669.9046274116</v>
      </c>
      <c r="L83" s="144">
        <f>'Forecast W4'!J861</f>
        <v>7294789.9070618581</v>
      </c>
      <c r="M83" s="144">
        <f>'Forecast W4'!K861</f>
        <v>7839066.6338180592</v>
      </c>
      <c r="N83" s="144">
        <f>'Forecast W4'!L861</f>
        <v>8126254.7855005283</v>
      </c>
      <c r="O83" s="144">
        <f>'Forecast W4'!M861</f>
        <v>7948948.9339209348</v>
      </c>
      <c r="P83" s="144">
        <f>'Forecast W4'!N861</f>
        <v>7764677.0412186608</v>
      </c>
      <c r="Q83" s="144">
        <f>'Forecast W4'!O861</f>
        <v>7579417.4742791634</v>
      </c>
    </row>
    <row r="84" spans="1:17">
      <c r="B84" s="140"/>
      <c r="C84" s="29" t="s">
        <v>60</v>
      </c>
      <c r="F84" s="145">
        <f t="shared" si="3"/>
        <v>37675119.400355071</v>
      </c>
      <c r="H84" s="145">
        <f>SUM(H77:H83)</f>
        <v>8260753.3486801721</v>
      </c>
      <c r="I84" s="145">
        <f t="shared" ref="I84:P84" si="4">SUM(I77:I83)</f>
        <v>8875348.6194376126</v>
      </c>
      <c r="J84" s="145">
        <f t="shared" si="4"/>
        <v>9610660.8715804741</v>
      </c>
      <c r="K84" s="145">
        <f t="shared" si="4"/>
        <v>10928356.560656816</v>
      </c>
      <c r="L84" s="145">
        <f t="shared" si="4"/>
        <v>17001363.876005106</v>
      </c>
      <c r="M84" s="145">
        <f t="shared" si="4"/>
        <v>18214258.185592961</v>
      </c>
      <c r="N84" s="145">
        <f t="shared" si="4"/>
        <v>19078117.77901838</v>
      </c>
      <c r="O84" s="145">
        <f t="shared" si="4"/>
        <v>19944664.130001411</v>
      </c>
      <c r="P84" s="145">
        <f t="shared" si="4"/>
        <v>20280753.193960149</v>
      </c>
      <c r="Q84" s="145">
        <f>SUM(Q77:Q83)</f>
        <v>20646763.858460244</v>
      </c>
    </row>
    <row r="85" spans="1:17">
      <c r="B85" s="140"/>
      <c r="C85" s="146" t="s">
        <v>64</v>
      </c>
      <c r="D85" s="147"/>
      <c r="E85" s="147"/>
      <c r="F85" s="148">
        <f>F84/F68-1</f>
        <v>0.62420626991338768</v>
      </c>
      <c r="G85" s="147"/>
      <c r="H85" s="148">
        <f t="shared" ref="H85:Q85" si="5">H84/H68-1</f>
        <v>0.88962364610173905</v>
      </c>
      <c r="I85" s="148">
        <f t="shared" si="5"/>
        <v>0.58997778890895192</v>
      </c>
      <c r="J85" s="148">
        <f t="shared" si="5"/>
        <v>0.61467078571419398</v>
      </c>
      <c r="K85" s="148">
        <f t="shared" si="5"/>
        <v>0.49904051510521752</v>
      </c>
      <c r="L85" s="148">
        <f t="shared" si="5"/>
        <v>0.44271793341610399</v>
      </c>
      <c r="M85" s="148">
        <f t="shared" si="5"/>
        <v>0.39120002531547549</v>
      </c>
      <c r="N85" s="148">
        <f t="shared" si="5"/>
        <v>0.41351306526926357</v>
      </c>
      <c r="O85" s="148">
        <f t="shared" si="5"/>
        <v>0.34027721204709427</v>
      </c>
      <c r="P85" s="148">
        <f t="shared" si="5"/>
        <v>0.31798089609463598</v>
      </c>
      <c r="Q85" s="148">
        <f t="shared" si="5"/>
        <v>0.28615014644338599</v>
      </c>
    </row>
    <row r="86" spans="1:17">
      <c r="B86" s="140"/>
      <c r="C86" s="17"/>
      <c r="F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</row>
    <row r="87" spans="1:17" ht="12">
      <c r="B87" s="140"/>
      <c r="C87" s="17" t="s">
        <v>61</v>
      </c>
      <c r="F87" s="144">
        <f>SUM(H87:K87)</f>
        <v>4671617.4126570486</v>
      </c>
      <c r="H87" s="144">
        <f>'Forecast WW3S'!F42</f>
        <v>1204217.2363642622</v>
      </c>
      <c r="I87" s="144">
        <f>'Forecast WW3S'!G42</f>
        <v>1204217.2363642622</v>
      </c>
      <c r="J87" s="144">
        <f>'Forecast WW3S'!H42</f>
        <v>1294742.8363642623</v>
      </c>
      <c r="K87" s="144">
        <f>'Forecast WW3S'!I42</f>
        <v>968440.10356426216</v>
      </c>
      <c r="L87" s="144">
        <f>'Forecast W4'!J885</f>
        <v>1366533.5031387068</v>
      </c>
      <c r="M87" s="144">
        <f>'Forecast W4'!K885</f>
        <v>1347952.4513793117</v>
      </c>
      <c r="N87" s="144">
        <f>'Forecast W4'!L885</f>
        <v>1308744.4170736629</v>
      </c>
      <c r="O87" s="144">
        <f>'Forecast W4'!M885</f>
        <v>1248148.9421959445</v>
      </c>
      <c r="P87" s="144">
        <f>'Forecast W4'!N885</f>
        <v>1166285.5076262681</v>
      </c>
      <c r="Q87" s="144">
        <f>'Forecast W4'!O885</f>
        <v>1203023.552264259</v>
      </c>
    </row>
    <row r="88" spans="1:17">
      <c r="B88" s="140"/>
      <c r="C88" s="17"/>
      <c r="F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</row>
    <row r="89" spans="1:17">
      <c r="B89" s="140"/>
      <c r="C89" s="29" t="s">
        <v>62</v>
      </c>
      <c r="F89" s="145">
        <f>SUM(H89:K89)</f>
        <v>33003501.987698026</v>
      </c>
      <c r="H89" s="145">
        <f>H84-H87</f>
        <v>7056536.1123159099</v>
      </c>
      <c r="I89" s="145">
        <f t="shared" ref="I89:K89" si="6">I84-I87</f>
        <v>7671131.3830733504</v>
      </c>
      <c r="J89" s="145">
        <f t="shared" si="6"/>
        <v>8315918.0352162123</v>
      </c>
      <c r="K89" s="145">
        <f t="shared" si="6"/>
        <v>9959916.4570925534</v>
      </c>
      <c r="L89" s="145">
        <f>'Forecast W4'!J897</f>
        <v>15634830.3728664</v>
      </c>
      <c r="M89" s="145">
        <f>'Forecast W4'!K897</f>
        <v>16866305.734213654</v>
      </c>
      <c r="N89" s="145">
        <f>'Forecast W4'!L897</f>
        <v>17769373.361944716</v>
      </c>
      <c r="O89" s="145">
        <f>'Forecast W4'!M897</f>
        <v>18696515.187805466</v>
      </c>
      <c r="P89" s="145">
        <f>'Forecast W4'!N897</f>
        <v>19114467.686333876</v>
      </c>
      <c r="Q89" s="145">
        <f>'Forecast W4'!O897</f>
        <v>19443740.306195986</v>
      </c>
    </row>
    <row r="90" spans="1:17">
      <c r="B90" s="140"/>
      <c r="C90" s="146" t="s">
        <v>64</v>
      </c>
      <c r="D90" s="147"/>
      <c r="E90" s="147"/>
      <c r="F90" s="148">
        <f>F89/F72-1</f>
        <v>0.78162311683381924</v>
      </c>
      <c r="G90" s="147"/>
      <c r="H90" s="148">
        <f t="shared" ref="H90:Q90" si="7">H89/H72-1</f>
        <v>1.2278482475022696</v>
      </c>
      <c r="I90" s="148">
        <f t="shared" si="7"/>
        <v>0.75226358726003051</v>
      </c>
      <c r="J90" s="148">
        <f t="shared" si="7"/>
        <v>0.78554941984690663</v>
      </c>
      <c r="K90" s="148">
        <f t="shared" si="7"/>
        <v>0.57548888310270874</v>
      </c>
      <c r="L90" s="148">
        <f t="shared" si="7"/>
        <v>0.50079095566284115</v>
      </c>
      <c r="M90" s="148">
        <f t="shared" si="7"/>
        <v>0.43609915312695047</v>
      </c>
      <c r="N90" s="148">
        <f t="shared" si="7"/>
        <v>0.45791523996210404</v>
      </c>
      <c r="O90" s="148">
        <f t="shared" si="7"/>
        <v>0.37143112586641447</v>
      </c>
      <c r="P90" s="148">
        <f t="shared" si="7"/>
        <v>0.34405814406315027</v>
      </c>
      <c r="Q90" s="148">
        <f t="shared" si="7"/>
        <v>0.30933145196106127</v>
      </c>
    </row>
    <row r="91" spans="1:17">
      <c r="B91" s="140"/>
      <c r="C91" s="141"/>
      <c r="H91" s="139"/>
      <c r="I91" s="139"/>
      <c r="J91" s="139"/>
      <c r="K91" s="139"/>
      <c r="L91" s="139"/>
      <c r="M91" s="139"/>
      <c r="N91" s="139"/>
      <c r="O91" s="139"/>
      <c r="P91" s="139"/>
      <c r="Q91" s="139"/>
    </row>
    <row r="92" spans="1:17">
      <c r="H92" s="143"/>
      <c r="I92" s="143"/>
      <c r="J92" s="143"/>
      <c r="K92" s="143"/>
      <c r="L92" s="143"/>
      <c r="M92" s="143"/>
      <c r="N92" s="143"/>
      <c r="O92" s="143"/>
      <c r="P92" s="143"/>
      <c r="Q92" s="143"/>
    </row>
    <row r="93" spans="1:17">
      <c r="I93" s="143"/>
      <c r="J93" s="143"/>
      <c r="K93" s="143"/>
      <c r="L93" s="143"/>
      <c r="M93" s="143"/>
      <c r="N93" s="143"/>
      <c r="O93" s="143"/>
      <c r="P93" s="143"/>
      <c r="Q93" s="143"/>
    </row>
    <row r="94" spans="1:17">
      <c r="A94" s="136">
        <v>3</v>
      </c>
      <c r="B94" s="220" t="s">
        <v>84</v>
      </c>
      <c r="C94" s="220"/>
      <c r="D94" s="220"/>
      <c r="E94" s="220"/>
      <c r="F94" s="220"/>
      <c r="I94" s="143"/>
      <c r="J94" s="143"/>
      <c r="K94" s="143"/>
      <c r="L94" s="143"/>
      <c r="M94" s="143"/>
      <c r="N94" s="143"/>
      <c r="O94" s="143"/>
      <c r="P94" s="143"/>
      <c r="Q94" s="143"/>
    </row>
    <row r="95" spans="1:17">
      <c r="I95" s="143"/>
      <c r="J95" s="143"/>
      <c r="K95" s="143"/>
      <c r="L95" s="143"/>
      <c r="M95" s="143"/>
      <c r="N95" s="143"/>
      <c r="O95" s="143"/>
      <c r="P95" s="143"/>
      <c r="Q95" s="143"/>
    </row>
    <row r="96" spans="1:17">
      <c r="I96" s="143"/>
      <c r="J96" s="143"/>
      <c r="K96" s="143"/>
      <c r="L96" s="143"/>
      <c r="M96" s="143"/>
      <c r="N96" s="143"/>
      <c r="O96" s="143"/>
      <c r="P96" s="143"/>
      <c r="Q96" s="143"/>
    </row>
    <row r="97" spans="2:17">
      <c r="C97" s="224" t="s">
        <v>85</v>
      </c>
      <c r="D97" s="225"/>
      <c r="E97" s="225"/>
      <c r="I97" s="143"/>
      <c r="J97" s="143"/>
      <c r="K97" s="143"/>
      <c r="L97" s="143"/>
      <c r="M97" s="143"/>
      <c r="N97" s="143"/>
      <c r="O97" s="143"/>
      <c r="P97" s="143"/>
      <c r="Q97" s="143"/>
    </row>
    <row r="98" spans="2:17">
      <c r="B98" s="136" t="str">
        <f>B144</f>
        <v>WWI1</v>
      </c>
      <c r="C98" s="141" t="str">
        <f>C144</f>
        <v>Residential Inside</v>
      </c>
      <c r="D98" s="150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2:17">
      <c r="B99" s="151"/>
      <c r="C99" s="133" t="s">
        <v>67</v>
      </c>
      <c r="F99" s="152">
        <f>+H99+I99+J99+K99</f>
        <v>7590903.3290649969</v>
      </c>
      <c r="G99" s="155"/>
      <c r="H99" s="152">
        <f>'Forecast WW8'!F75</f>
        <v>915842.84825406899</v>
      </c>
      <c r="I99" s="152">
        <f>'Forecast WW8'!G75</f>
        <v>1828748.329419072</v>
      </c>
      <c r="J99" s="152">
        <f>'Forecast WW8'!H75</f>
        <v>1903669.0426283623</v>
      </c>
      <c r="K99" s="152">
        <f>'Forecast WW8'!I75</f>
        <v>2942643.1087634941</v>
      </c>
      <c r="L99" s="152">
        <f>'Forecast W9'!J78</f>
        <v>5534819.7605672963</v>
      </c>
      <c r="M99" s="152">
        <f>'Forecast W9'!K78</f>
        <v>6348412.4989929292</v>
      </c>
      <c r="N99" s="152">
        <f>'Forecast W9'!L78</f>
        <v>6551033.39604971</v>
      </c>
      <c r="O99" s="152">
        <f>'Forecast W9'!M78</f>
        <v>7499929.5294519588</v>
      </c>
      <c r="P99" s="152">
        <f>'Forecast W9'!N78</f>
        <v>7881448.2892013649</v>
      </c>
      <c r="Q99" s="152">
        <f>'Forecast W9'!O78</f>
        <v>8305279.6341604143</v>
      </c>
    </row>
    <row r="100" spans="2:17" ht="12">
      <c r="B100" s="151"/>
      <c r="C100" s="133" t="s">
        <v>86</v>
      </c>
      <c r="F100" s="195">
        <f>AVERAGE(H100:K100)</f>
        <v>4078.3012119296</v>
      </c>
      <c r="G100" s="195"/>
      <c r="H100" s="153">
        <f>'Forecast WW6'!D144</f>
        <v>3060.5</v>
      </c>
      <c r="I100" s="153">
        <f>'Forecast WW6'!E144</f>
        <v>3746.0520000000001</v>
      </c>
      <c r="J100" s="153">
        <f>'Forecast WW6'!F144</f>
        <v>4501.2560831999999</v>
      </c>
      <c r="K100" s="153">
        <f>'Forecast WW6'!G144</f>
        <v>5005.3967645184002</v>
      </c>
      <c r="L100" s="153">
        <f>'Forecast W7'!J258</f>
        <v>6494.7650995755548</v>
      </c>
      <c r="M100" s="153">
        <f>'Forecast W7'!K258</f>
        <v>7075.6633927085304</v>
      </c>
      <c r="N100" s="153">
        <f>'Forecast W7'!L258</f>
        <v>7629.4110085217517</v>
      </c>
      <c r="O100" s="153">
        <f>'Forecast W7'!M258</f>
        <v>8141.1976279581331</v>
      </c>
      <c r="P100" s="153">
        <f>'Forecast W7'!N258</f>
        <v>8596.2956697687769</v>
      </c>
      <c r="Q100" s="153">
        <f>'Forecast W7'!O258</f>
        <v>9076.8339768972182</v>
      </c>
    </row>
    <row r="101" spans="2:17">
      <c r="B101" s="151"/>
      <c r="C101" s="133" t="s">
        <v>87</v>
      </c>
      <c r="F101" s="196">
        <f>F99/(F100*48)</f>
        <v>38.776885555419014</v>
      </c>
      <c r="G101" s="196"/>
      <c r="H101" s="196">
        <f>H99/(H100*12)</f>
        <v>24.937179334914475</v>
      </c>
      <c r="I101" s="196">
        <f t="shared" ref="I101:Q101" si="8">I99/(I100*12)</f>
        <v>40.681681439087335</v>
      </c>
      <c r="J101" s="196">
        <f t="shared" si="8"/>
        <v>35.243292972773574</v>
      </c>
      <c r="K101" s="196">
        <f t="shared" si="8"/>
        <v>48.991173047841023</v>
      </c>
      <c r="L101" s="196">
        <f t="shared" si="8"/>
        <v>71.016422145493337</v>
      </c>
      <c r="M101" s="197">
        <f t="shared" si="8"/>
        <v>74.76816597313649</v>
      </c>
      <c r="N101" s="197">
        <f t="shared" si="8"/>
        <v>71.554599570142258</v>
      </c>
      <c r="O101" s="197">
        <f t="shared" si="8"/>
        <v>76.769310366327829</v>
      </c>
      <c r="P101" s="197">
        <f t="shared" si="8"/>
        <v>76.403532715052989</v>
      </c>
      <c r="Q101" s="197">
        <f t="shared" si="8"/>
        <v>76.249784665183554</v>
      </c>
    </row>
    <row r="102" spans="2:17">
      <c r="B102" s="151"/>
    </row>
    <row r="103" spans="2:17">
      <c r="B103" s="136" t="str">
        <f>B163</f>
        <v>WWO1</v>
      </c>
      <c r="C103" s="141" t="str">
        <f>C163</f>
        <v>Residential Outside</v>
      </c>
    </row>
    <row r="104" spans="2:17">
      <c r="B104" s="151"/>
      <c r="C104" s="133" t="s">
        <v>67</v>
      </c>
      <c r="F104" s="152">
        <f>+H104+I104+J104+K104</f>
        <v>10019287.969285246</v>
      </c>
      <c r="G104" s="155"/>
      <c r="H104" s="152">
        <f>'Forecast WW7'!F116</f>
        <v>2142236.4676342881</v>
      </c>
      <c r="I104" s="152">
        <f>'Forecast WW7'!G116</f>
        <v>2328788.9473844701</v>
      </c>
      <c r="J104" s="152">
        <f>'Forecast WW7'!H116</f>
        <v>2524510.397795239</v>
      </c>
      <c r="K104" s="152">
        <f>'Forecast WW7'!I116</f>
        <v>3023752.1564712492</v>
      </c>
      <c r="L104" s="152">
        <f>'Forecast W8'!J103</f>
        <v>2850405.075595153</v>
      </c>
      <c r="M104" s="154">
        <f>'Forecast W8'!K103</f>
        <v>3074766.8151501813</v>
      </c>
      <c r="N104" s="154">
        <f>'Forecast W8'!L103</f>
        <v>3239662.7813216713</v>
      </c>
      <c r="O104" s="154">
        <f>'Forecast W8'!M103</f>
        <v>3410421.8166589499</v>
      </c>
      <c r="P104" s="154">
        <f>'Forecast W8'!N103</f>
        <v>3487559.4712185222</v>
      </c>
      <c r="Q104" s="154">
        <f>'Forecast W8'!O103</f>
        <v>3548573.928527317</v>
      </c>
    </row>
    <row r="105" spans="2:17" ht="12">
      <c r="B105" s="151"/>
      <c r="C105" s="133" t="s">
        <v>86</v>
      </c>
      <c r="F105" s="195">
        <f>AVERAGE(H105:K105)</f>
        <v>1529.7793796096</v>
      </c>
      <c r="G105" s="195"/>
      <c r="H105" s="153">
        <f>'Forecast WW6'!D155</f>
        <v>1148</v>
      </c>
      <c r="I105" s="153">
        <f>'Forecast WW6'!E155</f>
        <v>1405.152</v>
      </c>
      <c r="J105" s="153">
        <f>'Forecast WW6'!F155</f>
        <v>1688.4306432000001</v>
      </c>
      <c r="K105" s="153">
        <f>'Forecast WW6'!G155</f>
        <v>1877.5348752384</v>
      </c>
      <c r="L105" s="153">
        <f>'Forecast W7'!J269</f>
        <v>2177.2121719845495</v>
      </c>
      <c r="M105" s="153">
        <f>'Forecast W7'!K269</f>
        <v>2371.9442084945099</v>
      </c>
      <c r="N105" s="153">
        <f>'Forecast W7'!L269</f>
        <v>2557.5746402147824</v>
      </c>
      <c r="O105" s="153">
        <f>'Forecast W7'!M269</f>
        <v>2729.1386675833064</v>
      </c>
      <c r="P105" s="153">
        <f>'Forecast W7'!N269</f>
        <v>2881.6992268776248</v>
      </c>
      <c r="Q105" s="153">
        <f>'Forecast W7'!O269</f>
        <v>3042.788016902266</v>
      </c>
    </row>
    <row r="106" spans="2:17">
      <c r="B106" s="151"/>
      <c r="C106" s="133" t="s">
        <v>87</v>
      </c>
      <c r="F106" s="196">
        <f>F104/(F105*48)</f>
        <v>136.44788837462642</v>
      </c>
      <c r="G106" s="196"/>
      <c r="H106" s="196">
        <f>H104/(H105*12)</f>
        <v>155.50497006636817</v>
      </c>
      <c r="I106" s="196">
        <f t="shared" ref="I106:Q106" si="9">I104/(I105*12)</f>
        <v>138.11014439389655</v>
      </c>
      <c r="J106" s="196">
        <f t="shared" si="9"/>
        <v>124.59846504812391</v>
      </c>
      <c r="K106" s="196">
        <f t="shared" si="9"/>
        <v>134.20754506123833</v>
      </c>
      <c r="L106" s="196">
        <f t="shared" si="9"/>
        <v>109.0999578984908</v>
      </c>
      <c r="M106" s="197">
        <f t="shared" si="9"/>
        <v>108.02554588407168</v>
      </c>
      <c r="N106" s="197">
        <f t="shared" si="9"/>
        <v>105.55777892011028</v>
      </c>
      <c r="O106" s="197">
        <f t="shared" si="9"/>
        <v>104.13608565613029</v>
      </c>
      <c r="P106" s="197">
        <f t="shared" si="9"/>
        <v>100.8536745348611</v>
      </c>
      <c r="Q106" s="197">
        <f t="shared" si="9"/>
        <v>97.185374860585114</v>
      </c>
    </row>
    <row r="107" spans="2:17">
      <c r="B107" s="151"/>
      <c r="F107" s="196"/>
      <c r="G107" s="196"/>
      <c r="H107" s="196"/>
      <c r="I107" s="196"/>
      <c r="J107" s="196"/>
      <c r="K107" s="196"/>
      <c r="L107" s="196"/>
      <c r="M107" s="197"/>
      <c r="N107" s="197"/>
      <c r="O107" s="197"/>
      <c r="P107" s="197"/>
      <c r="Q107" s="197"/>
    </row>
    <row r="108" spans="2:17">
      <c r="B108" s="151"/>
      <c r="C108" s="147" t="s">
        <v>88</v>
      </c>
      <c r="D108" s="156"/>
      <c r="E108" s="156"/>
      <c r="F108" s="157">
        <f>F106/F101-1</f>
        <v>2.5187944163184097</v>
      </c>
      <c r="G108" s="157"/>
      <c r="H108" s="157">
        <f t="shared" ref="H108:Q108" si="10">H106/H101-1</f>
        <v>5.2358684588134672</v>
      </c>
      <c r="I108" s="157">
        <f t="shared" si="10"/>
        <v>2.3948976420920265</v>
      </c>
      <c r="J108" s="157">
        <f t="shared" si="10"/>
        <v>2.5353809062161048</v>
      </c>
      <c r="K108" s="157">
        <f t="shared" si="10"/>
        <v>1.7394229758528446</v>
      </c>
      <c r="L108" s="163">
        <f t="shared" si="10"/>
        <v>0.53626379085917142</v>
      </c>
      <c r="M108" s="163">
        <f t="shared" si="10"/>
        <v>0.44480668313950966</v>
      </c>
      <c r="N108" s="163">
        <f t="shared" si="10"/>
        <v>0.47520606018675293</v>
      </c>
      <c r="O108" s="163">
        <f t="shared" si="10"/>
        <v>0.35648067123716065</v>
      </c>
      <c r="P108" s="163">
        <f t="shared" si="10"/>
        <v>0.32001323696634465</v>
      </c>
      <c r="Q108" s="163">
        <f t="shared" si="10"/>
        <v>0.27456589270816623</v>
      </c>
    </row>
    <row r="109" spans="2:17">
      <c r="B109" s="151"/>
    </row>
    <row r="110" spans="2:17">
      <c r="B110" s="151"/>
    </row>
    <row r="111" spans="2:17">
      <c r="B111" s="151"/>
    </row>
    <row r="112" spans="2:17">
      <c r="B112" s="151"/>
      <c r="C112" s="224" t="s">
        <v>89</v>
      </c>
      <c r="D112" s="225"/>
      <c r="E112" s="225"/>
    </row>
    <row r="113" spans="2:17">
      <c r="B113" s="136" t="str">
        <f>B150</f>
        <v>WWI2</v>
      </c>
      <c r="C113" s="141" t="str">
        <f>C150</f>
        <v>Commercial Inside</v>
      </c>
      <c r="D113" s="150"/>
    </row>
    <row r="114" spans="2:17">
      <c r="B114" s="151"/>
      <c r="C114" s="133" t="s">
        <v>67</v>
      </c>
      <c r="F114" s="152">
        <f>+H114+I114+J114+K114</f>
        <v>914210.22959446581</v>
      </c>
      <c r="G114" s="155"/>
      <c r="H114" s="152">
        <f>'Forecast WW8'!F76</f>
        <v>109342.93570677549</v>
      </c>
      <c r="I114" s="152">
        <f>'Forecast WW8'!G76</f>
        <v>220303.72773875922</v>
      </c>
      <c r="J114" s="152">
        <f>'Forecast WW8'!H76</f>
        <v>229164.64805826318</v>
      </c>
      <c r="K114" s="152">
        <f>'Forecast WW8'!I76</f>
        <v>355398.91809066787</v>
      </c>
      <c r="L114" s="152">
        <f>'Forecast W9'!J86</f>
        <v>1830098.0207387316</v>
      </c>
      <c r="M114" s="154">
        <f>'Forecast W9'!K86</f>
        <v>2102970.0669947341</v>
      </c>
      <c r="N114" s="154">
        <f>'Forecast W9'!L86</f>
        <v>2167496.3655024073</v>
      </c>
      <c r="O114" s="154">
        <f>'Forecast W9'!M86</f>
        <v>2480845.085984204</v>
      </c>
      <c r="P114" s="154">
        <f>'Forecast W9'!N86</f>
        <v>2605584.1523489035</v>
      </c>
      <c r="Q114" s="154">
        <f>'Forecast W9'!O86</f>
        <v>2745352.0430643773</v>
      </c>
    </row>
    <row r="115" spans="2:17" ht="12">
      <c r="B115" s="151"/>
      <c r="C115" s="133" t="s">
        <v>86</v>
      </c>
      <c r="F115" s="195">
        <f>AVERAGE(H115:K115)</f>
        <v>195.88638397440002</v>
      </c>
      <c r="G115" s="195"/>
      <c r="H115" s="153">
        <f>'Forecast WW6'!D145</f>
        <v>147</v>
      </c>
      <c r="I115" s="153">
        <f>'Forecast WW6'!E145</f>
        <v>179.928</v>
      </c>
      <c r="J115" s="153">
        <f>'Forecast WW6'!F145</f>
        <v>216.2014848</v>
      </c>
      <c r="K115" s="153">
        <f>'Forecast WW6'!G145</f>
        <v>240.41605109760002</v>
      </c>
      <c r="L115" s="153">
        <f>'Forecast W7'!J259</f>
        <v>433.46396815223187</v>
      </c>
      <c r="M115" s="153">
        <f>'Forecast W7'!K259</f>
        <v>472.23341945243874</v>
      </c>
      <c r="N115" s="153">
        <f>'Forecast W7'!L259</f>
        <v>509.19082056320758</v>
      </c>
      <c r="O115" s="153">
        <f>'Forecast W7'!M259</f>
        <v>543.34772316198018</v>
      </c>
      <c r="P115" s="153">
        <f>'Forecast W7'!N259</f>
        <v>573.72120089013447</v>
      </c>
      <c r="Q115" s="153">
        <f>'Forecast W7'!O259</f>
        <v>605.7925750296954</v>
      </c>
    </row>
    <row r="116" spans="2:17">
      <c r="B116" s="151"/>
      <c r="C116" s="133" t="s">
        <v>87</v>
      </c>
      <c r="F116" s="196">
        <f>F114/(F115*48)</f>
        <v>97.23006808055527</v>
      </c>
      <c r="G116" s="196"/>
      <c r="H116" s="196">
        <f>H114/(H115*12)</f>
        <v>61.985791216992908</v>
      </c>
      <c r="I116" s="196">
        <f t="shared" ref="I116:Q116" si="11">I114/(I115*12)</f>
        <v>102.03327985766492</v>
      </c>
      <c r="J116" s="196">
        <f t="shared" si="11"/>
        <v>88.32989293538499</v>
      </c>
      <c r="K116" s="196">
        <f t="shared" si="11"/>
        <v>123.18884854960214</v>
      </c>
      <c r="L116" s="196">
        <f t="shared" si="11"/>
        <v>351.83586087906082</v>
      </c>
      <c r="M116" s="197">
        <f t="shared" si="11"/>
        <v>371.10356523707372</v>
      </c>
      <c r="N116" s="197">
        <f t="shared" si="11"/>
        <v>354.72889500524502</v>
      </c>
      <c r="O116" s="197">
        <f t="shared" si="11"/>
        <v>380.4876356076166</v>
      </c>
      <c r="P116" s="197">
        <f t="shared" si="11"/>
        <v>378.46259186318957</v>
      </c>
      <c r="Q116" s="197">
        <f t="shared" si="11"/>
        <v>377.65292338027893</v>
      </c>
    </row>
    <row r="117" spans="2:17">
      <c r="B117" s="151"/>
    </row>
    <row r="118" spans="2:17">
      <c r="B118" s="136" t="str">
        <f>B169</f>
        <v>WWO2</v>
      </c>
      <c r="C118" s="141" t="str">
        <f>C169</f>
        <v>Commercial Outside</v>
      </c>
    </row>
    <row r="119" spans="2:17">
      <c r="B119" s="151"/>
      <c r="C119" s="133" t="s">
        <v>67</v>
      </c>
      <c r="F119" s="152">
        <f>+H119+I119+J119+K119</f>
        <v>0</v>
      </c>
      <c r="G119" s="155"/>
      <c r="H119" s="152">
        <f>'Forecast WW7'!F129</f>
        <v>0</v>
      </c>
      <c r="I119" s="152">
        <f>'Forecast WW7'!G129</f>
        <v>0</v>
      </c>
      <c r="J119" s="152">
        <f>'Forecast WW7'!H129</f>
        <v>0</v>
      </c>
      <c r="K119" s="152">
        <f>'Forecast WW7'!I129</f>
        <v>0</v>
      </c>
      <c r="L119" s="152">
        <f>'Forecast W8'!J119</f>
        <v>202404.08493070171</v>
      </c>
      <c r="M119" s="154">
        <f>'Forecast W8'!K119</f>
        <v>218377.93613624398</v>
      </c>
      <c r="N119" s="154">
        <f>'Forecast W8'!L119</f>
        <v>230014.88844889804</v>
      </c>
      <c r="O119" s="154">
        <f>'Forecast W8'!M119</f>
        <v>241653.8329838365</v>
      </c>
      <c r="P119" s="154">
        <f>'Forecast W8'!N119</f>
        <v>246867.01054084144</v>
      </c>
      <c r="Q119" s="154">
        <f>'Forecast W8'!O119</f>
        <v>250922.89079776773</v>
      </c>
    </row>
    <row r="120" spans="2:17" ht="12">
      <c r="C120" s="133" t="s">
        <v>86</v>
      </c>
      <c r="F120" s="195">
        <f>AVERAGE(H120:K120)</f>
        <v>0</v>
      </c>
      <c r="G120" s="195"/>
      <c r="H120" s="153">
        <f>'Forecast WW6'!D156</f>
        <v>0</v>
      </c>
      <c r="I120" s="153">
        <f>'Forecast WW6'!E156</f>
        <v>0</v>
      </c>
      <c r="J120" s="153">
        <f>'Forecast WW6'!F156</f>
        <v>0</v>
      </c>
      <c r="K120" s="153">
        <f>'Forecast WW6'!G156</f>
        <v>0</v>
      </c>
      <c r="L120" s="153">
        <f>'Forecast W7'!J270</f>
        <v>49.461656116955908</v>
      </c>
      <c r="M120" s="153">
        <f>'Forecast W7'!K270</f>
        <v>53.885556161585328</v>
      </c>
      <c r="N120" s="153">
        <f>'Forecast W7'!L270</f>
        <v>58.102686993727012</v>
      </c>
      <c r="O120" s="153">
        <f>'Forecast W7'!M270</f>
        <v>62.000258867030936</v>
      </c>
      <c r="P120" s="153">
        <f>'Forecast W7'!N270</f>
        <v>65.466112134766377</v>
      </c>
      <c r="Q120" s="153">
        <f>'Forecast W7'!O270</f>
        <v>69.125708768948641</v>
      </c>
    </row>
    <row r="121" spans="2:17">
      <c r="C121" s="133" t="s">
        <v>87</v>
      </c>
      <c r="F121" s="196">
        <f>IF(F119=0,0,F119/(F120*48))</f>
        <v>0</v>
      </c>
      <c r="G121" s="196"/>
      <c r="H121" s="196">
        <f t="shared" ref="H121:K121" si="12">IF(H119=0,0,H119/(H120*48))</f>
        <v>0</v>
      </c>
      <c r="I121" s="196">
        <f t="shared" si="12"/>
        <v>0</v>
      </c>
      <c r="J121" s="196">
        <f t="shared" si="12"/>
        <v>0</v>
      </c>
      <c r="K121" s="196">
        <f t="shared" si="12"/>
        <v>0</v>
      </c>
      <c r="L121" s="196">
        <f t="shared" ref="L121:Q121" si="13">L119/(L120*12)</f>
        <v>341.0117735984241</v>
      </c>
      <c r="M121" s="197">
        <f t="shared" si="13"/>
        <v>337.71872540605517</v>
      </c>
      <c r="N121" s="197">
        <f t="shared" si="13"/>
        <v>329.89709017779063</v>
      </c>
      <c r="O121" s="197">
        <f t="shared" si="13"/>
        <v>324.80218281843548</v>
      </c>
      <c r="P121" s="197">
        <f t="shared" si="13"/>
        <v>314.24274647704902</v>
      </c>
      <c r="Q121" s="197">
        <f t="shared" si="13"/>
        <v>302.49586256982997</v>
      </c>
    </row>
    <row r="122" spans="2:17">
      <c r="F122" s="196"/>
      <c r="G122" s="196"/>
      <c r="H122" s="196"/>
      <c r="I122" s="196"/>
      <c r="J122" s="196"/>
      <c r="K122" s="196"/>
      <c r="L122" s="196"/>
      <c r="M122" s="197"/>
      <c r="N122" s="197"/>
      <c r="O122" s="197"/>
      <c r="P122" s="197"/>
      <c r="Q122" s="197"/>
    </row>
    <row r="123" spans="2:17">
      <c r="C123" s="147" t="s">
        <v>90</v>
      </c>
      <c r="D123" s="156"/>
      <c r="E123" s="156"/>
      <c r="F123" s="157">
        <f>IF(F121=0,0,F121/F116-1)</f>
        <v>0</v>
      </c>
      <c r="G123" s="157"/>
      <c r="H123" s="157">
        <f t="shared" ref="H123:K123" si="14">IF(H121=0,0,H121/H116-1)</f>
        <v>0</v>
      </c>
      <c r="I123" s="157">
        <f t="shared" si="14"/>
        <v>0</v>
      </c>
      <c r="J123" s="157">
        <f t="shared" si="14"/>
        <v>0</v>
      </c>
      <c r="K123" s="157">
        <f t="shared" si="14"/>
        <v>0</v>
      </c>
      <c r="L123" s="163">
        <f t="shared" ref="L123:Q123" si="15">L121/L116-1</f>
        <v>-3.0764593619288183E-2</v>
      </c>
      <c r="M123" s="163">
        <f t="shared" si="15"/>
        <v>-8.9960978439242889E-2</v>
      </c>
      <c r="N123" s="163">
        <f t="shared" si="15"/>
        <v>-7.0002204999644158E-2</v>
      </c>
      <c r="O123" s="163">
        <f t="shared" si="15"/>
        <v>-0.14635285769603179</v>
      </c>
      <c r="P123" s="163">
        <f t="shared" si="15"/>
        <v>-0.16968611103671605</v>
      </c>
      <c r="Q123" s="163">
        <f t="shared" si="15"/>
        <v>-0.19901093347229115</v>
      </c>
    </row>
    <row r="124" spans="2:17">
      <c r="B124" s="151"/>
    </row>
    <row r="125" spans="2:17">
      <c r="B125" s="151"/>
    </row>
    <row r="126" spans="2:17">
      <c r="B126" s="151"/>
    </row>
    <row r="127" spans="2:17">
      <c r="B127" s="151"/>
      <c r="C127" s="224" t="s">
        <v>91</v>
      </c>
      <c r="D127" s="225"/>
      <c r="E127" s="225"/>
    </row>
    <row r="128" spans="2:17">
      <c r="B128" s="151"/>
      <c r="C128" s="141" t="s">
        <v>69</v>
      </c>
    </row>
    <row r="129" spans="1:17">
      <c r="B129" s="151"/>
      <c r="C129" s="133" t="s">
        <v>67</v>
      </c>
      <c r="F129" s="152">
        <f>+H129+I129+J129+K129</f>
        <v>8505113.5586594641</v>
      </c>
      <c r="G129" s="155"/>
      <c r="H129" s="152">
        <f t="shared" ref="H129:Q130" si="16">H99+H114</f>
        <v>1025185.7839608445</v>
      </c>
      <c r="I129" s="152">
        <f t="shared" si="16"/>
        <v>2049052.0571578313</v>
      </c>
      <c r="J129" s="152">
        <f t="shared" si="16"/>
        <v>2132833.6906866254</v>
      </c>
      <c r="K129" s="152">
        <f t="shared" si="16"/>
        <v>3298042.0268541621</v>
      </c>
      <c r="L129" s="152">
        <f t="shared" si="16"/>
        <v>7364917.7813060284</v>
      </c>
      <c r="M129" s="154">
        <f t="shared" si="16"/>
        <v>8451382.5659876633</v>
      </c>
      <c r="N129" s="154">
        <f t="shared" si="16"/>
        <v>8718529.7615521178</v>
      </c>
      <c r="O129" s="154">
        <f t="shared" si="16"/>
        <v>9980774.6154361628</v>
      </c>
      <c r="P129" s="154">
        <f t="shared" si="16"/>
        <v>10487032.441550268</v>
      </c>
      <c r="Q129" s="154">
        <f t="shared" si="16"/>
        <v>11050631.677224793</v>
      </c>
    </row>
    <row r="130" spans="1:17" ht="12">
      <c r="B130" s="151"/>
      <c r="C130" s="133" t="s">
        <v>86</v>
      </c>
      <c r="F130" s="195">
        <f>AVERAGE(H130:K130)</f>
        <v>4274.1875959039999</v>
      </c>
      <c r="G130" s="195"/>
      <c r="H130" s="153">
        <f t="shared" si="16"/>
        <v>3207.5</v>
      </c>
      <c r="I130" s="153">
        <f t="shared" si="16"/>
        <v>3925.98</v>
      </c>
      <c r="J130" s="153">
        <f t="shared" si="16"/>
        <v>4717.4575679999998</v>
      </c>
      <c r="K130" s="153">
        <f t="shared" si="16"/>
        <v>5245.8128156160001</v>
      </c>
      <c r="L130" s="153">
        <f t="shared" si="16"/>
        <v>6928.229067727787</v>
      </c>
      <c r="M130" s="195">
        <f t="shared" si="16"/>
        <v>7547.8968121609687</v>
      </c>
      <c r="N130" s="195">
        <f t="shared" si="16"/>
        <v>8138.6018290849588</v>
      </c>
      <c r="O130" s="195">
        <f t="shared" si="16"/>
        <v>8684.545351120114</v>
      </c>
      <c r="P130" s="195">
        <f t="shared" si="16"/>
        <v>9170.016870658912</v>
      </c>
      <c r="Q130" s="195">
        <f t="shared" si="16"/>
        <v>9682.6265519269145</v>
      </c>
    </row>
    <row r="131" spans="1:17">
      <c r="B131" s="151"/>
      <c r="C131" s="133" t="s">
        <v>87</v>
      </c>
      <c r="F131" s="196">
        <f>F129/(F130*48)</f>
        <v>41.455799922120519</v>
      </c>
      <c r="G131" s="196"/>
      <c r="H131" s="196">
        <f>H129/(H130*12)</f>
        <v>26.635120393890478</v>
      </c>
      <c r="I131" s="196">
        <f t="shared" ref="I131:Q131" si="17">I129/(I130*12)</f>
        <v>43.493430454685438</v>
      </c>
      <c r="J131" s="196">
        <f t="shared" si="17"/>
        <v>37.676256400522249</v>
      </c>
      <c r="K131" s="196">
        <f t="shared" si="17"/>
        <v>52.391658877539818</v>
      </c>
      <c r="L131" s="196">
        <f t="shared" si="17"/>
        <v>88.585862627006776</v>
      </c>
      <c r="M131" s="197">
        <f t="shared" si="17"/>
        <v>93.308360994582216</v>
      </c>
      <c r="N131" s="197">
        <f t="shared" si="17"/>
        <v>89.271371428880542</v>
      </c>
      <c r="O131" s="197">
        <f t="shared" si="17"/>
        <v>95.771417423220498</v>
      </c>
      <c r="P131" s="197">
        <f t="shared" si="17"/>
        <v>95.301827952514273</v>
      </c>
      <c r="Q131" s="197">
        <f t="shared" si="17"/>
        <v>95.107042305458208</v>
      </c>
    </row>
    <row r="132" spans="1:17">
      <c r="B132" s="151"/>
    </row>
    <row r="133" spans="1:17">
      <c r="B133" s="136"/>
      <c r="C133" s="141" t="s">
        <v>71</v>
      </c>
    </row>
    <row r="134" spans="1:17">
      <c r="B134" s="151"/>
      <c r="C134" s="133" t="s">
        <v>67</v>
      </c>
      <c r="F134" s="152">
        <f>+H134+I134+J134+K134</f>
        <v>10019287.969285246</v>
      </c>
      <c r="G134" s="155"/>
      <c r="H134" s="152">
        <f t="shared" ref="H134:Q135" si="18">+H104+H119</f>
        <v>2142236.4676342881</v>
      </c>
      <c r="I134" s="152">
        <f t="shared" si="18"/>
        <v>2328788.9473844701</v>
      </c>
      <c r="J134" s="152">
        <f t="shared" si="18"/>
        <v>2524510.397795239</v>
      </c>
      <c r="K134" s="152">
        <f t="shared" si="18"/>
        <v>3023752.1564712492</v>
      </c>
      <c r="L134" s="152">
        <f t="shared" si="18"/>
        <v>3052809.1605258547</v>
      </c>
      <c r="M134" s="154">
        <f t="shared" si="18"/>
        <v>3293144.7512864252</v>
      </c>
      <c r="N134" s="154">
        <f t="shared" si="18"/>
        <v>3469677.6697705695</v>
      </c>
      <c r="O134" s="154">
        <f t="shared" si="18"/>
        <v>3652075.6496427865</v>
      </c>
      <c r="P134" s="154">
        <f t="shared" si="18"/>
        <v>3734426.4817593638</v>
      </c>
      <c r="Q134" s="154">
        <f t="shared" si="18"/>
        <v>3799496.8193250848</v>
      </c>
    </row>
    <row r="135" spans="1:17" ht="12">
      <c r="C135" s="133" t="s">
        <v>86</v>
      </c>
      <c r="F135" s="195">
        <f>AVERAGE(H135:K135)</f>
        <v>1529.7793796096</v>
      </c>
      <c r="G135" s="195"/>
      <c r="H135" s="153">
        <f t="shared" si="18"/>
        <v>1148</v>
      </c>
      <c r="I135" s="153">
        <f t="shared" si="18"/>
        <v>1405.152</v>
      </c>
      <c r="J135" s="153">
        <f t="shared" si="18"/>
        <v>1688.4306432000001</v>
      </c>
      <c r="K135" s="153">
        <f t="shared" si="18"/>
        <v>1877.5348752384</v>
      </c>
      <c r="L135" s="153">
        <f t="shared" si="18"/>
        <v>2226.6738281015055</v>
      </c>
      <c r="M135" s="153">
        <f t="shared" si="18"/>
        <v>2425.829764656095</v>
      </c>
      <c r="N135" s="153">
        <f t="shared" si="18"/>
        <v>2615.6773272085093</v>
      </c>
      <c r="O135" s="153">
        <f t="shared" si="18"/>
        <v>2791.1389264503373</v>
      </c>
      <c r="P135" s="153">
        <f t="shared" si="18"/>
        <v>2947.1653390123911</v>
      </c>
      <c r="Q135" s="153">
        <f t="shared" si="18"/>
        <v>3111.9137256712147</v>
      </c>
    </row>
    <row r="136" spans="1:17">
      <c r="C136" s="133" t="s">
        <v>87</v>
      </c>
      <c r="F136" s="196">
        <f>F134/(F135*48)</f>
        <v>136.44788837462642</v>
      </c>
      <c r="G136" s="196"/>
      <c r="H136" s="196">
        <f>H134/(H135*12)</f>
        <v>155.50497006636817</v>
      </c>
      <c r="I136" s="196">
        <f t="shared" ref="I136:Q136" si="19">I134/(I135*12)</f>
        <v>138.11014439389655</v>
      </c>
      <c r="J136" s="196">
        <f t="shared" si="19"/>
        <v>124.59846504812391</v>
      </c>
      <c r="K136" s="196">
        <f t="shared" si="19"/>
        <v>134.20754506123833</v>
      </c>
      <c r="L136" s="196">
        <f t="shared" si="19"/>
        <v>114.25147238294007</v>
      </c>
      <c r="M136" s="197">
        <f t="shared" si="19"/>
        <v>113.12777725471349</v>
      </c>
      <c r="N136" s="197">
        <f t="shared" si="19"/>
        <v>110.5410834916662</v>
      </c>
      <c r="O136" s="197">
        <f t="shared" si="19"/>
        <v>109.03779621506681</v>
      </c>
      <c r="P136" s="197">
        <f t="shared" si="19"/>
        <v>105.59373873390001</v>
      </c>
      <c r="Q136" s="197">
        <f t="shared" si="19"/>
        <v>101.74598747125088</v>
      </c>
    </row>
    <row r="137" spans="1:17">
      <c r="F137" s="196"/>
      <c r="G137" s="196"/>
      <c r="H137" s="196"/>
      <c r="I137" s="196"/>
      <c r="J137" s="196"/>
      <c r="K137" s="196"/>
      <c r="L137" s="196"/>
      <c r="M137" s="197"/>
      <c r="N137" s="197"/>
      <c r="O137" s="197"/>
      <c r="P137" s="197"/>
      <c r="Q137" s="197"/>
    </row>
    <row r="138" spans="1:17">
      <c r="C138" s="147" t="s">
        <v>92</v>
      </c>
      <c r="D138" s="156"/>
      <c r="E138" s="156"/>
      <c r="F138" s="157">
        <f>F136/F131-1</f>
        <v>2.2914064770420408</v>
      </c>
      <c r="G138" s="157"/>
      <c r="H138" s="157">
        <f t="shared" ref="H138:Q138" si="20">H136/H131-1</f>
        <v>4.8383430510806953</v>
      </c>
      <c r="I138" s="157">
        <f t="shared" si="20"/>
        <v>2.1754254136791893</v>
      </c>
      <c r="J138" s="157">
        <f t="shared" si="20"/>
        <v>2.3070818853010246</v>
      </c>
      <c r="K138" s="157">
        <f t="shared" si="20"/>
        <v>1.561620455174646</v>
      </c>
      <c r="L138" s="157">
        <f t="shared" si="20"/>
        <v>0.28972579816713018</v>
      </c>
      <c r="M138" s="157">
        <f t="shared" si="20"/>
        <v>0.21240772047514644</v>
      </c>
      <c r="N138" s="157">
        <f t="shared" si="20"/>
        <v>0.23825904903601169</v>
      </c>
      <c r="O138" s="157">
        <f t="shared" si="20"/>
        <v>0.13852127439255968</v>
      </c>
      <c r="P138" s="157">
        <f t="shared" si="20"/>
        <v>0.10799279512785276</v>
      </c>
      <c r="Q138" s="157">
        <f t="shared" si="20"/>
        <v>6.9804979787618349E-2</v>
      </c>
    </row>
    <row r="139" spans="1:17">
      <c r="I139" s="143"/>
      <c r="J139" s="143"/>
      <c r="K139" s="143"/>
      <c r="L139" s="143"/>
      <c r="M139" s="143"/>
      <c r="N139" s="143"/>
      <c r="O139" s="143"/>
      <c r="P139" s="143"/>
      <c r="Q139" s="143"/>
    </row>
    <row r="140" spans="1:17">
      <c r="I140" s="143"/>
      <c r="J140" s="143"/>
      <c r="K140" s="143"/>
      <c r="L140" s="143"/>
      <c r="M140" s="143"/>
      <c r="N140" s="143"/>
      <c r="O140" s="143"/>
      <c r="P140" s="143"/>
      <c r="Q140" s="143"/>
    </row>
    <row r="141" spans="1:17">
      <c r="I141" s="143"/>
      <c r="J141" s="143"/>
      <c r="K141" s="143"/>
      <c r="L141" s="143"/>
      <c r="M141" s="143"/>
      <c r="N141" s="143"/>
      <c r="O141" s="143"/>
      <c r="P141" s="143"/>
      <c r="Q141" s="143"/>
    </row>
    <row r="142" spans="1:17">
      <c r="A142" s="136">
        <v>4</v>
      </c>
      <c r="B142" s="220" t="s">
        <v>65</v>
      </c>
      <c r="C142" s="220"/>
      <c r="D142" s="220"/>
      <c r="E142" s="220"/>
      <c r="F142" s="220"/>
      <c r="I142" s="143"/>
      <c r="J142" s="143"/>
      <c r="K142" s="143"/>
      <c r="L142" s="143"/>
      <c r="M142" s="143"/>
      <c r="N142" s="143"/>
      <c r="O142" s="143"/>
      <c r="P142" s="143"/>
      <c r="Q142" s="143"/>
    </row>
    <row r="143" spans="1:17">
      <c r="I143" s="143"/>
      <c r="J143" s="143"/>
      <c r="K143" s="143"/>
      <c r="L143" s="143"/>
      <c r="M143" s="143"/>
      <c r="N143" s="143"/>
      <c r="O143" s="143"/>
      <c r="P143" s="143"/>
      <c r="Q143" s="143"/>
    </row>
    <row r="144" spans="1:17">
      <c r="B144" s="136" t="str">
        <f>C15</f>
        <v>WWI1</v>
      </c>
      <c r="C144" s="141" t="str">
        <f>D15</f>
        <v>Residential Inside</v>
      </c>
      <c r="D144" s="150"/>
      <c r="I144" s="143"/>
      <c r="J144" s="143"/>
      <c r="K144" s="143"/>
      <c r="L144" s="143"/>
      <c r="M144" s="143"/>
      <c r="N144" s="143"/>
      <c r="O144" s="143"/>
      <c r="P144" s="143"/>
      <c r="Q144" s="143"/>
    </row>
    <row r="145" spans="2:17">
      <c r="B145" s="151"/>
      <c r="C145" s="133" t="s">
        <v>66</v>
      </c>
      <c r="F145" s="142">
        <f>SUM(H145:K145)</f>
        <v>11534500.156381495</v>
      </c>
      <c r="H145" s="152">
        <f>'Revenue Summary'!D45</f>
        <v>1888595.9373085825</v>
      </c>
      <c r="I145" s="152">
        <f>'Revenue Summary'!E45</f>
        <v>2440061.7395685385</v>
      </c>
      <c r="J145" s="152">
        <f>'Revenue Summary'!F45</f>
        <v>3257496.3290226273</v>
      </c>
      <c r="K145" s="152">
        <f>'Revenue Summary'!G45</f>
        <v>3948346.150481747</v>
      </c>
      <c r="L145" s="152">
        <f>'Revenue Summary'!H11</f>
        <v>5416971.1286574928</v>
      </c>
      <c r="M145" s="152">
        <f>'Revenue Summary'!I11</f>
        <v>6078514.5634309165</v>
      </c>
      <c r="N145" s="152">
        <f>'Revenue Summary'!J11</f>
        <v>6706727.9611816611</v>
      </c>
      <c r="O145" s="152">
        <f>'Revenue Summary'!K11</f>
        <v>7299752.7151315594</v>
      </c>
      <c r="P145" s="152">
        <f>'Revenue Summary'!L11</f>
        <v>7861969.7289710389</v>
      </c>
      <c r="Q145" s="152">
        <f>'Revenue Summary'!M11</f>
        <v>8467487.9316296056</v>
      </c>
    </row>
    <row r="146" spans="2:17" ht="12">
      <c r="B146" s="151"/>
      <c r="C146" s="133" t="s">
        <v>67</v>
      </c>
      <c r="F146" s="144">
        <f>SUM(H146:K146)</f>
        <v>7590903.3290649969</v>
      </c>
      <c r="H146" s="153">
        <f>H99</f>
        <v>915842.84825406899</v>
      </c>
      <c r="I146" s="153">
        <f t="shared" ref="I146:K146" si="21">I99</f>
        <v>1828748.329419072</v>
      </c>
      <c r="J146" s="153">
        <f t="shared" si="21"/>
        <v>1903669.0426283623</v>
      </c>
      <c r="K146" s="153">
        <f t="shared" si="21"/>
        <v>2942643.1087634941</v>
      </c>
      <c r="L146" s="153">
        <f>'Forecast W9'!J78</f>
        <v>5534819.7605672963</v>
      </c>
      <c r="M146" s="153">
        <f>'Forecast W9'!K78</f>
        <v>6348412.4989929292</v>
      </c>
      <c r="N146" s="153">
        <f>'Forecast W9'!L78</f>
        <v>6551033.39604971</v>
      </c>
      <c r="O146" s="153">
        <f>'Forecast W9'!M78</f>
        <v>7499929.5294519588</v>
      </c>
      <c r="P146" s="153">
        <f>'Forecast W9'!N78</f>
        <v>7881448.2892013649</v>
      </c>
      <c r="Q146" s="153">
        <f>'Forecast W9'!O78</f>
        <v>8305279.6341604143</v>
      </c>
    </row>
    <row r="147" spans="2:17">
      <c r="B147" s="151"/>
      <c r="C147" s="133" t="s">
        <v>68</v>
      </c>
      <c r="F147" s="143">
        <f>SUM(H147:K147)</f>
        <v>3943596.8273164979</v>
      </c>
      <c r="H147" s="154">
        <f>H145-H146</f>
        <v>972753.08905451349</v>
      </c>
      <c r="I147" s="154">
        <f t="shared" ref="I147:P147" si="22">I145-I146</f>
        <v>611313.41014946648</v>
      </c>
      <c r="J147" s="154">
        <f t="shared" si="22"/>
        <v>1353827.286394265</v>
      </c>
      <c r="K147" s="154">
        <f t="shared" si="22"/>
        <v>1005703.0417182529</v>
      </c>
      <c r="L147" s="154">
        <f t="shared" si="22"/>
        <v>-117848.63190980349</v>
      </c>
      <c r="M147" s="154">
        <f t="shared" si="22"/>
        <v>-269897.93556201272</v>
      </c>
      <c r="N147" s="154">
        <f t="shared" si="22"/>
        <v>155694.56513195112</v>
      </c>
      <c r="O147" s="154">
        <f t="shared" si="22"/>
        <v>-200176.81432039943</v>
      </c>
      <c r="P147" s="154">
        <f t="shared" si="22"/>
        <v>-19478.560230325907</v>
      </c>
      <c r="Q147" s="154">
        <f>Q145-Q146</f>
        <v>162208.29746919125</v>
      </c>
    </row>
    <row r="148" spans="2:17"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2:17">
      <c r="B149" s="151"/>
    </row>
    <row r="150" spans="2:17">
      <c r="B150" s="226" t="str">
        <f>C22</f>
        <v>WWI2</v>
      </c>
      <c r="C150" s="227" t="str">
        <f>D22</f>
        <v>Commercial Inside</v>
      </c>
      <c r="D150" s="150"/>
    </row>
    <row r="151" spans="2:17">
      <c r="B151" s="151"/>
      <c r="C151" s="133" t="s">
        <v>66</v>
      </c>
      <c r="F151" s="142">
        <f>SUM(H151:K151)</f>
        <v>1404215.670730992</v>
      </c>
      <c r="H151" s="152">
        <f>'Revenue Summary'!D46</f>
        <v>231926.15149242422</v>
      </c>
      <c r="I151" s="152">
        <f>'Revenue Summary'!E46</f>
        <v>297622.58642675995</v>
      </c>
      <c r="J151" s="152">
        <f>'Revenue Summary'!F46</f>
        <v>395404.74703076191</v>
      </c>
      <c r="K151" s="152">
        <f>'Revenue Summary'!G46</f>
        <v>479262.18578104593</v>
      </c>
      <c r="L151" s="152">
        <f>'Revenue Summary'!H12</f>
        <v>2850174.5323577528</v>
      </c>
      <c r="M151" s="154">
        <f>'Revenue Summary'!I12</f>
        <v>3198249.9060411607</v>
      </c>
      <c r="N151" s="154">
        <f>'Revenue Summary'!J12</f>
        <v>3528788.464329334</v>
      </c>
      <c r="O151" s="154">
        <f>'Revenue Summary'!K12</f>
        <v>3840812.2891977932</v>
      </c>
      <c r="P151" s="154">
        <f>'Revenue Summary'!L12</f>
        <v>4136626.4215689669</v>
      </c>
      <c r="Q151" s="154">
        <f>'Revenue Summary'!M12</f>
        <v>4455223.7555968873</v>
      </c>
    </row>
    <row r="152" spans="2:17" ht="12">
      <c r="B152" s="151"/>
      <c r="C152" s="133" t="s">
        <v>67</v>
      </c>
      <c r="F152" s="144">
        <f>SUM(H152:K152)</f>
        <v>914210.22959446581</v>
      </c>
      <c r="H152" s="153">
        <f>H114</f>
        <v>109342.93570677549</v>
      </c>
      <c r="I152" s="153">
        <f t="shared" ref="I152:K152" si="23">I114</f>
        <v>220303.72773875922</v>
      </c>
      <c r="J152" s="153">
        <f t="shared" si="23"/>
        <v>229164.64805826318</v>
      </c>
      <c r="K152" s="153">
        <f t="shared" si="23"/>
        <v>355398.91809066787</v>
      </c>
      <c r="L152" s="153">
        <f>'Forecast W9'!J86</f>
        <v>1830098.0207387316</v>
      </c>
      <c r="M152" s="153">
        <f>'Forecast W9'!K86</f>
        <v>2102970.0669947341</v>
      </c>
      <c r="N152" s="153">
        <f>'Forecast W9'!L86</f>
        <v>2167496.3655024073</v>
      </c>
      <c r="O152" s="153">
        <f>'Forecast W9'!M86</f>
        <v>2480845.085984204</v>
      </c>
      <c r="P152" s="153">
        <f>'Forecast W9'!N86</f>
        <v>2605584.1523489035</v>
      </c>
      <c r="Q152" s="153">
        <f>'Forecast W9'!O86</f>
        <v>2745352.0430643773</v>
      </c>
    </row>
    <row r="153" spans="2:17">
      <c r="B153" s="151"/>
      <c r="C153" s="133" t="s">
        <v>68</v>
      </c>
      <c r="F153" s="143">
        <f>SUM(H153:K153)</f>
        <v>490005.44113652623</v>
      </c>
      <c r="H153" s="154">
        <f>H151-H152</f>
        <v>122583.21578564873</v>
      </c>
      <c r="I153" s="154">
        <f t="shared" ref="I153:P153" si="24">I151-I152</f>
        <v>77318.858688000735</v>
      </c>
      <c r="J153" s="154">
        <f t="shared" si="24"/>
        <v>166240.09897249873</v>
      </c>
      <c r="K153" s="154">
        <f t="shared" si="24"/>
        <v>123863.26769037807</v>
      </c>
      <c r="L153" s="154">
        <f t="shared" si="24"/>
        <v>1020076.5116190212</v>
      </c>
      <c r="M153" s="154">
        <f t="shared" si="24"/>
        <v>1095279.8390464266</v>
      </c>
      <c r="N153" s="154">
        <f t="shared" si="24"/>
        <v>1361292.0988269267</v>
      </c>
      <c r="O153" s="154">
        <f t="shared" si="24"/>
        <v>1359967.2032135893</v>
      </c>
      <c r="P153" s="154">
        <f t="shared" si="24"/>
        <v>1531042.2692200635</v>
      </c>
      <c r="Q153" s="154">
        <f>Q151-Q152</f>
        <v>1709871.71253251</v>
      </c>
    </row>
    <row r="154" spans="2:17">
      <c r="B154" s="151"/>
      <c r="C154" s="151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2:17">
      <c r="B155" s="151"/>
    </row>
    <row r="156" spans="2:17">
      <c r="B156" s="151"/>
      <c r="C156" s="141" t="s">
        <v>69</v>
      </c>
    </row>
    <row r="157" spans="2:17">
      <c r="B157" s="151"/>
      <c r="C157" s="133" t="s">
        <v>66</v>
      </c>
      <c r="F157" s="142">
        <f>SUM(H157:K157)</f>
        <v>12938715.827112488</v>
      </c>
      <c r="H157" s="152">
        <f>H145+H151</f>
        <v>2120522.0888010068</v>
      </c>
      <c r="I157" s="152">
        <f t="shared" ref="I157:L159" si="25">I145+I151</f>
        <v>2737684.3259952986</v>
      </c>
      <c r="J157" s="152">
        <f t="shared" si="25"/>
        <v>3652901.0760533893</v>
      </c>
      <c r="K157" s="152">
        <f t="shared" si="25"/>
        <v>4427608.3362627933</v>
      </c>
      <c r="L157" s="152">
        <f t="shared" si="25"/>
        <v>8267145.6610152461</v>
      </c>
    </row>
    <row r="158" spans="2:17" ht="12">
      <c r="B158" s="151"/>
      <c r="C158" s="133" t="s">
        <v>67</v>
      </c>
      <c r="F158" s="144">
        <f>SUM(H158:K158)</f>
        <v>8505113.5586594641</v>
      </c>
      <c r="H158" s="153">
        <f>H146+H152</f>
        <v>1025185.7839608445</v>
      </c>
      <c r="I158" s="153">
        <f t="shared" si="25"/>
        <v>2049052.0571578313</v>
      </c>
      <c r="J158" s="153">
        <f t="shared" si="25"/>
        <v>2132833.6906866254</v>
      </c>
      <c r="K158" s="153">
        <f t="shared" si="25"/>
        <v>3298042.0268541621</v>
      </c>
      <c r="L158" s="153">
        <f t="shared" si="25"/>
        <v>7364917.7813060284</v>
      </c>
    </row>
    <row r="159" spans="2:17">
      <c r="B159" s="151"/>
      <c r="C159" s="133" t="s">
        <v>68</v>
      </c>
      <c r="F159" s="143">
        <f>SUM(H159:K159)</f>
        <v>4433602.2684530243</v>
      </c>
      <c r="H159" s="155">
        <f>H147+H153</f>
        <v>1095336.3048401622</v>
      </c>
      <c r="I159" s="155">
        <f t="shared" si="25"/>
        <v>688632.26883746719</v>
      </c>
      <c r="J159" s="155">
        <f t="shared" si="25"/>
        <v>1520067.3853667637</v>
      </c>
      <c r="K159" s="155">
        <f t="shared" si="25"/>
        <v>1129566.3094086309</v>
      </c>
      <c r="L159" s="155">
        <f t="shared" si="25"/>
        <v>902227.8797092177</v>
      </c>
    </row>
    <row r="160" spans="2:17">
      <c r="B160" s="151"/>
      <c r="C160" s="147" t="s">
        <v>70</v>
      </c>
      <c r="D160" s="156"/>
      <c r="E160" s="156"/>
      <c r="F160" s="157">
        <f>F159/F157</f>
        <v>0.34266169283682801</v>
      </c>
      <c r="G160" s="157"/>
      <c r="H160" s="157">
        <f t="shared" ref="H160:K160" si="26">H159/H157</f>
        <v>0.51654086067997107</v>
      </c>
      <c r="I160" s="157">
        <f t="shared" si="26"/>
        <v>0.25153822969969758</v>
      </c>
      <c r="J160" s="157">
        <f t="shared" si="26"/>
        <v>0.4161260745141917</v>
      </c>
      <c r="K160" s="157">
        <f t="shared" si="26"/>
        <v>0.25511884151028202</v>
      </c>
      <c r="L160" s="151"/>
    </row>
    <row r="161" spans="2:17">
      <c r="B161" s="151"/>
    </row>
    <row r="162" spans="2:17">
      <c r="B162" s="151"/>
    </row>
    <row r="163" spans="2:17">
      <c r="B163" s="136" t="str">
        <f>C34</f>
        <v>WWO1</v>
      </c>
      <c r="C163" s="141" t="str">
        <f>D34</f>
        <v>Residential Outside</v>
      </c>
    </row>
    <row r="164" spans="2:17">
      <c r="B164" s="151"/>
      <c r="C164" s="133" t="s">
        <v>66</v>
      </c>
      <c r="F164" s="142">
        <f>SUM(H164:K164)</f>
        <v>4287816.5126475831</v>
      </c>
      <c r="G164" s="152"/>
      <c r="H164" s="152">
        <f>'Revenue Summary'!D53</f>
        <v>696604.25361000001</v>
      </c>
      <c r="I164" s="152">
        <f>'Revenue Summary'!E53</f>
        <v>906795.22225049988</v>
      </c>
      <c r="J164" s="152">
        <f>'Revenue Summary'!F53</f>
        <v>1213526.2001315881</v>
      </c>
      <c r="K164" s="152">
        <f>'Revenue Summary'!G53</f>
        <v>1470890.8366554952</v>
      </c>
      <c r="L164" s="152">
        <f>'Revenue Summary'!H19</f>
        <v>2731300.8477849942</v>
      </c>
      <c r="M164" s="154">
        <f>'Revenue Summary'!I19</f>
        <v>3064842.0927954596</v>
      </c>
      <c r="N164" s="154">
        <f>'Revenue Summary'!J19</f>
        <v>3381592.9773401525</v>
      </c>
      <c r="O164" s="154">
        <f>'Revenue Summary'!K19</f>
        <v>3680601.4289953951</v>
      </c>
      <c r="P164" s="154">
        <f>'Revenue Summary'!L19</f>
        <v>3964076.3390774438</v>
      </c>
      <c r="Q164" s="154">
        <f>'Revenue Summary'!M19</f>
        <v>4269384.1007182002</v>
      </c>
    </row>
    <row r="165" spans="2:17" ht="12">
      <c r="B165" s="151"/>
      <c r="C165" s="133" t="s">
        <v>67</v>
      </c>
      <c r="F165" s="144">
        <f>SUM(H165:K165)</f>
        <v>10019287.969285246</v>
      </c>
      <c r="H165" s="153">
        <f>H104</f>
        <v>2142236.4676342881</v>
      </c>
      <c r="I165" s="153">
        <f t="shared" ref="I165:K165" si="27">I104</f>
        <v>2328788.9473844701</v>
      </c>
      <c r="J165" s="153">
        <f t="shared" si="27"/>
        <v>2524510.397795239</v>
      </c>
      <c r="K165" s="153">
        <f t="shared" si="27"/>
        <v>3023752.1564712492</v>
      </c>
      <c r="L165" s="153">
        <f>'Forecast W8'!J103</f>
        <v>2850405.075595153</v>
      </c>
      <c r="M165" s="153">
        <f>'Forecast W8'!K103</f>
        <v>3074766.8151501813</v>
      </c>
      <c r="N165" s="153">
        <f>'Forecast W8'!L103</f>
        <v>3239662.7813216713</v>
      </c>
      <c r="O165" s="153">
        <f>'Forecast W8'!M103</f>
        <v>3410421.8166589499</v>
      </c>
      <c r="P165" s="153">
        <f>'Forecast W8'!N103</f>
        <v>3487559.4712185222</v>
      </c>
      <c r="Q165" s="153">
        <f>'Forecast W8'!O103</f>
        <v>3548573.928527317</v>
      </c>
    </row>
    <row r="166" spans="2:17">
      <c r="B166" s="151"/>
      <c r="C166" s="133" t="s">
        <v>68</v>
      </c>
      <c r="F166" s="143">
        <f>SUM(H166:K166)</f>
        <v>-5731471.4566376638</v>
      </c>
      <c r="H166" s="154">
        <f>H164-H165</f>
        <v>-1445632.2140242881</v>
      </c>
      <c r="I166" s="154">
        <f t="shared" ref="I166:P166" si="28">I164-I165</f>
        <v>-1421993.7251339704</v>
      </c>
      <c r="J166" s="154">
        <f t="shared" si="28"/>
        <v>-1310984.1976636508</v>
      </c>
      <c r="K166" s="154">
        <f t="shared" si="28"/>
        <v>-1552861.319815754</v>
      </c>
      <c r="L166" s="154">
        <f t="shared" si="28"/>
        <v>-119104.22781015886</v>
      </c>
      <c r="M166" s="154">
        <f t="shared" si="28"/>
        <v>-9924.7223547217436</v>
      </c>
      <c r="N166" s="154">
        <f t="shared" si="28"/>
        <v>141930.19601848116</v>
      </c>
      <c r="O166" s="154">
        <f t="shared" si="28"/>
        <v>270179.61233644513</v>
      </c>
      <c r="P166" s="154">
        <f t="shared" si="28"/>
        <v>476516.86785892164</v>
      </c>
      <c r="Q166" s="154">
        <f>Q164-Q165</f>
        <v>720810.1721908832</v>
      </c>
    </row>
    <row r="167" spans="2:17">
      <c r="B167" s="151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</row>
    <row r="168" spans="2:17">
      <c r="B168" s="151"/>
    </row>
    <row r="169" spans="2:17">
      <c r="B169" s="226" t="str">
        <f>C44</f>
        <v>WWO2</v>
      </c>
      <c r="C169" s="227" t="str">
        <f>D44</f>
        <v>Commercial Outside</v>
      </c>
    </row>
    <row r="170" spans="2:17">
      <c r="B170" s="151"/>
      <c r="C170" s="133" t="s">
        <v>66</v>
      </c>
      <c r="F170" s="142">
        <f>SUM(H170:K170)</f>
        <v>0</v>
      </c>
      <c r="G170" s="152"/>
      <c r="H170" s="152">
        <f>'Revenue Summary'!D54</f>
        <v>0</v>
      </c>
      <c r="I170" s="152">
        <f>'Revenue Summary'!E54</f>
        <v>0</v>
      </c>
      <c r="J170" s="152">
        <f>'Revenue Summary'!F54</f>
        <v>0</v>
      </c>
      <c r="K170" s="152">
        <f>'Revenue Summary'!G54</f>
        <v>0</v>
      </c>
      <c r="L170" s="152">
        <f>'Revenue Summary'!H20</f>
        <v>880569.46704889426</v>
      </c>
      <c r="M170" s="154">
        <f>'Revenue Summary'!I20</f>
        <v>988108.33627164771</v>
      </c>
      <c r="N170" s="154">
        <f>'Revenue Summary'!J20</f>
        <v>1090229.1568763251</v>
      </c>
      <c r="O170" s="154">
        <f>'Revenue Summary'!K20</f>
        <v>1186629.7983288639</v>
      </c>
      <c r="P170" s="154">
        <f>'Revenue Summary'!L20</f>
        <v>1278022.4095287588</v>
      </c>
      <c r="Q170" s="154">
        <f>'Revenue Summary'!M20</f>
        <v>1376453.9551913636</v>
      </c>
    </row>
    <row r="171" spans="2:17" ht="12">
      <c r="C171" s="133" t="s">
        <v>67</v>
      </c>
      <c r="F171" s="144">
        <f>SUM(H171:K171)</f>
        <v>0</v>
      </c>
      <c r="H171" s="153">
        <f>H119</f>
        <v>0</v>
      </c>
      <c r="I171" s="153">
        <f t="shared" ref="I171:K171" si="29">I119</f>
        <v>0</v>
      </c>
      <c r="J171" s="153">
        <f t="shared" si="29"/>
        <v>0</v>
      </c>
      <c r="K171" s="153">
        <f t="shared" si="29"/>
        <v>0</v>
      </c>
      <c r="L171" s="153">
        <f>'Forecast W8'!J119</f>
        <v>202404.08493070171</v>
      </c>
      <c r="M171" s="153">
        <f>'Forecast W8'!K119</f>
        <v>218377.93613624398</v>
      </c>
      <c r="N171" s="153">
        <f>'Forecast W8'!L119</f>
        <v>230014.88844889804</v>
      </c>
      <c r="O171" s="153">
        <f>'Forecast W8'!M119</f>
        <v>241653.8329838365</v>
      </c>
      <c r="P171" s="153">
        <f>'Forecast W8'!N119</f>
        <v>246867.01054084144</v>
      </c>
      <c r="Q171" s="153">
        <f>'Forecast W8'!O119</f>
        <v>250922.89079776773</v>
      </c>
    </row>
    <row r="172" spans="2:17">
      <c r="C172" s="133" t="s">
        <v>68</v>
      </c>
      <c r="F172" s="143">
        <f>SUM(H172:K172)</f>
        <v>0</v>
      </c>
      <c r="H172" s="154">
        <f>H170-H171</f>
        <v>0</v>
      </c>
      <c r="I172" s="154">
        <f t="shared" ref="I172:P172" si="30">I170-I171</f>
        <v>0</v>
      </c>
      <c r="J172" s="154">
        <f t="shared" si="30"/>
        <v>0</v>
      </c>
      <c r="K172" s="154">
        <f t="shared" si="30"/>
        <v>0</v>
      </c>
      <c r="L172" s="154">
        <f t="shared" si="30"/>
        <v>678165.3821181925</v>
      </c>
      <c r="M172" s="154">
        <f t="shared" si="30"/>
        <v>769730.40013540373</v>
      </c>
      <c r="N172" s="154">
        <f t="shared" si="30"/>
        <v>860214.26842742716</v>
      </c>
      <c r="O172" s="154">
        <f t="shared" si="30"/>
        <v>944975.96534502739</v>
      </c>
      <c r="P172" s="154">
        <f t="shared" si="30"/>
        <v>1031155.3989879175</v>
      </c>
      <c r="Q172" s="154">
        <f>Q170-Q171</f>
        <v>1125531.0643935958</v>
      </c>
    </row>
    <row r="173" spans="2:17">
      <c r="M173" s="143"/>
      <c r="N173" s="143"/>
      <c r="O173" s="143"/>
      <c r="P173" s="143"/>
      <c r="Q173" s="143"/>
    </row>
    <row r="174" spans="2:17">
      <c r="F174" s="163"/>
      <c r="H174" s="163"/>
      <c r="I174" s="163"/>
      <c r="J174" s="163"/>
      <c r="K174" s="163"/>
      <c r="L174" s="163"/>
      <c r="M174" s="143"/>
      <c r="N174" s="143"/>
      <c r="O174" s="143"/>
      <c r="P174" s="143"/>
      <c r="Q174" s="143"/>
    </row>
    <row r="175" spans="2:17">
      <c r="C175" s="141" t="s">
        <v>71</v>
      </c>
      <c r="I175" s="143"/>
      <c r="J175" s="143"/>
      <c r="K175" s="143"/>
      <c r="L175" s="143"/>
      <c r="M175" s="143"/>
      <c r="N175" s="143"/>
      <c r="O175" s="143"/>
      <c r="P175" s="143"/>
      <c r="Q175" s="143"/>
    </row>
    <row r="176" spans="2:17">
      <c r="C176" s="133" t="s">
        <v>66</v>
      </c>
      <c r="F176" s="142">
        <f>SUM(H176:K176)</f>
        <v>4287816.5126475831</v>
      </c>
      <c r="G176" s="152"/>
      <c r="H176" s="142">
        <f t="shared" ref="H176:L176" si="31">H170+H164</f>
        <v>696604.25361000001</v>
      </c>
      <c r="I176" s="142">
        <f t="shared" si="31"/>
        <v>906795.22225049988</v>
      </c>
      <c r="J176" s="142">
        <f t="shared" si="31"/>
        <v>1213526.2001315881</v>
      </c>
      <c r="K176" s="142">
        <f t="shared" si="31"/>
        <v>1470890.8366554952</v>
      </c>
      <c r="L176" s="142">
        <f t="shared" si="31"/>
        <v>3611870.3148338883</v>
      </c>
      <c r="M176" s="143"/>
      <c r="N176" s="143"/>
      <c r="O176" s="143"/>
      <c r="P176" s="143"/>
      <c r="Q176" s="143"/>
    </row>
    <row r="177" spans="2:18" ht="12">
      <c r="C177" s="133" t="s">
        <v>67</v>
      </c>
      <c r="F177" s="144">
        <f>SUM(H177:K177)</f>
        <v>10019287.969285246</v>
      </c>
      <c r="H177" s="144">
        <f t="shared" ref="H177:L178" si="32">+H171+H165</f>
        <v>2142236.4676342881</v>
      </c>
      <c r="I177" s="144">
        <f t="shared" si="32"/>
        <v>2328788.9473844701</v>
      </c>
      <c r="J177" s="144">
        <f t="shared" si="32"/>
        <v>2524510.397795239</v>
      </c>
      <c r="K177" s="144">
        <f t="shared" si="32"/>
        <v>3023752.1564712492</v>
      </c>
      <c r="L177" s="144">
        <f t="shared" si="32"/>
        <v>3052809.1605258547</v>
      </c>
      <c r="M177" s="143"/>
      <c r="N177" s="143"/>
      <c r="O177" s="143"/>
      <c r="P177" s="143"/>
      <c r="Q177" s="143"/>
    </row>
    <row r="178" spans="2:18">
      <c r="C178" s="133" t="s">
        <v>68</v>
      </c>
      <c r="F178" s="143">
        <f>SUM(H178:K178)</f>
        <v>-5731471.4566376638</v>
      </c>
      <c r="H178" s="143">
        <f t="shared" si="32"/>
        <v>-1445632.2140242881</v>
      </c>
      <c r="I178" s="143">
        <f t="shared" si="32"/>
        <v>-1421993.7251339704</v>
      </c>
      <c r="J178" s="143">
        <f t="shared" si="32"/>
        <v>-1310984.1976636508</v>
      </c>
      <c r="K178" s="143">
        <f t="shared" si="32"/>
        <v>-1552861.319815754</v>
      </c>
      <c r="L178" s="143">
        <f t="shared" si="32"/>
        <v>559061.15430803364</v>
      </c>
      <c r="M178" s="143"/>
      <c r="N178" s="143"/>
      <c r="O178" s="143"/>
      <c r="P178" s="143"/>
      <c r="Q178" s="143"/>
    </row>
    <row r="179" spans="2:18">
      <c r="C179" s="147" t="s">
        <v>70</v>
      </c>
      <c r="D179" s="156"/>
      <c r="E179" s="156"/>
      <c r="F179" s="157">
        <f>F178/F176</f>
        <v>-1.3366876683579616</v>
      </c>
      <c r="G179" s="157"/>
      <c r="H179" s="157">
        <f t="shared" ref="H179:K179" si="33">H178/H176</f>
        <v>-2.0752560819613342</v>
      </c>
      <c r="I179" s="157">
        <f t="shared" si="33"/>
        <v>-1.5681530848881648</v>
      </c>
      <c r="J179" s="157">
        <f t="shared" si="33"/>
        <v>-1.0803097597081093</v>
      </c>
      <c r="K179" s="157">
        <f t="shared" si="33"/>
        <v>-1.0557284613633482</v>
      </c>
      <c r="M179" s="143"/>
      <c r="N179" s="143"/>
      <c r="O179" s="143"/>
      <c r="P179" s="143"/>
      <c r="Q179" s="143"/>
    </row>
    <row r="180" spans="2:18">
      <c r="I180" s="143"/>
      <c r="J180" s="143"/>
      <c r="K180" s="143"/>
      <c r="L180" s="143"/>
      <c r="M180" s="143"/>
      <c r="N180" s="143"/>
      <c r="O180" s="143"/>
      <c r="P180" s="143"/>
      <c r="Q180" s="143"/>
    </row>
    <row r="181" spans="2:18">
      <c r="I181" s="143"/>
      <c r="J181" s="143"/>
      <c r="K181" s="143"/>
      <c r="L181" s="143"/>
      <c r="M181" s="143"/>
      <c r="N181" s="143"/>
      <c r="O181" s="143"/>
      <c r="P181" s="143"/>
      <c r="Q181" s="143"/>
    </row>
    <row r="182" spans="2:18">
      <c r="B182" s="141"/>
      <c r="C182" s="141" t="s">
        <v>98</v>
      </c>
    </row>
    <row r="183" spans="2:18">
      <c r="C183" s="133" t="s">
        <v>66</v>
      </c>
      <c r="F183" s="142">
        <f>SUM(H183:K183)</f>
        <v>17226532.339760073</v>
      </c>
      <c r="G183" s="152"/>
      <c r="H183" s="152">
        <f t="shared" ref="H183:Q185" si="34">H170+H164+H151+H145</f>
        <v>2817126.3424110068</v>
      </c>
      <c r="I183" s="152">
        <f t="shared" si="34"/>
        <v>3644479.5482457983</v>
      </c>
      <c r="J183" s="152">
        <f t="shared" si="34"/>
        <v>4866427.276184978</v>
      </c>
      <c r="K183" s="152">
        <f t="shared" si="34"/>
        <v>5898499.172918288</v>
      </c>
      <c r="L183" s="152">
        <f t="shared" si="34"/>
        <v>11879015.975849133</v>
      </c>
      <c r="M183" s="154">
        <f t="shared" si="34"/>
        <v>13329714.898539186</v>
      </c>
      <c r="N183" s="154">
        <f t="shared" si="34"/>
        <v>14707338.559727473</v>
      </c>
      <c r="O183" s="154">
        <f t="shared" si="34"/>
        <v>16007796.231653612</v>
      </c>
      <c r="P183" s="154">
        <f t="shared" si="34"/>
        <v>17240694.89914621</v>
      </c>
      <c r="Q183" s="154">
        <f t="shared" si="34"/>
        <v>18568549.743136056</v>
      </c>
    </row>
    <row r="184" spans="2:18" ht="12">
      <c r="C184" s="133" t="s">
        <v>67</v>
      </c>
      <c r="F184" s="144">
        <f>SUM(H184:K184)</f>
        <v>18524401.52794471</v>
      </c>
      <c r="H184" s="153">
        <f t="shared" si="34"/>
        <v>3167422.251595133</v>
      </c>
      <c r="I184" s="153">
        <f t="shared" si="34"/>
        <v>4377841.0045423014</v>
      </c>
      <c r="J184" s="153">
        <f t="shared" si="34"/>
        <v>4657344.088481864</v>
      </c>
      <c r="K184" s="153">
        <f t="shared" si="34"/>
        <v>6321794.1833254118</v>
      </c>
      <c r="L184" s="153">
        <f t="shared" si="34"/>
        <v>10417726.941831883</v>
      </c>
      <c r="M184" s="153">
        <f t="shared" si="34"/>
        <v>11744527.317274088</v>
      </c>
      <c r="N184" s="153">
        <f t="shared" si="34"/>
        <v>12188207.431322686</v>
      </c>
      <c r="O184" s="153">
        <f t="shared" si="34"/>
        <v>13632850.265078949</v>
      </c>
      <c r="P184" s="153">
        <f t="shared" si="34"/>
        <v>14221458.923309632</v>
      </c>
      <c r="Q184" s="153">
        <f t="shared" si="34"/>
        <v>14850128.496549876</v>
      </c>
    </row>
    <row r="185" spans="2:18">
      <c r="C185" s="141" t="s">
        <v>68</v>
      </c>
      <c r="D185" s="141"/>
      <c r="E185" s="141"/>
      <c r="F185" s="145">
        <f>SUM(H185:K185)</f>
        <v>-1297869.1881846392</v>
      </c>
      <c r="G185" s="141"/>
      <c r="H185" s="164">
        <f t="shared" si="34"/>
        <v>-350295.90918412595</v>
      </c>
      <c r="I185" s="164">
        <f t="shared" si="34"/>
        <v>-733361.45629650308</v>
      </c>
      <c r="J185" s="164">
        <f t="shared" si="34"/>
        <v>209083.18770311284</v>
      </c>
      <c r="K185" s="164">
        <f t="shared" si="34"/>
        <v>-423295.01040712302</v>
      </c>
      <c r="L185" s="154">
        <f t="shared" si="34"/>
        <v>1461289.0340172513</v>
      </c>
      <c r="M185" s="154">
        <f t="shared" si="34"/>
        <v>1585187.5812650959</v>
      </c>
      <c r="N185" s="154">
        <f t="shared" si="34"/>
        <v>2519131.1284047859</v>
      </c>
      <c r="O185" s="154">
        <f t="shared" si="34"/>
        <v>2374945.9665746624</v>
      </c>
      <c r="P185" s="154">
        <f t="shared" si="34"/>
        <v>3019235.9758365769</v>
      </c>
      <c r="Q185" s="154">
        <f t="shared" si="34"/>
        <v>3718421.2465861803</v>
      </c>
    </row>
    <row r="186" spans="2:18">
      <c r="H186" s="155"/>
    </row>
    <row r="187" spans="2:18">
      <c r="C187" s="165" t="s">
        <v>73</v>
      </c>
      <c r="D187" s="166"/>
      <c r="E187" s="166"/>
      <c r="F187" s="167">
        <f>'Revenue Expense Summary'!F268</f>
        <v>0.83064361560773825</v>
      </c>
      <c r="G187" s="166"/>
      <c r="H187" s="167">
        <f>'Revenue Expense Summary'!G268</f>
        <v>0.62827764161262234</v>
      </c>
      <c r="I187" s="167">
        <f>'Revenue Expense Summary'!H268</f>
        <v>0.60779882913847016</v>
      </c>
      <c r="J187" s="167">
        <f>'Revenue Expense Summary'!I268</f>
        <v>1.1094467164245518</v>
      </c>
      <c r="K187" s="167">
        <f>'Revenue Expense Summary'!J268</f>
        <v>0.85606881187309536</v>
      </c>
      <c r="L187" s="168">
        <f>'Revenue Expense Summary'!K190</f>
        <v>1.3402687899389736</v>
      </c>
      <c r="M187" s="168">
        <f>'Revenue Expense Summary'!L190</f>
        <v>1.3077887117346212</v>
      </c>
      <c r="N187" s="168">
        <f>'Revenue Expense Summary'!M190</f>
        <v>1.4947848409555553</v>
      </c>
      <c r="O187" s="168">
        <f>'Revenue Expense Summary'!N190</f>
        <v>1.4360617447520896</v>
      </c>
      <c r="P187" s="168">
        <f>'Revenue Expense Summary'!O190</f>
        <v>1.5542500022791399</v>
      </c>
      <c r="Q187" s="168">
        <f>'Revenue Expense Summary'!P190</f>
        <v>1.6668325349016304</v>
      </c>
    </row>
    <row r="188" spans="2:18">
      <c r="I188" s="143"/>
      <c r="J188" s="143"/>
      <c r="K188" s="143"/>
      <c r="L188" s="143"/>
      <c r="M188" s="143"/>
      <c r="N188" s="143"/>
      <c r="O188" s="143"/>
      <c r="P188" s="143"/>
      <c r="Q188" s="143"/>
    </row>
    <row r="189" spans="2:18">
      <c r="C189" s="133" t="s">
        <v>10</v>
      </c>
      <c r="I189" s="143"/>
      <c r="J189" s="143"/>
      <c r="K189" s="143"/>
      <c r="L189" s="143"/>
      <c r="M189" s="143"/>
      <c r="N189" s="143"/>
      <c r="O189" s="143"/>
      <c r="P189" s="143"/>
      <c r="Q189" s="143"/>
    </row>
    <row r="190" spans="2:18"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</row>
    <row r="191" spans="2:18">
      <c r="R191" s="143"/>
    </row>
    <row r="192" spans="2:18">
      <c r="C192" s="150" t="s">
        <v>74</v>
      </c>
      <c r="R192" s="143"/>
    </row>
    <row r="193" spans="3:18">
      <c r="C193" s="133" t="s">
        <v>75</v>
      </c>
      <c r="H193" s="154">
        <f>'Revenue Expense Summary'!G265</f>
        <v>-350295.90918412618</v>
      </c>
      <c r="I193" s="154">
        <f>'Revenue Expense Summary'!H265</f>
        <v>-733361.45629650261</v>
      </c>
      <c r="J193" s="154">
        <f>'Revenue Expense Summary'!I265</f>
        <v>209083.187703114</v>
      </c>
      <c r="K193" s="154">
        <f>'Revenue Expense Summary'!J265</f>
        <v>-423295.01040712371</v>
      </c>
      <c r="R193" s="143"/>
    </row>
    <row r="194" spans="3:18">
      <c r="C194" s="133" t="s">
        <v>99</v>
      </c>
      <c r="H194" s="154">
        <f>'WW Summary'!G158</f>
        <v>-350295.90918412618</v>
      </c>
      <c r="I194" s="154">
        <f>'WW Summary'!H158</f>
        <v>-733361.45629650354</v>
      </c>
      <c r="J194" s="154">
        <f>'WW Summary'!I158</f>
        <v>209083.187703114</v>
      </c>
      <c r="K194" s="154">
        <f>'WW Summary'!J158</f>
        <v>-423295.01040712371</v>
      </c>
      <c r="R194" s="143"/>
    </row>
    <row r="195" spans="3:18">
      <c r="C195" s="133" t="s">
        <v>76</v>
      </c>
      <c r="H195" s="154">
        <f>'Rate Calculator'!G386</f>
        <v>-350295.90918412589</v>
      </c>
      <c r="I195" s="154">
        <f>'Rate Calculator'!H386</f>
        <v>-733361.45629650319</v>
      </c>
      <c r="J195" s="154">
        <f>'Rate Calculator'!I386</f>
        <v>209083.1877031129</v>
      </c>
      <c r="K195" s="154">
        <f>'Rate Calculator'!J386</f>
        <v>-423295.01040712296</v>
      </c>
      <c r="L195" s="143"/>
      <c r="M195" s="143"/>
      <c r="N195" s="143"/>
      <c r="O195" s="143"/>
      <c r="P195" s="143"/>
      <c r="Q195" s="143"/>
      <c r="R195" s="143"/>
    </row>
    <row r="196" spans="3:18">
      <c r="C196" s="133" t="s">
        <v>100</v>
      </c>
      <c r="H196" s="154" t="e">
        <f>#REF!</f>
        <v>#REF!</v>
      </c>
      <c r="I196" s="154" t="e">
        <f>#REF!</f>
        <v>#REF!</v>
      </c>
      <c r="J196" s="154" t="e">
        <f>#REF!</f>
        <v>#REF!</v>
      </c>
      <c r="K196" s="154" t="e">
        <f>#REF!</f>
        <v>#REF!</v>
      </c>
      <c r="L196" s="154" t="e">
        <f>#REF!</f>
        <v>#REF!</v>
      </c>
      <c r="M196" s="154" t="e">
        <f>#REF!</f>
        <v>#REF!</v>
      </c>
      <c r="N196" s="154" t="e">
        <f>#REF!</f>
        <v>#REF!</v>
      </c>
      <c r="O196" s="154" t="e">
        <f>#REF!</f>
        <v>#REF!</v>
      </c>
      <c r="P196" s="154" t="e">
        <f>#REF!</f>
        <v>#REF!</v>
      </c>
      <c r="Q196" s="154" t="e">
        <f>#REF!</f>
        <v>#REF!</v>
      </c>
      <c r="R196" s="154"/>
    </row>
    <row r="197" spans="3:18"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</row>
    <row r="198" spans="3:18"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</row>
    <row r="199" spans="3:18"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</row>
    <row r="200" spans="3:18"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</row>
    <row r="201" spans="3:18"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</row>
    <row r="202" spans="3:18"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</row>
    <row r="203" spans="3:18"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</row>
    <row r="204" spans="3:18"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</row>
    <row r="205" spans="3:18"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</row>
    <row r="206" spans="3:18"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</row>
    <row r="207" spans="3:18"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</row>
    <row r="208" spans="3:18"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</row>
    <row r="209" spans="9:18"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</row>
    <row r="210" spans="9:18"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</row>
    <row r="211" spans="9:18"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</row>
    <row r="212" spans="9:18"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</row>
    <row r="213" spans="9:18"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</row>
    <row r="214" spans="9:18"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</row>
    <row r="215" spans="9:18"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</row>
    <row r="216" spans="9:18"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</row>
    <row r="217" spans="9:18"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</row>
    <row r="218" spans="9:18"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</row>
    <row r="219" spans="9:18"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</row>
    <row r="220" spans="9:18"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</row>
    <row r="221" spans="9:18"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</row>
    <row r="222" spans="9:18"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</row>
    <row r="223" spans="9:18"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</row>
    <row r="224" spans="9:18"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</row>
    <row r="225" spans="9:18"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</row>
    <row r="226" spans="9:18"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</row>
    <row r="227" spans="9:18"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</row>
    <row r="228" spans="9:18"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</row>
    <row r="229" spans="9:18"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</row>
    <row r="230" spans="9:18"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</row>
    <row r="231" spans="9:18"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</row>
    <row r="232" spans="9:18"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</row>
    <row r="233" spans="9:18"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</row>
    <row r="234" spans="9:18"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</row>
    <row r="235" spans="9:18"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</row>
    <row r="236" spans="9:18"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</row>
    <row r="237" spans="9:18"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</row>
    <row r="238" spans="9:18"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</row>
    <row r="239" spans="9:18"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</row>
    <row r="240" spans="9:18"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</row>
    <row r="241" spans="9:18"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</row>
    <row r="242" spans="9:18"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</row>
    <row r="243" spans="9:18"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</row>
    <row r="244" spans="9:18"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</row>
    <row r="245" spans="9:18"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</row>
    <row r="246" spans="9:18"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</row>
    <row r="247" spans="9:18"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</row>
    <row r="248" spans="9:18"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</row>
    <row r="249" spans="9:18"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</row>
    <row r="250" spans="9:18"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</row>
    <row r="251" spans="9:18"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</row>
    <row r="252" spans="9:18"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</row>
    <row r="253" spans="9:18"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</row>
    <row r="254" spans="9:18"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</row>
    <row r="255" spans="9:18"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</row>
    <row r="256" spans="9:18"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</row>
    <row r="257" spans="9:18"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</row>
    <row r="258" spans="9:18"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</row>
    <row r="259" spans="9:18"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</row>
    <row r="260" spans="9:18"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</row>
  </sheetData>
  <mergeCells count="2">
    <mergeCell ref="H2:J2"/>
    <mergeCell ref="H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V154"/>
  <sheetViews>
    <sheetView workbookViewId="0">
      <selection activeCell="F5" sqref="F5"/>
    </sheetView>
  </sheetViews>
  <sheetFormatPr defaultColWidth="6.5546875" defaultRowHeight="10.199999999999999"/>
  <cols>
    <col min="1" max="1" width="5.88671875" style="17" customWidth="1"/>
    <col min="2" max="2" width="12.109375" style="17" customWidth="1"/>
    <col min="3" max="3" width="8.5546875" style="17" customWidth="1"/>
    <col min="4" max="4" width="9.5546875" style="17" customWidth="1"/>
    <col min="5" max="5" width="1.44140625" style="17" customWidth="1"/>
    <col min="6" max="6" width="9.5546875" style="17" customWidth="1"/>
    <col min="7" max="13" width="12.5546875" style="17" customWidth="1"/>
    <col min="14" max="14" width="14.88671875" style="17" customWidth="1"/>
    <col min="15" max="15" width="12.5546875" style="17" customWidth="1"/>
    <col min="16" max="16" width="14" style="17" customWidth="1"/>
    <col min="17" max="18" width="6.5546875" style="17"/>
    <col min="19" max="19" width="10.44140625" style="17" customWidth="1"/>
    <col min="20" max="16384" width="6.5546875" style="17"/>
  </cols>
  <sheetData>
    <row r="1" spans="1:17" s="5" customFormat="1" ht="13.8" thickTop="1">
      <c r="A1" s="37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40"/>
    </row>
    <row r="2" spans="1:17" s="5" customFormat="1" ht="13.2">
      <c r="A2" s="41"/>
      <c r="B2" s="42"/>
      <c r="C2" s="43"/>
      <c r="D2" s="43"/>
      <c r="E2" s="43"/>
      <c r="F2" s="43"/>
      <c r="G2" s="43"/>
      <c r="H2" s="43"/>
      <c r="I2" s="1254" t="str">
        <f>'Operating Input'!M2</f>
        <v>CITY OF CELINA</v>
      </c>
      <c r="J2" s="1255"/>
      <c r="K2" s="1255"/>
      <c r="L2" s="1255"/>
      <c r="M2" s="1256"/>
      <c r="N2" s="47"/>
      <c r="O2" s="47"/>
      <c r="P2" s="48"/>
    </row>
    <row r="3" spans="1:17" s="5" customFormat="1" ht="13.2">
      <c r="A3" s="41"/>
      <c r="B3" s="44"/>
      <c r="C3" s="49"/>
      <c r="D3" s="49"/>
      <c r="E3" s="43"/>
      <c r="F3" s="43"/>
      <c r="G3" s="43"/>
      <c r="H3" s="43"/>
      <c r="I3" s="1257" t="s">
        <v>0</v>
      </c>
      <c r="J3" s="1258"/>
      <c r="K3" s="1258"/>
      <c r="L3" s="1258"/>
      <c r="M3" s="1259"/>
      <c r="N3" s="47"/>
      <c r="O3" s="47"/>
      <c r="P3" s="48"/>
    </row>
    <row r="4" spans="1:17" s="5" customFormat="1" ht="13.2">
      <c r="A4" s="52"/>
      <c r="B4" s="44"/>
      <c r="C4" s="44"/>
      <c r="D4" s="44"/>
      <c r="E4" s="53"/>
      <c r="F4" s="54"/>
      <c r="G4" s="54"/>
      <c r="H4" s="228"/>
      <c r="I4" s="228"/>
      <c r="J4" s="228"/>
      <c r="K4" s="228"/>
      <c r="L4" s="228"/>
      <c r="M4" s="228"/>
      <c r="N4" s="228"/>
      <c r="O4" s="228"/>
      <c r="P4" s="57"/>
    </row>
    <row r="5" spans="1:17" s="5" customFormat="1" ht="13.8" thickBot="1">
      <c r="A5" s="58"/>
      <c r="B5" s="59"/>
      <c r="C5" s="59"/>
      <c r="D5" s="59"/>
      <c r="E5" s="60"/>
      <c r="F5" s="59" t="s">
        <v>101</v>
      </c>
      <c r="G5" s="59">
        <f>'Operating Input'!E11</f>
        <v>2018</v>
      </c>
      <c r="H5" s="59">
        <f>G5+1</f>
        <v>2019</v>
      </c>
      <c r="I5" s="59">
        <f t="shared" ref="I5:P5" si="0">H5+1</f>
        <v>2020</v>
      </c>
      <c r="J5" s="59">
        <f t="shared" si="0"/>
        <v>2021</v>
      </c>
      <c r="K5" s="59">
        <f t="shared" si="0"/>
        <v>2022</v>
      </c>
      <c r="L5" s="59">
        <f t="shared" si="0"/>
        <v>2023</v>
      </c>
      <c r="M5" s="59">
        <f t="shared" si="0"/>
        <v>2024</v>
      </c>
      <c r="N5" s="59">
        <f t="shared" si="0"/>
        <v>2025</v>
      </c>
      <c r="O5" s="59">
        <f t="shared" si="0"/>
        <v>2026</v>
      </c>
      <c r="P5" s="229">
        <f t="shared" si="0"/>
        <v>2027</v>
      </c>
      <c r="Q5" s="12"/>
    </row>
    <row r="6" spans="1:17" s="5" customFormat="1" ht="13.8" thickTop="1"/>
    <row r="7" spans="1:17" s="5" customFormat="1" ht="13.2">
      <c r="B7" s="19" t="s">
        <v>102</v>
      </c>
    </row>
    <row r="8" spans="1:17" s="5" customFormat="1" ht="13.2">
      <c r="B8" s="20" t="s">
        <v>4</v>
      </c>
      <c r="C8" s="17"/>
      <c r="D8" s="20" t="str">
        <f>'Operating Input'!E13</f>
        <v>2020 03 17 DVJ Prefiled Testimony Scen I</v>
      </c>
    </row>
    <row r="9" spans="1:17">
      <c r="F9" s="66"/>
    </row>
    <row r="10" spans="1:17">
      <c r="A10" s="28">
        <v>1</v>
      </c>
      <c r="B10" s="230" t="s">
        <v>103</v>
      </c>
      <c r="C10" s="230"/>
      <c r="D10" s="230"/>
      <c r="E10" s="230"/>
      <c r="F10" s="230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7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7">
      <c r="B12" s="70"/>
      <c r="F12" s="66"/>
      <c r="G12" s="231"/>
      <c r="H12" s="231"/>
      <c r="I12" s="231"/>
      <c r="L12" s="69"/>
      <c r="M12" s="69"/>
      <c r="N12" s="69"/>
      <c r="O12" s="69"/>
      <c r="P12" s="69"/>
    </row>
    <row r="13" spans="1:17">
      <c r="B13" s="23" t="s">
        <v>104</v>
      </c>
      <c r="C13" s="22"/>
      <c r="D13" s="22"/>
      <c r="E13" s="22"/>
      <c r="F13" s="232"/>
      <c r="G13" s="233"/>
      <c r="H13" s="233"/>
      <c r="I13" s="233"/>
      <c r="L13" s="69"/>
      <c r="M13" s="69"/>
      <c r="N13" s="69"/>
      <c r="O13" s="69"/>
      <c r="P13" s="69"/>
    </row>
    <row r="14" spans="1:17">
      <c r="B14" s="70"/>
      <c r="F14" s="66"/>
      <c r="H14" s="69"/>
      <c r="I14" s="69"/>
      <c r="J14" s="69"/>
      <c r="K14" s="69"/>
      <c r="L14" s="69"/>
      <c r="M14" s="69"/>
      <c r="N14" s="69"/>
      <c r="O14" s="69"/>
      <c r="P14" s="69"/>
    </row>
    <row r="15" spans="1:17">
      <c r="B15" s="234" t="s">
        <v>105</v>
      </c>
      <c r="C15" s="27"/>
      <c r="D15" s="76"/>
      <c r="F15" s="73">
        <f>'Water Summary'!F15</f>
        <v>22.25</v>
      </c>
      <c r="G15" s="73">
        <f>'City Rate Plan'!G20</f>
        <v>23.15</v>
      </c>
      <c r="H15" s="73">
        <f>'City Rate Plan'!H20</f>
        <v>23.8445</v>
      </c>
      <c r="I15" s="73">
        <f>'City Rate Plan'!I20</f>
        <v>24.559835</v>
      </c>
      <c r="J15" s="73">
        <f>'City Rate Plan'!J20</f>
        <v>25.296630050000001</v>
      </c>
      <c r="K15" s="73">
        <f>'City Rate Plan'!K20</f>
        <v>26.055528951500001</v>
      </c>
      <c r="L15" s="73">
        <f>'City Rate Plan'!L20</f>
        <v>26.837194820045003</v>
      </c>
      <c r="M15" s="73">
        <f>'City Rate Plan'!M20</f>
        <v>27.373938716445902</v>
      </c>
      <c r="N15" s="73">
        <f>'City Rate Plan'!N20</f>
        <v>27.921417490774822</v>
      </c>
      <c r="O15" s="73">
        <f>'City Rate Plan'!O20</f>
        <v>28.479845840590318</v>
      </c>
      <c r="P15" s="73">
        <f>'City Rate Plan'!P20</f>
        <v>29.049442757402126</v>
      </c>
    </row>
    <row r="16" spans="1:17">
      <c r="B16" s="75"/>
      <c r="D16" s="7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</row>
    <row r="17" spans="1:18">
      <c r="B17" s="75" t="s">
        <v>106</v>
      </c>
      <c r="D17" s="76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8">
      <c r="B18" s="74">
        <f>'Water Summary'!C21</f>
        <v>2001</v>
      </c>
      <c r="C18" s="74">
        <f>'Water Summary'!D21</f>
        <v>10000</v>
      </c>
      <c r="D18" s="76"/>
      <c r="F18" s="73">
        <f>'Water Summary'!F21</f>
        <v>4.96</v>
      </c>
      <c r="G18" s="73">
        <f>'Water Summary'!G21</f>
        <v>5.0599999999999996</v>
      </c>
      <c r="H18" s="73">
        <f>'Water Summary'!H21</f>
        <v>5.2117999999999993</v>
      </c>
      <c r="I18" s="73">
        <f>'Water Summary'!I21</f>
        <v>5.3681539999999996</v>
      </c>
      <c r="J18" s="73">
        <f>'Water Summary'!J21</f>
        <v>5.5291986199999998</v>
      </c>
      <c r="K18" s="73">
        <f>'Water Summary'!K21</f>
        <v>5.6950745785999999</v>
      </c>
      <c r="L18" s="73">
        <f>'Water Summary'!L21</f>
        <v>5.8659268159579998</v>
      </c>
      <c r="M18" s="73">
        <f>'Water Summary'!M21</f>
        <v>5.9832453522771596</v>
      </c>
      <c r="N18" s="73">
        <f>'Water Summary'!N21</f>
        <v>6.1029102593227025</v>
      </c>
      <c r="O18" s="73">
        <f>'Water Summary'!O21</f>
        <v>6.224968464509157</v>
      </c>
      <c r="P18" s="73">
        <f>'Water Summary'!P21</f>
        <v>6.3494678337993404</v>
      </c>
    </row>
    <row r="19" spans="1:18">
      <c r="B19" s="74">
        <f>'Water Summary'!C22</f>
        <v>10001</v>
      </c>
      <c r="C19" s="74">
        <f>'Water Summary'!D22</f>
        <v>20000</v>
      </c>
      <c r="D19" s="76"/>
      <c r="F19" s="31">
        <f>'Water Summary'!F22</f>
        <v>7.44</v>
      </c>
      <c r="G19" s="31">
        <f>'Water Summary'!G22</f>
        <v>7.66</v>
      </c>
      <c r="H19" s="31">
        <f>'Water Summary'!H22</f>
        <v>7.8898000000000001</v>
      </c>
      <c r="I19" s="31">
        <f>'Water Summary'!I22</f>
        <v>8.126494000000001</v>
      </c>
      <c r="J19" s="31">
        <f>'Water Summary'!J22</f>
        <v>8.3702888200000007</v>
      </c>
      <c r="K19" s="31">
        <f>'Water Summary'!K22</f>
        <v>8.621397484600001</v>
      </c>
      <c r="L19" s="31">
        <f>'Water Summary'!L22</f>
        <v>8.8800394091380017</v>
      </c>
      <c r="M19" s="31">
        <f>'Water Summary'!M22</f>
        <v>9.0576401973207616</v>
      </c>
      <c r="N19" s="31">
        <f>'Water Summary'!N22</f>
        <v>9.2387930012671777</v>
      </c>
      <c r="O19" s="31">
        <f>'Water Summary'!O22</f>
        <v>9.4235688612925212</v>
      </c>
      <c r="P19" s="31">
        <f>'Water Summary'!P22</f>
        <v>9.6120402385183716</v>
      </c>
      <c r="Q19" s="31"/>
      <c r="R19" s="31"/>
    </row>
    <row r="20" spans="1:18">
      <c r="B20" s="74">
        <f>'Water Summary'!C23</f>
        <v>20001</v>
      </c>
      <c r="C20" s="74">
        <f>'Water Summary'!D23</f>
        <v>30000</v>
      </c>
      <c r="D20" s="76"/>
      <c r="F20" s="31">
        <f>'Water Summary'!F23</f>
        <v>8.68</v>
      </c>
      <c r="G20" s="31">
        <f>'Water Summary'!G23</f>
        <v>9.02</v>
      </c>
      <c r="H20" s="31">
        <f>'Water Summary'!H23</f>
        <v>9.2905999999999995</v>
      </c>
      <c r="I20" s="31">
        <f>'Water Summary'!I23</f>
        <v>9.5693179999999991</v>
      </c>
      <c r="J20" s="31">
        <f>'Water Summary'!J23</f>
        <v>9.8563975399999997</v>
      </c>
      <c r="K20" s="31">
        <f>'Water Summary'!K23</f>
        <v>10.1520894662</v>
      </c>
      <c r="L20" s="31">
        <f>'Water Summary'!L23</f>
        <v>10.456652150186001</v>
      </c>
      <c r="M20" s="31">
        <f>'Water Summary'!M23</f>
        <v>10.665785193189722</v>
      </c>
      <c r="N20" s="31">
        <f>'Water Summary'!N23</f>
        <v>10.879100897053517</v>
      </c>
      <c r="O20" s="31">
        <f>'Water Summary'!O23</f>
        <v>11.096682914994588</v>
      </c>
      <c r="P20" s="31">
        <f>'Water Summary'!P23</f>
        <v>11.318616573294481</v>
      </c>
    </row>
    <row r="21" spans="1:18">
      <c r="B21" s="74">
        <f>'Water Summary'!C24</f>
        <v>30001</v>
      </c>
      <c r="C21" s="74" t="str">
        <f>'Water Summary'!D24</f>
        <v>Above</v>
      </c>
      <c r="D21" s="76"/>
      <c r="F21" s="31">
        <f>'Water Summary'!F24</f>
        <v>12.4</v>
      </c>
      <c r="G21" s="31">
        <f>'Water Summary'!G24</f>
        <v>13.02</v>
      </c>
      <c r="H21" s="31">
        <f>'Water Summary'!H24</f>
        <v>13.410600000000001</v>
      </c>
      <c r="I21" s="31">
        <f>'Water Summary'!I24</f>
        <v>13.812918000000002</v>
      </c>
      <c r="J21" s="31">
        <f>'Water Summary'!J24</f>
        <v>14.227305540000001</v>
      </c>
      <c r="K21" s="31">
        <f>'Water Summary'!K24</f>
        <v>14.654124706200001</v>
      </c>
      <c r="L21" s="31">
        <f>'Water Summary'!L24</f>
        <v>15.093748447386002</v>
      </c>
      <c r="M21" s="31">
        <f>'Water Summary'!M24</f>
        <v>15.395623416333722</v>
      </c>
      <c r="N21" s="31">
        <f>'Water Summary'!N24</f>
        <v>15.703535884660397</v>
      </c>
      <c r="O21" s="31">
        <f>'Water Summary'!O24</f>
        <v>16.017606602353606</v>
      </c>
      <c r="P21" s="31">
        <f>'Water Summary'!P24</f>
        <v>16.337958734400679</v>
      </c>
    </row>
    <row r="23" spans="1:18">
      <c r="B23" s="74"/>
      <c r="C23" s="74"/>
      <c r="D23" s="76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8">
      <c r="B24" s="105" t="s">
        <v>107</v>
      </c>
      <c r="C24" s="89"/>
      <c r="D24" s="89"/>
      <c r="E24" s="89"/>
      <c r="F24" s="235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8">
      <c r="B25" s="236"/>
      <c r="C25" s="74"/>
      <c r="D25" s="74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8">
      <c r="B26" s="86" t="str">
        <f>'WW Summary'!B13</f>
        <v>Monthly Charge</v>
      </c>
      <c r="C26" s="74"/>
      <c r="D26" s="74"/>
      <c r="F26" s="73">
        <f>'WW Summary'!F13</f>
        <v>20.6</v>
      </c>
      <c r="G26" s="73">
        <f>'WW Summary'!G13</f>
        <v>21.5</v>
      </c>
      <c r="H26" s="73">
        <f>'WW Summary'!H13</f>
        <v>23.435000000000002</v>
      </c>
      <c r="I26" s="73">
        <f>'WW Summary'!I13</f>
        <v>25.544150000000005</v>
      </c>
      <c r="J26" s="73">
        <f>'WW Summary'!J13</f>
        <v>27.843123500000008</v>
      </c>
      <c r="K26" s="73">
        <f>'WW Summary'!K13</f>
        <v>30.349004615000013</v>
      </c>
      <c r="L26" s="73">
        <f>'WW Summary'!L13</f>
        <v>33.080415030350018</v>
      </c>
      <c r="M26" s="73">
        <f>'WW Summary'!M13</f>
        <v>34.072827481260518</v>
      </c>
      <c r="N26" s="73">
        <f>'WW Summary'!N13</f>
        <v>35.095012305698333</v>
      </c>
      <c r="O26" s="73">
        <f>'WW Summary'!O13</f>
        <v>36.14786267486928</v>
      </c>
      <c r="P26" s="73">
        <f>'WW Summary'!P13</f>
        <v>37.232298555115356</v>
      </c>
    </row>
    <row r="27" spans="1:18">
      <c r="B27" s="86" t="str">
        <f>'WW Summary'!B18</f>
        <v>Volume Rate/1,000 Gal (2,001 to 5,000)</v>
      </c>
      <c r="C27" s="74"/>
      <c r="D27" s="74"/>
      <c r="F27" s="31">
        <f>'WW Summary'!F18</f>
        <v>5.73</v>
      </c>
      <c r="G27" s="31">
        <f>'WW Summary'!G18</f>
        <v>5.84</v>
      </c>
      <c r="H27" s="31">
        <f>'WW Summary'!H18</f>
        <v>5.84</v>
      </c>
      <c r="I27" s="31">
        <f>'WW Summary'!I18</f>
        <v>6.3656000000000006</v>
      </c>
      <c r="J27" s="31">
        <f>'WW Summary'!J18</f>
        <v>6.9385040000000009</v>
      </c>
      <c r="K27" s="31">
        <f>'WW Summary'!K18</f>
        <v>7.5629693600000012</v>
      </c>
      <c r="L27" s="31">
        <f>'WW Summary'!L18</f>
        <v>8.2436366024000023</v>
      </c>
      <c r="M27" s="31">
        <f>'WW Summary'!M18</f>
        <v>8.4909457004720021</v>
      </c>
      <c r="N27" s="31">
        <f>'WW Summary'!N18</f>
        <v>8.745674071486162</v>
      </c>
      <c r="O27" s="31">
        <f>'WW Summary'!O18</f>
        <v>9.0080442936307463</v>
      </c>
      <c r="P27" s="31">
        <f>'WW Summary'!P18</f>
        <v>9.2782856224396681</v>
      </c>
    </row>
    <row r="28" spans="1:18">
      <c r="B28" s="86" t="str">
        <f>'WW Summary'!B19</f>
        <v>Volume Rate/1,000 Gal (5,001 to 14,000)</v>
      </c>
      <c r="C28" s="74"/>
      <c r="D28" s="74"/>
      <c r="F28" s="31">
        <f>'WW Summary'!F19</f>
        <v>5.73</v>
      </c>
      <c r="G28" s="31">
        <f>'WW Summary'!G19</f>
        <v>5.84</v>
      </c>
      <c r="H28" s="31">
        <f>'WW Summary'!H19</f>
        <v>7.23</v>
      </c>
      <c r="I28" s="31">
        <f>'WW Summary'!I19</f>
        <v>7.8807000000000009</v>
      </c>
      <c r="J28" s="31">
        <f>'WW Summary'!J19</f>
        <v>8.5899630000000009</v>
      </c>
      <c r="K28" s="31">
        <f>'WW Summary'!K19</f>
        <v>9.3630596700000019</v>
      </c>
      <c r="L28" s="31">
        <f>'WW Summary'!L19</f>
        <v>10.205735040300002</v>
      </c>
      <c r="M28" s="31">
        <f>'WW Summary'!M19</f>
        <v>10.511907091509002</v>
      </c>
      <c r="N28" s="31">
        <f>'WW Summary'!N19</f>
        <v>10.827264304254273</v>
      </c>
      <c r="O28" s="31">
        <f>'WW Summary'!O19</f>
        <v>11.152082233381901</v>
      </c>
      <c r="P28" s="31">
        <f>'WW Summary'!P19</f>
        <v>11.486644700383358</v>
      </c>
    </row>
    <row r="29" spans="1:18">
      <c r="B29" s="236"/>
      <c r="C29" s="74"/>
      <c r="D29" s="74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8">
      <c r="B30" s="74"/>
      <c r="C30" s="74"/>
      <c r="D30" s="7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8">
      <c r="A31" s="28">
        <v>2</v>
      </c>
      <c r="B31" s="237" t="s">
        <v>108</v>
      </c>
      <c r="C31" s="230"/>
      <c r="D31" s="230"/>
      <c r="E31" s="230"/>
      <c r="F31" s="230"/>
      <c r="G31" s="21" t="s">
        <v>109</v>
      </c>
      <c r="H31" s="21"/>
    </row>
    <row r="32" spans="1:18">
      <c r="A32" s="28"/>
      <c r="B32" s="28"/>
      <c r="C32" s="28"/>
      <c r="D32" s="28"/>
      <c r="E32" s="28"/>
      <c r="F32" s="28"/>
      <c r="G32" s="28"/>
    </row>
    <row r="33" spans="2:20">
      <c r="B33" s="86" t="s">
        <v>110</v>
      </c>
      <c r="C33" s="17" t="s">
        <v>1</v>
      </c>
      <c r="F33" s="73">
        <f>F15+3*F18+F26+3*F27</f>
        <v>74.92</v>
      </c>
      <c r="G33" s="73">
        <f t="shared" ref="G33:P33" si="1">G15+3*G18+G26+3*G27</f>
        <v>77.349999999999994</v>
      </c>
      <c r="H33" s="73">
        <f t="shared" si="1"/>
        <v>80.434899999999999</v>
      </c>
      <c r="I33" s="73">
        <f t="shared" si="1"/>
        <v>85.305247000000008</v>
      </c>
      <c r="J33" s="73">
        <f t="shared" si="1"/>
        <v>90.54286141</v>
      </c>
      <c r="K33" s="73">
        <f t="shared" si="1"/>
        <v>96.178665382300011</v>
      </c>
      <c r="L33" s="73">
        <f t="shared" si="1"/>
        <v>102.24630010546902</v>
      </c>
      <c r="M33" s="73">
        <f t="shared" si="1"/>
        <v>104.8693393559539</v>
      </c>
      <c r="N33" s="73">
        <f t="shared" si="1"/>
        <v>107.56218278889975</v>
      </c>
      <c r="O33" s="73">
        <f t="shared" si="1"/>
        <v>110.32674678987931</v>
      </c>
      <c r="P33" s="73">
        <f t="shared" si="1"/>
        <v>113.1650016812345</v>
      </c>
      <c r="Q33" s="73"/>
      <c r="R33" s="73"/>
      <c r="S33" s="73"/>
      <c r="T33" s="73"/>
    </row>
    <row r="34" spans="2:20">
      <c r="B34" s="84" t="s">
        <v>111</v>
      </c>
      <c r="C34" s="17" t="s">
        <v>112</v>
      </c>
      <c r="F34" s="73"/>
      <c r="G34" s="31">
        <f>G33-F33</f>
        <v>2.4299999999999926</v>
      </c>
      <c r="H34" s="31">
        <f t="shared" ref="H34:P34" si="2">H33-G33</f>
        <v>3.0849000000000046</v>
      </c>
      <c r="I34" s="31">
        <f t="shared" si="2"/>
        <v>4.8703470000000095</v>
      </c>
      <c r="J34" s="31">
        <f t="shared" si="2"/>
        <v>5.2376144099999919</v>
      </c>
      <c r="K34" s="31">
        <f t="shared" si="2"/>
        <v>5.6358039723000104</v>
      </c>
      <c r="L34" s="31">
        <f t="shared" si="2"/>
        <v>6.0676347231690073</v>
      </c>
      <c r="M34" s="31">
        <f t="shared" si="2"/>
        <v>2.6230392504848794</v>
      </c>
      <c r="N34" s="31">
        <f t="shared" si="2"/>
        <v>2.6928434329458497</v>
      </c>
      <c r="O34" s="31">
        <f t="shared" si="2"/>
        <v>2.7645640009795613</v>
      </c>
      <c r="P34" s="31">
        <f t="shared" si="2"/>
        <v>2.8382548913551915</v>
      </c>
      <c r="Q34" s="73"/>
      <c r="R34" s="73"/>
      <c r="S34" s="73"/>
      <c r="T34" s="73"/>
    </row>
    <row r="35" spans="2:20">
      <c r="B35" s="84"/>
      <c r="C35" s="17" t="s">
        <v>113</v>
      </c>
      <c r="F35" s="73"/>
      <c r="G35" s="67">
        <f>G33/F33-1</f>
        <v>3.2434596903363477E-2</v>
      </c>
      <c r="H35" s="67">
        <f t="shared" ref="H35:P35" si="3">H33/G33-1</f>
        <v>3.988235294117648E-2</v>
      </c>
      <c r="I35" s="67">
        <f t="shared" si="3"/>
        <v>6.0550171629479399E-2</v>
      </c>
      <c r="J35" s="67">
        <f t="shared" si="3"/>
        <v>6.1398502368793295E-2</v>
      </c>
      <c r="K35" s="67">
        <f t="shared" si="3"/>
        <v>6.2244597581025518E-2</v>
      </c>
      <c r="L35" s="67">
        <f t="shared" si="3"/>
        <v>6.3087117075817156E-2</v>
      </c>
      <c r="M35" s="67">
        <f t="shared" si="3"/>
        <v>2.5654123892787872E-2</v>
      </c>
      <c r="N35" s="67">
        <f t="shared" si="3"/>
        <v>2.5678081405716036E-2</v>
      </c>
      <c r="O35" s="67">
        <f t="shared" si="3"/>
        <v>2.5702007241757752E-2</v>
      </c>
      <c r="P35" s="67">
        <f t="shared" si="3"/>
        <v>2.5725900327331575E-2</v>
      </c>
      <c r="Q35" s="73"/>
      <c r="R35" s="73"/>
      <c r="S35" s="73"/>
      <c r="T35" s="73"/>
    </row>
    <row r="36" spans="2:20">
      <c r="B36" s="86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</row>
    <row r="37" spans="2:20">
      <c r="B37" s="86" t="s">
        <v>114</v>
      </c>
      <c r="C37" s="17" t="s">
        <v>1</v>
      </c>
      <c r="F37" s="31">
        <f>F33+5*F18+5*F28</f>
        <v>128.37</v>
      </c>
      <c r="G37" s="31">
        <f t="shared" ref="G37:P37" si="4">G33+5*G18+5*G28</f>
        <v>131.85</v>
      </c>
      <c r="H37" s="31">
        <f t="shared" si="4"/>
        <v>142.6439</v>
      </c>
      <c r="I37" s="31">
        <f t="shared" si="4"/>
        <v>151.54951700000001</v>
      </c>
      <c r="J37" s="31">
        <f t="shared" si="4"/>
        <v>161.13866951</v>
      </c>
      <c r="K37" s="31">
        <f t="shared" si="4"/>
        <v>171.4693366253</v>
      </c>
      <c r="L37" s="31">
        <f t="shared" si="4"/>
        <v>182.60460938675902</v>
      </c>
      <c r="M37" s="31">
        <f t="shared" si="4"/>
        <v>187.34510157488472</v>
      </c>
      <c r="N37" s="31">
        <f t="shared" si="4"/>
        <v>192.21305560678462</v>
      </c>
      <c r="O37" s="31">
        <f t="shared" si="4"/>
        <v>197.2120002793346</v>
      </c>
      <c r="P37" s="31">
        <f t="shared" si="4"/>
        <v>202.34556435214799</v>
      </c>
      <c r="Q37" s="73"/>
      <c r="R37" s="73"/>
      <c r="S37" s="73"/>
      <c r="T37" s="73"/>
    </row>
    <row r="38" spans="2:20">
      <c r="B38" s="84" t="s">
        <v>115</v>
      </c>
      <c r="C38" s="17" t="s">
        <v>112</v>
      </c>
      <c r="F38" s="73"/>
      <c r="G38" s="31">
        <f t="shared" ref="G38:P38" si="5">G37-F37</f>
        <v>3.4799999999999898</v>
      </c>
      <c r="H38" s="31">
        <f t="shared" si="5"/>
        <v>10.793900000000008</v>
      </c>
      <c r="I38" s="31">
        <f t="shared" si="5"/>
        <v>8.9056170000000066</v>
      </c>
      <c r="J38" s="31">
        <f t="shared" si="5"/>
        <v>9.589152509999991</v>
      </c>
      <c r="K38" s="31">
        <f t="shared" si="5"/>
        <v>10.330667115300002</v>
      </c>
      <c r="L38" s="31">
        <f t="shared" si="5"/>
        <v>11.135272761459021</v>
      </c>
      <c r="M38" s="31">
        <f t="shared" si="5"/>
        <v>4.7404921881256996</v>
      </c>
      <c r="N38" s="31">
        <f t="shared" si="5"/>
        <v>4.8679540318998988</v>
      </c>
      <c r="O38" s="31">
        <f t="shared" si="5"/>
        <v>4.9989446725499818</v>
      </c>
      <c r="P38" s="31">
        <f t="shared" si="5"/>
        <v>5.1335640728133853</v>
      </c>
      <c r="Q38" s="73"/>
      <c r="R38" s="73"/>
      <c r="S38" s="73"/>
      <c r="T38" s="73"/>
    </row>
    <row r="39" spans="2:20">
      <c r="B39" s="84"/>
      <c r="C39" s="17" t="s">
        <v>113</v>
      </c>
      <c r="F39" s="73"/>
      <c r="G39" s="67">
        <f>G37/F37-1</f>
        <v>2.7109137648983372E-2</v>
      </c>
      <c r="H39" s="67">
        <f t="shared" ref="H39:P39" si="6">H37/G37-1</f>
        <v>8.1864998103905906E-2</v>
      </c>
      <c r="I39" s="67">
        <f t="shared" si="6"/>
        <v>6.2432512010678343E-2</v>
      </c>
      <c r="J39" s="67">
        <f t="shared" si="6"/>
        <v>6.3274055238328408E-2</v>
      </c>
      <c r="K39" s="67">
        <f t="shared" si="6"/>
        <v>6.4110415871709181E-2</v>
      </c>
      <c r="L39" s="67">
        <f t="shared" si="6"/>
        <v>6.4940315164291773E-2</v>
      </c>
      <c r="M39" s="67">
        <f t="shared" si="6"/>
        <v>2.5960419093722154E-2</v>
      </c>
      <c r="N39" s="67">
        <f t="shared" si="6"/>
        <v>2.5983887440761855E-2</v>
      </c>
      <c r="O39" s="67">
        <f t="shared" si="6"/>
        <v>2.6007310776935189E-2</v>
      </c>
      <c r="P39" s="67">
        <f t="shared" si="6"/>
        <v>2.6030688120104895E-2</v>
      </c>
      <c r="Q39" s="73"/>
      <c r="R39" s="73"/>
      <c r="S39" s="73"/>
      <c r="T39" s="73"/>
    </row>
    <row r="40" spans="2:20">
      <c r="B40" s="86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73"/>
      <c r="R40" s="73"/>
      <c r="S40" s="73"/>
      <c r="T40" s="73"/>
    </row>
    <row r="41" spans="2:20">
      <c r="B41" s="86" t="s">
        <v>116</v>
      </c>
      <c r="C41" s="17" t="s">
        <v>1</v>
      </c>
      <c r="F41" s="31">
        <f>F37+10*F19+4*F28</f>
        <v>225.69</v>
      </c>
      <c r="G41" s="31">
        <f t="shared" ref="G41:P41" si="7">G37+10*G19+4*G28</f>
        <v>231.81</v>
      </c>
      <c r="H41" s="31">
        <f t="shared" si="7"/>
        <v>250.46190000000001</v>
      </c>
      <c r="I41" s="31">
        <f t="shared" si="7"/>
        <v>264.33725700000002</v>
      </c>
      <c r="J41" s="31">
        <f t="shared" si="7"/>
        <v>279.20140971000001</v>
      </c>
      <c r="K41" s="31">
        <f t="shared" si="7"/>
        <v>295.13555015130004</v>
      </c>
      <c r="L41" s="31">
        <f t="shared" si="7"/>
        <v>312.22794363933906</v>
      </c>
      <c r="M41" s="31">
        <f t="shared" si="7"/>
        <v>319.96913191412835</v>
      </c>
      <c r="N41" s="31">
        <f t="shared" si="7"/>
        <v>327.91004283647351</v>
      </c>
      <c r="O41" s="31">
        <f t="shared" si="7"/>
        <v>336.05601782578742</v>
      </c>
      <c r="P41" s="31">
        <f t="shared" si="7"/>
        <v>344.41254553886517</v>
      </c>
      <c r="Q41" s="73"/>
      <c r="R41" s="73"/>
      <c r="S41" s="73"/>
      <c r="T41" s="73"/>
    </row>
    <row r="42" spans="2:20">
      <c r="B42" s="84" t="s">
        <v>117</v>
      </c>
      <c r="C42" s="17" t="s">
        <v>112</v>
      </c>
      <c r="F42" s="73"/>
      <c r="G42" s="31">
        <f t="shared" ref="G42:P42" si="8">G41-F41</f>
        <v>6.1200000000000045</v>
      </c>
      <c r="H42" s="31">
        <f t="shared" si="8"/>
        <v>18.651900000000012</v>
      </c>
      <c r="I42" s="31">
        <f t="shared" si="8"/>
        <v>13.875357000000008</v>
      </c>
      <c r="J42" s="31">
        <f t="shared" si="8"/>
        <v>14.864152709999985</v>
      </c>
      <c r="K42" s="31">
        <f t="shared" si="8"/>
        <v>15.93414044130003</v>
      </c>
      <c r="L42" s="31">
        <f t="shared" si="8"/>
        <v>17.092393488039022</v>
      </c>
      <c r="M42" s="31">
        <f t="shared" si="8"/>
        <v>7.7411882747892946</v>
      </c>
      <c r="N42" s="31">
        <f t="shared" si="8"/>
        <v>7.9409109223451537</v>
      </c>
      <c r="O42" s="31">
        <f t="shared" si="8"/>
        <v>8.1459749893139133</v>
      </c>
      <c r="P42" s="31">
        <f t="shared" si="8"/>
        <v>8.3565277130777531</v>
      </c>
      <c r="Q42" s="73"/>
      <c r="R42" s="73"/>
      <c r="S42" s="73"/>
      <c r="T42" s="73"/>
    </row>
    <row r="43" spans="2:20">
      <c r="B43" s="84"/>
      <c r="C43" s="17" t="s">
        <v>113</v>
      </c>
      <c r="F43" s="73"/>
      <c r="G43" s="67">
        <f>G41/F41-1</f>
        <v>2.7116841685497883E-2</v>
      </c>
      <c r="H43" s="67">
        <f t="shared" ref="H43:P43" si="9">H41/G41-1</f>
        <v>8.0462016306457995E-2</v>
      </c>
      <c r="I43" s="67">
        <f t="shared" si="9"/>
        <v>5.5399072673328886E-2</v>
      </c>
      <c r="J43" s="67">
        <f t="shared" si="9"/>
        <v>5.6231773298608401E-2</v>
      </c>
      <c r="K43" s="67">
        <f t="shared" si="9"/>
        <v>5.7070415431822008E-2</v>
      </c>
      <c r="L43" s="67">
        <f t="shared" si="9"/>
        <v>5.7913706021781142E-2</v>
      </c>
      <c r="M43" s="67">
        <f t="shared" si="9"/>
        <v>2.4793387115060073E-2</v>
      </c>
      <c r="N43" s="67">
        <f t="shared" si="9"/>
        <v>2.4817740620292961E-2</v>
      </c>
      <c r="O43" s="67">
        <f t="shared" si="9"/>
        <v>2.4842102787855813E-2</v>
      </c>
      <c r="P43" s="67">
        <f t="shared" si="9"/>
        <v>2.4866472462367284E-2</v>
      </c>
      <c r="Q43" s="73"/>
      <c r="R43" s="73"/>
      <c r="S43" s="73"/>
      <c r="T43" s="73"/>
    </row>
    <row r="44" spans="2:20">
      <c r="B44" s="84"/>
      <c r="F44" s="73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73"/>
      <c r="R44" s="73"/>
      <c r="S44" s="73"/>
      <c r="T44" s="73"/>
    </row>
    <row r="45" spans="2:20">
      <c r="B45" s="86" t="s">
        <v>118</v>
      </c>
      <c r="C45" s="17" t="s">
        <v>1</v>
      </c>
      <c r="F45" s="31">
        <f>F41+10*F20</f>
        <v>312.49</v>
      </c>
      <c r="G45" s="31">
        <f t="shared" ref="G45:P45" si="10">G41+10*G20</f>
        <v>322.01</v>
      </c>
      <c r="H45" s="31">
        <f t="shared" si="10"/>
        <v>343.36790000000002</v>
      </c>
      <c r="I45" s="31">
        <f t="shared" si="10"/>
        <v>360.03043700000001</v>
      </c>
      <c r="J45" s="31">
        <f t="shared" si="10"/>
        <v>377.76538511000001</v>
      </c>
      <c r="K45" s="31">
        <f t="shared" si="10"/>
        <v>396.65644481330003</v>
      </c>
      <c r="L45" s="31">
        <f t="shared" si="10"/>
        <v>416.79446514119905</v>
      </c>
      <c r="M45" s="31">
        <f t="shared" si="10"/>
        <v>426.62698384602555</v>
      </c>
      <c r="N45" s="31">
        <f t="shared" si="10"/>
        <v>436.7010518070087</v>
      </c>
      <c r="O45" s="31">
        <f t="shared" si="10"/>
        <v>447.02284697573327</v>
      </c>
      <c r="P45" s="31">
        <f t="shared" si="10"/>
        <v>457.59871127180998</v>
      </c>
      <c r="Q45" s="73"/>
      <c r="R45" s="73"/>
      <c r="S45" s="73"/>
      <c r="T45" s="73"/>
    </row>
    <row r="46" spans="2:20">
      <c r="B46" s="84" t="s">
        <v>117</v>
      </c>
      <c r="C46" s="17" t="s">
        <v>112</v>
      </c>
      <c r="F46" s="73"/>
      <c r="G46" s="31">
        <f t="shared" ref="G46:P46" si="11">G45-F45</f>
        <v>9.5199999999999818</v>
      </c>
      <c r="H46" s="31">
        <f t="shared" si="11"/>
        <v>21.357900000000029</v>
      </c>
      <c r="I46" s="31">
        <f t="shared" si="11"/>
        <v>16.662536999999986</v>
      </c>
      <c r="J46" s="31">
        <f t="shared" si="11"/>
        <v>17.734948110000005</v>
      </c>
      <c r="K46" s="31">
        <f t="shared" si="11"/>
        <v>18.891059703300016</v>
      </c>
      <c r="L46" s="31">
        <f t="shared" si="11"/>
        <v>20.138020327899028</v>
      </c>
      <c r="M46" s="31">
        <f t="shared" si="11"/>
        <v>9.8325187048264979</v>
      </c>
      <c r="N46" s="31">
        <f t="shared" si="11"/>
        <v>10.074067960983143</v>
      </c>
      <c r="O46" s="31">
        <f t="shared" si="11"/>
        <v>10.321795168724577</v>
      </c>
      <c r="P46" s="31">
        <f t="shared" si="11"/>
        <v>10.575864296076702</v>
      </c>
      <c r="Q46" s="73"/>
      <c r="R46" s="73"/>
      <c r="S46" s="73"/>
      <c r="T46" s="73"/>
    </row>
    <row r="47" spans="2:20">
      <c r="B47" s="84"/>
      <c r="C47" s="17" t="s">
        <v>113</v>
      </c>
      <c r="F47" s="73"/>
      <c r="G47" s="67">
        <f>G45/F45-1</f>
        <v>3.0464974879196083E-2</v>
      </c>
      <c r="H47" s="67">
        <f t="shared" ref="H47:P47" si="12">H45/G45-1</f>
        <v>6.6326822148380593E-2</v>
      </c>
      <c r="I47" s="67">
        <f t="shared" si="12"/>
        <v>4.8526775508135778E-2</v>
      </c>
      <c r="J47" s="67">
        <f t="shared" si="12"/>
        <v>4.9259579989344049E-2</v>
      </c>
      <c r="K47" s="67">
        <f t="shared" si="12"/>
        <v>5.0007386721785618E-2</v>
      </c>
      <c r="L47" s="67">
        <f t="shared" si="12"/>
        <v>5.076942677025631E-2</v>
      </c>
      <c r="M47" s="67">
        <f t="shared" si="12"/>
        <v>2.3590809204953045E-2</v>
      </c>
      <c r="N47" s="67">
        <f t="shared" si="12"/>
        <v>2.3613292975905642E-2</v>
      </c>
      <c r="O47" s="67">
        <f t="shared" si="12"/>
        <v>2.3635837665181736E-2</v>
      </c>
      <c r="P47" s="67">
        <f t="shared" si="12"/>
        <v>2.3658442443436956E-2</v>
      </c>
      <c r="Q47" s="73"/>
      <c r="R47" s="73"/>
      <c r="S47" s="73"/>
      <c r="T47" s="73"/>
    </row>
    <row r="48" spans="2:20">
      <c r="B48" s="84"/>
      <c r="F48" s="73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73"/>
      <c r="R48" s="73"/>
      <c r="S48" s="73"/>
      <c r="T48" s="73"/>
    </row>
    <row r="49" spans="1:20">
      <c r="B49" s="84"/>
      <c r="F49" s="73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73"/>
      <c r="R49" s="73"/>
      <c r="S49" s="73"/>
      <c r="T49" s="73"/>
    </row>
    <row r="50" spans="1:20">
      <c r="A50" s="28">
        <v>3</v>
      </c>
      <c r="B50" s="237" t="s">
        <v>119</v>
      </c>
      <c r="C50" s="230"/>
      <c r="D50" s="230"/>
      <c r="E50" s="230"/>
      <c r="F50" s="230"/>
      <c r="G50" s="67"/>
      <c r="H50" s="85"/>
      <c r="I50" s="85"/>
      <c r="J50" s="85"/>
      <c r="K50" s="85"/>
      <c r="L50" s="85"/>
      <c r="M50" s="85"/>
      <c r="N50" s="85"/>
      <c r="O50" s="85"/>
      <c r="P50" s="85"/>
    </row>
    <row r="51" spans="1:20">
      <c r="B51" s="238" t="s">
        <v>120</v>
      </c>
      <c r="C51" s="74"/>
      <c r="D51" s="74"/>
      <c r="F51" s="85"/>
      <c r="G51" s="239">
        <f>'Revenue Expense Summary'!G13</f>
        <v>3171397</v>
      </c>
      <c r="H51" s="239">
        <f>G85</f>
        <v>4409787.000273278</v>
      </c>
      <c r="I51" s="239">
        <f t="shared" ref="I51:P51" si="13">H85</f>
        <v>4741841.0560989939</v>
      </c>
      <c r="J51" s="239">
        <f t="shared" si="13"/>
        <v>7381216.6864127405</v>
      </c>
      <c r="K51" s="239">
        <f t="shared" si="13"/>
        <v>7898137.2320655808</v>
      </c>
      <c r="L51" s="239">
        <f t="shared" si="13"/>
        <v>9694201.506906379</v>
      </c>
      <c r="M51" s="239">
        <f t="shared" si="13"/>
        <v>11079988.00089334</v>
      </c>
      <c r="N51" s="239">
        <f t="shared" si="13"/>
        <v>14115622.905978687</v>
      </c>
      <c r="O51" s="239">
        <f t="shared" si="13"/>
        <v>16170517.503506381</v>
      </c>
      <c r="P51" s="239">
        <f t="shared" si="13"/>
        <v>19433143.327743065</v>
      </c>
    </row>
    <row r="52" spans="1:20" ht="14.4">
      <c r="B52" s="74"/>
      <c r="C52" s="74"/>
      <c r="D52" s="74"/>
      <c r="F52" s="85"/>
      <c r="G52"/>
      <c r="H52"/>
      <c r="I52"/>
      <c r="J52"/>
      <c r="K52"/>
      <c r="L52"/>
      <c r="M52" s="85"/>
      <c r="N52" s="85"/>
      <c r="O52" s="85"/>
      <c r="P52" s="85"/>
    </row>
    <row r="53" spans="1:20">
      <c r="B53" s="75" t="s">
        <v>121</v>
      </c>
      <c r="C53" s="74"/>
      <c r="D53" s="74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</row>
    <row r="54" spans="1:20">
      <c r="B54" s="75"/>
      <c r="C54" s="74"/>
      <c r="D54" s="74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</row>
    <row r="55" spans="1:20">
      <c r="A55" s="28">
        <v>3.1</v>
      </c>
      <c r="B55" s="75" t="s">
        <v>122</v>
      </c>
      <c r="C55" s="74"/>
      <c r="D55" s="74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</row>
    <row r="56" spans="1:20">
      <c r="B56" s="17" t="s">
        <v>123</v>
      </c>
      <c r="C56" s="74"/>
      <c r="D56" s="74"/>
      <c r="F56" s="85"/>
      <c r="G56" s="240">
        <f>'Rate Calculator'!G697</f>
        <v>5872805.7818934126</v>
      </c>
      <c r="H56" s="240">
        <f>'Rate Calculator'!H697</f>
        <v>7359380.143521619</v>
      </c>
      <c r="I56" s="240">
        <f>'Rate Calculator'!I697</f>
        <v>9150457.2146736663</v>
      </c>
      <c r="J56" s="240">
        <f>'Rate Calculator'!J697</f>
        <v>10478665.477529166</v>
      </c>
      <c r="K56" s="240">
        <f>'Rate Calculator'!K697</f>
        <v>11879015.975849133</v>
      </c>
      <c r="L56" s="240">
        <f>'Rate Calculator'!L697</f>
        <v>13329714.898539186</v>
      </c>
      <c r="M56" s="240">
        <f>'Rate Calculator'!M697</f>
        <v>14707338.559727473</v>
      </c>
      <c r="N56" s="240">
        <f>'Rate Calculator'!N697</f>
        <v>16007796.231653612</v>
      </c>
      <c r="O56" s="240">
        <f>'Rate Calculator'!O697</f>
        <v>17240694.899146207</v>
      </c>
      <c r="P56" s="240">
        <f>'Rate Calculator'!P697</f>
        <v>18568549.743136056</v>
      </c>
      <c r="Q56" s="240"/>
      <c r="R56" s="240"/>
      <c r="S56" s="24"/>
      <c r="T56" s="24"/>
    </row>
    <row r="57" spans="1:20">
      <c r="B57" s="17" t="s">
        <v>124</v>
      </c>
      <c r="C57" s="74"/>
      <c r="D57" s="74"/>
      <c r="F57" s="85"/>
      <c r="G57" s="18">
        <f>'Rate Calculator'!G698</f>
        <v>2817126.3424110068</v>
      </c>
      <c r="H57" s="18">
        <f>'Rate Calculator'!H698</f>
        <v>3644479.5482457983</v>
      </c>
      <c r="I57" s="18">
        <f>'Rate Calculator'!I698</f>
        <v>4866427.276184977</v>
      </c>
      <c r="J57" s="18">
        <f>'Rate Calculator'!J698</f>
        <v>5898499.172918288</v>
      </c>
      <c r="K57" s="18">
        <f>'Rate Calculator'!K698</f>
        <v>7077443.9996078126</v>
      </c>
      <c r="L57" s="18">
        <f>'Rate Calculator'!L698</f>
        <v>8405625.4503502138</v>
      </c>
      <c r="M57" s="18">
        <f>'Rate Calculator'!M698</f>
        <v>9507595.9686360378</v>
      </c>
      <c r="N57" s="18">
        <f>'Rate Calculator'!N698</f>
        <v>10450901.610260231</v>
      </c>
      <c r="O57" s="18">
        <f>'Rate Calculator'!O698</f>
        <v>11367236.663447846</v>
      </c>
      <c r="P57" s="18">
        <f>'Rate Calculator'!P698</f>
        <v>12363915.974098954</v>
      </c>
      <c r="S57" s="24"/>
      <c r="T57" s="24"/>
    </row>
    <row r="58" spans="1:20" ht="12">
      <c r="B58" s="17" t="s">
        <v>125</v>
      </c>
      <c r="C58" s="74"/>
      <c r="D58" s="74"/>
      <c r="F58" s="85"/>
      <c r="G58" s="25">
        <f>'Water Summary'!G119+'WW Summary'!G103</f>
        <v>2879300</v>
      </c>
      <c r="H58" s="25">
        <f>'Water Summary'!H119+'WW Summary'!H103</f>
        <v>2879300</v>
      </c>
      <c r="I58" s="25">
        <f>'Water Summary'!I119+'WW Summary'!I103</f>
        <v>3087874.0666757165</v>
      </c>
      <c r="J58" s="25">
        <f>'Water Summary'!J119+'WW Summary'!J103</f>
        <v>2334441.3520421237</v>
      </c>
      <c r="K58" s="25">
        <f>'Water Summary'!K119+'WW Summary'!K103</f>
        <v>2335497.7849967293</v>
      </c>
      <c r="L58" s="25">
        <f>'Water Summary'!L119+'WW Summary'!L103</f>
        <v>2302810.8856809349</v>
      </c>
      <c r="M58" s="25">
        <f>'Water Summary'!M119+'WW Summary'!M103</f>
        <v>2233702.3715514047</v>
      </c>
      <c r="N58" s="25">
        <f>'Water Summary'!N119+'WW Summary'!N103</f>
        <v>2126824.3417718438</v>
      </c>
      <c r="O58" s="25">
        <f>'Water Summary'!O119+'WW Summary'!O103</f>
        <v>1982383.5371400795</v>
      </c>
      <c r="P58" s="25">
        <f>'Water Summary'!P119+'WW Summary'!P103</f>
        <v>2047282.906194445</v>
      </c>
      <c r="S58" s="21"/>
      <c r="T58" s="21"/>
    </row>
    <row r="59" spans="1:20">
      <c r="B59" s="17" t="s">
        <v>126</v>
      </c>
      <c r="C59" s="74"/>
      <c r="D59" s="74"/>
      <c r="F59" s="85"/>
      <c r="G59" s="18">
        <f>SUM(G56:G58)</f>
        <v>11569232.124304419</v>
      </c>
      <c r="H59" s="18">
        <f>SUM(H56:H58)</f>
        <v>13883159.691767417</v>
      </c>
      <c r="I59" s="18">
        <f t="shared" ref="I59:P59" si="14">SUM(I56:I58)</f>
        <v>17104758.557534359</v>
      </c>
      <c r="J59" s="18">
        <f t="shared" si="14"/>
        <v>18711606.002489578</v>
      </c>
      <c r="K59" s="18">
        <f t="shared" si="14"/>
        <v>21291957.760453675</v>
      </c>
      <c r="L59" s="18">
        <f t="shared" si="14"/>
        <v>24038151.234570336</v>
      </c>
      <c r="M59" s="18">
        <f t="shared" si="14"/>
        <v>26448636.899914917</v>
      </c>
      <c r="N59" s="18">
        <f t="shared" si="14"/>
        <v>28585522.183685686</v>
      </c>
      <c r="O59" s="18">
        <f t="shared" si="14"/>
        <v>30590315.099734131</v>
      </c>
      <c r="P59" s="18">
        <f t="shared" si="14"/>
        <v>32979748.623429455</v>
      </c>
      <c r="S59" s="190"/>
      <c r="T59" s="21"/>
    </row>
    <row r="60" spans="1:20">
      <c r="B60" s="241"/>
      <c r="C60" s="74"/>
      <c r="D60" s="74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</row>
    <row r="61" spans="1:20">
      <c r="A61" s="27">
        <v>3.2</v>
      </c>
      <c r="B61" s="86" t="s">
        <v>127</v>
      </c>
      <c r="C61" s="74"/>
      <c r="D61" s="74"/>
      <c r="F61" s="18"/>
      <c r="G61" s="18">
        <f>'Water Summary'!G157+'WW Summary'!G141</f>
        <v>7283116.1240311414</v>
      </c>
      <c r="H61" s="18">
        <f>'Water Summary'!H157+'WW Summary'!H141</f>
        <v>8365598.2129234727</v>
      </c>
      <c r="I61" s="18">
        <f>'Water Summary'!I157+'WW Summary'!I141</f>
        <v>9259796.2042023838</v>
      </c>
      <c r="J61" s="18">
        <f>'Water Summary'!J157+'WW Summary'!J141</f>
        <v>10007271.684949126</v>
      </c>
      <c r="K61" s="18">
        <f>'Water Summary'!K157+'WW Summary'!K141</f>
        <v>11289319.699855264</v>
      </c>
      <c r="L61" s="18">
        <f>'Water Summary'!L157+'WW Summary'!L141</f>
        <v>12121989.822863473</v>
      </c>
      <c r="M61" s="18">
        <f>'Water Summary'!M157+'WW Summary'!M141</f>
        <v>12856275.953994986</v>
      </c>
      <c r="N61" s="18">
        <f>'Water Summary'!N157+'WW Summary'!N141</f>
        <v>14161689.155497059</v>
      </c>
      <c r="O61" s="18">
        <f>'Water Summary'!O157+'WW Summary'!O141</f>
        <v>14935400.539024144</v>
      </c>
      <c r="P61" s="18">
        <f>'Water Summary'!P157+'WW Summary'!P141</f>
        <v>15761196.487621643</v>
      </c>
    </row>
    <row r="62" spans="1:20">
      <c r="C62" s="74"/>
      <c r="D62" s="74"/>
      <c r="F62" s="85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20">
      <c r="A63" s="27">
        <v>3.3</v>
      </c>
      <c r="B63" s="17" t="s">
        <v>54</v>
      </c>
      <c r="C63" s="74"/>
      <c r="D63" s="74"/>
      <c r="F63" s="85"/>
      <c r="G63" s="18">
        <f>'Revenue Expense Summary'!G83</f>
        <v>299734</v>
      </c>
      <c r="H63" s="18">
        <f>'Revenue Expense Summary'!H83</f>
        <v>299734</v>
      </c>
      <c r="I63" s="18">
        <f>'Revenue Expense Summary'!I83</f>
        <v>299734</v>
      </c>
      <c r="J63" s="18">
        <f>'Revenue Expense Summary'!J83</f>
        <v>299734</v>
      </c>
      <c r="K63" s="18">
        <f>'Revenue Expense Summary'!K83</f>
        <v>299734</v>
      </c>
      <c r="L63" s="18">
        <f>'Revenue Expense Summary'!L83</f>
        <v>299734</v>
      </c>
      <c r="M63" s="18">
        <f>'Revenue Expense Summary'!M83</f>
        <v>299734</v>
      </c>
      <c r="N63" s="18">
        <f>'Revenue Expense Summary'!N83</f>
        <v>299734</v>
      </c>
      <c r="O63" s="18">
        <f>'Revenue Expense Summary'!O83</f>
        <v>299734</v>
      </c>
      <c r="P63" s="18">
        <f>'Revenue Expense Summary'!P83</f>
        <v>299734</v>
      </c>
    </row>
    <row r="64" spans="1:20">
      <c r="A64" s="27"/>
      <c r="C64" s="74"/>
      <c r="D64" s="74"/>
      <c r="F64" s="85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22" ht="11.25" customHeight="1">
      <c r="A65" s="27">
        <v>3.4</v>
      </c>
      <c r="B65" s="84" t="s">
        <v>55</v>
      </c>
      <c r="C65" s="74"/>
      <c r="D65" s="74"/>
      <c r="F65" s="85"/>
      <c r="G65" s="25">
        <f>'Water Summary'!G161+'WW Summary'!G145</f>
        <v>527000</v>
      </c>
      <c r="H65" s="25">
        <f>'Water Summary'!H161+'WW Summary'!H145</f>
        <v>542810</v>
      </c>
      <c r="I65" s="25">
        <f>'Water Summary'!I161+'WW Summary'!I145</f>
        <v>559094.30000000005</v>
      </c>
      <c r="J65" s="25">
        <f>'Water Summary'!J161+'WW Summary'!J145</f>
        <v>575867.12899999996</v>
      </c>
      <c r="K65" s="25">
        <f>'Water Summary'!K161+'WW Summary'!K145</f>
        <v>593143.1428700001</v>
      </c>
      <c r="L65" s="25">
        <f>'Water Summary'!L161+'WW Summary'!L145</f>
        <v>610937.43715609994</v>
      </c>
      <c r="M65" s="25">
        <f>'Water Summary'!M161+'WW Summary'!M145</f>
        <v>629265.56027078303</v>
      </c>
      <c r="N65" s="25">
        <f>'Water Summary'!N161+'WW Summary'!N145</f>
        <v>648143.52707890654</v>
      </c>
      <c r="O65" s="25">
        <f>'Water Summary'!O161+'WW Summary'!O145</f>
        <v>667587.83289127378</v>
      </c>
      <c r="P65" s="25">
        <f>'Water Summary'!P161+'WW Summary'!P145</f>
        <v>687615.46787801199</v>
      </c>
    </row>
    <row r="66" spans="1:22" ht="11.25" customHeight="1">
      <c r="C66" s="74"/>
      <c r="D66" s="74"/>
      <c r="F66" s="85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22" ht="11.25" customHeight="1">
      <c r="A67" s="27">
        <v>3.5</v>
      </c>
      <c r="B67" s="86" t="s">
        <v>128</v>
      </c>
      <c r="C67" s="74"/>
      <c r="D67" s="74"/>
      <c r="F67" s="85"/>
      <c r="G67" s="18">
        <f>G59-G61-G63-G65</f>
        <v>3459382.000273278</v>
      </c>
      <c r="H67" s="18">
        <f t="shared" ref="H67:P67" si="15">H59-H61-H63-H65</f>
        <v>4675017.4788439441</v>
      </c>
      <c r="I67" s="18">
        <f t="shared" si="15"/>
        <v>6986134.0533319758</v>
      </c>
      <c r="J67" s="18">
        <f t="shared" si="15"/>
        <v>7828733.1885404522</v>
      </c>
      <c r="K67" s="18">
        <f t="shared" si="15"/>
        <v>9109760.917728411</v>
      </c>
      <c r="L67" s="18">
        <f t="shared" si="15"/>
        <v>11005489.974550763</v>
      </c>
      <c r="M67" s="18">
        <f t="shared" si="15"/>
        <v>12663361.385649148</v>
      </c>
      <c r="N67" s="18">
        <f t="shared" si="15"/>
        <v>13475955.501109721</v>
      </c>
      <c r="O67" s="18">
        <f t="shared" si="15"/>
        <v>14687592.727818713</v>
      </c>
      <c r="P67" s="18">
        <f t="shared" si="15"/>
        <v>16231202.6679298</v>
      </c>
    </row>
    <row r="68" spans="1:22" ht="11.25" customHeight="1">
      <c r="B68" s="242"/>
      <c r="C68" s="74"/>
      <c r="D68" s="74"/>
      <c r="F68" s="85"/>
      <c r="G68" s="18"/>
      <c r="H68" s="18"/>
      <c r="I68" s="18"/>
      <c r="J68" s="18"/>
      <c r="K68" s="18"/>
      <c r="L68" s="18"/>
      <c r="M68" s="18"/>
      <c r="N68" s="18"/>
      <c r="O68" s="18"/>
      <c r="P68" s="18"/>
    </row>
    <row r="69" spans="1:22" ht="11.25" customHeight="1">
      <c r="B69" s="243" t="s">
        <v>129</v>
      </c>
      <c r="C69" s="74"/>
      <c r="D69" s="74"/>
      <c r="F69" s="85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1:22" ht="12.75" customHeight="1">
      <c r="B70" s="17" t="s">
        <v>56</v>
      </c>
      <c r="C70" s="74"/>
      <c r="D70" s="74"/>
      <c r="F70" s="85"/>
      <c r="G70" s="18">
        <f>'Water Summary'!G166+'WW Summary'!G150</f>
        <v>2220992</v>
      </c>
      <c r="H70" s="18">
        <f>'Water Summary'!H166+'WW Summary'!H150</f>
        <v>2231471</v>
      </c>
      <c r="I70" s="18">
        <f>'Water Summary'!I166+'WW Summary'!I150</f>
        <v>2235266</v>
      </c>
      <c r="J70" s="18">
        <f>'Water Summary'!J166+'WW Summary'!J150</f>
        <v>2231034</v>
      </c>
      <c r="K70" s="18">
        <f>'Water Summary'!K166+'WW Summary'!K150</f>
        <v>2232918</v>
      </c>
      <c r="L70" s="18">
        <f>'Water Summary'!L166+'WW Summary'!L150</f>
        <v>2229480</v>
      </c>
      <c r="M70" s="18">
        <f>'Water Summary'!M166+'WW Summary'!M150</f>
        <v>2237503</v>
      </c>
      <c r="N70" s="18">
        <f>'Water Summary'!N166+'WW Summary'!N150</f>
        <v>1919345</v>
      </c>
      <c r="O70" s="18">
        <f>'Water Summary'!O166+'WW Summary'!O150</f>
        <v>1923251</v>
      </c>
      <c r="P70" s="18">
        <f>'Water Summary'!P166+'WW Summary'!P150</f>
        <v>1914857</v>
      </c>
    </row>
    <row r="71" spans="1:22" ht="12.75" customHeight="1">
      <c r="B71" s="17" t="s">
        <v>57</v>
      </c>
      <c r="C71" s="74"/>
      <c r="D71" s="74"/>
      <c r="F71" s="85"/>
      <c r="G71" s="25">
        <f>'Water Summary'!G167+'WW Summary'!G151</f>
        <v>0</v>
      </c>
      <c r="H71" s="25">
        <f>'Water Summary'!H167+'WW Summary'!H151</f>
        <v>2111492.4230182287</v>
      </c>
      <c r="I71" s="25">
        <f>'Water Summary'!I167+'WW Summary'!I151</f>
        <v>2111492.4230182287</v>
      </c>
      <c r="J71" s="25">
        <f>'Water Summary'!J167+'WW Summary'!J151</f>
        <v>5080778.6428876128</v>
      </c>
      <c r="K71" s="25">
        <f>'Water Summary'!K167+'WW Summary'!K151</f>
        <v>5080778.6428876128</v>
      </c>
      <c r="L71" s="25">
        <f>'Water Summary'!L167+'WW Summary'!L151</f>
        <v>7390223.4805638008</v>
      </c>
      <c r="M71" s="25">
        <f>'Water Summary'!M167+'WW Summary'!M151</f>
        <v>7390223.4805638008</v>
      </c>
      <c r="N71" s="25">
        <f>'Water Summary'!N167+'WW Summary'!N151</f>
        <v>9501715.903582029</v>
      </c>
      <c r="O71" s="25">
        <f>'Water Summary'!O167+'WW Summary'!O151</f>
        <v>9501715.903582029</v>
      </c>
      <c r="P71" s="25">
        <f>'Water Summary'!P167+'WW Summary'!P151</f>
        <v>10623446.253310464</v>
      </c>
    </row>
    <row r="72" spans="1:22" ht="12.75" customHeight="1">
      <c r="A72" s="27">
        <v>3.6</v>
      </c>
      <c r="B72" s="17" t="s">
        <v>130</v>
      </c>
      <c r="C72" s="74"/>
      <c r="D72" s="74"/>
      <c r="F72" s="85"/>
      <c r="G72" s="18">
        <f>'Water Summary'!G168+'WW Summary'!G152</f>
        <v>2220992</v>
      </c>
      <c r="H72" s="18">
        <f>'Water Summary'!H168+'WW Summary'!H152</f>
        <v>4342963.4230182283</v>
      </c>
      <c r="I72" s="18">
        <f>'Water Summary'!I168+'WW Summary'!I152</f>
        <v>4346758.4230182283</v>
      </c>
      <c r="J72" s="18">
        <f>'Water Summary'!J168+'WW Summary'!J152</f>
        <v>7311812.6428876128</v>
      </c>
      <c r="K72" s="18">
        <f>'Water Summary'!K168+'WW Summary'!K152</f>
        <v>7313696.6428876128</v>
      </c>
      <c r="L72" s="18">
        <f>'Water Summary'!L168+'WW Summary'!L152</f>
        <v>9619703.4805638008</v>
      </c>
      <c r="M72" s="18">
        <f>'Water Summary'!M168+'WW Summary'!M152</f>
        <v>9627726.4805638008</v>
      </c>
      <c r="N72" s="18">
        <f>'Water Summary'!N168+'WW Summary'!N152</f>
        <v>11421060.903582029</v>
      </c>
      <c r="O72" s="18">
        <f>'Water Summary'!O168+'WW Summary'!O152</f>
        <v>11424966.903582029</v>
      </c>
      <c r="P72" s="18">
        <f>'Water Summary'!P168+'WW Summary'!P152</f>
        <v>12538303.253310464</v>
      </c>
    </row>
    <row r="73" spans="1:22" ht="11.25" customHeight="1">
      <c r="C73" s="74"/>
      <c r="D73" s="74"/>
      <c r="F73" s="85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22" ht="11.25" customHeight="1">
      <c r="C74" s="74"/>
      <c r="D74" s="74"/>
      <c r="F74" s="85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22" ht="11.25" customHeight="1">
      <c r="A75" s="27">
        <v>3.7</v>
      </c>
      <c r="B75" s="86" t="s">
        <v>131</v>
      </c>
      <c r="C75" s="74"/>
      <c r="D75" s="74"/>
      <c r="F75" s="85"/>
      <c r="G75" s="18">
        <f>G65+G72+G63+G61</f>
        <v>10330842.124031141</v>
      </c>
      <c r="H75" s="18">
        <f t="shared" ref="H75:P75" si="16">H65+H72+H63+H61</f>
        <v>13551105.635941701</v>
      </c>
      <c r="I75" s="18">
        <f t="shared" si="16"/>
        <v>14465382.927220613</v>
      </c>
      <c r="J75" s="18">
        <f t="shared" si="16"/>
        <v>18194685.456836738</v>
      </c>
      <c r="K75" s="18">
        <f t="shared" si="16"/>
        <v>19495893.485612877</v>
      </c>
      <c r="L75" s="18">
        <f t="shared" si="16"/>
        <v>22652364.740583375</v>
      </c>
      <c r="M75" s="18">
        <f t="shared" si="16"/>
        <v>23413001.994829569</v>
      </c>
      <c r="N75" s="18">
        <f t="shared" si="16"/>
        <v>26530627.586157992</v>
      </c>
      <c r="O75" s="18">
        <f t="shared" si="16"/>
        <v>27327689.275497448</v>
      </c>
      <c r="P75" s="18">
        <f t="shared" si="16"/>
        <v>29286849.208810121</v>
      </c>
    </row>
    <row r="76" spans="1:22" ht="11.25" customHeight="1">
      <c r="B76" s="86"/>
      <c r="C76" s="74"/>
      <c r="D76" s="74"/>
      <c r="G76" s="244"/>
      <c r="H76" s="244"/>
      <c r="I76" s="244"/>
      <c r="J76" s="244"/>
      <c r="K76" s="245"/>
      <c r="L76" s="245"/>
      <c r="M76" s="245"/>
      <c r="N76" s="245"/>
      <c r="O76" s="245"/>
      <c r="P76" s="245"/>
    </row>
    <row r="77" spans="1:22" ht="11.25" customHeight="1">
      <c r="C77" s="74"/>
      <c r="D77" s="74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T77" s="85"/>
      <c r="U77" s="85"/>
      <c r="V77" s="85"/>
    </row>
    <row r="78" spans="1:22" ht="11.25" customHeight="1">
      <c r="A78" s="246">
        <v>3.8</v>
      </c>
      <c r="B78" s="237" t="s">
        <v>132</v>
      </c>
      <c r="C78" s="247"/>
      <c r="D78" s="247"/>
      <c r="E78" s="248"/>
      <c r="F78" s="249"/>
      <c r="G78" s="250">
        <f t="shared" ref="G78:P78" si="17">G59-G75</f>
        <v>1238390.000273278</v>
      </c>
      <c r="H78" s="250">
        <f t="shared" si="17"/>
        <v>332054.05582571588</v>
      </c>
      <c r="I78" s="250">
        <f t="shared" si="17"/>
        <v>2639375.6303137466</v>
      </c>
      <c r="J78" s="250">
        <f t="shared" si="17"/>
        <v>516920.54565284029</v>
      </c>
      <c r="K78" s="250">
        <f t="shared" si="17"/>
        <v>1796064.2748407982</v>
      </c>
      <c r="L78" s="250">
        <f t="shared" si="17"/>
        <v>1385786.4939869605</v>
      </c>
      <c r="M78" s="250">
        <f t="shared" si="17"/>
        <v>3035634.9050853476</v>
      </c>
      <c r="N78" s="250">
        <f t="shared" si="17"/>
        <v>2054894.597527694</v>
      </c>
      <c r="O78" s="250">
        <f t="shared" si="17"/>
        <v>3262625.8242366835</v>
      </c>
      <c r="P78" s="250">
        <f t="shared" si="17"/>
        <v>3692899.414619334</v>
      </c>
    </row>
    <row r="79" spans="1:22" ht="11.25" customHeight="1">
      <c r="B79" s="86" t="s">
        <v>133</v>
      </c>
      <c r="C79" s="74"/>
      <c r="D79" s="74"/>
      <c r="F79" s="85"/>
      <c r="G79" s="67">
        <f t="shared" ref="G79:P79" si="18">G78/G75</f>
        <v>0.11987309315206654</v>
      </c>
      <c r="H79" s="67">
        <f t="shared" si="18"/>
        <v>2.4503834945025178E-2</v>
      </c>
      <c r="I79" s="67">
        <f t="shared" si="18"/>
        <v>0.18246151129169436</v>
      </c>
      <c r="J79" s="67">
        <f t="shared" si="18"/>
        <v>2.8410523879576328E-2</v>
      </c>
      <c r="K79" s="67">
        <f t="shared" si="18"/>
        <v>9.2125260951298069E-2</v>
      </c>
      <c r="L79" s="67">
        <f t="shared" si="18"/>
        <v>6.1176239649020935E-2</v>
      </c>
      <c r="M79" s="67">
        <f t="shared" si="18"/>
        <v>0.12965594526305191</v>
      </c>
      <c r="N79" s="67">
        <f t="shared" si="18"/>
        <v>7.7453674657881375E-2</v>
      </c>
      <c r="O79" s="67">
        <f t="shared" si="18"/>
        <v>0.11938901205093909</v>
      </c>
      <c r="P79" s="67">
        <f t="shared" si="18"/>
        <v>0.12609411781682645</v>
      </c>
    </row>
    <row r="80" spans="1:22" ht="11.25" customHeight="1">
      <c r="B80" s="251"/>
      <c r="C80" s="74"/>
      <c r="D80" s="74"/>
      <c r="F80" s="85"/>
      <c r="G80" s="18"/>
      <c r="H80" s="18"/>
      <c r="I80" s="85"/>
      <c r="J80" s="85"/>
      <c r="K80" s="85"/>
      <c r="L80" s="85"/>
      <c r="M80" s="85"/>
      <c r="N80" s="85"/>
      <c r="O80" s="85"/>
      <c r="P80" s="85"/>
    </row>
    <row r="81" spans="1:16">
      <c r="B81" s="251"/>
      <c r="C81" s="74"/>
      <c r="D81" s="74"/>
      <c r="F81" s="85"/>
      <c r="G81" s="18"/>
      <c r="H81" s="18"/>
      <c r="I81" s="85"/>
      <c r="J81" s="85"/>
      <c r="K81" s="85"/>
      <c r="L81" s="85"/>
      <c r="M81" s="85"/>
      <c r="N81" s="85"/>
      <c r="O81" s="85"/>
      <c r="P81" s="85"/>
    </row>
    <row r="82" spans="1:16" s="29" customFormat="1">
      <c r="B82" s="252" t="s">
        <v>134</v>
      </c>
      <c r="C82" s="252"/>
      <c r="G82" s="253">
        <f t="shared" ref="G82:P82" si="19">IF(G72=0,0,G67/G72)</f>
        <v>1.557584178724317</v>
      </c>
      <c r="H82" s="253">
        <f t="shared" si="19"/>
        <v>1.0764579443763651</v>
      </c>
      <c r="I82" s="253">
        <f t="shared" si="19"/>
        <v>1.6072055019982139</v>
      </c>
      <c r="J82" s="253">
        <f t="shared" si="19"/>
        <v>1.0706966344598094</v>
      </c>
      <c r="K82" s="253">
        <f t="shared" si="19"/>
        <v>1.2455754405109796</v>
      </c>
      <c r="L82" s="253">
        <f t="shared" si="19"/>
        <v>1.1440570904068805</v>
      </c>
      <c r="M82" s="253">
        <f t="shared" si="19"/>
        <v>1.3153013238601665</v>
      </c>
      <c r="N82" s="253">
        <f t="shared" si="19"/>
        <v>1.1799215164751646</v>
      </c>
      <c r="O82" s="253">
        <f t="shared" si="19"/>
        <v>1.2855698271838112</v>
      </c>
      <c r="P82" s="253">
        <f t="shared" si="19"/>
        <v>1.2945294383148938</v>
      </c>
    </row>
    <row r="83" spans="1:16">
      <c r="B83" s="36"/>
      <c r="C83" s="36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>
      <c r="B84" s="36"/>
      <c r="C84" s="36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16">
      <c r="A85" s="254"/>
      <c r="B85" s="254" t="s">
        <v>135</v>
      </c>
      <c r="C85" s="255"/>
      <c r="D85" s="255"/>
      <c r="E85" s="256"/>
      <c r="F85" s="257"/>
      <c r="G85" s="258">
        <f t="shared" ref="G85:P85" si="20">G51+G78</f>
        <v>4409787.000273278</v>
      </c>
      <c r="H85" s="258">
        <f t="shared" si="20"/>
        <v>4741841.0560989939</v>
      </c>
      <c r="I85" s="258">
        <f t="shared" si="20"/>
        <v>7381216.6864127405</v>
      </c>
      <c r="J85" s="258">
        <f t="shared" si="20"/>
        <v>7898137.2320655808</v>
      </c>
      <c r="K85" s="258">
        <f t="shared" si="20"/>
        <v>9694201.506906379</v>
      </c>
      <c r="L85" s="258">
        <f t="shared" si="20"/>
        <v>11079988.00089334</v>
      </c>
      <c r="M85" s="258">
        <f t="shared" si="20"/>
        <v>14115622.905978687</v>
      </c>
      <c r="N85" s="258">
        <f t="shared" si="20"/>
        <v>16170517.503506381</v>
      </c>
      <c r="O85" s="258">
        <f t="shared" si="20"/>
        <v>19433143.327743065</v>
      </c>
      <c r="P85" s="258">
        <f t="shared" si="20"/>
        <v>23126042.742362399</v>
      </c>
    </row>
    <row r="86" spans="1:16">
      <c r="B86" s="29"/>
      <c r="G86" s="24"/>
      <c r="H86" s="24"/>
      <c r="I86" s="24"/>
      <c r="J86" s="24"/>
      <c r="K86" s="24"/>
      <c r="L86" s="24"/>
      <c r="M86" s="24"/>
      <c r="N86" s="24"/>
      <c r="O86" s="24"/>
      <c r="P86" s="24"/>
    </row>
    <row r="87" spans="1:16">
      <c r="B87" s="133" t="s">
        <v>136</v>
      </c>
      <c r="G87" s="24">
        <f t="shared" ref="G87:P87" si="21">(G61+G72+G65)/365</f>
        <v>27482.488011044225</v>
      </c>
      <c r="H87" s="24">
        <f t="shared" si="21"/>
        <v>36305.127769703293</v>
      </c>
      <c r="I87" s="24">
        <f t="shared" si="21"/>
        <v>38809.997060878391</v>
      </c>
      <c r="J87" s="24">
        <f t="shared" si="21"/>
        <v>49027.264265306134</v>
      </c>
      <c r="K87" s="24">
        <f t="shared" si="21"/>
        <v>52592.217768802402</v>
      </c>
      <c r="L87" s="24">
        <f t="shared" si="21"/>
        <v>61240.084220776364</v>
      </c>
      <c r="M87" s="24">
        <f t="shared" si="21"/>
        <v>63324.021903642657</v>
      </c>
      <c r="N87" s="24">
        <f t="shared" si="21"/>
        <v>71865.461879884926</v>
      </c>
      <c r="O87" s="24">
        <f t="shared" si="21"/>
        <v>74049.192535609443</v>
      </c>
      <c r="P87" s="24">
        <f t="shared" si="21"/>
        <v>79416.753996740052</v>
      </c>
    </row>
    <row r="88" spans="1:16">
      <c r="B88" s="141" t="s">
        <v>137</v>
      </c>
      <c r="G88" s="30">
        <f>ROUND(G85/G87,0)</f>
        <v>160</v>
      </c>
      <c r="H88" s="30">
        <f t="shared" ref="H88:P88" si="22">ROUND(H85/H87,0)</f>
        <v>131</v>
      </c>
      <c r="I88" s="30">
        <f t="shared" si="22"/>
        <v>190</v>
      </c>
      <c r="J88" s="30">
        <f t="shared" si="22"/>
        <v>161</v>
      </c>
      <c r="K88" s="30">
        <f t="shared" si="22"/>
        <v>184</v>
      </c>
      <c r="L88" s="30">
        <f t="shared" si="22"/>
        <v>181</v>
      </c>
      <c r="M88" s="30">
        <f t="shared" si="22"/>
        <v>223</v>
      </c>
      <c r="N88" s="30">
        <f t="shared" si="22"/>
        <v>225</v>
      </c>
      <c r="O88" s="30">
        <f t="shared" si="22"/>
        <v>262</v>
      </c>
      <c r="P88" s="30">
        <f t="shared" si="22"/>
        <v>291</v>
      </c>
    </row>
    <row r="89" spans="1:16">
      <c r="B89" s="133"/>
      <c r="G89" s="259"/>
      <c r="H89" s="259"/>
      <c r="I89" s="259"/>
      <c r="J89" s="259"/>
      <c r="K89" s="259"/>
      <c r="L89" s="259"/>
      <c r="M89" s="259"/>
      <c r="N89" s="259"/>
      <c r="O89" s="259"/>
      <c r="P89" s="259"/>
    </row>
    <row r="90" spans="1:16">
      <c r="B90" s="260" t="s">
        <v>138</v>
      </c>
      <c r="D90" s="261">
        <v>60</v>
      </c>
      <c r="G90" s="24">
        <f>G87*$D$90</f>
        <v>1648949.2806626535</v>
      </c>
      <c r="H90" s="24">
        <f t="shared" ref="H90:M90" si="23">H87*$D$90</f>
        <v>2178307.6661821976</v>
      </c>
      <c r="I90" s="24">
        <f t="shared" si="23"/>
        <v>2328599.8236527033</v>
      </c>
      <c r="J90" s="24">
        <f t="shared" si="23"/>
        <v>2941635.8559183679</v>
      </c>
      <c r="K90" s="24">
        <f t="shared" si="23"/>
        <v>3155533.066128144</v>
      </c>
      <c r="L90" s="24">
        <f t="shared" si="23"/>
        <v>3674405.0532465819</v>
      </c>
      <c r="M90" s="24">
        <f t="shared" si="23"/>
        <v>3799441.3142185593</v>
      </c>
      <c r="N90" s="24">
        <f>N87*$D$90</f>
        <v>4311927.712793096</v>
      </c>
      <c r="O90" s="24">
        <f>O87*$D$90</f>
        <v>4442951.5521365665</v>
      </c>
      <c r="P90" s="24">
        <f>P87*$D$90</f>
        <v>4765005.2398044029</v>
      </c>
    </row>
    <row r="91" spans="1:16">
      <c r="B91" s="133" t="s">
        <v>139</v>
      </c>
      <c r="G91" s="18">
        <f>G85-G90</f>
        <v>2760837.7196106245</v>
      </c>
      <c r="H91" s="18">
        <f t="shared" ref="H91:P91" si="24">H85-H90</f>
        <v>2563533.3899167962</v>
      </c>
      <c r="I91" s="18">
        <f t="shared" si="24"/>
        <v>5052616.8627600372</v>
      </c>
      <c r="J91" s="18">
        <f t="shared" si="24"/>
        <v>4956501.3761472125</v>
      </c>
      <c r="K91" s="18">
        <f t="shared" si="24"/>
        <v>6538668.440778235</v>
      </c>
      <c r="L91" s="18">
        <f t="shared" si="24"/>
        <v>7405582.9476467576</v>
      </c>
      <c r="M91" s="18">
        <f t="shared" si="24"/>
        <v>10316181.591760129</v>
      </c>
      <c r="N91" s="18">
        <f t="shared" si="24"/>
        <v>11858589.790713284</v>
      </c>
      <c r="O91" s="18">
        <f t="shared" si="24"/>
        <v>14990191.775606498</v>
      </c>
      <c r="P91" s="18">
        <f t="shared" si="24"/>
        <v>18361037.502557997</v>
      </c>
    </row>
    <row r="92" spans="1:16">
      <c r="B92" s="29"/>
      <c r="G92" s="24"/>
      <c r="H92" s="24"/>
      <c r="I92" s="24"/>
      <c r="J92" s="24"/>
      <c r="K92" s="24"/>
      <c r="L92" s="24"/>
      <c r="M92" s="24"/>
      <c r="N92" s="24"/>
      <c r="O92" s="24"/>
      <c r="P92" s="24"/>
    </row>
    <row r="93" spans="1:16">
      <c r="B93" s="29"/>
      <c r="G93" s="24"/>
      <c r="H93" s="24"/>
      <c r="I93" s="24"/>
      <c r="J93" s="24"/>
      <c r="K93" s="24"/>
      <c r="L93" s="24"/>
      <c r="M93" s="24"/>
      <c r="N93" s="24"/>
      <c r="O93" s="24"/>
      <c r="P93" s="24"/>
    </row>
    <row r="94" spans="1:16">
      <c r="B94" s="29"/>
      <c r="G94" s="24"/>
      <c r="H94" s="24"/>
      <c r="I94" s="24"/>
      <c r="J94" s="24"/>
      <c r="K94" s="24"/>
      <c r="L94" s="24"/>
      <c r="M94" s="24"/>
      <c r="N94" s="24"/>
      <c r="O94" s="24"/>
      <c r="P94" s="24"/>
    </row>
    <row r="95" spans="1:16">
      <c r="A95" s="28">
        <v>5</v>
      </c>
      <c r="B95" s="230" t="s">
        <v>140</v>
      </c>
      <c r="C95" s="230"/>
      <c r="D95" s="230"/>
      <c r="E95" s="230"/>
      <c r="F95" s="230"/>
      <c r="G95" s="85"/>
      <c r="H95" s="85"/>
      <c r="I95" s="85"/>
      <c r="J95" s="85"/>
      <c r="K95" s="85"/>
      <c r="L95" s="85"/>
      <c r="M95" s="85"/>
      <c r="N95" s="85"/>
      <c r="O95" s="85"/>
      <c r="P95" s="85"/>
    </row>
    <row r="96" spans="1:16">
      <c r="A96" s="28"/>
      <c r="B96" s="28"/>
      <c r="C96" s="28"/>
      <c r="D96" s="28"/>
      <c r="E96" s="28"/>
      <c r="F96" s="28"/>
      <c r="G96" s="28"/>
      <c r="H96" s="85"/>
      <c r="I96" s="85"/>
      <c r="J96" s="85"/>
      <c r="K96" s="85"/>
      <c r="L96" s="85"/>
      <c r="M96" s="85"/>
      <c r="N96" s="85"/>
      <c r="O96" s="85"/>
      <c r="P96" s="85"/>
    </row>
    <row r="97" spans="1:16">
      <c r="A97" s="28"/>
      <c r="B97" s="262" t="s">
        <v>141</v>
      </c>
      <c r="C97" s="28"/>
      <c r="D97" s="28"/>
      <c r="E97" s="28"/>
      <c r="F97" s="28"/>
      <c r="G97" s="28"/>
      <c r="H97" s="85"/>
      <c r="I97" s="85"/>
      <c r="J97" s="85"/>
      <c r="K97" s="85"/>
      <c r="L97" s="85"/>
      <c r="M97" s="85"/>
      <c r="N97" s="85"/>
      <c r="O97" s="85"/>
      <c r="P97" s="85"/>
    </row>
    <row r="98" spans="1:16">
      <c r="B98" s="84" t="s">
        <v>140</v>
      </c>
      <c r="F98" s="85"/>
      <c r="G98" s="18">
        <f>'Forecast W7'!F273</f>
        <v>5090</v>
      </c>
      <c r="H98" s="18">
        <f>'Forecast W7'!G273</f>
        <v>6228.1367404034663</v>
      </c>
      <c r="I98" s="18">
        <f>'Forecast W7'!H273</f>
        <v>7481.5010083128727</v>
      </c>
      <c r="J98" s="18">
        <f>'Forecast W7'!I273</f>
        <v>8317.942184238851</v>
      </c>
      <c r="K98" s="18">
        <f>'Forecast W7'!J273</f>
        <v>9154.9028958292929</v>
      </c>
      <c r="L98" s="18">
        <f>'Forecast W7'!K273</f>
        <v>9973.7265768170637</v>
      </c>
      <c r="M98" s="18">
        <f>'Forecast W7'!L273</f>
        <v>10754.279156293469</v>
      </c>
      <c r="N98" s="18">
        <f>'Forecast W7'!M273</f>
        <v>11475.684277570452</v>
      </c>
      <c r="O98" s="18">
        <f>'Forecast W7'!N273</f>
        <v>12117.182209671304</v>
      </c>
      <c r="P98" s="18">
        <f>'Forecast W7'!O273</f>
        <v>12794.540277598129</v>
      </c>
    </row>
    <row r="99" spans="1:16">
      <c r="B99" s="84" t="s">
        <v>142</v>
      </c>
      <c r="F99" s="85"/>
      <c r="G99" s="18">
        <f>'Forecast W7'!F287</f>
        <v>0</v>
      </c>
      <c r="H99" s="18">
        <f>'Forecast W7'!G287</f>
        <v>861.31684165700403</v>
      </c>
      <c r="I99" s="18">
        <f>'Forecast W7'!H287</f>
        <v>948.51849901513526</v>
      </c>
      <c r="J99" s="18">
        <f>'Forecast W7'!I287</f>
        <v>633.0002769483043</v>
      </c>
      <c r="K99" s="18">
        <f>'Forecast W7'!J287</f>
        <v>633.39345010734303</v>
      </c>
      <c r="L99" s="18">
        <f>'Forecast W7'!K287</f>
        <v>619.66774443318241</v>
      </c>
      <c r="M99" s="18">
        <f>'Forecast W7'!L287</f>
        <v>590.70501692399012</v>
      </c>
      <c r="N99" s="18">
        <f>'Forecast W7'!M287</f>
        <v>545.94352203515405</v>
      </c>
      <c r="O99" s="18">
        <f>'Forecast W7'!N287</f>
        <v>485.47151953879802</v>
      </c>
      <c r="P99" s="18">
        <f>'Forecast W7'!O287</f>
        <v>512.6096812680023</v>
      </c>
    </row>
    <row r="100" spans="1:16">
      <c r="B100" s="84" t="s">
        <v>143</v>
      </c>
      <c r="F100" s="85"/>
      <c r="G100" s="85"/>
      <c r="H100" s="34">
        <f>H98/G98-1</f>
        <v>0.2236025030262212</v>
      </c>
      <c r="I100" s="34">
        <f t="shared" ref="I100:P100" si="25">I98/H98-1</f>
        <v>0.20124225272359908</v>
      </c>
      <c r="J100" s="34">
        <f t="shared" si="25"/>
        <v>0.1118012515131106</v>
      </c>
      <c r="K100" s="34">
        <f t="shared" si="25"/>
        <v>0.10062112636179976</v>
      </c>
      <c r="L100" s="34">
        <f t="shared" si="25"/>
        <v>8.9441001210488258E-2</v>
      </c>
      <c r="M100" s="34">
        <f t="shared" si="25"/>
        <v>7.8260876059177642E-2</v>
      </c>
      <c r="N100" s="34">
        <f t="shared" si="25"/>
        <v>6.7080750907866582E-2</v>
      </c>
      <c r="O100" s="34">
        <f t="shared" si="25"/>
        <v>5.59006257565553E-2</v>
      </c>
      <c r="P100" s="34">
        <f t="shared" si="25"/>
        <v>5.59006257565553E-2</v>
      </c>
    </row>
    <row r="101" spans="1:16">
      <c r="B101" s="84"/>
      <c r="F101" s="85"/>
      <c r="G101" s="85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1:16">
      <c r="B102" s="262" t="s">
        <v>144</v>
      </c>
      <c r="F102" s="85"/>
      <c r="G102" s="85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1:16">
      <c r="B103" s="84" t="s">
        <v>140</v>
      </c>
      <c r="F103" s="85"/>
      <c r="G103" s="18">
        <f>'Forecast WW6'!D159</f>
        <v>4355.5</v>
      </c>
      <c r="H103" s="18">
        <f>'Forecast WW6'!E159</f>
        <v>5331.1319999999996</v>
      </c>
      <c r="I103" s="18">
        <f>'Forecast WW6'!F159</f>
        <v>6405.8882112000001</v>
      </c>
      <c r="J103" s="18">
        <f>'Forecast WW6'!G159</f>
        <v>7123.3476908543998</v>
      </c>
      <c r="K103" s="18">
        <f>'Forecast WW6'!H159</f>
        <v>7841.3811380925235</v>
      </c>
      <c r="L103" s="18">
        <f>'Forecast WW6'!I159</f>
        <v>8543.968888065614</v>
      </c>
      <c r="M103" s="18">
        <f>'Forecast WW6'!J159</f>
        <v>9213.8160488899575</v>
      </c>
      <c r="N103" s="18">
        <f>'Forecast WW6'!K159</f>
        <v>9832.9844873753627</v>
      </c>
      <c r="O103" s="18">
        <f>'Forecast WW6'!L159</f>
        <v>10383.631618668383</v>
      </c>
      <c r="P103" s="18">
        <f>'Forecast WW6'!M159</f>
        <v>10965.114989313814</v>
      </c>
    </row>
    <row r="104" spans="1:16">
      <c r="B104" s="84" t="s">
        <v>142</v>
      </c>
      <c r="F104" s="85"/>
      <c r="G104" s="18">
        <f>'Forecast WW6'!D178</f>
        <v>0</v>
      </c>
      <c r="H104" s="18">
        <f>'Forecast WW6'!E178</f>
        <v>975.63200000000018</v>
      </c>
      <c r="I104" s="18">
        <f>'Forecast WW6'!F178</f>
        <v>1074.7562111999998</v>
      </c>
      <c r="J104" s="18">
        <f>'Forecast WW6'!G178</f>
        <v>717.45947965440018</v>
      </c>
      <c r="K104" s="18">
        <f>'Forecast WW6'!H178</f>
        <v>718.03344723812324</v>
      </c>
      <c r="L104" s="18">
        <f>'Forecast WW6'!I178</f>
        <v>702.5877499730899</v>
      </c>
      <c r="M104" s="18">
        <f>'Forecast WW6'!J178</f>
        <v>669.84716082434397</v>
      </c>
      <c r="N104" s="18">
        <f>'Forecast WW6'!K178</f>
        <v>619.16843848540532</v>
      </c>
      <c r="O104" s="18">
        <f>'Forecast WW6'!L178</f>
        <v>550.64713129302027</v>
      </c>
      <c r="P104" s="18">
        <f>'Forecast WW6'!M178</f>
        <v>581.48337064542977</v>
      </c>
    </row>
    <row r="105" spans="1:16">
      <c r="B105" s="84" t="s">
        <v>143</v>
      </c>
      <c r="F105" s="85"/>
      <c r="G105" s="85"/>
      <c r="H105" s="34">
        <f t="shared" ref="H105:P105" si="26">H103/G103-1</f>
        <v>0.22399999999999998</v>
      </c>
      <c r="I105" s="34">
        <f t="shared" si="26"/>
        <v>0.2016</v>
      </c>
      <c r="J105" s="34">
        <f t="shared" si="26"/>
        <v>0.11199999999999988</v>
      </c>
      <c r="K105" s="34">
        <f t="shared" si="26"/>
        <v>0.1008</v>
      </c>
      <c r="L105" s="34">
        <f t="shared" si="26"/>
        <v>8.9600000000000124E-2</v>
      </c>
      <c r="M105" s="34">
        <f t="shared" si="26"/>
        <v>7.8400000000000025E-2</v>
      </c>
      <c r="N105" s="34">
        <f t="shared" si="26"/>
        <v>6.7199999999999926E-2</v>
      </c>
      <c r="O105" s="34">
        <f t="shared" si="26"/>
        <v>5.600000000000005E-2</v>
      </c>
      <c r="P105" s="34">
        <f t="shared" si="26"/>
        <v>5.600000000000005E-2</v>
      </c>
    </row>
    <row r="106" spans="1:16">
      <c r="B106" s="84"/>
      <c r="F106" s="85"/>
      <c r="G106" s="85"/>
      <c r="H106" s="34"/>
      <c r="I106" s="34"/>
      <c r="J106" s="34"/>
      <c r="K106" s="34"/>
      <c r="L106" s="34"/>
      <c r="M106" s="34"/>
      <c r="N106" s="34"/>
      <c r="O106" s="34"/>
      <c r="P106" s="34"/>
    </row>
    <row r="107" spans="1:16">
      <c r="B107" s="84"/>
      <c r="F107" s="85"/>
      <c r="G107" s="85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1:16">
      <c r="B108" s="84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</row>
    <row r="109" spans="1:16">
      <c r="A109" s="28">
        <v>6</v>
      </c>
      <c r="B109" s="230" t="s">
        <v>145</v>
      </c>
      <c r="C109" s="230"/>
      <c r="D109" s="230"/>
      <c r="E109" s="230"/>
      <c r="F109" s="230"/>
    </row>
    <row r="110" spans="1:16">
      <c r="A110" s="28"/>
      <c r="B110" s="28"/>
      <c r="C110" s="28"/>
      <c r="D110" s="28"/>
      <c r="E110" s="28"/>
      <c r="F110" s="28"/>
      <c r="G110" s="28"/>
      <c r="H110" s="28"/>
    </row>
    <row r="111" spans="1:16">
      <c r="A111" s="28"/>
      <c r="B111" s="262" t="s">
        <v>146</v>
      </c>
      <c r="C111" s="28"/>
      <c r="D111" s="28"/>
      <c r="E111" s="28"/>
      <c r="F111" s="28"/>
      <c r="G111" s="28"/>
      <c r="H111" s="28"/>
    </row>
    <row r="112" spans="1:16">
      <c r="B112" s="17" t="str">
        <f>'Forecast W7'!B16</f>
        <v>Residential Inside</v>
      </c>
      <c r="C112" s="74"/>
      <c r="D112" s="74"/>
      <c r="E112" s="74"/>
      <c r="F112" s="263"/>
      <c r="G112" s="74">
        <f>'Forecast W7'!F16</f>
        <v>308850183.99267077</v>
      </c>
      <c r="H112" s="74">
        <f>'Forecast W7'!G16</f>
        <v>377909858.19354093</v>
      </c>
      <c r="I112" s="74">
        <f>'Forecast W7'!H16</f>
        <v>453961289.38286507</v>
      </c>
      <c r="J112" s="74">
        <f>'Forecast W7'!I16</f>
        <v>504714729.67437476</v>
      </c>
      <c r="K112" s="74">
        <f>'Forecast W7'!J16</f>
        <v>555499694.26560152</v>
      </c>
      <c r="L112" s="74">
        <f>'Forecast W7'!K16</f>
        <v>605184143.09283721</v>
      </c>
      <c r="M112" s="74">
        <f>'Forecast W7'!L16</f>
        <v>652546384.30840528</v>
      </c>
      <c r="N112" s="74">
        <f>'Forecast W7'!M16</f>
        <v>696319685.77002621</v>
      </c>
      <c r="O112" s="74">
        <f>'Forecast W7'!N16</f>
        <v>735244391.93117857</v>
      </c>
      <c r="P112" s="74">
        <f>'Forecast W7'!O16</f>
        <v>776345013.52412939</v>
      </c>
    </row>
    <row r="113" spans="1:16">
      <c r="B113" s="17" t="str">
        <f>'Forecast W7'!B27</f>
        <v>Residential Outside</v>
      </c>
      <c r="C113" s="74"/>
      <c r="D113" s="74"/>
      <c r="E113" s="74"/>
      <c r="F113" s="263"/>
      <c r="G113" s="74">
        <f>'Forecast W7'!F27</f>
        <v>100247427.6359328</v>
      </c>
      <c r="H113" s="74">
        <f>'Forecast W7'!G27</f>
        <v>122663003.37726736</v>
      </c>
      <c r="I113" s="74">
        <f>'Forecast W7'!H27</f>
        <v>147347982.50275108</v>
      </c>
      <c r="J113" s="74">
        <f>'Forecast W7'!I27</f>
        <v>163821671.35449058</v>
      </c>
      <c r="K113" s="74">
        <f>'Forecast W7'!J27</f>
        <v>180305592.44865197</v>
      </c>
      <c r="L113" s="74">
        <f>'Forecast W7'!K27</f>
        <v>196432305.16110969</v>
      </c>
      <c r="M113" s="74">
        <f>'Forecast W7'!L27</f>
        <v>211805269.4493418</v>
      </c>
      <c r="N113" s="74">
        <f>'Forecast W7'!M27</f>
        <v>226013325.97024661</v>
      </c>
      <c r="O113" s="74">
        <f>'Forecast W7'!N27</f>
        <v>238647612.3213037</v>
      </c>
      <c r="P113" s="74">
        <f>'Forecast W7'!O27</f>
        <v>251988163.18537238</v>
      </c>
    </row>
    <row r="114" spans="1:16">
      <c r="B114" s="17" t="str">
        <f>'Forecast W7'!B17</f>
        <v>Commercial Inside</v>
      </c>
      <c r="C114" s="264"/>
      <c r="D114" s="74"/>
      <c r="E114" s="74"/>
      <c r="F114" s="263"/>
      <c r="G114" s="74">
        <f>'Forecast W7'!F17</f>
        <v>104120104.42477876</v>
      </c>
      <c r="H114" s="74">
        <f>'Forecast W7'!G17</f>
        <v>127401620.38951084</v>
      </c>
      <c r="I114" s="74">
        <f>'Forecast W7'!H17</f>
        <v>153040209.47733283</v>
      </c>
      <c r="J114" s="74">
        <f>'Forecast W7'!I17</f>
        <v>170150296.42872724</v>
      </c>
      <c r="K114" s="74">
        <f>'Forecast W7'!J17</f>
        <v>187271010.90617985</v>
      </c>
      <c r="L114" s="74">
        <f>'Forecast W7'!K17</f>
        <v>204020717.61932889</v>
      </c>
      <c r="M114" s="74">
        <f>'Forecast W7'!L17</f>
        <v>219987557.71443963</v>
      </c>
      <c r="N114" s="74">
        <f>'Forecast W7'!M17</f>
        <v>234744488.27631184</v>
      </c>
      <c r="O114" s="74">
        <f>'Forecast W7'!N17</f>
        <v>247866852.06386003</v>
      </c>
      <c r="P114" s="74">
        <f>'Forecast W7'!O17</f>
        <v>261722764.19853732</v>
      </c>
    </row>
    <row r="115" spans="1:16">
      <c r="B115" s="17" t="str">
        <f>'Forecast W7'!B28</f>
        <v>Commercial Outside</v>
      </c>
      <c r="C115" s="264"/>
      <c r="D115" s="74"/>
      <c r="E115" s="74"/>
      <c r="F115" s="263"/>
      <c r="G115" s="74">
        <f>'Forecast W7'!F28</f>
        <v>22390068.62745098</v>
      </c>
      <c r="H115" s="74">
        <f>'Forecast W7'!G28</f>
        <v>27396544.015477892</v>
      </c>
      <c r="I115" s="74">
        <f>'Forecast W7'!H28</f>
        <v>32909886.249993902</v>
      </c>
      <c r="J115" s="74">
        <f>'Forecast W7'!I28</f>
        <v>36589252.71989733</v>
      </c>
      <c r="K115" s="74">
        <f>'Forecast W7'!J28</f>
        <v>40270904.541309938</v>
      </c>
      <c r="L115" s="74">
        <f>'Forecast W7'!K28</f>
        <v>43872774.563136704</v>
      </c>
      <c r="M115" s="74">
        <f>'Forecast W7'!L28</f>
        <v>47306296.33559458</v>
      </c>
      <c r="N115" s="74">
        <f>'Forecast W7'!M28</f>
        <v>50479638.216456309</v>
      </c>
      <c r="O115" s="74">
        <f>'Forecast W7'!N28</f>
        <v>53301481.580720738</v>
      </c>
      <c r="P115" s="74">
        <f>'Forecast W7'!O28</f>
        <v>56281067.754834533</v>
      </c>
    </row>
    <row r="116" spans="1:16">
      <c r="B116" s="17" t="str">
        <f>'Forecast W7'!B18</f>
        <v>Other I3</v>
      </c>
      <c r="C116" s="74"/>
      <c r="D116" s="74"/>
      <c r="E116" s="74"/>
      <c r="F116" s="263"/>
      <c r="G116" s="74">
        <f>'Forecast W7'!F18</f>
        <v>0</v>
      </c>
      <c r="H116" s="74">
        <f>'Forecast W7'!G18</f>
        <v>0</v>
      </c>
      <c r="I116" s="74">
        <f>'Forecast W7'!H18</f>
        <v>0</v>
      </c>
      <c r="J116" s="74">
        <f>'Forecast W7'!I18</f>
        <v>0</v>
      </c>
      <c r="K116" s="74">
        <f>'Forecast W7'!J18</f>
        <v>0</v>
      </c>
      <c r="L116" s="74">
        <f>'Forecast W7'!K18</f>
        <v>0</v>
      </c>
      <c r="M116" s="74">
        <f>'Forecast W7'!L18</f>
        <v>0</v>
      </c>
      <c r="N116" s="74">
        <f>'Forecast W7'!M18</f>
        <v>0</v>
      </c>
      <c r="O116" s="74">
        <f>'Forecast W7'!N18</f>
        <v>0</v>
      </c>
      <c r="P116" s="74">
        <f>'Forecast W7'!O18</f>
        <v>0</v>
      </c>
    </row>
    <row r="117" spans="1:16">
      <c r="B117" s="17" t="str">
        <f>'Forecast W7'!B19</f>
        <v>Other I4</v>
      </c>
      <c r="C117" s="74"/>
      <c r="D117" s="74"/>
      <c r="E117" s="74"/>
      <c r="F117" s="263"/>
      <c r="G117" s="74">
        <f>'Forecast W7'!F19</f>
        <v>0</v>
      </c>
      <c r="H117" s="74">
        <f>'Forecast W7'!G19</f>
        <v>0</v>
      </c>
      <c r="I117" s="74">
        <f>'Forecast W7'!H19</f>
        <v>0</v>
      </c>
      <c r="J117" s="74">
        <f>'Forecast W7'!I19</f>
        <v>0</v>
      </c>
      <c r="K117" s="74">
        <f>'Forecast W7'!J19</f>
        <v>0</v>
      </c>
      <c r="L117" s="74">
        <f>'Forecast W7'!K19</f>
        <v>0</v>
      </c>
      <c r="M117" s="74">
        <f>'Forecast W7'!L19</f>
        <v>0</v>
      </c>
      <c r="N117" s="74">
        <f>'Forecast W7'!M19</f>
        <v>0</v>
      </c>
      <c r="O117" s="74">
        <f>'Forecast W7'!N19</f>
        <v>0</v>
      </c>
      <c r="P117" s="74">
        <f>'Forecast W7'!O19</f>
        <v>0</v>
      </c>
    </row>
    <row r="118" spans="1:16">
      <c r="B118" s="17" t="str">
        <f>'Forecast W7'!B20</f>
        <v>Other I5</v>
      </c>
      <c r="C118" s="74"/>
      <c r="D118" s="74"/>
      <c r="E118" s="74"/>
      <c r="F118" s="263"/>
      <c r="G118" s="74">
        <f>'Forecast W7'!F20</f>
        <v>0</v>
      </c>
      <c r="H118" s="74">
        <f>'Forecast W7'!G20</f>
        <v>0</v>
      </c>
      <c r="I118" s="74">
        <f>'Forecast W7'!H20</f>
        <v>0</v>
      </c>
      <c r="J118" s="74">
        <f>'Forecast W7'!I20</f>
        <v>0</v>
      </c>
      <c r="K118" s="74">
        <f>'Forecast W7'!J20</f>
        <v>0</v>
      </c>
      <c r="L118" s="74">
        <f>'Forecast W7'!K20</f>
        <v>0</v>
      </c>
      <c r="M118" s="74">
        <f>'Forecast W7'!L20</f>
        <v>0</v>
      </c>
      <c r="N118" s="74">
        <f>'Forecast W7'!M20</f>
        <v>0</v>
      </c>
      <c r="O118" s="74">
        <f>'Forecast W7'!N20</f>
        <v>0</v>
      </c>
      <c r="P118" s="74">
        <f>'Forecast W7'!O20</f>
        <v>0</v>
      </c>
    </row>
    <row r="119" spans="1:16">
      <c r="B119" s="17" t="str">
        <f>'Forecast W7'!B21</f>
        <v>Other I6</v>
      </c>
      <c r="C119" s="74"/>
      <c r="D119" s="74"/>
      <c r="E119" s="74"/>
      <c r="F119" s="263"/>
      <c r="G119" s="74">
        <f>'Forecast W7'!F21</f>
        <v>0</v>
      </c>
      <c r="H119" s="74">
        <f>'Forecast W7'!G21</f>
        <v>0</v>
      </c>
      <c r="I119" s="74">
        <f>'Forecast W7'!H21</f>
        <v>0</v>
      </c>
      <c r="J119" s="74">
        <f>'Forecast W7'!I21</f>
        <v>0</v>
      </c>
      <c r="K119" s="74">
        <f>'Forecast W7'!J21</f>
        <v>0</v>
      </c>
      <c r="L119" s="74">
        <f>'Forecast W7'!K21</f>
        <v>0</v>
      </c>
      <c r="M119" s="74">
        <f>'Forecast W7'!L21</f>
        <v>0</v>
      </c>
      <c r="N119" s="74">
        <f>'Forecast W7'!M21</f>
        <v>0</v>
      </c>
      <c r="O119" s="74">
        <f>'Forecast W7'!N21</f>
        <v>0</v>
      </c>
      <c r="P119" s="74">
        <f>'Forecast W7'!O21</f>
        <v>0</v>
      </c>
    </row>
    <row r="120" spans="1:16">
      <c r="B120" s="17" t="str">
        <f>'Forecast W7'!B22</f>
        <v>Other I7</v>
      </c>
      <c r="C120" s="74"/>
      <c r="D120" s="74"/>
      <c r="E120" s="74"/>
      <c r="F120" s="263"/>
      <c r="G120" s="74">
        <f>'Forecast W7'!F22</f>
        <v>0</v>
      </c>
      <c r="H120" s="74">
        <f>'Forecast W7'!G22</f>
        <v>0</v>
      </c>
      <c r="I120" s="74">
        <f>'Forecast W7'!H22</f>
        <v>0</v>
      </c>
      <c r="J120" s="74">
        <f>'Forecast W7'!I22</f>
        <v>0</v>
      </c>
      <c r="K120" s="74">
        <f>'Forecast W7'!J22</f>
        <v>0</v>
      </c>
      <c r="L120" s="74">
        <f>'Forecast W7'!K22</f>
        <v>0</v>
      </c>
      <c r="M120" s="74">
        <f>'Forecast W7'!L22</f>
        <v>0</v>
      </c>
      <c r="N120" s="74">
        <f>'Forecast W7'!M22</f>
        <v>0</v>
      </c>
      <c r="O120" s="74">
        <f>'Forecast W7'!N22</f>
        <v>0</v>
      </c>
      <c r="P120" s="74">
        <f>'Forecast W7'!O22</f>
        <v>0</v>
      </c>
    </row>
    <row r="121" spans="1:16" ht="12">
      <c r="B121" s="17" t="str">
        <f>'Forecast W7'!B23</f>
        <v>Other I8</v>
      </c>
      <c r="C121" s="74"/>
      <c r="D121" s="74"/>
      <c r="E121" s="74"/>
      <c r="F121" s="263"/>
      <c r="G121" s="265">
        <f>'Forecast W7'!F23</f>
        <v>0</v>
      </c>
      <c r="H121" s="265">
        <f>'Forecast W7'!G23</f>
        <v>0</v>
      </c>
      <c r="I121" s="265">
        <f>'Forecast W7'!H23</f>
        <v>0</v>
      </c>
      <c r="J121" s="265">
        <f>'Forecast W7'!I23</f>
        <v>0</v>
      </c>
      <c r="K121" s="265">
        <f>'Forecast W7'!J23</f>
        <v>0</v>
      </c>
      <c r="L121" s="265">
        <f>'Forecast W7'!K23</f>
        <v>0</v>
      </c>
      <c r="M121" s="265">
        <f>'Forecast W7'!L23</f>
        <v>0</v>
      </c>
      <c r="N121" s="265">
        <f>'Forecast W7'!M23</f>
        <v>0</v>
      </c>
      <c r="O121" s="265">
        <f>'Forecast W7'!N23</f>
        <v>0</v>
      </c>
      <c r="P121" s="265">
        <f>'Forecast W7'!O23</f>
        <v>0</v>
      </c>
    </row>
    <row r="122" spans="1:16">
      <c r="B122" s="17" t="s">
        <v>5</v>
      </c>
      <c r="C122" s="74"/>
      <c r="D122" s="74"/>
      <c r="E122" s="74"/>
      <c r="F122" s="263"/>
      <c r="G122" s="74">
        <f>'Forecast W7'!F31</f>
        <v>535607784.68083334</v>
      </c>
      <c r="H122" s="74">
        <f>'Forecast W7'!G31</f>
        <v>655371025.97579706</v>
      </c>
      <c r="I122" s="74">
        <f>'Forecast W7'!H31</f>
        <v>787259367.61294293</v>
      </c>
      <c r="J122" s="74">
        <f>'Forecast W7'!I31</f>
        <v>875275950.17748988</v>
      </c>
      <c r="K122" s="74">
        <f>'Forecast W7'!J31</f>
        <v>963347202.16174316</v>
      </c>
      <c r="L122" s="74">
        <f>'Forecast W7'!K31</f>
        <v>1049509940.4364125</v>
      </c>
      <c r="M122" s="74">
        <f>'Forecast W7'!L31</f>
        <v>1131645507.8077812</v>
      </c>
      <c r="N122" s="74">
        <f>'Forecast W7'!M31</f>
        <v>1207557138.233041</v>
      </c>
      <c r="O122" s="74">
        <f>'Forecast W7'!N31</f>
        <v>1275060337.897063</v>
      </c>
      <c r="P122" s="74">
        <f>'Forecast W7'!O31</f>
        <v>1346337008.6628737</v>
      </c>
    </row>
    <row r="123" spans="1:16">
      <c r="C123" s="74"/>
      <c r="D123" s="74"/>
      <c r="E123" s="74"/>
      <c r="F123" s="263"/>
      <c r="G123" s="74"/>
      <c r="H123" s="74"/>
      <c r="I123" s="74"/>
      <c r="J123" s="74"/>
      <c r="K123" s="74"/>
      <c r="L123" s="74"/>
      <c r="M123" s="74"/>
      <c r="N123" s="74"/>
      <c r="O123" s="74"/>
      <c r="P123" s="74"/>
    </row>
    <row r="124" spans="1:16">
      <c r="A124" s="28"/>
      <c r="B124" s="266" t="s">
        <v>147</v>
      </c>
      <c r="C124" s="28"/>
      <c r="D124" s="28"/>
      <c r="E124" s="28"/>
      <c r="F124" s="28"/>
      <c r="G124" s="28"/>
      <c r="H124" s="28"/>
    </row>
    <row r="125" spans="1:16">
      <c r="B125" s="17" t="str">
        <f>'Forecast WW6'!B17</f>
        <v>Residential Inside</v>
      </c>
      <c r="C125" s="74"/>
      <c r="D125" s="74"/>
      <c r="E125" s="74"/>
      <c r="F125" s="263"/>
      <c r="G125" s="74">
        <f>'Forecast WW6'!D17</f>
        <v>198225669.42500001</v>
      </c>
      <c r="H125" s="74">
        <f>'Forecast WW6'!E17</f>
        <v>242628219.37620002</v>
      </c>
      <c r="I125" s="74">
        <f>'Forecast WW6'!F17</f>
        <v>291542068.40244192</v>
      </c>
      <c r="J125" s="74">
        <f>'Forecast WW6'!G17</f>
        <v>324194780.06351542</v>
      </c>
      <c r="K125" s="74">
        <f>'Forecast WW6'!H17</f>
        <v>356873613.8939178</v>
      </c>
      <c r="L125" s="74">
        <f>'Forecast WW6'!I17</f>
        <v>388849489.69881278</v>
      </c>
      <c r="M125" s="74">
        <f>'Forecast WW6'!J17</f>
        <v>419335289.69119972</v>
      </c>
      <c r="N125" s="74">
        <f>'Forecast WW6'!K17</f>
        <v>447514621.15844834</v>
      </c>
      <c r="O125" s="74">
        <f>'Forecast WW6'!L17</f>
        <v>472575439.94332147</v>
      </c>
      <c r="P125" s="74">
        <f>'Forecast WW6'!M17</f>
        <v>499039664.5801475</v>
      </c>
    </row>
    <row r="126" spans="1:16">
      <c r="B126" s="17" t="str">
        <f>'Forecast WW6'!B28</f>
        <v>Residential Outside</v>
      </c>
      <c r="C126" s="74"/>
      <c r="D126" s="74"/>
      <c r="E126" s="74"/>
      <c r="F126" s="263"/>
      <c r="G126" s="74">
        <f>'Forecast WW6'!D28</f>
        <v>97262463</v>
      </c>
      <c r="H126" s="74">
        <f>'Forecast WW6'!E28</f>
        <v>119049254.712</v>
      </c>
      <c r="I126" s="74">
        <f>'Forecast WW6'!F28</f>
        <v>143049584.46193919</v>
      </c>
      <c r="J126" s="74">
        <f>'Forecast WW6'!G28</f>
        <v>159071137.92167637</v>
      </c>
      <c r="K126" s="74">
        <f>'Forecast WW6'!H28</f>
        <v>175105508.62418136</v>
      </c>
      <c r="L126" s="74">
        <f>'Forecast WW6'!I28</f>
        <v>190794962.19690803</v>
      </c>
      <c r="M126" s="74">
        <f>'Forecast WW6'!J28</f>
        <v>205753287.23314562</v>
      </c>
      <c r="N126" s="74">
        <f>'Forecast WW6'!K28</f>
        <v>219579908.13521305</v>
      </c>
      <c r="O126" s="74">
        <f>'Forecast WW6'!L28</f>
        <v>231876382.99078494</v>
      </c>
      <c r="P126" s="74">
        <f>'Forecast WW6'!M28</f>
        <v>244861460.4382689</v>
      </c>
    </row>
    <row r="127" spans="1:16">
      <c r="B127" s="284" t="str">
        <f>'Forecast WW6'!B18</f>
        <v>Commercial Inside</v>
      </c>
      <c r="C127" s="74"/>
      <c r="D127" s="74"/>
      <c r="E127" s="74"/>
      <c r="F127" s="263"/>
      <c r="G127" s="74">
        <f>'Forecast WW6'!D18</f>
        <v>24220811.363636363</v>
      </c>
      <c r="H127" s="74">
        <f>'Forecast WW6'!E18</f>
        <v>29646273.109090909</v>
      </c>
      <c r="I127" s="74">
        <f>'Forecast WW6'!F18</f>
        <v>35622961.767883636</v>
      </c>
      <c r="J127" s="74">
        <f>'Forecast WW6'!G18</f>
        <v>39612733.485886604</v>
      </c>
      <c r="K127" s="74">
        <f>'Forecast WW6'!H18</f>
        <v>43605697.021263972</v>
      </c>
      <c r="L127" s="74">
        <f>'Forecast WW6'!I18</f>
        <v>47512767.474369228</v>
      </c>
      <c r="M127" s="74">
        <f>'Forecast WW6'!J18</f>
        <v>51237768.444359779</v>
      </c>
      <c r="N127" s="74">
        <f>'Forecast WW6'!K18</f>
        <v>54680946.483820766</v>
      </c>
      <c r="O127" s="74">
        <f>'Forecast WW6'!L18</f>
        <v>57743079.486914717</v>
      </c>
      <c r="P127" s="74">
        <f>'Forecast WW6'!M18</f>
        <v>60976691.938181944</v>
      </c>
    </row>
    <row r="128" spans="1:16">
      <c r="B128" s="284" t="str">
        <f>'Forecast WW6'!B29</f>
        <v>Commercial Outside</v>
      </c>
      <c r="C128" s="74"/>
      <c r="D128" s="74"/>
      <c r="E128" s="74"/>
      <c r="F128" s="263"/>
      <c r="G128" s="74">
        <f>'Forecast WW6'!D29</f>
        <v>0</v>
      </c>
      <c r="H128" s="74">
        <f>'Forecast WW6'!E29</f>
        <v>0</v>
      </c>
      <c r="I128" s="74">
        <f>'Forecast WW6'!F29</f>
        <v>0</v>
      </c>
      <c r="J128" s="74">
        <f>'Forecast WW6'!G29</f>
        <v>0</v>
      </c>
      <c r="K128" s="74">
        <f>'Forecast WW6'!H29</f>
        <v>0</v>
      </c>
      <c r="L128" s="74">
        <f>'Forecast WW6'!I29</f>
        <v>0</v>
      </c>
      <c r="M128" s="74">
        <f>'Forecast WW6'!J29</f>
        <v>0</v>
      </c>
      <c r="N128" s="74">
        <f>'Forecast WW6'!K29</f>
        <v>0</v>
      </c>
      <c r="O128" s="74">
        <f>'Forecast WW6'!L29</f>
        <v>0</v>
      </c>
      <c r="P128" s="74">
        <f>'Forecast WW6'!M29</f>
        <v>0</v>
      </c>
    </row>
    <row r="129" spans="2:16">
      <c r="B129" s="17" t="str">
        <f>'Forecast WW6'!B19</f>
        <v>Other I3</v>
      </c>
      <c r="C129" s="74"/>
      <c r="D129" s="74"/>
      <c r="E129" s="74"/>
      <c r="F129" s="263"/>
      <c r="G129" s="74">
        <f>'Forecast WW6'!D19</f>
        <v>0</v>
      </c>
      <c r="H129" s="74">
        <f>'Forecast WW6'!E19</f>
        <v>0</v>
      </c>
      <c r="I129" s="74">
        <f>'Forecast WW6'!F19</f>
        <v>0</v>
      </c>
      <c r="J129" s="74">
        <f>'Forecast WW6'!G19</f>
        <v>0</v>
      </c>
      <c r="K129" s="74">
        <f>'Forecast WW6'!H19</f>
        <v>0</v>
      </c>
      <c r="L129" s="74">
        <f>'Forecast WW6'!I19</f>
        <v>0</v>
      </c>
      <c r="M129" s="74">
        <f>'Forecast WW6'!J19</f>
        <v>0</v>
      </c>
      <c r="N129" s="74">
        <f>'Forecast WW6'!K19</f>
        <v>0</v>
      </c>
      <c r="O129" s="74">
        <f>'Forecast WW6'!L19</f>
        <v>0</v>
      </c>
      <c r="P129" s="74">
        <f>'Forecast WW6'!M19</f>
        <v>0</v>
      </c>
    </row>
    <row r="130" spans="2:16">
      <c r="B130" s="17" t="str">
        <f>'Forecast WW6'!B20</f>
        <v>Other I4</v>
      </c>
      <c r="C130" s="74"/>
      <c r="D130" s="74"/>
      <c r="E130" s="74"/>
      <c r="F130" s="263"/>
      <c r="G130" s="74">
        <f>'Forecast WW6'!D20</f>
        <v>0</v>
      </c>
      <c r="H130" s="74">
        <f>'Forecast WW6'!E20</f>
        <v>0</v>
      </c>
      <c r="I130" s="74">
        <f>'Forecast WW6'!F20</f>
        <v>0</v>
      </c>
      <c r="J130" s="74">
        <f>'Forecast WW6'!G20</f>
        <v>0</v>
      </c>
      <c r="K130" s="74">
        <f>'Forecast WW6'!H20</f>
        <v>0</v>
      </c>
      <c r="L130" s="74">
        <f>'Forecast WW6'!I20</f>
        <v>0</v>
      </c>
      <c r="M130" s="74">
        <f>'Forecast WW6'!J20</f>
        <v>0</v>
      </c>
      <c r="N130" s="74">
        <f>'Forecast WW6'!K20</f>
        <v>0</v>
      </c>
      <c r="O130" s="74">
        <f>'Forecast WW6'!L20</f>
        <v>0</v>
      </c>
      <c r="P130" s="74">
        <f>'Forecast WW6'!M20</f>
        <v>0</v>
      </c>
    </row>
    <row r="131" spans="2:16">
      <c r="B131" s="17" t="str">
        <f>'Forecast WW6'!B21</f>
        <v>Other I5</v>
      </c>
      <c r="C131" s="74"/>
      <c r="D131" s="74"/>
      <c r="E131" s="74"/>
      <c r="F131" s="263"/>
      <c r="G131" s="74">
        <f>'Forecast WW6'!D21</f>
        <v>0</v>
      </c>
      <c r="H131" s="74">
        <f>'Forecast WW6'!E21</f>
        <v>0</v>
      </c>
      <c r="I131" s="74">
        <f>'Forecast WW6'!F21</f>
        <v>0</v>
      </c>
      <c r="J131" s="74">
        <f>'Forecast WW6'!G21</f>
        <v>0</v>
      </c>
      <c r="K131" s="74">
        <f>'Forecast WW6'!H21</f>
        <v>0</v>
      </c>
      <c r="L131" s="74">
        <f>'Forecast WW6'!I21</f>
        <v>0</v>
      </c>
      <c r="M131" s="74">
        <f>'Forecast WW6'!J21</f>
        <v>0</v>
      </c>
      <c r="N131" s="74">
        <f>'Forecast WW6'!K21</f>
        <v>0</v>
      </c>
      <c r="O131" s="74">
        <f>'Forecast WW6'!L21</f>
        <v>0</v>
      </c>
      <c r="P131" s="74">
        <f>'Forecast WW6'!M21</f>
        <v>0</v>
      </c>
    </row>
    <row r="132" spans="2:16">
      <c r="B132" s="17" t="str">
        <f>'Forecast WW6'!B22</f>
        <v>Other I6</v>
      </c>
      <c r="C132" s="74"/>
      <c r="D132" s="74"/>
      <c r="E132" s="74"/>
      <c r="F132" s="263"/>
      <c r="G132" s="74">
        <f>'Forecast WW6'!D22</f>
        <v>0</v>
      </c>
      <c r="H132" s="74">
        <f>'Forecast WW6'!E22</f>
        <v>0</v>
      </c>
      <c r="I132" s="74">
        <f>'Forecast WW6'!F22</f>
        <v>0</v>
      </c>
      <c r="J132" s="74">
        <f>'Forecast WW6'!G22</f>
        <v>0</v>
      </c>
      <c r="K132" s="74">
        <f>'Forecast WW6'!H22</f>
        <v>0</v>
      </c>
      <c r="L132" s="74">
        <f>'Forecast WW6'!I22</f>
        <v>0</v>
      </c>
      <c r="M132" s="74">
        <f>'Forecast WW6'!J22</f>
        <v>0</v>
      </c>
      <c r="N132" s="74">
        <f>'Forecast WW6'!K22</f>
        <v>0</v>
      </c>
      <c r="O132" s="74">
        <f>'Forecast WW6'!L22</f>
        <v>0</v>
      </c>
      <c r="P132" s="74">
        <f>'Forecast WW6'!M22</f>
        <v>0</v>
      </c>
    </row>
    <row r="133" spans="2:16">
      <c r="B133" s="17" t="str">
        <f>'Forecast WW6'!B23</f>
        <v>Other I7</v>
      </c>
      <c r="C133" s="74"/>
      <c r="D133" s="74"/>
      <c r="E133" s="74"/>
      <c r="F133" s="263"/>
      <c r="G133" s="74">
        <f>'Forecast WW6'!D23</f>
        <v>0</v>
      </c>
      <c r="H133" s="74">
        <f>'Forecast WW6'!E23</f>
        <v>0</v>
      </c>
      <c r="I133" s="74">
        <f>'Forecast WW6'!F23</f>
        <v>0</v>
      </c>
      <c r="J133" s="74">
        <f>'Forecast WW6'!G23</f>
        <v>0</v>
      </c>
      <c r="K133" s="74">
        <f>'Forecast WW6'!H23</f>
        <v>0</v>
      </c>
      <c r="L133" s="74">
        <f>'Forecast WW6'!I23</f>
        <v>0</v>
      </c>
      <c r="M133" s="74">
        <f>'Forecast WW6'!J23</f>
        <v>0</v>
      </c>
      <c r="N133" s="74">
        <f>'Forecast WW6'!K23</f>
        <v>0</v>
      </c>
      <c r="O133" s="74">
        <f>'Forecast WW6'!L23</f>
        <v>0</v>
      </c>
      <c r="P133" s="74">
        <f>'Forecast WW6'!M23</f>
        <v>0</v>
      </c>
    </row>
    <row r="134" spans="2:16" ht="12">
      <c r="B134" s="17" t="str">
        <f>'Forecast WW6'!B24</f>
        <v>Other I8</v>
      </c>
      <c r="C134" s="74"/>
      <c r="D134" s="74"/>
      <c r="E134" s="74"/>
      <c r="F134" s="263"/>
      <c r="G134" s="265">
        <f>'Forecast WW6'!D24</f>
        <v>0</v>
      </c>
      <c r="H134" s="265">
        <f>'Forecast WW6'!E24</f>
        <v>0</v>
      </c>
      <c r="I134" s="265">
        <f>'Forecast WW6'!F24</f>
        <v>0</v>
      </c>
      <c r="J134" s="265">
        <f>'Forecast WW6'!G24</f>
        <v>0</v>
      </c>
      <c r="K134" s="265">
        <f>'Forecast WW6'!H24</f>
        <v>0</v>
      </c>
      <c r="L134" s="265">
        <f>'Forecast WW6'!I24</f>
        <v>0</v>
      </c>
      <c r="M134" s="265">
        <f>'Forecast WW6'!J24</f>
        <v>0</v>
      </c>
      <c r="N134" s="265">
        <f>'Forecast WW6'!K24</f>
        <v>0</v>
      </c>
      <c r="O134" s="265">
        <f>'Forecast WW6'!L24</f>
        <v>0</v>
      </c>
      <c r="P134" s="265">
        <f>'Forecast WW6'!M24</f>
        <v>0</v>
      </c>
    </row>
    <row r="135" spans="2:16">
      <c r="B135" s="17" t="str">
        <f>'Forecast WW6'!B32</f>
        <v>Total System</v>
      </c>
      <c r="C135" s="74"/>
      <c r="D135" s="74"/>
      <c r="E135" s="74"/>
      <c r="F135" s="263"/>
      <c r="G135" s="74">
        <f>'Forecast WW6'!D32</f>
        <v>319708943.78863639</v>
      </c>
      <c r="H135" s="74">
        <f>'Forecast WW6'!E32</f>
        <v>391323747.19729096</v>
      </c>
      <c r="I135" s="74">
        <f>'Forecast WW6'!F32</f>
        <v>470214614.63226473</v>
      </c>
      <c r="J135" s="74">
        <f>'Forecast WW6'!G32</f>
        <v>522878651.4710784</v>
      </c>
      <c r="K135" s="74">
        <f>'Forecast WW6'!H32</f>
        <v>575584819.53936315</v>
      </c>
      <c r="L135" s="74">
        <f>'Forecast WW6'!I32</f>
        <v>627157219.37009001</v>
      </c>
      <c r="M135" s="74">
        <f>'Forecast WW6'!J32</f>
        <v>676326345.36870515</v>
      </c>
      <c r="N135" s="74">
        <f>'Forecast WW6'!K32</f>
        <v>721775475.77748215</v>
      </c>
      <c r="O135" s="74">
        <f>'Forecast WW6'!L32</f>
        <v>762194902.4210211</v>
      </c>
      <c r="P135" s="74">
        <f>'Forecast WW6'!M32</f>
        <v>804877816.9565984</v>
      </c>
    </row>
    <row r="136" spans="2:16">
      <c r="C136" s="74"/>
      <c r="D136" s="74"/>
      <c r="E136" s="74"/>
      <c r="F136" s="263"/>
      <c r="G136" s="74"/>
      <c r="H136" s="74"/>
      <c r="I136" s="74"/>
      <c r="J136" s="74"/>
      <c r="K136" s="74"/>
      <c r="L136" s="74"/>
      <c r="M136" s="74"/>
      <c r="N136" s="74"/>
      <c r="O136" s="74"/>
      <c r="P136" s="74"/>
    </row>
    <row r="137" spans="2:16">
      <c r="C137" s="74"/>
      <c r="D137" s="74"/>
      <c r="E137" s="74"/>
      <c r="F137" s="263"/>
      <c r="G137" s="74"/>
      <c r="H137" s="74"/>
      <c r="I137" s="74"/>
      <c r="J137" s="74"/>
      <c r="K137" s="74"/>
      <c r="L137" s="74"/>
      <c r="M137" s="74"/>
      <c r="N137" s="74"/>
      <c r="O137" s="74"/>
      <c r="P137" s="74"/>
    </row>
    <row r="138" spans="2:16">
      <c r="C138" s="74"/>
      <c r="D138" s="74"/>
      <c r="E138" s="74"/>
      <c r="F138" s="263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>
      <c r="B139" s="251" t="s">
        <v>74</v>
      </c>
      <c r="C139" s="74"/>
      <c r="D139" s="74"/>
      <c r="E139" s="74"/>
      <c r="F139" s="263"/>
      <c r="G139" s="74"/>
      <c r="H139" s="74"/>
      <c r="I139" s="74"/>
      <c r="J139" s="74"/>
      <c r="K139" s="74"/>
      <c r="L139" s="74"/>
      <c r="M139" s="74"/>
      <c r="N139" s="74"/>
      <c r="O139" s="74"/>
      <c r="P139" s="74"/>
    </row>
    <row r="141" spans="2:16">
      <c r="B141" s="267" t="s">
        <v>148</v>
      </c>
    </row>
    <row r="142" spans="2:16">
      <c r="B142" s="133" t="s">
        <v>102</v>
      </c>
      <c r="G142" s="32">
        <f t="shared" ref="G142:P142" si="27">G78</f>
        <v>1238390.000273278</v>
      </c>
      <c r="H142" s="32">
        <f t="shared" si="27"/>
        <v>332054.05582571588</v>
      </c>
      <c r="I142" s="32">
        <f t="shared" si="27"/>
        <v>2639375.6303137466</v>
      </c>
      <c r="J142" s="32">
        <f t="shared" si="27"/>
        <v>516920.54565284029</v>
      </c>
      <c r="K142" s="32">
        <f t="shared" si="27"/>
        <v>1796064.2748407982</v>
      </c>
      <c r="L142" s="32">
        <f t="shared" si="27"/>
        <v>1385786.4939869605</v>
      </c>
      <c r="M142" s="32">
        <f t="shared" si="27"/>
        <v>3035634.9050853476</v>
      </c>
      <c r="N142" s="32">
        <f t="shared" si="27"/>
        <v>2054894.597527694</v>
      </c>
      <c r="O142" s="32">
        <f t="shared" si="27"/>
        <v>3262625.8242366835</v>
      </c>
      <c r="P142" s="32">
        <f t="shared" si="27"/>
        <v>3692899.414619334</v>
      </c>
    </row>
    <row r="143" spans="2:16">
      <c r="B143" s="133" t="s">
        <v>75</v>
      </c>
      <c r="G143" s="32">
        <f>'Revenue Expense Summary'!G98</f>
        <v>1238390.000273278</v>
      </c>
      <c r="H143" s="32">
        <f>'Revenue Expense Summary'!H98</f>
        <v>332054.05582571775</v>
      </c>
      <c r="I143" s="32">
        <f>'Revenue Expense Summary'!I98</f>
        <v>2639375.6303137466</v>
      </c>
      <c r="J143" s="32">
        <f>'Revenue Expense Summary'!J98</f>
        <v>516920.54565284029</v>
      </c>
      <c r="K143" s="32">
        <f>'Revenue Expense Summary'!K98</f>
        <v>1796064.274840802</v>
      </c>
      <c r="L143" s="32">
        <f>'Revenue Expense Summary'!L98</f>
        <v>1385786.4939869568</v>
      </c>
      <c r="M143" s="32">
        <f>'Revenue Expense Summary'!M98</f>
        <v>3035634.9050853476</v>
      </c>
      <c r="N143" s="32">
        <f>'Revenue Expense Summary'!N98</f>
        <v>2054894.597527694</v>
      </c>
      <c r="O143" s="32">
        <f>'Revenue Expense Summary'!O98</f>
        <v>3262625.8242366873</v>
      </c>
      <c r="P143" s="32">
        <f>'Revenue Expense Summary'!P98</f>
        <v>3692899.414619334</v>
      </c>
    </row>
    <row r="144" spans="2:16">
      <c r="B144" s="133" t="s">
        <v>76</v>
      </c>
      <c r="G144" s="18">
        <f>'Rate Calculator'!G387</f>
        <v>1238390.0002732787</v>
      </c>
      <c r="H144" s="18">
        <f>'Rate Calculator'!H387</f>
        <v>332054.05582571623</v>
      </c>
      <c r="I144" s="18">
        <f>'Rate Calculator'!I387</f>
        <v>2639375.6303137476</v>
      </c>
      <c r="J144" s="18">
        <f>'Rate Calculator'!J387</f>
        <v>516920.54565283965</v>
      </c>
      <c r="K144" s="18">
        <f>'Rate Calculator'!K387</f>
        <v>1796064.2748408003</v>
      </c>
      <c r="L144" s="18">
        <f>'Rate Calculator'!L387</f>
        <v>1385786.4939869617</v>
      </c>
      <c r="M144" s="18">
        <f>'Rate Calculator'!M387</f>
        <v>3035634.9050853462</v>
      </c>
      <c r="N144" s="18">
        <f>'Rate Calculator'!N387</f>
        <v>2054894.5975276912</v>
      </c>
      <c r="O144" s="18">
        <f>'Rate Calculator'!O387</f>
        <v>3262625.8242366915</v>
      </c>
      <c r="P144" s="18">
        <f>'Rate Calculator'!P387</f>
        <v>3692899.4146193373</v>
      </c>
    </row>
    <row r="145" spans="2:2">
      <c r="B145" s="133"/>
    </row>
    <row r="146" spans="2:2">
      <c r="B146" s="133"/>
    </row>
    <row r="147" spans="2:2">
      <c r="B147" s="133"/>
    </row>
    <row r="148" spans="2:2">
      <c r="B148" s="133"/>
    </row>
    <row r="149" spans="2:2">
      <c r="B149" s="133"/>
    </row>
    <row r="150" spans="2:2">
      <c r="B150" s="133"/>
    </row>
    <row r="151" spans="2:2">
      <c r="B151" s="133"/>
    </row>
    <row r="152" spans="2:2">
      <c r="B152" s="133"/>
    </row>
    <row r="153" spans="2:2">
      <c r="B153" s="133"/>
    </row>
    <row r="154" spans="2:2">
      <c r="B154" s="133"/>
    </row>
  </sheetData>
  <mergeCells count="2">
    <mergeCell ref="I2:M2"/>
    <mergeCell ref="I3:M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N73"/>
  <sheetViews>
    <sheetView topLeftCell="A20" workbookViewId="0">
      <selection activeCell="F5" sqref="F5"/>
    </sheetView>
  </sheetViews>
  <sheetFormatPr defaultColWidth="6.5546875" defaultRowHeight="10.199999999999999"/>
  <cols>
    <col min="1" max="1" width="7.109375" style="17" customWidth="1"/>
    <col min="2" max="2" width="15.44140625" style="17" customWidth="1"/>
    <col min="3" max="3" width="8.5546875" style="17" customWidth="1"/>
    <col min="4" max="13" width="12.5546875" style="17" customWidth="1"/>
    <col min="14" max="16384" width="6.5546875" style="17"/>
  </cols>
  <sheetData>
    <row r="1" spans="1:14" s="5" customFormat="1" ht="14.25" customHeight="1" thickTop="1">
      <c r="A1" s="268"/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70"/>
    </row>
    <row r="2" spans="1:14" s="5" customFormat="1" ht="14.25" customHeight="1">
      <c r="A2" s="271"/>
      <c r="B2" s="272"/>
      <c r="C2" s="273"/>
      <c r="D2" s="273"/>
      <c r="E2" s="273"/>
      <c r="F2" s="1254" t="str">
        <f>'Operating Input'!M2</f>
        <v>CITY OF CELINA</v>
      </c>
      <c r="G2" s="1255"/>
      <c r="H2" s="1255"/>
      <c r="I2" s="1255"/>
      <c r="J2" s="1256"/>
      <c r="K2" s="274"/>
      <c r="L2" s="274"/>
      <c r="M2" s="275"/>
    </row>
    <row r="3" spans="1:14" s="5" customFormat="1" ht="14.25" customHeight="1">
      <c r="A3" s="271"/>
      <c r="B3" s="276"/>
      <c r="C3" s="277"/>
      <c r="D3" s="277"/>
      <c r="E3" s="273"/>
      <c r="F3" s="1257" t="s">
        <v>0</v>
      </c>
      <c r="G3" s="1258"/>
      <c r="H3" s="1258"/>
      <c r="I3" s="1258"/>
      <c r="J3" s="1259"/>
      <c r="K3" s="274"/>
      <c r="L3" s="274"/>
      <c r="M3" s="275"/>
    </row>
    <row r="4" spans="1:14" s="5" customFormat="1" ht="14.25" customHeight="1">
      <c r="A4" s="126"/>
      <c r="B4" s="276"/>
      <c r="C4" s="276"/>
      <c r="D4" s="278"/>
      <c r="E4" s="279"/>
      <c r="F4" s="279"/>
      <c r="G4" s="279"/>
      <c r="H4" s="279"/>
      <c r="I4" s="279"/>
      <c r="J4" s="279"/>
      <c r="K4" s="279"/>
      <c r="L4" s="279"/>
      <c r="M4" s="280"/>
    </row>
    <row r="5" spans="1:14" s="5" customFormat="1" ht="14.25" customHeight="1" thickBot="1">
      <c r="A5" s="129"/>
      <c r="B5" s="281"/>
      <c r="C5" s="281"/>
      <c r="D5" s="281">
        <f>'Operating Input'!E11</f>
        <v>2018</v>
      </c>
      <c r="E5" s="281">
        <f>D5+1</f>
        <v>2019</v>
      </c>
      <c r="F5" s="281">
        <f t="shared" ref="F5:M5" si="0">E5+1</f>
        <v>2020</v>
      </c>
      <c r="G5" s="281">
        <f t="shared" si="0"/>
        <v>2021</v>
      </c>
      <c r="H5" s="281">
        <f t="shared" si="0"/>
        <v>2022</v>
      </c>
      <c r="I5" s="281">
        <f t="shared" si="0"/>
        <v>2023</v>
      </c>
      <c r="J5" s="281">
        <f t="shared" si="0"/>
        <v>2024</v>
      </c>
      <c r="K5" s="281">
        <f t="shared" si="0"/>
        <v>2025</v>
      </c>
      <c r="L5" s="281">
        <f t="shared" si="0"/>
        <v>2026</v>
      </c>
      <c r="M5" s="132">
        <f t="shared" si="0"/>
        <v>2027</v>
      </c>
      <c r="N5" s="12"/>
    </row>
    <row r="6" spans="1:14" s="5" customFormat="1" ht="14.25" customHeight="1" thickTop="1"/>
    <row r="7" spans="1:14" s="5" customFormat="1" ht="14.25" customHeight="1">
      <c r="B7" s="282" t="s">
        <v>149</v>
      </c>
    </row>
    <row r="8" spans="1:14" s="5" customFormat="1" ht="14.25" customHeight="1">
      <c r="B8" s="20" t="s">
        <v>4</v>
      </c>
      <c r="C8" s="20" t="str">
        <f>'Operating Input'!E13</f>
        <v>2020 03 17 DVJ Prefiled Testimony Scen I</v>
      </c>
    </row>
    <row r="10" spans="1:14" ht="11.25" customHeight="1">
      <c r="B10" s="100" t="s">
        <v>150</v>
      </c>
      <c r="C10" s="22"/>
      <c r="D10" s="22"/>
      <c r="E10" s="69"/>
      <c r="F10" s="69"/>
      <c r="G10" s="69"/>
      <c r="H10" s="69"/>
      <c r="I10" s="69"/>
      <c r="J10" s="69"/>
      <c r="K10" s="69"/>
      <c r="L10" s="69"/>
      <c r="M10" s="69"/>
    </row>
    <row r="11" spans="1:14" ht="11.25" customHeight="1">
      <c r="A11" s="27" t="str">
        <f>'Rate Calculator'!A398</f>
        <v>WI1</v>
      </c>
      <c r="B11" s="17" t="str">
        <f>'Rate Calculator'!B398</f>
        <v>Residential Inside</v>
      </c>
      <c r="D11" s="240">
        <f>'Rate Calculator'!G407</f>
        <v>2679838.7553120758</v>
      </c>
      <c r="E11" s="240">
        <f>'Rate Calculator'!H407</f>
        <v>3355947.1597076519</v>
      </c>
      <c r="F11" s="240">
        <f>'Rate Calculator'!I407</f>
        <v>4172699.0992824659</v>
      </c>
      <c r="G11" s="240">
        <f>'Rate Calculator'!J407</f>
        <v>4778388.44319297</v>
      </c>
      <c r="H11" s="240">
        <f>'Rate Calculator'!K407</f>
        <v>5416971.1286574928</v>
      </c>
      <c r="I11" s="240">
        <f>'Rate Calculator'!L407</f>
        <v>6078514.5634309165</v>
      </c>
      <c r="J11" s="240">
        <f>'Rate Calculator'!M407</f>
        <v>6706727.9611816611</v>
      </c>
      <c r="K11" s="240">
        <f>'Rate Calculator'!N407</f>
        <v>7299752.7151315594</v>
      </c>
      <c r="L11" s="240">
        <f>'Rate Calculator'!O407</f>
        <v>7861969.7289710389</v>
      </c>
      <c r="M11" s="240">
        <f>'Rate Calculator'!P407</f>
        <v>8467487.9316296056</v>
      </c>
    </row>
    <row r="12" spans="1:14" ht="11.25" customHeight="1">
      <c r="A12" s="283" t="str">
        <f>'Rate Calculator'!A409</f>
        <v>WI2</v>
      </c>
      <c r="B12" s="284" t="str">
        <f>'Rate Calculator'!B409</f>
        <v>Commercial Inside</v>
      </c>
      <c r="D12" s="18">
        <f>'Rate Calculator'!G418</f>
        <v>1404313.081162242</v>
      </c>
      <c r="E12" s="18">
        <f>'Rate Calculator'!H418</f>
        <v>1765753.3886298609</v>
      </c>
      <c r="F12" s="18">
        <f>'Rate Calculator'!I418</f>
        <v>2195492.7249011365</v>
      </c>
      <c r="G12" s="18">
        <f>'Rate Calculator'!J418</f>
        <v>2514180.106010003</v>
      </c>
      <c r="H12" s="18">
        <f>'Rate Calculator'!K418</f>
        <v>2850174.5323577528</v>
      </c>
      <c r="I12" s="18">
        <f>'Rate Calculator'!L418</f>
        <v>3198249.9060411607</v>
      </c>
      <c r="J12" s="18">
        <f>'Rate Calculator'!M418</f>
        <v>3528788.464329334</v>
      </c>
      <c r="K12" s="18">
        <f>'Rate Calculator'!N418</f>
        <v>3840812.2891977932</v>
      </c>
      <c r="L12" s="18">
        <f>'Rate Calculator'!O418</f>
        <v>4136626.4215689669</v>
      </c>
      <c r="M12" s="18">
        <f>'Rate Calculator'!P418</f>
        <v>4455223.7555968873</v>
      </c>
    </row>
    <row r="13" spans="1:14" ht="11.25" hidden="1" customHeight="1">
      <c r="A13" s="27" t="str">
        <f>'Rate Calculator'!A420</f>
        <v>WI3</v>
      </c>
      <c r="B13" s="17" t="str">
        <f>'Rate Calculator'!B420</f>
        <v>Other I3</v>
      </c>
      <c r="D13" s="18">
        <f>'Rate Calculator'!G429</f>
        <v>0</v>
      </c>
      <c r="E13" s="18">
        <f>'Rate Calculator'!H429</f>
        <v>0</v>
      </c>
      <c r="F13" s="18">
        <f>'Rate Calculator'!I429</f>
        <v>0</v>
      </c>
      <c r="G13" s="18">
        <f>'Rate Calculator'!J429</f>
        <v>0</v>
      </c>
      <c r="H13" s="18">
        <f>'Rate Calculator'!K429</f>
        <v>0</v>
      </c>
      <c r="I13" s="18">
        <f>'Rate Calculator'!L429</f>
        <v>0</v>
      </c>
      <c r="J13" s="18">
        <f>'Rate Calculator'!M429</f>
        <v>0</v>
      </c>
      <c r="K13" s="18">
        <f>'Rate Calculator'!N429</f>
        <v>0</v>
      </c>
      <c r="L13" s="18">
        <f>'Rate Calculator'!O429</f>
        <v>0</v>
      </c>
      <c r="M13" s="18">
        <f>'Rate Calculator'!P429</f>
        <v>0</v>
      </c>
    </row>
    <row r="14" spans="1:14" ht="11.25" hidden="1" customHeight="1">
      <c r="A14" s="27" t="str">
        <f>'Rate Calculator'!A431</f>
        <v>WI4</v>
      </c>
      <c r="B14" s="17" t="str">
        <f>'Rate Calculator'!B431</f>
        <v>Other I4</v>
      </c>
      <c r="D14" s="18">
        <f>'Rate Calculator'!G440</f>
        <v>0</v>
      </c>
      <c r="E14" s="18">
        <f>'Rate Calculator'!H440</f>
        <v>0</v>
      </c>
      <c r="F14" s="18">
        <f>'Rate Calculator'!I440</f>
        <v>0</v>
      </c>
      <c r="G14" s="18">
        <f>'Rate Calculator'!J440</f>
        <v>0</v>
      </c>
      <c r="H14" s="18">
        <f>'Rate Calculator'!K440</f>
        <v>0</v>
      </c>
      <c r="I14" s="18">
        <f>'Rate Calculator'!L440</f>
        <v>0</v>
      </c>
      <c r="J14" s="18">
        <f>'Rate Calculator'!M440</f>
        <v>0</v>
      </c>
      <c r="K14" s="18">
        <f>'Rate Calculator'!N440</f>
        <v>0</v>
      </c>
      <c r="L14" s="18">
        <f>'Rate Calculator'!O440</f>
        <v>0</v>
      </c>
      <c r="M14" s="18">
        <f>'Rate Calculator'!P440</f>
        <v>0</v>
      </c>
    </row>
    <row r="15" spans="1:14" ht="11.25" hidden="1" customHeight="1">
      <c r="A15" s="27" t="str">
        <f>'Rate Calculator'!A442</f>
        <v>WI5</v>
      </c>
      <c r="B15" s="17" t="str">
        <f>'Rate Calculator'!B442</f>
        <v>Other I5</v>
      </c>
      <c r="D15" s="18">
        <f>'Rate Calculator'!G451</f>
        <v>0</v>
      </c>
      <c r="E15" s="18">
        <f>'Rate Calculator'!H451</f>
        <v>0</v>
      </c>
      <c r="F15" s="18">
        <f>'Rate Calculator'!I451</f>
        <v>0</v>
      </c>
      <c r="G15" s="18">
        <f>'Rate Calculator'!J451</f>
        <v>0</v>
      </c>
      <c r="H15" s="18">
        <f>'Rate Calculator'!K451</f>
        <v>0</v>
      </c>
      <c r="I15" s="18">
        <f>'Rate Calculator'!L451</f>
        <v>0</v>
      </c>
      <c r="J15" s="18">
        <f>'Rate Calculator'!M451</f>
        <v>0</v>
      </c>
      <c r="K15" s="18">
        <f>'Rate Calculator'!N451</f>
        <v>0</v>
      </c>
      <c r="L15" s="18">
        <f>'Rate Calculator'!O451</f>
        <v>0</v>
      </c>
      <c r="M15" s="18">
        <f>'Rate Calculator'!P451</f>
        <v>0</v>
      </c>
    </row>
    <row r="16" spans="1:14" ht="11.25" hidden="1" customHeight="1">
      <c r="A16" s="27" t="str">
        <f>'Rate Calculator'!A453</f>
        <v>WI6</v>
      </c>
      <c r="B16" s="17" t="str">
        <f>'Rate Calculator'!B453</f>
        <v>Other I6</v>
      </c>
      <c r="D16" s="18">
        <f>'Rate Calculator'!G462</f>
        <v>0</v>
      </c>
      <c r="E16" s="18">
        <f>'Rate Calculator'!H462</f>
        <v>0</v>
      </c>
      <c r="F16" s="18">
        <f>'Rate Calculator'!I462</f>
        <v>0</v>
      </c>
      <c r="G16" s="18">
        <f>'Rate Calculator'!J462</f>
        <v>0</v>
      </c>
      <c r="H16" s="18">
        <f>'Rate Calculator'!K462</f>
        <v>0</v>
      </c>
      <c r="I16" s="18">
        <f>'Rate Calculator'!L462</f>
        <v>0</v>
      </c>
      <c r="J16" s="18">
        <f>'Rate Calculator'!M462</f>
        <v>0</v>
      </c>
      <c r="K16" s="18">
        <f>'Rate Calculator'!N462</f>
        <v>0</v>
      </c>
      <c r="L16" s="18">
        <f>'Rate Calculator'!O462</f>
        <v>0</v>
      </c>
      <c r="M16" s="18">
        <f>'Rate Calculator'!P462</f>
        <v>0</v>
      </c>
    </row>
    <row r="17" spans="1:13">
      <c r="A17" s="27" t="str">
        <f>'Rate Calculator'!A464</f>
        <v>WI7</v>
      </c>
      <c r="B17" s="17" t="str">
        <f>'Rate Calculator'!B464</f>
        <v>Other I7</v>
      </c>
      <c r="D17" s="18">
        <f>'Rate Calculator'!G473</f>
        <v>0</v>
      </c>
      <c r="E17" s="18">
        <f>'Rate Calculator'!H473</f>
        <v>0</v>
      </c>
      <c r="F17" s="18">
        <f>'Rate Calculator'!I473</f>
        <v>0</v>
      </c>
      <c r="G17" s="18">
        <f>'Rate Calculator'!J473</f>
        <v>0</v>
      </c>
      <c r="H17" s="18">
        <f>'Rate Calculator'!K473</f>
        <v>0</v>
      </c>
      <c r="I17" s="18">
        <f>'Rate Calculator'!L473</f>
        <v>0</v>
      </c>
      <c r="J17" s="18">
        <f>'Rate Calculator'!M473</f>
        <v>0</v>
      </c>
      <c r="K17" s="18">
        <f>'Rate Calculator'!N473</f>
        <v>0</v>
      </c>
      <c r="L17" s="18">
        <f>'Rate Calculator'!O473</f>
        <v>0</v>
      </c>
      <c r="M17" s="18">
        <f>'Rate Calculator'!P473</f>
        <v>0</v>
      </c>
    </row>
    <row r="18" spans="1:13">
      <c r="A18" s="27" t="str">
        <f>'Rate Calculator'!A475</f>
        <v>WI8</v>
      </c>
      <c r="B18" s="17" t="str">
        <f>'Rate Calculator'!B475</f>
        <v>Other I8</v>
      </c>
      <c r="D18" s="18">
        <f>'Rate Calculator'!G484</f>
        <v>0</v>
      </c>
      <c r="E18" s="18">
        <f>'Rate Calculator'!H484</f>
        <v>0</v>
      </c>
      <c r="F18" s="18">
        <f>'Rate Calculator'!I484</f>
        <v>0</v>
      </c>
      <c r="G18" s="18">
        <f>'Rate Calculator'!J484</f>
        <v>0</v>
      </c>
      <c r="H18" s="18">
        <f>'Rate Calculator'!K484</f>
        <v>0</v>
      </c>
      <c r="I18" s="18">
        <f>'Rate Calculator'!L484</f>
        <v>0</v>
      </c>
      <c r="J18" s="18">
        <f>'Rate Calculator'!M484</f>
        <v>0</v>
      </c>
      <c r="K18" s="18">
        <f>'Rate Calculator'!N484</f>
        <v>0</v>
      </c>
      <c r="L18" s="18">
        <f>'Rate Calculator'!O484</f>
        <v>0</v>
      </c>
      <c r="M18" s="18">
        <f>'Rate Calculator'!P484</f>
        <v>0</v>
      </c>
    </row>
    <row r="19" spans="1:13">
      <c r="A19" s="27" t="str">
        <f>'Rate Calculator'!A486</f>
        <v>WO1</v>
      </c>
      <c r="B19" s="17" t="str">
        <f>'Rate Calculator'!B486</f>
        <v>Residential Outside</v>
      </c>
      <c r="D19" s="18">
        <f>'Rate Calculator'!G496</f>
        <v>1355179.8135073301</v>
      </c>
      <c r="E19" s="18">
        <f>'Rate Calculator'!H496</f>
        <v>1692141.5784814451</v>
      </c>
      <c r="F19" s="18">
        <f>'Rate Calculator'!I496</f>
        <v>2103958.8944976414</v>
      </c>
      <c r="G19" s="18">
        <f>'Rate Calculator'!J496</f>
        <v>2409333.8877194324</v>
      </c>
      <c r="H19" s="18">
        <f>'Rate Calculator'!K496</f>
        <v>2731300.8477849942</v>
      </c>
      <c r="I19" s="18">
        <f>'Rate Calculator'!L496</f>
        <v>3064842.0927954596</v>
      </c>
      <c r="J19" s="18">
        <f>'Rate Calculator'!M496</f>
        <v>3381592.9773401525</v>
      </c>
      <c r="K19" s="18">
        <f>'Rate Calculator'!N496</f>
        <v>3680601.4289953951</v>
      </c>
      <c r="L19" s="18">
        <f>'Rate Calculator'!O496</f>
        <v>3964076.3390774438</v>
      </c>
      <c r="M19" s="18">
        <f>'Rate Calculator'!P496</f>
        <v>4269384.1007182002</v>
      </c>
    </row>
    <row r="20" spans="1:13" ht="12">
      <c r="A20" s="283" t="str">
        <f>'Rate Calculator'!A498</f>
        <v>WO2</v>
      </c>
      <c r="B20" s="284" t="str">
        <f>'Rate Calculator'!B498</f>
        <v>Commercial Outside</v>
      </c>
      <c r="D20" s="25">
        <f>'Rate Calculator'!G507</f>
        <v>433474.13191176474</v>
      </c>
      <c r="E20" s="25">
        <f>'Rate Calculator'!H507</f>
        <v>545538.01670266106</v>
      </c>
      <c r="F20" s="25">
        <f>'Rate Calculator'!I507</f>
        <v>678306.49599242292</v>
      </c>
      <c r="G20" s="25">
        <f>'Rate Calculator'!J507</f>
        <v>776763.04060676089</v>
      </c>
      <c r="H20" s="25">
        <f>'Rate Calculator'!K507</f>
        <v>880569.46704889426</v>
      </c>
      <c r="I20" s="25">
        <f>'Rate Calculator'!L507</f>
        <v>988108.33627164771</v>
      </c>
      <c r="J20" s="25">
        <f>'Rate Calculator'!M507</f>
        <v>1090229.1568763251</v>
      </c>
      <c r="K20" s="25">
        <f>'Rate Calculator'!N507</f>
        <v>1186629.7983288639</v>
      </c>
      <c r="L20" s="25">
        <f>'Rate Calculator'!O507</f>
        <v>1278022.4095287588</v>
      </c>
      <c r="M20" s="25">
        <f>'Rate Calculator'!P507</f>
        <v>1376453.9551913636</v>
      </c>
    </row>
    <row r="21" spans="1:13">
      <c r="A21" s="27"/>
      <c r="B21" s="17" t="s">
        <v>151</v>
      </c>
      <c r="D21" s="18">
        <f>SUM(D11:D20)</f>
        <v>5872805.7818934126</v>
      </c>
      <c r="E21" s="18">
        <f t="shared" ref="E21:M21" si="1">SUM(E11:E20)</f>
        <v>7359380.143521619</v>
      </c>
      <c r="F21" s="18">
        <f t="shared" si="1"/>
        <v>9150457.2146736644</v>
      </c>
      <c r="G21" s="18">
        <f t="shared" si="1"/>
        <v>10478665.477529166</v>
      </c>
      <c r="H21" s="18">
        <f t="shared" si="1"/>
        <v>11879015.975849135</v>
      </c>
      <c r="I21" s="18">
        <f t="shared" si="1"/>
        <v>13329714.898539184</v>
      </c>
      <c r="J21" s="18">
        <f t="shared" si="1"/>
        <v>14707338.559727473</v>
      </c>
      <c r="K21" s="18">
        <f t="shared" si="1"/>
        <v>16007796.231653612</v>
      </c>
      <c r="L21" s="18">
        <f t="shared" si="1"/>
        <v>17240694.899146207</v>
      </c>
      <c r="M21" s="18">
        <f t="shared" si="1"/>
        <v>18568549.743136056</v>
      </c>
    </row>
    <row r="22" spans="1:13" ht="12">
      <c r="A22" s="27"/>
      <c r="B22" s="17" t="s">
        <v>152</v>
      </c>
      <c r="D22" s="25">
        <f>'Water Summary'!G119</f>
        <v>1675082.7636357378</v>
      </c>
      <c r="E22" s="25">
        <f>'Water Summary'!H119</f>
        <v>1675082.7636357378</v>
      </c>
      <c r="F22" s="25">
        <f>'Water Summary'!I119</f>
        <v>1793131.2303114543</v>
      </c>
      <c r="G22" s="25">
        <f>'Water Summary'!J119</f>
        <v>1366001.2484778613</v>
      </c>
      <c r="H22" s="25">
        <f>'Water Summary'!K119</f>
        <v>1366533.5031387068</v>
      </c>
      <c r="I22" s="25">
        <f>'Water Summary'!L119</f>
        <v>1347952.4513793117</v>
      </c>
      <c r="J22" s="25">
        <f>'Water Summary'!M119</f>
        <v>1308744.4170736629</v>
      </c>
      <c r="K22" s="25">
        <f>'Water Summary'!N119</f>
        <v>1248148.9421959445</v>
      </c>
      <c r="L22" s="25">
        <f>'Water Summary'!O119</f>
        <v>1166285.5076262681</v>
      </c>
      <c r="M22" s="25">
        <f>'Water Summary'!P119</f>
        <v>1203023.552264259</v>
      </c>
    </row>
    <row r="23" spans="1:13">
      <c r="A23" s="27"/>
      <c r="B23" s="29" t="s">
        <v>153</v>
      </c>
      <c r="D23" s="30">
        <f>D21+D22</f>
        <v>7547888.5455291504</v>
      </c>
      <c r="E23" s="30">
        <f t="shared" ref="E23:M23" si="2">E21+E22</f>
        <v>9034462.9071573578</v>
      </c>
      <c r="F23" s="30">
        <f t="shared" si="2"/>
        <v>10943588.444985118</v>
      </c>
      <c r="G23" s="30">
        <f t="shared" si="2"/>
        <v>11844666.726007028</v>
      </c>
      <c r="H23" s="30">
        <f t="shared" si="2"/>
        <v>13245549.478987841</v>
      </c>
      <c r="I23" s="30">
        <f t="shared" si="2"/>
        <v>14677667.349918496</v>
      </c>
      <c r="J23" s="30">
        <f t="shared" si="2"/>
        <v>16016082.976801137</v>
      </c>
      <c r="K23" s="30">
        <f t="shared" si="2"/>
        <v>17255945.173849557</v>
      </c>
      <c r="L23" s="30">
        <f t="shared" si="2"/>
        <v>18406980.406772476</v>
      </c>
      <c r="M23" s="30">
        <f t="shared" si="2"/>
        <v>19771573.295400314</v>
      </c>
    </row>
    <row r="24" spans="1:13">
      <c r="A24" s="27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>
      <c r="A25" s="27"/>
      <c r="B25" s="70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27"/>
      <c r="B26" s="23" t="s">
        <v>154</v>
      </c>
      <c r="C26" s="22"/>
      <c r="D26" s="22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27" t="str">
        <f t="shared" ref="A27:B36" si="3">A11</f>
        <v>WI1</v>
      </c>
      <c r="B27" s="17" t="str">
        <f t="shared" si="3"/>
        <v>Residential Inside</v>
      </c>
      <c r="D27" s="18"/>
      <c r="E27" s="18">
        <f t="shared" ref="E27:M39" si="4">E11-D11</f>
        <v>676108.4043955761</v>
      </c>
      <c r="F27" s="18">
        <f t="shared" si="4"/>
        <v>816751.93957481394</v>
      </c>
      <c r="G27" s="18">
        <f t="shared" si="4"/>
        <v>605689.34391050413</v>
      </c>
      <c r="H27" s="18">
        <f t="shared" si="4"/>
        <v>638582.6854645228</v>
      </c>
      <c r="I27" s="18">
        <f t="shared" si="4"/>
        <v>661543.43477342371</v>
      </c>
      <c r="J27" s="18">
        <f t="shared" si="4"/>
        <v>628213.3977507446</v>
      </c>
      <c r="K27" s="18">
        <f t="shared" si="4"/>
        <v>593024.7539498983</v>
      </c>
      <c r="L27" s="18">
        <f t="shared" si="4"/>
        <v>562217.01383947954</v>
      </c>
      <c r="M27" s="18">
        <f t="shared" si="4"/>
        <v>605518.20265856665</v>
      </c>
    </row>
    <row r="28" spans="1:13">
      <c r="A28" s="27" t="str">
        <f t="shared" si="3"/>
        <v>WI2</v>
      </c>
      <c r="B28" s="17" t="str">
        <f t="shared" si="3"/>
        <v>Commercial Inside</v>
      </c>
      <c r="D28" s="18"/>
      <c r="E28" s="18">
        <f t="shared" si="4"/>
        <v>361440.30746761896</v>
      </c>
      <c r="F28" s="18">
        <f t="shared" si="4"/>
        <v>429739.33627127553</v>
      </c>
      <c r="G28" s="18">
        <f t="shared" si="4"/>
        <v>318687.38110886654</v>
      </c>
      <c r="H28" s="18">
        <f t="shared" si="4"/>
        <v>335994.42634774977</v>
      </c>
      <c r="I28" s="18">
        <f t="shared" si="4"/>
        <v>348075.3736834079</v>
      </c>
      <c r="J28" s="18">
        <f t="shared" si="4"/>
        <v>330538.55828817328</v>
      </c>
      <c r="K28" s="18">
        <f t="shared" si="4"/>
        <v>312023.82486845925</v>
      </c>
      <c r="L28" s="18">
        <f t="shared" si="4"/>
        <v>295814.13237117371</v>
      </c>
      <c r="M28" s="18">
        <f t="shared" si="4"/>
        <v>318597.33402792038</v>
      </c>
    </row>
    <row r="29" spans="1:13">
      <c r="A29" s="27" t="str">
        <f t="shared" si="3"/>
        <v>WI3</v>
      </c>
      <c r="B29" s="17" t="str">
        <f t="shared" si="3"/>
        <v>Other I3</v>
      </c>
      <c r="D29" s="18"/>
      <c r="E29" s="18">
        <f t="shared" si="4"/>
        <v>0</v>
      </c>
      <c r="F29" s="18">
        <f t="shared" si="4"/>
        <v>0</v>
      </c>
      <c r="G29" s="18">
        <f t="shared" si="4"/>
        <v>0</v>
      </c>
      <c r="H29" s="18">
        <f t="shared" si="4"/>
        <v>0</v>
      </c>
      <c r="I29" s="18">
        <f t="shared" si="4"/>
        <v>0</v>
      </c>
      <c r="J29" s="18">
        <f t="shared" si="4"/>
        <v>0</v>
      </c>
      <c r="K29" s="18">
        <f t="shared" si="4"/>
        <v>0</v>
      </c>
      <c r="L29" s="18">
        <f t="shared" si="4"/>
        <v>0</v>
      </c>
      <c r="M29" s="18">
        <f t="shared" si="4"/>
        <v>0</v>
      </c>
    </row>
    <row r="30" spans="1:13">
      <c r="A30" s="27" t="str">
        <f t="shared" si="3"/>
        <v>WI4</v>
      </c>
      <c r="B30" s="17" t="str">
        <f t="shared" si="3"/>
        <v>Other I4</v>
      </c>
      <c r="D30" s="18"/>
      <c r="E30" s="18">
        <f t="shared" si="4"/>
        <v>0</v>
      </c>
      <c r="F30" s="18">
        <f t="shared" si="4"/>
        <v>0</v>
      </c>
      <c r="G30" s="18">
        <f t="shared" si="4"/>
        <v>0</v>
      </c>
      <c r="H30" s="18">
        <f t="shared" si="4"/>
        <v>0</v>
      </c>
      <c r="I30" s="18">
        <f t="shared" si="4"/>
        <v>0</v>
      </c>
      <c r="J30" s="18">
        <f t="shared" si="4"/>
        <v>0</v>
      </c>
      <c r="K30" s="18">
        <f t="shared" si="4"/>
        <v>0</v>
      </c>
      <c r="L30" s="18">
        <f t="shared" si="4"/>
        <v>0</v>
      </c>
      <c r="M30" s="18">
        <f t="shared" si="4"/>
        <v>0</v>
      </c>
    </row>
    <row r="31" spans="1:13">
      <c r="A31" s="27" t="str">
        <f t="shared" si="3"/>
        <v>WI5</v>
      </c>
      <c r="B31" s="17" t="str">
        <f t="shared" si="3"/>
        <v>Other I5</v>
      </c>
      <c r="D31" s="18"/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  <c r="K31" s="18">
        <f t="shared" si="4"/>
        <v>0</v>
      </c>
      <c r="L31" s="18">
        <f t="shared" si="4"/>
        <v>0</v>
      </c>
      <c r="M31" s="18">
        <f t="shared" si="4"/>
        <v>0</v>
      </c>
    </row>
    <row r="32" spans="1:13">
      <c r="A32" s="27" t="str">
        <f t="shared" si="3"/>
        <v>WI6</v>
      </c>
      <c r="B32" s="17" t="str">
        <f t="shared" si="3"/>
        <v>Other I6</v>
      </c>
      <c r="D32" s="18"/>
      <c r="E32" s="18">
        <f t="shared" si="4"/>
        <v>0</v>
      </c>
      <c r="F32" s="18">
        <f t="shared" si="4"/>
        <v>0</v>
      </c>
      <c r="G32" s="18">
        <f t="shared" si="4"/>
        <v>0</v>
      </c>
      <c r="H32" s="18">
        <f t="shared" si="4"/>
        <v>0</v>
      </c>
      <c r="I32" s="18">
        <f t="shared" si="4"/>
        <v>0</v>
      </c>
      <c r="J32" s="18">
        <f t="shared" si="4"/>
        <v>0</v>
      </c>
      <c r="K32" s="18">
        <f t="shared" si="4"/>
        <v>0</v>
      </c>
      <c r="L32" s="18">
        <f t="shared" si="4"/>
        <v>0</v>
      </c>
      <c r="M32" s="18">
        <f t="shared" si="4"/>
        <v>0</v>
      </c>
    </row>
    <row r="33" spans="1:13">
      <c r="A33" s="27" t="str">
        <f t="shared" si="3"/>
        <v>WI7</v>
      </c>
      <c r="B33" s="17" t="str">
        <f t="shared" si="3"/>
        <v>Other I7</v>
      </c>
      <c r="D33" s="18"/>
      <c r="E33" s="18">
        <f t="shared" si="4"/>
        <v>0</v>
      </c>
      <c r="F33" s="18">
        <f t="shared" si="4"/>
        <v>0</v>
      </c>
      <c r="G33" s="18">
        <f t="shared" si="4"/>
        <v>0</v>
      </c>
      <c r="H33" s="18">
        <f t="shared" si="4"/>
        <v>0</v>
      </c>
      <c r="I33" s="18">
        <f t="shared" si="4"/>
        <v>0</v>
      </c>
      <c r="J33" s="18">
        <f t="shared" si="4"/>
        <v>0</v>
      </c>
      <c r="K33" s="18">
        <f t="shared" si="4"/>
        <v>0</v>
      </c>
      <c r="L33" s="18">
        <f t="shared" si="4"/>
        <v>0</v>
      </c>
      <c r="M33" s="18">
        <f t="shared" si="4"/>
        <v>0</v>
      </c>
    </row>
    <row r="34" spans="1:13">
      <c r="A34" s="27" t="str">
        <f t="shared" si="3"/>
        <v>WI8</v>
      </c>
      <c r="B34" s="17" t="str">
        <f t="shared" si="3"/>
        <v>Other I8</v>
      </c>
      <c r="D34" s="18"/>
      <c r="E34" s="18">
        <f t="shared" si="4"/>
        <v>0</v>
      </c>
      <c r="F34" s="18">
        <f t="shared" si="4"/>
        <v>0</v>
      </c>
      <c r="G34" s="18">
        <f t="shared" si="4"/>
        <v>0</v>
      </c>
      <c r="H34" s="18">
        <f t="shared" si="4"/>
        <v>0</v>
      </c>
      <c r="I34" s="18">
        <f t="shared" si="4"/>
        <v>0</v>
      </c>
      <c r="J34" s="18">
        <f t="shared" si="4"/>
        <v>0</v>
      </c>
      <c r="K34" s="18">
        <f t="shared" si="4"/>
        <v>0</v>
      </c>
      <c r="L34" s="18">
        <f t="shared" si="4"/>
        <v>0</v>
      </c>
      <c r="M34" s="18">
        <f t="shared" si="4"/>
        <v>0</v>
      </c>
    </row>
    <row r="35" spans="1:13">
      <c r="A35" s="27" t="str">
        <f t="shared" si="3"/>
        <v>WO1</v>
      </c>
      <c r="B35" s="17" t="str">
        <f t="shared" si="3"/>
        <v>Residential Outside</v>
      </c>
      <c r="D35" s="18"/>
      <c r="E35" s="18">
        <f t="shared" si="4"/>
        <v>336961.76497411495</v>
      </c>
      <c r="F35" s="18">
        <f t="shared" si="4"/>
        <v>411817.31601619627</v>
      </c>
      <c r="G35" s="18">
        <f t="shared" si="4"/>
        <v>305374.993221791</v>
      </c>
      <c r="H35" s="18">
        <f t="shared" si="4"/>
        <v>321966.96006556181</v>
      </c>
      <c r="I35" s="18">
        <f t="shared" si="4"/>
        <v>333541.24501046538</v>
      </c>
      <c r="J35" s="18">
        <f t="shared" si="4"/>
        <v>316750.88454469293</v>
      </c>
      <c r="K35" s="18">
        <f t="shared" si="4"/>
        <v>299008.45165524259</v>
      </c>
      <c r="L35" s="18">
        <f t="shared" si="4"/>
        <v>283474.91008204874</v>
      </c>
      <c r="M35" s="18">
        <f t="shared" si="4"/>
        <v>305307.76164075639</v>
      </c>
    </row>
    <row r="36" spans="1:13" ht="12">
      <c r="A36" s="27" t="str">
        <f t="shared" si="3"/>
        <v>WO2</v>
      </c>
      <c r="B36" s="17" t="str">
        <f t="shared" si="3"/>
        <v>Commercial Outside</v>
      </c>
      <c r="D36" s="18"/>
      <c r="E36" s="25">
        <f t="shared" si="4"/>
        <v>112063.88479089632</v>
      </c>
      <c r="F36" s="25">
        <f t="shared" si="4"/>
        <v>132768.47928976186</v>
      </c>
      <c r="G36" s="25">
        <f t="shared" si="4"/>
        <v>98456.544614337967</v>
      </c>
      <c r="H36" s="25">
        <f t="shared" si="4"/>
        <v>103806.42644213338</v>
      </c>
      <c r="I36" s="25">
        <f t="shared" si="4"/>
        <v>107538.86922275345</v>
      </c>
      <c r="J36" s="25">
        <f t="shared" si="4"/>
        <v>102120.82060467743</v>
      </c>
      <c r="K36" s="25">
        <f t="shared" si="4"/>
        <v>96400.641452538781</v>
      </c>
      <c r="L36" s="25">
        <f t="shared" si="4"/>
        <v>91392.61119989492</v>
      </c>
      <c r="M36" s="25">
        <f t="shared" si="4"/>
        <v>98431.545662604738</v>
      </c>
    </row>
    <row r="37" spans="1:13">
      <c r="A37" s="27"/>
      <c r="B37" s="17" t="s">
        <v>151</v>
      </c>
      <c r="D37" s="18"/>
      <c r="E37" s="18">
        <f t="shared" si="4"/>
        <v>1486574.3616282064</v>
      </c>
      <c r="F37" s="18">
        <f t="shared" si="4"/>
        <v>1791077.0711520454</v>
      </c>
      <c r="G37" s="18">
        <f t="shared" si="4"/>
        <v>1328208.2628555018</v>
      </c>
      <c r="H37" s="18">
        <f t="shared" si="4"/>
        <v>1400350.4983199686</v>
      </c>
      <c r="I37" s="18">
        <f t="shared" si="4"/>
        <v>1450698.9226900488</v>
      </c>
      <c r="J37" s="18">
        <f t="shared" si="4"/>
        <v>1377623.6611882895</v>
      </c>
      <c r="K37" s="18">
        <f t="shared" si="4"/>
        <v>1300457.6719261389</v>
      </c>
      <c r="L37" s="18">
        <f t="shared" si="4"/>
        <v>1232898.6674925946</v>
      </c>
      <c r="M37" s="18">
        <f t="shared" si="4"/>
        <v>1327854.8439898491</v>
      </c>
    </row>
    <row r="38" spans="1:13" ht="12">
      <c r="A38" s="27"/>
      <c r="B38" s="17" t="s">
        <v>152</v>
      </c>
      <c r="E38" s="285">
        <f t="shared" si="4"/>
        <v>0</v>
      </c>
      <c r="F38" s="285">
        <f t="shared" si="4"/>
        <v>118048.46667571645</v>
      </c>
      <c r="G38" s="285">
        <f t="shared" si="4"/>
        <v>-427129.98183359299</v>
      </c>
      <c r="H38" s="285">
        <f t="shared" si="4"/>
        <v>532.25466084550135</v>
      </c>
      <c r="I38" s="285">
        <f t="shared" si="4"/>
        <v>-18581.05175939505</v>
      </c>
      <c r="J38" s="285">
        <f t="shared" si="4"/>
        <v>-39208.034305648878</v>
      </c>
      <c r="K38" s="285">
        <f t="shared" si="4"/>
        <v>-60595.47487771837</v>
      </c>
      <c r="L38" s="285">
        <f t="shared" si="4"/>
        <v>-81863.434569676407</v>
      </c>
      <c r="M38" s="285">
        <f t="shared" si="4"/>
        <v>36738.044637990883</v>
      </c>
    </row>
    <row r="39" spans="1:13">
      <c r="A39" s="27"/>
      <c r="B39" s="29" t="s">
        <v>153</v>
      </c>
      <c r="E39" s="286">
        <f t="shared" si="4"/>
        <v>1486574.3616282074</v>
      </c>
      <c r="F39" s="286">
        <f t="shared" si="4"/>
        <v>1909125.53782776</v>
      </c>
      <c r="G39" s="286">
        <f t="shared" si="4"/>
        <v>901078.28102190979</v>
      </c>
      <c r="H39" s="286">
        <f t="shared" si="4"/>
        <v>1400882.7529808134</v>
      </c>
      <c r="I39" s="286">
        <f t="shared" si="4"/>
        <v>1432117.8709306549</v>
      </c>
      <c r="J39" s="286">
        <f t="shared" si="4"/>
        <v>1338415.6268826406</v>
      </c>
      <c r="K39" s="286">
        <f t="shared" si="4"/>
        <v>1239862.1970484201</v>
      </c>
      <c r="L39" s="286">
        <f t="shared" si="4"/>
        <v>1151035.2329229191</v>
      </c>
      <c r="M39" s="286">
        <f t="shared" si="4"/>
        <v>1364592.8886278383</v>
      </c>
    </row>
    <row r="40" spans="1:13">
      <c r="B40" s="70"/>
    </row>
    <row r="41" spans="1:13">
      <c r="B41" s="70"/>
    </row>
    <row r="42" spans="1:13">
      <c r="B42" s="70"/>
    </row>
    <row r="44" spans="1:13">
      <c r="B44" s="105" t="s">
        <v>155</v>
      </c>
      <c r="C44" s="89"/>
      <c r="D44" s="89"/>
      <c r="E44" s="69"/>
      <c r="F44" s="69"/>
      <c r="G44" s="69"/>
      <c r="H44" s="69"/>
      <c r="I44" s="69"/>
      <c r="J44" s="69"/>
      <c r="K44" s="69"/>
      <c r="L44" s="69"/>
      <c r="M44" s="69"/>
    </row>
    <row r="45" spans="1:13">
      <c r="A45" s="27" t="str">
        <f>'Rate Calculator'!A558</f>
        <v>WWI1</v>
      </c>
      <c r="B45" s="84" t="str">
        <f>'Rate Calculator'!B558</f>
        <v>Residential Inside</v>
      </c>
      <c r="D45" s="240">
        <f>'Rate Calculator'!G558</f>
        <v>1888595.9373085825</v>
      </c>
      <c r="E45" s="240">
        <f>'Rate Calculator'!H558</f>
        <v>2440061.7395685385</v>
      </c>
      <c r="F45" s="240">
        <f>'Rate Calculator'!I558</f>
        <v>3257496.3290226273</v>
      </c>
      <c r="G45" s="240">
        <f>'Rate Calculator'!J558</f>
        <v>3948346.150481747</v>
      </c>
      <c r="H45" s="240">
        <f>'Rate Calculator'!K558</f>
        <v>4737509.9922708357</v>
      </c>
      <c r="I45" s="240">
        <f>'Rate Calculator'!L558</f>
        <v>5626570.0674603488</v>
      </c>
      <c r="J45" s="240">
        <f>'Rate Calculator'!M558</f>
        <v>6364208.7321896283</v>
      </c>
      <c r="K45" s="240">
        <f>'Rate Calculator'!N558</f>
        <v>6995640.0657625552</v>
      </c>
      <c r="L45" s="240">
        <f>'Rate Calculator'!O558</f>
        <v>7609017.786728614</v>
      </c>
      <c r="M45" s="240">
        <f>'Rate Calculator'!P558</f>
        <v>8276176.4662689799</v>
      </c>
    </row>
    <row r="46" spans="1:13">
      <c r="A46" s="27" t="str">
        <f>'Rate Calculator'!A560</f>
        <v>WWI2</v>
      </c>
      <c r="B46" s="84" t="str">
        <f>'Rate Calculator'!B560</f>
        <v>Commercial Inside</v>
      </c>
      <c r="D46" s="18">
        <f>'Rate Calculator'!G560</f>
        <v>231926.15149242422</v>
      </c>
      <c r="E46" s="18">
        <f>'Rate Calculator'!H560</f>
        <v>297622.58642675995</v>
      </c>
      <c r="F46" s="18">
        <f>'Rate Calculator'!I560</f>
        <v>395404.74703076191</v>
      </c>
      <c r="G46" s="18">
        <f>'Rate Calculator'!J560</f>
        <v>479262.18578104593</v>
      </c>
      <c r="H46" s="18">
        <f>'Rate Calculator'!K560</f>
        <v>575053.27737747505</v>
      </c>
      <c r="I46" s="18">
        <f>'Rate Calculator'!L560</f>
        <v>682970.07562324195</v>
      </c>
      <c r="J46" s="18">
        <f>'Rate Calculator'!M560</f>
        <v>772506.88554342382</v>
      </c>
      <c r="K46" s="18">
        <f>'Rate Calculator'!N560</f>
        <v>849151.92869950039</v>
      </c>
      <c r="L46" s="18">
        <f>'Rate Calculator'!O560</f>
        <v>923605.56980787229</v>
      </c>
      <c r="M46" s="18">
        <f>'Rate Calculator'!P560</f>
        <v>1004587.3061686265</v>
      </c>
    </row>
    <row r="47" spans="1:13">
      <c r="A47" s="27" t="str">
        <f>'Rate Calculator'!A562</f>
        <v>WWI3</v>
      </c>
      <c r="B47" s="84" t="str">
        <f>'Rate Calculator'!B562</f>
        <v>Other I3</v>
      </c>
      <c r="D47" s="18">
        <f>'Rate Calculator'!G562</f>
        <v>0</v>
      </c>
      <c r="E47" s="18">
        <f>'Rate Calculator'!H562</f>
        <v>0</v>
      </c>
      <c r="F47" s="18">
        <f>'Rate Calculator'!I562</f>
        <v>0</v>
      </c>
      <c r="G47" s="18">
        <f>'Rate Calculator'!J562</f>
        <v>0</v>
      </c>
      <c r="H47" s="18">
        <f>'Rate Calculator'!K562</f>
        <v>0</v>
      </c>
      <c r="I47" s="18">
        <f>'Rate Calculator'!L562</f>
        <v>0</v>
      </c>
      <c r="J47" s="18">
        <f>'Rate Calculator'!M562</f>
        <v>0</v>
      </c>
      <c r="K47" s="18">
        <f>'Rate Calculator'!N562</f>
        <v>0</v>
      </c>
      <c r="L47" s="18">
        <f>'Rate Calculator'!O562</f>
        <v>0</v>
      </c>
      <c r="M47" s="18">
        <f>'Rate Calculator'!P562</f>
        <v>0</v>
      </c>
    </row>
    <row r="48" spans="1:13">
      <c r="A48" s="27" t="str">
        <f>'Rate Calculator'!A563</f>
        <v>WWI4</v>
      </c>
      <c r="B48" s="84" t="str">
        <f>'Rate Calculator'!B563</f>
        <v>Other I4</v>
      </c>
      <c r="D48" s="18">
        <f>'Rate Calculator'!G563</f>
        <v>0</v>
      </c>
      <c r="E48" s="18">
        <f>'Rate Calculator'!H563</f>
        <v>0</v>
      </c>
      <c r="F48" s="18">
        <f>'Rate Calculator'!I563</f>
        <v>0</v>
      </c>
      <c r="G48" s="18">
        <f>'Rate Calculator'!J563</f>
        <v>0</v>
      </c>
      <c r="H48" s="18">
        <f>'Rate Calculator'!K563</f>
        <v>0</v>
      </c>
      <c r="I48" s="18">
        <f>'Rate Calculator'!L563</f>
        <v>0</v>
      </c>
      <c r="J48" s="18">
        <f>'Rate Calculator'!M563</f>
        <v>0</v>
      </c>
      <c r="K48" s="18">
        <f>'Rate Calculator'!N563</f>
        <v>0</v>
      </c>
      <c r="L48" s="18">
        <f>'Rate Calculator'!O563</f>
        <v>0</v>
      </c>
      <c r="M48" s="18">
        <f>'Rate Calculator'!P563</f>
        <v>0</v>
      </c>
    </row>
    <row r="49" spans="1:13">
      <c r="A49" s="27" t="str">
        <f>'Rate Calculator'!A564</f>
        <v>WWI5</v>
      </c>
      <c r="B49" s="84" t="str">
        <f>'Rate Calculator'!B564</f>
        <v>Other I5</v>
      </c>
      <c r="D49" s="18">
        <f>'Rate Calculator'!G564</f>
        <v>0</v>
      </c>
      <c r="E49" s="18">
        <f>'Rate Calculator'!H564</f>
        <v>0</v>
      </c>
      <c r="F49" s="18">
        <f>'Rate Calculator'!I564</f>
        <v>0</v>
      </c>
      <c r="G49" s="18">
        <f>'Rate Calculator'!J564</f>
        <v>0</v>
      </c>
      <c r="H49" s="18">
        <f>'Rate Calculator'!K564</f>
        <v>0</v>
      </c>
      <c r="I49" s="18">
        <f>'Rate Calculator'!L564</f>
        <v>0</v>
      </c>
      <c r="J49" s="18">
        <f>'Rate Calculator'!M564</f>
        <v>0</v>
      </c>
      <c r="K49" s="18">
        <f>'Rate Calculator'!N564</f>
        <v>0</v>
      </c>
      <c r="L49" s="18">
        <f>'Rate Calculator'!O564</f>
        <v>0</v>
      </c>
      <c r="M49" s="18">
        <f>'Rate Calculator'!P564</f>
        <v>0</v>
      </c>
    </row>
    <row r="50" spans="1:13">
      <c r="A50" s="27" t="str">
        <f>'Rate Calculator'!A565</f>
        <v>WWI6</v>
      </c>
      <c r="B50" s="84" t="str">
        <f>'Rate Calculator'!B565</f>
        <v>Other I6</v>
      </c>
      <c r="D50" s="18">
        <f>'Rate Calculator'!G565</f>
        <v>0</v>
      </c>
      <c r="E50" s="18">
        <f>'Rate Calculator'!H565</f>
        <v>0</v>
      </c>
      <c r="F50" s="18">
        <f>'Rate Calculator'!I565</f>
        <v>0</v>
      </c>
      <c r="G50" s="18">
        <f>'Rate Calculator'!J565</f>
        <v>0</v>
      </c>
      <c r="H50" s="18">
        <f>'Rate Calculator'!K565</f>
        <v>0</v>
      </c>
      <c r="I50" s="18">
        <f>'Rate Calculator'!L565</f>
        <v>0</v>
      </c>
      <c r="J50" s="18">
        <f>'Rate Calculator'!M565</f>
        <v>0</v>
      </c>
      <c r="K50" s="18">
        <f>'Rate Calculator'!N565</f>
        <v>0</v>
      </c>
      <c r="L50" s="18">
        <f>'Rate Calculator'!O565</f>
        <v>0</v>
      </c>
      <c r="M50" s="18">
        <f>'Rate Calculator'!P565</f>
        <v>0</v>
      </c>
    </row>
    <row r="51" spans="1:13">
      <c r="A51" s="27" t="str">
        <f>'Rate Calculator'!A566</f>
        <v>WWI7</v>
      </c>
      <c r="B51" s="84" t="str">
        <f>'Rate Calculator'!B566</f>
        <v>Other I7</v>
      </c>
      <c r="D51" s="18">
        <f>'Rate Calculator'!G566</f>
        <v>0</v>
      </c>
      <c r="E51" s="18">
        <f>'Rate Calculator'!H566</f>
        <v>0</v>
      </c>
      <c r="F51" s="18">
        <f>'Rate Calculator'!I566</f>
        <v>0</v>
      </c>
      <c r="G51" s="18">
        <f>'Rate Calculator'!J566</f>
        <v>0</v>
      </c>
      <c r="H51" s="18">
        <f>'Rate Calculator'!K566</f>
        <v>0</v>
      </c>
      <c r="I51" s="18">
        <f>'Rate Calculator'!L566</f>
        <v>0</v>
      </c>
      <c r="J51" s="18">
        <f>'Rate Calculator'!M566</f>
        <v>0</v>
      </c>
      <c r="K51" s="18">
        <f>'Rate Calculator'!N566</f>
        <v>0</v>
      </c>
      <c r="L51" s="18">
        <f>'Rate Calculator'!O566</f>
        <v>0</v>
      </c>
      <c r="M51" s="18">
        <f>'Rate Calculator'!P566</f>
        <v>0</v>
      </c>
    </row>
    <row r="52" spans="1:13">
      <c r="A52" s="27" t="str">
        <f>'Rate Calculator'!A567</f>
        <v>WWI8</v>
      </c>
      <c r="B52" s="84" t="str">
        <f>'Rate Calculator'!B567</f>
        <v>Other I8</v>
      </c>
      <c r="D52" s="18">
        <f>'Rate Calculator'!G567</f>
        <v>0</v>
      </c>
      <c r="E52" s="18">
        <f>'Rate Calculator'!H567</f>
        <v>0</v>
      </c>
      <c r="F52" s="18">
        <f>'Rate Calculator'!I567</f>
        <v>0</v>
      </c>
      <c r="G52" s="18">
        <f>'Rate Calculator'!J567</f>
        <v>0</v>
      </c>
      <c r="H52" s="18">
        <f>'Rate Calculator'!K567</f>
        <v>0</v>
      </c>
      <c r="I52" s="18">
        <f>'Rate Calculator'!L567</f>
        <v>0</v>
      </c>
      <c r="J52" s="18">
        <f>'Rate Calculator'!M567</f>
        <v>0</v>
      </c>
      <c r="K52" s="18">
        <f>'Rate Calculator'!N567</f>
        <v>0</v>
      </c>
      <c r="L52" s="18">
        <f>'Rate Calculator'!O567</f>
        <v>0</v>
      </c>
      <c r="M52" s="18">
        <f>'Rate Calculator'!P567</f>
        <v>0</v>
      </c>
    </row>
    <row r="53" spans="1:13">
      <c r="A53" s="27" t="str">
        <f>'Rate Calculator'!A559</f>
        <v>WWO1</v>
      </c>
      <c r="B53" s="84" t="str">
        <f>'Rate Calculator'!B559</f>
        <v>Residential Outside</v>
      </c>
      <c r="D53" s="18">
        <f>'Rate Calculator'!G559</f>
        <v>696604.25361000001</v>
      </c>
      <c r="E53" s="18">
        <f>'Rate Calculator'!H559</f>
        <v>906795.22225049988</v>
      </c>
      <c r="F53" s="18">
        <f>'Rate Calculator'!I559</f>
        <v>1213526.2001315881</v>
      </c>
      <c r="G53" s="18">
        <f>'Rate Calculator'!J559</f>
        <v>1470890.8366554952</v>
      </c>
      <c r="H53" s="18">
        <f>'Rate Calculator'!K559</f>
        <v>1764880.7299595024</v>
      </c>
      <c r="I53" s="18">
        <f>'Rate Calculator'!L559</f>
        <v>2096085.3072666232</v>
      </c>
      <c r="J53" s="18">
        <f>'Rate Calculator'!M559</f>
        <v>2370880.3509029849</v>
      </c>
      <c r="K53" s="18">
        <f>'Rate Calculator'!N559</f>
        <v>2606109.6157981758</v>
      </c>
      <c r="L53" s="18">
        <f>'Rate Calculator'!O559</f>
        <v>2834613.3069113591</v>
      </c>
      <c r="M53" s="18">
        <f>'Rate Calculator'!P559</f>
        <v>3083152.2016613469</v>
      </c>
    </row>
    <row r="54" spans="1:13" ht="12">
      <c r="A54" s="27" t="str">
        <f>'Rate Calculator'!A561</f>
        <v>WWO2</v>
      </c>
      <c r="B54" s="84" t="str">
        <f>'Rate Calculator'!B561</f>
        <v>Commercial Outside</v>
      </c>
      <c r="D54" s="25">
        <f>'Rate Calculator'!G561</f>
        <v>0</v>
      </c>
      <c r="E54" s="25">
        <f>'Rate Calculator'!H561</f>
        <v>0</v>
      </c>
      <c r="F54" s="25">
        <f>'Rate Calculator'!I561</f>
        <v>0</v>
      </c>
      <c r="G54" s="25">
        <f>'Rate Calculator'!J561</f>
        <v>0</v>
      </c>
      <c r="H54" s="25">
        <f>'Rate Calculator'!K561</f>
        <v>0</v>
      </c>
      <c r="I54" s="25">
        <f>'Rate Calculator'!L561</f>
        <v>0</v>
      </c>
      <c r="J54" s="25">
        <f>'Rate Calculator'!M561</f>
        <v>0</v>
      </c>
      <c r="K54" s="25">
        <f>'Rate Calculator'!N561</f>
        <v>0</v>
      </c>
      <c r="L54" s="25">
        <f>'Rate Calculator'!O561</f>
        <v>0</v>
      </c>
      <c r="M54" s="25">
        <f>'Rate Calculator'!P561</f>
        <v>0</v>
      </c>
    </row>
    <row r="55" spans="1:13">
      <c r="A55" s="27"/>
      <c r="B55" s="17" t="s">
        <v>151</v>
      </c>
      <c r="D55" s="18">
        <f>SUM(D45:D54)</f>
        <v>2817126.3424110068</v>
      </c>
      <c r="E55" s="18">
        <f t="shared" ref="E55:M55" si="5">SUM(E45:E54)</f>
        <v>3644479.5482457983</v>
      </c>
      <c r="F55" s="18">
        <f t="shared" si="5"/>
        <v>4866427.276184978</v>
      </c>
      <c r="G55" s="18">
        <f t="shared" si="5"/>
        <v>5898499.172918288</v>
      </c>
      <c r="H55" s="18">
        <f t="shared" si="5"/>
        <v>7077443.9996078126</v>
      </c>
      <c r="I55" s="18">
        <f t="shared" si="5"/>
        <v>8405625.4503502138</v>
      </c>
      <c r="J55" s="18">
        <f t="shared" si="5"/>
        <v>9507595.9686360359</v>
      </c>
      <c r="K55" s="18">
        <f t="shared" si="5"/>
        <v>10450901.610260231</v>
      </c>
      <c r="L55" s="18">
        <f t="shared" si="5"/>
        <v>11367236.663447846</v>
      </c>
      <c r="M55" s="18">
        <f t="shared" si="5"/>
        <v>12363915.974098952</v>
      </c>
    </row>
    <row r="56" spans="1:13" ht="12">
      <c r="A56" s="27"/>
      <c r="B56" s="17" t="s">
        <v>152</v>
      </c>
      <c r="D56" s="25">
        <f>'WW Summary'!G103</f>
        <v>1204217.2363642622</v>
      </c>
      <c r="E56" s="25">
        <f>'WW Summary'!H103</f>
        <v>1204217.2363642622</v>
      </c>
      <c r="F56" s="25">
        <f>'WW Summary'!I103</f>
        <v>1294742.8363642623</v>
      </c>
      <c r="G56" s="25">
        <f>'WW Summary'!J103</f>
        <v>968440.10356426216</v>
      </c>
      <c r="H56" s="25">
        <f>'WW Summary'!K103</f>
        <v>968964.28185802232</v>
      </c>
      <c r="I56" s="25">
        <f>'WW Summary'!L103</f>
        <v>954858.43430162314</v>
      </c>
      <c r="J56" s="25">
        <f>'WW Summary'!M103</f>
        <v>924957.95447774185</v>
      </c>
      <c r="K56" s="25">
        <f>'WW Summary'!N103</f>
        <v>878675.39957589936</v>
      </c>
      <c r="L56" s="25">
        <f>'WW Summary'!O103</f>
        <v>816098.02951381146</v>
      </c>
      <c r="M56" s="25">
        <f>'WW Summary'!P103</f>
        <v>844259.35393018601</v>
      </c>
    </row>
    <row r="57" spans="1:13">
      <c r="A57" s="27"/>
      <c r="B57" s="29" t="s">
        <v>153</v>
      </c>
      <c r="D57" s="30">
        <f>D55+D56</f>
        <v>4021343.578775269</v>
      </c>
      <c r="E57" s="30">
        <f t="shared" ref="E57:M57" si="6">E55+E56</f>
        <v>4848696.784610061</v>
      </c>
      <c r="F57" s="30">
        <f t="shared" si="6"/>
        <v>6161170.1125492398</v>
      </c>
      <c r="G57" s="30">
        <f t="shared" si="6"/>
        <v>6866939.2764825504</v>
      </c>
      <c r="H57" s="30">
        <f t="shared" si="6"/>
        <v>8046408.2814658349</v>
      </c>
      <c r="I57" s="30">
        <f t="shared" si="6"/>
        <v>9360483.884651836</v>
      </c>
      <c r="J57" s="30">
        <f t="shared" si="6"/>
        <v>10432553.923113778</v>
      </c>
      <c r="K57" s="30">
        <f t="shared" si="6"/>
        <v>11329577.00983613</v>
      </c>
      <c r="L57" s="30">
        <f t="shared" si="6"/>
        <v>12183334.692961657</v>
      </c>
      <c r="M57" s="30">
        <f t="shared" si="6"/>
        <v>13208175.328029139</v>
      </c>
    </row>
    <row r="58" spans="1:13">
      <c r="A58" s="27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>
      <c r="A59" s="27"/>
      <c r="B59" s="70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>
      <c r="A60" s="27"/>
      <c r="B60" s="105" t="s">
        <v>156</v>
      </c>
      <c r="C60" s="89"/>
      <c r="D60" s="89"/>
      <c r="E60" s="18"/>
      <c r="F60" s="18"/>
      <c r="G60" s="18"/>
      <c r="H60" s="18"/>
      <c r="I60" s="18"/>
      <c r="J60" s="18"/>
      <c r="K60" s="18"/>
      <c r="L60" s="18"/>
      <c r="M60" s="18"/>
    </row>
    <row r="61" spans="1:13">
      <c r="A61" s="27" t="str">
        <f t="shared" ref="A61:B70" si="7">A45</f>
        <v>WWI1</v>
      </c>
      <c r="B61" s="17" t="str">
        <f t="shared" si="7"/>
        <v>Residential Inside</v>
      </c>
      <c r="D61" s="18"/>
      <c r="E61" s="18">
        <f t="shared" ref="E61:M73" si="8">E45-D45</f>
        <v>551465.80225995602</v>
      </c>
      <c r="F61" s="18">
        <f t="shared" si="8"/>
        <v>817434.58945408883</v>
      </c>
      <c r="G61" s="18">
        <f t="shared" si="8"/>
        <v>690849.82145911967</v>
      </c>
      <c r="H61" s="18">
        <f t="shared" si="8"/>
        <v>789163.84178908868</v>
      </c>
      <c r="I61" s="18">
        <f t="shared" si="8"/>
        <v>889060.07518951315</v>
      </c>
      <c r="J61" s="18">
        <f t="shared" si="8"/>
        <v>737638.66472927947</v>
      </c>
      <c r="K61" s="18">
        <f t="shared" si="8"/>
        <v>631431.33357292693</v>
      </c>
      <c r="L61" s="18">
        <f t="shared" si="8"/>
        <v>613377.72096605878</v>
      </c>
      <c r="M61" s="18">
        <f t="shared" si="8"/>
        <v>667158.67954036593</v>
      </c>
    </row>
    <row r="62" spans="1:13">
      <c r="A62" s="27" t="str">
        <f t="shared" si="7"/>
        <v>WWI2</v>
      </c>
      <c r="B62" s="17" t="str">
        <f t="shared" si="7"/>
        <v>Commercial Inside</v>
      </c>
      <c r="D62" s="18"/>
      <c r="E62" s="18">
        <f t="shared" si="8"/>
        <v>65696.434934335732</v>
      </c>
      <c r="F62" s="18">
        <f t="shared" si="8"/>
        <v>97782.160604001954</v>
      </c>
      <c r="G62" s="18">
        <f t="shared" si="8"/>
        <v>83857.438750284025</v>
      </c>
      <c r="H62" s="18">
        <f t="shared" si="8"/>
        <v>95791.09159642912</v>
      </c>
      <c r="I62" s="18">
        <f t="shared" si="8"/>
        <v>107916.7982457669</v>
      </c>
      <c r="J62" s="18">
        <f t="shared" si="8"/>
        <v>89536.80992018187</v>
      </c>
      <c r="K62" s="18">
        <f t="shared" si="8"/>
        <v>76645.043156076572</v>
      </c>
      <c r="L62" s="18">
        <f t="shared" si="8"/>
        <v>74453.641108371899</v>
      </c>
      <c r="M62" s="18">
        <f t="shared" si="8"/>
        <v>80981.736360754236</v>
      </c>
    </row>
    <row r="63" spans="1:13">
      <c r="A63" s="27" t="str">
        <f t="shared" si="7"/>
        <v>WWI3</v>
      </c>
      <c r="B63" s="17" t="str">
        <f t="shared" si="7"/>
        <v>Other I3</v>
      </c>
      <c r="D63" s="18"/>
      <c r="E63" s="18">
        <f t="shared" si="8"/>
        <v>0</v>
      </c>
      <c r="F63" s="18">
        <f t="shared" si="8"/>
        <v>0</v>
      </c>
      <c r="G63" s="18">
        <f t="shared" si="8"/>
        <v>0</v>
      </c>
      <c r="H63" s="18">
        <f t="shared" si="8"/>
        <v>0</v>
      </c>
      <c r="I63" s="18">
        <f t="shared" si="8"/>
        <v>0</v>
      </c>
      <c r="J63" s="18">
        <f t="shared" si="8"/>
        <v>0</v>
      </c>
      <c r="K63" s="18">
        <f t="shared" si="8"/>
        <v>0</v>
      </c>
      <c r="L63" s="18">
        <f t="shared" si="8"/>
        <v>0</v>
      </c>
      <c r="M63" s="18">
        <f t="shared" si="8"/>
        <v>0</v>
      </c>
    </row>
    <row r="64" spans="1:13">
      <c r="A64" s="27" t="str">
        <f t="shared" si="7"/>
        <v>WWI4</v>
      </c>
      <c r="B64" s="17" t="str">
        <f t="shared" si="7"/>
        <v>Other I4</v>
      </c>
      <c r="D64" s="18"/>
      <c r="E64" s="18">
        <f t="shared" si="8"/>
        <v>0</v>
      </c>
      <c r="F64" s="18">
        <f t="shared" si="8"/>
        <v>0</v>
      </c>
      <c r="G64" s="18">
        <f t="shared" si="8"/>
        <v>0</v>
      </c>
      <c r="H64" s="18">
        <f t="shared" si="8"/>
        <v>0</v>
      </c>
      <c r="I64" s="18">
        <f t="shared" si="8"/>
        <v>0</v>
      </c>
      <c r="J64" s="18">
        <f t="shared" si="8"/>
        <v>0</v>
      </c>
      <c r="K64" s="18">
        <f t="shared" si="8"/>
        <v>0</v>
      </c>
      <c r="L64" s="18">
        <f t="shared" si="8"/>
        <v>0</v>
      </c>
      <c r="M64" s="18">
        <f t="shared" si="8"/>
        <v>0</v>
      </c>
    </row>
    <row r="65" spans="1:13">
      <c r="A65" s="27" t="str">
        <f t="shared" si="7"/>
        <v>WWI5</v>
      </c>
      <c r="B65" s="17" t="str">
        <f t="shared" si="7"/>
        <v>Other I5</v>
      </c>
      <c r="D65" s="18"/>
      <c r="E65" s="18">
        <f t="shared" si="8"/>
        <v>0</v>
      </c>
      <c r="F65" s="18">
        <f t="shared" si="8"/>
        <v>0</v>
      </c>
      <c r="G65" s="18">
        <f t="shared" si="8"/>
        <v>0</v>
      </c>
      <c r="H65" s="18">
        <f t="shared" si="8"/>
        <v>0</v>
      </c>
      <c r="I65" s="18">
        <f t="shared" si="8"/>
        <v>0</v>
      </c>
      <c r="J65" s="18">
        <f t="shared" si="8"/>
        <v>0</v>
      </c>
      <c r="K65" s="18">
        <f t="shared" si="8"/>
        <v>0</v>
      </c>
      <c r="L65" s="18">
        <f t="shared" si="8"/>
        <v>0</v>
      </c>
      <c r="M65" s="18">
        <f t="shared" si="8"/>
        <v>0</v>
      </c>
    </row>
    <row r="66" spans="1:13">
      <c r="A66" s="27" t="str">
        <f t="shared" si="7"/>
        <v>WWI6</v>
      </c>
      <c r="B66" s="17" t="str">
        <f t="shared" si="7"/>
        <v>Other I6</v>
      </c>
      <c r="D66" s="18"/>
      <c r="E66" s="18">
        <f t="shared" si="8"/>
        <v>0</v>
      </c>
      <c r="F66" s="18">
        <f t="shared" si="8"/>
        <v>0</v>
      </c>
      <c r="G66" s="18">
        <f t="shared" si="8"/>
        <v>0</v>
      </c>
      <c r="H66" s="18">
        <f t="shared" si="8"/>
        <v>0</v>
      </c>
      <c r="I66" s="18">
        <f t="shared" si="8"/>
        <v>0</v>
      </c>
      <c r="J66" s="18">
        <f t="shared" si="8"/>
        <v>0</v>
      </c>
      <c r="K66" s="18">
        <f t="shared" si="8"/>
        <v>0</v>
      </c>
      <c r="L66" s="18">
        <f t="shared" si="8"/>
        <v>0</v>
      </c>
      <c r="M66" s="18">
        <f t="shared" si="8"/>
        <v>0</v>
      </c>
    </row>
    <row r="67" spans="1:13">
      <c r="A67" s="27" t="str">
        <f t="shared" si="7"/>
        <v>WWI7</v>
      </c>
      <c r="B67" s="17" t="str">
        <f t="shared" si="7"/>
        <v>Other I7</v>
      </c>
      <c r="D67" s="18"/>
      <c r="E67" s="18">
        <f t="shared" si="8"/>
        <v>0</v>
      </c>
      <c r="F67" s="18">
        <f t="shared" si="8"/>
        <v>0</v>
      </c>
      <c r="G67" s="18">
        <f t="shared" si="8"/>
        <v>0</v>
      </c>
      <c r="H67" s="18">
        <f t="shared" si="8"/>
        <v>0</v>
      </c>
      <c r="I67" s="18">
        <f t="shared" si="8"/>
        <v>0</v>
      </c>
      <c r="J67" s="18">
        <f t="shared" si="8"/>
        <v>0</v>
      </c>
      <c r="K67" s="18">
        <f t="shared" si="8"/>
        <v>0</v>
      </c>
      <c r="L67" s="18">
        <f t="shared" si="8"/>
        <v>0</v>
      </c>
      <c r="M67" s="18">
        <f t="shared" si="8"/>
        <v>0</v>
      </c>
    </row>
    <row r="68" spans="1:13">
      <c r="A68" s="27" t="str">
        <f t="shared" si="7"/>
        <v>WWI8</v>
      </c>
      <c r="B68" s="17" t="str">
        <f t="shared" si="7"/>
        <v>Other I8</v>
      </c>
      <c r="D68" s="18"/>
      <c r="E68" s="18">
        <f t="shared" si="8"/>
        <v>0</v>
      </c>
      <c r="F68" s="18">
        <f t="shared" si="8"/>
        <v>0</v>
      </c>
      <c r="G68" s="18">
        <f t="shared" si="8"/>
        <v>0</v>
      </c>
      <c r="H68" s="18">
        <f t="shared" si="8"/>
        <v>0</v>
      </c>
      <c r="I68" s="18">
        <f t="shared" si="8"/>
        <v>0</v>
      </c>
      <c r="J68" s="18">
        <f t="shared" si="8"/>
        <v>0</v>
      </c>
      <c r="K68" s="18">
        <f t="shared" si="8"/>
        <v>0</v>
      </c>
      <c r="L68" s="18">
        <f t="shared" si="8"/>
        <v>0</v>
      </c>
      <c r="M68" s="18">
        <f t="shared" si="8"/>
        <v>0</v>
      </c>
    </row>
    <row r="69" spans="1:13">
      <c r="A69" s="27" t="str">
        <f t="shared" si="7"/>
        <v>WWO1</v>
      </c>
      <c r="B69" s="17" t="str">
        <f t="shared" si="7"/>
        <v>Residential Outside</v>
      </c>
      <c r="D69" s="18"/>
      <c r="E69" s="18">
        <f t="shared" si="8"/>
        <v>210190.96864049986</v>
      </c>
      <c r="F69" s="18">
        <f t="shared" si="8"/>
        <v>306730.97788108827</v>
      </c>
      <c r="G69" s="18">
        <f t="shared" si="8"/>
        <v>257364.63652390707</v>
      </c>
      <c r="H69" s="18">
        <f t="shared" si="8"/>
        <v>293989.89330400713</v>
      </c>
      <c r="I69" s="18">
        <f t="shared" si="8"/>
        <v>331204.5773071209</v>
      </c>
      <c r="J69" s="18">
        <f t="shared" si="8"/>
        <v>274795.0436363616</v>
      </c>
      <c r="K69" s="18">
        <f t="shared" si="8"/>
        <v>235229.26489519095</v>
      </c>
      <c r="L69" s="18">
        <f t="shared" si="8"/>
        <v>228503.69111318327</v>
      </c>
      <c r="M69" s="18">
        <f t="shared" si="8"/>
        <v>248538.89474998787</v>
      </c>
    </row>
    <row r="70" spans="1:13" ht="12">
      <c r="A70" s="27" t="str">
        <f t="shared" si="7"/>
        <v>WWO2</v>
      </c>
      <c r="B70" s="17" t="str">
        <f t="shared" si="7"/>
        <v>Commercial Outside</v>
      </c>
      <c r="D70" s="18"/>
      <c r="E70" s="25">
        <f t="shared" si="8"/>
        <v>0</v>
      </c>
      <c r="F70" s="25">
        <f t="shared" si="8"/>
        <v>0</v>
      </c>
      <c r="G70" s="25">
        <f t="shared" si="8"/>
        <v>0</v>
      </c>
      <c r="H70" s="25">
        <f t="shared" si="8"/>
        <v>0</v>
      </c>
      <c r="I70" s="25">
        <f t="shared" si="8"/>
        <v>0</v>
      </c>
      <c r="J70" s="25">
        <f t="shared" si="8"/>
        <v>0</v>
      </c>
      <c r="K70" s="25">
        <f t="shared" si="8"/>
        <v>0</v>
      </c>
      <c r="L70" s="25">
        <f t="shared" si="8"/>
        <v>0</v>
      </c>
      <c r="M70" s="25">
        <f t="shared" si="8"/>
        <v>0</v>
      </c>
    </row>
    <row r="71" spans="1:13">
      <c r="A71" s="27"/>
      <c r="B71" s="17" t="s">
        <v>151</v>
      </c>
      <c r="D71" s="18"/>
      <c r="E71" s="18">
        <f t="shared" si="8"/>
        <v>827353.20583479153</v>
      </c>
      <c r="F71" s="18">
        <f t="shared" si="8"/>
        <v>1221947.7279391796</v>
      </c>
      <c r="G71" s="18">
        <f t="shared" si="8"/>
        <v>1032071.8967333101</v>
      </c>
      <c r="H71" s="18">
        <f t="shared" si="8"/>
        <v>1178944.8266895246</v>
      </c>
      <c r="I71" s="18">
        <f t="shared" si="8"/>
        <v>1328181.4507424012</v>
      </c>
      <c r="J71" s="18">
        <f t="shared" si="8"/>
        <v>1101970.5182858221</v>
      </c>
      <c r="K71" s="18">
        <f t="shared" si="8"/>
        <v>943305.6416241955</v>
      </c>
      <c r="L71" s="18">
        <f t="shared" si="8"/>
        <v>916335.05318761431</v>
      </c>
      <c r="M71" s="18">
        <f t="shared" si="8"/>
        <v>996679.31065110676</v>
      </c>
    </row>
    <row r="72" spans="1:13" ht="12">
      <c r="A72" s="27"/>
      <c r="B72" s="17" t="s">
        <v>152</v>
      </c>
      <c r="E72" s="285">
        <f>E56-D56</f>
        <v>0</v>
      </c>
      <c r="F72" s="285">
        <f t="shared" si="8"/>
        <v>90525.600000000093</v>
      </c>
      <c r="G72" s="285">
        <f t="shared" si="8"/>
        <v>-326302.73280000011</v>
      </c>
      <c r="H72" s="285">
        <f t="shared" si="8"/>
        <v>524.17829376016743</v>
      </c>
      <c r="I72" s="285">
        <f t="shared" si="8"/>
        <v>-14105.847556399181</v>
      </c>
      <c r="J72" s="285">
        <f t="shared" si="8"/>
        <v>-29900.479823881295</v>
      </c>
      <c r="K72" s="285">
        <f t="shared" si="8"/>
        <v>-46282.554901842494</v>
      </c>
      <c r="L72" s="285">
        <f t="shared" si="8"/>
        <v>-62577.370062087895</v>
      </c>
      <c r="M72" s="285">
        <f t="shared" si="8"/>
        <v>28161.324416374555</v>
      </c>
    </row>
    <row r="73" spans="1:13">
      <c r="A73" s="27"/>
      <c r="B73" s="29" t="s">
        <v>153</v>
      </c>
      <c r="E73" s="286">
        <f>E57-D57</f>
        <v>827353.205834792</v>
      </c>
      <c r="F73" s="286">
        <f t="shared" si="8"/>
        <v>1312473.3279391788</v>
      </c>
      <c r="G73" s="286">
        <f t="shared" si="8"/>
        <v>705769.16393331066</v>
      </c>
      <c r="H73" s="286">
        <f t="shared" si="8"/>
        <v>1179469.0049832845</v>
      </c>
      <c r="I73" s="286">
        <f t="shared" si="8"/>
        <v>1314075.6031860011</v>
      </c>
      <c r="J73" s="286">
        <f t="shared" si="8"/>
        <v>1072070.0384619422</v>
      </c>
      <c r="K73" s="286">
        <f t="shared" si="8"/>
        <v>897023.08672235161</v>
      </c>
      <c r="L73" s="286">
        <f t="shared" si="8"/>
        <v>853757.68312552758</v>
      </c>
      <c r="M73" s="286">
        <f t="shared" si="8"/>
        <v>1024840.6350674815</v>
      </c>
    </row>
  </sheetData>
  <mergeCells count="2">
    <mergeCell ref="F2:J2"/>
    <mergeCell ref="F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CU309"/>
  <sheetViews>
    <sheetView workbookViewId="0">
      <selection activeCell="F5" sqref="F5"/>
    </sheetView>
  </sheetViews>
  <sheetFormatPr defaultColWidth="6.5546875" defaultRowHeight="10.199999999999999"/>
  <cols>
    <col min="1" max="1" width="8.5546875" style="17" customWidth="1"/>
    <col min="2" max="2" width="13.109375" style="17" customWidth="1"/>
    <col min="3" max="3" width="8.5546875" style="17" customWidth="1"/>
    <col min="4" max="4" width="9.5546875" style="17" customWidth="1"/>
    <col min="5" max="5" width="2.5546875" style="17" customWidth="1"/>
    <col min="6" max="6" width="10.44140625" style="17" customWidth="1"/>
    <col min="7" max="16" width="12.44140625" style="17" customWidth="1"/>
    <col min="17" max="16384" width="6.5546875" style="17"/>
  </cols>
  <sheetData>
    <row r="1" spans="1:17" s="5" customFormat="1" ht="13.8" thickTop="1">
      <c r="A1" s="268"/>
      <c r="B1" s="269"/>
      <c r="C1" s="269"/>
      <c r="D1" s="269"/>
      <c r="E1" s="287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70"/>
    </row>
    <row r="2" spans="1:17" s="5" customFormat="1" ht="13.2">
      <c r="A2" s="271"/>
      <c r="B2" s="272"/>
      <c r="C2" s="273"/>
      <c r="D2" s="273"/>
      <c r="E2" s="273"/>
      <c r="F2" s="273"/>
      <c r="G2" s="273"/>
      <c r="H2" s="273"/>
      <c r="I2" s="1254" t="str">
        <f>'Operating Input'!M2</f>
        <v>CITY OF CELINA</v>
      </c>
      <c r="J2" s="1255"/>
      <c r="K2" s="1255"/>
      <c r="L2" s="1255"/>
      <c r="M2" s="1256"/>
      <c r="N2" s="274"/>
      <c r="O2" s="274"/>
      <c r="P2" s="275"/>
    </row>
    <row r="3" spans="1:17" s="5" customFormat="1" ht="13.2">
      <c r="A3" s="271"/>
      <c r="B3" s="276"/>
      <c r="C3" s="277"/>
      <c r="D3" s="277"/>
      <c r="E3" s="273"/>
      <c r="F3" s="273"/>
      <c r="G3" s="273"/>
      <c r="H3" s="273"/>
      <c r="I3" s="1257" t="s">
        <v>0</v>
      </c>
      <c r="J3" s="1258"/>
      <c r="K3" s="1258"/>
      <c r="L3" s="1258"/>
      <c r="M3" s="1259"/>
      <c r="N3" s="274"/>
      <c r="O3" s="274"/>
      <c r="P3" s="275"/>
    </row>
    <row r="4" spans="1:17" s="5" customFormat="1" ht="13.2">
      <c r="A4" s="126"/>
      <c r="B4" s="276"/>
      <c r="C4" s="276"/>
      <c r="D4" s="276"/>
      <c r="E4" s="288"/>
      <c r="F4" s="278"/>
      <c r="G4" s="278"/>
      <c r="H4" s="279"/>
      <c r="I4" s="279"/>
      <c r="J4" s="279"/>
      <c r="K4" s="279"/>
      <c r="L4" s="279"/>
      <c r="M4" s="279"/>
      <c r="N4" s="279"/>
      <c r="O4" s="279"/>
      <c r="P4" s="280"/>
    </row>
    <row r="5" spans="1:17" s="5" customFormat="1" ht="13.8" thickBot="1">
      <c r="A5" s="129"/>
      <c r="B5" s="281"/>
      <c r="C5" s="281"/>
      <c r="D5" s="281"/>
      <c r="E5" s="289"/>
      <c r="F5" s="281" t="s">
        <v>8</v>
      </c>
      <c r="G5" s="281">
        <f>'Operating Input'!E11</f>
        <v>2018</v>
      </c>
      <c r="H5" s="281">
        <f>G5+1</f>
        <v>2019</v>
      </c>
      <c r="I5" s="281">
        <f t="shared" ref="I5:P5" si="0">H5+1</f>
        <v>2020</v>
      </c>
      <c r="J5" s="281">
        <f t="shared" si="0"/>
        <v>2021</v>
      </c>
      <c r="K5" s="281">
        <f t="shared" si="0"/>
        <v>2022</v>
      </c>
      <c r="L5" s="281">
        <f t="shared" si="0"/>
        <v>2023</v>
      </c>
      <c r="M5" s="281">
        <f t="shared" si="0"/>
        <v>2024</v>
      </c>
      <c r="N5" s="281">
        <f t="shared" si="0"/>
        <v>2025</v>
      </c>
      <c r="O5" s="281">
        <f t="shared" si="0"/>
        <v>2026</v>
      </c>
      <c r="P5" s="132">
        <f t="shared" si="0"/>
        <v>2027</v>
      </c>
      <c r="Q5" s="12"/>
    </row>
    <row r="6" spans="1:17" s="5" customFormat="1" ht="13.8" thickTop="1"/>
    <row r="7" spans="1:17" s="5" customFormat="1" ht="13.2">
      <c r="B7" s="19" t="s">
        <v>157</v>
      </c>
    </row>
    <row r="8" spans="1:17" s="5" customFormat="1" ht="13.2">
      <c r="B8" s="19" t="s">
        <v>11</v>
      </c>
      <c r="C8" s="65" t="str">
        <f>'Operating Input'!E13</f>
        <v>2020 03 17 DVJ Prefiled Testimony Scen I</v>
      </c>
      <c r="D8" s="20"/>
    </row>
    <row r="9" spans="1:17">
      <c r="F9" s="66"/>
    </row>
    <row r="10" spans="1:17">
      <c r="A10" s="67"/>
      <c r="B10" s="67"/>
      <c r="C10" s="67"/>
      <c r="D10" s="67"/>
      <c r="E10" s="67"/>
      <c r="F10" s="67"/>
      <c r="G10" s="67"/>
      <c r="H10" s="67"/>
      <c r="I10" s="18"/>
      <c r="J10" s="67"/>
      <c r="K10" s="67"/>
      <c r="L10" s="67"/>
      <c r="M10" s="67"/>
      <c r="N10" s="67"/>
      <c r="O10" s="67"/>
      <c r="P10" s="67"/>
    </row>
    <row r="11" spans="1:17">
      <c r="A11" s="28">
        <v>1</v>
      </c>
      <c r="B11" s="290" t="s">
        <v>158</v>
      </c>
      <c r="C11" s="291"/>
      <c r="D11" s="291"/>
      <c r="E11" s="291"/>
      <c r="F11" s="291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7">
      <c r="A12" s="28"/>
      <c r="B12" s="101"/>
      <c r="C12" s="292"/>
      <c r="D12" s="292"/>
      <c r="E12" s="292"/>
      <c r="F12" s="292"/>
      <c r="G12" s="293"/>
      <c r="H12" s="92"/>
      <c r="I12" s="85"/>
      <c r="J12" s="85"/>
      <c r="K12" s="85"/>
      <c r="L12" s="85"/>
      <c r="M12" s="85"/>
      <c r="N12" s="85"/>
      <c r="O12" s="85"/>
      <c r="P12" s="85"/>
    </row>
    <row r="13" spans="1:17">
      <c r="A13" s="28"/>
      <c r="B13" s="101" t="s">
        <v>120</v>
      </c>
      <c r="C13" s="292"/>
      <c r="D13" s="292"/>
      <c r="E13" s="292"/>
      <c r="F13" s="292"/>
      <c r="G13" s="240">
        <f>'Accellerator Input'!B3</f>
        <v>3171397</v>
      </c>
      <c r="H13" s="240">
        <f>G102</f>
        <v>4409787.000273278</v>
      </c>
      <c r="I13" s="240">
        <f t="shared" ref="I13:P13" si="1">H102</f>
        <v>4741841.0560989957</v>
      </c>
      <c r="J13" s="240">
        <f t="shared" si="1"/>
        <v>7381216.6864127424</v>
      </c>
      <c r="K13" s="240">
        <f t="shared" si="1"/>
        <v>7898137.2320655826</v>
      </c>
      <c r="L13" s="240">
        <f t="shared" si="1"/>
        <v>9694201.5069063846</v>
      </c>
      <c r="M13" s="240">
        <f t="shared" si="1"/>
        <v>11079988.000893341</v>
      </c>
      <c r="N13" s="240">
        <f t="shared" si="1"/>
        <v>14115622.905978689</v>
      </c>
      <c r="O13" s="240">
        <f t="shared" si="1"/>
        <v>16170517.503506383</v>
      </c>
      <c r="P13" s="240">
        <f t="shared" si="1"/>
        <v>19433143.327743068</v>
      </c>
    </row>
    <row r="14" spans="1:17">
      <c r="A14" s="28"/>
      <c r="B14" s="101"/>
      <c r="C14" s="292"/>
      <c r="D14" s="292"/>
      <c r="E14" s="292"/>
      <c r="F14" s="292"/>
      <c r="G14" s="293"/>
      <c r="H14" s="92"/>
      <c r="I14" s="85"/>
      <c r="J14" s="85"/>
      <c r="K14" s="85"/>
      <c r="L14" s="85"/>
      <c r="M14" s="85"/>
      <c r="N14" s="85"/>
      <c r="O14" s="85"/>
      <c r="P14" s="85"/>
    </row>
    <row r="15" spans="1:17">
      <c r="A15" s="28">
        <v>1.1000000000000001</v>
      </c>
      <c r="B15" s="29" t="s">
        <v>159</v>
      </c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</row>
    <row r="16" spans="1:17">
      <c r="A16" s="28"/>
      <c r="B16" s="294" t="s">
        <v>160</v>
      </c>
      <c r="C16" s="28"/>
      <c r="D16" s="28"/>
      <c r="E16" s="28"/>
      <c r="F16" s="85"/>
      <c r="G16" s="85"/>
      <c r="H16" s="85"/>
      <c r="I16" s="85"/>
      <c r="J16" s="85"/>
      <c r="K16" s="85"/>
      <c r="L16" s="85"/>
      <c r="M16" s="85"/>
      <c r="N16" s="85"/>
      <c r="O16" s="85"/>
    </row>
    <row r="17" spans="1:16">
      <c r="A17" s="27" t="str">
        <f>A120</f>
        <v>WI1</v>
      </c>
      <c r="B17" s="84" t="str">
        <f>B120</f>
        <v>Residential Inside</v>
      </c>
      <c r="C17" s="28"/>
      <c r="D17" s="28"/>
      <c r="E17" s="28"/>
      <c r="G17" s="18">
        <f t="shared" ref="G17:P17" si="2">G120</f>
        <v>2679838.7553120758</v>
      </c>
      <c r="H17" s="18">
        <f t="shared" si="2"/>
        <v>3355947.1597076519</v>
      </c>
      <c r="I17" s="18">
        <f t="shared" si="2"/>
        <v>4172699.0992824659</v>
      </c>
      <c r="J17" s="18">
        <f t="shared" si="2"/>
        <v>4778388.44319297</v>
      </c>
      <c r="K17" s="18">
        <f t="shared" si="2"/>
        <v>5416971.1286574928</v>
      </c>
      <c r="L17" s="18">
        <f t="shared" si="2"/>
        <v>6078514.5634309165</v>
      </c>
      <c r="M17" s="18">
        <f t="shared" si="2"/>
        <v>6706727.9611816611</v>
      </c>
      <c r="N17" s="18">
        <f t="shared" si="2"/>
        <v>7299752.7151315594</v>
      </c>
      <c r="O17" s="18">
        <f t="shared" si="2"/>
        <v>7861969.7289710389</v>
      </c>
      <c r="P17" s="18">
        <f t="shared" si="2"/>
        <v>8467487.9316296056</v>
      </c>
    </row>
    <row r="18" spans="1:16">
      <c r="A18" s="27" t="str">
        <f>A122</f>
        <v>WI2</v>
      </c>
      <c r="B18" s="84" t="str">
        <f>B122</f>
        <v>Commercial Inside</v>
      </c>
      <c r="C18" s="28"/>
      <c r="D18" s="28"/>
      <c r="E18" s="28"/>
      <c r="G18" s="18">
        <f t="shared" ref="G18:P18" si="3">G122</f>
        <v>1404313.081162242</v>
      </c>
      <c r="H18" s="18">
        <f t="shared" si="3"/>
        <v>1765753.3886298609</v>
      </c>
      <c r="I18" s="18">
        <f t="shared" si="3"/>
        <v>2195492.7249011365</v>
      </c>
      <c r="J18" s="18">
        <f t="shared" si="3"/>
        <v>2514180.106010003</v>
      </c>
      <c r="K18" s="18">
        <f t="shared" si="3"/>
        <v>2850174.5323577528</v>
      </c>
      <c r="L18" s="18">
        <f t="shared" si="3"/>
        <v>3198249.9060411607</v>
      </c>
      <c r="M18" s="18">
        <f t="shared" si="3"/>
        <v>3528788.464329334</v>
      </c>
      <c r="N18" s="18">
        <f t="shared" si="3"/>
        <v>3840812.2891977932</v>
      </c>
      <c r="O18" s="18">
        <f t="shared" si="3"/>
        <v>4136626.4215689669</v>
      </c>
      <c r="P18" s="18">
        <f t="shared" si="3"/>
        <v>4455223.7555968873</v>
      </c>
    </row>
    <row r="19" spans="1:16">
      <c r="A19" s="27" t="str">
        <f t="shared" ref="A19:B24" si="4">A124</f>
        <v>WI3</v>
      </c>
      <c r="B19" s="84" t="str">
        <f t="shared" si="4"/>
        <v>Other I3</v>
      </c>
      <c r="C19" s="28"/>
      <c r="D19" s="28"/>
      <c r="E19" s="28"/>
      <c r="G19" s="18">
        <f t="shared" ref="G19:P24" si="5">G124</f>
        <v>0</v>
      </c>
      <c r="H19" s="18">
        <f t="shared" si="5"/>
        <v>0</v>
      </c>
      <c r="I19" s="18">
        <f t="shared" si="5"/>
        <v>0</v>
      </c>
      <c r="J19" s="18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8">
        <f t="shared" si="5"/>
        <v>0</v>
      </c>
      <c r="P19" s="18">
        <f t="shared" si="5"/>
        <v>0</v>
      </c>
    </row>
    <row r="20" spans="1:16">
      <c r="A20" s="27" t="str">
        <f t="shared" si="4"/>
        <v>WI4</v>
      </c>
      <c r="B20" s="84" t="str">
        <f t="shared" si="4"/>
        <v>Other I4</v>
      </c>
      <c r="C20" s="28"/>
      <c r="D20" s="28"/>
      <c r="E20" s="28"/>
      <c r="G20" s="18">
        <f t="shared" si="5"/>
        <v>0</v>
      </c>
      <c r="H20" s="18">
        <f t="shared" si="5"/>
        <v>0</v>
      </c>
      <c r="I20" s="18">
        <f t="shared" si="5"/>
        <v>0</v>
      </c>
      <c r="J20" s="18">
        <f t="shared" si="5"/>
        <v>0</v>
      </c>
      <c r="K20" s="18">
        <f t="shared" si="5"/>
        <v>0</v>
      </c>
      <c r="L20" s="18">
        <f t="shared" si="5"/>
        <v>0</v>
      </c>
      <c r="M20" s="18">
        <f t="shared" si="5"/>
        <v>0</v>
      </c>
      <c r="N20" s="18">
        <f t="shared" si="5"/>
        <v>0</v>
      </c>
      <c r="O20" s="18">
        <f t="shared" si="5"/>
        <v>0</v>
      </c>
      <c r="P20" s="18">
        <f t="shared" si="5"/>
        <v>0</v>
      </c>
    </row>
    <row r="21" spans="1:16">
      <c r="A21" s="27" t="str">
        <f t="shared" si="4"/>
        <v>WI5</v>
      </c>
      <c r="B21" s="84" t="str">
        <f t="shared" si="4"/>
        <v>Other I5</v>
      </c>
      <c r="C21" s="28"/>
      <c r="D21" s="28"/>
      <c r="E21" s="28"/>
      <c r="G21" s="18">
        <f t="shared" si="5"/>
        <v>0</v>
      </c>
      <c r="H21" s="18">
        <f t="shared" si="5"/>
        <v>0</v>
      </c>
      <c r="I21" s="18">
        <f t="shared" si="5"/>
        <v>0</v>
      </c>
      <c r="J21" s="18">
        <f t="shared" si="5"/>
        <v>0</v>
      </c>
      <c r="K21" s="18">
        <f t="shared" si="5"/>
        <v>0</v>
      </c>
      <c r="L21" s="18">
        <f t="shared" si="5"/>
        <v>0</v>
      </c>
      <c r="M21" s="18">
        <f t="shared" si="5"/>
        <v>0</v>
      </c>
      <c r="N21" s="18">
        <f t="shared" si="5"/>
        <v>0</v>
      </c>
      <c r="O21" s="18">
        <f t="shared" si="5"/>
        <v>0</v>
      </c>
      <c r="P21" s="18">
        <f t="shared" si="5"/>
        <v>0</v>
      </c>
    </row>
    <row r="22" spans="1:16">
      <c r="A22" s="27" t="str">
        <f t="shared" si="4"/>
        <v>WI6</v>
      </c>
      <c r="B22" s="84" t="str">
        <f t="shared" si="4"/>
        <v>Other I6</v>
      </c>
      <c r="C22" s="28"/>
      <c r="D22" s="28"/>
      <c r="E22" s="28"/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</row>
    <row r="23" spans="1:16">
      <c r="A23" s="27" t="str">
        <f t="shared" si="4"/>
        <v>WI7</v>
      </c>
      <c r="B23" s="84" t="str">
        <f t="shared" si="4"/>
        <v>Other I7</v>
      </c>
      <c r="C23" s="28"/>
      <c r="D23" s="28"/>
      <c r="E23" s="28"/>
      <c r="G23" s="18">
        <f t="shared" si="5"/>
        <v>0</v>
      </c>
      <c r="H23" s="18">
        <f t="shared" si="5"/>
        <v>0</v>
      </c>
      <c r="I23" s="18">
        <f t="shared" si="5"/>
        <v>0</v>
      </c>
      <c r="J23" s="18">
        <f t="shared" si="5"/>
        <v>0</v>
      </c>
      <c r="K23" s="18">
        <f t="shared" si="5"/>
        <v>0</v>
      </c>
      <c r="L23" s="18">
        <f t="shared" si="5"/>
        <v>0</v>
      </c>
      <c r="M23" s="18">
        <f t="shared" si="5"/>
        <v>0</v>
      </c>
      <c r="N23" s="18">
        <f t="shared" si="5"/>
        <v>0</v>
      </c>
      <c r="O23" s="18">
        <f t="shared" si="5"/>
        <v>0</v>
      </c>
      <c r="P23" s="18">
        <f t="shared" si="5"/>
        <v>0</v>
      </c>
    </row>
    <row r="24" spans="1:16">
      <c r="A24" s="27" t="str">
        <f t="shared" si="4"/>
        <v>WI8</v>
      </c>
      <c r="B24" s="84" t="str">
        <f t="shared" si="4"/>
        <v>Other I8</v>
      </c>
      <c r="C24" s="28"/>
      <c r="D24" s="28"/>
      <c r="E24" s="28"/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</row>
    <row r="25" spans="1:16">
      <c r="A25" s="27" t="str">
        <f>A121</f>
        <v>WO1</v>
      </c>
      <c r="B25" s="84" t="str">
        <f>B121</f>
        <v>Residential Outside</v>
      </c>
      <c r="C25" s="28"/>
      <c r="D25" s="28"/>
      <c r="E25" s="28"/>
      <c r="G25" s="18">
        <f t="shared" ref="G25:P25" si="6">G121</f>
        <v>1355179.8135073301</v>
      </c>
      <c r="H25" s="18">
        <f t="shared" si="6"/>
        <v>1692141.5784814451</v>
      </c>
      <c r="I25" s="18">
        <f t="shared" si="6"/>
        <v>2103958.8944976414</v>
      </c>
      <c r="J25" s="18">
        <f t="shared" si="6"/>
        <v>2409333.8877194324</v>
      </c>
      <c r="K25" s="18">
        <f t="shared" si="6"/>
        <v>2731300.8477849942</v>
      </c>
      <c r="L25" s="18">
        <f t="shared" si="6"/>
        <v>3064842.0927954596</v>
      </c>
      <c r="M25" s="18">
        <f t="shared" si="6"/>
        <v>3381592.9773401525</v>
      </c>
      <c r="N25" s="18">
        <f t="shared" si="6"/>
        <v>3680601.4289953951</v>
      </c>
      <c r="O25" s="18">
        <f t="shared" si="6"/>
        <v>3964076.3390774438</v>
      </c>
      <c r="P25" s="18">
        <f t="shared" si="6"/>
        <v>4269384.1007182002</v>
      </c>
    </row>
    <row r="26" spans="1:16" ht="12">
      <c r="A26" s="27" t="str">
        <f>A123</f>
        <v>WO2</v>
      </c>
      <c r="B26" s="84" t="str">
        <f>B123</f>
        <v>Commercial Outside</v>
      </c>
      <c r="C26" s="28"/>
      <c r="D26" s="28"/>
      <c r="E26" s="28"/>
      <c r="G26" s="25">
        <f t="shared" ref="G26:P26" si="7">G123</f>
        <v>433474.13191176474</v>
      </c>
      <c r="H26" s="25">
        <f t="shared" si="7"/>
        <v>545538.01670266106</v>
      </c>
      <c r="I26" s="25">
        <f t="shared" si="7"/>
        <v>678306.49599242292</v>
      </c>
      <c r="J26" s="25">
        <f t="shared" si="7"/>
        <v>776763.04060676089</v>
      </c>
      <c r="K26" s="25">
        <f t="shared" si="7"/>
        <v>880569.46704889426</v>
      </c>
      <c r="L26" s="25">
        <f t="shared" si="7"/>
        <v>988108.33627164771</v>
      </c>
      <c r="M26" s="25">
        <f t="shared" si="7"/>
        <v>1090229.1568763251</v>
      </c>
      <c r="N26" s="25">
        <f t="shared" si="7"/>
        <v>1186629.7983288639</v>
      </c>
      <c r="O26" s="25">
        <f t="shared" si="7"/>
        <v>1278022.4095287588</v>
      </c>
      <c r="P26" s="25">
        <f t="shared" si="7"/>
        <v>1376453.9551913636</v>
      </c>
    </row>
    <row r="27" spans="1:16">
      <c r="A27" s="27"/>
      <c r="B27" s="17" t="s">
        <v>1</v>
      </c>
      <c r="C27" s="28"/>
      <c r="F27" s="240"/>
      <c r="G27" s="18">
        <f t="shared" ref="G27:P27" si="8">G130</f>
        <v>5872805.7818934126</v>
      </c>
      <c r="H27" s="18">
        <f t="shared" si="8"/>
        <v>7359380.14352162</v>
      </c>
      <c r="I27" s="18">
        <f t="shared" si="8"/>
        <v>9150457.2146736663</v>
      </c>
      <c r="J27" s="18">
        <f t="shared" si="8"/>
        <v>10478665.477529166</v>
      </c>
      <c r="K27" s="18">
        <f t="shared" si="8"/>
        <v>11879015.975849135</v>
      </c>
      <c r="L27" s="18">
        <f t="shared" si="8"/>
        <v>13329714.898539184</v>
      </c>
      <c r="M27" s="18">
        <f t="shared" si="8"/>
        <v>14707338.559727473</v>
      </c>
      <c r="N27" s="18">
        <f t="shared" si="8"/>
        <v>16007796.231653612</v>
      </c>
      <c r="O27" s="18">
        <f t="shared" si="8"/>
        <v>17240694.89914621</v>
      </c>
      <c r="P27" s="18">
        <f t="shared" si="8"/>
        <v>18568549.743136056</v>
      </c>
    </row>
    <row r="28" spans="1:16">
      <c r="A28" s="27"/>
      <c r="B28" s="29"/>
      <c r="F28" s="240"/>
      <c r="G28" s="67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16">
      <c r="A29" s="28"/>
      <c r="B29" s="294" t="s">
        <v>161</v>
      </c>
      <c r="C29" s="28"/>
      <c r="D29" s="28"/>
      <c r="E29" s="28"/>
      <c r="F29" s="85"/>
      <c r="G29" s="85"/>
      <c r="H29" s="85"/>
      <c r="I29" s="85"/>
      <c r="J29" s="85"/>
      <c r="K29" s="85"/>
      <c r="L29" s="85"/>
      <c r="M29" s="85"/>
      <c r="N29" s="85"/>
      <c r="O29" s="85"/>
    </row>
    <row r="30" spans="1:16">
      <c r="A30" s="27" t="str">
        <f>A198</f>
        <v>WWI1</v>
      </c>
      <c r="B30" s="84" t="str">
        <f>B198</f>
        <v>Residential Inside</v>
      </c>
      <c r="C30" s="28"/>
      <c r="D30" s="28"/>
      <c r="E30" s="28"/>
      <c r="G30" s="18">
        <f t="shared" ref="G30:P30" si="9">G198</f>
        <v>1888595.9373085825</v>
      </c>
      <c r="H30" s="18">
        <f t="shared" si="9"/>
        <v>2440061.7395685385</v>
      </c>
      <c r="I30" s="18">
        <f t="shared" si="9"/>
        <v>3257496.3290226273</v>
      </c>
      <c r="J30" s="18">
        <f t="shared" si="9"/>
        <v>3948346.150481747</v>
      </c>
      <c r="K30" s="18">
        <f t="shared" si="9"/>
        <v>4737509.9922708357</v>
      </c>
      <c r="L30" s="18">
        <f t="shared" si="9"/>
        <v>5626570.0674603488</v>
      </c>
      <c r="M30" s="18">
        <f t="shared" si="9"/>
        <v>6364208.7321896283</v>
      </c>
      <c r="N30" s="18">
        <f t="shared" si="9"/>
        <v>6995640.0657625552</v>
      </c>
      <c r="O30" s="18">
        <f t="shared" si="9"/>
        <v>7609017.786728614</v>
      </c>
      <c r="P30" s="18">
        <f t="shared" si="9"/>
        <v>8276176.4662689799</v>
      </c>
    </row>
    <row r="31" spans="1:16">
      <c r="A31" s="27" t="str">
        <f>A200</f>
        <v>WWI2</v>
      </c>
      <c r="B31" s="84" t="str">
        <f>B200</f>
        <v>Commercial Inside</v>
      </c>
      <c r="C31" s="28"/>
      <c r="D31" s="28"/>
      <c r="E31" s="28"/>
      <c r="G31" s="18">
        <f t="shared" ref="G31:P31" si="10">G200</f>
        <v>231926.15149242422</v>
      </c>
      <c r="H31" s="18">
        <f t="shared" si="10"/>
        <v>297622.58642675995</v>
      </c>
      <c r="I31" s="18">
        <f t="shared" si="10"/>
        <v>395404.74703076191</v>
      </c>
      <c r="J31" s="18">
        <f t="shared" si="10"/>
        <v>479262.18578104593</v>
      </c>
      <c r="K31" s="18">
        <f t="shared" si="10"/>
        <v>575053.27737747505</v>
      </c>
      <c r="L31" s="18">
        <f t="shared" si="10"/>
        <v>682970.07562324195</v>
      </c>
      <c r="M31" s="18">
        <f t="shared" si="10"/>
        <v>772506.88554342382</v>
      </c>
      <c r="N31" s="18">
        <f t="shared" si="10"/>
        <v>849151.92869950039</v>
      </c>
      <c r="O31" s="18">
        <f t="shared" si="10"/>
        <v>923605.56980787229</v>
      </c>
      <c r="P31" s="18">
        <f t="shared" si="10"/>
        <v>1004587.3061686265</v>
      </c>
    </row>
    <row r="32" spans="1:16">
      <c r="A32" s="27" t="str">
        <f t="shared" ref="A32:B37" si="11">A202</f>
        <v>WWI3</v>
      </c>
      <c r="B32" s="84" t="str">
        <f t="shared" si="11"/>
        <v>Other I3</v>
      </c>
      <c r="C32" s="28"/>
      <c r="D32" s="28"/>
      <c r="E32" s="28"/>
      <c r="G32" s="18">
        <f t="shared" ref="G32:P37" si="12">G202</f>
        <v>0</v>
      </c>
      <c r="H32" s="18">
        <f t="shared" si="12"/>
        <v>0</v>
      </c>
      <c r="I32" s="18">
        <f t="shared" si="12"/>
        <v>0</v>
      </c>
      <c r="J32" s="18">
        <f t="shared" si="12"/>
        <v>0</v>
      </c>
      <c r="K32" s="18">
        <f t="shared" si="12"/>
        <v>0</v>
      </c>
      <c r="L32" s="18">
        <f t="shared" si="12"/>
        <v>0</v>
      </c>
      <c r="M32" s="18">
        <f t="shared" si="12"/>
        <v>0</v>
      </c>
      <c r="N32" s="18">
        <f t="shared" si="12"/>
        <v>0</v>
      </c>
      <c r="O32" s="18">
        <f t="shared" si="12"/>
        <v>0</v>
      </c>
      <c r="P32" s="18">
        <f t="shared" si="12"/>
        <v>0</v>
      </c>
    </row>
    <row r="33" spans="1:16">
      <c r="A33" s="27" t="str">
        <f t="shared" si="11"/>
        <v>WWI4</v>
      </c>
      <c r="B33" s="84" t="str">
        <f t="shared" si="11"/>
        <v>Other I4</v>
      </c>
      <c r="C33" s="28"/>
      <c r="D33" s="28"/>
      <c r="E33" s="28"/>
      <c r="G33" s="18">
        <f t="shared" si="12"/>
        <v>0</v>
      </c>
      <c r="H33" s="18">
        <f t="shared" si="12"/>
        <v>0</v>
      </c>
      <c r="I33" s="18">
        <f t="shared" si="12"/>
        <v>0</v>
      </c>
      <c r="J33" s="18">
        <f t="shared" si="12"/>
        <v>0</v>
      </c>
      <c r="K33" s="18">
        <f t="shared" si="12"/>
        <v>0</v>
      </c>
      <c r="L33" s="18">
        <f t="shared" si="12"/>
        <v>0</v>
      </c>
      <c r="M33" s="18">
        <f t="shared" si="12"/>
        <v>0</v>
      </c>
      <c r="N33" s="18">
        <f t="shared" si="12"/>
        <v>0</v>
      </c>
      <c r="O33" s="18">
        <f t="shared" si="12"/>
        <v>0</v>
      </c>
      <c r="P33" s="18">
        <f t="shared" si="12"/>
        <v>0</v>
      </c>
    </row>
    <row r="34" spans="1:16">
      <c r="A34" s="27" t="str">
        <f t="shared" si="11"/>
        <v>WWI5</v>
      </c>
      <c r="B34" s="84" t="str">
        <f t="shared" si="11"/>
        <v>Other I5</v>
      </c>
      <c r="C34" s="28"/>
      <c r="D34" s="28"/>
      <c r="E34" s="28"/>
      <c r="G34" s="18">
        <f t="shared" si="12"/>
        <v>0</v>
      </c>
      <c r="H34" s="18">
        <f t="shared" si="12"/>
        <v>0</v>
      </c>
      <c r="I34" s="18">
        <f t="shared" si="12"/>
        <v>0</v>
      </c>
      <c r="J34" s="18">
        <f t="shared" si="12"/>
        <v>0</v>
      </c>
      <c r="K34" s="18">
        <f t="shared" si="12"/>
        <v>0</v>
      </c>
      <c r="L34" s="18">
        <f t="shared" si="12"/>
        <v>0</v>
      </c>
      <c r="M34" s="18">
        <f t="shared" si="12"/>
        <v>0</v>
      </c>
      <c r="N34" s="18">
        <f t="shared" si="12"/>
        <v>0</v>
      </c>
      <c r="O34" s="18">
        <f t="shared" si="12"/>
        <v>0</v>
      </c>
      <c r="P34" s="18">
        <f t="shared" si="12"/>
        <v>0</v>
      </c>
    </row>
    <row r="35" spans="1:16">
      <c r="A35" s="27" t="str">
        <f t="shared" si="11"/>
        <v>WWI6</v>
      </c>
      <c r="B35" s="84" t="str">
        <f t="shared" si="11"/>
        <v>Other I6</v>
      </c>
      <c r="C35" s="28"/>
      <c r="D35" s="28"/>
      <c r="E35" s="28"/>
      <c r="G35" s="18">
        <f t="shared" si="12"/>
        <v>0</v>
      </c>
      <c r="H35" s="18">
        <f t="shared" si="12"/>
        <v>0</v>
      </c>
      <c r="I35" s="18">
        <f t="shared" si="12"/>
        <v>0</v>
      </c>
      <c r="J35" s="18">
        <f t="shared" si="12"/>
        <v>0</v>
      </c>
      <c r="K35" s="18">
        <f t="shared" si="12"/>
        <v>0</v>
      </c>
      <c r="L35" s="18">
        <f t="shared" si="12"/>
        <v>0</v>
      </c>
      <c r="M35" s="18">
        <f t="shared" si="12"/>
        <v>0</v>
      </c>
      <c r="N35" s="18">
        <f t="shared" si="12"/>
        <v>0</v>
      </c>
      <c r="O35" s="18">
        <f t="shared" si="12"/>
        <v>0</v>
      </c>
      <c r="P35" s="18">
        <f t="shared" si="12"/>
        <v>0</v>
      </c>
    </row>
    <row r="36" spans="1:16">
      <c r="A36" s="27" t="str">
        <f t="shared" si="11"/>
        <v>WWI7</v>
      </c>
      <c r="B36" s="84" t="str">
        <f t="shared" si="11"/>
        <v>Other I7</v>
      </c>
      <c r="C36" s="28"/>
      <c r="D36" s="28"/>
      <c r="E36" s="28"/>
      <c r="G36" s="18">
        <f t="shared" si="12"/>
        <v>0</v>
      </c>
      <c r="H36" s="18">
        <f t="shared" si="12"/>
        <v>0</v>
      </c>
      <c r="I36" s="18">
        <f t="shared" si="12"/>
        <v>0</v>
      </c>
      <c r="J36" s="18">
        <f t="shared" si="12"/>
        <v>0</v>
      </c>
      <c r="K36" s="18">
        <f t="shared" si="12"/>
        <v>0</v>
      </c>
      <c r="L36" s="18">
        <f t="shared" si="12"/>
        <v>0</v>
      </c>
      <c r="M36" s="18">
        <f t="shared" si="12"/>
        <v>0</v>
      </c>
      <c r="N36" s="18">
        <f t="shared" si="12"/>
        <v>0</v>
      </c>
      <c r="O36" s="18">
        <f t="shared" si="12"/>
        <v>0</v>
      </c>
      <c r="P36" s="18">
        <f t="shared" si="12"/>
        <v>0</v>
      </c>
    </row>
    <row r="37" spans="1:16">
      <c r="A37" s="27" t="str">
        <f t="shared" si="11"/>
        <v>WWI8</v>
      </c>
      <c r="B37" s="84" t="str">
        <f t="shared" si="11"/>
        <v>Other I8</v>
      </c>
      <c r="C37" s="28"/>
      <c r="D37" s="28"/>
      <c r="E37" s="28"/>
      <c r="G37" s="18">
        <f t="shared" si="12"/>
        <v>0</v>
      </c>
      <c r="H37" s="18">
        <f t="shared" si="12"/>
        <v>0</v>
      </c>
      <c r="I37" s="18">
        <f t="shared" si="12"/>
        <v>0</v>
      </c>
      <c r="J37" s="18">
        <f t="shared" si="12"/>
        <v>0</v>
      </c>
      <c r="K37" s="18">
        <f t="shared" si="12"/>
        <v>0</v>
      </c>
      <c r="L37" s="18">
        <f t="shared" si="12"/>
        <v>0</v>
      </c>
      <c r="M37" s="18">
        <f t="shared" si="12"/>
        <v>0</v>
      </c>
      <c r="N37" s="18">
        <f t="shared" si="12"/>
        <v>0</v>
      </c>
      <c r="O37" s="18">
        <f t="shared" si="12"/>
        <v>0</v>
      </c>
      <c r="P37" s="18">
        <f t="shared" si="12"/>
        <v>0</v>
      </c>
    </row>
    <row r="38" spans="1:16">
      <c r="A38" s="27" t="str">
        <f>A199</f>
        <v>WWO1</v>
      </c>
      <c r="B38" s="84" t="str">
        <f>B199</f>
        <v>Residential Outside</v>
      </c>
      <c r="C38" s="28"/>
      <c r="D38" s="28"/>
      <c r="E38" s="28"/>
      <c r="G38" s="18">
        <f t="shared" ref="G38:P38" si="13">G199</f>
        <v>696604.25361000001</v>
      </c>
      <c r="H38" s="18">
        <f t="shared" si="13"/>
        <v>906795.22225049988</v>
      </c>
      <c r="I38" s="18">
        <f t="shared" si="13"/>
        <v>1213526.2001315881</v>
      </c>
      <c r="J38" s="18">
        <f t="shared" si="13"/>
        <v>1470890.8366554952</v>
      </c>
      <c r="K38" s="18">
        <f t="shared" si="13"/>
        <v>1764880.7299595024</v>
      </c>
      <c r="L38" s="18">
        <f t="shared" si="13"/>
        <v>2096085.3072666232</v>
      </c>
      <c r="M38" s="18">
        <f t="shared" si="13"/>
        <v>2370880.3509029849</v>
      </c>
      <c r="N38" s="18">
        <f t="shared" si="13"/>
        <v>2606109.6157981758</v>
      </c>
      <c r="O38" s="18">
        <f t="shared" si="13"/>
        <v>2834613.3069113591</v>
      </c>
      <c r="P38" s="18">
        <f t="shared" si="13"/>
        <v>3083152.2016613469</v>
      </c>
    </row>
    <row r="39" spans="1:16" ht="12">
      <c r="A39" s="27" t="str">
        <f>A201</f>
        <v>WWO2</v>
      </c>
      <c r="B39" s="84" t="str">
        <f>B201</f>
        <v>Commercial Outside</v>
      </c>
      <c r="C39" s="28"/>
      <c r="D39" s="28"/>
      <c r="E39" s="28"/>
      <c r="G39" s="25">
        <f t="shared" ref="G39:P39" si="14">G201</f>
        <v>0</v>
      </c>
      <c r="H39" s="25">
        <f t="shared" si="14"/>
        <v>0</v>
      </c>
      <c r="I39" s="25">
        <f t="shared" si="14"/>
        <v>0</v>
      </c>
      <c r="J39" s="25">
        <f t="shared" si="14"/>
        <v>0</v>
      </c>
      <c r="K39" s="25">
        <f t="shared" si="14"/>
        <v>0</v>
      </c>
      <c r="L39" s="25">
        <f t="shared" si="14"/>
        <v>0</v>
      </c>
      <c r="M39" s="25">
        <f t="shared" si="14"/>
        <v>0</v>
      </c>
      <c r="N39" s="25">
        <f t="shared" si="14"/>
        <v>0</v>
      </c>
      <c r="O39" s="25">
        <f t="shared" si="14"/>
        <v>0</v>
      </c>
      <c r="P39" s="25">
        <f t="shared" si="14"/>
        <v>0</v>
      </c>
    </row>
    <row r="40" spans="1:16">
      <c r="A40" s="27"/>
      <c r="B40" s="17" t="s">
        <v>1</v>
      </c>
      <c r="C40" s="28"/>
      <c r="F40" s="240"/>
      <c r="G40" s="18">
        <f>SUM(G30:G39)</f>
        <v>2817126.3424110068</v>
      </c>
      <c r="H40" s="18">
        <f t="shared" ref="H40:P40" si="15">SUM(H30:H39)</f>
        <v>3644479.5482457983</v>
      </c>
      <c r="I40" s="18">
        <f t="shared" si="15"/>
        <v>4866427.276184978</v>
      </c>
      <c r="J40" s="18">
        <f t="shared" si="15"/>
        <v>5898499.172918288</v>
      </c>
      <c r="K40" s="18">
        <f t="shared" si="15"/>
        <v>7077443.9996078126</v>
      </c>
      <c r="L40" s="18">
        <f t="shared" si="15"/>
        <v>8405625.4503502138</v>
      </c>
      <c r="M40" s="18">
        <f t="shared" si="15"/>
        <v>9507595.9686360359</v>
      </c>
      <c r="N40" s="18">
        <f t="shared" si="15"/>
        <v>10450901.610260231</v>
      </c>
      <c r="O40" s="18">
        <f t="shared" si="15"/>
        <v>11367236.663447846</v>
      </c>
      <c r="P40" s="18">
        <f t="shared" si="15"/>
        <v>12363915.974098952</v>
      </c>
    </row>
    <row r="41" spans="1:16">
      <c r="A41" s="27"/>
      <c r="F41" s="240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ht="12">
      <c r="A42" s="27"/>
      <c r="B42" s="17" t="s">
        <v>125</v>
      </c>
      <c r="F42" s="25"/>
      <c r="G42" s="25">
        <f t="shared" ref="G42:P42" si="16">G210+G132</f>
        <v>2879300</v>
      </c>
      <c r="H42" s="25">
        <f t="shared" si="16"/>
        <v>2879300</v>
      </c>
      <c r="I42" s="25">
        <f t="shared" si="16"/>
        <v>3087874.0666757165</v>
      </c>
      <c r="J42" s="25">
        <f t="shared" si="16"/>
        <v>2334441.3520421237</v>
      </c>
      <c r="K42" s="25">
        <f t="shared" si="16"/>
        <v>2335497.7849967293</v>
      </c>
      <c r="L42" s="25">
        <f t="shared" si="16"/>
        <v>2302810.8856809349</v>
      </c>
      <c r="M42" s="25">
        <f t="shared" si="16"/>
        <v>2233702.3715514047</v>
      </c>
      <c r="N42" s="25">
        <f t="shared" si="16"/>
        <v>2126824.3417718438</v>
      </c>
      <c r="O42" s="25">
        <f t="shared" si="16"/>
        <v>1982383.5371400795</v>
      </c>
      <c r="P42" s="25">
        <f t="shared" si="16"/>
        <v>2047282.906194445</v>
      </c>
    </row>
    <row r="43" spans="1:16">
      <c r="A43" s="28"/>
      <c r="B43" s="29" t="s">
        <v>126</v>
      </c>
      <c r="C43" s="29"/>
      <c r="D43" s="29"/>
      <c r="E43" s="29"/>
      <c r="F43" s="30"/>
      <c r="G43" s="30">
        <f t="shared" ref="G43:P43" si="17">G42+G40+G27</f>
        <v>11569232.124304419</v>
      </c>
      <c r="H43" s="30">
        <f t="shared" si="17"/>
        <v>13883159.691767419</v>
      </c>
      <c r="I43" s="30">
        <f t="shared" si="17"/>
        <v>17104758.557534359</v>
      </c>
      <c r="J43" s="30">
        <f t="shared" si="17"/>
        <v>18711606.002489578</v>
      </c>
      <c r="K43" s="30">
        <f t="shared" si="17"/>
        <v>21291957.760453679</v>
      </c>
      <c r="L43" s="30">
        <f t="shared" si="17"/>
        <v>24038151.234570332</v>
      </c>
      <c r="M43" s="30">
        <f t="shared" si="17"/>
        <v>26448636.899914913</v>
      </c>
      <c r="N43" s="30">
        <f t="shared" si="17"/>
        <v>28585522.183685686</v>
      </c>
      <c r="O43" s="30">
        <f t="shared" si="17"/>
        <v>30590315.099734135</v>
      </c>
      <c r="P43" s="30">
        <f t="shared" si="17"/>
        <v>32979748.623429455</v>
      </c>
    </row>
    <row r="44" spans="1:16" ht="12">
      <c r="A44" s="27"/>
      <c r="B44" s="241"/>
      <c r="F44" s="25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2">
      <c r="A45" s="27"/>
      <c r="B45" s="29" t="s">
        <v>162</v>
      </c>
      <c r="F45" s="25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27"/>
      <c r="B46" s="234" t="str">
        <f t="shared" ref="B46:B62" si="18">B214</f>
        <v>Cost Center Code</v>
      </c>
      <c r="F46" s="18"/>
    </row>
    <row r="47" spans="1:16">
      <c r="A47" s="27">
        <f t="shared" ref="A47:A62" si="19">A215</f>
        <v>24</v>
      </c>
      <c r="B47" s="84" t="str">
        <f t="shared" si="18"/>
        <v>Utility Billing</v>
      </c>
      <c r="C47" s="27"/>
      <c r="F47" s="18"/>
      <c r="G47" s="18">
        <f t="shared" ref="G47:P62" si="20">G215+G137</f>
        <v>271661.12403114117</v>
      </c>
      <c r="H47" s="18">
        <f t="shared" si="20"/>
        <v>282136.53640591388</v>
      </c>
      <c r="I47" s="18">
        <f t="shared" si="20"/>
        <v>337134.25809125672</v>
      </c>
      <c r="J47" s="18">
        <f t="shared" si="20"/>
        <v>350265.69616794167</v>
      </c>
      <c r="K47" s="18">
        <f t="shared" si="20"/>
        <v>411145.29786872049</v>
      </c>
      <c r="L47" s="18">
        <f t="shared" si="20"/>
        <v>427352.13795538282</v>
      </c>
      <c r="M47" s="18">
        <f t="shared" si="20"/>
        <v>444322.44224463013</v>
      </c>
      <c r="N47" s="18">
        <f t="shared" si="20"/>
        <v>462099.66840793582</v>
      </c>
      <c r="O47" s="18">
        <f t="shared" si="20"/>
        <v>480730.14079781901</v>
      </c>
      <c r="P47" s="18">
        <f t="shared" si="20"/>
        <v>500263.25741691119</v>
      </c>
    </row>
    <row r="48" spans="1:16">
      <c r="A48" s="27">
        <f t="shared" si="19"/>
        <v>21</v>
      </c>
      <c r="B48" s="84" t="str">
        <f t="shared" si="18"/>
        <v>Water Operations</v>
      </c>
      <c r="C48" s="27"/>
      <c r="F48" s="18"/>
      <c r="G48" s="18">
        <f t="shared" si="20"/>
        <v>1842858</v>
      </c>
      <c r="H48" s="18">
        <f t="shared" si="20"/>
        <v>1909728.14</v>
      </c>
      <c r="I48" s="18">
        <f t="shared" si="20"/>
        <v>2037332.8754307693</v>
      </c>
      <c r="J48" s="18">
        <f t="shared" si="20"/>
        <v>2171917.6306399563</v>
      </c>
      <c r="K48" s="18">
        <f t="shared" si="20"/>
        <v>2251998.3513782411</v>
      </c>
      <c r="L48" s="18">
        <f t="shared" si="20"/>
        <v>2335529.3494192008</v>
      </c>
      <c r="M48" s="18">
        <f t="shared" si="20"/>
        <v>2422690.6615531081</v>
      </c>
      <c r="N48" s="18">
        <f t="shared" si="20"/>
        <v>2513673.4829524769</v>
      </c>
      <c r="O48" s="18">
        <f t="shared" si="20"/>
        <v>2608680.9442558535</v>
      </c>
      <c r="P48" s="18">
        <f t="shared" si="20"/>
        <v>2707928.9464382092</v>
      </c>
    </row>
    <row r="49" spans="1:16">
      <c r="A49" s="27">
        <f t="shared" si="19"/>
        <v>22</v>
      </c>
      <c r="B49" s="84" t="str">
        <f t="shared" si="18"/>
        <v>Sewer Operations</v>
      </c>
      <c r="C49" s="27"/>
      <c r="F49" s="18"/>
      <c r="G49" s="18">
        <f t="shared" si="20"/>
        <v>1048360</v>
      </c>
      <c r="H49" s="18">
        <f t="shared" si="20"/>
        <v>1101430.6012543926</v>
      </c>
      <c r="I49" s="18">
        <f t="shared" si="20"/>
        <v>1155035.280464147</v>
      </c>
      <c r="J49" s="18">
        <f t="shared" si="20"/>
        <v>1261847.1511648991</v>
      </c>
      <c r="K49" s="18">
        <f t="shared" si="20"/>
        <v>1378996.4788754105</v>
      </c>
      <c r="L49" s="18">
        <f t="shared" si="20"/>
        <v>1558159.774624795</v>
      </c>
      <c r="M49" s="18">
        <f t="shared" si="20"/>
        <v>1625127.3435588905</v>
      </c>
      <c r="N49" s="18">
        <f t="shared" si="20"/>
        <v>1698921.8875050484</v>
      </c>
      <c r="O49" s="18">
        <f t="shared" si="20"/>
        <v>1770650.7748716853</v>
      </c>
      <c r="P49" s="18">
        <f t="shared" si="20"/>
        <v>1846143.5331764705</v>
      </c>
    </row>
    <row r="50" spans="1:16">
      <c r="A50" s="27">
        <f t="shared" si="19"/>
        <v>423</v>
      </c>
      <c r="B50" s="84" t="e">
        <f t="shared" si="18"/>
        <v>#N/A</v>
      </c>
      <c r="C50" s="27"/>
      <c r="F50" s="18"/>
      <c r="G50" s="18">
        <f t="shared" si="20"/>
        <v>0</v>
      </c>
      <c r="H50" s="18">
        <f t="shared" si="20"/>
        <v>0</v>
      </c>
      <c r="I50" s="18">
        <f t="shared" si="20"/>
        <v>0</v>
      </c>
      <c r="J50" s="18">
        <f t="shared" si="20"/>
        <v>0</v>
      </c>
      <c r="K50" s="18">
        <f t="shared" si="20"/>
        <v>0</v>
      </c>
      <c r="L50" s="18">
        <f t="shared" si="20"/>
        <v>0</v>
      </c>
      <c r="M50" s="18">
        <f t="shared" si="20"/>
        <v>0</v>
      </c>
      <c r="N50" s="18">
        <f t="shared" si="20"/>
        <v>0</v>
      </c>
      <c r="O50" s="18">
        <f t="shared" si="20"/>
        <v>0</v>
      </c>
      <c r="P50" s="18">
        <f t="shared" si="20"/>
        <v>0</v>
      </c>
    </row>
    <row r="51" spans="1:16">
      <c r="A51" s="27">
        <f t="shared" si="19"/>
        <v>584</v>
      </c>
      <c r="B51" s="84" t="e">
        <f t="shared" si="18"/>
        <v>#N/A</v>
      </c>
      <c r="C51" s="27"/>
      <c r="F51" s="18"/>
      <c r="G51" s="18">
        <f t="shared" si="20"/>
        <v>0</v>
      </c>
      <c r="H51" s="18">
        <f t="shared" si="20"/>
        <v>0</v>
      </c>
      <c r="I51" s="18">
        <f t="shared" si="20"/>
        <v>0</v>
      </c>
      <c r="J51" s="18">
        <f t="shared" si="20"/>
        <v>0</v>
      </c>
      <c r="K51" s="18">
        <f t="shared" si="20"/>
        <v>0</v>
      </c>
      <c r="L51" s="18">
        <f t="shared" si="20"/>
        <v>0</v>
      </c>
      <c r="M51" s="18">
        <f t="shared" si="20"/>
        <v>0</v>
      </c>
      <c r="N51" s="18">
        <f t="shared" si="20"/>
        <v>0</v>
      </c>
      <c r="O51" s="18">
        <f t="shared" si="20"/>
        <v>0</v>
      </c>
      <c r="P51" s="18">
        <f t="shared" si="20"/>
        <v>0</v>
      </c>
    </row>
    <row r="52" spans="1:16">
      <c r="A52" s="27">
        <f t="shared" si="19"/>
        <v>723</v>
      </c>
      <c r="B52" s="84" t="e">
        <f t="shared" si="18"/>
        <v>#N/A</v>
      </c>
      <c r="C52" s="27"/>
      <c r="F52" s="18"/>
      <c r="G52" s="18">
        <f t="shared" si="20"/>
        <v>0</v>
      </c>
      <c r="H52" s="18">
        <f t="shared" si="20"/>
        <v>0</v>
      </c>
      <c r="I52" s="18">
        <f t="shared" si="20"/>
        <v>0</v>
      </c>
      <c r="J52" s="18">
        <f t="shared" si="20"/>
        <v>0</v>
      </c>
      <c r="K52" s="18">
        <f t="shared" si="20"/>
        <v>0</v>
      </c>
      <c r="L52" s="18">
        <f t="shared" si="20"/>
        <v>0</v>
      </c>
      <c r="M52" s="18">
        <f t="shared" si="20"/>
        <v>0</v>
      </c>
      <c r="N52" s="18">
        <f t="shared" si="20"/>
        <v>0</v>
      </c>
      <c r="O52" s="18">
        <f t="shared" si="20"/>
        <v>0</v>
      </c>
      <c r="P52" s="18">
        <f t="shared" si="20"/>
        <v>0</v>
      </c>
    </row>
    <row r="53" spans="1:16">
      <c r="A53" s="27">
        <f t="shared" si="19"/>
        <v>761</v>
      </c>
      <c r="B53" s="84" t="e">
        <f t="shared" si="18"/>
        <v>#N/A</v>
      </c>
      <c r="C53" s="27"/>
      <c r="F53" s="18"/>
      <c r="G53" s="18">
        <f t="shared" si="20"/>
        <v>0</v>
      </c>
      <c r="H53" s="18">
        <f t="shared" si="20"/>
        <v>0</v>
      </c>
      <c r="I53" s="18">
        <f t="shared" si="20"/>
        <v>0</v>
      </c>
      <c r="J53" s="18">
        <f t="shared" si="20"/>
        <v>0</v>
      </c>
      <c r="K53" s="18">
        <f t="shared" si="20"/>
        <v>0</v>
      </c>
      <c r="L53" s="18">
        <f t="shared" si="20"/>
        <v>0</v>
      </c>
      <c r="M53" s="18">
        <f t="shared" si="20"/>
        <v>0</v>
      </c>
      <c r="N53" s="18">
        <f t="shared" si="20"/>
        <v>0</v>
      </c>
      <c r="O53" s="18">
        <f t="shared" si="20"/>
        <v>0</v>
      </c>
      <c r="P53" s="18">
        <f t="shared" si="20"/>
        <v>0</v>
      </c>
    </row>
    <row r="54" spans="1:16">
      <c r="A54" s="27">
        <f t="shared" si="19"/>
        <v>762</v>
      </c>
      <c r="B54" s="84" t="e">
        <f t="shared" si="18"/>
        <v>#N/A</v>
      </c>
      <c r="C54" s="27"/>
      <c r="F54" s="18"/>
      <c r="G54" s="18">
        <f t="shared" si="20"/>
        <v>0</v>
      </c>
      <c r="H54" s="18">
        <f t="shared" si="20"/>
        <v>0</v>
      </c>
      <c r="I54" s="18">
        <f t="shared" si="20"/>
        <v>0</v>
      </c>
      <c r="J54" s="18">
        <f t="shared" si="20"/>
        <v>0</v>
      </c>
      <c r="K54" s="18">
        <f t="shared" si="20"/>
        <v>0</v>
      </c>
      <c r="L54" s="18">
        <f t="shared" si="20"/>
        <v>0</v>
      </c>
      <c r="M54" s="18">
        <f t="shared" si="20"/>
        <v>0</v>
      </c>
      <c r="N54" s="18">
        <f t="shared" si="20"/>
        <v>0</v>
      </c>
      <c r="O54" s="18">
        <f t="shared" si="20"/>
        <v>0</v>
      </c>
      <c r="P54" s="18">
        <f t="shared" si="20"/>
        <v>0</v>
      </c>
    </row>
    <row r="55" spans="1:16">
      <c r="A55" s="27">
        <f t="shared" si="19"/>
        <v>763</v>
      </c>
      <c r="B55" s="84" t="e">
        <f t="shared" si="18"/>
        <v>#N/A</v>
      </c>
      <c r="C55" s="27"/>
      <c r="F55" s="18"/>
      <c r="G55" s="18">
        <f t="shared" si="20"/>
        <v>0</v>
      </c>
      <c r="H55" s="18">
        <f t="shared" si="20"/>
        <v>0</v>
      </c>
      <c r="I55" s="18">
        <f t="shared" si="20"/>
        <v>0</v>
      </c>
      <c r="J55" s="18">
        <f t="shared" si="20"/>
        <v>0</v>
      </c>
      <c r="K55" s="18">
        <f t="shared" si="20"/>
        <v>0</v>
      </c>
      <c r="L55" s="18">
        <f t="shared" si="20"/>
        <v>0</v>
      </c>
      <c r="M55" s="18">
        <f t="shared" si="20"/>
        <v>0</v>
      </c>
      <c r="N55" s="18">
        <f t="shared" si="20"/>
        <v>0</v>
      </c>
      <c r="O55" s="18">
        <f t="shared" si="20"/>
        <v>0</v>
      </c>
      <c r="P55" s="18">
        <f t="shared" si="20"/>
        <v>0</v>
      </c>
    </row>
    <row r="56" spans="1:16">
      <c r="A56" s="27">
        <f t="shared" si="19"/>
        <v>764</v>
      </c>
      <c r="B56" s="84" t="e">
        <f t="shared" si="18"/>
        <v>#N/A</v>
      </c>
      <c r="C56" s="27"/>
      <c r="F56" s="18"/>
      <c r="G56" s="18">
        <f t="shared" si="20"/>
        <v>0</v>
      </c>
      <c r="H56" s="18">
        <f t="shared" si="20"/>
        <v>0</v>
      </c>
      <c r="I56" s="18">
        <f t="shared" si="20"/>
        <v>0</v>
      </c>
      <c r="J56" s="18">
        <f t="shared" si="20"/>
        <v>0</v>
      </c>
      <c r="K56" s="18">
        <f t="shared" si="20"/>
        <v>0</v>
      </c>
      <c r="L56" s="18">
        <f t="shared" si="20"/>
        <v>0</v>
      </c>
      <c r="M56" s="18">
        <f t="shared" si="20"/>
        <v>0</v>
      </c>
      <c r="N56" s="18">
        <f t="shared" si="20"/>
        <v>0</v>
      </c>
      <c r="O56" s="18">
        <f t="shared" si="20"/>
        <v>0</v>
      </c>
      <c r="P56" s="18">
        <f t="shared" si="20"/>
        <v>0</v>
      </c>
    </row>
    <row r="57" spans="1:16">
      <c r="A57" s="27">
        <f t="shared" si="19"/>
        <v>765</v>
      </c>
      <c r="B57" s="84" t="e">
        <f t="shared" si="18"/>
        <v>#N/A</v>
      </c>
      <c r="C57" s="27"/>
      <c r="F57" s="18"/>
      <c r="G57" s="18">
        <f t="shared" si="20"/>
        <v>0</v>
      </c>
      <c r="H57" s="18">
        <f t="shared" si="20"/>
        <v>0</v>
      </c>
      <c r="I57" s="18">
        <f t="shared" si="20"/>
        <v>0</v>
      </c>
      <c r="J57" s="18">
        <f t="shared" si="20"/>
        <v>0</v>
      </c>
      <c r="K57" s="18">
        <f t="shared" si="20"/>
        <v>0</v>
      </c>
      <c r="L57" s="18">
        <f t="shared" si="20"/>
        <v>0</v>
      </c>
      <c r="M57" s="18">
        <f t="shared" si="20"/>
        <v>0</v>
      </c>
      <c r="N57" s="18">
        <f t="shared" si="20"/>
        <v>0</v>
      </c>
      <c r="O57" s="18">
        <f t="shared" si="20"/>
        <v>0</v>
      </c>
      <c r="P57" s="18">
        <f t="shared" si="20"/>
        <v>0</v>
      </c>
    </row>
    <row r="58" spans="1:16">
      <c r="A58" s="27">
        <f t="shared" si="19"/>
        <v>766</v>
      </c>
      <c r="B58" s="84" t="e">
        <f t="shared" si="18"/>
        <v>#N/A</v>
      </c>
      <c r="C58" s="27"/>
      <c r="F58" s="18"/>
      <c r="G58" s="18">
        <f t="shared" si="20"/>
        <v>0</v>
      </c>
      <c r="H58" s="18">
        <f t="shared" si="20"/>
        <v>0</v>
      </c>
      <c r="I58" s="18">
        <f t="shared" si="20"/>
        <v>0</v>
      </c>
      <c r="J58" s="18">
        <f t="shared" si="20"/>
        <v>0</v>
      </c>
      <c r="K58" s="18">
        <f t="shared" si="20"/>
        <v>0</v>
      </c>
      <c r="L58" s="18">
        <f t="shared" si="20"/>
        <v>0</v>
      </c>
      <c r="M58" s="18">
        <f t="shared" si="20"/>
        <v>0</v>
      </c>
      <c r="N58" s="18">
        <f t="shared" si="20"/>
        <v>0</v>
      </c>
      <c r="O58" s="18">
        <f t="shared" si="20"/>
        <v>0</v>
      </c>
      <c r="P58" s="18">
        <f t="shared" si="20"/>
        <v>0</v>
      </c>
    </row>
    <row r="59" spans="1:16">
      <c r="A59" s="27">
        <f t="shared" si="19"/>
        <v>767</v>
      </c>
      <c r="B59" s="84" t="e">
        <f t="shared" si="18"/>
        <v>#N/A</v>
      </c>
      <c r="C59" s="27"/>
      <c r="F59" s="18"/>
      <c r="G59" s="18">
        <f t="shared" si="20"/>
        <v>0</v>
      </c>
      <c r="H59" s="18">
        <f t="shared" si="20"/>
        <v>0</v>
      </c>
      <c r="I59" s="18">
        <f t="shared" si="20"/>
        <v>0</v>
      </c>
      <c r="J59" s="18">
        <f t="shared" si="20"/>
        <v>0</v>
      </c>
      <c r="K59" s="18">
        <f t="shared" si="20"/>
        <v>0</v>
      </c>
      <c r="L59" s="18">
        <f t="shared" si="20"/>
        <v>0</v>
      </c>
      <c r="M59" s="18">
        <f t="shared" si="20"/>
        <v>0</v>
      </c>
      <c r="N59" s="18">
        <f t="shared" si="20"/>
        <v>0</v>
      </c>
      <c r="O59" s="18">
        <f t="shared" si="20"/>
        <v>0</v>
      </c>
      <c r="P59" s="18">
        <f t="shared" si="20"/>
        <v>0</v>
      </c>
    </row>
    <row r="60" spans="1:16">
      <c r="A60" s="27">
        <f t="shared" si="19"/>
        <v>768</v>
      </c>
      <c r="B60" s="84" t="e">
        <f t="shared" si="18"/>
        <v>#N/A</v>
      </c>
      <c r="C60" s="27"/>
      <c r="F60" s="18"/>
      <c r="G60" s="18">
        <f t="shared" si="20"/>
        <v>0</v>
      </c>
      <c r="H60" s="18">
        <f t="shared" si="20"/>
        <v>0</v>
      </c>
      <c r="I60" s="18">
        <f t="shared" si="20"/>
        <v>0</v>
      </c>
      <c r="J60" s="18">
        <f t="shared" si="20"/>
        <v>0</v>
      </c>
      <c r="K60" s="18">
        <f t="shared" si="20"/>
        <v>0</v>
      </c>
      <c r="L60" s="18">
        <f t="shared" si="20"/>
        <v>0</v>
      </c>
      <c r="M60" s="18">
        <f t="shared" si="20"/>
        <v>0</v>
      </c>
      <c r="N60" s="18">
        <f t="shared" si="20"/>
        <v>0</v>
      </c>
      <c r="O60" s="18">
        <f t="shared" si="20"/>
        <v>0</v>
      </c>
      <c r="P60" s="18">
        <f t="shared" si="20"/>
        <v>0</v>
      </c>
    </row>
    <row r="61" spans="1:16">
      <c r="A61" s="27">
        <f t="shared" si="19"/>
        <v>769</v>
      </c>
      <c r="B61" s="84" t="e">
        <f t="shared" si="18"/>
        <v>#N/A</v>
      </c>
      <c r="C61" s="27"/>
      <c r="F61" s="18"/>
      <c r="G61" s="18">
        <f t="shared" si="20"/>
        <v>0</v>
      </c>
      <c r="H61" s="18">
        <f t="shared" si="20"/>
        <v>0</v>
      </c>
      <c r="I61" s="18">
        <f t="shared" si="20"/>
        <v>0</v>
      </c>
      <c r="J61" s="18">
        <f t="shared" si="20"/>
        <v>0</v>
      </c>
      <c r="K61" s="18">
        <f t="shared" si="20"/>
        <v>0</v>
      </c>
      <c r="L61" s="18">
        <f t="shared" si="20"/>
        <v>0</v>
      </c>
      <c r="M61" s="18">
        <f t="shared" si="20"/>
        <v>0</v>
      </c>
      <c r="N61" s="18">
        <f t="shared" si="20"/>
        <v>0</v>
      </c>
      <c r="O61" s="18">
        <f t="shared" si="20"/>
        <v>0</v>
      </c>
      <c r="P61" s="18">
        <f t="shared" si="20"/>
        <v>0</v>
      </c>
    </row>
    <row r="62" spans="1:16">
      <c r="A62" s="27" t="str">
        <f t="shared" si="19"/>
        <v>UTRWD-W</v>
      </c>
      <c r="B62" s="84" t="str">
        <f t="shared" si="18"/>
        <v>Upper Trinity Regional Water District- Water</v>
      </c>
      <c r="C62" s="27"/>
      <c r="F62" s="18"/>
      <c r="G62" s="18">
        <f t="shared" si="20"/>
        <v>2111200</v>
      </c>
      <c r="H62" s="18">
        <f t="shared" si="20"/>
        <v>2841777.9352631671</v>
      </c>
      <c r="I62" s="18">
        <f t="shared" si="20"/>
        <v>3246516.96941621</v>
      </c>
      <c r="J62" s="18">
        <f t="shared" si="20"/>
        <v>3548227.3316227291</v>
      </c>
      <c r="K62" s="18">
        <f t="shared" si="20"/>
        <v>4370998.3210830409</v>
      </c>
      <c r="L62" s="18">
        <f t="shared" si="20"/>
        <v>4716765.657836521</v>
      </c>
      <c r="M62" s="18">
        <f t="shared" si="20"/>
        <v>5068881.9877225943</v>
      </c>
      <c r="N62" s="18">
        <f t="shared" si="20"/>
        <v>5981961.9520772221</v>
      </c>
      <c r="O62" s="18">
        <f t="shared" si="20"/>
        <v>6366658.9303927356</v>
      </c>
      <c r="P62" s="18">
        <f t="shared" si="20"/>
        <v>6777019.7254952788</v>
      </c>
    </row>
    <row r="63" spans="1:16">
      <c r="A63" s="27" t="str">
        <f>A153</f>
        <v>UTRWD-S</v>
      </c>
      <c r="B63" s="84" t="str">
        <f>B153</f>
        <v>Upper Trinity Regional Water District- Sewer</v>
      </c>
      <c r="C63" s="27"/>
      <c r="F63" s="18"/>
      <c r="G63" s="18">
        <f t="shared" ref="G63:P63" si="21">G153</f>
        <v>0</v>
      </c>
      <c r="H63" s="18">
        <f t="shared" si="21"/>
        <v>0</v>
      </c>
      <c r="I63" s="18">
        <f t="shared" si="21"/>
        <v>0</v>
      </c>
      <c r="J63" s="18">
        <f t="shared" si="21"/>
        <v>0</v>
      </c>
      <c r="K63" s="18">
        <f t="shared" si="21"/>
        <v>0</v>
      </c>
      <c r="L63" s="18">
        <f t="shared" si="21"/>
        <v>0</v>
      </c>
      <c r="M63" s="18">
        <f t="shared" si="21"/>
        <v>0</v>
      </c>
      <c r="N63" s="18">
        <f t="shared" si="21"/>
        <v>0</v>
      </c>
      <c r="O63" s="18">
        <f t="shared" si="21"/>
        <v>0</v>
      </c>
      <c r="P63" s="18">
        <f t="shared" si="21"/>
        <v>0</v>
      </c>
    </row>
    <row r="64" spans="1:16" ht="12">
      <c r="A64" s="27" t="str">
        <f>A231</f>
        <v>UTRWD-S</v>
      </c>
      <c r="B64" s="84" t="str">
        <f>B231</f>
        <v>Upper Trinity Regional Water District- Sewer</v>
      </c>
      <c r="C64" s="27"/>
      <c r="F64" s="18"/>
      <c r="G64" s="25">
        <f t="shared" ref="G64:P64" si="22">G231</f>
        <v>2009037</v>
      </c>
      <c r="H64" s="25">
        <f t="shared" si="22"/>
        <v>2230525</v>
      </c>
      <c r="I64" s="25">
        <f t="shared" si="22"/>
        <v>2483776.8207999999</v>
      </c>
      <c r="J64" s="25">
        <f t="shared" si="22"/>
        <v>2675013.8753535999</v>
      </c>
      <c r="K64" s="25">
        <f t="shared" si="22"/>
        <v>2876181.2506498517</v>
      </c>
      <c r="L64" s="25">
        <f t="shared" si="22"/>
        <v>3084182.9030275736</v>
      </c>
      <c r="M64" s="25">
        <f t="shared" si="22"/>
        <v>3295253.5189157627</v>
      </c>
      <c r="N64" s="25">
        <f t="shared" si="22"/>
        <v>3505032.1645543748</v>
      </c>
      <c r="O64" s="25">
        <f t="shared" si="22"/>
        <v>3708679.7487060507</v>
      </c>
      <c r="P64" s="25">
        <f t="shared" si="22"/>
        <v>3929841.0250947713</v>
      </c>
    </row>
    <row r="65" spans="1:16">
      <c r="A65" s="27"/>
      <c r="B65" s="33" t="s">
        <v>1</v>
      </c>
      <c r="C65" s="28"/>
      <c r="D65" s="29"/>
      <c r="E65" s="29"/>
      <c r="F65" s="30"/>
      <c r="G65" s="18">
        <f>SUM(G47:G64)</f>
        <v>7283116.1240311414</v>
      </c>
      <c r="H65" s="18">
        <f t="shared" ref="H65:P65" si="23">SUM(H47:H64)</f>
        <v>8365598.2129234737</v>
      </c>
      <c r="I65" s="18">
        <f t="shared" si="23"/>
        <v>9259796.2042023838</v>
      </c>
      <c r="J65" s="18">
        <f t="shared" si="23"/>
        <v>10007271.684949126</v>
      </c>
      <c r="K65" s="18">
        <f t="shared" si="23"/>
        <v>11289319.699855264</v>
      </c>
      <c r="L65" s="18">
        <f t="shared" si="23"/>
        <v>12121989.822863473</v>
      </c>
      <c r="M65" s="18">
        <f t="shared" si="23"/>
        <v>12856275.953994988</v>
      </c>
      <c r="N65" s="18">
        <f t="shared" si="23"/>
        <v>14161689.155497057</v>
      </c>
      <c r="O65" s="18">
        <f t="shared" si="23"/>
        <v>14935400.539024144</v>
      </c>
      <c r="P65" s="18">
        <f t="shared" si="23"/>
        <v>15761196.487621641</v>
      </c>
    </row>
    <row r="66" spans="1:16">
      <c r="A66" s="27"/>
      <c r="B66" s="84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16">
      <c r="A67" s="27"/>
      <c r="B67" s="234" t="str">
        <f t="shared" ref="B67:B73" si="24">B234</f>
        <v>Budget Code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1:16">
      <c r="A68" s="27">
        <f t="shared" ref="A68:A73" si="25">A235</f>
        <v>1</v>
      </c>
      <c r="B68" s="84" t="str">
        <f t="shared" si="24"/>
        <v>Personnel Svcs</v>
      </c>
      <c r="F68" s="18"/>
      <c r="G68" s="18">
        <f t="shared" ref="G68:P73" si="26">G235+G157</f>
        <v>1338776.5672765244</v>
      </c>
      <c r="H68" s="18">
        <f t="shared" si="26"/>
        <v>1387441.9964247891</v>
      </c>
      <c r="I68" s="18">
        <f t="shared" si="26"/>
        <v>1540224.1892163372</v>
      </c>
      <c r="J68" s="18">
        <f t="shared" si="26"/>
        <v>1712606.9952580789</v>
      </c>
      <c r="K68" s="18">
        <f t="shared" si="26"/>
        <v>1880952.4969636721</v>
      </c>
      <c r="L68" s="18">
        <f t="shared" si="26"/>
        <v>2070527.1597857794</v>
      </c>
      <c r="M68" s="18">
        <f t="shared" si="26"/>
        <v>2148892.1263895212</v>
      </c>
      <c r="N68" s="18">
        <f t="shared" si="26"/>
        <v>2230907.9741361886</v>
      </c>
      <c r="O68" s="18">
        <f t="shared" si="26"/>
        <v>2316788.2240316551</v>
      </c>
      <c r="P68" s="18">
        <f t="shared" si="26"/>
        <v>2406761.1222776957</v>
      </c>
    </row>
    <row r="69" spans="1:16">
      <c r="A69" s="27">
        <f t="shared" si="25"/>
        <v>2</v>
      </c>
      <c r="B69" s="84" t="str">
        <f t="shared" si="24"/>
        <v>Contractual</v>
      </c>
      <c r="F69" s="18"/>
      <c r="G69" s="18">
        <f t="shared" si="26"/>
        <v>225516.39271842706</v>
      </c>
      <c r="H69" s="18">
        <f t="shared" si="26"/>
        <v>232281.8844999799</v>
      </c>
      <c r="I69" s="18">
        <f t="shared" si="26"/>
        <v>239250.34103497933</v>
      </c>
      <c r="J69" s="18">
        <f t="shared" si="26"/>
        <v>246427.85126602868</v>
      </c>
      <c r="K69" s="18">
        <f t="shared" si="26"/>
        <v>253820.68680400951</v>
      </c>
      <c r="L69" s="18">
        <f t="shared" si="26"/>
        <v>261435.30740812985</v>
      </c>
      <c r="M69" s="18">
        <f t="shared" si="26"/>
        <v>269278.36663037376</v>
      </c>
      <c r="N69" s="18">
        <f t="shared" si="26"/>
        <v>277356.71762928506</v>
      </c>
      <c r="O69" s="18">
        <f t="shared" si="26"/>
        <v>285677.41915816354</v>
      </c>
      <c r="P69" s="18">
        <f t="shared" si="26"/>
        <v>294247.74173290853</v>
      </c>
    </row>
    <row r="70" spans="1:16">
      <c r="A70" s="27">
        <f t="shared" si="25"/>
        <v>3</v>
      </c>
      <c r="B70" s="84" t="str">
        <f t="shared" si="24"/>
        <v>Materials &amp; Supplies</v>
      </c>
      <c r="F70" s="18"/>
      <c r="G70" s="18">
        <f t="shared" si="26"/>
        <v>729400</v>
      </c>
      <c r="H70" s="18">
        <f t="shared" si="26"/>
        <v>753282</v>
      </c>
      <c r="I70" s="18">
        <f t="shared" si="26"/>
        <v>778040.46000000008</v>
      </c>
      <c r="J70" s="18">
        <f t="shared" si="26"/>
        <v>803714.47380000004</v>
      </c>
      <c r="K70" s="18">
        <f t="shared" si="26"/>
        <v>830345.33201400016</v>
      </c>
      <c r="L70" s="18">
        <f t="shared" si="26"/>
        <v>857976.66989442008</v>
      </c>
      <c r="M70" s="18">
        <f t="shared" si="26"/>
        <v>886654.62614485272</v>
      </c>
      <c r="N70" s="18">
        <f t="shared" si="26"/>
        <v>916428.01357508637</v>
      </c>
      <c r="O70" s="18">
        <f t="shared" si="26"/>
        <v>947348.50251989812</v>
      </c>
      <c r="P70" s="18">
        <f t="shared" si="26"/>
        <v>979470.81801605888</v>
      </c>
    </row>
    <row r="71" spans="1:16">
      <c r="A71" s="27">
        <f t="shared" si="25"/>
        <v>4</v>
      </c>
      <c r="B71" s="84" t="str">
        <f t="shared" si="24"/>
        <v>Operations</v>
      </c>
      <c r="C71" s="84"/>
      <c r="D71" s="295"/>
      <c r="F71" s="18"/>
      <c r="G71" s="18">
        <f t="shared" si="26"/>
        <v>379442.87533777388</v>
      </c>
      <c r="H71" s="18">
        <f t="shared" si="26"/>
        <v>397948.98885229975</v>
      </c>
      <c r="I71" s="18">
        <f t="shared" si="26"/>
        <v>414338.05080359138</v>
      </c>
      <c r="J71" s="18">
        <f t="shared" si="26"/>
        <v>430429.03529430984</v>
      </c>
      <c r="K71" s="18">
        <f t="shared" si="26"/>
        <v>451273.6193159743</v>
      </c>
      <c r="L71" s="18">
        <f t="shared" si="26"/>
        <v>468863.01352151082</v>
      </c>
      <c r="M71" s="18">
        <f t="shared" si="26"/>
        <v>487118.92984356196</v>
      </c>
      <c r="N71" s="18">
        <f t="shared" si="26"/>
        <v>510538.71969424689</v>
      </c>
      <c r="O71" s="18">
        <f t="shared" si="26"/>
        <v>530384.02159658575</v>
      </c>
      <c r="P71" s="18">
        <f t="shared" si="26"/>
        <v>551151.63936760882</v>
      </c>
    </row>
    <row r="72" spans="1:16">
      <c r="A72" s="27">
        <f t="shared" si="25"/>
        <v>5</v>
      </c>
      <c r="B72" s="84" t="str">
        <f t="shared" si="24"/>
        <v>Utilities</v>
      </c>
      <c r="F72" s="18"/>
      <c r="G72" s="18">
        <f t="shared" si="26"/>
        <v>318696.73411817354</v>
      </c>
      <c r="H72" s="18">
        <f t="shared" si="26"/>
        <v>333864.53151930834</v>
      </c>
      <c r="I72" s="18">
        <f t="shared" si="26"/>
        <v>349767.70761135669</v>
      </c>
      <c r="J72" s="18">
        <f t="shared" si="26"/>
        <v>366442.3409934899</v>
      </c>
      <c r="K72" s="18">
        <f t="shared" si="26"/>
        <v>383926.29348477675</v>
      </c>
      <c r="L72" s="18">
        <f t="shared" si="26"/>
        <v>402259.29866387625</v>
      </c>
      <c r="M72" s="18">
        <f t="shared" si="26"/>
        <v>421483.05481707671</v>
      </c>
      <c r="N72" s="18">
        <f t="shared" si="26"/>
        <v>441641.32251453731</v>
      </c>
      <c r="O72" s="18">
        <f t="shared" si="26"/>
        <v>462780.02704556915</v>
      </c>
      <c r="P72" s="18">
        <f t="shared" si="26"/>
        <v>484947.36595531175</v>
      </c>
    </row>
    <row r="73" spans="1:16">
      <c r="A73" s="27">
        <f t="shared" si="25"/>
        <v>6</v>
      </c>
      <c r="B73" s="84" t="str">
        <f t="shared" si="24"/>
        <v>Administration</v>
      </c>
      <c r="F73" s="18"/>
      <c r="G73" s="18">
        <f t="shared" si="26"/>
        <v>125720.55458024246</v>
      </c>
      <c r="H73" s="18">
        <f t="shared" si="26"/>
        <v>131637.07236392944</v>
      </c>
      <c r="I73" s="18">
        <f t="shared" si="26"/>
        <v>137878.99431350868</v>
      </c>
      <c r="J73" s="18">
        <f t="shared" si="26"/>
        <v>144466.73107158125</v>
      </c>
      <c r="K73" s="18">
        <f t="shared" si="26"/>
        <v>151422.09827278816</v>
      </c>
      <c r="L73" s="18">
        <f t="shared" si="26"/>
        <v>158768.41914695979</v>
      </c>
      <c r="M73" s="18">
        <f t="shared" si="26"/>
        <v>166530.63488860949</v>
      </c>
      <c r="N73" s="18">
        <f t="shared" si="26"/>
        <v>174735.42339342053</v>
      </c>
      <c r="O73" s="18">
        <f t="shared" si="26"/>
        <v>183411.32700943737</v>
      </c>
      <c r="P73" s="18">
        <f t="shared" si="26"/>
        <v>192588.89000145148</v>
      </c>
    </row>
    <row r="74" spans="1:16">
      <c r="A74" s="27" t="str">
        <f>A163</f>
        <v>UTRWD-W</v>
      </c>
      <c r="B74" s="84" t="str">
        <f>B163</f>
        <v>Upper Trinity Regional Water District- Water</v>
      </c>
      <c r="F74" s="18"/>
      <c r="G74" s="18">
        <f t="shared" ref="G74:P74" si="27">G163</f>
        <v>2111200</v>
      </c>
      <c r="H74" s="18">
        <f t="shared" si="27"/>
        <v>2841777.9352631671</v>
      </c>
      <c r="I74" s="18">
        <f t="shared" si="27"/>
        <v>3246516.96941621</v>
      </c>
      <c r="J74" s="18">
        <f t="shared" si="27"/>
        <v>3548227.3316227291</v>
      </c>
      <c r="K74" s="18">
        <f t="shared" si="27"/>
        <v>4370998.3210830409</v>
      </c>
      <c r="L74" s="18">
        <f t="shared" si="27"/>
        <v>4716765.657836521</v>
      </c>
      <c r="M74" s="18">
        <f t="shared" si="27"/>
        <v>5068881.9877225943</v>
      </c>
      <c r="N74" s="18">
        <f t="shared" si="27"/>
        <v>5981961.9520772221</v>
      </c>
      <c r="O74" s="18">
        <f t="shared" si="27"/>
        <v>6366658.9303927356</v>
      </c>
      <c r="P74" s="18">
        <f t="shared" si="27"/>
        <v>6777019.7254952788</v>
      </c>
    </row>
    <row r="75" spans="1:16">
      <c r="A75" s="27" t="str">
        <f t="shared" ref="A75:B78" si="28">A241</f>
        <v>UTRWD-W</v>
      </c>
      <c r="B75" s="84" t="str">
        <f t="shared" si="28"/>
        <v>Upper Trinity Regional Water District- Water</v>
      </c>
      <c r="F75" s="18"/>
      <c r="G75" s="18">
        <f t="shared" ref="G75:P75" si="29">G241</f>
        <v>0</v>
      </c>
      <c r="H75" s="18">
        <f t="shared" si="29"/>
        <v>0</v>
      </c>
      <c r="I75" s="18">
        <f t="shared" si="29"/>
        <v>0</v>
      </c>
      <c r="J75" s="18">
        <f t="shared" si="29"/>
        <v>0</v>
      </c>
      <c r="K75" s="18">
        <f t="shared" si="29"/>
        <v>0</v>
      </c>
      <c r="L75" s="18">
        <f t="shared" si="29"/>
        <v>0</v>
      </c>
      <c r="M75" s="18">
        <f t="shared" si="29"/>
        <v>0</v>
      </c>
      <c r="N75" s="18">
        <f t="shared" si="29"/>
        <v>0</v>
      </c>
      <c r="O75" s="18">
        <f t="shared" si="29"/>
        <v>0</v>
      </c>
      <c r="P75" s="18">
        <f t="shared" si="29"/>
        <v>0</v>
      </c>
    </row>
    <row r="76" spans="1:16">
      <c r="A76" s="27">
        <f t="shared" si="28"/>
        <v>0</v>
      </c>
      <c r="B76" s="84" t="e">
        <f t="shared" si="28"/>
        <v>#N/A</v>
      </c>
      <c r="F76" s="18"/>
      <c r="G76" s="18">
        <f t="shared" ref="G76:P78" si="30">G164+G242</f>
        <v>0</v>
      </c>
      <c r="H76" s="18">
        <f t="shared" si="30"/>
        <v>0</v>
      </c>
      <c r="I76" s="18">
        <f t="shared" si="30"/>
        <v>0</v>
      </c>
      <c r="J76" s="18">
        <f t="shared" si="30"/>
        <v>0</v>
      </c>
      <c r="K76" s="18">
        <f t="shared" si="30"/>
        <v>0</v>
      </c>
      <c r="L76" s="18">
        <f t="shared" si="30"/>
        <v>0</v>
      </c>
      <c r="M76" s="18">
        <f t="shared" si="30"/>
        <v>0</v>
      </c>
      <c r="N76" s="18">
        <f t="shared" si="30"/>
        <v>0</v>
      </c>
      <c r="O76" s="18">
        <f t="shared" si="30"/>
        <v>0</v>
      </c>
      <c r="P76" s="18">
        <f t="shared" si="30"/>
        <v>0</v>
      </c>
    </row>
    <row r="77" spans="1:16">
      <c r="A77" s="27" t="str">
        <f t="shared" si="28"/>
        <v>UTRWD-S</v>
      </c>
      <c r="B77" s="84" t="str">
        <f t="shared" si="28"/>
        <v>Upper Trinity Regional Water District- Sewer</v>
      </c>
      <c r="F77" s="18"/>
      <c r="G77" s="18">
        <f t="shared" si="30"/>
        <v>2054363</v>
      </c>
      <c r="H77" s="18">
        <f t="shared" si="30"/>
        <v>2287363.804</v>
      </c>
      <c r="I77" s="18">
        <f t="shared" si="30"/>
        <v>2553779.4918064</v>
      </c>
      <c r="J77" s="18">
        <f t="shared" si="30"/>
        <v>2754956.9256429086</v>
      </c>
      <c r="K77" s="18">
        <f t="shared" si="30"/>
        <v>2966580.8519170024</v>
      </c>
      <c r="L77" s="18">
        <f t="shared" si="30"/>
        <v>3185394.2966062753</v>
      </c>
      <c r="M77" s="18">
        <f t="shared" si="30"/>
        <v>3407436.2275583954</v>
      </c>
      <c r="N77" s="18">
        <f t="shared" si="30"/>
        <v>3628119.0324770715</v>
      </c>
      <c r="O77" s="18">
        <f t="shared" si="30"/>
        <v>3842352.0872700992</v>
      </c>
      <c r="P77" s="18">
        <f t="shared" si="30"/>
        <v>4075009.1847753283</v>
      </c>
    </row>
    <row r="78" spans="1:16" ht="12">
      <c r="A78" s="27">
        <f t="shared" si="28"/>
        <v>0</v>
      </c>
      <c r="B78" s="84" t="e">
        <f t="shared" si="28"/>
        <v>#N/A</v>
      </c>
      <c r="F78" s="18"/>
      <c r="G78" s="25">
        <f t="shared" si="30"/>
        <v>0</v>
      </c>
      <c r="H78" s="25">
        <f t="shared" si="30"/>
        <v>0</v>
      </c>
      <c r="I78" s="25">
        <f t="shared" si="30"/>
        <v>0</v>
      </c>
      <c r="J78" s="25">
        <f t="shared" si="30"/>
        <v>0</v>
      </c>
      <c r="K78" s="25">
        <f t="shared" si="30"/>
        <v>0</v>
      </c>
      <c r="L78" s="25">
        <f t="shared" si="30"/>
        <v>0</v>
      </c>
      <c r="M78" s="25">
        <f t="shared" si="30"/>
        <v>0</v>
      </c>
      <c r="N78" s="25">
        <f t="shared" si="30"/>
        <v>0</v>
      </c>
      <c r="O78" s="25">
        <f t="shared" si="30"/>
        <v>0</v>
      </c>
      <c r="P78" s="25">
        <f t="shared" si="30"/>
        <v>0</v>
      </c>
    </row>
    <row r="79" spans="1:16">
      <c r="A79" s="27"/>
      <c r="B79" s="33" t="s">
        <v>1</v>
      </c>
      <c r="F79" s="18"/>
      <c r="G79" s="18">
        <f>SUM(G68:G78)</f>
        <v>7283116.1240311414</v>
      </c>
      <c r="H79" s="18">
        <f t="shared" ref="H79:P79" si="31">SUM(H68:H78)</f>
        <v>8365598.2129234727</v>
      </c>
      <c r="I79" s="18">
        <f t="shared" si="31"/>
        <v>9259796.2042023838</v>
      </c>
      <c r="J79" s="18">
        <f t="shared" si="31"/>
        <v>10007271.684949126</v>
      </c>
      <c r="K79" s="18">
        <f t="shared" si="31"/>
        <v>11289319.699855264</v>
      </c>
      <c r="L79" s="18">
        <f t="shared" si="31"/>
        <v>12121989.822863474</v>
      </c>
      <c r="M79" s="18">
        <f t="shared" si="31"/>
        <v>12856275.953994984</v>
      </c>
      <c r="N79" s="18">
        <f t="shared" si="31"/>
        <v>14161689.155497059</v>
      </c>
      <c r="O79" s="18">
        <f t="shared" si="31"/>
        <v>14935400.539024144</v>
      </c>
      <c r="P79" s="18">
        <f t="shared" si="31"/>
        <v>15761196.487621643</v>
      </c>
    </row>
    <row r="80" spans="1:16" ht="12">
      <c r="A80" s="27"/>
      <c r="B80" s="84"/>
      <c r="F80" s="18"/>
      <c r="G80" s="25"/>
      <c r="H80" s="25"/>
      <c r="I80" s="25"/>
      <c r="J80" s="25"/>
      <c r="K80" s="25"/>
      <c r="L80" s="25"/>
      <c r="M80" s="25"/>
      <c r="N80" s="25"/>
      <c r="O80" s="25"/>
      <c r="P80" s="25"/>
    </row>
    <row r="81" spans="1:16">
      <c r="A81" s="28">
        <v>1.2</v>
      </c>
      <c r="B81" s="33" t="s">
        <v>163</v>
      </c>
      <c r="G81" s="30">
        <f t="shared" ref="G81:P81" si="32">G79</f>
        <v>7283116.1240311414</v>
      </c>
      <c r="H81" s="30">
        <f t="shared" si="32"/>
        <v>8365598.2129234727</v>
      </c>
      <c r="I81" s="30">
        <f t="shared" si="32"/>
        <v>9259796.2042023838</v>
      </c>
      <c r="J81" s="30">
        <f t="shared" si="32"/>
        <v>10007271.684949126</v>
      </c>
      <c r="K81" s="30">
        <f t="shared" si="32"/>
        <v>11289319.699855264</v>
      </c>
      <c r="L81" s="30">
        <f t="shared" si="32"/>
        <v>12121989.822863474</v>
      </c>
      <c r="M81" s="30">
        <f t="shared" si="32"/>
        <v>12856275.953994984</v>
      </c>
      <c r="N81" s="30">
        <f t="shared" si="32"/>
        <v>14161689.155497059</v>
      </c>
      <c r="O81" s="30">
        <f t="shared" si="32"/>
        <v>14935400.539024144</v>
      </c>
      <c r="P81" s="30">
        <f t="shared" si="32"/>
        <v>15761196.487621643</v>
      </c>
    </row>
    <row r="82" spans="1:16">
      <c r="A82" s="27"/>
      <c r="B82" s="86"/>
      <c r="G82" s="67"/>
      <c r="H82" s="67"/>
      <c r="I82" s="67"/>
      <c r="J82" s="67"/>
      <c r="K82" s="67"/>
      <c r="L82" s="67"/>
      <c r="M82" s="67"/>
      <c r="N82" s="67"/>
      <c r="O82" s="67"/>
      <c r="P82" s="67"/>
    </row>
    <row r="83" spans="1:16">
      <c r="A83" s="28">
        <v>1.3</v>
      </c>
      <c r="B83" s="33" t="s">
        <v>54</v>
      </c>
      <c r="G83" s="30">
        <f t="shared" ref="G83:P83" si="33">G250+G172</f>
        <v>299734</v>
      </c>
      <c r="H83" s="30">
        <f t="shared" si="33"/>
        <v>299734</v>
      </c>
      <c r="I83" s="30">
        <f t="shared" si="33"/>
        <v>299734</v>
      </c>
      <c r="J83" s="30">
        <f t="shared" si="33"/>
        <v>299734</v>
      </c>
      <c r="K83" s="30">
        <f t="shared" si="33"/>
        <v>299734</v>
      </c>
      <c r="L83" s="30">
        <f t="shared" si="33"/>
        <v>299734</v>
      </c>
      <c r="M83" s="30">
        <f t="shared" si="33"/>
        <v>299734</v>
      </c>
      <c r="N83" s="30">
        <f t="shared" si="33"/>
        <v>299734</v>
      </c>
      <c r="O83" s="30">
        <f t="shared" si="33"/>
        <v>299734</v>
      </c>
      <c r="P83" s="30">
        <f t="shared" si="33"/>
        <v>299734</v>
      </c>
    </row>
    <row r="84" spans="1:16">
      <c r="A84" s="28"/>
      <c r="B84" s="86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ht="12">
      <c r="A85" s="28">
        <v>1.4</v>
      </c>
      <c r="B85" s="33" t="s">
        <v>55</v>
      </c>
      <c r="F85" s="18"/>
      <c r="G85" s="296">
        <f t="shared" ref="G85:P85" si="34">G252+G174</f>
        <v>527000</v>
      </c>
      <c r="H85" s="296">
        <f t="shared" si="34"/>
        <v>542810</v>
      </c>
      <c r="I85" s="296">
        <f t="shared" si="34"/>
        <v>559094.30000000005</v>
      </c>
      <c r="J85" s="296">
        <f t="shared" si="34"/>
        <v>575867.12899999996</v>
      </c>
      <c r="K85" s="296">
        <f t="shared" si="34"/>
        <v>593143.1428700001</v>
      </c>
      <c r="L85" s="296">
        <f t="shared" si="34"/>
        <v>610937.43715609994</v>
      </c>
      <c r="M85" s="296">
        <f t="shared" si="34"/>
        <v>629265.56027078303</v>
      </c>
      <c r="N85" s="296">
        <f t="shared" si="34"/>
        <v>648143.52707890654</v>
      </c>
      <c r="O85" s="296">
        <f t="shared" si="34"/>
        <v>667587.83289127378</v>
      </c>
      <c r="P85" s="296">
        <f t="shared" si="34"/>
        <v>687615.46787801199</v>
      </c>
    </row>
    <row r="86" spans="1:16">
      <c r="A86" s="27"/>
      <c r="B86" s="86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1:16">
      <c r="A87" s="28">
        <v>1.5</v>
      </c>
      <c r="B87" s="242" t="s">
        <v>128</v>
      </c>
      <c r="G87" s="30">
        <f>G43-G81-G83-G85</f>
        <v>3459382.000273278</v>
      </c>
      <c r="H87" s="30">
        <f t="shared" ref="H87:P87" si="35">H43-H81-H83-H85</f>
        <v>4675017.478843946</v>
      </c>
      <c r="I87" s="30">
        <f t="shared" si="35"/>
        <v>6986134.0533319758</v>
      </c>
      <c r="J87" s="30">
        <f t="shared" si="35"/>
        <v>7828733.1885404522</v>
      </c>
      <c r="K87" s="30">
        <f t="shared" si="35"/>
        <v>9109760.9177284148</v>
      </c>
      <c r="L87" s="30">
        <f t="shared" si="35"/>
        <v>11005489.974550758</v>
      </c>
      <c r="M87" s="30">
        <f t="shared" si="35"/>
        <v>12663361.385649147</v>
      </c>
      <c r="N87" s="30">
        <f t="shared" si="35"/>
        <v>13475955.501109721</v>
      </c>
      <c r="O87" s="30">
        <f t="shared" si="35"/>
        <v>14687592.727818716</v>
      </c>
      <c r="P87" s="30">
        <f t="shared" si="35"/>
        <v>16231202.6679298</v>
      </c>
    </row>
    <row r="88" spans="1:16">
      <c r="A88" s="27"/>
      <c r="B88" s="86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1:16">
      <c r="A89" s="27"/>
      <c r="B89" s="234" t="s">
        <v>129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</row>
    <row r="90" spans="1:16">
      <c r="A90" s="27"/>
      <c r="B90" s="86" t="s">
        <v>164</v>
      </c>
      <c r="F90" s="18"/>
      <c r="G90" s="18">
        <f t="shared" ref="G90:P91" si="36">G257+G179</f>
        <v>2220992</v>
      </c>
      <c r="H90" s="18">
        <f t="shared" si="36"/>
        <v>2231471</v>
      </c>
      <c r="I90" s="18">
        <f t="shared" si="36"/>
        <v>2235266</v>
      </c>
      <c r="J90" s="18">
        <f t="shared" si="36"/>
        <v>2231034</v>
      </c>
      <c r="K90" s="18">
        <f t="shared" si="36"/>
        <v>2232918</v>
      </c>
      <c r="L90" s="18">
        <f t="shared" si="36"/>
        <v>2229480</v>
      </c>
      <c r="M90" s="18">
        <f t="shared" si="36"/>
        <v>2237503</v>
      </c>
      <c r="N90" s="18">
        <f t="shared" si="36"/>
        <v>1919345</v>
      </c>
      <c r="O90" s="18">
        <f t="shared" si="36"/>
        <v>1923251</v>
      </c>
      <c r="P90" s="18">
        <f t="shared" si="36"/>
        <v>1914857</v>
      </c>
    </row>
    <row r="91" spans="1:16" ht="12">
      <c r="A91" s="27"/>
      <c r="B91" s="84" t="s">
        <v>165</v>
      </c>
      <c r="F91" s="18"/>
      <c r="G91" s="25">
        <f t="shared" si="36"/>
        <v>0</v>
      </c>
      <c r="H91" s="25">
        <f t="shared" si="36"/>
        <v>2111492.4230182287</v>
      </c>
      <c r="I91" s="25">
        <f t="shared" si="36"/>
        <v>2111492.4230182287</v>
      </c>
      <c r="J91" s="25">
        <f t="shared" si="36"/>
        <v>5080778.6428876128</v>
      </c>
      <c r="K91" s="25">
        <f t="shared" si="36"/>
        <v>5080778.6428876128</v>
      </c>
      <c r="L91" s="25">
        <f t="shared" si="36"/>
        <v>7390223.4805638008</v>
      </c>
      <c r="M91" s="25">
        <f t="shared" si="36"/>
        <v>7390223.4805638008</v>
      </c>
      <c r="N91" s="25">
        <f t="shared" si="36"/>
        <v>9501715.903582029</v>
      </c>
      <c r="O91" s="25">
        <f t="shared" si="36"/>
        <v>9501715.903582029</v>
      </c>
      <c r="P91" s="25">
        <f t="shared" si="36"/>
        <v>10623446.253310464</v>
      </c>
    </row>
    <row r="92" spans="1:16" s="29" customFormat="1">
      <c r="A92" s="28">
        <v>1.6</v>
      </c>
      <c r="B92" s="33" t="s">
        <v>166</v>
      </c>
      <c r="F92" s="239"/>
      <c r="G92" s="30">
        <f>SUM(G90:G91)</f>
        <v>2220992</v>
      </c>
      <c r="H92" s="30">
        <f t="shared" ref="H92:P92" si="37">SUM(H90:H91)</f>
        <v>4342963.4230182283</v>
      </c>
      <c r="I92" s="30">
        <f t="shared" si="37"/>
        <v>4346758.4230182283</v>
      </c>
      <c r="J92" s="30">
        <f t="shared" si="37"/>
        <v>7311812.6428876128</v>
      </c>
      <c r="K92" s="30">
        <f t="shared" si="37"/>
        <v>7313696.6428876128</v>
      </c>
      <c r="L92" s="30">
        <f t="shared" si="37"/>
        <v>9619703.4805638008</v>
      </c>
      <c r="M92" s="30">
        <f t="shared" si="37"/>
        <v>9627726.4805638008</v>
      </c>
      <c r="N92" s="30">
        <f t="shared" si="37"/>
        <v>11421060.903582029</v>
      </c>
      <c r="O92" s="30">
        <f t="shared" si="37"/>
        <v>11424966.903582029</v>
      </c>
      <c r="P92" s="30">
        <f t="shared" si="37"/>
        <v>12538303.253310464</v>
      </c>
    </row>
    <row r="93" spans="1:16">
      <c r="A93" s="27"/>
      <c r="B93" s="86"/>
      <c r="F93" s="240"/>
      <c r="G93" s="18"/>
      <c r="H93" s="18"/>
      <c r="I93" s="18"/>
      <c r="J93" s="18"/>
      <c r="K93" s="18"/>
      <c r="L93" s="18"/>
      <c r="M93" s="18"/>
      <c r="N93" s="18"/>
      <c r="O93" s="18"/>
      <c r="P93" s="18"/>
    </row>
    <row r="94" spans="1:16">
      <c r="A94" s="27"/>
      <c r="B94" s="86"/>
      <c r="F94" s="240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1:16">
      <c r="A95" s="28">
        <v>1.7</v>
      </c>
      <c r="B95" s="29" t="s">
        <v>60</v>
      </c>
      <c r="C95" s="29"/>
      <c r="D95" s="29"/>
      <c r="E95" s="29"/>
      <c r="F95" s="239"/>
      <c r="G95" s="30">
        <f>+G92+G85+G83+G81</f>
        <v>10330842.124031141</v>
      </c>
      <c r="H95" s="30">
        <f t="shared" ref="H95:P95" si="38">+H92+H85+H83+H81</f>
        <v>13551105.635941701</v>
      </c>
      <c r="I95" s="30">
        <f t="shared" si="38"/>
        <v>14465382.927220613</v>
      </c>
      <c r="J95" s="30">
        <f t="shared" si="38"/>
        <v>18194685.456836738</v>
      </c>
      <c r="K95" s="30">
        <f t="shared" si="38"/>
        <v>19495893.485612877</v>
      </c>
      <c r="L95" s="30">
        <f t="shared" si="38"/>
        <v>22652364.740583375</v>
      </c>
      <c r="M95" s="30">
        <f t="shared" si="38"/>
        <v>23413001.994829565</v>
      </c>
      <c r="N95" s="30">
        <f t="shared" si="38"/>
        <v>26530627.586157992</v>
      </c>
      <c r="O95" s="30">
        <f t="shared" si="38"/>
        <v>27327689.275497448</v>
      </c>
      <c r="P95" s="30">
        <f t="shared" si="38"/>
        <v>29286849.208810121</v>
      </c>
    </row>
    <row r="96" spans="1:16">
      <c r="A96" s="28"/>
      <c r="B96" s="29"/>
      <c r="C96" s="29"/>
      <c r="D96" s="29"/>
      <c r="E96" s="29"/>
      <c r="F96" s="239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>
      <c r="A97" s="28"/>
      <c r="B97" s="29"/>
      <c r="C97" s="29"/>
      <c r="D97" s="29"/>
      <c r="E97" s="29"/>
      <c r="F97" s="297"/>
      <c r="G97" s="298"/>
      <c r="H97" s="298"/>
      <c r="I97" s="298"/>
      <c r="J97" s="298"/>
      <c r="K97" s="298"/>
      <c r="L97" s="298"/>
      <c r="M97" s="298"/>
      <c r="N97" s="298"/>
      <c r="O97" s="298"/>
      <c r="P97" s="298"/>
    </row>
    <row r="98" spans="1:16">
      <c r="A98" s="299">
        <v>1.8</v>
      </c>
      <c r="B98" s="300" t="s">
        <v>132</v>
      </c>
      <c r="C98" s="109"/>
      <c r="D98" s="109"/>
      <c r="E98" s="109"/>
      <c r="F98" s="301"/>
      <c r="G98" s="302">
        <f t="shared" ref="G98:P98" si="39">G43-G95</f>
        <v>1238390.000273278</v>
      </c>
      <c r="H98" s="302">
        <f t="shared" si="39"/>
        <v>332054.05582571775</v>
      </c>
      <c r="I98" s="302">
        <f t="shared" si="39"/>
        <v>2639375.6303137466</v>
      </c>
      <c r="J98" s="302">
        <f t="shared" si="39"/>
        <v>516920.54565284029</v>
      </c>
      <c r="K98" s="302">
        <f t="shared" si="39"/>
        <v>1796064.274840802</v>
      </c>
      <c r="L98" s="302">
        <f t="shared" si="39"/>
        <v>1385786.4939869568</v>
      </c>
      <c r="M98" s="302">
        <f t="shared" si="39"/>
        <v>3035634.9050853476</v>
      </c>
      <c r="N98" s="302">
        <f t="shared" si="39"/>
        <v>2054894.597527694</v>
      </c>
      <c r="O98" s="302">
        <f t="shared" si="39"/>
        <v>3262625.8242366873</v>
      </c>
      <c r="P98" s="302">
        <f t="shared" si="39"/>
        <v>3692899.414619334</v>
      </c>
    </row>
    <row r="99" spans="1:16">
      <c r="B99" s="86" t="s">
        <v>133</v>
      </c>
      <c r="F99" s="85"/>
      <c r="G99" s="67">
        <f t="shared" ref="G99:P99" si="40">G98/G43</f>
        <v>0.10704167631589759</v>
      </c>
      <c r="H99" s="67">
        <f t="shared" si="40"/>
        <v>2.3917758147132935E-2</v>
      </c>
      <c r="I99" s="67">
        <f t="shared" si="40"/>
        <v>0.15430651192390821</v>
      </c>
      <c r="J99" s="67">
        <f t="shared" si="40"/>
        <v>2.7625664284725963E-2</v>
      </c>
      <c r="K99" s="67">
        <f t="shared" si="40"/>
        <v>8.4354116002272786E-2</v>
      </c>
      <c r="L99" s="67">
        <f t="shared" si="40"/>
        <v>5.7649462326120809E-2</v>
      </c>
      <c r="M99" s="67">
        <f t="shared" si="40"/>
        <v>0.11477472039759877</v>
      </c>
      <c r="N99" s="67">
        <f t="shared" si="40"/>
        <v>7.188585131743587E-2</v>
      </c>
      <c r="O99" s="67">
        <f t="shared" si="40"/>
        <v>0.10665551543354462</v>
      </c>
      <c r="P99" s="67">
        <f t="shared" si="40"/>
        <v>0.11197475932232626</v>
      </c>
    </row>
    <row r="100" spans="1:16">
      <c r="B100" s="86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</row>
    <row r="101" spans="1:16">
      <c r="B101" s="86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</row>
    <row r="102" spans="1:16">
      <c r="A102" s="146"/>
      <c r="B102" s="254" t="s">
        <v>167</v>
      </c>
      <c r="C102" s="146"/>
      <c r="D102" s="146"/>
      <c r="E102" s="146"/>
      <c r="F102" s="303"/>
      <c r="G102" s="258">
        <f t="shared" ref="G102:P102" si="41">G13+G98</f>
        <v>4409787.000273278</v>
      </c>
      <c r="H102" s="258">
        <f t="shared" si="41"/>
        <v>4741841.0560989957</v>
      </c>
      <c r="I102" s="258">
        <f t="shared" si="41"/>
        <v>7381216.6864127424</v>
      </c>
      <c r="J102" s="258">
        <f t="shared" si="41"/>
        <v>7898137.2320655826</v>
      </c>
      <c r="K102" s="258">
        <f t="shared" si="41"/>
        <v>9694201.5069063846</v>
      </c>
      <c r="L102" s="258">
        <f t="shared" si="41"/>
        <v>11079988.000893341</v>
      </c>
      <c r="M102" s="258">
        <f t="shared" si="41"/>
        <v>14115622.905978689</v>
      </c>
      <c r="N102" s="258">
        <f t="shared" si="41"/>
        <v>16170517.503506383</v>
      </c>
      <c r="O102" s="258">
        <f t="shared" si="41"/>
        <v>19433143.327743068</v>
      </c>
      <c r="P102" s="258">
        <f t="shared" si="41"/>
        <v>23126042.742362402</v>
      </c>
    </row>
    <row r="103" spans="1:16">
      <c r="B103" s="86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</row>
    <row r="104" spans="1:16">
      <c r="B104" s="234" t="s">
        <v>168</v>
      </c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</row>
    <row r="105" spans="1:16">
      <c r="B105" s="86"/>
      <c r="F105" s="85"/>
      <c r="G105" s="18"/>
      <c r="H105" s="85"/>
      <c r="I105" s="85"/>
      <c r="J105" s="85"/>
      <c r="K105" s="85"/>
      <c r="L105" s="85"/>
      <c r="M105" s="85"/>
      <c r="N105" s="85"/>
      <c r="O105" s="85"/>
      <c r="P105" s="85"/>
    </row>
    <row r="106" spans="1:16">
      <c r="B106" s="86" t="s">
        <v>169</v>
      </c>
      <c r="F106" s="85"/>
      <c r="G106" s="18">
        <f t="shared" ref="G106:P106" si="42">G81+G92+G85</f>
        <v>10031108.124031141</v>
      </c>
      <c r="H106" s="18">
        <f t="shared" si="42"/>
        <v>13251371.635941701</v>
      </c>
      <c r="I106" s="18">
        <f t="shared" si="42"/>
        <v>14165648.927220613</v>
      </c>
      <c r="J106" s="18">
        <f t="shared" si="42"/>
        <v>17894951.456836738</v>
      </c>
      <c r="K106" s="18">
        <f t="shared" si="42"/>
        <v>19196159.485612877</v>
      </c>
      <c r="L106" s="18">
        <f t="shared" si="42"/>
        <v>22352630.740583375</v>
      </c>
      <c r="M106" s="18">
        <f t="shared" si="42"/>
        <v>23113267.994829569</v>
      </c>
      <c r="N106" s="18">
        <f t="shared" si="42"/>
        <v>26230893.586157996</v>
      </c>
      <c r="O106" s="18">
        <f t="shared" si="42"/>
        <v>27027955.275497448</v>
      </c>
      <c r="P106" s="18">
        <f t="shared" si="42"/>
        <v>28987115.208810121</v>
      </c>
    </row>
    <row r="107" spans="1:16">
      <c r="B107" s="86" t="s">
        <v>170</v>
      </c>
      <c r="F107" s="85"/>
      <c r="G107" s="18">
        <f>G106/365</f>
        <v>27482.488011044225</v>
      </c>
      <c r="H107" s="18">
        <f t="shared" ref="H107:P107" si="43">H106/365</f>
        <v>36305.127769703293</v>
      </c>
      <c r="I107" s="18">
        <f t="shared" si="43"/>
        <v>38809.997060878391</v>
      </c>
      <c r="J107" s="18">
        <f t="shared" si="43"/>
        <v>49027.264265306134</v>
      </c>
      <c r="K107" s="18">
        <f t="shared" si="43"/>
        <v>52592.217768802402</v>
      </c>
      <c r="L107" s="18">
        <f t="shared" si="43"/>
        <v>61240.084220776371</v>
      </c>
      <c r="M107" s="18">
        <f t="shared" si="43"/>
        <v>63324.021903642657</v>
      </c>
      <c r="N107" s="18">
        <f t="shared" si="43"/>
        <v>71865.461879884926</v>
      </c>
      <c r="O107" s="18">
        <f t="shared" si="43"/>
        <v>74049.192535609443</v>
      </c>
      <c r="P107" s="18">
        <f t="shared" si="43"/>
        <v>79416.753996740052</v>
      </c>
    </row>
    <row r="108" spans="1:16">
      <c r="B108" s="86"/>
      <c r="F108" s="85"/>
      <c r="G108" s="18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1:16" s="29" customFormat="1">
      <c r="B109" s="242" t="s">
        <v>171</v>
      </c>
      <c r="F109" s="304"/>
      <c r="G109" s="30">
        <f>G102/G107</f>
        <v>160.45807055391575</v>
      </c>
      <c r="H109" s="30">
        <f t="shared" ref="H109:P109" si="44">H102/H107</f>
        <v>130.61078000271004</v>
      </c>
      <c r="I109" s="30">
        <f t="shared" si="44"/>
        <v>190.18854020613219</v>
      </c>
      <c r="J109" s="30">
        <f t="shared" si="44"/>
        <v>161.0968376559949</v>
      </c>
      <c r="K109" s="30">
        <f t="shared" si="44"/>
        <v>184.32768037131467</v>
      </c>
      <c r="L109" s="30">
        <f t="shared" si="44"/>
        <v>180.92705361000031</v>
      </c>
      <c r="M109" s="30">
        <f t="shared" si="44"/>
        <v>222.91102936351396</v>
      </c>
      <c r="N109" s="30">
        <f t="shared" si="44"/>
        <v>225.01097301139723</v>
      </c>
      <c r="O109" s="30">
        <f t="shared" si="44"/>
        <v>262.43558724016987</v>
      </c>
      <c r="P109" s="30">
        <f t="shared" si="44"/>
        <v>291.19853908045263</v>
      </c>
    </row>
    <row r="110" spans="1:16">
      <c r="B110" s="86"/>
      <c r="F110" s="85"/>
      <c r="G110" s="18"/>
      <c r="H110" s="85"/>
      <c r="I110" s="85"/>
      <c r="J110" s="85"/>
      <c r="K110" s="85"/>
      <c r="L110" s="85"/>
      <c r="M110" s="85"/>
      <c r="N110" s="85"/>
      <c r="O110" s="85"/>
      <c r="P110" s="85"/>
    </row>
    <row r="111" spans="1:16">
      <c r="A111" s="29"/>
      <c r="B111" s="252" t="s">
        <v>172</v>
      </c>
      <c r="C111" s="29"/>
      <c r="D111" s="29"/>
      <c r="E111" s="29"/>
      <c r="F111" s="305">
        <f>(G87+H87+I87+J87)/(G92+H92+I92+J92)</f>
        <v>1.2593899498479844</v>
      </c>
      <c r="G111" s="253">
        <f t="shared" ref="G111:P111" si="45">IF(G92=0,0,G87/G92)</f>
        <v>1.557584178724317</v>
      </c>
      <c r="H111" s="253">
        <f t="shared" si="45"/>
        <v>1.0764579443763655</v>
      </c>
      <c r="I111" s="253">
        <f t="shared" si="45"/>
        <v>1.6072055019982139</v>
      </c>
      <c r="J111" s="253">
        <f t="shared" si="45"/>
        <v>1.0706966344598094</v>
      </c>
      <c r="K111" s="253">
        <f t="shared" si="45"/>
        <v>1.24557544051098</v>
      </c>
      <c r="L111" s="253">
        <f t="shared" si="45"/>
        <v>1.1440570904068799</v>
      </c>
      <c r="M111" s="253">
        <f t="shared" si="45"/>
        <v>1.3153013238601663</v>
      </c>
      <c r="N111" s="253">
        <f t="shared" si="45"/>
        <v>1.1799215164751646</v>
      </c>
      <c r="O111" s="253">
        <f t="shared" si="45"/>
        <v>1.2855698271838116</v>
      </c>
      <c r="P111" s="253">
        <f t="shared" si="45"/>
        <v>1.2945294383148938</v>
      </c>
    </row>
    <row r="112" spans="1:16">
      <c r="A112" s="29"/>
      <c r="B112" s="36"/>
      <c r="C112" s="29"/>
      <c r="D112" s="29"/>
      <c r="E112" s="29"/>
      <c r="F112" s="29"/>
      <c r="G112" s="253"/>
      <c r="H112" s="253"/>
      <c r="I112" s="253"/>
      <c r="J112" s="253"/>
      <c r="K112" s="253"/>
      <c r="L112" s="253"/>
      <c r="M112" s="253"/>
      <c r="N112" s="253"/>
      <c r="O112" s="253"/>
      <c r="P112" s="253"/>
    </row>
    <row r="113" spans="1:17">
      <c r="A113" s="67"/>
      <c r="B113" s="67"/>
      <c r="C113" s="67"/>
      <c r="D113" s="67"/>
      <c r="E113" s="67"/>
      <c r="F113" s="67"/>
      <c r="G113" s="253"/>
      <c r="H113" s="253"/>
      <c r="I113" s="253"/>
      <c r="J113" s="253"/>
      <c r="K113" s="253"/>
      <c r="L113" s="253"/>
      <c r="M113" s="253"/>
      <c r="N113" s="253"/>
      <c r="O113" s="253"/>
      <c r="P113" s="253"/>
    </row>
    <row r="114" spans="1:17">
      <c r="A114" s="67"/>
      <c r="B114" s="67"/>
      <c r="C114" s="67"/>
      <c r="D114" s="67"/>
      <c r="E114" s="67"/>
      <c r="F114" s="67"/>
      <c r="G114" s="67"/>
      <c r="H114" s="67"/>
      <c r="I114" s="18"/>
      <c r="J114" s="67"/>
      <c r="K114" s="67"/>
      <c r="L114" s="67"/>
      <c r="M114" s="67"/>
      <c r="N114" s="67"/>
      <c r="O114" s="67"/>
      <c r="P114" s="67"/>
    </row>
    <row r="115" spans="1:17">
      <c r="A115" s="67"/>
      <c r="B115" s="67"/>
      <c r="C115" s="67"/>
      <c r="D115" s="67"/>
      <c r="E115" s="67"/>
      <c r="F115" s="67"/>
      <c r="G115" s="67"/>
      <c r="H115" s="67"/>
      <c r="I115" s="18"/>
      <c r="J115" s="67"/>
      <c r="K115" s="67"/>
      <c r="L115" s="67"/>
      <c r="M115" s="67"/>
      <c r="N115" s="67"/>
      <c r="O115" s="67"/>
      <c r="P115" s="67"/>
    </row>
    <row r="116" spans="1:17">
      <c r="A116" s="28">
        <v>2</v>
      </c>
      <c r="B116" s="100" t="s">
        <v>173</v>
      </c>
      <c r="C116" s="23"/>
      <c r="D116" s="23"/>
      <c r="E116" s="23"/>
      <c r="F116" s="23"/>
      <c r="G116" s="85"/>
      <c r="H116" s="85"/>
      <c r="I116" s="85"/>
      <c r="J116" s="85"/>
      <c r="K116" s="85"/>
      <c r="L116" s="85"/>
      <c r="M116" s="85"/>
      <c r="N116" s="85"/>
      <c r="O116" s="85"/>
      <c r="P116" s="85"/>
    </row>
    <row r="117" spans="1:17">
      <c r="A117" s="28"/>
      <c r="B117" s="101"/>
      <c r="C117" s="292"/>
      <c r="D117" s="292"/>
      <c r="E117" s="292"/>
      <c r="F117" s="292"/>
      <c r="G117" s="293"/>
      <c r="H117" s="85"/>
      <c r="I117" s="85"/>
      <c r="J117" s="85"/>
      <c r="K117" s="85"/>
      <c r="L117" s="85"/>
      <c r="M117" s="85"/>
      <c r="N117" s="85"/>
      <c r="O117" s="85"/>
      <c r="P117" s="85"/>
    </row>
    <row r="118" spans="1:17">
      <c r="A118" s="28">
        <v>2.1</v>
      </c>
      <c r="B118" s="29" t="s">
        <v>174</v>
      </c>
      <c r="F118" s="240"/>
      <c r="G118" s="240"/>
      <c r="H118" s="240"/>
      <c r="I118" s="240"/>
      <c r="J118" s="240"/>
      <c r="K118" s="240"/>
      <c r="L118" s="240"/>
      <c r="M118" s="240"/>
      <c r="N118" s="240"/>
      <c r="O118" s="240"/>
      <c r="P118" s="240"/>
      <c r="Q118" s="240"/>
    </row>
    <row r="119" spans="1:17">
      <c r="A119" s="28"/>
      <c r="B119" s="294" t="s">
        <v>160</v>
      </c>
      <c r="C119" s="28"/>
      <c r="D119" s="28"/>
      <c r="E119" s="28"/>
      <c r="F119" s="85"/>
      <c r="G119" s="85"/>
      <c r="H119" s="85"/>
      <c r="I119" s="85"/>
      <c r="J119" s="85"/>
      <c r="K119" s="85"/>
      <c r="L119" s="85"/>
      <c r="M119" s="85"/>
      <c r="N119" s="85"/>
      <c r="O119" s="85"/>
    </row>
    <row r="120" spans="1:17">
      <c r="A120" s="27" t="str">
        <f>'Rate Calculator'!A512</f>
        <v>WI1</v>
      </c>
      <c r="B120" s="84" t="str">
        <f>'Rate Calculator'!B512</f>
        <v>Residential Inside</v>
      </c>
      <c r="C120" s="28"/>
      <c r="D120" s="28"/>
      <c r="E120" s="28"/>
      <c r="G120" s="240">
        <f>'Rate Calculator'!G512</f>
        <v>2679838.7553120758</v>
      </c>
      <c r="H120" s="240">
        <f>'Rate Calculator'!H512</f>
        <v>3355947.1597076519</v>
      </c>
      <c r="I120" s="240">
        <f>'Rate Calculator'!I512</f>
        <v>4172699.0992824659</v>
      </c>
      <c r="J120" s="240">
        <f>'Rate Calculator'!J512</f>
        <v>4778388.44319297</v>
      </c>
      <c r="K120" s="240">
        <f>'Rate Calculator'!K512</f>
        <v>5416971.1286574928</v>
      </c>
      <c r="L120" s="240">
        <f>'Rate Calculator'!L512</f>
        <v>6078514.5634309165</v>
      </c>
      <c r="M120" s="240">
        <f>'Rate Calculator'!M512</f>
        <v>6706727.9611816611</v>
      </c>
      <c r="N120" s="240">
        <f>'Rate Calculator'!N512</f>
        <v>7299752.7151315594</v>
      </c>
      <c r="O120" s="240">
        <f>'Rate Calculator'!O512</f>
        <v>7861969.7289710389</v>
      </c>
      <c r="P120" s="240">
        <f>'Rate Calculator'!P512</f>
        <v>8467487.9316296056</v>
      </c>
    </row>
    <row r="121" spans="1:17">
      <c r="A121" s="27" t="str">
        <f>'Rate Calculator'!A520</f>
        <v>WO1</v>
      </c>
      <c r="B121" s="84" t="str">
        <f>'Rate Calculator'!B520</f>
        <v>Residential Outside</v>
      </c>
      <c r="C121" s="28"/>
      <c r="D121" s="28"/>
      <c r="E121" s="28"/>
      <c r="G121" s="18">
        <f>'Rate Calculator'!G520</f>
        <v>1355179.8135073301</v>
      </c>
      <c r="H121" s="18">
        <f>'Rate Calculator'!H520</f>
        <v>1692141.5784814451</v>
      </c>
      <c r="I121" s="18">
        <f>'Rate Calculator'!I520</f>
        <v>2103958.8944976414</v>
      </c>
      <c r="J121" s="18">
        <f>'Rate Calculator'!J520</f>
        <v>2409333.8877194324</v>
      </c>
      <c r="K121" s="18">
        <f>'Rate Calculator'!K520</f>
        <v>2731300.8477849942</v>
      </c>
      <c r="L121" s="18">
        <f>'Rate Calculator'!L520</f>
        <v>3064842.0927954596</v>
      </c>
      <c r="M121" s="18">
        <f>'Rate Calculator'!M520</f>
        <v>3381592.9773401525</v>
      </c>
      <c r="N121" s="18">
        <f>'Rate Calculator'!N520</f>
        <v>3680601.4289953951</v>
      </c>
      <c r="O121" s="18">
        <f>'Rate Calculator'!O520</f>
        <v>3964076.3390774438</v>
      </c>
      <c r="P121" s="18">
        <f>'Rate Calculator'!P520</f>
        <v>4269384.1007182002</v>
      </c>
    </row>
    <row r="122" spans="1:17">
      <c r="A122" s="283" t="str">
        <f>'Rate Calculator'!A513</f>
        <v>WI2</v>
      </c>
      <c r="B122" s="342" t="str">
        <f>'Rate Calculator'!B513</f>
        <v>Commercial Inside</v>
      </c>
      <c r="C122" s="28"/>
      <c r="D122" s="28"/>
      <c r="E122" s="28"/>
      <c r="G122" s="18">
        <f>'Rate Calculator'!G513</f>
        <v>1404313.081162242</v>
      </c>
      <c r="H122" s="18">
        <f>'Rate Calculator'!H513</f>
        <v>1765753.3886298609</v>
      </c>
      <c r="I122" s="18">
        <f>'Rate Calculator'!I513</f>
        <v>2195492.7249011365</v>
      </c>
      <c r="J122" s="18">
        <f>'Rate Calculator'!J513</f>
        <v>2514180.106010003</v>
      </c>
      <c r="K122" s="18">
        <f>'Rate Calculator'!K513</f>
        <v>2850174.5323577528</v>
      </c>
      <c r="L122" s="18">
        <f>'Rate Calculator'!L513</f>
        <v>3198249.9060411607</v>
      </c>
      <c r="M122" s="18">
        <f>'Rate Calculator'!M513</f>
        <v>3528788.464329334</v>
      </c>
      <c r="N122" s="18">
        <f>'Rate Calculator'!N513</f>
        <v>3840812.2891977932</v>
      </c>
      <c r="O122" s="18">
        <f>'Rate Calculator'!O513</f>
        <v>4136626.4215689669</v>
      </c>
      <c r="P122" s="18">
        <f>'Rate Calculator'!P513</f>
        <v>4455223.7555968873</v>
      </c>
    </row>
    <row r="123" spans="1:17" ht="12">
      <c r="A123" s="283" t="str">
        <f>'Rate Calculator'!A521</f>
        <v>WO2</v>
      </c>
      <c r="B123" s="342" t="str">
        <f>'Rate Calculator'!B521</f>
        <v>Commercial Outside</v>
      </c>
      <c r="C123" s="28"/>
      <c r="D123" s="28"/>
      <c r="E123" s="28"/>
      <c r="G123" s="25">
        <f>'Rate Calculator'!G521</f>
        <v>433474.13191176474</v>
      </c>
      <c r="H123" s="25">
        <f>'Rate Calculator'!H521</f>
        <v>545538.01670266106</v>
      </c>
      <c r="I123" s="25">
        <f>'Rate Calculator'!I521</f>
        <v>678306.49599242292</v>
      </c>
      <c r="J123" s="25">
        <f>'Rate Calculator'!J521</f>
        <v>776763.04060676089</v>
      </c>
      <c r="K123" s="25">
        <f>'Rate Calculator'!K521</f>
        <v>880569.46704889426</v>
      </c>
      <c r="L123" s="25">
        <f>'Rate Calculator'!L521</f>
        <v>988108.33627164771</v>
      </c>
      <c r="M123" s="25">
        <f>'Rate Calculator'!M521</f>
        <v>1090229.1568763251</v>
      </c>
      <c r="N123" s="25">
        <f>'Rate Calculator'!N521</f>
        <v>1186629.7983288639</v>
      </c>
      <c r="O123" s="25">
        <f>'Rate Calculator'!O521</f>
        <v>1278022.4095287588</v>
      </c>
      <c r="P123" s="25">
        <f>'Rate Calculator'!P521</f>
        <v>1376453.9551913636</v>
      </c>
    </row>
    <row r="124" spans="1:17">
      <c r="A124" s="27" t="str">
        <f>'Rate Calculator'!A514</f>
        <v>WI3</v>
      </c>
      <c r="B124" s="84" t="str">
        <f>'Rate Calculator'!B514</f>
        <v>Other I3</v>
      </c>
      <c r="C124" s="28"/>
      <c r="D124" s="28"/>
      <c r="E124" s="28"/>
      <c r="G124" s="18">
        <f>'Rate Calculator'!G514</f>
        <v>0</v>
      </c>
      <c r="H124" s="18">
        <f>'Rate Calculator'!H514</f>
        <v>0</v>
      </c>
      <c r="I124" s="18">
        <f>'Rate Calculator'!I514</f>
        <v>0</v>
      </c>
      <c r="J124" s="18">
        <f>'Rate Calculator'!J514</f>
        <v>0</v>
      </c>
      <c r="K124" s="18">
        <f>'Rate Calculator'!K514</f>
        <v>0</v>
      </c>
      <c r="L124" s="18">
        <f>'Rate Calculator'!L514</f>
        <v>0</v>
      </c>
      <c r="M124" s="18">
        <f>'Rate Calculator'!M514</f>
        <v>0</v>
      </c>
      <c r="N124" s="18">
        <f>'Rate Calculator'!N514</f>
        <v>0</v>
      </c>
      <c r="O124" s="18">
        <f>'Rate Calculator'!O514</f>
        <v>0</v>
      </c>
      <c r="P124" s="18">
        <f>'Rate Calculator'!P514</f>
        <v>0</v>
      </c>
    </row>
    <row r="125" spans="1:17">
      <c r="A125" s="27" t="str">
        <f>'Rate Calculator'!A515</f>
        <v>WI4</v>
      </c>
      <c r="B125" s="84" t="str">
        <f>'Rate Calculator'!B515</f>
        <v>Other I4</v>
      </c>
      <c r="C125" s="28"/>
      <c r="D125" s="28"/>
      <c r="E125" s="28"/>
      <c r="G125" s="18">
        <f>'Rate Calculator'!G515</f>
        <v>0</v>
      </c>
      <c r="H125" s="18">
        <f>'Rate Calculator'!H515</f>
        <v>0</v>
      </c>
      <c r="I125" s="18">
        <f>'Rate Calculator'!I515</f>
        <v>0</v>
      </c>
      <c r="J125" s="18">
        <f>'Rate Calculator'!J515</f>
        <v>0</v>
      </c>
      <c r="K125" s="18">
        <f>'Rate Calculator'!K515</f>
        <v>0</v>
      </c>
      <c r="L125" s="18">
        <f>'Rate Calculator'!L515</f>
        <v>0</v>
      </c>
      <c r="M125" s="18">
        <f>'Rate Calculator'!M515</f>
        <v>0</v>
      </c>
      <c r="N125" s="18">
        <f>'Rate Calculator'!N515</f>
        <v>0</v>
      </c>
      <c r="O125" s="18">
        <f>'Rate Calculator'!O515</f>
        <v>0</v>
      </c>
      <c r="P125" s="18">
        <f>'Rate Calculator'!P515</f>
        <v>0</v>
      </c>
    </row>
    <row r="126" spans="1:17">
      <c r="A126" s="27" t="str">
        <f>'Rate Calculator'!A516</f>
        <v>WI5</v>
      </c>
      <c r="B126" s="84" t="str">
        <f>'Rate Calculator'!B516</f>
        <v>Other I5</v>
      </c>
      <c r="C126" s="28"/>
      <c r="D126" s="28"/>
      <c r="E126" s="28"/>
      <c r="G126" s="18">
        <f>'Rate Calculator'!G516</f>
        <v>0</v>
      </c>
      <c r="H126" s="18">
        <f>'Rate Calculator'!H516</f>
        <v>0</v>
      </c>
      <c r="I126" s="18">
        <f>'Rate Calculator'!I516</f>
        <v>0</v>
      </c>
      <c r="J126" s="18">
        <f>'Rate Calculator'!J516</f>
        <v>0</v>
      </c>
      <c r="K126" s="18">
        <f>'Rate Calculator'!K516</f>
        <v>0</v>
      </c>
      <c r="L126" s="18">
        <f>'Rate Calculator'!L516</f>
        <v>0</v>
      </c>
      <c r="M126" s="18">
        <f>'Rate Calculator'!M516</f>
        <v>0</v>
      </c>
      <c r="N126" s="18">
        <f>'Rate Calculator'!N516</f>
        <v>0</v>
      </c>
      <c r="O126" s="18">
        <f>'Rate Calculator'!O516</f>
        <v>0</v>
      </c>
      <c r="P126" s="18">
        <f>'Rate Calculator'!P516</f>
        <v>0</v>
      </c>
    </row>
    <row r="127" spans="1:17">
      <c r="A127" s="27" t="str">
        <f>'Rate Calculator'!A517</f>
        <v>WI6</v>
      </c>
      <c r="B127" s="84" t="str">
        <f>'Rate Calculator'!B517</f>
        <v>Other I6</v>
      </c>
      <c r="C127" s="28"/>
      <c r="D127" s="28"/>
      <c r="E127" s="28"/>
      <c r="G127" s="18">
        <f>'Rate Calculator'!G517</f>
        <v>0</v>
      </c>
      <c r="H127" s="18">
        <f>'Rate Calculator'!H517</f>
        <v>0</v>
      </c>
      <c r="I127" s="18">
        <f>'Rate Calculator'!I517</f>
        <v>0</v>
      </c>
      <c r="J127" s="18">
        <f>'Rate Calculator'!J517</f>
        <v>0</v>
      </c>
      <c r="K127" s="18">
        <f>'Rate Calculator'!K517</f>
        <v>0</v>
      </c>
      <c r="L127" s="18">
        <f>'Rate Calculator'!L517</f>
        <v>0</v>
      </c>
      <c r="M127" s="18">
        <f>'Rate Calculator'!M517</f>
        <v>0</v>
      </c>
      <c r="N127" s="18">
        <f>'Rate Calculator'!N517</f>
        <v>0</v>
      </c>
      <c r="O127" s="18">
        <f>'Rate Calculator'!O517</f>
        <v>0</v>
      </c>
      <c r="P127" s="18">
        <f>'Rate Calculator'!P517</f>
        <v>0</v>
      </c>
    </row>
    <row r="128" spans="1:17">
      <c r="A128" s="27" t="str">
        <f>'Rate Calculator'!A518</f>
        <v>WI7</v>
      </c>
      <c r="B128" s="84" t="str">
        <f>'Rate Calculator'!B518</f>
        <v>Other I7</v>
      </c>
      <c r="C128" s="28"/>
      <c r="D128" s="28"/>
      <c r="E128" s="28"/>
      <c r="G128" s="18">
        <f>'Rate Calculator'!G518</f>
        <v>0</v>
      </c>
      <c r="H128" s="18">
        <f>'Rate Calculator'!H518</f>
        <v>0</v>
      </c>
      <c r="I128" s="18">
        <f>'Rate Calculator'!I518</f>
        <v>0</v>
      </c>
      <c r="J128" s="18">
        <f>'Rate Calculator'!J518</f>
        <v>0</v>
      </c>
      <c r="K128" s="18">
        <f>'Rate Calculator'!K518</f>
        <v>0</v>
      </c>
      <c r="L128" s="18">
        <f>'Rate Calculator'!L518</f>
        <v>0</v>
      </c>
      <c r="M128" s="18">
        <f>'Rate Calculator'!M518</f>
        <v>0</v>
      </c>
      <c r="N128" s="18">
        <f>'Rate Calculator'!N518</f>
        <v>0</v>
      </c>
      <c r="O128" s="18">
        <f>'Rate Calculator'!O518</f>
        <v>0</v>
      </c>
      <c r="P128" s="18">
        <f>'Rate Calculator'!P518</f>
        <v>0</v>
      </c>
    </row>
    <row r="129" spans="1:16" ht="12">
      <c r="A129" s="27" t="str">
        <f>'Rate Calculator'!A519</f>
        <v>WI8</v>
      </c>
      <c r="B129" s="84" t="str">
        <f>'Rate Calculator'!B519</f>
        <v>Other I8</v>
      </c>
      <c r="C129" s="28"/>
      <c r="D129" s="28"/>
      <c r="E129" s="28"/>
      <c r="G129" s="25">
        <f>'Rate Calculator'!G519</f>
        <v>0</v>
      </c>
      <c r="H129" s="25">
        <f>'Rate Calculator'!H519</f>
        <v>0</v>
      </c>
      <c r="I129" s="25">
        <f>'Rate Calculator'!I519</f>
        <v>0</v>
      </c>
      <c r="J129" s="25">
        <f>'Rate Calculator'!J519</f>
        <v>0</v>
      </c>
      <c r="K129" s="25">
        <f>'Rate Calculator'!K519</f>
        <v>0</v>
      </c>
      <c r="L129" s="25">
        <f>'Rate Calculator'!L519</f>
        <v>0</v>
      </c>
      <c r="M129" s="25">
        <f>'Rate Calculator'!M519</f>
        <v>0</v>
      </c>
      <c r="N129" s="25">
        <f>'Rate Calculator'!N519</f>
        <v>0</v>
      </c>
      <c r="O129" s="25">
        <f>'Rate Calculator'!O519</f>
        <v>0</v>
      </c>
      <c r="P129" s="25">
        <f>'Rate Calculator'!P519</f>
        <v>0</v>
      </c>
    </row>
    <row r="130" spans="1:16">
      <c r="A130" s="27"/>
      <c r="B130" s="17" t="s">
        <v>175</v>
      </c>
      <c r="C130" s="28"/>
      <c r="F130" s="240"/>
      <c r="G130" s="18">
        <f>SUM(G120:G129)</f>
        <v>5872805.7818934126</v>
      </c>
      <c r="H130" s="18">
        <f t="shared" ref="H130:P130" si="46">SUM(H120:H129)</f>
        <v>7359380.14352162</v>
      </c>
      <c r="I130" s="18">
        <f t="shared" si="46"/>
        <v>9150457.2146736663</v>
      </c>
      <c r="J130" s="18">
        <f t="shared" si="46"/>
        <v>10478665.477529166</v>
      </c>
      <c r="K130" s="18">
        <f t="shared" si="46"/>
        <v>11879015.975849135</v>
      </c>
      <c r="L130" s="18">
        <f t="shared" si="46"/>
        <v>13329714.898539184</v>
      </c>
      <c r="M130" s="18">
        <f t="shared" si="46"/>
        <v>14707338.559727473</v>
      </c>
      <c r="N130" s="18">
        <f t="shared" si="46"/>
        <v>16007796.231653612</v>
      </c>
      <c r="O130" s="18">
        <f t="shared" si="46"/>
        <v>17240694.89914621</v>
      </c>
      <c r="P130" s="18">
        <f t="shared" si="46"/>
        <v>18568549.743136056</v>
      </c>
    </row>
    <row r="131" spans="1:16">
      <c r="A131" s="27"/>
      <c r="F131" s="240"/>
      <c r="G131" s="18"/>
      <c r="H131" s="18"/>
      <c r="I131" s="18"/>
      <c r="J131" s="18"/>
      <c r="K131" s="18"/>
      <c r="L131" s="18"/>
      <c r="M131" s="18"/>
      <c r="N131" s="18"/>
      <c r="O131" s="18"/>
      <c r="P131" s="18"/>
    </row>
    <row r="132" spans="1:16" ht="12">
      <c r="A132" s="27"/>
      <c r="B132" s="17" t="s">
        <v>125</v>
      </c>
      <c r="F132" s="25"/>
      <c r="G132" s="25">
        <f>'Forecast W4'!F50</f>
        <v>1675082.7636357378</v>
      </c>
      <c r="H132" s="25">
        <f>'Forecast W4'!G50</f>
        <v>1675082.7636357378</v>
      </c>
      <c r="I132" s="25">
        <f>'Forecast W4'!H50</f>
        <v>1793131.2303114543</v>
      </c>
      <c r="J132" s="25">
        <f>'Forecast W4'!I50</f>
        <v>1366001.2484778613</v>
      </c>
      <c r="K132" s="25">
        <f>'Forecast W4'!J50</f>
        <v>1366533.5031387068</v>
      </c>
      <c r="L132" s="25">
        <f>'Forecast W4'!K50</f>
        <v>1347952.4513793117</v>
      </c>
      <c r="M132" s="25">
        <f>'Forecast W4'!L50</f>
        <v>1308744.4170736629</v>
      </c>
      <c r="N132" s="25">
        <f>'Forecast W4'!M50</f>
        <v>1248148.9421959445</v>
      </c>
      <c r="O132" s="25">
        <f>'Forecast W4'!N50</f>
        <v>1166285.5076262681</v>
      </c>
      <c r="P132" s="25">
        <f>'Forecast W4'!O50</f>
        <v>1203023.552264259</v>
      </c>
    </row>
    <row r="133" spans="1:16" s="29" customFormat="1">
      <c r="A133" s="28"/>
      <c r="B133" s="29" t="s">
        <v>126</v>
      </c>
      <c r="F133" s="30"/>
      <c r="G133" s="30">
        <f>G130+G132</f>
        <v>7547888.5455291504</v>
      </c>
      <c r="H133" s="30">
        <f t="shared" ref="H133:P133" si="47">H130+H132</f>
        <v>9034462.9071573578</v>
      </c>
      <c r="I133" s="30">
        <f t="shared" si="47"/>
        <v>10943588.444985121</v>
      </c>
      <c r="J133" s="30">
        <f t="shared" si="47"/>
        <v>11844666.726007028</v>
      </c>
      <c r="K133" s="30">
        <f t="shared" si="47"/>
        <v>13245549.478987841</v>
      </c>
      <c r="L133" s="30">
        <f t="shared" si="47"/>
        <v>14677667.349918496</v>
      </c>
      <c r="M133" s="30">
        <f t="shared" si="47"/>
        <v>16016082.976801137</v>
      </c>
      <c r="N133" s="30">
        <f t="shared" si="47"/>
        <v>17255945.173849557</v>
      </c>
      <c r="O133" s="30">
        <f t="shared" si="47"/>
        <v>18406980.406772479</v>
      </c>
      <c r="P133" s="30">
        <f t="shared" si="47"/>
        <v>19771573.295400314</v>
      </c>
    </row>
    <row r="134" spans="1:16" ht="12">
      <c r="A134" s="27"/>
      <c r="B134" s="241"/>
      <c r="F134" s="25"/>
      <c r="G134" s="18"/>
      <c r="H134" s="18"/>
      <c r="I134" s="18"/>
      <c r="J134" s="18"/>
      <c r="K134" s="18"/>
      <c r="L134" s="18"/>
      <c r="M134" s="18"/>
      <c r="N134" s="18"/>
      <c r="O134" s="18"/>
      <c r="P134" s="18"/>
    </row>
    <row r="135" spans="1:16" ht="12">
      <c r="A135" s="27"/>
      <c r="B135" s="29" t="s">
        <v>176</v>
      </c>
      <c r="F135" s="25"/>
      <c r="G135" s="18"/>
      <c r="H135" s="18"/>
      <c r="I135" s="18"/>
      <c r="J135" s="18"/>
      <c r="K135" s="18"/>
      <c r="L135" s="18"/>
      <c r="M135" s="18"/>
      <c r="N135" s="18"/>
      <c r="O135" s="18"/>
      <c r="P135" s="18"/>
    </row>
    <row r="136" spans="1:16">
      <c r="A136" s="27"/>
      <c r="B136" s="234" t="str">
        <f>'Forecast W4'!A709</f>
        <v>Cost Center Code</v>
      </c>
      <c r="F136" s="18"/>
    </row>
    <row r="137" spans="1:16">
      <c r="A137" s="27">
        <f>'Forecast W4'!A710</f>
        <v>24</v>
      </c>
      <c r="B137" s="84" t="str">
        <f>'Forecast W4'!B710</f>
        <v>Utility Billing</v>
      </c>
      <c r="F137" s="18"/>
      <c r="G137" s="18">
        <f>'Forecast W4'!F710</f>
        <v>185273.48098784874</v>
      </c>
      <c r="H137" s="18">
        <f>'Forecast W4'!G710</f>
        <v>192417.735147803</v>
      </c>
      <c r="I137" s="18">
        <f>'Forecast W4'!H710</f>
        <v>229926.30167304608</v>
      </c>
      <c r="J137" s="18">
        <f>'Forecast W4'!I710</f>
        <v>238881.97117312846</v>
      </c>
      <c r="K137" s="18">
        <f>'Forecast W4'!J710</f>
        <v>280401.99273854046</v>
      </c>
      <c r="L137" s="18">
        <f>'Forecast W4'!K710</f>
        <v>291455.09313845314</v>
      </c>
      <c r="M137" s="18">
        <f>'Forecast W4'!L710</f>
        <v>303028.87779499998</v>
      </c>
      <c r="N137" s="18">
        <f>'Forecast W4'!M710</f>
        <v>315152.98493521166</v>
      </c>
      <c r="O137" s="18">
        <f>'Forecast W4'!N710</f>
        <v>327859.00786886481</v>
      </c>
      <c r="P137" s="18">
        <f>'Forecast W4'!O710</f>
        <v>341180.63614183763</v>
      </c>
    </row>
    <row r="138" spans="1:16">
      <c r="A138" s="27">
        <f>'Forecast W4'!A711</f>
        <v>21</v>
      </c>
      <c r="B138" s="84" t="str">
        <f>'Forecast W4'!B711</f>
        <v>Water Operations</v>
      </c>
      <c r="F138" s="18"/>
      <c r="G138" s="18">
        <f>'Forecast W4'!F711</f>
        <v>1842858</v>
      </c>
      <c r="H138" s="18">
        <f>'Forecast W4'!G711</f>
        <v>1909728.14</v>
      </c>
      <c r="I138" s="18">
        <f>'Forecast W4'!H711</f>
        <v>2037332.8754307693</v>
      </c>
      <c r="J138" s="18">
        <f>'Forecast W4'!I711</f>
        <v>2171917.6306399563</v>
      </c>
      <c r="K138" s="18">
        <f>'Forecast W4'!J711</f>
        <v>2251998.3513782411</v>
      </c>
      <c r="L138" s="18">
        <f>'Forecast W4'!K711</f>
        <v>2335529.3494192008</v>
      </c>
      <c r="M138" s="18">
        <f>'Forecast W4'!L711</f>
        <v>2422690.6615531081</v>
      </c>
      <c r="N138" s="18">
        <f>'Forecast W4'!M711</f>
        <v>2513673.4829524769</v>
      </c>
      <c r="O138" s="18">
        <f>'Forecast W4'!N711</f>
        <v>2608680.9442558535</v>
      </c>
      <c r="P138" s="18">
        <f>'Forecast W4'!O711</f>
        <v>2707928.9464382092</v>
      </c>
    </row>
    <row r="139" spans="1:16">
      <c r="A139" s="27">
        <f>'Forecast W4'!A712</f>
        <v>22</v>
      </c>
      <c r="B139" s="84" t="str">
        <f>'Forecast W4'!B712</f>
        <v>Sewer Operations</v>
      </c>
      <c r="F139" s="18"/>
      <c r="G139" s="18">
        <f>'Forecast W4'!F712</f>
        <v>0</v>
      </c>
      <c r="H139" s="18">
        <f>'Forecast W4'!G712</f>
        <v>0</v>
      </c>
      <c r="I139" s="18">
        <f>'Forecast W4'!H712</f>
        <v>0</v>
      </c>
      <c r="J139" s="18">
        <f>'Forecast W4'!I712</f>
        <v>0</v>
      </c>
      <c r="K139" s="18">
        <f>'Forecast W4'!J712</f>
        <v>0</v>
      </c>
      <c r="L139" s="18">
        <f>'Forecast W4'!K712</f>
        <v>0</v>
      </c>
      <c r="M139" s="18">
        <f>'Forecast W4'!L712</f>
        <v>0</v>
      </c>
      <c r="N139" s="18">
        <f>'Forecast W4'!M712</f>
        <v>0</v>
      </c>
      <c r="O139" s="18">
        <f>'Forecast W4'!N712</f>
        <v>0</v>
      </c>
      <c r="P139" s="18">
        <f>'Forecast W4'!O712</f>
        <v>0</v>
      </c>
    </row>
    <row r="140" spans="1:16">
      <c r="A140" s="27">
        <f>'Forecast W4'!A713</f>
        <v>423</v>
      </c>
      <c r="B140" s="84" t="e">
        <f>'Forecast W4'!B713</f>
        <v>#N/A</v>
      </c>
      <c r="F140" s="18"/>
      <c r="G140" s="18">
        <f>'Forecast W4'!F713</f>
        <v>0</v>
      </c>
      <c r="H140" s="18">
        <f>'Forecast W4'!G713</f>
        <v>0</v>
      </c>
      <c r="I140" s="18">
        <f>'Forecast W4'!H713</f>
        <v>0</v>
      </c>
      <c r="J140" s="18">
        <f>'Forecast W4'!I713</f>
        <v>0</v>
      </c>
      <c r="K140" s="18">
        <f>'Forecast W4'!J713</f>
        <v>0</v>
      </c>
      <c r="L140" s="18">
        <f>'Forecast W4'!K713</f>
        <v>0</v>
      </c>
      <c r="M140" s="18">
        <f>'Forecast W4'!L713</f>
        <v>0</v>
      </c>
      <c r="N140" s="18">
        <f>'Forecast W4'!M713</f>
        <v>0</v>
      </c>
      <c r="O140" s="18">
        <f>'Forecast W4'!N713</f>
        <v>0</v>
      </c>
      <c r="P140" s="18">
        <f>'Forecast W4'!O713</f>
        <v>0</v>
      </c>
    </row>
    <row r="141" spans="1:16">
      <c r="A141" s="27">
        <f>'Forecast W4'!A714</f>
        <v>584</v>
      </c>
      <c r="B141" s="84" t="e">
        <f>'Forecast W4'!B714</f>
        <v>#N/A</v>
      </c>
      <c r="F141" s="18"/>
      <c r="G141" s="18">
        <f>'Forecast W4'!F714</f>
        <v>0</v>
      </c>
      <c r="H141" s="18">
        <f>'Forecast W4'!G714</f>
        <v>0</v>
      </c>
      <c r="I141" s="18">
        <f>'Forecast W4'!H714</f>
        <v>0</v>
      </c>
      <c r="J141" s="18">
        <f>'Forecast W4'!I714</f>
        <v>0</v>
      </c>
      <c r="K141" s="18">
        <f>'Forecast W4'!J714</f>
        <v>0</v>
      </c>
      <c r="L141" s="18">
        <f>'Forecast W4'!K714</f>
        <v>0</v>
      </c>
      <c r="M141" s="18">
        <f>'Forecast W4'!L714</f>
        <v>0</v>
      </c>
      <c r="N141" s="18">
        <f>'Forecast W4'!M714</f>
        <v>0</v>
      </c>
      <c r="O141" s="18">
        <f>'Forecast W4'!N714</f>
        <v>0</v>
      </c>
      <c r="P141" s="18">
        <f>'Forecast W4'!O714</f>
        <v>0</v>
      </c>
    </row>
    <row r="142" spans="1:16">
      <c r="A142" s="27">
        <f>'Forecast W4'!A715</f>
        <v>723</v>
      </c>
      <c r="B142" s="84" t="e">
        <f>'Forecast W4'!B715</f>
        <v>#N/A</v>
      </c>
      <c r="F142" s="18"/>
      <c r="G142" s="18">
        <f>'Forecast W4'!F715</f>
        <v>0</v>
      </c>
      <c r="H142" s="18">
        <f>'Forecast W4'!G715</f>
        <v>0</v>
      </c>
      <c r="I142" s="18">
        <f>'Forecast W4'!H715</f>
        <v>0</v>
      </c>
      <c r="J142" s="18">
        <f>'Forecast W4'!I715</f>
        <v>0</v>
      </c>
      <c r="K142" s="18">
        <f>'Forecast W4'!J715</f>
        <v>0</v>
      </c>
      <c r="L142" s="18">
        <f>'Forecast W4'!K715</f>
        <v>0</v>
      </c>
      <c r="M142" s="18">
        <f>'Forecast W4'!L715</f>
        <v>0</v>
      </c>
      <c r="N142" s="18">
        <f>'Forecast W4'!M715</f>
        <v>0</v>
      </c>
      <c r="O142" s="18">
        <f>'Forecast W4'!N715</f>
        <v>0</v>
      </c>
      <c r="P142" s="18">
        <f>'Forecast W4'!O715</f>
        <v>0</v>
      </c>
    </row>
    <row r="143" spans="1:16">
      <c r="A143" s="27">
        <f>'Forecast W4'!A716</f>
        <v>761</v>
      </c>
      <c r="B143" s="84" t="e">
        <f>'Forecast W4'!B716</f>
        <v>#N/A</v>
      </c>
      <c r="F143" s="18"/>
      <c r="G143" s="18">
        <f>'Forecast W4'!F716</f>
        <v>0</v>
      </c>
      <c r="H143" s="18">
        <f>'Forecast W4'!G716</f>
        <v>0</v>
      </c>
      <c r="I143" s="18">
        <f>'Forecast W4'!H716</f>
        <v>0</v>
      </c>
      <c r="J143" s="18">
        <f>'Forecast W4'!I716</f>
        <v>0</v>
      </c>
      <c r="K143" s="18">
        <f>'Forecast W4'!J716</f>
        <v>0</v>
      </c>
      <c r="L143" s="18">
        <f>'Forecast W4'!K716</f>
        <v>0</v>
      </c>
      <c r="M143" s="18">
        <f>'Forecast W4'!L716</f>
        <v>0</v>
      </c>
      <c r="N143" s="18">
        <f>'Forecast W4'!M716</f>
        <v>0</v>
      </c>
      <c r="O143" s="18">
        <f>'Forecast W4'!N716</f>
        <v>0</v>
      </c>
      <c r="P143" s="18">
        <f>'Forecast W4'!O716</f>
        <v>0</v>
      </c>
    </row>
    <row r="144" spans="1:16">
      <c r="A144" s="27">
        <f>'Forecast W4'!A717</f>
        <v>762</v>
      </c>
      <c r="B144" s="84" t="e">
        <f>'Forecast W4'!B717</f>
        <v>#N/A</v>
      </c>
      <c r="F144" s="18"/>
      <c r="G144" s="18">
        <f>'Forecast W4'!F717</f>
        <v>0</v>
      </c>
      <c r="H144" s="18">
        <f>'Forecast W4'!G717</f>
        <v>0</v>
      </c>
      <c r="I144" s="18">
        <f>'Forecast W4'!H717</f>
        <v>0</v>
      </c>
      <c r="J144" s="18">
        <f>'Forecast W4'!I717</f>
        <v>0</v>
      </c>
      <c r="K144" s="18">
        <f>'Forecast W4'!J717</f>
        <v>0</v>
      </c>
      <c r="L144" s="18">
        <f>'Forecast W4'!K717</f>
        <v>0</v>
      </c>
      <c r="M144" s="18">
        <f>'Forecast W4'!L717</f>
        <v>0</v>
      </c>
      <c r="N144" s="18">
        <f>'Forecast W4'!M717</f>
        <v>0</v>
      </c>
      <c r="O144" s="18">
        <f>'Forecast W4'!N717</f>
        <v>0</v>
      </c>
      <c r="P144" s="18">
        <f>'Forecast W4'!O717</f>
        <v>0</v>
      </c>
    </row>
    <row r="145" spans="1:16">
      <c r="A145" s="27">
        <f>'Forecast W4'!A718</f>
        <v>763</v>
      </c>
      <c r="B145" s="84" t="e">
        <f>'Forecast W4'!B718</f>
        <v>#N/A</v>
      </c>
      <c r="F145" s="18"/>
      <c r="G145" s="18">
        <f>'Forecast W4'!F718</f>
        <v>0</v>
      </c>
      <c r="H145" s="18">
        <f>'Forecast W4'!G718</f>
        <v>0</v>
      </c>
      <c r="I145" s="18">
        <f>'Forecast W4'!H718</f>
        <v>0</v>
      </c>
      <c r="J145" s="18">
        <f>'Forecast W4'!I718</f>
        <v>0</v>
      </c>
      <c r="K145" s="18">
        <f>'Forecast W4'!J718</f>
        <v>0</v>
      </c>
      <c r="L145" s="18">
        <f>'Forecast W4'!K718</f>
        <v>0</v>
      </c>
      <c r="M145" s="18">
        <f>'Forecast W4'!L718</f>
        <v>0</v>
      </c>
      <c r="N145" s="18">
        <f>'Forecast W4'!M718</f>
        <v>0</v>
      </c>
      <c r="O145" s="18">
        <f>'Forecast W4'!N718</f>
        <v>0</v>
      </c>
      <c r="P145" s="18">
        <f>'Forecast W4'!O718</f>
        <v>0</v>
      </c>
    </row>
    <row r="146" spans="1:16">
      <c r="A146" s="27">
        <f>'Forecast W4'!A719</f>
        <v>764</v>
      </c>
      <c r="B146" s="84" t="e">
        <f>'Forecast W4'!B719</f>
        <v>#N/A</v>
      </c>
      <c r="F146" s="18"/>
      <c r="G146" s="18">
        <f>'Forecast W4'!F719</f>
        <v>0</v>
      </c>
      <c r="H146" s="18">
        <f>'Forecast W4'!G719</f>
        <v>0</v>
      </c>
      <c r="I146" s="18">
        <f>'Forecast W4'!H719</f>
        <v>0</v>
      </c>
      <c r="J146" s="18">
        <f>'Forecast W4'!I719</f>
        <v>0</v>
      </c>
      <c r="K146" s="18">
        <f>'Forecast W4'!J719</f>
        <v>0</v>
      </c>
      <c r="L146" s="18">
        <f>'Forecast W4'!K719</f>
        <v>0</v>
      </c>
      <c r="M146" s="18">
        <f>'Forecast W4'!L719</f>
        <v>0</v>
      </c>
      <c r="N146" s="18">
        <f>'Forecast W4'!M719</f>
        <v>0</v>
      </c>
      <c r="O146" s="18">
        <f>'Forecast W4'!N719</f>
        <v>0</v>
      </c>
      <c r="P146" s="18">
        <f>'Forecast W4'!O719</f>
        <v>0</v>
      </c>
    </row>
    <row r="147" spans="1:16">
      <c r="A147" s="27">
        <f>'Forecast W4'!A720</f>
        <v>765</v>
      </c>
      <c r="B147" s="84" t="e">
        <f>'Forecast W4'!B720</f>
        <v>#N/A</v>
      </c>
      <c r="F147" s="18"/>
      <c r="G147" s="18">
        <f>'Forecast W4'!F720</f>
        <v>0</v>
      </c>
      <c r="H147" s="18">
        <f>'Forecast W4'!G720</f>
        <v>0</v>
      </c>
      <c r="I147" s="18">
        <f>'Forecast W4'!H720</f>
        <v>0</v>
      </c>
      <c r="J147" s="18">
        <f>'Forecast W4'!I720</f>
        <v>0</v>
      </c>
      <c r="K147" s="18">
        <f>'Forecast W4'!J720</f>
        <v>0</v>
      </c>
      <c r="L147" s="18">
        <f>'Forecast W4'!K720</f>
        <v>0</v>
      </c>
      <c r="M147" s="18">
        <f>'Forecast W4'!L720</f>
        <v>0</v>
      </c>
      <c r="N147" s="18">
        <f>'Forecast W4'!M720</f>
        <v>0</v>
      </c>
      <c r="O147" s="18">
        <f>'Forecast W4'!N720</f>
        <v>0</v>
      </c>
      <c r="P147" s="18">
        <f>'Forecast W4'!O720</f>
        <v>0</v>
      </c>
    </row>
    <row r="148" spans="1:16">
      <c r="A148" s="27">
        <f>'Forecast W4'!A721</f>
        <v>766</v>
      </c>
      <c r="B148" s="84" t="e">
        <f>'Forecast W4'!B721</f>
        <v>#N/A</v>
      </c>
      <c r="F148" s="18"/>
      <c r="G148" s="18">
        <f>'Forecast W4'!F721</f>
        <v>0</v>
      </c>
      <c r="H148" s="18">
        <f>'Forecast W4'!G721</f>
        <v>0</v>
      </c>
      <c r="I148" s="18">
        <f>'Forecast W4'!H721</f>
        <v>0</v>
      </c>
      <c r="J148" s="18">
        <f>'Forecast W4'!I721</f>
        <v>0</v>
      </c>
      <c r="K148" s="18">
        <f>'Forecast W4'!J721</f>
        <v>0</v>
      </c>
      <c r="L148" s="18">
        <f>'Forecast W4'!K721</f>
        <v>0</v>
      </c>
      <c r="M148" s="18">
        <f>'Forecast W4'!L721</f>
        <v>0</v>
      </c>
      <c r="N148" s="18">
        <f>'Forecast W4'!M721</f>
        <v>0</v>
      </c>
      <c r="O148" s="18">
        <f>'Forecast W4'!N721</f>
        <v>0</v>
      </c>
      <c r="P148" s="18">
        <f>'Forecast W4'!O721</f>
        <v>0</v>
      </c>
    </row>
    <row r="149" spans="1:16">
      <c r="A149" s="27">
        <f>'Forecast W4'!A722</f>
        <v>767</v>
      </c>
      <c r="B149" s="84" t="e">
        <f>'Forecast W4'!B722</f>
        <v>#N/A</v>
      </c>
      <c r="F149" s="18"/>
      <c r="G149" s="18">
        <f>'Forecast W4'!F722</f>
        <v>0</v>
      </c>
      <c r="H149" s="18">
        <f>'Forecast W4'!G722</f>
        <v>0</v>
      </c>
      <c r="I149" s="18">
        <f>'Forecast W4'!H722</f>
        <v>0</v>
      </c>
      <c r="J149" s="18">
        <f>'Forecast W4'!I722</f>
        <v>0</v>
      </c>
      <c r="K149" s="18">
        <f>'Forecast W4'!J722</f>
        <v>0</v>
      </c>
      <c r="L149" s="18">
        <f>'Forecast W4'!K722</f>
        <v>0</v>
      </c>
      <c r="M149" s="18">
        <f>'Forecast W4'!L722</f>
        <v>0</v>
      </c>
      <c r="N149" s="18">
        <f>'Forecast W4'!M722</f>
        <v>0</v>
      </c>
      <c r="O149" s="18">
        <f>'Forecast W4'!N722</f>
        <v>0</v>
      </c>
      <c r="P149" s="18">
        <f>'Forecast W4'!O722</f>
        <v>0</v>
      </c>
    </row>
    <row r="150" spans="1:16">
      <c r="A150" s="27">
        <f>'Forecast W4'!A723</f>
        <v>768</v>
      </c>
      <c r="B150" s="84" t="e">
        <f>'Forecast W4'!B723</f>
        <v>#N/A</v>
      </c>
      <c r="F150" s="18"/>
      <c r="G150" s="18">
        <f>'Forecast W4'!F723</f>
        <v>0</v>
      </c>
      <c r="H150" s="18">
        <f>'Forecast W4'!G723</f>
        <v>0</v>
      </c>
      <c r="I150" s="18">
        <f>'Forecast W4'!H723</f>
        <v>0</v>
      </c>
      <c r="J150" s="18">
        <f>'Forecast W4'!I723</f>
        <v>0</v>
      </c>
      <c r="K150" s="18">
        <f>'Forecast W4'!J723</f>
        <v>0</v>
      </c>
      <c r="L150" s="18">
        <f>'Forecast W4'!K723</f>
        <v>0</v>
      </c>
      <c r="M150" s="18">
        <f>'Forecast W4'!L723</f>
        <v>0</v>
      </c>
      <c r="N150" s="18">
        <f>'Forecast W4'!M723</f>
        <v>0</v>
      </c>
      <c r="O150" s="18">
        <f>'Forecast W4'!N723</f>
        <v>0</v>
      </c>
      <c r="P150" s="18">
        <f>'Forecast W4'!O723</f>
        <v>0</v>
      </c>
    </row>
    <row r="151" spans="1:16">
      <c r="A151" s="27">
        <f>'Forecast W4'!A724</f>
        <v>769</v>
      </c>
      <c r="B151" s="84" t="e">
        <f>'Forecast W4'!B724</f>
        <v>#N/A</v>
      </c>
      <c r="F151" s="18"/>
      <c r="G151" s="18">
        <f>'Forecast W4'!F724</f>
        <v>0</v>
      </c>
      <c r="H151" s="18">
        <f>'Forecast W4'!G724</f>
        <v>0</v>
      </c>
      <c r="I151" s="18">
        <f>'Forecast W4'!H724</f>
        <v>0</v>
      </c>
      <c r="J151" s="18">
        <f>'Forecast W4'!I724</f>
        <v>0</v>
      </c>
      <c r="K151" s="18">
        <f>'Forecast W4'!J724</f>
        <v>0</v>
      </c>
      <c r="L151" s="18">
        <f>'Forecast W4'!K724</f>
        <v>0</v>
      </c>
      <c r="M151" s="18">
        <f>'Forecast W4'!L724</f>
        <v>0</v>
      </c>
      <c r="N151" s="18">
        <f>'Forecast W4'!M724</f>
        <v>0</v>
      </c>
      <c r="O151" s="18">
        <f>'Forecast W4'!N724</f>
        <v>0</v>
      </c>
      <c r="P151" s="18">
        <f>'Forecast W4'!O724</f>
        <v>0</v>
      </c>
    </row>
    <row r="152" spans="1:16">
      <c r="A152" s="27" t="str">
        <f>'Forecast W4'!A725</f>
        <v>UTRWD-W</v>
      </c>
      <c r="B152" s="84" t="str">
        <f>'Forecast W4'!B725</f>
        <v>Upper Trinity Regional Water District- Water</v>
      </c>
      <c r="F152" s="18"/>
      <c r="G152" s="18">
        <f>'Forecast W4'!F725</f>
        <v>2111200</v>
      </c>
      <c r="H152" s="18">
        <f>'Forecast W4'!G725</f>
        <v>2841777.9352631671</v>
      </c>
      <c r="I152" s="18">
        <f>'Forecast W4'!H725</f>
        <v>3246516.96941621</v>
      </c>
      <c r="J152" s="18">
        <f>'Forecast W4'!I725</f>
        <v>3548227.3316227291</v>
      </c>
      <c r="K152" s="18">
        <f>'Forecast W4'!J725</f>
        <v>4370998.3210830409</v>
      </c>
      <c r="L152" s="18">
        <f>'Forecast W4'!K725</f>
        <v>4716765.657836521</v>
      </c>
      <c r="M152" s="18">
        <f>'Forecast W4'!L725</f>
        <v>5068881.9877225943</v>
      </c>
      <c r="N152" s="18">
        <f>'Forecast W4'!M725</f>
        <v>5981961.9520772221</v>
      </c>
      <c r="O152" s="18">
        <f>'Forecast W4'!N725</f>
        <v>6366658.9303927356</v>
      </c>
      <c r="P152" s="18">
        <f>'Forecast W4'!O725</f>
        <v>6777019.7254952788</v>
      </c>
    </row>
    <row r="153" spans="1:16" ht="12">
      <c r="A153" s="27" t="str">
        <f>'Forecast W4'!A726</f>
        <v>UTRWD-S</v>
      </c>
      <c r="B153" s="84" t="str">
        <f>'Forecast W4'!B726</f>
        <v>Upper Trinity Regional Water District- Sewer</v>
      </c>
      <c r="F153" s="18"/>
      <c r="G153" s="25">
        <f>'Forecast W4'!F726</f>
        <v>0</v>
      </c>
      <c r="H153" s="25">
        <f>'Forecast W4'!G726</f>
        <v>0</v>
      </c>
      <c r="I153" s="25">
        <f>'Forecast W4'!H726</f>
        <v>0</v>
      </c>
      <c r="J153" s="25">
        <f>'Forecast W4'!I726</f>
        <v>0</v>
      </c>
      <c r="K153" s="25">
        <f>'Forecast W4'!J726</f>
        <v>0</v>
      </c>
      <c r="L153" s="25">
        <f>'Forecast W4'!K726</f>
        <v>0</v>
      </c>
      <c r="M153" s="25">
        <f>'Forecast W4'!L726</f>
        <v>0</v>
      </c>
      <c r="N153" s="25">
        <f>'Forecast W4'!M726</f>
        <v>0</v>
      </c>
      <c r="O153" s="25">
        <f>'Forecast W4'!N726</f>
        <v>0</v>
      </c>
      <c r="P153" s="25">
        <f>'Forecast W4'!O726</f>
        <v>0</v>
      </c>
    </row>
    <row r="154" spans="1:16">
      <c r="A154" s="27"/>
      <c r="B154" s="33" t="str">
        <f>'Forecast W4'!B727</f>
        <v>Total</v>
      </c>
      <c r="F154" s="18"/>
      <c r="G154" s="18">
        <f>'Forecast W4'!F727</f>
        <v>4139331.4809878487</v>
      </c>
      <c r="H154" s="18">
        <f>'Forecast W4'!G727</f>
        <v>4943923.8104109699</v>
      </c>
      <c r="I154" s="18">
        <f>'Forecast W4'!H727</f>
        <v>5513776.146520026</v>
      </c>
      <c r="J154" s="18">
        <f>'Forecast W4'!I727</f>
        <v>5959026.9334358145</v>
      </c>
      <c r="K154" s="18">
        <f>'Forecast W4'!J727</f>
        <v>6903398.6651998218</v>
      </c>
      <c r="L154" s="18">
        <f>'Forecast W4'!K727</f>
        <v>7343750.1003941745</v>
      </c>
      <c r="M154" s="18">
        <f>'Forecast W4'!L727</f>
        <v>7794601.527070703</v>
      </c>
      <c r="N154" s="18">
        <f>'Forecast W4'!M727</f>
        <v>8810788.4199649096</v>
      </c>
      <c r="O154" s="18">
        <f>'Forecast W4'!N727</f>
        <v>9303198.8825174533</v>
      </c>
      <c r="P154" s="18">
        <f>'Forecast W4'!O727</f>
        <v>9826129.3080753256</v>
      </c>
    </row>
    <row r="155" spans="1:16">
      <c r="A155" s="27"/>
      <c r="B155" s="2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</row>
    <row r="156" spans="1:16">
      <c r="A156" s="27"/>
      <c r="B156" s="234" t="str">
        <f>'Forecast W4'!A730</f>
        <v>Budget Code</v>
      </c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</row>
    <row r="157" spans="1:16">
      <c r="A157" s="27">
        <f>'Forecast W4'!A731</f>
        <v>1</v>
      </c>
      <c r="B157" s="84" t="str">
        <f>'Forecast W4'!B731</f>
        <v>Personnel Svcs</v>
      </c>
      <c r="F157" s="18"/>
      <c r="G157" s="18">
        <f>'Forecast W4'!F731</f>
        <v>860891.07235783385</v>
      </c>
      <c r="H157" s="18">
        <f>'Forecast W4'!G731</f>
        <v>891874.77987376507</v>
      </c>
      <c r="I157" s="18">
        <f>'Forecast W4'!H731</f>
        <v>1012169.7740528802</v>
      </c>
      <c r="J157" s="18">
        <f>'Forecast W4'!I731</f>
        <v>1109018.1240465706</v>
      </c>
      <c r="K157" s="18">
        <f>'Forecast W4'!J731</f>
        <v>1181962.0540858209</v>
      </c>
      <c r="L157" s="18">
        <f>'Forecast W4'!K731</f>
        <v>1225828.5013674491</v>
      </c>
      <c r="M157" s="18">
        <f>'Forecast W4'!L731</f>
        <v>1271683.5489202505</v>
      </c>
      <c r="N157" s="18">
        <f>'Forecast W4'!M731</f>
        <v>1319640.6633005785</v>
      </c>
      <c r="O157" s="18">
        <f>'Forecast W4'!N731</f>
        <v>1369821.0197453343</v>
      </c>
      <c r="P157" s="18">
        <f>'Forecast W4'!O731</f>
        <v>1422354.0778070912</v>
      </c>
    </row>
    <row r="158" spans="1:16">
      <c r="A158" s="27">
        <f>'Forecast W4'!A732</f>
        <v>2</v>
      </c>
      <c r="B158" s="84" t="str">
        <f>'Forecast W4'!B732</f>
        <v>Contractual</v>
      </c>
      <c r="F158" s="18"/>
      <c r="G158" s="18">
        <f>'Forecast W4'!F732</f>
        <v>26149.199561969679</v>
      </c>
      <c r="H158" s="18">
        <f>'Forecast W4'!G732</f>
        <v>26933.67554882876</v>
      </c>
      <c r="I158" s="18">
        <f>'Forecast W4'!H732</f>
        <v>27741.685815293629</v>
      </c>
      <c r="J158" s="18">
        <f>'Forecast W4'!I732</f>
        <v>28573.936389752431</v>
      </c>
      <c r="K158" s="18">
        <f>'Forecast W4'!J732</f>
        <v>29431.15448144501</v>
      </c>
      <c r="L158" s="18">
        <f>'Forecast W4'!K732</f>
        <v>30314.089115888364</v>
      </c>
      <c r="M158" s="18">
        <f>'Forecast W4'!L732</f>
        <v>31223.511789365006</v>
      </c>
      <c r="N158" s="18">
        <f>'Forecast W4'!M732</f>
        <v>32160.217143045957</v>
      </c>
      <c r="O158" s="18">
        <f>'Forecast W4'!N732</f>
        <v>33125.02365733734</v>
      </c>
      <c r="P158" s="18">
        <f>'Forecast W4'!O732</f>
        <v>34118.774367057464</v>
      </c>
    </row>
    <row r="159" spans="1:16">
      <c r="A159" s="27">
        <f>'Forecast W4'!A733</f>
        <v>3</v>
      </c>
      <c r="B159" s="84" t="str">
        <f>'Forecast W4'!B733</f>
        <v>Materials &amp; Supplies</v>
      </c>
      <c r="F159" s="18"/>
      <c r="G159" s="18">
        <f>'Forecast W4'!F733</f>
        <v>658400</v>
      </c>
      <c r="H159" s="18">
        <f>'Forecast W4'!G733</f>
        <v>679152</v>
      </c>
      <c r="I159" s="18">
        <f>'Forecast W4'!H733</f>
        <v>700606.56</v>
      </c>
      <c r="J159" s="18">
        <f>'Forecast W4'!I733</f>
        <v>722791.1568</v>
      </c>
      <c r="K159" s="18">
        <f>'Forecast W4'!J733</f>
        <v>745734.60350400012</v>
      </c>
      <c r="L159" s="18">
        <f>'Forecast W4'!K733</f>
        <v>769467.13056912005</v>
      </c>
      <c r="M159" s="18">
        <f>'Forecast W4'!L733</f>
        <v>794020.47256299364</v>
      </c>
      <c r="N159" s="18">
        <f>'Forecast W4'!M733</f>
        <v>819427.96106282761</v>
      </c>
      <c r="O159" s="18">
        <f>'Forecast W4'!N733</f>
        <v>845724.624163492</v>
      </c>
      <c r="P159" s="18">
        <f>'Forecast W4'!O733</f>
        <v>872947.2930986787</v>
      </c>
    </row>
    <row r="160" spans="1:16">
      <c r="A160" s="27">
        <f>'Forecast W4'!A734</f>
        <v>4</v>
      </c>
      <c r="B160" s="84" t="str">
        <f>'Forecast W4'!B734</f>
        <v>Operations</v>
      </c>
      <c r="C160" s="84"/>
      <c r="D160" s="295"/>
      <c r="F160" s="18"/>
      <c r="G160" s="18">
        <f>'Forecast W4'!F734</f>
        <v>164509.07148758197</v>
      </c>
      <c r="H160" s="18">
        <f>'Forecast W4'!G734</f>
        <v>170794.34363220943</v>
      </c>
      <c r="I160" s="18">
        <f>'Forecast W4'!H734</f>
        <v>177376.17394117572</v>
      </c>
      <c r="J160" s="18">
        <f>'Forecast W4'!I734</f>
        <v>184272.09915941101</v>
      </c>
      <c r="K160" s="18">
        <f>'Forecast W4'!J734</f>
        <v>191500.87333419331</v>
      </c>
      <c r="L160" s="18">
        <f>'Forecast W4'!K734</f>
        <v>199082.55963021913</v>
      </c>
      <c r="M160" s="18">
        <f>'Forecast W4'!L734</f>
        <v>207038.6293228057</v>
      </c>
      <c r="N160" s="18">
        <f>'Forecast W4'!M734</f>
        <v>215392.06853846429</v>
      </c>
      <c r="O160" s="18">
        <f>'Forecast W4'!N734</f>
        <v>224167.49335747055</v>
      </c>
      <c r="P160" s="18">
        <f>'Forecast W4'!O734</f>
        <v>233391.27394207523</v>
      </c>
    </row>
    <row r="161" spans="1:16">
      <c r="A161" s="27">
        <f>'Forecast W4'!A735</f>
        <v>5</v>
      </c>
      <c r="B161" s="84" t="str">
        <f>'Forecast W4'!B735</f>
        <v>Utilities</v>
      </c>
      <c r="F161" s="18"/>
      <c r="G161" s="18">
        <f>'Forecast W4'!F735</f>
        <v>237863.88792146434</v>
      </c>
      <c r="H161" s="18">
        <f>'Forecast W4'!G735</f>
        <v>249272.7074405131</v>
      </c>
      <c r="I161" s="18">
        <f>'Forecast W4'!H735</f>
        <v>261237.43668920352</v>
      </c>
      <c r="J161" s="18">
        <f>'Forecast W4'!I735</f>
        <v>273785.43521662836</v>
      </c>
      <c r="K161" s="18">
        <f>'Forecast W4'!J735</f>
        <v>286945.41747121344</v>
      </c>
      <c r="L161" s="18">
        <f>'Forecast W4'!K735</f>
        <v>300747.52015334036</v>
      </c>
      <c r="M161" s="18">
        <f>'Forecast W4'!L735</f>
        <v>315223.3729238307</v>
      </c>
      <c r="N161" s="18">
        <f>'Forecast W4'!M735</f>
        <v>330406.17263573018</v>
      </c>
      <c r="O161" s="18">
        <f>'Forecast W4'!N735</f>
        <v>346330.76126519591</v>
      </c>
      <c r="P161" s="18">
        <f>'Forecast W4'!O735</f>
        <v>363033.7077260653</v>
      </c>
    </row>
    <row r="162" spans="1:16">
      <c r="A162" s="27">
        <f>'Forecast W4'!A736</f>
        <v>6</v>
      </c>
      <c r="B162" s="84" t="str">
        <f>'Forecast W4'!B736</f>
        <v>Administration</v>
      </c>
      <c r="F162" s="18"/>
      <c r="G162" s="18">
        <f>'Forecast W4'!F736</f>
        <v>80318.24965899899</v>
      </c>
      <c r="H162" s="18">
        <f>'Forecast W4'!G736</f>
        <v>84118.368652486592</v>
      </c>
      <c r="I162" s="18">
        <f>'Forecast W4'!H736</f>
        <v>88127.546605262294</v>
      </c>
      <c r="J162" s="18">
        <f>'Forecast W4'!I736</f>
        <v>92358.850200722591</v>
      </c>
      <c r="K162" s="18">
        <f>'Forecast W4'!J736</f>
        <v>96826.241240108458</v>
      </c>
      <c r="L162" s="18">
        <f>'Forecast W4'!K736</f>
        <v>101544.64172163645</v>
      </c>
      <c r="M162" s="18">
        <f>'Forecast W4'!L736</f>
        <v>106530.00382886229</v>
      </c>
      <c r="N162" s="18">
        <f>'Forecast W4'!M736</f>
        <v>111799.38520704229</v>
      </c>
      <c r="O162" s="18">
        <f>'Forecast W4'!N736</f>
        <v>117371.02993588873</v>
      </c>
      <c r="P162" s="18">
        <f>'Forecast W4'!O736</f>
        <v>123264.45563907998</v>
      </c>
    </row>
    <row r="163" spans="1:16">
      <c r="A163" s="27" t="str">
        <f>'Forecast W4'!A737</f>
        <v>UTRWD-W</v>
      </c>
      <c r="B163" s="84" t="str">
        <f>'Forecast W4'!B737</f>
        <v>Upper Trinity Regional Water District- Water</v>
      </c>
      <c r="F163" s="18"/>
      <c r="G163" s="18">
        <f>'Forecast W4'!F737</f>
        <v>2111200</v>
      </c>
      <c r="H163" s="18">
        <f>'Forecast W4'!G737</f>
        <v>2841777.9352631671</v>
      </c>
      <c r="I163" s="18">
        <f>'Forecast W4'!H737</f>
        <v>3246516.96941621</v>
      </c>
      <c r="J163" s="18">
        <f>'Forecast W4'!I737</f>
        <v>3548227.3316227291</v>
      </c>
      <c r="K163" s="18">
        <f>'Forecast W4'!J737</f>
        <v>4370998.3210830409</v>
      </c>
      <c r="L163" s="18">
        <f>'Forecast W4'!K737</f>
        <v>4716765.657836521</v>
      </c>
      <c r="M163" s="18">
        <f>'Forecast W4'!L737</f>
        <v>5068881.9877225943</v>
      </c>
      <c r="N163" s="18">
        <f>'Forecast W4'!M737</f>
        <v>5981961.9520772221</v>
      </c>
      <c r="O163" s="18">
        <f>'Forecast W4'!N737</f>
        <v>6366658.9303927356</v>
      </c>
      <c r="P163" s="18">
        <f>'Forecast W4'!O737</f>
        <v>6777019.7254952788</v>
      </c>
    </row>
    <row r="164" spans="1:16">
      <c r="A164" s="27">
        <f>'Forecast W4'!A738</f>
        <v>0</v>
      </c>
      <c r="B164" s="84" t="e">
        <f>'Forecast W4'!B738</f>
        <v>#N/A</v>
      </c>
      <c r="F164" s="18"/>
      <c r="G164" s="18">
        <f>'Forecast W4'!F738</f>
        <v>0</v>
      </c>
      <c r="H164" s="18">
        <f>'Forecast W4'!G738</f>
        <v>0</v>
      </c>
      <c r="I164" s="18">
        <f>'Forecast W4'!H738</f>
        <v>0</v>
      </c>
      <c r="J164" s="18">
        <f>'Forecast W4'!I738</f>
        <v>0</v>
      </c>
      <c r="K164" s="18">
        <f>'Forecast W4'!J738</f>
        <v>0</v>
      </c>
      <c r="L164" s="18">
        <f>'Forecast W4'!K738</f>
        <v>0</v>
      </c>
      <c r="M164" s="18">
        <f>'Forecast W4'!L738</f>
        <v>0</v>
      </c>
      <c r="N164" s="18">
        <f>'Forecast W4'!M738</f>
        <v>0</v>
      </c>
      <c r="O164" s="18">
        <f>'Forecast W4'!N738</f>
        <v>0</v>
      </c>
      <c r="P164" s="18">
        <f>'Forecast W4'!O738</f>
        <v>0</v>
      </c>
    </row>
    <row r="165" spans="1:16">
      <c r="A165" s="27" t="str">
        <f>'Forecast W4'!A739</f>
        <v>UTRWD-S</v>
      </c>
      <c r="B165" s="84" t="str">
        <f>'Forecast W4'!B739</f>
        <v>Upper Trinity Regional Water District- Sewer</v>
      </c>
      <c r="F165" s="18"/>
      <c r="G165" s="18">
        <f>'Forecast W4'!F739</f>
        <v>0</v>
      </c>
      <c r="H165" s="18">
        <f>'Forecast W4'!G739</f>
        <v>0</v>
      </c>
      <c r="I165" s="18">
        <f>'Forecast W4'!H739</f>
        <v>0</v>
      </c>
      <c r="J165" s="18">
        <f>'Forecast W4'!I739</f>
        <v>0</v>
      </c>
      <c r="K165" s="18">
        <f>'Forecast W4'!J739</f>
        <v>0</v>
      </c>
      <c r="L165" s="18">
        <f>'Forecast W4'!K739</f>
        <v>0</v>
      </c>
      <c r="M165" s="18">
        <f>'Forecast W4'!L739</f>
        <v>0</v>
      </c>
      <c r="N165" s="18">
        <f>'Forecast W4'!M739</f>
        <v>0</v>
      </c>
      <c r="O165" s="18">
        <f>'Forecast W4'!N739</f>
        <v>0</v>
      </c>
      <c r="P165" s="18">
        <f>'Forecast W4'!O739</f>
        <v>0</v>
      </c>
    </row>
    <row r="166" spans="1:16" ht="12">
      <c r="A166" s="27">
        <f>'Forecast W4'!A740</f>
        <v>0</v>
      </c>
      <c r="B166" s="84" t="e">
        <f>'Forecast W4'!B740</f>
        <v>#N/A</v>
      </c>
      <c r="F166" s="18"/>
      <c r="G166" s="25">
        <f>'Forecast W4'!F740</f>
        <v>0</v>
      </c>
      <c r="H166" s="25">
        <f>'Forecast W4'!G740</f>
        <v>0</v>
      </c>
      <c r="I166" s="25">
        <f>'Forecast W4'!H740</f>
        <v>0</v>
      </c>
      <c r="J166" s="25">
        <f>'Forecast W4'!I740</f>
        <v>0</v>
      </c>
      <c r="K166" s="25">
        <f>'Forecast W4'!J740</f>
        <v>0</v>
      </c>
      <c r="L166" s="25">
        <f>'Forecast W4'!K740</f>
        <v>0</v>
      </c>
      <c r="M166" s="25">
        <f>'Forecast W4'!L740</f>
        <v>0</v>
      </c>
      <c r="N166" s="25">
        <f>'Forecast W4'!M740</f>
        <v>0</v>
      </c>
      <c r="O166" s="25">
        <f>'Forecast W4'!N740</f>
        <v>0</v>
      </c>
      <c r="P166" s="25">
        <f>'Forecast W4'!O740</f>
        <v>0</v>
      </c>
    </row>
    <row r="167" spans="1:16">
      <c r="A167" s="27"/>
      <c r="B167" s="33" t="s">
        <v>1</v>
      </c>
      <c r="G167" s="32">
        <f>SUM(G157:G166)</f>
        <v>4139331.4809878492</v>
      </c>
      <c r="H167" s="32">
        <f t="shared" ref="H167:P167" si="48">SUM(H157:H166)</f>
        <v>4943923.8104109699</v>
      </c>
      <c r="I167" s="32">
        <f t="shared" si="48"/>
        <v>5513776.146520026</v>
      </c>
      <c r="J167" s="32">
        <f t="shared" si="48"/>
        <v>5959026.9334358145</v>
      </c>
      <c r="K167" s="32">
        <f t="shared" si="48"/>
        <v>6903398.6651998218</v>
      </c>
      <c r="L167" s="32">
        <f t="shared" si="48"/>
        <v>7343750.1003941745</v>
      </c>
      <c r="M167" s="32">
        <f t="shared" si="48"/>
        <v>7794601.5270707021</v>
      </c>
      <c r="N167" s="32">
        <f t="shared" si="48"/>
        <v>8810788.4199649114</v>
      </c>
      <c r="O167" s="32">
        <f t="shared" si="48"/>
        <v>9303198.8825174551</v>
      </c>
      <c r="P167" s="32">
        <f t="shared" si="48"/>
        <v>9826129.3080753274</v>
      </c>
    </row>
    <row r="168" spans="1:16">
      <c r="A168" s="27"/>
      <c r="B168" s="27"/>
    </row>
    <row r="170" spans="1:16">
      <c r="A170" s="28">
        <v>2.2000000000000002</v>
      </c>
      <c r="B170" s="33" t="s">
        <v>163</v>
      </c>
      <c r="G170" s="30">
        <f>G167</f>
        <v>4139331.4809878492</v>
      </c>
      <c r="H170" s="30">
        <f t="shared" ref="H170:P170" si="49">H167</f>
        <v>4943923.8104109699</v>
      </c>
      <c r="I170" s="30">
        <f t="shared" si="49"/>
        <v>5513776.146520026</v>
      </c>
      <c r="J170" s="30">
        <f t="shared" si="49"/>
        <v>5959026.9334358145</v>
      </c>
      <c r="K170" s="30">
        <f t="shared" si="49"/>
        <v>6903398.6651998218</v>
      </c>
      <c r="L170" s="30">
        <f t="shared" si="49"/>
        <v>7343750.1003941745</v>
      </c>
      <c r="M170" s="30">
        <f t="shared" si="49"/>
        <v>7794601.5270707021</v>
      </c>
      <c r="N170" s="30">
        <f t="shared" si="49"/>
        <v>8810788.4199649114</v>
      </c>
      <c r="O170" s="30">
        <f t="shared" si="49"/>
        <v>9303198.8825174551</v>
      </c>
      <c r="P170" s="30">
        <f t="shared" si="49"/>
        <v>9826129.3080753274</v>
      </c>
    </row>
    <row r="171" spans="1:16">
      <c r="A171" s="27"/>
      <c r="B171" s="86"/>
      <c r="G171" s="67"/>
      <c r="H171" s="67"/>
      <c r="I171" s="67"/>
      <c r="J171" s="67"/>
      <c r="K171" s="67"/>
      <c r="L171" s="67"/>
      <c r="M171" s="67"/>
      <c r="N171" s="67"/>
      <c r="O171" s="67"/>
      <c r="P171" s="67"/>
    </row>
    <row r="172" spans="1:16">
      <c r="A172" s="28">
        <v>2.2999999999999998</v>
      </c>
      <c r="B172" s="33" t="s">
        <v>54</v>
      </c>
      <c r="G172" s="30">
        <f>'Forecast W4'!F761</f>
        <v>181823</v>
      </c>
      <c r="H172" s="30">
        <f>'Forecast W4'!G761</f>
        <v>181823</v>
      </c>
      <c r="I172" s="30">
        <f>'Forecast W4'!H761</f>
        <v>181823</v>
      </c>
      <c r="J172" s="30">
        <f>'Forecast W4'!I761</f>
        <v>181823</v>
      </c>
      <c r="K172" s="30">
        <f>'Forecast W4'!J761</f>
        <v>181823</v>
      </c>
      <c r="L172" s="30">
        <f>'Forecast W4'!K761</f>
        <v>181823</v>
      </c>
      <c r="M172" s="30">
        <f>'Forecast W4'!L761</f>
        <v>181823</v>
      </c>
      <c r="N172" s="30">
        <f>'Forecast W4'!M761</f>
        <v>181823</v>
      </c>
      <c r="O172" s="30">
        <f>'Forecast W4'!N761</f>
        <v>181823</v>
      </c>
      <c r="P172" s="30">
        <f>'Forecast W4'!O761</f>
        <v>181823</v>
      </c>
    </row>
    <row r="173" spans="1:16">
      <c r="A173" s="28"/>
      <c r="B173" s="86"/>
      <c r="G173" s="30"/>
      <c r="H173" s="30"/>
      <c r="I173" s="306"/>
      <c r="J173" s="30"/>
      <c r="K173" s="30"/>
      <c r="L173" s="30"/>
      <c r="M173" s="30"/>
      <c r="N173" s="30"/>
      <c r="O173" s="30"/>
      <c r="P173" s="30"/>
    </row>
    <row r="174" spans="1:16" ht="12">
      <c r="A174" s="28">
        <v>2.4</v>
      </c>
      <c r="B174" s="33" t="s">
        <v>55</v>
      </c>
      <c r="F174" s="18"/>
      <c r="G174" s="296">
        <f>'Forecast W4'!F776</f>
        <v>359415.15308389755</v>
      </c>
      <c r="H174" s="296">
        <f>'Forecast W4'!G776</f>
        <v>370197.60767641448</v>
      </c>
      <c r="I174" s="296">
        <f>'Forecast W4'!H776</f>
        <v>381303.53590670694</v>
      </c>
      <c r="J174" s="296">
        <f>'Forecast W4'!I776</f>
        <v>392742.64198390814</v>
      </c>
      <c r="K174" s="296">
        <f>'Forecast W4'!J776</f>
        <v>404524.92124342546</v>
      </c>
      <c r="L174" s="296">
        <f>'Forecast W4'!K776</f>
        <v>416660.66888072813</v>
      </c>
      <c r="M174" s="296">
        <f>'Forecast W4'!L776</f>
        <v>429160.48894715006</v>
      </c>
      <c r="N174" s="296">
        <f>'Forecast W4'!M776</f>
        <v>442035.30361556454</v>
      </c>
      <c r="O174" s="296">
        <f>'Forecast W4'!N776</f>
        <v>455296.36272403144</v>
      </c>
      <c r="P174" s="296">
        <f>'Forecast W4'!O776</f>
        <v>468955.25360575237</v>
      </c>
    </row>
    <row r="175" spans="1:16">
      <c r="A175" s="27"/>
      <c r="B175" s="86"/>
      <c r="G175" s="18"/>
      <c r="H175" s="18"/>
      <c r="I175" s="67"/>
      <c r="J175" s="18"/>
      <c r="K175" s="18"/>
      <c r="L175" s="18"/>
      <c r="M175" s="18"/>
      <c r="N175" s="18"/>
      <c r="O175" s="18"/>
      <c r="P175" s="18"/>
    </row>
    <row r="176" spans="1:16">
      <c r="A176" s="28">
        <v>2.5</v>
      </c>
      <c r="B176" s="242" t="s">
        <v>128</v>
      </c>
      <c r="G176" s="30">
        <f>G133-G170-G172-G174</f>
        <v>2867318.9114574036</v>
      </c>
      <c r="H176" s="30">
        <f t="shared" ref="H176:P176" si="50">H133-H170-H172-H174</f>
        <v>3538518.4890699736</v>
      </c>
      <c r="I176" s="30">
        <f t="shared" si="50"/>
        <v>4866685.7625583885</v>
      </c>
      <c r="J176" s="30">
        <f t="shared" si="50"/>
        <v>5311074.1505873054</v>
      </c>
      <c r="K176" s="30">
        <f t="shared" si="50"/>
        <v>5755802.8925445937</v>
      </c>
      <c r="L176" s="30">
        <f t="shared" si="50"/>
        <v>6735433.5806435933</v>
      </c>
      <c r="M176" s="30">
        <f t="shared" si="50"/>
        <v>7610497.9607832842</v>
      </c>
      <c r="N176" s="30">
        <f t="shared" si="50"/>
        <v>7821298.4502690807</v>
      </c>
      <c r="O176" s="30">
        <f t="shared" si="50"/>
        <v>8466662.161530992</v>
      </c>
      <c r="P176" s="30">
        <f t="shared" si="50"/>
        <v>9294665.7337192334</v>
      </c>
    </row>
    <row r="177" spans="1:99" ht="11.25" customHeight="1">
      <c r="A177" s="27"/>
      <c r="B177" s="86"/>
      <c r="G177" s="18"/>
      <c r="H177" s="18"/>
      <c r="I177" s="67"/>
      <c r="J177" s="18"/>
      <c r="K177" s="18"/>
      <c r="L177" s="18"/>
      <c r="M177" s="18"/>
      <c r="N177" s="18"/>
      <c r="O177" s="18"/>
      <c r="P177" s="18"/>
    </row>
    <row r="178" spans="1:99" ht="11.25" customHeight="1">
      <c r="A178" s="27"/>
      <c r="B178" s="234" t="s">
        <v>129</v>
      </c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</row>
    <row r="179" spans="1:99" ht="11.25" customHeight="1">
      <c r="A179" s="27"/>
      <c r="B179" s="86" t="s">
        <v>164</v>
      </c>
      <c r="F179" s="18"/>
      <c r="G179" s="18">
        <f>'Forecast W4'!F795</f>
        <v>1278633.0019999999</v>
      </c>
      <c r="H179" s="18">
        <f>'Forecast W4'!G795</f>
        <v>1285388.4890000001</v>
      </c>
      <c r="I179" s="18">
        <f>'Forecast W4'!H795</f>
        <v>1248678.8319999999</v>
      </c>
      <c r="J179" s="18">
        <f>'Forecast W4'!I795</f>
        <v>1203619.96</v>
      </c>
      <c r="K179" s="18">
        <f>'Forecast W4'!J795</f>
        <v>1127275.2239999999</v>
      </c>
      <c r="L179" s="18">
        <f>'Forecast W4'!K795</f>
        <v>1125213.568</v>
      </c>
      <c r="M179" s="18">
        <f>'Forecast W4'!L795</f>
        <v>1066334.4010000001</v>
      </c>
      <c r="N179" s="18">
        <f>'Forecast W4'!M795</f>
        <v>1025415.223</v>
      </c>
      <c r="O179" s="18">
        <f>'Forecast W4'!N795</f>
        <v>1026488.925</v>
      </c>
      <c r="P179" s="18">
        <f>'Forecast W4'!O795</f>
        <v>1023338.95</v>
      </c>
    </row>
    <row r="180" spans="1:99" ht="11.25" customHeight="1">
      <c r="A180" s="27"/>
      <c r="B180" s="84" t="s">
        <v>165</v>
      </c>
      <c r="F180" s="18"/>
      <c r="G180" s="25">
        <f>'Forecast W4'!F814</f>
        <v>0</v>
      </c>
      <c r="H180" s="25">
        <f>'Forecast W4'!G814</f>
        <v>1187714.4879477536</v>
      </c>
      <c r="I180" s="25">
        <f>'Forecast W4'!H814</f>
        <v>1187714.4879477536</v>
      </c>
      <c r="J180" s="25">
        <f>'Forecast W4'!I814</f>
        <v>3167238.6345273433</v>
      </c>
      <c r="K180" s="25">
        <f>'Forecast W4'!J814</f>
        <v>3167238.6345273429</v>
      </c>
      <c r="L180" s="25">
        <f>'Forecast W4'!K814</f>
        <v>4025032.4313784982</v>
      </c>
      <c r="M180" s="25">
        <f>'Forecast W4'!L814</f>
        <v>4025032.4313784987</v>
      </c>
      <c r="N180" s="25">
        <f>'Forecast W4'!M814</f>
        <v>4420937.2606944162</v>
      </c>
      <c r="O180" s="25">
        <f>'Forecast W4'!N814</f>
        <v>4420937.2606944162</v>
      </c>
      <c r="P180" s="25">
        <f>'Forecast W4'!O814</f>
        <v>4552905.5371330557</v>
      </c>
    </row>
    <row r="181" spans="1:99" s="29" customFormat="1" ht="11.25" customHeight="1">
      <c r="A181" s="28">
        <v>2.6</v>
      </c>
      <c r="B181" s="33" t="s">
        <v>166</v>
      </c>
      <c r="F181" s="239"/>
      <c r="G181" s="30">
        <f t="shared" ref="G181:P181" si="51">SUM(G179:G180)</f>
        <v>1278633.0019999999</v>
      </c>
      <c r="H181" s="30">
        <f t="shared" si="51"/>
        <v>2473102.9769477537</v>
      </c>
      <c r="I181" s="30">
        <f t="shared" si="51"/>
        <v>2436393.3199477536</v>
      </c>
      <c r="J181" s="30">
        <f t="shared" si="51"/>
        <v>4370858.5945273433</v>
      </c>
      <c r="K181" s="30">
        <f t="shared" si="51"/>
        <v>4294513.8585273428</v>
      </c>
      <c r="L181" s="30">
        <f t="shared" si="51"/>
        <v>5150245.9993784986</v>
      </c>
      <c r="M181" s="30">
        <f t="shared" si="51"/>
        <v>5091366.8323784992</v>
      </c>
      <c r="N181" s="30">
        <f t="shared" si="51"/>
        <v>5446352.4836944165</v>
      </c>
      <c r="O181" s="30">
        <f t="shared" si="51"/>
        <v>5447426.1856944161</v>
      </c>
      <c r="P181" s="30">
        <f t="shared" si="51"/>
        <v>5576244.4871330559</v>
      </c>
    </row>
    <row r="182" spans="1:99" ht="11.25" customHeight="1">
      <c r="A182" s="27"/>
      <c r="B182" s="86"/>
      <c r="F182" s="240"/>
      <c r="G182" s="18"/>
      <c r="H182" s="18"/>
      <c r="I182" s="18"/>
      <c r="J182" s="18"/>
      <c r="K182" s="18"/>
      <c r="L182" s="18"/>
      <c r="M182" s="18"/>
      <c r="N182" s="18"/>
      <c r="O182" s="18"/>
      <c r="P182" s="18"/>
    </row>
    <row r="183" spans="1:99" ht="11.25" customHeight="1">
      <c r="A183" s="27"/>
      <c r="B183" s="86"/>
      <c r="F183" s="240"/>
      <c r="G183" s="18"/>
      <c r="H183" s="18"/>
      <c r="I183" s="18"/>
      <c r="J183" s="18"/>
      <c r="K183" s="18"/>
      <c r="L183" s="18"/>
      <c r="M183" s="18"/>
      <c r="N183" s="18"/>
      <c r="O183" s="18"/>
      <c r="P183" s="18"/>
    </row>
    <row r="184" spans="1:99" s="29" customFormat="1" ht="11.25" customHeight="1">
      <c r="A184" s="28">
        <v>2.7</v>
      </c>
      <c r="B184" s="29" t="s">
        <v>60</v>
      </c>
      <c r="F184" s="239"/>
      <c r="G184" s="30">
        <f>G170+G181+G172+G174</f>
        <v>5959202.6360717462</v>
      </c>
      <c r="H184" s="30">
        <f t="shared" ref="H184:P184" si="52">H170+H181+H172+H174</f>
        <v>7969047.3950351384</v>
      </c>
      <c r="I184" s="30">
        <f t="shared" si="52"/>
        <v>8513296.0023744851</v>
      </c>
      <c r="J184" s="30">
        <f t="shared" si="52"/>
        <v>10904451.169947065</v>
      </c>
      <c r="K184" s="30">
        <f t="shared" si="52"/>
        <v>11784260.444970589</v>
      </c>
      <c r="L184" s="30">
        <f t="shared" si="52"/>
        <v>13092479.768653402</v>
      </c>
      <c r="M184" s="30">
        <f t="shared" si="52"/>
        <v>13496951.84839635</v>
      </c>
      <c r="N184" s="30">
        <f t="shared" si="52"/>
        <v>14880999.207274893</v>
      </c>
      <c r="O184" s="30">
        <f t="shared" si="52"/>
        <v>15387744.430935904</v>
      </c>
      <c r="P184" s="30">
        <f t="shared" si="52"/>
        <v>16053152.048814137</v>
      </c>
    </row>
    <row r="185" spans="1:99" s="29" customFormat="1" ht="11.25" customHeight="1">
      <c r="A185" s="28"/>
      <c r="F185" s="239"/>
      <c r="G185" s="30"/>
      <c r="H185" s="30"/>
      <c r="I185" s="30"/>
      <c r="J185" s="30"/>
      <c r="K185" s="30"/>
      <c r="L185" s="30"/>
      <c r="M185" s="30"/>
      <c r="N185" s="30"/>
      <c r="O185" s="30"/>
      <c r="P185" s="30"/>
    </row>
    <row r="186" spans="1:99" s="29" customFormat="1" ht="11.25" customHeight="1">
      <c r="A186" s="28"/>
      <c r="F186" s="239"/>
      <c r="G186" s="30"/>
      <c r="H186" s="30"/>
      <c r="I186" s="30"/>
      <c r="J186" s="30"/>
      <c r="K186" s="30"/>
      <c r="L186" s="30"/>
      <c r="M186" s="30"/>
      <c r="N186" s="30"/>
      <c r="O186" s="30"/>
      <c r="P186" s="30"/>
    </row>
    <row r="187" spans="1:99" s="29" customFormat="1" ht="11.25" customHeight="1">
      <c r="A187" s="307">
        <v>2.8</v>
      </c>
      <c r="B187" s="68" t="s">
        <v>132</v>
      </c>
      <c r="C187" s="23"/>
      <c r="D187" s="23"/>
      <c r="E187" s="23"/>
      <c r="F187" s="308"/>
      <c r="G187" s="309">
        <f t="shared" ref="G187:P187" si="53">G133-G184</f>
        <v>1588685.9094574042</v>
      </c>
      <c r="H187" s="309">
        <f t="shared" si="53"/>
        <v>1065415.5121222194</v>
      </c>
      <c r="I187" s="309">
        <f t="shared" si="53"/>
        <v>2430292.4426106364</v>
      </c>
      <c r="J187" s="309">
        <f t="shared" si="53"/>
        <v>940215.55605996214</v>
      </c>
      <c r="K187" s="309">
        <f t="shared" si="53"/>
        <v>1461289.0340172518</v>
      </c>
      <c r="L187" s="309">
        <f t="shared" si="53"/>
        <v>1585187.5812650938</v>
      </c>
      <c r="M187" s="309">
        <f t="shared" si="53"/>
        <v>2519131.1284047868</v>
      </c>
      <c r="N187" s="309">
        <f t="shared" si="53"/>
        <v>2374945.9665746633</v>
      </c>
      <c r="O187" s="309">
        <f t="shared" si="53"/>
        <v>3019235.975836575</v>
      </c>
      <c r="P187" s="309">
        <f t="shared" si="53"/>
        <v>3718421.2465861775</v>
      </c>
    </row>
    <row r="188" spans="1:99" ht="11.25" customHeight="1">
      <c r="B188" s="86" t="s">
        <v>133</v>
      </c>
      <c r="F188" s="85"/>
      <c r="G188" s="67">
        <f t="shared" ref="G188:P188" si="54">G187/G133</f>
        <v>0.21048083843241597</v>
      </c>
      <c r="H188" s="67">
        <f t="shared" si="54"/>
        <v>0.11792793031206836</v>
      </c>
      <c r="I188" s="67">
        <f t="shared" si="54"/>
        <v>0.22207454664692852</v>
      </c>
      <c r="J188" s="67">
        <f t="shared" si="54"/>
        <v>7.9378810549017409E-2</v>
      </c>
      <c r="K188" s="67">
        <f t="shared" si="54"/>
        <v>0.11032302105211843</v>
      </c>
      <c r="L188" s="67">
        <f t="shared" si="54"/>
        <v>0.10799996644384342</v>
      </c>
      <c r="M188" s="67">
        <f t="shared" si="54"/>
        <v>0.15728759223173858</v>
      </c>
      <c r="N188" s="67">
        <f t="shared" si="54"/>
        <v>0.1376305929723145</v>
      </c>
      <c r="O188" s="67">
        <f t="shared" si="54"/>
        <v>0.16402668493772654</v>
      </c>
      <c r="P188" s="67">
        <f t="shared" si="54"/>
        <v>0.18806906213433386</v>
      </c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5"/>
      <c r="BE188" s="85"/>
      <c r="BF188" s="85"/>
      <c r="BG188" s="85"/>
      <c r="BH188" s="85"/>
      <c r="BI188" s="85"/>
      <c r="BJ188" s="85"/>
      <c r="BK188" s="85"/>
      <c r="BL188" s="85"/>
      <c r="BM188" s="85"/>
      <c r="BN188" s="85"/>
      <c r="BO188" s="85"/>
      <c r="BP188" s="85"/>
      <c r="BQ188" s="85"/>
      <c r="BR188" s="85"/>
      <c r="BS188" s="85"/>
      <c r="BT188" s="85"/>
      <c r="BU188" s="85"/>
      <c r="BV188" s="85"/>
      <c r="BW188" s="85"/>
      <c r="BX188" s="85"/>
      <c r="BY188" s="85"/>
      <c r="BZ188" s="85"/>
      <c r="CA188" s="85"/>
      <c r="CB188" s="85"/>
      <c r="CC188" s="85"/>
      <c r="CD188" s="85"/>
      <c r="CE188" s="85"/>
      <c r="CF188" s="85"/>
      <c r="CG188" s="85"/>
      <c r="CH188" s="85"/>
      <c r="CI188" s="85"/>
      <c r="CJ188" s="85"/>
      <c r="CK188" s="85"/>
      <c r="CL188" s="85"/>
      <c r="CM188" s="85"/>
      <c r="CN188" s="85"/>
      <c r="CO188" s="85"/>
      <c r="CP188" s="85"/>
      <c r="CQ188" s="85"/>
      <c r="CR188" s="85"/>
      <c r="CS188" s="85"/>
      <c r="CT188" s="85"/>
      <c r="CU188" s="85"/>
    </row>
    <row r="189" spans="1:99" ht="11.25" customHeight="1">
      <c r="B189" s="86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5"/>
      <c r="BD189" s="85"/>
      <c r="BE189" s="85"/>
      <c r="BF189" s="85"/>
      <c r="BG189" s="85"/>
      <c r="BH189" s="85"/>
      <c r="BI189" s="85"/>
      <c r="BJ189" s="85"/>
      <c r="BK189" s="85"/>
      <c r="BL189" s="85"/>
      <c r="BM189" s="85"/>
      <c r="BN189" s="85"/>
      <c r="BO189" s="85"/>
      <c r="BP189" s="85"/>
      <c r="BQ189" s="85"/>
      <c r="BR189" s="85"/>
      <c r="BS189" s="85"/>
      <c r="BT189" s="85"/>
      <c r="BU189" s="85"/>
      <c r="BV189" s="85"/>
      <c r="BW189" s="85"/>
      <c r="BX189" s="85"/>
      <c r="BY189" s="85"/>
      <c r="BZ189" s="85"/>
      <c r="CA189" s="85"/>
      <c r="CB189" s="85"/>
      <c r="CC189" s="85"/>
      <c r="CD189" s="85"/>
      <c r="CE189" s="85"/>
      <c r="CF189" s="85"/>
      <c r="CG189" s="85"/>
      <c r="CH189" s="85"/>
      <c r="CI189" s="85"/>
      <c r="CJ189" s="85"/>
      <c r="CK189" s="85"/>
      <c r="CL189" s="85"/>
      <c r="CM189" s="85"/>
      <c r="CN189" s="85"/>
      <c r="CO189" s="85"/>
      <c r="CP189" s="85"/>
      <c r="CQ189" s="85"/>
      <c r="CR189" s="85"/>
      <c r="CS189" s="85"/>
      <c r="CT189" s="85"/>
      <c r="CU189" s="85"/>
    </row>
    <row r="190" spans="1:99" s="29" customFormat="1" ht="11.25" customHeight="1">
      <c r="B190" s="252" t="s">
        <v>177</v>
      </c>
      <c r="F190" s="305">
        <f>(G176+H176+I176+J176)/(G181+H181+I181+J181)</f>
        <v>1.5705669407958056</v>
      </c>
      <c r="G190" s="253">
        <f>IF(G181=0,0,G176/G181)</f>
        <v>2.2424878029680357</v>
      </c>
      <c r="H190" s="253">
        <f t="shared" ref="H190:P190" si="55">IF(H181=0,0,H176/H181)</f>
        <v>1.4308011118231441</v>
      </c>
      <c r="I190" s="253">
        <f t="shared" si="55"/>
        <v>1.9974959390640386</v>
      </c>
      <c r="J190" s="253">
        <f t="shared" si="55"/>
        <v>1.2151100374734578</v>
      </c>
      <c r="K190" s="253">
        <f t="shared" si="55"/>
        <v>1.3402687899389736</v>
      </c>
      <c r="L190" s="253">
        <f t="shared" si="55"/>
        <v>1.3077887117346212</v>
      </c>
      <c r="M190" s="253">
        <f t="shared" si="55"/>
        <v>1.4947848409555553</v>
      </c>
      <c r="N190" s="253">
        <f t="shared" si="55"/>
        <v>1.4360617447520896</v>
      </c>
      <c r="O190" s="253">
        <f t="shared" si="55"/>
        <v>1.5542500022791399</v>
      </c>
      <c r="P190" s="253">
        <f t="shared" si="55"/>
        <v>1.6668325349016304</v>
      </c>
    </row>
    <row r="191" spans="1:99" s="29" customFormat="1" ht="11.25" customHeight="1">
      <c r="B191" s="36"/>
      <c r="G191" s="253"/>
      <c r="H191" s="253"/>
      <c r="I191" s="253"/>
      <c r="J191" s="253"/>
      <c r="K191" s="253"/>
      <c r="L191" s="253"/>
      <c r="M191" s="253"/>
      <c r="N191" s="253"/>
      <c r="O191" s="253"/>
      <c r="P191" s="253"/>
    </row>
    <row r="192" spans="1:99" ht="11.25" customHeight="1">
      <c r="A192" s="29"/>
      <c r="C192" s="74"/>
      <c r="D192" s="74"/>
      <c r="E192" s="74"/>
      <c r="F192" s="263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</row>
    <row r="194" spans="1:16">
      <c r="A194" s="28">
        <v>3</v>
      </c>
      <c r="B194" s="105" t="s">
        <v>178</v>
      </c>
      <c r="C194" s="87"/>
      <c r="D194" s="87"/>
      <c r="E194" s="87"/>
      <c r="F194" s="87"/>
      <c r="G194" s="85"/>
      <c r="H194" s="85"/>
      <c r="I194" s="85"/>
      <c r="J194" s="85"/>
      <c r="K194" s="85"/>
      <c r="L194" s="85"/>
      <c r="M194" s="85"/>
      <c r="N194" s="85"/>
      <c r="O194" s="85"/>
      <c r="P194" s="85"/>
    </row>
    <row r="195" spans="1:16">
      <c r="A195" s="28"/>
      <c r="B195" s="101"/>
      <c r="C195" s="292"/>
      <c r="D195" s="292"/>
      <c r="E195" s="292"/>
      <c r="F195" s="292"/>
      <c r="G195" s="293"/>
      <c r="H195" s="85"/>
      <c r="I195" s="85"/>
      <c r="J195" s="85"/>
      <c r="K195" s="85"/>
      <c r="L195" s="85"/>
      <c r="M195" s="85"/>
      <c r="N195" s="85"/>
      <c r="O195" s="85"/>
      <c r="P195" s="85"/>
    </row>
    <row r="196" spans="1:16">
      <c r="A196" s="28">
        <v>3.1</v>
      </c>
      <c r="B196" s="29" t="s">
        <v>179</v>
      </c>
      <c r="F196" s="240"/>
      <c r="G196" s="240"/>
      <c r="H196" s="240"/>
      <c r="I196" s="240"/>
      <c r="J196" s="240"/>
      <c r="K196" s="240"/>
      <c r="L196" s="240"/>
      <c r="M196" s="240"/>
      <c r="N196" s="240"/>
      <c r="O196" s="240"/>
      <c r="P196" s="240"/>
    </row>
    <row r="197" spans="1:16">
      <c r="A197" s="28"/>
      <c r="B197" s="294" t="s">
        <v>161</v>
      </c>
      <c r="C197" s="28"/>
      <c r="D197" s="28"/>
      <c r="E197" s="28"/>
      <c r="F197" s="85"/>
      <c r="G197" s="85"/>
      <c r="H197" s="85"/>
      <c r="I197" s="85"/>
      <c r="J197" s="85"/>
      <c r="K197" s="85"/>
      <c r="L197" s="85"/>
      <c r="M197" s="85"/>
      <c r="N197" s="85"/>
      <c r="O197" s="85"/>
    </row>
    <row r="198" spans="1:16">
      <c r="A198" s="27" t="str">
        <f>'Rate Calculator'!A558</f>
        <v>WWI1</v>
      </c>
      <c r="B198" s="84" t="str">
        <f>'Rate Calculator'!B558</f>
        <v>Residential Inside</v>
      </c>
      <c r="C198" s="28"/>
      <c r="D198" s="28"/>
      <c r="E198" s="28"/>
      <c r="G198" s="240">
        <f>'Rate Calculator'!G558</f>
        <v>1888595.9373085825</v>
      </c>
      <c r="H198" s="240">
        <f>'Rate Calculator'!H558</f>
        <v>2440061.7395685385</v>
      </c>
      <c r="I198" s="240">
        <f>'Rate Calculator'!I558</f>
        <v>3257496.3290226273</v>
      </c>
      <c r="J198" s="240">
        <f>'Rate Calculator'!J558</f>
        <v>3948346.150481747</v>
      </c>
      <c r="K198" s="240">
        <f>'Rate Calculator'!K558</f>
        <v>4737509.9922708357</v>
      </c>
      <c r="L198" s="240">
        <f>'Rate Calculator'!L558</f>
        <v>5626570.0674603488</v>
      </c>
      <c r="M198" s="240">
        <f>'Rate Calculator'!M558</f>
        <v>6364208.7321896283</v>
      </c>
      <c r="N198" s="240">
        <f>'Rate Calculator'!N558</f>
        <v>6995640.0657625552</v>
      </c>
      <c r="O198" s="240">
        <f>'Rate Calculator'!O558</f>
        <v>7609017.786728614</v>
      </c>
      <c r="P198" s="240">
        <f>'Rate Calculator'!P558</f>
        <v>8276176.4662689799</v>
      </c>
    </row>
    <row r="199" spans="1:16">
      <c r="A199" s="27" t="str">
        <f>'Rate Calculator'!A559</f>
        <v>WWO1</v>
      </c>
      <c r="B199" s="84" t="str">
        <f>'Rate Calculator'!B559</f>
        <v>Residential Outside</v>
      </c>
      <c r="C199" s="28"/>
      <c r="D199" s="28"/>
      <c r="E199" s="28"/>
      <c r="G199" s="18">
        <f>'Rate Calculator'!G559</f>
        <v>696604.25361000001</v>
      </c>
      <c r="H199" s="18">
        <f>'Rate Calculator'!H559</f>
        <v>906795.22225049988</v>
      </c>
      <c r="I199" s="18">
        <f>'Rate Calculator'!I559</f>
        <v>1213526.2001315881</v>
      </c>
      <c r="J199" s="18">
        <f>'Rate Calculator'!J559</f>
        <v>1470890.8366554952</v>
      </c>
      <c r="K199" s="18">
        <f>'Rate Calculator'!K559</f>
        <v>1764880.7299595024</v>
      </c>
      <c r="L199" s="18">
        <f>'Rate Calculator'!L559</f>
        <v>2096085.3072666232</v>
      </c>
      <c r="M199" s="18">
        <f>'Rate Calculator'!M559</f>
        <v>2370880.3509029849</v>
      </c>
      <c r="N199" s="18">
        <f>'Rate Calculator'!N559</f>
        <v>2606109.6157981758</v>
      </c>
      <c r="O199" s="18">
        <f>'Rate Calculator'!O559</f>
        <v>2834613.3069113591</v>
      </c>
      <c r="P199" s="18">
        <f>'Rate Calculator'!P559</f>
        <v>3083152.2016613469</v>
      </c>
    </row>
    <row r="200" spans="1:16">
      <c r="A200" s="27" t="str">
        <f>'Rate Calculator'!A560</f>
        <v>WWI2</v>
      </c>
      <c r="B200" s="84" t="str">
        <f>'Rate Calculator'!B560</f>
        <v>Commercial Inside</v>
      </c>
      <c r="C200" s="28"/>
      <c r="D200" s="28"/>
      <c r="E200" s="28"/>
      <c r="G200" s="18">
        <f>'Rate Calculator'!G560</f>
        <v>231926.15149242422</v>
      </c>
      <c r="H200" s="18">
        <f>'Rate Calculator'!H560</f>
        <v>297622.58642675995</v>
      </c>
      <c r="I200" s="18">
        <f>'Rate Calculator'!I560</f>
        <v>395404.74703076191</v>
      </c>
      <c r="J200" s="18">
        <f>'Rate Calculator'!J560</f>
        <v>479262.18578104593</v>
      </c>
      <c r="K200" s="18">
        <f>'Rate Calculator'!K560</f>
        <v>575053.27737747505</v>
      </c>
      <c r="L200" s="18">
        <f>'Rate Calculator'!L560</f>
        <v>682970.07562324195</v>
      </c>
      <c r="M200" s="18">
        <f>'Rate Calculator'!M560</f>
        <v>772506.88554342382</v>
      </c>
      <c r="N200" s="18">
        <f>'Rate Calculator'!N560</f>
        <v>849151.92869950039</v>
      </c>
      <c r="O200" s="18">
        <f>'Rate Calculator'!O560</f>
        <v>923605.56980787229</v>
      </c>
      <c r="P200" s="18">
        <f>'Rate Calculator'!P560</f>
        <v>1004587.3061686265</v>
      </c>
    </row>
    <row r="201" spans="1:16">
      <c r="A201" s="27" t="str">
        <f>'Rate Calculator'!A561</f>
        <v>WWO2</v>
      </c>
      <c r="B201" s="84" t="str">
        <f>'Rate Calculator'!B561</f>
        <v>Commercial Outside</v>
      </c>
      <c r="C201" s="28"/>
      <c r="D201" s="28"/>
      <c r="E201" s="28"/>
      <c r="G201" s="18">
        <f>'Rate Calculator'!G561</f>
        <v>0</v>
      </c>
      <c r="H201" s="18">
        <f>'Rate Calculator'!H561</f>
        <v>0</v>
      </c>
      <c r="I201" s="18">
        <f>'Rate Calculator'!I561</f>
        <v>0</v>
      </c>
      <c r="J201" s="18">
        <f>'Rate Calculator'!J561</f>
        <v>0</v>
      </c>
      <c r="K201" s="18">
        <f>'Rate Calculator'!K561</f>
        <v>0</v>
      </c>
      <c r="L201" s="18">
        <f>'Rate Calculator'!L561</f>
        <v>0</v>
      </c>
      <c r="M201" s="18">
        <f>'Rate Calculator'!M561</f>
        <v>0</v>
      </c>
      <c r="N201" s="18">
        <f>'Rate Calculator'!N561</f>
        <v>0</v>
      </c>
      <c r="O201" s="18">
        <f>'Rate Calculator'!O561</f>
        <v>0</v>
      </c>
      <c r="P201" s="18">
        <f>'Rate Calculator'!P561</f>
        <v>0</v>
      </c>
    </row>
    <row r="202" spans="1:16">
      <c r="A202" s="27" t="str">
        <f>'Rate Calculator'!A562</f>
        <v>WWI3</v>
      </c>
      <c r="B202" s="84" t="str">
        <f>'Rate Calculator'!B562</f>
        <v>Other I3</v>
      </c>
      <c r="C202" s="28"/>
      <c r="D202" s="28"/>
      <c r="E202" s="28"/>
      <c r="G202" s="18">
        <f>'Rate Calculator'!G562</f>
        <v>0</v>
      </c>
      <c r="H202" s="18">
        <f>'Rate Calculator'!H562</f>
        <v>0</v>
      </c>
      <c r="I202" s="18">
        <f>'Rate Calculator'!I562</f>
        <v>0</v>
      </c>
      <c r="J202" s="18">
        <f>'Rate Calculator'!J562</f>
        <v>0</v>
      </c>
      <c r="K202" s="18">
        <f>'Rate Calculator'!K562</f>
        <v>0</v>
      </c>
      <c r="L202" s="18">
        <f>'Rate Calculator'!L562</f>
        <v>0</v>
      </c>
      <c r="M202" s="18">
        <f>'Rate Calculator'!M562</f>
        <v>0</v>
      </c>
      <c r="N202" s="18">
        <f>'Rate Calculator'!N562</f>
        <v>0</v>
      </c>
      <c r="O202" s="18">
        <f>'Rate Calculator'!O562</f>
        <v>0</v>
      </c>
      <c r="P202" s="18">
        <f>'Rate Calculator'!P562</f>
        <v>0</v>
      </c>
    </row>
    <row r="203" spans="1:16">
      <c r="A203" s="27" t="str">
        <f>'Rate Calculator'!A563</f>
        <v>WWI4</v>
      </c>
      <c r="B203" s="84" t="str">
        <f>'Rate Calculator'!B563</f>
        <v>Other I4</v>
      </c>
      <c r="C203" s="28"/>
      <c r="D203" s="28"/>
      <c r="E203" s="28"/>
      <c r="G203" s="18">
        <f>'Rate Calculator'!G563</f>
        <v>0</v>
      </c>
      <c r="H203" s="18">
        <f>'Rate Calculator'!H563</f>
        <v>0</v>
      </c>
      <c r="I203" s="18">
        <f>'Rate Calculator'!I563</f>
        <v>0</v>
      </c>
      <c r="J203" s="18">
        <f>'Rate Calculator'!J563</f>
        <v>0</v>
      </c>
      <c r="K203" s="18">
        <f>'Rate Calculator'!K563</f>
        <v>0</v>
      </c>
      <c r="L203" s="18">
        <f>'Rate Calculator'!L563</f>
        <v>0</v>
      </c>
      <c r="M203" s="18">
        <f>'Rate Calculator'!M563</f>
        <v>0</v>
      </c>
      <c r="N203" s="18">
        <f>'Rate Calculator'!N563</f>
        <v>0</v>
      </c>
      <c r="O203" s="18">
        <f>'Rate Calculator'!O563</f>
        <v>0</v>
      </c>
      <c r="P203" s="18">
        <f>'Rate Calculator'!P563</f>
        <v>0</v>
      </c>
    </row>
    <row r="204" spans="1:16">
      <c r="A204" s="27" t="str">
        <f>'Rate Calculator'!A564</f>
        <v>WWI5</v>
      </c>
      <c r="B204" s="84" t="str">
        <f>'Rate Calculator'!B564</f>
        <v>Other I5</v>
      </c>
      <c r="C204" s="28"/>
      <c r="D204" s="28"/>
      <c r="E204" s="28"/>
      <c r="G204" s="18">
        <f>'Rate Calculator'!G564</f>
        <v>0</v>
      </c>
      <c r="H204" s="18">
        <f>'Rate Calculator'!H564</f>
        <v>0</v>
      </c>
      <c r="I204" s="18">
        <f>'Rate Calculator'!I564</f>
        <v>0</v>
      </c>
      <c r="J204" s="18">
        <f>'Rate Calculator'!J564</f>
        <v>0</v>
      </c>
      <c r="K204" s="18">
        <f>'Rate Calculator'!K564</f>
        <v>0</v>
      </c>
      <c r="L204" s="18">
        <f>'Rate Calculator'!L564</f>
        <v>0</v>
      </c>
      <c r="M204" s="18">
        <f>'Rate Calculator'!M564</f>
        <v>0</v>
      </c>
      <c r="N204" s="18">
        <f>'Rate Calculator'!N564</f>
        <v>0</v>
      </c>
      <c r="O204" s="18">
        <f>'Rate Calculator'!O564</f>
        <v>0</v>
      </c>
      <c r="P204" s="18">
        <f>'Rate Calculator'!P564</f>
        <v>0</v>
      </c>
    </row>
    <row r="205" spans="1:16">
      <c r="A205" s="27" t="str">
        <f>'Rate Calculator'!A565</f>
        <v>WWI6</v>
      </c>
      <c r="B205" s="84" t="str">
        <f>'Rate Calculator'!B565</f>
        <v>Other I6</v>
      </c>
      <c r="C205" s="28"/>
      <c r="D205" s="28"/>
      <c r="E205" s="28"/>
      <c r="G205" s="18">
        <f>'Rate Calculator'!G565</f>
        <v>0</v>
      </c>
      <c r="H205" s="18">
        <f>'Rate Calculator'!H565</f>
        <v>0</v>
      </c>
      <c r="I205" s="18">
        <f>'Rate Calculator'!I565</f>
        <v>0</v>
      </c>
      <c r="J205" s="18">
        <f>'Rate Calculator'!J565</f>
        <v>0</v>
      </c>
      <c r="K205" s="18">
        <f>'Rate Calculator'!K565</f>
        <v>0</v>
      </c>
      <c r="L205" s="18">
        <f>'Rate Calculator'!L565</f>
        <v>0</v>
      </c>
      <c r="M205" s="18">
        <f>'Rate Calculator'!M565</f>
        <v>0</v>
      </c>
      <c r="N205" s="18">
        <f>'Rate Calculator'!N565</f>
        <v>0</v>
      </c>
      <c r="O205" s="18">
        <f>'Rate Calculator'!O565</f>
        <v>0</v>
      </c>
      <c r="P205" s="18">
        <f>'Rate Calculator'!P565</f>
        <v>0</v>
      </c>
    </row>
    <row r="206" spans="1:16">
      <c r="A206" s="27" t="str">
        <f>'Rate Calculator'!A566</f>
        <v>WWI7</v>
      </c>
      <c r="B206" s="84" t="str">
        <f>'Rate Calculator'!B566</f>
        <v>Other I7</v>
      </c>
      <c r="C206" s="28"/>
      <c r="D206" s="28"/>
      <c r="E206" s="28"/>
      <c r="G206" s="18">
        <f>'Rate Calculator'!G566</f>
        <v>0</v>
      </c>
      <c r="H206" s="18">
        <f>'Rate Calculator'!H566</f>
        <v>0</v>
      </c>
      <c r="I206" s="18">
        <f>'Rate Calculator'!I566</f>
        <v>0</v>
      </c>
      <c r="J206" s="18">
        <f>'Rate Calculator'!J566</f>
        <v>0</v>
      </c>
      <c r="K206" s="18">
        <f>'Rate Calculator'!K566</f>
        <v>0</v>
      </c>
      <c r="L206" s="18">
        <f>'Rate Calculator'!L566</f>
        <v>0</v>
      </c>
      <c r="M206" s="18">
        <f>'Rate Calculator'!M566</f>
        <v>0</v>
      </c>
      <c r="N206" s="18">
        <f>'Rate Calculator'!N566</f>
        <v>0</v>
      </c>
      <c r="O206" s="18">
        <f>'Rate Calculator'!O566</f>
        <v>0</v>
      </c>
      <c r="P206" s="18">
        <f>'Rate Calculator'!P566</f>
        <v>0</v>
      </c>
    </row>
    <row r="207" spans="1:16" ht="12">
      <c r="A207" s="27" t="str">
        <f>'Rate Calculator'!A567</f>
        <v>WWI8</v>
      </c>
      <c r="B207" s="84" t="str">
        <f>'Rate Calculator'!B567</f>
        <v>Other I8</v>
      </c>
      <c r="C207" s="28"/>
      <c r="D207" s="28"/>
      <c r="E207" s="28"/>
      <c r="G207" s="25">
        <f>'Rate Calculator'!G567</f>
        <v>0</v>
      </c>
      <c r="H207" s="25">
        <f>'Rate Calculator'!H567</f>
        <v>0</v>
      </c>
      <c r="I207" s="25">
        <f>'Rate Calculator'!I567</f>
        <v>0</v>
      </c>
      <c r="J207" s="25">
        <f>'Rate Calculator'!J567</f>
        <v>0</v>
      </c>
      <c r="K207" s="25">
        <f>'Rate Calculator'!K567</f>
        <v>0</v>
      </c>
      <c r="L207" s="25">
        <f>'Rate Calculator'!L567</f>
        <v>0</v>
      </c>
      <c r="M207" s="25">
        <f>'Rate Calculator'!M567</f>
        <v>0</v>
      </c>
      <c r="N207" s="25">
        <f>'Rate Calculator'!N567</f>
        <v>0</v>
      </c>
      <c r="O207" s="25">
        <f>'Rate Calculator'!O567</f>
        <v>0</v>
      </c>
      <c r="P207" s="25">
        <f>'Rate Calculator'!P567</f>
        <v>0</v>
      </c>
    </row>
    <row r="208" spans="1:16">
      <c r="A208" s="27"/>
      <c r="C208" s="28"/>
      <c r="F208" s="240"/>
      <c r="G208" s="18">
        <f t="shared" ref="G208:P208" si="56">SUM(G198:G207)</f>
        <v>2817126.3424110068</v>
      </c>
      <c r="H208" s="18">
        <f t="shared" si="56"/>
        <v>3644479.5482457983</v>
      </c>
      <c r="I208" s="18">
        <f t="shared" si="56"/>
        <v>4866427.276184977</v>
      </c>
      <c r="J208" s="18">
        <f t="shared" si="56"/>
        <v>5898499.172918288</v>
      </c>
      <c r="K208" s="18">
        <f t="shared" si="56"/>
        <v>7077443.9996078126</v>
      </c>
      <c r="L208" s="18">
        <f t="shared" si="56"/>
        <v>8405625.4503502138</v>
      </c>
      <c r="M208" s="18">
        <f t="shared" si="56"/>
        <v>9507595.9686360378</v>
      </c>
      <c r="N208" s="18">
        <f t="shared" si="56"/>
        <v>10450901.610260231</v>
      </c>
      <c r="O208" s="18">
        <f t="shared" si="56"/>
        <v>11367236.663447846</v>
      </c>
      <c r="P208" s="18">
        <f t="shared" si="56"/>
        <v>12363915.974098954</v>
      </c>
    </row>
    <row r="209" spans="1:16">
      <c r="A209" s="27"/>
      <c r="F209" s="240"/>
      <c r="G209" s="18"/>
      <c r="H209" s="18"/>
      <c r="I209" s="18"/>
      <c r="J209" s="18"/>
      <c r="K209" s="18"/>
      <c r="L209" s="18"/>
      <c r="M209" s="18"/>
      <c r="N209" s="18"/>
      <c r="O209" s="18"/>
      <c r="P209" s="18"/>
    </row>
    <row r="210" spans="1:16" ht="12">
      <c r="A210" s="27"/>
      <c r="B210" s="17" t="s">
        <v>125</v>
      </c>
      <c r="F210" s="25"/>
      <c r="G210" s="25">
        <f>'Forecast WW3'!F50</f>
        <v>1204217.2363642622</v>
      </c>
      <c r="H210" s="25">
        <f>'Forecast WW3'!G50</f>
        <v>1204217.2363642622</v>
      </c>
      <c r="I210" s="25">
        <f>'Forecast WW3'!H50</f>
        <v>1294742.8363642623</v>
      </c>
      <c r="J210" s="25">
        <f>'Forecast WW3'!I50</f>
        <v>968440.10356426216</v>
      </c>
      <c r="K210" s="25">
        <f>'Forecast WW3'!J50</f>
        <v>968964.28185802232</v>
      </c>
      <c r="L210" s="25">
        <f>'Forecast WW3'!K50</f>
        <v>954858.43430162314</v>
      </c>
      <c r="M210" s="25">
        <f>'Forecast WW3'!L50</f>
        <v>924957.95447774185</v>
      </c>
      <c r="N210" s="25">
        <f>'Forecast WW3'!M50</f>
        <v>878675.39957589936</v>
      </c>
      <c r="O210" s="25">
        <f>'Forecast WW3'!N50</f>
        <v>816098.02951381146</v>
      </c>
      <c r="P210" s="25">
        <f>'Forecast WW3'!O50</f>
        <v>844259.35393018601</v>
      </c>
    </row>
    <row r="211" spans="1:16">
      <c r="A211" s="28"/>
      <c r="B211" s="29" t="s">
        <v>126</v>
      </c>
      <c r="C211" s="29"/>
      <c r="D211" s="29"/>
      <c r="E211" s="29"/>
      <c r="F211" s="30"/>
      <c r="G211" s="30">
        <f>G208+G210</f>
        <v>4021343.578775269</v>
      </c>
      <c r="H211" s="30">
        <f t="shared" ref="H211:P211" si="57">H208+H210</f>
        <v>4848696.784610061</v>
      </c>
      <c r="I211" s="30">
        <f t="shared" si="57"/>
        <v>6161170.1125492398</v>
      </c>
      <c r="J211" s="30">
        <f t="shared" si="57"/>
        <v>6866939.2764825504</v>
      </c>
      <c r="K211" s="30">
        <f t="shared" si="57"/>
        <v>8046408.2814658349</v>
      </c>
      <c r="L211" s="30">
        <f t="shared" si="57"/>
        <v>9360483.884651836</v>
      </c>
      <c r="M211" s="30">
        <f t="shared" si="57"/>
        <v>10432553.92311378</v>
      </c>
      <c r="N211" s="30">
        <f t="shared" si="57"/>
        <v>11329577.00983613</v>
      </c>
      <c r="O211" s="30">
        <f t="shared" si="57"/>
        <v>12183334.692961657</v>
      </c>
      <c r="P211" s="30">
        <f t="shared" si="57"/>
        <v>13208175.328029141</v>
      </c>
    </row>
    <row r="212" spans="1:16" ht="12">
      <c r="A212" s="27"/>
      <c r="B212" s="241"/>
      <c r="F212" s="25"/>
      <c r="G212" s="18"/>
      <c r="H212" s="18"/>
      <c r="I212" s="18"/>
      <c r="J212" s="18"/>
      <c r="K212" s="18"/>
      <c r="L212" s="18"/>
      <c r="M212" s="18"/>
      <c r="N212" s="18"/>
      <c r="O212" s="18"/>
      <c r="P212" s="18"/>
    </row>
    <row r="213" spans="1:16" ht="12">
      <c r="A213" s="27"/>
      <c r="B213" s="29" t="s">
        <v>180</v>
      </c>
      <c r="F213" s="25"/>
      <c r="G213" s="18"/>
      <c r="H213" s="18"/>
      <c r="I213" s="18"/>
      <c r="J213" s="18"/>
      <c r="K213" s="18"/>
      <c r="L213" s="18"/>
      <c r="M213" s="18"/>
      <c r="N213" s="18"/>
      <c r="O213" s="18"/>
      <c r="P213" s="18"/>
    </row>
    <row r="214" spans="1:16">
      <c r="A214" s="27"/>
      <c r="B214" s="234" t="str">
        <f>'Forecast WW3'!A709</f>
        <v>Cost Center Code</v>
      </c>
      <c r="F214" s="18"/>
    </row>
    <row r="215" spans="1:16">
      <c r="A215" s="27">
        <f>'Forecast WW3'!A710</f>
        <v>24</v>
      </c>
      <c r="B215" s="84" t="str">
        <f>'Forecast WW3'!B710</f>
        <v>Utility Billing</v>
      </c>
      <c r="C215" s="27"/>
      <c r="F215" s="18"/>
      <c r="G215" s="18">
        <f>'Forecast WW3'!F710</f>
        <v>86387.64304329241</v>
      </c>
      <c r="H215" s="18">
        <f>'Forecast WW3'!G710</f>
        <v>89718.801258110878</v>
      </c>
      <c r="I215" s="18">
        <f>'Forecast WW3'!H710</f>
        <v>107207.95641821066</v>
      </c>
      <c r="J215" s="18">
        <f>'Forecast WW3'!I710</f>
        <v>111383.72499481319</v>
      </c>
      <c r="K215" s="18">
        <f>'Forecast WW3'!J710</f>
        <v>130743.30513018002</v>
      </c>
      <c r="L215" s="18">
        <f>'Forecast WW3'!K710</f>
        <v>135897.04481692964</v>
      </c>
      <c r="M215" s="18">
        <f>'Forecast WW3'!L710</f>
        <v>141293.56444963015</v>
      </c>
      <c r="N215" s="18">
        <f>'Forecast WW3'!M710</f>
        <v>146946.68347272417</v>
      </c>
      <c r="O215" s="18">
        <f>'Forecast WW3'!N710</f>
        <v>152871.1329289542</v>
      </c>
      <c r="P215" s="18">
        <f>'Forecast WW3'!O710</f>
        <v>159082.62127507359</v>
      </c>
    </row>
    <row r="216" spans="1:16">
      <c r="A216" s="27">
        <f>'Forecast WW3'!A711</f>
        <v>21</v>
      </c>
      <c r="B216" s="84" t="str">
        <f>'Forecast WW3'!B711</f>
        <v>Water Operations</v>
      </c>
      <c r="C216" s="27"/>
      <c r="F216" s="18"/>
      <c r="G216" s="18">
        <f>'Forecast WW3'!F711</f>
        <v>0</v>
      </c>
      <c r="H216" s="18">
        <f>'Forecast WW3'!G711</f>
        <v>0</v>
      </c>
      <c r="I216" s="18">
        <f>'Forecast WW3'!H711</f>
        <v>0</v>
      </c>
      <c r="J216" s="18">
        <f>'Forecast WW3'!I711</f>
        <v>0</v>
      </c>
      <c r="K216" s="18">
        <f>'Forecast WW3'!J711</f>
        <v>0</v>
      </c>
      <c r="L216" s="18">
        <f>'Forecast WW3'!K711</f>
        <v>0</v>
      </c>
      <c r="M216" s="18">
        <f>'Forecast WW3'!L711</f>
        <v>0</v>
      </c>
      <c r="N216" s="18">
        <f>'Forecast WW3'!M711</f>
        <v>0</v>
      </c>
      <c r="O216" s="18">
        <f>'Forecast WW3'!N711</f>
        <v>0</v>
      </c>
      <c r="P216" s="18">
        <f>'Forecast WW3'!O711</f>
        <v>0</v>
      </c>
    </row>
    <row r="217" spans="1:16">
      <c r="A217" s="27">
        <f>'Forecast WW3'!A712</f>
        <v>22</v>
      </c>
      <c r="B217" s="84" t="str">
        <f>'Forecast WW3'!B712</f>
        <v>Sewer Operations</v>
      </c>
      <c r="C217" s="27"/>
      <c r="F217" s="18"/>
      <c r="G217" s="18">
        <f>'Forecast WW3'!F712</f>
        <v>1048360</v>
      </c>
      <c r="H217" s="18">
        <f>'Forecast WW3'!G712</f>
        <v>1101430.6012543926</v>
      </c>
      <c r="I217" s="18">
        <f>'Forecast WW3'!H712</f>
        <v>1155035.280464147</v>
      </c>
      <c r="J217" s="18">
        <f>'Forecast WW3'!I712</f>
        <v>1261847.1511648991</v>
      </c>
      <c r="K217" s="18">
        <f>'Forecast WW3'!J712</f>
        <v>1378996.4788754105</v>
      </c>
      <c r="L217" s="18">
        <f>'Forecast WW3'!K712</f>
        <v>1558159.774624795</v>
      </c>
      <c r="M217" s="18">
        <f>'Forecast WW3'!L712</f>
        <v>1625127.3435588905</v>
      </c>
      <c r="N217" s="18">
        <f>'Forecast WW3'!M712</f>
        <v>1698921.8875050484</v>
      </c>
      <c r="O217" s="18">
        <f>'Forecast WW3'!N712</f>
        <v>1770650.7748716853</v>
      </c>
      <c r="P217" s="18">
        <f>'Forecast WW3'!O712</f>
        <v>1846143.5331764705</v>
      </c>
    </row>
    <row r="218" spans="1:16">
      <c r="A218" s="27">
        <f>'Forecast WW3'!A713</f>
        <v>423</v>
      </c>
      <c r="B218" s="84" t="e">
        <f>'Forecast WW3'!B713</f>
        <v>#N/A</v>
      </c>
      <c r="C218" s="27"/>
      <c r="F218" s="18"/>
      <c r="G218" s="18">
        <f>'Forecast WW3'!F713</f>
        <v>0</v>
      </c>
      <c r="H218" s="18">
        <f>'Forecast WW3'!G713</f>
        <v>0</v>
      </c>
      <c r="I218" s="18">
        <f>'Forecast WW3'!H713</f>
        <v>0</v>
      </c>
      <c r="J218" s="18">
        <f>'Forecast WW3'!I713</f>
        <v>0</v>
      </c>
      <c r="K218" s="18">
        <f>'Forecast WW3'!J713</f>
        <v>0</v>
      </c>
      <c r="L218" s="18">
        <f>'Forecast WW3'!K713</f>
        <v>0</v>
      </c>
      <c r="M218" s="18">
        <f>'Forecast WW3'!L713</f>
        <v>0</v>
      </c>
      <c r="N218" s="18">
        <f>'Forecast WW3'!M713</f>
        <v>0</v>
      </c>
      <c r="O218" s="18">
        <f>'Forecast WW3'!N713</f>
        <v>0</v>
      </c>
      <c r="P218" s="18">
        <f>'Forecast WW3'!O713</f>
        <v>0</v>
      </c>
    </row>
    <row r="219" spans="1:16">
      <c r="A219" s="27">
        <f>'Forecast WW3'!A714</f>
        <v>584</v>
      </c>
      <c r="B219" s="84" t="e">
        <f>'Forecast WW3'!B714</f>
        <v>#N/A</v>
      </c>
      <c r="C219" s="27"/>
      <c r="F219" s="18"/>
      <c r="G219" s="18">
        <f>'Forecast WW3'!F714</f>
        <v>0</v>
      </c>
      <c r="H219" s="18">
        <f>'Forecast WW3'!G714</f>
        <v>0</v>
      </c>
      <c r="I219" s="18">
        <f>'Forecast WW3'!H714</f>
        <v>0</v>
      </c>
      <c r="J219" s="18">
        <f>'Forecast WW3'!I714</f>
        <v>0</v>
      </c>
      <c r="K219" s="18">
        <f>'Forecast WW3'!J714</f>
        <v>0</v>
      </c>
      <c r="L219" s="18">
        <f>'Forecast WW3'!K714</f>
        <v>0</v>
      </c>
      <c r="M219" s="18">
        <f>'Forecast WW3'!L714</f>
        <v>0</v>
      </c>
      <c r="N219" s="18">
        <f>'Forecast WW3'!M714</f>
        <v>0</v>
      </c>
      <c r="O219" s="18">
        <f>'Forecast WW3'!N714</f>
        <v>0</v>
      </c>
      <c r="P219" s="18">
        <f>'Forecast WW3'!O714</f>
        <v>0</v>
      </c>
    </row>
    <row r="220" spans="1:16">
      <c r="A220" s="27">
        <f>'Forecast WW3'!A715</f>
        <v>723</v>
      </c>
      <c r="B220" s="84" t="e">
        <f>'Forecast WW3'!B715</f>
        <v>#N/A</v>
      </c>
      <c r="C220" s="27"/>
      <c r="F220" s="18"/>
      <c r="G220" s="18">
        <f>'Forecast WW3'!F715</f>
        <v>0</v>
      </c>
      <c r="H220" s="18">
        <f>'Forecast WW3'!G715</f>
        <v>0</v>
      </c>
      <c r="I220" s="18">
        <f>'Forecast WW3'!H715</f>
        <v>0</v>
      </c>
      <c r="J220" s="18">
        <f>'Forecast WW3'!I715</f>
        <v>0</v>
      </c>
      <c r="K220" s="18">
        <f>'Forecast WW3'!J715</f>
        <v>0</v>
      </c>
      <c r="L220" s="18">
        <f>'Forecast WW3'!K715</f>
        <v>0</v>
      </c>
      <c r="M220" s="18">
        <f>'Forecast WW3'!L715</f>
        <v>0</v>
      </c>
      <c r="N220" s="18">
        <f>'Forecast WW3'!M715</f>
        <v>0</v>
      </c>
      <c r="O220" s="18">
        <f>'Forecast WW3'!N715</f>
        <v>0</v>
      </c>
      <c r="P220" s="18">
        <f>'Forecast WW3'!O715</f>
        <v>0</v>
      </c>
    </row>
    <row r="221" spans="1:16">
      <c r="A221" s="27">
        <f>'Forecast WW3'!A716</f>
        <v>761</v>
      </c>
      <c r="B221" s="84" t="e">
        <f>'Forecast WW3'!B716</f>
        <v>#N/A</v>
      </c>
      <c r="C221" s="27"/>
      <c r="F221" s="18"/>
      <c r="G221" s="18">
        <f>'Forecast WW3'!F716</f>
        <v>0</v>
      </c>
      <c r="H221" s="18">
        <f>'Forecast WW3'!G716</f>
        <v>0</v>
      </c>
      <c r="I221" s="18">
        <f>'Forecast WW3'!H716</f>
        <v>0</v>
      </c>
      <c r="J221" s="18">
        <f>'Forecast WW3'!I716</f>
        <v>0</v>
      </c>
      <c r="K221" s="18">
        <f>'Forecast WW3'!J716</f>
        <v>0</v>
      </c>
      <c r="L221" s="18">
        <f>'Forecast WW3'!K716</f>
        <v>0</v>
      </c>
      <c r="M221" s="18">
        <f>'Forecast WW3'!L716</f>
        <v>0</v>
      </c>
      <c r="N221" s="18">
        <f>'Forecast WW3'!M716</f>
        <v>0</v>
      </c>
      <c r="O221" s="18">
        <f>'Forecast WW3'!N716</f>
        <v>0</v>
      </c>
      <c r="P221" s="18">
        <f>'Forecast WW3'!O716</f>
        <v>0</v>
      </c>
    </row>
    <row r="222" spans="1:16">
      <c r="A222" s="27">
        <f>'Forecast WW3'!A717</f>
        <v>762</v>
      </c>
      <c r="B222" s="84" t="e">
        <f>'Forecast WW3'!B717</f>
        <v>#N/A</v>
      </c>
      <c r="C222" s="27"/>
      <c r="F222" s="18"/>
      <c r="G222" s="18">
        <f>'Forecast WW3'!F717</f>
        <v>0</v>
      </c>
      <c r="H222" s="18">
        <f>'Forecast WW3'!G717</f>
        <v>0</v>
      </c>
      <c r="I222" s="18">
        <f>'Forecast WW3'!H717</f>
        <v>0</v>
      </c>
      <c r="J222" s="18">
        <f>'Forecast WW3'!I717</f>
        <v>0</v>
      </c>
      <c r="K222" s="18">
        <f>'Forecast WW3'!J717</f>
        <v>0</v>
      </c>
      <c r="L222" s="18">
        <f>'Forecast WW3'!K717</f>
        <v>0</v>
      </c>
      <c r="M222" s="18">
        <f>'Forecast WW3'!L717</f>
        <v>0</v>
      </c>
      <c r="N222" s="18">
        <f>'Forecast WW3'!M717</f>
        <v>0</v>
      </c>
      <c r="O222" s="18">
        <f>'Forecast WW3'!N717</f>
        <v>0</v>
      </c>
      <c r="P222" s="18">
        <f>'Forecast WW3'!O717</f>
        <v>0</v>
      </c>
    </row>
    <row r="223" spans="1:16">
      <c r="A223" s="27">
        <f>'Forecast WW3'!A718</f>
        <v>763</v>
      </c>
      <c r="B223" s="84" t="e">
        <f>'Forecast WW3'!B718</f>
        <v>#N/A</v>
      </c>
      <c r="C223" s="27"/>
      <c r="F223" s="18"/>
      <c r="G223" s="18">
        <f>'Forecast WW3'!F718</f>
        <v>0</v>
      </c>
      <c r="H223" s="18">
        <f>'Forecast WW3'!G718</f>
        <v>0</v>
      </c>
      <c r="I223" s="18">
        <f>'Forecast WW3'!H718</f>
        <v>0</v>
      </c>
      <c r="J223" s="18">
        <f>'Forecast WW3'!I718</f>
        <v>0</v>
      </c>
      <c r="K223" s="18">
        <f>'Forecast WW3'!J718</f>
        <v>0</v>
      </c>
      <c r="L223" s="18">
        <f>'Forecast WW3'!K718</f>
        <v>0</v>
      </c>
      <c r="M223" s="18">
        <f>'Forecast WW3'!L718</f>
        <v>0</v>
      </c>
      <c r="N223" s="18">
        <f>'Forecast WW3'!M718</f>
        <v>0</v>
      </c>
      <c r="O223" s="18">
        <f>'Forecast WW3'!N718</f>
        <v>0</v>
      </c>
      <c r="P223" s="18">
        <f>'Forecast WW3'!O718</f>
        <v>0</v>
      </c>
    </row>
    <row r="224" spans="1:16">
      <c r="A224" s="27">
        <f>'Forecast WW3'!A719</f>
        <v>764</v>
      </c>
      <c r="B224" s="84" t="e">
        <f>'Forecast WW3'!B719</f>
        <v>#N/A</v>
      </c>
      <c r="C224" s="27"/>
      <c r="F224" s="18"/>
      <c r="G224" s="18">
        <f>'Forecast WW3'!F719</f>
        <v>0</v>
      </c>
      <c r="H224" s="18">
        <f>'Forecast WW3'!G719</f>
        <v>0</v>
      </c>
      <c r="I224" s="18">
        <f>'Forecast WW3'!H719</f>
        <v>0</v>
      </c>
      <c r="J224" s="18">
        <f>'Forecast WW3'!I719</f>
        <v>0</v>
      </c>
      <c r="K224" s="18">
        <f>'Forecast WW3'!J719</f>
        <v>0</v>
      </c>
      <c r="L224" s="18">
        <f>'Forecast WW3'!K719</f>
        <v>0</v>
      </c>
      <c r="M224" s="18">
        <f>'Forecast WW3'!L719</f>
        <v>0</v>
      </c>
      <c r="N224" s="18">
        <f>'Forecast WW3'!M719</f>
        <v>0</v>
      </c>
      <c r="O224" s="18">
        <f>'Forecast WW3'!N719</f>
        <v>0</v>
      </c>
      <c r="P224" s="18">
        <f>'Forecast WW3'!O719</f>
        <v>0</v>
      </c>
    </row>
    <row r="225" spans="1:16">
      <c r="A225" s="27">
        <f>'Forecast WW3'!A720</f>
        <v>765</v>
      </c>
      <c r="B225" s="84" t="e">
        <f>'Forecast WW3'!B720</f>
        <v>#N/A</v>
      </c>
      <c r="C225" s="27"/>
      <c r="F225" s="18"/>
      <c r="G225" s="18">
        <f>'Forecast WW3'!F720</f>
        <v>0</v>
      </c>
      <c r="H225" s="18">
        <f>'Forecast WW3'!G720</f>
        <v>0</v>
      </c>
      <c r="I225" s="18">
        <f>'Forecast WW3'!H720</f>
        <v>0</v>
      </c>
      <c r="J225" s="18">
        <f>'Forecast WW3'!I720</f>
        <v>0</v>
      </c>
      <c r="K225" s="18">
        <f>'Forecast WW3'!J720</f>
        <v>0</v>
      </c>
      <c r="L225" s="18">
        <f>'Forecast WW3'!K720</f>
        <v>0</v>
      </c>
      <c r="M225" s="18">
        <f>'Forecast WW3'!L720</f>
        <v>0</v>
      </c>
      <c r="N225" s="18">
        <f>'Forecast WW3'!M720</f>
        <v>0</v>
      </c>
      <c r="O225" s="18">
        <f>'Forecast WW3'!N720</f>
        <v>0</v>
      </c>
      <c r="P225" s="18">
        <f>'Forecast WW3'!O720</f>
        <v>0</v>
      </c>
    </row>
    <row r="226" spans="1:16">
      <c r="A226" s="27">
        <f>'Forecast WW3'!A721</f>
        <v>766</v>
      </c>
      <c r="B226" s="84" t="e">
        <f>'Forecast WW3'!B721</f>
        <v>#N/A</v>
      </c>
      <c r="C226" s="27"/>
      <c r="F226" s="18"/>
      <c r="G226" s="18">
        <f>'Forecast WW3'!F721</f>
        <v>0</v>
      </c>
      <c r="H226" s="18">
        <f>'Forecast WW3'!G721</f>
        <v>0</v>
      </c>
      <c r="I226" s="18">
        <f>'Forecast WW3'!H721</f>
        <v>0</v>
      </c>
      <c r="J226" s="18">
        <f>'Forecast WW3'!I721</f>
        <v>0</v>
      </c>
      <c r="K226" s="18">
        <f>'Forecast WW3'!J721</f>
        <v>0</v>
      </c>
      <c r="L226" s="18">
        <f>'Forecast WW3'!K721</f>
        <v>0</v>
      </c>
      <c r="M226" s="18">
        <f>'Forecast WW3'!L721</f>
        <v>0</v>
      </c>
      <c r="N226" s="18">
        <f>'Forecast WW3'!M721</f>
        <v>0</v>
      </c>
      <c r="O226" s="18">
        <f>'Forecast WW3'!N721</f>
        <v>0</v>
      </c>
      <c r="P226" s="18">
        <f>'Forecast WW3'!O721</f>
        <v>0</v>
      </c>
    </row>
    <row r="227" spans="1:16">
      <c r="A227" s="27">
        <f>'Forecast WW3'!A722</f>
        <v>767</v>
      </c>
      <c r="B227" s="84" t="e">
        <f>'Forecast WW3'!B722</f>
        <v>#N/A</v>
      </c>
      <c r="C227" s="27"/>
      <c r="F227" s="18"/>
      <c r="G227" s="18">
        <f>'Forecast WW3'!F722</f>
        <v>0</v>
      </c>
      <c r="H227" s="18">
        <f>'Forecast WW3'!G722</f>
        <v>0</v>
      </c>
      <c r="I227" s="18">
        <f>'Forecast WW3'!H722</f>
        <v>0</v>
      </c>
      <c r="J227" s="18">
        <f>'Forecast WW3'!I722</f>
        <v>0</v>
      </c>
      <c r="K227" s="18">
        <f>'Forecast WW3'!J722</f>
        <v>0</v>
      </c>
      <c r="L227" s="18">
        <f>'Forecast WW3'!K722</f>
        <v>0</v>
      </c>
      <c r="M227" s="18">
        <f>'Forecast WW3'!L722</f>
        <v>0</v>
      </c>
      <c r="N227" s="18">
        <f>'Forecast WW3'!M722</f>
        <v>0</v>
      </c>
      <c r="O227" s="18">
        <f>'Forecast WW3'!N722</f>
        <v>0</v>
      </c>
      <c r="P227" s="18">
        <f>'Forecast WW3'!O722</f>
        <v>0</v>
      </c>
    </row>
    <row r="228" spans="1:16">
      <c r="A228" s="27">
        <f>'Forecast WW3'!A723</f>
        <v>768</v>
      </c>
      <c r="B228" s="84" t="e">
        <f>'Forecast WW3'!B723</f>
        <v>#N/A</v>
      </c>
      <c r="C228" s="27"/>
      <c r="F228" s="18"/>
      <c r="G228" s="18">
        <f>'Forecast WW3'!F723</f>
        <v>0</v>
      </c>
      <c r="H228" s="18">
        <f>'Forecast WW3'!G723</f>
        <v>0</v>
      </c>
      <c r="I228" s="18">
        <f>'Forecast WW3'!H723</f>
        <v>0</v>
      </c>
      <c r="J228" s="18">
        <f>'Forecast WW3'!I723</f>
        <v>0</v>
      </c>
      <c r="K228" s="18">
        <f>'Forecast WW3'!J723</f>
        <v>0</v>
      </c>
      <c r="L228" s="18">
        <f>'Forecast WW3'!K723</f>
        <v>0</v>
      </c>
      <c r="M228" s="18">
        <f>'Forecast WW3'!L723</f>
        <v>0</v>
      </c>
      <c r="N228" s="18">
        <f>'Forecast WW3'!M723</f>
        <v>0</v>
      </c>
      <c r="O228" s="18">
        <f>'Forecast WW3'!N723</f>
        <v>0</v>
      </c>
      <c r="P228" s="18">
        <f>'Forecast WW3'!O723</f>
        <v>0</v>
      </c>
    </row>
    <row r="229" spans="1:16">
      <c r="A229" s="27">
        <f>'Forecast WW3'!A724</f>
        <v>769</v>
      </c>
      <c r="B229" s="84" t="e">
        <f>'Forecast WW3'!B724</f>
        <v>#N/A</v>
      </c>
      <c r="C229" s="27"/>
      <c r="F229" s="18"/>
      <c r="G229" s="18">
        <f>'Forecast WW3'!F724</f>
        <v>0</v>
      </c>
      <c r="H229" s="18">
        <f>'Forecast WW3'!G724</f>
        <v>0</v>
      </c>
      <c r="I229" s="18">
        <f>'Forecast WW3'!H724</f>
        <v>0</v>
      </c>
      <c r="J229" s="18">
        <f>'Forecast WW3'!I724</f>
        <v>0</v>
      </c>
      <c r="K229" s="18">
        <f>'Forecast WW3'!J724</f>
        <v>0</v>
      </c>
      <c r="L229" s="18">
        <f>'Forecast WW3'!K724</f>
        <v>0</v>
      </c>
      <c r="M229" s="18">
        <f>'Forecast WW3'!L724</f>
        <v>0</v>
      </c>
      <c r="N229" s="18">
        <f>'Forecast WW3'!M724</f>
        <v>0</v>
      </c>
      <c r="O229" s="18">
        <f>'Forecast WW3'!N724</f>
        <v>0</v>
      </c>
      <c r="P229" s="18">
        <f>'Forecast WW3'!O724</f>
        <v>0</v>
      </c>
    </row>
    <row r="230" spans="1:16">
      <c r="A230" s="27" t="str">
        <f>'Forecast WW3'!A725</f>
        <v>UTRWD-W</v>
      </c>
      <c r="B230" s="84" t="str">
        <f>'Forecast WW3'!B725</f>
        <v>Upper Trinity Regional Water District- Water</v>
      </c>
      <c r="C230" s="27"/>
      <c r="F230" s="18"/>
      <c r="G230" s="18">
        <f>'Forecast WW3'!F725</f>
        <v>0</v>
      </c>
      <c r="H230" s="18">
        <f>'Forecast WW3'!G725</f>
        <v>0</v>
      </c>
      <c r="I230" s="18">
        <f>'Forecast WW3'!H725</f>
        <v>0</v>
      </c>
      <c r="J230" s="18">
        <f>'Forecast WW3'!I725</f>
        <v>0</v>
      </c>
      <c r="K230" s="18">
        <f>'Forecast WW3'!J725</f>
        <v>0</v>
      </c>
      <c r="L230" s="18">
        <f>'Forecast WW3'!K725</f>
        <v>0</v>
      </c>
      <c r="M230" s="18">
        <f>'Forecast WW3'!L725</f>
        <v>0</v>
      </c>
      <c r="N230" s="18">
        <f>'Forecast WW3'!M725</f>
        <v>0</v>
      </c>
      <c r="O230" s="18">
        <f>'Forecast WW3'!N725</f>
        <v>0</v>
      </c>
      <c r="P230" s="18">
        <f>'Forecast WW3'!O725</f>
        <v>0</v>
      </c>
    </row>
    <row r="231" spans="1:16" ht="12">
      <c r="A231" s="27" t="str">
        <f>'Forecast WW3'!A726</f>
        <v>UTRWD-S</v>
      </c>
      <c r="B231" s="84" t="str">
        <f>'Forecast WW3'!B726</f>
        <v>Upper Trinity Regional Water District- Sewer</v>
      </c>
      <c r="C231" s="27"/>
      <c r="F231" s="18"/>
      <c r="G231" s="25">
        <f>'Forecast WW3'!F726</f>
        <v>2009037</v>
      </c>
      <c r="H231" s="25">
        <f>'Forecast WW3'!G726</f>
        <v>2230525</v>
      </c>
      <c r="I231" s="25">
        <f>'Forecast WW3'!H726</f>
        <v>2483776.8207999999</v>
      </c>
      <c r="J231" s="25">
        <f>'Forecast WW3'!I726</f>
        <v>2675013.8753535999</v>
      </c>
      <c r="K231" s="25">
        <f>'Forecast WW3'!J726</f>
        <v>2876181.2506498517</v>
      </c>
      <c r="L231" s="25">
        <f>'Forecast WW3'!K726</f>
        <v>3084182.9030275736</v>
      </c>
      <c r="M231" s="25">
        <f>'Forecast WW3'!L726</f>
        <v>3295253.5189157627</v>
      </c>
      <c r="N231" s="25">
        <f>'Forecast WW3'!M726</f>
        <v>3505032.1645543748</v>
      </c>
      <c r="O231" s="25">
        <f>'Forecast WW3'!N726</f>
        <v>3708679.7487060507</v>
      </c>
      <c r="P231" s="25">
        <f>'Forecast WW3'!O726</f>
        <v>3929841.0250947713</v>
      </c>
    </row>
    <row r="232" spans="1:16">
      <c r="A232" s="27"/>
      <c r="B232" s="33" t="str">
        <f>'Forecast WW3'!B727</f>
        <v>Total</v>
      </c>
      <c r="C232" s="28"/>
      <c r="D232" s="29"/>
      <c r="E232" s="29"/>
      <c r="F232" s="30"/>
      <c r="G232" s="18">
        <f>'Forecast WW3'!F727</f>
        <v>3143784.6430432927</v>
      </c>
      <c r="H232" s="18">
        <f>'Forecast WW3'!G727</f>
        <v>3421674.4025125038</v>
      </c>
      <c r="I232" s="18">
        <f>'Forecast WW3'!H727</f>
        <v>3746020.0576823577</v>
      </c>
      <c r="J232" s="18">
        <f>'Forecast WW3'!I727</f>
        <v>4048244.7515133121</v>
      </c>
      <c r="K232" s="18">
        <f>'Forecast WW3'!J727</f>
        <v>4385921.0346554425</v>
      </c>
      <c r="L232" s="18">
        <f>'Forecast WW3'!K727</f>
        <v>4778239.7224692982</v>
      </c>
      <c r="M232" s="18">
        <f>'Forecast WW3'!L727</f>
        <v>5061674.4269242836</v>
      </c>
      <c r="N232" s="18">
        <f>'Forecast WW3'!M727</f>
        <v>5350900.7355321478</v>
      </c>
      <c r="O232" s="18">
        <f>'Forecast WW3'!N727</f>
        <v>5632201.6565066902</v>
      </c>
      <c r="P232" s="18">
        <f>'Forecast WW3'!O727</f>
        <v>5935067.1795463152</v>
      </c>
    </row>
    <row r="233" spans="1:16">
      <c r="A233" s="27"/>
      <c r="B233" s="84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</row>
    <row r="234" spans="1:16">
      <c r="A234" s="27"/>
      <c r="B234" s="234" t="str">
        <f>'Forecast WW3'!A730</f>
        <v>Budget Code</v>
      </c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</row>
    <row r="235" spans="1:16">
      <c r="A235" s="27">
        <f>'Forecast WW3'!A731</f>
        <v>1</v>
      </c>
      <c r="B235" s="84" t="str">
        <f>'Forecast WW3'!B731</f>
        <v>Personnel Svcs</v>
      </c>
      <c r="F235" s="18"/>
      <c r="G235" s="18">
        <f>'Forecast WW3'!F731</f>
        <v>477885.49491869041</v>
      </c>
      <c r="H235" s="18">
        <f>'Forecast WW3'!G731</f>
        <v>495567.21655102388</v>
      </c>
      <c r="I235" s="18">
        <f>'Forecast WW3'!H731</f>
        <v>528054.41516345681</v>
      </c>
      <c r="J235" s="18">
        <f>'Forecast WW3'!I731</f>
        <v>603588.87121150817</v>
      </c>
      <c r="K235" s="18">
        <f>'Forecast WW3'!J731</f>
        <v>698990.44287785119</v>
      </c>
      <c r="L235" s="18">
        <f>'Forecast WW3'!K731</f>
        <v>844698.65841833036</v>
      </c>
      <c r="M235" s="18">
        <f>'Forecast WW3'!L731</f>
        <v>877208.57746927079</v>
      </c>
      <c r="N235" s="18">
        <f>'Forecast WW3'!M731</f>
        <v>911267.31083561014</v>
      </c>
      <c r="O235" s="18">
        <f>'Forecast WW3'!N731</f>
        <v>946967.20428632107</v>
      </c>
      <c r="P235" s="18">
        <f>'Forecast WW3'!O731</f>
        <v>984407.04447060451</v>
      </c>
    </row>
    <row r="236" spans="1:16">
      <c r="A236" s="27">
        <f>'Forecast WW3'!A732</f>
        <v>2</v>
      </c>
      <c r="B236" s="84" t="str">
        <f>'Forecast WW3'!B732</f>
        <v>Contractual</v>
      </c>
      <c r="F236" s="18"/>
      <c r="G236" s="18">
        <f>'Forecast WW3'!F732</f>
        <v>199367.19315645739</v>
      </c>
      <c r="H236" s="18">
        <f>'Forecast WW3'!G732</f>
        <v>205348.20895115114</v>
      </c>
      <c r="I236" s="18">
        <f>'Forecast WW3'!H732</f>
        <v>211508.65521968569</v>
      </c>
      <c r="J236" s="18">
        <f>'Forecast WW3'!I732</f>
        <v>217853.91487627625</v>
      </c>
      <c r="K236" s="18">
        <f>'Forecast WW3'!J732</f>
        <v>224389.53232256451</v>
      </c>
      <c r="L236" s="18">
        <f>'Forecast WW3'!K732</f>
        <v>231121.21829224148</v>
      </c>
      <c r="M236" s="18">
        <f>'Forecast WW3'!L732</f>
        <v>238054.85484100875</v>
      </c>
      <c r="N236" s="18">
        <f>'Forecast WW3'!M732</f>
        <v>245196.50048623909</v>
      </c>
      <c r="O236" s="18">
        <f>'Forecast WW3'!N732</f>
        <v>252552.39550082621</v>
      </c>
      <c r="P236" s="18">
        <f>'Forecast WW3'!O732</f>
        <v>260128.96736585104</v>
      </c>
    </row>
    <row r="237" spans="1:16">
      <c r="A237" s="27">
        <f>'Forecast WW3'!A733</f>
        <v>3</v>
      </c>
      <c r="B237" s="84" t="str">
        <f>'Forecast WW3'!B733</f>
        <v>Materials &amp; Supplies</v>
      </c>
      <c r="F237" s="18"/>
      <c r="G237" s="18">
        <f>'Forecast WW3'!F733</f>
        <v>71000</v>
      </c>
      <c r="H237" s="18">
        <f>'Forecast WW3'!G733</f>
        <v>74130</v>
      </c>
      <c r="I237" s="18">
        <f>'Forecast WW3'!H733</f>
        <v>77433.899999999994</v>
      </c>
      <c r="J237" s="18">
        <f>'Forecast WW3'!I733</f>
        <v>80923.316999999995</v>
      </c>
      <c r="K237" s="18">
        <f>'Forecast WW3'!J733</f>
        <v>84610.728510000001</v>
      </c>
      <c r="L237" s="18">
        <f>'Forecast WW3'!K733</f>
        <v>88509.539325300007</v>
      </c>
      <c r="M237" s="18">
        <f>'Forecast WW3'!L733</f>
        <v>92634.15358185902</v>
      </c>
      <c r="N237" s="18">
        <f>'Forecast WW3'!M733</f>
        <v>97000.052512258786</v>
      </c>
      <c r="O237" s="18">
        <f>'Forecast WW3'!N733</f>
        <v>101623.87835640607</v>
      </c>
      <c r="P237" s="18">
        <f>'Forecast WW3'!O733</f>
        <v>106523.52491738016</v>
      </c>
    </row>
    <row r="238" spans="1:16">
      <c r="A238" s="27">
        <f>'Forecast WW3'!A734</f>
        <v>4</v>
      </c>
      <c r="B238" s="84" t="str">
        <f>'Forecast WW3'!B734</f>
        <v>Operations</v>
      </c>
      <c r="C238" s="84"/>
      <c r="D238" s="295"/>
      <c r="F238" s="18"/>
      <c r="G238" s="18">
        <f>'Forecast WW3'!F734</f>
        <v>214933.80385019191</v>
      </c>
      <c r="H238" s="18">
        <f>'Forecast WW3'!G734</f>
        <v>227154.64522009031</v>
      </c>
      <c r="I238" s="18">
        <f>'Forecast WW3'!H734</f>
        <v>236961.87686241564</v>
      </c>
      <c r="J238" s="18">
        <f>'Forecast WW3'!I734</f>
        <v>246156.93613489883</v>
      </c>
      <c r="K238" s="18">
        <f>'Forecast WW3'!J734</f>
        <v>259772.74598178102</v>
      </c>
      <c r="L238" s="18">
        <f>'Forecast WW3'!K734</f>
        <v>269780.45389129169</v>
      </c>
      <c r="M238" s="18">
        <f>'Forecast WW3'!L734</f>
        <v>280080.30052075622</v>
      </c>
      <c r="N238" s="18">
        <f>'Forecast WW3'!M734</f>
        <v>295146.65115578263</v>
      </c>
      <c r="O238" s="18">
        <f>'Forecast WW3'!N734</f>
        <v>306216.5282391152</v>
      </c>
      <c r="P238" s="18">
        <f>'Forecast WW3'!O734</f>
        <v>317760.36542553356</v>
      </c>
    </row>
    <row r="239" spans="1:16">
      <c r="A239" s="27">
        <f>'Forecast WW3'!A735</f>
        <v>5</v>
      </c>
      <c r="B239" s="84" t="str">
        <f>'Forecast WW3'!B735</f>
        <v>Utilities</v>
      </c>
      <c r="F239" s="18"/>
      <c r="G239" s="18">
        <f>'Forecast WW3'!F735</f>
        <v>80832.846196709186</v>
      </c>
      <c r="H239" s="18">
        <f>'Forecast WW3'!G735</f>
        <v>84591.824078795253</v>
      </c>
      <c r="I239" s="18">
        <f>'Forecast WW3'!H735</f>
        <v>88530.270922153155</v>
      </c>
      <c r="J239" s="18">
        <f>'Forecast WW3'!I735</f>
        <v>92656.905776861517</v>
      </c>
      <c r="K239" s="18">
        <f>'Forecast WW3'!J735</f>
        <v>96980.876013563277</v>
      </c>
      <c r="L239" s="18">
        <f>'Forecast WW3'!K735</f>
        <v>101511.77851053592</v>
      </c>
      <c r="M239" s="18">
        <f>'Forecast WW3'!L735</f>
        <v>106259.68189324602</v>
      </c>
      <c r="N239" s="18">
        <f>'Forecast WW3'!M735</f>
        <v>111235.14987880713</v>
      </c>
      <c r="O239" s="18">
        <f>'Forecast WW3'!N735</f>
        <v>116449.26578037324</v>
      </c>
      <c r="P239" s="18">
        <f>'Forecast WW3'!O735</f>
        <v>121913.65822924644</v>
      </c>
    </row>
    <row r="240" spans="1:16">
      <c r="A240" s="27">
        <f>'Forecast WW3'!A736</f>
        <v>6</v>
      </c>
      <c r="B240" s="84" t="str">
        <f>'Forecast WW3'!B736</f>
        <v>Administration</v>
      </c>
      <c r="F240" s="18"/>
      <c r="G240" s="18">
        <f>'Forecast WW3'!F736</f>
        <v>45402.304921243463</v>
      </c>
      <c r="H240" s="18">
        <f>'Forecast WW3'!G736</f>
        <v>47518.703711442853</v>
      </c>
      <c r="I240" s="18">
        <f>'Forecast WW3'!H736</f>
        <v>49751.447708246371</v>
      </c>
      <c r="J240" s="18">
        <f>'Forecast WW3'!I736</f>
        <v>52107.880870858658</v>
      </c>
      <c r="K240" s="18">
        <f>'Forecast WW3'!J736</f>
        <v>54595.85703267972</v>
      </c>
      <c r="L240" s="18">
        <f>'Forecast WW3'!K736</f>
        <v>57223.777425323322</v>
      </c>
      <c r="M240" s="18">
        <f>'Forecast WW3'!L736</f>
        <v>60000.631059747211</v>
      </c>
      <c r="N240" s="18">
        <f>'Forecast WW3'!M736</f>
        <v>62936.038186378246</v>
      </c>
      <c r="O240" s="18">
        <f>'Forecast WW3'!N736</f>
        <v>66040.297073548631</v>
      </c>
      <c r="P240" s="18">
        <f>'Forecast WW3'!O736</f>
        <v>69324.43436237151</v>
      </c>
    </row>
    <row r="241" spans="1:16">
      <c r="A241" s="27" t="str">
        <f>'Forecast WW3'!A737</f>
        <v>UTRWD-W</v>
      </c>
      <c r="B241" s="84" t="str">
        <f>'Forecast WW3'!B737</f>
        <v>Upper Trinity Regional Water District- Water</v>
      </c>
      <c r="F241" s="18"/>
      <c r="G241" s="18">
        <f>'Forecast WW3'!F737</f>
        <v>0</v>
      </c>
      <c r="H241" s="18">
        <f>'Forecast WW3'!G737</f>
        <v>0</v>
      </c>
      <c r="I241" s="18">
        <f>'Forecast WW3'!H737</f>
        <v>0</v>
      </c>
      <c r="J241" s="18">
        <f>'Forecast WW3'!I737</f>
        <v>0</v>
      </c>
      <c r="K241" s="18">
        <f>'Forecast WW3'!J737</f>
        <v>0</v>
      </c>
      <c r="L241" s="18">
        <f>'Forecast WW3'!K737</f>
        <v>0</v>
      </c>
      <c r="M241" s="18">
        <f>'Forecast WW3'!L737</f>
        <v>0</v>
      </c>
      <c r="N241" s="18">
        <f>'Forecast WW3'!M737</f>
        <v>0</v>
      </c>
      <c r="O241" s="18">
        <f>'Forecast WW3'!N737</f>
        <v>0</v>
      </c>
      <c r="P241" s="18">
        <f>'Forecast WW3'!O737</f>
        <v>0</v>
      </c>
    </row>
    <row r="242" spans="1:16">
      <c r="A242" s="27">
        <f>'Forecast WW3'!A738</f>
        <v>0</v>
      </c>
      <c r="B242" s="84" t="e">
        <f>'Forecast WW3'!B738</f>
        <v>#N/A</v>
      </c>
      <c r="F242" s="18"/>
      <c r="G242" s="18">
        <f>'Forecast WW3'!F738</f>
        <v>0</v>
      </c>
      <c r="H242" s="18">
        <f>'Forecast WW3'!G738</f>
        <v>0</v>
      </c>
      <c r="I242" s="18">
        <f>'Forecast WW3'!H738</f>
        <v>0</v>
      </c>
      <c r="J242" s="18">
        <f>'Forecast WW3'!I738</f>
        <v>0</v>
      </c>
      <c r="K242" s="18">
        <f>'Forecast WW3'!J738</f>
        <v>0</v>
      </c>
      <c r="L242" s="18">
        <f>'Forecast WW3'!K738</f>
        <v>0</v>
      </c>
      <c r="M242" s="18">
        <f>'Forecast WW3'!L738</f>
        <v>0</v>
      </c>
      <c r="N242" s="18">
        <f>'Forecast WW3'!M738</f>
        <v>0</v>
      </c>
      <c r="O242" s="18">
        <f>'Forecast WW3'!N738</f>
        <v>0</v>
      </c>
      <c r="P242" s="18">
        <f>'Forecast WW3'!O738</f>
        <v>0</v>
      </c>
    </row>
    <row r="243" spans="1:16">
      <c r="A243" s="27" t="str">
        <f>'Forecast WW3'!A739</f>
        <v>UTRWD-S</v>
      </c>
      <c r="B243" s="84" t="str">
        <f>'Forecast WW3'!B739</f>
        <v>Upper Trinity Regional Water District- Sewer</v>
      </c>
      <c r="F243" s="18"/>
      <c r="G243" s="18">
        <f>'Forecast WW3'!F739</f>
        <v>2054363</v>
      </c>
      <c r="H243" s="18">
        <f>'Forecast WW3'!G739</f>
        <v>2287363.804</v>
      </c>
      <c r="I243" s="18">
        <f>'Forecast WW3'!H739</f>
        <v>2553779.4918064</v>
      </c>
      <c r="J243" s="18">
        <f>'Forecast WW3'!I739</f>
        <v>2754956.9256429086</v>
      </c>
      <c r="K243" s="18">
        <f>'Forecast WW3'!J739</f>
        <v>2966580.8519170024</v>
      </c>
      <c r="L243" s="18">
        <f>'Forecast WW3'!K739</f>
        <v>3185394.2966062753</v>
      </c>
      <c r="M243" s="18">
        <f>'Forecast WW3'!L739</f>
        <v>3407436.2275583954</v>
      </c>
      <c r="N243" s="18">
        <f>'Forecast WW3'!M739</f>
        <v>3628119.0324770715</v>
      </c>
      <c r="O243" s="18">
        <f>'Forecast WW3'!N739</f>
        <v>3842352.0872700992</v>
      </c>
      <c r="P243" s="18">
        <f>'Forecast WW3'!O739</f>
        <v>4075009.1847753283</v>
      </c>
    </row>
    <row r="244" spans="1:16" ht="12">
      <c r="A244" s="27">
        <f>'Forecast WW3'!A740</f>
        <v>0</v>
      </c>
      <c r="B244" s="84" t="e">
        <f>'Forecast WW3'!B740</f>
        <v>#N/A</v>
      </c>
      <c r="F244" s="18"/>
      <c r="G244" s="25">
        <f>'Forecast WW3'!F740</f>
        <v>0</v>
      </c>
      <c r="H244" s="25">
        <f>'Forecast WW3'!G740</f>
        <v>0</v>
      </c>
      <c r="I244" s="25">
        <f>'Forecast WW3'!H740</f>
        <v>0</v>
      </c>
      <c r="J244" s="25">
        <f>'Forecast WW3'!I740</f>
        <v>0</v>
      </c>
      <c r="K244" s="25">
        <f>'Forecast WW3'!J740</f>
        <v>0</v>
      </c>
      <c r="L244" s="25">
        <f>'Forecast WW3'!K740</f>
        <v>0</v>
      </c>
      <c r="M244" s="25">
        <f>'Forecast WW3'!L740</f>
        <v>0</v>
      </c>
      <c r="N244" s="25">
        <f>'Forecast WW3'!M740</f>
        <v>0</v>
      </c>
      <c r="O244" s="25">
        <f>'Forecast WW3'!N740</f>
        <v>0</v>
      </c>
      <c r="P244" s="25">
        <f>'Forecast WW3'!O740</f>
        <v>0</v>
      </c>
    </row>
    <row r="245" spans="1:16">
      <c r="A245" s="27"/>
      <c r="B245" s="33" t="s">
        <v>1</v>
      </c>
      <c r="F245" s="18"/>
      <c r="G245" s="18">
        <f>SUM(G235:G244)</f>
        <v>3143784.6430432927</v>
      </c>
      <c r="H245" s="18">
        <f t="shared" ref="H245:P245" si="58">SUM(H235:H244)</f>
        <v>3421674.4025125033</v>
      </c>
      <c r="I245" s="18">
        <f t="shared" si="58"/>
        <v>3746020.0576823577</v>
      </c>
      <c r="J245" s="18">
        <f t="shared" si="58"/>
        <v>4048244.7515133121</v>
      </c>
      <c r="K245" s="18">
        <f t="shared" si="58"/>
        <v>4385921.0346554425</v>
      </c>
      <c r="L245" s="18">
        <f t="shared" si="58"/>
        <v>4778239.7224692982</v>
      </c>
      <c r="M245" s="18">
        <f t="shared" si="58"/>
        <v>5061674.4269242836</v>
      </c>
      <c r="N245" s="18">
        <f t="shared" si="58"/>
        <v>5350900.7355321478</v>
      </c>
      <c r="O245" s="18">
        <f t="shared" si="58"/>
        <v>5632201.6565066893</v>
      </c>
      <c r="P245" s="18">
        <f t="shared" si="58"/>
        <v>5935067.1795463152</v>
      </c>
    </row>
    <row r="246" spans="1:16" ht="12">
      <c r="A246" s="27"/>
      <c r="B246" s="84"/>
      <c r="F246" s="18"/>
      <c r="G246" s="25"/>
      <c r="H246" s="25"/>
      <c r="I246" s="25"/>
      <c r="J246" s="25"/>
      <c r="K246" s="25"/>
      <c r="L246" s="25"/>
      <c r="M246" s="25"/>
      <c r="N246" s="25"/>
      <c r="O246" s="25"/>
      <c r="P246" s="25"/>
    </row>
    <row r="247" spans="1:16" ht="12">
      <c r="A247" s="27"/>
      <c r="B247" s="84"/>
      <c r="F247" s="18"/>
      <c r="G247" s="25"/>
      <c r="H247" s="25"/>
      <c r="I247" s="25"/>
      <c r="J247" s="25"/>
      <c r="K247" s="25"/>
      <c r="L247" s="25"/>
      <c r="M247" s="25"/>
      <c r="N247" s="25"/>
      <c r="O247" s="25"/>
      <c r="P247" s="25"/>
    </row>
    <row r="248" spans="1:16">
      <c r="A248" s="28">
        <v>3.2</v>
      </c>
      <c r="B248" s="33" t="s">
        <v>163</v>
      </c>
      <c r="G248" s="30">
        <f>G245</f>
        <v>3143784.6430432927</v>
      </c>
      <c r="H248" s="30">
        <f t="shared" ref="H248:P248" si="59">H245</f>
        <v>3421674.4025125033</v>
      </c>
      <c r="I248" s="30">
        <f t="shared" si="59"/>
        <v>3746020.0576823577</v>
      </c>
      <c r="J248" s="30">
        <f t="shared" si="59"/>
        <v>4048244.7515133121</v>
      </c>
      <c r="K248" s="30">
        <f t="shared" si="59"/>
        <v>4385921.0346554425</v>
      </c>
      <c r="L248" s="30">
        <f t="shared" si="59"/>
        <v>4778239.7224692982</v>
      </c>
      <c r="M248" s="30">
        <f t="shared" si="59"/>
        <v>5061674.4269242836</v>
      </c>
      <c r="N248" s="30">
        <f t="shared" si="59"/>
        <v>5350900.7355321478</v>
      </c>
      <c r="O248" s="30">
        <f t="shared" si="59"/>
        <v>5632201.6565066893</v>
      </c>
      <c r="P248" s="30">
        <f t="shared" si="59"/>
        <v>5935067.1795463152</v>
      </c>
    </row>
    <row r="249" spans="1:16">
      <c r="A249" s="27"/>
      <c r="B249" s="86"/>
      <c r="G249" s="67"/>
      <c r="H249" s="67"/>
      <c r="I249" s="67"/>
      <c r="J249" s="67"/>
      <c r="K249" s="67"/>
      <c r="L249" s="67"/>
      <c r="M249" s="67"/>
      <c r="N249" s="67"/>
      <c r="O249" s="67"/>
      <c r="P249" s="67"/>
    </row>
    <row r="250" spans="1:16">
      <c r="A250" s="28">
        <v>3.3</v>
      </c>
      <c r="B250" s="33" t="s">
        <v>54</v>
      </c>
      <c r="G250" s="30">
        <f>'Forecast WW3'!F762</f>
        <v>117911</v>
      </c>
      <c r="H250" s="30">
        <f>'Forecast WW3'!G762</f>
        <v>117911</v>
      </c>
      <c r="I250" s="30">
        <f>'Forecast WW3'!H762</f>
        <v>117911</v>
      </c>
      <c r="J250" s="30">
        <f>'Forecast WW3'!I762</f>
        <v>117911</v>
      </c>
      <c r="K250" s="30">
        <f>'Forecast WW3'!J762</f>
        <v>117911</v>
      </c>
      <c r="L250" s="30">
        <f>'Forecast WW3'!K762</f>
        <v>117911</v>
      </c>
      <c r="M250" s="30">
        <f>'Forecast WW3'!L762</f>
        <v>117911</v>
      </c>
      <c r="N250" s="30">
        <f>'Forecast WW3'!M762</f>
        <v>117911</v>
      </c>
      <c r="O250" s="30">
        <f>'Forecast WW3'!N762</f>
        <v>117911</v>
      </c>
      <c r="P250" s="30">
        <f>'Forecast WW3'!O762</f>
        <v>117911</v>
      </c>
    </row>
    <row r="251" spans="1:16">
      <c r="A251" s="28"/>
      <c r="B251" s="86"/>
      <c r="G251" s="30"/>
      <c r="H251" s="30"/>
      <c r="I251" s="306"/>
      <c r="J251" s="30"/>
      <c r="K251" s="30"/>
      <c r="L251" s="30"/>
      <c r="M251" s="30"/>
      <c r="N251" s="30"/>
      <c r="O251" s="30"/>
      <c r="P251" s="30"/>
    </row>
    <row r="252" spans="1:16" ht="12">
      <c r="A252" s="28">
        <v>3.4</v>
      </c>
      <c r="B252" s="33" t="s">
        <v>55</v>
      </c>
      <c r="F252" s="18"/>
      <c r="G252" s="296">
        <f>'Forecast WW3'!F775</f>
        <v>167584.84691610243</v>
      </c>
      <c r="H252" s="296">
        <f>'Forecast WW3'!G775</f>
        <v>172612.39232358552</v>
      </c>
      <c r="I252" s="296">
        <f>'Forecast WW3'!H775</f>
        <v>177790.76409329305</v>
      </c>
      <c r="J252" s="296">
        <f>'Forecast WW3'!I775</f>
        <v>183124.48701609185</v>
      </c>
      <c r="K252" s="296">
        <f>'Forecast WW3'!J775</f>
        <v>188618.22162657461</v>
      </c>
      <c r="L252" s="296">
        <f>'Forecast WW3'!K775</f>
        <v>194276.76827537184</v>
      </c>
      <c r="M252" s="296">
        <f>'Forecast WW3'!L775</f>
        <v>200105.07132363302</v>
      </c>
      <c r="N252" s="296">
        <f>'Forecast WW3'!M775</f>
        <v>206108.223463342</v>
      </c>
      <c r="O252" s="296">
        <f>'Forecast WW3'!N775</f>
        <v>212291.47016724228</v>
      </c>
      <c r="P252" s="296">
        <f>'Forecast WW3'!O775</f>
        <v>218660.21427225956</v>
      </c>
    </row>
    <row r="253" spans="1:16">
      <c r="A253" s="28"/>
      <c r="B253" s="86"/>
      <c r="G253" s="30"/>
      <c r="H253" s="30"/>
      <c r="I253" s="306"/>
      <c r="J253" s="30"/>
      <c r="K253" s="30"/>
      <c r="L253" s="30"/>
      <c r="M253" s="30"/>
      <c r="N253" s="30"/>
      <c r="O253" s="30"/>
      <c r="P253" s="30"/>
    </row>
    <row r="254" spans="1:16">
      <c r="A254" s="28">
        <v>3.5</v>
      </c>
      <c r="B254" s="242" t="s">
        <v>128</v>
      </c>
      <c r="G254" s="30">
        <f>G211-G248-G250-G252</f>
        <v>592063.08881587384</v>
      </c>
      <c r="H254" s="30">
        <f t="shared" ref="H254:P254" si="60">H211-H248-H250-H252</f>
        <v>1136498.9897739722</v>
      </c>
      <c r="I254" s="30">
        <f t="shared" si="60"/>
        <v>2119448.2907735892</v>
      </c>
      <c r="J254" s="30">
        <f t="shared" si="60"/>
        <v>2517659.0379531463</v>
      </c>
      <c r="K254" s="30">
        <f t="shared" si="60"/>
        <v>3353958.0251838178</v>
      </c>
      <c r="L254" s="30">
        <f t="shared" si="60"/>
        <v>4270056.3939071661</v>
      </c>
      <c r="M254" s="30">
        <f t="shared" si="60"/>
        <v>5052863.4248658633</v>
      </c>
      <c r="N254" s="30">
        <f t="shared" si="60"/>
        <v>5654657.0508406404</v>
      </c>
      <c r="O254" s="30">
        <f t="shared" si="60"/>
        <v>6220930.5662877262</v>
      </c>
      <c r="P254" s="30">
        <f t="shared" si="60"/>
        <v>6936536.9342105659</v>
      </c>
    </row>
    <row r="255" spans="1:16">
      <c r="A255" s="27"/>
      <c r="B255" s="86"/>
      <c r="G255" s="18"/>
      <c r="H255" s="18"/>
      <c r="I255" s="67"/>
      <c r="J255" s="18"/>
      <c r="K255" s="18"/>
      <c r="L255" s="18"/>
      <c r="M255" s="18"/>
      <c r="N255" s="18"/>
      <c r="O255" s="18"/>
      <c r="P255" s="18"/>
    </row>
    <row r="256" spans="1:16">
      <c r="A256" s="27"/>
      <c r="B256" s="234" t="s">
        <v>129</v>
      </c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</row>
    <row r="257" spans="1:16">
      <c r="A257" s="27"/>
      <c r="B257" s="86" t="s">
        <v>164</v>
      </c>
      <c r="F257" s="18"/>
      <c r="G257" s="18">
        <f>'Forecast WW3'!F792</f>
        <v>942358.99799999991</v>
      </c>
      <c r="H257" s="18">
        <f>'Forecast WW3'!G792</f>
        <v>946082.51099999994</v>
      </c>
      <c r="I257" s="18">
        <f>'Forecast WW3'!H792</f>
        <v>986587.16799999995</v>
      </c>
      <c r="J257" s="18">
        <f>'Forecast WW3'!I792</f>
        <v>1027414.04</v>
      </c>
      <c r="K257" s="18">
        <f>'Forecast WW3'!J792</f>
        <v>1105642.7760000001</v>
      </c>
      <c r="L257" s="18">
        <f>'Forecast WW3'!K792</f>
        <v>1104266.432</v>
      </c>
      <c r="M257" s="18">
        <f>'Forecast WW3'!L792</f>
        <v>1171168.5989999999</v>
      </c>
      <c r="N257" s="18">
        <f>'Forecast WW3'!M792</f>
        <v>893929.777</v>
      </c>
      <c r="O257" s="18">
        <f>'Forecast WW3'!N792</f>
        <v>896762.07500000007</v>
      </c>
      <c r="P257" s="18">
        <f>'Forecast WW3'!O792</f>
        <v>891518.05</v>
      </c>
    </row>
    <row r="258" spans="1:16" ht="12">
      <c r="A258" s="27"/>
      <c r="B258" s="84" t="s">
        <v>165</v>
      </c>
      <c r="F258" s="18"/>
      <c r="G258" s="25">
        <f>'Forecast WW3'!F809</f>
        <v>0</v>
      </c>
      <c r="H258" s="25">
        <f>'Forecast WW3'!G809</f>
        <v>923777.9350704751</v>
      </c>
      <c r="I258" s="25">
        <f>'Forecast WW3'!H809</f>
        <v>923777.9350704751</v>
      </c>
      <c r="J258" s="25">
        <f>'Forecast WW3'!I809</f>
        <v>1913540.0083602699</v>
      </c>
      <c r="K258" s="25">
        <f>'Forecast WW3'!J809</f>
        <v>1913540.0083602699</v>
      </c>
      <c r="L258" s="25">
        <f>'Forecast WW3'!K809</f>
        <v>3365191.0491853021</v>
      </c>
      <c r="M258" s="25">
        <f>'Forecast WW3'!L809</f>
        <v>3365191.0491853021</v>
      </c>
      <c r="N258" s="25">
        <f>'Forecast WW3'!M809</f>
        <v>5080778.6428876128</v>
      </c>
      <c r="O258" s="25">
        <f>'Forecast WW3'!N809</f>
        <v>5080778.6428876128</v>
      </c>
      <c r="P258" s="25">
        <f>'Forecast WW3'!O809</f>
        <v>6070540.7161774077</v>
      </c>
    </row>
    <row r="259" spans="1:16" s="29" customFormat="1">
      <c r="A259" s="28">
        <v>3.6</v>
      </c>
      <c r="B259" s="33" t="s">
        <v>166</v>
      </c>
      <c r="F259" s="239"/>
      <c r="G259" s="30">
        <f t="shared" ref="G259:P259" si="61">SUM(G257:G258)</f>
        <v>942358.99799999991</v>
      </c>
      <c r="H259" s="30">
        <f t="shared" si="61"/>
        <v>1869860.446070475</v>
      </c>
      <c r="I259" s="30">
        <f t="shared" si="61"/>
        <v>1910365.1030704752</v>
      </c>
      <c r="J259" s="30">
        <f t="shared" si="61"/>
        <v>2940954.04836027</v>
      </c>
      <c r="K259" s="30">
        <f t="shared" si="61"/>
        <v>3019182.78436027</v>
      </c>
      <c r="L259" s="30">
        <f t="shared" si="61"/>
        <v>4469457.4811853021</v>
      </c>
      <c r="M259" s="30">
        <f t="shared" si="61"/>
        <v>4536359.6481853016</v>
      </c>
      <c r="N259" s="30">
        <f t="shared" si="61"/>
        <v>5974708.4198876126</v>
      </c>
      <c r="O259" s="30">
        <f t="shared" si="61"/>
        <v>5977540.717887613</v>
      </c>
      <c r="P259" s="30">
        <f t="shared" si="61"/>
        <v>6962058.7661774075</v>
      </c>
    </row>
    <row r="260" spans="1:16">
      <c r="A260" s="27"/>
      <c r="B260" s="86"/>
      <c r="F260" s="240"/>
      <c r="G260" s="18"/>
      <c r="H260" s="18"/>
      <c r="I260" s="18"/>
      <c r="J260" s="18"/>
      <c r="K260" s="18"/>
      <c r="L260" s="18"/>
      <c r="M260" s="18"/>
      <c r="N260" s="18"/>
      <c r="O260" s="18"/>
      <c r="P260" s="18"/>
    </row>
    <row r="261" spans="1:16">
      <c r="A261" s="27"/>
      <c r="B261" s="86"/>
      <c r="F261" s="240"/>
      <c r="G261" s="18"/>
      <c r="H261" s="18"/>
      <c r="I261" s="18"/>
      <c r="J261" s="18"/>
      <c r="K261" s="18"/>
      <c r="L261" s="18"/>
      <c r="M261" s="18"/>
      <c r="N261" s="18"/>
      <c r="O261" s="18"/>
      <c r="P261" s="18"/>
    </row>
    <row r="262" spans="1:16">
      <c r="A262" s="28">
        <v>3.7</v>
      </c>
      <c r="B262" s="29" t="s">
        <v>60</v>
      </c>
      <c r="C262" s="29"/>
      <c r="D262" s="29"/>
      <c r="E262" s="29"/>
      <c r="F262" s="239"/>
      <c r="G262" s="30">
        <f>G248+G259+G250+G252</f>
        <v>4371639.4879593952</v>
      </c>
      <c r="H262" s="30">
        <f t="shared" ref="H262:P262" si="62">H248+H259+H250+H252</f>
        <v>5582058.2409065636</v>
      </c>
      <c r="I262" s="30">
        <f t="shared" si="62"/>
        <v>5952086.9248461258</v>
      </c>
      <c r="J262" s="30">
        <f t="shared" si="62"/>
        <v>7290234.2868896741</v>
      </c>
      <c r="K262" s="30">
        <f t="shared" si="62"/>
        <v>7711633.0406422867</v>
      </c>
      <c r="L262" s="30">
        <f t="shared" si="62"/>
        <v>9559884.971929973</v>
      </c>
      <c r="M262" s="30">
        <f t="shared" si="62"/>
        <v>9916050.1464332193</v>
      </c>
      <c r="N262" s="30">
        <f t="shared" si="62"/>
        <v>11649628.378883101</v>
      </c>
      <c r="O262" s="30">
        <f t="shared" si="62"/>
        <v>11939944.844561543</v>
      </c>
      <c r="P262" s="30">
        <f t="shared" si="62"/>
        <v>13233697.159995982</v>
      </c>
    </row>
    <row r="263" spans="1:16">
      <c r="A263" s="28"/>
      <c r="B263" s="29"/>
      <c r="C263" s="29"/>
      <c r="D263" s="29"/>
      <c r="E263" s="29"/>
      <c r="F263" s="239"/>
      <c r="G263" s="30"/>
      <c r="H263" s="30"/>
      <c r="I263" s="30"/>
      <c r="J263" s="30"/>
      <c r="K263" s="30"/>
      <c r="L263" s="30"/>
      <c r="M263" s="30"/>
      <c r="N263" s="30"/>
      <c r="O263" s="30"/>
      <c r="P263" s="30"/>
    </row>
    <row r="264" spans="1:16">
      <c r="A264" s="28"/>
      <c r="B264" s="29"/>
      <c r="C264" s="29"/>
      <c r="D264" s="29"/>
      <c r="E264" s="29"/>
      <c r="F264" s="297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</row>
    <row r="265" spans="1:16">
      <c r="A265" s="310">
        <v>3.8</v>
      </c>
      <c r="B265" s="221" t="s">
        <v>132</v>
      </c>
      <c r="C265" s="87"/>
      <c r="D265" s="87"/>
      <c r="E265" s="87"/>
      <c r="F265" s="311"/>
      <c r="G265" s="312">
        <f t="shared" ref="G265:P265" si="63">G211-G262</f>
        <v>-350295.90918412618</v>
      </c>
      <c r="H265" s="312">
        <f t="shared" si="63"/>
        <v>-733361.45629650261</v>
      </c>
      <c r="I265" s="312">
        <f t="shared" si="63"/>
        <v>209083.187703114</v>
      </c>
      <c r="J265" s="312">
        <f t="shared" si="63"/>
        <v>-423295.01040712371</v>
      </c>
      <c r="K265" s="312">
        <f t="shared" si="63"/>
        <v>334775.24082354829</v>
      </c>
      <c r="L265" s="312">
        <f t="shared" si="63"/>
        <v>-199401.08727813698</v>
      </c>
      <c r="M265" s="312">
        <f t="shared" si="63"/>
        <v>516503.77668056078</v>
      </c>
      <c r="N265" s="312">
        <f t="shared" si="63"/>
        <v>-320051.3690469712</v>
      </c>
      <c r="O265" s="312">
        <f t="shared" si="63"/>
        <v>243389.8484001141</v>
      </c>
      <c r="P265" s="312">
        <f t="shared" si="63"/>
        <v>-25521.831966841593</v>
      </c>
    </row>
    <row r="266" spans="1:16">
      <c r="B266" s="86" t="s">
        <v>133</v>
      </c>
      <c r="F266" s="85"/>
      <c r="G266" s="67">
        <f t="shared" ref="G266:P266" si="64">G265/G211</f>
        <v>-8.7109171927759396E-2</v>
      </c>
      <c r="H266" s="67">
        <f t="shared" si="64"/>
        <v>-0.15124918898294865</v>
      </c>
      <c r="I266" s="67">
        <f t="shared" si="64"/>
        <v>3.3935629739754732E-2</v>
      </c>
      <c r="J266" s="67">
        <f t="shared" si="64"/>
        <v>-6.1642457194400584E-2</v>
      </c>
      <c r="K266" s="67">
        <f t="shared" si="64"/>
        <v>4.1605549844478118E-2</v>
      </c>
      <c r="L266" s="67">
        <f t="shared" si="64"/>
        <v>-2.1302433692032764E-2</v>
      </c>
      <c r="M266" s="67">
        <f t="shared" si="64"/>
        <v>4.9508852816588282E-2</v>
      </c>
      <c r="N266" s="67">
        <f t="shared" si="64"/>
        <v>-2.8249189600733415E-2</v>
      </c>
      <c r="O266" s="67">
        <f t="shared" si="64"/>
        <v>1.9977276709037716E-2</v>
      </c>
      <c r="P266" s="67">
        <f t="shared" si="64"/>
        <v>-1.932275377408231E-3</v>
      </c>
    </row>
    <row r="267" spans="1:16">
      <c r="B267" s="86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</row>
    <row r="268" spans="1:16">
      <c r="A268" s="29"/>
      <c r="B268" s="252" t="s">
        <v>181</v>
      </c>
      <c r="C268" s="29"/>
      <c r="D268" s="29"/>
      <c r="E268" s="29"/>
      <c r="F268" s="305">
        <f>(G254+H254+I254+J254)/(G259+H259+I259+J259)</f>
        <v>0.83064361560773825</v>
      </c>
      <c r="G268" s="253">
        <f t="shared" ref="G268:P268" si="65">IF(G259=0,0,G254/G259)</f>
        <v>0.62827764161262234</v>
      </c>
      <c r="H268" s="253">
        <f t="shared" si="65"/>
        <v>0.60779882913847016</v>
      </c>
      <c r="I268" s="253">
        <f t="shared" si="65"/>
        <v>1.1094467164245518</v>
      </c>
      <c r="J268" s="253">
        <f t="shared" si="65"/>
        <v>0.85606881187309536</v>
      </c>
      <c r="K268" s="253">
        <f t="shared" si="65"/>
        <v>1.1108827337509091</v>
      </c>
      <c r="L268" s="253">
        <f t="shared" si="65"/>
        <v>0.95538584087273726</v>
      </c>
      <c r="M268" s="253">
        <f t="shared" si="65"/>
        <v>1.1138586480653447</v>
      </c>
      <c r="N268" s="253">
        <f t="shared" si="65"/>
        <v>0.94643230320970329</v>
      </c>
      <c r="O268" s="253">
        <f t="shared" si="65"/>
        <v>1.040717388619667</v>
      </c>
      <c r="P268" s="253">
        <f t="shared" si="65"/>
        <v>0.99633415447585272</v>
      </c>
    </row>
    <row r="269" spans="1:16">
      <c r="A269" s="29"/>
      <c r="B269" s="36"/>
      <c r="C269" s="29"/>
      <c r="D269" s="29"/>
      <c r="E269" s="29"/>
      <c r="F269" s="29"/>
      <c r="G269" s="253"/>
      <c r="H269" s="253"/>
      <c r="I269" s="253"/>
      <c r="J269" s="253"/>
      <c r="K269" s="253"/>
      <c r="L269" s="253"/>
      <c r="M269" s="253"/>
      <c r="N269" s="253"/>
      <c r="O269" s="253"/>
      <c r="P269" s="253"/>
    </row>
    <row r="273" spans="2:16">
      <c r="G273" s="18"/>
    </row>
    <row r="274" spans="2:16">
      <c r="G274" s="18"/>
    </row>
    <row r="275" spans="2:16">
      <c r="G275" s="18"/>
    </row>
    <row r="276" spans="2:16">
      <c r="G276" s="18"/>
    </row>
    <row r="277" spans="2:16">
      <c r="B277" s="29" t="s">
        <v>74</v>
      </c>
      <c r="G277" s="18"/>
    </row>
    <row r="278" spans="2:16">
      <c r="G278" s="18"/>
    </row>
    <row r="279" spans="2:16">
      <c r="B279" s="251" t="s">
        <v>182</v>
      </c>
      <c r="G279" s="18"/>
    </row>
    <row r="280" spans="2:16">
      <c r="B280" s="17" t="s">
        <v>75</v>
      </c>
      <c r="G280" s="18">
        <f t="shared" ref="G280:P280" si="66">G187</f>
        <v>1588685.9094574042</v>
      </c>
      <c r="H280" s="18">
        <f t="shared" si="66"/>
        <v>1065415.5121222194</v>
      </c>
      <c r="I280" s="18">
        <f t="shared" si="66"/>
        <v>2430292.4426106364</v>
      </c>
      <c r="J280" s="18">
        <f t="shared" si="66"/>
        <v>940215.55605996214</v>
      </c>
      <c r="K280" s="18">
        <f t="shared" si="66"/>
        <v>1461289.0340172518</v>
      </c>
      <c r="L280" s="18">
        <f t="shared" si="66"/>
        <v>1585187.5812650938</v>
      </c>
      <c r="M280" s="18">
        <f t="shared" si="66"/>
        <v>2519131.1284047868</v>
      </c>
      <c r="N280" s="18">
        <f t="shared" si="66"/>
        <v>2374945.9665746633</v>
      </c>
      <c r="O280" s="18">
        <f t="shared" si="66"/>
        <v>3019235.975836575</v>
      </c>
      <c r="P280" s="18">
        <f t="shared" si="66"/>
        <v>3718421.2465861775</v>
      </c>
    </row>
    <row r="281" spans="2:16">
      <c r="B281" s="17" t="s">
        <v>93</v>
      </c>
      <c r="G281" s="18">
        <f>'Water Summary'!G174</f>
        <v>1588685.9094574051</v>
      </c>
      <c r="H281" s="18">
        <f>'Water Summary'!H174</f>
        <v>1065415.5121222194</v>
      </c>
      <c r="I281" s="18">
        <f>'Water Summary'!I174</f>
        <v>2430292.4426106308</v>
      </c>
      <c r="J281" s="18">
        <f>'Water Summary'!J174</f>
        <v>940215.55605996214</v>
      </c>
      <c r="K281" s="18">
        <f>'Water Summary'!K174</f>
        <v>1461289.0340172518</v>
      </c>
      <c r="L281" s="18">
        <f>'Water Summary'!L174</f>
        <v>1585187.5812650956</v>
      </c>
      <c r="M281" s="18">
        <f>'Water Summary'!M174</f>
        <v>2519131.1284047849</v>
      </c>
      <c r="N281" s="18">
        <f>'Water Summary'!N174</f>
        <v>2374945.9665746652</v>
      </c>
      <c r="O281" s="18">
        <f>'Water Summary'!O174</f>
        <v>3019235.9758365713</v>
      </c>
      <c r="P281" s="18">
        <f>'Water Summary'!P174</f>
        <v>3718421.2465861775</v>
      </c>
    </row>
    <row r="282" spans="2:16">
      <c r="B282" s="17" t="s">
        <v>76</v>
      </c>
      <c r="G282" s="18">
        <f>'Rate Calculator'!G385</f>
        <v>1588685.9094574046</v>
      </c>
      <c r="H282" s="18">
        <f>'Rate Calculator'!H385</f>
        <v>1065415.5121222194</v>
      </c>
      <c r="I282" s="18">
        <f>'Rate Calculator'!I385</f>
        <v>2430292.4426106345</v>
      </c>
      <c r="J282" s="18">
        <f>'Rate Calculator'!J385</f>
        <v>940215.5560599626</v>
      </c>
      <c r="K282" s="18">
        <f>'Rate Calculator'!K385</f>
        <v>1461289.0340172513</v>
      </c>
      <c r="L282" s="18">
        <f>'Rate Calculator'!L385</f>
        <v>1585187.5812650959</v>
      </c>
      <c r="M282" s="18">
        <f>'Rate Calculator'!M385</f>
        <v>2519131.1284047859</v>
      </c>
      <c r="N282" s="18">
        <f>'Rate Calculator'!N385</f>
        <v>2374945.9665746624</v>
      </c>
      <c r="O282" s="18">
        <f>'Rate Calculator'!O385</f>
        <v>3019235.9758365769</v>
      </c>
      <c r="P282" s="18">
        <f>'Rate Calculator'!P385</f>
        <v>3718421.2465861803</v>
      </c>
    </row>
    <row r="283" spans="2:16">
      <c r="G283" s="18"/>
      <c r="H283" s="18"/>
      <c r="I283" s="18"/>
      <c r="J283" s="18"/>
      <c r="K283" s="18"/>
      <c r="L283" s="18"/>
      <c r="M283" s="18"/>
      <c r="N283" s="18"/>
      <c r="O283" s="18"/>
      <c r="P283" s="18"/>
    </row>
    <row r="284" spans="2:16">
      <c r="G284" s="18"/>
      <c r="H284" s="18"/>
      <c r="I284" s="18"/>
      <c r="J284" s="18"/>
      <c r="K284" s="18"/>
      <c r="L284" s="18"/>
      <c r="M284" s="18"/>
      <c r="N284" s="18"/>
      <c r="O284" s="18"/>
      <c r="P284" s="18"/>
    </row>
    <row r="285" spans="2:16">
      <c r="B285" s="251" t="s">
        <v>183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</row>
    <row r="286" spans="2:16">
      <c r="B286" s="17" t="s">
        <v>75</v>
      </c>
      <c r="G286" s="18">
        <f>G265</f>
        <v>-350295.90918412618</v>
      </c>
      <c r="H286" s="18">
        <f t="shared" ref="H286:P286" si="67">H265</f>
        <v>-733361.45629650261</v>
      </c>
      <c r="I286" s="18">
        <f t="shared" si="67"/>
        <v>209083.187703114</v>
      </c>
      <c r="J286" s="18">
        <f t="shared" si="67"/>
        <v>-423295.01040712371</v>
      </c>
      <c r="K286" s="18">
        <f t="shared" si="67"/>
        <v>334775.24082354829</v>
      </c>
      <c r="L286" s="18">
        <f t="shared" si="67"/>
        <v>-199401.08727813698</v>
      </c>
      <c r="M286" s="18">
        <f t="shared" si="67"/>
        <v>516503.77668056078</v>
      </c>
      <c r="N286" s="18">
        <f t="shared" si="67"/>
        <v>-320051.3690469712</v>
      </c>
      <c r="O286" s="18">
        <f t="shared" si="67"/>
        <v>243389.8484001141</v>
      </c>
      <c r="P286" s="18">
        <f t="shared" si="67"/>
        <v>-25521.831966841593</v>
      </c>
    </row>
    <row r="287" spans="2:16">
      <c r="B287" s="17" t="s">
        <v>184</v>
      </c>
      <c r="G287" s="18">
        <f>'WW Summary'!G158</f>
        <v>-350295.90918412618</v>
      </c>
      <c r="H287" s="18">
        <f>'WW Summary'!H158</f>
        <v>-733361.45629650354</v>
      </c>
      <c r="I287" s="18">
        <f>'WW Summary'!I158</f>
        <v>209083.187703114</v>
      </c>
      <c r="J287" s="18">
        <f>'WW Summary'!J158</f>
        <v>-423295.01040712371</v>
      </c>
      <c r="K287" s="18">
        <f>'WW Summary'!K158</f>
        <v>334775.24082354736</v>
      </c>
      <c r="L287" s="18">
        <f>'WW Summary'!L158</f>
        <v>-199401.08727813512</v>
      </c>
      <c r="M287" s="18">
        <f>'WW Summary'!M158</f>
        <v>516503.77668056078</v>
      </c>
      <c r="N287" s="18">
        <f>'WW Summary'!N158</f>
        <v>-320051.3690469712</v>
      </c>
      <c r="O287" s="18">
        <f>'WW Summary'!O158</f>
        <v>243389.8484001141</v>
      </c>
      <c r="P287" s="18">
        <f>'WW Summary'!P158</f>
        <v>-25521.831966841593</v>
      </c>
    </row>
    <row r="288" spans="2:16">
      <c r="B288" s="17" t="s">
        <v>76</v>
      </c>
      <c r="G288" s="18">
        <f>'Rate Calculator'!G386</f>
        <v>-350295.90918412589</v>
      </c>
      <c r="H288" s="18">
        <f>'Rate Calculator'!H386</f>
        <v>-733361.45629650319</v>
      </c>
      <c r="I288" s="18">
        <f>'Rate Calculator'!I386</f>
        <v>209083.1877031129</v>
      </c>
      <c r="J288" s="18">
        <f>'Rate Calculator'!J386</f>
        <v>-423295.01040712296</v>
      </c>
      <c r="K288" s="18">
        <f>'Rate Calculator'!K386</f>
        <v>334775.24082354893</v>
      </c>
      <c r="L288" s="18">
        <f>'Rate Calculator'!L386</f>
        <v>-199401.08727813413</v>
      </c>
      <c r="M288" s="18">
        <f>'Rate Calculator'!M386</f>
        <v>516503.77668056049</v>
      </c>
      <c r="N288" s="18">
        <f>'Rate Calculator'!N386</f>
        <v>-320051.36904697109</v>
      </c>
      <c r="O288" s="18">
        <f>'Rate Calculator'!O386</f>
        <v>243389.84840011457</v>
      </c>
      <c r="P288" s="18">
        <f>'Rate Calculator'!P386</f>
        <v>-25521.831966842874</v>
      </c>
    </row>
    <row r="289" spans="2:16">
      <c r="G289" s="18"/>
      <c r="H289" s="18"/>
      <c r="I289" s="18"/>
      <c r="J289" s="18"/>
      <c r="K289" s="18"/>
      <c r="L289" s="18"/>
      <c r="M289" s="18"/>
      <c r="N289" s="18"/>
      <c r="O289" s="18"/>
      <c r="P289" s="18"/>
    </row>
    <row r="290" spans="2:16">
      <c r="G290" s="18"/>
      <c r="H290" s="18"/>
      <c r="I290" s="18"/>
      <c r="J290" s="18"/>
      <c r="K290" s="18"/>
      <c r="L290" s="18"/>
      <c r="M290" s="18"/>
      <c r="N290" s="18"/>
      <c r="O290" s="18"/>
      <c r="P290" s="18"/>
    </row>
    <row r="291" spans="2:16">
      <c r="B291" s="251" t="s">
        <v>185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</row>
    <row r="292" spans="2:16">
      <c r="B292" s="17" t="s">
        <v>75</v>
      </c>
      <c r="G292" s="18">
        <f t="shared" ref="G292:P292" si="68">G98</f>
        <v>1238390.000273278</v>
      </c>
      <c r="H292" s="18">
        <f t="shared" si="68"/>
        <v>332054.05582571775</v>
      </c>
      <c r="I292" s="18">
        <f t="shared" si="68"/>
        <v>2639375.6303137466</v>
      </c>
      <c r="J292" s="18">
        <f t="shared" si="68"/>
        <v>516920.54565284029</v>
      </c>
      <c r="K292" s="18">
        <f t="shared" si="68"/>
        <v>1796064.274840802</v>
      </c>
      <c r="L292" s="18">
        <f t="shared" si="68"/>
        <v>1385786.4939869568</v>
      </c>
      <c r="M292" s="18">
        <f t="shared" si="68"/>
        <v>3035634.9050853476</v>
      </c>
      <c r="N292" s="18">
        <f t="shared" si="68"/>
        <v>2054894.597527694</v>
      </c>
      <c r="O292" s="18">
        <f t="shared" si="68"/>
        <v>3262625.8242366873</v>
      </c>
      <c r="P292" s="18">
        <f t="shared" si="68"/>
        <v>3692899.414619334</v>
      </c>
    </row>
    <row r="293" spans="2:16">
      <c r="B293" s="17" t="s">
        <v>76</v>
      </c>
      <c r="G293" s="18">
        <f>'Rate Calculator'!G387</f>
        <v>1238390.0002732787</v>
      </c>
      <c r="H293" s="18">
        <f>'Rate Calculator'!H387</f>
        <v>332054.05582571623</v>
      </c>
      <c r="I293" s="18">
        <f>'Rate Calculator'!I387</f>
        <v>2639375.6303137476</v>
      </c>
      <c r="J293" s="18">
        <f>'Rate Calculator'!J387</f>
        <v>516920.54565283965</v>
      </c>
      <c r="K293" s="18">
        <f>'Rate Calculator'!K387</f>
        <v>1796064.2748408003</v>
      </c>
      <c r="L293" s="18">
        <f>'Rate Calculator'!L387</f>
        <v>1385786.4939869617</v>
      </c>
      <c r="M293" s="18">
        <f>'Rate Calculator'!M387</f>
        <v>3035634.9050853462</v>
      </c>
      <c r="N293" s="18">
        <f>'Rate Calculator'!N387</f>
        <v>2054894.5975276912</v>
      </c>
      <c r="O293" s="18">
        <f>'Rate Calculator'!O387</f>
        <v>3262625.8242366915</v>
      </c>
      <c r="P293" s="18">
        <f>'Rate Calculator'!P387</f>
        <v>3692899.4146193373</v>
      </c>
    </row>
    <row r="294" spans="2:16">
      <c r="B294" s="17" t="s">
        <v>102</v>
      </c>
      <c r="G294" s="18">
        <f>'Model Summary'!G78</f>
        <v>1238390.000273278</v>
      </c>
      <c r="H294" s="18">
        <f>'Model Summary'!H78</f>
        <v>332054.05582571588</v>
      </c>
      <c r="I294" s="18">
        <f>'Model Summary'!I78</f>
        <v>2639375.6303137466</v>
      </c>
      <c r="J294" s="18">
        <f>'Model Summary'!J78</f>
        <v>516920.54565284029</v>
      </c>
      <c r="K294" s="18">
        <f>'Model Summary'!K78</f>
        <v>1796064.2748407982</v>
      </c>
      <c r="L294" s="18">
        <f>'Model Summary'!L78</f>
        <v>1385786.4939869605</v>
      </c>
      <c r="M294" s="18">
        <f>'Model Summary'!M78</f>
        <v>3035634.9050853476</v>
      </c>
      <c r="N294" s="18">
        <f>'Model Summary'!N78</f>
        <v>2054894.597527694</v>
      </c>
      <c r="O294" s="18">
        <f>'Model Summary'!O78</f>
        <v>3262625.8242366835</v>
      </c>
      <c r="P294" s="18">
        <f>'Model Summary'!P78</f>
        <v>3692899.414619334</v>
      </c>
    </row>
    <row r="295" spans="2:16">
      <c r="G295" s="18"/>
    </row>
    <row r="296" spans="2:16">
      <c r="G296" s="18"/>
    </row>
    <row r="297" spans="2:16">
      <c r="G297" s="18"/>
    </row>
    <row r="298" spans="2:16">
      <c r="G298" s="18"/>
    </row>
    <row r="299" spans="2:16">
      <c r="G299" s="18"/>
    </row>
    <row r="300" spans="2:16">
      <c r="G300" s="18"/>
    </row>
    <row r="301" spans="2:16">
      <c r="G301" s="18"/>
    </row>
    <row r="302" spans="2:16">
      <c r="G302" s="18"/>
    </row>
    <row r="303" spans="2:16">
      <c r="G303" s="18"/>
    </row>
    <row r="304" spans="2:16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</sheetData>
  <mergeCells count="2">
    <mergeCell ref="I2:M2"/>
    <mergeCell ref="I3:M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DB244"/>
  <sheetViews>
    <sheetView workbookViewId="0">
      <selection activeCell="F5" sqref="F5"/>
    </sheetView>
  </sheetViews>
  <sheetFormatPr defaultColWidth="6.5546875" defaultRowHeight="10.199999999999999"/>
  <cols>
    <col min="1" max="1" width="7.88671875" style="17" customWidth="1"/>
    <col min="2" max="2" width="7.21875" style="17" customWidth="1"/>
    <col min="3" max="3" width="8.5546875" style="17" customWidth="1"/>
    <col min="4" max="4" width="9.5546875" style="17" customWidth="1"/>
    <col min="5" max="5" width="2.5546875" style="17" customWidth="1"/>
    <col min="6" max="6" width="10.44140625" style="17" customWidth="1"/>
    <col min="7" max="16" width="12.5546875" style="17" customWidth="1"/>
    <col min="17" max="17" width="11.44140625" style="17" customWidth="1"/>
    <col min="18" max="18" width="16.109375" style="17" customWidth="1"/>
    <col min="19" max="19" width="10.44140625" style="17" customWidth="1"/>
    <col min="20" max="20" width="11.5546875" style="17" customWidth="1"/>
    <col min="21" max="21" width="12" style="17" customWidth="1"/>
    <col min="22" max="16384" width="6.5546875" style="17"/>
  </cols>
  <sheetData>
    <row r="1" spans="1:17" s="5" customFormat="1" ht="13.8" thickTop="1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7" s="5" customFormat="1" ht="13.2">
      <c r="A2" s="6"/>
      <c r="B2" s="313"/>
      <c r="C2" s="314"/>
      <c r="D2" s="314"/>
      <c r="E2" s="314"/>
      <c r="F2" s="314"/>
      <c r="G2" s="314"/>
      <c r="H2" s="314"/>
      <c r="I2" s="1254" t="str">
        <f>'Operating Input'!M2</f>
        <v>CITY OF CELINA</v>
      </c>
      <c r="J2" s="1255"/>
      <c r="K2" s="1255"/>
      <c r="L2" s="1255"/>
      <c r="M2" s="1256"/>
      <c r="N2" s="7"/>
      <c r="O2" s="7"/>
      <c r="P2" s="8"/>
    </row>
    <row r="3" spans="1:17" s="5" customFormat="1" ht="13.2">
      <c r="A3" s="6"/>
      <c r="B3" s="9"/>
      <c r="C3" s="315"/>
      <c r="D3" s="315"/>
      <c r="E3" s="314"/>
      <c r="F3" s="314"/>
      <c r="G3" s="314"/>
      <c r="H3" s="314"/>
      <c r="I3" s="1257" t="s">
        <v>0</v>
      </c>
      <c r="J3" s="1258"/>
      <c r="K3" s="1258"/>
      <c r="L3" s="1258"/>
      <c r="M3" s="1259"/>
      <c r="N3" s="7"/>
      <c r="O3" s="7"/>
      <c r="P3" s="8"/>
    </row>
    <row r="4" spans="1:17" s="5" customFormat="1" ht="13.2">
      <c r="A4" s="11"/>
      <c r="B4" s="9"/>
      <c r="C4" s="9"/>
      <c r="D4" s="9"/>
      <c r="E4" s="10"/>
      <c r="F4" s="316"/>
      <c r="G4" s="316"/>
      <c r="H4" s="317"/>
      <c r="I4" s="317"/>
      <c r="J4" s="317"/>
      <c r="K4" s="317"/>
      <c r="L4" s="317"/>
      <c r="M4" s="317"/>
      <c r="N4" s="317"/>
      <c r="O4" s="317"/>
      <c r="P4" s="318"/>
    </row>
    <row r="5" spans="1:17" s="5" customFormat="1" ht="13.8" thickBot="1">
      <c r="A5" s="13"/>
      <c r="B5" s="14"/>
      <c r="C5" s="14"/>
      <c r="D5" s="14"/>
      <c r="E5" s="15"/>
      <c r="F5" s="14" t="s">
        <v>8</v>
      </c>
      <c r="G5" s="14">
        <f>'Operating Input'!E11</f>
        <v>2018</v>
      </c>
      <c r="H5" s="14">
        <f>G5+1</f>
        <v>2019</v>
      </c>
      <c r="I5" s="14">
        <f t="shared" ref="I5:P5" si="0">H5+1</f>
        <v>2020</v>
      </c>
      <c r="J5" s="14">
        <f t="shared" si="0"/>
        <v>2021</v>
      </c>
      <c r="K5" s="14">
        <f t="shared" si="0"/>
        <v>2022</v>
      </c>
      <c r="L5" s="14">
        <f t="shared" si="0"/>
        <v>2023</v>
      </c>
      <c r="M5" s="14">
        <f t="shared" si="0"/>
        <v>2024</v>
      </c>
      <c r="N5" s="14">
        <f t="shared" si="0"/>
        <v>2025</v>
      </c>
      <c r="O5" s="14">
        <f t="shared" si="0"/>
        <v>2026</v>
      </c>
      <c r="P5" s="16">
        <f t="shared" si="0"/>
        <v>2027</v>
      </c>
      <c r="Q5" s="12"/>
    </row>
    <row r="6" spans="1:17" s="5" customFormat="1" ht="13.8" thickTop="1"/>
    <row r="7" spans="1:17" s="5" customFormat="1" ht="13.2">
      <c r="B7" s="19" t="s">
        <v>93</v>
      </c>
    </row>
    <row r="8" spans="1:17" s="5" customFormat="1" ht="13.2">
      <c r="B8" s="19" t="s">
        <v>11</v>
      </c>
      <c r="C8" s="65" t="str">
        <f>'Operating Input'!E13</f>
        <v>2020 03 17 DVJ Prefiled Testimony Scen I</v>
      </c>
      <c r="D8" s="20"/>
    </row>
    <row r="9" spans="1:17">
      <c r="F9" s="66"/>
    </row>
    <row r="10" spans="1:17">
      <c r="A10" s="28">
        <v>1</v>
      </c>
      <c r="B10" s="23" t="s">
        <v>12</v>
      </c>
      <c r="C10" s="23"/>
      <c r="D10" s="23"/>
      <c r="E10" s="23"/>
      <c r="F10" s="23"/>
      <c r="G10" s="67"/>
      <c r="H10" s="67"/>
      <c r="I10" s="18"/>
      <c r="J10" s="67"/>
      <c r="K10" s="67"/>
      <c r="L10" s="67"/>
      <c r="M10" s="67"/>
      <c r="N10" s="67"/>
      <c r="O10" s="67"/>
      <c r="P10" s="67"/>
    </row>
    <row r="11" spans="1:17">
      <c r="A11" s="67"/>
      <c r="B11" s="67"/>
      <c r="C11" s="67"/>
      <c r="D11" s="67"/>
      <c r="E11" s="67"/>
      <c r="F11" s="67"/>
      <c r="G11" s="67"/>
      <c r="H11" s="67"/>
      <c r="I11" s="18"/>
      <c r="J11" s="67"/>
      <c r="K11" s="67"/>
      <c r="L11" s="67"/>
      <c r="M11" s="67"/>
      <c r="N11" s="67"/>
      <c r="O11" s="67"/>
      <c r="P11" s="67"/>
    </row>
    <row r="12" spans="1:17">
      <c r="A12" s="307" t="str">
        <f>'Rate Calculator'!A51</f>
        <v>WI1</v>
      </c>
      <c r="B12" s="78" t="str">
        <f>'Rate Calculator'!B51</f>
        <v>Residential Inside</v>
      </c>
      <c r="C12" s="22"/>
      <c r="F12" s="66"/>
      <c r="H12" s="69"/>
      <c r="I12" s="69"/>
      <c r="J12" s="69"/>
      <c r="K12" s="69"/>
      <c r="L12" s="69"/>
      <c r="M12" s="69"/>
      <c r="N12" s="69"/>
      <c r="O12" s="69"/>
      <c r="P12" s="69"/>
    </row>
    <row r="13" spans="1:17">
      <c r="B13" s="70"/>
      <c r="F13" s="66"/>
      <c r="H13" s="69"/>
      <c r="I13" s="69"/>
      <c r="J13" s="69"/>
      <c r="K13" s="69"/>
      <c r="L13" s="69"/>
      <c r="M13" s="69"/>
      <c r="N13" s="69"/>
      <c r="O13" s="69"/>
      <c r="P13" s="69"/>
    </row>
    <row r="14" spans="1:17">
      <c r="B14" s="71" t="s">
        <v>14</v>
      </c>
      <c r="C14" s="21"/>
      <c r="D14" s="72"/>
      <c r="F14" s="66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7">
      <c r="B15" s="84" t="str">
        <f>'Rate Calculator'!B52</f>
        <v>Base Charge</v>
      </c>
      <c r="D15" s="74" t="str">
        <f>'Rate Calculator'!C52</f>
        <v>3/4"</v>
      </c>
      <c r="F15" s="73">
        <f>'Rate Calculator'!F52</f>
        <v>22.25</v>
      </c>
      <c r="G15" s="73">
        <f>'Rate Calculator'!G52</f>
        <v>23.15</v>
      </c>
      <c r="H15" s="73">
        <f>'Rate Calculator'!H52</f>
        <v>23.8445</v>
      </c>
      <c r="I15" s="73">
        <f>'Rate Calculator'!I52</f>
        <v>24.559835</v>
      </c>
      <c r="J15" s="73">
        <f>'Rate Calculator'!J52</f>
        <v>25.296630050000001</v>
      </c>
      <c r="K15" s="73">
        <f>'Rate Calculator'!K52</f>
        <v>26.055528951500001</v>
      </c>
      <c r="L15" s="73">
        <f>'Rate Calculator'!L52</f>
        <v>26.837194820045003</v>
      </c>
      <c r="M15" s="73">
        <f>'Rate Calculator'!M52</f>
        <v>27.373938716445902</v>
      </c>
      <c r="N15" s="73">
        <f>'Rate Calculator'!N52</f>
        <v>27.921417490774822</v>
      </c>
      <c r="O15" s="73">
        <f>'Rate Calculator'!O52</f>
        <v>28.479845840590318</v>
      </c>
      <c r="P15" s="73">
        <f>'Rate Calculator'!P52</f>
        <v>29.049442757402126</v>
      </c>
    </row>
    <row r="16" spans="1:17">
      <c r="B16" s="75"/>
      <c r="C16" s="27"/>
      <c r="D16" s="74" t="str">
        <f>'Rate Calculator'!C53</f>
        <v>1"</v>
      </c>
      <c r="F16" s="31">
        <f>'Rate Calculator'!F53</f>
        <v>38.93</v>
      </c>
      <c r="G16" s="31">
        <f>'Rate Calculator'!G53</f>
        <v>38.93</v>
      </c>
      <c r="H16" s="31">
        <f>'Rate Calculator'!H53</f>
        <v>40.097900000000003</v>
      </c>
      <c r="I16" s="31">
        <f>'Rate Calculator'!I53</f>
        <v>41.300837000000001</v>
      </c>
      <c r="J16" s="31">
        <f>'Rate Calculator'!J53</f>
        <v>42.539862110000001</v>
      </c>
      <c r="K16" s="31">
        <f>'Rate Calculator'!K53</f>
        <v>43.816057973300005</v>
      </c>
      <c r="L16" s="31">
        <f>'Rate Calculator'!L53</f>
        <v>45.130539712499008</v>
      </c>
      <c r="M16" s="31">
        <f>'Rate Calculator'!M53</f>
        <v>46.033150506748989</v>
      </c>
      <c r="N16" s="31">
        <f>'Rate Calculator'!N53</f>
        <v>46.953813516883969</v>
      </c>
      <c r="O16" s="31">
        <f>'Rate Calculator'!O53</f>
        <v>47.892889787221648</v>
      </c>
      <c r="P16" s="31">
        <f>'Rate Calculator'!P53</f>
        <v>48.850747582966079</v>
      </c>
    </row>
    <row r="17" spans="1:17">
      <c r="B17" s="75"/>
      <c r="C17" s="27"/>
      <c r="D17" s="74" t="str">
        <f>'Rate Calculator'!C54</f>
        <v>1 1/2"</v>
      </c>
      <c r="F17" s="31">
        <f>'Rate Calculator'!F54</f>
        <v>77.87</v>
      </c>
      <c r="G17" s="31">
        <f>'Rate Calculator'!G54</f>
        <v>77.87</v>
      </c>
      <c r="H17" s="31">
        <f>'Rate Calculator'!H54</f>
        <v>80.206100000000006</v>
      </c>
      <c r="I17" s="31">
        <f>'Rate Calculator'!I54</f>
        <v>82.612283000000005</v>
      </c>
      <c r="J17" s="31">
        <f>'Rate Calculator'!J54</f>
        <v>85.090651490000013</v>
      </c>
      <c r="K17" s="31">
        <f>'Rate Calculator'!K54</f>
        <v>87.64337103470001</v>
      </c>
      <c r="L17" s="31">
        <f>'Rate Calculator'!L54</f>
        <v>90.272672165741014</v>
      </c>
      <c r="M17" s="31">
        <f>'Rate Calculator'!M54</f>
        <v>92.078125609055832</v>
      </c>
      <c r="N17" s="31">
        <f>'Rate Calculator'!N54</f>
        <v>93.919688121236945</v>
      </c>
      <c r="O17" s="31">
        <f>'Rate Calculator'!O54</f>
        <v>95.798081883661681</v>
      </c>
      <c r="P17" s="31">
        <f>'Rate Calculator'!P54</f>
        <v>97.714043521334915</v>
      </c>
    </row>
    <row r="18" spans="1:17">
      <c r="B18" s="75"/>
      <c r="C18" s="27"/>
      <c r="D18" s="74" t="str">
        <f>'Rate Calculator'!C55</f>
        <v>2"</v>
      </c>
      <c r="F18" s="31">
        <f>'Rate Calculator'!F55</f>
        <v>124.59</v>
      </c>
      <c r="G18" s="31">
        <f>'Rate Calculator'!G55</f>
        <v>124.59</v>
      </c>
      <c r="H18" s="31">
        <f>'Rate Calculator'!H55</f>
        <v>128.32769999999999</v>
      </c>
      <c r="I18" s="31">
        <f>'Rate Calculator'!I55</f>
        <v>132.17753099999999</v>
      </c>
      <c r="J18" s="31">
        <f>'Rate Calculator'!J55</f>
        <v>136.14285692999999</v>
      </c>
      <c r="K18" s="31">
        <f>'Rate Calculator'!K55</f>
        <v>140.22714263789999</v>
      </c>
      <c r="L18" s="31">
        <f>'Rate Calculator'!L55</f>
        <v>144.43395691703699</v>
      </c>
      <c r="M18" s="31">
        <f>'Rate Calculator'!M55</f>
        <v>147.32263605537773</v>
      </c>
      <c r="N18" s="31">
        <f>'Rate Calculator'!N55</f>
        <v>150.26908877648529</v>
      </c>
      <c r="O18" s="31">
        <f>'Rate Calculator'!O55</f>
        <v>153.274470552015</v>
      </c>
      <c r="P18" s="31">
        <f>'Rate Calculator'!P55</f>
        <v>156.33995996305529</v>
      </c>
    </row>
    <row r="19" spans="1:17">
      <c r="B19" s="75"/>
      <c r="C19" s="27"/>
      <c r="D19" s="76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7">
      <c r="B20" s="71" t="s">
        <v>15</v>
      </c>
      <c r="C20" s="21"/>
      <c r="D20" s="72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7">
      <c r="C21" s="74">
        <f>'Rate Calculator'!C61</f>
        <v>2001</v>
      </c>
      <c r="D21" s="74">
        <f>'Rate Calculator'!D61</f>
        <v>10000</v>
      </c>
      <c r="F21" s="73">
        <f>'Rate Calculator'!F61</f>
        <v>4.96</v>
      </c>
      <c r="G21" s="73">
        <f>'Rate Calculator'!G61</f>
        <v>5.0599999999999996</v>
      </c>
      <c r="H21" s="73">
        <f>'Rate Calculator'!H61</f>
        <v>5.2117999999999993</v>
      </c>
      <c r="I21" s="73">
        <f>'Rate Calculator'!I61</f>
        <v>5.3681539999999996</v>
      </c>
      <c r="J21" s="73">
        <f>'Rate Calculator'!J61</f>
        <v>5.5291986199999998</v>
      </c>
      <c r="K21" s="73">
        <f>'Rate Calculator'!K61</f>
        <v>5.6950745785999999</v>
      </c>
      <c r="L21" s="73">
        <f>'Rate Calculator'!L61</f>
        <v>5.8659268159579998</v>
      </c>
      <c r="M21" s="73">
        <f>'Rate Calculator'!M61</f>
        <v>5.9832453522771596</v>
      </c>
      <c r="N21" s="73">
        <f>'Rate Calculator'!N61</f>
        <v>6.1029102593227025</v>
      </c>
      <c r="O21" s="73">
        <f>'Rate Calculator'!O61</f>
        <v>6.224968464509157</v>
      </c>
      <c r="P21" s="73">
        <f>'Rate Calculator'!P61</f>
        <v>6.3494678337993404</v>
      </c>
      <c r="Q21" s="31"/>
    </row>
    <row r="22" spans="1:17">
      <c r="C22" s="74">
        <f>'Rate Calculator'!C62</f>
        <v>10001</v>
      </c>
      <c r="D22" s="74">
        <f>'Rate Calculator'!D62</f>
        <v>20000</v>
      </c>
      <c r="F22" s="31">
        <f>'Rate Calculator'!F62</f>
        <v>7.44</v>
      </c>
      <c r="G22" s="31">
        <f>'Rate Calculator'!G62</f>
        <v>7.66</v>
      </c>
      <c r="H22" s="31">
        <f>'Rate Calculator'!H62</f>
        <v>7.8898000000000001</v>
      </c>
      <c r="I22" s="31">
        <f>'Rate Calculator'!I62</f>
        <v>8.126494000000001</v>
      </c>
      <c r="J22" s="31">
        <f>'Rate Calculator'!J62</f>
        <v>8.3702888200000007</v>
      </c>
      <c r="K22" s="31">
        <f>'Rate Calculator'!K62</f>
        <v>8.621397484600001</v>
      </c>
      <c r="L22" s="31">
        <f>'Rate Calculator'!L62</f>
        <v>8.8800394091380017</v>
      </c>
      <c r="M22" s="31">
        <f>'Rate Calculator'!M62</f>
        <v>9.0576401973207616</v>
      </c>
      <c r="N22" s="31">
        <f>'Rate Calculator'!N62</f>
        <v>9.2387930012671777</v>
      </c>
      <c r="O22" s="31">
        <f>'Rate Calculator'!O62</f>
        <v>9.4235688612925212</v>
      </c>
      <c r="P22" s="31">
        <f>'Rate Calculator'!P62</f>
        <v>9.6120402385183716</v>
      </c>
    </row>
    <row r="23" spans="1:17">
      <c r="C23" s="74">
        <f>'Rate Calculator'!C63</f>
        <v>20001</v>
      </c>
      <c r="D23" s="74">
        <f>'Rate Calculator'!D63</f>
        <v>30000</v>
      </c>
      <c r="F23" s="31">
        <f>'Rate Calculator'!F63</f>
        <v>8.68</v>
      </c>
      <c r="G23" s="31">
        <f>'Rate Calculator'!G63</f>
        <v>9.02</v>
      </c>
      <c r="H23" s="31">
        <f>'Rate Calculator'!H63</f>
        <v>9.2905999999999995</v>
      </c>
      <c r="I23" s="31">
        <f>'Rate Calculator'!I63</f>
        <v>9.5693179999999991</v>
      </c>
      <c r="J23" s="31">
        <f>'Rate Calculator'!J63</f>
        <v>9.8563975399999997</v>
      </c>
      <c r="K23" s="31">
        <f>'Rate Calculator'!K63</f>
        <v>10.1520894662</v>
      </c>
      <c r="L23" s="31">
        <f>'Rate Calculator'!L63</f>
        <v>10.456652150186001</v>
      </c>
      <c r="M23" s="31">
        <f>'Rate Calculator'!M63</f>
        <v>10.665785193189722</v>
      </c>
      <c r="N23" s="31">
        <f>'Rate Calculator'!N63</f>
        <v>10.879100897053517</v>
      </c>
      <c r="O23" s="31">
        <f>'Rate Calculator'!O63</f>
        <v>11.096682914994588</v>
      </c>
      <c r="P23" s="31">
        <f>'Rate Calculator'!P63</f>
        <v>11.318616573294481</v>
      </c>
    </row>
    <row r="24" spans="1:17">
      <c r="C24" s="74">
        <f>'Rate Calculator'!C64</f>
        <v>30001</v>
      </c>
      <c r="D24" s="74" t="str">
        <f>'Rate Calculator'!D64</f>
        <v>Above</v>
      </c>
      <c r="F24" s="31">
        <f>'Rate Calculator'!F64</f>
        <v>12.4</v>
      </c>
      <c r="G24" s="31">
        <f>'Rate Calculator'!G64</f>
        <v>13.02</v>
      </c>
      <c r="H24" s="31">
        <f>'Rate Calculator'!H64</f>
        <v>13.410600000000001</v>
      </c>
      <c r="I24" s="31">
        <f>'Rate Calculator'!I64</f>
        <v>13.812918000000002</v>
      </c>
      <c r="J24" s="31">
        <f>'Rate Calculator'!J64</f>
        <v>14.227305540000001</v>
      </c>
      <c r="K24" s="31">
        <f>'Rate Calculator'!K64</f>
        <v>14.654124706200001</v>
      </c>
      <c r="L24" s="31">
        <f>'Rate Calculator'!L64</f>
        <v>15.093748447386002</v>
      </c>
      <c r="M24" s="31">
        <f>'Rate Calculator'!M64</f>
        <v>15.395623416333722</v>
      </c>
      <c r="N24" s="31">
        <f>'Rate Calculator'!N64</f>
        <v>15.703535884660397</v>
      </c>
      <c r="O24" s="31">
        <f>'Rate Calculator'!O64</f>
        <v>16.017606602353606</v>
      </c>
      <c r="P24" s="31">
        <f>'Rate Calculator'!P64</f>
        <v>16.337958734400679</v>
      </c>
    </row>
    <row r="25" spans="1:17">
      <c r="D25" s="76"/>
    </row>
    <row r="26" spans="1:17">
      <c r="A26" s="307" t="s">
        <v>186</v>
      </c>
      <c r="B26" s="23" t="s">
        <v>187</v>
      </c>
      <c r="C26" s="22"/>
      <c r="D26" s="76"/>
    </row>
    <row r="27" spans="1:17">
      <c r="D27" s="76"/>
    </row>
    <row r="28" spans="1:17">
      <c r="B28" s="95" t="s">
        <v>14</v>
      </c>
      <c r="C28" s="96"/>
      <c r="D28" s="72"/>
    </row>
    <row r="29" spans="1:17">
      <c r="D29" s="97" t="str">
        <f>'Rate Calculator'!C69</f>
        <v>3/4"</v>
      </c>
      <c r="F29" s="73">
        <f>'Rate Calculator'!F69</f>
        <v>27.81</v>
      </c>
      <c r="G29" s="73">
        <f>'Rate Calculator'!G69</f>
        <v>27.81</v>
      </c>
      <c r="H29" s="73">
        <f>'Rate Calculator'!H69</f>
        <v>28.644299999999998</v>
      </c>
      <c r="I29" s="73">
        <f>'Rate Calculator'!I69</f>
        <v>29.503629</v>
      </c>
      <c r="J29" s="73">
        <f>'Rate Calculator'!J69</f>
        <v>30.38873787</v>
      </c>
      <c r="K29" s="73">
        <f>'Rate Calculator'!K69</f>
        <v>31.300400006100002</v>
      </c>
      <c r="L29" s="73">
        <f>'Rate Calculator'!L69</f>
        <v>32.239412006283004</v>
      </c>
      <c r="M29" s="73">
        <f>'Rate Calculator'!M69</f>
        <v>32.884200246408668</v>
      </c>
      <c r="N29" s="73">
        <f>'Rate Calculator'!N69</f>
        <v>33.541884251336839</v>
      </c>
      <c r="O29" s="73">
        <f>'Rate Calculator'!O69</f>
        <v>34.212721936363579</v>
      </c>
      <c r="P29" s="73">
        <f>'Rate Calculator'!P69</f>
        <v>34.896976375090851</v>
      </c>
    </row>
    <row r="30" spans="1:17">
      <c r="D30" s="97" t="str">
        <f>'Rate Calculator'!C70</f>
        <v>1"</v>
      </c>
      <c r="F30" s="31">
        <f>'Rate Calculator'!F70</f>
        <v>48.67</v>
      </c>
      <c r="G30" s="31">
        <f>'Rate Calculator'!G70</f>
        <v>48.67</v>
      </c>
      <c r="H30" s="31">
        <f>'Rate Calculator'!H70</f>
        <v>50.130100000000006</v>
      </c>
      <c r="I30" s="31">
        <f>'Rate Calculator'!I70</f>
        <v>51.634003000000007</v>
      </c>
      <c r="J30" s="31">
        <f>'Rate Calculator'!J70</f>
        <v>53.183023090000006</v>
      </c>
      <c r="K30" s="31">
        <f>'Rate Calculator'!K70</f>
        <v>54.77851378270001</v>
      </c>
      <c r="L30" s="31">
        <f>'Rate Calculator'!L70</f>
        <v>56.421869196181014</v>
      </c>
      <c r="M30" s="31">
        <f>'Rate Calculator'!M70</f>
        <v>57.550306580104632</v>
      </c>
      <c r="N30" s="31">
        <f>'Rate Calculator'!N70</f>
        <v>58.701312711706727</v>
      </c>
      <c r="O30" s="31">
        <f>'Rate Calculator'!O70</f>
        <v>59.875338965940863</v>
      </c>
      <c r="P30" s="31">
        <f>'Rate Calculator'!P70</f>
        <v>61.072845745259684</v>
      </c>
    </row>
    <row r="31" spans="1:17">
      <c r="D31" s="97" t="str">
        <f>'Rate Calculator'!C71</f>
        <v>1 1/2"</v>
      </c>
      <c r="F31" s="31">
        <f>'Rate Calculator'!F71</f>
        <v>97.34</v>
      </c>
      <c r="G31" s="31">
        <f>'Rate Calculator'!G71</f>
        <v>97.34</v>
      </c>
      <c r="H31" s="31">
        <f>'Rate Calculator'!H71</f>
        <v>100.26020000000001</v>
      </c>
      <c r="I31" s="31">
        <f>'Rate Calculator'!I71</f>
        <v>103.26800600000001</v>
      </c>
      <c r="J31" s="31">
        <f>'Rate Calculator'!J71</f>
        <v>106.36604618000001</v>
      </c>
      <c r="K31" s="31">
        <f>'Rate Calculator'!K71</f>
        <v>109.55702756540002</v>
      </c>
      <c r="L31" s="31">
        <f>'Rate Calculator'!L71</f>
        <v>112.84373839236203</v>
      </c>
      <c r="M31" s="31">
        <f>'Rate Calculator'!M71</f>
        <v>115.10061316020926</v>
      </c>
      <c r="N31" s="31">
        <f>'Rate Calculator'!N71</f>
        <v>117.40262542341345</v>
      </c>
      <c r="O31" s="31">
        <f>'Rate Calculator'!O71</f>
        <v>119.75067793188173</v>
      </c>
      <c r="P31" s="31">
        <f>'Rate Calculator'!P71</f>
        <v>122.14569149051937</v>
      </c>
    </row>
    <row r="32" spans="1:17">
      <c r="D32" s="97" t="str">
        <f>'Rate Calculator'!C72</f>
        <v>2"</v>
      </c>
      <c r="F32" s="31">
        <f>'Rate Calculator'!F72</f>
        <v>155.74</v>
      </c>
      <c r="G32" s="31">
        <f>'Rate Calculator'!G72</f>
        <v>155.74</v>
      </c>
      <c r="H32" s="31">
        <f>'Rate Calculator'!H72</f>
        <v>160.41220000000001</v>
      </c>
      <c r="I32" s="31">
        <f>'Rate Calculator'!I72</f>
        <v>165.22456600000001</v>
      </c>
      <c r="J32" s="31">
        <f>'Rate Calculator'!J72</f>
        <v>170.18130298000003</v>
      </c>
      <c r="K32" s="31">
        <f>'Rate Calculator'!K72</f>
        <v>175.28674206940002</v>
      </c>
      <c r="L32" s="31">
        <f>'Rate Calculator'!L72</f>
        <v>180.54534433148203</v>
      </c>
      <c r="M32" s="31">
        <f>'Rate Calculator'!M72</f>
        <v>184.15625121811166</v>
      </c>
      <c r="N32" s="31">
        <f>'Rate Calculator'!N72</f>
        <v>187.83937624247389</v>
      </c>
      <c r="O32" s="31">
        <f>'Rate Calculator'!O72</f>
        <v>191.59616376732336</v>
      </c>
      <c r="P32" s="31">
        <f>'Rate Calculator'!P72</f>
        <v>195.42808704266983</v>
      </c>
    </row>
    <row r="33" spans="1:20">
      <c r="D33" s="97" t="str">
        <f>'Rate Calculator'!C73</f>
        <v>3"</v>
      </c>
      <c r="F33" s="31">
        <f>'Rate Calculator'!F73</f>
        <v>233.6</v>
      </c>
      <c r="G33" s="31">
        <f>'Rate Calculator'!G73</f>
        <v>233.6</v>
      </c>
      <c r="H33" s="31">
        <f>'Rate Calculator'!H73</f>
        <v>240.608</v>
      </c>
      <c r="I33" s="31">
        <f>'Rate Calculator'!I73</f>
        <v>247.82624000000001</v>
      </c>
      <c r="J33" s="31">
        <f>'Rate Calculator'!J73</f>
        <v>255.26102720000003</v>
      </c>
      <c r="K33" s="31">
        <f>'Rate Calculator'!K73</f>
        <v>262.91885801600006</v>
      </c>
      <c r="L33" s="31">
        <f>'Rate Calculator'!L73</f>
        <v>270.80642375648006</v>
      </c>
      <c r="M33" s="31">
        <f>'Rate Calculator'!M73</f>
        <v>276.22255223160965</v>
      </c>
      <c r="N33" s="31">
        <f>'Rate Calculator'!N73</f>
        <v>281.74700327624186</v>
      </c>
      <c r="O33" s="31">
        <f>'Rate Calculator'!O73</f>
        <v>287.38194334176671</v>
      </c>
      <c r="P33" s="31">
        <f>'Rate Calculator'!P73</f>
        <v>293.12958220860207</v>
      </c>
    </row>
    <row r="34" spans="1:20">
      <c r="D34" s="97" t="str">
        <f>'Rate Calculator'!C74</f>
        <v>4"</v>
      </c>
      <c r="F34" s="31">
        <f>'Rate Calculator'!F74</f>
        <v>389.34</v>
      </c>
      <c r="G34" s="31">
        <f>'Rate Calculator'!G74</f>
        <v>389.34</v>
      </c>
      <c r="H34" s="31">
        <f>'Rate Calculator'!H74</f>
        <v>401.02019999999999</v>
      </c>
      <c r="I34" s="31">
        <f>'Rate Calculator'!I74</f>
        <v>413.05080600000002</v>
      </c>
      <c r="J34" s="31">
        <f>'Rate Calculator'!J74</f>
        <v>425.44233018000006</v>
      </c>
      <c r="K34" s="31">
        <f>'Rate Calculator'!K74</f>
        <v>438.20560008540008</v>
      </c>
      <c r="L34" s="31">
        <f>'Rate Calculator'!L74</f>
        <v>451.35176808796211</v>
      </c>
      <c r="M34" s="31">
        <f>'Rate Calculator'!M74</f>
        <v>460.37880344972137</v>
      </c>
      <c r="N34" s="31">
        <f>'Rate Calculator'!N74</f>
        <v>469.58637951871583</v>
      </c>
      <c r="O34" s="31">
        <f>'Rate Calculator'!O74</f>
        <v>478.97810710909016</v>
      </c>
      <c r="P34" s="31">
        <f>'Rate Calculator'!P74</f>
        <v>488.55766925127199</v>
      </c>
    </row>
    <row r="35" spans="1:20">
      <c r="B35" s="97"/>
      <c r="C35" s="98"/>
      <c r="D35" s="72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1:20">
      <c r="B36" s="71" t="s">
        <v>15</v>
      </c>
      <c r="C36" s="98"/>
      <c r="D36" s="72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</row>
    <row r="37" spans="1:20">
      <c r="C37" s="236">
        <f>'Rate Calculator'!C78</f>
        <v>2001</v>
      </c>
      <c r="D37" s="236">
        <f>'Rate Calculator'!D78</f>
        <v>10000</v>
      </c>
      <c r="F37" s="73">
        <f>'Rate Calculator'!F78</f>
        <v>4.96</v>
      </c>
      <c r="G37" s="73">
        <f>'Rate Calculator'!G78</f>
        <v>5.0599999999999996</v>
      </c>
      <c r="H37" s="73">
        <f>'Rate Calculator'!H78</f>
        <v>5.2117999999999993</v>
      </c>
      <c r="I37" s="73">
        <f>'Rate Calculator'!I78</f>
        <v>5.3681539999999996</v>
      </c>
      <c r="J37" s="73">
        <f>'Rate Calculator'!J78</f>
        <v>5.5291986199999998</v>
      </c>
      <c r="K37" s="73">
        <f>'Rate Calculator'!K78</f>
        <v>5.6950745785999999</v>
      </c>
      <c r="L37" s="73">
        <f>'Rate Calculator'!L78</f>
        <v>5.8659268159579998</v>
      </c>
      <c r="M37" s="73">
        <f>'Rate Calculator'!M78</f>
        <v>5.9832453522771596</v>
      </c>
      <c r="N37" s="73">
        <f>'Rate Calculator'!N78</f>
        <v>6.1029102593227025</v>
      </c>
      <c r="O37" s="73">
        <f>'Rate Calculator'!O78</f>
        <v>6.224968464509157</v>
      </c>
      <c r="P37" s="73">
        <f>'Rate Calculator'!P78</f>
        <v>6.3494678337993404</v>
      </c>
    </row>
    <row r="38" spans="1:20">
      <c r="C38" s="236">
        <f>'Rate Calculator'!C79</f>
        <v>10001</v>
      </c>
      <c r="D38" s="236">
        <f>'Rate Calculator'!D79</f>
        <v>20000</v>
      </c>
      <c r="F38" s="31">
        <f>'Rate Calculator'!F79</f>
        <v>7.44</v>
      </c>
      <c r="G38" s="31">
        <f>'Rate Calculator'!G79</f>
        <v>7.66</v>
      </c>
      <c r="H38" s="31">
        <f>'Rate Calculator'!H79</f>
        <v>7.8898000000000001</v>
      </c>
      <c r="I38" s="31">
        <f>'Rate Calculator'!I79</f>
        <v>8.126494000000001</v>
      </c>
      <c r="J38" s="31">
        <f>'Rate Calculator'!J79</f>
        <v>8.3702888200000007</v>
      </c>
      <c r="K38" s="31">
        <f>'Rate Calculator'!K79</f>
        <v>8.621397484600001</v>
      </c>
      <c r="L38" s="31">
        <f>'Rate Calculator'!L79</f>
        <v>8.8800394091380017</v>
      </c>
      <c r="M38" s="31">
        <f>'Rate Calculator'!M79</f>
        <v>9.0576401973207616</v>
      </c>
      <c r="N38" s="31">
        <f>'Rate Calculator'!N79</f>
        <v>9.2387930012671777</v>
      </c>
      <c r="O38" s="31">
        <f>'Rate Calculator'!O79</f>
        <v>9.4235688612925212</v>
      </c>
      <c r="P38" s="31">
        <f>'Rate Calculator'!P79</f>
        <v>9.6120402385183716</v>
      </c>
    </row>
    <row r="39" spans="1:20">
      <c r="C39" s="236">
        <f>'Rate Calculator'!C80</f>
        <v>20001</v>
      </c>
      <c r="D39" s="236">
        <f>'Rate Calculator'!D80</f>
        <v>30000</v>
      </c>
      <c r="F39" s="31">
        <f>'Rate Calculator'!F80</f>
        <v>8.68</v>
      </c>
      <c r="G39" s="31">
        <f>'Rate Calculator'!G80</f>
        <v>9.02</v>
      </c>
      <c r="H39" s="31">
        <f>'Rate Calculator'!H80</f>
        <v>9.2905999999999995</v>
      </c>
      <c r="I39" s="31">
        <f>'Rate Calculator'!I80</f>
        <v>9.5693179999999991</v>
      </c>
      <c r="J39" s="31">
        <f>'Rate Calculator'!J80</f>
        <v>9.8563975399999997</v>
      </c>
      <c r="K39" s="31">
        <f>'Rate Calculator'!K80</f>
        <v>10.1520894662</v>
      </c>
      <c r="L39" s="31">
        <f>'Rate Calculator'!L80</f>
        <v>10.456652150186001</v>
      </c>
      <c r="M39" s="31">
        <f>'Rate Calculator'!M80</f>
        <v>10.665785193189722</v>
      </c>
      <c r="N39" s="31">
        <f>'Rate Calculator'!N80</f>
        <v>10.879100897053517</v>
      </c>
      <c r="O39" s="31">
        <f>'Rate Calculator'!O80</f>
        <v>11.096682914994588</v>
      </c>
      <c r="P39" s="31">
        <f>'Rate Calculator'!P80</f>
        <v>11.318616573294481</v>
      </c>
    </row>
    <row r="40" spans="1:20">
      <c r="C40" s="236">
        <f>'Rate Calculator'!C81</f>
        <v>30001</v>
      </c>
      <c r="D40" s="74" t="str">
        <f>'Rate Calculator'!D81</f>
        <v>Above</v>
      </c>
      <c r="F40" s="31">
        <f>'Rate Calculator'!F81</f>
        <v>12.4</v>
      </c>
      <c r="G40" s="31">
        <f>'Rate Calculator'!G81</f>
        <v>13.02</v>
      </c>
      <c r="H40" s="31">
        <f>'Rate Calculator'!H81</f>
        <v>13.410600000000001</v>
      </c>
      <c r="I40" s="31">
        <f>'Rate Calculator'!I81</f>
        <v>13.812918000000002</v>
      </c>
      <c r="J40" s="31">
        <f>'Rate Calculator'!J81</f>
        <v>14.227305540000001</v>
      </c>
      <c r="K40" s="31">
        <f>'Rate Calculator'!K81</f>
        <v>14.654124706200001</v>
      </c>
      <c r="L40" s="31">
        <f>'Rate Calculator'!L81</f>
        <v>15.093748447386002</v>
      </c>
      <c r="M40" s="31">
        <f>'Rate Calculator'!M81</f>
        <v>15.395623416333722</v>
      </c>
      <c r="N40" s="31">
        <f>'Rate Calculator'!N81</f>
        <v>15.703535884660397</v>
      </c>
      <c r="O40" s="31">
        <f>'Rate Calculator'!O81</f>
        <v>16.017606602353606</v>
      </c>
      <c r="P40" s="31">
        <f>'Rate Calculator'!P81</f>
        <v>16.337958734400679</v>
      </c>
    </row>
    <row r="41" spans="1:20">
      <c r="C41" s="236"/>
      <c r="D41" s="236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</row>
    <row r="42" spans="1:20">
      <c r="C42" s="236"/>
      <c r="D42" s="236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</row>
    <row r="43" spans="1:20">
      <c r="C43" s="236"/>
      <c r="D43" s="236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</row>
    <row r="44" spans="1:20">
      <c r="D44" s="76"/>
    </row>
    <row r="45" spans="1:20">
      <c r="A45" s="28">
        <v>2.1</v>
      </c>
      <c r="B45" s="100" t="s">
        <v>188</v>
      </c>
      <c r="C45" s="23"/>
      <c r="D45" s="23"/>
      <c r="E45" s="23"/>
      <c r="F45" s="23"/>
      <c r="G45" s="73"/>
    </row>
    <row r="46" spans="1:20">
      <c r="A46" s="28"/>
      <c r="B46" s="28" t="s">
        <v>189</v>
      </c>
      <c r="C46" s="28"/>
      <c r="D46" s="28"/>
      <c r="E46" s="28"/>
      <c r="F46" s="28"/>
      <c r="G46" s="28"/>
    </row>
    <row r="47" spans="1:20">
      <c r="B47" s="90" t="s">
        <v>190</v>
      </c>
      <c r="C47" s="17" t="s">
        <v>1</v>
      </c>
      <c r="F47" s="73">
        <f t="shared" ref="F47:P47" si="1">+F15+3*F21</f>
        <v>37.129999999999995</v>
      </c>
      <c r="G47" s="73">
        <f t="shared" si="1"/>
        <v>38.33</v>
      </c>
      <c r="H47" s="73">
        <f t="shared" si="1"/>
        <v>39.479900000000001</v>
      </c>
      <c r="I47" s="73">
        <f t="shared" si="1"/>
        <v>40.664296999999998</v>
      </c>
      <c r="J47" s="73">
        <f t="shared" si="1"/>
        <v>41.884225909999998</v>
      </c>
      <c r="K47" s="73">
        <f t="shared" si="1"/>
        <v>43.140752687300001</v>
      </c>
      <c r="L47" s="73">
        <f t="shared" si="1"/>
        <v>44.434975267919</v>
      </c>
      <c r="M47" s="73">
        <f t="shared" si="1"/>
        <v>45.323674773277382</v>
      </c>
      <c r="N47" s="73">
        <f t="shared" si="1"/>
        <v>46.23014826874293</v>
      </c>
      <c r="O47" s="73">
        <f t="shared" si="1"/>
        <v>47.154751234117789</v>
      </c>
      <c r="P47" s="73">
        <f t="shared" si="1"/>
        <v>48.097846258800146</v>
      </c>
      <c r="Q47" s="73"/>
      <c r="R47" s="73"/>
      <c r="S47" s="73"/>
      <c r="T47" s="73"/>
    </row>
    <row r="48" spans="1:20">
      <c r="B48" s="102" t="s">
        <v>21</v>
      </c>
      <c r="C48" s="17" t="s">
        <v>22</v>
      </c>
      <c r="F48" s="73"/>
      <c r="G48" s="31">
        <f>G47-F47</f>
        <v>1.2000000000000028</v>
      </c>
      <c r="H48" s="31">
        <f t="shared" ref="H48:P48" si="2">H47-G47</f>
        <v>1.1499000000000024</v>
      </c>
      <c r="I48" s="31">
        <f t="shared" si="2"/>
        <v>1.184396999999997</v>
      </c>
      <c r="J48" s="31">
        <f t="shared" si="2"/>
        <v>1.2199289100000001</v>
      </c>
      <c r="K48" s="31">
        <f t="shared" si="2"/>
        <v>1.2565267773000031</v>
      </c>
      <c r="L48" s="31">
        <f t="shared" si="2"/>
        <v>1.2942225806189995</v>
      </c>
      <c r="M48" s="31">
        <f t="shared" si="2"/>
        <v>0.88869950535838171</v>
      </c>
      <c r="N48" s="31">
        <f t="shared" si="2"/>
        <v>0.90647349546554778</v>
      </c>
      <c r="O48" s="31">
        <f t="shared" si="2"/>
        <v>0.92460296537485931</v>
      </c>
      <c r="P48" s="31">
        <f t="shared" si="2"/>
        <v>0.94309502468235706</v>
      </c>
      <c r="Q48" s="73"/>
      <c r="R48" s="73"/>
      <c r="S48" s="73"/>
      <c r="T48" s="73"/>
    </row>
    <row r="49" spans="2:20">
      <c r="C49" s="17" t="s">
        <v>23</v>
      </c>
      <c r="F49" s="73"/>
      <c r="G49" s="67">
        <f>G47/F47-1</f>
        <v>3.2318879612173612E-2</v>
      </c>
      <c r="H49" s="67">
        <f t="shared" ref="H49:P49" si="3">H47/G47-1</f>
        <v>3.0000000000000027E-2</v>
      </c>
      <c r="I49" s="67">
        <f t="shared" si="3"/>
        <v>3.0000000000000027E-2</v>
      </c>
      <c r="J49" s="67">
        <f t="shared" si="3"/>
        <v>3.0000000000000027E-2</v>
      </c>
      <c r="K49" s="67">
        <f t="shared" si="3"/>
        <v>3.0000000000000027E-2</v>
      </c>
      <c r="L49" s="67">
        <f t="shared" si="3"/>
        <v>3.0000000000000027E-2</v>
      </c>
      <c r="M49" s="67">
        <f t="shared" si="3"/>
        <v>2.0000000000000018E-2</v>
      </c>
      <c r="N49" s="67">
        <f t="shared" si="3"/>
        <v>2.0000000000000018E-2</v>
      </c>
      <c r="O49" s="67">
        <f t="shared" si="3"/>
        <v>2.0000000000000018E-2</v>
      </c>
      <c r="P49" s="67">
        <f t="shared" si="3"/>
        <v>2.0000000000000018E-2</v>
      </c>
      <c r="Q49" s="73"/>
      <c r="R49" s="73"/>
      <c r="S49" s="73"/>
      <c r="T49" s="73"/>
    </row>
    <row r="50" spans="2:20">
      <c r="F50" s="73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73"/>
      <c r="R50" s="73"/>
      <c r="S50" s="73"/>
      <c r="T50" s="73"/>
    </row>
    <row r="51" spans="2:20">
      <c r="B51" s="90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</row>
    <row r="52" spans="2:20">
      <c r="B52" s="320">
        <v>10000</v>
      </c>
      <c r="C52" s="17" t="s">
        <v>1</v>
      </c>
      <c r="F52" s="31">
        <f>F47+F21*5</f>
        <v>61.929999999999993</v>
      </c>
      <c r="G52" s="31">
        <f t="shared" ref="G52:P52" si="4">G47+G21*5</f>
        <v>63.629999999999995</v>
      </c>
      <c r="H52" s="31">
        <f t="shared" si="4"/>
        <v>65.538899999999998</v>
      </c>
      <c r="I52" s="31">
        <f t="shared" si="4"/>
        <v>67.505066999999997</v>
      </c>
      <c r="J52" s="31">
        <f t="shared" si="4"/>
        <v>69.530219009999996</v>
      </c>
      <c r="K52" s="31">
        <f t="shared" si="4"/>
        <v>71.616125580300007</v>
      </c>
      <c r="L52" s="31">
        <f t="shared" si="4"/>
        <v>73.764609347708998</v>
      </c>
      <c r="M52" s="31">
        <f t="shared" si="4"/>
        <v>75.239901534663176</v>
      </c>
      <c r="N52" s="31">
        <f t="shared" si="4"/>
        <v>76.744699565356441</v>
      </c>
      <c r="O52" s="31">
        <f t="shared" si="4"/>
        <v>78.279593556663571</v>
      </c>
      <c r="P52" s="31">
        <f t="shared" si="4"/>
        <v>79.845185427796849</v>
      </c>
      <c r="Q52" s="73"/>
      <c r="R52" s="73"/>
      <c r="S52" s="73"/>
      <c r="T52" s="73"/>
    </row>
    <row r="53" spans="2:20">
      <c r="B53" s="102" t="s">
        <v>21</v>
      </c>
      <c r="C53" s="17" t="s">
        <v>22</v>
      </c>
      <c r="F53" s="73"/>
      <c r="G53" s="31">
        <f t="shared" ref="G53:P53" si="5">G52-F52</f>
        <v>1.7000000000000028</v>
      </c>
      <c r="H53" s="31">
        <f t="shared" si="5"/>
        <v>1.9089000000000027</v>
      </c>
      <c r="I53" s="31">
        <f t="shared" si="5"/>
        <v>1.9661669999999987</v>
      </c>
      <c r="J53" s="31">
        <f t="shared" si="5"/>
        <v>2.0251520099999993</v>
      </c>
      <c r="K53" s="31">
        <f t="shared" si="5"/>
        <v>2.0859065703000113</v>
      </c>
      <c r="L53" s="31">
        <f t="shared" si="5"/>
        <v>2.1484837674089903</v>
      </c>
      <c r="M53" s="31">
        <f t="shared" si="5"/>
        <v>1.475292186954178</v>
      </c>
      <c r="N53" s="31">
        <f t="shared" si="5"/>
        <v>1.5047980306932658</v>
      </c>
      <c r="O53" s="31">
        <f t="shared" si="5"/>
        <v>1.5348939913071291</v>
      </c>
      <c r="P53" s="31">
        <f t="shared" si="5"/>
        <v>1.5655918711332788</v>
      </c>
      <c r="Q53" s="73"/>
      <c r="R53" s="73"/>
      <c r="S53" s="73"/>
      <c r="T53" s="73"/>
    </row>
    <row r="54" spans="2:20">
      <c r="B54" s="102"/>
      <c r="C54" s="17" t="s">
        <v>23</v>
      </c>
      <c r="F54" s="73"/>
      <c r="G54" s="67">
        <f t="shared" ref="G54:P54" si="6">G52/F52-1</f>
        <v>2.7450347166155353E-2</v>
      </c>
      <c r="H54" s="67">
        <f t="shared" si="6"/>
        <v>3.0000000000000027E-2</v>
      </c>
      <c r="I54" s="67">
        <f t="shared" si="6"/>
        <v>3.0000000000000027E-2</v>
      </c>
      <c r="J54" s="67">
        <f t="shared" si="6"/>
        <v>3.0000000000000027E-2</v>
      </c>
      <c r="K54" s="67">
        <f t="shared" si="6"/>
        <v>3.0000000000000249E-2</v>
      </c>
      <c r="L54" s="67">
        <f t="shared" si="6"/>
        <v>2.9999999999999805E-2</v>
      </c>
      <c r="M54" s="67">
        <f t="shared" si="6"/>
        <v>2.0000000000000018E-2</v>
      </c>
      <c r="N54" s="67">
        <f t="shared" si="6"/>
        <v>2.0000000000000018E-2</v>
      </c>
      <c r="O54" s="67">
        <f t="shared" si="6"/>
        <v>2.0000000000000018E-2</v>
      </c>
      <c r="P54" s="67">
        <f t="shared" si="6"/>
        <v>2.0000000000000018E-2</v>
      </c>
      <c r="Q54" s="73"/>
      <c r="R54" s="73"/>
      <c r="S54" s="73"/>
      <c r="T54" s="73"/>
    </row>
    <row r="55" spans="2:20">
      <c r="B55" s="102"/>
      <c r="F55" s="73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73"/>
      <c r="R55" s="73"/>
      <c r="S55" s="73"/>
      <c r="T55" s="73"/>
    </row>
    <row r="56" spans="2:20">
      <c r="B56" s="90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73"/>
      <c r="R56" s="73"/>
      <c r="S56" s="73"/>
      <c r="T56" s="73"/>
    </row>
    <row r="57" spans="2:20">
      <c r="B57" s="320">
        <v>20000</v>
      </c>
      <c r="C57" s="17" t="s">
        <v>1</v>
      </c>
      <c r="F57" s="31">
        <f>F52+F22*10</f>
        <v>136.32999999999998</v>
      </c>
      <c r="G57" s="31">
        <f t="shared" ref="G57:P57" si="7">G52+G22*10</f>
        <v>140.22999999999999</v>
      </c>
      <c r="H57" s="31">
        <f t="shared" si="7"/>
        <v>144.43689999999998</v>
      </c>
      <c r="I57" s="31">
        <f t="shared" si="7"/>
        <v>148.77000700000002</v>
      </c>
      <c r="J57" s="31">
        <f t="shared" si="7"/>
        <v>153.23310721000001</v>
      </c>
      <c r="K57" s="31">
        <f t="shared" si="7"/>
        <v>157.83010042630002</v>
      </c>
      <c r="L57" s="31">
        <f t="shared" si="7"/>
        <v>162.56500343908903</v>
      </c>
      <c r="M57" s="31">
        <f t="shared" si="7"/>
        <v>165.8163035078708</v>
      </c>
      <c r="N57" s="31">
        <f t="shared" si="7"/>
        <v>169.13262957802823</v>
      </c>
      <c r="O57" s="31">
        <f t="shared" si="7"/>
        <v>172.51528216958877</v>
      </c>
      <c r="P57" s="31">
        <f t="shared" si="7"/>
        <v>175.96558781298057</v>
      </c>
      <c r="Q57" s="73"/>
      <c r="R57" s="73"/>
      <c r="S57" s="73"/>
      <c r="T57" s="73"/>
    </row>
    <row r="58" spans="2:20">
      <c r="B58" s="102" t="s">
        <v>21</v>
      </c>
      <c r="C58" s="17" t="s">
        <v>22</v>
      </c>
      <c r="F58" s="73"/>
      <c r="G58" s="31">
        <f t="shared" ref="G58:P58" si="8">G57-F57</f>
        <v>3.9000000000000057</v>
      </c>
      <c r="H58" s="31">
        <f t="shared" si="8"/>
        <v>4.2068999999999903</v>
      </c>
      <c r="I58" s="31">
        <f t="shared" si="8"/>
        <v>4.3331070000000409</v>
      </c>
      <c r="J58" s="31">
        <f t="shared" si="8"/>
        <v>4.4631002099999932</v>
      </c>
      <c r="K58" s="31">
        <f t="shared" si="8"/>
        <v>4.5969932163000067</v>
      </c>
      <c r="L58" s="31">
        <f t="shared" si="8"/>
        <v>4.7349030127890046</v>
      </c>
      <c r="M58" s="31">
        <f t="shared" si="8"/>
        <v>3.2513000687817737</v>
      </c>
      <c r="N58" s="31">
        <f t="shared" si="8"/>
        <v>3.3163260701574302</v>
      </c>
      <c r="O58" s="31">
        <f t="shared" si="8"/>
        <v>3.382652591560543</v>
      </c>
      <c r="P58" s="31">
        <f t="shared" si="8"/>
        <v>3.4503056433918005</v>
      </c>
      <c r="Q58" s="73"/>
      <c r="R58" s="73"/>
      <c r="S58" s="73"/>
      <c r="T58" s="73"/>
    </row>
    <row r="59" spans="2:20">
      <c r="B59" s="102"/>
      <c r="C59" s="17" t="s">
        <v>23</v>
      </c>
      <c r="F59" s="73"/>
      <c r="G59" s="67">
        <f t="shared" ref="G59:P59" si="9">G57/F57-1</f>
        <v>2.8607056407247144E-2</v>
      </c>
      <c r="H59" s="67">
        <f t="shared" si="9"/>
        <v>3.0000000000000027E-2</v>
      </c>
      <c r="I59" s="67">
        <f t="shared" si="9"/>
        <v>3.0000000000000249E-2</v>
      </c>
      <c r="J59" s="67">
        <f t="shared" si="9"/>
        <v>3.0000000000000027E-2</v>
      </c>
      <c r="K59" s="67">
        <f t="shared" si="9"/>
        <v>3.0000000000000027E-2</v>
      </c>
      <c r="L59" s="67">
        <f t="shared" si="9"/>
        <v>3.0000000000000027E-2</v>
      </c>
      <c r="M59" s="67">
        <f t="shared" si="9"/>
        <v>2.0000000000000018E-2</v>
      </c>
      <c r="N59" s="67">
        <f t="shared" si="9"/>
        <v>2.0000000000000018E-2</v>
      </c>
      <c r="O59" s="67">
        <f t="shared" si="9"/>
        <v>1.9999999999999796E-2</v>
      </c>
      <c r="P59" s="67">
        <f t="shared" si="9"/>
        <v>2.000000000000024E-2</v>
      </c>
      <c r="Q59" s="73"/>
      <c r="R59" s="73"/>
      <c r="S59" s="73"/>
      <c r="T59" s="73"/>
    </row>
    <row r="60" spans="2:20">
      <c r="B60" s="102"/>
      <c r="F60" s="73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73"/>
      <c r="R60" s="73"/>
      <c r="S60" s="73"/>
      <c r="T60" s="73"/>
    </row>
    <row r="61" spans="2:20">
      <c r="B61" s="90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73"/>
      <c r="R61" s="73"/>
      <c r="S61" s="73"/>
      <c r="T61" s="73"/>
    </row>
    <row r="62" spans="2:20">
      <c r="B62" s="90" t="s">
        <v>191</v>
      </c>
      <c r="C62" s="17" t="s">
        <v>1</v>
      </c>
      <c r="F62" s="31">
        <f>F57+F23*10</f>
        <v>223.13</v>
      </c>
      <c r="G62" s="31">
        <f t="shared" ref="G62:P62" si="10">G57+G23*10</f>
        <v>230.42999999999998</v>
      </c>
      <c r="H62" s="31">
        <f t="shared" si="10"/>
        <v>237.34289999999999</v>
      </c>
      <c r="I62" s="31">
        <f t="shared" si="10"/>
        <v>244.463187</v>
      </c>
      <c r="J62" s="31">
        <f t="shared" si="10"/>
        <v>251.79708261000002</v>
      </c>
      <c r="K62" s="31">
        <f t="shared" si="10"/>
        <v>259.35099508830001</v>
      </c>
      <c r="L62" s="31">
        <f t="shared" si="10"/>
        <v>267.13152494094902</v>
      </c>
      <c r="M62" s="31">
        <f t="shared" si="10"/>
        <v>272.47415543976803</v>
      </c>
      <c r="N62" s="31">
        <f t="shared" si="10"/>
        <v>277.92363854856342</v>
      </c>
      <c r="O62" s="31">
        <f t="shared" si="10"/>
        <v>283.48211131953462</v>
      </c>
      <c r="P62" s="31">
        <f t="shared" si="10"/>
        <v>289.15175354592537</v>
      </c>
      <c r="Q62" s="73"/>
      <c r="R62" s="73"/>
      <c r="S62" s="73"/>
      <c r="T62" s="73"/>
    </row>
    <row r="63" spans="2:20">
      <c r="B63" s="102" t="s">
        <v>21</v>
      </c>
      <c r="C63" s="17" t="s">
        <v>22</v>
      </c>
      <c r="F63" s="73"/>
      <c r="G63" s="31">
        <f t="shared" ref="G63:P63" si="11">G62-F62</f>
        <v>7.2999999999999829</v>
      </c>
      <c r="H63" s="31">
        <f t="shared" si="11"/>
        <v>6.9129000000000076</v>
      </c>
      <c r="I63" s="31">
        <f t="shared" si="11"/>
        <v>7.1202870000000189</v>
      </c>
      <c r="J63" s="31">
        <f t="shared" si="11"/>
        <v>7.3338956100000132</v>
      </c>
      <c r="K63" s="31">
        <f t="shared" si="11"/>
        <v>7.553912478299992</v>
      </c>
      <c r="L63" s="31">
        <f t="shared" si="11"/>
        <v>7.7805298526490105</v>
      </c>
      <c r="M63" s="31">
        <f t="shared" si="11"/>
        <v>5.3426304988190054</v>
      </c>
      <c r="N63" s="31">
        <f t="shared" si="11"/>
        <v>5.4494831087953912</v>
      </c>
      <c r="O63" s="31">
        <f t="shared" si="11"/>
        <v>5.558472770971207</v>
      </c>
      <c r="P63" s="31">
        <f t="shared" si="11"/>
        <v>5.6696422263907493</v>
      </c>
      <c r="Q63" s="73"/>
      <c r="R63" s="73"/>
      <c r="S63" s="73"/>
      <c r="T63" s="73"/>
    </row>
    <row r="64" spans="2:20">
      <c r="B64" s="102"/>
      <c r="C64" s="17" t="s">
        <v>23</v>
      </c>
      <c r="F64" s="73"/>
      <c r="G64" s="67">
        <f t="shared" ref="G64:P64" si="12">G62/F62-1</f>
        <v>3.2716353695155131E-2</v>
      </c>
      <c r="H64" s="67">
        <f t="shared" si="12"/>
        <v>3.0000000000000027E-2</v>
      </c>
      <c r="I64" s="67">
        <f t="shared" si="12"/>
        <v>3.0000000000000027E-2</v>
      </c>
      <c r="J64" s="67">
        <f t="shared" si="12"/>
        <v>3.0000000000000027E-2</v>
      </c>
      <c r="K64" s="67">
        <f t="shared" si="12"/>
        <v>3.0000000000000027E-2</v>
      </c>
      <c r="L64" s="67">
        <f t="shared" si="12"/>
        <v>3.0000000000000027E-2</v>
      </c>
      <c r="M64" s="67">
        <f t="shared" si="12"/>
        <v>2.0000000000000018E-2</v>
      </c>
      <c r="N64" s="67">
        <f t="shared" si="12"/>
        <v>2.0000000000000018E-2</v>
      </c>
      <c r="O64" s="67">
        <f t="shared" si="12"/>
        <v>1.9999999999999796E-2</v>
      </c>
      <c r="P64" s="67">
        <f t="shared" si="12"/>
        <v>2.000000000000024E-2</v>
      </c>
      <c r="Q64" s="73"/>
      <c r="R64" s="73"/>
      <c r="S64" s="73"/>
      <c r="T64" s="73"/>
    </row>
    <row r="65" spans="1:30">
      <c r="B65" s="102"/>
      <c r="F65" s="73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73"/>
      <c r="R65" s="73"/>
      <c r="S65" s="73"/>
      <c r="T65" s="73"/>
    </row>
    <row r="66" spans="1:30">
      <c r="A66" s="28">
        <v>2.2000000000000002</v>
      </c>
      <c r="B66" s="100" t="s">
        <v>192</v>
      </c>
      <c r="C66" s="23"/>
      <c r="D66" s="23"/>
      <c r="E66" s="23"/>
      <c r="F66" s="23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73"/>
      <c r="R66" s="73"/>
      <c r="S66" s="73"/>
      <c r="T66" s="73"/>
    </row>
    <row r="67" spans="1:30">
      <c r="B67" s="102"/>
      <c r="F67" s="73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73"/>
      <c r="R67" s="73"/>
      <c r="S67" s="73"/>
      <c r="T67" s="73"/>
    </row>
    <row r="68" spans="1:30">
      <c r="B68" s="320">
        <v>30000</v>
      </c>
      <c r="C68" s="17" t="s">
        <v>1</v>
      </c>
      <c r="F68" s="31">
        <f>F31+8*F37+10*F38+10*F39</f>
        <v>298.22000000000003</v>
      </c>
      <c r="G68" s="31">
        <f t="shared" ref="G68:P68" si="13">G31+8*G37+10*G38+10*G39</f>
        <v>304.62</v>
      </c>
      <c r="H68" s="31">
        <f t="shared" si="13"/>
        <v>313.7586</v>
      </c>
      <c r="I68" s="31">
        <f t="shared" si="13"/>
        <v>323.171358</v>
      </c>
      <c r="J68" s="31">
        <f t="shared" si="13"/>
        <v>332.86649874</v>
      </c>
      <c r="K68" s="31">
        <f t="shared" si="13"/>
        <v>342.85249370220004</v>
      </c>
      <c r="L68" s="31">
        <f t="shared" si="13"/>
        <v>353.13806851326603</v>
      </c>
      <c r="M68" s="31">
        <f t="shared" si="13"/>
        <v>360.20082988353136</v>
      </c>
      <c r="N68" s="31">
        <f t="shared" si="13"/>
        <v>367.40484648120201</v>
      </c>
      <c r="O68" s="31">
        <f t="shared" si="13"/>
        <v>374.75294341082611</v>
      </c>
      <c r="P68" s="31">
        <f t="shared" si="13"/>
        <v>382.24800227904262</v>
      </c>
      <c r="Q68" s="73"/>
      <c r="R68" s="73"/>
      <c r="S68" s="73"/>
      <c r="T68" s="73"/>
    </row>
    <row r="69" spans="1:30">
      <c r="B69" s="102" t="s">
        <v>21</v>
      </c>
      <c r="C69" s="17" t="s">
        <v>22</v>
      </c>
      <c r="F69" s="73"/>
      <c r="G69" s="31">
        <f t="shared" ref="G69:P69" si="14">G68-F68</f>
        <v>6.3999999999999773</v>
      </c>
      <c r="H69" s="31">
        <f t="shared" si="14"/>
        <v>9.1385999999999967</v>
      </c>
      <c r="I69" s="31">
        <f t="shared" si="14"/>
        <v>9.4127579999999966</v>
      </c>
      <c r="J69" s="31">
        <f t="shared" si="14"/>
        <v>9.6951407399999994</v>
      </c>
      <c r="K69" s="31">
        <f t="shared" si="14"/>
        <v>9.9859949622000386</v>
      </c>
      <c r="L69" s="31">
        <f t="shared" si="14"/>
        <v>10.285574811065999</v>
      </c>
      <c r="M69" s="31">
        <f t="shared" si="14"/>
        <v>7.0627613702653207</v>
      </c>
      <c r="N69" s="31">
        <f t="shared" si="14"/>
        <v>7.2040165976706589</v>
      </c>
      <c r="O69" s="31">
        <f t="shared" si="14"/>
        <v>7.3480969296240914</v>
      </c>
      <c r="P69" s="31">
        <f t="shared" si="14"/>
        <v>7.4950588682165176</v>
      </c>
      <c r="Q69" s="73"/>
      <c r="R69" s="73"/>
      <c r="S69" s="73"/>
      <c r="T69" s="73"/>
    </row>
    <row r="70" spans="1:30">
      <c r="B70" s="102"/>
      <c r="C70" s="17" t="s">
        <v>23</v>
      </c>
      <c r="F70" s="73"/>
      <c r="G70" s="67">
        <f t="shared" ref="G70:P70" si="15">G68/F68-1</f>
        <v>2.1460666621956781E-2</v>
      </c>
      <c r="H70" s="67">
        <f t="shared" si="15"/>
        <v>3.0000000000000027E-2</v>
      </c>
      <c r="I70" s="67">
        <f t="shared" si="15"/>
        <v>3.0000000000000027E-2</v>
      </c>
      <c r="J70" s="67">
        <f t="shared" si="15"/>
        <v>3.0000000000000027E-2</v>
      </c>
      <c r="K70" s="67">
        <f t="shared" si="15"/>
        <v>3.0000000000000027E-2</v>
      </c>
      <c r="L70" s="67">
        <f t="shared" si="15"/>
        <v>3.0000000000000027E-2</v>
      </c>
      <c r="M70" s="67">
        <f t="shared" si="15"/>
        <v>2.0000000000000018E-2</v>
      </c>
      <c r="N70" s="67">
        <f t="shared" si="15"/>
        <v>2.0000000000000018E-2</v>
      </c>
      <c r="O70" s="67">
        <f t="shared" si="15"/>
        <v>2.000000000000024E-2</v>
      </c>
      <c r="P70" s="67">
        <f t="shared" si="15"/>
        <v>2.0000000000000018E-2</v>
      </c>
      <c r="Q70" s="73"/>
      <c r="R70" s="73"/>
      <c r="S70" s="73"/>
      <c r="T70" s="73"/>
    </row>
    <row r="71" spans="1:30">
      <c r="B71" s="102"/>
      <c r="F71" s="73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73"/>
      <c r="R71" s="73"/>
      <c r="S71" s="73"/>
      <c r="T71" s="73"/>
    </row>
    <row r="72" spans="1:30">
      <c r="B72" s="102"/>
      <c r="F72" s="73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73"/>
      <c r="R72" s="73"/>
      <c r="S72" s="73"/>
      <c r="T72" s="73"/>
    </row>
    <row r="73" spans="1:30">
      <c r="B73" s="320">
        <v>60000</v>
      </c>
      <c r="C73" s="17" t="s">
        <v>1</v>
      </c>
      <c r="F73" s="31">
        <f>F68+F40*30</f>
        <v>670.22</v>
      </c>
      <c r="G73" s="31">
        <f t="shared" ref="G73:P73" si="16">G68+G40*30</f>
        <v>695.22</v>
      </c>
      <c r="H73" s="31">
        <f t="shared" si="16"/>
        <v>716.0766000000001</v>
      </c>
      <c r="I73" s="31">
        <f t="shared" si="16"/>
        <v>737.558898</v>
      </c>
      <c r="J73" s="31">
        <f t="shared" si="16"/>
        <v>759.68566494000004</v>
      </c>
      <c r="K73" s="31">
        <f t="shared" si="16"/>
        <v>782.4762348882</v>
      </c>
      <c r="L73" s="31">
        <f t="shared" si="16"/>
        <v>805.95052193484617</v>
      </c>
      <c r="M73" s="31">
        <f t="shared" si="16"/>
        <v>822.06953237354298</v>
      </c>
      <c r="N73" s="31">
        <f t="shared" si="16"/>
        <v>838.51092302101392</v>
      </c>
      <c r="O73" s="31">
        <f t="shared" si="16"/>
        <v>855.28114148143436</v>
      </c>
      <c r="P73" s="31">
        <f t="shared" si="16"/>
        <v>872.38676431106296</v>
      </c>
      <c r="Q73" s="73"/>
      <c r="R73" s="73"/>
      <c r="S73" s="73"/>
      <c r="T73" s="73"/>
    </row>
    <row r="74" spans="1:30">
      <c r="B74" s="102" t="s">
        <v>21</v>
      </c>
      <c r="C74" s="17" t="s">
        <v>22</v>
      </c>
      <c r="F74" s="73"/>
      <c r="G74" s="31">
        <f t="shared" ref="G74:P74" si="17">G73-F73</f>
        <v>25</v>
      </c>
      <c r="H74" s="31">
        <f t="shared" si="17"/>
        <v>20.856600000000071</v>
      </c>
      <c r="I74" s="31">
        <f t="shared" si="17"/>
        <v>21.482297999999901</v>
      </c>
      <c r="J74" s="31">
        <f t="shared" si="17"/>
        <v>22.126766940000039</v>
      </c>
      <c r="K74" s="31">
        <f t="shared" si="17"/>
        <v>22.790569948199959</v>
      </c>
      <c r="L74" s="31">
        <f t="shared" si="17"/>
        <v>23.474287046646168</v>
      </c>
      <c r="M74" s="31">
        <f t="shared" si="17"/>
        <v>16.119010438696819</v>
      </c>
      <c r="N74" s="31">
        <f t="shared" si="17"/>
        <v>16.441390647470939</v>
      </c>
      <c r="O74" s="31">
        <f t="shared" si="17"/>
        <v>16.770218460420438</v>
      </c>
      <c r="P74" s="31">
        <f t="shared" si="17"/>
        <v>17.105622829628601</v>
      </c>
      <c r="Q74" s="73"/>
      <c r="R74" s="73"/>
      <c r="S74" s="73"/>
      <c r="T74" s="73"/>
    </row>
    <row r="75" spans="1:30">
      <c r="B75" s="102"/>
      <c r="C75" s="17" t="s">
        <v>23</v>
      </c>
      <c r="F75" s="73"/>
      <c r="G75" s="67">
        <f t="shared" ref="G75:P75" si="18">G73/F73-1</f>
        <v>3.730118468562571E-2</v>
      </c>
      <c r="H75" s="67">
        <f t="shared" si="18"/>
        <v>3.0000000000000027E-2</v>
      </c>
      <c r="I75" s="67">
        <f t="shared" si="18"/>
        <v>2.9999999999999805E-2</v>
      </c>
      <c r="J75" s="67">
        <f t="shared" si="18"/>
        <v>3.0000000000000027E-2</v>
      </c>
      <c r="K75" s="67">
        <f t="shared" si="18"/>
        <v>3.0000000000000027E-2</v>
      </c>
      <c r="L75" s="67">
        <f t="shared" si="18"/>
        <v>3.0000000000000249E-2</v>
      </c>
      <c r="M75" s="67">
        <f t="shared" si="18"/>
        <v>1.9999999999999796E-2</v>
      </c>
      <c r="N75" s="67">
        <f t="shared" si="18"/>
        <v>2.0000000000000018E-2</v>
      </c>
      <c r="O75" s="67">
        <f t="shared" si="18"/>
        <v>2.000000000000024E-2</v>
      </c>
      <c r="P75" s="67">
        <f t="shared" si="18"/>
        <v>1.9999999999999796E-2</v>
      </c>
      <c r="Q75" s="73"/>
      <c r="R75" s="73"/>
      <c r="S75" s="73"/>
      <c r="T75" s="73"/>
    </row>
    <row r="76" spans="1:30"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</row>
    <row r="77" spans="1:30">
      <c r="B77" s="102"/>
      <c r="F77" s="73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73"/>
      <c r="R77" s="73"/>
      <c r="S77" s="73"/>
      <c r="T77" s="73"/>
    </row>
    <row r="78" spans="1:30">
      <c r="B78" s="102"/>
      <c r="F78" s="73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73"/>
      <c r="R78" s="73"/>
      <c r="S78" s="73"/>
      <c r="T78" s="73"/>
    </row>
    <row r="79" spans="1:30">
      <c r="A79" s="28">
        <v>3</v>
      </c>
      <c r="B79" s="23" t="s">
        <v>140</v>
      </c>
      <c r="C79" s="23"/>
      <c r="D79" s="23"/>
      <c r="E79" s="23"/>
      <c r="F79" s="23"/>
      <c r="G79" s="85"/>
      <c r="H79" s="85"/>
      <c r="I79" s="85"/>
      <c r="J79" s="85"/>
      <c r="K79" s="85"/>
      <c r="L79" s="85"/>
      <c r="M79" s="85"/>
      <c r="N79" s="85"/>
      <c r="O79" s="85"/>
      <c r="P79" s="85"/>
    </row>
    <row r="80" spans="1:30">
      <c r="A80" s="28"/>
      <c r="B80" s="28"/>
      <c r="C80" s="28"/>
      <c r="D80" s="28"/>
      <c r="E80" s="28"/>
      <c r="F80" s="28"/>
      <c r="G80" s="28"/>
      <c r="H80" s="85"/>
      <c r="I80" s="85"/>
      <c r="J80" s="85"/>
      <c r="K80" s="85"/>
      <c r="L80" s="85"/>
      <c r="M80" s="85"/>
      <c r="N80" s="85"/>
      <c r="O80" s="85"/>
      <c r="P80" s="85"/>
    </row>
    <row r="81" spans="1:16">
      <c r="B81" s="33" t="s">
        <v>140</v>
      </c>
      <c r="F81" s="85"/>
      <c r="G81" s="30">
        <f>'Forecast W7'!F273</f>
        <v>5090</v>
      </c>
      <c r="H81" s="30">
        <f>'Forecast W7'!G273</f>
        <v>6228.1367404034663</v>
      </c>
      <c r="I81" s="30">
        <f>'Forecast W7'!H273</f>
        <v>7481.5010083128727</v>
      </c>
      <c r="J81" s="30">
        <f>'Forecast W7'!I273</f>
        <v>8317.942184238851</v>
      </c>
      <c r="K81" s="30">
        <f>'Forecast W7'!J273</f>
        <v>9154.9028958292929</v>
      </c>
      <c r="L81" s="30">
        <f>'Forecast W7'!K273</f>
        <v>9973.7265768170637</v>
      </c>
      <c r="M81" s="30">
        <f>'Forecast W7'!L273</f>
        <v>10754.279156293469</v>
      </c>
      <c r="N81" s="30">
        <f>'Forecast W7'!M273</f>
        <v>11475.684277570452</v>
      </c>
      <c r="O81" s="30">
        <f>'Forecast W7'!N273</f>
        <v>12117.182209671304</v>
      </c>
      <c r="P81" s="30">
        <f>'Forecast W7'!O273</f>
        <v>12794.540277598129</v>
      </c>
    </row>
    <row r="82" spans="1:16">
      <c r="B82" s="84" t="s">
        <v>142</v>
      </c>
      <c r="F82" s="85"/>
      <c r="G82" s="18"/>
      <c r="H82" s="18">
        <f>H81-G81</f>
        <v>1138.1367404034663</v>
      </c>
      <c r="I82" s="18">
        <f t="shared" ref="I82:P82" si="19">I81-H81</f>
        <v>1253.3642679094064</v>
      </c>
      <c r="J82" s="18">
        <f t="shared" si="19"/>
        <v>836.44117592597831</v>
      </c>
      <c r="K82" s="18">
        <f t="shared" si="19"/>
        <v>836.96071159044186</v>
      </c>
      <c r="L82" s="18">
        <f t="shared" si="19"/>
        <v>818.82368098777079</v>
      </c>
      <c r="M82" s="18">
        <f t="shared" si="19"/>
        <v>780.5525794764053</v>
      </c>
      <c r="N82" s="18">
        <f t="shared" si="19"/>
        <v>721.40512127698275</v>
      </c>
      <c r="O82" s="18">
        <f t="shared" si="19"/>
        <v>641.49793210085227</v>
      </c>
      <c r="P82" s="18">
        <f t="shared" si="19"/>
        <v>677.35806792682524</v>
      </c>
    </row>
    <row r="83" spans="1:16">
      <c r="B83" s="84" t="s">
        <v>143</v>
      </c>
      <c r="F83" s="85"/>
      <c r="G83" s="85"/>
      <c r="H83" s="67">
        <f>H81/G81-1</f>
        <v>0.2236025030262212</v>
      </c>
      <c r="I83" s="67">
        <f t="shared" ref="I83:P83" si="20">I81/H81-1</f>
        <v>0.20124225272359908</v>
      </c>
      <c r="J83" s="67">
        <f t="shared" si="20"/>
        <v>0.1118012515131106</v>
      </c>
      <c r="K83" s="67">
        <f t="shared" si="20"/>
        <v>0.10062112636179976</v>
      </c>
      <c r="L83" s="67">
        <f t="shared" si="20"/>
        <v>8.9441001210488258E-2</v>
      </c>
      <c r="M83" s="67">
        <f t="shared" si="20"/>
        <v>7.8260876059177642E-2</v>
      </c>
      <c r="N83" s="67">
        <f t="shared" si="20"/>
        <v>6.7080750907866582E-2</v>
      </c>
      <c r="O83" s="67">
        <f t="shared" si="20"/>
        <v>5.59006257565553E-2</v>
      </c>
      <c r="P83" s="67">
        <f t="shared" si="20"/>
        <v>5.59006257565553E-2</v>
      </c>
    </row>
    <row r="84" spans="1:16">
      <c r="B84" s="84"/>
      <c r="F84" s="85"/>
      <c r="G84" s="85"/>
      <c r="H84" s="34"/>
      <c r="I84" s="34"/>
      <c r="J84" s="34"/>
      <c r="K84" s="34"/>
      <c r="L84" s="34"/>
      <c r="M84" s="34"/>
      <c r="N84" s="34"/>
      <c r="O84" s="34"/>
      <c r="P84" s="34"/>
    </row>
    <row r="85" spans="1:16">
      <c r="B85" s="84"/>
      <c r="F85" s="85"/>
      <c r="G85" s="85"/>
      <c r="H85" s="34"/>
      <c r="I85" s="34"/>
      <c r="J85" s="34"/>
      <c r="K85" s="34"/>
      <c r="L85" s="34"/>
      <c r="M85" s="34"/>
      <c r="N85" s="34"/>
      <c r="O85" s="34"/>
      <c r="P85" s="34"/>
    </row>
    <row r="86" spans="1:16">
      <c r="B86" s="84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</row>
    <row r="87" spans="1:16">
      <c r="A87" s="28">
        <v>4</v>
      </c>
      <c r="B87" s="100" t="s">
        <v>193</v>
      </c>
      <c r="C87" s="23"/>
      <c r="D87" s="23"/>
      <c r="E87" s="23"/>
      <c r="F87" s="23"/>
    </row>
    <row r="88" spans="1:16">
      <c r="A88" s="28"/>
      <c r="B88" s="28"/>
      <c r="C88" s="28"/>
      <c r="D88" s="28"/>
      <c r="E88" s="28"/>
      <c r="F88" s="28"/>
      <c r="G88" s="28"/>
      <c r="H88" s="28"/>
    </row>
    <row r="89" spans="1:16">
      <c r="A89" s="17" t="s">
        <v>194</v>
      </c>
      <c r="B89" s="17" t="str">
        <f>'Forecast W7'!B16</f>
        <v>Residential Inside</v>
      </c>
      <c r="D89" s="74"/>
      <c r="E89" s="74"/>
      <c r="F89" s="263"/>
      <c r="G89" s="74">
        <f>'Forecast W7'!F16</f>
        <v>308850183.99267077</v>
      </c>
      <c r="H89" s="74">
        <f>'Forecast W7'!G16</f>
        <v>377909858.19354093</v>
      </c>
      <c r="I89" s="74">
        <f>'Forecast W7'!H16</f>
        <v>453961289.38286507</v>
      </c>
      <c r="J89" s="74">
        <f>'Forecast W7'!I16</f>
        <v>504714729.67437476</v>
      </c>
      <c r="K89" s="74">
        <f>'Forecast W7'!J16</f>
        <v>555499694.26560152</v>
      </c>
      <c r="L89" s="74">
        <f>'Forecast W7'!K16</f>
        <v>605184143.09283721</v>
      </c>
      <c r="M89" s="74">
        <f>'Forecast W7'!L16</f>
        <v>652546384.30840528</v>
      </c>
      <c r="N89" s="74">
        <f>'Forecast W7'!M16</f>
        <v>696319685.77002621</v>
      </c>
      <c r="O89" s="74">
        <f>'Forecast W7'!N16</f>
        <v>735244391.93117857</v>
      </c>
      <c r="P89" s="74">
        <f>'Forecast W7'!O16</f>
        <v>776345013.52412939</v>
      </c>
    </row>
    <row r="90" spans="1:16">
      <c r="A90" s="17" t="s">
        <v>195</v>
      </c>
      <c r="B90" s="17" t="str">
        <f>'Forecast W7'!B17</f>
        <v>Commercial Inside</v>
      </c>
      <c r="D90" s="74"/>
      <c r="E90" s="74"/>
      <c r="F90" s="263"/>
      <c r="G90" s="74">
        <f>'Forecast W7'!F17</f>
        <v>104120104.42477876</v>
      </c>
      <c r="H90" s="74">
        <f>'Forecast W7'!G17</f>
        <v>127401620.38951084</v>
      </c>
      <c r="I90" s="74">
        <f>'Forecast W7'!H17</f>
        <v>153040209.47733283</v>
      </c>
      <c r="J90" s="74">
        <f>'Forecast W7'!I17</f>
        <v>170150296.42872724</v>
      </c>
      <c r="K90" s="74">
        <f>'Forecast W7'!J17</f>
        <v>187271010.90617985</v>
      </c>
      <c r="L90" s="74">
        <f>'Forecast W7'!K17</f>
        <v>204020717.61932889</v>
      </c>
      <c r="M90" s="74">
        <f>'Forecast W7'!L17</f>
        <v>219987557.71443963</v>
      </c>
      <c r="N90" s="74">
        <f>'Forecast W7'!M17</f>
        <v>234744488.27631184</v>
      </c>
      <c r="O90" s="74">
        <f>'Forecast W7'!N17</f>
        <v>247866852.06386003</v>
      </c>
      <c r="P90" s="74">
        <f>'Forecast W7'!O17</f>
        <v>261722764.19853732</v>
      </c>
    </row>
    <row r="91" spans="1:16">
      <c r="A91" s="17" t="s">
        <v>196</v>
      </c>
      <c r="B91" s="17" t="str">
        <f>'Forecast W7'!B18</f>
        <v>Other I3</v>
      </c>
      <c r="D91" s="74"/>
      <c r="E91" s="74"/>
      <c r="F91" s="263"/>
      <c r="G91" s="74">
        <f>'Forecast W7'!F18</f>
        <v>0</v>
      </c>
      <c r="H91" s="74">
        <f>'Forecast W7'!G18</f>
        <v>0</v>
      </c>
      <c r="I91" s="74">
        <f>'Forecast W7'!H18</f>
        <v>0</v>
      </c>
      <c r="J91" s="74">
        <f>'Forecast W7'!I18</f>
        <v>0</v>
      </c>
      <c r="K91" s="74">
        <f>'Forecast W7'!J18</f>
        <v>0</v>
      </c>
      <c r="L91" s="74">
        <f>'Forecast W7'!K18</f>
        <v>0</v>
      </c>
      <c r="M91" s="74">
        <f>'Forecast W7'!L18</f>
        <v>0</v>
      </c>
      <c r="N91" s="74">
        <f>'Forecast W7'!M18</f>
        <v>0</v>
      </c>
      <c r="O91" s="74">
        <f>'Forecast W7'!N18</f>
        <v>0</v>
      </c>
      <c r="P91" s="74">
        <f>'Forecast W7'!O18</f>
        <v>0</v>
      </c>
    </row>
    <row r="92" spans="1:16">
      <c r="A92" s="17" t="s">
        <v>197</v>
      </c>
      <c r="B92" s="17" t="str">
        <f>'Forecast W7'!B19</f>
        <v>Other I4</v>
      </c>
      <c r="D92" s="74"/>
      <c r="E92" s="74"/>
      <c r="F92" s="263"/>
      <c r="G92" s="74">
        <f>'Forecast W7'!F19</f>
        <v>0</v>
      </c>
      <c r="H92" s="74">
        <f>'Forecast W7'!G19</f>
        <v>0</v>
      </c>
      <c r="I92" s="74">
        <f>'Forecast W7'!H19</f>
        <v>0</v>
      </c>
      <c r="J92" s="74">
        <f>'Forecast W7'!I19</f>
        <v>0</v>
      </c>
      <c r="K92" s="74">
        <f>'Forecast W7'!J19</f>
        <v>0</v>
      </c>
      <c r="L92" s="74">
        <f>'Forecast W7'!K19</f>
        <v>0</v>
      </c>
      <c r="M92" s="74">
        <f>'Forecast W7'!L19</f>
        <v>0</v>
      </c>
      <c r="N92" s="74">
        <f>'Forecast W7'!M19</f>
        <v>0</v>
      </c>
      <c r="O92" s="74">
        <f>'Forecast W7'!N19</f>
        <v>0</v>
      </c>
      <c r="P92" s="74">
        <f>'Forecast W7'!O19</f>
        <v>0</v>
      </c>
    </row>
    <row r="93" spans="1:16">
      <c r="A93" s="17" t="s">
        <v>198</v>
      </c>
      <c r="B93" s="17" t="str">
        <f>'Forecast W7'!B20</f>
        <v>Other I5</v>
      </c>
      <c r="D93" s="74"/>
      <c r="E93" s="74"/>
      <c r="F93" s="263"/>
      <c r="G93" s="74">
        <f>'Forecast W7'!F20</f>
        <v>0</v>
      </c>
      <c r="H93" s="74">
        <f>'Forecast W7'!G20</f>
        <v>0</v>
      </c>
      <c r="I93" s="74">
        <f>'Forecast W7'!H20</f>
        <v>0</v>
      </c>
      <c r="J93" s="74">
        <f>'Forecast W7'!I20</f>
        <v>0</v>
      </c>
      <c r="K93" s="74">
        <f>'Forecast W7'!J20</f>
        <v>0</v>
      </c>
      <c r="L93" s="74">
        <f>'Forecast W7'!K20</f>
        <v>0</v>
      </c>
      <c r="M93" s="74">
        <f>'Forecast W7'!L20</f>
        <v>0</v>
      </c>
      <c r="N93" s="74">
        <f>'Forecast W7'!M20</f>
        <v>0</v>
      </c>
      <c r="O93" s="74">
        <f>'Forecast W7'!N20</f>
        <v>0</v>
      </c>
      <c r="P93" s="74">
        <f>'Forecast W7'!O20</f>
        <v>0</v>
      </c>
    </row>
    <row r="94" spans="1:16">
      <c r="A94" s="17" t="s">
        <v>199</v>
      </c>
      <c r="B94" s="17" t="str">
        <f>'Forecast W7'!B21</f>
        <v>Other I6</v>
      </c>
      <c r="D94" s="74"/>
      <c r="E94" s="74"/>
      <c r="F94" s="263"/>
      <c r="G94" s="74">
        <f>'Forecast W7'!F21</f>
        <v>0</v>
      </c>
      <c r="H94" s="74">
        <f>'Forecast W7'!G21</f>
        <v>0</v>
      </c>
      <c r="I94" s="74">
        <f>'Forecast W7'!H21</f>
        <v>0</v>
      </c>
      <c r="J94" s="74">
        <f>'Forecast W7'!I21</f>
        <v>0</v>
      </c>
      <c r="K94" s="74">
        <f>'Forecast W7'!J21</f>
        <v>0</v>
      </c>
      <c r="L94" s="74">
        <f>'Forecast W7'!K21</f>
        <v>0</v>
      </c>
      <c r="M94" s="74">
        <f>'Forecast W7'!L21</f>
        <v>0</v>
      </c>
      <c r="N94" s="74">
        <f>'Forecast W7'!M21</f>
        <v>0</v>
      </c>
      <c r="O94" s="74">
        <f>'Forecast W7'!N21</f>
        <v>0</v>
      </c>
      <c r="P94" s="74">
        <f>'Forecast W7'!O21</f>
        <v>0</v>
      </c>
    </row>
    <row r="95" spans="1:16">
      <c r="A95" s="17" t="s">
        <v>200</v>
      </c>
      <c r="B95" s="17" t="str">
        <f>'Forecast W7'!B22</f>
        <v>Other I7</v>
      </c>
      <c r="D95" s="74"/>
      <c r="E95" s="74"/>
      <c r="F95" s="263"/>
      <c r="G95" s="74">
        <f>'Forecast W7'!F22</f>
        <v>0</v>
      </c>
      <c r="H95" s="74">
        <f>'Forecast W7'!G22</f>
        <v>0</v>
      </c>
      <c r="I95" s="74">
        <f>'Forecast W7'!H22</f>
        <v>0</v>
      </c>
      <c r="J95" s="74">
        <f>'Forecast W7'!I22</f>
        <v>0</v>
      </c>
      <c r="K95" s="74">
        <f>'Forecast W7'!J22</f>
        <v>0</v>
      </c>
      <c r="L95" s="74">
        <f>'Forecast W7'!K22</f>
        <v>0</v>
      </c>
      <c r="M95" s="74">
        <f>'Forecast W7'!L22</f>
        <v>0</v>
      </c>
      <c r="N95" s="74">
        <f>'Forecast W7'!M22</f>
        <v>0</v>
      </c>
      <c r="O95" s="74">
        <f>'Forecast W7'!N22</f>
        <v>0</v>
      </c>
      <c r="P95" s="74">
        <f>'Forecast W7'!O22</f>
        <v>0</v>
      </c>
    </row>
    <row r="96" spans="1:16">
      <c r="A96" s="17" t="s">
        <v>201</v>
      </c>
      <c r="B96" s="17" t="str">
        <f>'Forecast W7'!B23</f>
        <v>Other I8</v>
      </c>
      <c r="D96" s="74"/>
      <c r="E96" s="74"/>
      <c r="F96" s="263"/>
      <c r="G96" s="74">
        <f>'Forecast W7'!F23</f>
        <v>0</v>
      </c>
      <c r="H96" s="74">
        <f>'Forecast W7'!G23</f>
        <v>0</v>
      </c>
      <c r="I96" s="74">
        <f>'Forecast W7'!H23</f>
        <v>0</v>
      </c>
      <c r="J96" s="74">
        <f>'Forecast W7'!I23</f>
        <v>0</v>
      </c>
      <c r="K96" s="74">
        <f>'Forecast W7'!J23</f>
        <v>0</v>
      </c>
      <c r="L96" s="74">
        <f>'Forecast W7'!K23</f>
        <v>0</v>
      </c>
      <c r="M96" s="74">
        <f>'Forecast W7'!L23</f>
        <v>0</v>
      </c>
      <c r="N96" s="74">
        <f>'Forecast W7'!M23</f>
        <v>0</v>
      </c>
      <c r="O96" s="74">
        <f>'Forecast W7'!N23</f>
        <v>0</v>
      </c>
      <c r="P96" s="74">
        <f>'Forecast W7'!O23</f>
        <v>0</v>
      </c>
    </row>
    <row r="97" spans="1:20">
      <c r="A97" s="17" t="s">
        <v>202</v>
      </c>
      <c r="B97" s="17" t="str">
        <f>'Forecast W7'!B27</f>
        <v>Residential Outside</v>
      </c>
      <c r="D97" s="74"/>
      <c r="E97" s="74"/>
      <c r="F97" s="263"/>
      <c r="G97" s="74">
        <f>'Forecast W7'!F27</f>
        <v>100247427.6359328</v>
      </c>
      <c r="H97" s="74">
        <f>'Forecast W7'!G27</f>
        <v>122663003.37726736</v>
      </c>
      <c r="I97" s="74">
        <f>'Forecast W7'!H27</f>
        <v>147347982.50275108</v>
      </c>
      <c r="J97" s="74">
        <f>'Forecast W7'!I27</f>
        <v>163821671.35449058</v>
      </c>
      <c r="K97" s="74">
        <f>'Forecast W7'!J27</f>
        <v>180305592.44865197</v>
      </c>
      <c r="L97" s="74">
        <f>'Forecast W7'!K27</f>
        <v>196432305.16110969</v>
      </c>
      <c r="M97" s="74">
        <f>'Forecast W7'!L27</f>
        <v>211805269.4493418</v>
      </c>
      <c r="N97" s="74">
        <f>'Forecast W7'!M27</f>
        <v>226013325.97024661</v>
      </c>
      <c r="O97" s="74">
        <f>'Forecast W7'!N27</f>
        <v>238647612.3213037</v>
      </c>
      <c r="P97" s="74">
        <f>'Forecast W7'!O27</f>
        <v>251988163.18537238</v>
      </c>
    </row>
    <row r="98" spans="1:20" ht="12">
      <c r="A98" s="17" t="s">
        <v>203</v>
      </c>
      <c r="B98" s="17" t="str">
        <f>'Forecast W7'!B28</f>
        <v>Commercial Outside</v>
      </c>
      <c r="D98" s="74"/>
      <c r="E98" s="74"/>
      <c r="F98" s="263"/>
      <c r="G98" s="265">
        <f>'Forecast W7'!F28</f>
        <v>22390068.62745098</v>
      </c>
      <c r="H98" s="265">
        <f>'Forecast W7'!G28</f>
        <v>27396544.015477892</v>
      </c>
      <c r="I98" s="265">
        <f>'Forecast W7'!H28</f>
        <v>32909886.249993902</v>
      </c>
      <c r="J98" s="265">
        <f>'Forecast W7'!I28</f>
        <v>36589252.71989733</v>
      </c>
      <c r="K98" s="265">
        <f>'Forecast W7'!J28</f>
        <v>40270904.541309938</v>
      </c>
      <c r="L98" s="265">
        <f>'Forecast W7'!K28</f>
        <v>43872774.563136704</v>
      </c>
      <c r="M98" s="265">
        <f>'Forecast W7'!L28</f>
        <v>47306296.33559458</v>
      </c>
      <c r="N98" s="265">
        <f>'Forecast W7'!M28</f>
        <v>50479638.216456309</v>
      </c>
      <c r="O98" s="265">
        <f>'Forecast W7'!N28</f>
        <v>53301481.580720738</v>
      </c>
      <c r="P98" s="265">
        <f>'Forecast W7'!O28</f>
        <v>56281067.754834533</v>
      </c>
    </row>
    <row r="99" spans="1:20">
      <c r="B99" s="29" t="s">
        <v>5</v>
      </c>
      <c r="C99" s="74"/>
      <c r="D99" s="74"/>
      <c r="E99" s="74"/>
      <c r="F99" s="263"/>
      <c r="G99" s="321">
        <f>'Forecast W7'!F31</f>
        <v>535607784.68083334</v>
      </c>
      <c r="H99" s="321">
        <f>'Forecast W7'!G31</f>
        <v>655371025.97579706</v>
      </c>
      <c r="I99" s="321">
        <f>'Forecast W7'!H31</f>
        <v>787259367.61294293</v>
      </c>
      <c r="J99" s="321">
        <f>'Forecast W7'!I31</f>
        <v>875275950.17748988</v>
      </c>
      <c r="K99" s="321">
        <f>'Forecast W7'!J31</f>
        <v>963347202.16174316</v>
      </c>
      <c r="L99" s="321">
        <f>'Forecast W7'!K31</f>
        <v>1049509940.4364125</v>
      </c>
      <c r="M99" s="321">
        <f>'Forecast W7'!L31</f>
        <v>1131645507.8077812</v>
      </c>
      <c r="N99" s="321">
        <f>'Forecast W7'!M31</f>
        <v>1207557138.233041</v>
      </c>
      <c r="O99" s="321">
        <f>'Forecast W7'!N31</f>
        <v>1275060337.897063</v>
      </c>
      <c r="P99" s="321">
        <f>'Forecast W7'!O31</f>
        <v>1346337008.6628737</v>
      </c>
    </row>
    <row r="100" spans="1:20">
      <c r="B100" s="102"/>
      <c r="F100" s="73"/>
      <c r="G100" s="67"/>
      <c r="H100" s="67">
        <f>H99/G99-1</f>
        <v>0.2236025030262212</v>
      </c>
      <c r="I100" s="67">
        <f t="shared" ref="I100:P100" si="21">I99/H99-1</f>
        <v>0.2012422527235993</v>
      </c>
      <c r="J100" s="67">
        <f t="shared" si="21"/>
        <v>0.11180125151311038</v>
      </c>
      <c r="K100" s="67">
        <f t="shared" si="21"/>
        <v>0.10062112636179954</v>
      </c>
      <c r="L100" s="67">
        <f t="shared" si="21"/>
        <v>8.9441001210488702E-2</v>
      </c>
      <c r="M100" s="67">
        <f t="shared" si="21"/>
        <v>7.826087605917742E-2</v>
      </c>
      <c r="N100" s="67">
        <f t="shared" si="21"/>
        <v>6.708075090786636E-2</v>
      </c>
      <c r="O100" s="67">
        <f t="shared" si="21"/>
        <v>5.5900625756555078E-2</v>
      </c>
      <c r="P100" s="67">
        <f t="shared" si="21"/>
        <v>5.59006257565553E-2</v>
      </c>
      <c r="Q100" s="73"/>
      <c r="R100" s="73"/>
      <c r="S100" s="73"/>
      <c r="T100" s="73"/>
    </row>
    <row r="101" spans="1:20">
      <c r="B101" s="102"/>
      <c r="F101" s="73"/>
      <c r="G101" s="18"/>
      <c r="H101" s="67"/>
      <c r="I101" s="67"/>
      <c r="J101" s="67"/>
      <c r="K101" s="67"/>
      <c r="L101" s="67"/>
      <c r="M101" s="67"/>
      <c r="N101" s="67"/>
      <c r="O101" s="67"/>
      <c r="P101" s="67"/>
      <c r="Q101" s="73"/>
      <c r="R101" s="73"/>
      <c r="S101" s="73"/>
      <c r="T101" s="73"/>
    </row>
    <row r="102" spans="1:20">
      <c r="B102" s="74"/>
      <c r="C102" s="74"/>
      <c r="D102" s="74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</row>
    <row r="103" spans="1:20">
      <c r="A103" s="28">
        <v>5</v>
      </c>
      <c r="B103" s="100" t="s">
        <v>204</v>
      </c>
      <c r="C103" s="23"/>
      <c r="D103" s="23"/>
      <c r="E103" s="23"/>
      <c r="F103" s="23"/>
      <c r="G103" s="85"/>
      <c r="H103" s="85"/>
      <c r="I103" s="85"/>
      <c r="J103" s="85"/>
      <c r="K103" s="85"/>
      <c r="L103" s="85"/>
      <c r="M103" s="85"/>
      <c r="N103" s="85"/>
      <c r="O103" s="85"/>
      <c r="P103" s="85"/>
    </row>
    <row r="104" spans="1:20">
      <c r="A104" s="28"/>
      <c r="B104" s="75"/>
      <c r="C104" s="28"/>
      <c r="D104" s="28"/>
      <c r="E104" s="28"/>
      <c r="F104" s="28"/>
      <c r="G104" s="85"/>
      <c r="H104" s="85"/>
      <c r="I104" s="85"/>
      <c r="J104" s="85"/>
      <c r="K104" s="85"/>
      <c r="L104" s="85"/>
      <c r="M104" s="85"/>
      <c r="N104" s="85"/>
      <c r="O104" s="85"/>
      <c r="P104" s="85"/>
    </row>
    <row r="105" spans="1:20">
      <c r="A105" s="27">
        <v>5.0999999999999996</v>
      </c>
      <c r="B105" s="29" t="s">
        <v>174</v>
      </c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  <c r="R105" s="240"/>
      <c r="S105" s="240"/>
      <c r="T105" s="240"/>
    </row>
    <row r="106" spans="1:20">
      <c r="A106" s="28"/>
      <c r="B106" s="294" t="s">
        <v>160</v>
      </c>
      <c r="C106" s="28"/>
      <c r="D106" s="28"/>
      <c r="E106" s="28"/>
      <c r="F106" s="85"/>
      <c r="G106" s="85"/>
      <c r="H106" s="85"/>
      <c r="I106" s="85"/>
      <c r="J106" s="85"/>
      <c r="K106" s="85"/>
      <c r="L106" s="85"/>
      <c r="M106" s="85"/>
      <c r="N106" s="85"/>
      <c r="O106" s="85"/>
    </row>
    <row r="107" spans="1:20">
      <c r="A107" s="27" t="str">
        <f>'Rate Calculator'!A512</f>
        <v>WI1</v>
      </c>
      <c r="B107" s="84" t="str">
        <f>'Rate Calculator'!B512</f>
        <v>Residential Inside</v>
      </c>
      <c r="C107" s="28"/>
      <c r="D107" s="28"/>
      <c r="E107" s="28"/>
      <c r="G107" s="240">
        <f>'Rate Calculator'!G512</f>
        <v>2679838.7553120758</v>
      </c>
      <c r="H107" s="240">
        <f>'Rate Calculator'!H512</f>
        <v>3355947.1597076519</v>
      </c>
      <c r="I107" s="240">
        <f>'Rate Calculator'!I512</f>
        <v>4172699.0992824659</v>
      </c>
      <c r="J107" s="240">
        <f>'Rate Calculator'!J512</f>
        <v>4778388.44319297</v>
      </c>
      <c r="K107" s="240">
        <f>'Rate Calculator'!K512</f>
        <v>5416971.1286574928</v>
      </c>
      <c r="L107" s="240">
        <f>'Rate Calculator'!L512</f>
        <v>6078514.5634309165</v>
      </c>
      <c r="M107" s="240">
        <f>'Rate Calculator'!M512</f>
        <v>6706727.9611816611</v>
      </c>
      <c r="N107" s="240">
        <f>'Rate Calculator'!N512</f>
        <v>7299752.7151315594</v>
      </c>
      <c r="O107" s="240">
        <f>'Rate Calculator'!O512</f>
        <v>7861969.7289710389</v>
      </c>
      <c r="P107" s="240">
        <f>'Rate Calculator'!P512</f>
        <v>8467487.9316296056</v>
      </c>
    </row>
    <row r="108" spans="1:20">
      <c r="A108" s="283" t="str">
        <f>'Rate Calculator'!A513</f>
        <v>WI2</v>
      </c>
      <c r="B108" s="342" t="str">
        <f>'Rate Calculator'!B513</f>
        <v>Commercial Inside</v>
      </c>
      <c r="C108" s="28"/>
      <c r="D108" s="28"/>
      <c r="E108" s="28"/>
      <c r="G108" s="18">
        <f>'Rate Calculator'!G513</f>
        <v>1404313.081162242</v>
      </c>
      <c r="H108" s="18">
        <f>'Rate Calculator'!H513</f>
        <v>1765753.3886298609</v>
      </c>
      <c r="I108" s="18">
        <f>'Rate Calculator'!I513</f>
        <v>2195492.7249011365</v>
      </c>
      <c r="J108" s="18">
        <f>'Rate Calculator'!J513</f>
        <v>2514180.106010003</v>
      </c>
      <c r="K108" s="18">
        <f>'Rate Calculator'!K513</f>
        <v>2850174.5323577528</v>
      </c>
      <c r="L108" s="18">
        <f>'Rate Calculator'!L513</f>
        <v>3198249.9060411607</v>
      </c>
      <c r="M108" s="18">
        <f>'Rate Calculator'!M513</f>
        <v>3528788.464329334</v>
      </c>
      <c r="N108" s="18">
        <f>'Rate Calculator'!N513</f>
        <v>3840812.2891977932</v>
      </c>
      <c r="O108" s="18">
        <f>'Rate Calculator'!O513</f>
        <v>4136626.4215689669</v>
      </c>
      <c r="P108" s="18">
        <f>'Rate Calculator'!P513</f>
        <v>4455223.7555968873</v>
      </c>
    </row>
    <row r="109" spans="1:20">
      <c r="A109" s="27" t="str">
        <f>'Rate Calculator'!A514</f>
        <v>WI3</v>
      </c>
      <c r="B109" s="84" t="str">
        <f>'Rate Calculator'!B514</f>
        <v>Other I3</v>
      </c>
      <c r="C109" s="28"/>
      <c r="D109" s="28"/>
      <c r="E109" s="28"/>
      <c r="G109" s="18">
        <f>'Rate Calculator'!G514</f>
        <v>0</v>
      </c>
      <c r="H109" s="18">
        <f>'Rate Calculator'!H514</f>
        <v>0</v>
      </c>
      <c r="I109" s="18">
        <f>'Rate Calculator'!I514</f>
        <v>0</v>
      </c>
      <c r="J109" s="18">
        <f>'Rate Calculator'!J514</f>
        <v>0</v>
      </c>
      <c r="K109" s="18">
        <f>'Rate Calculator'!K514</f>
        <v>0</v>
      </c>
      <c r="L109" s="18">
        <f>'Rate Calculator'!L514</f>
        <v>0</v>
      </c>
      <c r="M109" s="18">
        <f>'Rate Calculator'!M514</f>
        <v>0</v>
      </c>
      <c r="N109" s="18">
        <f>'Rate Calculator'!N514</f>
        <v>0</v>
      </c>
      <c r="O109" s="18">
        <f>'Rate Calculator'!O514</f>
        <v>0</v>
      </c>
      <c r="P109" s="18">
        <f>'Rate Calculator'!P514</f>
        <v>0</v>
      </c>
    </row>
    <row r="110" spans="1:20">
      <c r="A110" s="27" t="str">
        <f>'Rate Calculator'!A515</f>
        <v>WI4</v>
      </c>
      <c r="B110" s="84" t="str">
        <f>'Rate Calculator'!B515</f>
        <v>Other I4</v>
      </c>
      <c r="C110" s="28"/>
      <c r="D110" s="28"/>
      <c r="E110" s="28"/>
      <c r="G110" s="18">
        <f>'Rate Calculator'!G515</f>
        <v>0</v>
      </c>
      <c r="H110" s="18">
        <f>'Rate Calculator'!H515</f>
        <v>0</v>
      </c>
      <c r="I110" s="18">
        <f>'Rate Calculator'!I515</f>
        <v>0</v>
      </c>
      <c r="J110" s="18">
        <f>'Rate Calculator'!J515</f>
        <v>0</v>
      </c>
      <c r="K110" s="18">
        <f>'Rate Calculator'!K515</f>
        <v>0</v>
      </c>
      <c r="L110" s="18">
        <f>'Rate Calculator'!L515</f>
        <v>0</v>
      </c>
      <c r="M110" s="18">
        <f>'Rate Calculator'!M515</f>
        <v>0</v>
      </c>
      <c r="N110" s="18">
        <f>'Rate Calculator'!N515</f>
        <v>0</v>
      </c>
      <c r="O110" s="18">
        <f>'Rate Calculator'!O515</f>
        <v>0</v>
      </c>
      <c r="P110" s="18">
        <f>'Rate Calculator'!P515</f>
        <v>0</v>
      </c>
    </row>
    <row r="111" spans="1:20">
      <c r="A111" s="27" t="str">
        <f>'Rate Calculator'!A516</f>
        <v>WI5</v>
      </c>
      <c r="B111" s="84" t="str">
        <f>'Rate Calculator'!B516</f>
        <v>Other I5</v>
      </c>
      <c r="C111" s="28"/>
      <c r="D111" s="28"/>
      <c r="E111" s="28"/>
      <c r="G111" s="18">
        <f>'Rate Calculator'!G516</f>
        <v>0</v>
      </c>
      <c r="H111" s="18">
        <f>'Rate Calculator'!H516</f>
        <v>0</v>
      </c>
      <c r="I111" s="18">
        <f>'Rate Calculator'!I516</f>
        <v>0</v>
      </c>
      <c r="J111" s="18">
        <f>'Rate Calculator'!J516</f>
        <v>0</v>
      </c>
      <c r="K111" s="18">
        <f>'Rate Calculator'!K516</f>
        <v>0</v>
      </c>
      <c r="L111" s="18">
        <f>'Rate Calculator'!L516</f>
        <v>0</v>
      </c>
      <c r="M111" s="18">
        <f>'Rate Calculator'!M516</f>
        <v>0</v>
      </c>
      <c r="N111" s="18">
        <f>'Rate Calculator'!N516</f>
        <v>0</v>
      </c>
      <c r="O111" s="18">
        <f>'Rate Calculator'!O516</f>
        <v>0</v>
      </c>
      <c r="P111" s="18">
        <f>'Rate Calculator'!P516</f>
        <v>0</v>
      </c>
    </row>
    <row r="112" spans="1:20">
      <c r="A112" s="27" t="str">
        <f>'Rate Calculator'!A517</f>
        <v>WI6</v>
      </c>
      <c r="B112" s="84" t="str">
        <f>'Rate Calculator'!B517</f>
        <v>Other I6</v>
      </c>
      <c r="C112" s="28"/>
      <c r="D112" s="28"/>
      <c r="E112" s="28"/>
      <c r="G112" s="18">
        <f>'Rate Calculator'!G517</f>
        <v>0</v>
      </c>
      <c r="H112" s="18">
        <f>'Rate Calculator'!H517</f>
        <v>0</v>
      </c>
      <c r="I112" s="18">
        <f>'Rate Calculator'!I517</f>
        <v>0</v>
      </c>
      <c r="J112" s="18">
        <f>'Rate Calculator'!J517</f>
        <v>0</v>
      </c>
      <c r="K112" s="18">
        <f>'Rate Calculator'!K517</f>
        <v>0</v>
      </c>
      <c r="L112" s="18">
        <f>'Rate Calculator'!L517</f>
        <v>0</v>
      </c>
      <c r="M112" s="18">
        <f>'Rate Calculator'!M517</f>
        <v>0</v>
      </c>
      <c r="N112" s="18">
        <f>'Rate Calculator'!N517</f>
        <v>0</v>
      </c>
      <c r="O112" s="18">
        <f>'Rate Calculator'!O517</f>
        <v>0</v>
      </c>
      <c r="P112" s="18">
        <f>'Rate Calculator'!P517</f>
        <v>0</v>
      </c>
    </row>
    <row r="113" spans="1:21">
      <c r="A113" s="27" t="str">
        <f>'Rate Calculator'!A518</f>
        <v>WI7</v>
      </c>
      <c r="B113" s="84" t="str">
        <f>'Rate Calculator'!B518</f>
        <v>Other I7</v>
      </c>
      <c r="C113" s="28"/>
      <c r="D113" s="28"/>
      <c r="E113" s="28"/>
      <c r="G113" s="18">
        <f>'Rate Calculator'!G518</f>
        <v>0</v>
      </c>
      <c r="H113" s="18">
        <f>'Rate Calculator'!H518</f>
        <v>0</v>
      </c>
      <c r="I113" s="18">
        <f>'Rate Calculator'!I518</f>
        <v>0</v>
      </c>
      <c r="J113" s="18">
        <f>'Rate Calculator'!J518</f>
        <v>0</v>
      </c>
      <c r="K113" s="18">
        <f>'Rate Calculator'!K518</f>
        <v>0</v>
      </c>
      <c r="L113" s="18">
        <f>'Rate Calculator'!L518</f>
        <v>0</v>
      </c>
      <c r="M113" s="18">
        <f>'Rate Calculator'!M518</f>
        <v>0</v>
      </c>
      <c r="N113" s="18">
        <f>'Rate Calculator'!N518</f>
        <v>0</v>
      </c>
      <c r="O113" s="18">
        <f>'Rate Calculator'!O518</f>
        <v>0</v>
      </c>
      <c r="P113" s="18">
        <f>'Rate Calculator'!P518</f>
        <v>0</v>
      </c>
    </row>
    <row r="114" spans="1:21">
      <c r="A114" s="27" t="str">
        <f>'Rate Calculator'!A519</f>
        <v>WI8</v>
      </c>
      <c r="B114" s="84" t="str">
        <f>'Rate Calculator'!B519</f>
        <v>Other I8</v>
      </c>
      <c r="C114" s="28"/>
      <c r="D114" s="28"/>
      <c r="E114" s="28"/>
      <c r="G114" s="18">
        <f>'Rate Calculator'!G519</f>
        <v>0</v>
      </c>
      <c r="H114" s="18">
        <f>'Rate Calculator'!H519</f>
        <v>0</v>
      </c>
      <c r="I114" s="18">
        <f>'Rate Calculator'!I519</f>
        <v>0</v>
      </c>
      <c r="J114" s="18">
        <f>'Rate Calculator'!J519</f>
        <v>0</v>
      </c>
      <c r="K114" s="18">
        <f>'Rate Calculator'!K519</f>
        <v>0</v>
      </c>
      <c r="L114" s="18">
        <f>'Rate Calculator'!L519</f>
        <v>0</v>
      </c>
      <c r="M114" s="18">
        <f>'Rate Calculator'!M519</f>
        <v>0</v>
      </c>
      <c r="N114" s="18">
        <f>'Rate Calculator'!N519</f>
        <v>0</v>
      </c>
      <c r="O114" s="18">
        <f>'Rate Calculator'!O519</f>
        <v>0</v>
      </c>
      <c r="P114" s="18">
        <f>'Rate Calculator'!P519</f>
        <v>0</v>
      </c>
    </row>
    <row r="115" spans="1:21">
      <c r="A115" s="27" t="str">
        <f>'Rate Calculator'!A520</f>
        <v>WO1</v>
      </c>
      <c r="B115" s="84" t="str">
        <f>'Rate Calculator'!B520</f>
        <v>Residential Outside</v>
      </c>
      <c r="C115" s="28"/>
      <c r="D115" s="28"/>
      <c r="E115" s="28"/>
      <c r="G115" s="18">
        <f>'Rate Calculator'!G520</f>
        <v>1355179.8135073301</v>
      </c>
      <c r="H115" s="18">
        <f>'Rate Calculator'!H520</f>
        <v>1692141.5784814451</v>
      </c>
      <c r="I115" s="18">
        <f>'Rate Calculator'!I520</f>
        <v>2103958.8944976414</v>
      </c>
      <c r="J115" s="18">
        <f>'Rate Calculator'!J520</f>
        <v>2409333.8877194324</v>
      </c>
      <c r="K115" s="18">
        <f>'Rate Calculator'!K520</f>
        <v>2731300.8477849942</v>
      </c>
      <c r="L115" s="18">
        <f>'Rate Calculator'!L520</f>
        <v>3064842.0927954596</v>
      </c>
      <c r="M115" s="18">
        <f>'Rate Calculator'!M520</f>
        <v>3381592.9773401525</v>
      </c>
      <c r="N115" s="18">
        <f>'Rate Calculator'!N520</f>
        <v>3680601.4289953951</v>
      </c>
      <c r="O115" s="18">
        <f>'Rate Calculator'!O520</f>
        <v>3964076.3390774438</v>
      </c>
      <c r="P115" s="18">
        <f>'Rate Calculator'!P520</f>
        <v>4269384.1007182002</v>
      </c>
    </row>
    <row r="116" spans="1:21" ht="12">
      <c r="A116" s="283" t="str">
        <f>'Rate Calculator'!A521</f>
        <v>WO2</v>
      </c>
      <c r="B116" s="342" t="str">
        <f>'Rate Calculator'!B521</f>
        <v>Commercial Outside</v>
      </c>
      <c r="C116" s="28"/>
      <c r="D116" s="28"/>
      <c r="E116" s="28"/>
      <c r="G116" s="25">
        <f>'Rate Calculator'!G521</f>
        <v>433474.13191176474</v>
      </c>
      <c r="H116" s="25">
        <f>'Rate Calculator'!H521</f>
        <v>545538.01670266106</v>
      </c>
      <c r="I116" s="25">
        <f>'Rate Calculator'!I521</f>
        <v>678306.49599242292</v>
      </c>
      <c r="J116" s="25">
        <f>'Rate Calculator'!J521</f>
        <v>776763.04060676089</v>
      </c>
      <c r="K116" s="25">
        <f>'Rate Calculator'!K521</f>
        <v>880569.46704889426</v>
      </c>
      <c r="L116" s="25">
        <f>'Rate Calculator'!L521</f>
        <v>988108.33627164771</v>
      </c>
      <c r="M116" s="25">
        <f>'Rate Calculator'!M521</f>
        <v>1090229.1568763251</v>
      </c>
      <c r="N116" s="25">
        <f>'Rate Calculator'!N521</f>
        <v>1186629.7983288639</v>
      </c>
      <c r="O116" s="25">
        <f>'Rate Calculator'!O521</f>
        <v>1278022.4095287588</v>
      </c>
      <c r="P116" s="25">
        <f>'Rate Calculator'!P521</f>
        <v>1376453.9551913636</v>
      </c>
    </row>
    <row r="117" spans="1:21">
      <c r="A117" s="27"/>
      <c r="B117" s="17" t="s">
        <v>175</v>
      </c>
      <c r="C117" s="28"/>
      <c r="F117" s="240"/>
      <c r="G117" s="18">
        <f t="shared" ref="G117:P117" si="22">SUM(G107:G116)</f>
        <v>5872805.7818934126</v>
      </c>
      <c r="H117" s="18">
        <f t="shared" si="22"/>
        <v>7359380.143521619</v>
      </c>
      <c r="I117" s="18">
        <f t="shared" si="22"/>
        <v>9150457.2146736644</v>
      </c>
      <c r="J117" s="18">
        <f t="shared" si="22"/>
        <v>10478665.477529166</v>
      </c>
      <c r="K117" s="18">
        <f t="shared" si="22"/>
        <v>11879015.975849135</v>
      </c>
      <c r="L117" s="18">
        <f t="shared" si="22"/>
        <v>13329714.898539184</v>
      </c>
      <c r="M117" s="18">
        <f t="shared" si="22"/>
        <v>14707338.559727473</v>
      </c>
      <c r="N117" s="18">
        <f t="shared" si="22"/>
        <v>16007796.231653612</v>
      </c>
      <c r="O117" s="18">
        <f t="shared" si="22"/>
        <v>17240694.899146207</v>
      </c>
      <c r="P117" s="18">
        <f t="shared" si="22"/>
        <v>18568549.743136056</v>
      </c>
    </row>
    <row r="118" spans="1:21">
      <c r="A118" s="27"/>
      <c r="F118" s="240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  <row r="119" spans="1:21" ht="12">
      <c r="A119" s="27"/>
      <c r="B119" s="17" t="s">
        <v>125</v>
      </c>
      <c r="F119" s="25"/>
      <c r="G119" s="25">
        <f>'Forecast W4'!F50</f>
        <v>1675082.7636357378</v>
      </c>
      <c r="H119" s="25">
        <f>'Forecast W4'!G50</f>
        <v>1675082.7636357378</v>
      </c>
      <c r="I119" s="25">
        <f>'Forecast W4'!H50</f>
        <v>1793131.2303114543</v>
      </c>
      <c r="J119" s="25">
        <f>'Forecast W4'!I50</f>
        <v>1366001.2484778613</v>
      </c>
      <c r="K119" s="25">
        <f>'Forecast W4'!J50</f>
        <v>1366533.5031387068</v>
      </c>
      <c r="L119" s="25">
        <f>'Forecast W4'!K50</f>
        <v>1347952.4513793117</v>
      </c>
      <c r="M119" s="25">
        <f>'Forecast W4'!L50</f>
        <v>1308744.4170736629</v>
      </c>
      <c r="N119" s="25">
        <f>'Forecast W4'!M50</f>
        <v>1248148.9421959445</v>
      </c>
      <c r="O119" s="25">
        <f>'Forecast W4'!N50</f>
        <v>1166285.5076262681</v>
      </c>
      <c r="P119" s="25">
        <f>'Forecast W4'!O50</f>
        <v>1203023.552264259</v>
      </c>
    </row>
    <row r="120" spans="1:21" s="29" customFormat="1">
      <c r="A120" s="28"/>
      <c r="B120" s="29" t="s">
        <v>126</v>
      </c>
      <c r="F120" s="30"/>
      <c r="G120" s="30">
        <f>G117+G119</f>
        <v>7547888.5455291504</v>
      </c>
      <c r="H120" s="30">
        <f t="shared" ref="H120:P120" si="23">H117+H119</f>
        <v>9034462.9071573578</v>
      </c>
      <c r="I120" s="30">
        <f t="shared" si="23"/>
        <v>10943588.444985118</v>
      </c>
      <c r="J120" s="30">
        <f t="shared" si="23"/>
        <v>11844666.726007028</v>
      </c>
      <c r="K120" s="30">
        <f t="shared" si="23"/>
        <v>13245549.478987841</v>
      </c>
      <c r="L120" s="30">
        <f t="shared" si="23"/>
        <v>14677667.349918496</v>
      </c>
      <c r="M120" s="30">
        <f t="shared" si="23"/>
        <v>16016082.976801137</v>
      </c>
      <c r="N120" s="30">
        <f t="shared" si="23"/>
        <v>17255945.173849557</v>
      </c>
      <c r="O120" s="30">
        <f t="shared" si="23"/>
        <v>18406980.406772476</v>
      </c>
      <c r="P120" s="30">
        <f t="shared" si="23"/>
        <v>19771573.295400314</v>
      </c>
      <c r="R120" s="17"/>
      <c r="S120" s="17"/>
      <c r="T120" s="17"/>
      <c r="U120" s="17"/>
    </row>
    <row r="121" spans="1:21" ht="12">
      <c r="A121" s="27"/>
      <c r="B121" s="241"/>
      <c r="F121" s="25"/>
      <c r="G121" s="18"/>
      <c r="H121" s="18"/>
      <c r="I121" s="18"/>
      <c r="J121" s="18"/>
      <c r="K121" s="18"/>
      <c r="L121" s="18"/>
      <c r="M121" s="18"/>
      <c r="N121" s="18"/>
      <c r="O121" s="18"/>
      <c r="P121" s="18"/>
    </row>
    <row r="122" spans="1:21" ht="12">
      <c r="A122" s="27"/>
      <c r="B122" s="29" t="s">
        <v>176</v>
      </c>
      <c r="F122" s="25"/>
      <c r="G122" s="18"/>
      <c r="H122" s="18"/>
      <c r="I122" s="18"/>
      <c r="J122" s="18"/>
      <c r="K122" s="18"/>
      <c r="L122" s="18"/>
      <c r="M122" s="18"/>
      <c r="N122" s="18"/>
      <c r="O122" s="18"/>
      <c r="P122" s="18"/>
    </row>
    <row r="123" spans="1:21">
      <c r="A123" s="27"/>
      <c r="B123" s="234" t="str">
        <f>'Forecast W4'!A709</f>
        <v>Cost Center Code</v>
      </c>
      <c r="F123" s="18"/>
    </row>
    <row r="124" spans="1:21">
      <c r="A124" s="27">
        <f>'Forecast W4'!A710</f>
        <v>24</v>
      </c>
      <c r="B124" s="84" t="str">
        <f>'Forecast W4'!B710</f>
        <v>Utility Billing</v>
      </c>
      <c r="F124" s="18"/>
      <c r="G124" s="18">
        <f>'Forecast W4'!F710</f>
        <v>185273.48098784874</v>
      </c>
      <c r="H124" s="18">
        <f>'Forecast W4'!G710</f>
        <v>192417.735147803</v>
      </c>
      <c r="I124" s="18">
        <f>'Forecast W4'!H710</f>
        <v>229926.30167304608</v>
      </c>
      <c r="J124" s="18">
        <f>'Forecast W4'!I710</f>
        <v>238881.97117312846</v>
      </c>
      <c r="K124" s="18">
        <f>'Forecast W4'!J710</f>
        <v>280401.99273854046</v>
      </c>
      <c r="L124" s="18">
        <f>'Forecast W4'!K710</f>
        <v>291455.09313845314</v>
      </c>
      <c r="M124" s="18">
        <f>'Forecast W4'!L710</f>
        <v>303028.87779499998</v>
      </c>
      <c r="N124" s="18">
        <f>'Forecast W4'!M710</f>
        <v>315152.98493521166</v>
      </c>
      <c r="O124" s="18">
        <f>'Forecast W4'!N710</f>
        <v>327859.00786886481</v>
      </c>
      <c r="P124" s="18">
        <f>'Forecast W4'!O710</f>
        <v>341180.63614183763</v>
      </c>
      <c r="Q124" s="18"/>
    </row>
    <row r="125" spans="1:21">
      <c r="A125" s="27">
        <f>'Forecast W4'!A711</f>
        <v>21</v>
      </c>
      <c r="B125" s="84" t="str">
        <f>'Forecast W4'!B711</f>
        <v>Water Operations</v>
      </c>
      <c r="F125" s="18"/>
      <c r="G125" s="18">
        <f>'Forecast W4'!F711</f>
        <v>1842858</v>
      </c>
      <c r="H125" s="18">
        <f>'Forecast W4'!G711</f>
        <v>1909728.14</v>
      </c>
      <c r="I125" s="18">
        <f>'Forecast W4'!H711</f>
        <v>2037332.8754307693</v>
      </c>
      <c r="J125" s="18">
        <f>'Forecast W4'!I711</f>
        <v>2171917.6306399563</v>
      </c>
      <c r="K125" s="18">
        <f>'Forecast W4'!J711</f>
        <v>2251998.3513782411</v>
      </c>
      <c r="L125" s="18">
        <f>'Forecast W4'!K711</f>
        <v>2335529.3494192008</v>
      </c>
      <c r="M125" s="18">
        <f>'Forecast W4'!L711</f>
        <v>2422690.6615531081</v>
      </c>
      <c r="N125" s="18">
        <f>'Forecast W4'!M711</f>
        <v>2513673.4829524769</v>
      </c>
      <c r="O125" s="18">
        <f>'Forecast W4'!N711</f>
        <v>2608680.9442558535</v>
      </c>
      <c r="P125" s="18">
        <f>'Forecast W4'!O711</f>
        <v>2707928.9464382092</v>
      </c>
    </row>
    <row r="126" spans="1:21">
      <c r="A126" s="27">
        <f>'Forecast W4'!A712</f>
        <v>22</v>
      </c>
      <c r="B126" s="84" t="str">
        <f>'Forecast W4'!B712</f>
        <v>Sewer Operations</v>
      </c>
      <c r="F126" s="18"/>
      <c r="G126" s="18">
        <f>'Forecast W4'!F712</f>
        <v>0</v>
      </c>
      <c r="H126" s="18">
        <f>'Forecast W4'!G712</f>
        <v>0</v>
      </c>
      <c r="I126" s="18">
        <f>'Forecast W4'!H712</f>
        <v>0</v>
      </c>
      <c r="J126" s="18">
        <f>'Forecast W4'!I712</f>
        <v>0</v>
      </c>
      <c r="K126" s="18">
        <f>'Forecast W4'!J712</f>
        <v>0</v>
      </c>
      <c r="L126" s="18">
        <f>'Forecast W4'!K712</f>
        <v>0</v>
      </c>
      <c r="M126" s="18">
        <f>'Forecast W4'!L712</f>
        <v>0</v>
      </c>
      <c r="N126" s="18">
        <f>'Forecast W4'!M712</f>
        <v>0</v>
      </c>
      <c r="O126" s="18">
        <f>'Forecast W4'!N712</f>
        <v>0</v>
      </c>
      <c r="P126" s="18">
        <f>'Forecast W4'!O712</f>
        <v>0</v>
      </c>
    </row>
    <row r="127" spans="1:21">
      <c r="A127" s="27">
        <f>'Forecast W4'!A713</f>
        <v>423</v>
      </c>
      <c r="B127" s="84" t="e">
        <f>'Forecast W4'!B713</f>
        <v>#N/A</v>
      </c>
      <c r="F127" s="18"/>
      <c r="G127" s="18">
        <f>'Forecast W4'!F713</f>
        <v>0</v>
      </c>
      <c r="H127" s="18">
        <f>'Forecast W4'!G713</f>
        <v>0</v>
      </c>
      <c r="I127" s="18">
        <f>'Forecast W4'!H713</f>
        <v>0</v>
      </c>
      <c r="J127" s="18">
        <f>'Forecast W4'!I713</f>
        <v>0</v>
      </c>
      <c r="K127" s="18">
        <f>'Forecast W4'!J713</f>
        <v>0</v>
      </c>
      <c r="L127" s="18">
        <f>'Forecast W4'!K713</f>
        <v>0</v>
      </c>
      <c r="M127" s="18">
        <f>'Forecast W4'!L713</f>
        <v>0</v>
      </c>
      <c r="N127" s="18">
        <f>'Forecast W4'!M713</f>
        <v>0</v>
      </c>
      <c r="O127" s="18">
        <f>'Forecast W4'!N713</f>
        <v>0</v>
      </c>
      <c r="P127" s="18">
        <f>'Forecast W4'!O713</f>
        <v>0</v>
      </c>
    </row>
    <row r="128" spans="1:21">
      <c r="A128" s="27">
        <f>'Forecast W4'!A714</f>
        <v>584</v>
      </c>
      <c r="B128" s="84" t="e">
        <f>'Forecast W4'!B714</f>
        <v>#N/A</v>
      </c>
      <c r="F128" s="18"/>
      <c r="G128" s="18">
        <f>'Forecast W4'!F714</f>
        <v>0</v>
      </c>
      <c r="H128" s="18">
        <f>'Forecast W4'!G714</f>
        <v>0</v>
      </c>
      <c r="I128" s="18">
        <f>'Forecast W4'!H714</f>
        <v>0</v>
      </c>
      <c r="J128" s="18">
        <f>'Forecast W4'!I714</f>
        <v>0</v>
      </c>
      <c r="K128" s="18">
        <f>'Forecast W4'!J714</f>
        <v>0</v>
      </c>
      <c r="L128" s="18">
        <f>'Forecast W4'!K714</f>
        <v>0</v>
      </c>
      <c r="M128" s="18">
        <f>'Forecast W4'!L714</f>
        <v>0</v>
      </c>
      <c r="N128" s="18">
        <f>'Forecast W4'!M714</f>
        <v>0</v>
      </c>
      <c r="O128" s="18">
        <f>'Forecast W4'!N714</f>
        <v>0</v>
      </c>
      <c r="P128" s="18">
        <f>'Forecast W4'!O714</f>
        <v>0</v>
      </c>
    </row>
    <row r="129" spans="1:16">
      <c r="A129" s="27">
        <f>'Forecast W4'!A715</f>
        <v>723</v>
      </c>
      <c r="B129" s="84" t="e">
        <f>'Forecast W4'!B715</f>
        <v>#N/A</v>
      </c>
      <c r="F129" s="18"/>
      <c r="G129" s="18">
        <f>'Forecast W4'!F715</f>
        <v>0</v>
      </c>
      <c r="H129" s="18">
        <f>'Forecast W4'!G715</f>
        <v>0</v>
      </c>
      <c r="I129" s="18">
        <f>'Forecast W4'!H715</f>
        <v>0</v>
      </c>
      <c r="J129" s="18">
        <f>'Forecast W4'!I715</f>
        <v>0</v>
      </c>
      <c r="K129" s="18">
        <f>'Forecast W4'!J715</f>
        <v>0</v>
      </c>
      <c r="L129" s="18">
        <f>'Forecast W4'!K715</f>
        <v>0</v>
      </c>
      <c r="M129" s="18">
        <f>'Forecast W4'!L715</f>
        <v>0</v>
      </c>
      <c r="N129" s="18">
        <f>'Forecast W4'!M715</f>
        <v>0</v>
      </c>
      <c r="O129" s="18">
        <f>'Forecast W4'!N715</f>
        <v>0</v>
      </c>
      <c r="P129" s="18">
        <f>'Forecast W4'!O715</f>
        <v>0</v>
      </c>
    </row>
    <row r="130" spans="1:16">
      <c r="A130" s="27">
        <f>'Forecast W4'!A716</f>
        <v>761</v>
      </c>
      <c r="B130" s="84" t="e">
        <f>'Forecast W4'!B716</f>
        <v>#N/A</v>
      </c>
      <c r="F130" s="18"/>
      <c r="G130" s="18">
        <f>'Forecast W4'!F716</f>
        <v>0</v>
      </c>
      <c r="H130" s="18">
        <f>'Forecast W4'!G716</f>
        <v>0</v>
      </c>
      <c r="I130" s="18">
        <f>'Forecast W4'!H716</f>
        <v>0</v>
      </c>
      <c r="J130" s="18">
        <f>'Forecast W4'!I716</f>
        <v>0</v>
      </c>
      <c r="K130" s="18">
        <f>'Forecast W4'!J716</f>
        <v>0</v>
      </c>
      <c r="L130" s="18">
        <f>'Forecast W4'!K716</f>
        <v>0</v>
      </c>
      <c r="M130" s="18">
        <f>'Forecast W4'!L716</f>
        <v>0</v>
      </c>
      <c r="N130" s="18">
        <f>'Forecast W4'!M716</f>
        <v>0</v>
      </c>
      <c r="O130" s="18">
        <f>'Forecast W4'!N716</f>
        <v>0</v>
      </c>
      <c r="P130" s="18">
        <f>'Forecast W4'!O716</f>
        <v>0</v>
      </c>
    </row>
    <row r="131" spans="1:16">
      <c r="A131" s="27">
        <f>'Forecast W4'!A717</f>
        <v>762</v>
      </c>
      <c r="B131" s="84" t="e">
        <f>'Forecast W4'!B717</f>
        <v>#N/A</v>
      </c>
      <c r="F131" s="18"/>
      <c r="G131" s="18">
        <f>'Forecast W4'!F717</f>
        <v>0</v>
      </c>
      <c r="H131" s="18">
        <f>'Forecast W4'!G717</f>
        <v>0</v>
      </c>
      <c r="I131" s="18">
        <f>'Forecast W4'!H717</f>
        <v>0</v>
      </c>
      <c r="J131" s="18">
        <f>'Forecast W4'!I717</f>
        <v>0</v>
      </c>
      <c r="K131" s="18">
        <f>'Forecast W4'!J717</f>
        <v>0</v>
      </c>
      <c r="L131" s="18">
        <f>'Forecast W4'!K717</f>
        <v>0</v>
      </c>
      <c r="M131" s="18">
        <f>'Forecast W4'!L717</f>
        <v>0</v>
      </c>
      <c r="N131" s="18">
        <f>'Forecast W4'!M717</f>
        <v>0</v>
      </c>
      <c r="O131" s="18">
        <f>'Forecast W4'!N717</f>
        <v>0</v>
      </c>
      <c r="P131" s="18">
        <f>'Forecast W4'!O717</f>
        <v>0</v>
      </c>
    </row>
    <row r="132" spans="1:16">
      <c r="A132" s="27">
        <f>'Forecast W4'!A718</f>
        <v>763</v>
      </c>
      <c r="B132" s="84" t="e">
        <f>'Forecast W4'!B718</f>
        <v>#N/A</v>
      </c>
      <c r="F132" s="18"/>
      <c r="G132" s="18">
        <f>'Forecast W4'!F718</f>
        <v>0</v>
      </c>
      <c r="H132" s="18">
        <f>'Forecast W4'!G718</f>
        <v>0</v>
      </c>
      <c r="I132" s="18">
        <f>'Forecast W4'!H718</f>
        <v>0</v>
      </c>
      <c r="J132" s="18">
        <f>'Forecast W4'!I718</f>
        <v>0</v>
      </c>
      <c r="K132" s="18">
        <f>'Forecast W4'!J718</f>
        <v>0</v>
      </c>
      <c r="L132" s="18">
        <f>'Forecast W4'!K718</f>
        <v>0</v>
      </c>
      <c r="M132" s="18">
        <f>'Forecast W4'!L718</f>
        <v>0</v>
      </c>
      <c r="N132" s="18">
        <f>'Forecast W4'!M718</f>
        <v>0</v>
      </c>
      <c r="O132" s="18">
        <f>'Forecast W4'!N718</f>
        <v>0</v>
      </c>
      <c r="P132" s="18">
        <f>'Forecast W4'!O718</f>
        <v>0</v>
      </c>
    </row>
    <row r="133" spans="1:16">
      <c r="A133" s="27">
        <f>'Forecast W4'!A719</f>
        <v>764</v>
      </c>
      <c r="B133" s="84" t="e">
        <f>'Forecast W4'!B719</f>
        <v>#N/A</v>
      </c>
      <c r="F133" s="18"/>
      <c r="G133" s="18">
        <f>'Forecast W4'!F719</f>
        <v>0</v>
      </c>
      <c r="H133" s="18">
        <f>'Forecast W4'!G719</f>
        <v>0</v>
      </c>
      <c r="I133" s="18">
        <f>'Forecast W4'!H719</f>
        <v>0</v>
      </c>
      <c r="J133" s="18">
        <f>'Forecast W4'!I719</f>
        <v>0</v>
      </c>
      <c r="K133" s="18">
        <f>'Forecast W4'!J719</f>
        <v>0</v>
      </c>
      <c r="L133" s="18">
        <f>'Forecast W4'!K719</f>
        <v>0</v>
      </c>
      <c r="M133" s="18">
        <f>'Forecast W4'!L719</f>
        <v>0</v>
      </c>
      <c r="N133" s="18">
        <f>'Forecast W4'!M719</f>
        <v>0</v>
      </c>
      <c r="O133" s="18">
        <f>'Forecast W4'!N719</f>
        <v>0</v>
      </c>
      <c r="P133" s="18">
        <f>'Forecast W4'!O719</f>
        <v>0</v>
      </c>
    </row>
    <row r="134" spans="1:16">
      <c r="A134" s="27">
        <f>'Forecast W4'!A720</f>
        <v>765</v>
      </c>
      <c r="B134" s="84" t="e">
        <f>'Forecast W4'!B720</f>
        <v>#N/A</v>
      </c>
      <c r="F134" s="18"/>
      <c r="G134" s="18">
        <f>'Forecast W4'!F720</f>
        <v>0</v>
      </c>
      <c r="H134" s="18">
        <f>'Forecast W4'!G720</f>
        <v>0</v>
      </c>
      <c r="I134" s="18">
        <f>'Forecast W4'!H720</f>
        <v>0</v>
      </c>
      <c r="J134" s="18">
        <f>'Forecast W4'!I720</f>
        <v>0</v>
      </c>
      <c r="K134" s="18">
        <f>'Forecast W4'!J720</f>
        <v>0</v>
      </c>
      <c r="L134" s="18">
        <f>'Forecast W4'!K720</f>
        <v>0</v>
      </c>
      <c r="M134" s="18">
        <f>'Forecast W4'!L720</f>
        <v>0</v>
      </c>
      <c r="N134" s="18">
        <f>'Forecast W4'!M720</f>
        <v>0</v>
      </c>
      <c r="O134" s="18">
        <f>'Forecast W4'!N720</f>
        <v>0</v>
      </c>
      <c r="P134" s="18">
        <f>'Forecast W4'!O720</f>
        <v>0</v>
      </c>
    </row>
    <row r="135" spans="1:16">
      <c r="A135" s="27">
        <f>'Forecast W4'!A721</f>
        <v>766</v>
      </c>
      <c r="B135" s="84" t="e">
        <f>'Forecast W4'!B721</f>
        <v>#N/A</v>
      </c>
      <c r="F135" s="18"/>
      <c r="G135" s="18">
        <f>'Forecast W4'!F721</f>
        <v>0</v>
      </c>
      <c r="H135" s="18">
        <f>'Forecast W4'!G721</f>
        <v>0</v>
      </c>
      <c r="I135" s="18">
        <f>'Forecast W4'!H721</f>
        <v>0</v>
      </c>
      <c r="J135" s="18">
        <f>'Forecast W4'!I721</f>
        <v>0</v>
      </c>
      <c r="K135" s="18">
        <f>'Forecast W4'!J721</f>
        <v>0</v>
      </c>
      <c r="L135" s="18">
        <f>'Forecast W4'!K721</f>
        <v>0</v>
      </c>
      <c r="M135" s="18">
        <f>'Forecast W4'!L721</f>
        <v>0</v>
      </c>
      <c r="N135" s="18">
        <f>'Forecast W4'!M721</f>
        <v>0</v>
      </c>
      <c r="O135" s="18">
        <f>'Forecast W4'!N721</f>
        <v>0</v>
      </c>
      <c r="P135" s="18">
        <f>'Forecast W4'!O721</f>
        <v>0</v>
      </c>
    </row>
    <row r="136" spans="1:16">
      <c r="A136" s="27">
        <f>'Forecast W4'!A722</f>
        <v>767</v>
      </c>
      <c r="B136" s="84" t="e">
        <f>'Forecast W4'!B722</f>
        <v>#N/A</v>
      </c>
      <c r="F136" s="18"/>
      <c r="G136" s="18">
        <f>'Forecast W4'!F722</f>
        <v>0</v>
      </c>
      <c r="H136" s="18">
        <f>'Forecast W4'!G722</f>
        <v>0</v>
      </c>
      <c r="I136" s="18">
        <f>'Forecast W4'!H722</f>
        <v>0</v>
      </c>
      <c r="J136" s="18">
        <f>'Forecast W4'!I722</f>
        <v>0</v>
      </c>
      <c r="K136" s="18">
        <f>'Forecast W4'!J722</f>
        <v>0</v>
      </c>
      <c r="L136" s="18">
        <f>'Forecast W4'!K722</f>
        <v>0</v>
      </c>
      <c r="M136" s="18">
        <f>'Forecast W4'!L722</f>
        <v>0</v>
      </c>
      <c r="N136" s="18">
        <f>'Forecast W4'!M722</f>
        <v>0</v>
      </c>
      <c r="O136" s="18">
        <f>'Forecast W4'!N722</f>
        <v>0</v>
      </c>
      <c r="P136" s="18">
        <f>'Forecast W4'!O722</f>
        <v>0</v>
      </c>
    </row>
    <row r="137" spans="1:16">
      <c r="A137" s="27">
        <f>'Forecast W4'!A723</f>
        <v>768</v>
      </c>
      <c r="B137" s="84" t="e">
        <f>'Forecast W4'!B723</f>
        <v>#N/A</v>
      </c>
      <c r="F137" s="18"/>
      <c r="G137" s="18">
        <f>'Forecast W4'!F723</f>
        <v>0</v>
      </c>
      <c r="H137" s="18">
        <f>'Forecast W4'!G723</f>
        <v>0</v>
      </c>
      <c r="I137" s="18">
        <f>'Forecast W4'!H723</f>
        <v>0</v>
      </c>
      <c r="J137" s="18">
        <f>'Forecast W4'!I723</f>
        <v>0</v>
      </c>
      <c r="K137" s="18">
        <f>'Forecast W4'!J723</f>
        <v>0</v>
      </c>
      <c r="L137" s="18">
        <f>'Forecast W4'!K723</f>
        <v>0</v>
      </c>
      <c r="M137" s="18">
        <f>'Forecast W4'!L723</f>
        <v>0</v>
      </c>
      <c r="N137" s="18">
        <f>'Forecast W4'!M723</f>
        <v>0</v>
      </c>
      <c r="O137" s="18">
        <f>'Forecast W4'!N723</f>
        <v>0</v>
      </c>
      <c r="P137" s="18">
        <f>'Forecast W4'!O723</f>
        <v>0</v>
      </c>
    </row>
    <row r="138" spans="1:16">
      <c r="A138" s="27">
        <f>'Forecast W4'!A724</f>
        <v>769</v>
      </c>
      <c r="B138" s="84" t="e">
        <f>'Forecast W4'!B724</f>
        <v>#N/A</v>
      </c>
      <c r="F138" s="18"/>
      <c r="G138" s="18">
        <f>'Forecast W4'!F724</f>
        <v>0</v>
      </c>
      <c r="H138" s="18">
        <f>'Forecast W4'!G724</f>
        <v>0</v>
      </c>
      <c r="I138" s="18">
        <f>'Forecast W4'!H724</f>
        <v>0</v>
      </c>
      <c r="J138" s="18">
        <f>'Forecast W4'!I724</f>
        <v>0</v>
      </c>
      <c r="K138" s="18">
        <f>'Forecast W4'!J724</f>
        <v>0</v>
      </c>
      <c r="L138" s="18">
        <f>'Forecast W4'!K724</f>
        <v>0</v>
      </c>
      <c r="M138" s="18">
        <f>'Forecast W4'!L724</f>
        <v>0</v>
      </c>
      <c r="N138" s="18">
        <f>'Forecast W4'!M724</f>
        <v>0</v>
      </c>
      <c r="O138" s="18">
        <f>'Forecast W4'!N724</f>
        <v>0</v>
      </c>
      <c r="P138" s="18">
        <f>'Forecast W4'!O724</f>
        <v>0</v>
      </c>
    </row>
    <row r="139" spans="1:16">
      <c r="A139" s="27" t="str">
        <f>'Forecast W4'!A725</f>
        <v>UTRWD-W</v>
      </c>
      <c r="B139" s="84" t="str">
        <f>'Forecast W4'!B725</f>
        <v>Upper Trinity Regional Water District- Water</v>
      </c>
      <c r="F139" s="18"/>
      <c r="G139" s="18">
        <f>'Forecast W4'!F725</f>
        <v>2111200</v>
      </c>
      <c r="H139" s="18">
        <f>'Forecast W4'!G725</f>
        <v>2841777.9352631671</v>
      </c>
      <c r="I139" s="18">
        <f>'Forecast W4'!H725</f>
        <v>3246516.96941621</v>
      </c>
      <c r="J139" s="18">
        <f>'Forecast W4'!I725</f>
        <v>3548227.3316227291</v>
      </c>
      <c r="K139" s="18">
        <f>'Forecast W4'!J725</f>
        <v>4370998.3210830409</v>
      </c>
      <c r="L139" s="18">
        <f>'Forecast W4'!K725</f>
        <v>4716765.657836521</v>
      </c>
      <c r="M139" s="18">
        <f>'Forecast W4'!L725</f>
        <v>5068881.9877225943</v>
      </c>
      <c r="N139" s="18">
        <f>'Forecast W4'!M725</f>
        <v>5981961.9520772221</v>
      </c>
      <c r="O139" s="18">
        <f>'Forecast W4'!N725</f>
        <v>6366658.9303927356</v>
      </c>
      <c r="P139" s="18">
        <f>'Forecast W4'!O725</f>
        <v>6777019.7254952788</v>
      </c>
    </row>
    <row r="140" spans="1:16" ht="12">
      <c r="A140" s="27" t="str">
        <f>'Forecast W4'!A726</f>
        <v>UTRWD-S</v>
      </c>
      <c r="B140" s="84" t="str">
        <f>'Forecast W4'!B726</f>
        <v>Upper Trinity Regional Water District- Sewer</v>
      </c>
      <c r="F140" s="18"/>
      <c r="G140" s="25">
        <f>'Forecast W4'!F726</f>
        <v>0</v>
      </c>
      <c r="H140" s="25">
        <f>'Forecast W4'!G726</f>
        <v>0</v>
      </c>
      <c r="I140" s="25">
        <f>'Forecast W4'!H726</f>
        <v>0</v>
      </c>
      <c r="J140" s="25">
        <f>'Forecast W4'!I726</f>
        <v>0</v>
      </c>
      <c r="K140" s="25">
        <f>'Forecast W4'!J726</f>
        <v>0</v>
      </c>
      <c r="L140" s="25">
        <f>'Forecast W4'!K726</f>
        <v>0</v>
      </c>
      <c r="M140" s="25">
        <f>'Forecast W4'!L726</f>
        <v>0</v>
      </c>
      <c r="N140" s="25">
        <f>'Forecast W4'!M726</f>
        <v>0</v>
      </c>
      <c r="O140" s="25">
        <f>'Forecast W4'!N726</f>
        <v>0</v>
      </c>
      <c r="P140" s="25">
        <f>'Forecast W4'!O726</f>
        <v>0</v>
      </c>
    </row>
    <row r="141" spans="1:16">
      <c r="A141" s="27"/>
      <c r="B141" s="33" t="str">
        <f>'Forecast W4'!B727</f>
        <v>Total</v>
      </c>
      <c r="F141" s="18"/>
      <c r="G141" s="18">
        <f>'Forecast W4'!F727</f>
        <v>4139331.4809878487</v>
      </c>
      <c r="H141" s="18">
        <f>'Forecast W4'!G727</f>
        <v>4943923.8104109699</v>
      </c>
      <c r="I141" s="18">
        <f>'Forecast W4'!H727</f>
        <v>5513776.146520026</v>
      </c>
      <c r="J141" s="18">
        <f>'Forecast W4'!I727</f>
        <v>5959026.9334358145</v>
      </c>
      <c r="K141" s="18">
        <f>'Forecast W4'!J727</f>
        <v>6903398.6651998218</v>
      </c>
      <c r="L141" s="18">
        <f>'Forecast W4'!K727</f>
        <v>7343750.1003941745</v>
      </c>
      <c r="M141" s="18">
        <f>'Forecast W4'!L727</f>
        <v>7794601.527070703</v>
      </c>
      <c r="N141" s="18">
        <f>'Forecast W4'!M727</f>
        <v>8810788.4199649096</v>
      </c>
      <c r="O141" s="18">
        <f>'Forecast W4'!N727</f>
        <v>9303198.8825174533</v>
      </c>
      <c r="P141" s="18">
        <f>'Forecast W4'!O727</f>
        <v>9826129.3080753256</v>
      </c>
    </row>
    <row r="142" spans="1:16">
      <c r="A142" s="27"/>
      <c r="B142" s="2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</row>
    <row r="143" spans="1:16">
      <c r="A143" s="27"/>
      <c r="B143" s="234" t="str">
        <f>'Forecast W4'!A730</f>
        <v>Budget Code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</row>
    <row r="144" spans="1:16">
      <c r="A144" s="27">
        <f>'Forecast W4'!A731</f>
        <v>1</v>
      </c>
      <c r="B144" s="84" t="str">
        <f>'Forecast W4'!B731</f>
        <v>Personnel Svcs</v>
      </c>
      <c r="F144" s="18"/>
      <c r="G144" s="240">
        <f>'Forecast W4'!F731</f>
        <v>860891.07235783385</v>
      </c>
      <c r="H144" s="240">
        <f>'Forecast W4'!G731</f>
        <v>891874.77987376507</v>
      </c>
      <c r="I144" s="240">
        <f>'Forecast W4'!H731</f>
        <v>1012169.7740528802</v>
      </c>
      <c r="J144" s="240">
        <f>'Forecast W4'!I731</f>
        <v>1109018.1240465706</v>
      </c>
      <c r="K144" s="240">
        <f>'Forecast W4'!J731</f>
        <v>1181962.0540858209</v>
      </c>
      <c r="L144" s="240">
        <f>'Forecast W4'!K731</f>
        <v>1225828.5013674491</v>
      </c>
      <c r="M144" s="240">
        <f>'Forecast W4'!L731</f>
        <v>1271683.5489202505</v>
      </c>
      <c r="N144" s="240">
        <f>'Forecast W4'!M731</f>
        <v>1319640.6633005785</v>
      </c>
      <c r="O144" s="240">
        <f>'Forecast W4'!N731</f>
        <v>1369821.0197453343</v>
      </c>
      <c r="P144" s="240">
        <f>'Forecast W4'!O731</f>
        <v>1422354.0778070912</v>
      </c>
    </row>
    <row r="145" spans="1:16">
      <c r="A145" s="27">
        <f>'Forecast W4'!A732</f>
        <v>2</v>
      </c>
      <c r="B145" s="84" t="str">
        <f>'Forecast W4'!B732</f>
        <v>Contractual</v>
      </c>
      <c r="F145" s="18"/>
      <c r="G145" s="18">
        <f>'Forecast W4'!F732</f>
        <v>26149.199561969679</v>
      </c>
      <c r="H145" s="18">
        <f>'Forecast W4'!G732</f>
        <v>26933.67554882876</v>
      </c>
      <c r="I145" s="18">
        <f>'Forecast W4'!H732</f>
        <v>27741.685815293629</v>
      </c>
      <c r="J145" s="18">
        <f>'Forecast W4'!I732</f>
        <v>28573.936389752431</v>
      </c>
      <c r="K145" s="18">
        <f>'Forecast W4'!J732</f>
        <v>29431.15448144501</v>
      </c>
      <c r="L145" s="18">
        <f>'Forecast W4'!K732</f>
        <v>30314.089115888364</v>
      </c>
      <c r="M145" s="18">
        <f>'Forecast W4'!L732</f>
        <v>31223.511789365006</v>
      </c>
      <c r="N145" s="18">
        <f>'Forecast W4'!M732</f>
        <v>32160.217143045957</v>
      </c>
      <c r="O145" s="18">
        <f>'Forecast W4'!N732</f>
        <v>33125.02365733734</v>
      </c>
      <c r="P145" s="18">
        <f>'Forecast W4'!O732</f>
        <v>34118.774367057464</v>
      </c>
    </row>
    <row r="146" spans="1:16">
      <c r="A146" s="27">
        <f>'Forecast W4'!A733</f>
        <v>3</v>
      </c>
      <c r="B146" s="84" t="str">
        <f>'Forecast W4'!B733</f>
        <v>Materials &amp; Supplies</v>
      </c>
      <c r="F146" s="18"/>
      <c r="G146" s="18">
        <f>'Forecast W4'!F733</f>
        <v>658400</v>
      </c>
      <c r="H146" s="18">
        <f>'Forecast W4'!G733</f>
        <v>679152</v>
      </c>
      <c r="I146" s="18">
        <f>'Forecast W4'!H733</f>
        <v>700606.56</v>
      </c>
      <c r="J146" s="18">
        <f>'Forecast W4'!I733</f>
        <v>722791.1568</v>
      </c>
      <c r="K146" s="18">
        <f>'Forecast W4'!J733</f>
        <v>745734.60350400012</v>
      </c>
      <c r="L146" s="18">
        <f>'Forecast W4'!K733</f>
        <v>769467.13056912005</v>
      </c>
      <c r="M146" s="18">
        <f>'Forecast W4'!L733</f>
        <v>794020.47256299364</v>
      </c>
      <c r="N146" s="18">
        <f>'Forecast W4'!M733</f>
        <v>819427.96106282761</v>
      </c>
      <c r="O146" s="18">
        <f>'Forecast W4'!N733</f>
        <v>845724.624163492</v>
      </c>
      <c r="P146" s="18">
        <f>'Forecast W4'!O733</f>
        <v>872947.2930986787</v>
      </c>
    </row>
    <row r="147" spans="1:16">
      <c r="A147" s="27">
        <f>'Forecast W4'!A734</f>
        <v>4</v>
      </c>
      <c r="B147" s="84" t="str">
        <f>'Forecast W4'!B734</f>
        <v>Operations</v>
      </c>
      <c r="C147" s="84"/>
      <c r="D147" s="295"/>
      <c r="F147" s="18"/>
      <c r="G147" s="18">
        <f>'Forecast W4'!F734</f>
        <v>164509.07148758197</v>
      </c>
      <c r="H147" s="18">
        <f>'Forecast W4'!G734</f>
        <v>170794.34363220943</v>
      </c>
      <c r="I147" s="18">
        <f>'Forecast W4'!H734</f>
        <v>177376.17394117572</v>
      </c>
      <c r="J147" s="18">
        <f>'Forecast W4'!I734</f>
        <v>184272.09915941101</v>
      </c>
      <c r="K147" s="18">
        <f>'Forecast W4'!J734</f>
        <v>191500.87333419331</v>
      </c>
      <c r="L147" s="18">
        <f>'Forecast W4'!K734</f>
        <v>199082.55963021913</v>
      </c>
      <c r="M147" s="18">
        <f>'Forecast W4'!L734</f>
        <v>207038.6293228057</v>
      </c>
      <c r="N147" s="18">
        <f>'Forecast W4'!M734</f>
        <v>215392.06853846429</v>
      </c>
      <c r="O147" s="18">
        <f>'Forecast W4'!N734</f>
        <v>224167.49335747055</v>
      </c>
      <c r="P147" s="18">
        <f>'Forecast W4'!O734</f>
        <v>233391.27394207523</v>
      </c>
    </row>
    <row r="148" spans="1:16">
      <c r="A148" s="27">
        <f>'Forecast W4'!A735</f>
        <v>5</v>
      </c>
      <c r="B148" s="84" t="str">
        <f>'Forecast W4'!B735</f>
        <v>Utilities</v>
      </c>
      <c r="F148" s="18"/>
      <c r="G148" s="18">
        <f>'Forecast W4'!F735</f>
        <v>237863.88792146434</v>
      </c>
      <c r="H148" s="18">
        <f>'Forecast W4'!G735</f>
        <v>249272.7074405131</v>
      </c>
      <c r="I148" s="18">
        <f>'Forecast W4'!H735</f>
        <v>261237.43668920352</v>
      </c>
      <c r="J148" s="18">
        <f>'Forecast W4'!I735</f>
        <v>273785.43521662836</v>
      </c>
      <c r="K148" s="18">
        <f>'Forecast W4'!J735</f>
        <v>286945.41747121344</v>
      </c>
      <c r="L148" s="18">
        <f>'Forecast W4'!K735</f>
        <v>300747.52015334036</v>
      </c>
      <c r="M148" s="18">
        <f>'Forecast W4'!L735</f>
        <v>315223.3729238307</v>
      </c>
      <c r="N148" s="18">
        <f>'Forecast W4'!M735</f>
        <v>330406.17263573018</v>
      </c>
      <c r="O148" s="18">
        <f>'Forecast W4'!N735</f>
        <v>346330.76126519591</v>
      </c>
      <c r="P148" s="18">
        <f>'Forecast W4'!O735</f>
        <v>363033.7077260653</v>
      </c>
    </row>
    <row r="149" spans="1:16">
      <c r="A149" s="27">
        <f>'Forecast W4'!A736</f>
        <v>6</v>
      </c>
      <c r="B149" s="84" t="str">
        <f>'Forecast W4'!B736</f>
        <v>Administration</v>
      </c>
      <c r="F149" s="18"/>
      <c r="G149" s="18">
        <f>'Forecast W4'!F736</f>
        <v>80318.24965899899</v>
      </c>
      <c r="H149" s="18">
        <f>'Forecast W4'!G736</f>
        <v>84118.368652486592</v>
      </c>
      <c r="I149" s="18">
        <f>'Forecast W4'!H736</f>
        <v>88127.546605262294</v>
      </c>
      <c r="J149" s="18">
        <f>'Forecast W4'!I736</f>
        <v>92358.850200722591</v>
      </c>
      <c r="K149" s="18">
        <f>'Forecast W4'!J736</f>
        <v>96826.241240108458</v>
      </c>
      <c r="L149" s="18">
        <f>'Forecast W4'!K736</f>
        <v>101544.64172163645</v>
      </c>
      <c r="M149" s="18">
        <f>'Forecast W4'!L736</f>
        <v>106530.00382886229</v>
      </c>
      <c r="N149" s="18">
        <f>'Forecast W4'!M736</f>
        <v>111799.38520704229</v>
      </c>
      <c r="O149" s="18">
        <f>'Forecast W4'!N736</f>
        <v>117371.02993588873</v>
      </c>
      <c r="P149" s="18">
        <f>'Forecast W4'!O736</f>
        <v>123264.45563907998</v>
      </c>
    </row>
    <row r="150" spans="1:16">
      <c r="A150" s="27" t="str">
        <f>'Forecast W4'!A737</f>
        <v>UTRWD-W</v>
      </c>
      <c r="B150" s="84" t="str">
        <f>'Forecast W4'!B737</f>
        <v>Upper Trinity Regional Water District- Water</v>
      </c>
      <c r="F150" s="18"/>
      <c r="G150" s="18">
        <f>'Forecast W4'!F737</f>
        <v>2111200</v>
      </c>
      <c r="H150" s="18">
        <f>'Forecast W4'!G737</f>
        <v>2841777.9352631671</v>
      </c>
      <c r="I150" s="18">
        <f>'Forecast W4'!H737</f>
        <v>3246516.96941621</v>
      </c>
      <c r="J150" s="18">
        <f>'Forecast W4'!I737</f>
        <v>3548227.3316227291</v>
      </c>
      <c r="K150" s="18">
        <f>'Forecast W4'!J737</f>
        <v>4370998.3210830409</v>
      </c>
      <c r="L150" s="18">
        <f>'Forecast W4'!K737</f>
        <v>4716765.657836521</v>
      </c>
      <c r="M150" s="18">
        <f>'Forecast W4'!L737</f>
        <v>5068881.9877225943</v>
      </c>
      <c r="N150" s="18">
        <f>'Forecast W4'!M737</f>
        <v>5981961.9520772221</v>
      </c>
      <c r="O150" s="18">
        <f>'Forecast W4'!N737</f>
        <v>6366658.9303927356</v>
      </c>
      <c r="P150" s="18">
        <f>'Forecast W4'!O737</f>
        <v>6777019.7254952788</v>
      </c>
    </row>
    <row r="151" spans="1:16">
      <c r="A151" s="27">
        <f>'Forecast W4'!A738</f>
        <v>0</v>
      </c>
      <c r="B151" s="84" t="e">
        <f>'Forecast W4'!B738</f>
        <v>#N/A</v>
      </c>
      <c r="F151" s="18"/>
      <c r="G151" s="18">
        <f>'Forecast W4'!F738</f>
        <v>0</v>
      </c>
      <c r="H151" s="18">
        <f>'Forecast W4'!G738</f>
        <v>0</v>
      </c>
      <c r="I151" s="18">
        <f>'Forecast W4'!H738</f>
        <v>0</v>
      </c>
      <c r="J151" s="18">
        <f>'Forecast W4'!I738</f>
        <v>0</v>
      </c>
      <c r="K151" s="18">
        <f>'Forecast W4'!J738</f>
        <v>0</v>
      </c>
      <c r="L151" s="18">
        <f>'Forecast W4'!K738</f>
        <v>0</v>
      </c>
      <c r="M151" s="18">
        <f>'Forecast W4'!L738</f>
        <v>0</v>
      </c>
      <c r="N151" s="18">
        <f>'Forecast W4'!M738</f>
        <v>0</v>
      </c>
      <c r="O151" s="18">
        <f>'Forecast W4'!N738</f>
        <v>0</v>
      </c>
      <c r="P151" s="18">
        <f>'Forecast W4'!O738</f>
        <v>0</v>
      </c>
    </row>
    <row r="152" spans="1:16" ht="12">
      <c r="A152" s="27" t="str">
        <f>'Forecast W4'!A739</f>
        <v>UTRWD-S</v>
      </c>
      <c r="B152" s="84" t="str">
        <f>'Forecast W4'!B739</f>
        <v>Upper Trinity Regional Water District- Sewer</v>
      </c>
      <c r="F152" s="18"/>
      <c r="G152" s="25">
        <f>'Forecast W4'!F739</f>
        <v>0</v>
      </c>
      <c r="H152" s="25">
        <f>'Forecast W4'!G739</f>
        <v>0</v>
      </c>
      <c r="I152" s="25">
        <f>'Forecast W4'!H739</f>
        <v>0</v>
      </c>
      <c r="J152" s="25">
        <f>'Forecast W4'!I739</f>
        <v>0</v>
      </c>
      <c r="K152" s="25">
        <f>'Forecast W4'!J739</f>
        <v>0</v>
      </c>
      <c r="L152" s="25">
        <f>'Forecast W4'!K739</f>
        <v>0</v>
      </c>
      <c r="M152" s="25">
        <f>'Forecast W4'!L739</f>
        <v>0</v>
      </c>
      <c r="N152" s="25">
        <f>'Forecast W4'!M739</f>
        <v>0</v>
      </c>
      <c r="O152" s="25">
        <f>'Forecast W4'!N739</f>
        <v>0</v>
      </c>
      <c r="P152" s="25">
        <f>'Forecast W4'!O739</f>
        <v>0</v>
      </c>
    </row>
    <row r="153" spans="1:16" ht="12">
      <c r="A153" s="27">
        <f>'Forecast W4'!A740</f>
        <v>0</v>
      </c>
      <c r="B153" s="84" t="e">
        <f>'Forecast W4'!B740</f>
        <v>#N/A</v>
      </c>
      <c r="F153" s="18"/>
      <c r="G153" s="25">
        <f>'Forecast W4'!F740</f>
        <v>0</v>
      </c>
      <c r="H153" s="25">
        <f>'Forecast W4'!G740</f>
        <v>0</v>
      </c>
      <c r="I153" s="25">
        <f>'Forecast W4'!H740</f>
        <v>0</v>
      </c>
      <c r="J153" s="25">
        <f>'Forecast W4'!I740</f>
        <v>0</v>
      </c>
      <c r="K153" s="25">
        <f>'Forecast W4'!J740</f>
        <v>0</v>
      </c>
      <c r="L153" s="25">
        <f>'Forecast W4'!K740</f>
        <v>0</v>
      </c>
      <c r="M153" s="25">
        <f>'Forecast W4'!L740</f>
        <v>0</v>
      </c>
      <c r="N153" s="25">
        <f>'Forecast W4'!M740</f>
        <v>0</v>
      </c>
      <c r="O153" s="25">
        <f>'Forecast W4'!N740</f>
        <v>0</v>
      </c>
      <c r="P153" s="25">
        <f>'Forecast W4'!O740</f>
        <v>0</v>
      </c>
    </row>
    <row r="154" spans="1:16">
      <c r="A154" s="27"/>
      <c r="B154" s="33" t="s">
        <v>1</v>
      </c>
      <c r="G154" s="32">
        <f>SUM(G144:G153)</f>
        <v>4139331.4809878492</v>
      </c>
      <c r="H154" s="32">
        <f t="shared" ref="H154:P154" si="24">SUM(H144:H153)</f>
        <v>4943923.8104109699</v>
      </c>
      <c r="I154" s="32">
        <f t="shared" si="24"/>
        <v>5513776.146520026</v>
      </c>
      <c r="J154" s="32">
        <f t="shared" si="24"/>
        <v>5959026.9334358145</v>
      </c>
      <c r="K154" s="32">
        <f t="shared" si="24"/>
        <v>6903398.6651998218</v>
      </c>
      <c r="L154" s="32">
        <f t="shared" si="24"/>
        <v>7343750.1003941745</v>
      </c>
      <c r="M154" s="32">
        <f t="shared" si="24"/>
        <v>7794601.5270707021</v>
      </c>
      <c r="N154" s="32">
        <f t="shared" si="24"/>
        <v>8810788.4199649114</v>
      </c>
      <c r="O154" s="32">
        <f t="shared" si="24"/>
        <v>9303198.8825174551</v>
      </c>
      <c r="P154" s="32">
        <f t="shared" si="24"/>
        <v>9826129.3080753274</v>
      </c>
    </row>
    <row r="155" spans="1:16">
      <c r="A155" s="27"/>
      <c r="B155" s="27"/>
    </row>
    <row r="157" spans="1:16">
      <c r="A157" s="28">
        <v>5.2</v>
      </c>
      <c r="B157" s="33" t="s">
        <v>163</v>
      </c>
      <c r="G157" s="30">
        <f>G154</f>
        <v>4139331.4809878492</v>
      </c>
      <c r="H157" s="30">
        <f t="shared" ref="H157:P157" si="25">H154</f>
        <v>4943923.8104109699</v>
      </c>
      <c r="I157" s="30">
        <f t="shared" si="25"/>
        <v>5513776.146520026</v>
      </c>
      <c r="J157" s="30">
        <f t="shared" si="25"/>
        <v>5959026.9334358145</v>
      </c>
      <c r="K157" s="30">
        <f t="shared" si="25"/>
        <v>6903398.6651998218</v>
      </c>
      <c r="L157" s="30">
        <f t="shared" si="25"/>
        <v>7343750.1003941745</v>
      </c>
      <c r="M157" s="30">
        <f t="shared" si="25"/>
        <v>7794601.5270707021</v>
      </c>
      <c r="N157" s="30">
        <f t="shared" si="25"/>
        <v>8810788.4199649114</v>
      </c>
      <c r="O157" s="30">
        <f t="shared" si="25"/>
        <v>9303198.8825174551</v>
      </c>
      <c r="P157" s="30">
        <f t="shared" si="25"/>
        <v>9826129.3080753274</v>
      </c>
    </row>
    <row r="158" spans="1:16">
      <c r="A158" s="28"/>
      <c r="B158" s="86"/>
      <c r="G158" s="67"/>
      <c r="H158" s="67"/>
      <c r="I158" s="67"/>
      <c r="J158" s="67"/>
      <c r="K158" s="67"/>
      <c r="L158" s="67"/>
      <c r="M158" s="67"/>
      <c r="N158" s="67"/>
      <c r="O158" s="67"/>
      <c r="P158" s="67"/>
    </row>
    <row r="159" spans="1:16">
      <c r="A159" s="28">
        <v>5.3</v>
      </c>
      <c r="B159" s="33" t="s">
        <v>54</v>
      </c>
      <c r="G159" s="30">
        <f>'Forecast W4'!F761</f>
        <v>181823</v>
      </c>
      <c r="H159" s="30">
        <f>'Forecast W4'!G761</f>
        <v>181823</v>
      </c>
      <c r="I159" s="30">
        <f>'Forecast W4'!H761</f>
        <v>181823</v>
      </c>
      <c r="J159" s="30">
        <f>'Forecast W4'!I761</f>
        <v>181823</v>
      </c>
      <c r="K159" s="30">
        <f>'Forecast W4'!J761</f>
        <v>181823</v>
      </c>
      <c r="L159" s="30">
        <f>'Forecast W4'!K761</f>
        <v>181823</v>
      </c>
      <c r="M159" s="30">
        <f>'Forecast W4'!L761</f>
        <v>181823</v>
      </c>
      <c r="N159" s="30">
        <f>'Forecast W4'!M761</f>
        <v>181823</v>
      </c>
      <c r="O159" s="30">
        <f>'Forecast W4'!N761</f>
        <v>181823</v>
      </c>
      <c r="P159" s="30">
        <f>'Forecast W4'!O761</f>
        <v>181823</v>
      </c>
    </row>
    <row r="160" spans="1:16">
      <c r="A160" s="28"/>
      <c r="B160" s="86"/>
      <c r="G160" s="30"/>
      <c r="H160" s="30"/>
      <c r="I160" s="306"/>
      <c r="J160" s="30"/>
      <c r="K160" s="30"/>
      <c r="L160" s="30"/>
      <c r="M160" s="30"/>
      <c r="N160" s="30"/>
      <c r="O160" s="30"/>
      <c r="P160" s="30"/>
    </row>
    <row r="161" spans="1:106" ht="12.75" customHeight="1">
      <c r="A161" s="28">
        <v>5.4</v>
      </c>
      <c r="B161" s="33" t="s">
        <v>55</v>
      </c>
      <c r="F161" s="18"/>
      <c r="G161" s="296">
        <f>'Forecast W4'!F776</f>
        <v>359415.15308389755</v>
      </c>
      <c r="H161" s="296">
        <f>'Forecast W4'!G776</f>
        <v>370197.60767641448</v>
      </c>
      <c r="I161" s="296">
        <f>'Forecast W4'!H776</f>
        <v>381303.53590670694</v>
      </c>
      <c r="J161" s="296">
        <f>'Forecast W4'!I776</f>
        <v>392742.64198390814</v>
      </c>
      <c r="K161" s="296">
        <f>'Forecast W4'!J776</f>
        <v>404524.92124342546</v>
      </c>
      <c r="L161" s="296">
        <f>'Forecast W4'!K776</f>
        <v>416660.66888072813</v>
      </c>
      <c r="M161" s="296">
        <f>'Forecast W4'!L776</f>
        <v>429160.48894715006</v>
      </c>
      <c r="N161" s="296">
        <f>'Forecast W4'!M776</f>
        <v>442035.30361556454</v>
      </c>
      <c r="O161" s="296">
        <f>'Forecast W4'!N776</f>
        <v>455296.36272403144</v>
      </c>
      <c r="P161" s="296">
        <f>'Forecast W4'!O776</f>
        <v>468955.25360575237</v>
      </c>
    </row>
    <row r="162" spans="1:106" ht="12.75" customHeight="1">
      <c r="A162" s="28"/>
      <c r="B162" s="86"/>
      <c r="G162" s="18"/>
      <c r="H162" s="18"/>
      <c r="I162" s="67"/>
      <c r="J162" s="18"/>
      <c r="K162" s="18"/>
      <c r="L162" s="18"/>
      <c r="M162" s="18"/>
      <c r="N162" s="18"/>
      <c r="O162" s="18"/>
      <c r="P162" s="18"/>
    </row>
    <row r="163" spans="1:106" ht="12.75" customHeight="1">
      <c r="A163" s="28">
        <v>5.5</v>
      </c>
      <c r="B163" s="242" t="s">
        <v>128</v>
      </c>
      <c r="G163" s="30">
        <f>G120-G157-G159-G161</f>
        <v>2867318.9114574036</v>
      </c>
      <c r="H163" s="30">
        <f t="shared" ref="H163:P163" si="26">H120-H157-H159-H161</f>
        <v>3538518.4890699736</v>
      </c>
      <c r="I163" s="30">
        <f t="shared" si="26"/>
        <v>4866685.7625583848</v>
      </c>
      <c r="J163" s="30">
        <f t="shared" si="26"/>
        <v>5311074.1505873054</v>
      </c>
      <c r="K163" s="30">
        <f t="shared" si="26"/>
        <v>5755802.8925445937</v>
      </c>
      <c r="L163" s="30">
        <f t="shared" si="26"/>
        <v>6735433.5806435933</v>
      </c>
      <c r="M163" s="30">
        <f t="shared" si="26"/>
        <v>7610497.9607832842</v>
      </c>
      <c r="N163" s="30">
        <f t="shared" si="26"/>
        <v>7821298.4502690807</v>
      </c>
      <c r="O163" s="30">
        <f t="shared" si="26"/>
        <v>8466662.1615309883</v>
      </c>
      <c r="P163" s="30">
        <f t="shared" si="26"/>
        <v>9294665.7337192334</v>
      </c>
    </row>
    <row r="164" spans="1:106" ht="12.75" customHeight="1">
      <c r="A164" s="27"/>
      <c r="B164" s="86"/>
      <c r="G164" s="18"/>
      <c r="H164" s="18"/>
      <c r="I164" s="67"/>
      <c r="J164" s="18"/>
      <c r="K164" s="18"/>
      <c r="L164" s="18"/>
      <c r="M164" s="18"/>
      <c r="N164" s="18"/>
      <c r="O164" s="18"/>
      <c r="P164" s="18"/>
    </row>
    <row r="165" spans="1:106" ht="12.75" customHeight="1">
      <c r="A165" s="27"/>
      <c r="B165" s="234" t="s">
        <v>129</v>
      </c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</row>
    <row r="166" spans="1:106" ht="12.75" customHeight="1">
      <c r="A166" s="27"/>
      <c r="B166" s="86" t="s">
        <v>164</v>
      </c>
      <c r="F166" s="18"/>
      <c r="G166" s="18">
        <f>'Forecast W4'!F795</f>
        <v>1278633.0019999999</v>
      </c>
      <c r="H166" s="18">
        <f>'Forecast W4'!G795</f>
        <v>1285388.4890000001</v>
      </c>
      <c r="I166" s="18">
        <f>'Forecast W4'!H795</f>
        <v>1248678.8319999999</v>
      </c>
      <c r="J166" s="18">
        <f>'Forecast W4'!I795</f>
        <v>1203619.96</v>
      </c>
      <c r="K166" s="18">
        <f>'Forecast W4'!J795</f>
        <v>1127275.2239999999</v>
      </c>
      <c r="L166" s="18">
        <f>'Forecast W4'!K795</f>
        <v>1125213.568</v>
      </c>
      <c r="M166" s="18">
        <f>'Forecast W4'!L795</f>
        <v>1066334.4010000001</v>
      </c>
      <c r="N166" s="18">
        <f>'Forecast W4'!M795</f>
        <v>1025415.223</v>
      </c>
      <c r="O166" s="18">
        <f>'Forecast W4'!N795</f>
        <v>1026488.925</v>
      </c>
      <c r="P166" s="18">
        <f>'Forecast W4'!O795</f>
        <v>1023338.95</v>
      </c>
    </row>
    <row r="167" spans="1:106" ht="12.75" customHeight="1">
      <c r="A167" s="27"/>
      <c r="B167" s="84" t="s">
        <v>165</v>
      </c>
      <c r="F167" s="18"/>
      <c r="G167" s="25">
        <f>'Forecast W4'!F814</f>
        <v>0</v>
      </c>
      <c r="H167" s="25">
        <f>'Forecast W4'!G814</f>
        <v>1187714.4879477536</v>
      </c>
      <c r="I167" s="25">
        <f>'Forecast W4'!H814</f>
        <v>1187714.4879477536</v>
      </c>
      <c r="J167" s="25">
        <f>'Forecast W4'!I814</f>
        <v>3167238.6345273433</v>
      </c>
      <c r="K167" s="25">
        <f>'Forecast W4'!J814</f>
        <v>3167238.6345273429</v>
      </c>
      <c r="L167" s="25">
        <f>'Forecast W4'!K814</f>
        <v>4025032.4313784982</v>
      </c>
      <c r="M167" s="25">
        <f>'Forecast W4'!L814</f>
        <v>4025032.4313784987</v>
      </c>
      <c r="N167" s="25">
        <f>'Forecast W4'!M814</f>
        <v>4420937.2606944162</v>
      </c>
      <c r="O167" s="25">
        <f>'Forecast W4'!N814</f>
        <v>4420937.2606944162</v>
      </c>
      <c r="P167" s="25">
        <f>'Forecast W4'!O814</f>
        <v>4552905.5371330557</v>
      </c>
    </row>
    <row r="168" spans="1:106" s="29" customFormat="1" ht="11.25" customHeight="1">
      <c r="A168" s="28">
        <v>5.6</v>
      </c>
      <c r="B168" s="33" t="s">
        <v>166</v>
      </c>
      <c r="F168" s="239"/>
      <c r="G168" s="30">
        <f t="shared" ref="G168:P168" si="27">SUM(G166:G167)</f>
        <v>1278633.0019999999</v>
      </c>
      <c r="H168" s="30">
        <f t="shared" si="27"/>
        <v>2473102.9769477537</v>
      </c>
      <c r="I168" s="30">
        <f t="shared" si="27"/>
        <v>2436393.3199477536</v>
      </c>
      <c r="J168" s="30">
        <f t="shared" si="27"/>
        <v>4370858.5945273433</v>
      </c>
      <c r="K168" s="30">
        <f t="shared" si="27"/>
        <v>4294513.8585273428</v>
      </c>
      <c r="L168" s="30">
        <f t="shared" si="27"/>
        <v>5150245.9993784986</v>
      </c>
      <c r="M168" s="30">
        <f t="shared" si="27"/>
        <v>5091366.8323784992</v>
      </c>
      <c r="N168" s="30">
        <f t="shared" si="27"/>
        <v>5446352.4836944165</v>
      </c>
      <c r="O168" s="30">
        <f t="shared" si="27"/>
        <v>5447426.1856944161</v>
      </c>
      <c r="P168" s="30">
        <f t="shared" si="27"/>
        <v>5576244.4871330559</v>
      </c>
      <c r="R168" s="17"/>
      <c r="S168" s="17"/>
      <c r="T168" s="17"/>
      <c r="U168" s="17"/>
    </row>
    <row r="169" spans="1:106" ht="11.25" customHeight="1">
      <c r="A169" s="27"/>
      <c r="B169" s="86"/>
      <c r="F169" s="240"/>
      <c r="G169" s="18"/>
      <c r="H169" s="18"/>
      <c r="I169" s="18"/>
      <c r="J169" s="18"/>
      <c r="K169" s="18"/>
      <c r="L169" s="18"/>
      <c r="M169" s="18"/>
      <c r="N169" s="18"/>
      <c r="O169" s="18"/>
      <c r="P169" s="18"/>
    </row>
    <row r="170" spans="1:106" ht="11.25" customHeight="1">
      <c r="A170" s="27"/>
      <c r="B170" s="86"/>
      <c r="F170" s="240"/>
      <c r="G170" s="18"/>
      <c r="H170" s="18"/>
      <c r="I170" s="18"/>
      <c r="J170" s="18"/>
      <c r="K170" s="18"/>
      <c r="L170" s="18"/>
      <c r="M170" s="18"/>
      <c r="N170" s="18"/>
      <c r="O170" s="18"/>
      <c r="P170" s="18"/>
    </row>
    <row r="171" spans="1:106" s="29" customFormat="1" ht="11.25" customHeight="1">
      <c r="A171" s="28">
        <v>5.7</v>
      </c>
      <c r="B171" s="29" t="s">
        <v>60</v>
      </c>
      <c r="F171" s="239"/>
      <c r="G171" s="30">
        <f>G157+G159+G161+G168</f>
        <v>5959202.6360717453</v>
      </c>
      <c r="H171" s="30">
        <f t="shared" ref="H171:P171" si="28">H157+H159+H161+H168</f>
        <v>7969047.3950351384</v>
      </c>
      <c r="I171" s="30">
        <f t="shared" si="28"/>
        <v>8513296.002374487</v>
      </c>
      <c r="J171" s="30">
        <f t="shared" si="28"/>
        <v>10904451.169947065</v>
      </c>
      <c r="K171" s="30">
        <f t="shared" si="28"/>
        <v>11784260.444970589</v>
      </c>
      <c r="L171" s="30">
        <f t="shared" si="28"/>
        <v>13092479.7686534</v>
      </c>
      <c r="M171" s="30">
        <f t="shared" si="28"/>
        <v>13496951.848396352</v>
      </c>
      <c r="N171" s="30">
        <f t="shared" si="28"/>
        <v>14880999.207274891</v>
      </c>
      <c r="O171" s="30">
        <f t="shared" si="28"/>
        <v>15387744.430935904</v>
      </c>
      <c r="P171" s="30">
        <f t="shared" si="28"/>
        <v>16053152.048814137</v>
      </c>
      <c r="R171" s="17"/>
      <c r="S171" s="17"/>
      <c r="T171" s="17"/>
      <c r="U171" s="17"/>
    </row>
    <row r="172" spans="1:106" s="29" customFormat="1" ht="11.25" customHeight="1">
      <c r="A172" s="28"/>
      <c r="F172" s="239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R172" s="17"/>
      <c r="S172" s="17"/>
      <c r="T172" s="17"/>
      <c r="U172" s="17"/>
    </row>
    <row r="173" spans="1:106" s="29" customFormat="1" ht="11.25" customHeight="1">
      <c r="A173" s="28"/>
      <c r="F173" s="239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R173" s="17"/>
      <c r="S173" s="17"/>
      <c r="T173" s="17"/>
      <c r="U173" s="17"/>
    </row>
    <row r="174" spans="1:106" s="29" customFormat="1" ht="11.25" customHeight="1">
      <c r="A174" s="322" t="s">
        <v>205</v>
      </c>
      <c r="B174" s="68" t="s">
        <v>132</v>
      </c>
      <c r="C174" s="23"/>
      <c r="D174" s="23"/>
      <c r="E174" s="23"/>
      <c r="F174" s="308"/>
      <c r="G174" s="309">
        <f t="shared" ref="G174:P174" si="29">G120-G171</f>
        <v>1588685.9094574051</v>
      </c>
      <c r="H174" s="309">
        <f t="shared" si="29"/>
        <v>1065415.5121222194</v>
      </c>
      <c r="I174" s="309">
        <f t="shared" si="29"/>
        <v>2430292.4426106308</v>
      </c>
      <c r="J174" s="309">
        <f t="shared" si="29"/>
        <v>940215.55605996214</v>
      </c>
      <c r="K174" s="309">
        <f t="shared" si="29"/>
        <v>1461289.0340172518</v>
      </c>
      <c r="L174" s="309">
        <f t="shared" si="29"/>
        <v>1585187.5812650956</v>
      </c>
      <c r="M174" s="309">
        <f t="shared" si="29"/>
        <v>2519131.1284047849</v>
      </c>
      <c r="N174" s="309">
        <f t="shared" si="29"/>
        <v>2374945.9665746652</v>
      </c>
      <c r="O174" s="309">
        <f t="shared" si="29"/>
        <v>3019235.9758365713</v>
      </c>
      <c r="P174" s="309">
        <f t="shared" si="29"/>
        <v>3718421.2465861775</v>
      </c>
      <c r="R174" s="17"/>
      <c r="S174" s="17"/>
      <c r="T174" s="17"/>
      <c r="U174" s="17"/>
    </row>
    <row r="175" spans="1:106" ht="11.25" customHeight="1">
      <c r="B175" s="86" t="s">
        <v>133</v>
      </c>
      <c r="F175" s="85"/>
      <c r="G175" s="67">
        <f t="shared" ref="G175:P175" si="30">G174/G120</f>
        <v>0.21048083843241608</v>
      </c>
      <c r="H175" s="67">
        <f t="shared" si="30"/>
        <v>0.11792793031206836</v>
      </c>
      <c r="I175" s="67">
        <f t="shared" si="30"/>
        <v>0.22207454664692808</v>
      </c>
      <c r="J175" s="67">
        <f t="shared" si="30"/>
        <v>7.9378810549017409E-2</v>
      </c>
      <c r="K175" s="67">
        <f t="shared" si="30"/>
        <v>0.11032302105211843</v>
      </c>
      <c r="L175" s="67">
        <f t="shared" si="30"/>
        <v>0.10799996644384355</v>
      </c>
      <c r="M175" s="67">
        <f t="shared" si="30"/>
        <v>0.15728759223173847</v>
      </c>
      <c r="N175" s="67">
        <f t="shared" si="30"/>
        <v>0.13763059297231461</v>
      </c>
      <c r="O175" s="67">
        <f t="shared" si="30"/>
        <v>0.16402668493772637</v>
      </c>
      <c r="P175" s="67">
        <f t="shared" si="30"/>
        <v>0.18806906213433386</v>
      </c>
      <c r="Q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  <c r="BF175" s="85"/>
      <c r="BG175" s="85"/>
      <c r="BH175" s="85"/>
      <c r="BI175" s="85"/>
      <c r="BJ175" s="85"/>
      <c r="BK175" s="85"/>
      <c r="BL175" s="85"/>
      <c r="BM175" s="85"/>
      <c r="BN175" s="85"/>
      <c r="BO175" s="85"/>
      <c r="BP175" s="85"/>
      <c r="BQ175" s="85"/>
      <c r="BR175" s="85"/>
      <c r="BS175" s="85"/>
      <c r="BT175" s="85"/>
      <c r="BU175" s="85"/>
      <c r="BV175" s="85"/>
      <c r="BW175" s="85"/>
      <c r="BX175" s="85"/>
      <c r="BY175" s="85"/>
      <c r="BZ175" s="85"/>
      <c r="CA175" s="85"/>
      <c r="CB175" s="85"/>
      <c r="CC175" s="85"/>
      <c r="CD175" s="85"/>
      <c r="CE175" s="85"/>
      <c r="CF175" s="85"/>
      <c r="CG175" s="85"/>
      <c r="CH175" s="85"/>
      <c r="CI175" s="85"/>
      <c r="CJ175" s="85"/>
      <c r="CK175" s="85"/>
      <c r="CL175" s="85"/>
      <c r="CM175" s="85"/>
      <c r="CN175" s="85"/>
      <c r="CO175" s="85"/>
      <c r="CP175" s="85"/>
      <c r="CQ175" s="85"/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</row>
    <row r="176" spans="1:106" ht="11.25" customHeight="1">
      <c r="B176" s="86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  <c r="BF176" s="85"/>
      <c r="BG176" s="85"/>
      <c r="BH176" s="85"/>
      <c r="BI176" s="85"/>
      <c r="BJ176" s="85"/>
      <c r="BK176" s="85"/>
      <c r="BL176" s="85"/>
      <c r="BM176" s="85"/>
      <c r="BN176" s="85"/>
      <c r="BO176" s="85"/>
      <c r="BP176" s="85"/>
      <c r="BQ176" s="85"/>
      <c r="BR176" s="85"/>
      <c r="BS176" s="85"/>
      <c r="BT176" s="85"/>
      <c r="BU176" s="85"/>
      <c r="BV176" s="85"/>
      <c r="BW176" s="85"/>
      <c r="BX176" s="85"/>
      <c r="BY176" s="85"/>
      <c r="BZ176" s="85"/>
      <c r="CA176" s="85"/>
      <c r="CB176" s="85"/>
      <c r="CC176" s="85"/>
      <c r="CD176" s="85"/>
      <c r="CE176" s="85"/>
      <c r="CF176" s="85"/>
      <c r="CG176" s="85"/>
      <c r="CH176" s="85"/>
      <c r="CI176" s="85"/>
      <c r="CJ176" s="85"/>
      <c r="CK176" s="85"/>
      <c r="CL176" s="85"/>
      <c r="CM176" s="85"/>
      <c r="CN176" s="85"/>
      <c r="CO176" s="85"/>
      <c r="CP176" s="85"/>
      <c r="CQ176" s="85"/>
      <c r="CR176" s="85"/>
      <c r="CS176" s="85"/>
      <c r="CT176" s="85"/>
      <c r="CU176" s="85"/>
      <c r="CV176" s="85"/>
      <c r="CW176" s="85"/>
      <c r="CX176" s="85"/>
      <c r="CY176" s="85"/>
      <c r="CZ176" s="85"/>
      <c r="DA176" s="85"/>
      <c r="DB176" s="85"/>
    </row>
    <row r="177" spans="1:16" s="29" customFormat="1">
      <c r="B177" s="252" t="s">
        <v>181</v>
      </c>
      <c r="G177" s="253">
        <f t="shared" ref="G177:P177" si="31">IF(G168=0,0,G163/G168)</f>
        <v>2.2424878029680357</v>
      </c>
      <c r="H177" s="253">
        <f t="shared" si="31"/>
        <v>1.4308011118231441</v>
      </c>
      <c r="I177" s="253">
        <f t="shared" si="31"/>
        <v>1.997495939064037</v>
      </c>
      <c r="J177" s="253">
        <f t="shared" si="31"/>
        <v>1.2151100374734578</v>
      </c>
      <c r="K177" s="253">
        <f t="shared" si="31"/>
        <v>1.3402687899389736</v>
      </c>
      <c r="L177" s="253">
        <f t="shared" si="31"/>
        <v>1.3077887117346212</v>
      </c>
      <c r="M177" s="253">
        <f t="shared" si="31"/>
        <v>1.4947848409555553</v>
      </c>
      <c r="N177" s="253">
        <f t="shared" si="31"/>
        <v>1.4360617447520896</v>
      </c>
      <c r="O177" s="253">
        <f t="shared" si="31"/>
        <v>1.5542500022791392</v>
      </c>
      <c r="P177" s="253">
        <f t="shared" si="31"/>
        <v>1.6668325349016304</v>
      </c>
    </row>
    <row r="178" spans="1:16" s="29" customFormat="1">
      <c r="B178" s="36"/>
    </row>
    <row r="179" spans="1:16">
      <c r="A179" s="29"/>
      <c r="C179" s="238"/>
      <c r="D179" s="74"/>
      <c r="E179" s="74"/>
      <c r="F179" s="263"/>
      <c r="G179" s="263"/>
      <c r="H179" s="263"/>
      <c r="I179" s="263"/>
      <c r="J179" s="263"/>
      <c r="K179" s="263"/>
      <c r="L179" s="263"/>
      <c r="M179" s="263"/>
      <c r="N179" s="263"/>
      <c r="O179" s="263"/>
      <c r="P179" s="263"/>
    </row>
    <row r="180" spans="1:16">
      <c r="A180" s="29"/>
      <c r="C180" s="238"/>
      <c r="D180" s="74"/>
      <c r="E180" s="74"/>
      <c r="F180" s="263"/>
      <c r="G180" s="263"/>
      <c r="H180" s="263"/>
      <c r="I180" s="263"/>
      <c r="J180" s="263"/>
      <c r="K180" s="263"/>
      <c r="L180" s="263"/>
      <c r="M180" s="263"/>
      <c r="N180" s="263"/>
      <c r="O180" s="263"/>
      <c r="P180" s="263"/>
    </row>
    <row r="181" spans="1:16">
      <c r="A181" s="29"/>
      <c r="C181" s="238"/>
      <c r="D181" s="74"/>
      <c r="E181" s="74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263"/>
    </row>
    <row r="182" spans="1:16">
      <c r="A182" s="29"/>
      <c r="C182" s="238"/>
      <c r="D182" s="74"/>
      <c r="E182" s="74"/>
      <c r="F182" s="263"/>
      <c r="G182" s="263"/>
      <c r="H182" s="263"/>
      <c r="I182" s="263"/>
      <c r="J182" s="263"/>
      <c r="K182" s="263"/>
      <c r="L182" s="263"/>
      <c r="M182" s="263"/>
      <c r="N182" s="263"/>
      <c r="O182" s="263"/>
      <c r="P182" s="263"/>
    </row>
    <row r="183" spans="1:16">
      <c r="A183" s="29"/>
      <c r="C183" s="238"/>
      <c r="D183" s="74"/>
      <c r="E183" s="74"/>
      <c r="F183" s="263"/>
      <c r="G183" s="263"/>
      <c r="H183" s="263"/>
      <c r="I183" s="263"/>
      <c r="J183" s="263"/>
      <c r="K183" s="263"/>
      <c r="L183" s="263"/>
      <c r="M183" s="263"/>
      <c r="N183" s="263"/>
      <c r="O183" s="263"/>
      <c r="P183" s="263"/>
    </row>
    <row r="184" spans="1:16">
      <c r="C184" s="74"/>
      <c r="D184" s="74"/>
      <c r="E184" s="74"/>
      <c r="F184" s="263"/>
      <c r="G184" s="74"/>
      <c r="H184" s="74"/>
      <c r="I184" s="74"/>
      <c r="J184" s="74"/>
      <c r="K184" s="74"/>
      <c r="L184" s="74"/>
      <c r="M184" s="74"/>
      <c r="N184" s="74"/>
      <c r="O184" s="74"/>
      <c r="P184" s="74"/>
    </row>
    <row r="185" spans="1:16">
      <c r="G185" s="323"/>
      <c r="H185" s="323"/>
      <c r="I185" s="323"/>
      <c r="J185" s="323"/>
      <c r="K185" s="323"/>
      <c r="L185" s="323"/>
      <c r="M185" s="323"/>
      <c r="N185" s="323"/>
      <c r="O185" s="323"/>
      <c r="P185" s="323"/>
    </row>
    <row r="186" spans="1:16">
      <c r="G186" s="18"/>
    </row>
    <row r="187" spans="1:16">
      <c r="B187" s="29" t="s">
        <v>206</v>
      </c>
    </row>
    <row r="189" spans="1:16">
      <c r="B189" s="251" t="s">
        <v>207</v>
      </c>
    </row>
    <row r="190" spans="1:16">
      <c r="B190" s="17" t="s">
        <v>208</v>
      </c>
      <c r="G190" s="32">
        <f>G174</f>
        <v>1588685.9094574051</v>
      </c>
      <c r="H190" s="32">
        <f t="shared" ref="H190:P190" si="32">H174</f>
        <v>1065415.5121222194</v>
      </c>
      <c r="I190" s="32">
        <f t="shared" si="32"/>
        <v>2430292.4426106308</v>
      </c>
      <c r="J190" s="32">
        <f t="shared" si="32"/>
        <v>940215.55605996214</v>
      </c>
      <c r="K190" s="32">
        <f t="shared" si="32"/>
        <v>1461289.0340172518</v>
      </c>
      <c r="L190" s="32">
        <f t="shared" si="32"/>
        <v>1585187.5812650956</v>
      </c>
      <c r="M190" s="32">
        <f t="shared" si="32"/>
        <v>2519131.1284047849</v>
      </c>
      <c r="N190" s="32">
        <f t="shared" si="32"/>
        <v>2374945.9665746652</v>
      </c>
      <c r="O190" s="32">
        <f t="shared" si="32"/>
        <v>3019235.9758365713</v>
      </c>
      <c r="P190" s="32">
        <f t="shared" si="32"/>
        <v>3718421.2465861775</v>
      </c>
    </row>
    <row r="191" spans="1:16">
      <c r="B191" s="17" t="s">
        <v>209</v>
      </c>
      <c r="G191" s="18">
        <f>'Rate Calculator'!G385</f>
        <v>1588685.9094574046</v>
      </c>
      <c r="H191" s="18">
        <f>'Rate Calculator'!H385</f>
        <v>1065415.5121222194</v>
      </c>
      <c r="I191" s="18">
        <f>'Rate Calculator'!I385</f>
        <v>2430292.4426106345</v>
      </c>
      <c r="J191" s="18">
        <f>'Rate Calculator'!J385</f>
        <v>940215.5560599626</v>
      </c>
      <c r="K191" s="18">
        <f>'Rate Calculator'!K385</f>
        <v>1461289.0340172513</v>
      </c>
      <c r="L191" s="18">
        <f>'Rate Calculator'!L385</f>
        <v>1585187.5812650959</v>
      </c>
      <c r="M191" s="18">
        <f>'Rate Calculator'!M385</f>
        <v>2519131.1284047859</v>
      </c>
      <c r="N191" s="18">
        <f>'Rate Calculator'!N385</f>
        <v>2374945.9665746624</v>
      </c>
      <c r="O191" s="18">
        <f>'Rate Calculator'!O385</f>
        <v>3019235.9758365769</v>
      </c>
      <c r="P191" s="18">
        <f>'Rate Calculator'!P385</f>
        <v>3718421.2465861803</v>
      </c>
    </row>
    <row r="192" spans="1:16">
      <c r="B192" s="17" t="s">
        <v>75</v>
      </c>
      <c r="G192" s="18">
        <f>'Revenue Expense Summary'!G280</f>
        <v>1588685.9094574042</v>
      </c>
      <c r="H192" s="18">
        <f>'Revenue Expense Summary'!H280</f>
        <v>1065415.5121222194</v>
      </c>
      <c r="I192" s="18">
        <f>'Revenue Expense Summary'!I280</f>
        <v>2430292.4426106364</v>
      </c>
      <c r="J192" s="18">
        <f>'Revenue Expense Summary'!J280</f>
        <v>940215.55605996214</v>
      </c>
      <c r="K192" s="18">
        <f>'Revenue Expense Summary'!K280</f>
        <v>1461289.0340172518</v>
      </c>
      <c r="L192" s="18">
        <f>'Revenue Expense Summary'!L280</f>
        <v>1585187.5812650938</v>
      </c>
      <c r="M192" s="18">
        <f>'Revenue Expense Summary'!M280</f>
        <v>2519131.1284047868</v>
      </c>
      <c r="N192" s="18">
        <f>'Revenue Expense Summary'!N280</f>
        <v>2374945.9665746633</v>
      </c>
      <c r="O192" s="18">
        <f>'Revenue Expense Summary'!O280</f>
        <v>3019235.975836575</v>
      </c>
      <c r="P192" s="18">
        <f>'Revenue Expense Summary'!P280</f>
        <v>3718421.2465861775</v>
      </c>
    </row>
    <row r="203" spans="2:17">
      <c r="F203" s="240"/>
      <c r="G203" s="240"/>
      <c r="H203" s="240"/>
      <c r="I203" s="240"/>
      <c r="J203" s="240"/>
      <c r="K203" s="240"/>
      <c r="L203" s="240"/>
      <c r="M203" s="240"/>
      <c r="N203" s="240"/>
      <c r="O203" s="240"/>
      <c r="P203" s="240"/>
      <c r="Q203" s="240"/>
    </row>
    <row r="204" spans="2:17">
      <c r="B204" s="17" t="s">
        <v>122</v>
      </c>
      <c r="F204" s="240"/>
      <c r="G204" s="240" t="e">
        <f>#REF!+G120</f>
        <v>#REF!</v>
      </c>
      <c r="H204" s="240" t="e">
        <f>#REF!+H120</f>
        <v>#REF!</v>
      </c>
      <c r="I204" s="240" t="e">
        <f>#REF!+I120</f>
        <v>#REF!</v>
      </c>
      <c r="J204" s="240" t="e">
        <f>#REF!+J120</f>
        <v>#REF!</v>
      </c>
      <c r="K204" s="240" t="e">
        <f>#REF!+K120</f>
        <v>#REF!</v>
      </c>
      <c r="L204" s="240" t="e">
        <f>#REF!+L120</f>
        <v>#REF!</v>
      </c>
      <c r="M204" s="240" t="e">
        <f>#REF!+M120</f>
        <v>#REF!</v>
      </c>
      <c r="N204" s="240" t="e">
        <f>#REF!+N120</f>
        <v>#REF!</v>
      </c>
      <c r="O204" s="240" t="e">
        <f>#REF!+O120</f>
        <v>#REF!</v>
      </c>
      <c r="P204" s="240" t="e">
        <f>#REF!+P120</f>
        <v>#REF!</v>
      </c>
      <c r="Q204" s="240"/>
    </row>
    <row r="205" spans="2:17">
      <c r="B205" s="17" t="s">
        <v>162</v>
      </c>
      <c r="F205" s="240"/>
      <c r="G205" s="240">
        <f>G171</f>
        <v>5959202.6360717453</v>
      </c>
      <c r="H205" s="240">
        <f t="shared" ref="H205:P205" si="33">H171</f>
        <v>7969047.3950351384</v>
      </c>
      <c r="I205" s="240">
        <f t="shared" si="33"/>
        <v>8513296.002374487</v>
      </c>
      <c r="J205" s="240">
        <f t="shared" si="33"/>
        <v>10904451.169947065</v>
      </c>
      <c r="K205" s="240">
        <f t="shared" si="33"/>
        <v>11784260.444970589</v>
      </c>
      <c r="L205" s="240">
        <f t="shared" si="33"/>
        <v>13092479.7686534</v>
      </c>
      <c r="M205" s="240">
        <f t="shared" si="33"/>
        <v>13496951.848396352</v>
      </c>
      <c r="N205" s="240">
        <f t="shared" si="33"/>
        <v>14880999.207274891</v>
      </c>
      <c r="O205" s="240">
        <f t="shared" si="33"/>
        <v>15387744.430935904</v>
      </c>
      <c r="P205" s="240">
        <f t="shared" si="33"/>
        <v>16053152.048814137</v>
      </c>
      <c r="Q205" s="240"/>
    </row>
    <row r="206" spans="2:17">
      <c r="B206" s="74"/>
      <c r="C206" s="74"/>
      <c r="D206" s="74"/>
      <c r="F206" s="324"/>
      <c r="G206" s="240"/>
      <c r="H206" s="240"/>
      <c r="I206" s="240"/>
      <c r="J206" s="240"/>
      <c r="K206" s="240"/>
      <c r="L206" s="240"/>
      <c r="M206" s="240"/>
      <c r="N206" s="240"/>
      <c r="O206" s="240"/>
      <c r="P206" s="240"/>
      <c r="Q206" s="240"/>
    </row>
    <row r="207" spans="2:17">
      <c r="B207" s="74"/>
      <c r="C207" s="74"/>
      <c r="D207" s="74"/>
      <c r="F207" s="324"/>
      <c r="G207" s="240"/>
      <c r="H207" s="240"/>
      <c r="I207" s="240"/>
      <c r="J207" s="240"/>
      <c r="K207" s="240"/>
      <c r="L207" s="240"/>
      <c r="M207" s="240"/>
      <c r="N207" s="240"/>
      <c r="O207" s="240"/>
      <c r="P207" s="240"/>
      <c r="Q207" s="240"/>
    </row>
    <row r="208" spans="2:17">
      <c r="B208" s="74"/>
      <c r="C208" s="74"/>
      <c r="D208" s="74"/>
      <c r="F208" s="85"/>
    </row>
    <row r="209" spans="2:6">
      <c r="B209" s="74"/>
      <c r="C209" s="74"/>
      <c r="D209" s="74"/>
      <c r="F209" s="85"/>
    </row>
    <row r="210" spans="2:6">
      <c r="B210" s="74"/>
      <c r="C210" s="74"/>
      <c r="D210" s="74"/>
      <c r="F210" s="85"/>
    </row>
    <row r="211" spans="2:6">
      <c r="B211" s="74"/>
      <c r="C211" s="74"/>
      <c r="D211" s="74"/>
      <c r="F211" s="85"/>
    </row>
    <row r="212" spans="2:6">
      <c r="B212" s="74"/>
      <c r="C212" s="74"/>
      <c r="D212" s="74"/>
      <c r="F212" s="85"/>
    </row>
    <row r="213" spans="2:6">
      <c r="B213" s="74"/>
      <c r="C213" s="74"/>
      <c r="D213" s="74"/>
      <c r="F213" s="85"/>
    </row>
    <row r="214" spans="2:6">
      <c r="B214" s="74"/>
      <c r="C214" s="74"/>
      <c r="D214" s="74"/>
      <c r="F214" s="85"/>
    </row>
    <row r="215" spans="2:6">
      <c r="B215" s="74"/>
      <c r="C215" s="74"/>
      <c r="D215" s="74"/>
      <c r="F215" s="85"/>
    </row>
    <row r="216" spans="2:6">
      <c r="B216" s="74"/>
      <c r="C216" s="74"/>
      <c r="D216" s="74"/>
      <c r="F216" s="85"/>
    </row>
    <row r="217" spans="2:6">
      <c r="B217" s="74"/>
      <c r="C217" s="74"/>
      <c r="D217" s="74"/>
      <c r="F217" s="85"/>
    </row>
    <row r="218" spans="2:6">
      <c r="B218" s="74"/>
      <c r="C218" s="74"/>
      <c r="D218" s="74"/>
      <c r="F218" s="85"/>
    </row>
    <row r="219" spans="2:6">
      <c r="B219" s="74"/>
      <c r="C219" s="74"/>
      <c r="D219" s="74"/>
      <c r="F219" s="85"/>
    </row>
    <row r="220" spans="2:6">
      <c r="B220" s="74"/>
      <c r="C220" s="74"/>
      <c r="D220" s="74"/>
      <c r="F220" s="85"/>
    </row>
    <row r="221" spans="2:6">
      <c r="B221" s="74"/>
      <c r="C221" s="74"/>
      <c r="D221" s="74"/>
      <c r="F221" s="85"/>
    </row>
    <row r="222" spans="2:6">
      <c r="B222" s="74"/>
      <c r="C222" s="74"/>
      <c r="D222" s="74"/>
      <c r="F222" s="85"/>
    </row>
    <row r="223" spans="2:6">
      <c r="B223" s="74"/>
      <c r="C223" s="74"/>
      <c r="D223" s="74"/>
      <c r="F223" s="85"/>
    </row>
    <row r="224" spans="2:6">
      <c r="B224" s="74"/>
      <c r="C224" s="74"/>
      <c r="D224" s="74"/>
      <c r="F224" s="85"/>
    </row>
    <row r="225" spans="2:6">
      <c r="B225" s="74"/>
      <c r="C225" s="74"/>
      <c r="D225" s="74"/>
      <c r="F225" s="85"/>
    </row>
    <row r="226" spans="2:6">
      <c r="B226" s="74"/>
      <c r="C226" s="74"/>
      <c r="D226" s="74"/>
      <c r="F226" s="85"/>
    </row>
    <row r="227" spans="2:6">
      <c r="B227" s="74"/>
      <c r="C227" s="74"/>
      <c r="D227" s="74"/>
      <c r="F227" s="85"/>
    </row>
    <row r="228" spans="2:6">
      <c r="C228" s="74"/>
      <c r="D228" s="74"/>
      <c r="F228" s="85"/>
    </row>
    <row r="229" spans="2:6">
      <c r="B229" s="242"/>
      <c r="C229" s="74"/>
      <c r="D229" s="74"/>
      <c r="F229" s="85"/>
    </row>
    <row r="230" spans="2:6">
      <c r="B230" s="86"/>
      <c r="C230" s="74"/>
      <c r="D230" s="74"/>
      <c r="F230" s="85"/>
    </row>
    <row r="231" spans="2:6">
      <c r="B231" s="242"/>
      <c r="C231" s="74"/>
      <c r="D231" s="74"/>
      <c r="F231" s="85"/>
    </row>
    <row r="232" spans="2:6">
      <c r="B232" s="33"/>
      <c r="C232" s="74"/>
      <c r="D232" s="74"/>
      <c r="F232" s="85"/>
    </row>
    <row r="233" spans="2:6">
      <c r="B233" s="86"/>
      <c r="C233" s="74"/>
      <c r="D233" s="74"/>
      <c r="F233" s="85"/>
    </row>
    <row r="234" spans="2:6">
      <c r="B234" s="33"/>
      <c r="C234" s="74"/>
      <c r="D234" s="74"/>
      <c r="F234" s="85"/>
    </row>
    <row r="235" spans="2:6">
      <c r="B235" s="74"/>
      <c r="C235" s="74"/>
      <c r="D235" s="74"/>
      <c r="F235" s="85"/>
    </row>
    <row r="236" spans="2:6">
      <c r="B236" s="74"/>
      <c r="C236" s="251"/>
      <c r="D236" s="251"/>
      <c r="F236" s="85"/>
    </row>
    <row r="237" spans="2:6">
      <c r="B237" s="74"/>
      <c r="C237" s="74"/>
      <c r="D237" s="74"/>
      <c r="F237" s="85"/>
    </row>
    <row r="238" spans="2:6">
      <c r="B238" s="74"/>
    </row>
    <row r="239" spans="2:6">
      <c r="B239" s="74"/>
    </row>
    <row r="240" spans="2:6">
      <c r="B240" s="74"/>
      <c r="C240" s="74"/>
      <c r="D240" s="74"/>
      <c r="F240" s="85"/>
    </row>
    <row r="241" spans="2:2">
      <c r="B241" s="74"/>
    </row>
    <row r="242" spans="2:2">
      <c r="B242" s="74"/>
    </row>
    <row r="243" spans="2:2">
      <c r="B243" s="74"/>
    </row>
    <row r="244" spans="2:2">
      <c r="B244" s="74"/>
    </row>
  </sheetData>
  <mergeCells count="2">
    <mergeCell ref="I2:M2"/>
    <mergeCell ref="I3:M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DB217"/>
  <sheetViews>
    <sheetView workbookViewId="0">
      <selection activeCell="F5" sqref="F5"/>
    </sheetView>
  </sheetViews>
  <sheetFormatPr defaultColWidth="6.5546875" defaultRowHeight="10.199999999999999"/>
  <cols>
    <col min="1" max="1" width="9.44140625" style="17" customWidth="1"/>
    <col min="2" max="2" width="11.88671875" style="17" customWidth="1"/>
    <col min="3" max="4" width="9.5546875" style="17" customWidth="1"/>
    <col min="5" max="5" width="1.44140625" style="17" customWidth="1"/>
    <col min="6" max="6" width="9.5546875" style="17" customWidth="1"/>
    <col min="7" max="16" width="13.5546875" style="17" customWidth="1"/>
    <col min="17" max="16384" width="6.5546875" style="17"/>
  </cols>
  <sheetData>
    <row r="1" spans="1:17" s="5" customFormat="1" ht="13.8" thickTop="1">
      <c r="A1" s="325"/>
      <c r="B1" s="326"/>
      <c r="C1" s="326"/>
      <c r="D1" s="326"/>
      <c r="E1" s="327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8"/>
    </row>
    <row r="2" spans="1:17" s="5" customFormat="1" ht="13.2">
      <c r="A2" s="329"/>
      <c r="B2" s="330"/>
      <c r="C2" s="331"/>
      <c r="D2" s="331"/>
      <c r="E2" s="331"/>
      <c r="F2" s="331"/>
      <c r="G2" s="331"/>
      <c r="H2" s="331"/>
      <c r="I2" s="1254" t="str">
        <f>'Operating Input'!M2</f>
        <v>CITY OF CELINA</v>
      </c>
      <c r="J2" s="1255"/>
      <c r="K2" s="1255"/>
      <c r="L2" s="1255"/>
      <c r="M2" s="1256"/>
      <c r="N2" s="332"/>
      <c r="O2" s="332"/>
      <c r="P2" s="333"/>
    </row>
    <row r="3" spans="1:17" s="5" customFormat="1" ht="13.2">
      <c r="A3" s="329"/>
      <c r="B3" s="334"/>
      <c r="C3" s="335"/>
      <c r="D3" s="335"/>
      <c r="E3" s="331"/>
      <c r="F3" s="331"/>
      <c r="G3" s="331"/>
      <c r="H3" s="331"/>
      <c r="I3" s="1257" t="s">
        <v>0</v>
      </c>
      <c r="J3" s="1258"/>
      <c r="K3" s="1258"/>
      <c r="L3" s="1258"/>
      <c r="M3" s="1259"/>
      <c r="N3" s="332"/>
      <c r="O3" s="332"/>
      <c r="P3" s="333"/>
    </row>
    <row r="4" spans="1:17" s="5" customFormat="1" ht="13.2">
      <c r="A4" s="213"/>
      <c r="B4" s="334"/>
      <c r="C4" s="334"/>
      <c r="D4" s="334"/>
      <c r="E4" s="336"/>
      <c r="F4" s="337"/>
      <c r="G4" s="337"/>
      <c r="H4" s="338"/>
      <c r="I4" s="338"/>
      <c r="J4" s="338"/>
      <c r="K4" s="338"/>
      <c r="L4" s="338"/>
      <c r="M4" s="338"/>
      <c r="N4" s="338"/>
      <c r="O4" s="338"/>
      <c r="P4" s="339"/>
    </row>
    <row r="5" spans="1:17" s="5" customFormat="1" ht="13.8" thickBot="1">
      <c r="A5" s="216"/>
      <c r="B5" s="340"/>
      <c r="C5" s="340"/>
      <c r="D5" s="340"/>
      <c r="E5" s="341"/>
      <c r="F5" s="340" t="s">
        <v>8</v>
      </c>
      <c r="G5" s="340">
        <f>'Operating Input'!E11</f>
        <v>2018</v>
      </c>
      <c r="H5" s="340">
        <f>G5+1</f>
        <v>2019</v>
      </c>
      <c r="I5" s="340">
        <f t="shared" ref="I5:P5" si="0">H5+1</f>
        <v>2020</v>
      </c>
      <c r="J5" s="340">
        <f t="shared" si="0"/>
        <v>2021</v>
      </c>
      <c r="K5" s="340">
        <f t="shared" si="0"/>
        <v>2022</v>
      </c>
      <c r="L5" s="340">
        <f t="shared" si="0"/>
        <v>2023</v>
      </c>
      <c r="M5" s="340">
        <f t="shared" si="0"/>
        <v>2024</v>
      </c>
      <c r="N5" s="340">
        <f t="shared" si="0"/>
        <v>2025</v>
      </c>
      <c r="O5" s="340">
        <f t="shared" si="0"/>
        <v>2026</v>
      </c>
      <c r="P5" s="219">
        <f t="shared" si="0"/>
        <v>2027</v>
      </c>
      <c r="Q5" s="12"/>
    </row>
    <row r="6" spans="1:17" s="5" customFormat="1" ht="13.8" thickTop="1"/>
    <row r="7" spans="1:17" s="5" customFormat="1" ht="13.2">
      <c r="B7" s="19" t="s">
        <v>184</v>
      </c>
    </row>
    <row r="8" spans="1:17" s="5" customFormat="1" ht="13.2">
      <c r="B8" s="19" t="s">
        <v>11</v>
      </c>
      <c r="C8" s="65" t="str">
        <f>'Operating Input'!E13</f>
        <v>2020 03 17 DVJ Prefiled Testimony Scen I</v>
      </c>
      <c r="D8" s="20"/>
    </row>
    <row r="9" spans="1:17">
      <c r="F9" s="66"/>
    </row>
    <row r="10" spans="1:17">
      <c r="A10" s="28">
        <v>1</v>
      </c>
      <c r="B10" s="87" t="s">
        <v>16</v>
      </c>
      <c r="C10" s="87"/>
      <c r="D10" s="87"/>
      <c r="E10" s="87"/>
      <c r="F10" s="87"/>
      <c r="G10" s="67"/>
      <c r="H10" s="67"/>
      <c r="I10" s="18"/>
      <c r="J10" s="67"/>
      <c r="K10" s="67"/>
      <c r="L10" s="67"/>
      <c r="M10" s="67"/>
      <c r="N10" s="67"/>
      <c r="O10" s="67"/>
      <c r="P10" s="67"/>
    </row>
    <row r="11" spans="1:17">
      <c r="A11" s="67"/>
      <c r="B11" s="67"/>
      <c r="C11" s="67"/>
      <c r="D11" s="67"/>
      <c r="E11" s="67"/>
      <c r="F11" s="67"/>
      <c r="G11" s="67"/>
      <c r="H11" s="67"/>
      <c r="I11" s="18"/>
      <c r="J11" s="67"/>
      <c r="K11" s="67"/>
      <c r="L11" s="67"/>
      <c r="M11" s="67"/>
      <c r="N11" s="67"/>
      <c r="O11" s="67"/>
      <c r="P11" s="67"/>
    </row>
    <row r="12" spans="1:17">
      <c r="B12" s="87" t="str">
        <f>'Rate Calculator'!B248</f>
        <v>Residential Inside</v>
      </c>
      <c r="C12" s="89"/>
      <c r="F12" s="66"/>
      <c r="H12" s="69"/>
      <c r="I12" s="69"/>
      <c r="J12" s="69"/>
      <c r="K12" s="69"/>
      <c r="L12" s="69"/>
      <c r="M12" s="69"/>
      <c r="N12" s="69"/>
      <c r="O12" s="69"/>
      <c r="P12" s="69"/>
    </row>
    <row r="13" spans="1:17">
      <c r="B13" s="90" t="s">
        <v>210</v>
      </c>
      <c r="C13" s="27"/>
      <c r="D13" s="74" t="str">
        <f>'Rate Calculator'!C249</f>
        <v>3/4"</v>
      </c>
      <c r="F13" s="73">
        <f>'Rate Calculator'!F249</f>
        <v>20.6</v>
      </c>
      <c r="G13" s="73">
        <f>'Rate Calculator'!G249</f>
        <v>21.5</v>
      </c>
      <c r="H13" s="73">
        <f>'Rate Calculator'!H249</f>
        <v>23.435000000000002</v>
      </c>
      <c r="I13" s="73">
        <f>'Rate Calculator'!I249</f>
        <v>25.544150000000005</v>
      </c>
      <c r="J13" s="73">
        <f>'Rate Calculator'!J249</f>
        <v>27.843123500000008</v>
      </c>
      <c r="K13" s="73">
        <f>'Rate Calculator'!K249</f>
        <v>30.349004615000013</v>
      </c>
      <c r="L13" s="73">
        <f>'Rate Calculator'!L249</f>
        <v>33.080415030350018</v>
      </c>
      <c r="M13" s="73">
        <f>'Rate Calculator'!M249</f>
        <v>34.072827481260518</v>
      </c>
      <c r="N13" s="73">
        <f>'Rate Calculator'!N249</f>
        <v>35.095012305698333</v>
      </c>
      <c r="O13" s="73">
        <f>'Rate Calculator'!O249</f>
        <v>36.14786267486928</v>
      </c>
      <c r="P13" s="73">
        <f>'Rate Calculator'!P249</f>
        <v>37.232298555115356</v>
      </c>
    </row>
    <row r="14" spans="1:17">
      <c r="B14" s="84"/>
      <c r="C14" s="27"/>
      <c r="D14" s="74" t="str">
        <f>'Rate Calculator'!C250</f>
        <v>1"</v>
      </c>
      <c r="F14" s="31">
        <f>'Rate Calculator'!F250</f>
        <v>38.630000000000003</v>
      </c>
      <c r="G14" s="31">
        <f>'Rate Calculator'!G250</f>
        <v>38.630000000000003</v>
      </c>
      <c r="H14" s="31">
        <f>'Rate Calculator'!H250</f>
        <v>42.106700000000004</v>
      </c>
      <c r="I14" s="31">
        <f>'Rate Calculator'!I250</f>
        <v>45.89630300000001</v>
      </c>
      <c r="J14" s="31">
        <f>'Rate Calculator'!J250</f>
        <v>50.026970270000014</v>
      </c>
      <c r="K14" s="31">
        <f>'Rate Calculator'!K250</f>
        <v>54.529397594300022</v>
      </c>
      <c r="L14" s="31">
        <f>'Rate Calculator'!L250</f>
        <v>59.437043377787028</v>
      </c>
      <c r="M14" s="31">
        <f>'Rate Calculator'!M250</f>
        <v>61.22015467912064</v>
      </c>
      <c r="N14" s="31">
        <f>'Rate Calculator'!N250</f>
        <v>63.056759319494262</v>
      </c>
      <c r="O14" s="31">
        <f>'Rate Calculator'!O250</f>
        <v>64.948462099079094</v>
      </c>
      <c r="P14" s="31">
        <f>'Rate Calculator'!P250</f>
        <v>66.896915962051466</v>
      </c>
    </row>
    <row r="15" spans="1:17">
      <c r="B15" s="84"/>
      <c r="C15" s="27"/>
      <c r="D15" s="74" t="str">
        <f>'Rate Calculator'!C251</f>
        <v>1 1/2"</v>
      </c>
      <c r="F15" s="31">
        <f>'Rate Calculator'!F251</f>
        <v>72.099999999999994</v>
      </c>
      <c r="G15" s="31">
        <f>'Rate Calculator'!G251</f>
        <v>72.099999999999994</v>
      </c>
      <c r="H15" s="31">
        <f>'Rate Calculator'!H251</f>
        <v>78.588999999999999</v>
      </c>
      <c r="I15" s="31">
        <f>'Rate Calculator'!I251</f>
        <v>85.662010000000009</v>
      </c>
      <c r="J15" s="31">
        <f>'Rate Calculator'!J251</f>
        <v>93.371590900000015</v>
      </c>
      <c r="K15" s="31">
        <f>'Rate Calculator'!K251</f>
        <v>101.77503408100003</v>
      </c>
      <c r="L15" s="31">
        <f>'Rate Calculator'!L251</f>
        <v>110.93478714829004</v>
      </c>
      <c r="M15" s="31">
        <f>'Rate Calculator'!M251</f>
        <v>114.26283076273874</v>
      </c>
      <c r="N15" s="31">
        <f>'Rate Calculator'!N251</f>
        <v>117.69071568562092</v>
      </c>
      <c r="O15" s="31">
        <f>'Rate Calculator'!O251</f>
        <v>121.22143715618955</v>
      </c>
      <c r="P15" s="31">
        <f>'Rate Calculator'!P251</f>
        <v>124.85808027087525</v>
      </c>
    </row>
    <row r="16" spans="1:17">
      <c r="B16" s="84"/>
      <c r="C16" s="27"/>
      <c r="D16" s="74" t="str">
        <f>'Rate Calculator'!C252</f>
        <v>2"</v>
      </c>
      <c r="F16" s="31">
        <f>'Rate Calculator'!F252</f>
        <v>123.6</v>
      </c>
      <c r="G16" s="31">
        <f>'Rate Calculator'!G252</f>
        <v>123.6</v>
      </c>
      <c r="H16" s="31">
        <f>'Rate Calculator'!H252</f>
        <v>134.72399999999999</v>
      </c>
      <c r="I16" s="31">
        <f>'Rate Calculator'!I252</f>
        <v>146.84916000000001</v>
      </c>
      <c r="J16" s="31">
        <f>'Rate Calculator'!J252</f>
        <v>160.06558440000003</v>
      </c>
      <c r="K16" s="31">
        <f>'Rate Calculator'!K252</f>
        <v>174.47148699600004</v>
      </c>
      <c r="L16" s="31">
        <f>'Rate Calculator'!L252</f>
        <v>190.17392082564007</v>
      </c>
      <c r="M16" s="31">
        <f>'Rate Calculator'!M252</f>
        <v>195.87913845040927</v>
      </c>
      <c r="N16" s="31">
        <f>'Rate Calculator'!N252</f>
        <v>201.75551260392155</v>
      </c>
      <c r="O16" s="31">
        <f>'Rate Calculator'!O252</f>
        <v>207.80817798203918</v>
      </c>
      <c r="P16" s="31">
        <f>'Rate Calculator'!P252</f>
        <v>214.04242332150037</v>
      </c>
    </row>
    <row r="17" spans="1:16">
      <c r="B17" s="84"/>
      <c r="C17" s="27"/>
      <c r="D17" s="76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>
      <c r="B18" s="90" t="s">
        <v>211</v>
      </c>
      <c r="C18" s="21"/>
      <c r="D18" s="72"/>
      <c r="F18" s="31">
        <f>'Rate Calculator'!F258</f>
        <v>5.73</v>
      </c>
      <c r="G18" s="31">
        <f>'Rate Calculator'!G258</f>
        <v>5.84</v>
      </c>
      <c r="H18" s="31">
        <f>'Rate Calculator'!H258</f>
        <v>5.84</v>
      </c>
      <c r="I18" s="31">
        <f>'Rate Calculator'!I258</f>
        <v>6.3656000000000006</v>
      </c>
      <c r="J18" s="31">
        <f>'Rate Calculator'!J258</f>
        <v>6.9385040000000009</v>
      </c>
      <c r="K18" s="31">
        <f>'Rate Calculator'!K258</f>
        <v>7.5629693600000012</v>
      </c>
      <c r="L18" s="31">
        <f>'Rate Calculator'!L258</f>
        <v>8.2436366024000023</v>
      </c>
      <c r="M18" s="31">
        <f>'Rate Calculator'!M258</f>
        <v>8.4909457004720021</v>
      </c>
      <c r="N18" s="31">
        <f>'Rate Calculator'!N258</f>
        <v>8.745674071486162</v>
      </c>
      <c r="O18" s="31">
        <f>'Rate Calculator'!O258</f>
        <v>9.0080442936307463</v>
      </c>
      <c r="P18" s="31">
        <f>'Rate Calculator'!P258</f>
        <v>9.2782856224396681</v>
      </c>
    </row>
    <row r="19" spans="1:16">
      <c r="B19" s="90" t="s">
        <v>212</v>
      </c>
      <c r="C19" s="21"/>
      <c r="D19" s="72"/>
      <c r="F19" s="31">
        <f>'Rate Calculator'!F259</f>
        <v>5.73</v>
      </c>
      <c r="G19" s="31">
        <f>'Rate Calculator'!G259</f>
        <v>5.84</v>
      </c>
      <c r="H19" s="31">
        <f>'Rate Calculator'!H259</f>
        <v>7.23</v>
      </c>
      <c r="I19" s="31">
        <f>'Rate Calculator'!I259</f>
        <v>7.8807000000000009</v>
      </c>
      <c r="J19" s="31">
        <f>'Rate Calculator'!J259</f>
        <v>8.5899630000000009</v>
      </c>
      <c r="K19" s="31">
        <f>'Rate Calculator'!K259</f>
        <v>9.3630596700000019</v>
      </c>
      <c r="L19" s="31">
        <f>'Rate Calculator'!L259</f>
        <v>10.205735040300002</v>
      </c>
      <c r="M19" s="31">
        <f>'Rate Calculator'!M259</f>
        <v>10.511907091509002</v>
      </c>
      <c r="N19" s="31">
        <f>'Rate Calculator'!N259</f>
        <v>10.827264304254273</v>
      </c>
      <c r="O19" s="31">
        <f>'Rate Calculator'!O259</f>
        <v>11.152082233381901</v>
      </c>
      <c r="P19" s="31">
        <f>'Rate Calculator'!P259</f>
        <v>11.486644700383358</v>
      </c>
    </row>
    <row r="20" spans="1:16">
      <c r="B20" s="71"/>
      <c r="C20" s="21"/>
      <c r="D20" s="72"/>
      <c r="F20" s="31"/>
      <c r="G20" s="31"/>
      <c r="H20" s="77"/>
      <c r="I20" s="77"/>
      <c r="J20" s="77"/>
      <c r="K20" s="77"/>
      <c r="L20" s="77"/>
      <c r="M20" s="77"/>
      <c r="N20" s="77"/>
      <c r="O20" s="77"/>
      <c r="P20" s="77"/>
    </row>
    <row r="21" spans="1:16">
      <c r="B21" s="93" t="str">
        <f>'Rate Calculator'!B275</f>
        <v>Commercial Inside</v>
      </c>
      <c r="C21" s="89"/>
      <c r="F21" s="77"/>
      <c r="G21" s="31"/>
      <c r="H21" s="77"/>
      <c r="I21" s="77"/>
      <c r="J21" s="77"/>
      <c r="K21" s="77"/>
      <c r="L21" s="77"/>
      <c r="M21" s="77"/>
      <c r="N21" s="77"/>
      <c r="O21" s="77"/>
      <c r="P21" s="77"/>
    </row>
    <row r="22" spans="1:16">
      <c r="B22" s="90" t="s">
        <v>210</v>
      </c>
      <c r="C22" s="27"/>
      <c r="D22" s="74" t="str">
        <f>'Rate Calculator'!C276</f>
        <v>3/4"</v>
      </c>
      <c r="F22" s="31">
        <f>'Rate Calculator'!F276</f>
        <v>25.75</v>
      </c>
      <c r="G22" s="31">
        <f>'Rate Calculator'!G276</f>
        <v>25.75</v>
      </c>
      <c r="H22" s="31">
        <f>'Rate Calculator'!H276</f>
        <v>28.067500000000003</v>
      </c>
      <c r="I22" s="31">
        <f>'Rate Calculator'!I276</f>
        <v>30.593575000000005</v>
      </c>
      <c r="J22" s="31">
        <f>'Rate Calculator'!J276</f>
        <v>33.34699675000001</v>
      </c>
      <c r="K22" s="31">
        <f>'Rate Calculator'!K276</f>
        <v>36.348226457500012</v>
      </c>
      <c r="L22" s="31">
        <f>'Rate Calculator'!L276</f>
        <v>39.619566838675013</v>
      </c>
      <c r="M22" s="31">
        <f>'Rate Calculator'!M276</f>
        <v>40.808153843835264</v>
      </c>
      <c r="N22" s="31">
        <f>'Rate Calculator'!N276</f>
        <v>42.032398459150322</v>
      </c>
      <c r="O22" s="31">
        <f>'Rate Calculator'!O276</f>
        <v>43.29337041292483</v>
      </c>
      <c r="P22" s="31">
        <f>'Rate Calculator'!P276</f>
        <v>44.592171525312573</v>
      </c>
    </row>
    <row r="23" spans="1:16">
      <c r="B23" s="90"/>
      <c r="C23" s="27"/>
      <c r="D23" s="74" t="str">
        <f>'Rate Calculator'!C277</f>
        <v>1"</v>
      </c>
      <c r="F23" s="31">
        <f>'Rate Calculator'!F277</f>
        <v>48.29</v>
      </c>
      <c r="G23" s="31">
        <f>'Rate Calculator'!G277</f>
        <v>48.29</v>
      </c>
      <c r="H23" s="31">
        <f>'Rate Calculator'!H277</f>
        <v>52.636100000000006</v>
      </c>
      <c r="I23" s="31">
        <f>'Rate Calculator'!I277</f>
        <v>57.373349000000012</v>
      </c>
      <c r="J23" s="31">
        <f>'Rate Calculator'!J277</f>
        <v>62.536950410000017</v>
      </c>
      <c r="K23" s="31">
        <f>'Rate Calculator'!K277</f>
        <v>68.165275946900024</v>
      </c>
      <c r="L23" s="31">
        <f>'Rate Calculator'!L277</f>
        <v>74.300150782121037</v>
      </c>
      <c r="M23" s="31">
        <f>'Rate Calculator'!M277</f>
        <v>76.529155305584666</v>
      </c>
      <c r="N23" s="31">
        <f>'Rate Calculator'!N277</f>
        <v>78.825029964752204</v>
      </c>
      <c r="O23" s="31">
        <f>'Rate Calculator'!O277</f>
        <v>81.189780863694779</v>
      </c>
      <c r="P23" s="31">
        <f>'Rate Calculator'!P277</f>
        <v>83.62547428960562</v>
      </c>
    </row>
    <row r="24" spans="1:16">
      <c r="B24" s="90"/>
      <c r="C24" s="27"/>
      <c r="D24" s="74" t="str">
        <f>'Rate Calculator'!C278</f>
        <v>1 1/2"</v>
      </c>
      <c r="F24" s="31">
        <f>'Rate Calculator'!F278</f>
        <v>90.13</v>
      </c>
      <c r="G24" s="31">
        <f>'Rate Calculator'!G278</f>
        <v>90.13</v>
      </c>
      <c r="H24" s="31">
        <f>'Rate Calculator'!H278</f>
        <v>98.241700000000009</v>
      </c>
      <c r="I24" s="31">
        <f>'Rate Calculator'!I278</f>
        <v>107.08345300000002</v>
      </c>
      <c r="J24" s="31">
        <f>'Rate Calculator'!J278</f>
        <v>116.72096377000003</v>
      </c>
      <c r="K24" s="31">
        <f>'Rate Calculator'!K278</f>
        <v>127.22585050930003</v>
      </c>
      <c r="L24" s="31">
        <f>'Rate Calculator'!L278</f>
        <v>138.67617705513703</v>
      </c>
      <c r="M24" s="31">
        <f>'Rate Calculator'!M278</f>
        <v>142.83646236679115</v>
      </c>
      <c r="N24" s="31">
        <f>'Rate Calculator'!N278</f>
        <v>147.12155623779489</v>
      </c>
      <c r="O24" s="31">
        <f>'Rate Calculator'!O278</f>
        <v>151.53520292492874</v>
      </c>
      <c r="P24" s="31">
        <f>'Rate Calculator'!P278</f>
        <v>156.08125901267661</v>
      </c>
    </row>
    <row r="25" spans="1:16">
      <c r="B25" s="90"/>
      <c r="C25" s="27"/>
      <c r="D25" s="74" t="str">
        <f>'Rate Calculator'!C279</f>
        <v>2"</v>
      </c>
      <c r="F25" s="31">
        <f>'Rate Calculator'!F279</f>
        <v>154.5</v>
      </c>
      <c r="G25" s="31">
        <f>'Rate Calculator'!G279</f>
        <v>154.5</v>
      </c>
      <c r="H25" s="31">
        <f>'Rate Calculator'!H279</f>
        <v>168.405</v>
      </c>
      <c r="I25" s="31">
        <f>'Rate Calculator'!I279</f>
        <v>183.56145000000001</v>
      </c>
      <c r="J25" s="31">
        <f>'Rate Calculator'!J279</f>
        <v>200.08198050000001</v>
      </c>
      <c r="K25" s="31">
        <f>'Rate Calculator'!K279</f>
        <v>218.08935874500003</v>
      </c>
      <c r="L25" s="31">
        <f>'Rate Calculator'!L279</f>
        <v>237.71740103205005</v>
      </c>
      <c r="M25" s="31">
        <f>'Rate Calculator'!M279</f>
        <v>244.84892306301157</v>
      </c>
      <c r="N25" s="31">
        <f>'Rate Calculator'!N279</f>
        <v>252.19439075490192</v>
      </c>
      <c r="O25" s="31">
        <f>'Rate Calculator'!O279</f>
        <v>259.76022247754901</v>
      </c>
      <c r="P25" s="31">
        <f>'Rate Calculator'!P279</f>
        <v>267.55302915187548</v>
      </c>
    </row>
    <row r="26" spans="1:16">
      <c r="B26" s="90"/>
      <c r="C26" s="27"/>
      <c r="D26" s="74" t="str">
        <f>'Rate Calculator'!C280</f>
        <v>3"</v>
      </c>
      <c r="F26" s="31">
        <f>'Rate Calculator'!F280</f>
        <v>0</v>
      </c>
      <c r="G26" s="31">
        <f>'Rate Calculator'!G280</f>
        <v>0</v>
      </c>
      <c r="H26" s="31">
        <f>'Rate Calculator'!H280</f>
        <v>0</v>
      </c>
      <c r="I26" s="31">
        <f>'Rate Calculator'!I280</f>
        <v>0</v>
      </c>
      <c r="J26" s="31">
        <f>'Rate Calculator'!J280</f>
        <v>0</v>
      </c>
      <c r="K26" s="31">
        <f>'Rate Calculator'!K280</f>
        <v>0</v>
      </c>
      <c r="L26" s="31">
        <f>'Rate Calculator'!L280</f>
        <v>0</v>
      </c>
      <c r="M26" s="31">
        <f>'Rate Calculator'!M280</f>
        <v>0</v>
      </c>
      <c r="N26" s="31">
        <f>'Rate Calculator'!N280</f>
        <v>0</v>
      </c>
      <c r="O26" s="31">
        <f>'Rate Calculator'!O280</f>
        <v>0</v>
      </c>
      <c r="P26" s="31">
        <f>'Rate Calculator'!P280</f>
        <v>0</v>
      </c>
    </row>
    <row r="27" spans="1:16">
      <c r="B27" s="90"/>
      <c r="C27" s="27"/>
      <c r="D27" s="74" t="str">
        <f>'Rate Calculator'!C281</f>
        <v>4"</v>
      </c>
      <c r="F27" s="31">
        <f>'Rate Calculator'!F281</f>
        <v>386.25</v>
      </c>
      <c r="G27" s="31">
        <f>'Rate Calculator'!G281</f>
        <v>386.25</v>
      </c>
      <c r="H27" s="31">
        <f>'Rate Calculator'!H281</f>
        <v>421.01250000000005</v>
      </c>
      <c r="I27" s="31">
        <f>'Rate Calculator'!I281</f>
        <v>458.90362500000009</v>
      </c>
      <c r="J27" s="31">
        <f>'Rate Calculator'!J281</f>
        <v>500.20495125000014</v>
      </c>
      <c r="K27" s="31">
        <f>'Rate Calculator'!K281</f>
        <v>545.22339686250018</v>
      </c>
      <c r="L27" s="31">
        <f>'Rate Calculator'!L281</f>
        <v>594.29350258012528</v>
      </c>
      <c r="M27" s="31">
        <f>'Rate Calculator'!M281</f>
        <v>612.12230765752906</v>
      </c>
      <c r="N27" s="31">
        <f>'Rate Calculator'!N281</f>
        <v>630.48597688725499</v>
      </c>
      <c r="O27" s="31">
        <f>'Rate Calculator'!O281</f>
        <v>649.4005561938726</v>
      </c>
      <c r="P27" s="31">
        <f>'Rate Calculator'!P281</f>
        <v>668.88257287968884</v>
      </c>
    </row>
    <row r="28" spans="1:16">
      <c r="B28" s="90"/>
      <c r="C28" s="27"/>
      <c r="D28" s="76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>
      <c r="B29" s="90" t="s">
        <v>15</v>
      </c>
      <c r="C29" s="21"/>
      <c r="D29" s="72"/>
      <c r="F29" s="31">
        <f>'Rate Calculator'!F285</f>
        <v>5.73</v>
      </c>
      <c r="G29" s="31">
        <f>'Rate Calculator'!G285</f>
        <v>5.84</v>
      </c>
      <c r="H29" s="31">
        <f>'Rate Calculator'!H285</f>
        <v>6.3656000000000006</v>
      </c>
      <c r="I29" s="31">
        <f>'Rate Calculator'!I285</f>
        <v>6.9385040000000009</v>
      </c>
      <c r="J29" s="31">
        <f>'Rate Calculator'!J285</f>
        <v>7.5629693600000012</v>
      </c>
      <c r="K29" s="31">
        <f>'Rate Calculator'!K285</f>
        <v>8.2436366024000023</v>
      </c>
      <c r="L29" s="31">
        <f>'Rate Calculator'!L285</f>
        <v>8.9855638966160036</v>
      </c>
      <c r="M29" s="31">
        <f>'Rate Calculator'!M285</f>
        <v>9.2551308135144836</v>
      </c>
      <c r="N29" s="31">
        <f>'Rate Calculator'!N285</f>
        <v>9.5327847379199184</v>
      </c>
      <c r="O29" s="31">
        <f>'Rate Calculator'!O285</f>
        <v>9.8187682800575171</v>
      </c>
      <c r="P29" s="31">
        <f>'Rate Calculator'!P285</f>
        <v>10.113331328459243</v>
      </c>
    </row>
    <row r="30" spans="1:16">
      <c r="B30" s="71"/>
      <c r="C30" s="21"/>
      <c r="D30" s="7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>
      <c r="B31" s="71"/>
      <c r="C31" s="21"/>
      <c r="D31" s="7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>
      <c r="A32" s="28">
        <v>2.1</v>
      </c>
      <c r="B32" s="105" t="s">
        <v>188</v>
      </c>
      <c r="C32" s="87"/>
      <c r="D32" s="87"/>
      <c r="E32" s="87"/>
      <c r="F32" s="87"/>
    </row>
    <row r="33" spans="2:16">
      <c r="D33" s="76"/>
    </row>
    <row r="34" spans="2:16">
      <c r="B34" s="90" t="s">
        <v>213</v>
      </c>
      <c r="C34" s="17" t="s">
        <v>1</v>
      </c>
      <c r="D34" s="76"/>
      <c r="F34" s="73">
        <f t="shared" ref="F34:P34" si="1">F13+3*F18</f>
        <v>37.790000000000006</v>
      </c>
      <c r="G34" s="73">
        <f t="shared" si="1"/>
        <v>39.019999999999996</v>
      </c>
      <c r="H34" s="73">
        <f t="shared" si="1"/>
        <v>40.954999999999998</v>
      </c>
      <c r="I34" s="73">
        <f t="shared" si="1"/>
        <v>44.640950000000004</v>
      </c>
      <c r="J34" s="73">
        <f t="shared" si="1"/>
        <v>48.65863550000001</v>
      </c>
      <c r="K34" s="73">
        <f t="shared" si="1"/>
        <v>53.037912695000017</v>
      </c>
      <c r="L34" s="73">
        <f t="shared" si="1"/>
        <v>57.811324837550025</v>
      </c>
      <c r="M34" s="73">
        <f t="shared" si="1"/>
        <v>59.545664582676523</v>
      </c>
      <c r="N34" s="73">
        <f t="shared" si="1"/>
        <v>61.332034520156817</v>
      </c>
      <c r="O34" s="73">
        <f t="shared" si="1"/>
        <v>63.171995555761519</v>
      </c>
      <c r="P34" s="73">
        <f t="shared" si="1"/>
        <v>65.067155422434354</v>
      </c>
    </row>
    <row r="35" spans="2:16">
      <c r="B35" s="102" t="s">
        <v>21</v>
      </c>
      <c r="C35" s="17" t="s">
        <v>22</v>
      </c>
      <c r="D35" s="76"/>
      <c r="F35" s="73"/>
      <c r="G35" s="31">
        <f>G34-F34</f>
        <v>1.2299999999999898</v>
      </c>
      <c r="H35" s="31">
        <f t="shared" ref="H35:P35" si="2">H34-G34</f>
        <v>1.9350000000000023</v>
      </c>
      <c r="I35" s="31">
        <f t="shared" si="2"/>
        <v>3.6859500000000054</v>
      </c>
      <c r="J35" s="31">
        <f t="shared" si="2"/>
        <v>4.017685500000006</v>
      </c>
      <c r="K35" s="31">
        <f t="shared" si="2"/>
        <v>4.3792771950000073</v>
      </c>
      <c r="L35" s="31">
        <f t="shared" si="2"/>
        <v>4.7734121425500078</v>
      </c>
      <c r="M35" s="31">
        <f t="shared" si="2"/>
        <v>1.7343397451264977</v>
      </c>
      <c r="N35" s="31">
        <f t="shared" si="2"/>
        <v>1.7863699374802948</v>
      </c>
      <c r="O35" s="31">
        <f t="shared" si="2"/>
        <v>1.839961035604702</v>
      </c>
      <c r="P35" s="31">
        <f t="shared" si="2"/>
        <v>1.8951598666728344</v>
      </c>
    </row>
    <row r="36" spans="2:16">
      <c r="C36" s="17" t="s">
        <v>23</v>
      </c>
      <c r="D36" s="76"/>
      <c r="F36" s="73"/>
      <c r="G36" s="67">
        <f>G34/F34-1</f>
        <v>3.2548293199258893E-2</v>
      </c>
      <c r="H36" s="67">
        <f t="shared" ref="H36:P36" si="3">H34/G34-1</f>
        <v>4.9589953869810355E-2</v>
      </c>
      <c r="I36" s="67">
        <f t="shared" si="3"/>
        <v>9.000000000000008E-2</v>
      </c>
      <c r="J36" s="67">
        <f t="shared" si="3"/>
        <v>9.000000000000008E-2</v>
      </c>
      <c r="K36" s="67">
        <f t="shared" si="3"/>
        <v>9.000000000000008E-2</v>
      </c>
      <c r="L36" s="67">
        <f t="shared" si="3"/>
        <v>9.000000000000008E-2</v>
      </c>
      <c r="M36" s="67">
        <f t="shared" si="3"/>
        <v>3.0000000000000027E-2</v>
      </c>
      <c r="N36" s="67">
        <f t="shared" si="3"/>
        <v>3.0000000000000027E-2</v>
      </c>
      <c r="O36" s="67">
        <f t="shared" si="3"/>
        <v>3.0000000000000027E-2</v>
      </c>
      <c r="P36" s="67">
        <f t="shared" si="3"/>
        <v>2.9999999999999805E-2</v>
      </c>
    </row>
    <row r="37" spans="2:16">
      <c r="D37" s="76"/>
      <c r="F37" s="73"/>
      <c r="G37" s="67"/>
      <c r="H37" s="67"/>
      <c r="I37" s="67"/>
      <c r="J37" s="67"/>
      <c r="K37" s="67"/>
      <c r="L37" s="67"/>
      <c r="M37" s="67"/>
      <c r="N37" s="67"/>
      <c r="O37" s="67"/>
      <c r="P37" s="67"/>
    </row>
    <row r="38" spans="2:16">
      <c r="B38" s="90"/>
      <c r="D38" s="76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</row>
    <row r="39" spans="2:16">
      <c r="B39" s="102" t="s">
        <v>214</v>
      </c>
      <c r="C39" s="17" t="s">
        <v>1</v>
      </c>
      <c r="D39" s="76"/>
      <c r="F39" s="31">
        <f>F34+5*F19</f>
        <v>66.440000000000012</v>
      </c>
      <c r="G39" s="31">
        <f t="shared" ref="G39:P39" si="4">G34+5*G19</f>
        <v>68.22</v>
      </c>
      <c r="H39" s="31">
        <f t="shared" si="4"/>
        <v>77.105000000000004</v>
      </c>
      <c r="I39" s="31">
        <f t="shared" si="4"/>
        <v>84.044450000000012</v>
      </c>
      <c r="J39" s="31">
        <f t="shared" si="4"/>
        <v>91.608450500000004</v>
      </c>
      <c r="K39" s="31">
        <f t="shared" si="4"/>
        <v>99.853211045000023</v>
      </c>
      <c r="L39" s="31">
        <f t="shared" si="4"/>
        <v>108.84000003905004</v>
      </c>
      <c r="M39" s="31">
        <f t="shared" si="4"/>
        <v>112.10520004022153</v>
      </c>
      <c r="N39" s="31">
        <f t="shared" si="4"/>
        <v>115.46835604142818</v>
      </c>
      <c r="O39" s="31">
        <f t="shared" si="4"/>
        <v>118.93240672267103</v>
      </c>
      <c r="P39" s="31">
        <f t="shared" si="4"/>
        <v>122.50037892435114</v>
      </c>
    </row>
    <row r="40" spans="2:16">
      <c r="B40" s="102" t="s">
        <v>21</v>
      </c>
      <c r="C40" s="17" t="s">
        <v>22</v>
      </c>
      <c r="D40" s="76"/>
      <c r="F40" s="73"/>
      <c r="G40" s="31">
        <f t="shared" ref="G40:P40" si="5">G39-F39</f>
        <v>1.7799999999999869</v>
      </c>
      <c r="H40" s="31">
        <f t="shared" si="5"/>
        <v>8.8850000000000051</v>
      </c>
      <c r="I40" s="31">
        <f t="shared" si="5"/>
        <v>6.9394500000000079</v>
      </c>
      <c r="J40" s="31">
        <f t="shared" si="5"/>
        <v>7.5640004999999917</v>
      </c>
      <c r="K40" s="31">
        <f t="shared" si="5"/>
        <v>8.2447605450000196</v>
      </c>
      <c r="L40" s="31">
        <f t="shared" si="5"/>
        <v>8.9867889940500163</v>
      </c>
      <c r="M40" s="31">
        <f t="shared" si="5"/>
        <v>3.2652000011714932</v>
      </c>
      <c r="N40" s="31">
        <f t="shared" si="5"/>
        <v>3.3631560012066473</v>
      </c>
      <c r="O40" s="31">
        <f t="shared" si="5"/>
        <v>3.4640506812428526</v>
      </c>
      <c r="P40" s="31">
        <f t="shared" si="5"/>
        <v>3.5679722016801065</v>
      </c>
    </row>
    <row r="41" spans="2:16">
      <c r="B41" s="102"/>
      <c r="C41" s="17" t="s">
        <v>23</v>
      </c>
      <c r="D41" s="76"/>
      <c r="F41" s="73"/>
      <c r="G41" s="67">
        <f t="shared" ref="G41:P41" si="6">G39/F39-1</f>
        <v>2.6791089704996773E-2</v>
      </c>
      <c r="H41" s="67">
        <f t="shared" si="6"/>
        <v>0.13024039871005577</v>
      </c>
      <c r="I41" s="67">
        <f t="shared" si="6"/>
        <v>9.000000000000008E-2</v>
      </c>
      <c r="J41" s="67">
        <f t="shared" si="6"/>
        <v>8.9999999999999858E-2</v>
      </c>
      <c r="K41" s="67">
        <f t="shared" si="6"/>
        <v>9.0000000000000302E-2</v>
      </c>
      <c r="L41" s="67">
        <f t="shared" si="6"/>
        <v>9.000000000000008E-2</v>
      </c>
      <c r="M41" s="67">
        <f t="shared" si="6"/>
        <v>3.0000000000000027E-2</v>
      </c>
      <c r="N41" s="67">
        <f t="shared" si="6"/>
        <v>3.0000000000000027E-2</v>
      </c>
      <c r="O41" s="67">
        <f t="shared" si="6"/>
        <v>3.0000000000000027E-2</v>
      </c>
      <c r="P41" s="67">
        <f t="shared" si="6"/>
        <v>2.9999999999999805E-2</v>
      </c>
    </row>
    <row r="42" spans="2:16">
      <c r="B42" s="102"/>
      <c r="D42" s="76"/>
      <c r="F42" s="73"/>
      <c r="G42" s="67"/>
      <c r="H42" s="67"/>
      <c r="I42" s="67"/>
      <c r="J42" s="67"/>
      <c r="K42" s="67"/>
      <c r="L42" s="67"/>
      <c r="M42" s="67"/>
      <c r="N42" s="67"/>
      <c r="O42" s="67"/>
      <c r="P42" s="67"/>
    </row>
    <row r="43" spans="2:16">
      <c r="B43" s="90"/>
      <c r="D43" s="76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2:16">
      <c r="B44" s="102" t="s">
        <v>215</v>
      </c>
      <c r="C44" s="17" t="s">
        <v>1</v>
      </c>
      <c r="D44" s="76"/>
      <c r="F44" s="31">
        <f>F39+4*F19</f>
        <v>89.360000000000014</v>
      </c>
      <c r="G44" s="31">
        <f t="shared" ref="G44:P44" si="7">G39+4*G19</f>
        <v>91.58</v>
      </c>
      <c r="H44" s="31">
        <f t="shared" si="7"/>
        <v>106.02500000000001</v>
      </c>
      <c r="I44" s="31">
        <f t="shared" si="7"/>
        <v>115.56725000000002</v>
      </c>
      <c r="J44" s="31">
        <f t="shared" si="7"/>
        <v>125.96830250000001</v>
      </c>
      <c r="K44" s="31">
        <f t="shared" si="7"/>
        <v>137.30544972500002</v>
      </c>
      <c r="L44" s="31">
        <f t="shared" si="7"/>
        <v>149.66294020025003</v>
      </c>
      <c r="M44" s="31">
        <f t="shared" si="7"/>
        <v>154.15282840625753</v>
      </c>
      <c r="N44" s="31">
        <f t="shared" si="7"/>
        <v>158.77741325844528</v>
      </c>
      <c r="O44" s="31">
        <f t="shared" si="7"/>
        <v>163.54073565619865</v>
      </c>
      <c r="P44" s="31">
        <f t="shared" si="7"/>
        <v>168.44695772588457</v>
      </c>
    </row>
    <row r="45" spans="2:16">
      <c r="B45" s="102" t="s">
        <v>21</v>
      </c>
      <c r="C45" s="17" t="s">
        <v>22</v>
      </c>
      <c r="D45" s="76"/>
      <c r="F45" s="73"/>
      <c r="G45" s="31">
        <f t="shared" ref="G45:P45" si="8">G44-F44</f>
        <v>2.2199999999999847</v>
      </c>
      <c r="H45" s="31">
        <f t="shared" si="8"/>
        <v>14.445000000000007</v>
      </c>
      <c r="I45" s="31">
        <f t="shared" si="8"/>
        <v>9.5422500000000099</v>
      </c>
      <c r="J45" s="31">
        <f t="shared" si="8"/>
        <v>10.401052499999992</v>
      </c>
      <c r="K45" s="31">
        <f t="shared" si="8"/>
        <v>11.33714722500001</v>
      </c>
      <c r="L45" s="31">
        <f t="shared" si="8"/>
        <v>12.357490475250017</v>
      </c>
      <c r="M45" s="31">
        <f t="shared" si="8"/>
        <v>4.4898882060074925</v>
      </c>
      <c r="N45" s="31">
        <f t="shared" si="8"/>
        <v>4.6245848521877519</v>
      </c>
      <c r="O45" s="31">
        <f t="shared" si="8"/>
        <v>4.7633223977533703</v>
      </c>
      <c r="P45" s="31">
        <f t="shared" si="8"/>
        <v>4.9062220696859242</v>
      </c>
    </row>
    <row r="46" spans="2:16">
      <c r="B46" s="102"/>
      <c r="C46" s="17" t="s">
        <v>23</v>
      </c>
      <c r="D46" s="76"/>
      <c r="F46" s="73"/>
      <c r="G46" s="67">
        <f t="shared" ref="G46:P46" si="9">G44/F44-1</f>
        <v>2.4843330349149317E-2</v>
      </c>
      <c r="H46" s="67">
        <f t="shared" si="9"/>
        <v>0.15773094562131473</v>
      </c>
      <c r="I46" s="67">
        <f t="shared" si="9"/>
        <v>9.000000000000008E-2</v>
      </c>
      <c r="J46" s="67">
        <f t="shared" si="9"/>
        <v>8.9999999999999858E-2</v>
      </c>
      <c r="K46" s="67">
        <f t="shared" si="9"/>
        <v>9.000000000000008E-2</v>
      </c>
      <c r="L46" s="67">
        <f t="shared" si="9"/>
        <v>9.000000000000008E-2</v>
      </c>
      <c r="M46" s="67">
        <f t="shared" si="9"/>
        <v>3.0000000000000027E-2</v>
      </c>
      <c r="N46" s="67">
        <f t="shared" si="9"/>
        <v>3.0000000000000249E-2</v>
      </c>
      <c r="O46" s="67">
        <f t="shared" si="9"/>
        <v>3.0000000000000027E-2</v>
      </c>
      <c r="P46" s="67">
        <f t="shared" si="9"/>
        <v>2.9999999999999805E-2</v>
      </c>
    </row>
    <row r="47" spans="2:16">
      <c r="B47" s="102"/>
      <c r="D47" s="76"/>
      <c r="F47" s="73"/>
      <c r="G47" s="67"/>
      <c r="H47" s="67"/>
      <c r="I47" s="67"/>
      <c r="J47" s="67"/>
      <c r="K47" s="67"/>
      <c r="L47" s="67"/>
      <c r="M47" s="67"/>
      <c r="N47" s="67"/>
      <c r="O47" s="67"/>
      <c r="P47" s="67"/>
    </row>
    <row r="48" spans="2:16">
      <c r="B48" s="90"/>
      <c r="D48" s="76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20">
      <c r="B49" s="90" t="s">
        <v>216</v>
      </c>
      <c r="C49" s="17" t="s">
        <v>1</v>
      </c>
      <c r="D49" s="76"/>
      <c r="F49" s="31">
        <f>F44</f>
        <v>89.360000000000014</v>
      </c>
      <c r="G49" s="31">
        <f t="shared" ref="G49:P49" si="10">G44</f>
        <v>91.58</v>
      </c>
      <c r="H49" s="31">
        <f t="shared" si="10"/>
        <v>106.02500000000001</v>
      </c>
      <c r="I49" s="31">
        <f t="shared" si="10"/>
        <v>115.56725000000002</v>
      </c>
      <c r="J49" s="31">
        <f t="shared" si="10"/>
        <v>125.96830250000001</v>
      </c>
      <c r="K49" s="31">
        <f t="shared" si="10"/>
        <v>137.30544972500002</v>
      </c>
      <c r="L49" s="31">
        <f t="shared" si="10"/>
        <v>149.66294020025003</v>
      </c>
      <c r="M49" s="31">
        <f t="shared" si="10"/>
        <v>154.15282840625753</v>
      </c>
      <c r="N49" s="31">
        <f t="shared" si="10"/>
        <v>158.77741325844528</v>
      </c>
      <c r="O49" s="31">
        <f t="shared" si="10"/>
        <v>163.54073565619865</v>
      </c>
      <c r="P49" s="31">
        <f t="shared" si="10"/>
        <v>168.44695772588457</v>
      </c>
    </row>
    <row r="50" spans="1:20">
      <c r="B50" s="102" t="s">
        <v>21</v>
      </c>
      <c r="C50" s="17" t="s">
        <v>22</v>
      </c>
      <c r="D50" s="76"/>
      <c r="F50" s="73"/>
      <c r="G50" s="31">
        <f t="shared" ref="G50:P50" si="11">G49-F49</f>
        <v>2.2199999999999847</v>
      </c>
      <c r="H50" s="31">
        <f t="shared" si="11"/>
        <v>14.445000000000007</v>
      </c>
      <c r="I50" s="31">
        <f t="shared" si="11"/>
        <v>9.5422500000000099</v>
      </c>
      <c r="J50" s="31">
        <f t="shared" si="11"/>
        <v>10.401052499999992</v>
      </c>
      <c r="K50" s="31">
        <f t="shared" si="11"/>
        <v>11.33714722500001</v>
      </c>
      <c r="L50" s="31">
        <f t="shared" si="11"/>
        <v>12.357490475250017</v>
      </c>
      <c r="M50" s="31">
        <f t="shared" si="11"/>
        <v>4.4898882060074925</v>
      </c>
      <c r="N50" s="31">
        <f t="shared" si="11"/>
        <v>4.6245848521877519</v>
      </c>
      <c r="O50" s="31">
        <f t="shared" si="11"/>
        <v>4.7633223977533703</v>
      </c>
      <c r="P50" s="31">
        <f t="shared" si="11"/>
        <v>4.9062220696859242</v>
      </c>
    </row>
    <row r="51" spans="1:20">
      <c r="B51" s="102"/>
      <c r="C51" s="17" t="s">
        <v>23</v>
      </c>
      <c r="D51" s="76"/>
      <c r="F51" s="73"/>
      <c r="G51" s="67">
        <f t="shared" ref="G51:P51" si="12">G49/F49-1</f>
        <v>2.4843330349149317E-2</v>
      </c>
      <c r="H51" s="67">
        <f t="shared" si="12"/>
        <v>0.15773094562131473</v>
      </c>
      <c r="I51" s="67">
        <f t="shared" si="12"/>
        <v>9.000000000000008E-2</v>
      </c>
      <c r="J51" s="67">
        <f t="shared" si="12"/>
        <v>8.9999999999999858E-2</v>
      </c>
      <c r="K51" s="67">
        <f t="shared" si="12"/>
        <v>9.000000000000008E-2</v>
      </c>
      <c r="L51" s="67">
        <f t="shared" si="12"/>
        <v>9.000000000000008E-2</v>
      </c>
      <c r="M51" s="67">
        <f t="shared" si="12"/>
        <v>3.0000000000000027E-2</v>
      </c>
      <c r="N51" s="67">
        <f t="shared" si="12"/>
        <v>3.0000000000000249E-2</v>
      </c>
      <c r="O51" s="67">
        <f t="shared" si="12"/>
        <v>3.0000000000000027E-2</v>
      </c>
      <c r="P51" s="67">
        <f t="shared" si="12"/>
        <v>2.9999999999999805E-2</v>
      </c>
    </row>
    <row r="52" spans="1:20">
      <c r="D52" s="76"/>
    </row>
    <row r="53" spans="1:20">
      <c r="A53" s="28">
        <v>2.2000000000000002</v>
      </c>
      <c r="B53" s="105" t="s">
        <v>217</v>
      </c>
      <c r="C53" s="87"/>
      <c r="D53" s="87"/>
      <c r="E53" s="87"/>
      <c r="F53" s="87"/>
      <c r="G53" s="73"/>
    </row>
    <row r="54" spans="1:20">
      <c r="A54" s="28"/>
      <c r="B54" s="28"/>
      <c r="C54" s="28"/>
      <c r="D54" s="106"/>
      <c r="E54" s="28"/>
      <c r="F54" s="28"/>
      <c r="G54" s="28"/>
    </row>
    <row r="55" spans="1:20">
      <c r="B55" s="102" t="s">
        <v>218</v>
      </c>
      <c r="C55" s="17" t="s">
        <v>1</v>
      </c>
      <c r="D55" s="76"/>
      <c r="F55" s="31">
        <f>F24+28*F29</f>
        <v>250.57</v>
      </c>
      <c r="G55" s="31">
        <f t="shared" ref="G55:P55" si="13">G24+28*G29</f>
        <v>253.64999999999998</v>
      </c>
      <c r="H55" s="31">
        <f t="shared" si="13"/>
        <v>276.47850000000005</v>
      </c>
      <c r="I55" s="31">
        <f t="shared" si="13"/>
        <v>301.36156500000004</v>
      </c>
      <c r="J55" s="31">
        <f t="shared" si="13"/>
        <v>328.48410585000005</v>
      </c>
      <c r="K55" s="31">
        <f t="shared" si="13"/>
        <v>358.04767537650008</v>
      </c>
      <c r="L55" s="31">
        <f t="shared" si="13"/>
        <v>390.27196616038515</v>
      </c>
      <c r="M55" s="31">
        <f t="shared" si="13"/>
        <v>401.98012514519667</v>
      </c>
      <c r="N55" s="31">
        <f t="shared" si="13"/>
        <v>414.03952889955264</v>
      </c>
      <c r="O55" s="31">
        <f t="shared" si="13"/>
        <v>426.46071476653924</v>
      </c>
      <c r="P55" s="31">
        <f t="shared" si="13"/>
        <v>439.25453620953544</v>
      </c>
    </row>
    <row r="56" spans="1:20">
      <c r="B56" s="102" t="s">
        <v>21</v>
      </c>
      <c r="C56" s="17" t="s">
        <v>22</v>
      </c>
      <c r="D56" s="76"/>
      <c r="F56" s="73"/>
      <c r="G56" s="31">
        <f t="shared" ref="G56:P56" si="14">G55-F55</f>
        <v>3.0799999999999841</v>
      </c>
      <c r="H56" s="31">
        <f t="shared" si="14"/>
        <v>22.828500000000076</v>
      </c>
      <c r="I56" s="31">
        <f t="shared" si="14"/>
        <v>24.883064999999988</v>
      </c>
      <c r="J56" s="31">
        <f t="shared" si="14"/>
        <v>27.122540850000007</v>
      </c>
      <c r="K56" s="31">
        <f t="shared" si="14"/>
        <v>29.563569526500032</v>
      </c>
      <c r="L56" s="31">
        <f t="shared" si="14"/>
        <v>32.224290783885067</v>
      </c>
      <c r="M56" s="31">
        <f t="shared" si="14"/>
        <v>11.708158984811519</v>
      </c>
      <c r="N56" s="31">
        <f t="shared" si="14"/>
        <v>12.059403754355969</v>
      </c>
      <c r="O56" s="31">
        <f t="shared" si="14"/>
        <v>12.421185866986605</v>
      </c>
      <c r="P56" s="31">
        <f t="shared" si="14"/>
        <v>12.793821442996204</v>
      </c>
    </row>
    <row r="57" spans="1:20">
      <c r="B57" s="102"/>
      <c r="C57" s="17" t="s">
        <v>23</v>
      </c>
      <c r="D57" s="76"/>
      <c r="F57" s="73"/>
      <c r="G57" s="67">
        <f t="shared" ref="G57:P57" si="15">G55/F55-1</f>
        <v>1.2291974298599184E-2</v>
      </c>
      <c r="H57" s="67">
        <f t="shared" si="15"/>
        <v>9.0000000000000302E-2</v>
      </c>
      <c r="I57" s="67">
        <f t="shared" si="15"/>
        <v>8.9999999999999858E-2</v>
      </c>
      <c r="J57" s="67">
        <f t="shared" si="15"/>
        <v>9.000000000000008E-2</v>
      </c>
      <c r="K57" s="67">
        <f t="shared" si="15"/>
        <v>9.000000000000008E-2</v>
      </c>
      <c r="L57" s="67">
        <f t="shared" si="15"/>
        <v>9.000000000000008E-2</v>
      </c>
      <c r="M57" s="67">
        <f t="shared" si="15"/>
        <v>2.9999999999999805E-2</v>
      </c>
      <c r="N57" s="67">
        <f t="shared" si="15"/>
        <v>3.0000000000000249E-2</v>
      </c>
      <c r="O57" s="67">
        <f t="shared" si="15"/>
        <v>3.0000000000000027E-2</v>
      </c>
      <c r="P57" s="67">
        <f t="shared" si="15"/>
        <v>3.0000000000000027E-2</v>
      </c>
    </row>
    <row r="58" spans="1:20">
      <c r="A58" s="28"/>
      <c r="B58" s="90"/>
      <c r="D58" s="106"/>
      <c r="E58" s="28"/>
      <c r="F58" s="28"/>
      <c r="G58" s="28"/>
    </row>
    <row r="59" spans="1:20">
      <c r="B59" s="102" t="s">
        <v>219</v>
      </c>
      <c r="C59" s="17" t="s">
        <v>1</v>
      </c>
      <c r="D59" s="76"/>
      <c r="F59" s="31">
        <f>F55+30*F29</f>
        <v>422.47</v>
      </c>
      <c r="G59" s="31">
        <f t="shared" ref="G59:P59" si="16">G55+30*G29</f>
        <v>428.84999999999997</v>
      </c>
      <c r="H59" s="31">
        <f t="shared" si="16"/>
        <v>467.44650000000007</v>
      </c>
      <c r="I59" s="31">
        <f t="shared" si="16"/>
        <v>509.51668500000005</v>
      </c>
      <c r="J59" s="31">
        <f t="shared" si="16"/>
        <v>555.37318665000009</v>
      </c>
      <c r="K59" s="31">
        <f t="shared" si="16"/>
        <v>605.35677344850012</v>
      </c>
      <c r="L59" s="31">
        <f t="shared" si="16"/>
        <v>659.83888305886524</v>
      </c>
      <c r="M59" s="31">
        <f t="shared" si="16"/>
        <v>679.63404955063118</v>
      </c>
      <c r="N59" s="31">
        <f t="shared" si="16"/>
        <v>700.0230710371502</v>
      </c>
      <c r="O59" s="31">
        <f t="shared" si="16"/>
        <v>721.02376316826474</v>
      </c>
      <c r="P59" s="31">
        <f t="shared" si="16"/>
        <v>742.6544760633127</v>
      </c>
    </row>
    <row r="60" spans="1:20">
      <c r="B60" s="102" t="s">
        <v>21</v>
      </c>
      <c r="C60" s="17" t="s">
        <v>22</v>
      </c>
      <c r="D60" s="76"/>
      <c r="F60" s="73"/>
      <c r="G60" s="31">
        <f t="shared" ref="G60:P60" si="17">G59-F59</f>
        <v>6.3799999999999386</v>
      </c>
      <c r="H60" s="31">
        <f t="shared" si="17"/>
        <v>38.596500000000106</v>
      </c>
      <c r="I60" s="31">
        <f t="shared" si="17"/>
        <v>42.070184999999981</v>
      </c>
      <c r="J60" s="31">
        <f t="shared" si="17"/>
        <v>45.856501650000041</v>
      </c>
      <c r="K60" s="31">
        <f t="shared" si="17"/>
        <v>49.983586798500028</v>
      </c>
      <c r="L60" s="31">
        <f t="shared" si="17"/>
        <v>54.482109610365114</v>
      </c>
      <c r="M60" s="31">
        <f t="shared" si="17"/>
        <v>19.79516649176594</v>
      </c>
      <c r="N60" s="31">
        <f t="shared" si="17"/>
        <v>20.389021486519027</v>
      </c>
      <c r="O60" s="31">
        <f t="shared" si="17"/>
        <v>21.000692131114533</v>
      </c>
      <c r="P60" s="31">
        <f t="shared" si="17"/>
        <v>21.630712895047964</v>
      </c>
    </row>
    <row r="61" spans="1:20">
      <c r="B61" s="102"/>
      <c r="C61" s="17" t="s">
        <v>23</v>
      </c>
      <c r="D61" s="76"/>
      <c r="F61" s="73"/>
      <c r="G61" s="67">
        <f t="shared" ref="G61:P61" si="18">G59/F59-1</f>
        <v>1.5101664023480899E-2</v>
      </c>
      <c r="H61" s="67">
        <f t="shared" si="18"/>
        <v>9.0000000000000302E-2</v>
      </c>
      <c r="I61" s="67">
        <f t="shared" si="18"/>
        <v>8.9999999999999858E-2</v>
      </c>
      <c r="J61" s="67">
        <f t="shared" si="18"/>
        <v>9.000000000000008E-2</v>
      </c>
      <c r="K61" s="67">
        <f t="shared" si="18"/>
        <v>9.000000000000008E-2</v>
      </c>
      <c r="L61" s="67">
        <f t="shared" si="18"/>
        <v>9.000000000000008E-2</v>
      </c>
      <c r="M61" s="67">
        <f t="shared" si="18"/>
        <v>3.0000000000000027E-2</v>
      </c>
      <c r="N61" s="67">
        <f t="shared" si="18"/>
        <v>3.0000000000000027E-2</v>
      </c>
      <c r="O61" s="67">
        <f t="shared" si="18"/>
        <v>3.0000000000000027E-2</v>
      </c>
      <c r="P61" s="67">
        <f t="shared" si="18"/>
        <v>3.0000000000000027E-2</v>
      </c>
    </row>
    <row r="62" spans="1:20">
      <c r="B62" s="90"/>
      <c r="D62" s="21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</row>
    <row r="63" spans="1:20">
      <c r="B63" s="102"/>
      <c r="F63" s="73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73"/>
      <c r="R63" s="73"/>
      <c r="S63" s="73"/>
      <c r="T63" s="73"/>
    </row>
    <row r="64" spans="1:20">
      <c r="B64" s="102"/>
      <c r="F64" s="73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73"/>
      <c r="R64" s="73"/>
      <c r="S64" s="73"/>
      <c r="T64" s="73"/>
    </row>
    <row r="65" spans="1:16">
      <c r="A65" s="28">
        <v>3</v>
      </c>
      <c r="B65" s="87" t="s">
        <v>140</v>
      </c>
      <c r="C65" s="87"/>
      <c r="D65" s="87"/>
      <c r="E65" s="87"/>
      <c r="F65" s="87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6" spans="1:16">
      <c r="A66" s="28"/>
      <c r="B66" s="28"/>
      <c r="C66" s="28"/>
      <c r="D66" s="28"/>
      <c r="E66" s="28"/>
      <c r="F66" s="28"/>
      <c r="G66" s="28"/>
      <c r="H66" s="85"/>
      <c r="I66" s="85"/>
      <c r="J66" s="85"/>
      <c r="K66" s="85"/>
      <c r="L66" s="85"/>
      <c r="M66" s="85"/>
      <c r="N66" s="85"/>
      <c r="O66" s="85"/>
      <c r="P66" s="85"/>
    </row>
    <row r="67" spans="1:16">
      <c r="B67" s="33" t="s">
        <v>140</v>
      </c>
      <c r="F67" s="85"/>
      <c r="G67" s="30">
        <f>'Forecast WW6'!D159</f>
        <v>4355.5</v>
      </c>
      <c r="H67" s="30">
        <f>'Forecast WW6'!E159</f>
        <v>5331.1319999999996</v>
      </c>
      <c r="I67" s="30">
        <f>'Forecast WW6'!F159</f>
        <v>6405.8882112000001</v>
      </c>
      <c r="J67" s="30">
        <f>'Forecast WW6'!G159</f>
        <v>7123.3476908543998</v>
      </c>
      <c r="K67" s="30">
        <f>'Forecast WW6'!H159</f>
        <v>7841.3811380925235</v>
      </c>
      <c r="L67" s="30">
        <f>'Forecast WW6'!I159</f>
        <v>8543.968888065614</v>
      </c>
      <c r="M67" s="30">
        <f>'Forecast WW6'!J159</f>
        <v>9213.8160488899575</v>
      </c>
      <c r="N67" s="30">
        <f>'Forecast WW6'!K159</f>
        <v>9832.9844873753627</v>
      </c>
      <c r="O67" s="30">
        <f>'Forecast WW6'!L159</f>
        <v>10383.631618668383</v>
      </c>
      <c r="P67" s="30">
        <f>'Forecast WW6'!M159</f>
        <v>10965.114989313814</v>
      </c>
    </row>
    <row r="68" spans="1:16">
      <c r="B68" s="84" t="s">
        <v>142</v>
      </c>
      <c r="F68" s="85"/>
      <c r="G68" s="18"/>
      <c r="H68" s="18">
        <f>H67-G67</f>
        <v>975.63199999999961</v>
      </c>
      <c r="I68" s="18">
        <f t="shared" ref="I68:P68" si="19">I67-H67</f>
        <v>1074.7562112000005</v>
      </c>
      <c r="J68" s="18">
        <f t="shared" si="19"/>
        <v>717.45947965439973</v>
      </c>
      <c r="K68" s="18">
        <f t="shared" si="19"/>
        <v>718.0334472381237</v>
      </c>
      <c r="L68" s="18">
        <f t="shared" si="19"/>
        <v>702.58774997309047</v>
      </c>
      <c r="M68" s="18">
        <f t="shared" si="19"/>
        <v>669.84716082434352</v>
      </c>
      <c r="N68" s="18">
        <f t="shared" si="19"/>
        <v>619.1684384854052</v>
      </c>
      <c r="O68" s="18">
        <f t="shared" si="19"/>
        <v>550.64713129302072</v>
      </c>
      <c r="P68" s="18">
        <f t="shared" si="19"/>
        <v>581.48337064543011</v>
      </c>
    </row>
    <row r="69" spans="1:16">
      <c r="B69" s="84" t="s">
        <v>143</v>
      </c>
      <c r="F69" s="85"/>
      <c r="G69" s="85"/>
      <c r="H69" s="34">
        <f>H67/G67-1</f>
        <v>0.22399999999999998</v>
      </c>
      <c r="I69" s="34">
        <f t="shared" ref="I69:P69" si="20">I67/H67-1</f>
        <v>0.2016</v>
      </c>
      <c r="J69" s="34">
        <f t="shared" si="20"/>
        <v>0.11199999999999988</v>
      </c>
      <c r="K69" s="34">
        <f t="shared" si="20"/>
        <v>0.1008</v>
      </c>
      <c r="L69" s="34">
        <f t="shared" si="20"/>
        <v>8.9600000000000124E-2</v>
      </c>
      <c r="M69" s="34">
        <f t="shared" si="20"/>
        <v>7.8400000000000025E-2</v>
      </c>
      <c r="N69" s="34">
        <f t="shared" si="20"/>
        <v>6.7199999999999926E-2</v>
      </c>
      <c r="O69" s="34">
        <f t="shared" si="20"/>
        <v>5.600000000000005E-2</v>
      </c>
      <c r="P69" s="34">
        <f t="shared" si="20"/>
        <v>5.600000000000005E-2</v>
      </c>
    </row>
    <row r="70" spans="1:16">
      <c r="B70" s="84"/>
      <c r="F70" s="85"/>
      <c r="G70" s="85"/>
      <c r="H70" s="34"/>
      <c r="I70" s="34"/>
      <c r="J70" s="34"/>
      <c r="K70" s="34"/>
      <c r="L70" s="34"/>
      <c r="M70" s="34"/>
      <c r="N70" s="34"/>
      <c r="O70" s="34"/>
      <c r="P70" s="34"/>
    </row>
    <row r="71" spans="1:16">
      <c r="B71" s="84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</row>
    <row r="72" spans="1:16">
      <c r="A72" s="28">
        <v>4</v>
      </c>
      <c r="B72" s="105" t="s">
        <v>220</v>
      </c>
      <c r="C72" s="87"/>
      <c r="D72" s="87"/>
      <c r="E72" s="87"/>
      <c r="F72" s="87"/>
    </row>
    <row r="73" spans="1:16">
      <c r="A73" s="28"/>
      <c r="B73" s="28"/>
      <c r="C73" s="28"/>
      <c r="D73" s="28"/>
      <c r="E73" s="28"/>
      <c r="F73" s="28"/>
      <c r="G73" s="28"/>
      <c r="H73" s="28"/>
    </row>
    <row r="74" spans="1:16">
      <c r="A74" s="17" t="str">
        <f>'Forecast WW8'!A31</f>
        <v>WWI1</v>
      </c>
      <c r="B74" s="17" t="str">
        <f>'Forecast WW8'!B31</f>
        <v>Residential Inside</v>
      </c>
      <c r="D74" s="74"/>
      <c r="E74" s="74"/>
      <c r="F74" s="263"/>
      <c r="G74" s="74">
        <f>'Forecast WW6'!D17</f>
        <v>198225669.42500001</v>
      </c>
      <c r="H74" s="74">
        <f>'Forecast WW6'!E17</f>
        <v>242628219.37620002</v>
      </c>
      <c r="I74" s="74">
        <f>'Forecast WW6'!F17</f>
        <v>291542068.40244192</v>
      </c>
      <c r="J74" s="74">
        <f>'Forecast WW6'!G17</f>
        <v>324194780.06351542</v>
      </c>
      <c r="K74" s="74">
        <f>'Forecast WW6'!H17</f>
        <v>356873613.8939178</v>
      </c>
      <c r="L74" s="74">
        <f>'Forecast WW6'!I17</f>
        <v>388849489.69881278</v>
      </c>
      <c r="M74" s="74">
        <f>'Forecast WW6'!J17</f>
        <v>419335289.69119972</v>
      </c>
      <c r="N74" s="74">
        <f>'Forecast WW6'!K17</f>
        <v>447514621.15844834</v>
      </c>
      <c r="O74" s="74">
        <f>'Forecast WW6'!L17</f>
        <v>472575439.94332147</v>
      </c>
      <c r="P74" s="74">
        <f>'Forecast WW6'!M17</f>
        <v>499039664.5801475</v>
      </c>
    </row>
    <row r="75" spans="1:16">
      <c r="A75" s="17" t="str">
        <f>'Forecast WW7'!A39</f>
        <v>WWO1</v>
      </c>
      <c r="B75" s="17" t="str">
        <f>'Forecast WW7'!B39</f>
        <v>Residential Outside</v>
      </c>
      <c r="D75" s="74"/>
      <c r="E75" s="74"/>
      <c r="F75" s="263"/>
      <c r="G75" s="74">
        <f>'Forecast WW6'!D28</f>
        <v>97262463</v>
      </c>
      <c r="H75" s="74">
        <f>'Forecast WW6'!E28</f>
        <v>119049254.712</v>
      </c>
      <c r="I75" s="74">
        <f>'Forecast WW6'!F28</f>
        <v>143049584.46193919</v>
      </c>
      <c r="J75" s="74">
        <f>'Forecast WW6'!G28</f>
        <v>159071137.92167637</v>
      </c>
      <c r="K75" s="74">
        <f>'Forecast WW6'!H28</f>
        <v>175105508.62418136</v>
      </c>
      <c r="L75" s="74">
        <f>'Forecast WW6'!I28</f>
        <v>190794962.19690803</v>
      </c>
      <c r="M75" s="74">
        <f>'Forecast WW6'!J28</f>
        <v>205753287.23314562</v>
      </c>
      <c r="N75" s="74">
        <f>'Forecast WW6'!K28</f>
        <v>219579908.13521305</v>
      </c>
      <c r="O75" s="74">
        <f>'Forecast WW6'!L28</f>
        <v>231876382.99078494</v>
      </c>
      <c r="P75" s="74">
        <f>'Forecast WW6'!M28</f>
        <v>244861460.4382689</v>
      </c>
    </row>
    <row r="76" spans="1:16">
      <c r="A76" s="17" t="str">
        <f>'Forecast WW8'!A32</f>
        <v>WWI2</v>
      </c>
      <c r="B76" s="17" t="str">
        <f>'Forecast WW8'!B32</f>
        <v>Commercial Inside</v>
      </c>
      <c r="D76" s="74"/>
      <c r="E76" s="74"/>
      <c r="F76" s="263"/>
      <c r="G76" s="74">
        <f>'Forecast WW6'!D18</f>
        <v>24220811.363636363</v>
      </c>
      <c r="H76" s="74">
        <f>'Forecast WW6'!E18</f>
        <v>29646273.109090909</v>
      </c>
      <c r="I76" s="74">
        <f>'Forecast WW6'!F18</f>
        <v>35622961.767883636</v>
      </c>
      <c r="J76" s="74">
        <f>'Forecast WW6'!G18</f>
        <v>39612733.485886604</v>
      </c>
      <c r="K76" s="74">
        <f>'Forecast WW6'!H18</f>
        <v>43605697.021263972</v>
      </c>
      <c r="L76" s="74">
        <f>'Forecast WW6'!I18</f>
        <v>47512767.474369228</v>
      </c>
      <c r="M76" s="74">
        <f>'Forecast WW6'!J18</f>
        <v>51237768.444359779</v>
      </c>
      <c r="N76" s="74">
        <f>'Forecast WW6'!K18</f>
        <v>54680946.483820766</v>
      </c>
      <c r="O76" s="74">
        <f>'Forecast WW6'!L18</f>
        <v>57743079.486914717</v>
      </c>
      <c r="P76" s="74">
        <f>'Forecast WW6'!M18</f>
        <v>60976691.938181944</v>
      </c>
    </row>
    <row r="77" spans="1:16">
      <c r="A77" s="284" t="str">
        <f>'Forecast WW7'!A49</f>
        <v>WWO2</v>
      </c>
      <c r="B77" s="284" t="str">
        <f>'Forecast WW7'!B49</f>
        <v>Commercial Outside</v>
      </c>
      <c r="D77" s="74"/>
      <c r="E77" s="74"/>
      <c r="F77" s="263"/>
      <c r="G77" s="74">
        <f>'Forecast WW6'!D29</f>
        <v>0</v>
      </c>
      <c r="H77" s="74">
        <f>'Forecast WW6'!E29</f>
        <v>0</v>
      </c>
      <c r="I77" s="74">
        <f>'Forecast WW6'!F29</f>
        <v>0</v>
      </c>
      <c r="J77" s="74">
        <f>'Forecast WW6'!G29</f>
        <v>0</v>
      </c>
      <c r="K77" s="74">
        <f>'Forecast WW6'!H29</f>
        <v>0</v>
      </c>
      <c r="L77" s="74">
        <f>'Forecast WW6'!I29</f>
        <v>0</v>
      </c>
      <c r="M77" s="74">
        <f>'Forecast WW6'!J29</f>
        <v>0</v>
      </c>
      <c r="N77" s="74">
        <f>'Forecast WW6'!K29</f>
        <v>0</v>
      </c>
      <c r="O77" s="74">
        <f>'Forecast WW6'!L29</f>
        <v>0</v>
      </c>
      <c r="P77" s="74">
        <f>'Forecast WW6'!M29</f>
        <v>0</v>
      </c>
    </row>
    <row r="78" spans="1:16">
      <c r="A78" s="17" t="s">
        <v>221</v>
      </c>
      <c r="B78" s="17" t="str">
        <f>'Forecast WW8'!B33</f>
        <v>Other I3</v>
      </c>
      <c r="D78" s="74"/>
      <c r="E78" s="74"/>
      <c r="F78" s="263"/>
      <c r="G78" s="74">
        <f>'Forecast WW6'!D19</f>
        <v>0</v>
      </c>
      <c r="H78" s="74">
        <f>'Forecast WW6'!E19</f>
        <v>0</v>
      </c>
      <c r="I78" s="74">
        <f>'Forecast WW6'!F19</f>
        <v>0</v>
      </c>
      <c r="J78" s="74">
        <f>'Forecast WW6'!G19</f>
        <v>0</v>
      </c>
      <c r="K78" s="74">
        <f>'Forecast WW6'!H19</f>
        <v>0</v>
      </c>
      <c r="L78" s="74">
        <f>'Forecast WW6'!I19</f>
        <v>0</v>
      </c>
      <c r="M78" s="74">
        <f>'Forecast WW6'!J19</f>
        <v>0</v>
      </c>
      <c r="N78" s="74">
        <f>'Forecast WW6'!K19</f>
        <v>0</v>
      </c>
      <c r="O78" s="74">
        <f>'Forecast WW6'!L19</f>
        <v>0</v>
      </c>
      <c r="P78" s="74">
        <f>'Forecast WW6'!M19</f>
        <v>0</v>
      </c>
    </row>
    <row r="79" spans="1:16">
      <c r="A79" s="17" t="s">
        <v>222</v>
      </c>
      <c r="B79" s="17" t="str">
        <f>'Forecast WW8'!B34</f>
        <v>Other I4</v>
      </c>
      <c r="D79" s="74"/>
      <c r="E79" s="74"/>
      <c r="F79" s="263"/>
      <c r="G79" s="74">
        <f>'Forecast WW6'!D20</f>
        <v>0</v>
      </c>
      <c r="H79" s="74">
        <f>'Forecast WW6'!E20</f>
        <v>0</v>
      </c>
      <c r="I79" s="74">
        <f>'Forecast WW6'!F20</f>
        <v>0</v>
      </c>
      <c r="J79" s="74">
        <f>'Forecast WW6'!G20</f>
        <v>0</v>
      </c>
      <c r="K79" s="74">
        <f>'Forecast WW6'!H20</f>
        <v>0</v>
      </c>
      <c r="L79" s="74">
        <f>'Forecast WW6'!I20</f>
        <v>0</v>
      </c>
      <c r="M79" s="74">
        <f>'Forecast WW6'!J20</f>
        <v>0</v>
      </c>
      <c r="N79" s="74">
        <f>'Forecast WW6'!K20</f>
        <v>0</v>
      </c>
      <c r="O79" s="74">
        <f>'Forecast WW6'!L20</f>
        <v>0</v>
      </c>
      <c r="P79" s="74">
        <f>'Forecast WW6'!M20</f>
        <v>0</v>
      </c>
    </row>
    <row r="80" spans="1:16">
      <c r="A80" s="17" t="s">
        <v>223</v>
      </c>
      <c r="B80" s="17" t="str">
        <f>'Forecast WW8'!B35</f>
        <v>Other I5</v>
      </c>
      <c r="D80" s="74"/>
      <c r="E80" s="74"/>
      <c r="F80" s="263"/>
      <c r="G80" s="74">
        <f>'Forecast WW6'!D21</f>
        <v>0</v>
      </c>
      <c r="H80" s="74">
        <f>'Forecast WW6'!E21</f>
        <v>0</v>
      </c>
      <c r="I80" s="74">
        <f>'Forecast WW6'!F21</f>
        <v>0</v>
      </c>
      <c r="J80" s="74">
        <f>'Forecast WW6'!G21</f>
        <v>0</v>
      </c>
      <c r="K80" s="74">
        <f>'Forecast WW6'!H21</f>
        <v>0</v>
      </c>
      <c r="L80" s="74">
        <f>'Forecast WW6'!I21</f>
        <v>0</v>
      </c>
      <c r="M80" s="74">
        <f>'Forecast WW6'!J21</f>
        <v>0</v>
      </c>
      <c r="N80" s="74">
        <f>'Forecast WW6'!K21</f>
        <v>0</v>
      </c>
      <c r="O80" s="74">
        <f>'Forecast WW6'!L21</f>
        <v>0</v>
      </c>
      <c r="P80" s="74">
        <f>'Forecast WW6'!M21</f>
        <v>0</v>
      </c>
    </row>
    <row r="81" spans="1:20">
      <c r="A81" s="17" t="s">
        <v>224</v>
      </c>
      <c r="B81" s="17" t="str">
        <f>'Forecast WW8'!B36</f>
        <v>Other I6</v>
      </c>
      <c r="D81" s="74"/>
      <c r="E81" s="74"/>
      <c r="F81" s="263"/>
      <c r="G81" s="74">
        <f>'Forecast WW6'!D22</f>
        <v>0</v>
      </c>
      <c r="H81" s="74">
        <f>'Forecast WW6'!E22</f>
        <v>0</v>
      </c>
      <c r="I81" s="74">
        <f>'Forecast WW6'!F22</f>
        <v>0</v>
      </c>
      <c r="J81" s="74">
        <f>'Forecast WW6'!G22</f>
        <v>0</v>
      </c>
      <c r="K81" s="74">
        <f>'Forecast WW6'!H22</f>
        <v>0</v>
      </c>
      <c r="L81" s="74">
        <f>'Forecast WW6'!I22</f>
        <v>0</v>
      </c>
      <c r="M81" s="74">
        <f>'Forecast WW6'!J22</f>
        <v>0</v>
      </c>
      <c r="N81" s="74">
        <f>'Forecast WW6'!K22</f>
        <v>0</v>
      </c>
      <c r="O81" s="74">
        <f>'Forecast WW6'!L22</f>
        <v>0</v>
      </c>
      <c r="P81" s="74">
        <f>'Forecast WW6'!M22</f>
        <v>0</v>
      </c>
    </row>
    <row r="82" spans="1:20">
      <c r="A82" s="17" t="s">
        <v>225</v>
      </c>
      <c r="B82" s="17" t="str">
        <f>'Forecast WW8'!B37</f>
        <v>Other I7</v>
      </c>
      <c r="D82" s="74"/>
      <c r="E82" s="74"/>
      <c r="F82" s="263"/>
      <c r="G82" s="74">
        <f>'Forecast WW6'!D23</f>
        <v>0</v>
      </c>
      <c r="H82" s="74">
        <f>'Forecast WW6'!E23</f>
        <v>0</v>
      </c>
      <c r="I82" s="74">
        <f>'Forecast WW6'!F23</f>
        <v>0</v>
      </c>
      <c r="J82" s="74">
        <f>'Forecast WW6'!G23</f>
        <v>0</v>
      </c>
      <c r="K82" s="74">
        <f>'Forecast WW6'!H23</f>
        <v>0</v>
      </c>
      <c r="L82" s="74">
        <f>'Forecast WW6'!I23</f>
        <v>0</v>
      </c>
      <c r="M82" s="74">
        <f>'Forecast WW6'!J23</f>
        <v>0</v>
      </c>
      <c r="N82" s="74">
        <f>'Forecast WW6'!K23</f>
        <v>0</v>
      </c>
      <c r="O82" s="74">
        <f>'Forecast WW6'!L23</f>
        <v>0</v>
      </c>
      <c r="P82" s="74">
        <f>'Forecast WW6'!M23</f>
        <v>0</v>
      </c>
    </row>
    <row r="83" spans="1:20" ht="12">
      <c r="A83" s="17" t="s">
        <v>226</v>
      </c>
      <c r="B83" s="17" t="str">
        <f>'Forecast WW8'!B38</f>
        <v>Other I8</v>
      </c>
      <c r="D83" s="74"/>
      <c r="E83" s="74"/>
      <c r="F83" s="263"/>
      <c r="G83" s="265">
        <f>'Forecast WW6'!D24</f>
        <v>0</v>
      </c>
      <c r="H83" s="265">
        <f>'Forecast WW6'!E24</f>
        <v>0</v>
      </c>
      <c r="I83" s="265">
        <f>'Forecast WW6'!F24</f>
        <v>0</v>
      </c>
      <c r="J83" s="265">
        <f>'Forecast WW6'!G24</f>
        <v>0</v>
      </c>
      <c r="K83" s="265">
        <f>'Forecast WW6'!H24</f>
        <v>0</v>
      </c>
      <c r="L83" s="265">
        <f>'Forecast WW6'!I24</f>
        <v>0</v>
      </c>
      <c r="M83" s="265">
        <f>'Forecast WW6'!J24</f>
        <v>0</v>
      </c>
      <c r="N83" s="265">
        <f>'Forecast WW6'!K24</f>
        <v>0</v>
      </c>
      <c r="O83" s="265">
        <f>'Forecast WW6'!L24</f>
        <v>0</v>
      </c>
      <c r="P83" s="265">
        <f>'Forecast WW6'!M24</f>
        <v>0</v>
      </c>
    </row>
    <row r="84" spans="1:20">
      <c r="B84" s="29" t="s">
        <v>5</v>
      </c>
      <c r="C84" s="74"/>
      <c r="D84" s="74"/>
      <c r="E84" s="74"/>
      <c r="F84" s="263"/>
      <c r="G84" s="321">
        <f>SUM(G74:G83)</f>
        <v>319708943.78863639</v>
      </c>
      <c r="H84" s="321">
        <f t="shared" ref="H84:P84" si="21">SUM(H74:H83)</f>
        <v>391323747.19729096</v>
      </c>
      <c r="I84" s="321">
        <f t="shared" si="21"/>
        <v>470214614.63226473</v>
      </c>
      <c r="J84" s="321">
        <f t="shared" si="21"/>
        <v>522878651.4710784</v>
      </c>
      <c r="K84" s="321">
        <f t="shared" si="21"/>
        <v>575584819.53936315</v>
      </c>
      <c r="L84" s="321">
        <f t="shared" si="21"/>
        <v>627157219.37009001</v>
      </c>
      <c r="M84" s="321">
        <f t="shared" si="21"/>
        <v>676326345.36870515</v>
      </c>
      <c r="N84" s="321">
        <f t="shared" si="21"/>
        <v>721775475.77748215</v>
      </c>
      <c r="O84" s="321">
        <f t="shared" si="21"/>
        <v>762194902.4210211</v>
      </c>
      <c r="P84" s="321">
        <f t="shared" si="21"/>
        <v>804877816.9565984</v>
      </c>
    </row>
    <row r="85" spans="1:20">
      <c r="B85" s="102"/>
      <c r="F85" s="73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73"/>
      <c r="R85" s="73"/>
      <c r="S85" s="73"/>
      <c r="T85" s="73"/>
    </row>
    <row r="86" spans="1:20">
      <c r="B86" s="74"/>
      <c r="C86" s="74"/>
      <c r="D86" s="74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</row>
    <row r="87" spans="1:20">
      <c r="A87" s="28">
        <v>5</v>
      </c>
      <c r="B87" s="105" t="s">
        <v>204</v>
      </c>
      <c r="C87" s="87"/>
      <c r="D87" s="87"/>
      <c r="E87" s="87"/>
      <c r="F87" s="87"/>
      <c r="G87" s="85"/>
      <c r="H87" s="85"/>
      <c r="I87" s="85"/>
      <c r="J87" s="85"/>
      <c r="K87" s="85"/>
      <c r="L87" s="85"/>
      <c r="M87" s="85"/>
      <c r="N87" s="85"/>
      <c r="O87" s="85"/>
      <c r="P87" s="85"/>
    </row>
    <row r="88" spans="1:20">
      <c r="A88" s="28"/>
      <c r="B88" s="75"/>
      <c r="C88" s="28"/>
      <c r="D88" s="28"/>
      <c r="E88" s="28"/>
      <c r="F88" s="28"/>
      <c r="G88" s="85"/>
      <c r="H88" s="85"/>
      <c r="I88" s="85"/>
      <c r="J88" s="85"/>
      <c r="K88" s="85"/>
      <c r="L88" s="85"/>
      <c r="M88" s="85"/>
      <c r="N88" s="85"/>
      <c r="O88" s="85"/>
      <c r="P88" s="85"/>
    </row>
    <row r="89" spans="1:20">
      <c r="A89" s="28">
        <v>5.0999999999999996</v>
      </c>
      <c r="B89" s="29" t="s">
        <v>179</v>
      </c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</row>
    <row r="90" spans="1:20">
      <c r="A90" s="28"/>
      <c r="B90" s="294" t="s">
        <v>161</v>
      </c>
      <c r="C90" s="28"/>
      <c r="D90" s="28"/>
      <c r="E90" s="28"/>
      <c r="F90" s="85"/>
      <c r="G90" s="85"/>
      <c r="H90" s="85"/>
      <c r="I90" s="85"/>
      <c r="J90" s="85"/>
      <c r="K90" s="85"/>
      <c r="L90" s="85"/>
      <c r="M90" s="85"/>
      <c r="N90" s="85"/>
      <c r="O90" s="85"/>
    </row>
    <row r="91" spans="1:20">
      <c r="A91" s="27" t="str">
        <f>A74</f>
        <v>WWI1</v>
      </c>
      <c r="B91" s="84" t="str">
        <f>'Rate Calculator'!B558</f>
        <v>Residential Inside</v>
      </c>
      <c r="C91" s="28"/>
      <c r="D91" s="28"/>
      <c r="E91" s="28"/>
      <c r="G91" s="240">
        <f>'Rate Calculator'!G558</f>
        <v>1888595.9373085825</v>
      </c>
      <c r="H91" s="240">
        <f>'Rate Calculator'!H558</f>
        <v>2440061.7395685385</v>
      </c>
      <c r="I91" s="240">
        <f>'Rate Calculator'!I558</f>
        <v>3257496.3290226273</v>
      </c>
      <c r="J91" s="240">
        <f>'Rate Calculator'!J558</f>
        <v>3948346.150481747</v>
      </c>
      <c r="K91" s="240">
        <f>'Rate Calculator'!K558</f>
        <v>4737509.9922708357</v>
      </c>
      <c r="L91" s="240">
        <f>'Rate Calculator'!L558</f>
        <v>5626570.0674603488</v>
      </c>
      <c r="M91" s="240">
        <f>'Rate Calculator'!M558</f>
        <v>6364208.7321896283</v>
      </c>
      <c r="N91" s="240">
        <f>'Rate Calculator'!N558</f>
        <v>6995640.0657625552</v>
      </c>
      <c r="O91" s="240">
        <f>'Rate Calculator'!O558</f>
        <v>7609017.786728614</v>
      </c>
      <c r="P91" s="240">
        <f>'Rate Calculator'!P558</f>
        <v>8276176.4662689799</v>
      </c>
      <c r="Q91" s="18"/>
      <c r="R91" s="18"/>
      <c r="S91" s="18"/>
      <c r="T91" s="18"/>
    </row>
    <row r="92" spans="1:20">
      <c r="A92" s="27" t="str">
        <f>A75</f>
        <v>WWO1</v>
      </c>
      <c r="B92" s="84" t="str">
        <f>'Rate Calculator'!B559</f>
        <v>Residential Outside</v>
      </c>
      <c r="C92" s="28"/>
      <c r="D92" s="28"/>
      <c r="E92" s="28"/>
      <c r="G92" s="18">
        <f>'Rate Calculator'!G559</f>
        <v>696604.25361000001</v>
      </c>
      <c r="H92" s="18">
        <f>'Rate Calculator'!H559</f>
        <v>906795.22225049988</v>
      </c>
      <c r="I92" s="18">
        <f>'Rate Calculator'!I559</f>
        <v>1213526.2001315881</v>
      </c>
      <c r="J92" s="18">
        <f>'Rate Calculator'!J559</f>
        <v>1470890.8366554952</v>
      </c>
      <c r="K92" s="18">
        <f>'Rate Calculator'!K559</f>
        <v>1764880.7299595024</v>
      </c>
      <c r="L92" s="18">
        <f>'Rate Calculator'!L559</f>
        <v>2096085.3072666232</v>
      </c>
      <c r="M92" s="18">
        <f>'Rate Calculator'!M559</f>
        <v>2370880.3509029849</v>
      </c>
      <c r="N92" s="18">
        <f>'Rate Calculator'!N559</f>
        <v>2606109.6157981758</v>
      </c>
      <c r="O92" s="18">
        <f>'Rate Calculator'!O559</f>
        <v>2834613.3069113591</v>
      </c>
      <c r="P92" s="18">
        <f>'Rate Calculator'!P559</f>
        <v>3083152.2016613469</v>
      </c>
    </row>
    <row r="93" spans="1:20">
      <c r="A93" s="27" t="str">
        <f>A76</f>
        <v>WWI2</v>
      </c>
      <c r="B93" s="84" t="str">
        <f>'Rate Calculator'!B560</f>
        <v>Commercial Inside</v>
      </c>
      <c r="C93" s="28"/>
      <c r="D93" s="28"/>
      <c r="E93" s="28"/>
      <c r="G93" s="18">
        <f>'Rate Calculator'!G560</f>
        <v>231926.15149242422</v>
      </c>
      <c r="H93" s="18">
        <f>'Rate Calculator'!H560</f>
        <v>297622.58642675995</v>
      </c>
      <c r="I93" s="18">
        <f>'Rate Calculator'!I560</f>
        <v>395404.74703076191</v>
      </c>
      <c r="J93" s="18">
        <f>'Rate Calculator'!J560</f>
        <v>479262.18578104593</v>
      </c>
      <c r="K93" s="18">
        <f>'Rate Calculator'!K560</f>
        <v>575053.27737747505</v>
      </c>
      <c r="L93" s="18">
        <f>'Rate Calculator'!L560</f>
        <v>682970.07562324195</v>
      </c>
      <c r="M93" s="18">
        <f>'Rate Calculator'!M560</f>
        <v>772506.88554342382</v>
      </c>
      <c r="N93" s="18">
        <f>'Rate Calculator'!N560</f>
        <v>849151.92869950039</v>
      </c>
      <c r="O93" s="18">
        <f>'Rate Calculator'!O560</f>
        <v>923605.56980787229</v>
      </c>
      <c r="P93" s="18">
        <f>'Rate Calculator'!P560</f>
        <v>1004587.3061686265</v>
      </c>
    </row>
    <row r="94" spans="1:20" ht="12">
      <c r="A94" s="283" t="str">
        <f>A77</f>
        <v>WWO2</v>
      </c>
      <c r="B94" s="342" t="str">
        <f>B77</f>
        <v>Commercial Outside</v>
      </c>
      <c r="C94" s="28"/>
      <c r="D94" s="28"/>
      <c r="E94" s="28"/>
      <c r="G94" s="25">
        <f>'Rate Calculator'!G561</f>
        <v>0</v>
      </c>
      <c r="H94" s="25">
        <f>'Rate Calculator'!H561</f>
        <v>0</v>
      </c>
      <c r="I94" s="25">
        <f>'Rate Calculator'!I561</f>
        <v>0</v>
      </c>
      <c r="J94" s="25">
        <f>'Rate Calculator'!J561</f>
        <v>0</v>
      </c>
      <c r="K94" s="25">
        <f>'Rate Calculator'!K561</f>
        <v>0</v>
      </c>
      <c r="L94" s="25">
        <f>'Rate Calculator'!L561</f>
        <v>0</v>
      </c>
      <c r="M94" s="25">
        <f>'Rate Calculator'!M561</f>
        <v>0</v>
      </c>
      <c r="N94" s="25">
        <f>'Rate Calculator'!N561</f>
        <v>0</v>
      </c>
      <c r="O94" s="25">
        <f>'Rate Calculator'!O561</f>
        <v>0</v>
      </c>
      <c r="P94" s="25">
        <f>'Rate Calculator'!P561</f>
        <v>0</v>
      </c>
    </row>
    <row r="95" spans="1:20">
      <c r="A95" s="27" t="str">
        <f t="shared" ref="A95:A100" si="22">A78</f>
        <v>WW.5</v>
      </c>
      <c r="B95" s="84" t="str">
        <f>'Rate Calculator'!B562</f>
        <v>Other I3</v>
      </c>
      <c r="C95" s="28"/>
      <c r="D95" s="28"/>
      <c r="E95" s="28"/>
      <c r="G95" s="18">
        <f>'Rate Calculator'!G562</f>
        <v>0</v>
      </c>
      <c r="H95" s="18">
        <f>'Rate Calculator'!H562</f>
        <v>0</v>
      </c>
      <c r="I95" s="18">
        <f>'Rate Calculator'!I562</f>
        <v>0</v>
      </c>
      <c r="J95" s="18">
        <f>'Rate Calculator'!J562</f>
        <v>0</v>
      </c>
      <c r="K95" s="18">
        <f>'Rate Calculator'!K562</f>
        <v>0</v>
      </c>
      <c r="L95" s="18">
        <f>'Rate Calculator'!L562</f>
        <v>0</v>
      </c>
      <c r="M95" s="18">
        <f>'Rate Calculator'!M562</f>
        <v>0</v>
      </c>
      <c r="N95" s="18">
        <f>'Rate Calculator'!N562</f>
        <v>0</v>
      </c>
      <c r="O95" s="18">
        <f>'Rate Calculator'!O562</f>
        <v>0</v>
      </c>
      <c r="P95" s="18">
        <f>'Rate Calculator'!P562</f>
        <v>0</v>
      </c>
    </row>
    <row r="96" spans="1:20">
      <c r="A96" s="27" t="str">
        <f t="shared" si="22"/>
        <v>WW.6</v>
      </c>
      <c r="B96" s="84" t="str">
        <f>'Rate Calculator'!B563</f>
        <v>Other I4</v>
      </c>
      <c r="C96" s="28"/>
      <c r="D96" s="28"/>
      <c r="E96" s="28"/>
      <c r="G96" s="18">
        <f>'Rate Calculator'!G563</f>
        <v>0</v>
      </c>
      <c r="H96" s="18">
        <f>'Rate Calculator'!H563</f>
        <v>0</v>
      </c>
      <c r="I96" s="18">
        <f>'Rate Calculator'!I563</f>
        <v>0</v>
      </c>
      <c r="J96" s="18">
        <f>'Rate Calculator'!J563</f>
        <v>0</v>
      </c>
      <c r="K96" s="18">
        <f>'Rate Calculator'!K563</f>
        <v>0</v>
      </c>
      <c r="L96" s="18">
        <f>'Rate Calculator'!L563</f>
        <v>0</v>
      </c>
      <c r="M96" s="18">
        <f>'Rate Calculator'!M563</f>
        <v>0</v>
      </c>
      <c r="N96" s="18">
        <f>'Rate Calculator'!N563</f>
        <v>0</v>
      </c>
      <c r="O96" s="18">
        <f>'Rate Calculator'!O563</f>
        <v>0</v>
      </c>
      <c r="P96" s="18">
        <f>'Rate Calculator'!P563</f>
        <v>0</v>
      </c>
    </row>
    <row r="97" spans="1:16">
      <c r="A97" s="27" t="str">
        <f t="shared" si="22"/>
        <v>WW.7</v>
      </c>
      <c r="B97" s="84" t="str">
        <f>'Rate Calculator'!B564</f>
        <v>Other I5</v>
      </c>
      <c r="C97" s="28"/>
      <c r="D97" s="28"/>
      <c r="E97" s="28"/>
      <c r="G97" s="18">
        <f>'Rate Calculator'!G564</f>
        <v>0</v>
      </c>
      <c r="H97" s="18">
        <f>'Rate Calculator'!H564</f>
        <v>0</v>
      </c>
      <c r="I97" s="18">
        <f>'Rate Calculator'!I564</f>
        <v>0</v>
      </c>
      <c r="J97" s="18">
        <f>'Rate Calculator'!J564</f>
        <v>0</v>
      </c>
      <c r="K97" s="18">
        <f>'Rate Calculator'!K564</f>
        <v>0</v>
      </c>
      <c r="L97" s="18">
        <f>'Rate Calculator'!L564</f>
        <v>0</v>
      </c>
      <c r="M97" s="18">
        <f>'Rate Calculator'!M564</f>
        <v>0</v>
      </c>
      <c r="N97" s="18">
        <f>'Rate Calculator'!N564</f>
        <v>0</v>
      </c>
      <c r="O97" s="18">
        <f>'Rate Calculator'!O564</f>
        <v>0</v>
      </c>
      <c r="P97" s="18">
        <f>'Rate Calculator'!P564</f>
        <v>0</v>
      </c>
    </row>
    <row r="98" spans="1:16">
      <c r="A98" s="27" t="str">
        <f t="shared" si="22"/>
        <v>WW.8</v>
      </c>
      <c r="B98" s="84" t="str">
        <f>'Rate Calculator'!B565</f>
        <v>Other I6</v>
      </c>
      <c r="C98" s="28"/>
      <c r="D98" s="28"/>
      <c r="E98" s="28"/>
      <c r="G98" s="18">
        <f>'Rate Calculator'!G565</f>
        <v>0</v>
      </c>
      <c r="H98" s="18">
        <f>'Rate Calculator'!H565</f>
        <v>0</v>
      </c>
      <c r="I98" s="18">
        <f>'Rate Calculator'!I565</f>
        <v>0</v>
      </c>
      <c r="J98" s="18">
        <f>'Rate Calculator'!J565</f>
        <v>0</v>
      </c>
      <c r="K98" s="18">
        <f>'Rate Calculator'!K565</f>
        <v>0</v>
      </c>
      <c r="L98" s="18">
        <f>'Rate Calculator'!L565</f>
        <v>0</v>
      </c>
      <c r="M98" s="18">
        <f>'Rate Calculator'!M565</f>
        <v>0</v>
      </c>
      <c r="N98" s="18">
        <f>'Rate Calculator'!N565</f>
        <v>0</v>
      </c>
      <c r="O98" s="18">
        <f>'Rate Calculator'!O565</f>
        <v>0</v>
      </c>
      <c r="P98" s="18">
        <f>'Rate Calculator'!P565</f>
        <v>0</v>
      </c>
    </row>
    <row r="99" spans="1:16">
      <c r="A99" s="27" t="str">
        <f t="shared" si="22"/>
        <v>WW.9</v>
      </c>
      <c r="B99" s="84" t="str">
        <f>'Rate Calculator'!B566</f>
        <v>Other I7</v>
      </c>
      <c r="C99" s="28"/>
      <c r="D99" s="28"/>
      <c r="E99" s="28"/>
      <c r="G99" s="18">
        <f>'Rate Calculator'!G566</f>
        <v>0</v>
      </c>
      <c r="H99" s="18">
        <f>'Rate Calculator'!H566</f>
        <v>0</v>
      </c>
      <c r="I99" s="18">
        <f>'Rate Calculator'!I566</f>
        <v>0</v>
      </c>
      <c r="J99" s="18">
        <f>'Rate Calculator'!J566</f>
        <v>0</v>
      </c>
      <c r="K99" s="18">
        <f>'Rate Calculator'!K566</f>
        <v>0</v>
      </c>
      <c r="L99" s="18">
        <f>'Rate Calculator'!L566</f>
        <v>0</v>
      </c>
      <c r="M99" s="18">
        <f>'Rate Calculator'!M566</f>
        <v>0</v>
      </c>
      <c r="N99" s="18">
        <f>'Rate Calculator'!N566</f>
        <v>0</v>
      </c>
      <c r="O99" s="18">
        <f>'Rate Calculator'!O566</f>
        <v>0</v>
      </c>
      <c r="P99" s="18">
        <f>'Rate Calculator'!P566</f>
        <v>0</v>
      </c>
    </row>
    <row r="100" spans="1:16" ht="12">
      <c r="A100" s="27" t="str">
        <f t="shared" si="22"/>
        <v>WW.10</v>
      </c>
      <c r="B100" s="84" t="str">
        <f>'Rate Calculator'!B567</f>
        <v>Other I8</v>
      </c>
      <c r="C100" s="28"/>
      <c r="D100" s="28"/>
      <c r="E100" s="28"/>
      <c r="G100" s="25">
        <f>'Rate Calculator'!G567</f>
        <v>0</v>
      </c>
      <c r="H100" s="25">
        <f>'Rate Calculator'!H567</f>
        <v>0</v>
      </c>
      <c r="I100" s="25">
        <f>'Rate Calculator'!I567</f>
        <v>0</v>
      </c>
      <c r="J100" s="25">
        <f>'Rate Calculator'!J567</f>
        <v>0</v>
      </c>
      <c r="K100" s="25">
        <f>'Rate Calculator'!K567</f>
        <v>0</v>
      </c>
      <c r="L100" s="25">
        <f>'Rate Calculator'!L567</f>
        <v>0</v>
      </c>
      <c r="M100" s="25">
        <f>'Rate Calculator'!M567</f>
        <v>0</v>
      </c>
      <c r="N100" s="25">
        <f>'Rate Calculator'!N567</f>
        <v>0</v>
      </c>
      <c r="O100" s="25">
        <f>'Rate Calculator'!O567</f>
        <v>0</v>
      </c>
      <c r="P100" s="25">
        <f>'Rate Calculator'!P567</f>
        <v>0</v>
      </c>
    </row>
    <row r="101" spans="1:16">
      <c r="A101" s="27"/>
      <c r="B101" s="17" t="s">
        <v>175</v>
      </c>
      <c r="C101" s="28"/>
      <c r="F101" s="240"/>
      <c r="G101" s="18">
        <f t="shared" ref="G101:P101" si="23">SUM(G91:G100)</f>
        <v>2817126.3424110068</v>
      </c>
      <c r="H101" s="18">
        <f t="shared" si="23"/>
        <v>3644479.5482457983</v>
      </c>
      <c r="I101" s="18">
        <f t="shared" si="23"/>
        <v>4866427.276184977</v>
      </c>
      <c r="J101" s="18">
        <f t="shared" si="23"/>
        <v>5898499.172918288</v>
      </c>
      <c r="K101" s="18">
        <f t="shared" si="23"/>
        <v>7077443.9996078126</v>
      </c>
      <c r="L101" s="18">
        <f t="shared" si="23"/>
        <v>8405625.4503502138</v>
      </c>
      <c r="M101" s="18">
        <f t="shared" si="23"/>
        <v>9507595.9686360378</v>
      </c>
      <c r="N101" s="18">
        <f t="shared" si="23"/>
        <v>10450901.610260231</v>
      </c>
      <c r="O101" s="18">
        <f t="shared" si="23"/>
        <v>11367236.663447846</v>
      </c>
      <c r="P101" s="18">
        <f t="shared" si="23"/>
        <v>12363915.974098954</v>
      </c>
    </row>
    <row r="102" spans="1:16">
      <c r="A102" s="27"/>
      <c r="F102" s="240"/>
      <c r="G102" s="18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1:16" ht="12">
      <c r="A103" s="27"/>
      <c r="B103" s="17" t="s">
        <v>125</v>
      </c>
      <c r="F103" s="25"/>
      <c r="G103" s="25">
        <f>'Forecast WW3'!F50</f>
        <v>1204217.2363642622</v>
      </c>
      <c r="H103" s="25">
        <f>'Forecast WW3'!G50</f>
        <v>1204217.2363642622</v>
      </c>
      <c r="I103" s="25">
        <f>'Forecast WW3'!H50</f>
        <v>1294742.8363642623</v>
      </c>
      <c r="J103" s="25">
        <f>'Forecast WW3'!I50</f>
        <v>968440.10356426216</v>
      </c>
      <c r="K103" s="25">
        <f>'Forecast WW3'!J50</f>
        <v>968964.28185802232</v>
      </c>
      <c r="L103" s="25">
        <f>'Forecast WW3'!K50</f>
        <v>954858.43430162314</v>
      </c>
      <c r="M103" s="25">
        <f>'Forecast WW3'!L50</f>
        <v>924957.95447774185</v>
      </c>
      <c r="N103" s="25">
        <f>'Forecast WW3'!M50</f>
        <v>878675.39957589936</v>
      </c>
      <c r="O103" s="25">
        <f>'Forecast WW3'!N50</f>
        <v>816098.02951381146</v>
      </c>
      <c r="P103" s="25">
        <f>'Forecast WW3'!O50</f>
        <v>844259.35393018601</v>
      </c>
    </row>
    <row r="104" spans="1:16" s="29" customFormat="1">
      <c r="A104" s="28"/>
      <c r="B104" s="29" t="s">
        <v>126</v>
      </c>
      <c r="F104" s="30"/>
      <c r="G104" s="30">
        <f>G101+G103</f>
        <v>4021343.578775269</v>
      </c>
      <c r="H104" s="30">
        <f t="shared" ref="H104:P104" si="24">H101+H103</f>
        <v>4848696.784610061</v>
      </c>
      <c r="I104" s="30">
        <f t="shared" si="24"/>
        <v>6161170.1125492398</v>
      </c>
      <c r="J104" s="30">
        <f t="shared" si="24"/>
        <v>6866939.2764825504</v>
      </c>
      <c r="K104" s="30">
        <f t="shared" si="24"/>
        <v>8046408.2814658349</v>
      </c>
      <c r="L104" s="30">
        <f t="shared" si="24"/>
        <v>9360483.884651836</v>
      </c>
      <c r="M104" s="30">
        <f t="shared" si="24"/>
        <v>10432553.92311378</v>
      </c>
      <c r="N104" s="30">
        <f t="shared" si="24"/>
        <v>11329577.00983613</v>
      </c>
      <c r="O104" s="30">
        <f t="shared" si="24"/>
        <v>12183334.692961657</v>
      </c>
      <c r="P104" s="30">
        <f t="shared" si="24"/>
        <v>13208175.328029141</v>
      </c>
    </row>
    <row r="105" spans="1:16" ht="12">
      <c r="A105" s="27"/>
      <c r="B105" s="241"/>
      <c r="F105" s="25"/>
      <c r="G105" s="18"/>
      <c r="H105" s="18"/>
      <c r="I105" s="18"/>
      <c r="J105" s="18"/>
      <c r="K105" s="18"/>
      <c r="L105" s="18"/>
      <c r="M105" s="18"/>
      <c r="N105" s="18"/>
      <c r="O105" s="18"/>
      <c r="P105" s="18"/>
    </row>
    <row r="106" spans="1:16" ht="12">
      <c r="A106" s="27"/>
      <c r="B106" s="29" t="s">
        <v>180</v>
      </c>
      <c r="F106" s="25"/>
      <c r="G106" s="18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6">
      <c r="A107" s="27"/>
      <c r="B107" s="234" t="str">
        <f>'Forecast WW3'!A709</f>
        <v>Cost Center Code</v>
      </c>
      <c r="F107" s="18"/>
    </row>
    <row r="108" spans="1:16">
      <c r="A108" s="27">
        <f>'Forecast WW3'!A710</f>
        <v>24</v>
      </c>
      <c r="B108" s="84" t="str">
        <f>'Forecast WW3'!B710</f>
        <v>Utility Billing</v>
      </c>
      <c r="C108" s="27"/>
      <c r="F108" s="18"/>
      <c r="G108" s="18">
        <f>'Forecast WW3'!F710</f>
        <v>86387.64304329241</v>
      </c>
      <c r="H108" s="18">
        <f>'Forecast WW3'!G710</f>
        <v>89718.801258110878</v>
      </c>
      <c r="I108" s="18">
        <f>'Forecast WW3'!H710</f>
        <v>107207.95641821066</v>
      </c>
      <c r="J108" s="18">
        <f>'Forecast WW3'!I710</f>
        <v>111383.72499481319</v>
      </c>
      <c r="K108" s="18">
        <f>'Forecast WW3'!J710</f>
        <v>130743.30513018002</v>
      </c>
      <c r="L108" s="18">
        <f>'Forecast WW3'!K710</f>
        <v>135897.04481692964</v>
      </c>
      <c r="M108" s="18">
        <f>'Forecast WW3'!L710</f>
        <v>141293.56444963015</v>
      </c>
      <c r="N108" s="18">
        <f>'Forecast WW3'!M710</f>
        <v>146946.68347272417</v>
      </c>
      <c r="O108" s="18">
        <f>'Forecast WW3'!N710</f>
        <v>152871.1329289542</v>
      </c>
      <c r="P108" s="18">
        <f>'Forecast WW3'!O710</f>
        <v>159082.62127507359</v>
      </c>
    </row>
    <row r="109" spans="1:16">
      <c r="A109" s="27">
        <f>'Forecast WW3'!A711</f>
        <v>21</v>
      </c>
      <c r="B109" s="84" t="str">
        <f>'Forecast WW3'!B711</f>
        <v>Water Operations</v>
      </c>
      <c r="C109" s="27"/>
      <c r="F109" s="18"/>
      <c r="G109" s="18">
        <f>'Forecast WW3'!F711</f>
        <v>0</v>
      </c>
      <c r="H109" s="18">
        <f>'Forecast WW3'!G711</f>
        <v>0</v>
      </c>
      <c r="I109" s="18">
        <f>'Forecast WW3'!H711</f>
        <v>0</v>
      </c>
      <c r="J109" s="18">
        <f>'Forecast WW3'!I711</f>
        <v>0</v>
      </c>
      <c r="K109" s="18">
        <f>'Forecast WW3'!J711</f>
        <v>0</v>
      </c>
      <c r="L109" s="18">
        <f>'Forecast WW3'!K711</f>
        <v>0</v>
      </c>
      <c r="M109" s="18">
        <f>'Forecast WW3'!L711</f>
        <v>0</v>
      </c>
      <c r="N109" s="18">
        <f>'Forecast WW3'!M711</f>
        <v>0</v>
      </c>
      <c r="O109" s="18">
        <f>'Forecast WW3'!N711</f>
        <v>0</v>
      </c>
      <c r="P109" s="18">
        <f>'Forecast WW3'!O711</f>
        <v>0</v>
      </c>
    </row>
    <row r="110" spans="1:16">
      <c r="A110" s="27">
        <f>'Forecast WW3'!A712</f>
        <v>22</v>
      </c>
      <c r="B110" s="84" t="str">
        <f>'Forecast WW3'!B712</f>
        <v>Sewer Operations</v>
      </c>
      <c r="C110" s="27"/>
      <c r="F110" s="18"/>
      <c r="G110" s="18">
        <f>'Forecast WW3'!F712</f>
        <v>1048360</v>
      </c>
      <c r="H110" s="18">
        <f>'Forecast WW3'!G712</f>
        <v>1101430.6012543926</v>
      </c>
      <c r="I110" s="18">
        <f>'Forecast WW3'!H712</f>
        <v>1155035.280464147</v>
      </c>
      <c r="J110" s="18">
        <f>'Forecast WW3'!I712</f>
        <v>1261847.1511648991</v>
      </c>
      <c r="K110" s="18">
        <f>'Forecast WW3'!J712</f>
        <v>1378996.4788754105</v>
      </c>
      <c r="L110" s="18">
        <f>'Forecast WW3'!K712</f>
        <v>1558159.774624795</v>
      </c>
      <c r="M110" s="18">
        <f>'Forecast WW3'!L712</f>
        <v>1625127.3435588905</v>
      </c>
      <c r="N110" s="18">
        <f>'Forecast WW3'!M712</f>
        <v>1698921.8875050484</v>
      </c>
      <c r="O110" s="18">
        <f>'Forecast WW3'!N712</f>
        <v>1770650.7748716853</v>
      </c>
      <c r="P110" s="18">
        <f>'Forecast WW3'!O712</f>
        <v>1846143.5331764705</v>
      </c>
    </row>
    <row r="111" spans="1:16">
      <c r="A111" s="27">
        <f>'Forecast WW3'!A713</f>
        <v>423</v>
      </c>
      <c r="B111" s="84" t="e">
        <f>'Forecast WW3'!B713</f>
        <v>#N/A</v>
      </c>
      <c r="C111" s="27"/>
      <c r="F111" s="18"/>
      <c r="G111" s="18">
        <f>'Forecast WW3'!F713</f>
        <v>0</v>
      </c>
      <c r="H111" s="18">
        <f>'Forecast WW3'!G713</f>
        <v>0</v>
      </c>
      <c r="I111" s="18">
        <f>'Forecast WW3'!H713</f>
        <v>0</v>
      </c>
      <c r="J111" s="18">
        <f>'Forecast WW3'!I713</f>
        <v>0</v>
      </c>
      <c r="K111" s="18">
        <f>'Forecast WW3'!J713</f>
        <v>0</v>
      </c>
      <c r="L111" s="18">
        <f>'Forecast WW3'!K713</f>
        <v>0</v>
      </c>
      <c r="M111" s="18">
        <f>'Forecast WW3'!L713</f>
        <v>0</v>
      </c>
      <c r="N111" s="18">
        <f>'Forecast WW3'!M713</f>
        <v>0</v>
      </c>
      <c r="O111" s="18">
        <f>'Forecast WW3'!N713</f>
        <v>0</v>
      </c>
      <c r="P111" s="18">
        <f>'Forecast WW3'!O713</f>
        <v>0</v>
      </c>
    </row>
    <row r="112" spans="1:16">
      <c r="A112" s="27">
        <f>'Forecast WW3'!A714</f>
        <v>584</v>
      </c>
      <c r="B112" s="84" t="e">
        <f>'Forecast WW3'!B714</f>
        <v>#N/A</v>
      </c>
      <c r="C112" s="27"/>
      <c r="F112" s="18"/>
      <c r="G112" s="18">
        <f>'Forecast WW3'!F714</f>
        <v>0</v>
      </c>
      <c r="H112" s="18">
        <f>'Forecast WW3'!G714</f>
        <v>0</v>
      </c>
      <c r="I112" s="18">
        <f>'Forecast WW3'!H714</f>
        <v>0</v>
      </c>
      <c r="J112" s="18">
        <f>'Forecast WW3'!I714</f>
        <v>0</v>
      </c>
      <c r="K112" s="18">
        <f>'Forecast WW3'!J714</f>
        <v>0</v>
      </c>
      <c r="L112" s="18">
        <f>'Forecast WW3'!K714</f>
        <v>0</v>
      </c>
      <c r="M112" s="18">
        <f>'Forecast WW3'!L714</f>
        <v>0</v>
      </c>
      <c r="N112" s="18">
        <f>'Forecast WW3'!M714</f>
        <v>0</v>
      </c>
      <c r="O112" s="18">
        <f>'Forecast WW3'!N714</f>
        <v>0</v>
      </c>
      <c r="P112" s="18">
        <f>'Forecast WW3'!O714</f>
        <v>0</v>
      </c>
    </row>
    <row r="113" spans="1:16">
      <c r="A113" s="27">
        <f>'Forecast WW3'!A715</f>
        <v>723</v>
      </c>
      <c r="B113" s="84" t="e">
        <f>'Forecast WW3'!B715</f>
        <v>#N/A</v>
      </c>
      <c r="C113" s="27"/>
      <c r="F113" s="18"/>
      <c r="G113" s="18">
        <f>'Forecast WW3'!F715</f>
        <v>0</v>
      </c>
      <c r="H113" s="18">
        <f>'Forecast WW3'!G715</f>
        <v>0</v>
      </c>
      <c r="I113" s="18">
        <f>'Forecast WW3'!H715</f>
        <v>0</v>
      </c>
      <c r="J113" s="18">
        <f>'Forecast WW3'!I715</f>
        <v>0</v>
      </c>
      <c r="K113" s="18">
        <f>'Forecast WW3'!J715</f>
        <v>0</v>
      </c>
      <c r="L113" s="18">
        <f>'Forecast WW3'!K715</f>
        <v>0</v>
      </c>
      <c r="M113" s="18">
        <f>'Forecast WW3'!L715</f>
        <v>0</v>
      </c>
      <c r="N113" s="18">
        <f>'Forecast WW3'!M715</f>
        <v>0</v>
      </c>
      <c r="O113" s="18">
        <f>'Forecast WW3'!N715</f>
        <v>0</v>
      </c>
      <c r="P113" s="18">
        <f>'Forecast WW3'!O715</f>
        <v>0</v>
      </c>
    </row>
    <row r="114" spans="1:16">
      <c r="A114" s="27">
        <f>'Forecast WW3'!A716</f>
        <v>761</v>
      </c>
      <c r="B114" s="84" t="e">
        <f>'Forecast WW3'!B716</f>
        <v>#N/A</v>
      </c>
      <c r="C114" s="27"/>
      <c r="F114" s="18"/>
      <c r="G114" s="18">
        <f>'Forecast WW3'!F716</f>
        <v>0</v>
      </c>
      <c r="H114" s="18">
        <f>'Forecast WW3'!G716</f>
        <v>0</v>
      </c>
      <c r="I114" s="18">
        <f>'Forecast WW3'!H716</f>
        <v>0</v>
      </c>
      <c r="J114" s="18">
        <f>'Forecast WW3'!I716</f>
        <v>0</v>
      </c>
      <c r="K114" s="18">
        <f>'Forecast WW3'!J716</f>
        <v>0</v>
      </c>
      <c r="L114" s="18">
        <f>'Forecast WW3'!K716</f>
        <v>0</v>
      </c>
      <c r="M114" s="18">
        <f>'Forecast WW3'!L716</f>
        <v>0</v>
      </c>
      <c r="N114" s="18">
        <f>'Forecast WW3'!M716</f>
        <v>0</v>
      </c>
      <c r="O114" s="18">
        <f>'Forecast WW3'!N716</f>
        <v>0</v>
      </c>
      <c r="P114" s="18">
        <f>'Forecast WW3'!O716</f>
        <v>0</v>
      </c>
    </row>
    <row r="115" spans="1:16">
      <c r="A115" s="27">
        <f>'Forecast WW3'!A717</f>
        <v>762</v>
      </c>
      <c r="B115" s="84" t="e">
        <f>'Forecast WW3'!B717</f>
        <v>#N/A</v>
      </c>
      <c r="C115" s="27"/>
      <c r="F115" s="18"/>
      <c r="G115" s="18">
        <f>'Forecast WW3'!F717</f>
        <v>0</v>
      </c>
      <c r="H115" s="18">
        <f>'Forecast WW3'!G717</f>
        <v>0</v>
      </c>
      <c r="I115" s="18">
        <f>'Forecast WW3'!H717</f>
        <v>0</v>
      </c>
      <c r="J115" s="18">
        <f>'Forecast WW3'!I717</f>
        <v>0</v>
      </c>
      <c r="K115" s="18">
        <f>'Forecast WW3'!J717</f>
        <v>0</v>
      </c>
      <c r="L115" s="18">
        <f>'Forecast WW3'!K717</f>
        <v>0</v>
      </c>
      <c r="M115" s="18">
        <f>'Forecast WW3'!L717</f>
        <v>0</v>
      </c>
      <c r="N115" s="18">
        <f>'Forecast WW3'!M717</f>
        <v>0</v>
      </c>
      <c r="O115" s="18">
        <f>'Forecast WW3'!N717</f>
        <v>0</v>
      </c>
      <c r="P115" s="18">
        <f>'Forecast WW3'!O717</f>
        <v>0</v>
      </c>
    </row>
    <row r="116" spans="1:16">
      <c r="A116" s="27">
        <f>'Forecast WW3'!A718</f>
        <v>763</v>
      </c>
      <c r="B116" s="84" t="e">
        <f>'Forecast WW3'!B718</f>
        <v>#N/A</v>
      </c>
      <c r="C116" s="27"/>
      <c r="F116" s="18"/>
      <c r="G116" s="18">
        <f>'Forecast WW3'!F718</f>
        <v>0</v>
      </c>
      <c r="H116" s="18">
        <f>'Forecast WW3'!G718</f>
        <v>0</v>
      </c>
      <c r="I116" s="18">
        <f>'Forecast WW3'!H718</f>
        <v>0</v>
      </c>
      <c r="J116" s="18">
        <f>'Forecast WW3'!I718</f>
        <v>0</v>
      </c>
      <c r="K116" s="18">
        <f>'Forecast WW3'!J718</f>
        <v>0</v>
      </c>
      <c r="L116" s="18">
        <f>'Forecast WW3'!K718</f>
        <v>0</v>
      </c>
      <c r="M116" s="18">
        <f>'Forecast WW3'!L718</f>
        <v>0</v>
      </c>
      <c r="N116" s="18">
        <f>'Forecast WW3'!M718</f>
        <v>0</v>
      </c>
      <c r="O116" s="18">
        <f>'Forecast WW3'!N718</f>
        <v>0</v>
      </c>
      <c r="P116" s="18">
        <f>'Forecast WW3'!O718</f>
        <v>0</v>
      </c>
    </row>
    <row r="117" spans="1:16">
      <c r="A117" s="27">
        <f>'Forecast WW3'!A719</f>
        <v>764</v>
      </c>
      <c r="B117" s="84" t="e">
        <f>'Forecast WW3'!B719</f>
        <v>#N/A</v>
      </c>
      <c r="C117" s="27"/>
      <c r="F117" s="18"/>
      <c r="G117" s="18">
        <f>'Forecast WW3'!F719</f>
        <v>0</v>
      </c>
      <c r="H117" s="18">
        <f>'Forecast WW3'!G719</f>
        <v>0</v>
      </c>
      <c r="I117" s="18">
        <f>'Forecast WW3'!H719</f>
        <v>0</v>
      </c>
      <c r="J117" s="18">
        <f>'Forecast WW3'!I719</f>
        <v>0</v>
      </c>
      <c r="K117" s="18">
        <f>'Forecast WW3'!J719</f>
        <v>0</v>
      </c>
      <c r="L117" s="18">
        <f>'Forecast WW3'!K719</f>
        <v>0</v>
      </c>
      <c r="M117" s="18">
        <f>'Forecast WW3'!L719</f>
        <v>0</v>
      </c>
      <c r="N117" s="18">
        <f>'Forecast WW3'!M719</f>
        <v>0</v>
      </c>
      <c r="O117" s="18">
        <f>'Forecast WW3'!N719</f>
        <v>0</v>
      </c>
      <c r="P117" s="18">
        <f>'Forecast WW3'!O719</f>
        <v>0</v>
      </c>
    </row>
    <row r="118" spans="1:16">
      <c r="A118" s="27">
        <f>'Forecast WW3'!A720</f>
        <v>765</v>
      </c>
      <c r="B118" s="84" t="e">
        <f>'Forecast WW3'!B720</f>
        <v>#N/A</v>
      </c>
      <c r="C118" s="27"/>
      <c r="F118" s="18"/>
      <c r="G118" s="18">
        <f>'Forecast WW3'!F720</f>
        <v>0</v>
      </c>
      <c r="H118" s="18">
        <f>'Forecast WW3'!G720</f>
        <v>0</v>
      </c>
      <c r="I118" s="18">
        <f>'Forecast WW3'!H720</f>
        <v>0</v>
      </c>
      <c r="J118" s="18">
        <f>'Forecast WW3'!I720</f>
        <v>0</v>
      </c>
      <c r="K118" s="18">
        <f>'Forecast WW3'!J720</f>
        <v>0</v>
      </c>
      <c r="L118" s="18">
        <f>'Forecast WW3'!K720</f>
        <v>0</v>
      </c>
      <c r="M118" s="18">
        <f>'Forecast WW3'!L720</f>
        <v>0</v>
      </c>
      <c r="N118" s="18">
        <f>'Forecast WW3'!M720</f>
        <v>0</v>
      </c>
      <c r="O118" s="18">
        <f>'Forecast WW3'!N720</f>
        <v>0</v>
      </c>
      <c r="P118" s="18">
        <f>'Forecast WW3'!O720</f>
        <v>0</v>
      </c>
    </row>
    <row r="119" spans="1:16">
      <c r="A119" s="27">
        <f>'Forecast WW3'!A721</f>
        <v>766</v>
      </c>
      <c r="B119" s="84" t="e">
        <f>'Forecast WW3'!B721</f>
        <v>#N/A</v>
      </c>
      <c r="C119" s="27"/>
      <c r="F119" s="18"/>
      <c r="G119" s="18">
        <f>'Forecast WW3'!F721</f>
        <v>0</v>
      </c>
      <c r="H119" s="18">
        <f>'Forecast WW3'!G721</f>
        <v>0</v>
      </c>
      <c r="I119" s="18">
        <f>'Forecast WW3'!H721</f>
        <v>0</v>
      </c>
      <c r="J119" s="18">
        <f>'Forecast WW3'!I721</f>
        <v>0</v>
      </c>
      <c r="K119" s="18">
        <f>'Forecast WW3'!J721</f>
        <v>0</v>
      </c>
      <c r="L119" s="18">
        <f>'Forecast WW3'!K721</f>
        <v>0</v>
      </c>
      <c r="M119" s="18">
        <f>'Forecast WW3'!L721</f>
        <v>0</v>
      </c>
      <c r="N119" s="18">
        <f>'Forecast WW3'!M721</f>
        <v>0</v>
      </c>
      <c r="O119" s="18">
        <f>'Forecast WW3'!N721</f>
        <v>0</v>
      </c>
      <c r="P119" s="18">
        <f>'Forecast WW3'!O721</f>
        <v>0</v>
      </c>
    </row>
    <row r="120" spans="1:16">
      <c r="A120" s="27">
        <f>'Forecast WW3'!A722</f>
        <v>767</v>
      </c>
      <c r="B120" s="84" t="e">
        <f>'Forecast WW3'!B722</f>
        <v>#N/A</v>
      </c>
      <c r="C120" s="27"/>
      <c r="F120" s="18"/>
      <c r="G120" s="18">
        <f>'Forecast WW3'!F722</f>
        <v>0</v>
      </c>
      <c r="H120" s="18">
        <f>'Forecast WW3'!G722</f>
        <v>0</v>
      </c>
      <c r="I120" s="18">
        <f>'Forecast WW3'!H722</f>
        <v>0</v>
      </c>
      <c r="J120" s="18">
        <f>'Forecast WW3'!I722</f>
        <v>0</v>
      </c>
      <c r="K120" s="18">
        <f>'Forecast WW3'!J722</f>
        <v>0</v>
      </c>
      <c r="L120" s="18">
        <f>'Forecast WW3'!K722</f>
        <v>0</v>
      </c>
      <c r="M120" s="18">
        <f>'Forecast WW3'!L722</f>
        <v>0</v>
      </c>
      <c r="N120" s="18">
        <f>'Forecast WW3'!M722</f>
        <v>0</v>
      </c>
      <c r="O120" s="18">
        <f>'Forecast WW3'!N722</f>
        <v>0</v>
      </c>
      <c r="P120" s="18">
        <f>'Forecast WW3'!O722</f>
        <v>0</v>
      </c>
    </row>
    <row r="121" spans="1:16">
      <c r="A121" s="27">
        <f>'Forecast WW3'!A723</f>
        <v>768</v>
      </c>
      <c r="B121" s="84" t="e">
        <f>'Forecast WW3'!B723</f>
        <v>#N/A</v>
      </c>
      <c r="C121" s="27"/>
      <c r="F121" s="18"/>
      <c r="G121" s="18">
        <f>'Forecast WW3'!F723</f>
        <v>0</v>
      </c>
      <c r="H121" s="18">
        <f>'Forecast WW3'!G723</f>
        <v>0</v>
      </c>
      <c r="I121" s="18">
        <f>'Forecast WW3'!H723</f>
        <v>0</v>
      </c>
      <c r="J121" s="18">
        <f>'Forecast WW3'!I723</f>
        <v>0</v>
      </c>
      <c r="K121" s="18">
        <f>'Forecast WW3'!J723</f>
        <v>0</v>
      </c>
      <c r="L121" s="18">
        <f>'Forecast WW3'!K723</f>
        <v>0</v>
      </c>
      <c r="M121" s="18">
        <f>'Forecast WW3'!L723</f>
        <v>0</v>
      </c>
      <c r="N121" s="18">
        <f>'Forecast WW3'!M723</f>
        <v>0</v>
      </c>
      <c r="O121" s="18">
        <f>'Forecast WW3'!N723</f>
        <v>0</v>
      </c>
      <c r="P121" s="18">
        <f>'Forecast WW3'!O723</f>
        <v>0</v>
      </c>
    </row>
    <row r="122" spans="1:16">
      <c r="A122" s="27">
        <f>'Forecast WW3'!A724</f>
        <v>769</v>
      </c>
      <c r="B122" s="84" t="e">
        <f>'Forecast WW3'!B724</f>
        <v>#N/A</v>
      </c>
      <c r="C122" s="27"/>
      <c r="F122" s="18"/>
      <c r="G122" s="18">
        <f>'Forecast WW3'!F724</f>
        <v>0</v>
      </c>
      <c r="H122" s="18">
        <f>'Forecast WW3'!G724</f>
        <v>0</v>
      </c>
      <c r="I122" s="18">
        <f>'Forecast WW3'!H724</f>
        <v>0</v>
      </c>
      <c r="J122" s="18">
        <f>'Forecast WW3'!I724</f>
        <v>0</v>
      </c>
      <c r="K122" s="18">
        <f>'Forecast WW3'!J724</f>
        <v>0</v>
      </c>
      <c r="L122" s="18">
        <f>'Forecast WW3'!K724</f>
        <v>0</v>
      </c>
      <c r="M122" s="18">
        <f>'Forecast WW3'!L724</f>
        <v>0</v>
      </c>
      <c r="N122" s="18">
        <f>'Forecast WW3'!M724</f>
        <v>0</v>
      </c>
      <c r="O122" s="18">
        <f>'Forecast WW3'!N724</f>
        <v>0</v>
      </c>
      <c r="P122" s="18">
        <f>'Forecast WW3'!O724</f>
        <v>0</v>
      </c>
    </row>
    <row r="123" spans="1:16">
      <c r="A123" s="27" t="str">
        <f>'Forecast WW3'!A725</f>
        <v>UTRWD-W</v>
      </c>
      <c r="B123" s="84" t="str">
        <f>'Forecast WW3'!B725</f>
        <v>Upper Trinity Regional Water District- Water</v>
      </c>
      <c r="C123" s="27"/>
      <c r="F123" s="18"/>
      <c r="G123" s="18">
        <f>'Forecast WW3'!F725</f>
        <v>0</v>
      </c>
      <c r="H123" s="18">
        <f>'Forecast WW3'!G725</f>
        <v>0</v>
      </c>
      <c r="I123" s="18">
        <f>'Forecast WW3'!H725</f>
        <v>0</v>
      </c>
      <c r="J123" s="18">
        <f>'Forecast WW3'!I725</f>
        <v>0</v>
      </c>
      <c r="K123" s="18">
        <f>'Forecast WW3'!J725</f>
        <v>0</v>
      </c>
      <c r="L123" s="18">
        <f>'Forecast WW3'!K725</f>
        <v>0</v>
      </c>
      <c r="M123" s="18">
        <f>'Forecast WW3'!L725</f>
        <v>0</v>
      </c>
      <c r="N123" s="18">
        <f>'Forecast WW3'!M725</f>
        <v>0</v>
      </c>
      <c r="O123" s="18">
        <f>'Forecast WW3'!N725</f>
        <v>0</v>
      </c>
      <c r="P123" s="18">
        <f>'Forecast WW3'!O725</f>
        <v>0</v>
      </c>
    </row>
    <row r="124" spans="1:16" ht="12">
      <c r="A124" s="27" t="str">
        <f>'Forecast WW3'!A726</f>
        <v>UTRWD-S</v>
      </c>
      <c r="B124" s="84" t="str">
        <f>'Forecast WW3'!B726</f>
        <v>Upper Trinity Regional Water District- Sewer</v>
      </c>
      <c r="C124" s="27"/>
      <c r="F124" s="18"/>
      <c r="G124" s="25">
        <f>'Forecast WW3'!F726</f>
        <v>2009037</v>
      </c>
      <c r="H124" s="25">
        <f>'Forecast WW3'!G726</f>
        <v>2230525</v>
      </c>
      <c r="I124" s="25">
        <f>'Forecast WW3'!H726</f>
        <v>2483776.8207999999</v>
      </c>
      <c r="J124" s="25">
        <f>'Forecast WW3'!I726</f>
        <v>2675013.8753535999</v>
      </c>
      <c r="K124" s="25">
        <f>'Forecast WW3'!J726</f>
        <v>2876181.2506498517</v>
      </c>
      <c r="L124" s="25">
        <f>'Forecast WW3'!K726</f>
        <v>3084182.9030275736</v>
      </c>
      <c r="M124" s="25">
        <f>'Forecast WW3'!L726</f>
        <v>3295253.5189157627</v>
      </c>
      <c r="N124" s="25">
        <f>'Forecast WW3'!M726</f>
        <v>3505032.1645543748</v>
      </c>
      <c r="O124" s="25">
        <f>'Forecast WW3'!N726</f>
        <v>3708679.7487060507</v>
      </c>
      <c r="P124" s="25">
        <f>'Forecast WW3'!O726</f>
        <v>3929841.0250947713</v>
      </c>
    </row>
    <row r="125" spans="1:16">
      <c r="A125" s="27"/>
      <c r="B125" s="33" t="str">
        <f>'Forecast WW3'!B727</f>
        <v>Total</v>
      </c>
      <c r="C125" s="28"/>
      <c r="D125" s="29"/>
      <c r="E125" s="29"/>
      <c r="F125" s="30"/>
      <c r="G125" s="18">
        <f>'Forecast WW3'!F727</f>
        <v>3143784.6430432927</v>
      </c>
      <c r="H125" s="18">
        <f>'Forecast WW3'!G727</f>
        <v>3421674.4025125038</v>
      </c>
      <c r="I125" s="18">
        <f>'Forecast WW3'!H727</f>
        <v>3746020.0576823577</v>
      </c>
      <c r="J125" s="18">
        <f>'Forecast WW3'!I727</f>
        <v>4048244.7515133121</v>
      </c>
      <c r="K125" s="18">
        <f>'Forecast WW3'!J727</f>
        <v>4385921.0346554425</v>
      </c>
      <c r="L125" s="18">
        <f>'Forecast WW3'!K727</f>
        <v>4778239.7224692982</v>
      </c>
      <c r="M125" s="18">
        <f>'Forecast WW3'!L727</f>
        <v>5061674.4269242836</v>
      </c>
      <c r="N125" s="18">
        <f>'Forecast WW3'!M727</f>
        <v>5350900.7355321478</v>
      </c>
      <c r="O125" s="18">
        <f>'Forecast WW3'!N727</f>
        <v>5632201.6565066902</v>
      </c>
      <c r="P125" s="18">
        <f>'Forecast WW3'!O727</f>
        <v>5935067.1795463152</v>
      </c>
    </row>
    <row r="126" spans="1:16">
      <c r="A126" s="27"/>
      <c r="B126" s="84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</row>
    <row r="127" spans="1:16">
      <c r="A127" s="27"/>
      <c r="B127" s="234" t="str">
        <f>'Forecast WW3'!A730</f>
        <v>Budget Code</v>
      </c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</row>
    <row r="128" spans="1:16">
      <c r="A128" s="27">
        <f>'Forecast WW3'!A731</f>
        <v>1</v>
      </c>
      <c r="B128" s="84" t="str">
        <f>'Forecast WW3'!B731</f>
        <v>Personnel Svcs</v>
      </c>
      <c r="F128" s="18"/>
      <c r="G128" s="18">
        <f>'Forecast WW3'!F731</f>
        <v>477885.49491869041</v>
      </c>
      <c r="H128" s="18">
        <f>'Forecast WW3'!G731</f>
        <v>495567.21655102388</v>
      </c>
      <c r="I128" s="18">
        <f>'Forecast WW3'!H731</f>
        <v>528054.41516345681</v>
      </c>
      <c r="J128" s="18">
        <f>'Forecast WW3'!I731</f>
        <v>603588.87121150817</v>
      </c>
      <c r="K128" s="18">
        <f>'Forecast WW3'!J731</f>
        <v>698990.44287785119</v>
      </c>
      <c r="L128" s="18">
        <f>'Forecast WW3'!K731</f>
        <v>844698.65841833036</v>
      </c>
      <c r="M128" s="18">
        <f>'Forecast WW3'!L731</f>
        <v>877208.57746927079</v>
      </c>
      <c r="N128" s="18">
        <f>'Forecast WW3'!M731</f>
        <v>911267.31083561014</v>
      </c>
      <c r="O128" s="18">
        <f>'Forecast WW3'!N731</f>
        <v>946967.20428632107</v>
      </c>
      <c r="P128" s="18">
        <f>'Forecast WW3'!O731</f>
        <v>984407.04447060451</v>
      </c>
    </row>
    <row r="129" spans="1:16">
      <c r="A129" s="27">
        <f>'Forecast WW3'!A732</f>
        <v>2</v>
      </c>
      <c r="B129" s="84" t="str">
        <f>'Forecast WW3'!B732</f>
        <v>Contractual</v>
      </c>
      <c r="F129" s="18"/>
      <c r="G129" s="18">
        <f>'Forecast WW3'!F732</f>
        <v>199367.19315645739</v>
      </c>
      <c r="H129" s="18">
        <f>'Forecast WW3'!G732</f>
        <v>205348.20895115114</v>
      </c>
      <c r="I129" s="18">
        <f>'Forecast WW3'!H732</f>
        <v>211508.65521968569</v>
      </c>
      <c r="J129" s="18">
        <f>'Forecast WW3'!I732</f>
        <v>217853.91487627625</v>
      </c>
      <c r="K129" s="18">
        <f>'Forecast WW3'!J732</f>
        <v>224389.53232256451</v>
      </c>
      <c r="L129" s="18">
        <f>'Forecast WW3'!K732</f>
        <v>231121.21829224148</v>
      </c>
      <c r="M129" s="18">
        <f>'Forecast WW3'!L732</f>
        <v>238054.85484100875</v>
      </c>
      <c r="N129" s="18">
        <f>'Forecast WW3'!M732</f>
        <v>245196.50048623909</v>
      </c>
      <c r="O129" s="18">
        <f>'Forecast WW3'!N732</f>
        <v>252552.39550082621</v>
      </c>
      <c r="P129" s="18">
        <f>'Forecast WW3'!O732</f>
        <v>260128.96736585104</v>
      </c>
    </row>
    <row r="130" spans="1:16">
      <c r="A130" s="27">
        <f>'Forecast WW3'!A733</f>
        <v>3</v>
      </c>
      <c r="B130" s="84" t="str">
        <f>'Forecast WW3'!B733</f>
        <v>Materials &amp; Supplies</v>
      </c>
      <c r="F130" s="18"/>
      <c r="G130" s="18">
        <f>'Forecast WW3'!F733</f>
        <v>71000</v>
      </c>
      <c r="H130" s="18">
        <f>'Forecast WW3'!G733</f>
        <v>74130</v>
      </c>
      <c r="I130" s="18">
        <f>'Forecast WW3'!H733</f>
        <v>77433.899999999994</v>
      </c>
      <c r="J130" s="18">
        <f>'Forecast WW3'!I733</f>
        <v>80923.316999999995</v>
      </c>
      <c r="K130" s="18">
        <f>'Forecast WW3'!J733</f>
        <v>84610.728510000001</v>
      </c>
      <c r="L130" s="18">
        <f>'Forecast WW3'!K733</f>
        <v>88509.539325300007</v>
      </c>
      <c r="M130" s="18">
        <f>'Forecast WW3'!L733</f>
        <v>92634.15358185902</v>
      </c>
      <c r="N130" s="18">
        <f>'Forecast WW3'!M733</f>
        <v>97000.052512258786</v>
      </c>
      <c r="O130" s="18">
        <f>'Forecast WW3'!N733</f>
        <v>101623.87835640607</v>
      </c>
      <c r="P130" s="18">
        <f>'Forecast WW3'!O733</f>
        <v>106523.52491738016</v>
      </c>
    </row>
    <row r="131" spans="1:16">
      <c r="A131" s="27">
        <f>'Forecast WW3'!A734</f>
        <v>4</v>
      </c>
      <c r="B131" s="84" t="str">
        <f>'Forecast WW3'!B734</f>
        <v>Operations</v>
      </c>
      <c r="C131" s="84"/>
      <c r="D131" s="295"/>
      <c r="F131" s="18"/>
      <c r="G131" s="18">
        <f>'Forecast WW3'!F734</f>
        <v>214933.80385019191</v>
      </c>
      <c r="H131" s="18">
        <f>'Forecast WW3'!G734</f>
        <v>227154.64522009031</v>
      </c>
      <c r="I131" s="18">
        <f>'Forecast WW3'!H734</f>
        <v>236961.87686241564</v>
      </c>
      <c r="J131" s="18">
        <f>'Forecast WW3'!I734</f>
        <v>246156.93613489883</v>
      </c>
      <c r="K131" s="18">
        <f>'Forecast WW3'!J734</f>
        <v>259772.74598178102</v>
      </c>
      <c r="L131" s="18">
        <f>'Forecast WW3'!K734</f>
        <v>269780.45389129169</v>
      </c>
      <c r="M131" s="18">
        <f>'Forecast WW3'!L734</f>
        <v>280080.30052075622</v>
      </c>
      <c r="N131" s="18">
        <f>'Forecast WW3'!M734</f>
        <v>295146.65115578263</v>
      </c>
      <c r="O131" s="18">
        <f>'Forecast WW3'!N734</f>
        <v>306216.5282391152</v>
      </c>
      <c r="P131" s="18">
        <f>'Forecast WW3'!O734</f>
        <v>317760.36542553356</v>
      </c>
    </row>
    <row r="132" spans="1:16">
      <c r="A132" s="27">
        <f>'Forecast WW3'!A735</f>
        <v>5</v>
      </c>
      <c r="B132" s="84" t="str">
        <f>'Forecast WW3'!B735</f>
        <v>Utilities</v>
      </c>
      <c r="F132" s="18"/>
      <c r="G132" s="18">
        <f>'Forecast WW3'!F735</f>
        <v>80832.846196709186</v>
      </c>
      <c r="H132" s="18">
        <f>'Forecast WW3'!G735</f>
        <v>84591.824078795253</v>
      </c>
      <c r="I132" s="18">
        <f>'Forecast WW3'!H735</f>
        <v>88530.270922153155</v>
      </c>
      <c r="J132" s="18">
        <f>'Forecast WW3'!I735</f>
        <v>92656.905776861517</v>
      </c>
      <c r="K132" s="18">
        <f>'Forecast WW3'!J735</f>
        <v>96980.876013563277</v>
      </c>
      <c r="L132" s="18">
        <f>'Forecast WW3'!K735</f>
        <v>101511.77851053592</v>
      </c>
      <c r="M132" s="18">
        <f>'Forecast WW3'!L735</f>
        <v>106259.68189324602</v>
      </c>
      <c r="N132" s="18">
        <f>'Forecast WW3'!M735</f>
        <v>111235.14987880713</v>
      </c>
      <c r="O132" s="18">
        <f>'Forecast WW3'!N735</f>
        <v>116449.26578037324</v>
      </c>
      <c r="P132" s="18">
        <f>'Forecast WW3'!O735</f>
        <v>121913.65822924644</v>
      </c>
    </row>
    <row r="133" spans="1:16">
      <c r="A133" s="27">
        <f>'Forecast WW3'!A736</f>
        <v>6</v>
      </c>
      <c r="B133" s="84" t="str">
        <f>'Forecast WW3'!B736</f>
        <v>Administration</v>
      </c>
      <c r="F133" s="18"/>
      <c r="G133" s="18">
        <f>'Forecast WW3'!F736</f>
        <v>45402.304921243463</v>
      </c>
      <c r="H133" s="18">
        <f>'Forecast WW3'!G736</f>
        <v>47518.703711442853</v>
      </c>
      <c r="I133" s="18">
        <f>'Forecast WW3'!H736</f>
        <v>49751.447708246371</v>
      </c>
      <c r="J133" s="18">
        <f>'Forecast WW3'!I736</f>
        <v>52107.880870858658</v>
      </c>
      <c r="K133" s="18">
        <f>'Forecast WW3'!J736</f>
        <v>54595.85703267972</v>
      </c>
      <c r="L133" s="18">
        <f>'Forecast WW3'!K736</f>
        <v>57223.777425323322</v>
      </c>
      <c r="M133" s="18">
        <f>'Forecast WW3'!L736</f>
        <v>60000.631059747211</v>
      </c>
      <c r="N133" s="18">
        <f>'Forecast WW3'!M736</f>
        <v>62936.038186378246</v>
      </c>
      <c r="O133" s="18">
        <f>'Forecast WW3'!N736</f>
        <v>66040.297073548631</v>
      </c>
      <c r="P133" s="18">
        <f>'Forecast WW3'!O736</f>
        <v>69324.43436237151</v>
      </c>
    </row>
    <row r="134" spans="1:16">
      <c r="A134" s="27" t="str">
        <f>'Forecast WW3'!A737</f>
        <v>UTRWD-W</v>
      </c>
      <c r="B134" s="84" t="str">
        <f>'Forecast WW3'!B737</f>
        <v>Upper Trinity Regional Water District- Water</v>
      </c>
      <c r="F134" s="18"/>
      <c r="G134" s="18">
        <f>'Forecast WW3'!F737</f>
        <v>0</v>
      </c>
      <c r="H134" s="18">
        <f>'Forecast WW3'!G737</f>
        <v>0</v>
      </c>
      <c r="I134" s="18">
        <f>'Forecast WW3'!H737</f>
        <v>0</v>
      </c>
      <c r="J134" s="18">
        <f>'Forecast WW3'!I737</f>
        <v>0</v>
      </c>
      <c r="K134" s="18">
        <f>'Forecast WW3'!J737</f>
        <v>0</v>
      </c>
      <c r="L134" s="18">
        <f>'Forecast WW3'!K737</f>
        <v>0</v>
      </c>
      <c r="M134" s="18">
        <f>'Forecast WW3'!L737</f>
        <v>0</v>
      </c>
      <c r="N134" s="18">
        <f>'Forecast WW3'!M737</f>
        <v>0</v>
      </c>
      <c r="O134" s="18">
        <f>'Forecast WW3'!N737</f>
        <v>0</v>
      </c>
      <c r="P134" s="18">
        <f>'Forecast WW3'!O737</f>
        <v>0</v>
      </c>
    </row>
    <row r="135" spans="1:16">
      <c r="A135" s="27">
        <f>'Forecast WW3'!A738</f>
        <v>0</v>
      </c>
      <c r="B135" s="84" t="e">
        <f>'Forecast WW3'!B738</f>
        <v>#N/A</v>
      </c>
      <c r="F135" s="18"/>
      <c r="G135" s="18">
        <f>'Forecast WW3'!F738</f>
        <v>0</v>
      </c>
      <c r="H135" s="18">
        <f>'Forecast WW3'!G738</f>
        <v>0</v>
      </c>
      <c r="I135" s="18">
        <f>'Forecast WW3'!H738</f>
        <v>0</v>
      </c>
      <c r="J135" s="18">
        <f>'Forecast WW3'!I738</f>
        <v>0</v>
      </c>
      <c r="K135" s="18">
        <f>'Forecast WW3'!J738</f>
        <v>0</v>
      </c>
      <c r="L135" s="18">
        <f>'Forecast WW3'!K738</f>
        <v>0</v>
      </c>
      <c r="M135" s="18">
        <f>'Forecast WW3'!L738</f>
        <v>0</v>
      </c>
      <c r="N135" s="18">
        <f>'Forecast WW3'!M738</f>
        <v>0</v>
      </c>
      <c r="O135" s="18">
        <f>'Forecast WW3'!N738</f>
        <v>0</v>
      </c>
      <c r="P135" s="18">
        <f>'Forecast WW3'!O738</f>
        <v>0</v>
      </c>
    </row>
    <row r="136" spans="1:16" ht="12">
      <c r="A136" s="27" t="str">
        <f>'Forecast WW3'!A739</f>
        <v>UTRWD-S</v>
      </c>
      <c r="B136" s="84" t="str">
        <f>'Forecast WW3'!B739</f>
        <v>Upper Trinity Regional Water District- Sewer</v>
      </c>
      <c r="F136" s="18"/>
      <c r="G136" s="25">
        <f>'Forecast WW3'!F739</f>
        <v>2054363</v>
      </c>
      <c r="H136" s="25">
        <f>'Forecast WW3'!G739</f>
        <v>2287363.804</v>
      </c>
      <c r="I136" s="25">
        <f>'Forecast WW3'!H739</f>
        <v>2553779.4918064</v>
      </c>
      <c r="J136" s="25">
        <f>'Forecast WW3'!I739</f>
        <v>2754956.9256429086</v>
      </c>
      <c r="K136" s="25">
        <f>'Forecast WW3'!J739</f>
        <v>2966580.8519170024</v>
      </c>
      <c r="L136" s="25">
        <f>'Forecast WW3'!K739</f>
        <v>3185394.2966062753</v>
      </c>
      <c r="M136" s="25">
        <f>'Forecast WW3'!L739</f>
        <v>3407436.2275583954</v>
      </c>
      <c r="N136" s="25">
        <f>'Forecast WW3'!M739</f>
        <v>3628119.0324770715</v>
      </c>
      <c r="O136" s="25">
        <f>'Forecast WW3'!N739</f>
        <v>3842352.0872700992</v>
      </c>
      <c r="P136" s="25">
        <f>'Forecast WW3'!O739</f>
        <v>4075009.1847753283</v>
      </c>
    </row>
    <row r="137" spans="1:16" ht="12">
      <c r="A137" s="27">
        <f>'Forecast WW3'!A740</f>
        <v>0</v>
      </c>
      <c r="B137" s="84" t="e">
        <f>'Forecast WW3'!B740</f>
        <v>#N/A</v>
      </c>
      <c r="F137" s="18"/>
      <c r="G137" s="25">
        <f>'Forecast WW3'!F740</f>
        <v>0</v>
      </c>
      <c r="H137" s="25">
        <f>'Forecast WW3'!G740</f>
        <v>0</v>
      </c>
      <c r="I137" s="25">
        <f>'Forecast WW3'!H740</f>
        <v>0</v>
      </c>
      <c r="J137" s="25">
        <f>'Forecast WW3'!I740</f>
        <v>0</v>
      </c>
      <c r="K137" s="25">
        <f>'Forecast WW3'!J740</f>
        <v>0</v>
      </c>
      <c r="L137" s="25">
        <f>'Forecast WW3'!K740</f>
        <v>0</v>
      </c>
      <c r="M137" s="25">
        <f>'Forecast WW3'!L740</f>
        <v>0</v>
      </c>
      <c r="N137" s="25">
        <f>'Forecast WW3'!M740</f>
        <v>0</v>
      </c>
      <c r="O137" s="25">
        <f>'Forecast WW3'!N740</f>
        <v>0</v>
      </c>
      <c r="P137" s="25">
        <f>'Forecast WW3'!O740</f>
        <v>0</v>
      </c>
    </row>
    <row r="138" spans="1:16">
      <c r="A138" s="27"/>
      <c r="B138" s="33" t="s">
        <v>1</v>
      </c>
      <c r="F138" s="18"/>
      <c r="G138" s="18">
        <f>SUM(G128:G137)</f>
        <v>3143784.6430432927</v>
      </c>
      <c r="H138" s="18">
        <f t="shared" ref="H138:P138" si="25">SUM(H128:H137)</f>
        <v>3421674.4025125033</v>
      </c>
      <c r="I138" s="18">
        <f t="shared" si="25"/>
        <v>3746020.0576823577</v>
      </c>
      <c r="J138" s="18">
        <f t="shared" si="25"/>
        <v>4048244.7515133121</v>
      </c>
      <c r="K138" s="18">
        <f t="shared" si="25"/>
        <v>4385921.0346554425</v>
      </c>
      <c r="L138" s="18">
        <f t="shared" si="25"/>
        <v>4778239.7224692982</v>
      </c>
      <c r="M138" s="18">
        <f t="shared" si="25"/>
        <v>5061674.4269242836</v>
      </c>
      <c r="N138" s="18">
        <f t="shared" si="25"/>
        <v>5350900.7355321478</v>
      </c>
      <c r="O138" s="18">
        <f t="shared" si="25"/>
        <v>5632201.6565066893</v>
      </c>
      <c r="P138" s="18">
        <f t="shared" si="25"/>
        <v>5935067.1795463152</v>
      </c>
    </row>
    <row r="139" spans="1:16" ht="12">
      <c r="A139" s="27"/>
      <c r="B139" s="84"/>
      <c r="F139" s="18"/>
      <c r="G139" s="25"/>
      <c r="H139" s="25"/>
      <c r="I139" s="25"/>
      <c r="J139" s="25"/>
      <c r="K139" s="25"/>
      <c r="L139" s="25"/>
      <c r="M139" s="25"/>
      <c r="N139" s="25"/>
      <c r="O139" s="25"/>
      <c r="P139" s="25"/>
    </row>
    <row r="140" spans="1:16" ht="12">
      <c r="A140" s="27"/>
      <c r="B140" s="84"/>
      <c r="F140" s="18"/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1:16">
      <c r="A141" s="28">
        <v>5.2</v>
      </c>
      <c r="B141" s="33" t="s">
        <v>163</v>
      </c>
      <c r="G141" s="30">
        <f>G138</f>
        <v>3143784.6430432927</v>
      </c>
      <c r="H141" s="30">
        <f t="shared" ref="H141:P141" si="26">H138</f>
        <v>3421674.4025125033</v>
      </c>
      <c r="I141" s="30">
        <f t="shared" si="26"/>
        <v>3746020.0576823577</v>
      </c>
      <c r="J141" s="30">
        <f t="shared" si="26"/>
        <v>4048244.7515133121</v>
      </c>
      <c r="K141" s="30">
        <f t="shared" si="26"/>
        <v>4385921.0346554425</v>
      </c>
      <c r="L141" s="30">
        <f t="shared" si="26"/>
        <v>4778239.7224692982</v>
      </c>
      <c r="M141" s="30">
        <f t="shared" si="26"/>
        <v>5061674.4269242836</v>
      </c>
      <c r="N141" s="30">
        <f t="shared" si="26"/>
        <v>5350900.7355321478</v>
      </c>
      <c r="O141" s="30">
        <f t="shared" si="26"/>
        <v>5632201.6565066893</v>
      </c>
      <c r="P141" s="30">
        <f t="shared" si="26"/>
        <v>5935067.1795463152</v>
      </c>
    </row>
    <row r="142" spans="1:16">
      <c r="A142" s="28"/>
      <c r="B142" s="86"/>
      <c r="G142" s="67"/>
      <c r="H142" s="67"/>
      <c r="I142" s="67"/>
      <c r="J142" s="67"/>
      <c r="K142" s="67"/>
      <c r="L142" s="67"/>
      <c r="M142" s="67"/>
      <c r="N142" s="67"/>
      <c r="O142" s="67"/>
      <c r="P142" s="67"/>
    </row>
    <row r="143" spans="1:16">
      <c r="A143" s="28">
        <v>5.3</v>
      </c>
      <c r="B143" s="33" t="s">
        <v>54</v>
      </c>
      <c r="G143" s="30">
        <f>'Forecast WW3'!F762</f>
        <v>117911</v>
      </c>
      <c r="H143" s="30">
        <f>'Forecast WW3'!G762</f>
        <v>117911</v>
      </c>
      <c r="I143" s="30">
        <f>'Forecast WW3'!H762</f>
        <v>117911</v>
      </c>
      <c r="J143" s="30">
        <f>'Forecast WW3'!I762</f>
        <v>117911</v>
      </c>
      <c r="K143" s="30">
        <f>'Forecast WW3'!J762</f>
        <v>117911</v>
      </c>
      <c r="L143" s="30">
        <f>'Forecast WW3'!K762</f>
        <v>117911</v>
      </c>
      <c r="M143" s="30">
        <f>'Forecast WW3'!L762</f>
        <v>117911</v>
      </c>
      <c r="N143" s="30">
        <f>'Forecast WW3'!M762</f>
        <v>117911</v>
      </c>
      <c r="O143" s="30">
        <f>'Forecast WW3'!N762</f>
        <v>117911</v>
      </c>
      <c r="P143" s="30">
        <f>'Forecast WW3'!O762</f>
        <v>117911</v>
      </c>
    </row>
    <row r="144" spans="1:16">
      <c r="A144" s="28"/>
      <c r="B144" s="86"/>
      <c r="G144" s="30"/>
      <c r="H144" s="30"/>
      <c r="I144" s="306"/>
      <c r="J144" s="30"/>
      <c r="K144" s="30"/>
      <c r="L144" s="30"/>
      <c r="M144" s="30"/>
      <c r="N144" s="30"/>
      <c r="O144" s="30"/>
      <c r="P144" s="30"/>
    </row>
    <row r="145" spans="1:106" ht="12.75" customHeight="1">
      <c r="A145" s="28">
        <v>5.4</v>
      </c>
      <c r="B145" s="33" t="s">
        <v>55</v>
      </c>
      <c r="F145" s="18"/>
      <c r="G145" s="296">
        <f>'Forecast WW3'!F775</f>
        <v>167584.84691610243</v>
      </c>
      <c r="H145" s="296">
        <f>'Forecast WW3'!G775</f>
        <v>172612.39232358552</v>
      </c>
      <c r="I145" s="296">
        <f>'Forecast WW3'!H775</f>
        <v>177790.76409329305</v>
      </c>
      <c r="J145" s="296">
        <f>'Forecast WW3'!I775</f>
        <v>183124.48701609185</v>
      </c>
      <c r="K145" s="296">
        <f>'Forecast WW3'!J775</f>
        <v>188618.22162657461</v>
      </c>
      <c r="L145" s="296">
        <f>'Forecast WW3'!K775</f>
        <v>194276.76827537184</v>
      </c>
      <c r="M145" s="296">
        <f>'Forecast WW3'!L775</f>
        <v>200105.07132363302</v>
      </c>
      <c r="N145" s="296">
        <f>'Forecast WW3'!M775</f>
        <v>206108.223463342</v>
      </c>
      <c r="O145" s="296">
        <f>'Forecast WW3'!N775</f>
        <v>212291.47016724228</v>
      </c>
      <c r="P145" s="296">
        <f>'Forecast WW3'!O775</f>
        <v>218660.21427225956</v>
      </c>
    </row>
    <row r="146" spans="1:106" ht="12.75" customHeight="1">
      <c r="A146" s="28"/>
      <c r="B146" s="86"/>
      <c r="G146" s="18"/>
      <c r="H146" s="18"/>
      <c r="I146" s="67"/>
      <c r="J146" s="18"/>
      <c r="K146" s="18"/>
      <c r="L146" s="18"/>
      <c r="M146" s="18"/>
      <c r="N146" s="18"/>
      <c r="O146" s="18"/>
      <c r="P146" s="18"/>
    </row>
    <row r="147" spans="1:106" ht="12.75" customHeight="1">
      <c r="A147" s="28">
        <v>5.5</v>
      </c>
      <c r="B147" s="242" t="s">
        <v>128</v>
      </c>
      <c r="G147" s="30">
        <f>G104-G141-G143-G145</f>
        <v>592063.08881587384</v>
      </c>
      <c r="H147" s="30">
        <f t="shared" ref="H147:P147" si="27">H104-H141-H143-H145</f>
        <v>1136498.9897739722</v>
      </c>
      <c r="I147" s="30">
        <f t="shared" si="27"/>
        <v>2119448.2907735892</v>
      </c>
      <c r="J147" s="30">
        <f t="shared" si="27"/>
        <v>2517659.0379531463</v>
      </c>
      <c r="K147" s="30">
        <f t="shared" si="27"/>
        <v>3353958.0251838178</v>
      </c>
      <c r="L147" s="30">
        <f t="shared" si="27"/>
        <v>4270056.3939071661</v>
      </c>
      <c r="M147" s="30">
        <f t="shared" si="27"/>
        <v>5052863.4248658633</v>
      </c>
      <c r="N147" s="30">
        <f t="shared" si="27"/>
        <v>5654657.0508406404</v>
      </c>
      <c r="O147" s="30">
        <f t="shared" si="27"/>
        <v>6220930.5662877262</v>
      </c>
      <c r="P147" s="30">
        <f t="shared" si="27"/>
        <v>6936536.9342105659</v>
      </c>
    </row>
    <row r="148" spans="1:106" ht="12.75" customHeight="1">
      <c r="A148" s="27"/>
      <c r="B148" s="86"/>
      <c r="G148" s="18"/>
      <c r="H148" s="18"/>
      <c r="I148" s="67"/>
      <c r="J148" s="18"/>
      <c r="K148" s="18"/>
      <c r="L148" s="18"/>
      <c r="M148" s="18"/>
      <c r="N148" s="18"/>
      <c r="O148" s="18"/>
      <c r="P148" s="18"/>
    </row>
    <row r="149" spans="1:106" ht="12.75" customHeight="1">
      <c r="A149" s="27"/>
      <c r="B149" s="234" t="s">
        <v>129</v>
      </c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</row>
    <row r="150" spans="1:106" ht="12.75" customHeight="1">
      <c r="A150" s="27"/>
      <c r="B150" s="86" t="s">
        <v>164</v>
      </c>
      <c r="F150" s="18"/>
      <c r="G150" s="18">
        <f>'Forecast WW3'!F792</f>
        <v>942358.99799999991</v>
      </c>
      <c r="H150" s="18">
        <f>'Forecast WW3'!G792</f>
        <v>946082.51099999994</v>
      </c>
      <c r="I150" s="18">
        <f>'Forecast WW3'!H792</f>
        <v>986587.16799999995</v>
      </c>
      <c r="J150" s="18">
        <f>'Forecast WW3'!I792</f>
        <v>1027414.04</v>
      </c>
      <c r="K150" s="18">
        <f>'Forecast WW3'!J792</f>
        <v>1105642.7760000001</v>
      </c>
      <c r="L150" s="18">
        <f>'Forecast WW3'!K792</f>
        <v>1104266.432</v>
      </c>
      <c r="M150" s="18">
        <f>'Forecast WW3'!L792</f>
        <v>1171168.5989999999</v>
      </c>
      <c r="N150" s="18">
        <f>'Forecast WW3'!M792</f>
        <v>893929.777</v>
      </c>
      <c r="O150" s="18">
        <f>'Forecast WW3'!N792</f>
        <v>896762.07500000007</v>
      </c>
      <c r="P150" s="18">
        <f>'Forecast WW3'!O792</f>
        <v>891518.05</v>
      </c>
    </row>
    <row r="151" spans="1:106" ht="12.75" customHeight="1">
      <c r="A151" s="27"/>
      <c r="B151" s="84" t="s">
        <v>165</v>
      </c>
      <c r="F151" s="18"/>
      <c r="G151" s="25">
        <f>'Forecast WW3'!F809</f>
        <v>0</v>
      </c>
      <c r="H151" s="25">
        <f>'Forecast WW3'!G809</f>
        <v>923777.9350704751</v>
      </c>
      <c r="I151" s="25">
        <f>'Forecast WW3'!H809</f>
        <v>923777.9350704751</v>
      </c>
      <c r="J151" s="25">
        <f>'Forecast WW3'!I809</f>
        <v>1913540.0083602699</v>
      </c>
      <c r="K151" s="25">
        <f>'Forecast WW3'!J809</f>
        <v>1913540.0083602699</v>
      </c>
      <c r="L151" s="25">
        <f>'Forecast WW3'!K809</f>
        <v>3365191.0491853021</v>
      </c>
      <c r="M151" s="25">
        <f>'Forecast WW3'!L809</f>
        <v>3365191.0491853021</v>
      </c>
      <c r="N151" s="25">
        <f>'Forecast WW3'!M809</f>
        <v>5080778.6428876128</v>
      </c>
      <c r="O151" s="25">
        <f>'Forecast WW3'!N809</f>
        <v>5080778.6428876128</v>
      </c>
      <c r="P151" s="25">
        <f>'Forecast WW3'!O809</f>
        <v>6070540.7161774077</v>
      </c>
    </row>
    <row r="152" spans="1:106" s="29" customFormat="1" ht="11.25" customHeight="1">
      <c r="A152" s="28">
        <v>5.6</v>
      </c>
      <c r="B152" s="33" t="s">
        <v>166</v>
      </c>
      <c r="F152" s="239"/>
      <c r="G152" s="30">
        <f t="shared" ref="G152:P152" si="28">SUM(G150:G151)</f>
        <v>942358.99799999991</v>
      </c>
      <c r="H152" s="30">
        <f t="shared" si="28"/>
        <v>1869860.446070475</v>
      </c>
      <c r="I152" s="30">
        <f t="shared" si="28"/>
        <v>1910365.1030704752</v>
      </c>
      <c r="J152" s="30">
        <f t="shared" si="28"/>
        <v>2940954.04836027</v>
      </c>
      <c r="K152" s="30">
        <f t="shared" si="28"/>
        <v>3019182.78436027</v>
      </c>
      <c r="L152" s="30">
        <f t="shared" si="28"/>
        <v>4469457.4811853021</v>
      </c>
      <c r="M152" s="30">
        <f t="shared" si="28"/>
        <v>4536359.6481853016</v>
      </c>
      <c r="N152" s="30">
        <f t="shared" si="28"/>
        <v>5974708.4198876126</v>
      </c>
      <c r="O152" s="30">
        <f t="shared" si="28"/>
        <v>5977540.717887613</v>
      </c>
      <c r="P152" s="30">
        <f t="shared" si="28"/>
        <v>6962058.7661774075</v>
      </c>
    </row>
    <row r="153" spans="1:106" ht="11.25" customHeight="1">
      <c r="A153" s="27"/>
      <c r="B153" s="86"/>
      <c r="F153" s="240"/>
      <c r="G153" s="18"/>
      <c r="H153" s="18"/>
      <c r="I153" s="18"/>
      <c r="J153" s="18"/>
      <c r="K153" s="18"/>
      <c r="L153" s="18"/>
      <c r="M153" s="18"/>
      <c r="N153" s="18"/>
      <c r="O153" s="18"/>
      <c r="P153" s="18"/>
    </row>
    <row r="154" spans="1:106" ht="11.25" customHeight="1">
      <c r="A154" s="27"/>
      <c r="B154" s="86"/>
      <c r="F154" s="240"/>
      <c r="G154" s="18"/>
      <c r="H154" s="18"/>
      <c r="I154" s="18"/>
      <c r="J154" s="18"/>
      <c r="K154" s="18"/>
      <c r="L154" s="18"/>
      <c r="M154" s="18"/>
      <c r="N154" s="18"/>
      <c r="O154" s="18"/>
      <c r="P154" s="18"/>
    </row>
    <row r="155" spans="1:106" s="29" customFormat="1" ht="11.25" customHeight="1">
      <c r="A155" s="28">
        <v>5.7</v>
      </c>
      <c r="B155" s="29" t="s">
        <v>60</v>
      </c>
      <c r="F155" s="239"/>
      <c r="G155" s="30">
        <f>+G152+G145+G143+G141</f>
        <v>4371639.4879593952</v>
      </c>
      <c r="H155" s="30">
        <f t="shared" ref="H155:P155" si="29">+H152+H145+H143+H141</f>
        <v>5582058.2409065645</v>
      </c>
      <c r="I155" s="30">
        <f t="shared" si="29"/>
        <v>5952086.9248461258</v>
      </c>
      <c r="J155" s="30">
        <f t="shared" si="29"/>
        <v>7290234.2868896741</v>
      </c>
      <c r="K155" s="30">
        <f t="shared" si="29"/>
        <v>7711633.0406422876</v>
      </c>
      <c r="L155" s="30">
        <f t="shared" si="29"/>
        <v>9559884.9719299711</v>
      </c>
      <c r="M155" s="30">
        <f t="shared" si="29"/>
        <v>9916050.1464332193</v>
      </c>
      <c r="N155" s="30">
        <f t="shared" si="29"/>
        <v>11649628.378883101</v>
      </c>
      <c r="O155" s="30">
        <f t="shared" si="29"/>
        <v>11939944.844561543</v>
      </c>
      <c r="P155" s="30">
        <f t="shared" si="29"/>
        <v>13233697.159995982</v>
      </c>
    </row>
    <row r="156" spans="1:106" s="29" customFormat="1" ht="11.25" customHeight="1">
      <c r="A156" s="28"/>
      <c r="F156" s="239"/>
      <c r="G156" s="30"/>
      <c r="H156" s="30"/>
      <c r="I156" s="30"/>
      <c r="J156" s="30"/>
      <c r="K156" s="30"/>
      <c r="L156" s="30"/>
      <c r="M156" s="30"/>
      <c r="N156" s="30"/>
      <c r="O156" s="30"/>
      <c r="P156" s="30"/>
    </row>
    <row r="157" spans="1:106" s="29" customFormat="1" ht="11.25" customHeight="1">
      <c r="A157" s="28"/>
      <c r="F157" s="239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1:106" s="29" customFormat="1" ht="11.25" customHeight="1">
      <c r="A158" s="310">
        <v>5.8</v>
      </c>
      <c r="B158" s="221" t="s">
        <v>132</v>
      </c>
      <c r="C158" s="87"/>
      <c r="D158" s="87"/>
      <c r="E158" s="87"/>
      <c r="F158" s="311"/>
      <c r="G158" s="312">
        <f t="shared" ref="G158:P158" si="30">G104-G155</f>
        <v>-350295.90918412618</v>
      </c>
      <c r="H158" s="312">
        <f t="shared" si="30"/>
        <v>-733361.45629650354</v>
      </c>
      <c r="I158" s="312">
        <f t="shared" si="30"/>
        <v>209083.187703114</v>
      </c>
      <c r="J158" s="312">
        <f t="shared" si="30"/>
        <v>-423295.01040712371</v>
      </c>
      <c r="K158" s="312">
        <f t="shared" si="30"/>
        <v>334775.24082354736</v>
      </c>
      <c r="L158" s="312">
        <f t="shared" si="30"/>
        <v>-199401.08727813512</v>
      </c>
      <c r="M158" s="312">
        <f t="shared" si="30"/>
        <v>516503.77668056078</v>
      </c>
      <c r="N158" s="312">
        <f t="shared" si="30"/>
        <v>-320051.3690469712</v>
      </c>
      <c r="O158" s="312">
        <f t="shared" si="30"/>
        <v>243389.8484001141</v>
      </c>
      <c r="P158" s="312">
        <f t="shared" si="30"/>
        <v>-25521.831966841593</v>
      </c>
    </row>
    <row r="159" spans="1:106" ht="11.25" customHeight="1">
      <c r="B159" s="86" t="s">
        <v>133</v>
      </c>
      <c r="F159" s="85"/>
      <c r="G159" s="67">
        <f t="shared" ref="G159:P159" si="31">G158/G104</f>
        <v>-8.7109171927759396E-2</v>
      </c>
      <c r="H159" s="67">
        <f t="shared" si="31"/>
        <v>-0.15124918898294884</v>
      </c>
      <c r="I159" s="67">
        <f t="shared" si="31"/>
        <v>3.3935629739754732E-2</v>
      </c>
      <c r="J159" s="67">
        <f t="shared" si="31"/>
        <v>-6.1642457194400584E-2</v>
      </c>
      <c r="K159" s="67">
        <f t="shared" si="31"/>
        <v>4.1605549844478E-2</v>
      </c>
      <c r="L159" s="67">
        <f t="shared" si="31"/>
        <v>-2.1302433692032562E-2</v>
      </c>
      <c r="M159" s="67">
        <f t="shared" si="31"/>
        <v>4.9508852816588282E-2</v>
      </c>
      <c r="N159" s="67">
        <f t="shared" si="31"/>
        <v>-2.8249189600733415E-2</v>
      </c>
      <c r="O159" s="67">
        <f t="shared" si="31"/>
        <v>1.9977276709037716E-2</v>
      </c>
      <c r="P159" s="67">
        <f t="shared" si="31"/>
        <v>-1.932275377408231E-3</v>
      </c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  <c r="BF159" s="85"/>
      <c r="BG159" s="85"/>
      <c r="BH159" s="85"/>
      <c r="BI159" s="85"/>
      <c r="BJ159" s="85"/>
      <c r="BK159" s="85"/>
      <c r="BL159" s="85"/>
      <c r="BM159" s="85"/>
      <c r="BN159" s="85"/>
      <c r="BO159" s="85"/>
      <c r="BP159" s="85"/>
      <c r="BQ159" s="85"/>
      <c r="BR159" s="85"/>
      <c r="BS159" s="85"/>
      <c r="BT159" s="85"/>
      <c r="BU159" s="85"/>
      <c r="BV159" s="85"/>
      <c r="BW159" s="85"/>
      <c r="BX159" s="85"/>
      <c r="BY159" s="85"/>
      <c r="BZ159" s="85"/>
      <c r="CA159" s="85"/>
      <c r="CB159" s="85"/>
      <c r="CC159" s="85"/>
      <c r="CD159" s="85"/>
      <c r="CE159" s="85"/>
      <c r="CF159" s="85"/>
      <c r="CG159" s="85"/>
      <c r="CH159" s="85"/>
      <c r="CI159" s="85"/>
      <c r="CJ159" s="85"/>
      <c r="CK159" s="85"/>
      <c r="CL159" s="85"/>
      <c r="CM159" s="85"/>
      <c r="CN159" s="85"/>
      <c r="CO159" s="85"/>
      <c r="CP159" s="85"/>
      <c r="CQ159" s="85"/>
      <c r="CR159" s="85"/>
      <c r="CS159" s="85"/>
      <c r="CT159" s="85"/>
      <c r="CU159" s="85"/>
      <c r="CV159" s="85"/>
      <c r="CW159" s="85"/>
      <c r="CX159" s="85"/>
      <c r="CY159" s="85"/>
      <c r="CZ159" s="85"/>
      <c r="DA159" s="85"/>
      <c r="DB159" s="85"/>
    </row>
    <row r="160" spans="1:106" ht="11.25" customHeight="1">
      <c r="B160" s="86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85"/>
      <c r="CO160" s="85"/>
      <c r="CP160" s="85"/>
      <c r="CQ160" s="85"/>
      <c r="CR160" s="85"/>
      <c r="CS160" s="85"/>
      <c r="CT160" s="85"/>
      <c r="CU160" s="85"/>
      <c r="CV160" s="85"/>
      <c r="CW160" s="85"/>
      <c r="CX160" s="85"/>
      <c r="CY160" s="85"/>
      <c r="CZ160" s="85"/>
      <c r="DA160" s="85"/>
      <c r="DB160" s="85"/>
    </row>
    <row r="161" spans="2:16" s="29" customFormat="1">
      <c r="B161" s="252" t="s">
        <v>181</v>
      </c>
      <c r="G161" s="253">
        <f t="shared" ref="G161:P161" si="32">IF(G152=0,0,G147/G152)</f>
        <v>0.62827764161262234</v>
      </c>
      <c r="H161" s="253">
        <f t="shared" si="32"/>
        <v>0.60779882913847016</v>
      </c>
      <c r="I161" s="253">
        <f t="shared" si="32"/>
        <v>1.1094467164245518</v>
      </c>
      <c r="J161" s="253">
        <f t="shared" si="32"/>
        <v>0.85606881187309536</v>
      </c>
      <c r="K161" s="253">
        <f t="shared" si="32"/>
        <v>1.1108827337509091</v>
      </c>
      <c r="L161" s="253">
        <f t="shared" si="32"/>
        <v>0.95538584087273726</v>
      </c>
      <c r="M161" s="253">
        <f t="shared" si="32"/>
        <v>1.1138586480653447</v>
      </c>
      <c r="N161" s="253">
        <f t="shared" si="32"/>
        <v>0.94643230320970329</v>
      </c>
      <c r="O161" s="253">
        <f t="shared" si="32"/>
        <v>1.040717388619667</v>
      </c>
      <c r="P161" s="253">
        <f t="shared" si="32"/>
        <v>0.99633415447585272</v>
      </c>
    </row>
    <row r="162" spans="2:16" s="29" customFormat="1">
      <c r="B162" s="36"/>
      <c r="G162" s="253"/>
      <c r="H162" s="253"/>
      <c r="I162" s="253"/>
      <c r="J162" s="253"/>
      <c r="K162" s="253"/>
      <c r="L162" s="253"/>
      <c r="M162" s="253"/>
      <c r="N162" s="253"/>
      <c r="O162" s="253"/>
      <c r="P162" s="253"/>
    </row>
    <row r="163" spans="2:16">
      <c r="C163" s="74"/>
      <c r="D163" s="74"/>
      <c r="E163" s="74"/>
      <c r="F163" s="263"/>
      <c r="G163" s="74"/>
      <c r="H163" s="74"/>
      <c r="I163" s="74"/>
      <c r="J163" s="74"/>
      <c r="K163" s="74"/>
      <c r="L163" s="74"/>
      <c r="M163" s="74"/>
      <c r="N163" s="74"/>
      <c r="O163" s="74"/>
      <c r="P163" s="74"/>
    </row>
    <row r="164" spans="2:16" s="29" customFormat="1"/>
    <row r="165" spans="2:16">
      <c r="C165" s="74"/>
      <c r="D165" s="74"/>
      <c r="E165" s="74"/>
      <c r="F165" s="263"/>
      <c r="G165" s="74"/>
      <c r="H165" s="74"/>
      <c r="I165" s="74"/>
      <c r="J165" s="74"/>
      <c r="K165" s="74"/>
      <c r="L165" s="74"/>
      <c r="M165" s="74"/>
      <c r="N165" s="74"/>
      <c r="O165" s="74"/>
      <c r="P165" s="74"/>
    </row>
    <row r="166" spans="2:16">
      <c r="G166" s="323"/>
      <c r="H166" s="323"/>
      <c r="I166" s="323"/>
      <c r="J166" s="323"/>
      <c r="K166" s="323"/>
      <c r="L166" s="323"/>
      <c r="M166" s="323"/>
      <c r="N166" s="323"/>
      <c r="O166" s="323"/>
      <c r="P166" s="323"/>
    </row>
    <row r="168" spans="2:16">
      <c r="B168" s="29" t="s">
        <v>227</v>
      </c>
    </row>
    <row r="170" spans="2:16">
      <c r="B170" s="251" t="s">
        <v>228</v>
      </c>
    </row>
    <row r="171" spans="2:16">
      <c r="B171" s="17" t="s">
        <v>184</v>
      </c>
      <c r="G171" s="32">
        <f>G158</f>
        <v>-350295.90918412618</v>
      </c>
      <c r="H171" s="32">
        <f t="shared" ref="H171:P171" si="33">H158</f>
        <v>-733361.45629650354</v>
      </c>
      <c r="I171" s="32">
        <f t="shared" si="33"/>
        <v>209083.187703114</v>
      </c>
      <c r="J171" s="32">
        <f t="shared" si="33"/>
        <v>-423295.01040712371</v>
      </c>
      <c r="K171" s="32">
        <f t="shared" si="33"/>
        <v>334775.24082354736</v>
      </c>
      <c r="L171" s="32">
        <f t="shared" si="33"/>
        <v>-199401.08727813512</v>
      </c>
      <c r="M171" s="32">
        <f t="shared" si="33"/>
        <v>516503.77668056078</v>
      </c>
      <c r="N171" s="32">
        <f t="shared" si="33"/>
        <v>-320051.3690469712</v>
      </c>
      <c r="O171" s="32">
        <f t="shared" si="33"/>
        <v>243389.8484001141</v>
      </c>
      <c r="P171" s="32">
        <f t="shared" si="33"/>
        <v>-25521.831966841593</v>
      </c>
    </row>
    <row r="172" spans="2:16">
      <c r="B172" s="17" t="s">
        <v>209</v>
      </c>
      <c r="G172" s="18">
        <f>'Rate Calculator'!G386</f>
        <v>-350295.90918412589</v>
      </c>
      <c r="H172" s="18">
        <f>'Rate Calculator'!H386</f>
        <v>-733361.45629650319</v>
      </c>
      <c r="I172" s="18">
        <f>'Rate Calculator'!I386</f>
        <v>209083.1877031129</v>
      </c>
      <c r="J172" s="18">
        <f>'Rate Calculator'!J386</f>
        <v>-423295.01040712296</v>
      </c>
      <c r="K172" s="18">
        <f>'Rate Calculator'!K386</f>
        <v>334775.24082354893</v>
      </c>
      <c r="L172" s="18">
        <f>'Rate Calculator'!L386</f>
        <v>-199401.08727813413</v>
      </c>
      <c r="M172" s="18">
        <f>'Rate Calculator'!M386</f>
        <v>516503.77668056049</v>
      </c>
      <c r="N172" s="18">
        <f>'Rate Calculator'!N386</f>
        <v>-320051.36904697109</v>
      </c>
      <c r="O172" s="18">
        <f>'Rate Calculator'!O386</f>
        <v>243389.84840011457</v>
      </c>
      <c r="P172" s="18">
        <f>'Rate Calculator'!P386</f>
        <v>-25521.831966842874</v>
      </c>
    </row>
    <row r="173" spans="2:16">
      <c r="B173" s="17" t="s">
        <v>75</v>
      </c>
      <c r="G173" s="18">
        <f>'Revenue Expense Summary'!G286</f>
        <v>-350295.90918412618</v>
      </c>
      <c r="H173" s="18">
        <f>'Revenue Expense Summary'!H286</f>
        <v>-733361.45629650261</v>
      </c>
      <c r="I173" s="18">
        <f>'Revenue Expense Summary'!I286</f>
        <v>209083.187703114</v>
      </c>
      <c r="J173" s="18">
        <f>'Revenue Expense Summary'!J286</f>
        <v>-423295.01040712371</v>
      </c>
      <c r="K173" s="18">
        <f>'Revenue Expense Summary'!K286</f>
        <v>334775.24082354829</v>
      </c>
      <c r="L173" s="18">
        <f>'Revenue Expense Summary'!L286</f>
        <v>-199401.08727813698</v>
      </c>
      <c r="M173" s="18">
        <f>'Revenue Expense Summary'!M286</f>
        <v>516503.77668056078</v>
      </c>
      <c r="N173" s="18">
        <f>'Revenue Expense Summary'!N286</f>
        <v>-320051.3690469712</v>
      </c>
      <c r="O173" s="18">
        <f>'Revenue Expense Summary'!O286</f>
        <v>243389.8484001141</v>
      </c>
      <c r="P173" s="18">
        <f>'Revenue Expense Summary'!P286</f>
        <v>-25521.831966841593</v>
      </c>
    </row>
    <row r="174" spans="2:16">
      <c r="G174" s="32"/>
    </row>
    <row r="179" spans="2:6">
      <c r="B179" s="74"/>
      <c r="C179" s="74"/>
      <c r="D179" s="74"/>
      <c r="F179" s="85"/>
    </row>
    <row r="180" spans="2:6">
      <c r="B180" s="74"/>
      <c r="C180" s="74"/>
      <c r="D180" s="74"/>
      <c r="F180" s="85"/>
    </row>
    <row r="181" spans="2:6">
      <c r="B181" s="74"/>
      <c r="C181" s="74"/>
      <c r="D181" s="74"/>
      <c r="F181" s="85"/>
    </row>
    <row r="182" spans="2:6">
      <c r="B182" s="74"/>
      <c r="C182" s="74"/>
      <c r="D182" s="74"/>
      <c r="F182" s="85"/>
    </row>
    <row r="183" spans="2:6">
      <c r="B183" s="74"/>
      <c r="C183" s="74"/>
      <c r="D183" s="74"/>
      <c r="F183" s="85"/>
    </row>
    <row r="184" spans="2:6">
      <c r="B184" s="74"/>
      <c r="C184" s="74"/>
      <c r="D184" s="74"/>
      <c r="F184" s="85"/>
    </row>
    <row r="185" spans="2:6">
      <c r="B185" s="74"/>
      <c r="C185" s="74"/>
      <c r="D185" s="74"/>
      <c r="F185" s="85"/>
    </row>
    <row r="186" spans="2:6">
      <c r="B186" s="74"/>
      <c r="C186" s="74"/>
      <c r="D186" s="74"/>
      <c r="F186" s="85"/>
    </row>
    <row r="187" spans="2:6">
      <c r="B187" s="74"/>
      <c r="C187" s="74"/>
      <c r="D187" s="74"/>
      <c r="F187" s="85"/>
    </row>
    <row r="188" spans="2:6">
      <c r="B188" s="74"/>
      <c r="C188" s="74"/>
      <c r="D188" s="74"/>
      <c r="F188" s="85"/>
    </row>
    <row r="189" spans="2:6">
      <c r="B189" s="74"/>
      <c r="C189" s="74"/>
      <c r="D189" s="74"/>
      <c r="F189" s="85"/>
    </row>
    <row r="190" spans="2:6">
      <c r="B190" s="74"/>
      <c r="C190" s="74"/>
      <c r="D190" s="74"/>
      <c r="F190" s="85"/>
    </row>
    <row r="191" spans="2:6">
      <c r="B191" s="74"/>
      <c r="C191" s="74"/>
      <c r="D191" s="74"/>
      <c r="F191" s="85"/>
    </row>
    <row r="192" spans="2:6">
      <c r="B192" s="74"/>
      <c r="C192" s="74"/>
      <c r="D192" s="74"/>
      <c r="F192" s="85"/>
    </row>
    <row r="193" spans="2:6">
      <c r="B193" s="74"/>
      <c r="C193" s="74"/>
      <c r="D193" s="74"/>
      <c r="F193" s="85"/>
    </row>
    <row r="194" spans="2:6">
      <c r="B194" s="74"/>
      <c r="C194" s="74"/>
      <c r="D194" s="74"/>
      <c r="F194" s="85"/>
    </row>
    <row r="195" spans="2:6">
      <c r="B195" s="74"/>
      <c r="C195" s="74"/>
      <c r="D195" s="74"/>
      <c r="F195" s="85"/>
    </row>
    <row r="196" spans="2:6">
      <c r="B196" s="74"/>
      <c r="C196" s="74"/>
      <c r="D196" s="74"/>
      <c r="F196" s="85"/>
    </row>
    <row r="197" spans="2:6">
      <c r="B197" s="74"/>
      <c r="C197" s="74"/>
      <c r="D197" s="74"/>
      <c r="F197" s="85"/>
    </row>
    <row r="198" spans="2:6">
      <c r="B198" s="74"/>
      <c r="C198" s="74"/>
      <c r="D198" s="74"/>
      <c r="F198" s="85"/>
    </row>
    <row r="199" spans="2:6">
      <c r="B199" s="74"/>
      <c r="C199" s="74"/>
      <c r="D199" s="74"/>
      <c r="F199" s="85"/>
    </row>
    <row r="200" spans="2:6">
      <c r="B200" s="74"/>
      <c r="C200" s="74"/>
      <c r="D200" s="74"/>
      <c r="F200" s="85"/>
    </row>
    <row r="201" spans="2:6">
      <c r="C201" s="74"/>
      <c r="D201" s="74"/>
      <c r="F201" s="85"/>
    </row>
    <row r="202" spans="2:6">
      <c r="B202" s="242"/>
      <c r="C202" s="74"/>
      <c r="D202" s="74"/>
      <c r="F202" s="85"/>
    </row>
    <row r="203" spans="2:6">
      <c r="B203" s="86"/>
      <c r="C203" s="74"/>
      <c r="D203" s="74"/>
      <c r="F203" s="85"/>
    </row>
    <row r="204" spans="2:6">
      <c r="B204" s="242"/>
      <c r="C204" s="74"/>
      <c r="D204" s="74"/>
      <c r="F204" s="85"/>
    </row>
    <row r="205" spans="2:6">
      <c r="B205" s="33"/>
      <c r="C205" s="74"/>
      <c r="D205" s="74"/>
      <c r="F205" s="85"/>
    </row>
    <row r="206" spans="2:6">
      <c r="B206" s="86"/>
      <c r="C206" s="74"/>
      <c r="D206" s="74"/>
      <c r="F206" s="85"/>
    </row>
    <row r="207" spans="2:6">
      <c r="B207" s="33"/>
      <c r="C207" s="74"/>
      <c r="D207" s="74"/>
      <c r="F207" s="85"/>
    </row>
    <row r="208" spans="2:6">
      <c r="B208" s="74"/>
      <c r="C208" s="74"/>
      <c r="D208" s="74"/>
      <c r="F208" s="85"/>
    </row>
    <row r="209" spans="2:6">
      <c r="B209" s="74"/>
      <c r="C209" s="251"/>
      <c r="D209" s="251"/>
      <c r="F209" s="85"/>
    </row>
    <row r="210" spans="2:6">
      <c r="B210" s="74"/>
      <c r="C210" s="74"/>
      <c r="D210" s="74"/>
      <c r="F210" s="85"/>
    </row>
    <row r="211" spans="2:6">
      <c r="B211" s="74"/>
    </row>
    <row r="212" spans="2:6">
      <c r="B212" s="74"/>
    </row>
    <row r="213" spans="2:6">
      <c r="B213" s="74"/>
      <c r="C213" s="74"/>
      <c r="D213" s="74"/>
      <c r="F213" s="85"/>
    </row>
    <row r="214" spans="2:6">
      <c r="B214" s="74"/>
    </row>
    <row r="215" spans="2:6">
      <c r="B215" s="74"/>
    </row>
    <row r="216" spans="2:6">
      <c r="B216" s="74"/>
    </row>
    <row r="217" spans="2:6">
      <c r="B217" s="74"/>
    </row>
  </sheetData>
  <mergeCells count="2">
    <mergeCell ref="I2:M2"/>
    <mergeCell ref="I3:M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AE1198"/>
  <sheetViews>
    <sheetView topLeftCell="D9" workbookViewId="0">
      <selection activeCell="F5" sqref="F5"/>
    </sheetView>
  </sheetViews>
  <sheetFormatPr defaultColWidth="6.5546875" defaultRowHeight="10.199999999999999"/>
  <cols>
    <col min="1" max="1" width="5.44140625" style="17" customWidth="1"/>
    <col min="2" max="2" width="17.109375" style="17" customWidth="1"/>
    <col min="3" max="3" width="9.5546875" style="17" customWidth="1"/>
    <col min="4" max="4" width="9" style="17" customWidth="1"/>
    <col min="5" max="5" width="9.44140625" style="17" customWidth="1"/>
    <col min="6" max="6" width="8.88671875" style="17" customWidth="1"/>
    <col min="7" max="16" width="13.5546875" style="17" customWidth="1"/>
    <col min="17" max="17" width="3.109375" style="17" customWidth="1"/>
    <col min="18" max="18" width="12.44140625" style="17" customWidth="1"/>
    <col min="19" max="19" width="11.88671875" style="17" customWidth="1"/>
    <col min="20" max="20" width="11" style="17" customWidth="1"/>
    <col min="21" max="21" width="12.44140625" style="17" customWidth="1"/>
    <col min="22" max="22" width="9.88671875" style="17" bestFit="1" customWidth="1"/>
    <col min="23" max="23" width="10" style="17" customWidth="1"/>
    <col min="24" max="16384" width="6.5546875" style="17"/>
  </cols>
  <sheetData>
    <row r="1" spans="1:18" s="5" customFormat="1" ht="13.8" thickTop="1">
      <c r="A1" s="37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40"/>
    </row>
    <row r="2" spans="1:18" s="5" customFormat="1" ht="13.2">
      <c r="A2" s="41"/>
      <c r="B2" s="47"/>
      <c r="C2" s="43"/>
      <c r="D2" s="43"/>
      <c r="E2" s="43"/>
      <c r="F2" s="43"/>
      <c r="G2" s="43"/>
      <c r="H2" s="1254" t="str">
        <f>'Operating Input'!M2</f>
        <v>CITY OF CELINA</v>
      </c>
      <c r="I2" s="1255"/>
      <c r="J2" s="1255"/>
      <c r="K2" s="1255"/>
      <c r="L2" s="1256"/>
      <c r="M2" s="47"/>
      <c r="N2" s="47"/>
      <c r="O2" s="47"/>
      <c r="P2" s="47"/>
      <c r="Q2" s="48"/>
    </row>
    <row r="3" spans="1:18" s="5" customFormat="1" ht="13.2">
      <c r="A3" s="41"/>
      <c r="B3" s="47"/>
      <c r="C3" s="49"/>
      <c r="D3" s="49"/>
      <c r="E3" s="43"/>
      <c r="F3" s="43"/>
      <c r="G3" s="43"/>
      <c r="H3" s="1257" t="s">
        <v>0</v>
      </c>
      <c r="I3" s="1258"/>
      <c r="J3" s="1258"/>
      <c r="K3" s="1258"/>
      <c r="L3" s="1259"/>
      <c r="M3" s="47"/>
      <c r="N3" s="47"/>
      <c r="O3" s="47"/>
      <c r="P3" s="47"/>
      <c r="Q3" s="48"/>
    </row>
    <row r="4" spans="1:18" s="5" customFormat="1" ht="13.2">
      <c r="A4" s="52"/>
      <c r="B4" s="44"/>
      <c r="C4" s="44"/>
      <c r="D4" s="44"/>
      <c r="E4" s="53"/>
      <c r="F4" s="54"/>
      <c r="G4" s="44" t="s">
        <v>101</v>
      </c>
      <c r="H4" s="228"/>
      <c r="I4" s="228"/>
      <c r="J4" s="228"/>
      <c r="K4" s="228"/>
      <c r="L4" s="228"/>
      <c r="M4" s="228"/>
      <c r="N4" s="228"/>
      <c r="O4" s="228"/>
      <c r="P4" s="228"/>
      <c r="Q4" s="57"/>
    </row>
    <row r="5" spans="1:18" s="5" customFormat="1" ht="13.8" thickBot="1">
      <c r="A5" s="58"/>
      <c r="B5" s="59"/>
      <c r="C5" s="59"/>
      <c r="D5" s="59"/>
      <c r="E5" s="60"/>
      <c r="F5" s="59" t="s">
        <v>7</v>
      </c>
      <c r="G5" s="59">
        <f>'Forecast W4'!F6</f>
        <v>2018</v>
      </c>
      <c r="H5" s="59">
        <f>'Forecast W4'!G6</f>
        <v>2019</v>
      </c>
      <c r="I5" s="59">
        <f>'Forecast W4'!H6</f>
        <v>2020</v>
      </c>
      <c r="J5" s="59">
        <f>'Forecast W4'!I6</f>
        <v>2021</v>
      </c>
      <c r="K5" s="59">
        <f>'Forecast W4'!J6</f>
        <v>2022</v>
      </c>
      <c r="L5" s="59">
        <f>'Forecast W4'!K6</f>
        <v>2023</v>
      </c>
      <c r="M5" s="59">
        <f>'Forecast W4'!L6</f>
        <v>2024</v>
      </c>
      <c r="N5" s="59">
        <f>'Forecast W4'!M6</f>
        <v>2025</v>
      </c>
      <c r="O5" s="59">
        <f>'Forecast W4'!N6</f>
        <v>2026</v>
      </c>
      <c r="P5" s="59">
        <f>'Forecast W4'!O6</f>
        <v>2027</v>
      </c>
      <c r="Q5" s="343"/>
      <c r="R5" s="12"/>
    </row>
    <row r="6" spans="1:18" ht="10.8" thickTop="1"/>
    <row r="7" spans="1:18" ht="13.2">
      <c r="B7" s="19" t="s">
        <v>229</v>
      </c>
      <c r="F7" s="20"/>
    </row>
    <row r="8" spans="1:18" ht="13.2">
      <c r="B8" s="20" t="s">
        <v>4</v>
      </c>
      <c r="C8" s="20" t="str">
        <f>'Operating Input'!E13</f>
        <v>2020 03 17 DVJ Prefiled Testimony Scen I</v>
      </c>
      <c r="F8" s="66"/>
    </row>
    <row r="9" spans="1:18" ht="13.2">
      <c r="B9" s="20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8">
      <c r="B10" s="344" t="s">
        <v>230</v>
      </c>
      <c r="C10" s="22"/>
      <c r="D10" s="22"/>
      <c r="E10" s="22"/>
      <c r="F10" s="345" t="s">
        <v>109</v>
      </c>
      <c r="G10" s="345">
        <v>43101</v>
      </c>
      <c r="H10" s="345">
        <v>43525</v>
      </c>
      <c r="I10" s="345">
        <v>43831</v>
      </c>
      <c r="J10" s="345">
        <v>44197</v>
      </c>
      <c r="K10" s="345">
        <v>44562</v>
      </c>
      <c r="L10" s="345">
        <v>44927</v>
      </c>
      <c r="M10" s="345">
        <v>45292</v>
      </c>
      <c r="N10" s="345">
        <v>45658</v>
      </c>
      <c r="O10" s="345">
        <v>46023</v>
      </c>
      <c r="P10" s="345">
        <v>46388</v>
      </c>
    </row>
    <row r="11" spans="1:18">
      <c r="F11" s="66"/>
    </row>
    <row r="12" spans="1:18">
      <c r="B12" s="86" t="s">
        <v>231</v>
      </c>
      <c r="F12" s="66"/>
      <c r="G12" s="346">
        <v>0</v>
      </c>
      <c r="H12" s="346">
        <v>0</v>
      </c>
      <c r="I12" s="346">
        <v>0</v>
      </c>
      <c r="J12" s="346">
        <v>0</v>
      </c>
      <c r="K12" s="346">
        <v>0</v>
      </c>
      <c r="L12" s="346">
        <v>0</v>
      </c>
      <c r="M12" s="346">
        <v>0</v>
      </c>
      <c r="N12" s="346">
        <v>0</v>
      </c>
      <c r="O12" s="346">
        <v>0</v>
      </c>
      <c r="P12" s="346">
        <v>0</v>
      </c>
    </row>
    <row r="13" spans="1:18">
      <c r="F13" s="66"/>
    </row>
    <row r="14" spans="1:18">
      <c r="B14" s="86" t="s">
        <v>232</v>
      </c>
      <c r="F14" s="347"/>
      <c r="G14" s="348">
        <v>4</v>
      </c>
      <c r="H14" s="348">
        <v>6</v>
      </c>
      <c r="I14" s="348">
        <v>4</v>
      </c>
      <c r="J14" s="348">
        <v>4</v>
      </c>
      <c r="K14" s="348">
        <v>4</v>
      </c>
      <c r="L14" s="348">
        <v>4</v>
      </c>
      <c r="M14" s="348">
        <v>4</v>
      </c>
      <c r="N14" s="348">
        <v>4</v>
      </c>
      <c r="O14" s="348">
        <v>4</v>
      </c>
      <c r="P14" s="348">
        <v>4</v>
      </c>
    </row>
    <row r="15" spans="1:18">
      <c r="B15" s="17" t="s">
        <v>233</v>
      </c>
      <c r="F15" s="66"/>
    </row>
    <row r="16" spans="1:18">
      <c r="F16" s="66"/>
    </row>
    <row r="17" spans="1:20">
      <c r="B17" s="17" t="s">
        <v>234</v>
      </c>
      <c r="D17" s="21"/>
      <c r="E17" s="21"/>
      <c r="F17" s="349"/>
      <c r="G17" s="346">
        <v>0</v>
      </c>
      <c r="H17" s="346">
        <v>0</v>
      </c>
      <c r="I17" s="346">
        <v>0</v>
      </c>
      <c r="J17" s="346">
        <v>0</v>
      </c>
      <c r="K17" s="346">
        <v>0</v>
      </c>
      <c r="L17" s="346">
        <v>0</v>
      </c>
      <c r="M17" s="346">
        <v>0</v>
      </c>
      <c r="N17" s="346">
        <v>0</v>
      </c>
      <c r="O17" s="346">
        <v>0</v>
      </c>
      <c r="P17" s="346">
        <v>0</v>
      </c>
    </row>
    <row r="18" spans="1:20">
      <c r="D18" s="21"/>
      <c r="E18" s="21"/>
      <c r="F18" s="349"/>
    </row>
    <row r="19" spans="1:20">
      <c r="B19" s="17" t="s">
        <v>235</v>
      </c>
      <c r="D19" s="21"/>
      <c r="E19" s="21"/>
      <c r="F19" s="349"/>
      <c r="G19" s="346">
        <v>0</v>
      </c>
      <c r="H19" s="346">
        <v>0</v>
      </c>
      <c r="I19" s="346">
        <v>0</v>
      </c>
      <c r="J19" s="346">
        <v>0</v>
      </c>
      <c r="K19" s="346">
        <v>0</v>
      </c>
      <c r="L19" s="346">
        <v>0</v>
      </c>
      <c r="M19" s="346">
        <v>0</v>
      </c>
      <c r="N19" s="346">
        <v>0</v>
      </c>
      <c r="O19" s="346">
        <v>0</v>
      </c>
      <c r="P19" s="346">
        <v>0</v>
      </c>
    </row>
    <row r="20" spans="1:20">
      <c r="D20" s="21"/>
      <c r="E20" s="21"/>
      <c r="F20" s="349"/>
    </row>
    <row r="21" spans="1:20">
      <c r="B21" s="75" t="s">
        <v>236</v>
      </c>
      <c r="D21" s="350" t="s">
        <v>237</v>
      </c>
      <c r="E21" s="350"/>
      <c r="F21" s="350"/>
      <c r="G21" s="351" t="s">
        <v>109</v>
      </c>
      <c r="H21" s="351"/>
      <c r="I21" s="351"/>
      <c r="J21" s="351"/>
      <c r="K21" s="351"/>
      <c r="L21" s="351"/>
      <c r="M21" s="351"/>
      <c r="N21" s="351"/>
      <c r="O21" s="351"/>
      <c r="P21" s="351"/>
    </row>
    <row r="22" spans="1:20">
      <c r="B22" s="84" t="s">
        <v>238</v>
      </c>
      <c r="D22" s="350" t="s">
        <v>239</v>
      </c>
      <c r="E22" s="21"/>
      <c r="F22" s="21"/>
      <c r="G22" s="346">
        <v>0</v>
      </c>
      <c r="H22" s="346">
        <v>0</v>
      </c>
      <c r="I22" s="346">
        <v>0</v>
      </c>
      <c r="J22" s="346">
        <v>0</v>
      </c>
      <c r="K22" s="346">
        <v>0</v>
      </c>
      <c r="L22" s="346">
        <v>0</v>
      </c>
      <c r="M22" s="346">
        <v>0</v>
      </c>
      <c r="N22" s="346">
        <v>0</v>
      </c>
      <c r="O22" s="346">
        <v>0</v>
      </c>
      <c r="P22" s="346">
        <v>0</v>
      </c>
    </row>
    <row r="23" spans="1:20">
      <c r="B23" s="84"/>
      <c r="D23" s="350"/>
      <c r="E23" s="21"/>
      <c r="F23" s="21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20">
      <c r="B24" s="84" t="s">
        <v>240</v>
      </c>
      <c r="D24" s="350"/>
      <c r="E24" s="21"/>
      <c r="F24" s="21"/>
      <c r="G24" s="346">
        <v>0.5</v>
      </c>
      <c r="H24" s="346">
        <v>0.5</v>
      </c>
      <c r="I24" s="346">
        <v>0.5</v>
      </c>
      <c r="J24" s="346">
        <v>0.5</v>
      </c>
      <c r="K24" s="346">
        <v>0.5</v>
      </c>
      <c r="L24" s="346">
        <v>0.5</v>
      </c>
      <c r="M24" s="346">
        <v>0.5</v>
      </c>
      <c r="N24" s="346">
        <v>0.5</v>
      </c>
      <c r="O24" s="346">
        <v>0.5</v>
      </c>
      <c r="P24" s="346">
        <v>0.5</v>
      </c>
    </row>
    <row r="25" spans="1:20">
      <c r="B25" s="84"/>
      <c r="D25" s="350"/>
      <c r="E25" s="21"/>
      <c r="F25" s="21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20">
      <c r="B26" s="102" t="s">
        <v>241</v>
      </c>
      <c r="C26" s="21"/>
      <c r="D26" s="353" t="s">
        <v>242</v>
      </c>
      <c r="E26" s="21"/>
      <c r="F26" s="21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20">
      <c r="A27" s="342" t="str">
        <f>A39</f>
        <v>WI1</v>
      </c>
      <c r="B27" s="342" t="str">
        <f>B39</f>
        <v>Residential Inside</v>
      </c>
      <c r="C27" s="21"/>
      <c r="D27" s="21"/>
      <c r="E27" s="21"/>
      <c r="F27" s="21"/>
      <c r="G27" s="354">
        <v>0</v>
      </c>
      <c r="H27" s="354">
        <v>0.03</v>
      </c>
      <c r="I27" s="354">
        <v>0.03</v>
      </c>
      <c r="J27" s="354">
        <v>0.03</v>
      </c>
      <c r="K27" s="354">
        <v>0.03</v>
      </c>
      <c r="L27" s="354">
        <v>0.03</v>
      </c>
      <c r="M27" s="354">
        <v>0.02</v>
      </c>
      <c r="N27" s="354">
        <v>0.02</v>
      </c>
      <c r="O27" s="354">
        <v>0.02</v>
      </c>
      <c r="P27" s="354">
        <v>0.02</v>
      </c>
    </row>
    <row r="28" spans="1:20">
      <c r="A28" s="342" t="str">
        <f t="shared" ref="A28:B36" si="0">A40</f>
        <v>WO1</v>
      </c>
      <c r="B28" s="342" t="str">
        <f t="shared" si="0"/>
        <v>Residential Outside</v>
      </c>
      <c r="C28" s="21"/>
      <c r="D28" s="21"/>
      <c r="E28" s="21"/>
      <c r="F28" s="21"/>
      <c r="G28" s="354">
        <v>0</v>
      </c>
      <c r="H28" s="354">
        <v>0.03</v>
      </c>
      <c r="I28" s="354">
        <v>0.03</v>
      </c>
      <c r="J28" s="354">
        <v>0.03</v>
      </c>
      <c r="K28" s="354">
        <v>0.03</v>
      </c>
      <c r="L28" s="354">
        <v>0.03</v>
      </c>
      <c r="M28" s="354">
        <v>0.02</v>
      </c>
      <c r="N28" s="354">
        <v>0.02</v>
      </c>
      <c r="O28" s="354">
        <v>0.02</v>
      </c>
      <c r="P28" s="354">
        <v>0.02</v>
      </c>
      <c r="S28" s="284"/>
    </row>
    <row r="29" spans="1:20">
      <c r="A29" s="342" t="str">
        <f t="shared" si="0"/>
        <v>WI2</v>
      </c>
      <c r="B29" s="342" t="str">
        <f t="shared" si="0"/>
        <v>Commercial Inside</v>
      </c>
      <c r="C29" s="21"/>
      <c r="D29" s="21"/>
      <c r="E29" s="21"/>
      <c r="F29" s="21"/>
      <c r="G29" s="354">
        <v>0</v>
      </c>
      <c r="H29" s="354">
        <v>0.03</v>
      </c>
      <c r="I29" s="354">
        <v>0.03</v>
      </c>
      <c r="J29" s="354">
        <v>0.03</v>
      </c>
      <c r="K29" s="354">
        <v>0.03</v>
      </c>
      <c r="L29" s="354">
        <v>0.03</v>
      </c>
      <c r="M29" s="354">
        <v>0.02</v>
      </c>
      <c r="N29" s="354">
        <v>0.02</v>
      </c>
      <c r="O29" s="354">
        <v>0.02</v>
      </c>
      <c r="P29" s="354">
        <v>0.02</v>
      </c>
      <c r="S29" s="284"/>
      <c r="T29" s="284"/>
    </row>
    <row r="30" spans="1:20">
      <c r="A30" s="342" t="str">
        <f t="shared" si="0"/>
        <v>WO2</v>
      </c>
      <c r="B30" s="342" t="str">
        <f t="shared" si="0"/>
        <v>Commercial Outside</v>
      </c>
      <c r="C30" s="21"/>
      <c r="D30" s="21"/>
      <c r="E30" s="21"/>
      <c r="F30" s="21"/>
      <c r="G30" s="354">
        <v>0</v>
      </c>
      <c r="H30" s="354">
        <v>0.03</v>
      </c>
      <c r="I30" s="354">
        <v>0.03</v>
      </c>
      <c r="J30" s="354">
        <v>0.03</v>
      </c>
      <c r="K30" s="354">
        <v>0.03</v>
      </c>
      <c r="L30" s="354">
        <v>0.03</v>
      </c>
      <c r="M30" s="354">
        <v>0.02</v>
      </c>
      <c r="N30" s="354">
        <v>0.02</v>
      </c>
      <c r="O30" s="354">
        <v>0.02</v>
      </c>
      <c r="P30" s="354">
        <v>0.02</v>
      </c>
      <c r="R30" s="85"/>
      <c r="S30" s="284"/>
      <c r="T30" s="284"/>
    </row>
    <row r="31" spans="1:20">
      <c r="A31" s="342" t="str">
        <f t="shared" si="0"/>
        <v>WI3</v>
      </c>
      <c r="B31" s="342" t="str">
        <f t="shared" si="0"/>
        <v>Other I3</v>
      </c>
      <c r="C31" s="21"/>
      <c r="D31" s="21"/>
      <c r="E31" s="21"/>
      <c r="F31" s="21"/>
      <c r="G31" s="354">
        <v>0</v>
      </c>
      <c r="H31" s="354">
        <v>0.03</v>
      </c>
      <c r="I31" s="354">
        <v>0.03</v>
      </c>
      <c r="J31" s="354">
        <v>0.03</v>
      </c>
      <c r="K31" s="354">
        <v>0.03</v>
      </c>
      <c r="L31" s="354">
        <v>0.03</v>
      </c>
      <c r="M31" s="354">
        <v>0.02</v>
      </c>
      <c r="N31" s="354">
        <v>0.02</v>
      </c>
      <c r="O31" s="354">
        <v>0.02</v>
      </c>
      <c r="P31" s="354">
        <v>0.02</v>
      </c>
      <c r="S31" s="284"/>
      <c r="T31" s="284"/>
    </row>
    <row r="32" spans="1:20">
      <c r="A32" s="342" t="str">
        <f t="shared" si="0"/>
        <v>WI4</v>
      </c>
      <c r="B32" s="342" t="str">
        <f t="shared" si="0"/>
        <v>Other I4</v>
      </c>
      <c r="C32" s="21"/>
      <c r="D32" s="21"/>
      <c r="E32" s="21"/>
      <c r="F32" s="21"/>
      <c r="G32" s="354">
        <v>0</v>
      </c>
      <c r="H32" s="354">
        <v>0.03</v>
      </c>
      <c r="I32" s="354">
        <v>0.03</v>
      </c>
      <c r="J32" s="354">
        <v>0.03</v>
      </c>
      <c r="K32" s="354">
        <v>0.03</v>
      </c>
      <c r="L32" s="354">
        <v>0.03</v>
      </c>
      <c r="M32" s="354">
        <v>0.02</v>
      </c>
      <c r="N32" s="354">
        <v>0.02</v>
      </c>
      <c r="O32" s="354">
        <v>0.02</v>
      </c>
      <c r="P32" s="354">
        <v>0.02</v>
      </c>
      <c r="S32" s="284"/>
    </row>
    <row r="33" spans="1:20">
      <c r="A33" s="342" t="str">
        <f t="shared" si="0"/>
        <v>WI5</v>
      </c>
      <c r="B33" s="342" t="str">
        <f>B45</f>
        <v>Other I5</v>
      </c>
      <c r="C33" s="21"/>
      <c r="D33" s="21"/>
      <c r="E33" s="21"/>
      <c r="F33" s="21"/>
      <c r="G33" s="354">
        <v>0</v>
      </c>
      <c r="H33" s="354">
        <v>0.03</v>
      </c>
      <c r="I33" s="354">
        <v>0.03</v>
      </c>
      <c r="J33" s="354">
        <v>0.03</v>
      </c>
      <c r="K33" s="354">
        <v>0.03</v>
      </c>
      <c r="L33" s="354">
        <v>0.03</v>
      </c>
      <c r="M33" s="354">
        <v>0.02</v>
      </c>
      <c r="N33" s="354">
        <v>0.02</v>
      </c>
      <c r="O33" s="354">
        <v>0.02</v>
      </c>
      <c r="P33" s="354">
        <v>0.02</v>
      </c>
      <c r="S33" s="284"/>
    </row>
    <row r="34" spans="1:20">
      <c r="A34" s="342" t="str">
        <f t="shared" si="0"/>
        <v>WI6</v>
      </c>
      <c r="B34" s="342" t="str">
        <f t="shared" si="0"/>
        <v>Other I6</v>
      </c>
      <c r="C34" s="21"/>
      <c r="D34" s="21"/>
      <c r="E34" s="21"/>
      <c r="F34" s="21"/>
      <c r="G34" s="354">
        <v>0</v>
      </c>
      <c r="H34" s="354">
        <v>0.03</v>
      </c>
      <c r="I34" s="354">
        <v>0.03</v>
      </c>
      <c r="J34" s="354">
        <v>0.03</v>
      </c>
      <c r="K34" s="354">
        <v>0.03</v>
      </c>
      <c r="L34" s="354">
        <v>0.03</v>
      </c>
      <c r="M34" s="354">
        <v>0.02</v>
      </c>
      <c r="N34" s="354">
        <v>0.02</v>
      </c>
      <c r="O34" s="354">
        <v>0.02</v>
      </c>
      <c r="P34" s="354">
        <v>0.02</v>
      </c>
      <c r="S34" s="284"/>
    </row>
    <row r="35" spans="1:20">
      <c r="A35" s="342" t="str">
        <f t="shared" si="0"/>
        <v>WI7</v>
      </c>
      <c r="B35" s="342" t="str">
        <f t="shared" si="0"/>
        <v>Other I7</v>
      </c>
      <c r="C35" s="21"/>
      <c r="D35" s="21"/>
      <c r="E35" s="21"/>
      <c r="F35" s="21"/>
      <c r="G35" s="354">
        <v>0</v>
      </c>
      <c r="H35" s="354">
        <v>0.03</v>
      </c>
      <c r="I35" s="354">
        <v>0.03</v>
      </c>
      <c r="J35" s="354">
        <v>0.03</v>
      </c>
      <c r="K35" s="354">
        <v>0.03</v>
      </c>
      <c r="L35" s="354">
        <v>0.03</v>
      </c>
      <c r="M35" s="354">
        <v>0.02</v>
      </c>
      <c r="N35" s="354">
        <v>0.02</v>
      </c>
      <c r="O35" s="354">
        <v>0.02</v>
      </c>
      <c r="P35" s="354">
        <v>0.02</v>
      </c>
      <c r="S35" s="284"/>
    </row>
    <row r="36" spans="1:20">
      <c r="A36" s="342" t="str">
        <f t="shared" si="0"/>
        <v>WI8</v>
      </c>
      <c r="B36" s="342" t="str">
        <f t="shared" si="0"/>
        <v>Other I8</v>
      </c>
      <c r="C36" s="21"/>
      <c r="D36" s="21"/>
      <c r="E36" s="21"/>
      <c r="F36" s="21"/>
      <c r="G36" s="354">
        <v>0</v>
      </c>
      <c r="H36" s="354">
        <v>0.03</v>
      </c>
      <c r="I36" s="354">
        <v>0.03</v>
      </c>
      <c r="J36" s="354">
        <v>0.03</v>
      </c>
      <c r="K36" s="354">
        <v>0.03</v>
      </c>
      <c r="L36" s="354">
        <v>0.03</v>
      </c>
      <c r="M36" s="354">
        <v>0.02</v>
      </c>
      <c r="N36" s="354">
        <v>0.02</v>
      </c>
      <c r="O36" s="354">
        <v>0.02</v>
      </c>
      <c r="P36" s="354">
        <v>0.02</v>
      </c>
      <c r="S36" s="284"/>
    </row>
    <row r="37" spans="1:20">
      <c r="B37" s="75"/>
      <c r="D37" s="350" t="s">
        <v>237</v>
      </c>
      <c r="E37" s="350"/>
      <c r="F37" s="350"/>
      <c r="G37" s="354"/>
      <c r="H37" s="354"/>
      <c r="I37" s="355">
        <v>0.05</v>
      </c>
      <c r="J37" s="355">
        <v>0.05</v>
      </c>
      <c r="K37" s="355">
        <v>0.05</v>
      </c>
      <c r="L37" s="355">
        <v>0.05</v>
      </c>
      <c r="M37" s="354"/>
      <c r="N37" s="355">
        <v>0.05</v>
      </c>
      <c r="O37" s="355">
        <v>0.05</v>
      </c>
      <c r="P37" s="355">
        <v>0.05</v>
      </c>
      <c r="S37" s="284"/>
    </row>
    <row r="38" spans="1:20">
      <c r="B38" s="75"/>
      <c r="D38" s="350"/>
      <c r="E38" s="350"/>
      <c r="F38" s="350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S38" s="284"/>
    </row>
    <row r="39" spans="1:20">
      <c r="A39" s="356" t="str">
        <f>'Volume Input'!G12</f>
        <v>WI1</v>
      </c>
      <c r="B39" s="342" t="str">
        <f>'Volume Input'!G14</f>
        <v>Residential Inside</v>
      </c>
      <c r="D39" s="353" t="s">
        <v>242</v>
      </c>
      <c r="E39" s="21"/>
      <c r="F39" s="21"/>
      <c r="G39" s="354">
        <v>0</v>
      </c>
      <c r="H39" s="354">
        <v>0.03</v>
      </c>
      <c r="I39" s="354">
        <v>0.03</v>
      </c>
      <c r="J39" s="354">
        <v>0.03</v>
      </c>
      <c r="K39" s="354">
        <v>0.03</v>
      </c>
      <c r="L39" s="354">
        <v>0.03</v>
      </c>
      <c r="M39" s="354">
        <v>0.02</v>
      </c>
      <c r="N39" s="354">
        <v>0.02</v>
      </c>
      <c r="O39" s="354">
        <v>0.02</v>
      </c>
      <c r="P39" s="354">
        <v>0.02</v>
      </c>
      <c r="S39" s="284"/>
    </row>
    <row r="40" spans="1:20">
      <c r="A40" s="356" t="str">
        <f>'Volume Input'!H12</f>
        <v>WO1</v>
      </c>
      <c r="B40" s="342" t="str">
        <f>'Volume Input'!H14</f>
        <v>Residential Outside</v>
      </c>
      <c r="D40" s="21"/>
      <c r="E40" s="21"/>
      <c r="F40" s="21"/>
      <c r="G40" s="354">
        <v>0</v>
      </c>
      <c r="H40" s="354">
        <v>0.03</v>
      </c>
      <c r="I40" s="354">
        <v>0.03</v>
      </c>
      <c r="J40" s="354">
        <v>0.03</v>
      </c>
      <c r="K40" s="354">
        <v>0.03</v>
      </c>
      <c r="L40" s="354">
        <v>0.03</v>
      </c>
      <c r="M40" s="354">
        <v>0.02</v>
      </c>
      <c r="N40" s="354">
        <v>0.02</v>
      </c>
      <c r="O40" s="354">
        <v>0.02</v>
      </c>
      <c r="P40" s="354">
        <v>0.02</v>
      </c>
      <c r="S40" s="284"/>
      <c r="T40" s="284"/>
    </row>
    <row r="41" spans="1:20">
      <c r="A41" s="356" t="str">
        <f>'Volume Input'!I12</f>
        <v>WI2</v>
      </c>
      <c r="B41" s="342" t="str">
        <f>'Volume Input'!I14</f>
        <v>Commercial Inside</v>
      </c>
      <c r="D41" s="21"/>
      <c r="E41" s="21"/>
      <c r="F41" s="21"/>
      <c r="G41" s="354">
        <v>0</v>
      </c>
      <c r="H41" s="354">
        <v>0.03</v>
      </c>
      <c r="I41" s="354">
        <v>0.03</v>
      </c>
      <c r="J41" s="354">
        <v>0.03</v>
      </c>
      <c r="K41" s="354">
        <v>0.03</v>
      </c>
      <c r="L41" s="354">
        <v>0.03</v>
      </c>
      <c r="M41" s="354">
        <v>0.02</v>
      </c>
      <c r="N41" s="354">
        <v>0.02</v>
      </c>
      <c r="O41" s="354">
        <v>0.02</v>
      </c>
      <c r="P41" s="354">
        <v>0.02</v>
      </c>
    </row>
    <row r="42" spans="1:20">
      <c r="A42" s="356" t="str">
        <f>'Volume Input'!J12</f>
        <v>WO2</v>
      </c>
      <c r="B42" s="342" t="str">
        <f>'Volume Input'!J14</f>
        <v>Commercial Outside</v>
      </c>
      <c r="G42" s="354">
        <v>0</v>
      </c>
      <c r="H42" s="354">
        <v>0.03</v>
      </c>
      <c r="I42" s="354">
        <v>0.03</v>
      </c>
      <c r="J42" s="354">
        <v>0.03</v>
      </c>
      <c r="K42" s="354">
        <v>0.03</v>
      </c>
      <c r="L42" s="354">
        <v>0.03</v>
      </c>
      <c r="M42" s="354">
        <v>0.02</v>
      </c>
      <c r="N42" s="354">
        <v>0.02</v>
      </c>
      <c r="O42" s="354">
        <v>0.02</v>
      </c>
      <c r="P42" s="354">
        <v>0.02</v>
      </c>
    </row>
    <row r="43" spans="1:20">
      <c r="A43" s="356" t="str">
        <f>'Volume Input'!K12</f>
        <v>WI3</v>
      </c>
      <c r="B43" s="342" t="str">
        <f>'Volume Input'!K14</f>
        <v>Other I3</v>
      </c>
      <c r="C43" s="29"/>
      <c r="D43" s="29"/>
      <c r="E43" s="29"/>
      <c r="F43" s="29"/>
      <c r="G43" s="354">
        <v>0</v>
      </c>
      <c r="H43" s="354">
        <v>0.03</v>
      </c>
      <c r="I43" s="354">
        <v>0.03</v>
      </c>
      <c r="J43" s="354">
        <v>0.03</v>
      </c>
      <c r="K43" s="354">
        <v>0.03</v>
      </c>
      <c r="L43" s="354">
        <v>0.03</v>
      </c>
      <c r="M43" s="354">
        <v>0.02</v>
      </c>
      <c r="N43" s="354">
        <v>0.02</v>
      </c>
      <c r="O43" s="354">
        <v>0.02</v>
      </c>
      <c r="P43" s="354">
        <v>0.02</v>
      </c>
    </row>
    <row r="44" spans="1:20">
      <c r="A44" s="356" t="str">
        <f>'Volume Input'!L12</f>
        <v>WI4</v>
      </c>
      <c r="B44" s="342" t="str">
        <f>'Volume Input'!L14</f>
        <v>Other I4</v>
      </c>
      <c r="G44" s="354">
        <v>0</v>
      </c>
      <c r="H44" s="354">
        <v>0.03</v>
      </c>
      <c r="I44" s="354">
        <v>0.03</v>
      </c>
      <c r="J44" s="354">
        <v>0.03</v>
      </c>
      <c r="K44" s="354">
        <v>0.03</v>
      </c>
      <c r="L44" s="354">
        <v>0.03</v>
      </c>
      <c r="M44" s="354">
        <v>0.02</v>
      </c>
      <c r="N44" s="354">
        <v>0.02</v>
      </c>
      <c r="O44" s="354">
        <v>0.02</v>
      </c>
      <c r="P44" s="354">
        <v>0.02</v>
      </c>
    </row>
    <row r="45" spans="1:20">
      <c r="A45" s="356" t="str">
        <f>'Volume Input'!M12</f>
        <v>WI5</v>
      </c>
      <c r="B45" s="342" t="str">
        <f>'Volume Input'!M14</f>
        <v>Other I5</v>
      </c>
      <c r="G45" s="354">
        <v>0</v>
      </c>
      <c r="H45" s="354">
        <v>0.03</v>
      </c>
      <c r="I45" s="354">
        <v>0.03</v>
      </c>
      <c r="J45" s="354">
        <v>0.03</v>
      </c>
      <c r="K45" s="354">
        <v>0.03</v>
      </c>
      <c r="L45" s="354">
        <v>0.03</v>
      </c>
      <c r="M45" s="354">
        <v>0.02</v>
      </c>
      <c r="N45" s="354">
        <v>0.02</v>
      </c>
      <c r="O45" s="354">
        <v>0.02</v>
      </c>
      <c r="P45" s="354">
        <v>0.02</v>
      </c>
    </row>
    <row r="46" spans="1:20">
      <c r="A46" s="356" t="str">
        <f>'Volume Input'!N12</f>
        <v>WI6</v>
      </c>
      <c r="B46" s="342" t="str">
        <f>'Volume Input'!N14</f>
        <v>Other I6</v>
      </c>
      <c r="G46" s="354">
        <v>0</v>
      </c>
      <c r="H46" s="354">
        <v>0.03</v>
      </c>
      <c r="I46" s="354">
        <v>0.03</v>
      </c>
      <c r="J46" s="354">
        <v>0.03</v>
      </c>
      <c r="K46" s="354">
        <v>0.03</v>
      </c>
      <c r="L46" s="354">
        <v>0.03</v>
      </c>
      <c r="M46" s="354">
        <v>0.02</v>
      </c>
      <c r="N46" s="354">
        <v>0.02</v>
      </c>
      <c r="O46" s="354">
        <v>0.02</v>
      </c>
      <c r="P46" s="354">
        <v>0.02</v>
      </c>
    </row>
    <row r="47" spans="1:20">
      <c r="A47" s="356" t="str">
        <f>'Volume Input'!O12</f>
        <v>WI7</v>
      </c>
      <c r="B47" s="342" t="str">
        <f>'Volume Input'!O14</f>
        <v>Other I7</v>
      </c>
      <c r="G47" s="354">
        <v>0</v>
      </c>
      <c r="H47" s="354">
        <v>0.03</v>
      </c>
      <c r="I47" s="354">
        <v>0.03</v>
      </c>
      <c r="J47" s="354">
        <v>0.03</v>
      </c>
      <c r="K47" s="354">
        <v>0.03</v>
      </c>
      <c r="L47" s="354">
        <v>0.03</v>
      </c>
      <c r="M47" s="354">
        <v>0.02</v>
      </c>
      <c r="N47" s="354">
        <v>0.02</v>
      </c>
      <c r="O47" s="354">
        <v>0.02</v>
      </c>
      <c r="P47" s="354">
        <v>0.02</v>
      </c>
    </row>
    <row r="48" spans="1:20">
      <c r="A48" s="356" t="str">
        <f>'Volume Input'!P12</f>
        <v>WI8</v>
      </c>
      <c r="B48" s="342" t="str">
        <f>'Volume Input'!P14</f>
        <v>Other I8</v>
      </c>
      <c r="G48" s="354">
        <v>0</v>
      </c>
      <c r="H48" s="354">
        <v>0.03</v>
      </c>
      <c r="I48" s="354">
        <v>0.03</v>
      </c>
      <c r="J48" s="354">
        <v>0.03</v>
      </c>
      <c r="K48" s="354">
        <v>0.03</v>
      </c>
      <c r="L48" s="354">
        <v>0.03</v>
      </c>
      <c r="M48" s="354">
        <v>0.02</v>
      </c>
      <c r="N48" s="354">
        <v>0.02</v>
      </c>
      <c r="O48" s="354">
        <v>0.02</v>
      </c>
      <c r="P48" s="354">
        <v>0.02</v>
      </c>
    </row>
    <row r="49" spans="1:20">
      <c r="B49" s="84"/>
      <c r="O49" s="69"/>
    </row>
    <row r="50" spans="1:20">
      <c r="B50" s="84"/>
      <c r="H50" s="69"/>
      <c r="I50" s="69"/>
      <c r="J50" s="69"/>
      <c r="K50" s="69"/>
      <c r="L50" s="69"/>
      <c r="M50" s="69"/>
      <c r="N50" s="69"/>
      <c r="O50" s="69"/>
      <c r="P50" s="69"/>
    </row>
    <row r="51" spans="1:20">
      <c r="A51" s="251" t="str">
        <f>'Volume Input'!G12</f>
        <v>WI1</v>
      </c>
      <c r="B51" s="357" t="str">
        <f>'Volume Input'!G14</f>
        <v>Residential Inside</v>
      </c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</row>
    <row r="52" spans="1:20">
      <c r="B52" s="17" t="s">
        <v>243</v>
      </c>
      <c r="C52" s="347" t="str">
        <f>'Volume Input'!C21</f>
        <v>3/4"</v>
      </c>
      <c r="F52" s="358">
        <v>22.25</v>
      </c>
      <c r="G52" s="358">
        <v>23.15</v>
      </c>
      <c r="H52" s="73">
        <f t="shared" ref="H52:P53" si="1">G52*(1+H$27)</f>
        <v>23.8445</v>
      </c>
      <c r="I52" s="73">
        <f t="shared" si="1"/>
        <v>24.559835</v>
      </c>
      <c r="J52" s="73">
        <f t="shared" si="1"/>
        <v>25.296630050000001</v>
      </c>
      <c r="K52" s="73">
        <f t="shared" si="1"/>
        <v>26.055528951500001</v>
      </c>
      <c r="L52" s="73">
        <f t="shared" si="1"/>
        <v>26.837194820045003</v>
      </c>
      <c r="M52" s="73">
        <f t="shared" si="1"/>
        <v>27.373938716445902</v>
      </c>
      <c r="N52" s="73">
        <f t="shared" si="1"/>
        <v>27.921417490774822</v>
      </c>
      <c r="O52" s="73">
        <f t="shared" si="1"/>
        <v>28.479845840590318</v>
      </c>
      <c r="P52" s="73">
        <f t="shared" si="1"/>
        <v>29.049442757402126</v>
      </c>
    </row>
    <row r="53" spans="1:20">
      <c r="B53" s="17" t="s">
        <v>243</v>
      </c>
      <c r="C53" s="347" t="str">
        <f>'Volume Input'!C22</f>
        <v>1"</v>
      </c>
      <c r="E53" s="31">
        <f>F53/F52</f>
        <v>1.7496629213483146</v>
      </c>
      <c r="F53" s="359">
        <v>38.93</v>
      </c>
      <c r="G53" s="31">
        <f t="shared" ref="G53:P60" si="2">F53*(1+G$27)</f>
        <v>38.93</v>
      </c>
      <c r="H53" s="31">
        <f t="shared" si="2"/>
        <v>40.097900000000003</v>
      </c>
      <c r="I53" s="31">
        <f>H53*(1+I$27)</f>
        <v>41.300837000000001</v>
      </c>
      <c r="J53" s="31">
        <f t="shared" si="1"/>
        <v>42.539862110000001</v>
      </c>
      <c r="K53" s="31">
        <f t="shared" si="1"/>
        <v>43.816057973300005</v>
      </c>
      <c r="L53" s="31">
        <f t="shared" si="1"/>
        <v>45.130539712499008</v>
      </c>
      <c r="M53" s="31">
        <f t="shared" si="1"/>
        <v>46.033150506748989</v>
      </c>
      <c r="N53" s="31">
        <f t="shared" si="1"/>
        <v>46.953813516883969</v>
      </c>
      <c r="O53" s="31">
        <f t="shared" si="1"/>
        <v>47.892889787221648</v>
      </c>
      <c r="P53" s="31">
        <f t="shared" si="1"/>
        <v>48.850747582966079</v>
      </c>
    </row>
    <row r="54" spans="1:20">
      <c r="B54" s="17" t="s">
        <v>243</v>
      </c>
      <c r="C54" s="347" t="str">
        <f>'Volume Input'!C23</f>
        <v>1 1/2"</v>
      </c>
      <c r="E54" s="31">
        <f>F54/F52</f>
        <v>3.4997752808988767</v>
      </c>
      <c r="F54" s="359">
        <v>77.87</v>
      </c>
      <c r="G54" s="31">
        <f t="shared" si="2"/>
        <v>77.87</v>
      </c>
      <c r="H54" s="31">
        <f t="shared" si="2"/>
        <v>80.206100000000006</v>
      </c>
      <c r="I54" s="31">
        <f t="shared" si="2"/>
        <v>82.612283000000005</v>
      </c>
      <c r="J54" s="31">
        <f t="shared" si="2"/>
        <v>85.090651490000013</v>
      </c>
      <c r="K54" s="31">
        <f t="shared" si="2"/>
        <v>87.64337103470001</v>
      </c>
      <c r="L54" s="31">
        <f t="shared" si="2"/>
        <v>90.272672165741014</v>
      </c>
      <c r="M54" s="31">
        <f t="shared" si="2"/>
        <v>92.078125609055832</v>
      </c>
      <c r="N54" s="31">
        <f t="shared" si="2"/>
        <v>93.919688121236945</v>
      </c>
      <c r="O54" s="31">
        <f t="shared" si="2"/>
        <v>95.798081883661681</v>
      </c>
      <c r="P54" s="31">
        <f t="shared" si="2"/>
        <v>97.714043521334915</v>
      </c>
    </row>
    <row r="55" spans="1:20">
      <c r="B55" s="17" t="s">
        <v>243</v>
      </c>
      <c r="C55" s="347" t="str">
        <f>'Volume Input'!C24</f>
        <v>2"</v>
      </c>
      <c r="E55" s="31">
        <f>F55/F52</f>
        <v>5.599550561797753</v>
      </c>
      <c r="F55" s="359">
        <v>124.59</v>
      </c>
      <c r="G55" s="31">
        <f t="shared" si="2"/>
        <v>124.59</v>
      </c>
      <c r="H55" s="31">
        <f t="shared" si="2"/>
        <v>128.32769999999999</v>
      </c>
      <c r="I55" s="31">
        <f t="shared" si="2"/>
        <v>132.17753099999999</v>
      </c>
      <c r="J55" s="31">
        <f t="shared" si="2"/>
        <v>136.14285692999999</v>
      </c>
      <c r="K55" s="31">
        <f t="shared" si="2"/>
        <v>140.22714263789999</v>
      </c>
      <c r="L55" s="31">
        <f t="shared" si="2"/>
        <v>144.43395691703699</v>
      </c>
      <c r="M55" s="31">
        <f t="shared" si="2"/>
        <v>147.32263605537773</v>
      </c>
      <c r="N55" s="31">
        <f t="shared" si="2"/>
        <v>150.26908877648529</v>
      </c>
      <c r="O55" s="31">
        <f t="shared" si="2"/>
        <v>153.274470552015</v>
      </c>
      <c r="P55" s="31">
        <f t="shared" si="2"/>
        <v>156.33995996305529</v>
      </c>
    </row>
    <row r="56" spans="1:20">
      <c r="B56" s="17" t="s">
        <v>243</v>
      </c>
      <c r="C56" s="347" t="str">
        <f>'Volume Input'!C25</f>
        <v>3"</v>
      </c>
      <c r="E56" s="67"/>
      <c r="F56" s="359">
        <v>0</v>
      </c>
      <c r="G56" s="31">
        <f t="shared" si="2"/>
        <v>0</v>
      </c>
      <c r="H56" s="31">
        <f t="shared" si="2"/>
        <v>0</v>
      </c>
      <c r="I56" s="31">
        <f t="shared" si="2"/>
        <v>0</v>
      </c>
      <c r="J56" s="31">
        <f t="shared" si="2"/>
        <v>0</v>
      </c>
      <c r="K56" s="31">
        <f t="shared" si="2"/>
        <v>0</v>
      </c>
      <c r="L56" s="31">
        <f t="shared" si="2"/>
        <v>0</v>
      </c>
      <c r="M56" s="31">
        <f t="shared" si="2"/>
        <v>0</v>
      </c>
      <c r="N56" s="31">
        <f t="shared" si="2"/>
        <v>0</v>
      </c>
      <c r="O56" s="31">
        <f t="shared" si="2"/>
        <v>0</v>
      </c>
      <c r="P56" s="31">
        <f t="shared" si="2"/>
        <v>0</v>
      </c>
    </row>
    <row r="57" spans="1:20">
      <c r="B57" s="17" t="s">
        <v>243</v>
      </c>
      <c r="C57" s="347" t="str">
        <f>'Volume Input'!C26</f>
        <v>4"</v>
      </c>
      <c r="E57" s="67"/>
      <c r="F57" s="359">
        <v>0</v>
      </c>
      <c r="G57" s="31">
        <f t="shared" si="2"/>
        <v>0</v>
      </c>
      <c r="H57" s="31">
        <f t="shared" si="2"/>
        <v>0</v>
      </c>
      <c r="I57" s="31">
        <f t="shared" si="2"/>
        <v>0</v>
      </c>
      <c r="J57" s="31">
        <f t="shared" si="2"/>
        <v>0</v>
      </c>
      <c r="K57" s="31">
        <f t="shared" si="2"/>
        <v>0</v>
      </c>
      <c r="L57" s="31">
        <f t="shared" si="2"/>
        <v>0</v>
      </c>
      <c r="M57" s="31">
        <f t="shared" si="2"/>
        <v>0</v>
      </c>
      <c r="N57" s="31">
        <f t="shared" si="2"/>
        <v>0</v>
      </c>
      <c r="O57" s="31">
        <f t="shared" si="2"/>
        <v>0</v>
      </c>
      <c r="P57" s="31">
        <f t="shared" si="2"/>
        <v>0</v>
      </c>
    </row>
    <row r="58" spans="1:20">
      <c r="B58" s="17" t="s">
        <v>243</v>
      </c>
      <c r="C58" s="347" t="str">
        <f>'Volume Input'!C27</f>
        <v>6"</v>
      </c>
      <c r="E58" s="67"/>
      <c r="F58" s="359">
        <v>0</v>
      </c>
      <c r="G58" s="31">
        <f t="shared" si="2"/>
        <v>0</v>
      </c>
      <c r="H58" s="31">
        <f t="shared" si="2"/>
        <v>0</v>
      </c>
      <c r="I58" s="31">
        <f t="shared" si="2"/>
        <v>0</v>
      </c>
      <c r="J58" s="31">
        <f t="shared" si="2"/>
        <v>0</v>
      </c>
      <c r="K58" s="31">
        <f t="shared" si="2"/>
        <v>0</v>
      </c>
      <c r="L58" s="31">
        <f t="shared" si="2"/>
        <v>0</v>
      </c>
      <c r="M58" s="31">
        <f t="shared" si="2"/>
        <v>0</v>
      </c>
      <c r="N58" s="31">
        <f t="shared" si="2"/>
        <v>0</v>
      </c>
      <c r="O58" s="31">
        <f t="shared" si="2"/>
        <v>0</v>
      </c>
      <c r="P58" s="31">
        <f t="shared" si="2"/>
        <v>0</v>
      </c>
    </row>
    <row r="59" spans="1:20">
      <c r="B59" s="17" t="s">
        <v>243</v>
      </c>
      <c r="C59" s="347" t="str">
        <f>'Volume Input'!C28</f>
        <v>8"</v>
      </c>
      <c r="E59" s="67"/>
      <c r="F59" s="359">
        <v>0</v>
      </c>
      <c r="G59" s="31">
        <f t="shared" si="2"/>
        <v>0</v>
      </c>
      <c r="H59" s="31">
        <f t="shared" si="2"/>
        <v>0</v>
      </c>
      <c r="I59" s="31">
        <f t="shared" si="2"/>
        <v>0</v>
      </c>
      <c r="J59" s="31">
        <f t="shared" si="2"/>
        <v>0</v>
      </c>
      <c r="K59" s="31">
        <f t="shared" si="2"/>
        <v>0</v>
      </c>
      <c r="L59" s="31">
        <f t="shared" si="2"/>
        <v>0</v>
      </c>
      <c r="M59" s="31">
        <f t="shared" si="2"/>
        <v>0</v>
      </c>
      <c r="N59" s="31">
        <f t="shared" si="2"/>
        <v>0</v>
      </c>
      <c r="O59" s="31">
        <f t="shared" si="2"/>
        <v>0</v>
      </c>
      <c r="P59" s="31">
        <f t="shared" si="2"/>
        <v>0</v>
      </c>
      <c r="S59" s="21"/>
      <c r="T59" s="21"/>
    </row>
    <row r="60" spans="1:20">
      <c r="B60" s="236"/>
      <c r="C60" s="76"/>
      <c r="D60" s="74"/>
      <c r="F60" s="31"/>
      <c r="G60" s="31">
        <f t="shared" si="2"/>
        <v>0</v>
      </c>
      <c r="H60" s="31">
        <f t="shared" si="2"/>
        <v>0</v>
      </c>
      <c r="I60" s="31">
        <f t="shared" si="2"/>
        <v>0</v>
      </c>
      <c r="J60" s="31">
        <f t="shared" si="2"/>
        <v>0</v>
      </c>
      <c r="K60" s="31">
        <f t="shared" si="2"/>
        <v>0</v>
      </c>
      <c r="L60" s="31">
        <f t="shared" si="2"/>
        <v>0</v>
      </c>
      <c r="M60" s="31">
        <f t="shared" si="2"/>
        <v>0</v>
      </c>
      <c r="N60" s="31">
        <f t="shared" si="2"/>
        <v>0</v>
      </c>
      <c r="O60" s="31">
        <f t="shared" si="2"/>
        <v>0</v>
      </c>
      <c r="P60" s="31">
        <f t="shared" si="2"/>
        <v>0</v>
      </c>
      <c r="S60" s="21"/>
      <c r="T60" s="21"/>
    </row>
    <row r="61" spans="1:20">
      <c r="B61" s="236" t="s">
        <v>244</v>
      </c>
      <c r="C61" s="348">
        <v>2001</v>
      </c>
      <c r="D61" s="360">
        <v>10000</v>
      </c>
      <c r="F61" s="359">
        <v>4.96</v>
      </c>
      <c r="G61" s="359">
        <v>5.0599999999999996</v>
      </c>
      <c r="H61" s="31">
        <f>G61*(1+H$39)</f>
        <v>5.2117999999999993</v>
      </c>
      <c r="I61" s="31">
        <f>H61*(1+I$39)</f>
        <v>5.3681539999999996</v>
      </c>
      <c r="J61" s="31">
        <f>I61*(1+J$39)</f>
        <v>5.5291986199999998</v>
      </c>
      <c r="K61" s="31">
        <f t="shared" ref="K61:P61" si="3">J61*(1+K$39)</f>
        <v>5.6950745785999999</v>
      </c>
      <c r="L61" s="31">
        <f t="shared" si="3"/>
        <v>5.8659268159579998</v>
      </c>
      <c r="M61" s="31">
        <f t="shared" si="3"/>
        <v>5.9832453522771596</v>
      </c>
      <c r="N61" s="31">
        <f t="shared" si="3"/>
        <v>6.1029102593227025</v>
      </c>
      <c r="O61" s="31">
        <f t="shared" si="3"/>
        <v>6.224968464509157</v>
      </c>
      <c r="P61" s="31">
        <f t="shared" si="3"/>
        <v>6.3494678337993404</v>
      </c>
      <c r="S61" s="361"/>
      <c r="T61" s="21"/>
    </row>
    <row r="62" spans="1:20">
      <c r="B62" s="236"/>
      <c r="C62" s="348">
        <f>D61+1</f>
        <v>10001</v>
      </c>
      <c r="D62" s="360">
        <v>20000</v>
      </c>
      <c r="E62" s="362">
        <f>F62/F61-1</f>
        <v>0.5</v>
      </c>
      <c r="F62" s="359">
        <v>7.44</v>
      </c>
      <c r="G62" s="359">
        <v>7.66</v>
      </c>
      <c r="H62" s="31">
        <f t="shared" ref="H62:P65" si="4">G62*(1+H$39)</f>
        <v>7.8898000000000001</v>
      </c>
      <c r="I62" s="31">
        <f t="shared" si="4"/>
        <v>8.126494000000001</v>
      </c>
      <c r="J62" s="31">
        <f t="shared" si="4"/>
        <v>8.3702888200000007</v>
      </c>
      <c r="K62" s="31">
        <f t="shared" si="4"/>
        <v>8.621397484600001</v>
      </c>
      <c r="L62" s="31">
        <f t="shared" si="4"/>
        <v>8.8800394091380017</v>
      </c>
      <c r="M62" s="31">
        <f t="shared" si="4"/>
        <v>9.0576401973207616</v>
      </c>
      <c r="N62" s="31">
        <f t="shared" si="4"/>
        <v>9.2387930012671777</v>
      </c>
      <c r="O62" s="31">
        <f t="shared" si="4"/>
        <v>9.4235688612925212</v>
      </c>
      <c r="P62" s="31">
        <f t="shared" si="4"/>
        <v>9.6120402385183716</v>
      </c>
      <c r="S62" s="361"/>
      <c r="T62" s="21"/>
    </row>
    <row r="63" spans="1:20">
      <c r="B63" s="236"/>
      <c r="C63" s="348">
        <f>+D62+1</f>
        <v>20001</v>
      </c>
      <c r="D63" s="360">
        <v>30000</v>
      </c>
      <c r="E63" s="362">
        <f>F63/F61-1</f>
        <v>0.75</v>
      </c>
      <c r="F63" s="359">
        <v>8.68</v>
      </c>
      <c r="G63" s="359">
        <v>9.02</v>
      </c>
      <c r="H63" s="31">
        <f>G63*(1+H$39)</f>
        <v>9.2905999999999995</v>
      </c>
      <c r="I63" s="31">
        <f t="shared" si="4"/>
        <v>9.5693179999999991</v>
      </c>
      <c r="J63" s="31">
        <f>I63*(1+J$39)</f>
        <v>9.8563975399999997</v>
      </c>
      <c r="K63" s="31">
        <f t="shared" si="4"/>
        <v>10.1520894662</v>
      </c>
      <c r="L63" s="31">
        <f t="shared" si="4"/>
        <v>10.456652150186001</v>
      </c>
      <c r="M63" s="31">
        <f t="shared" si="4"/>
        <v>10.665785193189722</v>
      </c>
      <c r="N63" s="31">
        <f t="shared" si="4"/>
        <v>10.879100897053517</v>
      </c>
      <c r="O63" s="31">
        <f t="shared" si="4"/>
        <v>11.096682914994588</v>
      </c>
      <c r="P63" s="31">
        <f t="shared" si="4"/>
        <v>11.318616573294481</v>
      </c>
      <c r="S63" s="361"/>
      <c r="T63" s="21"/>
    </row>
    <row r="64" spans="1:20">
      <c r="B64" s="236"/>
      <c r="C64" s="348">
        <f>+D63+1</f>
        <v>30001</v>
      </c>
      <c r="D64" s="360" t="s">
        <v>97</v>
      </c>
      <c r="E64" s="362">
        <f>F64/F61-1</f>
        <v>1.5</v>
      </c>
      <c r="F64" s="359">
        <v>12.4</v>
      </c>
      <c r="G64" s="359">
        <v>13.02</v>
      </c>
      <c r="H64" s="31">
        <f>G64*(1+H$39)</f>
        <v>13.410600000000001</v>
      </c>
      <c r="I64" s="31">
        <f t="shared" si="4"/>
        <v>13.812918000000002</v>
      </c>
      <c r="J64" s="31">
        <f>I64*(1+J$39)</f>
        <v>14.227305540000001</v>
      </c>
      <c r="K64" s="31">
        <f t="shared" si="4"/>
        <v>14.654124706200001</v>
      </c>
      <c r="L64" s="31">
        <f t="shared" si="4"/>
        <v>15.093748447386002</v>
      </c>
      <c r="M64" s="31">
        <f t="shared" si="4"/>
        <v>15.395623416333722</v>
      </c>
      <c r="N64" s="31">
        <f t="shared" si="4"/>
        <v>15.703535884660397</v>
      </c>
      <c r="O64" s="31">
        <f t="shared" si="4"/>
        <v>16.017606602353606</v>
      </c>
      <c r="P64" s="31">
        <f t="shared" si="4"/>
        <v>16.337958734400679</v>
      </c>
      <c r="S64" s="361"/>
      <c r="T64" s="21"/>
    </row>
    <row r="65" spans="1:20">
      <c r="B65" s="236"/>
      <c r="C65" s="348"/>
      <c r="D65" s="360"/>
      <c r="F65" s="359">
        <v>0</v>
      </c>
      <c r="G65" s="31">
        <f>F65*(1+G$39)</f>
        <v>0</v>
      </c>
      <c r="H65" s="31">
        <f t="shared" si="4"/>
        <v>0</v>
      </c>
      <c r="I65" s="31">
        <f t="shared" si="4"/>
        <v>0</v>
      </c>
      <c r="J65" s="31">
        <f>I65*(1+J$39)</f>
        <v>0</v>
      </c>
      <c r="K65" s="31">
        <f t="shared" si="4"/>
        <v>0</v>
      </c>
      <c r="L65" s="31">
        <f t="shared" si="4"/>
        <v>0</v>
      </c>
      <c r="M65" s="31">
        <f t="shared" si="4"/>
        <v>0</v>
      </c>
      <c r="N65" s="31">
        <f t="shared" si="4"/>
        <v>0</v>
      </c>
      <c r="O65" s="31">
        <f t="shared" si="4"/>
        <v>0</v>
      </c>
      <c r="P65" s="31">
        <f t="shared" si="4"/>
        <v>0</v>
      </c>
      <c r="S65" s="363"/>
      <c r="T65" s="21"/>
    </row>
    <row r="66" spans="1:20">
      <c r="B66" s="236"/>
      <c r="C66" s="76"/>
      <c r="D66" s="76"/>
      <c r="F66" s="77"/>
      <c r="G66" s="77"/>
      <c r="H66" s="77"/>
      <c r="I66" s="77"/>
      <c r="J66" s="77"/>
      <c r="K66" s="77"/>
      <c r="L66" s="77"/>
      <c r="M66" s="31"/>
      <c r="N66" s="31"/>
      <c r="O66" s="31"/>
      <c r="P66" s="31"/>
      <c r="S66" s="21"/>
      <c r="T66" s="21"/>
    </row>
    <row r="68" spans="1:20">
      <c r="A68" s="357" t="str">
        <f>A41</f>
        <v>WI2</v>
      </c>
      <c r="B68" s="364" t="str">
        <f>B41</f>
        <v>Commercial Inside</v>
      </c>
      <c r="C68" s="365"/>
      <c r="F68" s="77"/>
      <c r="G68" s="77"/>
      <c r="H68" s="77"/>
      <c r="I68" s="77"/>
      <c r="J68" s="77"/>
      <c r="K68" s="77"/>
      <c r="L68" s="77"/>
      <c r="M68" s="73"/>
      <c r="N68" s="73"/>
      <c r="O68" s="73"/>
      <c r="P68" s="73"/>
    </row>
    <row r="69" spans="1:20">
      <c r="B69" s="17" t="s">
        <v>243</v>
      </c>
      <c r="C69" s="347" t="str">
        <f t="shared" ref="C69:C76" si="5">C188</f>
        <v>3/4"</v>
      </c>
      <c r="F69" s="366">
        <v>27.81</v>
      </c>
      <c r="G69" s="73">
        <f t="shared" ref="G69:P76" si="6">F69*(1+G$29)</f>
        <v>27.81</v>
      </c>
      <c r="H69" s="73">
        <f t="shared" si="6"/>
        <v>28.644299999999998</v>
      </c>
      <c r="I69" s="73">
        <f t="shared" si="6"/>
        <v>29.503629</v>
      </c>
      <c r="J69" s="73">
        <f t="shared" si="6"/>
        <v>30.38873787</v>
      </c>
      <c r="K69" s="73">
        <f t="shared" si="6"/>
        <v>31.300400006100002</v>
      </c>
      <c r="L69" s="73">
        <f t="shared" si="6"/>
        <v>32.239412006283004</v>
      </c>
      <c r="M69" s="73">
        <f t="shared" si="6"/>
        <v>32.884200246408668</v>
      </c>
      <c r="N69" s="73">
        <f t="shared" si="6"/>
        <v>33.541884251336839</v>
      </c>
      <c r="O69" s="73">
        <f t="shared" si="6"/>
        <v>34.212721936363579</v>
      </c>
      <c r="P69" s="73">
        <f t="shared" si="6"/>
        <v>34.896976375090851</v>
      </c>
    </row>
    <row r="70" spans="1:20">
      <c r="B70" s="17" t="s">
        <v>243</v>
      </c>
      <c r="C70" s="347" t="str">
        <f t="shared" si="5"/>
        <v>1"</v>
      </c>
      <c r="E70" s="31">
        <f>F70/F69</f>
        <v>1.7500898957209639</v>
      </c>
      <c r="F70" s="359">
        <v>48.67</v>
      </c>
      <c r="G70" s="31">
        <f t="shared" si="6"/>
        <v>48.67</v>
      </c>
      <c r="H70" s="31">
        <f t="shared" si="6"/>
        <v>50.130100000000006</v>
      </c>
      <c r="I70" s="31">
        <f t="shared" si="6"/>
        <v>51.634003000000007</v>
      </c>
      <c r="J70" s="31">
        <f t="shared" si="6"/>
        <v>53.183023090000006</v>
      </c>
      <c r="K70" s="31">
        <f t="shared" si="6"/>
        <v>54.77851378270001</v>
      </c>
      <c r="L70" s="31">
        <f t="shared" si="6"/>
        <v>56.421869196181014</v>
      </c>
      <c r="M70" s="31">
        <f t="shared" si="6"/>
        <v>57.550306580104632</v>
      </c>
      <c r="N70" s="31">
        <f t="shared" si="6"/>
        <v>58.701312711706727</v>
      </c>
      <c r="O70" s="31">
        <f t="shared" si="6"/>
        <v>59.875338965940863</v>
      </c>
      <c r="P70" s="31">
        <f t="shared" si="6"/>
        <v>61.072845745259684</v>
      </c>
    </row>
    <row r="71" spans="1:20">
      <c r="B71" s="17" t="s">
        <v>243</v>
      </c>
      <c r="C71" s="347" t="str">
        <f t="shared" si="5"/>
        <v>1 1/2"</v>
      </c>
      <c r="E71" s="31">
        <f>F71/F69</f>
        <v>3.5001797914419277</v>
      </c>
      <c r="F71" s="359">
        <v>97.34</v>
      </c>
      <c r="G71" s="31">
        <f t="shared" si="6"/>
        <v>97.34</v>
      </c>
      <c r="H71" s="31">
        <f t="shared" si="6"/>
        <v>100.26020000000001</v>
      </c>
      <c r="I71" s="31">
        <f t="shared" si="6"/>
        <v>103.26800600000001</v>
      </c>
      <c r="J71" s="31">
        <f t="shared" si="6"/>
        <v>106.36604618000001</v>
      </c>
      <c r="K71" s="31">
        <f t="shared" si="6"/>
        <v>109.55702756540002</v>
      </c>
      <c r="L71" s="31">
        <f t="shared" si="6"/>
        <v>112.84373839236203</v>
      </c>
      <c r="M71" s="31">
        <f t="shared" si="6"/>
        <v>115.10061316020926</v>
      </c>
      <c r="N71" s="31">
        <f t="shared" si="6"/>
        <v>117.40262542341345</v>
      </c>
      <c r="O71" s="31">
        <f t="shared" si="6"/>
        <v>119.75067793188173</v>
      </c>
      <c r="P71" s="31">
        <f t="shared" si="6"/>
        <v>122.14569149051937</v>
      </c>
    </row>
    <row r="72" spans="1:20">
      <c r="B72" s="17" t="s">
        <v>243</v>
      </c>
      <c r="C72" s="347" t="str">
        <f t="shared" si="5"/>
        <v>2"</v>
      </c>
      <c r="E72" s="31">
        <f>F72/F69</f>
        <v>5.6001438331535427</v>
      </c>
      <c r="F72" s="359">
        <v>155.74</v>
      </c>
      <c r="G72" s="31">
        <f t="shared" si="6"/>
        <v>155.74</v>
      </c>
      <c r="H72" s="31">
        <f t="shared" si="6"/>
        <v>160.41220000000001</v>
      </c>
      <c r="I72" s="31">
        <f t="shared" si="6"/>
        <v>165.22456600000001</v>
      </c>
      <c r="J72" s="31">
        <f>I72*(1+J$29)</f>
        <v>170.18130298000003</v>
      </c>
      <c r="K72" s="31">
        <f t="shared" si="6"/>
        <v>175.28674206940002</v>
      </c>
      <c r="L72" s="31">
        <f t="shared" si="6"/>
        <v>180.54534433148203</v>
      </c>
      <c r="M72" s="31">
        <f t="shared" si="6"/>
        <v>184.15625121811166</v>
      </c>
      <c r="N72" s="31">
        <f t="shared" si="6"/>
        <v>187.83937624247389</v>
      </c>
      <c r="O72" s="31">
        <f t="shared" si="6"/>
        <v>191.59616376732336</v>
      </c>
      <c r="P72" s="31">
        <f t="shared" si="6"/>
        <v>195.42808704266983</v>
      </c>
    </row>
    <row r="73" spans="1:20">
      <c r="B73" s="17" t="s">
        <v>243</v>
      </c>
      <c r="C73" s="347" t="str">
        <f t="shared" si="5"/>
        <v>3"</v>
      </c>
      <c r="E73" s="31">
        <f>F73/F69</f>
        <v>8.3998561668464582</v>
      </c>
      <c r="F73" s="359">
        <v>233.6</v>
      </c>
      <c r="G73" s="31">
        <f t="shared" si="6"/>
        <v>233.6</v>
      </c>
      <c r="H73" s="31">
        <f t="shared" si="6"/>
        <v>240.608</v>
      </c>
      <c r="I73" s="31">
        <f t="shared" si="6"/>
        <v>247.82624000000001</v>
      </c>
      <c r="J73" s="31">
        <f t="shared" si="6"/>
        <v>255.26102720000003</v>
      </c>
      <c r="K73" s="31">
        <f t="shared" si="6"/>
        <v>262.91885801600006</v>
      </c>
      <c r="L73" s="31">
        <f t="shared" si="6"/>
        <v>270.80642375648006</v>
      </c>
      <c r="M73" s="31">
        <f t="shared" si="6"/>
        <v>276.22255223160965</v>
      </c>
      <c r="N73" s="31">
        <f t="shared" si="6"/>
        <v>281.74700327624186</v>
      </c>
      <c r="O73" s="31">
        <f t="shared" si="6"/>
        <v>287.38194334176671</v>
      </c>
      <c r="P73" s="31">
        <f t="shared" si="6"/>
        <v>293.12958220860207</v>
      </c>
    </row>
    <row r="74" spans="1:20">
      <c r="B74" s="17" t="s">
        <v>243</v>
      </c>
      <c r="C74" s="347" t="str">
        <f t="shared" si="5"/>
        <v>4"</v>
      </c>
      <c r="E74" s="31">
        <f>F74/F69</f>
        <v>14</v>
      </c>
      <c r="F74" s="359">
        <v>389.34</v>
      </c>
      <c r="G74" s="31">
        <f t="shared" si="6"/>
        <v>389.34</v>
      </c>
      <c r="H74" s="31">
        <f t="shared" si="6"/>
        <v>401.02019999999999</v>
      </c>
      <c r="I74" s="31">
        <f t="shared" si="6"/>
        <v>413.05080600000002</v>
      </c>
      <c r="J74" s="31">
        <f t="shared" si="6"/>
        <v>425.44233018000006</v>
      </c>
      <c r="K74" s="31">
        <f t="shared" si="6"/>
        <v>438.20560008540008</v>
      </c>
      <c r="L74" s="31">
        <f t="shared" si="6"/>
        <v>451.35176808796211</v>
      </c>
      <c r="M74" s="31">
        <f t="shared" si="6"/>
        <v>460.37880344972137</v>
      </c>
      <c r="N74" s="31">
        <f t="shared" si="6"/>
        <v>469.58637951871583</v>
      </c>
      <c r="O74" s="31">
        <f t="shared" si="6"/>
        <v>478.97810710909016</v>
      </c>
      <c r="P74" s="31">
        <f t="shared" si="6"/>
        <v>488.55766925127199</v>
      </c>
    </row>
    <row r="75" spans="1:20">
      <c r="B75" s="17" t="s">
        <v>243</v>
      </c>
      <c r="C75" s="347" t="str">
        <f t="shared" si="5"/>
        <v>6"</v>
      </c>
      <c r="E75" s="67"/>
      <c r="F75" s="359">
        <f>+F194</f>
        <v>0</v>
      </c>
      <c r="G75" s="31">
        <f t="shared" si="6"/>
        <v>0</v>
      </c>
      <c r="H75" s="31">
        <f t="shared" si="6"/>
        <v>0</v>
      </c>
      <c r="I75" s="31">
        <f t="shared" si="6"/>
        <v>0</v>
      </c>
      <c r="J75" s="31">
        <f t="shared" si="6"/>
        <v>0</v>
      </c>
      <c r="K75" s="31">
        <f t="shared" si="6"/>
        <v>0</v>
      </c>
      <c r="L75" s="31">
        <f t="shared" si="6"/>
        <v>0</v>
      </c>
      <c r="M75" s="31">
        <f t="shared" si="6"/>
        <v>0</v>
      </c>
      <c r="N75" s="31">
        <f t="shared" si="6"/>
        <v>0</v>
      </c>
      <c r="O75" s="31">
        <f t="shared" si="6"/>
        <v>0</v>
      </c>
      <c r="P75" s="31">
        <f t="shared" si="6"/>
        <v>0</v>
      </c>
    </row>
    <row r="76" spans="1:20">
      <c r="B76" s="17" t="s">
        <v>243</v>
      </c>
      <c r="C76" s="347" t="str">
        <f t="shared" si="5"/>
        <v>8"</v>
      </c>
      <c r="E76" s="67"/>
      <c r="F76" s="359">
        <f>+F195</f>
        <v>0</v>
      </c>
      <c r="G76" s="31">
        <f t="shared" si="6"/>
        <v>0</v>
      </c>
      <c r="H76" s="31">
        <f t="shared" si="6"/>
        <v>0</v>
      </c>
      <c r="I76" s="31">
        <f t="shared" si="6"/>
        <v>0</v>
      </c>
      <c r="J76" s="31">
        <f t="shared" si="6"/>
        <v>0</v>
      </c>
      <c r="K76" s="31">
        <f t="shared" si="6"/>
        <v>0</v>
      </c>
      <c r="L76" s="31">
        <f t="shared" si="6"/>
        <v>0</v>
      </c>
      <c r="M76" s="31">
        <f t="shared" si="6"/>
        <v>0</v>
      </c>
      <c r="N76" s="31">
        <f t="shared" si="6"/>
        <v>0</v>
      </c>
      <c r="O76" s="31">
        <f t="shared" si="6"/>
        <v>0</v>
      </c>
      <c r="P76" s="31">
        <f t="shared" si="6"/>
        <v>0</v>
      </c>
    </row>
    <row r="77" spans="1:20">
      <c r="B77" s="236"/>
      <c r="C77" s="76"/>
      <c r="D77" s="74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</row>
    <row r="78" spans="1:20">
      <c r="B78" s="236" t="s">
        <v>244</v>
      </c>
      <c r="C78" s="348">
        <v>2001</v>
      </c>
      <c r="D78" s="360">
        <v>10000</v>
      </c>
      <c r="F78" s="359">
        <v>4.96</v>
      </c>
      <c r="G78" s="359">
        <f>+G61</f>
        <v>5.0599999999999996</v>
      </c>
      <c r="H78" s="31">
        <f t="shared" ref="H78:P82" si="7">G78*(1+H$41)</f>
        <v>5.2117999999999993</v>
      </c>
      <c r="I78" s="31">
        <f t="shared" si="7"/>
        <v>5.3681539999999996</v>
      </c>
      <c r="J78" s="31">
        <f t="shared" si="7"/>
        <v>5.5291986199999998</v>
      </c>
      <c r="K78" s="31">
        <f t="shared" si="7"/>
        <v>5.6950745785999999</v>
      </c>
      <c r="L78" s="31">
        <f t="shared" si="7"/>
        <v>5.8659268159579998</v>
      </c>
      <c r="M78" s="31">
        <f t="shared" si="7"/>
        <v>5.9832453522771596</v>
      </c>
      <c r="N78" s="31">
        <f t="shared" si="7"/>
        <v>6.1029102593227025</v>
      </c>
      <c r="O78" s="31">
        <f t="shared" si="7"/>
        <v>6.224968464509157</v>
      </c>
      <c r="P78" s="31">
        <f t="shared" si="7"/>
        <v>6.3494678337993404</v>
      </c>
    </row>
    <row r="79" spans="1:20">
      <c r="B79" s="236"/>
      <c r="C79" s="348">
        <f>D78+1</f>
        <v>10001</v>
      </c>
      <c r="D79" s="360">
        <v>20000</v>
      </c>
      <c r="E79" s="362">
        <f>F79/F78-1</f>
        <v>0.5</v>
      </c>
      <c r="F79" s="359">
        <v>7.44</v>
      </c>
      <c r="G79" s="359">
        <f>+G62</f>
        <v>7.66</v>
      </c>
      <c r="H79" s="31">
        <f t="shared" si="7"/>
        <v>7.8898000000000001</v>
      </c>
      <c r="I79" s="31">
        <f t="shared" si="7"/>
        <v>8.126494000000001</v>
      </c>
      <c r="J79" s="31">
        <f t="shared" si="7"/>
        <v>8.3702888200000007</v>
      </c>
      <c r="K79" s="31">
        <f t="shared" si="7"/>
        <v>8.621397484600001</v>
      </c>
      <c r="L79" s="31">
        <f t="shared" si="7"/>
        <v>8.8800394091380017</v>
      </c>
      <c r="M79" s="31">
        <f t="shared" si="7"/>
        <v>9.0576401973207616</v>
      </c>
      <c r="N79" s="31">
        <f t="shared" si="7"/>
        <v>9.2387930012671777</v>
      </c>
      <c r="O79" s="31">
        <f t="shared" si="7"/>
        <v>9.4235688612925212</v>
      </c>
      <c r="P79" s="31">
        <f t="shared" si="7"/>
        <v>9.6120402385183716</v>
      </c>
    </row>
    <row r="80" spans="1:20">
      <c r="B80" s="236"/>
      <c r="C80" s="348">
        <f>+D79+1</f>
        <v>20001</v>
      </c>
      <c r="D80" s="360">
        <v>30000</v>
      </c>
      <c r="E80" s="362">
        <f>F80/F78-1</f>
        <v>0.75</v>
      </c>
      <c r="F80" s="359">
        <v>8.68</v>
      </c>
      <c r="G80" s="359">
        <f>+G63</f>
        <v>9.02</v>
      </c>
      <c r="H80" s="31">
        <f t="shared" si="7"/>
        <v>9.2905999999999995</v>
      </c>
      <c r="I80" s="31">
        <f t="shared" si="7"/>
        <v>9.5693179999999991</v>
      </c>
      <c r="J80" s="31">
        <f t="shared" si="7"/>
        <v>9.8563975399999997</v>
      </c>
      <c r="K80" s="31">
        <f t="shared" si="7"/>
        <v>10.1520894662</v>
      </c>
      <c r="L80" s="31">
        <f t="shared" si="7"/>
        <v>10.456652150186001</v>
      </c>
      <c r="M80" s="31">
        <f t="shared" si="7"/>
        <v>10.665785193189722</v>
      </c>
      <c r="N80" s="31">
        <f t="shared" si="7"/>
        <v>10.879100897053517</v>
      </c>
      <c r="O80" s="31">
        <f t="shared" si="7"/>
        <v>11.096682914994588</v>
      </c>
      <c r="P80" s="31">
        <f t="shared" si="7"/>
        <v>11.318616573294481</v>
      </c>
    </row>
    <row r="81" spans="1:16">
      <c r="B81" s="236"/>
      <c r="C81" s="348">
        <f>+D80+1</f>
        <v>30001</v>
      </c>
      <c r="D81" s="360" t="s">
        <v>97</v>
      </c>
      <c r="E81" s="362">
        <f>F81/F78-1</f>
        <v>1.5</v>
      </c>
      <c r="F81" s="359">
        <v>12.4</v>
      </c>
      <c r="G81" s="359">
        <f>+G64</f>
        <v>13.02</v>
      </c>
      <c r="H81" s="31">
        <f t="shared" si="7"/>
        <v>13.410600000000001</v>
      </c>
      <c r="I81" s="31">
        <f t="shared" si="7"/>
        <v>13.812918000000002</v>
      </c>
      <c r="J81" s="31">
        <f t="shared" si="7"/>
        <v>14.227305540000001</v>
      </c>
      <c r="K81" s="31">
        <f t="shared" si="7"/>
        <v>14.654124706200001</v>
      </c>
      <c r="L81" s="31">
        <f t="shared" si="7"/>
        <v>15.093748447386002</v>
      </c>
      <c r="M81" s="31">
        <f t="shared" si="7"/>
        <v>15.395623416333722</v>
      </c>
      <c r="N81" s="31">
        <f t="shared" si="7"/>
        <v>15.703535884660397</v>
      </c>
      <c r="O81" s="31">
        <f t="shared" si="7"/>
        <v>16.017606602353606</v>
      </c>
      <c r="P81" s="31">
        <f t="shared" si="7"/>
        <v>16.337958734400679</v>
      </c>
    </row>
    <row r="82" spans="1:16">
      <c r="B82" s="236"/>
      <c r="C82" s="348"/>
      <c r="D82" s="360"/>
      <c r="F82" s="359">
        <v>0</v>
      </c>
      <c r="G82" s="31">
        <f>F82*(1+G$41)</f>
        <v>0</v>
      </c>
      <c r="H82" s="31">
        <f t="shared" si="7"/>
        <v>0</v>
      </c>
      <c r="I82" s="31">
        <f t="shared" si="7"/>
        <v>0</v>
      </c>
      <c r="J82" s="31">
        <f t="shared" si="7"/>
        <v>0</v>
      </c>
      <c r="K82" s="31">
        <f t="shared" si="7"/>
        <v>0</v>
      </c>
      <c r="L82" s="31">
        <f t="shared" si="7"/>
        <v>0</v>
      </c>
      <c r="M82" s="31">
        <f t="shared" si="7"/>
        <v>0</v>
      </c>
      <c r="N82" s="31">
        <f t="shared" si="7"/>
        <v>0</v>
      </c>
      <c r="O82" s="31">
        <f t="shared" si="7"/>
        <v>0</v>
      </c>
      <c r="P82" s="31">
        <f t="shared" si="7"/>
        <v>0</v>
      </c>
    </row>
    <row r="83" spans="1:16">
      <c r="B83" s="236"/>
      <c r="C83" s="74"/>
      <c r="D83" s="74"/>
      <c r="E83" s="74"/>
      <c r="F83" s="74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5" spans="1:16">
      <c r="A85" s="251" t="str">
        <f>'Volume Input'!K12</f>
        <v>WI3</v>
      </c>
      <c r="B85" s="357" t="str">
        <f>'Volume Input'!K14</f>
        <v>Other I3</v>
      </c>
      <c r="C85" s="365"/>
      <c r="F85" s="85"/>
      <c r="G85" s="85"/>
      <c r="H85" s="85"/>
      <c r="I85" s="73"/>
      <c r="J85" s="73"/>
      <c r="K85" s="73"/>
      <c r="L85" s="73"/>
      <c r="M85" s="73"/>
      <c r="N85" s="73"/>
      <c r="O85" s="73"/>
      <c r="P85" s="73"/>
    </row>
    <row r="86" spans="1:16">
      <c r="B86" s="17" t="s">
        <v>243</v>
      </c>
      <c r="C86" s="347" t="str">
        <f t="shared" ref="C86:C93" si="8">C188</f>
        <v>3/4"</v>
      </c>
      <c r="F86" s="366">
        <v>0</v>
      </c>
      <c r="G86" s="366">
        <v>0</v>
      </c>
      <c r="H86" s="73">
        <f t="shared" ref="H86:P86" si="9">G86*(1+H$31)</f>
        <v>0</v>
      </c>
      <c r="I86" s="73">
        <f t="shared" si="9"/>
        <v>0</v>
      </c>
      <c r="J86" s="73">
        <f t="shared" si="9"/>
        <v>0</v>
      </c>
      <c r="K86" s="73">
        <f t="shared" si="9"/>
        <v>0</v>
      </c>
      <c r="L86" s="73">
        <f t="shared" si="9"/>
        <v>0</v>
      </c>
      <c r="M86" s="73">
        <f t="shared" si="9"/>
        <v>0</v>
      </c>
      <c r="N86" s="73">
        <f t="shared" si="9"/>
        <v>0</v>
      </c>
      <c r="O86" s="73">
        <f t="shared" si="9"/>
        <v>0</v>
      </c>
      <c r="P86" s="73">
        <f t="shared" si="9"/>
        <v>0</v>
      </c>
    </row>
    <row r="87" spans="1:16">
      <c r="B87" s="17" t="s">
        <v>243</v>
      </c>
      <c r="C87" s="347" t="str">
        <f t="shared" si="8"/>
        <v>1"</v>
      </c>
      <c r="E87" s="67"/>
      <c r="F87" s="367">
        <v>0</v>
      </c>
      <c r="G87" s="31">
        <f t="shared" ref="G87:P93" si="10">F87*(1+G$31)</f>
        <v>0</v>
      </c>
      <c r="H87" s="31">
        <f t="shared" si="10"/>
        <v>0</v>
      </c>
      <c r="I87" s="31">
        <f t="shared" si="10"/>
        <v>0</v>
      </c>
      <c r="J87" s="31">
        <f t="shared" si="10"/>
        <v>0</v>
      </c>
      <c r="K87" s="31">
        <f t="shared" si="10"/>
        <v>0</v>
      </c>
      <c r="L87" s="31">
        <f t="shared" si="10"/>
        <v>0</v>
      </c>
      <c r="M87" s="31">
        <f t="shared" si="10"/>
        <v>0</v>
      </c>
      <c r="N87" s="31">
        <f t="shared" si="10"/>
        <v>0</v>
      </c>
      <c r="O87" s="31">
        <f t="shared" si="10"/>
        <v>0</v>
      </c>
      <c r="P87" s="31">
        <f t="shared" si="10"/>
        <v>0</v>
      </c>
    </row>
    <row r="88" spans="1:16">
      <c r="B88" s="17" t="s">
        <v>243</v>
      </c>
      <c r="C88" s="347" t="str">
        <f t="shared" si="8"/>
        <v>1 1/2"</v>
      </c>
      <c r="E88" s="67"/>
      <c r="F88" s="367">
        <v>0</v>
      </c>
      <c r="G88" s="31">
        <f>F88*(1+G$31)</f>
        <v>0</v>
      </c>
      <c r="H88" s="31">
        <f>G88*(1+H$31)</f>
        <v>0</v>
      </c>
      <c r="I88" s="31">
        <f>H88*(1+I$31)</f>
        <v>0</v>
      </c>
      <c r="J88" s="31">
        <f t="shared" si="10"/>
        <v>0</v>
      </c>
      <c r="K88" s="31">
        <f t="shared" si="10"/>
        <v>0</v>
      </c>
      <c r="L88" s="31">
        <f t="shared" si="10"/>
        <v>0</v>
      </c>
      <c r="M88" s="31">
        <f t="shared" si="10"/>
        <v>0</v>
      </c>
      <c r="N88" s="31">
        <f t="shared" si="10"/>
        <v>0</v>
      </c>
      <c r="O88" s="31">
        <f t="shared" si="10"/>
        <v>0</v>
      </c>
      <c r="P88" s="31">
        <f t="shared" si="10"/>
        <v>0</v>
      </c>
    </row>
    <row r="89" spans="1:16">
      <c r="B89" s="17" t="s">
        <v>243</v>
      </c>
      <c r="C89" s="347" t="str">
        <f t="shared" si="8"/>
        <v>2"</v>
      </c>
      <c r="E89" s="67"/>
      <c r="F89" s="367">
        <v>0</v>
      </c>
      <c r="G89" s="31">
        <f t="shared" si="10"/>
        <v>0</v>
      </c>
      <c r="H89" s="31">
        <f t="shared" si="10"/>
        <v>0</v>
      </c>
      <c r="I89" s="31">
        <f t="shared" si="10"/>
        <v>0</v>
      </c>
      <c r="J89" s="31">
        <f t="shared" si="10"/>
        <v>0</v>
      </c>
      <c r="K89" s="31">
        <f t="shared" si="10"/>
        <v>0</v>
      </c>
      <c r="L89" s="31">
        <f t="shared" si="10"/>
        <v>0</v>
      </c>
      <c r="M89" s="31">
        <f t="shared" si="10"/>
        <v>0</v>
      </c>
      <c r="N89" s="31">
        <f t="shared" si="10"/>
        <v>0</v>
      </c>
      <c r="O89" s="31">
        <f t="shared" si="10"/>
        <v>0</v>
      </c>
      <c r="P89" s="31">
        <f t="shared" si="10"/>
        <v>0</v>
      </c>
    </row>
    <row r="90" spans="1:16">
      <c r="B90" s="17" t="s">
        <v>243</v>
      </c>
      <c r="C90" s="347" t="str">
        <f t="shared" si="8"/>
        <v>3"</v>
      </c>
      <c r="E90" s="67"/>
      <c r="F90" s="367">
        <v>0</v>
      </c>
      <c r="G90" s="31">
        <f t="shared" si="10"/>
        <v>0</v>
      </c>
      <c r="H90" s="31">
        <f t="shared" si="10"/>
        <v>0</v>
      </c>
      <c r="I90" s="31">
        <f t="shared" si="10"/>
        <v>0</v>
      </c>
      <c r="J90" s="31">
        <f>I90*(1+J$31)</f>
        <v>0</v>
      </c>
      <c r="K90" s="31">
        <f>J90*(1+K$31)</f>
        <v>0</v>
      </c>
      <c r="L90" s="31">
        <f t="shared" si="10"/>
        <v>0</v>
      </c>
      <c r="M90" s="31">
        <f t="shared" si="10"/>
        <v>0</v>
      </c>
      <c r="N90" s="31">
        <f t="shared" si="10"/>
        <v>0</v>
      </c>
      <c r="O90" s="31">
        <f t="shared" si="10"/>
        <v>0</v>
      </c>
      <c r="P90" s="31">
        <f t="shared" si="10"/>
        <v>0</v>
      </c>
    </row>
    <row r="91" spans="1:16">
      <c r="B91" s="17" t="s">
        <v>243</v>
      </c>
      <c r="C91" s="347" t="str">
        <f t="shared" si="8"/>
        <v>4"</v>
      </c>
      <c r="E91" s="67"/>
      <c r="F91" s="367">
        <v>0</v>
      </c>
      <c r="G91" s="31">
        <f t="shared" si="10"/>
        <v>0</v>
      </c>
      <c r="H91" s="31">
        <f t="shared" si="10"/>
        <v>0</v>
      </c>
      <c r="I91" s="31">
        <f t="shared" si="10"/>
        <v>0</v>
      </c>
      <c r="J91" s="31">
        <f t="shared" si="10"/>
        <v>0</v>
      </c>
      <c r="K91" s="31">
        <f t="shared" si="10"/>
        <v>0</v>
      </c>
      <c r="L91" s="31">
        <f t="shared" si="10"/>
        <v>0</v>
      </c>
      <c r="M91" s="31">
        <f t="shared" si="10"/>
        <v>0</v>
      </c>
      <c r="N91" s="31">
        <f t="shared" si="10"/>
        <v>0</v>
      </c>
      <c r="O91" s="31">
        <f t="shared" si="10"/>
        <v>0</v>
      </c>
      <c r="P91" s="31">
        <f t="shared" si="10"/>
        <v>0</v>
      </c>
    </row>
    <row r="92" spans="1:16">
      <c r="B92" s="17" t="s">
        <v>243</v>
      </c>
      <c r="C92" s="347" t="str">
        <f t="shared" si="8"/>
        <v>6"</v>
      </c>
      <c r="D92" s="74"/>
      <c r="E92" s="67"/>
      <c r="F92" s="367">
        <v>0</v>
      </c>
      <c r="G92" s="31">
        <f t="shared" si="10"/>
        <v>0</v>
      </c>
      <c r="H92" s="31">
        <f t="shared" si="10"/>
        <v>0</v>
      </c>
      <c r="I92" s="31">
        <f t="shared" si="10"/>
        <v>0</v>
      </c>
      <c r="J92" s="31">
        <f t="shared" si="10"/>
        <v>0</v>
      </c>
      <c r="K92" s="31">
        <f t="shared" si="10"/>
        <v>0</v>
      </c>
      <c r="L92" s="31">
        <f t="shared" si="10"/>
        <v>0</v>
      </c>
      <c r="M92" s="31">
        <f t="shared" si="10"/>
        <v>0</v>
      </c>
      <c r="N92" s="31">
        <f t="shared" si="10"/>
        <v>0</v>
      </c>
      <c r="O92" s="31">
        <f t="shared" si="10"/>
        <v>0</v>
      </c>
      <c r="P92" s="31">
        <f t="shared" si="10"/>
        <v>0</v>
      </c>
    </row>
    <row r="93" spans="1:16">
      <c r="B93" s="17" t="s">
        <v>243</v>
      </c>
      <c r="C93" s="347" t="str">
        <f t="shared" si="8"/>
        <v>8"</v>
      </c>
      <c r="D93" s="74"/>
      <c r="E93" s="67"/>
      <c r="F93" s="367">
        <v>0</v>
      </c>
      <c r="G93" s="31">
        <f t="shared" si="10"/>
        <v>0</v>
      </c>
      <c r="H93" s="31">
        <f t="shared" si="10"/>
        <v>0</v>
      </c>
      <c r="I93" s="31">
        <f t="shared" si="10"/>
        <v>0</v>
      </c>
      <c r="J93" s="31">
        <f t="shared" si="10"/>
        <v>0</v>
      </c>
      <c r="K93" s="31">
        <f t="shared" si="10"/>
        <v>0</v>
      </c>
      <c r="L93" s="31">
        <f t="shared" si="10"/>
        <v>0</v>
      </c>
      <c r="M93" s="31">
        <f t="shared" si="10"/>
        <v>0</v>
      </c>
      <c r="N93" s="31">
        <f t="shared" si="10"/>
        <v>0</v>
      </c>
      <c r="O93" s="31">
        <f t="shared" si="10"/>
        <v>0</v>
      </c>
      <c r="P93" s="31">
        <f t="shared" si="10"/>
        <v>0</v>
      </c>
    </row>
    <row r="94" spans="1:16">
      <c r="C94" s="368"/>
      <c r="D94" s="74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1:16">
      <c r="B95" s="236" t="s">
        <v>244</v>
      </c>
      <c r="C95" s="348">
        <f t="shared" ref="C95:D98" si="11">+C78</f>
        <v>2001</v>
      </c>
      <c r="D95" s="348">
        <f t="shared" si="11"/>
        <v>10000</v>
      </c>
      <c r="F95" s="359">
        <v>0</v>
      </c>
      <c r="G95" s="359">
        <v>0</v>
      </c>
      <c r="H95" s="31">
        <f t="shared" ref="H95:P99" si="12">G95*(1+H$43)</f>
        <v>0</v>
      </c>
      <c r="I95" s="31">
        <f t="shared" si="12"/>
        <v>0</v>
      </c>
      <c r="J95" s="31">
        <f t="shared" si="12"/>
        <v>0</v>
      </c>
      <c r="K95" s="31">
        <f t="shared" si="12"/>
        <v>0</v>
      </c>
      <c r="L95" s="31">
        <f t="shared" si="12"/>
        <v>0</v>
      </c>
      <c r="M95" s="31">
        <f t="shared" si="12"/>
        <v>0</v>
      </c>
      <c r="N95" s="31">
        <f t="shared" si="12"/>
        <v>0</v>
      </c>
      <c r="O95" s="31">
        <f>N95*(1+O$43)</f>
        <v>0</v>
      </c>
      <c r="P95" s="31">
        <f t="shared" si="12"/>
        <v>0</v>
      </c>
    </row>
    <row r="96" spans="1:16">
      <c r="B96" s="236"/>
      <c r="C96" s="348">
        <f t="shared" si="11"/>
        <v>10001</v>
      </c>
      <c r="D96" s="348">
        <f t="shared" si="11"/>
        <v>20000</v>
      </c>
      <c r="F96" s="359">
        <v>0</v>
      </c>
      <c r="G96" s="359">
        <v>0</v>
      </c>
      <c r="H96" s="31">
        <f t="shared" si="12"/>
        <v>0</v>
      </c>
      <c r="I96" s="31">
        <f t="shared" si="12"/>
        <v>0</v>
      </c>
      <c r="J96" s="31">
        <f t="shared" si="12"/>
        <v>0</v>
      </c>
      <c r="K96" s="31">
        <f t="shared" si="12"/>
        <v>0</v>
      </c>
      <c r="L96" s="31">
        <f t="shared" si="12"/>
        <v>0</v>
      </c>
      <c r="M96" s="31">
        <f t="shared" si="12"/>
        <v>0</v>
      </c>
      <c r="N96" s="31">
        <f t="shared" si="12"/>
        <v>0</v>
      </c>
      <c r="O96" s="31">
        <f t="shared" si="12"/>
        <v>0</v>
      </c>
      <c r="P96" s="31">
        <f t="shared" si="12"/>
        <v>0</v>
      </c>
    </row>
    <row r="97" spans="1:16">
      <c r="B97" s="236"/>
      <c r="C97" s="348">
        <f t="shared" si="11"/>
        <v>20001</v>
      </c>
      <c r="D97" s="348">
        <f t="shared" si="11"/>
        <v>30000</v>
      </c>
      <c r="F97" s="359">
        <v>0</v>
      </c>
      <c r="G97" s="359">
        <v>0</v>
      </c>
      <c r="H97" s="31">
        <f t="shared" si="12"/>
        <v>0</v>
      </c>
      <c r="I97" s="31">
        <f t="shared" si="12"/>
        <v>0</v>
      </c>
      <c r="J97" s="31">
        <f t="shared" si="12"/>
        <v>0</v>
      </c>
      <c r="K97" s="31">
        <f t="shared" si="12"/>
        <v>0</v>
      </c>
      <c r="L97" s="31">
        <f t="shared" si="12"/>
        <v>0</v>
      </c>
      <c r="M97" s="31">
        <f t="shared" si="12"/>
        <v>0</v>
      </c>
      <c r="N97" s="31">
        <f t="shared" si="12"/>
        <v>0</v>
      </c>
      <c r="O97" s="31">
        <f t="shared" si="12"/>
        <v>0</v>
      </c>
      <c r="P97" s="31">
        <f t="shared" si="12"/>
        <v>0</v>
      </c>
    </row>
    <row r="98" spans="1:16">
      <c r="B98" s="236"/>
      <c r="C98" s="348">
        <f t="shared" si="11"/>
        <v>30001</v>
      </c>
      <c r="D98" s="360" t="str">
        <f t="shared" si="11"/>
        <v>Above</v>
      </c>
      <c r="F98" s="359">
        <v>0</v>
      </c>
      <c r="G98" s="359">
        <v>0</v>
      </c>
      <c r="H98" s="31">
        <f t="shared" si="12"/>
        <v>0</v>
      </c>
      <c r="I98" s="31">
        <f t="shared" si="12"/>
        <v>0</v>
      </c>
      <c r="J98" s="31">
        <f t="shared" si="12"/>
        <v>0</v>
      </c>
      <c r="K98" s="31">
        <f t="shared" si="12"/>
        <v>0</v>
      </c>
      <c r="L98" s="31">
        <f t="shared" si="12"/>
        <v>0</v>
      </c>
      <c r="M98" s="31">
        <f t="shared" si="12"/>
        <v>0</v>
      </c>
      <c r="N98" s="31">
        <f t="shared" si="12"/>
        <v>0</v>
      </c>
      <c r="O98" s="31">
        <f t="shared" si="12"/>
        <v>0</v>
      </c>
      <c r="P98" s="31">
        <f t="shared" si="12"/>
        <v>0</v>
      </c>
    </row>
    <row r="99" spans="1:16">
      <c r="B99" s="236"/>
      <c r="C99" s="348"/>
      <c r="D99" s="360"/>
      <c r="F99" s="359">
        <v>0</v>
      </c>
      <c r="G99" s="31">
        <f>F99*(1+G$43)</f>
        <v>0</v>
      </c>
      <c r="H99" s="31">
        <f t="shared" si="12"/>
        <v>0</v>
      </c>
      <c r="I99" s="31">
        <f t="shared" si="12"/>
        <v>0</v>
      </c>
      <c r="J99" s="31">
        <f t="shared" si="12"/>
        <v>0</v>
      </c>
      <c r="K99" s="31">
        <f t="shared" si="12"/>
        <v>0</v>
      </c>
      <c r="L99" s="31">
        <f t="shared" si="12"/>
        <v>0</v>
      </c>
      <c r="M99" s="31">
        <f t="shared" si="12"/>
        <v>0</v>
      </c>
      <c r="N99" s="31">
        <f t="shared" si="12"/>
        <v>0</v>
      </c>
      <c r="O99" s="31">
        <f t="shared" si="12"/>
        <v>0</v>
      </c>
      <c r="P99" s="31">
        <f t="shared" si="12"/>
        <v>0</v>
      </c>
    </row>
    <row r="100" spans="1:16">
      <c r="B100" s="236"/>
      <c r="C100" s="76"/>
      <c r="D100" s="76"/>
      <c r="F100" s="369"/>
      <c r="G100" s="369"/>
      <c r="H100" s="77"/>
      <c r="I100" s="31"/>
      <c r="J100" s="31"/>
      <c r="K100" s="31"/>
      <c r="L100" s="31"/>
      <c r="M100" s="31"/>
      <c r="N100" s="31"/>
      <c r="O100" s="31"/>
      <c r="P100" s="31"/>
    </row>
    <row r="101" spans="1:16">
      <c r="B101" s="236"/>
      <c r="C101" s="76"/>
      <c r="D101" s="76"/>
      <c r="F101" s="369"/>
      <c r="G101" s="369"/>
      <c r="H101" s="77"/>
      <c r="I101" s="31"/>
      <c r="J101" s="31"/>
      <c r="K101" s="31"/>
      <c r="L101" s="31"/>
      <c r="M101" s="31"/>
      <c r="N101" s="31"/>
      <c r="O101" s="31"/>
      <c r="P101" s="31"/>
    </row>
    <row r="102" spans="1:16">
      <c r="A102" s="251" t="str">
        <f>'Volume Input'!L12</f>
        <v>WI4</v>
      </c>
      <c r="B102" s="357" t="str">
        <f>'Volume Input'!L14</f>
        <v>Other I4</v>
      </c>
      <c r="C102" s="365"/>
      <c r="F102" s="85"/>
      <c r="G102" s="85"/>
      <c r="H102" s="85"/>
      <c r="I102" s="73"/>
      <c r="J102" s="73"/>
      <c r="K102" s="73"/>
      <c r="L102" s="73"/>
      <c r="M102" s="73"/>
      <c r="N102" s="73"/>
      <c r="O102" s="73"/>
      <c r="P102" s="73"/>
    </row>
    <row r="103" spans="1:16">
      <c r="B103" s="17" t="s">
        <v>243</v>
      </c>
      <c r="C103" s="347" t="str">
        <f t="shared" ref="C103:C110" si="13">+C86</f>
        <v>3/4"</v>
      </c>
      <c r="F103" s="366">
        <v>0</v>
      </c>
      <c r="G103" s="73">
        <f t="shared" ref="G103:P110" si="14">F103*(1+G$32)</f>
        <v>0</v>
      </c>
      <c r="H103" s="73">
        <f t="shared" si="14"/>
        <v>0</v>
      </c>
      <c r="I103" s="73">
        <f t="shared" si="14"/>
        <v>0</v>
      </c>
      <c r="J103" s="73">
        <f t="shared" si="14"/>
        <v>0</v>
      </c>
      <c r="K103" s="73">
        <f t="shared" si="14"/>
        <v>0</v>
      </c>
      <c r="L103" s="73">
        <f t="shared" si="14"/>
        <v>0</v>
      </c>
      <c r="M103" s="73">
        <f t="shared" si="14"/>
        <v>0</v>
      </c>
      <c r="N103" s="73">
        <f t="shared" si="14"/>
        <v>0</v>
      </c>
      <c r="O103" s="73">
        <f t="shared" si="14"/>
        <v>0</v>
      </c>
      <c r="P103" s="73">
        <f t="shared" si="14"/>
        <v>0</v>
      </c>
    </row>
    <row r="104" spans="1:16">
      <c r="B104" s="17" t="s">
        <v>243</v>
      </c>
      <c r="C104" s="347" t="str">
        <f t="shared" si="13"/>
        <v>1"</v>
      </c>
      <c r="E104" s="67"/>
      <c r="F104" s="359">
        <v>0</v>
      </c>
      <c r="G104" s="31">
        <f t="shared" si="14"/>
        <v>0</v>
      </c>
      <c r="H104" s="31">
        <f t="shared" si="14"/>
        <v>0</v>
      </c>
      <c r="I104" s="31">
        <f t="shared" si="14"/>
        <v>0</v>
      </c>
      <c r="J104" s="31">
        <f t="shared" si="14"/>
        <v>0</v>
      </c>
      <c r="K104" s="31">
        <f t="shared" si="14"/>
        <v>0</v>
      </c>
      <c r="L104" s="31">
        <f t="shared" si="14"/>
        <v>0</v>
      </c>
      <c r="M104" s="31">
        <f t="shared" si="14"/>
        <v>0</v>
      </c>
      <c r="N104" s="31">
        <f t="shared" si="14"/>
        <v>0</v>
      </c>
      <c r="O104" s="31">
        <f t="shared" si="14"/>
        <v>0</v>
      </c>
      <c r="P104" s="31">
        <f t="shared" si="14"/>
        <v>0</v>
      </c>
    </row>
    <row r="105" spans="1:16">
      <c r="B105" s="17" t="s">
        <v>243</v>
      </c>
      <c r="C105" s="347" t="str">
        <f t="shared" si="13"/>
        <v>1 1/2"</v>
      </c>
      <c r="E105" s="67"/>
      <c r="F105" s="359">
        <v>0</v>
      </c>
      <c r="G105" s="31">
        <f t="shared" si="14"/>
        <v>0</v>
      </c>
      <c r="H105" s="31">
        <f t="shared" si="14"/>
        <v>0</v>
      </c>
      <c r="I105" s="31">
        <f t="shared" si="14"/>
        <v>0</v>
      </c>
      <c r="J105" s="31">
        <f t="shared" si="14"/>
        <v>0</v>
      </c>
      <c r="K105" s="31">
        <f t="shared" si="14"/>
        <v>0</v>
      </c>
      <c r="L105" s="31">
        <f t="shared" si="14"/>
        <v>0</v>
      </c>
      <c r="M105" s="31">
        <f t="shared" si="14"/>
        <v>0</v>
      </c>
      <c r="N105" s="31">
        <f t="shared" si="14"/>
        <v>0</v>
      </c>
      <c r="O105" s="31">
        <f t="shared" si="14"/>
        <v>0</v>
      </c>
      <c r="P105" s="31">
        <f t="shared" si="14"/>
        <v>0</v>
      </c>
    </row>
    <row r="106" spans="1:16">
      <c r="B106" s="17" t="s">
        <v>243</v>
      </c>
      <c r="C106" s="347" t="str">
        <f t="shared" si="13"/>
        <v>2"</v>
      </c>
      <c r="E106" s="67"/>
      <c r="F106" s="359">
        <v>0</v>
      </c>
      <c r="G106" s="31">
        <f t="shared" si="14"/>
        <v>0</v>
      </c>
      <c r="H106" s="31">
        <f t="shared" si="14"/>
        <v>0</v>
      </c>
      <c r="I106" s="31">
        <f t="shared" si="14"/>
        <v>0</v>
      </c>
      <c r="J106" s="31">
        <f t="shared" si="14"/>
        <v>0</v>
      </c>
      <c r="K106" s="31">
        <f>J106*(1+K$32)</f>
        <v>0</v>
      </c>
      <c r="L106" s="31">
        <f t="shared" si="14"/>
        <v>0</v>
      </c>
      <c r="M106" s="31">
        <f t="shared" si="14"/>
        <v>0</v>
      </c>
      <c r="N106" s="31">
        <f t="shared" si="14"/>
        <v>0</v>
      </c>
      <c r="O106" s="31">
        <f t="shared" si="14"/>
        <v>0</v>
      </c>
      <c r="P106" s="31">
        <f t="shared" si="14"/>
        <v>0</v>
      </c>
    </row>
    <row r="107" spans="1:16">
      <c r="B107" s="17" t="s">
        <v>243</v>
      </c>
      <c r="C107" s="347" t="str">
        <f t="shared" si="13"/>
        <v>3"</v>
      </c>
      <c r="E107" s="67"/>
      <c r="F107" s="359">
        <v>0</v>
      </c>
      <c r="G107" s="31">
        <f t="shared" si="14"/>
        <v>0</v>
      </c>
      <c r="H107" s="31">
        <f t="shared" si="14"/>
        <v>0</v>
      </c>
      <c r="I107" s="31">
        <f t="shared" si="14"/>
        <v>0</v>
      </c>
      <c r="J107" s="31">
        <f t="shared" si="14"/>
        <v>0</v>
      </c>
      <c r="K107" s="31">
        <f>J107*(1+K$32)</f>
        <v>0</v>
      </c>
      <c r="L107" s="31">
        <f t="shared" si="14"/>
        <v>0</v>
      </c>
      <c r="M107" s="31">
        <f t="shared" si="14"/>
        <v>0</v>
      </c>
      <c r="N107" s="31">
        <f t="shared" si="14"/>
        <v>0</v>
      </c>
      <c r="O107" s="31">
        <f t="shared" si="14"/>
        <v>0</v>
      </c>
      <c r="P107" s="31">
        <f t="shared" si="14"/>
        <v>0</v>
      </c>
    </row>
    <row r="108" spans="1:16">
      <c r="B108" s="17" t="s">
        <v>243</v>
      </c>
      <c r="C108" s="347" t="str">
        <f t="shared" si="13"/>
        <v>4"</v>
      </c>
      <c r="E108" s="67"/>
      <c r="F108" s="359">
        <v>0</v>
      </c>
      <c r="G108" s="31">
        <f t="shared" si="14"/>
        <v>0</v>
      </c>
      <c r="H108" s="31">
        <f t="shared" si="14"/>
        <v>0</v>
      </c>
      <c r="I108" s="31">
        <f t="shared" si="14"/>
        <v>0</v>
      </c>
      <c r="J108" s="31">
        <f t="shared" si="14"/>
        <v>0</v>
      </c>
      <c r="K108" s="31">
        <f t="shared" si="14"/>
        <v>0</v>
      </c>
      <c r="L108" s="31">
        <f t="shared" si="14"/>
        <v>0</v>
      </c>
      <c r="M108" s="31">
        <f t="shared" si="14"/>
        <v>0</v>
      </c>
      <c r="N108" s="31">
        <f t="shared" si="14"/>
        <v>0</v>
      </c>
      <c r="O108" s="31">
        <f t="shared" si="14"/>
        <v>0</v>
      </c>
      <c r="P108" s="31">
        <f t="shared" si="14"/>
        <v>0</v>
      </c>
    </row>
    <row r="109" spans="1:16">
      <c r="B109" s="17" t="s">
        <v>243</v>
      </c>
      <c r="C109" s="347" t="str">
        <f t="shared" si="13"/>
        <v>6"</v>
      </c>
      <c r="E109" s="67"/>
      <c r="F109" s="359">
        <v>0</v>
      </c>
      <c r="G109" s="31">
        <f t="shared" si="14"/>
        <v>0</v>
      </c>
      <c r="H109" s="31">
        <f t="shared" si="14"/>
        <v>0</v>
      </c>
      <c r="I109" s="31">
        <f t="shared" si="14"/>
        <v>0</v>
      </c>
      <c r="J109" s="31">
        <f t="shared" si="14"/>
        <v>0</v>
      </c>
      <c r="K109" s="31">
        <f t="shared" si="14"/>
        <v>0</v>
      </c>
      <c r="L109" s="31">
        <f t="shared" si="14"/>
        <v>0</v>
      </c>
      <c r="M109" s="31">
        <f t="shared" si="14"/>
        <v>0</v>
      </c>
      <c r="N109" s="31">
        <f t="shared" si="14"/>
        <v>0</v>
      </c>
      <c r="O109" s="31">
        <f t="shared" si="14"/>
        <v>0</v>
      </c>
      <c r="P109" s="31">
        <f t="shared" si="14"/>
        <v>0</v>
      </c>
    </row>
    <row r="110" spans="1:16">
      <c r="B110" s="17" t="s">
        <v>243</v>
      </c>
      <c r="C110" s="347" t="str">
        <f t="shared" si="13"/>
        <v>8"</v>
      </c>
      <c r="E110" s="67"/>
      <c r="F110" s="359">
        <f t="shared" ref="F110" si="15">+F92</f>
        <v>0</v>
      </c>
      <c r="G110" s="31">
        <f t="shared" si="14"/>
        <v>0</v>
      </c>
      <c r="H110" s="31">
        <f t="shared" si="14"/>
        <v>0</v>
      </c>
      <c r="I110" s="31">
        <f t="shared" si="14"/>
        <v>0</v>
      </c>
      <c r="J110" s="31">
        <f t="shared" si="14"/>
        <v>0</v>
      </c>
      <c r="K110" s="31">
        <f t="shared" si="14"/>
        <v>0</v>
      </c>
      <c r="L110" s="31">
        <f t="shared" si="14"/>
        <v>0</v>
      </c>
      <c r="M110" s="31">
        <f t="shared" si="14"/>
        <v>0</v>
      </c>
      <c r="N110" s="31">
        <f t="shared" si="14"/>
        <v>0</v>
      </c>
      <c r="O110" s="31">
        <f t="shared" si="14"/>
        <v>0</v>
      </c>
      <c r="P110" s="31">
        <f t="shared" si="14"/>
        <v>0</v>
      </c>
    </row>
    <row r="111" spans="1:16">
      <c r="B111" s="236"/>
      <c r="C111" s="76"/>
      <c r="D111" s="74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>
      <c r="B112" s="236" t="s">
        <v>244</v>
      </c>
      <c r="C112" s="348">
        <v>2001</v>
      </c>
      <c r="D112" s="360">
        <v>10000</v>
      </c>
      <c r="F112" s="359">
        <v>0</v>
      </c>
      <c r="G112" s="359">
        <v>0</v>
      </c>
      <c r="H112" s="31">
        <f t="shared" ref="H112:P116" si="16">G112*(1+H$44)</f>
        <v>0</v>
      </c>
      <c r="I112" s="31">
        <f t="shared" si="16"/>
        <v>0</v>
      </c>
      <c r="J112" s="31">
        <f t="shared" si="16"/>
        <v>0</v>
      </c>
      <c r="K112" s="31">
        <f t="shared" si="16"/>
        <v>0</v>
      </c>
      <c r="L112" s="31">
        <f t="shared" si="16"/>
        <v>0</v>
      </c>
      <c r="M112" s="31">
        <f t="shared" si="16"/>
        <v>0</v>
      </c>
      <c r="N112" s="31">
        <f t="shared" si="16"/>
        <v>0</v>
      </c>
      <c r="O112" s="31">
        <f t="shared" si="16"/>
        <v>0</v>
      </c>
      <c r="P112" s="31">
        <f t="shared" si="16"/>
        <v>0</v>
      </c>
    </row>
    <row r="113" spans="1:16">
      <c r="B113" s="236"/>
      <c r="C113" s="348">
        <f>D112+1</f>
        <v>10001</v>
      </c>
      <c r="D113" s="360">
        <v>20000</v>
      </c>
      <c r="F113" s="359">
        <v>0</v>
      </c>
      <c r="G113" s="359">
        <v>0</v>
      </c>
      <c r="H113" s="31">
        <f t="shared" si="16"/>
        <v>0</v>
      </c>
      <c r="I113" s="31">
        <f t="shared" si="16"/>
        <v>0</v>
      </c>
      <c r="J113" s="31">
        <f t="shared" si="16"/>
        <v>0</v>
      </c>
      <c r="K113" s="31">
        <f>J113*(1+K$44)</f>
        <v>0</v>
      </c>
      <c r="L113" s="31">
        <f t="shared" si="16"/>
        <v>0</v>
      </c>
      <c r="M113" s="31">
        <f t="shared" si="16"/>
        <v>0</v>
      </c>
      <c r="N113" s="31">
        <f t="shared" si="16"/>
        <v>0</v>
      </c>
      <c r="O113" s="31">
        <f t="shared" si="16"/>
        <v>0</v>
      </c>
      <c r="P113" s="31">
        <f t="shared" si="16"/>
        <v>0</v>
      </c>
    </row>
    <row r="114" spans="1:16">
      <c r="B114" s="236"/>
      <c r="C114" s="348">
        <f>+D113+1</f>
        <v>20001</v>
      </c>
      <c r="D114" s="360">
        <v>30000</v>
      </c>
      <c r="F114" s="359">
        <v>0</v>
      </c>
      <c r="G114" s="359">
        <v>0</v>
      </c>
      <c r="H114" s="31">
        <f t="shared" si="16"/>
        <v>0</v>
      </c>
      <c r="I114" s="31">
        <f>H114*(1+I$44)</f>
        <v>0</v>
      </c>
      <c r="J114" s="31">
        <f t="shared" si="16"/>
        <v>0</v>
      </c>
      <c r="K114" s="31">
        <f t="shared" si="16"/>
        <v>0</v>
      </c>
      <c r="L114" s="31">
        <f t="shared" si="16"/>
        <v>0</v>
      </c>
      <c r="M114" s="31">
        <f t="shared" si="16"/>
        <v>0</v>
      </c>
      <c r="N114" s="31">
        <f t="shared" si="16"/>
        <v>0</v>
      </c>
      <c r="O114" s="31">
        <f t="shared" si="16"/>
        <v>0</v>
      </c>
      <c r="P114" s="31">
        <f t="shared" si="16"/>
        <v>0</v>
      </c>
    </row>
    <row r="115" spans="1:16">
      <c r="B115" s="236"/>
      <c r="C115" s="348">
        <f>+D114+1</f>
        <v>30001</v>
      </c>
      <c r="D115" s="360" t="s">
        <v>97</v>
      </c>
      <c r="F115" s="359">
        <v>0</v>
      </c>
      <c r="G115" s="359">
        <v>0</v>
      </c>
      <c r="H115" s="31">
        <f t="shared" si="16"/>
        <v>0</v>
      </c>
      <c r="I115" s="31">
        <f t="shared" si="16"/>
        <v>0</v>
      </c>
      <c r="J115" s="31">
        <f t="shared" si="16"/>
        <v>0</v>
      </c>
      <c r="K115" s="31">
        <f t="shared" si="16"/>
        <v>0</v>
      </c>
      <c r="L115" s="31">
        <f t="shared" si="16"/>
        <v>0</v>
      </c>
      <c r="M115" s="31">
        <f t="shared" si="16"/>
        <v>0</v>
      </c>
      <c r="N115" s="31">
        <f t="shared" si="16"/>
        <v>0</v>
      </c>
      <c r="O115" s="31">
        <f t="shared" si="16"/>
        <v>0</v>
      </c>
      <c r="P115" s="31">
        <f t="shared" si="16"/>
        <v>0</v>
      </c>
    </row>
    <row r="116" spans="1:16">
      <c r="B116" s="236"/>
      <c r="C116" s="348"/>
      <c r="D116" s="360"/>
      <c r="F116" s="359">
        <v>0</v>
      </c>
      <c r="G116" s="31">
        <f>F116*(1+G$44)</f>
        <v>0</v>
      </c>
      <c r="H116" s="31">
        <f t="shared" si="16"/>
        <v>0</v>
      </c>
      <c r="I116" s="31">
        <f t="shared" si="16"/>
        <v>0</v>
      </c>
      <c r="J116" s="31">
        <f t="shared" si="16"/>
        <v>0</v>
      </c>
      <c r="K116" s="31">
        <f t="shared" si="16"/>
        <v>0</v>
      </c>
      <c r="L116" s="31">
        <f t="shared" si="16"/>
        <v>0</v>
      </c>
      <c r="M116" s="31">
        <f t="shared" si="16"/>
        <v>0</v>
      </c>
      <c r="N116" s="31">
        <f t="shared" si="16"/>
        <v>0</v>
      </c>
      <c r="O116" s="31">
        <f t="shared" si="16"/>
        <v>0</v>
      </c>
      <c r="P116" s="31">
        <f t="shared" si="16"/>
        <v>0</v>
      </c>
    </row>
    <row r="117" spans="1:16">
      <c r="B117" s="236"/>
      <c r="C117" s="76"/>
      <c r="D117" s="76"/>
      <c r="F117" s="77"/>
      <c r="G117" s="77"/>
      <c r="H117" s="77"/>
      <c r="I117" s="31"/>
      <c r="J117" s="31"/>
      <c r="K117" s="31"/>
      <c r="L117" s="31"/>
      <c r="M117" s="31"/>
      <c r="N117" s="31"/>
      <c r="O117" s="31"/>
      <c r="P117" s="31"/>
    </row>
    <row r="118" spans="1:16">
      <c r="B118" s="236"/>
      <c r="C118" s="76"/>
      <c r="D118" s="76"/>
      <c r="F118" s="77"/>
      <c r="G118" s="77"/>
      <c r="H118" s="77"/>
      <c r="I118" s="31"/>
      <c r="J118" s="31"/>
      <c r="K118" s="31"/>
      <c r="L118" s="31"/>
      <c r="M118" s="31"/>
      <c r="N118" s="31"/>
      <c r="O118" s="31"/>
      <c r="P118" s="31"/>
    </row>
    <row r="119" spans="1:16">
      <c r="A119" s="251" t="str">
        <f>'Volume Input'!M12</f>
        <v>WI5</v>
      </c>
      <c r="B119" s="357" t="str">
        <f>'Volume Input'!M14</f>
        <v>Other I5</v>
      </c>
      <c r="C119" s="365"/>
      <c r="F119" s="85"/>
      <c r="G119" s="85"/>
      <c r="H119" s="85"/>
      <c r="I119" s="73"/>
      <c r="J119" s="73"/>
      <c r="K119" s="73"/>
      <c r="L119" s="73"/>
      <c r="M119" s="73"/>
      <c r="N119" s="73"/>
      <c r="O119" s="73"/>
      <c r="P119" s="73"/>
    </row>
    <row r="120" spans="1:16">
      <c r="B120" s="17" t="s">
        <v>243</v>
      </c>
      <c r="C120" s="347" t="str">
        <f t="shared" ref="C120:C127" si="17">C103</f>
        <v>3/4"</v>
      </c>
      <c r="F120" s="366">
        <v>0</v>
      </c>
      <c r="G120" s="73">
        <f t="shared" ref="G120:G127" si="18">F120*(1+G$32)</f>
        <v>0</v>
      </c>
      <c r="H120" s="73">
        <f>G120*(1+H$33)</f>
        <v>0</v>
      </c>
      <c r="I120" s="73">
        <f>H120*(1+I$33)</f>
        <v>0</v>
      </c>
      <c r="J120" s="73">
        <f>I120*(1+J$33)</f>
        <v>0</v>
      </c>
      <c r="K120" s="73">
        <f t="shared" ref="K120:P121" si="19">J120*(1+K$33)</f>
        <v>0</v>
      </c>
      <c r="L120" s="73">
        <f t="shared" si="19"/>
        <v>0</v>
      </c>
      <c r="M120" s="73">
        <f t="shared" si="19"/>
        <v>0</v>
      </c>
      <c r="N120" s="73">
        <f t="shared" si="19"/>
        <v>0</v>
      </c>
      <c r="O120" s="73">
        <f t="shared" si="19"/>
        <v>0</v>
      </c>
      <c r="P120" s="73">
        <f t="shared" si="19"/>
        <v>0</v>
      </c>
    </row>
    <row r="121" spans="1:16">
      <c r="B121" s="17" t="s">
        <v>243</v>
      </c>
      <c r="C121" s="347" t="str">
        <f t="shared" si="17"/>
        <v>1"</v>
      </c>
      <c r="E121" s="67"/>
      <c r="F121" s="359">
        <v>0</v>
      </c>
      <c r="G121" s="31">
        <f t="shared" si="18"/>
        <v>0</v>
      </c>
      <c r="H121" s="31">
        <f t="shared" ref="H121:P127" si="20">G121*(1+H$33)</f>
        <v>0</v>
      </c>
      <c r="I121" s="31">
        <f t="shared" si="20"/>
        <v>0</v>
      </c>
      <c r="J121" s="31">
        <f>I121*(1+J$33)</f>
        <v>0</v>
      </c>
      <c r="K121" s="31">
        <f t="shared" si="19"/>
        <v>0</v>
      </c>
      <c r="L121" s="31">
        <f t="shared" si="19"/>
        <v>0</v>
      </c>
      <c r="M121" s="31">
        <f t="shared" si="19"/>
        <v>0</v>
      </c>
      <c r="N121" s="31">
        <f t="shared" si="19"/>
        <v>0</v>
      </c>
      <c r="O121" s="31">
        <f t="shared" si="19"/>
        <v>0</v>
      </c>
      <c r="P121" s="31">
        <f t="shared" si="19"/>
        <v>0</v>
      </c>
    </row>
    <row r="122" spans="1:16">
      <c r="B122" s="17" t="s">
        <v>243</v>
      </c>
      <c r="C122" s="347" t="str">
        <f t="shared" si="17"/>
        <v>1 1/2"</v>
      </c>
      <c r="E122" s="67"/>
      <c r="F122" s="359">
        <v>0</v>
      </c>
      <c r="G122" s="31">
        <f t="shared" si="18"/>
        <v>0</v>
      </c>
      <c r="H122" s="31">
        <f t="shared" si="20"/>
        <v>0</v>
      </c>
      <c r="I122" s="31">
        <f t="shared" si="20"/>
        <v>0</v>
      </c>
      <c r="J122" s="31">
        <f t="shared" si="20"/>
        <v>0</v>
      </c>
      <c r="K122" s="31">
        <f t="shared" si="20"/>
        <v>0</v>
      </c>
      <c r="L122" s="31">
        <f t="shared" si="20"/>
        <v>0</v>
      </c>
      <c r="M122" s="31">
        <f t="shared" si="20"/>
        <v>0</v>
      </c>
      <c r="N122" s="31">
        <f t="shared" si="20"/>
        <v>0</v>
      </c>
      <c r="O122" s="31">
        <f t="shared" si="20"/>
        <v>0</v>
      </c>
      <c r="P122" s="31">
        <f t="shared" si="20"/>
        <v>0</v>
      </c>
    </row>
    <row r="123" spans="1:16">
      <c r="B123" s="17" t="s">
        <v>243</v>
      </c>
      <c r="C123" s="347" t="str">
        <f t="shared" si="17"/>
        <v>2"</v>
      </c>
      <c r="E123" s="67"/>
      <c r="F123" s="359">
        <v>0</v>
      </c>
      <c r="G123" s="31">
        <f t="shared" si="18"/>
        <v>0</v>
      </c>
      <c r="H123" s="31">
        <f t="shared" si="20"/>
        <v>0</v>
      </c>
      <c r="I123" s="31">
        <f t="shared" si="20"/>
        <v>0</v>
      </c>
      <c r="J123" s="31">
        <f t="shared" si="20"/>
        <v>0</v>
      </c>
      <c r="K123" s="31">
        <f t="shared" si="20"/>
        <v>0</v>
      </c>
      <c r="L123" s="31">
        <f t="shared" si="20"/>
        <v>0</v>
      </c>
      <c r="M123" s="31">
        <f t="shared" si="20"/>
        <v>0</v>
      </c>
      <c r="N123" s="31">
        <f t="shared" si="20"/>
        <v>0</v>
      </c>
      <c r="O123" s="31">
        <f t="shared" si="20"/>
        <v>0</v>
      </c>
      <c r="P123" s="31">
        <f t="shared" si="20"/>
        <v>0</v>
      </c>
    </row>
    <row r="124" spans="1:16">
      <c r="B124" s="17" t="s">
        <v>243</v>
      </c>
      <c r="C124" s="347" t="str">
        <f t="shared" si="17"/>
        <v>3"</v>
      </c>
      <c r="E124" s="67"/>
      <c r="F124" s="359">
        <v>0</v>
      </c>
      <c r="G124" s="31">
        <f t="shared" si="18"/>
        <v>0</v>
      </c>
      <c r="H124" s="31">
        <f t="shared" si="20"/>
        <v>0</v>
      </c>
      <c r="I124" s="31">
        <f t="shared" si="20"/>
        <v>0</v>
      </c>
      <c r="J124" s="31">
        <f t="shared" si="20"/>
        <v>0</v>
      </c>
      <c r="K124" s="31">
        <f t="shared" si="20"/>
        <v>0</v>
      </c>
      <c r="L124" s="31">
        <f t="shared" si="20"/>
        <v>0</v>
      </c>
      <c r="M124" s="31">
        <f t="shared" si="20"/>
        <v>0</v>
      </c>
      <c r="N124" s="31">
        <f t="shared" si="20"/>
        <v>0</v>
      </c>
      <c r="O124" s="31">
        <f t="shared" si="20"/>
        <v>0</v>
      </c>
      <c r="P124" s="31">
        <f t="shared" si="20"/>
        <v>0</v>
      </c>
    </row>
    <row r="125" spans="1:16">
      <c r="B125" s="17" t="s">
        <v>243</v>
      </c>
      <c r="C125" s="347" t="str">
        <f t="shared" si="17"/>
        <v>4"</v>
      </c>
      <c r="E125" s="67"/>
      <c r="F125" s="359">
        <v>0</v>
      </c>
      <c r="G125" s="31">
        <f t="shared" si="18"/>
        <v>0</v>
      </c>
      <c r="H125" s="31">
        <f t="shared" si="20"/>
        <v>0</v>
      </c>
      <c r="I125" s="31">
        <f t="shared" si="20"/>
        <v>0</v>
      </c>
      <c r="J125" s="31">
        <f t="shared" si="20"/>
        <v>0</v>
      </c>
      <c r="K125" s="31">
        <f t="shared" si="20"/>
        <v>0</v>
      </c>
      <c r="L125" s="31">
        <f t="shared" si="20"/>
        <v>0</v>
      </c>
      <c r="M125" s="31">
        <f t="shared" si="20"/>
        <v>0</v>
      </c>
      <c r="N125" s="31">
        <f t="shared" si="20"/>
        <v>0</v>
      </c>
      <c r="O125" s="31">
        <f t="shared" si="20"/>
        <v>0</v>
      </c>
      <c r="P125" s="31">
        <f t="shared" si="20"/>
        <v>0</v>
      </c>
    </row>
    <row r="126" spans="1:16">
      <c r="B126" s="17" t="s">
        <v>243</v>
      </c>
      <c r="C126" s="347" t="str">
        <f t="shared" si="17"/>
        <v>6"</v>
      </c>
      <c r="E126" s="67"/>
      <c r="F126" s="359">
        <v>0</v>
      </c>
      <c r="G126" s="31">
        <f t="shared" si="18"/>
        <v>0</v>
      </c>
      <c r="H126" s="31">
        <f t="shared" si="20"/>
        <v>0</v>
      </c>
      <c r="I126" s="31">
        <f t="shared" si="20"/>
        <v>0</v>
      </c>
      <c r="J126" s="31">
        <f t="shared" si="20"/>
        <v>0</v>
      </c>
      <c r="K126" s="31">
        <f t="shared" si="20"/>
        <v>0</v>
      </c>
      <c r="L126" s="31">
        <f t="shared" si="20"/>
        <v>0</v>
      </c>
      <c r="M126" s="31">
        <f t="shared" si="20"/>
        <v>0</v>
      </c>
      <c r="N126" s="31">
        <f t="shared" si="20"/>
        <v>0</v>
      </c>
      <c r="O126" s="31">
        <f t="shared" si="20"/>
        <v>0</v>
      </c>
      <c r="P126" s="31">
        <f t="shared" si="20"/>
        <v>0</v>
      </c>
    </row>
    <row r="127" spans="1:16">
      <c r="B127" s="17" t="s">
        <v>243</v>
      </c>
      <c r="C127" s="347" t="str">
        <f t="shared" si="17"/>
        <v>8"</v>
      </c>
      <c r="E127" s="67"/>
      <c r="F127" s="359">
        <f t="shared" ref="F127" si="21">+F109</f>
        <v>0</v>
      </c>
      <c r="G127" s="31">
        <f t="shared" si="18"/>
        <v>0</v>
      </c>
      <c r="H127" s="31">
        <f t="shared" si="20"/>
        <v>0</v>
      </c>
      <c r="I127" s="31">
        <f t="shared" si="20"/>
        <v>0</v>
      </c>
      <c r="J127" s="31">
        <f t="shared" si="20"/>
        <v>0</v>
      </c>
      <c r="K127" s="31">
        <f t="shared" si="20"/>
        <v>0</v>
      </c>
      <c r="L127" s="31">
        <f t="shared" si="20"/>
        <v>0</v>
      </c>
      <c r="M127" s="31">
        <f t="shared" si="20"/>
        <v>0</v>
      </c>
      <c r="N127" s="31">
        <f t="shared" si="20"/>
        <v>0</v>
      </c>
      <c r="O127" s="31">
        <f t="shared" si="20"/>
        <v>0</v>
      </c>
      <c r="P127" s="31">
        <f t="shared" si="20"/>
        <v>0</v>
      </c>
    </row>
    <row r="128" spans="1:16">
      <c r="B128" s="236"/>
      <c r="C128" s="76"/>
      <c r="D128" s="74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1:16">
      <c r="B129" s="236" t="s">
        <v>244</v>
      </c>
      <c r="C129" s="348">
        <v>2001</v>
      </c>
      <c r="D129" s="360">
        <v>10000</v>
      </c>
      <c r="F129" s="359">
        <v>0</v>
      </c>
      <c r="G129" s="359">
        <v>0</v>
      </c>
      <c r="H129" s="31">
        <f t="shared" ref="H129:P132" si="22">G129*(1+H$45)</f>
        <v>0</v>
      </c>
      <c r="I129" s="31">
        <f t="shared" si="22"/>
        <v>0</v>
      </c>
      <c r="J129" s="31">
        <f t="shared" si="22"/>
        <v>0</v>
      </c>
      <c r="K129" s="31">
        <f t="shared" si="22"/>
        <v>0</v>
      </c>
      <c r="L129" s="31">
        <f t="shared" si="22"/>
        <v>0</v>
      </c>
      <c r="M129" s="31">
        <f t="shared" si="22"/>
        <v>0</v>
      </c>
      <c r="N129" s="31">
        <f t="shared" si="22"/>
        <v>0</v>
      </c>
      <c r="O129" s="31">
        <f t="shared" si="22"/>
        <v>0</v>
      </c>
      <c r="P129" s="31">
        <f t="shared" si="22"/>
        <v>0</v>
      </c>
    </row>
    <row r="130" spans="1:16">
      <c r="B130" s="236"/>
      <c r="C130" s="348">
        <f>D129+1</f>
        <v>10001</v>
      </c>
      <c r="D130" s="360">
        <v>20000</v>
      </c>
      <c r="F130" s="359">
        <v>0</v>
      </c>
      <c r="G130" s="359">
        <v>0</v>
      </c>
      <c r="H130" s="31">
        <f t="shared" si="22"/>
        <v>0</v>
      </c>
      <c r="I130" s="31">
        <f t="shared" si="22"/>
        <v>0</v>
      </c>
      <c r="J130" s="31">
        <f t="shared" si="22"/>
        <v>0</v>
      </c>
      <c r="K130" s="31">
        <f t="shared" si="22"/>
        <v>0</v>
      </c>
      <c r="L130" s="31">
        <f t="shared" si="22"/>
        <v>0</v>
      </c>
      <c r="M130" s="31">
        <f t="shared" si="22"/>
        <v>0</v>
      </c>
      <c r="N130" s="31">
        <f t="shared" si="22"/>
        <v>0</v>
      </c>
      <c r="O130" s="31">
        <f t="shared" si="22"/>
        <v>0</v>
      </c>
      <c r="P130" s="31">
        <f t="shared" si="22"/>
        <v>0</v>
      </c>
    </row>
    <row r="131" spans="1:16">
      <c r="B131" s="236"/>
      <c r="C131" s="348">
        <f>+D130+1</f>
        <v>20001</v>
      </c>
      <c r="D131" s="360">
        <v>30000</v>
      </c>
      <c r="F131" s="359">
        <v>0</v>
      </c>
      <c r="G131" s="359">
        <v>0</v>
      </c>
      <c r="H131" s="31">
        <f t="shared" si="22"/>
        <v>0</v>
      </c>
      <c r="I131" s="31">
        <f t="shared" si="22"/>
        <v>0</v>
      </c>
      <c r="J131" s="31">
        <f t="shared" si="22"/>
        <v>0</v>
      </c>
      <c r="K131" s="31">
        <f t="shared" si="22"/>
        <v>0</v>
      </c>
      <c r="L131" s="31">
        <f t="shared" si="22"/>
        <v>0</v>
      </c>
      <c r="M131" s="31">
        <f t="shared" si="22"/>
        <v>0</v>
      </c>
      <c r="N131" s="31">
        <f t="shared" si="22"/>
        <v>0</v>
      </c>
      <c r="O131" s="31">
        <f t="shared" si="22"/>
        <v>0</v>
      </c>
      <c r="P131" s="31">
        <f t="shared" si="22"/>
        <v>0</v>
      </c>
    </row>
    <row r="132" spans="1:16">
      <c r="B132" s="236"/>
      <c r="C132" s="348">
        <f>+D131+1</f>
        <v>30001</v>
      </c>
      <c r="D132" s="360" t="s">
        <v>97</v>
      </c>
      <c r="F132" s="359">
        <v>0</v>
      </c>
      <c r="G132" s="359">
        <v>0</v>
      </c>
      <c r="H132" s="31">
        <f t="shared" si="22"/>
        <v>0</v>
      </c>
      <c r="I132" s="31">
        <f t="shared" si="22"/>
        <v>0</v>
      </c>
      <c r="J132" s="31">
        <f t="shared" si="22"/>
        <v>0</v>
      </c>
      <c r="K132" s="31">
        <f t="shared" si="22"/>
        <v>0</v>
      </c>
      <c r="L132" s="31">
        <f t="shared" si="22"/>
        <v>0</v>
      </c>
      <c r="M132" s="31">
        <f t="shared" si="22"/>
        <v>0</v>
      </c>
      <c r="N132" s="31">
        <f t="shared" si="22"/>
        <v>0</v>
      </c>
      <c r="O132" s="31">
        <f t="shared" si="22"/>
        <v>0</v>
      </c>
      <c r="P132" s="31">
        <f t="shared" si="22"/>
        <v>0</v>
      </c>
    </row>
    <row r="133" spans="1:16">
      <c r="B133" s="236"/>
      <c r="C133" s="348"/>
      <c r="D133" s="360"/>
      <c r="F133" s="359">
        <v>0</v>
      </c>
      <c r="G133" s="31">
        <f t="shared" ref="G133:P133" si="23">F133*(1+G$45)</f>
        <v>0</v>
      </c>
      <c r="H133" s="31">
        <f t="shared" si="23"/>
        <v>0</v>
      </c>
      <c r="I133" s="31">
        <f t="shared" si="23"/>
        <v>0</v>
      </c>
      <c r="J133" s="31">
        <f t="shared" si="23"/>
        <v>0</v>
      </c>
      <c r="K133" s="31">
        <f t="shared" si="23"/>
        <v>0</v>
      </c>
      <c r="L133" s="31">
        <f t="shared" si="23"/>
        <v>0</v>
      </c>
      <c r="M133" s="31">
        <f t="shared" si="23"/>
        <v>0</v>
      </c>
      <c r="N133" s="31">
        <f t="shared" si="23"/>
        <v>0</v>
      </c>
      <c r="O133" s="31">
        <f t="shared" si="23"/>
        <v>0</v>
      </c>
      <c r="P133" s="31">
        <f t="shared" si="23"/>
        <v>0</v>
      </c>
    </row>
    <row r="134" spans="1:16">
      <c r="B134" s="236"/>
      <c r="C134" s="370"/>
      <c r="D134" s="72"/>
      <c r="F134" s="77"/>
      <c r="G134" s="77"/>
      <c r="H134" s="77"/>
      <c r="I134" s="31"/>
      <c r="J134" s="31"/>
      <c r="K134" s="31"/>
      <c r="L134" s="31"/>
      <c r="M134" s="31"/>
      <c r="N134" s="31"/>
      <c r="O134" s="31"/>
      <c r="P134" s="31"/>
    </row>
    <row r="135" spans="1:16">
      <c r="B135" s="236"/>
      <c r="C135" s="370"/>
      <c r="D135" s="72"/>
      <c r="F135" s="77"/>
      <c r="G135" s="77"/>
      <c r="H135" s="77"/>
      <c r="I135" s="31"/>
      <c r="J135" s="31"/>
      <c r="K135" s="31"/>
      <c r="L135" s="31"/>
      <c r="M135" s="31"/>
      <c r="N135" s="31"/>
      <c r="O135" s="31"/>
      <c r="P135" s="31"/>
    </row>
    <row r="136" spans="1:16">
      <c r="A136" s="251" t="str">
        <f>'Volume Input'!N12</f>
        <v>WI6</v>
      </c>
      <c r="B136" s="357" t="str">
        <f>'Volume Input'!N14</f>
        <v>Other I6</v>
      </c>
      <c r="C136" s="76"/>
      <c r="D136" s="76"/>
      <c r="F136" s="77"/>
      <c r="G136" s="77"/>
      <c r="H136" s="77"/>
      <c r="I136" s="31"/>
      <c r="J136" s="31"/>
      <c r="K136" s="31"/>
      <c r="L136" s="31"/>
      <c r="M136" s="31"/>
      <c r="N136" s="31"/>
      <c r="O136" s="31"/>
      <c r="P136" s="31"/>
    </row>
    <row r="137" spans="1:16">
      <c r="B137" s="17" t="s">
        <v>243</v>
      </c>
      <c r="C137" s="74" t="str">
        <f t="shared" ref="C137:C144" si="24">C120</f>
        <v>3/4"</v>
      </c>
      <c r="D137" s="72"/>
      <c r="F137" s="366">
        <v>0</v>
      </c>
      <c r="G137" s="73">
        <f t="shared" ref="G137:G144" si="25">F137*(1+G$32)</f>
        <v>0</v>
      </c>
      <c r="H137" s="73">
        <f t="shared" ref="H137:P144" si="26">G137*(1+H$34)</f>
        <v>0</v>
      </c>
      <c r="I137" s="73">
        <f t="shared" si="26"/>
        <v>0</v>
      </c>
      <c r="J137" s="73">
        <f t="shared" si="26"/>
        <v>0</v>
      </c>
      <c r="K137" s="73">
        <f t="shared" si="26"/>
        <v>0</v>
      </c>
      <c r="L137" s="73">
        <f t="shared" si="26"/>
        <v>0</v>
      </c>
      <c r="M137" s="73">
        <f t="shared" si="26"/>
        <v>0</v>
      </c>
      <c r="N137" s="73">
        <f t="shared" si="26"/>
        <v>0</v>
      </c>
      <c r="O137" s="73">
        <f t="shared" si="26"/>
        <v>0</v>
      </c>
      <c r="P137" s="73">
        <f t="shared" si="26"/>
        <v>0</v>
      </c>
    </row>
    <row r="138" spans="1:16">
      <c r="B138" s="17" t="s">
        <v>243</v>
      </c>
      <c r="C138" s="74" t="str">
        <f t="shared" si="24"/>
        <v>1"</v>
      </c>
      <c r="D138" s="72"/>
      <c r="E138" s="67"/>
      <c r="F138" s="359">
        <v>0</v>
      </c>
      <c r="G138" s="31">
        <f t="shared" si="25"/>
        <v>0</v>
      </c>
      <c r="H138" s="31">
        <f t="shared" si="26"/>
        <v>0</v>
      </c>
      <c r="I138" s="31">
        <f t="shared" si="26"/>
        <v>0</v>
      </c>
      <c r="J138" s="31">
        <f t="shared" si="26"/>
        <v>0</v>
      </c>
      <c r="K138" s="31">
        <f t="shared" si="26"/>
        <v>0</v>
      </c>
      <c r="L138" s="31">
        <f t="shared" si="26"/>
        <v>0</v>
      </c>
      <c r="M138" s="31">
        <f t="shared" si="26"/>
        <v>0</v>
      </c>
      <c r="N138" s="31">
        <f t="shared" si="26"/>
        <v>0</v>
      </c>
      <c r="O138" s="31">
        <f t="shared" si="26"/>
        <v>0</v>
      </c>
      <c r="P138" s="31">
        <f t="shared" si="26"/>
        <v>0</v>
      </c>
    </row>
    <row r="139" spans="1:16">
      <c r="B139" s="17" t="s">
        <v>243</v>
      </c>
      <c r="C139" s="74" t="str">
        <f t="shared" si="24"/>
        <v>1 1/2"</v>
      </c>
      <c r="D139" s="72"/>
      <c r="E139" s="67"/>
      <c r="F139" s="359">
        <v>0</v>
      </c>
      <c r="G139" s="31">
        <f t="shared" si="25"/>
        <v>0</v>
      </c>
      <c r="H139" s="31">
        <f t="shared" si="26"/>
        <v>0</v>
      </c>
      <c r="I139" s="31">
        <f t="shared" si="26"/>
        <v>0</v>
      </c>
      <c r="J139" s="31">
        <f t="shared" si="26"/>
        <v>0</v>
      </c>
      <c r="K139" s="31">
        <f t="shared" si="26"/>
        <v>0</v>
      </c>
      <c r="L139" s="31">
        <f t="shared" si="26"/>
        <v>0</v>
      </c>
      <c r="M139" s="31">
        <f t="shared" si="26"/>
        <v>0</v>
      </c>
      <c r="N139" s="31">
        <f t="shared" si="26"/>
        <v>0</v>
      </c>
      <c r="O139" s="31">
        <f t="shared" si="26"/>
        <v>0</v>
      </c>
      <c r="P139" s="31">
        <f t="shared" si="26"/>
        <v>0</v>
      </c>
    </row>
    <row r="140" spans="1:16">
      <c r="B140" s="17" t="s">
        <v>243</v>
      </c>
      <c r="C140" s="74" t="str">
        <f t="shared" si="24"/>
        <v>2"</v>
      </c>
      <c r="D140" s="72"/>
      <c r="E140" s="67"/>
      <c r="F140" s="359">
        <v>0</v>
      </c>
      <c r="G140" s="31">
        <f t="shared" si="25"/>
        <v>0</v>
      </c>
      <c r="H140" s="31">
        <f t="shared" si="26"/>
        <v>0</v>
      </c>
      <c r="I140" s="31">
        <f t="shared" si="26"/>
        <v>0</v>
      </c>
      <c r="J140" s="31">
        <f t="shared" si="26"/>
        <v>0</v>
      </c>
      <c r="K140" s="31">
        <f t="shared" si="26"/>
        <v>0</v>
      </c>
      <c r="L140" s="31">
        <f>K140*(1+L$34)</f>
        <v>0</v>
      </c>
      <c r="M140" s="31">
        <f t="shared" si="26"/>
        <v>0</v>
      </c>
      <c r="N140" s="31">
        <f t="shared" si="26"/>
        <v>0</v>
      </c>
      <c r="O140" s="31">
        <f t="shared" si="26"/>
        <v>0</v>
      </c>
      <c r="P140" s="31">
        <f t="shared" si="26"/>
        <v>0</v>
      </c>
    </row>
    <row r="141" spans="1:16">
      <c r="B141" s="17" t="s">
        <v>243</v>
      </c>
      <c r="C141" s="74" t="str">
        <f t="shared" si="24"/>
        <v>3"</v>
      </c>
      <c r="D141" s="72"/>
      <c r="E141" s="67"/>
      <c r="F141" s="359">
        <v>0</v>
      </c>
      <c r="G141" s="31">
        <f t="shared" si="25"/>
        <v>0</v>
      </c>
      <c r="H141" s="31">
        <f t="shared" si="26"/>
        <v>0</v>
      </c>
      <c r="I141" s="31">
        <f t="shared" si="26"/>
        <v>0</v>
      </c>
      <c r="J141" s="31">
        <f>I141*(1+J$34)</f>
        <v>0</v>
      </c>
      <c r="K141" s="31">
        <f t="shared" si="26"/>
        <v>0</v>
      </c>
      <c r="L141" s="31">
        <f t="shared" si="26"/>
        <v>0</v>
      </c>
      <c r="M141" s="31">
        <f t="shared" si="26"/>
        <v>0</v>
      </c>
      <c r="N141" s="31">
        <f t="shared" si="26"/>
        <v>0</v>
      </c>
      <c r="O141" s="31">
        <f t="shared" si="26"/>
        <v>0</v>
      </c>
      <c r="P141" s="31">
        <f t="shared" si="26"/>
        <v>0</v>
      </c>
    </row>
    <row r="142" spans="1:16">
      <c r="B142" s="17" t="s">
        <v>243</v>
      </c>
      <c r="C142" s="74" t="str">
        <f t="shared" si="24"/>
        <v>4"</v>
      </c>
      <c r="D142" s="72"/>
      <c r="E142" s="67"/>
      <c r="F142" s="359">
        <v>0</v>
      </c>
      <c r="G142" s="31">
        <f t="shared" si="25"/>
        <v>0</v>
      </c>
      <c r="H142" s="31">
        <f t="shared" si="26"/>
        <v>0</v>
      </c>
      <c r="I142" s="31">
        <f t="shared" si="26"/>
        <v>0</v>
      </c>
      <c r="J142" s="31">
        <f t="shared" si="26"/>
        <v>0</v>
      </c>
      <c r="K142" s="31">
        <f t="shared" si="26"/>
        <v>0</v>
      </c>
      <c r="L142" s="31">
        <f t="shared" si="26"/>
        <v>0</v>
      </c>
      <c r="M142" s="31">
        <f t="shared" si="26"/>
        <v>0</v>
      </c>
      <c r="N142" s="31">
        <f t="shared" si="26"/>
        <v>0</v>
      </c>
      <c r="O142" s="31">
        <f t="shared" si="26"/>
        <v>0</v>
      </c>
      <c r="P142" s="31">
        <f t="shared" si="26"/>
        <v>0</v>
      </c>
    </row>
    <row r="143" spans="1:16">
      <c r="B143" s="17" t="s">
        <v>243</v>
      </c>
      <c r="C143" s="74" t="str">
        <f t="shared" si="24"/>
        <v>6"</v>
      </c>
      <c r="D143" s="72"/>
      <c r="E143" s="67"/>
      <c r="F143" s="359">
        <v>0</v>
      </c>
      <c r="G143" s="31">
        <f t="shared" si="25"/>
        <v>0</v>
      </c>
      <c r="H143" s="31">
        <f t="shared" si="26"/>
        <v>0</v>
      </c>
      <c r="I143" s="31">
        <f t="shared" si="26"/>
        <v>0</v>
      </c>
      <c r="J143" s="31">
        <f t="shared" si="26"/>
        <v>0</v>
      </c>
      <c r="K143" s="31">
        <f t="shared" si="26"/>
        <v>0</v>
      </c>
      <c r="L143" s="31">
        <f>K143*(1+L$34)</f>
        <v>0</v>
      </c>
      <c r="M143" s="31">
        <f t="shared" si="26"/>
        <v>0</v>
      </c>
      <c r="N143" s="31">
        <f t="shared" si="26"/>
        <v>0</v>
      </c>
      <c r="O143" s="31">
        <f t="shared" si="26"/>
        <v>0</v>
      </c>
      <c r="P143" s="31">
        <f t="shared" si="26"/>
        <v>0</v>
      </c>
    </row>
    <row r="144" spans="1:16">
      <c r="B144" s="17" t="s">
        <v>243</v>
      </c>
      <c r="C144" s="74" t="str">
        <f t="shared" si="24"/>
        <v>8"</v>
      </c>
      <c r="D144" s="72"/>
      <c r="E144" s="67"/>
      <c r="F144" s="359">
        <f t="shared" ref="F144" si="27">+F126</f>
        <v>0</v>
      </c>
      <c r="G144" s="31">
        <f t="shared" si="25"/>
        <v>0</v>
      </c>
      <c r="H144" s="31">
        <f t="shared" si="26"/>
        <v>0</v>
      </c>
      <c r="I144" s="31">
        <f t="shared" si="26"/>
        <v>0</v>
      </c>
      <c r="J144" s="31">
        <f t="shared" si="26"/>
        <v>0</v>
      </c>
      <c r="K144" s="31">
        <f t="shared" si="26"/>
        <v>0</v>
      </c>
      <c r="L144" s="31">
        <f t="shared" si="26"/>
        <v>0</v>
      </c>
      <c r="M144" s="31">
        <f t="shared" si="26"/>
        <v>0</v>
      </c>
      <c r="N144" s="31">
        <f t="shared" si="26"/>
        <v>0</v>
      </c>
      <c r="O144" s="31">
        <f t="shared" si="26"/>
        <v>0</v>
      </c>
      <c r="P144" s="31">
        <f t="shared" si="26"/>
        <v>0</v>
      </c>
    </row>
    <row r="145" spans="1:16">
      <c r="B145" s="236"/>
      <c r="C145" s="76"/>
      <c r="D145" s="72"/>
      <c r="F145" s="31"/>
      <c r="G145" s="31"/>
      <c r="H145" s="77"/>
      <c r="I145" s="31"/>
      <c r="J145" s="31"/>
      <c r="K145" s="31"/>
      <c r="L145" s="31"/>
      <c r="M145" s="31"/>
      <c r="N145" s="31"/>
      <c r="O145" s="31"/>
      <c r="P145" s="31"/>
    </row>
    <row r="146" spans="1:16">
      <c r="B146" s="236" t="s">
        <v>244</v>
      </c>
      <c r="C146" s="348">
        <v>2001</v>
      </c>
      <c r="D146" s="360">
        <v>10000</v>
      </c>
      <c r="F146" s="359">
        <v>0</v>
      </c>
      <c r="G146" s="359">
        <v>0</v>
      </c>
      <c r="H146" s="371">
        <f t="shared" ref="G146:P150" si="28">G146*(1+H$46)</f>
        <v>0</v>
      </c>
      <c r="I146" s="371">
        <f t="shared" si="28"/>
        <v>0</v>
      </c>
      <c r="J146" s="371">
        <f t="shared" si="28"/>
        <v>0</v>
      </c>
      <c r="K146" s="371">
        <f t="shared" si="28"/>
        <v>0</v>
      </c>
      <c r="L146" s="371">
        <f>K146*(1+L$46)</f>
        <v>0</v>
      </c>
      <c r="M146" s="371">
        <f t="shared" si="28"/>
        <v>0</v>
      </c>
      <c r="N146" s="371">
        <f t="shared" si="28"/>
        <v>0</v>
      </c>
      <c r="O146" s="371">
        <f t="shared" si="28"/>
        <v>0</v>
      </c>
      <c r="P146" s="371">
        <f t="shared" si="28"/>
        <v>0</v>
      </c>
    </row>
    <row r="147" spans="1:16">
      <c r="B147" s="236"/>
      <c r="C147" s="348">
        <f>D146+1</f>
        <v>10001</v>
      </c>
      <c r="D147" s="360">
        <v>20000</v>
      </c>
      <c r="F147" s="359">
        <v>0</v>
      </c>
      <c r="G147" s="359">
        <v>0</v>
      </c>
      <c r="H147" s="371">
        <f t="shared" si="28"/>
        <v>0</v>
      </c>
      <c r="I147" s="371">
        <f t="shared" si="28"/>
        <v>0</v>
      </c>
      <c r="J147" s="371">
        <f>I147*(1+J$46)</f>
        <v>0</v>
      </c>
      <c r="K147" s="371">
        <f t="shared" si="28"/>
        <v>0</v>
      </c>
      <c r="L147" s="371">
        <f t="shared" si="28"/>
        <v>0</v>
      </c>
      <c r="M147" s="371">
        <f t="shared" si="28"/>
        <v>0</v>
      </c>
      <c r="N147" s="371">
        <f t="shared" si="28"/>
        <v>0</v>
      </c>
      <c r="O147" s="371">
        <f t="shared" si="28"/>
        <v>0</v>
      </c>
      <c r="P147" s="371">
        <f t="shared" si="28"/>
        <v>0</v>
      </c>
    </row>
    <row r="148" spans="1:16">
      <c r="B148" s="236"/>
      <c r="C148" s="348">
        <f>+D147+1</f>
        <v>20001</v>
      </c>
      <c r="D148" s="360">
        <v>30000</v>
      </c>
      <c r="F148" s="359">
        <v>0</v>
      </c>
      <c r="G148" s="359">
        <v>0</v>
      </c>
      <c r="H148" s="371">
        <f t="shared" si="28"/>
        <v>0</v>
      </c>
      <c r="I148" s="371">
        <f t="shared" si="28"/>
        <v>0</v>
      </c>
      <c r="J148" s="371">
        <f t="shared" si="28"/>
        <v>0</v>
      </c>
      <c r="K148" s="371">
        <f t="shared" si="28"/>
        <v>0</v>
      </c>
      <c r="L148" s="371">
        <f t="shared" si="28"/>
        <v>0</v>
      </c>
      <c r="M148" s="371">
        <f t="shared" si="28"/>
        <v>0</v>
      </c>
      <c r="N148" s="371">
        <f t="shared" si="28"/>
        <v>0</v>
      </c>
      <c r="O148" s="371">
        <f t="shared" si="28"/>
        <v>0</v>
      </c>
      <c r="P148" s="371">
        <f t="shared" si="28"/>
        <v>0</v>
      </c>
    </row>
    <row r="149" spans="1:16">
      <c r="B149" s="236"/>
      <c r="C149" s="348">
        <f>+D148+1</f>
        <v>30001</v>
      </c>
      <c r="D149" s="360" t="s">
        <v>97</v>
      </c>
      <c r="F149" s="359">
        <v>0</v>
      </c>
      <c r="G149" s="359">
        <v>0</v>
      </c>
      <c r="H149" s="371">
        <f t="shared" si="28"/>
        <v>0</v>
      </c>
      <c r="I149" s="371">
        <f t="shared" si="28"/>
        <v>0</v>
      </c>
      <c r="J149" s="371">
        <f t="shared" si="28"/>
        <v>0</v>
      </c>
      <c r="K149" s="371">
        <f t="shared" si="28"/>
        <v>0</v>
      </c>
      <c r="L149" s="371">
        <f t="shared" si="28"/>
        <v>0</v>
      </c>
      <c r="M149" s="371">
        <f t="shared" si="28"/>
        <v>0</v>
      </c>
      <c r="N149" s="371">
        <f t="shared" si="28"/>
        <v>0</v>
      </c>
      <c r="O149" s="371">
        <f t="shared" si="28"/>
        <v>0</v>
      </c>
      <c r="P149" s="371">
        <f t="shared" si="28"/>
        <v>0</v>
      </c>
    </row>
    <row r="150" spans="1:16">
      <c r="B150" s="236"/>
      <c r="C150" s="348"/>
      <c r="D150" s="360"/>
      <c r="F150" s="359">
        <v>0</v>
      </c>
      <c r="G150" s="371">
        <f t="shared" si="28"/>
        <v>0</v>
      </c>
      <c r="H150" s="371">
        <f t="shared" si="28"/>
        <v>0</v>
      </c>
      <c r="I150" s="371">
        <f t="shared" si="28"/>
        <v>0</v>
      </c>
      <c r="J150" s="371">
        <f t="shared" si="28"/>
        <v>0</v>
      </c>
      <c r="K150" s="371">
        <f t="shared" si="28"/>
        <v>0</v>
      </c>
      <c r="L150" s="371">
        <f t="shared" si="28"/>
        <v>0</v>
      </c>
      <c r="M150" s="371">
        <f t="shared" si="28"/>
        <v>0</v>
      </c>
      <c r="N150" s="371">
        <f t="shared" si="28"/>
        <v>0</v>
      </c>
      <c r="O150" s="371">
        <f t="shared" si="28"/>
        <v>0</v>
      </c>
      <c r="P150" s="371">
        <f t="shared" si="28"/>
        <v>0</v>
      </c>
    </row>
    <row r="151" spans="1:16">
      <c r="B151" s="236"/>
      <c r="C151" s="74"/>
      <c r="D151" s="74"/>
      <c r="F151" s="77"/>
      <c r="G151" s="77"/>
      <c r="H151" s="77"/>
      <c r="I151" s="31"/>
      <c r="J151" s="31"/>
      <c r="K151" s="31"/>
      <c r="L151" s="31"/>
      <c r="M151" s="31"/>
      <c r="N151" s="31"/>
      <c r="O151" s="31"/>
      <c r="P151" s="31"/>
    </row>
    <row r="152" spans="1:16">
      <c r="B152" s="236"/>
      <c r="C152" s="74"/>
      <c r="D152" s="74"/>
      <c r="F152" s="77"/>
      <c r="G152" s="77"/>
      <c r="H152" s="77"/>
      <c r="I152" s="31"/>
      <c r="J152" s="31"/>
      <c r="K152" s="31"/>
      <c r="L152" s="31"/>
      <c r="M152" s="31"/>
      <c r="N152" s="31"/>
      <c r="O152" s="31"/>
      <c r="P152" s="31"/>
    </row>
    <row r="153" spans="1:16">
      <c r="A153" s="251" t="str">
        <f>'Volume Input'!O12</f>
        <v>WI7</v>
      </c>
      <c r="B153" s="357" t="str">
        <f>'Volume Input'!O14</f>
        <v>Other I7</v>
      </c>
      <c r="C153" s="76" t="s">
        <v>109</v>
      </c>
      <c r="D153" s="76"/>
      <c r="F153" s="77"/>
      <c r="G153" s="77"/>
      <c r="H153" s="77"/>
      <c r="I153" s="31"/>
      <c r="J153" s="31"/>
      <c r="K153" s="31"/>
      <c r="L153" s="31"/>
      <c r="M153" s="31"/>
      <c r="N153" s="31"/>
      <c r="O153" s="31"/>
      <c r="P153" s="31"/>
    </row>
    <row r="154" spans="1:16">
      <c r="B154" s="17" t="s">
        <v>243</v>
      </c>
      <c r="C154" s="372" t="str">
        <f t="shared" ref="C154:C161" si="29">C137</f>
        <v>3/4"</v>
      </c>
      <c r="D154" s="72"/>
      <c r="F154" s="366">
        <v>0</v>
      </c>
      <c r="G154" s="73">
        <f t="shared" ref="G154:G161" si="30">F154*(1+G$32)</f>
        <v>0</v>
      </c>
      <c r="H154" s="73">
        <f t="shared" ref="H154:P161" si="31">G154*(1+H$35)</f>
        <v>0</v>
      </c>
      <c r="I154" s="73">
        <f t="shared" si="31"/>
        <v>0</v>
      </c>
      <c r="J154" s="73">
        <f t="shared" si="31"/>
        <v>0</v>
      </c>
      <c r="K154" s="73">
        <f t="shared" si="31"/>
        <v>0</v>
      </c>
      <c r="L154" s="73">
        <f t="shared" si="31"/>
        <v>0</v>
      </c>
      <c r="M154" s="73">
        <f t="shared" si="31"/>
        <v>0</v>
      </c>
      <c r="N154" s="73">
        <f t="shared" si="31"/>
        <v>0</v>
      </c>
      <c r="O154" s="73">
        <f t="shared" si="31"/>
        <v>0</v>
      </c>
      <c r="P154" s="73">
        <f t="shared" si="31"/>
        <v>0</v>
      </c>
    </row>
    <row r="155" spans="1:16">
      <c r="B155" s="17" t="s">
        <v>243</v>
      </c>
      <c r="C155" s="372" t="str">
        <f t="shared" si="29"/>
        <v>1"</v>
      </c>
      <c r="D155" s="72"/>
      <c r="E155" s="67"/>
      <c r="F155" s="359">
        <v>0</v>
      </c>
      <c r="G155" s="31">
        <f t="shared" si="30"/>
        <v>0</v>
      </c>
      <c r="H155" s="31">
        <f t="shared" si="31"/>
        <v>0</v>
      </c>
      <c r="I155" s="31">
        <f t="shared" si="31"/>
        <v>0</v>
      </c>
      <c r="J155" s="31">
        <f t="shared" si="31"/>
        <v>0</v>
      </c>
      <c r="K155" s="31">
        <f t="shared" si="31"/>
        <v>0</v>
      </c>
      <c r="L155" s="31">
        <f t="shared" si="31"/>
        <v>0</v>
      </c>
      <c r="M155" s="31">
        <f t="shared" si="31"/>
        <v>0</v>
      </c>
      <c r="N155" s="31">
        <f t="shared" si="31"/>
        <v>0</v>
      </c>
      <c r="O155" s="31">
        <f t="shared" si="31"/>
        <v>0</v>
      </c>
      <c r="P155" s="31">
        <f t="shared" si="31"/>
        <v>0</v>
      </c>
    </row>
    <row r="156" spans="1:16">
      <c r="B156" s="17" t="s">
        <v>243</v>
      </c>
      <c r="C156" s="372" t="str">
        <f t="shared" si="29"/>
        <v>1 1/2"</v>
      </c>
      <c r="D156" s="72"/>
      <c r="E156" s="67"/>
      <c r="F156" s="359">
        <v>0</v>
      </c>
      <c r="G156" s="31">
        <f t="shared" si="30"/>
        <v>0</v>
      </c>
      <c r="H156" s="31">
        <f t="shared" si="31"/>
        <v>0</v>
      </c>
      <c r="I156" s="31">
        <f t="shared" si="31"/>
        <v>0</v>
      </c>
      <c r="J156" s="31">
        <f t="shared" si="31"/>
        <v>0</v>
      </c>
      <c r="K156" s="31">
        <f t="shared" si="31"/>
        <v>0</v>
      </c>
      <c r="L156" s="31">
        <f t="shared" si="31"/>
        <v>0</v>
      </c>
      <c r="M156" s="31">
        <f t="shared" si="31"/>
        <v>0</v>
      </c>
      <c r="N156" s="31">
        <f t="shared" si="31"/>
        <v>0</v>
      </c>
      <c r="O156" s="31">
        <f t="shared" si="31"/>
        <v>0</v>
      </c>
      <c r="P156" s="31">
        <f t="shared" si="31"/>
        <v>0</v>
      </c>
    </row>
    <row r="157" spans="1:16">
      <c r="B157" s="17" t="s">
        <v>243</v>
      </c>
      <c r="C157" s="372" t="str">
        <f t="shared" si="29"/>
        <v>2"</v>
      </c>
      <c r="D157" s="72"/>
      <c r="E157" s="67"/>
      <c r="F157" s="359">
        <v>0</v>
      </c>
      <c r="G157" s="31">
        <f t="shared" si="30"/>
        <v>0</v>
      </c>
      <c r="H157" s="31">
        <f t="shared" si="31"/>
        <v>0</v>
      </c>
      <c r="I157" s="31">
        <f t="shared" si="31"/>
        <v>0</v>
      </c>
      <c r="J157" s="31">
        <f t="shared" si="31"/>
        <v>0</v>
      </c>
      <c r="K157" s="31">
        <f t="shared" si="31"/>
        <v>0</v>
      </c>
      <c r="L157" s="31">
        <f t="shared" si="31"/>
        <v>0</v>
      </c>
      <c r="M157" s="31">
        <f t="shared" si="31"/>
        <v>0</v>
      </c>
      <c r="N157" s="31">
        <f t="shared" si="31"/>
        <v>0</v>
      </c>
      <c r="O157" s="31">
        <f t="shared" si="31"/>
        <v>0</v>
      </c>
      <c r="P157" s="31">
        <f t="shared" si="31"/>
        <v>0</v>
      </c>
    </row>
    <row r="158" spans="1:16">
      <c r="B158" s="17" t="s">
        <v>243</v>
      </c>
      <c r="C158" s="372" t="str">
        <f t="shared" si="29"/>
        <v>3"</v>
      </c>
      <c r="D158" s="72"/>
      <c r="E158" s="67"/>
      <c r="F158" s="359">
        <v>0</v>
      </c>
      <c r="G158" s="31">
        <f t="shared" si="30"/>
        <v>0</v>
      </c>
      <c r="H158" s="31">
        <f t="shared" si="31"/>
        <v>0</v>
      </c>
      <c r="I158" s="31">
        <f t="shared" si="31"/>
        <v>0</v>
      </c>
      <c r="J158" s="31">
        <f t="shared" si="31"/>
        <v>0</v>
      </c>
      <c r="K158" s="31">
        <f t="shared" si="31"/>
        <v>0</v>
      </c>
      <c r="L158" s="31">
        <f t="shared" si="31"/>
        <v>0</v>
      </c>
      <c r="M158" s="31">
        <f t="shared" si="31"/>
        <v>0</v>
      </c>
      <c r="N158" s="31">
        <f t="shared" si="31"/>
        <v>0</v>
      </c>
      <c r="O158" s="31">
        <f t="shared" si="31"/>
        <v>0</v>
      </c>
      <c r="P158" s="31">
        <f t="shared" si="31"/>
        <v>0</v>
      </c>
    </row>
    <row r="159" spans="1:16">
      <c r="B159" s="17" t="s">
        <v>243</v>
      </c>
      <c r="C159" s="372" t="str">
        <f t="shared" si="29"/>
        <v>4"</v>
      </c>
      <c r="D159" s="72"/>
      <c r="E159" s="67"/>
      <c r="F159" s="359">
        <v>0</v>
      </c>
      <c r="G159" s="31">
        <f t="shared" si="30"/>
        <v>0</v>
      </c>
      <c r="H159" s="31">
        <f t="shared" si="31"/>
        <v>0</v>
      </c>
      <c r="I159" s="31">
        <f t="shared" si="31"/>
        <v>0</v>
      </c>
      <c r="J159" s="31">
        <f t="shared" si="31"/>
        <v>0</v>
      </c>
      <c r="K159" s="31">
        <f t="shared" si="31"/>
        <v>0</v>
      </c>
      <c r="L159" s="31">
        <f t="shared" si="31"/>
        <v>0</v>
      </c>
      <c r="M159" s="31">
        <f t="shared" si="31"/>
        <v>0</v>
      </c>
      <c r="N159" s="31">
        <f t="shared" si="31"/>
        <v>0</v>
      </c>
      <c r="O159" s="31">
        <f t="shared" si="31"/>
        <v>0</v>
      </c>
      <c r="P159" s="31">
        <f t="shared" si="31"/>
        <v>0</v>
      </c>
    </row>
    <row r="160" spans="1:16">
      <c r="B160" s="17" t="s">
        <v>243</v>
      </c>
      <c r="C160" s="372" t="str">
        <f t="shared" si="29"/>
        <v>6"</v>
      </c>
      <c r="D160" s="72"/>
      <c r="E160" s="67"/>
      <c r="F160" s="359">
        <v>0</v>
      </c>
      <c r="G160" s="31">
        <f t="shared" si="30"/>
        <v>0</v>
      </c>
      <c r="H160" s="31">
        <f t="shared" si="31"/>
        <v>0</v>
      </c>
      <c r="I160" s="31">
        <f t="shared" si="31"/>
        <v>0</v>
      </c>
      <c r="J160" s="31">
        <f t="shared" si="31"/>
        <v>0</v>
      </c>
      <c r="K160" s="31">
        <f t="shared" si="31"/>
        <v>0</v>
      </c>
      <c r="L160" s="31">
        <f t="shared" si="31"/>
        <v>0</v>
      </c>
      <c r="M160" s="31">
        <f t="shared" si="31"/>
        <v>0</v>
      </c>
      <c r="N160" s="31">
        <f t="shared" si="31"/>
        <v>0</v>
      </c>
      <c r="O160" s="31">
        <f t="shared" si="31"/>
        <v>0</v>
      </c>
      <c r="P160" s="31">
        <f t="shared" si="31"/>
        <v>0</v>
      </c>
    </row>
    <row r="161" spans="1:16">
      <c r="B161" s="17" t="s">
        <v>243</v>
      </c>
      <c r="C161" s="372" t="str">
        <f t="shared" si="29"/>
        <v>8"</v>
      </c>
      <c r="D161" s="72"/>
      <c r="E161" s="67"/>
      <c r="F161" s="359">
        <f t="shared" ref="F161" si="32">+F143</f>
        <v>0</v>
      </c>
      <c r="G161" s="31">
        <f t="shared" si="30"/>
        <v>0</v>
      </c>
      <c r="H161" s="31">
        <f t="shared" si="31"/>
        <v>0</v>
      </c>
      <c r="I161" s="31">
        <f t="shared" si="31"/>
        <v>0</v>
      </c>
      <c r="J161" s="31">
        <f t="shared" si="31"/>
        <v>0</v>
      </c>
      <c r="K161" s="31">
        <f t="shared" si="31"/>
        <v>0</v>
      </c>
      <c r="L161" s="31">
        <f t="shared" si="31"/>
        <v>0</v>
      </c>
      <c r="M161" s="31">
        <f t="shared" si="31"/>
        <v>0</v>
      </c>
      <c r="N161" s="31">
        <f t="shared" si="31"/>
        <v>0</v>
      </c>
      <c r="O161" s="31">
        <f t="shared" si="31"/>
        <v>0</v>
      </c>
      <c r="P161" s="31">
        <f t="shared" si="31"/>
        <v>0</v>
      </c>
    </row>
    <row r="162" spans="1:16">
      <c r="C162" s="368"/>
      <c r="D162" s="72"/>
      <c r="F162" s="31"/>
      <c r="G162" s="31"/>
      <c r="H162" s="77"/>
      <c r="I162" s="31"/>
      <c r="J162" s="31"/>
      <c r="K162" s="31"/>
      <c r="L162" s="31"/>
      <c r="M162" s="31"/>
      <c r="N162" s="31"/>
      <c r="O162" s="31"/>
      <c r="P162" s="31"/>
    </row>
    <row r="163" spans="1:16">
      <c r="B163" s="236" t="s">
        <v>244</v>
      </c>
      <c r="C163" s="348">
        <v>2001</v>
      </c>
      <c r="D163" s="360">
        <v>10000</v>
      </c>
      <c r="F163" s="359">
        <v>0</v>
      </c>
      <c r="G163" s="359">
        <v>0</v>
      </c>
      <c r="H163" s="361">
        <f t="shared" ref="G163:P167" si="33">G163*(1+H$47)</f>
        <v>0</v>
      </c>
      <c r="I163" s="361">
        <f t="shared" si="33"/>
        <v>0</v>
      </c>
      <c r="J163" s="361">
        <f t="shared" si="33"/>
        <v>0</v>
      </c>
      <c r="K163" s="361">
        <f t="shared" si="33"/>
        <v>0</v>
      </c>
      <c r="L163" s="361">
        <f t="shared" si="33"/>
        <v>0</v>
      </c>
      <c r="M163" s="361">
        <f t="shared" si="33"/>
        <v>0</v>
      </c>
      <c r="N163" s="361">
        <f t="shared" si="33"/>
        <v>0</v>
      </c>
      <c r="O163" s="361">
        <f t="shared" si="33"/>
        <v>0</v>
      </c>
      <c r="P163" s="361">
        <f t="shared" si="33"/>
        <v>0</v>
      </c>
    </row>
    <row r="164" spans="1:16">
      <c r="B164" s="236"/>
      <c r="C164" s="348">
        <f>D163+1</f>
        <v>10001</v>
      </c>
      <c r="D164" s="360">
        <v>20000</v>
      </c>
      <c r="F164" s="359">
        <v>0</v>
      </c>
      <c r="G164" s="359">
        <v>0</v>
      </c>
      <c r="H164" s="361">
        <f t="shared" si="33"/>
        <v>0</v>
      </c>
      <c r="I164" s="361">
        <f t="shared" si="33"/>
        <v>0</v>
      </c>
      <c r="J164" s="361">
        <f t="shared" si="33"/>
        <v>0</v>
      </c>
      <c r="K164" s="361">
        <f t="shared" si="33"/>
        <v>0</v>
      </c>
      <c r="L164" s="361">
        <f t="shared" si="33"/>
        <v>0</v>
      </c>
      <c r="M164" s="361">
        <f t="shared" si="33"/>
        <v>0</v>
      </c>
      <c r="N164" s="361">
        <f t="shared" si="33"/>
        <v>0</v>
      </c>
      <c r="O164" s="361">
        <f t="shared" si="33"/>
        <v>0</v>
      </c>
      <c r="P164" s="361">
        <f t="shared" si="33"/>
        <v>0</v>
      </c>
    </row>
    <row r="165" spans="1:16">
      <c r="B165" s="236"/>
      <c r="C165" s="348">
        <f>+D164+1</f>
        <v>20001</v>
      </c>
      <c r="D165" s="360">
        <v>30000</v>
      </c>
      <c r="F165" s="359">
        <v>0</v>
      </c>
      <c r="G165" s="359">
        <v>0</v>
      </c>
      <c r="H165" s="361">
        <f t="shared" si="33"/>
        <v>0</v>
      </c>
      <c r="I165" s="361">
        <f t="shared" si="33"/>
        <v>0</v>
      </c>
      <c r="J165" s="361">
        <f t="shared" si="33"/>
        <v>0</v>
      </c>
      <c r="K165" s="361">
        <f t="shared" si="33"/>
        <v>0</v>
      </c>
      <c r="L165" s="361">
        <f t="shared" si="33"/>
        <v>0</v>
      </c>
      <c r="M165" s="361">
        <f t="shared" si="33"/>
        <v>0</v>
      </c>
      <c r="N165" s="361">
        <f t="shared" si="33"/>
        <v>0</v>
      </c>
      <c r="O165" s="361">
        <f t="shared" si="33"/>
        <v>0</v>
      </c>
      <c r="P165" s="361">
        <f t="shared" si="33"/>
        <v>0</v>
      </c>
    </row>
    <row r="166" spans="1:16">
      <c r="B166" s="236"/>
      <c r="C166" s="348">
        <f>+D165+1</f>
        <v>30001</v>
      </c>
      <c r="D166" s="360" t="s">
        <v>97</v>
      </c>
      <c r="F166" s="359">
        <v>0</v>
      </c>
      <c r="G166" s="359">
        <v>0</v>
      </c>
      <c r="H166" s="361">
        <f t="shared" si="33"/>
        <v>0</v>
      </c>
      <c r="I166" s="361">
        <f t="shared" si="33"/>
        <v>0</v>
      </c>
      <c r="J166" s="361">
        <f t="shared" si="33"/>
        <v>0</v>
      </c>
      <c r="K166" s="361">
        <f t="shared" si="33"/>
        <v>0</v>
      </c>
      <c r="L166" s="361">
        <f t="shared" si="33"/>
        <v>0</v>
      </c>
      <c r="M166" s="361">
        <f t="shared" si="33"/>
        <v>0</v>
      </c>
      <c r="N166" s="361">
        <f t="shared" si="33"/>
        <v>0</v>
      </c>
      <c r="O166" s="361">
        <f t="shared" si="33"/>
        <v>0</v>
      </c>
      <c r="P166" s="361">
        <f t="shared" si="33"/>
        <v>0</v>
      </c>
    </row>
    <row r="167" spans="1:16">
      <c r="B167" s="236"/>
      <c r="C167" s="360"/>
      <c r="D167" s="360"/>
      <c r="F167" s="359">
        <v>0</v>
      </c>
      <c r="G167" s="361">
        <f t="shared" si="33"/>
        <v>0</v>
      </c>
      <c r="H167" s="361">
        <f t="shared" si="33"/>
        <v>0</v>
      </c>
      <c r="I167" s="361">
        <f t="shared" si="33"/>
        <v>0</v>
      </c>
      <c r="J167" s="361">
        <f t="shared" si="33"/>
        <v>0</v>
      </c>
      <c r="K167" s="361">
        <f t="shared" si="33"/>
        <v>0</v>
      </c>
      <c r="L167" s="361">
        <f t="shared" si="33"/>
        <v>0</v>
      </c>
      <c r="M167" s="361">
        <f t="shared" si="33"/>
        <v>0</v>
      </c>
      <c r="N167" s="361">
        <f t="shared" si="33"/>
        <v>0</v>
      </c>
      <c r="O167" s="361">
        <f t="shared" si="33"/>
        <v>0</v>
      </c>
      <c r="P167" s="361">
        <f t="shared" si="33"/>
        <v>0</v>
      </c>
    </row>
    <row r="168" spans="1:16">
      <c r="B168" s="236"/>
      <c r="C168" s="76"/>
      <c r="D168" s="72"/>
      <c r="F168" s="77"/>
      <c r="G168" s="77"/>
      <c r="H168" s="77"/>
      <c r="I168" s="31"/>
      <c r="J168" s="31"/>
      <c r="K168" s="31"/>
      <c r="L168" s="31"/>
      <c r="M168" s="31"/>
      <c r="N168" s="31"/>
      <c r="O168" s="31"/>
      <c r="P168" s="31"/>
    </row>
    <row r="169" spans="1:16">
      <c r="B169" s="236"/>
      <c r="C169" s="76"/>
      <c r="D169" s="72"/>
      <c r="F169" s="77"/>
      <c r="G169" s="77"/>
      <c r="H169" s="77"/>
      <c r="I169" s="31"/>
      <c r="J169" s="31"/>
      <c r="K169" s="31"/>
      <c r="L169" s="31"/>
      <c r="M169" s="31"/>
      <c r="N169" s="31"/>
      <c r="O169" s="31"/>
      <c r="P169" s="31"/>
    </row>
    <row r="170" spans="1:16">
      <c r="A170" s="251" t="str">
        <f>'Volume Input'!P12</f>
        <v>WI8</v>
      </c>
      <c r="B170" s="364" t="str">
        <f>'Volume Input'!P14</f>
        <v>Other I8</v>
      </c>
      <c r="C170" s="365"/>
      <c r="D170" s="373"/>
      <c r="F170" s="85"/>
      <c r="G170" s="85"/>
      <c r="H170" s="85"/>
      <c r="I170" s="73"/>
      <c r="J170" s="73"/>
      <c r="K170" s="73"/>
      <c r="L170" s="73"/>
      <c r="M170" s="73"/>
      <c r="N170" s="73"/>
      <c r="O170" s="73"/>
      <c r="P170" s="73"/>
    </row>
    <row r="171" spans="1:16">
      <c r="B171" s="17" t="s">
        <v>243</v>
      </c>
      <c r="C171" s="372" t="str">
        <f t="shared" ref="C171:C178" si="34">C154</f>
        <v>3/4"</v>
      </c>
      <c r="D171" s="21"/>
      <c r="F171" s="366">
        <v>0</v>
      </c>
      <c r="G171" s="73">
        <f t="shared" ref="G171:P178" si="35">F171*(1+G$36)</f>
        <v>0</v>
      </c>
      <c r="H171" s="73">
        <f t="shared" si="35"/>
        <v>0</v>
      </c>
      <c r="I171" s="73">
        <f t="shared" si="35"/>
        <v>0</v>
      </c>
      <c r="J171" s="73">
        <f t="shared" si="35"/>
        <v>0</v>
      </c>
      <c r="K171" s="73">
        <f t="shared" si="35"/>
        <v>0</v>
      </c>
      <c r="L171" s="73">
        <f t="shared" si="35"/>
        <v>0</v>
      </c>
      <c r="M171" s="73">
        <f t="shared" si="35"/>
        <v>0</v>
      </c>
      <c r="N171" s="73">
        <f t="shared" si="35"/>
        <v>0</v>
      </c>
      <c r="O171" s="73">
        <f t="shared" si="35"/>
        <v>0</v>
      </c>
      <c r="P171" s="73">
        <f t="shared" si="35"/>
        <v>0</v>
      </c>
    </row>
    <row r="172" spans="1:16">
      <c r="B172" s="17" t="s">
        <v>243</v>
      </c>
      <c r="C172" s="372" t="str">
        <f t="shared" si="34"/>
        <v>1"</v>
      </c>
      <c r="D172" s="21"/>
      <c r="E172" s="67"/>
      <c r="F172" s="367">
        <v>0</v>
      </c>
      <c r="G172" s="31">
        <f t="shared" si="35"/>
        <v>0</v>
      </c>
      <c r="H172" s="31">
        <f t="shared" si="35"/>
        <v>0</v>
      </c>
      <c r="I172" s="31">
        <f t="shared" si="35"/>
        <v>0</v>
      </c>
      <c r="J172" s="31">
        <f t="shared" si="35"/>
        <v>0</v>
      </c>
      <c r="K172" s="31">
        <f t="shared" si="35"/>
        <v>0</v>
      </c>
      <c r="L172" s="31">
        <f t="shared" si="35"/>
        <v>0</v>
      </c>
      <c r="M172" s="31">
        <f t="shared" si="35"/>
        <v>0</v>
      </c>
      <c r="N172" s="31">
        <f t="shared" si="35"/>
        <v>0</v>
      </c>
      <c r="O172" s="31">
        <f t="shared" si="35"/>
        <v>0</v>
      </c>
      <c r="P172" s="31">
        <f t="shared" si="35"/>
        <v>0</v>
      </c>
    </row>
    <row r="173" spans="1:16">
      <c r="B173" s="17" t="s">
        <v>243</v>
      </c>
      <c r="C173" s="372" t="str">
        <f t="shared" si="34"/>
        <v>1 1/2"</v>
      </c>
      <c r="D173" s="21"/>
      <c r="E173" s="67"/>
      <c r="F173" s="367">
        <v>0</v>
      </c>
      <c r="G173" s="31">
        <f t="shared" si="35"/>
        <v>0</v>
      </c>
      <c r="H173" s="31">
        <f t="shared" si="35"/>
        <v>0</v>
      </c>
      <c r="I173" s="31">
        <f t="shared" si="35"/>
        <v>0</v>
      </c>
      <c r="J173" s="31">
        <f t="shared" si="35"/>
        <v>0</v>
      </c>
      <c r="K173" s="31">
        <f t="shared" si="35"/>
        <v>0</v>
      </c>
      <c r="L173" s="31">
        <f t="shared" si="35"/>
        <v>0</v>
      </c>
      <c r="M173" s="31">
        <f t="shared" si="35"/>
        <v>0</v>
      </c>
      <c r="N173" s="31">
        <f t="shared" si="35"/>
        <v>0</v>
      </c>
      <c r="O173" s="31">
        <f t="shared" si="35"/>
        <v>0</v>
      </c>
      <c r="P173" s="31">
        <f t="shared" si="35"/>
        <v>0</v>
      </c>
    </row>
    <row r="174" spans="1:16">
      <c r="B174" s="17" t="s">
        <v>243</v>
      </c>
      <c r="C174" s="372" t="str">
        <f t="shared" si="34"/>
        <v>2"</v>
      </c>
      <c r="D174" s="21"/>
      <c r="E174" s="67"/>
      <c r="F174" s="367">
        <v>0</v>
      </c>
      <c r="G174" s="31">
        <f t="shared" si="35"/>
        <v>0</v>
      </c>
      <c r="H174" s="31">
        <f t="shared" si="35"/>
        <v>0</v>
      </c>
      <c r="I174" s="31">
        <f t="shared" si="35"/>
        <v>0</v>
      </c>
      <c r="J174" s="31">
        <f t="shared" si="35"/>
        <v>0</v>
      </c>
      <c r="K174" s="31">
        <f t="shared" si="35"/>
        <v>0</v>
      </c>
      <c r="L174" s="31">
        <f t="shared" si="35"/>
        <v>0</v>
      </c>
      <c r="M174" s="31">
        <f t="shared" si="35"/>
        <v>0</v>
      </c>
      <c r="N174" s="31">
        <f t="shared" si="35"/>
        <v>0</v>
      </c>
      <c r="O174" s="31">
        <f t="shared" si="35"/>
        <v>0</v>
      </c>
      <c r="P174" s="31">
        <f t="shared" si="35"/>
        <v>0</v>
      </c>
    </row>
    <row r="175" spans="1:16">
      <c r="B175" s="17" t="s">
        <v>243</v>
      </c>
      <c r="C175" s="372" t="str">
        <f t="shared" si="34"/>
        <v>3"</v>
      </c>
      <c r="D175" s="21"/>
      <c r="E175" s="67"/>
      <c r="F175" s="367">
        <v>0</v>
      </c>
      <c r="G175" s="31">
        <f t="shared" si="35"/>
        <v>0</v>
      </c>
      <c r="H175" s="31">
        <f t="shared" si="35"/>
        <v>0</v>
      </c>
      <c r="I175" s="31">
        <f t="shared" si="35"/>
        <v>0</v>
      </c>
      <c r="J175" s="31">
        <f t="shared" si="35"/>
        <v>0</v>
      </c>
      <c r="K175" s="31">
        <f t="shared" si="35"/>
        <v>0</v>
      </c>
      <c r="L175" s="31">
        <f t="shared" si="35"/>
        <v>0</v>
      </c>
      <c r="M175" s="31">
        <f t="shared" si="35"/>
        <v>0</v>
      </c>
      <c r="N175" s="31">
        <f t="shared" si="35"/>
        <v>0</v>
      </c>
      <c r="O175" s="31">
        <f t="shared" si="35"/>
        <v>0</v>
      </c>
      <c r="P175" s="31">
        <f t="shared" si="35"/>
        <v>0</v>
      </c>
    </row>
    <row r="176" spans="1:16">
      <c r="B176" s="17" t="s">
        <v>243</v>
      </c>
      <c r="C176" s="372" t="str">
        <f t="shared" si="34"/>
        <v>4"</v>
      </c>
      <c r="D176" s="21"/>
      <c r="E176" s="67"/>
      <c r="F176" s="367">
        <v>0</v>
      </c>
      <c r="G176" s="31">
        <f t="shared" si="35"/>
        <v>0</v>
      </c>
      <c r="H176" s="31">
        <f t="shared" si="35"/>
        <v>0</v>
      </c>
      <c r="I176" s="31">
        <f t="shared" si="35"/>
        <v>0</v>
      </c>
      <c r="J176" s="31">
        <f>I176*(1+J$36)</f>
        <v>0</v>
      </c>
      <c r="K176" s="31">
        <f t="shared" si="35"/>
        <v>0</v>
      </c>
      <c r="L176" s="31">
        <f t="shared" si="35"/>
        <v>0</v>
      </c>
      <c r="M176" s="31">
        <f t="shared" si="35"/>
        <v>0</v>
      </c>
      <c r="N176" s="31">
        <f t="shared" si="35"/>
        <v>0</v>
      </c>
      <c r="O176" s="31">
        <f t="shared" si="35"/>
        <v>0</v>
      </c>
      <c r="P176" s="31">
        <f t="shared" si="35"/>
        <v>0</v>
      </c>
    </row>
    <row r="177" spans="1:29">
      <c r="B177" s="17" t="s">
        <v>243</v>
      </c>
      <c r="C177" s="372" t="str">
        <f t="shared" si="34"/>
        <v>6"</v>
      </c>
      <c r="D177" s="21"/>
      <c r="E177" s="67"/>
      <c r="F177" s="367">
        <v>0</v>
      </c>
      <c r="G177" s="31">
        <f t="shared" si="35"/>
        <v>0</v>
      </c>
      <c r="H177" s="31">
        <f t="shared" si="35"/>
        <v>0</v>
      </c>
      <c r="I177" s="31">
        <f t="shared" si="35"/>
        <v>0</v>
      </c>
      <c r="J177" s="31">
        <f t="shared" si="35"/>
        <v>0</v>
      </c>
      <c r="K177" s="31">
        <f t="shared" si="35"/>
        <v>0</v>
      </c>
      <c r="L177" s="31">
        <f t="shared" si="35"/>
        <v>0</v>
      </c>
      <c r="M177" s="31">
        <f t="shared" si="35"/>
        <v>0</v>
      </c>
      <c r="N177" s="31">
        <f t="shared" si="35"/>
        <v>0</v>
      </c>
      <c r="O177" s="31">
        <f t="shared" si="35"/>
        <v>0</v>
      </c>
      <c r="P177" s="31">
        <f t="shared" si="35"/>
        <v>0</v>
      </c>
    </row>
    <row r="178" spans="1:29">
      <c r="B178" s="17" t="s">
        <v>243</v>
      </c>
      <c r="C178" s="372" t="str">
        <f t="shared" si="34"/>
        <v>8"</v>
      </c>
      <c r="D178" s="21"/>
      <c r="E178" s="67"/>
      <c r="F178" s="367">
        <v>0</v>
      </c>
      <c r="G178" s="31">
        <f t="shared" si="35"/>
        <v>0</v>
      </c>
      <c r="H178" s="31">
        <f t="shared" si="35"/>
        <v>0</v>
      </c>
      <c r="I178" s="31">
        <f t="shared" si="35"/>
        <v>0</v>
      </c>
      <c r="J178" s="31">
        <f t="shared" si="35"/>
        <v>0</v>
      </c>
      <c r="K178" s="31">
        <f t="shared" si="35"/>
        <v>0</v>
      </c>
      <c r="L178" s="31">
        <f t="shared" si="35"/>
        <v>0</v>
      </c>
      <c r="M178" s="31">
        <f t="shared" si="35"/>
        <v>0</v>
      </c>
      <c r="N178" s="31">
        <f t="shared" si="35"/>
        <v>0</v>
      </c>
      <c r="O178" s="31">
        <f t="shared" si="35"/>
        <v>0</v>
      </c>
      <c r="P178" s="31">
        <f t="shared" si="35"/>
        <v>0</v>
      </c>
    </row>
    <row r="179" spans="1:29">
      <c r="B179" s="236"/>
      <c r="C179" s="76"/>
      <c r="D179" s="9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</row>
    <row r="180" spans="1:29">
      <c r="B180" s="236" t="s">
        <v>244</v>
      </c>
      <c r="C180" s="348">
        <v>2001</v>
      </c>
      <c r="D180" s="360">
        <v>10000</v>
      </c>
      <c r="F180" s="359">
        <v>0</v>
      </c>
      <c r="G180" s="361">
        <f>F180*(1+G$48)</f>
        <v>0</v>
      </c>
      <c r="H180" s="361">
        <f t="shared" ref="H180:P181" si="36">G180*(1+H$48)</f>
        <v>0</v>
      </c>
      <c r="I180" s="361">
        <f t="shared" si="36"/>
        <v>0</v>
      </c>
      <c r="J180" s="361">
        <f t="shared" si="36"/>
        <v>0</v>
      </c>
      <c r="K180" s="361">
        <f t="shared" si="36"/>
        <v>0</v>
      </c>
      <c r="L180" s="361">
        <f t="shared" si="36"/>
        <v>0</v>
      </c>
      <c r="M180" s="361">
        <f t="shared" si="36"/>
        <v>0</v>
      </c>
      <c r="N180" s="361">
        <f t="shared" si="36"/>
        <v>0</v>
      </c>
      <c r="O180" s="361">
        <f t="shared" si="36"/>
        <v>0</v>
      </c>
      <c r="P180" s="361">
        <f t="shared" si="36"/>
        <v>0</v>
      </c>
    </row>
    <row r="181" spans="1:29">
      <c r="B181" s="236"/>
      <c r="C181" s="348">
        <f>D180+1</f>
        <v>10001</v>
      </c>
      <c r="D181" s="360">
        <v>20000</v>
      </c>
      <c r="F181" s="359">
        <v>0</v>
      </c>
      <c r="G181" s="361">
        <f>F181*(1+G$48)</f>
        <v>0</v>
      </c>
      <c r="H181" s="361">
        <f t="shared" si="36"/>
        <v>0</v>
      </c>
      <c r="I181" s="361">
        <f>H181*(1+I$48)</f>
        <v>0</v>
      </c>
      <c r="J181" s="361">
        <f t="shared" si="36"/>
        <v>0</v>
      </c>
      <c r="K181" s="361">
        <f t="shared" si="36"/>
        <v>0</v>
      </c>
      <c r="L181" s="361">
        <f t="shared" si="36"/>
        <v>0</v>
      </c>
      <c r="M181" s="361">
        <f t="shared" si="36"/>
        <v>0</v>
      </c>
      <c r="N181" s="361">
        <f t="shared" si="36"/>
        <v>0</v>
      </c>
      <c r="O181" s="361">
        <f t="shared" si="36"/>
        <v>0</v>
      </c>
      <c r="P181" s="361">
        <f t="shared" si="36"/>
        <v>0</v>
      </c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</row>
    <row r="182" spans="1:29">
      <c r="B182" s="236"/>
      <c r="C182" s="348">
        <f>+D181+1</f>
        <v>20001</v>
      </c>
      <c r="D182" s="360">
        <v>30000</v>
      </c>
      <c r="F182" s="359">
        <v>0</v>
      </c>
      <c r="G182" s="361">
        <f t="shared" ref="G182:P183" si="37">F182*(1+G$48)</f>
        <v>0</v>
      </c>
      <c r="H182" s="361">
        <f t="shared" si="37"/>
        <v>0</v>
      </c>
      <c r="I182" s="361">
        <f t="shared" si="37"/>
        <v>0</v>
      </c>
      <c r="J182" s="361">
        <f t="shared" si="37"/>
        <v>0</v>
      </c>
      <c r="K182" s="361">
        <f t="shared" si="37"/>
        <v>0</v>
      </c>
      <c r="L182" s="361">
        <f t="shared" si="37"/>
        <v>0</v>
      </c>
      <c r="M182" s="361">
        <f t="shared" si="37"/>
        <v>0</v>
      </c>
      <c r="N182" s="361">
        <f t="shared" si="37"/>
        <v>0</v>
      </c>
      <c r="O182" s="361">
        <f t="shared" si="37"/>
        <v>0</v>
      </c>
      <c r="P182" s="361">
        <f t="shared" si="37"/>
        <v>0</v>
      </c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</row>
    <row r="183" spans="1:29">
      <c r="B183" s="236"/>
      <c r="C183" s="348">
        <f>+D182+1</f>
        <v>30001</v>
      </c>
      <c r="D183" s="360" t="s">
        <v>97</v>
      </c>
      <c r="F183" s="359">
        <v>0</v>
      </c>
      <c r="G183" s="361">
        <f>F183*(1+G$48)</f>
        <v>0</v>
      </c>
      <c r="H183" s="361">
        <f t="shared" si="37"/>
        <v>0</v>
      </c>
      <c r="I183" s="361">
        <f t="shared" si="37"/>
        <v>0</v>
      </c>
      <c r="J183" s="361">
        <f t="shared" si="37"/>
        <v>0</v>
      </c>
      <c r="K183" s="361">
        <f t="shared" si="37"/>
        <v>0</v>
      </c>
      <c r="L183" s="361">
        <f t="shared" si="37"/>
        <v>0</v>
      </c>
      <c r="M183" s="361">
        <f t="shared" si="37"/>
        <v>0</v>
      </c>
      <c r="N183" s="361">
        <f t="shared" si="37"/>
        <v>0</v>
      </c>
      <c r="O183" s="361">
        <f t="shared" si="37"/>
        <v>0</v>
      </c>
      <c r="P183" s="361">
        <f t="shared" si="37"/>
        <v>0</v>
      </c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</row>
    <row r="184" spans="1:29">
      <c r="B184" s="236"/>
      <c r="C184" s="348"/>
      <c r="D184" s="360"/>
      <c r="F184" s="359">
        <v>0</v>
      </c>
      <c r="G184" s="361">
        <f t="shared" ref="G184:P184" si="38">F184*(1+G$48)</f>
        <v>0</v>
      </c>
      <c r="H184" s="361">
        <f t="shared" si="38"/>
        <v>0</v>
      </c>
      <c r="I184" s="361">
        <f t="shared" si="38"/>
        <v>0</v>
      </c>
      <c r="J184" s="361">
        <f t="shared" si="38"/>
        <v>0</v>
      </c>
      <c r="K184" s="361">
        <f t="shared" si="38"/>
        <v>0</v>
      </c>
      <c r="L184" s="361">
        <f t="shared" si="38"/>
        <v>0</v>
      </c>
      <c r="M184" s="361">
        <f t="shared" si="38"/>
        <v>0</v>
      </c>
      <c r="N184" s="361">
        <f t="shared" si="38"/>
        <v>0</v>
      </c>
      <c r="O184" s="361">
        <f t="shared" si="38"/>
        <v>0</v>
      </c>
      <c r="P184" s="361">
        <f t="shared" si="38"/>
        <v>0</v>
      </c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</row>
    <row r="185" spans="1:29">
      <c r="B185" s="236"/>
      <c r="C185" s="76"/>
      <c r="D185" s="72"/>
      <c r="F185" s="77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</row>
    <row r="186" spans="1:29">
      <c r="B186" s="236"/>
      <c r="C186" s="76"/>
      <c r="D186" s="76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</row>
    <row r="187" spans="1:29">
      <c r="A187" s="251" t="str">
        <f>'Volume Input'!H12</f>
        <v>WO1</v>
      </c>
      <c r="B187" s="357" t="str">
        <f>'Volume Input'!H14</f>
        <v>Residential Outside</v>
      </c>
      <c r="C187" s="365"/>
      <c r="E187" s="374"/>
      <c r="F187" s="374"/>
      <c r="G187" s="77"/>
      <c r="H187" s="77"/>
      <c r="I187" s="77"/>
      <c r="J187" s="77"/>
      <c r="K187" s="77"/>
      <c r="L187" s="77"/>
      <c r="M187" s="73"/>
      <c r="N187" s="73"/>
      <c r="O187" s="73"/>
      <c r="P187" s="73"/>
      <c r="S187" s="21"/>
      <c r="T187" s="21"/>
    </row>
    <row r="188" spans="1:29">
      <c r="B188" s="17" t="s">
        <v>243</v>
      </c>
      <c r="C188" s="347" t="str">
        <f t="shared" ref="C188:C195" si="39">C52</f>
        <v>3/4"</v>
      </c>
      <c r="F188" s="366">
        <v>33.380000000000003</v>
      </c>
      <c r="G188" s="366">
        <v>34.72</v>
      </c>
      <c r="H188" s="73">
        <f t="shared" ref="H188:I190" si="40">H52*(1+H$24)</f>
        <v>35.766750000000002</v>
      </c>
      <c r="I188" s="73">
        <f t="shared" si="40"/>
        <v>36.839752500000003</v>
      </c>
      <c r="J188" s="375">
        <f>ROUNDUP(J52*(1+J$24),2)</f>
        <v>37.949999999999996</v>
      </c>
      <c r="K188" s="73">
        <f t="shared" ref="K188:P191" si="41">K52*(1+K$24)</f>
        <v>39.083293427249998</v>
      </c>
      <c r="L188" s="73">
        <f t="shared" si="41"/>
        <v>40.255792230067506</v>
      </c>
      <c r="M188" s="73">
        <f t="shared" si="41"/>
        <v>41.060908074668852</v>
      </c>
      <c r="N188" s="73">
        <f t="shared" si="41"/>
        <v>41.882126236162236</v>
      </c>
      <c r="O188" s="73">
        <f t="shared" si="41"/>
        <v>42.719768760885479</v>
      </c>
      <c r="P188" s="73">
        <f t="shared" si="41"/>
        <v>43.574164136103192</v>
      </c>
      <c r="S188" s="21"/>
      <c r="T188" s="21"/>
    </row>
    <row r="189" spans="1:29">
      <c r="B189" s="17" t="s">
        <v>243</v>
      </c>
      <c r="C189" s="347" t="str">
        <f t="shared" si="39"/>
        <v>1"</v>
      </c>
      <c r="E189" s="31">
        <f>F189/F188</f>
        <v>1.7495506291192329</v>
      </c>
      <c r="F189" s="367">
        <v>58.4</v>
      </c>
      <c r="G189" s="31">
        <f>G53*(1+G$24)</f>
        <v>58.394999999999996</v>
      </c>
      <c r="H189" s="73">
        <f t="shared" si="40"/>
        <v>60.146850000000001</v>
      </c>
      <c r="I189" s="73">
        <f t="shared" si="40"/>
        <v>61.951255500000002</v>
      </c>
      <c r="J189" s="73">
        <f>J53*(1+J$24)</f>
        <v>63.809793165000002</v>
      </c>
      <c r="K189" s="73">
        <f t="shared" si="41"/>
        <v>65.72408695995</v>
      </c>
      <c r="L189" s="73">
        <f t="shared" si="41"/>
        <v>67.695809568748516</v>
      </c>
      <c r="M189" s="73">
        <f t="shared" si="41"/>
        <v>69.049725760123479</v>
      </c>
      <c r="N189" s="73">
        <f t="shared" si="41"/>
        <v>70.430720275325953</v>
      </c>
      <c r="O189" s="73">
        <f t="shared" si="41"/>
        <v>71.839334680832479</v>
      </c>
      <c r="P189" s="73">
        <f t="shared" si="41"/>
        <v>73.276121374449119</v>
      </c>
    </row>
    <row r="190" spans="1:29">
      <c r="B190" s="17" t="s">
        <v>243</v>
      </c>
      <c r="C190" s="347" t="str">
        <f t="shared" si="39"/>
        <v>1 1/2"</v>
      </c>
      <c r="E190" s="31">
        <f>F190/F188</f>
        <v>3.4994008388256437</v>
      </c>
      <c r="F190" s="367">
        <v>116.81</v>
      </c>
      <c r="G190" s="31">
        <f>G54*(1+G$24)</f>
        <v>116.80500000000001</v>
      </c>
      <c r="H190" s="73">
        <f t="shared" si="40"/>
        <v>120.30915000000002</v>
      </c>
      <c r="I190" s="73">
        <f t="shared" si="40"/>
        <v>123.91842450000001</v>
      </c>
      <c r="J190" s="73">
        <f>J54*(1+J$24)</f>
        <v>127.63597723500001</v>
      </c>
      <c r="K190" s="73">
        <f t="shared" si="41"/>
        <v>131.46505655205002</v>
      </c>
      <c r="L190" s="73">
        <f t="shared" si="41"/>
        <v>135.40900824861151</v>
      </c>
      <c r="M190" s="73">
        <f t="shared" si="41"/>
        <v>138.11718841358373</v>
      </c>
      <c r="N190" s="73">
        <f t="shared" si="41"/>
        <v>140.87953218185541</v>
      </c>
      <c r="O190" s="73">
        <f t="shared" si="41"/>
        <v>143.69712282549253</v>
      </c>
      <c r="P190" s="73">
        <f t="shared" si="41"/>
        <v>146.57106528200237</v>
      </c>
    </row>
    <row r="191" spans="1:29">
      <c r="B191" s="17" t="s">
        <v>243</v>
      </c>
      <c r="C191" s="347" t="str">
        <f t="shared" si="39"/>
        <v>2"</v>
      </c>
      <c r="E191" s="31">
        <f>F191/F188</f>
        <v>5.5988615937687234</v>
      </c>
      <c r="F191" s="367">
        <v>186.89</v>
      </c>
      <c r="G191" s="31">
        <f>G55*(1+G$24)</f>
        <v>186.88499999999999</v>
      </c>
      <c r="H191" s="375">
        <f>ROUNDUP(H55*(1+H$24),2)</f>
        <v>192.5</v>
      </c>
      <c r="I191" s="73">
        <f>I55*(1+I$24)</f>
        <v>198.26629649999998</v>
      </c>
      <c r="J191" s="73">
        <f>J55*(1+J$24)</f>
        <v>204.21428539499999</v>
      </c>
      <c r="K191" s="73">
        <f t="shared" si="41"/>
        <v>210.34071395684998</v>
      </c>
      <c r="L191" s="73">
        <f t="shared" si="41"/>
        <v>216.65093537555549</v>
      </c>
      <c r="M191" s="73">
        <f t="shared" si="41"/>
        <v>220.98395408306658</v>
      </c>
      <c r="N191" s="73">
        <f t="shared" si="41"/>
        <v>225.40363316472792</v>
      </c>
      <c r="O191" s="73">
        <f t="shared" si="41"/>
        <v>229.91170582802249</v>
      </c>
      <c r="P191" s="73">
        <f t="shared" si="41"/>
        <v>234.50993994458292</v>
      </c>
    </row>
    <row r="192" spans="1:29">
      <c r="B192" s="17" t="s">
        <v>243</v>
      </c>
      <c r="C192" s="347" t="str">
        <f t="shared" si="39"/>
        <v>3"</v>
      </c>
      <c r="E192" s="67"/>
      <c r="F192" s="367">
        <v>0</v>
      </c>
      <c r="G192" s="31">
        <f t="shared" ref="G192:P196" si="42">F56*(1+G$24)</f>
        <v>0</v>
      </c>
      <c r="H192" s="31">
        <f t="shared" si="42"/>
        <v>0</v>
      </c>
      <c r="I192" s="31">
        <f t="shared" si="42"/>
        <v>0</v>
      </c>
      <c r="J192" s="31">
        <f t="shared" si="42"/>
        <v>0</v>
      </c>
      <c r="K192" s="31">
        <f t="shared" si="42"/>
        <v>0</v>
      </c>
      <c r="L192" s="31">
        <f t="shared" si="42"/>
        <v>0</v>
      </c>
      <c r="M192" s="31">
        <f t="shared" si="42"/>
        <v>0</v>
      </c>
      <c r="N192" s="31">
        <f t="shared" si="42"/>
        <v>0</v>
      </c>
      <c r="O192" s="31">
        <f t="shared" si="42"/>
        <v>0</v>
      </c>
      <c r="P192" s="31">
        <f t="shared" si="42"/>
        <v>0</v>
      </c>
    </row>
    <row r="193" spans="1:29">
      <c r="B193" s="17" t="s">
        <v>243</v>
      </c>
      <c r="C193" s="347" t="str">
        <f t="shared" si="39"/>
        <v>4"</v>
      </c>
      <c r="E193" s="67"/>
      <c r="F193" s="367">
        <v>0</v>
      </c>
      <c r="G193" s="31">
        <f t="shared" si="42"/>
        <v>0</v>
      </c>
      <c r="H193" s="31">
        <f t="shared" si="42"/>
        <v>0</v>
      </c>
      <c r="I193" s="31">
        <f t="shared" si="42"/>
        <v>0</v>
      </c>
      <c r="J193" s="31">
        <f t="shared" si="42"/>
        <v>0</v>
      </c>
      <c r="K193" s="31">
        <f t="shared" si="42"/>
        <v>0</v>
      </c>
      <c r="L193" s="31">
        <f t="shared" si="42"/>
        <v>0</v>
      </c>
      <c r="M193" s="31">
        <f t="shared" si="42"/>
        <v>0</v>
      </c>
      <c r="N193" s="31">
        <f t="shared" si="42"/>
        <v>0</v>
      </c>
      <c r="O193" s="31">
        <f t="shared" si="42"/>
        <v>0</v>
      </c>
      <c r="P193" s="31">
        <f t="shared" si="42"/>
        <v>0</v>
      </c>
    </row>
    <row r="194" spans="1:29">
      <c r="B194" s="17" t="s">
        <v>243</v>
      </c>
      <c r="C194" s="347" t="str">
        <f t="shared" si="39"/>
        <v>6"</v>
      </c>
      <c r="E194" s="67"/>
      <c r="F194" s="367">
        <v>0</v>
      </c>
      <c r="G194" s="31">
        <f t="shared" si="42"/>
        <v>0</v>
      </c>
      <c r="H194" s="31">
        <f t="shared" si="42"/>
        <v>0</v>
      </c>
      <c r="I194" s="31">
        <f t="shared" si="42"/>
        <v>0</v>
      </c>
      <c r="J194" s="31">
        <f t="shared" si="42"/>
        <v>0</v>
      </c>
      <c r="K194" s="31">
        <f t="shared" si="42"/>
        <v>0</v>
      </c>
      <c r="L194" s="31">
        <f t="shared" si="42"/>
        <v>0</v>
      </c>
      <c r="M194" s="31">
        <f t="shared" si="42"/>
        <v>0</v>
      </c>
      <c r="N194" s="31">
        <f t="shared" si="42"/>
        <v>0</v>
      </c>
      <c r="O194" s="31">
        <f t="shared" si="42"/>
        <v>0</v>
      </c>
      <c r="P194" s="31">
        <f t="shared" si="42"/>
        <v>0</v>
      </c>
    </row>
    <row r="195" spans="1:29">
      <c r="B195" s="17" t="s">
        <v>243</v>
      </c>
      <c r="C195" s="347" t="str">
        <f t="shared" si="39"/>
        <v>8"</v>
      </c>
      <c r="E195" s="67"/>
      <c r="F195" s="367">
        <v>0</v>
      </c>
      <c r="G195" s="31">
        <f t="shared" si="42"/>
        <v>0</v>
      </c>
      <c r="H195" s="31">
        <f t="shared" si="42"/>
        <v>0</v>
      </c>
      <c r="I195" s="31">
        <f t="shared" si="42"/>
        <v>0</v>
      </c>
      <c r="J195" s="31">
        <f t="shared" si="42"/>
        <v>0</v>
      </c>
      <c r="K195" s="31">
        <f t="shared" si="42"/>
        <v>0</v>
      </c>
      <c r="L195" s="31">
        <f t="shared" si="42"/>
        <v>0</v>
      </c>
      <c r="M195" s="31">
        <f t="shared" si="42"/>
        <v>0</v>
      </c>
      <c r="N195" s="31">
        <f t="shared" si="42"/>
        <v>0</v>
      </c>
      <c r="O195" s="31">
        <f t="shared" si="42"/>
        <v>0</v>
      </c>
      <c r="P195" s="31">
        <f t="shared" si="42"/>
        <v>0</v>
      </c>
    </row>
    <row r="196" spans="1:29">
      <c r="B196" s="17" t="s">
        <v>243</v>
      </c>
      <c r="C196" s="347" t="s">
        <v>245</v>
      </c>
      <c r="F196" s="367">
        <v>0</v>
      </c>
      <c r="G196" s="31">
        <f t="shared" si="42"/>
        <v>0</v>
      </c>
      <c r="H196" s="31">
        <f t="shared" si="42"/>
        <v>0</v>
      </c>
      <c r="I196" s="31">
        <f t="shared" si="42"/>
        <v>0</v>
      </c>
      <c r="J196" s="31">
        <f t="shared" si="42"/>
        <v>0</v>
      </c>
      <c r="K196" s="31">
        <f t="shared" si="42"/>
        <v>0</v>
      </c>
      <c r="L196" s="31">
        <f t="shared" si="42"/>
        <v>0</v>
      </c>
      <c r="M196" s="31">
        <f t="shared" si="42"/>
        <v>0</v>
      </c>
      <c r="N196" s="31">
        <f t="shared" si="42"/>
        <v>0</v>
      </c>
      <c r="O196" s="31">
        <f t="shared" si="42"/>
        <v>0</v>
      </c>
      <c r="P196" s="31">
        <f t="shared" si="42"/>
        <v>0</v>
      </c>
    </row>
    <row r="197" spans="1:29">
      <c r="B197" s="236"/>
      <c r="C197" s="76"/>
      <c r="D197" s="74"/>
      <c r="F197" s="319"/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spans="1:29">
      <c r="B198" s="236" t="s">
        <v>244</v>
      </c>
      <c r="C198" s="348">
        <f t="shared" ref="C198:D201" si="43">+C61</f>
        <v>2001</v>
      </c>
      <c r="D198" s="348">
        <f t="shared" si="43"/>
        <v>10000</v>
      </c>
      <c r="F198" s="359">
        <v>7.44</v>
      </c>
      <c r="G198" s="359">
        <v>7.59</v>
      </c>
      <c r="H198" s="31">
        <f t="shared" ref="H198:P202" si="44">H61*(1+H$24)</f>
        <v>7.8176999999999985</v>
      </c>
      <c r="I198" s="31">
        <f t="shared" si="44"/>
        <v>8.052230999999999</v>
      </c>
      <c r="J198" s="31">
        <f t="shared" si="44"/>
        <v>8.2937979300000002</v>
      </c>
      <c r="K198" s="31">
        <f t="shared" si="44"/>
        <v>8.5426118678999998</v>
      </c>
      <c r="L198" s="31">
        <f t="shared" si="44"/>
        <v>8.7988902239370006</v>
      </c>
      <c r="M198" s="31">
        <f t="shared" si="44"/>
        <v>8.9748680284157398</v>
      </c>
      <c r="N198" s="31">
        <f t="shared" si="44"/>
        <v>9.1543653889840542</v>
      </c>
      <c r="O198" s="31">
        <f t="shared" si="44"/>
        <v>9.3374526967637355</v>
      </c>
      <c r="P198" s="31">
        <f t="shared" si="44"/>
        <v>9.5242017506990102</v>
      </c>
    </row>
    <row r="199" spans="1:29">
      <c r="B199" s="238"/>
      <c r="C199" s="360">
        <f t="shared" si="43"/>
        <v>10001</v>
      </c>
      <c r="D199" s="360">
        <f t="shared" si="43"/>
        <v>20000</v>
      </c>
      <c r="E199" s="362">
        <f>F199/F198-1</f>
        <v>0.5</v>
      </c>
      <c r="F199" s="359">
        <v>11.16</v>
      </c>
      <c r="G199" s="359">
        <v>11.49</v>
      </c>
      <c r="H199" s="376">
        <f>ROUNDUP(H62*(1+H$24),2)</f>
        <v>11.84</v>
      </c>
      <c r="I199" s="31">
        <f t="shared" si="44"/>
        <v>12.189741000000001</v>
      </c>
      <c r="J199" s="31">
        <f t="shared" si="44"/>
        <v>12.555433230000002</v>
      </c>
      <c r="K199" s="31">
        <f t="shared" si="44"/>
        <v>12.932096226900001</v>
      </c>
      <c r="L199" s="31">
        <f t="shared" si="44"/>
        <v>13.320059113707003</v>
      </c>
      <c r="M199" s="31">
        <f t="shared" si="44"/>
        <v>13.586460295981142</v>
      </c>
      <c r="N199" s="31">
        <f t="shared" si="44"/>
        <v>13.858189501900767</v>
      </c>
      <c r="O199" s="31">
        <f t="shared" si="44"/>
        <v>14.135353291938781</v>
      </c>
      <c r="P199" s="31">
        <f t="shared" si="44"/>
        <v>14.418060357777557</v>
      </c>
    </row>
    <row r="200" spans="1:29">
      <c r="B200" s="236"/>
      <c r="C200" s="360">
        <f t="shared" si="43"/>
        <v>20001</v>
      </c>
      <c r="D200" s="360">
        <f t="shared" si="43"/>
        <v>30000</v>
      </c>
      <c r="E200" s="362">
        <f>F200/F198-1</f>
        <v>0.74999999999999978</v>
      </c>
      <c r="F200" s="359">
        <v>13.02</v>
      </c>
      <c r="G200" s="359">
        <v>13.53</v>
      </c>
      <c r="H200" s="31">
        <f>H63*(1+H$24)</f>
        <v>13.9359</v>
      </c>
      <c r="I200" s="31">
        <f t="shared" si="44"/>
        <v>14.353976999999999</v>
      </c>
      <c r="J200" s="31">
        <f t="shared" si="44"/>
        <v>14.78459631</v>
      </c>
      <c r="K200" s="31">
        <f t="shared" si="44"/>
        <v>15.228134199299999</v>
      </c>
      <c r="L200" s="31">
        <f t="shared" si="44"/>
        <v>15.684978225279</v>
      </c>
      <c r="M200" s="31">
        <f t="shared" si="44"/>
        <v>15.998677789784583</v>
      </c>
      <c r="N200" s="31">
        <f t="shared" si="44"/>
        <v>16.318651345580275</v>
      </c>
      <c r="O200" s="31">
        <f t="shared" si="44"/>
        <v>16.645024372491882</v>
      </c>
      <c r="P200" s="31">
        <f t="shared" si="44"/>
        <v>16.977924859941723</v>
      </c>
    </row>
    <row r="201" spans="1:29">
      <c r="B201" s="236"/>
      <c r="C201" s="360">
        <f t="shared" si="43"/>
        <v>30001</v>
      </c>
      <c r="D201" s="360" t="str">
        <f t="shared" si="43"/>
        <v>Above</v>
      </c>
      <c r="E201" s="362">
        <f>F201/F198-1</f>
        <v>1.5</v>
      </c>
      <c r="F201" s="359">
        <v>18.600000000000001</v>
      </c>
      <c r="G201" s="359">
        <v>19.53</v>
      </c>
      <c r="H201" s="31">
        <f>H64*(1+H$24)</f>
        <v>20.1159</v>
      </c>
      <c r="I201" s="31">
        <f t="shared" si="44"/>
        <v>20.719377000000001</v>
      </c>
      <c r="J201" s="31">
        <f t="shared" si="44"/>
        <v>21.340958310000001</v>
      </c>
      <c r="K201" s="31">
        <f t="shared" si="44"/>
        <v>21.981187059300002</v>
      </c>
      <c r="L201" s="31">
        <f t="shared" si="44"/>
        <v>22.640622671079001</v>
      </c>
      <c r="M201" s="31">
        <f t="shared" si="44"/>
        <v>23.093435124500584</v>
      </c>
      <c r="N201" s="31">
        <f t="shared" si="44"/>
        <v>23.555303826990595</v>
      </c>
      <c r="O201" s="31">
        <f t="shared" si="44"/>
        <v>24.026409903530407</v>
      </c>
      <c r="P201" s="31">
        <f t="shared" si="44"/>
        <v>24.506938101601019</v>
      </c>
    </row>
    <row r="202" spans="1:29">
      <c r="B202" s="236"/>
      <c r="C202" s="348"/>
      <c r="D202" s="360"/>
      <c r="F202" s="359">
        <v>0</v>
      </c>
      <c r="G202" s="31">
        <f>F202*(1+G$40)</f>
        <v>0</v>
      </c>
      <c r="H202" s="31">
        <f>H65*(1+H$24)</f>
        <v>0</v>
      </c>
      <c r="I202" s="31">
        <f t="shared" si="44"/>
        <v>0</v>
      </c>
      <c r="J202" s="31">
        <f t="shared" si="44"/>
        <v>0</v>
      </c>
      <c r="K202" s="31">
        <f t="shared" si="44"/>
        <v>0</v>
      </c>
      <c r="L202" s="31">
        <f t="shared" si="44"/>
        <v>0</v>
      </c>
      <c r="M202" s="31">
        <f t="shared" si="44"/>
        <v>0</v>
      </c>
      <c r="N202" s="31">
        <f t="shared" si="44"/>
        <v>0</v>
      </c>
      <c r="O202" s="31">
        <f t="shared" si="44"/>
        <v>0</v>
      </c>
      <c r="P202" s="31">
        <f t="shared" si="44"/>
        <v>0</v>
      </c>
    </row>
    <row r="203" spans="1:29">
      <c r="B203" s="236"/>
      <c r="C203" s="76"/>
      <c r="D203" s="76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</row>
    <row r="204" spans="1:29">
      <c r="B204" s="236"/>
      <c r="C204" s="76"/>
      <c r="D204" s="76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</row>
    <row r="205" spans="1:29">
      <c r="A205" s="357" t="str">
        <f>A42</f>
        <v>WO2</v>
      </c>
      <c r="B205" s="364" t="str">
        <f>B42</f>
        <v>Commercial Outside</v>
      </c>
      <c r="C205" s="365"/>
      <c r="F205" s="374"/>
      <c r="G205" s="77"/>
      <c r="H205" s="77"/>
      <c r="I205" s="77"/>
      <c r="J205" s="77"/>
      <c r="K205" s="77"/>
      <c r="L205" s="77"/>
      <c r="M205" s="73"/>
      <c r="N205" s="73"/>
      <c r="O205" s="73"/>
      <c r="P205" s="73"/>
    </row>
    <row r="206" spans="1:29">
      <c r="B206" s="17" t="s">
        <v>243</v>
      </c>
      <c r="C206" s="347" t="str">
        <f t="shared" ref="C206:C213" si="45">C69</f>
        <v>3/4"</v>
      </c>
      <c r="F206" s="366">
        <v>41.72</v>
      </c>
      <c r="G206" s="73">
        <f t="shared" ref="G206:P213" si="46">G69*(1+G$24)</f>
        <v>41.714999999999996</v>
      </c>
      <c r="H206" s="73">
        <f t="shared" si="46"/>
        <v>42.966449999999995</v>
      </c>
      <c r="I206" s="73">
        <f t="shared" si="46"/>
        <v>44.255443499999998</v>
      </c>
      <c r="J206" s="73">
        <f t="shared" si="46"/>
        <v>45.583106805</v>
      </c>
      <c r="K206" s="73">
        <f t="shared" si="46"/>
        <v>46.950600009150001</v>
      </c>
      <c r="L206" s="73">
        <f t="shared" si="46"/>
        <v>48.359118009424506</v>
      </c>
      <c r="M206" s="73">
        <f t="shared" si="46"/>
        <v>49.326300369613001</v>
      </c>
      <c r="N206" s="73">
        <f t="shared" si="46"/>
        <v>50.312826377005258</v>
      </c>
      <c r="O206" s="73">
        <f t="shared" si="46"/>
        <v>51.319082904545368</v>
      </c>
      <c r="P206" s="73">
        <f t="shared" si="46"/>
        <v>52.34546456263628</v>
      </c>
    </row>
    <row r="207" spans="1:29">
      <c r="B207" s="17" t="s">
        <v>243</v>
      </c>
      <c r="C207" s="347" t="str">
        <f t="shared" si="45"/>
        <v>1"</v>
      </c>
      <c r="E207" s="31">
        <f>F207/F206</f>
        <v>1.7500000000000002</v>
      </c>
      <c r="F207" s="367">
        <v>73.010000000000005</v>
      </c>
      <c r="G207" s="31">
        <f t="shared" si="46"/>
        <v>73.004999999999995</v>
      </c>
      <c r="H207" s="31">
        <f t="shared" si="46"/>
        <v>75.195150000000012</v>
      </c>
      <c r="I207" s="31">
        <f t="shared" si="46"/>
        <v>77.45100450000001</v>
      </c>
      <c r="J207" s="31">
        <f t="shared" si="46"/>
        <v>79.774534635000009</v>
      </c>
      <c r="K207" s="31">
        <f t="shared" si="46"/>
        <v>82.167770674050018</v>
      </c>
      <c r="L207" s="31">
        <f t="shared" si="46"/>
        <v>84.632803794271524</v>
      </c>
      <c r="M207" s="31">
        <f t="shared" si="46"/>
        <v>86.325459870156948</v>
      </c>
      <c r="N207" s="31">
        <f t="shared" si="46"/>
        <v>88.051969067560094</v>
      </c>
      <c r="O207" s="31">
        <f t="shared" si="46"/>
        <v>89.81300844891129</v>
      </c>
      <c r="P207" s="31">
        <f t="shared" si="46"/>
        <v>91.609268617889526</v>
      </c>
    </row>
    <row r="208" spans="1:29">
      <c r="B208" s="17" t="s">
        <v>243</v>
      </c>
      <c r="C208" s="347" t="str">
        <f t="shared" si="45"/>
        <v>1 1/2"</v>
      </c>
      <c r="E208" s="31">
        <f>F208/F206</f>
        <v>3.4997603068072864</v>
      </c>
      <c r="F208" s="367">
        <v>146.01</v>
      </c>
      <c r="G208" s="31">
        <f t="shared" si="46"/>
        <v>146.01</v>
      </c>
      <c r="H208" s="31">
        <f t="shared" si="46"/>
        <v>150.39030000000002</v>
      </c>
      <c r="I208" s="31">
        <f t="shared" si="46"/>
        <v>154.90200900000002</v>
      </c>
      <c r="J208" s="31">
        <f t="shared" si="46"/>
        <v>159.54906927000002</v>
      </c>
      <c r="K208" s="31">
        <f t="shared" si="46"/>
        <v>164.33554134810004</v>
      </c>
      <c r="L208" s="31">
        <f t="shared" si="46"/>
        <v>169.26560758854305</v>
      </c>
      <c r="M208" s="31">
        <f t="shared" si="46"/>
        <v>172.6509197403139</v>
      </c>
      <c r="N208" s="31">
        <f t="shared" si="46"/>
        <v>176.10393813512019</v>
      </c>
      <c r="O208" s="31">
        <f t="shared" si="46"/>
        <v>179.62601689782258</v>
      </c>
      <c r="P208" s="31">
        <f t="shared" si="46"/>
        <v>183.21853723577905</v>
      </c>
    </row>
    <row r="209" spans="2:29">
      <c r="B209" s="17" t="s">
        <v>243</v>
      </c>
      <c r="C209" s="347" t="str">
        <f t="shared" si="45"/>
        <v>2"</v>
      </c>
      <c r="E209" s="31">
        <f>F209/F206</f>
        <v>5.5994726749760311</v>
      </c>
      <c r="F209" s="367">
        <v>233.61</v>
      </c>
      <c r="G209" s="31">
        <f t="shared" si="46"/>
        <v>233.61</v>
      </c>
      <c r="H209" s="31">
        <f t="shared" si="46"/>
        <v>240.61830000000003</v>
      </c>
      <c r="I209" s="31">
        <f t="shared" si="46"/>
        <v>247.83684900000003</v>
      </c>
      <c r="J209" s="31">
        <f t="shared" si="46"/>
        <v>255.27195447000003</v>
      </c>
      <c r="K209" s="31">
        <f t="shared" si="46"/>
        <v>262.93011310410003</v>
      </c>
      <c r="L209" s="31">
        <f t="shared" si="46"/>
        <v>270.81801649722303</v>
      </c>
      <c r="M209" s="31">
        <f t="shared" si="46"/>
        <v>276.23437682716747</v>
      </c>
      <c r="N209" s="31">
        <f t="shared" si="46"/>
        <v>281.75906436371082</v>
      </c>
      <c r="O209" s="31">
        <f t="shared" si="46"/>
        <v>287.39424565098506</v>
      </c>
      <c r="P209" s="31">
        <f t="shared" si="46"/>
        <v>293.14213056400473</v>
      </c>
    </row>
    <row r="210" spans="2:29">
      <c r="B210" s="17" t="s">
        <v>243</v>
      </c>
      <c r="C210" s="347" t="str">
        <f t="shared" si="45"/>
        <v>3"</v>
      </c>
      <c r="E210" s="31">
        <f>F210/F206</f>
        <v>8.3988494726749749</v>
      </c>
      <c r="F210" s="367">
        <v>350.4</v>
      </c>
      <c r="G210" s="31">
        <f t="shared" si="46"/>
        <v>350.4</v>
      </c>
      <c r="H210" s="31">
        <f t="shared" si="46"/>
        <v>360.91200000000003</v>
      </c>
      <c r="I210" s="31">
        <f t="shared" si="46"/>
        <v>371.73936000000003</v>
      </c>
      <c r="J210" s="31">
        <f t="shared" si="46"/>
        <v>382.89154080000003</v>
      </c>
      <c r="K210" s="31">
        <f t="shared" si="46"/>
        <v>394.37828702400009</v>
      </c>
      <c r="L210" s="31">
        <f t="shared" si="46"/>
        <v>406.20963563472009</v>
      </c>
      <c r="M210" s="31">
        <f t="shared" si="46"/>
        <v>414.33382834741451</v>
      </c>
      <c r="N210" s="31">
        <f t="shared" si="46"/>
        <v>422.62050491436275</v>
      </c>
      <c r="O210" s="31">
        <f t="shared" si="46"/>
        <v>431.07291501265007</v>
      </c>
      <c r="P210" s="31">
        <f t="shared" si="46"/>
        <v>439.69437331290311</v>
      </c>
    </row>
    <row r="211" spans="2:29">
      <c r="B211" s="17" t="s">
        <v>243</v>
      </c>
      <c r="C211" s="347" t="str">
        <f t="shared" si="45"/>
        <v>4"</v>
      </c>
      <c r="E211" s="31">
        <f>F211/F206</f>
        <v>13.998322147651006</v>
      </c>
      <c r="F211" s="367">
        <v>584.01</v>
      </c>
      <c r="G211" s="31">
        <f t="shared" si="46"/>
        <v>584.01</v>
      </c>
      <c r="H211" s="31">
        <f t="shared" si="46"/>
        <v>601.53030000000001</v>
      </c>
      <c r="I211" s="31">
        <f t="shared" si="46"/>
        <v>619.57620900000006</v>
      </c>
      <c r="J211" s="31">
        <f t="shared" si="46"/>
        <v>638.16349527000011</v>
      </c>
      <c r="K211" s="31">
        <f t="shared" si="46"/>
        <v>657.30840012810017</v>
      </c>
      <c r="L211" s="31">
        <f t="shared" si="46"/>
        <v>677.02765213194311</v>
      </c>
      <c r="M211" s="31">
        <f t="shared" si="46"/>
        <v>690.56820517458209</v>
      </c>
      <c r="N211" s="31">
        <f t="shared" si="46"/>
        <v>704.37956927807375</v>
      </c>
      <c r="O211" s="31">
        <f t="shared" si="46"/>
        <v>718.46716066363524</v>
      </c>
      <c r="P211" s="31">
        <f t="shared" si="46"/>
        <v>732.83650387690795</v>
      </c>
    </row>
    <row r="212" spans="2:29">
      <c r="B212" s="17" t="s">
        <v>243</v>
      </c>
      <c r="C212" s="347" t="str">
        <f t="shared" si="45"/>
        <v>6"</v>
      </c>
      <c r="E212" s="67"/>
      <c r="F212" s="367">
        <f>+F75</f>
        <v>0</v>
      </c>
      <c r="G212" s="31">
        <f t="shared" si="46"/>
        <v>0</v>
      </c>
      <c r="H212" s="31">
        <f t="shared" si="46"/>
        <v>0</v>
      </c>
      <c r="I212" s="31">
        <f t="shared" si="46"/>
        <v>0</v>
      </c>
      <c r="J212" s="31">
        <f t="shared" si="46"/>
        <v>0</v>
      </c>
      <c r="K212" s="31">
        <f t="shared" si="46"/>
        <v>0</v>
      </c>
      <c r="L212" s="31">
        <f t="shared" si="46"/>
        <v>0</v>
      </c>
      <c r="M212" s="31">
        <f t="shared" si="46"/>
        <v>0</v>
      </c>
      <c r="N212" s="31">
        <f t="shared" si="46"/>
        <v>0</v>
      </c>
      <c r="O212" s="31">
        <f t="shared" si="46"/>
        <v>0</v>
      </c>
      <c r="P212" s="31">
        <f t="shared" si="46"/>
        <v>0</v>
      </c>
    </row>
    <row r="213" spans="2:29">
      <c r="B213" s="17" t="s">
        <v>243</v>
      </c>
      <c r="C213" s="347" t="str">
        <f t="shared" si="45"/>
        <v>8"</v>
      </c>
      <c r="E213" s="67"/>
      <c r="F213" s="367">
        <f>+F76</f>
        <v>0</v>
      </c>
      <c r="G213" s="31">
        <f t="shared" si="46"/>
        <v>0</v>
      </c>
      <c r="H213" s="31">
        <f t="shared" si="46"/>
        <v>0</v>
      </c>
      <c r="I213" s="31">
        <f t="shared" si="46"/>
        <v>0</v>
      </c>
      <c r="J213" s="31">
        <f t="shared" si="46"/>
        <v>0</v>
      </c>
      <c r="K213" s="31">
        <f t="shared" si="46"/>
        <v>0</v>
      </c>
      <c r="L213" s="31">
        <f t="shared" si="46"/>
        <v>0</v>
      </c>
      <c r="M213" s="31">
        <f t="shared" si="46"/>
        <v>0</v>
      </c>
      <c r="N213" s="31">
        <f t="shared" si="46"/>
        <v>0</v>
      </c>
      <c r="O213" s="31">
        <f t="shared" si="46"/>
        <v>0</v>
      </c>
      <c r="P213" s="31">
        <f t="shared" si="46"/>
        <v>0</v>
      </c>
    </row>
    <row r="214" spans="2:29">
      <c r="B214" s="236"/>
      <c r="C214" s="76"/>
      <c r="D214" s="74"/>
      <c r="F214" s="319"/>
      <c r="G214" s="31"/>
      <c r="H214" s="31">
        <f t="shared" ref="H214:P214" si="47">G214*(1+H$30)</f>
        <v>0</v>
      </c>
      <c r="I214" s="31">
        <f t="shared" si="47"/>
        <v>0</v>
      </c>
      <c r="J214" s="31">
        <f t="shared" si="47"/>
        <v>0</v>
      </c>
      <c r="K214" s="31">
        <f t="shared" si="47"/>
        <v>0</v>
      </c>
      <c r="L214" s="31">
        <f t="shared" si="47"/>
        <v>0</v>
      </c>
      <c r="M214" s="31">
        <f t="shared" si="47"/>
        <v>0</v>
      </c>
      <c r="N214" s="31">
        <f t="shared" si="47"/>
        <v>0</v>
      </c>
      <c r="O214" s="31">
        <f t="shared" si="47"/>
        <v>0</v>
      </c>
      <c r="P214" s="31">
        <f t="shared" si="47"/>
        <v>0</v>
      </c>
    </row>
    <row r="215" spans="2:29">
      <c r="B215" s="236" t="s">
        <v>244</v>
      </c>
      <c r="C215" s="348">
        <f t="shared" ref="C215:D218" si="48">+C78</f>
        <v>2001</v>
      </c>
      <c r="D215" s="348">
        <f t="shared" si="48"/>
        <v>10000</v>
      </c>
      <c r="F215" s="359">
        <v>7.44</v>
      </c>
      <c r="G215" s="359">
        <f>+G198</f>
        <v>7.59</v>
      </c>
      <c r="H215" s="31">
        <f t="shared" ref="H215:P219" si="49">H78*(1+H$24)</f>
        <v>7.8176999999999985</v>
      </c>
      <c r="I215" s="31">
        <f t="shared" si="49"/>
        <v>8.052230999999999</v>
      </c>
      <c r="J215" s="31">
        <f t="shared" si="49"/>
        <v>8.2937979300000002</v>
      </c>
      <c r="K215" s="31">
        <f t="shared" si="49"/>
        <v>8.5426118678999998</v>
      </c>
      <c r="L215" s="31">
        <f t="shared" si="49"/>
        <v>8.7988902239370006</v>
      </c>
      <c r="M215" s="31">
        <f t="shared" si="49"/>
        <v>8.9748680284157398</v>
      </c>
      <c r="N215" s="31">
        <f t="shared" si="49"/>
        <v>9.1543653889840542</v>
      </c>
      <c r="O215" s="31">
        <f t="shared" si="49"/>
        <v>9.3374526967637355</v>
      </c>
      <c r="P215" s="31">
        <f t="shared" si="49"/>
        <v>9.5242017506990102</v>
      </c>
    </row>
    <row r="216" spans="2:29">
      <c r="B216" s="236"/>
      <c r="C216" s="348">
        <f t="shared" si="48"/>
        <v>10001</v>
      </c>
      <c r="D216" s="348">
        <f t="shared" si="48"/>
        <v>20000</v>
      </c>
      <c r="E216" s="362">
        <f>F216/F215-1</f>
        <v>0.5</v>
      </c>
      <c r="F216" s="359">
        <v>11.16</v>
      </c>
      <c r="G216" s="359">
        <f>+G199</f>
        <v>11.49</v>
      </c>
      <c r="H216" s="376">
        <f>ROUNDUP(H79*(1+H$24),2)</f>
        <v>11.84</v>
      </c>
      <c r="I216" s="31">
        <f t="shared" si="49"/>
        <v>12.189741000000001</v>
      </c>
      <c r="J216" s="31">
        <f t="shared" si="49"/>
        <v>12.555433230000002</v>
      </c>
      <c r="K216" s="31">
        <f t="shared" si="49"/>
        <v>12.932096226900001</v>
      </c>
      <c r="L216" s="31">
        <f t="shared" si="49"/>
        <v>13.320059113707003</v>
      </c>
      <c r="M216" s="31">
        <f t="shared" si="49"/>
        <v>13.586460295981142</v>
      </c>
      <c r="N216" s="31">
        <f t="shared" si="49"/>
        <v>13.858189501900767</v>
      </c>
      <c r="O216" s="31">
        <f t="shared" si="49"/>
        <v>14.135353291938781</v>
      </c>
      <c r="P216" s="31">
        <f t="shared" si="49"/>
        <v>14.418060357777557</v>
      </c>
    </row>
    <row r="217" spans="2:29">
      <c r="B217" s="236"/>
      <c r="C217" s="348">
        <f t="shared" si="48"/>
        <v>20001</v>
      </c>
      <c r="D217" s="348">
        <f t="shared" si="48"/>
        <v>30000</v>
      </c>
      <c r="E217" s="362">
        <f>F217/F215-1</f>
        <v>0.74999999999999978</v>
      </c>
      <c r="F217" s="359">
        <v>13.02</v>
      </c>
      <c r="G217" s="359">
        <f>+G200</f>
        <v>13.53</v>
      </c>
      <c r="H217" s="31">
        <f>H80*(1+H$24)</f>
        <v>13.9359</v>
      </c>
      <c r="I217" s="31">
        <f t="shared" si="49"/>
        <v>14.353976999999999</v>
      </c>
      <c r="J217" s="31">
        <f t="shared" si="49"/>
        <v>14.78459631</v>
      </c>
      <c r="K217" s="31">
        <f t="shared" si="49"/>
        <v>15.228134199299999</v>
      </c>
      <c r="L217" s="31">
        <f t="shared" si="49"/>
        <v>15.684978225279</v>
      </c>
      <c r="M217" s="31">
        <f t="shared" si="49"/>
        <v>15.998677789784583</v>
      </c>
      <c r="N217" s="31">
        <f t="shared" si="49"/>
        <v>16.318651345580275</v>
      </c>
      <c r="O217" s="31">
        <f t="shared" si="49"/>
        <v>16.645024372491882</v>
      </c>
      <c r="P217" s="31">
        <f t="shared" si="49"/>
        <v>16.977924859941723</v>
      </c>
    </row>
    <row r="218" spans="2:29">
      <c r="B218" s="236"/>
      <c r="C218" s="348">
        <f t="shared" si="48"/>
        <v>30001</v>
      </c>
      <c r="D218" s="360" t="str">
        <f t="shared" si="48"/>
        <v>Above</v>
      </c>
      <c r="E218" s="362">
        <f>F218/F215-1</f>
        <v>1.5</v>
      </c>
      <c r="F218" s="359">
        <v>18.600000000000001</v>
      </c>
      <c r="G218" s="359">
        <f>+G201</f>
        <v>19.53</v>
      </c>
      <c r="H218" s="31">
        <f>H81*(1+H$24)</f>
        <v>20.1159</v>
      </c>
      <c r="I218" s="31">
        <f t="shared" si="49"/>
        <v>20.719377000000001</v>
      </c>
      <c r="J218" s="31">
        <f t="shared" si="49"/>
        <v>21.340958310000001</v>
      </c>
      <c r="K218" s="31">
        <f t="shared" si="49"/>
        <v>21.981187059300002</v>
      </c>
      <c r="L218" s="31">
        <f t="shared" si="49"/>
        <v>22.640622671079001</v>
      </c>
      <c r="M218" s="31">
        <f t="shared" si="49"/>
        <v>23.093435124500584</v>
      </c>
      <c r="N218" s="31">
        <f t="shared" si="49"/>
        <v>23.555303826990595</v>
      </c>
      <c r="O218" s="31">
        <f t="shared" si="49"/>
        <v>24.026409903530407</v>
      </c>
      <c r="P218" s="31">
        <f t="shared" si="49"/>
        <v>24.506938101601019</v>
      </c>
    </row>
    <row r="219" spans="2:29">
      <c r="B219" s="236"/>
      <c r="C219" s="348"/>
      <c r="D219" s="360"/>
      <c r="F219" s="359">
        <v>0</v>
      </c>
      <c r="G219" s="31">
        <f>F219*(1+G$42)</f>
        <v>0</v>
      </c>
      <c r="H219" s="31">
        <f>H82*(1+H$24)</f>
        <v>0</v>
      </c>
      <c r="I219" s="31">
        <f t="shared" si="49"/>
        <v>0</v>
      </c>
      <c r="J219" s="31">
        <f t="shared" si="49"/>
        <v>0</v>
      </c>
      <c r="K219" s="31">
        <f t="shared" si="49"/>
        <v>0</v>
      </c>
      <c r="L219" s="31">
        <f t="shared" si="49"/>
        <v>0</v>
      </c>
      <c r="M219" s="31">
        <f t="shared" si="49"/>
        <v>0</v>
      </c>
      <c r="N219" s="31">
        <f t="shared" si="49"/>
        <v>0</v>
      </c>
      <c r="O219" s="31">
        <f t="shared" si="49"/>
        <v>0</v>
      </c>
      <c r="P219" s="31">
        <f t="shared" si="49"/>
        <v>0</v>
      </c>
    </row>
    <row r="220" spans="2:29">
      <c r="B220" s="236"/>
      <c r="C220" s="370"/>
      <c r="D220" s="72"/>
      <c r="E220" s="74"/>
      <c r="F220" s="74"/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2:29">
      <c r="B221" s="236"/>
      <c r="C221" s="76"/>
      <c r="D221" s="76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</row>
    <row r="222" spans="2:29">
      <c r="B222" s="236"/>
      <c r="C222" s="76"/>
      <c r="D222" s="76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</row>
    <row r="223" spans="2:29">
      <c r="B223" s="377" t="s">
        <v>246</v>
      </c>
      <c r="C223" s="89"/>
      <c r="D223" s="89"/>
      <c r="E223" s="89"/>
      <c r="F223" s="66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</row>
    <row r="224" spans="2:29" s="21" customFormat="1">
      <c r="B224" s="378"/>
      <c r="F224" s="349"/>
    </row>
    <row r="225" spans="1:29" s="21" customFormat="1">
      <c r="B225" s="21" t="s">
        <v>243</v>
      </c>
      <c r="F225" s="349"/>
      <c r="G225" s="346">
        <v>0</v>
      </c>
      <c r="H225" s="346">
        <v>0</v>
      </c>
      <c r="I225" s="346">
        <v>0</v>
      </c>
      <c r="J225" s="346">
        <v>0</v>
      </c>
      <c r="K225" s="346">
        <v>0</v>
      </c>
      <c r="L225" s="346">
        <v>0</v>
      </c>
      <c r="M225" s="346">
        <v>0</v>
      </c>
      <c r="N225" s="346">
        <v>0</v>
      </c>
      <c r="O225" s="346">
        <v>0</v>
      </c>
      <c r="P225" s="346">
        <v>0</v>
      </c>
      <c r="S225" s="352"/>
      <c r="T225" s="352"/>
      <c r="U225" s="352"/>
      <c r="V225" s="352"/>
      <c r="W225" s="352"/>
      <c r="X225" s="352"/>
      <c r="Y225" s="352"/>
      <c r="Z225" s="352"/>
      <c r="AA225" s="352"/>
      <c r="AB225" s="352"/>
    </row>
    <row r="226" spans="1:29">
      <c r="B226" s="378"/>
      <c r="C226" s="21"/>
      <c r="D226" s="21"/>
      <c r="E226" s="21"/>
      <c r="F226" s="66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</row>
    <row r="227" spans="1:29">
      <c r="B227" s="21" t="s">
        <v>235</v>
      </c>
      <c r="C227" s="21" t="s">
        <v>247</v>
      </c>
      <c r="D227" s="21"/>
      <c r="E227" s="21"/>
      <c r="F227" s="66"/>
      <c r="G227" s="346">
        <v>0</v>
      </c>
      <c r="H227" s="346">
        <v>0</v>
      </c>
      <c r="I227" s="346">
        <v>0</v>
      </c>
      <c r="J227" s="346">
        <v>0</v>
      </c>
      <c r="K227" s="346">
        <v>0</v>
      </c>
      <c r="L227" s="346">
        <v>0</v>
      </c>
      <c r="M227" s="346">
        <v>0</v>
      </c>
      <c r="N227" s="346">
        <v>0</v>
      </c>
      <c r="O227" s="346">
        <v>0</v>
      </c>
      <c r="P227" s="346">
        <v>0</v>
      </c>
      <c r="S227" s="352"/>
      <c r="T227" s="352"/>
      <c r="U227" s="352"/>
      <c r="V227" s="352"/>
      <c r="W227" s="352"/>
      <c r="X227" s="352"/>
      <c r="Y227" s="352"/>
      <c r="Z227" s="352"/>
      <c r="AA227" s="352"/>
      <c r="AB227" s="352"/>
      <c r="AC227" s="21"/>
    </row>
    <row r="228" spans="1:29">
      <c r="B228" s="378"/>
      <c r="C228" s="21" t="s">
        <v>248</v>
      </c>
      <c r="D228" s="21"/>
      <c r="E228" s="21"/>
      <c r="F228" s="66"/>
      <c r="G228" s="346">
        <v>0</v>
      </c>
      <c r="H228" s="346">
        <v>0</v>
      </c>
      <c r="I228" s="346">
        <v>0</v>
      </c>
      <c r="J228" s="346">
        <v>0</v>
      </c>
      <c r="K228" s="346">
        <v>0</v>
      </c>
      <c r="L228" s="346">
        <v>0</v>
      </c>
      <c r="M228" s="346">
        <v>0</v>
      </c>
      <c r="N228" s="346">
        <v>0</v>
      </c>
      <c r="O228" s="346">
        <v>0</v>
      </c>
      <c r="P228" s="346">
        <v>0</v>
      </c>
      <c r="S228" s="352"/>
      <c r="T228" s="352"/>
      <c r="U228" s="352"/>
      <c r="V228" s="352"/>
      <c r="W228" s="352"/>
      <c r="X228" s="352"/>
      <c r="Y228" s="352"/>
      <c r="Z228" s="352"/>
      <c r="AA228" s="352"/>
      <c r="AB228" s="352"/>
      <c r="AC228" s="21"/>
    </row>
    <row r="229" spans="1:29">
      <c r="B229" s="378"/>
      <c r="C229" s="21"/>
      <c r="D229" s="21"/>
      <c r="E229" s="21"/>
      <c r="F229" s="66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</row>
    <row r="230" spans="1:29">
      <c r="B230" s="84" t="s">
        <v>249</v>
      </c>
      <c r="D230" s="350"/>
      <c r="E230" s="21"/>
      <c r="F230" s="346">
        <v>0</v>
      </c>
      <c r="G230" s="346">
        <v>0</v>
      </c>
      <c r="H230" s="346">
        <v>0</v>
      </c>
      <c r="I230" s="346">
        <v>0</v>
      </c>
      <c r="J230" s="346">
        <v>0</v>
      </c>
      <c r="K230" s="346">
        <v>0</v>
      </c>
      <c r="L230" s="346">
        <v>0</v>
      </c>
      <c r="M230" s="346">
        <v>0</v>
      </c>
      <c r="N230" s="346">
        <v>0</v>
      </c>
      <c r="O230" s="346">
        <v>0</v>
      </c>
      <c r="P230" s="346">
        <v>0</v>
      </c>
    </row>
    <row r="231" spans="1:29">
      <c r="F231" s="66"/>
      <c r="I231" s="352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</row>
    <row r="232" spans="1:29">
      <c r="F232" s="66"/>
      <c r="I232" s="352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</row>
    <row r="233" spans="1:29">
      <c r="B233" s="379" t="s">
        <v>236</v>
      </c>
      <c r="F233" s="66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</row>
    <row r="234" spans="1:29">
      <c r="B234" s="84" t="s">
        <v>250</v>
      </c>
      <c r="D234" s="380" t="s">
        <v>242</v>
      </c>
      <c r="F234" s="66"/>
      <c r="G234" s="354">
        <v>0</v>
      </c>
      <c r="H234" s="354">
        <v>0.09</v>
      </c>
      <c r="I234" s="354">
        <v>0.09</v>
      </c>
      <c r="J234" s="354">
        <v>0.09</v>
      </c>
      <c r="K234" s="354">
        <v>0.09</v>
      </c>
      <c r="L234" s="354">
        <v>0.09</v>
      </c>
      <c r="M234" s="354">
        <v>0.03</v>
      </c>
      <c r="N234" s="354">
        <v>0.03</v>
      </c>
      <c r="O234" s="354">
        <v>0.03</v>
      </c>
      <c r="P234" s="354">
        <v>0.03</v>
      </c>
      <c r="S234" s="381"/>
      <c r="T234" s="381"/>
      <c r="U234" s="381"/>
      <c r="V234" s="381"/>
      <c r="W234" s="381"/>
      <c r="X234" s="381"/>
      <c r="Y234" s="381"/>
      <c r="Z234" s="381"/>
      <c r="AA234" s="381"/>
      <c r="AB234" s="381"/>
      <c r="AC234" s="21"/>
    </row>
    <row r="235" spans="1:29">
      <c r="B235" s="84"/>
      <c r="F235" s="66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S235" s="381"/>
      <c r="T235" s="381"/>
      <c r="U235" s="381"/>
      <c r="V235" s="381"/>
      <c r="W235" s="381"/>
      <c r="X235" s="381"/>
      <c r="Y235" s="381"/>
      <c r="Z235" s="381"/>
      <c r="AA235" s="381"/>
      <c r="AB235" s="381"/>
      <c r="AC235" s="21"/>
    </row>
    <row r="236" spans="1:29">
      <c r="B236" s="294" t="s">
        <v>251</v>
      </c>
      <c r="F236" s="66"/>
      <c r="G236" s="21" t="s">
        <v>109</v>
      </c>
      <c r="H236" s="21" t="s">
        <v>109</v>
      </c>
      <c r="I236" s="21" t="s">
        <v>109</v>
      </c>
      <c r="J236" s="21"/>
      <c r="K236" s="21"/>
      <c r="L236" s="21"/>
      <c r="M236" s="21"/>
      <c r="N236" s="21"/>
      <c r="O236" s="21"/>
      <c r="P236" s="21"/>
      <c r="S236" s="381"/>
      <c r="T236" s="381"/>
      <c r="U236" s="381"/>
      <c r="V236" s="381"/>
      <c r="W236" s="381"/>
      <c r="X236" s="381"/>
      <c r="Y236" s="381"/>
      <c r="Z236" s="381"/>
      <c r="AA236" s="381"/>
      <c r="AB236" s="381"/>
      <c r="AC236" s="21"/>
    </row>
    <row r="237" spans="1:29">
      <c r="A237" s="84" t="str">
        <f>'Volume Input'!G172</f>
        <v>WWI1</v>
      </c>
      <c r="B237" s="342" t="str">
        <f>'Volume Input'!G173</f>
        <v>Residential Inside</v>
      </c>
      <c r="D237" s="380" t="s">
        <v>242</v>
      </c>
      <c r="F237" s="66"/>
      <c r="G237" s="354">
        <v>0</v>
      </c>
      <c r="H237" s="354">
        <v>0.09</v>
      </c>
      <c r="I237" s="354">
        <v>0.09</v>
      </c>
      <c r="J237" s="354">
        <v>0.09</v>
      </c>
      <c r="K237" s="354">
        <v>0.09</v>
      </c>
      <c r="L237" s="354">
        <v>0.09</v>
      </c>
      <c r="M237" s="354">
        <v>0.03</v>
      </c>
      <c r="N237" s="354">
        <v>0.03</v>
      </c>
      <c r="O237" s="354">
        <v>0.03</v>
      </c>
      <c r="P237" s="354">
        <v>0.03</v>
      </c>
      <c r="S237" s="381"/>
      <c r="T237" s="381"/>
      <c r="U237" s="381"/>
      <c r="V237" s="381"/>
      <c r="W237" s="381"/>
      <c r="X237" s="381"/>
      <c r="Y237" s="381"/>
      <c r="Z237" s="381"/>
      <c r="AA237" s="381"/>
      <c r="AB237" s="381"/>
      <c r="AC237" s="21"/>
    </row>
    <row r="238" spans="1:29">
      <c r="A238" s="84" t="str">
        <f>'Volume Input'!H172</f>
        <v>WWO1</v>
      </c>
      <c r="B238" s="342" t="str">
        <f>'Volume Input'!H173</f>
        <v>Residential Outside</v>
      </c>
      <c r="F238" s="66"/>
      <c r="G238" s="354">
        <v>0</v>
      </c>
      <c r="H238" s="354">
        <v>0.09</v>
      </c>
      <c r="I238" s="354">
        <v>0.09</v>
      </c>
      <c r="J238" s="354">
        <v>0.09</v>
      </c>
      <c r="K238" s="354">
        <v>0.09</v>
      </c>
      <c r="L238" s="354">
        <v>0.09</v>
      </c>
      <c r="M238" s="354">
        <v>0.03</v>
      </c>
      <c r="N238" s="354">
        <v>0.03</v>
      </c>
      <c r="O238" s="354">
        <v>0.03</v>
      </c>
      <c r="P238" s="354">
        <v>0.03</v>
      </c>
      <c r="S238" s="381"/>
      <c r="T238" s="381"/>
      <c r="U238" s="381"/>
      <c r="V238" s="381"/>
      <c r="W238" s="381"/>
      <c r="X238" s="381"/>
      <c r="Y238" s="381"/>
      <c r="Z238" s="381"/>
      <c r="AA238" s="381"/>
      <c r="AB238" s="381"/>
      <c r="AC238" s="21"/>
    </row>
    <row r="239" spans="1:29">
      <c r="A239" s="356" t="str">
        <f>'Volume Input'!I172</f>
        <v>WWI2</v>
      </c>
      <c r="B239" s="342" t="str">
        <f>'Volume Input'!I173</f>
        <v>Commercial Inside</v>
      </c>
      <c r="F239" s="66"/>
      <c r="G239" s="354">
        <v>0</v>
      </c>
      <c r="H239" s="354">
        <v>0.09</v>
      </c>
      <c r="I239" s="354">
        <v>0.09</v>
      </c>
      <c r="J239" s="354">
        <v>0.09</v>
      </c>
      <c r="K239" s="354">
        <v>0.09</v>
      </c>
      <c r="L239" s="354">
        <v>0.09</v>
      </c>
      <c r="M239" s="354">
        <v>0.03</v>
      </c>
      <c r="N239" s="354">
        <v>0.03</v>
      </c>
      <c r="O239" s="354">
        <v>0.03</v>
      </c>
      <c r="P239" s="354">
        <v>0.03</v>
      </c>
      <c r="S239" s="381"/>
      <c r="T239" s="381"/>
      <c r="U239" s="381"/>
      <c r="V239" s="381"/>
      <c r="W239" s="381"/>
      <c r="X239" s="381"/>
      <c r="Y239" s="381"/>
      <c r="Z239" s="381"/>
      <c r="AA239" s="381"/>
      <c r="AB239" s="381"/>
      <c r="AC239" s="21"/>
    </row>
    <row r="240" spans="1:29">
      <c r="A240" s="356" t="str">
        <f>'Volume Input'!J172</f>
        <v>WWO2</v>
      </c>
      <c r="B240" s="342" t="str">
        <f>'Volume Input'!J173</f>
        <v>Commercial Outside</v>
      </c>
      <c r="F240" s="66"/>
      <c r="G240" s="354">
        <v>0</v>
      </c>
      <c r="H240" s="354">
        <v>0.09</v>
      </c>
      <c r="I240" s="354">
        <v>0.09</v>
      </c>
      <c r="J240" s="354">
        <v>0.09</v>
      </c>
      <c r="K240" s="354">
        <v>0.09</v>
      </c>
      <c r="L240" s="354">
        <v>0.09</v>
      </c>
      <c r="M240" s="354">
        <v>0.03</v>
      </c>
      <c r="N240" s="354">
        <v>0.03</v>
      </c>
      <c r="O240" s="354">
        <v>0.03</v>
      </c>
      <c r="P240" s="354">
        <v>0.03</v>
      </c>
      <c r="S240" s="381"/>
      <c r="T240" s="381"/>
      <c r="U240" s="381"/>
      <c r="V240" s="381"/>
      <c r="W240" s="381"/>
      <c r="X240" s="381"/>
      <c r="Y240" s="381"/>
      <c r="Z240" s="381"/>
      <c r="AA240" s="381"/>
      <c r="AB240" s="381"/>
      <c r="AC240" s="21"/>
    </row>
    <row r="241" spans="1:29">
      <c r="A241" s="356" t="str">
        <f>'Volume Input'!K172</f>
        <v>WWI3</v>
      </c>
      <c r="B241" s="342" t="str">
        <f>'Volume Input'!K173</f>
        <v>Other I3</v>
      </c>
      <c r="F241" s="66"/>
      <c r="G241" s="354">
        <v>0</v>
      </c>
      <c r="H241" s="354">
        <v>0.09</v>
      </c>
      <c r="I241" s="354">
        <v>0.09</v>
      </c>
      <c r="J241" s="354">
        <v>0.09</v>
      </c>
      <c r="K241" s="354">
        <v>0.09</v>
      </c>
      <c r="L241" s="354">
        <v>0.09</v>
      </c>
      <c r="M241" s="354">
        <v>0.03</v>
      </c>
      <c r="N241" s="354">
        <v>0.03</v>
      </c>
      <c r="O241" s="354">
        <v>0.03</v>
      </c>
      <c r="P241" s="354">
        <v>0.03</v>
      </c>
      <c r="S241" s="381"/>
      <c r="T241" s="381"/>
      <c r="U241" s="381"/>
      <c r="V241" s="381"/>
      <c r="W241" s="381"/>
      <c r="X241" s="381"/>
      <c r="Y241" s="381"/>
      <c r="Z241" s="381"/>
      <c r="AA241" s="381"/>
      <c r="AB241" s="381"/>
      <c r="AC241" s="21"/>
    </row>
    <row r="242" spans="1:29">
      <c r="A242" s="356" t="str">
        <f>'Volume Input'!L172</f>
        <v>WWI4</v>
      </c>
      <c r="B242" s="342" t="str">
        <f>'Volume Input'!L173</f>
        <v>Other I4</v>
      </c>
      <c r="F242" s="66"/>
      <c r="G242" s="354">
        <v>0</v>
      </c>
      <c r="H242" s="354">
        <v>0.09</v>
      </c>
      <c r="I242" s="354">
        <v>0.09</v>
      </c>
      <c r="J242" s="354">
        <v>0.09</v>
      </c>
      <c r="K242" s="354">
        <v>0.09</v>
      </c>
      <c r="L242" s="354">
        <v>0.09</v>
      </c>
      <c r="M242" s="354">
        <v>0.03</v>
      </c>
      <c r="N242" s="354">
        <v>0.03</v>
      </c>
      <c r="O242" s="354">
        <v>0.03</v>
      </c>
      <c r="P242" s="354">
        <v>0.03</v>
      </c>
      <c r="S242" s="381"/>
      <c r="T242" s="381"/>
      <c r="U242" s="381"/>
      <c r="V242" s="381"/>
      <c r="W242" s="381"/>
      <c r="X242" s="381"/>
      <c r="Y242" s="381"/>
      <c r="Z242" s="381"/>
      <c r="AA242" s="381"/>
      <c r="AB242" s="381"/>
      <c r="AC242" s="21"/>
    </row>
    <row r="243" spans="1:29">
      <c r="A243" s="356" t="str">
        <f>'Volume Input'!M172</f>
        <v>WWI5</v>
      </c>
      <c r="B243" s="342" t="str">
        <f>'Volume Input'!M173</f>
        <v>Other I5</v>
      </c>
      <c r="F243" s="66"/>
      <c r="G243" s="354">
        <v>0</v>
      </c>
      <c r="H243" s="354">
        <v>0.09</v>
      </c>
      <c r="I243" s="354">
        <v>0.09</v>
      </c>
      <c r="J243" s="354">
        <v>0.09</v>
      </c>
      <c r="K243" s="354">
        <v>0.09</v>
      </c>
      <c r="L243" s="354">
        <v>0.09</v>
      </c>
      <c r="M243" s="354">
        <v>0.03</v>
      </c>
      <c r="N243" s="354">
        <v>0.03</v>
      </c>
      <c r="O243" s="354">
        <v>0.03</v>
      </c>
      <c r="P243" s="354">
        <v>0.03</v>
      </c>
      <c r="S243" s="381"/>
      <c r="T243" s="381"/>
      <c r="U243" s="381"/>
      <c r="V243" s="381"/>
      <c r="W243" s="381"/>
      <c r="X243" s="381"/>
      <c r="Y243" s="381"/>
      <c r="Z243" s="381"/>
      <c r="AA243" s="381"/>
      <c r="AB243" s="381"/>
      <c r="AC243" s="21"/>
    </row>
    <row r="244" spans="1:29">
      <c r="A244" s="356" t="str">
        <f>'Volume Input'!N172</f>
        <v>WWI6</v>
      </c>
      <c r="B244" s="342" t="str">
        <f>'Volume Input'!N173</f>
        <v>Other I6</v>
      </c>
      <c r="F244" s="66"/>
      <c r="G244" s="354">
        <v>0</v>
      </c>
      <c r="H244" s="354">
        <v>0.09</v>
      </c>
      <c r="I244" s="354">
        <v>0.09</v>
      </c>
      <c r="J244" s="354">
        <v>0.09</v>
      </c>
      <c r="K244" s="354">
        <v>0.09</v>
      </c>
      <c r="L244" s="354">
        <v>0.09</v>
      </c>
      <c r="M244" s="354">
        <v>0.03</v>
      </c>
      <c r="N244" s="354">
        <v>0.03</v>
      </c>
      <c r="O244" s="354">
        <v>0.03</v>
      </c>
      <c r="P244" s="354">
        <v>0.03</v>
      </c>
      <c r="S244" s="381"/>
      <c r="T244" s="381"/>
      <c r="U244" s="381"/>
      <c r="V244" s="381"/>
      <c r="W244" s="381"/>
      <c r="X244" s="381"/>
      <c r="Y244" s="381"/>
      <c r="Z244" s="381"/>
      <c r="AA244" s="381"/>
      <c r="AB244" s="381"/>
      <c r="AC244" s="21"/>
    </row>
    <row r="245" spans="1:29">
      <c r="A245" s="356" t="str">
        <f>'Volume Input'!O172</f>
        <v>WWI7</v>
      </c>
      <c r="B245" s="342" t="str">
        <f>'Volume Input'!O173</f>
        <v>Other I7</v>
      </c>
      <c r="F245" s="66"/>
      <c r="G245" s="354">
        <v>0</v>
      </c>
      <c r="H245" s="354">
        <v>0.09</v>
      </c>
      <c r="I245" s="354">
        <v>0.09</v>
      </c>
      <c r="J245" s="354">
        <v>0.09</v>
      </c>
      <c r="K245" s="354">
        <v>0.09</v>
      </c>
      <c r="L245" s="354">
        <v>0.09</v>
      </c>
      <c r="M245" s="354">
        <v>0.03</v>
      </c>
      <c r="N245" s="354">
        <v>0.03</v>
      </c>
      <c r="O245" s="354">
        <v>0.03</v>
      </c>
      <c r="P245" s="354">
        <v>0.03</v>
      </c>
      <c r="S245" s="381"/>
      <c r="T245" s="381"/>
      <c r="U245" s="381"/>
      <c r="V245" s="381"/>
      <c r="W245" s="381"/>
      <c r="X245" s="381"/>
      <c r="Y245" s="381"/>
      <c r="Z245" s="381"/>
      <c r="AA245" s="381"/>
      <c r="AB245" s="381"/>
      <c r="AC245" s="21"/>
    </row>
    <row r="246" spans="1:29">
      <c r="A246" s="356" t="str">
        <f>'Volume Input'!P172</f>
        <v>WWI8</v>
      </c>
      <c r="B246" s="342" t="str">
        <f>'Volume Input'!P173</f>
        <v>Other I8</v>
      </c>
      <c r="F246" s="66"/>
      <c r="G246" s="354">
        <v>0</v>
      </c>
      <c r="H246" s="354">
        <v>0.09</v>
      </c>
      <c r="I246" s="354">
        <v>0.09</v>
      </c>
      <c r="J246" s="354">
        <v>0.09</v>
      </c>
      <c r="K246" s="354">
        <v>0.09</v>
      </c>
      <c r="L246" s="354">
        <v>0.09</v>
      </c>
      <c r="M246" s="354">
        <v>0.03</v>
      </c>
      <c r="N246" s="354">
        <v>0.03</v>
      </c>
      <c r="O246" s="354">
        <v>0.03</v>
      </c>
      <c r="P246" s="354">
        <v>0.03</v>
      </c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</row>
    <row r="247" spans="1:29">
      <c r="B247" s="84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</row>
    <row r="248" spans="1:29">
      <c r="A248" s="378" t="str">
        <f>A237</f>
        <v>WWI1</v>
      </c>
      <c r="B248" s="378" t="str">
        <f>B237</f>
        <v>Residential Inside</v>
      </c>
      <c r="C248" s="21"/>
      <c r="D248" s="21"/>
      <c r="E248" s="21"/>
      <c r="F248" s="293"/>
      <c r="G248" s="293"/>
      <c r="H248" s="293"/>
      <c r="I248" s="293"/>
      <c r="J248" s="293"/>
      <c r="K248" s="293"/>
      <c r="L248" s="293"/>
      <c r="M248" s="293"/>
      <c r="N248" s="293"/>
      <c r="O248" s="293"/>
      <c r="P248" s="293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</row>
    <row r="249" spans="1:29">
      <c r="B249" s="21" t="s">
        <v>243</v>
      </c>
      <c r="C249" s="382" t="s">
        <v>252</v>
      </c>
      <c r="D249" s="21" t="s">
        <v>253</v>
      </c>
      <c r="E249" s="21"/>
      <c r="F249" s="358">
        <v>20.6</v>
      </c>
      <c r="G249" s="358">
        <v>21.5</v>
      </c>
      <c r="H249" s="383">
        <f t="shared" ref="G249:P256" si="50">G249*(1+H$234)</f>
        <v>23.435000000000002</v>
      </c>
      <c r="I249" s="383">
        <f t="shared" si="50"/>
        <v>25.544150000000005</v>
      </c>
      <c r="J249" s="383">
        <f t="shared" si="50"/>
        <v>27.843123500000008</v>
      </c>
      <c r="K249" s="383">
        <f t="shared" si="50"/>
        <v>30.349004615000013</v>
      </c>
      <c r="L249" s="383">
        <f t="shared" si="50"/>
        <v>33.080415030350018</v>
      </c>
      <c r="M249" s="383">
        <f t="shared" si="50"/>
        <v>34.072827481260518</v>
      </c>
      <c r="N249" s="383">
        <f t="shared" si="50"/>
        <v>35.095012305698333</v>
      </c>
      <c r="O249" s="383">
        <f t="shared" si="50"/>
        <v>36.14786267486928</v>
      </c>
      <c r="P249" s="383">
        <f t="shared" si="50"/>
        <v>37.232298555115356</v>
      </c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</row>
    <row r="250" spans="1:29">
      <c r="B250" s="21"/>
      <c r="C250" s="382" t="s">
        <v>254</v>
      </c>
      <c r="D250" s="21"/>
      <c r="E250" s="21"/>
      <c r="F250" s="359">
        <v>38.630000000000003</v>
      </c>
      <c r="G250" s="361">
        <f>F250*(1+G$234)</f>
        <v>38.630000000000003</v>
      </c>
      <c r="H250" s="361">
        <f t="shared" si="50"/>
        <v>42.106700000000004</v>
      </c>
      <c r="I250" s="361">
        <f t="shared" si="50"/>
        <v>45.89630300000001</v>
      </c>
      <c r="J250" s="361">
        <f t="shared" si="50"/>
        <v>50.026970270000014</v>
      </c>
      <c r="K250" s="361">
        <f t="shared" si="50"/>
        <v>54.529397594300022</v>
      </c>
      <c r="L250" s="361">
        <f t="shared" si="50"/>
        <v>59.437043377787028</v>
      </c>
      <c r="M250" s="361">
        <f t="shared" si="50"/>
        <v>61.22015467912064</v>
      </c>
      <c r="N250" s="361">
        <f t="shared" si="50"/>
        <v>63.056759319494262</v>
      </c>
      <c r="O250" s="361">
        <f t="shared" si="50"/>
        <v>64.948462099079094</v>
      </c>
      <c r="P250" s="361">
        <f t="shared" si="50"/>
        <v>66.896915962051466</v>
      </c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</row>
    <row r="251" spans="1:29">
      <c r="B251" s="21"/>
      <c r="C251" s="382" t="s">
        <v>255</v>
      </c>
      <c r="D251" s="21"/>
      <c r="E251" s="21"/>
      <c r="F251" s="359">
        <v>72.099999999999994</v>
      </c>
      <c r="G251" s="361">
        <f t="shared" si="50"/>
        <v>72.099999999999994</v>
      </c>
      <c r="H251" s="361">
        <f t="shared" si="50"/>
        <v>78.588999999999999</v>
      </c>
      <c r="I251" s="361">
        <f t="shared" si="50"/>
        <v>85.662010000000009</v>
      </c>
      <c r="J251" s="361">
        <f t="shared" si="50"/>
        <v>93.371590900000015</v>
      </c>
      <c r="K251" s="361">
        <f t="shared" si="50"/>
        <v>101.77503408100003</v>
      </c>
      <c r="L251" s="361">
        <f t="shared" si="50"/>
        <v>110.93478714829004</v>
      </c>
      <c r="M251" s="361">
        <f t="shared" si="50"/>
        <v>114.26283076273874</v>
      </c>
      <c r="N251" s="361">
        <f t="shared" si="50"/>
        <v>117.69071568562092</v>
      </c>
      <c r="O251" s="361">
        <f t="shared" si="50"/>
        <v>121.22143715618955</v>
      </c>
      <c r="P251" s="361">
        <f t="shared" si="50"/>
        <v>124.85808027087525</v>
      </c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</row>
    <row r="252" spans="1:29">
      <c r="B252" s="21"/>
      <c r="C252" s="382" t="s">
        <v>256</v>
      </c>
      <c r="D252" s="21"/>
      <c r="E252" s="21"/>
      <c r="F252" s="359">
        <v>123.6</v>
      </c>
      <c r="G252" s="361">
        <f>F252*(1+G$234)</f>
        <v>123.6</v>
      </c>
      <c r="H252" s="361">
        <f t="shared" si="50"/>
        <v>134.72399999999999</v>
      </c>
      <c r="I252" s="361">
        <f t="shared" si="50"/>
        <v>146.84916000000001</v>
      </c>
      <c r="J252" s="361">
        <f t="shared" si="50"/>
        <v>160.06558440000003</v>
      </c>
      <c r="K252" s="361">
        <f t="shared" si="50"/>
        <v>174.47148699600004</v>
      </c>
      <c r="L252" s="361">
        <f t="shared" si="50"/>
        <v>190.17392082564007</v>
      </c>
      <c r="M252" s="361">
        <f t="shared" si="50"/>
        <v>195.87913845040927</v>
      </c>
      <c r="N252" s="361">
        <f t="shared" si="50"/>
        <v>201.75551260392155</v>
      </c>
      <c r="O252" s="361">
        <f t="shared" si="50"/>
        <v>207.80817798203918</v>
      </c>
      <c r="P252" s="361">
        <f t="shared" si="50"/>
        <v>214.04242332150037</v>
      </c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</row>
    <row r="253" spans="1:29">
      <c r="B253" s="21"/>
      <c r="C253" s="382" t="s">
        <v>257</v>
      </c>
      <c r="D253" s="21"/>
      <c r="E253" s="21"/>
      <c r="F253" s="359">
        <v>0</v>
      </c>
      <c r="G253" s="361">
        <f t="shared" si="50"/>
        <v>0</v>
      </c>
      <c r="H253" s="361">
        <f t="shared" si="50"/>
        <v>0</v>
      </c>
      <c r="I253" s="361">
        <f t="shared" si="50"/>
        <v>0</v>
      </c>
      <c r="J253" s="361">
        <f t="shared" si="50"/>
        <v>0</v>
      </c>
      <c r="K253" s="361">
        <f t="shared" si="50"/>
        <v>0</v>
      </c>
      <c r="L253" s="361">
        <f t="shared" si="50"/>
        <v>0</v>
      </c>
      <c r="M253" s="361">
        <f t="shared" si="50"/>
        <v>0</v>
      </c>
      <c r="N253" s="361">
        <f t="shared" si="50"/>
        <v>0</v>
      </c>
      <c r="O253" s="361">
        <f t="shared" si="50"/>
        <v>0</v>
      </c>
      <c r="P253" s="361">
        <f t="shared" si="50"/>
        <v>0</v>
      </c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</row>
    <row r="254" spans="1:29">
      <c r="B254" s="21"/>
      <c r="C254" s="382" t="s">
        <v>258</v>
      </c>
      <c r="D254" s="21"/>
      <c r="E254" s="21"/>
      <c r="F254" s="359">
        <v>0</v>
      </c>
      <c r="G254" s="361">
        <f t="shared" si="50"/>
        <v>0</v>
      </c>
      <c r="H254" s="361">
        <f t="shared" si="50"/>
        <v>0</v>
      </c>
      <c r="I254" s="361">
        <f t="shared" si="50"/>
        <v>0</v>
      </c>
      <c r="J254" s="361">
        <f t="shared" si="50"/>
        <v>0</v>
      </c>
      <c r="K254" s="361">
        <f t="shared" si="50"/>
        <v>0</v>
      </c>
      <c r="L254" s="361">
        <f t="shared" si="50"/>
        <v>0</v>
      </c>
      <c r="M254" s="361">
        <f t="shared" si="50"/>
        <v>0</v>
      </c>
      <c r="N254" s="361">
        <f t="shared" si="50"/>
        <v>0</v>
      </c>
      <c r="O254" s="361">
        <f t="shared" si="50"/>
        <v>0</v>
      </c>
      <c r="P254" s="361">
        <f t="shared" si="50"/>
        <v>0</v>
      </c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</row>
    <row r="255" spans="1:29">
      <c r="B255" s="21"/>
      <c r="C255" s="382" t="s">
        <v>259</v>
      </c>
      <c r="D255" s="21"/>
      <c r="E255" s="21"/>
      <c r="F255" s="359">
        <v>0</v>
      </c>
      <c r="G255" s="361">
        <f t="shared" si="50"/>
        <v>0</v>
      </c>
      <c r="H255" s="361">
        <f t="shared" si="50"/>
        <v>0</v>
      </c>
      <c r="I255" s="361">
        <f t="shared" si="50"/>
        <v>0</v>
      </c>
      <c r="J255" s="361">
        <f t="shared" si="50"/>
        <v>0</v>
      </c>
      <c r="K255" s="361">
        <f t="shared" si="50"/>
        <v>0</v>
      </c>
      <c r="L255" s="361">
        <f t="shared" si="50"/>
        <v>0</v>
      </c>
      <c r="M255" s="361">
        <f t="shared" si="50"/>
        <v>0</v>
      </c>
      <c r="N255" s="361">
        <f t="shared" si="50"/>
        <v>0</v>
      </c>
      <c r="O255" s="361">
        <f t="shared" si="50"/>
        <v>0</v>
      </c>
      <c r="P255" s="361">
        <f t="shared" si="50"/>
        <v>0</v>
      </c>
    </row>
    <row r="256" spans="1:29">
      <c r="B256" s="21"/>
      <c r="C256" s="382" t="s">
        <v>260</v>
      </c>
      <c r="D256" s="21"/>
      <c r="E256" s="21"/>
      <c r="F256" s="359">
        <v>0</v>
      </c>
      <c r="G256" s="361">
        <f t="shared" si="50"/>
        <v>0</v>
      </c>
      <c r="H256" s="361">
        <f t="shared" si="50"/>
        <v>0</v>
      </c>
      <c r="I256" s="361">
        <f t="shared" si="50"/>
        <v>0</v>
      </c>
      <c r="J256" s="361">
        <f t="shared" si="50"/>
        <v>0</v>
      </c>
      <c r="K256" s="361">
        <f t="shared" si="50"/>
        <v>0</v>
      </c>
      <c r="L256" s="361">
        <f t="shared" si="50"/>
        <v>0</v>
      </c>
      <c r="M256" s="361">
        <f t="shared" si="50"/>
        <v>0</v>
      </c>
      <c r="N256" s="361">
        <f t="shared" si="50"/>
        <v>0</v>
      </c>
      <c r="O256" s="361">
        <f t="shared" si="50"/>
        <v>0</v>
      </c>
      <c r="P256" s="361">
        <f t="shared" si="50"/>
        <v>0</v>
      </c>
    </row>
    <row r="257" spans="1:16">
      <c r="B257" s="21"/>
      <c r="C257" s="382"/>
      <c r="D257" s="21"/>
      <c r="E257" s="21"/>
      <c r="G257" s="383"/>
      <c r="H257" s="383"/>
      <c r="I257" s="383"/>
      <c r="J257" s="383"/>
      <c r="K257" s="383"/>
      <c r="L257" s="383"/>
      <c r="M257" s="383"/>
      <c r="N257" s="383"/>
      <c r="O257" s="383"/>
      <c r="P257" s="383"/>
    </row>
    <row r="258" spans="1:16">
      <c r="B258" s="384" t="s">
        <v>244</v>
      </c>
      <c r="C258" s="348">
        <v>2001</v>
      </c>
      <c r="D258" s="360">
        <v>5000</v>
      </c>
      <c r="E258" s="21"/>
      <c r="F258" s="385">
        <v>5.73</v>
      </c>
      <c r="G258" s="385">
        <v>5.84</v>
      </c>
      <c r="H258" s="385">
        <v>5.84</v>
      </c>
      <c r="I258" s="361">
        <f t="shared" ref="I258:P259" si="51">H258*(1+I$237)</f>
        <v>6.3656000000000006</v>
      </c>
      <c r="J258" s="361">
        <f t="shared" si="51"/>
        <v>6.9385040000000009</v>
      </c>
      <c r="K258" s="361">
        <f t="shared" si="51"/>
        <v>7.5629693600000012</v>
      </c>
      <c r="L258" s="361">
        <f t="shared" si="51"/>
        <v>8.2436366024000023</v>
      </c>
      <c r="M258" s="361">
        <f t="shared" si="51"/>
        <v>8.4909457004720021</v>
      </c>
      <c r="N258" s="361">
        <f t="shared" si="51"/>
        <v>8.745674071486162</v>
      </c>
      <c r="O258" s="361">
        <f t="shared" si="51"/>
        <v>9.0080442936307463</v>
      </c>
      <c r="P258" s="361">
        <f t="shared" si="51"/>
        <v>9.2782856224396681</v>
      </c>
    </row>
    <row r="259" spans="1:16">
      <c r="B259" s="384"/>
      <c r="C259" s="348">
        <v>5001</v>
      </c>
      <c r="D259" s="360">
        <v>14000</v>
      </c>
      <c r="E259" s="21"/>
      <c r="F259" s="385">
        <v>5.73</v>
      </c>
      <c r="G259" s="385">
        <v>5.84</v>
      </c>
      <c r="H259" s="385">
        <v>7.23</v>
      </c>
      <c r="I259" s="361">
        <f t="shared" si="51"/>
        <v>7.8807000000000009</v>
      </c>
      <c r="J259" s="361">
        <f t="shared" si="51"/>
        <v>8.5899630000000009</v>
      </c>
      <c r="K259" s="361">
        <f t="shared" si="51"/>
        <v>9.3630596700000019</v>
      </c>
      <c r="L259" s="361">
        <f t="shared" si="51"/>
        <v>10.205735040300002</v>
      </c>
      <c r="M259" s="361">
        <f t="shared" si="51"/>
        <v>10.511907091509002</v>
      </c>
      <c r="N259" s="361">
        <f t="shared" si="51"/>
        <v>10.827264304254273</v>
      </c>
      <c r="O259" s="361">
        <f t="shared" si="51"/>
        <v>11.152082233381901</v>
      </c>
      <c r="P259" s="361">
        <f t="shared" si="51"/>
        <v>11.486644700383358</v>
      </c>
    </row>
    <row r="260" spans="1:16">
      <c r="B260" s="236"/>
      <c r="C260" s="74"/>
      <c r="D260" s="74"/>
      <c r="F260" s="77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1:16">
      <c r="A261" s="251" t="str">
        <f>A238</f>
        <v>WWO1</v>
      </c>
      <c r="B261" s="251" t="str">
        <f>B238</f>
        <v>Residential Outside</v>
      </c>
      <c r="E261" s="374"/>
      <c r="F261" s="374"/>
      <c r="G261" s="85"/>
      <c r="H261" s="85"/>
      <c r="I261" s="85"/>
      <c r="J261" s="85"/>
      <c r="K261" s="85"/>
      <c r="L261" s="85"/>
      <c r="M261" s="85"/>
      <c r="N261" s="85"/>
      <c r="O261" s="85"/>
      <c r="P261" s="85"/>
    </row>
    <row r="262" spans="1:16">
      <c r="B262" s="17" t="s">
        <v>243</v>
      </c>
      <c r="C262" s="347" t="s">
        <v>252</v>
      </c>
      <c r="D262" s="17" t="s">
        <v>253</v>
      </c>
      <c r="F262" s="358">
        <f>F249*(1+F$230)</f>
        <v>20.6</v>
      </c>
      <c r="G262" s="31">
        <f>G249*(1+G$230)</f>
        <v>21.5</v>
      </c>
      <c r="H262" s="31">
        <f t="shared" ref="H262:P265" si="52">H249*(1+H$230)</f>
        <v>23.435000000000002</v>
      </c>
      <c r="I262" s="31">
        <f t="shared" si="52"/>
        <v>25.544150000000005</v>
      </c>
      <c r="J262" s="31">
        <f t="shared" si="52"/>
        <v>27.843123500000008</v>
      </c>
      <c r="K262" s="31">
        <f t="shared" si="52"/>
        <v>30.349004615000013</v>
      </c>
      <c r="L262" s="31">
        <f t="shared" si="52"/>
        <v>33.080415030350018</v>
      </c>
      <c r="M262" s="31">
        <f t="shared" si="52"/>
        <v>34.072827481260518</v>
      </c>
      <c r="N262" s="31">
        <f t="shared" si="52"/>
        <v>35.095012305698333</v>
      </c>
      <c r="O262" s="31">
        <f t="shared" si="52"/>
        <v>36.14786267486928</v>
      </c>
      <c r="P262" s="31">
        <f t="shared" si="52"/>
        <v>37.232298555115356</v>
      </c>
    </row>
    <row r="263" spans="1:16">
      <c r="C263" s="347" t="s">
        <v>254</v>
      </c>
      <c r="F263" s="359">
        <f t="shared" ref="F263:G265" si="53">F250*(1+F$230)</f>
        <v>38.630000000000003</v>
      </c>
      <c r="G263" s="31">
        <f t="shared" si="53"/>
        <v>38.630000000000003</v>
      </c>
      <c r="H263" s="31">
        <f t="shared" si="52"/>
        <v>42.106700000000004</v>
      </c>
      <c r="I263" s="31">
        <f t="shared" si="52"/>
        <v>45.89630300000001</v>
      </c>
      <c r="J263" s="31">
        <f t="shared" si="52"/>
        <v>50.026970270000014</v>
      </c>
      <c r="K263" s="31">
        <f t="shared" si="52"/>
        <v>54.529397594300022</v>
      </c>
      <c r="L263" s="31">
        <f t="shared" si="52"/>
        <v>59.437043377787028</v>
      </c>
      <c r="M263" s="31">
        <f t="shared" si="52"/>
        <v>61.22015467912064</v>
      </c>
      <c r="N263" s="31">
        <f t="shared" si="52"/>
        <v>63.056759319494262</v>
      </c>
      <c r="O263" s="31">
        <f t="shared" si="52"/>
        <v>64.948462099079094</v>
      </c>
      <c r="P263" s="31">
        <f t="shared" si="52"/>
        <v>66.896915962051466</v>
      </c>
    </row>
    <row r="264" spans="1:16">
      <c r="C264" s="347" t="s">
        <v>255</v>
      </c>
      <c r="F264" s="359">
        <f t="shared" si="53"/>
        <v>72.099999999999994</v>
      </c>
      <c r="G264" s="31">
        <f t="shared" si="53"/>
        <v>72.099999999999994</v>
      </c>
      <c r="H264" s="31">
        <f t="shared" si="52"/>
        <v>78.588999999999999</v>
      </c>
      <c r="I264" s="31">
        <f t="shared" si="52"/>
        <v>85.662010000000009</v>
      </c>
      <c r="J264" s="31">
        <f t="shared" si="52"/>
        <v>93.371590900000015</v>
      </c>
      <c r="K264" s="31">
        <f t="shared" si="52"/>
        <v>101.77503408100003</v>
      </c>
      <c r="L264" s="31">
        <f t="shared" si="52"/>
        <v>110.93478714829004</v>
      </c>
      <c r="M264" s="31">
        <f t="shared" si="52"/>
        <v>114.26283076273874</v>
      </c>
      <c r="N264" s="31">
        <f t="shared" si="52"/>
        <v>117.69071568562092</v>
      </c>
      <c r="O264" s="31">
        <f t="shared" si="52"/>
        <v>121.22143715618955</v>
      </c>
      <c r="P264" s="31">
        <f t="shared" si="52"/>
        <v>124.85808027087525</v>
      </c>
    </row>
    <row r="265" spans="1:16">
      <c r="C265" s="347" t="s">
        <v>256</v>
      </c>
      <c r="F265" s="359">
        <f t="shared" si="53"/>
        <v>123.6</v>
      </c>
      <c r="G265" s="31">
        <f t="shared" si="53"/>
        <v>123.6</v>
      </c>
      <c r="H265" s="31">
        <f t="shared" si="52"/>
        <v>134.72399999999999</v>
      </c>
      <c r="I265" s="31">
        <f t="shared" si="52"/>
        <v>146.84916000000001</v>
      </c>
      <c r="J265" s="31">
        <f t="shared" si="52"/>
        <v>160.06558440000003</v>
      </c>
      <c r="K265" s="31">
        <f t="shared" si="52"/>
        <v>174.47148699600004</v>
      </c>
      <c r="L265" s="31">
        <f t="shared" si="52"/>
        <v>190.17392082564007</v>
      </c>
      <c r="M265" s="31">
        <f t="shared" si="52"/>
        <v>195.87913845040927</v>
      </c>
      <c r="N265" s="31">
        <f t="shared" si="52"/>
        <v>201.75551260392155</v>
      </c>
      <c r="O265" s="31">
        <f t="shared" si="52"/>
        <v>207.80817798203918</v>
      </c>
      <c r="P265" s="31">
        <f t="shared" si="52"/>
        <v>214.04242332150037</v>
      </c>
    </row>
    <row r="266" spans="1:16">
      <c r="B266" s="374"/>
      <c r="C266" s="347" t="s">
        <v>257</v>
      </c>
      <c r="F266" s="359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</row>
    <row r="267" spans="1:16">
      <c r="C267" s="347" t="s">
        <v>258</v>
      </c>
      <c r="F267" s="359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</row>
    <row r="268" spans="1:16">
      <c r="B268" s="374"/>
      <c r="C268" s="347" t="s">
        <v>259</v>
      </c>
      <c r="F268" s="359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</row>
    <row r="269" spans="1:16">
      <c r="C269" s="347" t="s">
        <v>260</v>
      </c>
      <c r="F269" s="359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</row>
    <row r="270" spans="1:16">
      <c r="C270" s="347" t="s">
        <v>245</v>
      </c>
      <c r="F270" s="359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</row>
    <row r="271" spans="1:16">
      <c r="C271" s="347"/>
      <c r="E271" s="319"/>
      <c r="F271" s="319"/>
      <c r="G271" s="31"/>
      <c r="H271" s="31"/>
      <c r="I271" s="31"/>
      <c r="J271" s="31"/>
      <c r="K271" s="31"/>
      <c r="L271" s="31"/>
      <c r="M271" s="31"/>
      <c r="N271" s="31"/>
      <c r="O271" s="31"/>
      <c r="P271" s="31"/>
    </row>
    <row r="272" spans="1:16">
      <c r="B272" s="236" t="s">
        <v>244</v>
      </c>
      <c r="C272" s="348">
        <f>+C258</f>
        <v>2001</v>
      </c>
      <c r="D272" s="348">
        <f>+D258</f>
        <v>5000</v>
      </c>
      <c r="F272" s="359">
        <f>F258*(1+F$230)</f>
        <v>5.73</v>
      </c>
      <c r="G272" s="31">
        <f>G258*(1+G$230)</f>
        <v>5.84</v>
      </c>
      <c r="H272" s="31">
        <f t="shared" ref="H272:P273" si="54">H258*(1+H$230)</f>
        <v>5.84</v>
      </c>
      <c r="I272" s="31">
        <f t="shared" si="54"/>
        <v>6.3656000000000006</v>
      </c>
      <c r="J272" s="31">
        <f t="shared" si="54"/>
        <v>6.9385040000000009</v>
      </c>
      <c r="K272" s="31">
        <f t="shared" si="54"/>
        <v>7.5629693600000012</v>
      </c>
      <c r="L272" s="31">
        <f t="shared" si="54"/>
        <v>8.2436366024000023</v>
      </c>
      <c r="M272" s="31">
        <f t="shared" si="54"/>
        <v>8.4909457004720021</v>
      </c>
      <c r="N272" s="31">
        <f t="shared" si="54"/>
        <v>8.745674071486162</v>
      </c>
      <c r="O272" s="31">
        <f t="shared" si="54"/>
        <v>9.0080442936307463</v>
      </c>
      <c r="P272" s="31">
        <f t="shared" si="54"/>
        <v>9.2782856224396681</v>
      </c>
    </row>
    <row r="273" spans="1:16">
      <c r="B273" s="236"/>
      <c r="C273" s="348">
        <v>5001</v>
      </c>
      <c r="D273" s="360">
        <v>14000</v>
      </c>
      <c r="F273" s="359">
        <f>F259*(1+F$230)</f>
        <v>5.73</v>
      </c>
      <c r="G273" s="31">
        <f>G259*(1+G$230)</f>
        <v>5.84</v>
      </c>
      <c r="H273" s="31">
        <f t="shared" si="54"/>
        <v>7.23</v>
      </c>
      <c r="I273" s="31">
        <f t="shared" si="54"/>
        <v>7.8807000000000009</v>
      </c>
      <c r="J273" s="31">
        <f t="shared" si="54"/>
        <v>8.5899630000000009</v>
      </c>
      <c r="K273" s="31">
        <f t="shared" si="54"/>
        <v>9.3630596700000019</v>
      </c>
      <c r="L273" s="31">
        <f t="shared" si="54"/>
        <v>10.205735040300002</v>
      </c>
      <c r="M273" s="31">
        <f t="shared" si="54"/>
        <v>10.511907091509002</v>
      </c>
      <c r="N273" s="31">
        <f t="shared" si="54"/>
        <v>10.827264304254273</v>
      </c>
      <c r="O273" s="31">
        <f t="shared" si="54"/>
        <v>11.152082233381901</v>
      </c>
      <c r="P273" s="31">
        <f t="shared" si="54"/>
        <v>11.486644700383358</v>
      </c>
    </row>
    <row r="274" spans="1:16">
      <c r="B274" s="236"/>
      <c r="C274" s="74"/>
      <c r="D274" s="74"/>
      <c r="E274" s="74"/>
      <c r="F274" s="74"/>
      <c r="G274" s="362">
        <f>G272/G258-1</f>
        <v>0</v>
      </c>
      <c r="H274" s="362">
        <f t="shared" ref="H274:P274" si="55">H272/H258-1</f>
        <v>0</v>
      </c>
      <c r="I274" s="362">
        <f t="shared" si="55"/>
        <v>0</v>
      </c>
      <c r="J274" s="362">
        <f t="shared" si="55"/>
        <v>0</v>
      </c>
      <c r="K274" s="362">
        <f t="shared" si="55"/>
        <v>0</v>
      </c>
      <c r="L274" s="362">
        <f t="shared" si="55"/>
        <v>0</v>
      </c>
      <c r="M274" s="362">
        <f t="shared" si="55"/>
        <v>0</v>
      </c>
      <c r="N274" s="362">
        <f t="shared" si="55"/>
        <v>0</v>
      </c>
      <c r="O274" s="362">
        <f t="shared" si="55"/>
        <v>0</v>
      </c>
      <c r="P274" s="362">
        <f t="shared" si="55"/>
        <v>0</v>
      </c>
    </row>
    <row r="275" spans="1:16">
      <c r="A275" s="357" t="str">
        <f>A239</f>
        <v>WWI2</v>
      </c>
      <c r="B275" s="357" t="str">
        <f>B239</f>
        <v>Commercial Inside</v>
      </c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</row>
    <row r="276" spans="1:16">
      <c r="B276" s="17" t="s">
        <v>243</v>
      </c>
      <c r="C276" s="347" t="s">
        <v>252</v>
      </c>
      <c r="D276" s="17" t="s">
        <v>253</v>
      </c>
      <c r="F276" s="358">
        <v>25.75</v>
      </c>
      <c r="G276" s="31">
        <f>F276*(1+G$234)</f>
        <v>25.75</v>
      </c>
      <c r="H276" s="31">
        <f>G276*(1+H$234)</f>
        <v>28.067500000000003</v>
      </c>
      <c r="I276" s="31">
        <f t="shared" ref="I276:P283" si="56">H276*(1+I$234)</f>
        <v>30.593575000000005</v>
      </c>
      <c r="J276" s="31">
        <f t="shared" si="56"/>
        <v>33.34699675000001</v>
      </c>
      <c r="K276" s="31">
        <f t="shared" si="56"/>
        <v>36.348226457500012</v>
      </c>
      <c r="L276" s="31">
        <f t="shared" si="56"/>
        <v>39.619566838675013</v>
      </c>
      <c r="M276" s="31">
        <f t="shared" si="56"/>
        <v>40.808153843835264</v>
      </c>
      <c r="N276" s="31">
        <f t="shared" si="56"/>
        <v>42.032398459150322</v>
      </c>
      <c r="O276" s="31">
        <f t="shared" si="56"/>
        <v>43.29337041292483</v>
      </c>
      <c r="P276" s="31">
        <f t="shared" si="56"/>
        <v>44.592171525312573</v>
      </c>
    </row>
    <row r="277" spans="1:16">
      <c r="C277" s="347" t="s">
        <v>254</v>
      </c>
      <c r="F277" s="359">
        <v>48.29</v>
      </c>
      <c r="G277" s="31">
        <f>F277*(1+G$234)</f>
        <v>48.29</v>
      </c>
      <c r="H277" s="31">
        <f t="shared" ref="G277:H283" si="57">G277*(1+H$234)</f>
        <v>52.636100000000006</v>
      </c>
      <c r="I277" s="31">
        <f t="shared" si="56"/>
        <v>57.373349000000012</v>
      </c>
      <c r="J277" s="31">
        <f t="shared" si="56"/>
        <v>62.536950410000017</v>
      </c>
      <c r="K277" s="31">
        <f t="shared" si="56"/>
        <v>68.165275946900024</v>
      </c>
      <c r="L277" s="31">
        <f t="shared" si="56"/>
        <v>74.300150782121037</v>
      </c>
      <c r="M277" s="31">
        <f t="shared" si="56"/>
        <v>76.529155305584666</v>
      </c>
      <c r="N277" s="31">
        <f t="shared" si="56"/>
        <v>78.825029964752204</v>
      </c>
      <c r="O277" s="31">
        <f t="shared" si="56"/>
        <v>81.189780863694779</v>
      </c>
      <c r="P277" s="31">
        <f t="shared" si="56"/>
        <v>83.62547428960562</v>
      </c>
    </row>
    <row r="278" spans="1:16">
      <c r="C278" s="347" t="s">
        <v>255</v>
      </c>
      <c r="F278" s="359">
        <v>90.13</v>
      </c>
      <c r="G278" s="31">
        <f>F278*(1+G$234)</f>
        <v>90.13</v>
      </c>
      <c r="H278" s="31">
        <f t="shared" si="57"/>
        <v>98.241700000000009</v>
      </c>
      <c r="I278" s="31">
        <f t="shared" si="56"/>
        <v>107.08345300000002</v>
      </c>
      <c r="J278" s="31">
        <f t="shared" si="56"/>
        <v>116.72096377000003</v>
      </c>
      <c r="K278" s="31">
        <f t="shared" si="56"/>
        <v>127.22585050930003</v>
      </c>
      <c r="L278" s="31">
        <f t="shared" si="56"/>
        <v>138.67617705513703</v>
      </c>
      <c r="M278" s="31">
        <f t="shared" si="56"/>
        <v>142.83646236679115</v>
      </c>
      <c r="N278" s="31">
        <f t="shared" si="56"/>
        <v>147.12155623779489</v>
      </c>
      <c r="O278" s="31">
        <f t="shared" si="56"/>
        <v>151.53520292492874</v>
      </c>
      <c r="P278" s="31">
        <f t="shared" si="56"/>
        <v>156.08125901267661</v>
      </c>
    </row>
    <row r="279" spans="1:16">
      <c r="C279" s="347" t="s">
        <v>256</v>
      </c>
      <c r="F279" s="359">
        <v>154.5</v>
      </c>
      <c r="G279" s="31">
        <f t="shared" si="57"/>
        <v>154.5</v>
      </c>
      <c r="H279" s="31">
        <f t="shared" si="57"/>
        <v>168.405</v>
      </c>
      <c r="I279" s="31">
        <f>H279*(1+I$234)</f>
        <v>183.56145000000001</v>
      </c>
      <c r="J279" s="31">
        <f t="shared" si="56"/>
        <v>200.08198050000001</v>
      </c>
      <c r="K279" s="31">
        <f t="shared" si="56"/>
        <v>218.08935874500003</v>
      </c>
      <c r="L279" s="31">
        <f t="shared" si="56"/>
        <v>237.71740103205005</v>
      </c>
      <c r="M279" s="31">
        <f t="shared" si="56"/>
        <v>244.84892306301157</v>
      </c>
      <c r="N279" s="31">
        <f t="shared" si="56"/>
        <v>252.19439075490192</v>
      </c>
      <c r="O279" s="31">
        <f t="shared" si="56"/>
        <v>259.76022247754901</v>
      </c>
      <c r="P279" s="31">
        <f t="shared" si="56"/>
        <v>267.55302915187548</v>
      </c>
    </row>
    <row r="280" spans="1:16">
      <c r="C280" s="347" t="s">
        <v>257</v>
      </c>
      <c r="F280" s="359">
        <v>0</v>
      </c>
      <c r="G280" s="31">
        <f t="shared" si="57"/>
        <v>0</v>
      </c>
      <c r="H280" s="31">
        <f t="shared" si="57"/>
        <v>0</v>
      </c>
      <c r="I280" s="31">
        <f t="shared" si="56"/>
        <v>0</v>
      </c>
      <c r="J280" s="31">
        <f t="shared" si="56"/>
        <v>0</v>
      </c>
      <c r="K280" s="31">
        <f t="shared" si="56"/>
        <v>0</v>
      </c>
      <c r="L280" s="31">
        <f t="shared" si="56"/>
        <v>0</v>
      </c>
      <c r="M280" s="31">
        <f t="shared" si="56"/>
        <v>0</v>
      </c>
      <c r="N280" s="31">
        <f t="shared" si="56"/>
        <v>0</v>
      </c>
      <c r="O280" s="31">
        <f t="shared" si="56"/>
        <v>0</v>
      </c>
      <c r="P280" s="31">
        <f t="shared" si="56"/>
        <v>0</v>
      </c>
    </row>
    <row r="281" spans="1:16">
      <c r="C281" s="347" t="s">
        <v>258</v>
      </c>
      <c r="F281" s="359">
        <v>386.25</v>
      </c>
      <c r="G281" s="31">
        <f t="shared" si="57"/>
        <v>386.25</v>
      </c>
      <c r="H281" s="31">
        <f t="shared" si="57"/>
        <v>421.01250000000005</v>
      </c>
      <c r="I281" s="31">
        <f t="shared" si="56"/>
        <v>458.90362500000009</v>
      </c>
      <c r="J281" s="31">
        <f>I281*(1+J$234)</f>
        <v>500.20495125000014</v>
      </c>
      <c r="K281" s="31">
        <f t="shared" si="56"/>
        <v>545.22339686250018</v>
      </c>
      <c r="L281" s="31">
        <f t="shared" si="56"/>
        <v>594.29350258012528</v>
      </c>
      <c r="M281" s="31">
        <f t="shared" si="56"/>
        <v>612.12230765752906</v>
      </c>
      <c r="N281" s="31">
        <f>M281*(1+N$234)</f>
        <v>630.48597688725499</v>
      </c>
      <c r="O281" s="31">
        <f t="shared" si="56"/>
        <v>649.4005561938726</v>
      </c>
      <c r="P281" s="31">
        <f t="shared" si="56"/>
        <v>668.88257287968884</v>
      </c>
    </row>
    <row r="282" spans="1:16">
      <c r="C282" s="347" t="s">
        <v>259</v>
      </c>
      <c r="F282" s="359">
        <v>0</v>
      </c>
      <c r="G282" s="31">
        <f t="shared" si="57"/>
        <v>0</v>
      </c>
      <c r="H282" s="31">
        <f t="shared" si="57"/>
        <v>0</v>
      </c>
      <c r="I282" s="31">
        <f t="shared" si="56"/>
        <v>0</v>
      </c>
      <c r="J282" s="31">
        <f t="shared" si="56"/>
        <v>0</v>
      </c>
      <c r="K282" s="31">
        <f t="shared" si="56"/>
        <v>0</v>
      </c>
      <c r="L282" s="31">
        <f>K282*(1+L$234)</f>
        <v>0</v>
      </c>
      <c r="M282" s="31">
        <f t="shared" si="56"/>
        <v>0</v>
      </c>
      <c r="N282" s="31">
        <f t="shared" si="56"/>
        <v>0</v>
      </c>
      <c r="O282" s="31">
        <f t="shared" si="56"/>
        <v>0</v>
      </c>
      <c r="P282" s="31">
        <f t="shared" si="56"/>
        <v>0</v>
      </c>
    </row>
    <row r="283" spans="1:16">
      <c r="C283" s="347" t="s">
        <v>260</v>
      </c>
      <c r="F283" s="359">
        <v>0</v>
      </c>
      <c r="G283" s="31">
        <f t="shared" si="57"/>
        <v>0</v>
      </c>
      <c r="H283" s="31">
        <f t="shared" si="57"/>
        <v>0</v>
      </c>
      <c r="I283" s="31">
        <f t="shared" si="56"/>
        <v>0</v>
      </c>
      <c r="J283" s="31">
        <f t="shared" si="56"/>
        <v>0</v>
      </c>
      <c r="K283" s="31">
        <f t="shared" si="56"/>
        <v>0</v>
      </c>
      <c r="L283" s="31">
        <f t="shared" si="56"/>
        <v>0</v>
      </c>
      <c r="M283" s="31">
        <f t="shared" si="56"/>
        <v>0</v>
      </c>
      <c r="N283" s="31">
        <f t="shared" si="56"/>
        <v>0</v>
      </c>
      <c r="O283" s="31">
        <f t="shared" si="56"/>
        <v>0</v>
      </c>
      <c r="P283" s="31">
        <f t="shared" si="56"/>
        <v>0</v>
      </c>
    </row>
    <row r="284" spans="1:16">
      <c r="C284" s="347"/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1:16">
      <c r="B285" s="236" t="s">
        <v>244</v>
      </c>
      <c r="C285" s="348">
        <v>2001</v>
      </c>
      <c r="D285" s="360" t="s">
        <v>97</v>
      </c>
      <c r="F285" s="359">
        <v>5.73</v>
      </c>
      <c r="G285" s="359">
        <f>+G258</f>
        <v>5.84</v>
      </c>
      <c r="H285" s="31">
        <f>G285*(1+H$239)</f>
        <v>6.3656000000000006</v>
      </c>
      <c r="I285" s="31">
        <f t="shared" ref="I285:P286" si="58">H285*(1+I$239)</f>
        <v>6.9385040000000009</v>
      </c>
      <c r="J285" s="31">
        <f>I285*(1+J$239)</f>
        <v>7.5629693600000012</v>
      </c>
      <c r="K285" s="31">
        <f t="shared" si="58"/>
        <v>8.2436366024000023</v>
      </c>
      <c r="L285" s="31">
        <f t="shared" si="58"/>
        <v>8.9855638966160036</v>
      </c>
      <c r="M285" s="31">
        <f t="shared" si="58"/>
        <v>9.2551308135144836</v>
      </c>
      <c r="N285" s="31">
        <f t="shared" si="58"/>
        <v>9.5327847379199184</v>
      </c>
      <c r="O285" s="31">
        <f t="shared" si="58"/>
        <v>9.8187682800575171</v>
      </c>
      <c r="P285" s="31">
        <f t="shared" si="58"/>
        <v>10.113331328459243</v>
      </c>
    </row>
    <row r="286" spans="1:16">
      <c r="B286" s="236"/>
      <c r="C286" s="348"/>
      <c r="D286" s="360"/>
      <c r="F286" s="359">
        <v>0</v>
      </c>
      <c r="G286" s="31">
        <f>F286*(1+G$239)</f>
        <v>0</v>
      </c>
      <c r="H286" s="31">
        <f>G286*(1+H$239)</f>
        <v>0</v>
      </c>
      <c r="I286" s="31">
        <f t="shared" si="58"/>
        <v>0</v>
      </c>
      <c r="J286" s="31">
        <f>I286*(1+J$239)</f>
        <v>0</v>
      </c>
      <c r="K286" s="31">
        <f t="shared" si="58"/>
        <v>0</v>
      </c>
      <c r="L286" s="31">
        <f t="shared" si="58"/>
        <v>0</v>
      </c>
      <c r="M286" s="31">
        <f t="shared" si="58"/>
        <v>0</v>
      </c>
      <c r="N286" s="31">
        <f t="shared" si="58"/>
        <v>0</v>
      </c>
      <c r="O286" s="31">
        <f t="shared" si="58"/>
        <v>0</v>
      </c>
      <c r="P286" s="31">
        <f t="shared" si="58"/>
        <v>0</v>
      </c>
    </row>
    <row r="287" spans="1:16">
      <c r="B287" s="236"/>
      <c r="C287" s="74"/>
      <c r="D287" s="74"/>
      <c r="E287" s="74"/>
      <c r="F287" s="74"/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spans="1:16">
      <c r="A288" s="357" t="str">
        <f>A240</f>
        <v>WWO2</v>
      </c>
      <c r="B288" s="357" t="str">
        <f>B240</f>
        <v>Commercial Outside</v>
      </c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</row>
    <row r="289" spans="1:16">
      <c r="B289" s="17" t="s">
        <v>243</v>
      </c>
      <c r="C289" s="347" t="s">
        <v>252</v>
      </c>
      <c r="F289" s="358">
        <f>F276*(1+F$230)</f>
        <v>25.75</v>
      </c>
      <c r="G289" s="73">
        <f>G276*(1+G$230)</f>
        <v>25.75</v>
      </c>
      <c r="H289" s="73">
        <f t="shared" ref="H289:P296" si="59">H276*(1+H$230)</f>
        <v>28.067500000000003</v>
      </c>
      <c r="I289" s="73">
        <f t="shared" si="59"/>
        <v>30.593575000000005</v>
      </c>
      <c r="J289" s="73">
        <f t="shared" si="59"/>
        <v>33.34699675000001</v>
      </c>
      <c r="K289" s="73">
        <f t="shared" si="59"/>
        <v>36.348226457500012</v>
      </c>
      <c r="L289" s="73">
        <f t="shared" si="59"/>
        <v>39.619566838675013</v>
      </c>
      <c r="M289" s="73">
        <f t="shared" si="59"/>
        <v>40.808153843835264</v>
      </c>
      <c r="N289" s="73">
        <f t="shared" si="59"/>
        <v>42.032398459150322</v>
      </c>
      <c r="O289" s="73">
        <f t="shared" si="59"/>
        <v>43.29337041292483</v>
      </c>
      <c r="P289" s="73">
        <f t="shared" si="59"/>
        <v>44.592171525312573</v>
      </c>
    </row>
    <row r="290" spans="1:16">
      <c r="C290" s="347" t="s">
        <v>254</v>
      </c>
      <c r="F290" s="359">
        <f t="shared" ref="F290:G299" si="60">F277*(1+F$230)</f>
        <v>48.29</v>
      </c>
      <c r="G290" s="31">
        <f t="shared" si="60"/>
        <v>48.29</v>
      </c>
      <c r="H290" s="31">
        <f t="shared" si="59"/>
        <v>52.636100000000006</v>
      </c>
      <c r="I290" s="31">
        <f t="shared" si="59"/>
        <v>57.373349000000012</v>
      </c>
      <c r="J290" s="31">
        <f t="shared" si="59"/>
        <v>62.536950410000017</v>
      </c>
      <c r="K290" s="31">
        <f t="shared" si="59"/>
        <v>68.165275946900024</v>
      </c>
      <c r="L290" s="31">
        <f t="shared" si="59"/>
        <v>74.300150782121037</v>
      </c>
      <c r="M290" s="31">
        <f t="shared" si="59"/>
        <v>76.529155305584666</v>
      </c>
      <c r="N290" s="31">
        <f t="shared" si="59"/>
        <v>78.825029964752204</v>
      </c>
      <c r="O290" s="31">
        <f t="shared" si="59"/>
        <v>81.189780863694779</v>
      </c>
      <c r="P290" s="31">
        <f t="shared" si="59"/>
        <v>83.62547428960562</v>
      </c>
    </row>
    <row r="291" spans="1:16">
      <c r="C291" s="347" t="s">
        <v>255</v>
      </c>
      <c r="F291" s="359">
        <f t="shared" si="60"/>
        <v>90.13</v>
      </c>
      <c r="G291" s="31">
        <f t="shared" si="60"/>
        <v>90.13</v>
      </c>
      <c r="H291" s="31">
        <f t="shared" si="59"/>
        <v>98.241700000000009</v>
      </c>
      <c r="I291" s="31">
        <f t="shared" si="59"/>
        <v>107.08345300000002</v>
      </c>
      <c r="J291" s="31">
        <f t="shared" si="59"/>
        <v>116.72096377000003</v>
      </c>
      <c r="K291" s="31">
        <f t="shared" si="59"/>
        <v>127.22585050930003</v>
      </c>
      <c r="L291" s="31">
        <f t="shared" si="59"/>
        <v>138.67617705513703</v>
      </c>
      <c r="M291" s="31">
        <f t="shared" si="59"/>
        <v>142.83646236679115</v>
      </c>
      <c r="N291" s="31">
        <f t="shared" si="59"/>
        <v>147.12155623779489</v>
      </c>
      <c r="O291" s="31">
        <f t="shared" si="59"/>
        <v>151.53520292492874</v>
      </c>
      <c r="P291" s="31">
        <f t="shared" si="59"/>
        <v>156.08125901267661</v>
      </c>
    </row>
    <row r="292" spans="1:16">
      <c r="C292" s="347" t="s">
        <v>256</v>
      </c>
      <c r="F292" s="359">
        <f t="shared" si="60"/>
        <v>154.5</v>
      </c>
      <c r="G292" s="31">
        <f t="shared" si="60"/>
        <v>154.5</v>
      </c>
      <c r="H292" s="31">
        <f t="shared" si="59"/>
        <v>168.405</v>
      </c>
      <c r="I292" s="31">
        <f t="shared" si="59"/>
        <v>183.56145000000001</v>
      </c>
      <c r="J292" s="31">
        <f t="shared" si="59"/>
        <v>200.08198050000001</v>
      </c>
      <c r="K292" s="31">
        <f t="shared" si="59"/>
        <v>218.08935874500003</v>
      </c>
      <c r="L292" s="31">
        <f t="shared" si="59"/>
        <v>237.71740103205005</v>
      </c>
      <c r="M292" s="31">
        <f t="shared" si="59"/>
        <v>244.84892306301157</v>
      </c>
      <c r="N292" s="31">
        <f t="shared" si="59"/>
        <v>252.19439075490192</v>
      </c>
      <c r="O292" s="31">
        <f t="shared" si="59"/>
        <v>259.76022247754901</v>
      </c>
      <c r="P292" s="31">
        <f t="shared" si="59"/>
        <v>267.55302915187548</v>
      </c>
    </row>
    <row r="293" spans="1:16">
      <c r="C293" s="347" t="s">
        <v>257</v>
      </c>
      <c r="F293" s="359">
        <f t="shared" si="60"/>
        <v>0</v>
      </c>
      <c r="G293" s="31">
        <f t="shared" si="60"/>
        <v>0</v>
      </c>
      <c r="H293" s="31">
        <f t="shared" si="59"/>
        <v>0</v>
      </c>
      <c r="I293" s="31">
        <f t="shared" si="59"/>
        <v>0</v>
      </c>
      <c r="J293" s="31">
        <f t="shared" si="59"/>
        <v>0</v>
      </c>
      <c r="K293" s="31">
        <f t="shared" si="59"/>
        <v>0</v>
      </c>
      <c r="L293" s="31">
        <f t="shared" si="59"/>
        <v>0</v>
      </c>
      <c r="M293" s="31">
        <f t="shared" si="59"/>
        <v>0</v>
      </c>
      <c r="N293" s="31">
        <f t="shared" si="59"/>
        <v>0</v>
      </c>
      <c r="O293" s="31">
        <f t="shared" si="59"/>
        <v>0</v>
      </c>
      <c r="P293" s="31">
        <f t="shared" si="59"/>
        <v>0</v>
      </c>
    </row>
    <row r="294" spans="1:16">
      <c r="C294" s="347" t="s">
        <v>258</v>
      </c>
      <c r="F294" s="359">
        <f t="shared" si="60"/>
        <v>386.25</v>
      </c>
      <c r="G294" s="31">
        <f t="shared" si="60"/>
        <v>386.25</v>
      </c>
      <c r="H294" s="31">
        <f t="shared" si="59"/>
        <v>421.01250000000005</v>
      </c>
      <c r="I294" s="31">
        <f t="shared" si="59"/>
        <v>458.90362500000009</v>
      </c>
      <c r="J294" s="31">
        <f t="shared" si="59"/>
        <v>500.20495125000014</v>
      </c>
      <c r="K294" s="31">
        <f t="shared" si="59"/>
        <v>545.22339686250018</v>
      </c>
      <c r="L294" s="31">
        <f t="shared" si="59"/>
        <v>594.29350258012528</v>
      </c>
      <c r="M294" s="31">
        <f t="shared" si="59"/>
        <v>612.12230765752906</v>
      </c>
      <c r="N294" s="31">
        <f t="shared" si="59"/>
        <v>630.48597688725499</v>
      </c>
      <c r="O294" s="31">
        <f t="shared" si="59"/>
        <v>649.4005561938726</v>
      </c>
      <c r="P294" s="31">
        <f t="shared" si="59"/>
        <v>668.88257287968884</v>
      </c>
    </row>
    <row r="295" spans="1:16">
      <c r="C295" s="347" t="s">
        <v>259</v>
      </c>
      <c r="F295" s="359">
        <f t="shared" si="60"/>
        <v>0</v>
      </c>
      <c r="G295" s="31">
        <f t="shared" si="60"/>
        <v>0</v>
      </c>
      <c r="H295" s="31">
        <f t="shared" si="59"/>
        <v>0</v>
      </c>
      <c r="I295" s="31">
        <f t="shared" si="59"/>
        <v>0</v>
      </c>
      <c r="J295" s="31">
        <f t="shared" si="59"/>
        <v>0</v>
      </c>
      <c r="K295" s="31">
        <f t="shared" si="59"/>
        <v>0</v>
      </c>
      <c r="L295" s="31">
        <f t="shared" si="59"/>
        <v>0</v>
      </c>
      <c r="M295" s="31">
        <f t="shared" si="59"/>
        <v>0</v>
      </c>
      <c r="N295" s="31">
        <f t="shared" si="59"/>
        <v>0</v>
      </c>
      <c r="O295" s="31">
        <f t="shared" si="59"/>
        <v>0</v>
      </c>
      <c r="P295" s="31">
        <f t="shared" si="59"/>
        <v>0</v>
      </c>
    </row>
    <row r="296" spans="1:16">
      <c r="C296" s="347" t="s">
        <v>260</v>
      </c>
      <c r="F296" s="359">
        <f t="shared" si="60"/>
        <v>0</v>
      </c>
      <c r="G296" s="31">
        <f t="shared" si="60"/>
        <v>0</v>
      </c>
      <c r="H296" s="31">
        <f t="shared" si="59"/>
        <v>0</v>
      </c>
      <c r="I296" s="31">
        <f t="shared" si="59"/>
        <v>0</v>
      </c>
      <c r="J296" s="31">
        <f t="shared" si="59"/>
        <v>0</v>
      </c>
      <c r="K296" s="31">
        <f t="shared" si="59"/>
        <v>0</v>
      </c>
      <c r="L296" s="31">
        <f t="shared" si="59"/>
        <v>0</v>
      </c>
      <c r="M296" s="31">
        <f t="shared" si="59"/>
        <v>0</v>
      </c>
      <c r="N296" s="31">
        <f t="shared" si="59"/>
        <v>0</v>
      </c>
      <c r="O296" s="31">
        <f t="shared" si="59"/>
        <v>0</v>
      </c>
      <c r="P296" s="31">
        <f t="shared" si="59"/>
        <v>0</v>
      </c>
    </row>
    <row r="297" spans="1:16">
      <c r="C297" s="347"/>
      <c r="E297" s="319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</row>
    <row r="298" spans="1:16">
      <c r="B298" s="236" t="s">
        <v>244</v>
      </c>
      <c r="C298" s="348">
        <v>2001</v>
      </c>
      <c r="D298" s="360" t="s">
        <v>97</v>
      </c>
      <c r="F298" s="359">
        <f>F285*(1+F$230)</f>
        <v>5.73</v>
      </c>
      <c r="G298" s="31">
        <f>G285*(1+G$230)</f>
        <v>5.84</v>
      </c>
      <c r="H298" s="31">
        <f t="shared" ref="H298:P299" si="61">H285*(1+H$230)</f>
        <v>6.3656000000000006</v>
      </c>
      <c r="I298" s="31">
        <f t="shared" si="61"/>
        <v>6.9385040000000009</v>
      </c>
      <c r="J298" s="31">
        <f t="shared" si="61"/>
        <v>7.5629693600000012</v>
      </c>
      <c r="K298" s="31">
        <f t="shared" si="61"/>
        <v>8.2436366024000023</v>
      </c>
      <c r="L298" s="31">
        <f t="shared" si="61"/>
        <v>8.9855638966160036</v>
      </c>
      <c r="M298" s="31">
        <f t="shared" si="61"/>
        <v>9.2551308135144836</v>
      </c>
      <c r="N298" s="31">
        <f t="shared" si="61"/>
        <v>9.5327847379199184</v>
      </c>
      <c r="O298" s="31">
        <f t="shared" si="61"/>
        <v>9.8187682800575171</v>
      </c>
      <c r="P298" s="31">
        <f t="shared" si="61"/>
        <v>10.113331328459243</v>
      </c>
    </row>
    <row r="299" spans="1:16">
      <c r="B299" s="236"/>
      <c r="C299" s="348"/>
      <c r="D299" s="360"/>
      <c r="F299" s="359">
        <f t="shared" si="60"/>
        <v>0</v>
      </c>
      <c r="G299" s="31">
        <f t="shared" si="60"/>
        <v>0</v>
      </c>
      <c r="H299" s="31">
        <f t="shared" si="61"/>
        <v>0</v>
      </c>
      <c r="I299" s="31">
        <f t="shared" si="61"/>
        <v>0</v>
      </c>
      <c r="J299" s="31">
        <f t="shared" si="61"/>
        <v>0</v>
      </c>
      <c r="K299" s="31">
        <f t="shared" si="61"/>
        <v>0</v>
      </c>
      <c r="L299" s="31">
        <f t="shared" si="61"/>
        <v>0</v>
      </c>
      <c r="M299" s="31">
        <f t="shared" si="61"/>
        <v>0</v>
      </c>
      <c r="N299" s="31">
        <f t="shared" si="61"/>
        <v>0</v>
      </c>
      <c r="O299" s="31">
        <f t="shared" si="61"/>
        <v>0</v>
      </c>
      <c r="P299" s="31">
        <f t="shared" si="61"/>
        <v>0</v>
      </c>
    </row>
    <row r="300" spans="1:16">
      <c r="B300" s="236"/>
      <c r="C300" s="74"/>
      <c r="D300" s="74"/>
      <c r="E300" s="74"/>
      <c r="F300" s="74"/>
      <c r="G300" s="362">
        <f>+G298/G285-1</f>
        <v>0</v>
      </c>
      <c r="H300" s="362">
        <f t="shared" ref="H300:P300" si="62">+H298/H285-1</f>
        <v>0</v>
      </c>
      <c r="I300" s="362">
        <f t="shared" si="62"/>
        <v>0</v>
      </c>
      <c r="J300" s="362">
        <f t="shared" si="62"/>
        <v>0</v>
      </c>
      <c r="K300" s="362">
        <f t="shared" si="62"/>
        <v>0</v>
      </c>
      <c r="L300" s="362">
        <f t="shared" si="62"/>
        <v>0</v>
      </c>
      <c r="M300" s="362">
        <f t="shared" si="62"/>
        <v>0</v>
      </c>
      <c r="N300" s="362">
        <f t="shared" si="62"/>
        <v>0</v>
      </c>
      <c r="O300" s="362">
        <f t="shared" si="62"/>
        <v>0</v>
      </c>
      <c r="P300" s="362">
        <f t="shared" si="62"/>
        <v>0</v>
      </c>
    </row>
    <row r="301" spans="1:16">
      <c r="A301" s="251" t="str">
        <f>A241</f>
        <v>WWI3</v>
      </c>
      <c r="B301" s="251" t="str">
        <f>B241</f>
        <v>Other I3</v>
      </c>
      <c r="F301" s="85"/>
      <c r="G301" s="73"/>
      <c r="H301" s="73"/>
      <c r="I301" s="73"/>
      <c r="J301" s="73"/>
      <c r="K301" s="73"/>
      <c r="L301" s="73"/>
      <c r="M301" s="73"/>
      <c r="N301" s="73"/>
      <c r="O301" s="73"/>
      <c r="P301" s="73"/>
    </row>
    <row r="302" spans="1:16">
      <c r="B302" s="17" t="s">
        <v>243</v>
      </c>
      <c r="C302" s="347" t="s">
        <v>252</v>
      </c>
      <c r="D302" s="17" t="s">
        <v>253</v>
      </c>
      <c r="F302" s="358">
        <v>0</v>
      </c>
      <c r="G302" s="73">
        <f>F302*(1+G$234)</f>
        <v>0</v>
      </c>
      <c r="H302" s="73">
        <f t="shared" ref="H302:P302" si="63">G302*(1+H$234)</f>
        <v>0</v>
      </c>
      <c r="I302" s="73">
        <f t="shared" si="63"/>
        <v>0</v>
      </c>
      <c r="J302" s="73">
        <f t="shared" si="63"/>
        <v>0</v>
      </c>
      <c r="K302" s="73">
        <f t="shared" si="63"/>
        <v>0</v>
      </c>
      <c r="L302" s="73">
        <f t="shared" si="63"/>
        <v>0</v>
      </c>
      <c r="M302" s="73">
        <f t="shared" si="63"/>
        <v>0</v>
      </c>
      <c r="N302" s="73">
        <f t="shared" si="63"/>
        <v>0</v>
      </c>
      <c r="O302" s="73">
        <f t="shared" si="63"/>
        <v>0</v>
      </c>
      <c r="P302" s="73">
        <f t="shared" si="63"/>
        <v>0</v>
      </c>
    </row>
    <row r="303" spans="1:16">
      <c r="C303" s="347" t="s">
        <v>254</v>
      </c>
      <c r="F303" s="359">
        <v>0</v>
      </c>
      <c r="G303" s="31">
        <f t="shared" ref="G303:P309" si="64">F303*(1+G$234)</f>
        <v>0</v>
      </c>
      <c r="H303" s="31">
        <f t="shared" si="64"/>
        <v>0</v>
      </c>
      <c r="I303" s="31">
        <f t="shared" si="64"/>
        <v>0</v>
      </c>
      <c r="J303" s="31">
        <f t="shared" si="64"/>
        <v>0</v>
      </c>
      <c r="K303" s="31">
        <f t="shared" si="64"/>
        <v>0</v>
      </c>
      <c r="L303" s="31">
        <f t="shared" si="64"/>
        <v>0</v>
      </c>
      <c r="M303" s="31">
        <f t="shared" si="64"/>
        <v>0</v>
      </c>
      <c r="N303" s="31">
        <f t="shared" si="64"/>
        <v>0</v>
      </c>
      <c r="O303" s="31">
        <f t="shared" si="64"/>
        <v>0</v>
      </c>
      <c r="P303" s="31">
        <f t="shared" si="64"/>
        <v>0</v>
      </c>
    </row>
    <row r="304" spans="1:16">
      <c r="C304" s="347" t="s">
        <v>255</v>
      </c>
      <c r="F304" s="359">
        <v>0</v>
      </c>
      <c r="G304" s="31">
        <f>F304*(1+G$234)</f>
        <v>0</v>
      </c>
      <c r="H304" s="31">
        <f t="shared" si="64"/>
        <v>0</v>
      </c>
      <c r="I304" s="31">
        <f t="shared" si="64"/>
        <v>0</v>
      </c>
      <c r="J304" s="31">
        <f t="shared" si="64"/>
        <v>0</v>
      </c>
      <c r="K304" s="31">
        <f t="shared" si="64"/>
        <v>0</v>
      </c>
      <c r="L304" s="31">
        <f t="shared" si="64"/>
        <v>0</v>
      </c>
      <c r="M304" s="31">
        <f t="shared" si="64"/>
        <v>0</v>
      </c>
      <c r="N304" s="31">
        <f t="shared" si="64"/>
        <v>0</v>
      </c>
      <c r="O304" s="31">
        <f t="shared" si="64"/>
        <v>0</v>
      </c>
      <c r="P304" s="31">
        <f t="shared" si="64"/>
        <v>0</v>
      </c>
    </row>
    <row r="305" spans="1:16">
      <c r="C305" s="347" t="s">
        <v>256</v>
      </c>
      <c r="F305" s="359">
        <v>0</v>
      </c>
      <c r="G305" s="31">
        <f t="shared" si="64"/>
        <v>0</v>
      </c>
      <c r="H305" s="31">
        <f t="shared" si="64"/>
        <v>0</v>
      </c>
      <c r="I305" s="31">
        <f t="shared" si="64"/>
        <v>0</v>
      </c>
      <c r="J305" s="31">
        <f t="shared" si="64"/>
        <v>0</v>
      </c>
      <c r="K305" s="31">
        <f t="shared" si="64"/>
        <v>0</v>
      </c>
      <c r="L305" s="31">
        <f t="shared" si="64"/>
        <v>0</v>
      </c>
      <c r="M305" s="31">
        <f t="shared" si="64"/>
        <v>0</v>
      </c>
      <c r="N305" s="31">
        <f t="shared" si="64"/>
        <v>0</v>
      </c>
      <c r="O305" s="31">
        <f t="shared" si="64"/>
        <v>0</v>
      </c>
      <c r="P305" s="31">
        <f>O305*(1+P$234)</f>
        <v>0</v>
      </c>
    </row>
    <row r="306" spans="1:16">
      <c r="C306" s="347" t="s">
        <v>257</v>
      </c>
      <c r="F306" s="359">
        <v>0</v>
      </c>
      <c r="G306" s="31">
        <f t="shared" si="64"/>
        <v>0</v>
      </c>
      <c r="H306" s="31">
        <f t="shared" si="64"/>
        <v>0</v>
      </c>
      <c r="I306" s="31">
        <f t="shared" si="64"/>
        <v>0</v>
      </c>
      <c r="J306" s="31">
        <f t="shared" si="64"/>
        <v>0</v>
      </c>
      <c r="K306" s="31">
        <f t="shared" si="64"/>
        <v>0</v>
      </c>
      <c r="L306" s="31">
        <f t="shared" si="64"/>
        <v>0</v>
      </c>
      <c r="M306" s="31">
        <f t="shared" si="64"/>
        <v>0</v>
      </c>
      <c r="N306" s="31">
        <f t="shared" si="64"/>
        <v>0</v>
      </c>
      <c r="O306" s="31">
        <f t="shared" si="64"/>
        <v>0</v>
      </c>
      <c r="P306" s="31">
        <f t="shared" si="64"/>
        <v>0</v>
      </c>
    </row>
    <row r="307" spans="1:16">
      <c r="C307" s="347" t="s">
        <v>258</v>
      </c>
      <c r="F307" s="359">
        <v>0</v>
      </c>
      <c r="G307" s="31">
        <f t="shared" si="64"/>
        <v>0</v>
      </c>
      <c r="H307" s="31">
        <f t="shared" si="64"/>
        <v>0</v>
      </c>
      <c r="I307" s="31">
        <f t="shared" si="64"/>
        <v>0</v>
      </c>
      <c r="J307" s="31">
        <f t="shared" si="64"/>
        <v>0</v>
      </c>
      <c r="K307" s="31">
        <f t="shared" si="64"/>
        <v>0</v>
      </c>
      <c r="L307" s="31">
        <f t="shared" si="64"/>
        <v>0</v>
      </c>
      <c r="M307" s="31">
        <f t="shared" si="64"/>
        <v>0</v>
      </c>
      <c r="N307" s="31">
        <f t="shared" si="64"/>
        <v>0</v>
      </c>
      <c r="O307" s="31">
        <f t="shared" si="64"/>
        <v>0</v>
      </c>
      <c r="P307" s="31">
        <f t="shared" si="64"/>
        <v>0</v>
      </c>
    </row>
    <row r="308" spans="1:16">
      <c r="C308" s="347" t="s">
        <v>259</v>
      </c>
      <c r="F308" s="359">
        <v>0</v>
      </c>
      <c r="G308" s="31">
        <f t="shared" si="64"/>
        <v>0</v>
      </c>
      <c r="H308" s="31">
        <f t="shared" si="64"/>
        <v>0</v>
      </c>
      <c r="I308" s="31">
        <f t="shared" si="64"/>
        <v>0</v>
      </c>
      <c r="J308" s="31">
        <f t="shared" si="64"/>
        <v>0</v>
      </c>
      <c r="K308" s="31">
        <f t="shared" si="64"/>
        <v>0</v>
      </c>
      <c r="L308" s="31">
        <f t="shared" si="64"/>
        <v>0</v>
      </c>
      <c r="M308" s="31">
        <f t="shared" si="64"/>
        <v>0</v>
      </c>
      <c r="N308" s="31">
        <f t="shared" si="64"/>
        <v>0</v>
      </c>
      <c r="O308" s="31">
        <f t="shared" si="64"/>
        <v>0</v>
      </c>
      <c r="P308" s="31">
        <f t="shared" si="64"/>
        <v>0</v>
      </c>
    </row>
    <row r="309" spans="1:16">
      <c r="C309" s="347" t="s">
        <v>260</v>
      </c>
      <c r="F309" s="359">
        <v>0</v>
      </c>
      <c r="G309" s="31">
        <f t="shared" si="64"/>
        <v>0</v>
      </c>
      <c r="H309" s="31">
        <f t="shared" si="64"/>
        <v>0</v>
      </c>
      <c r="I309" s="31">
        <f t="shared" si="64"/>
        <v>0</v>
      </c>
      <c r="J309" s="31">
        <f t="shared" si="64"/>
        <v>0</v>
      </c>
      <c r="K309" s="31">
        <f t="shared" si="64"/>
        <v>0</v>
      </c>
      <c r="L309" s="31">
        <f t="shared" si="64"/>
        <v>0</v>
      </c>
      <c r="M309" s="31">
        <f t="shared" si="64"/>
        <v>0</v>
      </c>
      <c r="N309" s="31">
        <f t="shared" si="64"/>
        <v>0</v>
      </c>
      <c r="O309" s="31">
        <f t="shared" si="64"/>
        <v>0</v>
      </c>
      <c r="P309" s="31">
        <f t="shared" si="64"/>
        <v>0</v>
      </c>
    </row>
    <row r="310" spans="1:16">
      <c r="C310" s="347"/>
      <c r="G310" s="73"/>
      <c r="H310" s="73"/>
      <c r="I310" s="73"/>
      <c r="J310" s="73"/>
      <c r="K310" s="73"/>
      <c r="L310" s="73"/>
      <c r="M310" s="73"/>
      <c r="N310" s="73"/>
      <c r="O310" s="73"/>
      <c r="P310" s="73"/>
    </row>
    <row r="311" spans="1:16">
      <c r="B311" s="236" t="s">
        <v>244</v>
      </c>
      <c r="C311" s="348">
        <v>2001</v>
      </c>
      <c r="D311" s="360" t="s">
        <v>97</v>
      </c>
      <c r="F311" s="359">
        <v>0</v>
      </c>
      <c r="G311" s="359">
        <v>0</v>
      </c>
      <c r="H311" s="31">
        <f t="shared" ref="H311:P312" si="65">G311*(1+H$241)</f>
        <v>0</v>
      </c>
      <c r="I311" s="31">
        <f>H311*(1+I$241)</f>
        <v>0</v>
      </c>
      <c r="J311" s="31">
        <f t="shared" si="65"/>
        <v>0</v>
      </c>
      <c r="K311" s="31">
        <f>J311*(1+K$241)</f>
        <v>0</v>
      </c>
      <c r="L311" s="31">
        <f>K311*(1+L$241)</f>
        <v>0</v>
      </c>
      <c r="M311" s="31">
        <f t="shared" si="65"/>
        <v>0</v>
      </c>
      <c r="N311" s="31">
        <f>M311*(1+N$241)</f>
        <v>0</v>
      </c>
      <c r="O311" s="31">
        <f t="shared" si="65"/>
        <v>0</v>
      </c>
      <c r="P311" s="31">
        <f t="shared" si="65"/>
        <v>0</v>
      </c>
    </row>
    <row r="312" spans="1:16">
      <c r="B312" s="236"/>
      <c r="C312" s="348"/>
      <c r="D312" s="360"/>
      <c r="F312" s="359">
        <v>0</v>
      </c>
      <c r="G312" s="31">
        <f>F312*(1+G$241)</f>
        <v>0</v>
      </c>
      <c r="H312" s="31">
        <f t="shared" si="65"/>
        <v>0</v>
      </c>
      <c r="I312" s="31">
        <f>H312*(1+I$241)</f>
        <v>0</v>
      </c>
      <c r="J312" s="31">
        <f t="shared" si="65"/>
        <v>0</v>
      </c>
      <c r="K312" s="31">
        <f t="shared" si="65"/>
        <v>0</v>
      </c>
      <c r="L312" s="31">
        <f>K312*(1+L$241)</f>
        <v>0</v>
      </c>
      <c r="M312" s="31">
        <f t="shared" si="65"/>
        <v>0</v>
      </c>
      <c r="N312" s="31">
        <f t="shared" si="65"/>
        <v>0</v>
      </c>
      <c r="O312" s="31">
        <f t="shared" si="65"/>
        <v>0</v>
      </c>
      <c r="P312" s="31">
        <f t="shared" si="65"/>
        <v>0</v>
      </c>
    </row>
    <row r="313" spans="1:16">
      <c r="B313" s="236"/>
      <c r="C313" s="74"/>
      <c r="D313" s="74"/>
      <c r="F313" s="77"/>
      <c r="G313" s="31"/>
      <c r="H313" s="31"/>
      <c r="I313" s="31"/>
      <c r="J313" s="31"/>
      <c r="K313" s="31"/>
      <c r="L313" s="31"/>
      <c r="M313" s="31"/>
      <c r="N313" s="31"/>
      <c r="O313" s="31"/>
      <c r="P313" s="31"/>
    </row>
    <row r="314" spans="1:16">
      <c r="A314" s="378" t="str">
        <f>A242</f>
        <v>WWI4</v>
      </c>
      <c r="B314" s="378" t="str">
        <f>B242</f>
        <v>Other I4</v>
      </c>
      <c r="F314" s="85"/>
      <c r="G314" s="73"/>
      <c r="H314" s="73"/>
      <c r="I314" s="73"/>
      <c r="J314" s="73"/>
      <c r="K314" s="73"/>
      <c r="L314" s="73"/>
      <c r="M314" s="73"/>
      <c r="N314" s="73"/>
      <c r="O314" s="73"/>
      <c r="P314" s="73"/>
    </row>
    <row r="315" spans="1:16">
      <c r="B315" s="17" t="s">
        <v>243</v>
      </c>
      <c r="C315" s="347" t="s">
        <v>252</v>
      </c>
      <c r="D315" s="17" t="s">
        <v>253</v>
      </c>
      <c r="F315" s="358">
        <v>0</v>
      </c>
      <c r="G315" s="73">
        <f>F315*(1+G$234)</f>
        <v>0</v>
      </c>
      <c r="H315" s="73">
        <f t="shared" ref="H315:P322" si="66">G315*(1+H$234)</f>
        <v>0</v>
      </c>
      <c r="I315" s="73">
        <f t="shared" si="66"/>
        <v>0</v>
      </c>
      <c r="J315" s="73">
        <f t="shared" si="66"/>
        <v>0</v>
      </c>
      <c r="K315" s="73">
        <f t="shared" si="66"/>
        <v>0</v>
      </c>
      <c r="L315" s="73">
        <f t="shared" si="66"/>
        <v>0</v>
      </c>
      <c r="M315" s="73">
        <f t="shared" si="66"/>
        <v>0</v>
      </c>
      <c r="N315" s="73">
        <f t="shared" si="66"/>
        <v>0</v>
      </c>
      <c r="O315" s="73">
        <f t="shared" si="66"/>
        <v>0</v>
      </c>
      <c r="P315" s="73">
        <f t="shared" si="66"/>
        <v>0</v>
      </c>
    </row>
    <row r="316" spans="1:16">
      <c r="C316" s="347" t="s">
        <v>254</v>
      </c>
      <c r="F316" s="359">
        <v>0</v>
      </c>
      <c r="G316" s="31">
        <f t="shared" ref="G316" si="67">F316*(1+G$234)</f>
        <v>0</v>
      </c>
      <c r="H316" s="31">
        <f t="shared" si="66"/>
        <v>0</v>
      </c>
      <c r="I316" s="31">
        <f t="shared" si="66"/>
        <v>0</v>
      </c>
      <c r="J316" s="31">
        <f t="shared" si="66"/>
        <v>0</v>
      </c>
      <c r="K316" s="31">
        <f t="shared" si="66"/>
        <v>0</v>
      </c>
      <c r="L316" s="31">
        <f t="shared" si="66"/>
        <v>0</v>
      </c>
      <c r="M316" s="31">
        <f t="shared" si="66"/>
        <v>0</v>
      </c>
      <c r="N316" s="31">
        <f t="shared" si="66"/>
        <v>0</v>
      </c>
      <c r="O316" s="31">
        <f t="shared" si="66"/>
        <v>0</v>
      </c>
      <c r="P316" s="31">
        <f t="shared" si="66"/>
        <v>0</v>
      </c>
    </row>
    <row r="317" spans="1:16">
      <c r="C317" s="347" t="s">
        <v>255</v>
      </c>
      <c r="F317" s="359">
        <v>0</v>
      </c>
      <c r="G317" s="31">
        <f>F317*(1+G$234)</f>
        <v>0</v>
      </c>
      <c r="H317" s="31">
        <f t="shared" si="66"/>
        <v>0</v>
      </c>
      <c r="I317" s="31">
        <f t="shared" si="66"/>
        <v>0</v>
      </c>
      <c r="J317" s="31">
        <f t="shared" si="66"/>
        <v>0</v>
      </c>
      <c r="K317" s="31">
        <f t="shared" si="66"/>
        <v>0</v>
      </c>
      <c r="L317" s="31">
        <f t="shared" si="66"/>
        <v>0</v>
      </c>
      <c r="M317" s="31">
        <f t="shared" si="66"/>
        <v>0</v>
      </c>
      <c r="N317" s="31">
        <f t="shared" si="66"/>
        <v>0</v>
      </c>
      <c r="O317" s="31">
        <f t="shared" si="66"/>
        <v>0</v>
      </c>
      <c r="P317" s="31">
        <f t="shared" si="66"/>
        <v>0</v>
      </c>
    </row>
    <row r="318" spans="1:16">
      <c r="C318" s="347" t="s">
        <v>256</v>
      </c>
      <c r="F318" s="359">
        <v>0</v>
      </c>
      <c r="G318" s="31">
        <f t="shared" ref="G318:G322" si="68">F318*(1+G$234)</f>
        <v>0</v>
      </c>
      <c r="H318" s="31">
        <f t="shared" si="66"/>
        <v>0</v>
      </c>
      <c r="I318" s="31">
        <f>H318*(1+I$234)</f>
        <v>0</v>
      </c>
      <c r="J318" s="31">
        <f>I318*(1+J$234)</f>
        <v>0</v>
      </c>
      <c r="K318" s="31">
        <f t="shared" si="66"/>
        <v>0</v>
      </c>
      <c r="L318" s="31">
        <f t="shared" si="66"/>
        <v>0</v>
      </c>
      <c r="M318" s="31">
        <f t="shared" si="66"/>
        <v>0</v>
      </c>
      <c r="N318" s="31">
        <f t="shared" si="66"/>
        <v>0</v>
      </c>
      <c r="O318" s="31">
        <f t="shared" si="66"/>
        <v>0</v>
      </c>
      <c r="P318" s="31">
        <f t="shared" si="66"/>
        <v>0</v>
      </c>
    </row>
    <row r="319" spans="1:16">
      <c r="C319" s="347" t="s">
        <v>257</v>
      </c>
      <c r="F319" s="359">
        <v>0</v>
      </c>
      <c r="G319" s="31">
        <f t="shared" si="68"/>
        <v>0</v>
      </c>
      <c r="H319" s="31">
        <f t="shared" si="66"/>
        <v>0</v>
      </c>
      <c r="I319" s="31">
        <f t="shared" si="66"/>
        <v>0</v>
      </c>
      <c r="J319" s="31">
        <f>I319*(1+J$234)</f>
        <v>0</v>
      </c>
      <c r="K319" s="31">
        <f t="shared" si="66"/>
        <v>0</v>
      </c>
      <c r="L319" s="31">
        <f t="shared" si="66"/>
        <v>0</v>
      </c>
      <c r="M319" s="31">
        <f t="shared" si="66"/>
        <v>0</v>
      </c>
      <c r="N319" s="31">
        <f t="shared" si="66"/>
        <v>0</v>
      </c>
      <c r="O319" s="31">
        <f t="shared" si="66"/>
        <v>0</v>
      </c>
      <c r="P319" s="31">
        <f t="shared" si="66"/>
        <v>0</v>
      </c>
    </row>
    <row r="320" spans="1:16">
      <c r="C320" s="347" t="s">
        <v>258</v>
      </c>
      <c r="F320" s="359">
        <v>0</v>
      </c>
      <c r="G320" s="31">
        <f t="shared" si="68"/>
        <v>0</v>
      </c>
      <c r="H320" s="31">
        <f t="shared" si="66"/>
        <v>0</v>
      </c>
      <c r="I320" s="31">
        <f t="shared" si="66"/>
        <v>0</v>
      </c>
      <c r="J320" s="31">
        <f>I320*(1+J$234)</f>
        <v>0</v>
      </c>
      <c r="K320" s="31">
        <f t="shared" si="66"/>
        <v>0</v>
      </c>
      <c r="L320" s="31">
        <f t="shared" si="66"/>
        <v>0</v>
      </c>
      <c r="M320" s="31">
        <f t="shared" si="66"/>
        <v>0</v>
      </c>
      <c r="N320" s="31">
        <f t="shared" si="66"/>
        <v>0</v>
      </c>
      <c r="O320" s="31">
        <f t="shared" si="66"/>
        <v>0</v>
      </c>
      <c r="P320" s="31">
        <f t="shared" si="66"/>
        <v>0</v>
      </c>
    </row>
    <row r="321" spans="1:16">
      <c r="C321" s="347" t="s">
        <v>259</v>
      </c>
      <c r="F321" s="359">
        <v>0</v>
      </c>
      <c r="G321" s="31">
        <f t="shared" si="68"/>
        <v>0</v>
      </c>
      <c r="H321" s="31">
        <f t="shared" si="66"/>
        <v>0</v>
      </c>
      <c r="I321" s="31">
        <f t="shared" si="66"/>
        <v>0</v>
      </c>
      <c r="J321" s="31">
        <f t="shared" si="66"/>
        <v>0</v>
      </c>
      <c r="K321" s="31">
        <f t="shared" si="66"/>
        <v>0</v>
      </c>
      <c r="L321" s="31">
        <f t="shared" si="66"/>
        <v>0</v>
      </c>
      <c r="M321" s="31">
        <f t="shared" si="66"/>
        <v>0</v>
      </c>
      <c r="N321" s="31">
        <f t="shared" si="66"/>
        <v>0</v>
      </c>
      <c r="O321" s="31">
        <f t="shared" si="66"/>
        <v>0</v>
      </c>
      <c r="P321" s="31">
        <f t="shared" si="66"/>
        <v>0</v>
      </c>
    </row>
    <row r="322" spans="1:16">
      <c r="C322" s="347" t="s">
        <v>260</v>
      </c>
      <c r="F322" s="359">
        <v>0</v>
      </c>
      <c r="G322" s="31">
        <f t="shared" si="68"/>
        <v>0</v>
      </c>
      <c r="H322" s="31">
        <f t="shared" si="66"/>
        <v>0</v>
      </c>
      <c r="I322" s="31">
        <f t="shared" si="66"/>
        <v>0</v>
      </c>
      <c r="J322" s="31">
        <f t="shared" si="66"/>
        <v>0</v>
      </c>
      <c r="K322" s="31">
        <f t="shared" si="66"/>
        <v>0</v>
      </c>
      <c r="L322" s="31">
        <f t="shared" si="66"/>
        <v>0</v>
      </c>
      <c r="M322" s="31">
        <f t="shared" si="66"/>
        <v>0</v>
      </c>
      <c r="N322" s="31">
        <f t="shared" si="66"/>
        <v>0</v>
      </c>
      <c r="O322" s="31">
        <f t="shared" si="66"/>
        <v>0</v>
      </c>
      <c r="P322" s="31">
        <f t="shared" si="66"/>
        <v>0</v>
      </c>
    </row>
    <row r="323" spans="1:16">
      <c r="C323" s="347"/>
      <c r="G323" s="73"/>
      <c r="H323" s="73"/>
      <c r="I323" s="73"/>
      <c r="J323" s="73"/>
      <c r="K323" s="73"/>
      <c r="L323" s="73"/>
      <c r="M323" s="73"/>
      <c r="N323" s="73"/>
      <c r="O323" s="73"/>
      <c r="P323" s="73"/>
    </row>
    <row r="324" spans="1:16">
      <c r="B324" s="236" t="s">
        <v>244</v>
      </c>
      <c r="C324" s="348">
        <v>2001</v>
      </c>
      <c r="D324" s="360" t="s">
        <v>97</v>
      </c>
      <c r="F324" s="359">
        <v>0</v>
      </c>
      <c r="G324" s="359">
        <v>0</v>
      </c>
      <c r="H324" s="31">
        <f t="shared" ref="H324:P325" si="69">G324*(1+H$242)</f>
        <v>0</v>
      </c>
      <c r="I324" s="31">
        <f t="shared" si="69"/>
        <v>0</v>
      </c>
      <c r="J324" s="31">
        <f t="shared" si="69"/>
        <v>0</v>
      </c>
      <c r="K324" s="31">
        <f t="shared" si="69"/>
        <v>0</v>
      </c>
      <c r="L324" s="31">
        <f t="shared" si="69"/>
        <v>0</v>
      </c>
      <c r="M324" s="31">
        <f t="shared" si="69"/>
        <v>0</v>
      </c>
      <c r="N324" s="31">
        <f t="shared" si="69"/>
        <v>0</v>
      </c>
      <c r="O324" s="31">
        <f t="shared" si="69"/>
        <v>0</v>
      </c>
      <c r="P324" s="31">
        <f t="shared" si="69"/>
        <v>0</v>
      </c>
    </row>
    <row r="325" spans="1:16">
      <c r="B325" s="236"/>
      <c r="C325" s="348"/>
      <c r="D325" s="360"/>
      <c r="F325" s="359">
        <v>0</v>
      </c>
      <c r="G325" s="31">
        <f>F325*(1+G$241)</f>
        <v>0</v>
      </c>
      <c r="H325" s="31">
        <f t="shared" si="69"/>
        <v>0</v>
      </c>
      <c r="I325" s="31">
        <f t="shared" si="69"/>
        <v>0</v>
      </c>
      <c r="J325" s="31">
        <f t="shared" si="69"/>
        <v>0</v>
      </c>
      <c r="K325" s="31">
        <f t="shared" si="69"/>
        <v>0</v>
      </c>
      <c r="L325" s="31">
        <f t="shared" si="69"/>
        <v>0</v>
      </c>
      <c r="M325" s="31">
        <f t="shared" si="69"/>
        <v>0</v>
      </c>
      <c r="N325" s="31">
        <f t="shared" si="69"/>
        <v>0</v>
      </c>
      <c r="O325" s="31">
        <f t="shared" si="69"/>
        <v>0</v>
      </c>
      <c r="P325" s="31">
        <f t="shared" si="69"/>
        <v>0</v>
      </c>
    </row>
    <row r="326" spans="1:16">
      <c r="B326" s="236"/>
      <c r="C326" s="74"/>
      <c r="D326" s="74"/>
      <c r="F326" s="77"/>
      <c r="G326" s="31"/>
      <c r="H326" s="31"/>
      <c r="I326" s="31"/>
      <c r="J326" s="31"/>
      <c r="K326" s="31"/>
      <c r="L326" s="31"/>
      <c r="M326" s="31"/>
      <c r="N326" s="31"/>
      <c r="O326" s="31"/>
      <c r="P326" s="31"/>
    </row>
    <row r="327" spans="1:16">
      <c r="A327" s="251" t="str">
        <f>A243</f>
        <v>WWI5</v>
      </c>
      <c r="B327" s="251" t="str">
        <f>B243</f>
        <v>Other I5</v>
      </c>
      <c r="F327" s="85"/>
      <c r="G327" s="73"/>
      <c r="H327" s="73"/>
      <c r="I327" s="73"/>
      <c r="J327" s="73"/>
      <c r="K327" s="73"/>
      <c r="L327" s="73"/>
      <c r="M327" s="73"/>
      <c r="N327" s="73"/>
      <c r="O327" s="73"/>
      <c r="P327" s="73"/>
    </row>
    <row r="328" spans="1:16">
      <c r="B328" s="17" t="s">
        <v>243</v>
      </c>
      <c r="C328" s="347" t="s">
        <v>252</v>
      </c>
      <c r="D328" s="21" t="s">
        <v>253</v>
      </c>
      <c r="F328" s="358">
        <v>0</v>
      </c>
      <c r="G328" s="73">
        <f>F328*(1+G$234)</f>
        <v>0</v>
      </c>
      <c r="H328" s="73">
        <f t="shared" ref="H328:P335" si="70">G328*(1+H$234)</f>
        <v>0</v>
      </c>
      <c r="I328" s="73">
        <f t="shared" si="70"/>
        <v>0</v>
      </c>
      <c r="J328" s="73">
        <f t="shared" si="70"/>
        <v>0</v>
      </c>
      <c r="K328" s="73">
        <f t="shared" si="70"/>
        <v>0</v>
      </c>
      <c r="L328" s="73">
        <f t="shared" si="70"/>
        <v>0</v>
      </c>
      <c r="M328" s="73">
        <f t="shared" si="70"/>
        <v>0</v>
      </c>
      <c r="N328" s="73">
        <f t="shared" si="70"/>
        <v>0</v>
      </c>
      <c r="O328" s="73">
        <f t="shared" si="70"/>
        <v>0</v>
      </c>
      <c r="P328" s="73">
        <f t="shared" si="70"/>
        <v>0</v>
      </c>
    </row>
    <row r="329" spans="1:16">
      <c r="C329" s="347" t="s">
        <v>254</v>
      </c>
      <c r="D329" s="21"/>
      <c r="F329" s="359">
        <v>0</v>
      </c>
      <c r="G329" s="31">
        <f t="shared" ref="G329" si="71">F329*(1+G$234)</f>
        <v>0</v>
      </c>
      <c r="H329" s="31">
        <f t="shared" si="70"/>
        <v>0</v>
      </c>
      <c r="I329" s="31">
        <f t="shared" si="70"/>
        <v>0</v>
      </c>
      <c r="J329" s="31">
        <f t="shared" si="70"/>
        <v>0</v>
      </c>
      <c r="K329" s="31">
        <f t="shared" si="70"/>
        <v>0</v>
      </c>
      <c r="L329" s="31">
        <f t="shared" si="70"/>
        <v>0</v>
      </c>
      <c r="M329" s="31">
        <f t="shared" si="70"/>
        <v>0</v>
      </c>
      <c r="N329" s="31">
        <f t="shared" si="70"/>
        <v>0</v>
      </c>
      <c r="O329" s="31">
        <f t="shared" si="70"/>
        <v>0</v>
      </c>
      <c r="P329" s="31">
        <f t="shared" si="70"/>
        <v>0</v>
      </c>
    </row>
    <row r="330" spans="1:16">
      <c r="C330" s="347" t="s">
        <v>255</v>
      </c>
      <c r="D330" s="21"/>
      <c r="F330" s="359">
        <v>0</v>
      </c>
      <c r="G330" s="31">
        <f>F330*(1+G$234)</f>
        <v>0</v>
      </c>
      <c r="H330" s="31">
        <f t="shared" si="70"/>
        <v>0</v>
      </c>
      <c r="I330" s="31">
        <f t="shared" si="70"/>
        <v>0</v>
      </c>
      <c r="J330" s="31">
        <f t="shared" si="70"/>
        <v>0</v>
      </c>
      <c r="K330" s="31">
        <f t="shared" si="70"/>
        <v>0</v>
      </c>
      <c r="L330" s="31">
        <f t="shared" si="70"/>
        <v>0</v>
      </c>
      <c r="M330" s="31">
        <f t="shared" si="70"/>
        <v>0</v>
      </c>
      <c r="N330" s="31">
        <f t="shared" si="70"/>
        <v>0</v>
      </c>
      <c r="O330" s="31">
        <f t="shared" si="70"/>
        <v>0</v>
      </c>
      <c r="P330" s="31">
        <f t="shared" si="70"/>
        <v>0</v>
      </c>
    </row>
    <row r="331" spans="1:16">
      <c r="C331" s="347" t="s">
        <v>256</v>
      </c>
      <c r="D331" s="21"/>
      <c r="F331" s="359">
        <v>0</v>
      </c>
      <c r="G331" s="31">
        <f t="shared" ref="G331:G335" si="72">F331*(1+G$234)</f>
        <v>0</v>
      </c>
      <c r="H331" s="31">
        <f t="shared" si="70"/>
        <v>0</v>
      </c>
      <c r="I331" s="31">
        <f t="shared" si="70"/>
        <v>0</v>
      </c>
      <c r="J331" s="31">
        <f t="shared" si="70"/>
        <v>0</v>
      </c>
      <c r="K331" s="31">
        <f t="shared" si="70"/>
        <v>0</v>
      </c>
      <c r="L331" s="31">
        <f t="shared" si="70"/>
        <v>0</v>
      </c>
      <c r="M331" s="31">
        <f t="shared" si="70"/>
        <v>0</v>
      </c>
      <c r="N331" s="31">
        <f t="shared" si="70"/>
        <v>0</v>
      </c>
      <c r="O331" s="31">
        <f>N331*(1+O$234)</f>
        <v>0</v>
      </c>
      <c r="P331" s="31">
        <f t="shared" si="70"/>
        <v>0</v>
      </c>
    </row>
    <row r="332" spans="1:16">
      <c r="C332" s="347" t="s">
        <v>257</v>
      </c>
      <c r="D332" s="21"/>
      <c r="F332" s="359">
        <v>0</v>
      </c>
      <c r="G332" s="31">
        <f t="shared" si="72"/>
        <v>0</v>
      </c>
      <c r="H332" s="31">
        <f t="shared" si="70"/>
        <v>0</v>
      </c>
      <c r="I332" s="31">
        <f t="shared" si="70"/>
        <v>0</v>
      </c>
      <c r="J332" s="31">
        <f t="shared" si="70"/>
        <v>0</v>
      </c>
      <c r="K332" s="31">
        <f t="shared" si="70"/>
        <v>0</v>
      </c>
      <c r="L332" s="31">
        <f t="shared" si="70"/>
        <v>0</v>
      </c>
      <c r="M332" s="31">
        <f t="shared" si="70"/>
        <v>0</v>
      </c>
      <c r="N332" s="31">
        <f t="shared" si="70"/>
        <v>0</v>
      </c>
      <c r="O332" s="31">
        <f t="shared" si="70"/>
        <v>0</v>
      </c>
      <c r="P332" s="31">
        <f t="shared" si="70"/>
        <v>0</v>
      </c>
    </row>
    <row r="333" spans="1:16">
      <c r="C333" s="347" t="s">
        <v>258</v>
      </c>
      <c r="D333" s="21"/>
      <c r="F333" s="359">
        <v>0</v>
      </c>
      <c r="G333" s="31">
        <f t="shared" si="72"/>
        <v>0</v>
      </c>
      <c r="H333" s="31">
        <f t="shared" si="70"/>
        <v>0</v>
      </c>
      <c r="I333" s="31">
        <f t="shared" si="70"/>
        <v>0</v>
      </c>
      <c r="J333" s="31">
        <f t="shared" si="70"/>
        <v>0</v>
      </c>
      <c r="K333" s="31">
        <f t="shared" si="70"/>
        <v>0</v>
      </c>
      <c r="L333" s="31">
        <f>K333*(1+L$234)</f>
        <v>0</v>
      </c>
      <c r="M333" s="31">
        <f t="shared" si="70"/>
        <v>0</v>
      </c>
      <c r="N333" s="31">
        <f t="shared" si="70"/>
        <v>0</v>
      </c>
      <c r="O333" s="31">
        <f t="shared" si="70"/>
        <v>0</v>
      </c>
      <c r="P333" s="31">
        <f t="shared" si="70"/>
        <v>0</v>
      </c>
    </row>
    <row r="334" spans="1:16">
      <c r="C334" s="347" t="s">
        <v>259</v>
      </c>
      <c r="D334" s="21"/>
      <c r="F334" s="359">
        <v>0</v>
      </c>
      <c r="G334" s="31">
        <f t="shared" si="72"/>
        <v>0</v>
      </c>
      <c r="H334" s="31">
        <f t="shared" si="70"/>
        <v>0</v>
      </c>
      <c r="I334" s="31">
        <f t="shared" si="70"/>
        <v>0</v>
      </c>
      <c r="J334" s="31">
        <f t="shared" si="70"/>
        <v>0</v>
      </c>
      <c r="K334" s="31">
        <f t="shared" si="70"/>
        <v>0</v>
      </c>
      <c r="L334" s="31">
        <f t="shared" si="70"/>
        <v>0</v>
      </c>
      <c r="M334" s="31">
        <f t="shared" si="70"/>
        <v>0</v>
      </c>
      <c r="N334" s="31">
        <f t="shared" si="70"/>
        <v>0</v>
      </c>
      <c r="O334" s="31">
        <f t="shared" si="70"/>
        <v>0</v>
      </c>
      <c r="P334" s="31">
        <f t="shared" si="70"/>
        <v>0</v>
      </c>
    </row>
    <row r="335" spans="1:16">
      <c r="C335" s="347" t="s">
        <v>260</v>
      </c>
      <c r="D335" s="21"/>
      <c r="F335" s="359">
        <v>0</v>
      </c>
      <c r="G335" s="31">
        <f t="shared" si="72"/>
        <v>0</v>
      </c>
      <c r="H335" s="31">
        <f t="shared" si="70"/>
        <v>0</v>
      </c>
      <c r="I335" s="31">
        <f t="shared" si="70"/>
        <v>0</v>
      </c>
      <c r="J335" s="31">
        <f t="shared" si="70"/>
        <v>0</v>
      </c>
      <c r="K335" s="31">
        <f t="shared" si="70"/>
        <v>0</v>
      </c>
      <c r="L335" s="31">
        <f t="shared" si="70"/>
        <v>0</v>
      </c>
      <c r="M335" s="31">
        <f t="shared" si="70"/>
        <v>0</v>
      </c>
      <c r="N335" s="31">
        <f t="shared" si="70"/>
        <v>0</v>
      </c>
      <c r="O335" s="31">
        <f t="shared" si="70"/>
        <v>0</v>
      </c>
      <c r="P335" s="31">
        <f t="shared" si="70"/>
        <v>0</v>
      </c>
    </row>
    <row r="336" spans="1:16">
      <c r="C336" s="347"/>
      <c r="G336" s="73"/>
      <c r="H336" s="73"/>
      <c r="I336" s="73"/>
      <c r="J336" s="73"/>
      <c r="K336" s="73"/>
      <c r="L336" s="73"/>
      <c r="M336" s="73"/>
      <c r="N336" s="73"/>
      <c r="O336" s="73"/>
      <c r="P336" s="73"/>
    </row>
    <row r="337" spans="1:16">
      <c r="B337" s="236" t="s">
        <v>244</v>
      </c>
      <c r="C337" s="348">
        <v>2001</v>
      </c>
      <c r="D337" s="360" t="s">
        <v>97</v>
      </c>
      <c r="F337" s="359">
        <v>0</v>
      </c>
      <c r="G337" s="359">
        <v>0</v>
      </c>
      <c r="H337" s="31">
        <f t="shared" ref="H337:P338" si="73">G337*(1+H$243)</f>
        <v>0</v>
      </c>
      <c r="I337" s="31">
        <f t="shared" si="73"/>
        <v>0</v>
      </c>
      <c r="J337" s="31">
        <f t="shared" si="73"/>
        <v>0</v>
      </c>
      <c r="K337" s="31">
        <f>J337*(1+K$243)</f>
        <v>0</v>
      </c>
      <c r="L337" s="31">
        <f t="shared" si="73"/>
        <v>0</v>
      </c>
      <c r="M337" s="31">
        <f t="shared" si="73"/>
        <v>0</v>
      </c>
      <c r="N337" s="31">
        <f t="shared" si="73"/>
        <v>0</v>
      </c>
      <c r="O337" s="31">
        <f t="shared" si="73"/>
        <v>0</v>
      </c>
      <c r="P337" s="31">
        <f t="shared" si="73"/>
        <v>0</v>
      </c>
    </row>
    <row r="338" spans="1:16">
      <c r="B338" s="236"/>
      <c r="C338" s="348"/>
      <c r="D338" s="360"/>
      <c r="F338" s="359">
        <v>0</v>
      </c>
      <c r="G338" s="31">
        <f>F338*(1+G$241)</f>
        <v>0</v>
      </c>
      <c r="H338" s="31">
        <f t="shared" si="73"/>
        <v>0</v>
      </c>
      <c r="I338" s="31">
        <f t="shared" si="73"/>
        <v>0</v>
      </c>
      <c r="J338" s="31">
        <f t="shared" si="73"/>
        <v>0</v>
      </c>
      <c r="K338" s="31">
        <f>J338*(1+K$243)</f>
        <v>0</v>
      </c>
      <c r="L338" s="31">
        <f t="shared" si="73"/>
        <v>0</v>
      </c>
      <c r="M338" s="31">
        <f t="shared" si="73"/>
        <v>0</v>
      </c>
      <c r="N338" s="31">
        <f t="shared" si="73"/>
        <v>0</v>
      </c>
      <c r="O338" s="31">
        <f t="shared" si="73"/>
        <v>0</v>
      </c>
      <c r="P338" s="31">
        <f t="shared" si="73"/>
        <v>0</v>
      </c>
    </row>
    <row r="339" spans="1:16">
      <c r="B339" s="236"/>
      <c r="C339" s="74"/>
      <c r="D339" s="74"/>
      <c r="F339" s="77"/>
      <c r="G339" s="31"/>
      <c r="H339" s="31"/>
      <c r="I339" s="31"/>
      <c r="J339" s="31"/>
      <c r="K339" s="31"/>
      <c r="L339" s="31"/>
      <c r="M339" s="31"/>
      <c r="N339" s="31"/>
      <c r="O339" s="31"/>
      <c r="P339" s="31"/>
    </row>
    <row r="340" spans="1:16">
      <c r="A340" s="378" t="str">
        <f>A244</f>
        <v>WWI6</v>
      </c>
      <c r="B340" s="378" t="str">
        <f>B244</f>
        <v>Other I6</v>
      </c>
      <c r="F340" s="85"/>
      <c r="G340" s="73"/>
      <c r="H340" s="73"/>
      <c r="I340" s="73"/>
      <c r="J340" s="73"/>
      <c r="K340" s="73"/>
      <c r="L340" s="73"/>
      <c r="M340" s="73"/>
      <c r="N340" s="73"/>
      <c r="O340" s="73"/>
      <c r="P340" s="73"/>
    </row>
    <row r="341" spans="1:16">
      <c r="B341" s="17" t="s">
        <v>243</v>
      </c>
      <c r="C341" s="347" t="s">
        <v>252</v>
      </c>
      <c r="D341" s="17" t="s">
        <v>253</v>
      </c>
      <c r="F341" s="358">
        <v>0</v>
      </c>
      <c r="G341" s="73">
        <f>F341*(1+G$234)</f>
        <v>0</v>
      </c>
      <c r="H341" s="73">
        <f t="shared" ref="H341:P348" si="74">G341*(1+H$234)</f>
        <v>0</v>
      </c>
      <c r="I341" s="73">
        <f t="shared" si="74"/>
        <v>0</v>
      </c>
      <c r="J341" s="73">
        <f t="shared" si="74"/>
        <v>0</v>
      </c>
      <c r="K341" s="73">
        <f t="shared" si="74"/>
        <v>0</v>
      </c>
      <c r="L341" s="73">
        <f t="shared" si="74"/>
        <v>0</v>
      </c>
      <c r="M341" s="73">
        <f t="shared" si="74"/>
        <v>0</v>
      </c>
      <c r="N341" s="73">
        <f t="shared" si="74"/>
        <v>0</v>
      </c>
      <c r="O341" s="73">
        <f t="shared" si="74"/>
        <v>0</v>
      </c>
      <c r="P341" s="73">
        <f t="shared" si="74"/>
        <v>0</v>
      </c>
    </row>
    <row r="342" spans="1:16">
      <c r="C342" s="347" t="s">
        <v>254</v>
      </c>
      <c r="F342" s="359">
        <v>0</v>
      </c>
      <c r="G342" s="31">
        <f t="shared" ref="G342" si="75">F342*(1+G$234)</f>
        <v>0</v>
      </c>
      <c r="H342" s="31">
        <f t="shared" si="74"/>
        <v>0</v>
      </c>
      <c r="I342" s="31">
        <f t="shared" si="74"/>
        <v>0</v>
      </c>
      <c r="J342" s="31">
        <f t="shared" si="74"/>
        <v>0</v>
      </c>
      <c r="K342" s="31">
        <f t="shared" si="74"/>
        <v>0</v>
      </c>
      <c r="L342" s="31">
        <f t="shared" si="74"/>
        <v>0</v>
      </c>
      <c r="M342" s="31">
        <f t="shared" si="74"/>
        <v>0</v>
      </c>
      <c r="N342" s="31">
        <f t="shared" si="74"/>
        <v>0</v>
      </c>
      <c r="O342" s="31">
        <f t="shared" si="74"/>
        <v>0</v>
      </c>
      <c r="P342" s="31">
        <f t="shared" si="74"/>
        <v>0</v>
      </c>
    </row>
    <row r="343" spans="1:16">
      <c r="C343" s="347" t="s">
        <v>255</v>
      </c>
      <c r="F343" s="359">
        <v>0</v>
      </c>
      <c r="G343" s="31">
        <f>F343*(1+G$234)</f>
        <v>0</v>
      </c>
      <c r="H343" s="31">
        <f t="shared" si="74"/>
        <v>0</v>
      </c>
      <c r="I343" s="31">
        <f t="shared" si="74"/>
        <v>0</v>
      </c>
      <c r="J343" s="31">
        <f t="shared" si="74"/>
        <v>0</v>
      </c>
      <c r="K343" s="31">
        <f t="shared" si="74"/>
        <v>0</v>
      </c>
      <c r="L343" s="31">
        <f t="shared" si="74"/>
        <v>0</v>
      </c>
      <c r="M343" s="31">
        <f t="shared" si="74"/>
        <v>0</v>
      </c>
      <c r="N343" s="31">
        <f t="shared" si="74"/>
        <v>0</v>
      </c>
      <c r="O343" s="31">
        <f t="shared" si="74"/>
        <v>0</v>
      </c>
      <c r="P343" s="31">
        <f t="shared" si="74"/>
        <v>0</v>
      </c>
    </row>
    <row r="344" spans="1:16">
      <c r="C344" s="347" t="s">
        <v>256</v>
      </c>
      <c r="F344" s="359">
        <v>0</v>
      </c>
      <c r="G344" s="31">
        <f t="shared" ref="G344:G348" si="76">F344*(1+G$234)</f>
        <v>0</v>
      </c>
      <c r="H344" s="31">
        <f t="shared" si="74"/>
        <v>0</v>
      </c>
      <c r="I344" s="31">
        <f t="shared" si="74"/>
        <v>0</v>
      </c>
      <c r="J344" s="31">
        <f t="shared" si="74"/>
        <v>0</v>
      </c>
      <c r="K344" s="31">
        <f t="shared" si="74"/>
        <v>0</v>
      </c>
      <c r="L344" s="31">
        <f t="shared" si="74"/>
        <v>0</v>
      </c>
      <c r="M344" s="31">
        <f t="shared" si="74"/>
        <v>0</v>
      </c>
      <c r="N344" s="31">
        <f t="shared" si="74"/>
        <v>0</v>
      </c>
      <c r="O344" s="31">
        <f t="shared" si="74"/>
        <v>0</v>
      </c>
      <c r="P344" s="31">
        <f t="shared" si="74"/>
        <v>0</v>
      </c>
    </row>
    <row r="345" spans="1:16">
      <c r="C345" s="347" t="s">
        <v>257</v>
      </c>
      <c r="F345" s="359">
        <v>0</v>
      </c>
      <c r="G345" s="31">
        <f t="shared" si="76"/>
        <v>0</v>
      </c>
      <c r="H345" s="31">
        <f t="shared" si="74"/>
        <v>0</v>
      </c>
      <c r="I345" s="31">
        <f t="shared" si="74"/>
        <v>0</v>
      </c>
      <c r="J345" s="31">
        <f t="shared" si="74"/>
        <v>0</v>
      </c>
      <c r="K345" s="31">
        <f t="shared" si="74"/>
        <v>0</v>
      </c>
      <c r="L345" s="31">
        <f t="shared" si="74"/>
        <v>0</v>
      </c>
      <c r="M345" s="31">
        <f t="shared" si="74"/>
        <v>0</v>
      </c>
      <c r="N345" s="31">
        <f t="shared" si="74"/>
        <v>0</v>
      </c>
      <c r="O345" s="31">
        <f t="shared" si="74"/>
        <v>0</v>
      </c>
      <c r="P345" s="31">
        <f t="shared" si="74"/>
        <v>0</v>
      </c>
    </row>
    <row r="346" spans="1:16">
      <c r="C346" s="347" t="s">
        <v>258</v>
      </c>
      <c r="F346" s="359">
        <v>0</v>
      </c>
      <c r="G346" s="31">
        <f t="shared" si="76"/>
        <v>0</v>
      </c>
      <c r="H346" s="31">
        <f t="shared" si="74"/>
        <v>0</v>
      </c>
      <c r="I346" s="31">
        <f t="shared" si="74"/>
        <v>0</v>
      </c>
      <c r="J346" s="31">
        <f t="shared" si="74"/>
        <v>0</v>
      </c>
      <c r="K346" s="31">
        <f t="shared" si="74"/>
        <v>0</v>
      </c>
      <c r="L346" s="31">
        <f t="shared" si="74"/>
        <v>0</v>
      </c>
      <c r="M346" s="31">
        <f t="shared" si="74"/>
        <v>0</v>
      </c>
      <c r="N346" s="31">
        <f t="shared" si="74"/>
        <v>0</v>
      </c>
      <c r="O346" s="31">
        <f t="shared" si="74"/>
        <v>0</v>
      </c>
      <c r="P346" s="31">
        <f t="shared" si="74"/>
        <v>0</v>
      </c>
    </row>
    <row r="347" spans="1:16">
      <c r="C347" s="347" t="s">
        <v>259</v>
      </c>
      <c r="F347" s="359">
        <v>0</v>
      </c>
      <c r="G347" s="31">
        <f t="shared" si="76"/>
        <v>0</v>
      </c>
      <c r="H347" s="31">
        <f t="shared" si="74"/>
        <v>0</v>
      </c>
      <c r="I347" s="31">
        <f t="shared" si="74"/>
        <v>0</v>
      </c>
      <c r="J347" s="31">
        <f t="shared" si="74"/>
        <v>0</v>
      </c>
      <c r="K347" s="31">
        <f t="shared" si="74"/>
        <v>0</v>
      </c>
      <c r="L347" s="31">
        <f t="shared" si="74"/>
        <v>0</v>
      </c>
      <c r="M347" s="31">
        <f t="shared" si="74"/>
        <v>0</v>
      </c>
      <c r="N347" s="31">
        <f t="shared" si="74"/>
        <v>0</v>
      </c>
      <c r="O347" s="31">
        <f t="shared" si="74"/>
        <v>0</v>
      </c>
      <c r="P347" s="31">
        <f t="shared" si="74"/>
        <v>0</v>
      </c>
    </row>
    <row r="348" spans="1:16">
      <c r="C348" s="347" t="s">
        <v>260</v>
      </c>
      <c r="F348" s="359">
        <v>0</v>
      </c>
      <c r="G348" s="31">
        <f t="shared" si="76"/>
        <v>0</v>
      </c>
      <c r="H348" s="31">
        <f t="shared" si="74"/>
        <v>0</v>
      </c>
      <c r="I348" s="31">
        <f t="shared" si="74"/>
        <v>0</v>
      </c>
      <c r="J348" s="31">
        <f t="shared" si="74"/>
        <v>0</v>
      </c>
      <c r="K348" s="31">
        <f t="shared" si="74"/>
        <v>0</v>
      </c>
      <c r="L348" s="31">
        <f t="shared" si="74"/>
        <v>0</v>
      </c>
      <c r="M348" s="31">
        <f t="shared" si="74"/>
        <v>0</v>
      </c>
      <c r="N348" s="31">
        <f t="shared" si="74"/>
        <v>0</v>
      </c>
      <c r="O348" s="31">
        <f t="shared" si="74"/>
        <v>0</v>
      </c>
      <c r="P348" s="31">
        <f t="shared" si="74"/>
        <v>0</v>
      </c>
    </row>
    <row r="349" spans="1:16">
      <c r="C349" s="347"/>
      <c r="G349" s="73"/>
      <c r="H349" s="73"/>
      <c r="I349" s="73"/>
      <c r="J349" s="73"/>
      <c r="K349" s="73"/>
      <c r="L349" s="73"/>
      <c r="M349" s="73"/>
      <c r="N349" s="73"/>
      <c r="O349" s="73"/>
      <c r="P349" s="73"/>
    </row>
    <row r="350" spans="1:16">
      <c r="B350" s="236" t="s">
        <v>244</v>
      </c>
      <c r="C350" s="348">
        <v>2001</v>
      </c>
      <c r="D350" s="360" t="s">
        <v>97</v>
      </c>
      <c r="F350" s="359">
        <v>0</v>
      </c>
      <c r="G350" s="359">
        <v>0</v>
      </c>
      <c r="H350" s="31">
        <f t="shared" ref="H350:P351" si="77">G350*(1+H$244)</f>
        <v>0</v>
      </c>
      <c r="I350" s="31">
        <f t="shared" si="77"/>
        <v>0</v>
      </c>
      <c r="J350" s="31">
        <f t="shared" si="77"/>
        <v>0</v>
      </c>
      <c r="K350" s="31">
        <f t="shared" si="77"/>
        <v>0</v>
      </c>
      <c r="L350" s="31">
        <f t="shared" si="77"/>
        <v>0</v>
      </c>
      <c r="M350" s="31">
        <f t="shared" si="77"/>
        <v>0</v>
      </c>
      <c r="N350" s="31">
        <f t="shared" si="77"/>
        <v>0</v>
      </c>
      <c r="O350" s="31">
        <f t="shared" si="77"/>
        <v>0</v>
      </c>
      <c r="P350" s="31">
        <f t="shared" si="77"/>
        <v>0</v>
      </c>
    </row>
    <row r="351" spans="1:16">
      <c r="B351" s="236"/>
      <c r="C351" s="348"/>
      <c r="D351" s="360"/>
      <c r="F351" s="359">
        <v>0</v>
      </c>
      <c r="G351" s="31">
        <f>F351*(1+G$241)</f>
        <v>0</v>
      </c>
      <c r="H351" s="31">
        <f t="shared" si="77"/>
        <v>0</v>
      </c>
      <c r="I351" s="31">
        <f t="shared" si="77"/>
        <v>0</v>
      </c>
      <c r="J351" s="31">
        <f t="shared" si="77"/>
        <v>0</v>
      </c>
      <c r="K351" s="31">
        <f t="shared" si="77"/>
        <v>0</v>
      </c>
      <c r="L351" s="31">
        <f t="shared" si="77"/>
        <v>0</v>
      </c>
      <c r="M351" s="31">
        <f t="shared" si="77"/>
        <v>0</v>
      </c>
      <c r="N351" s="31">
        <f t="shared" si="77"/>
        <v>0</v>
      </c>
      <c r="O351" s="31">
        <f t="shared" si="77"/>
        <v>0</v>
      </c>
      <c r="P351" s="31">
        <f t="shared" si="77"/>
        <v>0</v>
      </c>
    </row>
    <row r="352" spans="1:16">
      <c r="B352" s="236"/>
      <c r="C352" s="74"/>
      <c r="D352" s="74"/>
      <c r="F352" s="77"/>
      <c r="G352" s="31"/>
      <c r="H352" s="31"/>
      <c r="I352" s="31"/>
      <c r="J352" s="31"/>
      <c r="K352" s="31"/>
      <c r="L352" s="31"/>
      <c r="M352" s="31"/>
      <c r="N352" s="31"/>
      <c r="O352" s="31"/>
      <c r="P352" s="31"/>
    </row>
    <row r="353" spans="1:16">
      <c r="A353" s="251" t="str">
        <f>A245</f>
        <v>WWI7</v>
      </c>
      <c r="B353" s="251" t="str">
        <f>B245</f>
        <v>Other I7</v>
      </c>
      <c r="F353" s="85"/>
      <c r="G353" s="73"/>
      <c r="H353" s="73"/>
      <c r="I353" s="73"/>
      <c r="J353" s="73"/>
      <c r="K353" s="73"/>
      <c r="L353" s="73"/>
      <c r="M353" s="73"/>
      <c r="N353" s="73"/>
      <c r="O353" s="73"/>
      <c r="P353" s="73"/>
    </row>
    <row r="354" spans="1:16">
      <c r="B354" s="17" t="s">
        <v>243</v>
      </c>
      <c r="C354" s="347" t="s">
        <v>252</v>
      </c>
      <c r="D354" s="17" t="s">
        <v>253</v>
      </c>
      <c r="F354" s="358">
        <v>0</v>
      </c>
      <c r="G354" s="73">
        <f>F354*(1+G$234)</f>
        <v>0</v>
      </c>
      <c r="H354" s="73">
        <f t="shared" ref="H354:P361" si="78">G354*(1+H$234)</f>
        <v>0</v>
      </c>
      <c r="I354" s="73">
        <f t="shared" si="78"/>
        <v>0</v>
      </c>
      <c r="J354" s="73">
        <f t="shared" si="78"/>
        <v>0</v>
      </c>
      <c r="K354" s="73">
        <f t="shared" si="78"/>
        <v>0</v>
      </c>
      <c r="L354" s="73">
        <f t="shared" si="78"/>
        <v>0</v>
      </c>
      <c r="M354" s="73">
        <f t="shared" si="78"/>
        <v>0</v>
      </c>
      <c r="N354" s="73">
        <f t="shared" si="78"/>
        <v>0</v>
      </c>
      <c r="O354" s="73">
        <f t="shared" si="78"/>
        <v>0</v>
      </c>
      <c r="P354" s="73">
        <f t="shared" si="78"/>
        <v>0</v>
      </c>
    </row>
    <row r="355" spans="1:16">
      <c r="C355" s="347" t="s">
        <v>254</v>
      </c>
      <c r="F355" s="359">
        <v>0</v>
      </c>
      <c r="G355" s="31">
        <f>F355*(1+G$234)</f>
        <v>0</v>
      </c>
      <c r="H355" s="31">
        <f t="shared" si="78"/>
        <v>0</v>
      </c>
      <c r="I355" s="31">
        <f t="shared" si="78"/>
        <v>0</v>
      </c>
      <c r="J355" s="31">
        <f t="shared" si="78"/>
        <v>0</v>
      </c>
      <c r="K355" s="31">
        <f t="shared" si="78"/>
        <v>0</v>
      </c>
      <c r="L355" s="31">
        <f t="shared" si="78"/>
        <v>0</v>
      </c>
      <c r="M355" s="31">
        <f t="shared" si="78"/>
        <v>0</v>
      </c>
      <c r="N355" s="31">
        <f t="shared" si="78"/>
        <v>0</v>
      </c>
      <c r="O355" s="31">
        <f t="shared" si="78"/>
        <v>0</v>
      </c>
      <c r="P355" s="31">
        <f t="shared" si="78"/>
        <v>0</v>
      </c>
    </row>
    <row r="356" spans="1:16">
      <c r="C356" s="347" t="s">
        <v>255</v>
      </c>
      <c r="F356" s="359">
        <v>0</v>
      </c>
      <c r="G356" s="31">
        <f t="shared" ref="G356:G361" si="79">F356*(1+G$234)</f>
        <v>0</v>
      </c>
      <c r="H356" s="31">
        <f t="shared" si="78"/>
        <v>0</v>
      </c>
      <c r="I356" s="31">
        <f t="shared" si="78"/>
        <v>0</v>
      </c>
      <c r="J356" s="31">
        <f t="shared" si="78"/>
        <v>0</v>
      </c>
      <c r="K356" s="31">
        <f t="shared" si="78"/>
        <v>0</v>
      </c>
      <c r="L356" s="31">
        <f t="shared" si="78"/>
        <v>0</v>
      </c>
      <c r="M356" s="31">
        <f t="shared" si="78"/>
        <v>0</v>
      </c>
      <c r="N356" s="31">
        <f t="shared" si="78"/>
        <v>0</v>
      </c>
      <c r="O356" s="31">
        <f t="shared" si="78"/>
        <v>0</v>
      </c>
      <c r="P356" s="31">
        <f t="shared" si="78"/>
        <v>0</v>
      </c>
    </row>
    <row r="357" spans="1:16">
      <c r="C357" s="347" t="s">
        <v>256</v>
      </c>
      <c r="F357" s="359">
        <v>0</v>
      </c>
      <c r="G357" s="31">
        <f t="shared" si="79"/>
        <v>0</v>
      </c>
      <c r="H357" s="31">
        <f t="shared" si="78"/>
        <v>0</v>
      </c>
      <c r="I357" s="31">
        <f t="shared" si="78"/>
        <v>0</v>
      </c>
      <c r="J357" s="31">
        <f t="shared" si="78"/>
        <v>0</v>
      </c>
      <c r="K357" s="31">
        <f t="shared" si="78"/>
        <v>0</v>
      </c>
      <c r="L357" s="31">
        <f t="shared" si="78"/>
        <v>0</v>
      </c>
      <c r="M357" s="31">
        <f t="shared" si="78"/>
        <v>0</v>
      </c>
      <c r="N357" s="31">
        <f t="shared" si="78"/>
        <v>0</v>
      </c>
      <c r="O357" s="31">
        <f t="shared" si="78"/>
        <v>0</v>
      </c>
      <c r="P357" s="31">
        <f t="shared" si="78"/>
        <v>0</v>
      </c>
    </row>
    <row r="358" spans="1:16">
      <c r="C358" s="347" t="s">
        <v>257</v>
      </c>
      <c r="F358" s="359">
        <v>0</v>
      </c>
      <c r="G358" s="31">
        <f t="shared" si="79"/>
        <v>0</v>
      </c>
      <c r="H358" s="31">
        <f t="shared" si="78"/>
        <v>0</v>
      </c>
      <c r="I358" s="31">
        <f t="shared" si="78"/>
        <v>0</v>
      </c>
      <c r="J358" s="31">
        <f t="shared" si="78"/>
        <v>0</v>
      </c>
      <c r="K358" s="31">
        <f t="shared" si="78"/>
        <v>0</v>
      </c>
      <c r="L358" s="31">
        <f t="shared" si="78"/>
        <v>0</v>
      </c>
      <c r="M358" s="31">
        <f t="shared" si="78"/>
        <v>0</v>
      </c>
      <c r="N358" s="31">
        <f t="shared" si="78"/>
        <v>0</v>
      </c>
      <c r="O358" s="31">
        <f t="shared" si="78"/>
        <v>0</v>
      </c>
      <c r="P358" s="31">
        <f t="shared" si="78"/>
        <v>0</v>
      </c>
    </row>
    <row r="359" spans="1:16">
      <c r="C359" s="347" t="s">
        <v>258</v>
      </c>
      <c r="F359" s="359">
        <v>0</v>
      </c>
      <c r="G359" s="31">
        <f t="shared" si="79"/>
        <v>0</v>
      </c>
      <c r="H359" s="31">
        <f t="shared" si="78"/>
        <v>0</v>
      </c>
      <c r="I359" s="31">
        <f t="shared" si="78"/>
        <v>0</v>
      </c>
      <c r="J359" s="31">
        <f t="shared" si="78"/>
        <v>0</v>
      </c>
      <c r="K359" s="31">
        <f t="shared" si="78"/>
        <v>0</v>
      </c>
      <c r="L359" s="31">
        <f t="shared" si="78"/>
        <v>0</v>
      </c>
      <c r="M359" s="31">
        <f t="shared" si="78"/>
        <v>0</v>
      </c>
      <c r="N359" s="31">
        <f t="shared" si="78"/>
        <v>0</v>
      </c>
      <c r="O359" s="31">
        <f t="shared" si="78"/>
        <v>0</v>
      </c>
      <c r="P359" s="31">
        <f t="shared" si="78"/>
        <v>0</v>
      </c>
    </row>
    <row r="360" spans="1:16">
      <c r="C360" s="347" t="s">
        <v>259</v>
      </c>
      <c r="F360" s="359">
        <v>0</v>
      </c>
      <c r="G360" s="31">
        <f t="shared" si="79"/>
        <v>0</v>
      </c>
      <c r="H360" s="31">
        <f t="shared" si="78"/>
        <v>0</v>
      </c>
      <c r="I360" s="31">
        <f t="shared" si="78"/>
        <v>0</v>
      </c>
      <c r="J360" s="31">
        <f t="shared" si="78"/>
        <v>0</v>
      </c>
      <c r="K360" s="31">
        <f t="shared" si="78"/>
        <v>0</v>
      </c>
      <c r="L360" s="31">
        <f t="shared" si="78"/>
        <v>0</v>
      </c>
      <c r="M360" s="31">
        <f t="shared" si="78"/>
        <v>0</v>
      </c>
      <c r="N360" s="31">
        <f t="shared" si="78"/>
        <v>0</v>
      </c>
      <c r="O360" s="31">
        <f t="shared" si="78"/>
        <v>0</v>
      </c>
      <c r="P360" s="31">
        <f t="shared" si="78"/>
        <v>0</v>
      </c>
    </row>
    <row r="361" spans="1:16">
      <c r="C361" s="347" t="s">
        <v>260</v>
      </c>
      <c r="F361" s="359">
        <v>0</v>
      </c>
      <c r="G361" s="31">
        <f t="shared" si="79"/>
        <v>0</v>
      </c>
      <c r="H361" s="31">
        <f t="shared" si="78"/>
        <v>0</v>
      </c>
      <c r="I361" s="31">
        <f t="shared" si="78"/>
        <v>0</v>
      </c>
      <c r="J361" s="31">
        <f t="shared" si="78"/>
        <v>0</v>
      </c>
      <c r="K361" s="31">
        <f t="shared" si="78"/>
        <v>0</v>
      </c>
      <c r="L361" s="31">
        <f t="shared" si="78"/>
        <v>0</v>
      </c>
      <c r="M361" s="31">
        <f t="shared" si="78"/>
        <v>0</v>
      </c>
      <c r="N361" s="31">
        <f t="shared" si="78"/>
        <v>0</v>
      </c>
      <c r="O361" s="31">
        <f t="shared" si="78"/>
        <v>0</v>
      </c>
      <c r="P361" s="31">
        <f t="shared" si="78"/>
        <v>0</v>
      </c>
    </row>
    <row r="362" spans="1:16">
      <c r="C362" s="347"/>
      <c r="H362" s="73"/>
      <c r="I362" s="73"/>
      <c r="J362" s="73"/>
      <c r="K362" s="73"/>
      <c r="L362" s="73"/>
      <c r="M362" s="73"/>
      <c r="N362" s="73"/>
      <c r="O362" s="73"/>
      <c r="P362" s="73"/>
    </row>
    <row r="363" spans="1:16">
      <c r="B363" s="236" t="s">
        <v>244</v>
      </c>
      <c r="C363" s="348">
        <v>2001</v>
      </c>
      <c r="D363" s="360" t="s">
        <v>97</v>
      </c>
      <c r="F363" s="386">
        <v>0</v>
      </c>
      <c r="G363" s="31">
        <f>F363*(1+G$245)</f>
        <v>0</v>
      </c>
      <c r="H363" s="31">
        <f t="shared" ref="H363:P364" si="80">G363*(1+H$245)</f>
        <v>0</v>
      </c>
      <c r="I363" s="31">
        <f t="shared" si="80"/>
        <v>0</v>
      </c>
      <c r="J363" s="31">
        <f t="shared" si="80"/>
        <v>0</v>
      </c>
      <c r="K363" s="31">
        <f t="shared" si="80"/>
        <v>0</v>
      </c>
      <c r="L363" s="31">
        <f t="shared" si="80"/>
        <v>0</v>
      </c>
      <c r="M363" s="31">
        <f t="shared" si="80"/>
        <v>0</v>
      </c>
      <c r="N363" s="31">
        <f t="shared" si="80"/>
        <v>0</v>
      </c>
      <c r="O363" s="31">
        <f t="shared" si="80"/>
        <v>0</v>
      </c>
      <c r="P363" s="31">
        <f t="shared" si="80"/>
        <v>0</v>
      </c>
    </row>
    <row r="364" spans="1:16">
      <c r="B364" s="236"/>
      <c r="C364" s="348">
        <v>2001</v>
      </c>
      <c r="D364" s="360" t="s">
        <v>97</v>
      </c>
      <c r="F364" s="386">
        <v>0</v>
      </c>
      <c r="G364" s="31">
        <f>F364*(1+G$245)</f>
        <v>0</v>
      </c>
      <c r="H364" s="31">
        <f t="shared" si="80"/>
        <v>0</v>
      </c>
      <c r="I364" s="31">
        <f t="shared" si="80"/>
        <v>0</v>
      </c>
      <c r="J364" s="31">
        <f t="shared" si="80"/>
        <v>0</v>
      </c>
      <c r="K364" s="31">
        <f t="shared" si="80"/>
        <v>0</v>
      </c>
      <c r="L364" s="31">
        <f t="shared" si="80"/>
        <v>0</v>
      </c>
      <c r="M364" s="31">
        <f t="shared" si="80"/>
        <v>0</v>
      </c>
      <c r="N364" s="31">
        <f t="shared" si="80"/>
        <v>0</v>
      </c>
      <c r="O364" s="31">
        <f t="shared" si="80"/>
        <v>0</v>
      </c>
      <c r="P364" s="31">
        <f t="shared" si="80"/>
        <v>0</v>
      </c>
    </row>
    <row r="365" spans="1:16">
      <c r="B365" s="236"/>
      <c r="C365" s="74"/>
      <c r="D365" s="74"/>
      <c r="F365" s="77"/>
      <c r="G365" s="31"/>
      <c r="H365" s="31"/>
      <c r="I365" s="31"/>
      <c r="J365" s="31"/>
      <c r="K365" s="31"/>
      <c r="L365" s="31"/>
      <c r="M365" s="31"/>
      <c r="N365" s="31"/>
      <c r="O365" s="31"/>
      <c r="P365" s="31"/>
    </row>
    <row r="366" spans="1:16">
      <c r="A366" s="251" t="str">
        <f>A246</f>
        <v>WWI8</v>
      </c>
      <c r="B366" s="251" t="str">
        <f>B246</f>
        <v>Other I8</v>
      </c>
      <c r="F366" s="85"/>
      <c r="G366" s="73"/>
      <c r="H366" s="73"/>
      <c r="I366" s="73"/>
      <c r="J366" s="73"/>
      <c r="K366" s="73"/>
      <c r="L366" s="73"/>
      <c r="M366" s="73"/>
      <c r="N366" s="73"/>
      <c r="O366" s="73"/>
      <c r="P366" s="73"/>
    </row>
    <row r="367" spans="1:16">
      <c r="B367" s="17" t="s">
        <v>243</v>
      </c>
      <c r="C367" s="347" t="s">
        <v>252</v>
      </c>
      <c r="D367" s="17" t="s">
        <v>253</v>
      </c>
      <c r="F367" s="358">
        <v>0</v>
      </c>
      <c r="G367" s="73">
        <f>F367*(1+G$234)</f>
        <v>0</v>
      </c>
      <c r="H367" s="73">
        <f t="shared" ref="H367:P374" si="81">G367*(1+H$234)</f>
        <v>0</v>
      </c>
      <c r="I367" s="73">
        <f t="shared" si="81"/>
        <v>0</v>
      </c>
      <c r="J367" s="73">
        <f t="shared" si="81"/>
        <v>0</v>
      </c>
      <c r="K367" s="73">
        <f t="shared" si="81"/>
        <v>0</v>
      </c>
      <c r="L367" s="73">
        <f t="shared" si="81"/>
        <v>0</v>
      </c>
      <c r="M367" s="73">
        <f t="shared" si="81"/>
        <v>0</v>
      </c>
      <c r="N367" s="73">
        <f t="shared" si="81"/>
        <v>0</v>
      </c>
      <c r="O367" s="73">
        <f t="shared" si="81"/>
        <v>0</v>
      </c>
      <c r="P367" s="73">
        <f t="shared" si="81"/>
        <v>0</v>
      </c>
    </row>
    <row r="368" spans="1:16">
      <c r="C368" s="347" t="s">
        <v>254</v>
      </c>
      <c r="F368" s="359">
        <v>0</v>
      </c>
      <c r="G368" s="31">
        <f>F368*(1+G$234)</f>
        <v>0</v>
      </c>
      <c r="H368" s="31">
        <f t="shared" si="81"/>
        <v>0</v>
      </c>
      <c r="I368" s="31">
        <f t="shared" si="81"/>
        <v>0</v>
      </c>
      <c r="J368" s="31">
        <f t="shared" si="81"/>
        <v>0</v>
      </c>
      <c r="K368" s="31">
        <f t="shared" si="81"/>
        <v>0</v>
      </c>
      <c r="L368" s="31">
        <f t="shared" si="81"/>
        <v>0</v>
      </c>
      <c r="M368" s="31">
        <f t="shared" si="81"/>
        <v>0</v>
      </c>
      <c r="N368" s="31">
        <f t="shared" si="81"/>
        <v>0</v>
      </c>
      <c r="O368" s="31">
        <f t="shared" si="81"/>
        <v>0</v>
      </c>
      <c r="P368" s="31">
        <f t="shared" si="81"/>
        <v>0</v>
      </c>
    </row>
    <row r="369" spans="2:31" ht="11.25" customHeight="1">
      <c r="C369" s="347" t="s">
        <v>255</v>
      </c>
      <c r="F369" s="359">
        <v>0</v>
      </c>
      <c r="G369" s="31">
        <f t="shared" ref="G369:G374" si="82">F369*(1+G$234)</f>
        <v>0</v>
      </c>
      <c r="H369" s="31">
        <f t="shared" si="81"/>
        <v>0</v>
      </c>
      <c r="I369" s="31">
        <f t="shared" si="81"/>
        <v>0</v>
      </c>
      <c r="J369" s="31">
        <f t="shared" si="81"/>
        <v>0</v>
      </c>
      <c r="K369" s="31">
        <f t="shared" si="81"/>
        <v>0</v>
      </c>
      <c r="L369" s="31">
        <f t="shared" si="81"/>
        <v>0</v>
      </c>
      <c r="M369" s="31">
        <f t="shared" si="81"/>
        <v>0</v>
      </c>
      <c r="N369" s="31">
        <f t="shared" si="81"/>
        <v>0</v>
      </c>
      <c r="O369" s="31">
        <f t="shared" si="81"/>
        <v>0</v>
      </c>
      <c r="P369" s="31">
        <f t="shared" si="81"/>
        <v>0</v>
      </c>
    </row>
    <row r="370" spans="2:31" ht="11.25" customHeight="1">
      <c r="C370" s="347" t="s">
        <v>256</v>
      </c>
      <c r="F370" s="359">
        <v>0</v>
      </c>
      <c r="G370" s="31">
        <f>F370*(1+G$234)</f>
        <v>0</v>
      </c>
      <c r="H370" s="31">
        <f t="shared" si="81"/>
        <v>0</v>
      </c>
      <c r="I370" s="31">
        <f t="shared" si="81"/>
        <v>0</v>
      </c>
      <c r="J370" s="31">
        <f t="shared" si="81"/>
        <v>0</v>
      </c>
      <c r="K370" s="31">
        <f t="shared" si="81"/>
        <v>0</v>
      </c>
      <c r="L370" s="31">
        <f t="shared" si="81"/>
        <v>0</v>
      </c>
      <c r="M370" s="31">
        <f t="shared" si="81"/>
        <v>0</v>
      </c>
      <c r="N370" s="31">
        <f t="shared" si="81"/>
        <v>0</v>
      </c>
      <c r="O370" s="31">
        <f t="shared" si="81"/>
        <v>0</v>
      </c>
      <c r="P370" s="31">
        <f t="shared" si="81"/>
        <v>0</v>
      </c>
    </row>
    <row r="371" spans="2:31" ht="11.25" customHeight="1">
      <c r="C371" s="347" t="s">
        <v>257</v>
      </c>
      <c r="F371" s="359">
        <v>0</v>
      </c>
      <c r="G371" s="31">
        <f t="shared" si="82"/>
        <v>0</v>
      </c>
      <c r="H371" s="31">
        <f t="shared" si="81"/>
        <v>0</v>
      </c>
      <c r="I371" s="31">
        <f t="shared" si="81"/>
        <v>0</v>
      </c>
      <c r="J371" s="31">
        <f t="shared" si="81"/>
        <v>0</v>
      </c>
      <c r="K371" s="31">
        <f t="shared" si="81"/>
        <v>0</v>
      </c>
      <c r="L371" s="31">
        <f t="shared" si="81"/>
        <v>0</v>
      </c>
      <c r="M371" s="31">
        <f t="shared" si="81"/>
        <v>0</v>
      </c>
      <c r="N371" s="31">
        <f t="shared" si="81"/>
        <v>0</v>
      </c>
      <c r="O371" s="31">
        <f t="shared" si="81"/>
        <v>0</v>
      </c>
      <c r="P371" s="31">
        <f t="shared" si="81"/>
        <v>0</v>
      </c>
    </row>
    <row r="372" spans="2:31" ht="11.25" customHeight="1">
      <c r="C372" s="347" t="s">
        <v>258</v>
      </c>
      <c r="F372" s="359">
        <v>0</v>
      </c>
      <c r="G372" s="31">
        <f t="shared" si="82"/>
        <v>0</v>
      </c>
      <c r="H372" s="31">
        <f t="shared" si="81"/>
        <v>0</v>
      </c>
      <c r="I372" s="31">
        <f t="shared" si="81"/>
        <v>0</v>
      </c>
      <c r="J372" s="31">
        <f t="shared" si="81"/>
        <v>0</v>
      </c>
      <c r="K372" s="31">
        <f t="shared" si="81"/>
        <v>0</v>
      </c>
      <c r="L372" s="31">
        <f t="shared" si="81"/>
        <v>0</v>
      </c>
      <c r="M372" s="31">
        <f t="shared" si="81"/>
        <v>0</v>
      </c>
      <c r="N372" s="31">
        <f t="shared" si="81"/>
        <v>0</v>
      </c>
      <c r="O372" s="31">
        <f t="shared" si="81"/>
        <v>0</v>
      </c>
      <c r="P372" s="31">
        <f t="shared" si="81"/>
        <v>0</v>
      </c>
    </row>
    <row r="373" spans="2:31" ht="11.25" customHeight="1">
      <c r="C373" s="347" t="s">
        <v>259</v>
      </c>
      <c r="F373" s="359">
        <v>0</v>
      </c>
      <c r="G373" s="31">
        <f t="shared" si="82"/>
        <v>0</v>
      </c>
      <c r="H373" s="31">
        <f t="shared" si="81"/>
        <v>0</v>
      </c>
      <c r="I373" s="31">
        <f t="shared" si="81"/>
        <v>0</v>
      </c>
      <c r="J373" s="31">
        <f t="shared" si="81"/>
        <v>0</v>
      </c>
      <c r="K373" s="31">
        <f t="shared" si="81"/>
        <v>0</v>
      </c>
      <c r="L373" s="31">
        <f t="shared" si="81"/>
        <v>0</v>
      </c>
      <c r="M373" s="31">
        <f t="shared" si="81"/>
        <v>0</v>
      </c>
      <c r="N373" s="31">
        <f t="shared" si="81"/>
        <v>0</v>
      </c>
      <c r="O373" s="31">
        <f t="shared" si="81"/>
        <v>0</v>
      </c>
      <c r="P373" s="31">
        <f t="shared" si="81"/>
        <v>0</v>
      </c>
    </row>
    <row r="374" spans="2:31" ht="11.25" customHeight="1">
      <c r="C374" s="347" t="s">
        <v>260</v>
      </c>
      <c r="F374" s="359">
        <v>0</v>
      </c>
      <c r="G374" s="31">
        <f t="shared" si="82"/>
        <v>0</v>
      </c>
      <c r="H374" s="31">
        <f t="shared" si="81"/>
        <v>0</v>
      </c>
      <c r="I374" s="31">
        <f t="shared" si="81"/>
        <v>0</v>
      </c>
      <c r="J374" s="31">
        <f t="shared" si="81"/>
        <v>0</v>
      </c>
      <c r="K374" s="31">
        <f t="shared" si="81"/>
        <v>0</v>
      </c>
      <c r="L374" s="31">
        <f t="shared" si="81"/>
        <v>0</v>
      </c>
      <c r="M374" s="31">
        <f t="shared" si="81"/>
        <v>0</v>
      </c>
      <c r="N374" s="31">
        <f t="shared" si="81"/>
        <v>0</v>
      </c>
      <c r="O374" s="31">
        <f t="shared" si="81"/>
        <v>0</v>
      </c>
      <c r="P374" s="31">
        <f t="shared" si="81"/>
        <v>0</v>
      </c>
    </row>
    <row r="375" spans="2:31" ht="11.25" customHeight="1">
      <c r="C375" s="347"/>
    </row>
    <row r="376" spans="2:31" ht="11.25" customHeight="1">
      <c r="B376" s="236" t="s">
        <v>244</v>
      </c>
      <c r="C376" s="348">
        <v>2001</v>
      </c>
      <c r="D376" s="360" t="s">
        <v>97</v>
      </c>
      <c r="F376" s="386">
        <v>0</v>
      </c>
      <c r="G376" s="31">
        <f>F376*(1+G$246)</f>
        <v>0</v>
      </c>
      <c r="H376" s="31">
        <f t="shared" ref="H376:P377" si="83">G376*(1+H$246)</f>
        <v>0</v>
      </c>
      <c r="I376" s="31">
        <f t="shared" si="83"/>
        <v>0</v>
      </c>
      <c r="J376" s="31">
        <f t="shared" si="83"/>
        <v>0</v>
      </c>
      <c r="K376" s="31">
        <f t="shared" si="83"/>
        <v>0</v>
      </c>
      <c r="L376" s="31">
        <f t="shared" si="83"/>
        <v>0</v>
      </c>
      <c r="M376" s="31">
        <f t="shared" si="83"/>
        <v>0</v>
      </c>
      <c r="N376" s="31">
        <f t="shared" si="83"/>
        <v>0</v>
      </c>
      <c r="O376" s="31">
        <f t="shared" si="83"/>
        <v>0</v>
      </c>
      <c r="P376" s="31">
        <f t="shared" si="83"/>
        <v>0</v>
      </c>
    </row>
    <row r="377" spans="2:31" ht="11.25" customHeight="1">
      <c r="B377" s="236"/>
      <c r="C377" s="348">
        <v>2001</v>
      </c>
      <c r="D377" s="360" t="s">
        <v>97</v>
      </c>
      <c r="F377" s="386">
        <v>0</v>
      </c>
      <c r="G377" s="31">
        <f>F377*(1+G$246)</f>
        <v>0</v>
      </c>
      <c r="H377" s="31">
        <f t="shared" si="83"/>
        <v>0</v>
      </c>
      <c r="I377" s="31">
        <f t="shared" si="83"/>
        <v>0</v>
      </c>
      <c r="J377" s="31">
        <f t="shared" si="83"/>
        <v>0</v>
      </c>
      <c r="K377" s="31">
        <f t="shared" si="83"/>
        <v>0</v>
      </c>
      <c r="L377" s="31">
        <f t="shared" si="83"/>
        <v>0</v>
      </c>
      <c r="M377" s="31">
        <f>L377*(1+M$246)</f>
        <v>0</v>
      </c>
      <c r="N377" s="31">
        <f t="shared" si="83"/>
        <v>0</v>
      </c>
      <c r="O377" s="31">
        <f t="shared" si="83"/>
        <v>0</v>
      </c>
      <c r="P377" s="31">
        <f t="shared" si="83"/>
        <v>0</v>
      </c>
    </row>
    <row r="378" spans="2:31" ht="11.25" customHeight="1">
      <c r="B378" s="236"/>
      <c r="C378" s="76"/>
      <c r="D378" s="76"/>
      <c r="F378" s="77"/>
      <c r="G378" s="31"/>
      <c r="H378" s="31"/>
      <c r="I378" s="31"/>
      <c r="J378" s="31"/>
      <c r="K378" s="31"/>
      <c r="L378" s="31"/>
      <c r="M378" s="31"/>
      <c r="N378" s="31"/>
      <c r="O378" s="31"/>
      <c r="P378" s="31"/>
    </row>
    <row r="381" spans="2:31" s="21" customFormat="1" ht="11.25" customHeight="1"/>
    <row r="382" spans="2:31" s="21" customFormat="1" ht="11.25" customHeight="1">
      <c r="B382" s="384"/>
      <c r="C382" s="72"/>
      <c r="D382" s="72"/>
      <c r="F382" s="369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R382" s="107"/>
    </row>
    <row r="383" spans="2:31" s="21" customFormat="1" ht="11.25" customHeight="1">
      <c r="B383" s="384"/>
      <c r="C383" s="72"/>
      <c r="D383" s="72"/>
      <c r="F383" s="369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R383" s="107"/>
    </row>
    <row r="384" spans="2:31" ht="11.25" customHeight="1">
      <c r="B384" s="378" t="s">
        <v>261</v>
      </c>
      <c r="C384" s="21"/>
      <c r="D384" s="21"/>
      <c r="E384" s="21"/>
      <c r="F384" s="21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21"/>
      <c r="R384" s="21"/>
      <c r="V384" s="107"/>
      <c r="W384" s="107"/>
      <c r="X384" s="107"/>
      <c r="Y384" s="107"/>
      <c r="Z384" s="107"/>
      <c r="AA384" s="107"/>
      <c r="AB384" s="107"/>
      <c r="AC384" s="107"/>
      <c r="AD384" s="107"/>
      <c r="AE384" s="107"/>
    </row>
    <row r="385" spans="1:31" ht="11.25" customHeight="1">
      <c r="B385" s="21" t="s">
        <v>2</v>
      </c>
      <c r="C385" s="21"/>
      <c r="D385" s="21"/>
      <c r="E385" s="21"/>
      <c r="F385" s="21"/>
      <c r="G385" s="107">
        <f>G552</f>
        <v>1588685.9094574046</v>
      </c>
      <c r="H385" s="107">
        <f>H552</f>
        <v>1065415.5121222194</v>
      </c>
      <c r="I385" s="107">
        <f>I552</f>
        <v>2430292.4426106345</v>
      </c>
      <c r="J385" s="107">
        <f t="shared" ref="J385:P385" si="84">J552</f>
        <v>940215.5560599626</v>
      </c>
      <c r="K385" s="107">
        <f t="shared" si="84"/>
        <v>1461289.0340172513</v>
      </c>
      <c r="L385" s="107">
        <f t="shared" si="84"/>
        <v>1585187.5812650959</v>
      </c>
      <c r="M385" s="107">
        <f t="shared" si="84"/>
        <v>2519131.1284047859</v>
      </c>
      <c r="N385" s="107">
        <f t="shared" si="84"/>
        <v>2374945.9665746624</v>
      </c>
      <c r="O385" s="107">
        <f t="shared" si="84"/>
        <v>3019235.9758365769</v>
      </c>
      <c r="P385" s="107">
        <f t="shared" si="84"/>
        <v>3718421.2465861803</v>
      </c>
      <c r="Q385" s="21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</row>
    <row r="386" spans="1:31" ht="12.75" customHeight="1">
      <c r="B386" s="21" t="s">
        <v>3</v>
      </c>
      <c r="C386" s="21"/>
      <c r="D386" s="21"/>
      <c r="E386" s="21"/>
      <c r="F386" s="21"/>
      <c r="G386" s="387">
        <f>G692</f>
        <v>-350295.90918412589</v>
      </c>
      <c r="H386" s="387">
        <f t="shared" ref="H386:P386" si="85">H692</f>
        <v>-733361.45629650319</v>
      </c>
      <c r="I386" s="387">
        <f t="shared" si="85"/>
        <v>209083.1877031129</v>
      </c>
      <c r="J386" s="387">
        <f t="shared" si="85"/>
        <v>-423295.01040712296</v>
      </c>
      <c r="K386" s="387">
        <f t="shared" si="85"/>
        <v>334775.24082354893</v>
      </c>
      <c r="L386" s="387">
        <f t="shared" si="85"/>
        <v>-199401.08727813413</v>
      </c>
      <c r="M386" s="387">
        <f t="shared" si="85"/>
        <v>516503.77668056049</v>
      </c>
      <c r="N386" s="387">
        <f t="shared" si="85"/>
        <v>-320051.36904697109</v>
      </c>
      <c r="O386" s="387">
        <f t="shared" si="85"/>
        <v>243389.84840011457</v>
      </c>
      <c r="P386" s="387">
        <f t="shared" si="85"/>
        <v>-25521.831966842874</v>
      </c>
      <c r="Q386" s="21"/>
    </row>
    <row r="387" spans="1:31" s="29" customFormat="1" ht="11.25" customHeight="1">
      <c r="B387" s="230" t="s">
        <v>1</v>
      </c>
      <c r="C387" s="230"/>
      <c r="D387" s="230"/>
      <c r="E387" s="230"/>
      <c r="F387" s="230"/>
      <c r="G387" s="388">
        <f>SUM(G385:G386)</f>
        <v>1238390.0002732787</v>
      </c>
      <c r="H387" s="388">
        <f t="shared" ref="H387:P387" si="86">SUM(H385:H386)</f>
        <v>332054.05582571623</v>
      </c>
      <c r="I387" s="388">
        <f t="shared" si="86"/>
        <v>2639375.6303137476</v>
      </c>
      <c r="J387" s="388">
        <f t="shared" si="86"/>
        <v>516920.54565283965</v>
      </c>
      <c r="K387" s="388">
        <f t="shared" si="86"/>
        <v>1796064.2748408003</v>
      </c>
      <c r="L387" s="388">
        <f t="shared" si="86"/>
        <v>1385786.4939869617</v>
      </c>
      <c r="M387" s="388">
        <f t="shared" si="86"/>
        <v>3035634.9050853462</v>
      </c>
      <c r="N387" s="388">
        <f t="shared" si="86"/>
        <v>2054894.5975276912</v>
      </c>
      <c r="O387" s="388">
        <f t="shared" si="86"/>
        <v>3262625.8242366915</v>
      </c>
      <c r="P387" s="388">
        <f t="shared" si="86"/>
        <v>3692899.4146193373</v>
      </c>
      <c r="Q387" s="230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31" ht="11.25" customHeight="1">
      <c r="B388" s="251"/>
      <c r="G388" s="67">
        <f t="shared" ref="G388:P388" si="87">G387/(G524+G568)</f>
        <v>0.14250859299691077</v>
      </c>
      <c r="H388" s="67">
        <f t="shared" si="87"/>
        <v>3.0176144110065656E-2</v>
      </c>
      <c r="I388" s="67">
        <f t="shared" si="87"/>
        <v>0.18829973465466326</v>
      </c>
      <c r="J388" s="67">
        <f t="shared" si="87"/>
        <v>3.1563494456210185E-2</v>
      </c>
      <c r="K388" s="67">
        <f t="shared" si="87"/>
        <v>9.4746818613083705E-2</v>
      </c>
      <c r="L388" s="67">
        <f t="shared" si="87"/>
        <v>6.3757294422020425E-2</v>
      </c>
      <c r="M388" s="67">
        <f t="shared" si="87"/>
        <v>0.12536209426994888</v>
      </c>
      <c r="N388" s="67">
        <f t="shared" si="87"/>
        <v>7.7664237666015615E-2</v>
      </c>
      <c r="O388" s="67">
        <f t="shared" si="87"/>
        <v>0.11404619789089182</v>
      </c>
      <c r="P388" s="67">
        <f t="shared" si="87"/>
        <v>0.11938587270660808</v>
      </c>
    </row>
    <row r="389" spans="1:31" s="29" customFormat="1" ht="11.25" customHeight="1">
      <c r="B389" s="29" t="s">
        <v>73</v>
      </c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31" s="29" customFormat="1" ht="11.25" customHeight="1">
      <c r="B390" s="17" t="s">
        <v>262</v>
      </c>
      <c r="G390" s="319">
        <f>'Water Summary'!G177</f>
        <v>2.2424878029680357</v>
      </c>
      <c r="H390" s="319">
        <f>'Water Summary'!H177</f>
        <v>1.4308011118231441</v>
      </c>
      <c r="I390" s="319">
        <f>'Water Summary'!I177</f>
        <v>1.997495939064037</v>
      </c>
      <c r="J390" s="319">
        <f>'Water Summary'!J177</f>
        <v>1.2151100374734578</v>
      </c>
      <c r="K390" s="319">
        <f>'Water Summary'!K177</f>
        <v>1.3402687899389736</v>
      </c>
      <c r="L390" s="319">
        <f>'Water Summary'!L177</f>
        <v>1.3077887117346212</v>
      </c>
      <c r="M390" s="319">
        <f>'Water Summary'!M177</f>
        <v>1.4947848409555553</v>
      </c>
      <c r="N390" s="319">
        <f>'Water Summary'!N177</f>
        <v>1.4360617447520896</v>
      </c>
      <c r="O390" s="319">
        <f>'Water Summary'!O177</f>
        <v>1.5542500022791392</v>
      </c>
      <c r="P390" s="319">
        <f>'Water Summary'!P177</f>
        <v>1.6668325349016304</v>
      </c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31" s="29" customFormat="1" ht="11.25" customHeight="1">
      <c r="B391" s="17" t="s">
        <v>263</v>
      </c>
      <c r="G391" s="319">
        <f>'WW Summary'!G161</f>
        <v>0.62827764161262234</v>
      </c>
      <c r="H391" s="319">
        <f>'WW Summary'!H161</f>
        <v>0.60779882913847016</v>
      </c>
      <c r="I391" s="319">
        <f>'WW Summary'!I161</f>
        <v>1.1094467164245518</v>
      </c>
      <c r="J391" s="319">
        <f>'WW Summary'!J161</f>
        <v>0.85606881187309536</v>
      </c>
      <c r="K391" s="319">
        <f>'WW Summary'!K161</f>
        <v>1.1108827337509091</v>
      </c>
      <c r="L391" s="319">
        <f>'WW Summary'!L161</f>
        <v>0.95538584087273726</v>
      </c>
      <c r="M391" s="319">
        <f>'WW Summary'!M161</f>
        <v>1.1138586480653447</v>
      </c>
      <c r="N391" s="319">
        <f>'WW Summary'!N161</f>
        <v>0.94643230320970329</v>
      </c>
      <c r="O391" s="319">
        <f>'WW Summary'!O161</f>
        <v>1.040717388619667</v>
      </c>
      <c r="P391" s="319">
        <f>'WW Summary'!P161</f>
        <v>0.99633415447585272</v>
      </c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31" s="29" customFormat="1" ht="11.25" customHeight="1">
      <c r="B392" s="29" t="s">
        <v>264</v>
      </c>
      <c r="G392" s="305">
        <f>'Model Summary'!G82</f>
        <v>1.557584178724317</v>
      </c>
      <c r="H392" s="305">
        <f>'Model Summary'!H82</f>
        <v>1.0764579443763651</v>
      </c>
      <c r="I392" s="305">
        <f>'Model Summary'!I82</f>
        <v>1.6072055019982139</v>
      </c>
      <c r="J392" s="305">
        <f>'Model Summary'!J82</f>
        <v>1.0706966344598094</v>
      </c>
      <c r="K392" s="305">
        <f>'Model Summary'!K82</f>
        <v>1.2455754405109796</v>
      </c>
      <c r="L392" s="305">
        <f>'Model Summary'!L82</f>
        <v>1.1440570904068805</v>
      </c>
      <c r="M392" s="305">
        <f>'Model Summary'!M82</f>
        <v>1.3153013238601665</v>
      </c>
      <c r="N392" s="305">
        <f>'Model Summary'!N82</f>
        <v>1.1799215164751646</v>
      </c>
      <c r="O392" s="305">
        <f>'Model Summary'!O82</f>
        <v>1.2855698271838112</v>
      </c>
      <c r="P392" s="305">
        <f>'Model Summary'!P82</f>
        <v>1.2945294383148938</v>
      </c>
    </row>
    <row r="393" spans="1:31" ht="11.25" customHeight="1">
      <c r="B393" s="251"/>
    </row>
    <row r="394" spans="1:31" ht="11.25" customHeight="1">
      <c r="B394" s="21" t="s">
        <v>265</v>
      </c>
      <c r="G394" s="18">
        <f>'Model Summary'!G88</f>
        <v>160</v>
      </c>
      <c r="H394" s="18">
        <f>'Model Summary'!H88</f>
        <v>131</v>
      </c>
      <c r="I394" s="18">
        <f>'Model Summary'!I88</f>
        <v>190</v>
      </c>
      <c r="J394" s="18">
        <f>'Model Summary'!J88</f>
        <v>161</v>
      </c>
      <c r="K394" s="18">
        <f>'Model Summary'!K88</f>
        <v>184</v>
      </c>
      <c r="L394" s="18">
        <f>'Model Summary'!L88</f>
        <v>181</v>
      </c>
      <c r="M394" s="18">
        <f>'Model Summary'!M88</f>
        <v>223</v>
      </c>
      <c r="N394" s="18">
        <f>'Model Summary'!N88</f>
        <v>225</v>
      </c>
      <c r="O394" s="18">
        <f>'Model Summary'!O88</f>
        <v>262</v>
      </c>
      <c r="P394" s="18">
        <f>'Model Summary'!P88</f>
        <v>291</v>
      </c>
      <c r="Q394" s="18"/>
      <c r="R394" s="18"/>
      <c r="S394" s="18"/>
      <c r="T394" s="18"/>
      <c r="U394" s="18"/>
    </row>
    <row r="395" spans="1:31" ht="11.25" customHeight="1">
      <c r="B395" s="251"/>
    </row>
    <row r="396" spans="1:31" ht="11.25" customHeight="1">
      <c r="B396" s="23" t="s">
        <v>266</v>
      </c>
      <c r="C396" s="22"/>
      <c r="D396" s="22"/>
      <c r="E396" s="22"/>
    </row>
    <row r="397" spans="1:31" ht="11.25" customHeight="1">
      <c r="B397" s="251"/>
      <c r="G397" s="18"/>
    </row>
    <row r="398" spans="1:31" ht="11.25" customHeight="1">
      <c r="A398" s="75" t="str">
        <f>A51</f>
        <v>WI1</v>
      </c>
      <c r="B398" s="75" t="str">
        <f>B51</f>
        <v>Residential Inside</v>
      </c>
      <c r="G398" s="18"/>
      <c r="H398" s="18"/>
      <c r="I398" s="18"/>
      <c r="J398" s="18"/>
      <c r="K398" s="18"/>
      <c r="L398" s="18"/>
      <c r="M398" s="18"/>
      <c r="N398" s="18"/>
      <c r="O398" s="18"/>
      <c r="P398" s="18"/>
    </row>
    <row r="399" spans="1:31" ht="11.25" customHeight="1">
      <c r="B399" s="294"/>
      <c r="D399" s="17" t="str">
        <f t="shared" ref="D399:D406" si="88">C52</f>
        <v>3/4"</v>
      </c>
      <c r="G399" s="389">
        <f t="shared" ref="G399:P406" si="89">((G52*G$789*G790)+(G$61*G$707/1000*G790)+(G$62*G$708/1000*G790)+(G$63*G$709/1000*G790)+(G$64*G$710/1000*G790)+(G$65*G$711/1000*G790))*((12-G$14)/12)+((F52*G$789*G790)+(F$61*G$707/1000*G790)+(F$62*G$708/1000*G790)+ (F$63*G$709/1000*G790)+(F$64*G$710/1000*G790)+(F$65*G$711/1000*G790))*((G$14)/12)</f>
        <v>1599020.2418845012</v>
      </c>
      <c r="H399" s="389">
        <f t="shared" si="89"/>
        <v>2007736.6042584286</v>
      </c>
      <c r="I399" s="389">
        <f t="shared" si="89"/>
        <v>2496368.4830232514</v>
      </c>
      <c r="J399" s="389">
        <f t="shared" si="89"/>
        <v>2858729.5717730299</v>
      </c>
      <c r="K399" s="389">
        <f t="shared" si="89"/>
        <v>3240769.5060860766</v>
      </c>
      <c r="L399" s="389">
        <f t="shared" si="89"/>
        <v>3636545.9906649203</v>
      </c>
      <c r="M399" s="389">
        <f t="shared" si="89"/>
        <v>4012382.3712531077</v>
      </c>
      <c r="N399" s="389">
        <f t="shared" si="89"/>
        <v>4367166.7135191765</v>
      </c>
      <c r="O399" s="389">
        <f t="shared" si="89"/>
        <v>4703519.9468998602</v>
      </c>
      <c r="P399" s="389">
        <f t="shared" si="89"/>
        <v>5065778.6482938007</v>
      </c>
      <c r="Q399" s="240"/>
    </row>
    <row r="400" spans="1:31" ht="11.25" customHeight="1">
      <c r="B400" s="294"/>
      <c r="D400" s="17" t="str">
        <f t="shared" si="88"/>
        <v>1"</v>
      </c>
      <c r="F400" s="18"/>
      <c r="G400" s="24">
        <f t="shared" si="89"/>
        <v>1073384.859745027</v>
      </c>
      <c r="H400" s="24">
        <f t="shared" si="89"/>
        <v>1338958.2177516071</v>
      </c>
      <c r="I400" s="24">
        <f t="shared" si="89"/>
        <v>1664826.4955624915</v>
      </c>
      <c r="J400" s="24">
        <f t="shared" si="89"/>
        <v>1906484.8667581205</v>
      </c>
      <c r="K400" s="24">
        <f t="shared" si="89"/>
        <v>2161267.0470863399</v>
      </c>
      <c r="L400" s="24">
        <f t="shared" si="89"/>
        <v>2425210.1237308076</v>
      </c>
      <c r="M400" s="24">
        <f t="shared" si="89"/>
        <v>2675855.1581696975</v>
      </c>
      <c r="N400" s="24">
        <f t="shared" si="89"/>
        <v>2912460.6021304158</v>
      </c>
      <c r="O400" s="24">
        <f t="shared" si="89"/>
        <v>3136774.3517264361</v>
      </c>
      <c r="P400" s="24">
        <f t="shared" si="89"/>
        <v>3378364.4408619585</v>
      </c>
    </row>
    <row r="401" spans="1:16">
      <c r="B401" s="294"/>
      <c r="D401" s="17" t="str">
        <f t="shared" si="88"/>
        <v>1 1/2"</v>
      </c>
      <c r="F401" s="18"/>
      <c r="G401" s="24">
        <f t="shared" si="89"/>
        <v>1413.2790670748423</v>
      </c>
      <c r="H401" s="24">
        <f t="shared" si="89"/>
        <v>1760.2469025647231</v>
      </c>
      <c r="I401" s="24">
        <f t="shared" si="89"/>
        <v>2188.6461005799674</v>
      </c>
      <c r="J401" s="24">
        <f t="shared" si="89"/>
        <v>2506.3396579564205</v>
      </c>
      <c r="K401" s="24">
        <f t="shared" si="89"/>
        <v>2841.2862887068004</v>
      </c>
      <c r="L401" s="24">
        <f t="shared" si="89"/>
        <v>3188.2761924672009</v>
      </c>
      <c r="M401" s="24">
        <f t="shared" si="89"/>
        <v>3517.7839692334892</v>
      </c>
      <c r="N401" s="24">
        <f t="shared" si="89"/>
        <v>3828.8347506097525</v>
      </c>
      <c r="O401" s="24">
        <f t="shared" si="89"/>
        <v>4123.726389269028</v>
      </c>
      <c r="P401" s="24">
        <f t="shared" si="89"/>
        <v>4441.3301803755467</v>
      </c>
    </row>
    <row r="402" spans="1:16">
      <c r="B402" s="294"/>
      <c r="D402" s="17" t="str">
        <f t="shared" si="88"/>
        <v>2"</v>
      </c>
      <c r="F402" s="18"/>
      <c r="G402" s="24">
        <f t="shared" si="89"/>
        <v>6020.3746154725477</v>
      </c>
      <c r="H402" s="24">
        <f t="shared" si="89"/>
        <v>7492.0907950519704</v>
      </c>
      <c r="I402" s="24">
        <f t="shared" si="89"/>
        <v>9315.4745961432727</v>
      </c>
      <c r="J402" s="24">
        <f t="shared" si="89"/>
        <v>10667.6650038636</v>
      </c>
      <c r="K402" s="24">
        <f t="shared" si="89"/>
        <v>12093.289196368787</v>
      </c>
      <c r="L402" s="24">
        <f t="shared" si="89"/>
        <v>13570.172842720596</v>
      </c>
      <c r="M402" s="24">
        <f t="shared" si="89"/>
        <v>14972.647789622526</v>
      </c>
      <c r="N402" s="24">
        <f t="shared" si="89"/>
        <v>16296.564731358001</v>
      </c>
      <c r="O402" s="24">
        <f t="shared" si="89"/>
        <v>17551.703955473586</v>
      </c>
      <c r="P402" s="24">
        <f t="shared" si="89"/>
        <v>18903.512293471933</v>
      </c>
    </row>
    <row r="403" spans="1:16">
      <c r="B403" s="294"/>
      <c r="D403" s="17" t="str">
        <f t="shared" si="88"/>
        <v>3"</v>
      </c>
      <c r="F403" s="18"/>
      <c r="G403" s="24">
        <f t="shared" si="89"/>
        <v>0</v>
      </c>
      <c r="H403" s="24">
        <f t="shared" si="89"/>
        <v>0</v>
      </c>
      <c r="I403" s="24">
        <f t="shared" si="89"/>
        <v>0</v>
      </c>
      <c r="J403" s="24">
        <f t="shared" si="89"/>
        <v>0</v>
      </c>
      <c r="K403" s="24">
        <f t="shared" si="89"/>
        <v>0</v>
      </c>
      <c r="L403" s="24">
        <f t="shared" si="89"/>
        <v>0</v>
      </c>
      <c r="M403" s="24">
        <f t="shared" si="89"/>
        <v>0</v>
      </c>
      <c r="N403" s="24">
        <f t="shared" si="89"/>
        <v>0</v>
      </c>
      <c r="O403" s="24">
        <f t="shared" si="89"/>
        <v>0</v>
      </c>
      <c r="P403" s="24">
        <f t="shared" si="89"/>
        <v>0</v>
      </c>
    </row>
    <row r="404" spans="1:16">
      <c r="B404" s="294"/>
      <c r="D404" s="17" t="str">
        <f t="shared" si="88"/>
        <v>4"</v>
      </c>
      <c r="F404" s="18"/>
      <c r="G404" s="24">
        <f t="shared" si="89"/>
        <v>0</v>
      </c>
      <c r="H404" s="24">
        <f t="shared" si="89"/>
        <v>0</v>
      </c>
      <c r="I404" s="24">
        <f t="shared" si="89"/>
        <v>0</v>
      </c>
      <c r="J404" s="24">
        <f t="shared" si="89"/>
        <v>0</v>
      </c>
      <c r="K404" s="24">
        <f t="shared" si="89"/>
        <v>0</v>
      </c>
      <c r="L404" s="24">
        <f t="shared" si="89"/>
        <v>0</v>
      </c>
      <c r="M404" s="24">
        <f t="shared" si="89"/>
        <v>0</v>
      </c>
      <c r="N404" s="24">
        <f t="shared" si="89"/>
        <v>0</v>
      </c>
      <c r="O404" s="24">
        <f t="shared" si="89"/>
        <v>0</v>
      </c>
      <c r="P404" s="24">
        <f t="shared" si="89"/>
        <v>0</v>
      </c>
    </row>
    <row r="405" spans="1:16">
      <c r="B405" s="294"/>
      <c r="D405" s="17" t="str">
        <f t="shared" si="88"/>
        <v>6"</v>
      </c>
      <c r="F405" s="18"/>
      <c r="G405" s="24">
        <f t="shared" si="89"/>
        <v>0</v>
      </c>
      <c r="H405" s="24">
        <f t="shared" si="89"/>
        <v>0</v>
      </c>
      <c r="I405" s="24">
        <f t="shared" si="89"/>
        <v>0</v>
      </c>
      <c r="J405" s="24">
        <f t="shared" si="89"/>
        <v>0</v>
      </c>
      <c r="K405" s="24">
        <f t="shared" si="89"/>
        <v>0</v>
      </c>
      <c r="L405" s="24">
        <f t="shared" si="89"/>
        <v>0</v>
      </c>
      <c r="M405" s="24">
        <f t="shared" si="89"/>
        <v>0</v>
      </c>
      <c r="N405" s="24">
        <f t="shared" si="89"/>
        <v>0</v>
      </c>
      <c r="O405" s="24">
        <f t="shared" si="89"/>
        <v>0</v>
      </c>
      <c r="P405" s="24">
        <f t="shared" si="89"/>
        <v>0</v>
      </c>
    </row>
    <row r="406" spans="1:16" ht="12">
      <c r="B406" s="294"/>
      <c r="D406" s="17" t="str">
        <f t="shared" si="88"/>
        <v>8"</v>
      </c>
      <c r="F406" s="18"/>
      <c r="G406" s="26">
        <f t="shared" si="89"/>
        <v>0</v>
      </c>
      <c r="H406" s="26">
        <f t="shared" si="89"/>
        <v>0</v>
      </c>
      <c r="I406" s="26">
        <f t="shared" si="89"/>
        <v>0</v>
      </c>
      <c r="J406" s="26">
        <f t="shared" si="89"/>
        <v>0</v>
      </c>
      <c r="K406" s="26">
        <f t="shared" si="89"/>
        <v>0</v>
      </c>
      <c r="L406" s="26">
        <f t="shared" si="89"/>
        <v>0</v>
      </c>
      <c r="M406" s="26">
        <f t="shared" si="89"/>
        <v>0</v>
      </c>
      <c r="N406" s="26">
        <f t="shared" si="89"/>
        <v>0</v>
      </c>
      <c r="O406" s="26">
        <f t="shared" si="89"/>
        <v>0</v>
      </c>
      <c r="P406" s="26">
        <f t="shared" si="89"/>
        <v>0</v>
      </c>
    </row>
    <row r="407" spans="1:16">
      <c r="B407" s="390"/>
      <c r="C407" s="29"/>
      <c r="D407" s="17" t="s">
        <v>1</v>
      </c>
      <c r="F407" s="18"/>
      <c r="G407" s="389">
        <f>SUM(G399:G406)</f>
        <v>2679838.7553120758</v>
      </c>
      <c r="H407" s="389">
        <f t="shared" ref="H407:P407" si="90">SUM(H399:H406)</f>
        <v>3355947.1597076519</v>
      </c>
      <c r="I407" s="389">
        <f t="shared" si="90"/>
        <v>4172699.0992824659</v>
      </c>
      <c r="J407" s="389">
        <f t="shared" si="90"/>
        <v>4778388.44319297</v>
      </c>
      <c r="K407" s="389">
        <f t="shared" si="90"/>
        <v>5416971.1286574928</v>
      </c>
      <c r="L407" s="389">
        <f t="shared" si="90"/>
        <v>6078514.5634309165</v>
      </c>
      <c r="M407" s="389">
        <f t="shared" si="90"/>
        <v>6706727.9611816611</v>
      </c>
      <c r="N407" s="389">
        <f t="shared" si="90"/>
        <v>7299752.7151315594</v>
      </c>
      <c r="O407" s="389">
        <f t="shared" si="90"/>
        <v>7861969.7289710389</v>
      </c>
      <c r="P407" s="389">
        <f t="shared" si="90"/>
        <v>8467487.9316296056</v>
      </c>
    </row>
    <row r="408" spans="1:16">
      <c r="F408" s="92"/>
      <c r="G408" s="298"/>
      <c r="H408" s="298"/>
      <c r="I408" s="297"/>
      <c r="J408" s="297"/>
      <c r="K408" s="297"/>
      <c r="L408" s="297"/>
      <c r="M408" s="297"/>
      <c r="N408" s="297"/>
      <c r="O408" s="297"/>
      <c r="P408" s="297"/>
    </row>
    <row r="409" spans="1:16">
      <c r="A409" s="357" t="str">
        <f>A41</f>
        <v>WI2</v>
      </c>
      <c r="B409" s="357" t="str">
        <f>B41</f>
        <v>Commercial Inside</v>
      </c>
      <c r="C409" s="29"/>
      <c r="F409" s="92"/>
      <c r="G409" s="389"/>
      <c r="H409" s="389"/>
      <c r="I409" s="389"/>
      <c r="J409" s="389"/>
      <c r="K409" s="389"/>
      <c r="L409" s="389"/>
      <c r="M409" s="389"/>
      <c r="N409" s="389"/>
      <c r="O409" s="389"/>
      <c r="P409" s="389"/>
    </row>
    <row r="410" spans="1:16">
      <c r="B410" s="390"/>
      <c r="C410" s="29"/>
      <c r="D410" s="17" t="str">
        <f t="shared" ref="D410:D417" si="91">C69</f>
        <v>3/4"</v>
      </c>
      <c r="F410" s="92"/>
      <c r="G410" s="389">
        <f t="shared" ref="G410:G417" si="92">((G69*G$799*G800)+(G$78*G$714/1000*G800)+(G$79*G$715/1000*G800)+(G$80*G$716/1000*G800)+(G$81*G$717/1000*G800)+(G$82*G$718/1000*G800))*((12-G$14)/12)+((F69*G$799*G800)+(F$78*G$714/1000*G800)+(F$79*G$715/1000*G800)+ (F$80*G$716/1000*G800)+(F$81*G$717/1000*G800)+(F$82*G$718/1000*G800))*((G$14)/12)</f>
        <v>533912.6168150208</v>
      </c>
      <c r="H410" s="389">
        <f t="shared" ref="H410:P410" si="93">((H69*H$799*H800)+(H$78*H$714/1000*H$800)+(H$79*H$715/1000*H800)+(H$80*H$716/1000*H800)+(H$81*H$717/1000*H800)+(H$82*H$718/1000*H800))*((12-H$14)/12)+((G69*H$799*H800)+(G$78*H$714/1000*H800)+(G$79*H$715/1000*H800)+ (G$80*H$716/1000*H800)+(G$81*H$717/1000*H800)+(G$82*H$718/1000*H800))*((H$14)/12)</f>
        <v>672583.4332486419</v>
      </c>
      <c r="I410" s="389">
        <f t="shared" si="93"/>
        <v>836273.08552539884</v>
      </c>
      <c r="J410" s="389">
        <f t="shared" si="93"/>
        <v>957662.5469866849</v>
      </c>
      <c r="K410" s="389">
        <f t="shared" si="93"/>
        <v>1085644.3400731648</v>
      </c>
      <c r="L410" s="389">
        <f t="shared" si="93"/>
        <v>1218227.8205120431</v>
      </c>
      <c r="M410" s="389">
        <f t="shared" si="93"/>
        <v>1344131.4488363932</v>
      </c>
      <c r="N410" s="389">
        <f t="shared" si="93"/>
        <v>1462982.7316580811</v>
      </c>
      <c r="O410" s="389">
        <f t="shared" si="93"/>
        <v>1575659.6694653789</v>
      </c>
      <c r="P410" s="389">
        <f t="shared" si="93"/>
        <v>1697014.8315872177</v>
      </c>
    </row>
    <row r="411" spans="1:16">
      <c r="B411" s="390"/>
      <c r="C411" s="29"/>
      <c r="D411" s="17" t="str">
        <f t="shared" si="91"/>
        <v>1"</v>
      </c>
      <c r="F411" s="92"/>
      <c r="G411" s="24">
        <f t="shared" si="92"/>
        <v>220739.64489709449</v>
      </c>
      <c r="H411" s="24">
        <f t="shared" ref="H411:P411" si="94">((H70*H$799*H801)+(H$78*H$714/1000*H$801)+(H$79*H$715/1000*H801)+(H$80*H$716/1000*H801)+(H$81*H$717/1000*H801)+(H$82*H$718/1000*H801))*((12-H$14)/12)+((G70*H$799*H801)+(G$78*H$714/1000*H801)+(G$79*H$715/1000*H801)+ (G$80*H$716/1000*H801)+(G$81*H$717/1000*H801)+(G$82*H$718/1000*H801))*((H$14)/12)</f>
        <v>277886.41444400122</v>
      </c>
      <c r="I411" s="24">
        <f t="shared" si="94"/>
        <v>345516.8797575254</v>
      </c>
      <c r="J411" s="24">
        <f t="shared" si="94"/>
        <v>395670.48231332126</v>
      </c>
      <c r="K411" s="24">
        <f t="shared" si="94"/>
        <v>448547.79066915833</v>
      </c>
      <c r="L411" s="24">
        <f t="shared" si="94"/>
        <v>503326.34478208132</v>
      </c>
      <c r="M411" s="24">
        <f t="shared" si="94"/>
        <v>555345.03288974671</v>
      </c>
      <c r="N411" s="24">
        <f t="shared" si="94"/>
        <v>604449.95460312348</v>
      </c>
      <c r="O411" s="24">
        <f t="shared" si="94"/>
        <v>651003.86701003881</v>
      </c>
      <c r="P411" s="24">
        <f t="shared" si="94"/>
        <v>701143.29835675401</v>
      </c>
    </row>
    <row r="412" spans="1:16">
      <c r="B412" s="390"/>
      <c r="C412" s="29"/>
      <c r="D412" s="17" t="str">
        <f t="shared" si="91"/>
        <v>1 1/2"</v>
      </c>
      <c r="F412" s="92"/>
      <c r="G412" s="24">
        <f t="shared" si="92"/>
        <v>53403.754198697367</v>
      </c>
      <c r="H412" s="24">
        <f t="shared" ref="H412:P412" si="95">((H71*H$799*H802)+(H$78*H$714/1000*H$802)+(H$79*H$715/1000*H802)+(H$80*H$716/1000*H802)+(H$81*H$717/1000*H802)+(H$82*H$718/1000*H802))*((12-H$14)/12)+((G71*H$799*H802)+(G$78*H$714/1000*H802)+(G$79*H$715/1000*H802)+ (G$80*H$716/1000*H802)+(G$81*H$717/1000*H802)+(G$82*H$718/1000*H802))*((H$14)/12)</f>
        <v>67139.696534948249</v>
      </c>
      <c r="I412" s="24">
        <f t="shared" si="95"/>
        <v>83479.786160245087</v>
      </c>
      <c r="J412" s="24">
        <f t="shared" si="95"/>
        <v>95597.31865087754</v>
      </c>
      <c r="K412" s="24">
        <f t="shared" si="95"/>
        <v>108372.9213866176</v>
      </c>
      <c r="L412" s="24">
        <f t="shared" si="95"/>
        <v>121607.88109892854</v>
      </c>
      <c r="M412" s="24">
        <f t="shared" si="95"/>
        <v>134176.03395621252</v>
      </c>
      <c r="N412" s="24">
        <f t="shared" si="95"/>
        <v>146040.19632919133</v>
      </c>
      <c r="O412" s="24">
        <f t="shared" si="95"/>
        <v>157288.01338339536</v>
      </c>
      <c r="P412" s="24">
        <f t="shared" si="95"/>
        <v>169402.12199064327</v>
      </c>
    </row>
    <row r="413" spans="1:16">
      <c r="B413" s="390"/>
      <c r="C413" s="29"/>
      <c r="D413" s="17" t="str">
        <f t="shared" si="91"/>
        <v>2"</v>
      </c>
      <c r="F413" s="92"/>
      <c r="G413" s="24">
        <f t="shared" si="92"/>
        <v>351505.39429738693</v>
      </c>
      <c r="H413" s="24">
        <f t="shared" ref="H413:P413" si="96">((H72*H$799*H803)+(H$78*H$714/1000*H$803)+(H$79*H$715/1000*H803)+(H$80*H$716/1000*H803)+(H$81*H$717/1000*H803)+(H$82*H$718/1000*H803))*((12-H$14)/12)+((G72*H$799*H803)+(G$78*H$714/1000*H803)+(G$79*H$715/1000*H803)+ (G$80*H$716/1000*H803)+(G$81*H$717/1000*H803)+(G$82*H$718/1000*H803))*((H$14)/12)</f>
        <v>441345.92182794539</v>
      </c>
      <c r="I413" s="24">
        <f t="shared" si="96"/>
        <v>548758.26192802307</v>
      </c>
      <c r="J413" s="24">
        <f t="shared" si="96"/>
        <v>628413.42606142745</v>
      </c>
      <c r="K413" s="24">
        <f t="shared" si="96"/>
        <v>712394.44559698389</v>
      </c>
      <c r="L413" s="24">
        <f t="shared" si="96"/>
        <v>799395.06961000827</v>
      </c>
      <c r="M413" s="24">
        <f t="shared" si="96"/>
        <v>882012.40770871693</v>
      </c>
      <c r="N413" s="24">
        <f t="shared" si="96"/>
        <v>960002.03157443018</v>
      </c>
      <c r="O413" s="24">
        <f t="shared" si="96"/>
        <v>1033940.0807843454</v>
      </c>
      <c r="P413" s="24">
        <f t="shared" si="96"/>
        <v>1113572.7378608733</v>
      </c>
    </row>
    <row r="414" spans="1:16">
      <c r="B414" s="390"/>
      <c r="C414" s="29"/>
      <c r="D414" s="17" t="str">
        <f t="shared" si="91"/>
        <v>3"</v>
      </c>
      <c r="F414" s="92"/>
      <c r="G414" s="24">
        <f t="shared" si="92"/>
        <v>204674.22702087084</v>
      </c>
      <c r="H414" s="24">
        <f t="shared" ref="H414:P414" si="97">((H73*H$799*H804)+(H$78*H$714/1000*H$804)+(H$79*H$715/1000*H804)+(H$80*H$716/1000*H804)+(H$81*H$717/1000*H804)+(H$82*H$718/1000*H804))*((12-H$14)/12)+((G73*H$799*H804)+(G$78*H$714/1000*H804)+(G$79*H$715/1000*H804)+ (G$80*H$716/1000*H804)+(G$81*H$717/1000*H804)+(G$82*H$718/1000*H804))*((H$14)/12)</f>
        <v>256640.15908540174</v>
      </c>
      <c r="I414" s="24">
        <f t="shared" si="97"/>
        <v>319099.82776625501</v>
      </c>
      <c r="J414" s="24">
        <f t="shared" si="97"/>
        <v>365418.85550418455</v>
      </c>
      <c r="K414" s="24">
        <f t="shared" si="97"/>
        <v>414253.34370902099</v>
      </c>
      <c r="L414" s="24">
        <f t="shared" si="97"/>
        <v>464843.71485090291</v>
      </c>
      <c r="M414" s="24">
        <f t="shared" si="97"/>
        <v>512885.23000764841</v>
      </c>
      <c r="N414" s="24">
        <f t="shared" si="97"/>
        <v>558235.75549343741</v>
      </c>
      <c r="O414" s="24">
        <f t="shared" si="97"/>
        <v>601230.31321610813</v>
      </c>
      <c r="P414" s="24">
        <f t="shared" si="97"/>
        <v>647536.25322767231</v>
      </c>
    </row>
    <row r="415" spans="1:16">
      <c r="B415" s="390"/>
      <c r="C415" s="29"/>
      <c r="D415" s="17" t="str">
        <f t="shared" si="91"/>
        <v>4"</v>
      </c>
      <c r="F415" s="92"/>
      <c r="G415" s="24">
        <f t="shared" si="92"/>
        <v>40077.443933171482</v>
      </c>
      <c r="H415" s="24">
        <f t="shared" ref="H415:P415" si="98">((H74*H$799*H805)+(H$78*H$714/1000*H$805)+(H$79*H$715/1000*H805)+(H$80*H$716/1000*H805)+(H$81*H$717/1000*H805)+(H$82*H$718/1000*H805))*((12-H$14)/12)+((G74*H$799*H805)+(G$78*H$714/1000*H805)+(G$79*H$715/1000*H805)+ (G$80*H$716/1000*H805)+(G$81*H$717/1000*H805)+(G$82*H$718/1000*H805))*((H$14)/12)</f>
        <v>50157.763488922603</v>
      </c>
      <c r="I415" s="24">
        <f t="shared" si="98"/>
        <v>62364.883763689097</v>
      </c>
      <c r="J415" s="24">
        <f t="shared" si="98"/>
        <v>71417.476493507391</v>
      </c>
      <c r="K415" s="24">
        <f t="shared" si="98"/>
        <v>80961.690922807495</v>
      </c>
      <c r="L415" s="24">
        <f t="shared" si="98"/>
        <v>90849.075187196635</v>
      </c>
      <c r="M415" s="24">
        <f t="shared" si="98"/>
        <v>100238.31093061615</v>
      </c>
      <c r="N415" s="24">
        <f t="shared" si="98"/>
        <v>109101.61953952965</v>
      </c>
      <c r="O415" s="24">
        <f t="shared" si="98"/>
        <v>117504.47770969984</v>
      </c>
      <c r="P415" s="24">
        <f t="shared" si="98"/>
        <v>126554.51257372668</v>
      </c>
    </row>
    <row r="416" spans="1:16">
      <c r="B416" s="390"/>
      <c r="C416" s="29"/>
      <c r="D416" s="17" t="str">
        <f t="shared" si="91"/>
        <v>6"</v>
      </c>
      <c r="F416" s="92"/>
      <c r="G416" s="24">
        <f t="shared" si="92"/>
        <v>0</v>
      </c>
      <c r="H416" s="24">
        <f t="shared" ref="H416:P416" si="99">((H75*H$799*H806)+(H$78*H$714/1000*H$806)+(H$79*H$715/1000*H806)+(H$80*H$716/1000*H806)+(H$81*H$717/1000*H806)+(H$82*H$718/1000*H806))*((12-H$14)/12)+((G75*H$799*H806)+(G$78*H$714/1000*H806)+(G$79*H$715/1000*H806)+ (G$80*H$716/1000*H806)+(G$81*H$717/1000*H806)+(G$82*H$718/1000*H806))*((H$14)/12)</f>
        <v>0</v>
      </c>
      <c r="I416" s="24">
        <f t="shared" si="99"/>
        <v>0</v>
      </c>
      <c r="J416" s="24">
        <f t="shared" si="99"/>
        <v>0</v>
      </c>
      <c r="K416" s="24">
        <f t="shared" si="99"/>
        <v>0</v>
      </c>
      <c r="L416" s="24">
        <f t="shared" si="99"/>
        <v>0</v>
      </c>
      <c r="M416" s="24">
        <f t="shared" si="99"/>
        <v>0</v>
      </c>
      <c r="N416" s="24">
        <f t="shared" si="99"/>
        <v>0</v>
      </c>
      <c r="O416" s="24">
        <f t="shared" si="99"/>
        <v>0</v>
      </c>
      <c r="P416" s="24">
        <f t="shared" si="99"/>
        <v>0</v>
      </c>
    </row>
    <row r="417" spans="1:16" ht="12">
      <c r="B417" s="390"/>
      <c r="C417" s="29"/>
      <c r="D417" s="17" t="str">
        <f t="shared" si="91"/>
        <v>8"</v>
      </c>
      <c r="F417" s="92"/>
      <c r="G417" s="26">
        <f t="shared" si="92"/>
        <v>0</v>
      </c>
      <c r="H417" s="26">
        <f t="shared" ref="H417:P417" si="100">((H76*H$799*H807)+(H$78*H$714/1000*H$807)+(H$79*H$715/1000*H807)+(H$80*H$716/1000*H807)+(H$81*H$717/1000*H807)+(H$82*H$718/1000*H807))*((12-H$14)/12)+((G76*H$799*H807)+(G$78*H$714/1000*H807)+(G$79*H$715/1000*H807)+ (G$80*H$716/1000*H807)+(G$81*H$717/1000*H807)+(G$82*H$718/1000*H807))*((H$14)/12)</f>
        <v>0</v>
      </c>
      <c r="I417" s="26">
        <f t="shared" si="100"/>
        <v>0</v>
      </c>
      <c r="J417" s="26">
        <f t="shared" si="100"/>
        <v>0</v>
      </c>
      <c r="K417" s="26">
        <f t="shared" si="100"/>
        <v>0</v>
      </c>
      <c r="L417" s="26">
        <f t="shared" si="100"/>
        <v>0</v>
      </c>
      <c r="M417" s="26">
        <f t="shared" si="100"/>
        <v>0</v>
      </c>
      <c r="N417" s="26">
        <f t="shared" si="100"/>
        <v>0</v>
      </c>
      <c r="O417" s="26">
        <f t="shared" si="100"/>
        <v>0</v>
      </c>
      <c r="P417" s="26">
        <f t="shared" si="100"/>
        <v>0</v>
      </c>
    </row>
    <row r="418" spans="1:16">
      <c r="B418" s="390"/>
      <c r="C418" s="29"/>
      <c r="D418" s="17" t="s">
        <v>1</v>
      </c>
      <c r="F418" s="92"/>
      <c r="G418" s="389">
        <f>SUM(G410:G417)</f>
        <v>1404313.081162242</v>
      </c>
      <c r="H418" s="389">
        <f t="shared" ref="H418:P418" si="101">SUM(H410:H417)</f>
        <v>1765753.3886298609</v>
      </c>
      <c r="I418" s="389">
        <f t="shared" si="101"/>
        <v>2195492.7249011365</v>
      </c>
      <c r="J418" s="389">
        <f t="shared" si="101"/>
        <v>2514180.106010003</v>
      </c>
      <c r="K418" s="389">
        <f t="shared" si="101"/>
        <v>2850174.5323577528</v>
      </c>
      <c r="L418" s="389">
        <f t="shared" si="101"/>
        <v>3198249.9060411607</v>
      </c>
      <c r="M418" s="389">
        <f t="shared" si="101"/>
        <v>3528788.464329334</v>
      </c>
      <c r="N418" s="389">
        <f t="shared" si="101"/>
        <v>3840812.2891977932</v>
      </c>
      <c r="O418" s="389">
        <f t="shared" si="101"/>
        <v>4136626.4215689669</v>
      </c>
      <c r="P418" s="389">
        <f t="shared" si="101"/>
        <v>4455223.7555968873</v>
      </c>
    </row>
    <row r="419" spans="1:16">
      <c r="B419" s="390"/>
      <c r="C419" s="29"/>
      <c r="F419" s="92"/>
      <c r="G419" s="391"/>
      <c r="H419" s="391"/>
      <c r="I419" s="391"/>
      <c r="J419" s="391"/>
      <c r="K419" s="391"/>
      <c r="L419" s="391"/>
      <c r="M419" s="391"/>
      <c r="N419" s="391"/>
      <c r="O419" s="391"/>
      <c r="P419" s="391"/>
    </row>
    <row r="420" spans="1:16">
      <c r="A420" s="75" t="str">
        <f>A85</f>
        <v>WI3</v>
      </c>
      <c r="B420" s="75" t="str">
        <f>B85</f>
        <v>Other I3</v>
      </c>
      <c r="F420" s="92"/>
      <c r="G420" s="24"/>
      <c r="H420" s="24"/>
      <c r="I420" s="18"/>
      <c r="J420" s="18"/>
      <c r="K420" s="18"/>
      <c r="L420" s="18"/>
      <c r="M420" s="18"/>
      <c r="N420" s="18"/>
      <c r="O420" s="18"/>
      <c r="P420" s="18"/>
    </row>
    <row r="421" spans="1:16">
      <c r="B421" s="347"/>
      <c r="D421" s="17" t="str">
        <f t="shared" ref="D421:D428" si="102">C86</f>
        <v>3/4"</v>
      </c>
      <c r="F421" s="92"/>
      <c r="G421" s="389">
        <f t="shared" ref="G421:P428" si="103">((G86*G$809*G810)+(G$95*G$721/1000*G810)+(G$96*G$722/1000*G810)+(G$97*G$723/1000*G810)+(G$98*G$724/1000*G810)+(G$99*G$725/1000*G810))*((12-G$14)/12)+((F86*G$809*G810)+(F$95*G$721/1000*G810)+(F$96*G$722/1000*G810)+(F$97*G$723/1000*G810)+(F$98*G$724/1000*G810)+(F$99*G$725/1000*G810))*((G$14)/12)</f>
        <v>0</v>
      </c>
      <c r="H421" s="389">
        <f t="shared" si="103"/>
        <v>0</v>
      </c>
      <c r="I421" s="389">
        <f t="shared" si="103"/>
        <v>0</v>
      </c>
      <c r="J421" s="389">
        <f t="shared" si="103"/>
        <v>0</v>
      </c>
      <c r="K421" s="389">
        <f t="shared" si="103"/>
        <v>0</v>
      </c>
      <c r="L421" s="389">
        <f t="shared" si="103"/>
        <v>0</v>
      </c>
      <c r="M421" s="389">
        <f t="shared" si="103"/>
        <v>0</v>
      </c>
      <c r="N421" s="389">
        <f t="shared" si="103"/>
        <v>0</v>
      </c>
      <c r="O421" s="389">
        <f t="shared" si="103"/>
        <v>0</v>
      </c>
      <c r="P421" s="389">
        <f t="shared" si="103"/>
        <v>0</v>
      </c>
    </row>
    <row r="422" spans="1:16">
      <c r="B422" s="347"/>
      <c r="D422" s="17" t="str">
        <f t="shared" si="102"/>
        <v>1"</v>
      </c>
      <c r="F422" s="92"/>
      <c r="G422" s="18">
        <f t="shared" si="103"/>
        <v>0</v>
      </c>
      <c r="H422" s="18">
        <f t="shared" si="103"/>
        <v>0</v>
      </c>
      <c r="I422" s="18">
        <f t="shared" si="103"/>
        <v>0</v>
      </c>
      <c r="J422" s="18">
        <f t="shared" si="103"/>
        <v>0</v>
      </c>
      <c r="K422" s="18">
        <f t="shared" si="103"/>
        <v>0</v>
      </c>
      <c r="L422" s="18">
        <f t="shared" si="103"/>
        <v>0</v>
      </c>
      <c r="M422" s="18">
        <f t="shared" si="103"/>
        <v>0</v>
      </c>
      <c r="N422" s="18">
        <f t="shared" si="103"/>
        <v>0</v>
      </c>
      <c r="O422" s="18">
        <f t="shared" si="103"/>
        <v>0</v>
      </c>
      <c r="P422" s="18">
        <f t="shared" si="103"/>
        <v>0</v>
      </c>
    </row>
    <row r="423" spans="1:16">
      <c r="B423" s="347"/>
      <c r="D423" s="17" t="str">
        <f t="shared" si="102"/>
        <v>1 1/2"</v>
      </c>
      <c r="F423" s="92"/>
      <c r="G423" s="18">
        <f t="shared" si="103"/>
        <v>0</v>
      </c>
      <c r="H423" s="18">
        <f t="shared" si="103"/>
        <v>0</v>
      </c>
      <c r="I423" s="18">
        <f t="shared" si="103"/>
        <v>0</v>
      </c>
      <c r="J423" s="18">
        <f t="shared" si="103"/>
        <v>0</v>
      </c>
      <c r="K423" s="18">
        <f t="shared" si="103"/>
        <v>0</v>
      </c>
      <c r="L423" s="18">
        <f t="shared" si="103"/>
        <v>0</v>
      </c>
      <c r="M423" s="18">
        <f t="shared" si="103"/>
        <v>0</v>
      </c>
      <c r="N423" s="18">
        <f t="shared" si="103"/>
        <v>0</v>
      </c>
      <c r="O423" s="18">
        <f t="shared" si="103"/>
        <v>0</v>
      </c>
      <c r="P423" s="18">
        <f t="shared" si="103"/>
        <v>0</v>
      </c>
    </row>
    <row r="424" spans="1:16">
      <c r="B424" s="347"/>
      <c r="D424" s="17" t="str">
        <f t="shared" si="102"/>
        <v>2"</v>
      </c>
      <c r="F424" s="92"/>
      <c r="G424" s="18">
        <f t="shared" si="103"/>
        <v>0</v>
      </c>
      <c r="H424" s="18">
        <f t="shared" si="103"/>
        <v>0</v>
      </c>
      <c r="I424" s="18">
        <f t="shared" si="103"/>
        <v>0</v>
      </c>
      <c r="J424" s="18">
        <f t="shared" si="103"/>
        <v>0</v>
      </c>
      <c r="K424" s="18">
        <f t="shared" si="103"/>
        <v>0</v>
      </c>
      <c r="L424" s="18">
        <f t="shared" si="103"/>
        <v>0</v>
      </c>
      <c r="M424" s="18">
        <f t="shared" si="103"/>
        <v>0</v>
      </c>
      <c r="N424" s="18">
        <f t="shared" si="103"/>
        <v>0</v>
      </c>
      <c r="O424" s="18">
        <f t="shared" si="103"/>
        <v>0</v>
      </c>
      <c r="P424" s="18">
        <f t="shared" si="103"/>
        <v>0</v>
      </c>
    </row>
    <row r="425" spans="1:16">
      <c r="B425" s="347"/>
      <c r="D425" s="17" t="str">
        <f t="shared" si="102"/>
        <v>3"</v>
      </c>
      <c r="F425" s="92"/>
      <c r="G425" s="18">
        <f t="shared" si="103"/>
        <v>0</v>
      </c>
      <c r="H425" s="18">
        <f t="shared" si="103"/>
        <v>0</v>
      </c>
      <c r="I425" s="18">
        <f t="shared" si="103"/>
        <v>0</v>
      </c>
      <c r="J425" s="18">
        <f t="shared" si="103"/>
        <v>0</v>
      </c>
      <c r="K425" s="18">
        <f t="shared" si="103"/>
        <v>0</v>
      </c>
      <c r="L425" s="18">
        <f t="shared" si="103"/>
        <v>0</v>
      </c>
      <c r="M425" s="18">
        <f t="shared" si="103"/>
        <v>0</v>
      </c>
      <c r="N425" s="18">
        <f t="shared" si="103"/>
        <v>0</v>
      </c>
      <c r="O425" s="18">
        <f t="shared" si="103"/>
        <v>0</v>
      </c>
      <c r="P425" s="18">
        <f t="shared" si="103"/>
        <v>0</v>
      </c>
    </row>
    <row r="426" spans="1:16">
      <c r="B426" s="347"/>
      <c r="D426" s="17" t="str">
        <f t="shared" si="102"/>
        <v>4"</v>
      </c>
      <c r="F426" s="92"/>
      <c r="G426" s="18">
        <f t="shared" si="103"/>
        <v>0</v>
      </c>
      <c r="H426" s="18">
        <f t="shared" si="103"/>
        <v>0</v>
      </c>
      <c r="I426" s="18">
        <f t="shared" si="103"/>
        <v>0</v>
      </c>
      <c r="J426" s="18">
        <f t="shared" si="103"/>
        <v>0</v>
      </c>
      <c r="K426" s="18">
        <f t="shared" si="103"/>
        <v>0</v>
      </c>
      <c r="L426" s="18">
        <f t="shared" si="103"/>
        <v>0</v>
      </c>
      <c r="M426" s="18">
        <f t="shared" si="103"/>
        <v>0</v>
      </c>
      <c r="N426" s="18">
        <f t="shared" si="103"/>
        <v>0</v>
      </c>
      <c r="O426" s="18">
        <f t="shared" si="103"/>
        <v>0</v>
      </c>
      <c r="P426" s="18">
        <f t="shared" si="103"/>
        <v>0</v>
      </c>
    </row>
    <row r="427" spans="1:16">
      <c r="B427" s="347"/>
      <c r="D427" s="17" t="str">
        <f t="shared" si="102"/>
        <v>6"</v>
      </c>
      <c r="F427" s="92"/>
      <c r="G427" s="18">
        <f t="shared" si="103"/>
        <v>0</v>
      </c>
      <c r="H427" s="18">
        <f t="shared" si="103"/>
        <v>0</v>
      </c>
      <c r="I427" s="18">
        <f t="shared" si="103"/>
        <v>0</v>
      </c>
      <c r="J427" s="18">
        <f t="shared" si="103"/>
        <v>0</v>
      </c>
      <c r="K427" s="18">
        <f t="shared" si="103"/>
        <v>0</v>
      </c>
      <c r="L427" s="18">
        <f t="shared" si="103"/>
        <v>0</v>
      </c>
      <c r="M427" s="18">
        <f t="shared" si="103"/>
        <v>0</v>
      </c>
      <c r="N427" s="18">
        <f t="shared" si="103"/>
        <v>0</v>
      </c>
      <c r="O427" s="18">
        <f t="shared" si="103"/>
        <v>0</v>
      </c>
      <c r="P427" s="18">
        <f t="shared" si="103"/>
        <v>0</v>
      </c>
    </row>
    <row r="428" spans="1:16" ht="12">
      <c r="B428" s="347"/>
      <c r="D428" s="17" t="str">
        <f t="shared" si="102"/>
        <v>8"</v>
      </c>
      <c r="F428" s="92"/>
      <c r="G428" s="25">
        <f t="shared" si="103"/>
        <v>0</v>
      </c>
      <c r="H428" s="25">
        <f t="shared" si="103"/>
        <v>0</v>
      </c>
      <c r="I428" s="25">
        <f t="shared" si="103"/>
        <v>0</v>
      </c>
      <c r="J428" s="25">
        <f t="shared" si="103"/>
        <v>0</v>
      </c>
      <c r="K428" s="25">
        <f t="shared" si="103"/>
        <v>0</v>
      </c>
      <c r="L428" s="25">
        <f t="shared" si="103"/>
        <v>0</v>
      </c>
      <c r="M428" s="25">
        <f t="shared" si="103"/>
        <v>0</v>
      </c>
      <c r="N428" s="25">
        <f t="shared" si="103"/>
        <v>0</v>
      </c>
      <c r="O428" s="25">
        <f t="shared" si="103"/>
        <v>0</v>
      </c>
      <c r="P428" s="25">
        <f t="shared" si="103"/>
        <v>0</v>
      </c>
    </row>
    <row r="429" spans="1:16">
      <c r="B429" s="390"/>
      <c r="C429" s="29"/>
      <c r="D429" s="17" t="s">
        <v>1</v>
      </c>
      <c r="F429" s="92"/>
      <c r="G429" s="389">
        <f>SUM(G421:G428)</f>
        <v>0</v>
      </c>
      <c r="H429" s="389">
        <f t="shared" ref="H429:P429" si="104">SUM(H421:H428)</f>
        <v>0</v>
      </c>
      <c r="I429" s="389">
        <f t="shared" si="104"/>
        <v>0</v>
      </c>
      <c r="J429" s="389">
        <f t="shared" si="104"/>
        <v>0</v>
      </c>
      <c r="K429" s="389">
        <f t="shared" si="104"/>
        <v>0</v>
      </c>
      <c r="L429" s="389">
        <f t="shared" si="104"/>
        <v>0</v>
      </c>
      <c r="M429" s="389">
        <f t="shared" si="104"/>
        <v>0</v>
      </c>
      <c r="N429" s="389">
        <f t="shared" si="104"/>
        <v>0</v>
      </c>
      <c r="O429" s="389">
        <f t="shared" si="104"/>
        <v>0</v>
      </c>
      <c r="P429" s="389">
        <f t="shared" si="104"/>
        <v>0</v>
      </c>
    </row>
    <row r="430" spans="1:16">
      <c r="B430" s="390"/>
      <c r="C430" s="29"/>
      <c r="F430" s="92"/>
      <c r="G430" s="298"/>
      <c r="H430" s="298"/>
      <c r="I430" s="259"/>
      <c r="J430" s="259"/>
      <c r="K430" s="259"/>
      <c r="L430" s="259"/>
      <c r="M430" s="259"/>
      <c r="N430" s="259"/>
      <c r="O430" s="259"/>
      <c r="P430" s="259"/>
    </row>
    <row r="431" spans="1:16">
      <c r="A431" s="33" t="str">
        <f>A102</f>
        <v>WI4</v>
      </c>
      <c r="B431" s="33" t="str">
        <f>B102</f>
        <v>Other I4</v>
      </c>
      <c r="C431" s="29"/>
      <c r="F431" s="92"/>
      <c r="G431" s="24"/>
      <c r="H431" s="24"/>
      <c r="I431" s="24"/>
      <c r="J431" s="24"/>
      <c r="K431" s="24"/>
      <c r="L431" s="24"/>
      <c r="M431" s="24"/>
      <c r="N431" s="24"/>
      <c r="O431" s="24"/>
      <c r="P431" s="24"/>
    </row>
    <row r="432" spans="1:16">
      <c r="B432" s="390"/>
      <c r="C432" s="29"/>
      <c r="D432" s="17" t="str">
        <f t="shared" ref="D432:D439" si="105">C103</f>
        <v>3/4"</v>
      </c>
      <c r="F432" s="92"/>
      <c r="G432" s="389">
        <f t="shared" ref="G432:P439" si="106">((G103*G$819*G820)+(G$112*G$728/1000*G820)+(G$113*G$729/1000*G820)+(G$114*G$730/1000*G820)+(G$115*G$731/1000*G820)+(G$116*G$732/1000*G820))*((12-G$14)/12)+((F103*G$819*G820)+(F$112*G$728/1000*G820)+(F$113*G$729/1000*G820)+(F$114*G$730/1000*G820)+(F$115*G$731/1000*G820)+(F$116*G$732/1000*G820))*((G$14)/12)</f>
        <v>0</v>
      </c>
      <c r="H432" s="389">
        <f t="shared" si="106"/>
        <v>0</v>
      </c>
      <c r="I432" s="389">
        <f t="shared" si="106"/>
        <v>0</v>
      </c>
      <c r="J432" s="389">
        <f t="shared" si="106"/>
        <v>0</v>
      </c>
      <c r="K432" s="389">
        <f t="shared" si="106"/>
        <v>0</v>
      </c>
      <c r="L432" s="389">
        <f t="shared" si="106"/>
        <v>0</v>
      </c>
      <c r="M432" s="389">
        <f t="shared" si="106"/>
        <v>0</v>
      </c>
      <c r="N432" s="389">
        <f t="shared" si="106"/>
        <v>0</v>
      </c>
      <c r="O432" s="389">
        <f t="shared" si="106"/>
        <v>0</v>
      </c>
      <c r="P432" s="389">
        <f t="shared" si="106"/>
        <v>0</v>
      </c>
    </row>
    <row r="433" spans="1:16">
      <c r="B433" s="390"/>
      <c r="C433" s="29"/>
      <c r="D433" s="17" t="str">
        <f t="shared" si="105"/>
        <v>1"</v>
      </c>
      <c r="F433" s="92"/>
      <c r="G433" s="24">
        <f t="shared" si="106"/>
        <v>0</v>
      </c>
      <c r="H433" s="24">
        <f t="shared" si="106"/>
        <v>0</v>
      </c>
      <c r="I433" s="24">
        <f t="shared" si="106"/>
        <v>0</v>
      </c>
      <c r="J433" s="24">
        <f t="shared" si="106"/>
        <v>0</v>
      </c>
      <c r="K433" s="24">
        <f t="shared" si="106"/>
        <v>0</v>
      </c>
      <c r="L433" s="24">
        <f t="shared" si="106"/>
        <v>0</v>
      </c>
      <c r="M433" s="24">
        <f t="shared" si="106"/>
        <v>0</v>
      </c>
      <c r="N433" s="24">
        <f t="shared" si="106"/>
        <v>0</v>
      </c>
      <c r="O433" s="24">
        <f t="shared" si="106"/>
        <v>0</v>
      </c>
      <c r="P433" s="24">
        <f t="shared" si="106"/>
        <v>0</v>
      </c>
    </row>
    <row r="434" spans="1:16">
      <c r="B434" s="390"/>
      <c r="C434" s="29"/>
      <c r="D434" s="17" t="str">
        <f t="shared" si="105"/>
        <v>1 1/2"</v>
      </c>
      <c r="F434" s="92"/>
      <c r="G434" s="24">
        <f t="shared" si="106"/>
        <v>0</v>
      </c>
      <c r="H434" s="24">
        <f t="shared" si="106"/>
        <v>0</v>
      </c>
      <c r="I434" s="24">
        <f t="shared" si="106"/>
        <v>0</v>
      </c>
      <c r="J434" s="24">
        <f t="shared" si="106"/>
        <v>0</v>
      </c>
      <c r="K434" s="24">
        <f t="shared" si="106"/>
        <v>0</v>
      </c>
      <c r="L434" s="24">
        <f t="shared" si="106"/>
        <v>0</v>
      </c>
      <c r="M434" s="24">
        <f t="shared" si="106"/>
        <v>0</v>
      </c>
      <c r="N434" s="24">
        <f t="shared" si="106"/>
        <v>0</v>
      </c>
      <c r="O434" s="24">
        <f t="shared" si="106"/>
        <v>0</v>
      </c>
      <c r="P434" s="24">
        <f t="shared" si="106"/>
        <v>0</v>
      </c>
    </row>
    <row r="435" spans="1:16">
      <c r="B435" s="390"/>
      <c r="C435" s="29"/>
      <c r="D435" s="17" t="str">
        <f t="shared" si="105"/>
        <v>2"</v>
      </c>
      <c r="F435" s="92"/>
      <c r="G435" s="24">
        <f t="shared" si="106"/>
        <v>0</v>
      </c>
      <c r="H435" s="24">
        <f t="shared" si="106"/>
        <v>0</v>
      </c>
      <c r="I435" s="24">
        <f t="shared" si="106"/>
        <v>0</v>
      </c>
      <c r="J435" s="24">
        <f t="shared" si="106"/>
        <v>0</v>
      </c>
      <c r="K435" s="24">
        <f t="shared" si="106"/>
        <v>0</v>
      </c>
      <c r="L435" s="24">
        <f t="shared" si="106"/>
        <v>0</v>
      </c>
      <c r="M435" s="24">
        <f t="shared" si="106"/>
        <v>0</v>
      </c>
      <c r="N435" s="24">
        <f t="shared" si="106"/>
        <v>0</v>
      </c>
      <c r="O435" s="24">
        <f t="shared" si="106"/>
        <v>0</v>
      </c>
      <c r="P435" s="24">
        <f t="shared" si="106"/>
        <v>0</v>
      </c>
    </row>
    <row r="436" spans="1:16">
      <c r="B436" s="390"/>
      <c r="C436" s="29"/>
      <c r="D436" s="17" t="str">
        <f t="shared" si="105"/>
        <v>3"</v>
      </c>
      <c r="F436" s="92"/>
      <c r="G436" s="24">
        <f t="shared" si="106"/>
        <v>0</v>
      </c>
      <c r="H436" s="24">
        <f t="shared" si="106"/>
        <v>0</v>
      </c>
      <c r="I436" s="24">
        <f t="shared" si="106"/>
        <v>0</v>
      </c>
      <c r="J436" s="24">
        <f t="shared" si="106"/>
        <v>0</v>
      </c>
      <c r="K436" s="24">
        <f t="shared" si="106"/>
        <v>0</v>
      </c>
      <c r="L436" s="24">
        <f t="shared" si="106"/>
        <v>0</v>
      </c>
      <c r="M436" s="24">
        <f t="shared" si="106"/>
        <v>0</v>
      </c>
      <c r="N436" s="24">
        <f t="shared" si="106"/>
        <v>0</v>
      </c>
      <c r="O436" s="24">
        <f t="shared" si="106"/>
        <v>0</v>
      </c>
      <c r="P436" s="24">
        <f t="shared" si="106"/>
        <v>0</v>
      </c>
    </row>
    <row r="437" spans="1:16">
      <c r="B437" s="390"/>
      <c r="C437" s="29"/>
      <c r="D437" s="17" t="str">
        <f t="shared" si="105"/>
        <v>4"</v>
      </c>
      <c r="F437" s="92"/>
      <c r="G437" s="24">
        <f t="shared" si="106"/>
        <v>0</v>
      </c>
      <c r="H437" s="24">
        <f t="shared" si="106"/>
        <v>0</v>
      </c>
      <c r="I437" s="24">
        <f t="shared" si="106"/>
        <v>0</v>
      </c>
      <c r="J437" s="24">
        <f t="shared" si="106"/>
        <v>0</v>
      </c>
      <c r="K437" s="24">
        <f t="shared" si="106"/>
        <v>0</v>
      </c>
      <c r="L437" s="24">
        <f t="shared" si="106"/>
        <v>0</v>
      </c>
      <c r="M437" s="24">
        <f t="shared" si="106"/>
        <v>0</v>
      </c>
      <c r="N437" s="24">
        <f t="shared" si="106"/>
        <v>0</v>
      </c>
      <c r="O437" s="24">
        <f t="shared" si="106"/>
        <v>0</v>
      </c>
      <c r="P437" s="24">
        <f t="shared" si="106"/>
        <v>0</v>
      </c>
    </row>
    <row r="438" spans="1:16">
      <c r="B438" s="390"/>
      <c r="C438" s="29"/>
      <c r="D438" s="17" t="str">
        <f t="shared" si="105"/>
        <v>6"</v>
      </c>
      <c r="F438" s="92"/>
      <c r="G438" s="24">
        <f t="shared" si="106"/>
        <v>0</v>
      </c>
      <c r="H438" s="24">
        <f t="shared" si="106"/>
        <v>0</v>
      </c>
      <c r="I438" s="24">
        <f t="shared" si="106"/>
        <v>0</v>
      </c>
      <c r="J438" s="24">
        <f t="shared" si="106"/>
        <v>0</v>
      </c>
      <c r="K438" s="24">
        <f t="shared" si="106"/>
        <v>0</v>
      </c>
      <c r="L438" s="24">
        <f t="shared" si="106"/>
        <v>0</v>
      </c>
      <c r="M438" s="24">
        <f t="shared" si="106"/>
        <v>0</v>
      </c>
      <c r="N438" s="24">
        <f t="shared" si="106"/>
        <v>0</v>
      </c>
      <c r="O438" s="24">
        <f t="shared" si="106"/>
        <v>0</v>
      </c>
      <c r="P438" s="24">
        <f t="shared" si="106"/>
        <v>0</v>
      </c>
    </row>
    <row r="439" spans="1:16" ht="12">
      <c r="B439" s="390"/>
      <c r="C439" s="29"/>
      <c r="D439" s="17" t="str">
        <f t="shared" si="105"/>
        <v>8"</v>
      </c>
      <c r="F439" s="92"/>
      <c r="G439" s="26">
        <f t="shared" si="106"/>
        <v>0</v>
      </c>
      <c r="H439" s="26">
        <f t="shared" si="106"/>
        <v>0</v>
      </c>
      <c r="I439" s="26">
        <f t="shared" si="106"/>
        <v>0</v>
      </c>
      <c r="J439" s="26">
        <f t="shared" si="106"/>
        <v>0</v>
      </c>
      <c r="K439" s="26">
        <f t="shared" si="106"/>
        <v>0</v>
      </c>
      <c r="L439" s="26">
        <f t="shared" si="106"/>
        <v>0</v>
      </c>
      <c r="M439" s="26">
        <f t="shared" si="106"/>
        <v>0</v>
      </c>
      <c r="N439" s="26">
        <f t="shared" si="106"/>
        <v>0</v>
      </c>
      <c r="O439" s="26">
        <f t="shared" si="106"/>
        <v>0</v>
      </c>
      <c r="P439" s="26">
        <f t="shared" si="106"/>
        <v>0</v>
      </c>
    </row>
    <row r="440" spans="1:16">
      <c r="B440" s="390"/>
      <c r="C440" s="29"/>
      <c r="D440" s="17" t="s">
        <v>1</v>
      </c>
      <c r="F440" s="92"/>
      <c r="G440" s="389">
        <f>SUM(G432:G439)</f>
        <v>0</v>
      </c>
      <c r="H440" s="389">
        <f t="shared" ref="H440:P440" si="107">SUM(H432:H439)</f>
        <v>0</v>
      </c>
      <c r="I440" s="389">
        <f t="shared" si="107"/>
        <v>0</v>
      </c>
      <c r="J440" s="389">
        <f t="shared" si="107"/>
        <v>0</v>
      </c>
      <c r="K440" s="389">
        <f t="shared" si="107"/>
        <v>0</v>
      </c>
      <c r="L440" s="389">
        <f t="shared" si="107"/>
        <v>0</v>
      </c>
      <c r="M440" s="389">
        <f t="shared" si="107"/>
        <v>0</v>
      </c>
      <c r="N440" s="389">
        <f t="shared" si="107"/>
        <v>0</v>
      </c>
      <c r="O440" s="389">
        <f t="shared" si="107"/>
        <v>0</v>
      </c>
      <c r="P440" s="389">
        <f t="shared" si="107"/>
        <v>0</v>
      </c>
    </row>
    <row r="441" spans="1:16">
      <c r="B441" s="390"/>
      <c r="C441" s="29"/>
      <c r="F441" s="92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</row>
    <row r="442" spans="1:16">
      <c r="A442" s="33" t="str">
        <f>A119</f>
        <v>WI5</v>
      </c>
      <c r="B442" s="33" t="str">
        <f>B119</f>
        <v>Other I5</v>
      </c>
      <c r="C442" s="29"/>
      <c r="F442" s="92"/>
      <c r="G442" s="24"/>
      <c r="H442" s="24"/>
      <c r="I442" s="18"/>
      <c r="J442" s="18"/>
      <c r="K442" s="18"/>
      <c r="L442" s="18"/>
      <c r="M442" s="18"/>
      <c r="N442" s="18"/>
      <c r="O442" s="18"/>
      <c r="P442" s="18"/>
    </row>
    <row r="443" spans="1:16">
      <c r="B443" s="390"/>
      <c r="C443" s="29"/>
      <c r="D443" s="17" t="str">
        <f t="shared" ref="D443:D450" si="108">C120</f>
        <v>3/4"</v>
      </c>
      <c r="F443" s="92"/>
      <c r="G443" s="389">
        <f t="shared" ref="G443:P450" si="109">((G120*G$829*G830)+(G$129*G$735/1000*G830)+(G$130*G$736/1000*G830)+(G$131*G$737/1000*G830)+(G$132*G$738/1000*G830)+(G$133*G$739/1000*G830))*((12-G$14)/12)+((F120*G$829*G830)+(F$129*G$735/1000*G830)+(F$130*G$736/1000*G830)+(F$131*G$737/1000*G830)+(F$132*G$738/1000*G830)+(F$133*G$739/1000*G830))*((G$14)/12)</f>
        <v>0</v>
      </c>
      <c r="H443" s="389">
        <f t="shared" si="109"/>
        <v>0</v>
      </c>
      <c r="I443" s="389">
        <f t="shared" si="109"/>
        <v>0</v>
      </c>
      <c r="J443" s="389">
        <f t="shared" si="109"/>
        <v>0</v>
      </c>
      <c r="K443" s="389">
        <f t="shared" si="109"/>
        <v>0</v>
      </c>
      <c r="L443" s="389">
        <f t="shared" si="109"/>
        <v>0</v>
      </c>
      <c r="M443" s="389">
        <f t="shared" si="109"/>
        <v>0</v>
      </c>
      <c r="N443" s="389">
        <f t="shared" si="109"/>
        <v>0</v>
      </c>
      <c r="O443" s="389">
        <f t="shared" si="109"/>
        <v>0</v>
      </c>
      <c r="P443" s="389">
        <f t="shared" si="109"/>
        <v>0</v>
      </c>
    </row>
    <row r="444" spans="1:16">
      <c r="B444" s="390"/>
      <c r="C444" s="29"/>
      <c r="D444" s="17" t="str">
        <f t="shared" si="108"/>
        <v>1"</v>
      </c>
      <c r="F444" s="92"/>
      <c r="G444" s="24">
        <f t="shared" si="109"/>
        <v>0</v>
      </c>
      <c r="H444" s="24">
        <f t="shared" si="109"/>
        <v>0</v>
      </c>
      <c r="I444" s="24">
        <f t="shared" si="109"/>
        <v>0</v>
      </c>
      <c r="J444" s="24">
        <f t="shared" si="109"/>
        <v>0</v>
      </c>
      <c r="K444" s="24">
        <f t="shared" si="109"/>
        <v>0</v>
      </c>
      <c r="L444" s="24">
        <f t="shared" si="109"/>
        <v>0</v>
      </c>
      <c r="M444" s="24">
        <f t="shared" si="109"/>
        <v>0</v>
      </c>
      <c r="N444" s="24">
        <f t="shared" si="109"/>
        <v>0</v>
      </c>
      <c r="O444" s="24">
        <f t="shared" si="109"/>
        <v>0</v>
      </c>
      <c r="P444" s="24">
        <f t="shared" si="109"/>
        <v>0</v>
      </c>
    </row>
    <row r="445" spans="1:16">
      <c r="B445" s="390"/>
      <c r="C445" s="29"/>
      <c r="D445" s="17" t="str">
        <f t="shared" si="108"/>
        <v>1 1/2"</v>
      </c>
      <c r="F445" s="92"/>
      <c r="G445" s="24">
        <f t="shared" si="109"/>
        <v>0</v>
      </c>
      <c r="H445" s="24">
        <f t="shared" si="109"/>
        <v>0</v>
      </c>
      <c r="I445" s="24">
        <f t="shared" si="109"/>
        <v>0</v>
      </c>
      <c r="J445" s="24">
        <f t="shared" si="109"/>
        <v>0</v>
      </c>
      <c r="K445" s="24">
        <f t="shared" si="109"/>
        <v>0</v>
      </c>
      <c r="L445" s="24">
        <f t="shared" si="109"/>
        <v>0</v>
      </c>
      <c r="M445" s="24">
        <f t="shared" si="109"/>
        <v>0</v>
      </c>
      <c r="N445" s="24">
        <f t="shared" si="109"/>
        <v>0</v>
      </c>
      <c r="O445" s="24">
        <f t="shared" si="109"/>
        <v>0</v>
      </c>
      <c r="P445" s="24">
        <f t="shared" si="109"/>
        <v>0</v>
      </c>
    </row>
    <row r="446" spans="1:16">
      <c r="B446" s="390"/>
      <c r="C446" s="29"/>
      <c r="D446" s="17" t="str">
        <f t="shared" si="108"/>
        <v>2"</v>
      </c>
      <c r="F446" s="92"/>
      <c r="G446" s="24">
        <f t="shared" si="109"/>
        <v>0</v>
      </c>
      <c r="H446" s="24">
        <f t="shared" si="109"/>
        <v>0</v>
      </c>
      <c r="I446" s="24">
        <f t="shared" si="109"/>
        <v>0</v>
      </c>
      <c r="J446" s="24">
        <f t="shared" si="109"/>
        <v>0</v>
      </c>
      <c r="K446" s="24">
        <f t="shared" si="109"/>
        <v>0</v>
      </c>
      <c r="L446" s="24">
        <f t="shared" si="109"/>
        <v>0</v>
      </c>
      <c r="M446" s="24">
        <f t="shared" si="109"/>
        <v>0</v>
      </c>
      <c r="N446" s="24">
        <f t="shared" si="109"/>
        <v>0</v>
      </c>
      <c r="O446" s="24">
        <f t="shared" si="109"/>
        <v>0</v>
      </c>
      <c r="P446" s="24">
        <f t="shared" si="109"/>
        <v>0</v>
      </c>
    </row>
    <row r="447" spans="1:16">
      <c r="B447" s="390"/>
      <c r="C447" s="29"/>
      <c r="D447" s="17" t="str">
        <f t="shared" si="108"/>
        <v>3"</v>
      </c>
      <c r="F447" s="92"/>
      <c r="G447" s="24">
        <f t="shared" si="109"/>
        <v>0</v>
      </c>
      <c r="H447" s="24">
        <f t="shared" si="109"/>
        <v>0</v>
      </c>
      <c r="I447" s="24">
        <f t="shared" si="109"/>
        <v>0</v>
      </c>
      <c r="J447" s="24">
        <f t="shared" si="109"/>
        <v>0</v>
      </c>
      <c r="K447" s="24">
        <f t="shared" si="109"/>
        <v>0</v>
      </c>
      <c r="L447" s="24">
        <f t="shared" si="109"/>
        <v>0</v>
      </c>
      <c r="M447" s="24">
        <f t="shared" si="109"/>
        <v>0</v>
      </c>
      <c r="N447" s="24">
        <f t="shared" si="109"/>
        <v>0</v>
      </c>
      <c r="O447" s="24">
        <f t="shared" si="109"/>
        <v>0</v>
      </c>
      <c r="P447" s="24">
        <f t="shared" si="109"/>
        <v>0</v>
      </c>
    </row>
    <row r="448" spans="1:16">
      <c r="B448" s="390"/>
      <c r="C448" s="29"/>
      <c r="D448" s="17" t="str">
        <f t="shared" si="108"/>
        <v>4"</v>
      </c>
      <c r="F448" s="92"/>
      <c r="G448" s="24">
        <f t="shared" si="109"/>
        <v>0</v>
      </c>
      <c r="H448" s="24">
        <f t="shared" si="109"/>
        <v>0</v>
      </c>
      <c r="I448" s="24">
        <f t="shared" si="109"/>
        <v>0</v>
      </c>
      <c r="J448" s="24">
        <f t="shared" si="109"/>
        <v>0</v>
      </c>
      <c r="K448" s="24">
        <f t="shared" si="109"/>
        <v>0</v>
      </c>
      <c r="L448" s="24">
        <f t="shared" si="109"/>
        <v>0</v>
      </c>
      <c r="M448" s="24">
        <f t="shared" si="109"/>
        <v>0</v>
      </c>
      <c r="N448" s="24">
        <f t="shared" si="109"/>
        <v>0</v>
      </c>
      <c r="O448" s="24">
        <f t="shared" si="109"/>
        <v>0</v>
      </c>
      <c r="P448" s="24">
        <f t="shared" si="109"/>
        <v>0</v>
      </c>
    </row>
    <row r="449" spans="1:16">
      <c r="B449" s="390"/>
      <c r="C449" s="29"/>
      <c r="D449" s="17" t="str">
        <f t="shared" si="108"/>
        <v>6"</v>
      </c>
      <c r="F449" s="92"/>
      <c r="G449" s="24">
        <f t="shared" si="109"/>
        <v>0</v>
      </c>
      <c r="H449" s="24">
        <f t="shared" si="109"/>
        <v>0</v>
      </c>
      <c r="I449" s="24">
        <f t="shared" si="109"/>
        <v>0</v>
      </c>
      <c r="J449" s="24">
        <f t="shared" si="109"/>
        <v>0</v>
      </c>
      <c r="K449" s="24">
        <f t="shared" si="109"/>
        <v>0</v>
      </c>
      <c r="L449" s="24">
        <f t="shared" si="109"/>
        <v>0</v>
      </c>
      <c r="M449" s="24">
        <f t="shared" si="109"/>
        <v>0</v>
      </c>
      <c r="N449" s="24">
        <f t="shared" si="109"/>
        <v>0</v>
      </c>
      <c r="O449" s="24">
        <f t="shared" si="109"/>
        <v>0</v>
      </c>
      <c r="P449" s="24">
        <f t="shared" si="109"/>
        <v>0</v>
      </c>
    </row>
    <row r="450" spans="1:16" ht="12">
      <c r="B450" s="390"/>
      <c r="C450" s="29"/>
      <c r="D450" s="17" t="str">
        <f t="shared" si="108"/>
        <v>8"</v>
      </c>
      <c r="F450" s="92"/>
      <c r="G450" s="26">
        <f t="shared" si="109"/>
        <v>0</v>
      </c>
      <c r="H450" s="26">
        <f t="shared" si="109"/>
        <v>0</v>
      </c>
      <c r="I450" s="26">
        <f t="shared" si="109"/>
        <v>0</v>
      </c>
      <c r="J450" s="26">
        <f t="shared" si="109"/>
        <v>0</v>
      </c>
      <c r="K450" s="26">
        <f t="shared" si="109"/>
        <v>0</v>
      </c>
      <c r="L450" s="26">
        <f t="shared" si="109"/>
        <v>0</v>
      </c>
      <c r="M450" s="26">
        <f t="shared" si="109"/>
        <v>0</v>
      </c>
      <c r="N450" s="26">
        <f t="shared" si="109"/>
        <v>0</v>
      </c>
      <c r="O450" s="26">
        <f t="shared" si="109"/>
        <v>0</v>
      </c>
      <c r="P450" s="26">
        <f t="shared" si="109"/>
        <v>0</v>
      </c>
    </row>
    <row r="451" spans="1:16">
      <c r="B451" s="390"/>
      <c r="C451" s="29"/>
      <c r="D451" s="17" t="s">
        <v>1</v>
      </c>
      <c r="F451" s="92"/>
      <c r="G451" s="389">
        <f>SUM(G443:G450)</f>
        <v>0</v>
      </c>
      <c r="H451" s="389">
        <f t="shared" ref="H451:P451" si="110">SUM(H443:H450)</f>
        <v>0</v>
      </c>
      <c r="I451" s="389">
        <f t="shared" si="110"/>
        <v>0</v>
      </c>
      <c r="J451" s="389">
        <f t="shared" si="110"/>
        <v>0</v>
      </c>
      <c r="K451" s="389">
        <f t="shared" si="110"/>
        <v>0</v>
      </c>
      <c r="L451" s="389">
        <f t="shared" si="110"/>
        <v>0</v>
      </c>
      <c r="M451" s="389">
        <f t="shared" si="110"/>
        <v>0</v>
      </c>
      <c r="N451" s="389">
        <f t="shared" si="110"/>
        <v>0</v>
      </c>
      <c r="O451" s="389">
        <f t="shared" si="110"/>
        <v>0</v>
      </c>
      <c r="P451" s="389">
        <f t="shared" si="110"/>
        <v>0</v>
      </c>
    </row>
    <row r="452" spans="1:16">
      <c r="B452" s="390"/>
      <c r="C452" s="29"/>
      <c r="F452" s="92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</row>
    <row r="453" spans="1:16">
      <c r="A453" s="33" t="str">
        <f>A136</f>
        <v>WI6</v>
      </c>
      <c r="B453" s="33" t="str">
        <f>B136</f>
        <v>Other I6</v>
      </c>
      <c r="C453" s="29"/>
      <c r="F453" s="92"/>
      <c r="G453" s="24"/>
      <c r="H453" s="24"/>
      <c r="I453" s="18"/>
      <c r="J453" s="18"/>
      <c r="K453" s="18"/>
      <c r="L453" s="18"/>
      <c r="M453" s="18"/>
      <c r="N453" s="18"/>
      <c r="O453" s="18"/>
      <c r="P453" s="18"/>
    </row>
    <row r="454" spans="1:16">
      <c r="B454" s="390"/>
      <c r="C454" s="29"/>
      <c r="D454" s="32" t="str">
        <f t="shared" ref="D454:D461" si="111">C137</f>
        <v>3/4"</v>
      </c>
      <c r="F454" s="92"/>
      <c r="G454" s="389">
        <f t="shared" ref="G454:P461" si="112">((G137*G$839*G840)+(G$146*G$742/1000*G840)+(G$147*G$743/1000*G840)+(G$148*G$744/1000*G840)+(G$149*G$745/1000*G840)+(G$150*G$746/1000*G840))*((12-G$14)/12)+((F137*G$839*G840)+(F$146*G$742/1000*G840)+(F$147*G$743/1000*G840)+(F$148*G$744/1000*G840)+(F$149*G$745/1000*G840)+(F$150*G$746/1000*G840))*((G$14)/12)</f>
        <v>0</v>
      </c>
      <c r="H454" s="389">
        <f t="shared" si="112"/>
        <v>0</v>
      </c>
      <c r="I454" s="389">
        <f t="shared" si="112"/>
        <v>0</v>
      </c>
      <c r="J454" s="389">
        <f t="shared" si="112"/>
        <v>0</v>
      </c>
      <c r="K454" s="389">
        <f t="shared" si="112"/>
        <v>0</v>
      </c>
      <c r="L454" s="389">
        <f t="shared" si="112"/>
        <v>0</v>
      </c>
      <c r="M454" s="389">
        <f t="shared" si="112"/>
        <v>0</v>
      </c>
      <c r="N454" s="389">
        <f t="shared" si="112"/>
        <v>0</v>
      </c>
      <c r="O454" s="389">
        <f t="shared" si="112"/>
        <v>0</v>
      </c>
      <c r="P454" s="389">
        <f t="shared" si="112"/>
        <v>0</v>
      </c>
    </row>
    <row r="455" spans="1:16">
      <c r="B455" s="390"/>
      <c r="C455" s="29"/>
      <c r="D455" s="32" t="str">
        <f t="shared" si="111"/>
        <v>1"</v>
      </c>
      <c r="F455" s="92"/>
      <c r="G455" s="24">
        <f t="shared" si="112"/>
        <v>0</v>
      </c>
      <c r="H455" s="24">
        <f t="shared" si="112"/>
        <v>0</v>
      </c>
      <c r="I455" s="24">
        <f t="shared" si="112"/>
        <v>0</v>
      </c>
      <c r="J455" s="24">
        <f t="shared" si="112"/>
        <v>0</v>
      </c>
      <c r="K455" s="24">
        <f t="shared" si="112"/>
        <v>0</v>
      </c>
      <c r="L455" s="24">
        <f t="shared" si="112"/>
        <v>0</v>
      </c>
      <c r="M455" s="24">
        <f t="shared" si="112"/>
        <v>0</v>
      </c>
      <c r="N455" s="24">
        <f t="shared" si="112"/>
        <v>0</v>
      </c>
      <c r="O455" s="24">
        <f t="shared" si="112"/>
        <v>0</v>
      </c>
      <c r="P455" s="24">
        <f t="shared" si="112"/>
        <v>0</v>
      </c>
    </row>
    <row r="456" spans="1:16">
      <c r="B456" s="390"/>
      <c r="C456" s="29"/>
      <c r="D456" s="32" t="str">
        <f t="shared" si="111"/>
        <v>1 1/2"</v>
      </c>
      <c r="F456" s="92"/>
      <c r="G456" s="24">
        <f t="shared" si="112"/>
        <v>0</v>
      </c>
      <c r="H456" s="24">
        <f t="shared" si="112"/>
        <v>0</v>
      </c>
      <c r="I456" s="24">
        <f t="shared" si="112"/>
        <v>0</v>
      </c>
      <c r="J456" s="24">
        <f t="shared" si="112"/>
        <v>0</v>
      </c>
      <c r="K456" s="24">
        <f t="shared" si="112"/>
        <v>0</v>
      </c>
      <c r="L456" s="24">
        <f t="shared" si="112"/>
        <v>0</v>
      </c>
      <c r="M456" s="24">
        <f t="shared" si="112"/>
        <v>0</v>
      </c>
      <c r="N456" s="24">
        <f t="shared" si="112"/>
        <v>0</v>
      </c>
      <c r="O456" s="24">
        <f t="shared" si="112"/>
        <v>0</v>
      </c>
      <c r="P456" s="24">
        <f t="shared" si="112"/>
        <v>0</v>
      </c>
    </row>
    <row r="457" spans="1:16">
      <c r="B457" s="390"/>
      <c r="C457" s="29"/>
      <c r="D457" s="32" t="str">
        <f t="shared" si="111"/>
        <v>2"</v>
      </c>
      <c r="F457" s="92"/>
      <c r="G457" s="24">
        <f t="shared" si="112"/>
        <v>0</v>
      </c>
      <c r="H457" s="24">
        <f t="shared" si="112"/>
        <v>0</v>
      </c>
      <c r="I457" s="24">
        <f t="shared" si="112"/>
        <v>0</v>
      </c>
      <c r="J457" s="24">
        <f t="shared" si="112"/>
        <v>0</v>
      </c>
      <c r="K457" s="24">
        <f t="shared" si="112"/>
        <v>0</v>
      </c>
      <c r="L457" s="24">
        <f t="shared" si="112"/>
        <v>0</v>
      </c>
      <c r="M457" s="24">
        <f t="shared" si="112"/>
        <v>0</v>
      </c>
      <c r="N457" s="24">
        <f t="shared" si="112"/>
        <v>0</v>
      </c>
      <c r="O457" s="24">
        <f t="shared" si="112"/>
        <v>0</v>
      </c>
      <c r="P457" s="24">
        <f t="shared" si="112"/>
        <v>0</v>
      </c>
    </row>
    <row r="458" spans="1:16">
      <c r="B458" s="390"/>
      <c r="C458" s="29"/>
      <c r="D458" s="32" t="str">
        <f t="shared" si="111"/>
        <v>3"</v>
      </c>
      <c r="F458" s="92"/>
      <c r="G458" s="24">
        <f t="shared" si="112"/>
        <v>0</v>
      </c>
      <c r="H458" s="24">
        <f t="shared" si="112"/>
        <v>0</v>
      </c>
      <c r="I458" s="24">
        <f t="shared" si="112"/>
        <v>0</v>
      </c>
      <c r="J458" s="24">
        <f t="shared" si="112"/>
        <v>0</v>
      </c>
      <c r="K458" s="24">
        <f t="shared" si="112"/>
        <v>0</v>
      </c>
      <c r="L458" s="24">
        <f t="shared" si="112"/>
        <v>0</v>
      </c>
      <c r="M458" s="24">
        <f t="shared" si="112"/>
        <v>0</v>
      </c>
      <c r="N458" s="24">
        <f t="shared" si="112"/>
        <v>0</v>
      </c>
      <c r="O458" s="24">
        <f t="shared" si="112"/>
        <v>0</v>
      </c>
      <c r="P458" s="24">
        <f t="shared" si="112"/>
        <v>0</v>
      </c>
    </row>
    <row r="459" spans="1:16">
      <c r="B459" s="390"/>
      <c r="C459" s="29"/>
      <c r="D459" s="32" t="str">
        <f t="shared" si="111"/>
        <v>4"</v>
      </c>
      <c r="F459" s="92"/>
      <c r="G459" s="24">
        <f t="shared" si="112"/>
        <v>0</v>
      </c>
      <c r="H459" s="24">
        <f t="shared" si="112"/>
        <v>0</v>
      </c>
      <c r="I459" s="24">
        <f t="shared" si="112"/>
        <v>0</v>
      </c>
      <c r="J459" s="24">
        <f t="shared" si="112"/>
        <v>0</v>
      </c>
      <c r="K459" s="24">
        <f t="shared" si="112"/>
        <v>0</v>
      </c>
      <c r="L459" s="24">
        <f t="shared" si="112"/>
        <v>0</v>
      </c>
      <c r="M459" s="24">
        <f t="shared" si="112"/>
        <v>0</v>
      </c>
      <c r="N459" s="24">
        <f t="shared" si="112"/>
        <v>0</v>
      </c>
      <c r="O459" s="24">
        <f t="shared" si="112"/>
        <v>0</v>
      </c>
      <c r="P459" s="24">
        <f t="shared" si="112"/>
        <v>0</v>
      </c>
    </row>
    <row r="460" spans="1:16">
      <c r="B460" s="390"/>
      <c r="C460" s="29"/>
      <c r="D460" s="32" t="str">
        <f t="shared" si="111"/>
        <v>6"</v>
      </c>
      <c r="F460" s="92"/>
      <c r="G460" s="24">
        <f t="shared" si="112"/>
        <v>0</v>
      </c>
      <c r="H460" s="24">
        <f t="shared" si="112"/>
        <v>0</v>
      </c>
      <c r="I460" s="24">
        <f t="shared" si="112"/>
        <v>0</v>
      </c>
      <c r="J460" s="24">
        <f t="shared" si="112"/>
        <v>0</v>
      </c>
      <c r="K460" s="24">
        <f t="shared" si="112"/>
        <v>0</v>
      </c>
      <c r="L460" s="24">
        <f t="shared" si="112"/>
        <v>0</v>
      </c>
      <c r="M460" s="24">
        <f t="shared" si="112"/>
        <v>0</v>
      </c>
      <c r="N460" s="24">
        <f t="shared" si="112"/>
        <v>0</v>
      </c>
      <c r="O460" s="24">
        <f t="shared" si="112"/>
        <v>0</v>
      </c>
      <c r="P460" s="24">
        <f t="shared" si="112"/>
        <v>0</v>
      </c>
    </row>
    <row r="461" spans="1:16" ht="12">
      <c r="B461" s="390"/>
      <c r="C461" s="29"/>
      <c r="D461" s="32" t="str">
        <f t="shared" si="111"/>
        <v>8"</v>
      </c>
      <c r="F461" s="92"/>
      <c r="G461" s="26">
        <f t="shared" si="112"/>
        <v>0</v>
      </c>
      <c r="H461" s="26">
        <f t="shared" si="112"/>
        <v>0</v>
      </c>
      <c r="I461" s="26">
        <f t="shared" si="112"/>
        <v>0</v>
      </c>
      <c r="J461" s="26">
        <f t="shared" si="112"/>
        <v>0</v>
      </c>
      <c r="K461" s="26">
        <f t="shared" si="112"/>
        <v>0</v>
      </c>
      <c r="L461" s="26">
        <f t="shared" si="112"/>
        <v>0</v>
      </c>
      <c r="M461" s="26">
        <f t="shared" si="112"/>
        <v>0</v>
      </c>
      <c r="N461" s="26">
        <f t="shared" si="112"/>
        <v>0</v>
      </c>
      <c r="O461" s="26">
        <f t="shared" si="112"/>
        <v>0</v>
      </c>
      <c r="P461" s="26">
        <f t="shared" si="112"/>
        <v>0</v>
      </c>
    </row>
    <row r="462" spans="1:16">
      <c r="B462" s="390"/>
      <c r="C462" s="29"/>
      <c r="D462" s="17" t="s">
        <v>1</v>
      </c>
      <c r="F462" s="92"/>
      <c r="G462" s="389">
        <f>SUM(G454:G461)</f>
        <v>0</v>
      </c>
      <c r="H462" s="389">
        <f t="shared" ref="H462:P462" si="113">SUM(H454:H461)</f>
        <v>0</v>
      </c>
      <c r="I462" s="389">
        <f t="shared" si="113"/>
        <v>0</v>
      </c>
      <c r="J462" s="389">
        <f t="shared" si="113"/>
        <v>0</v>
      </c>
      <c r="K462" s="389">
        <f t="shared" si="113"/>
        <v>0</v>
      </c>
      <c r="L462" s="389">
        <f t="shared" si="113"/>
        <v>0</v>
      </c>
      <c r="M462" s="389">
        <f t="shared" si="113"/>
        <v>0</v>
      </c>
      <c r="N462" s="389">
        <f t="shared" si="113"/>
        <v>0</v>
      </c>
      <c r="O462" s="389">
        <f t="shared" si="113"/>
        <v>0</v>
      </c>
      <c r="P462" s="389">
        <f t="shared" si="113"/>
        <v>0</v>
      </c>
    </row>
    <row r="463" spans="1:16">
      <c r="B463" s="390"/>
      <c r="C463" s="29"/>
      <c r="F463" s="92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</row>
    <row r="464" spans="1:16">
      <c r="A464" s="33" t="str">
        <f>A153</f>
        <v>WI7</v>
      </c>
      <c r="B464" s="33" t="str">
        <f>B153</f>
        <v>Other I7</v>
      </c>
      <c r="C464" s="29"/>
      <c r="F464" s="92"/>
      <c r="G464" s="24"/>
      <c r="H464" s="24"/>
      <c r="I464" s="18"/>
      <c r="J464" s="18"/>
      <c r="K464" s="18"/>
      <c r="L464" s="18"/>
      <c r="M464" s="18"/>
      <c r="N464" s="18"/>
      <c r="O464" s="18"/>
      <c r="P464" s="18"/>
    </row>
    <row r="465" spans="1:16">
      <c r="B465" s="390"/>
      <c r="C465" s="29"/>
      <c r="D465" s="17" t="str">
        <f t="shared" ref="D465:D472" si="114">C154</f>
        <v>3/4"</v>
      </c>
      <c r="F465" s="92"/>
      <c r="G465" s="389">
        <f t="shared" ref="G465:P472" si="115">((G154*G$849*G850)+(G$163*G$750/1000*G850)+(G$164*G$751/1000*G850)+(G$165*G$752/1000*G850)+(G$166*G$753/1000*G850)+(G$167*G$754/1000*G850))*((12-G$14)/12)+((F154*G$849*G850)+(F$163*G$750/1000*G850)+(F$164*G$751/1000*G850)+(F$165*G$752/1000*G850)+(F$166*G$753/1000*G850)+(F$167*G$754/1000*G850))*((G$14)/12)</f>
        <v>0</v>
      </c>
      <c r="H465" s="389">
        <f t="shared" si="115"/>
        <v>0</v>
      </c>
      <c r="I465" s="389">
        <f t="shared" si="115"/>
        <v>0</v>
      </c>
      <c r="J465" s="389">
        <f t="shared" si="115"/>
        <v>0</v>
      </c>
      <c r="K465" s="389">
        <f t="shared" si="115"/>
        <v>0</v>
      </c>
      <c r="L465" s="389">
        <f t="shared" si="115"/>
        <v>0</v>
      </c>
      <c r="M465" s="389">
        <f t="shared" si="115"/>
        <v>0</v>
      </c>
      <c r="N465" s="389">
        <f t="shared" si="115"/>
        <v>0</v>
      </c>
      <c r="O465" s="389">
        <f t="shared" si="115"/>
        <v>0</v>
      </c>
      <c r="P465" s="389">
        <f t="shared" si="115"/>
        <v>0</v>
      </c>
    </row>
    <row r="466" spans="1:16">
      <c r="B466" s="390"/>
      <c r="C466" s="29"/>
      <c r="D466" s="17" t="str">
        <f t="shared" si="114"/>
        <v>1"</v>
      </c>
      <c r="F466" s="92"/>
      <c r="G466" s="24">
        <f t="shared" si="115"/>
        <v>0</v>
      </c>
      <c r="H466" s="24">
        <f t="shared" si="115"/>
        <v>0</v>
      </c>
      <c r="I466" s="24">
        <f t="shared" si="115"/>
        <v>0</v>
      </c>
      <c r="J466" s="24">
        <f t="shared" si="115"/>
        <v>0</v>
      </c>
      <c r="K466" s="24">
        <f t="shared" si="115"/>
        <v>0</v>
      </c>
      <c r="L466" s="24">
        <f t="shared" si="115"/>
        <v>0</v>
      </c>
      <c r="M466" s="24">
        <f t="shared" si="115"/>
        <v>0</v>
      </c>
      <c r="N466" s="24">
        <f t="shared" si="115"/>
        <v>0</v>
      </c>
      <c r="O466" s="24">
        <f t="shared" si="115"/>
        <v>0</v>
      </c>
      <c r="P466" s="24">
        <f t="shared" si="115"/>
        <v>0</v>
      </c>
    </row>
    <row r="467" spans="1:16">
      <c r="B467" s="390"/>
      <c r="C467" s="29"/>
      <c r="D467" s="17" t="str">
        <f t="shared" si="114"/>
        <v>1 1/2"</v>
      </c>
      <c r="F467" s="92"/>
      <c r="G467" s="24">
        <f t="shared" si="115"/>
        <v>0</v>
      </c>
      <c r="H467" s="24">
        <f t="shared" si="115"/>
        <v>0</v>
      </c>
      <c r="I467" s="24">
        <f t="shared" si="115"/>
        <v>0</v>
      </c>
      <c r="J467" s="24">
        <f t="shared" si="115"/>
        <v>0</v>
      </c>
      <c r="K467" s="24">
        <f t="shared" si="115"/>
        <v>0</v>
      </c>
      <c r="L467" s="24">
        <f t="shared" si="115"/>
        <v>0</v>
      </c>
      <c r="M467" s="24">
        <f t="shared" si="115"/>
        <v>0</v>
      </c>
      <c r="N467" s="24">
        <f t="shared" si="115"/>
        <v>0</v>
      </c>
      <c r="O467" s="24">
        <f t="shared" si="115"/>
        <v>0</v>
      </c>
      <c r="P467" s="24">
        <f t="shared" si="115"/>
        <v>0</v>
      </c>
    </row>
    <row r="468" spans="1:16">
      <c r="B468" s="390"/>
      <c r="C468" s="29"/>
      <c r="D468" s="17" t="str">
        <f t="shared" si="114"/>
        <v>2"</v>
      </c>
      <c r="F468" s="92"/>
      <c r="G468" s="24">
        <f t="shared" si="115"/>
        <v>0</v>
      </c>
      <c r="H468" s="24">
        <f t="shared" si="115"/>
        <v>0</v>
      </c>
      <c r="I468" s="24">
        <f t="shared" si="115"/>
        <v>0</v>
      </c>
      <c r="J468" s="24">
        <f t="shared" si="115"/>
        <v>0</v>
      </c>
      <c r="K468" s="24">
        <f t="shared" si="115"/>
        <v>0</v>
      </c>
      <c r="L468" s="24">
        <f t="shared" si="115"/>
        <v>0</v>
      </c>
      <c r="M468" s="24">
        <f t="shared" si="115"/>
        <v>0</v>
      </c>
      <c r="N468" s="24">
        <f t="shared" si="115"/>
        <v>0</v>
      </c>
      <c r="O468" s="24">
        <f t="shared" si="115"/>
        <v>0</v>
      </c>
      <c r="P468" s="24">
        <f t="shared" si="115"/>
        <v>0</v>
      </c>
    </row>
    <row r="469" spans="1:16">
      <c r="B469" s="390"/>
      <c r="C469" s="29"/>
      <c r="D469" s="17" t="str">
        <f t="shared" si="114"/>
        <v>3"</v>
      </c>
      <c r="F469" s="92"/>
      <c r="G469" s="24">
        <f t="shared" si="115"/>
        <v>0</v>
      </c>
      <c r="H469" s="24">
        <f t="shared" si="115"/>
        <v>0</v>
      </c>
      <c r="I469" s="24">
        <f t="shared" si="115"/>
        <v>0</v>
      </c>
      <c r="J469" s="24">
        <f t="shared" si="115"/>
        <v>0</v>
      </c>
      <c r="K469" s="24">
        <f t="shared" si="115"/>
        <v>0</v>
      </c>
      <c r="L469" s="24">
        <f t="shared" si="115"/>
        <v>0</v>
      </c>
      <c r="M469" s="24">
        <f t="shared" si="115"/>
        <v>0</v>
      </c>
      <c r="N469" s="24">
        <f t="shared" si="115"/>
        <v>0</v>
      </c>
      <c r="O469" s="24">
        <f t="shared" si="115"/>
        <v>0</v>
      </c>
      <c r="P469" s="24">
        <f t="shared" si="115"/>
        <v>0</v>
      </c>
    </row>
    <row r="470" spans="1:16">
      <c r="B470" s="390"/>
      <c r="C470" s="29"/>
      <c r="D470" s="17" t="str">
        <f t="shared" si="114"/>
        <v>4"</v>
      </c>
      <c r="F470" s="92"/>
      <c r="G470" s="24">
        <f t="shared" si="115"/>
        <v>0</v>
      </c>
      <c r="H470" s="24">
        <f t="shared" si="115"/>
        <v>0</v>
      </c>
      <c r="I470" s="24">
        <f t="shared" si="115"/>
        <v>0</v>
      </c>
      <c r="J470" s="24">
        <f t="shared" si="115"/>
        <v>0</v>
      </c>
      <c r="K470" s="24">
        <f t="shared" si="115"/>
        <v>0</v>
      </c>
      <c r="L470" s="24">
        <f t="shared" si="115"/>
        <v>0</v>
      </c>
      <c r="M470" s="24">
        <f t="shared" si="115"/>
        <v>0</v>
      </c>
      <c r="N470" s="24">
        <f t="shared" si="115"/>
        <v>0</v>
      </c>
      <c r="O470" s="24">
        <f t="shared" si="115"/>
        <v>0</v>
      </c>
      <c r="P470" s="24">
        <f t="shared" si="115"/>
        <v>0</v>
      </c>
    </row>
    <row r="471" spans="1:16">
      <c r="B471" s="390"/>
      <c r="C471" s="29"/>
      <c r="D471" s="17" t="str">
        <f t="shared" si="114"/>
        <v>6"</v>
      </c>
      <c r="F471" s="92"/>
      <c r="G471" s="24">
        <f t="shared" si="115"/>
        <v>0</v>
      </c>
      <c r="H471" s="24">
        <f t="shared" si="115"/>
        <v>0</v>
      </c>
      <c r="I471" s="24">
        <f t="shared" si="115"/>
        <v>0</v>
      </c>
      <c r="J471" s="24">
        <f t="shared" si="115"/>
        <v>0</v>
      </c>
      <c r="K471" s="24">
        <f t="shared" si="115"/>
        <v>0</v>
      </c>
      <c r="L471" s="24">
        <f t="shared" si="115"/>
        <v>0</v>
      </c>
      <c r="M471" s="24">
        <f t="shared" si="115"/>
        <v>0</v>
      </c>
      <c r="N471" s="24">
        <f t="shared" si="115"/>
        <v>0</v>
      </c>
      <c r="O471" s="24">
        <f t="shared" si="115"/>
        <v>0</v>
      </c>
      <c r="P471" s="24">
        <f t="shared" si="115"/>
        <v>0</v>
      </c>
    </row>
    <row r="472" spans="1:16" ht="12">
      <c r="B472" s="390"/>
      <c r="C472" s="29"/>
      <c r="D472" s="17" t="str">
        <f t="shared" si="114"/>
        <v>8"</v>
      </c>
      <c r="F472" s="92"/>
      <c r="G472" s="26">
        <f t="shared" si="115"/>
        <v>0</v>
      </c>
      <c r="H472" s="26">
        <f t="shared" si="115"/>
        <v>0</v>
      </c>
      <c r="I472" s="26">
        <f t="shared" si="115"/>
        <v>0</v>
      </c>
      <c r="J472" s="26">
        <f t="shared" si="115"/>
        <v>0</v>
      </c>
      <c r="K472" s="26">
        <f t="shared" si="115"/>
        <v>0</v>
      </c>
      <c r="L472" s="26">
        <f t="shared" si="115"/>
        <v>0</v>
      </c>
      <c r="M472" s="26">
        <f t="shared" si="115"/>
        <v>0</v>
      </c>
      <c r="N472" s="26">
        <f t="shared" si="115"/>
        <v>0</v>
      </c>
      <c r="O472" s="26">
        <f t="shared" si="115"/>
        <v>0</v>
      </c>
      <c r="P472" s="26">
        <f t="shared" si="115"/>
        <v>0</v>
      </c>
    </row>
    <row r="473" spans="1:16">
      <c r="B473" s="390"/>
      <c r="C473" s="29"/>
      <c r="D473" s="17" t="s">
        <v>1</v>
      </c>
      <c r="F473" s="92"/>
      <c r="G473" s="389">
        <f>SUM(G465:G472)</f>
        <v>0</v>
      </c>
      <c r="H473" s="389">
        <f t="shared" ref="H473:P473" si="116">SUM(H465:H472)</f>
        <v>0</v>
      </c>
      <c r="I473" s="389">
        <f t="shared" si="116"/>
        <v>0</v>
      </c>
      <c r="J473" s="389">
        <f t="shared" si="116"/>
        <v>0</v>
      </c>
      <c r="K473" s="389">
        <f t="shared" si="116"/>
        <v>0</v>
      </c>
      <c r="L473" s="389">
        <f t="shared" si="116"/>
        <v>0</v>
      </c>
      <c r="M473" s="389">
        <f t="shared" si="116"/>
        <v>0</v>
      </c>
      <c r="N473" s="389">
        <f t="shared" si="116"/>
        <v>0</v>
      </c>
      <c r="O473" s="389">
        <f t="shared" si="116"/>
        <v>0</v>
      </c>
      <c r="P473" s="389">
        <f t="shared" si="116"/>
        <v>0</v>
      </c>
    </row>
    <row r="474" spans="1:16">
      <c r="B474" s="390"/>
      <c r="C474" s="29"/>
      <c r="F474" s="92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</row>
    <row r="475" spans="1:16">
      <c r="A475" s="33" t="str">
        <f>A170</f>
        <v>WI8</v>
      </c>
      <c r="B475" s="33" t="str">
        <f>B170</f>
        <v>Other I8</v>
      </c>
      <c r="C475" s="29"/>
      <c r="F475" s="92"/>
      <c r="G475" s="24"/>
      <c r="H475" s="24"/>
      <c r="I475" s="18"/>
      <c r="J475" s="18"/>
      <c r="K475" s="18"/>
      <c r="L475" s="18"/>
      <c r="M475" s="18"/>
      <c r="N475" s="18"/>
      <c r="O475" s="18"/>
      <c r="P475" s="18"/>
    </row>
    <row r="476" spans="1:16">
      <c r="B476" s="390"/>
      <c r="C476" s="29"/>
      <c r="D476" s="17" t="str">
        <f t="shared" ref="D476:D483" si="117">C171</f>
        <v>3/4"</v>
      </c>
      <c r="F476" s="92"/>
      <c r="G476" s="389">
        <f t="shared" ref="G476:P483" si="118">((G171*G$859*G860)+(G$180*G$757/1000*G860)+(G$181*G$758/1000*G860)+(G$182*G$759/1000*G860)+(G$183*G$760/1000*G860)+(G$184*G$761/1000*G860))*((12-G$14)/12)+((F171*G$859*G860)+(F$180*G$757/1000*G860)+(F$181*G$758/1000*G860)+ (F$182*G$759/1000*G860)+(F$183*G$760/1000*G860)+(F$184*G$761/1000*G860))*((G$14)/12)</f>
        <v>0</v>
      </c>
      <c r="H476" s="389">
        <f t="shared" si="118"/>
        <v>0</v>
      </c>
      <c r="I476" s="389">
        <f t="shared" si="118"/>
        <v>0</v>
      </c>
      <c r="J476" s="389">
        <f t="shared" si="118"/>
        <v>0</v>
      </c>
      <c r="K476" s="389">
        <f t="shared" si="118"/>
        <v>0</v>
      </c>
      <c r="L476" s="389">
        <f t="shared" si="118"/>
        <v>0</v>
      </c>
      <c r="M476" s="389">
        <f t="shared" si="118"/>
        <v>0</v>
      </c>
      <c r="N476" s="389">
        <f t="shared" si="118"/>
        <v>0</v>
      </c>
      <c r="O476" s="389">
        <f t="shared" si="118"/>
        <v>0</v>
      </c>
      <c r="P476" s="389">
        <f t="shared" si="118"/>
        <v>0</v>
      </c>
    </row>
    <row r="477" spans="1:16">
      <c r="B477" s="390"/>
      <c r="C477" s="29"/>
      <c r="D477" s="17" t="str">
        <f t="shared" si="117"/>
        <v>1"</v>
      </c>
      <c r="F477" s="92"/>
      <c r="G477" s="24">
        <f t="shared" si="118"/>
        <v>0</v>
      </c>
      <c r="H477" s="24">
        <f t="shared" si="118"/>
        <v>0</v>
      </c>
      <c r="I477" s="24">
        <f t="shared" si="118"/>
        <v>0</v>
      </c>
      <c r="J477" s="24">
        <f t="shared" si="118"/>
        <v>0</v>
      </c>
      <c r="K477" s="24">
        <f t="shared" si="118"/>
        <v>0</v>
      </c>
      <c r="L477" s="24">
        <f t="shared" si="118"/>
        <v>0</v>
      </c>
      <c r="M477" s="24">
        <f t="shared" si="118"/>
        <v>0</v>
      </c>
      <c r="N477" s="24">
        <f t="shared" si="118"/>
        <v>0</v>
      </c>
      <c r="O477" s="24">
        <f t="shared" si="118"/>
        <v>0</v>
      </c>
      <c r="P477" s="24">
        <f t="shared" si="118"/>
        <v>0</v>
      </c>
    </row>
    <row r="478" spans="1:16">
      <c r="B478" s="390"/>
      <c r="C478" s="29"/>
      <c r="D478" s="17" t="str">
        <f t="shared" si="117"/>
        <v>1 1/2"</v>
      </c>
      <c r="F478" s="92"/>
      <c r="G478" s="24">
        <f t="shared" si="118"/>
        <v>0</v>
      </c>
      <c r="H478" s="24">
        <f t="shared" si="118"/>
        <v>0</v>
      </c>
      <c r="I478" s="24">
        <f t="shared" si="118"/>
        <v>0</v>
      </c>
      <c r="J478" s="24">
        <f t="shared" si="118"/>
        <v>0</v>
      </c>
      <c r="K478" s="24">
        <f t="shared" si="118"/>
        <v>0</v>
      </c>
      <c r="L478" s="24">
        <f t="shared" si="118"/>
        <v>0</v>
      </c>
      <c r="M478" s="24">
        <f t="shared" si="118"/>
        <v>0</v>
      </c>
      <c r="N478" s="24">
        <f t="shared" si="118"/>
        <v>0</v>
      </c>
      <c r="O478" s="24">
        <f t="shared" si="118"/>
        <v>0</v>
      </c>
      <c r="P478" s="24">
        <f t="shared" si="118"/>
        <v>0</v>
      </c>
    </row>
    <row r="479" spans="1:16">
      <c r="B479" s="390"/>
      <c r="C479" s="29"/>
      <c r="D479" s="17" t="str">
        <f t="shared" si="117"/>
        <v>2"</v>
      </c>
      <c r="F479" s="92"/>
      <c r="G479" s="24">
        <f t="shared" si="118"/>
        <v>0</v>
      </c>
      <c r="H479" s="24">
        <f t="shared" si="118"/>
        <v>0</v>
      </c>
      <c r="I479" s="24">
        <f t="shared" si="118"/>
        <v>0</v>
      </c>
      <c r="J479" s="24">
        <f t="shared" si="118"/>
        <v>0</v>
      </c>
      <c r="K479" s="24">
        <f t="shared" si="118"/>
        <v>0</v>
      </c>
      <c r="L479" s="24">
        <f t="shared" si="118"/>
        <v>0</v>
      </c>
      <c r="M479" s="24">
        <f t="shared" si="118"/>
        <v>0</v>
      </c>
      <c r="N479" s="24">
        <f t="shared" si="118"/>
        <v>0</v>
      </c>
      <c r="O479" s="24">
        <f t="shared" si="118"/>
        <v>0</v>
      </c>
      <c r="P479" s="24">
        <f t="shared" si="118"/>
        <v>0</v>
      </c>
    </row>
    <row r="480" spans="1:16">
      <c r="B480" s="390"/>
      <c r="C480" s="29"/>
      <c r="D480" s="17" t="str">
        <f t="shared" si="117"/>
        <v>3"</v>
      </c>
      <c r="F480" s="92"/>
      <c r="G480" s="24">
        <f t="shared" si="118"/>
        <v>0</v>
      </c>
      <c r="H480" s="24">
        <f t="shared" si="118"/>
        <v>0</v>
      </c>
      <c r="I480" s="24">
        <f t="shared" si="118"/>
        <v>0</v>
      </c>
      <c r="J480" s="24">
        <f t="shared" si="118"/>
        <v>0</v>
      </c>
      <c r="K480" s="24">
        <f t="shared" si="118"/>
        <v>0</v>
      </c>
      <c r="L480" s="24">
        <f t="shared" si="118"/>
        <v>0</v>
      </c>
      <c r="M480" s="24">
        <f t="shared" si="118"/>
        <v>0</v>
      </c>
      <c r="N480" s="24">
        <f t="shared" si="118"/>
        <v>0</v>
      </c>
      <c r="O480" s="24">
        <f t="shared" si="118"/>
        <v>0</v>
      </c>
      <c r="P480" s="24">
        <f t="shared" si="118"/>
        <v>0</v>
      </c>
    </row>
    <row r="481" spans="1:18">
      <c r="B481" s="390"/>
      <c r="C481" s="29"/>
      <c r="D481" s="17" t="str">
        <f t="shared" si="117"/>
        <v>4"</v>
      </c>
      <c r="F481" s="92"/>
      <c r="G481" s="24">
        <f t="shared" si="118"/>
        <v>0</v>
      </c>
      <c r="H481" s="24">
        <f t="shared" si="118"/>
        <v>0</v>
      </c>
      <c r="I481" s="24">
        <f t="shared" si="118"/>
        <v>0</v>
      </c>
      <c r="J481" s="24">
        <f t="shared" si="118"/>
        <v>0</v>
      </c>
      <c r="K481" s="24">
        <f t="shared" si="118"/>
        <v>0</v>
      </c>
      <c r="L481" s="24">
        <f t="shared" si="118"/>
        <v>0</v>
      </c>
      <c r="M481" s="24">
        <f t="shared" si="118"/>
        <v>0</v>
      </c>
      <c r="N481" s="24">
        <f t="shared" si="118"/>
        <v>0</v>
      </c>
      <c r="O481" s="24">
        <f t="shared" si="118"/>
        <v>0</v>
      </c>
      <c r="P481" s="24">
        <f t="shared" si="118"/>
        <v>0</v>
      </c>
    </row>
    <row r="482" spans="1:18">
      <c r="B482" s="390"/>
      <c r="C482" s="29"/>
      <c r="D482" s="17" t="str">
        <f t="shared" si="117"/>
        <v>6"</v>
      </c>
      <c r="F482" s="92"/>
      <c r="G482" s="24">
        <f t="shared" si="118"/>
        <v>0</v>
      </c>
      <c r="H482" s="24">
        <f t="shared" si="118"/>
        <v>0</v>
      </c>
      <c r="I482" s="24">
        <f t="shared" si="118"/>
        <v>0</v>
      </c>
      <c r="J482" s="24">
        <f t="shared" si="118"/>
        <v>0</v>
      </c>
      <c r="K482" s="24">
        <f t="shared" si="118"/>
        <v>0</v>
      </c>
      <c r="L482" s="24">
        <f t="shared" si="118"/>
        <v>0</v>
      </c>
      <c r="M482" s="24">
        <f t="shared" si="118"/>
        <v>0</v>
      </c>
      <c r="N482" s="24">
        <f t="shared" si="118"/>
        <v>0</v>
      </c>
      <c r="O482" s="24">
        <f t="shared" si="118"/>
        <v>0</v>
      </c>
      <c r="P482" s="24">
        <f t="shared" si="118"/>
        <v>0</v>
      </c>
    </row>
    <row r="483" spans="1:18" ht="12">
      <c r="B483" s="390"/>
      <c r="C483" s="29"/>
      <c r="D483" s="17" t="str">
        <f t="shared" si="117"/>
        <v>8"</v>
      </c>
      <c r="F483" s="92"/>
      <c r="G483" s="26">
        <f t="shared" si="118"/>
        <v>0</v>
      </c>
      <c r="H483" s="26">
        <f t="shared" si="118"/>
        <v>0</v>
      </c>
      <c r="I483" s="26">
        <f t="shared" si="118"/>
        <v>0</v>
      </c>
      <c r="J483" s="26">
        <f t="shared" si="118"/>
        <v>0</v>
      </c>
      <c r="K483" s="26">
        <f t="shared" si="118"/>
        <v>0</v>
      </c>
      <c r="L483" s="26">
        <f t="shared" si="118"/>
        <v>0</v>
      </c>
      <c r="M483" s="26">
        <f t="shared" si="118"/>
        <v>0</v>
      </c>
      <c r="N483" s="26">
        <f t="shared" si="118"/>
        <v>0</v>
      </c>
      <c r="O483" s="26">
        <f t="shared" si="118"/>
        <v>0</v>
      </c>
      <c r="P483" s="26">
        <f t="shared" si="118"/>
        <v>0</v>
      </c>
    </row>
    <row r="484" spans="1:18" ht="12">
      <c r="B484" s="390"/>
      <c r="C484" s="29"/>
      <c r="D484" s="17" t="s">
        <v>1</v>
      </c>
      <c r="F484" s="92"/>
      <c r="G484" s="389">
        <f>SUM(G476:G483)</f>
        <v>0</v>
      </c>
      <c r="H484" s="389">
        <f t="shared" ref="H484:P484" si="119">SUM(H476:H483)</f>
        <v>0</v>
      </c>
      <c r="I484" s="389">
        <f t="shared" si="119"/>
        <v>0</v>
      </c>
      <c r="J484" s="389">
        <f t="shared" si="119"/>
        <v>0</v>
      </c>
      <c r="K484" s="389">
        <f t="shared" si="119"/>
        <v>0</v>
      </c>
      <c r="L484" s="389">
        <f t="shared" si="119"/>
        <v>0</v>
      </c>
      <c r="M484" s="389">
        <f t="shared" si="119"/>
        <v>0</v>
      </c>
      <c r="N484" s="389">
        <f t="shared" si="119"/>
        <v>0</v>
      </c>
      <c r="O484" s="389">
        <f t="shared" si="119"/>
        <v>0</v>
      </c>
      <c r="P484" s="389">
        <f t="shared" si="119"/>
        <v>0</v>
      </c>
      <c r="Q484" s="392"/>
      <c r="R484" s="392"/>
    </row>
    <row r="485" spans="1:18" ht="12">
      <c r="B485" s="390"/>
      <c r="C485" s="29"/>
      <c r="F485" s="92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392"/>
      <c r="R485" s="392"/>
    </row>
    <row r="486" spans="1:18">
      <c r="A486" s="251" t="str">
        <f>A187</f>
        <v>WO1</v>
      </c>
      <c r="B486" s="251" t="str">
        <f>B187</f>
        <v>Residential Outside</v>
      </c>
      <c r="F486" s="92"/>
      <c r="G486" s="389"/>
      <c r="H486" s="389"/>
      <c r="I486" s="240"/>
      <c r="J486" s="240"/>
      <c r="K486" s="240"/>
      <c r="L486" s="240"/>
      <c r="M486" s="240"/>
      <c r="N486" s="240"/>
      <c r="O486" s="240"/>
      <c r="P486" s="240"/>
    </row>
    <row r="487" spans="1:18">
      <c r="D487" s="17" t="str">
        <f t="shared" ref="D487:D495" si="120">C188</f>
        <v>3/4"</v>
      </c>
      <c r="G487" s="389">
        <f t="shared" ref="G487:P495" si="121">((G188*G$869*G870)+(G$198*G$764/1000*G870)+(G$199*G$765/1000*G870)+(G$200*G$766/1000*G870)+(G$201*G$767/1000*G870)+(G$202*G$768/1000*G870))*((12-G$14)/12)+((F188*G$869*G870)+(F$198*G$764/1000*G870)+(F$199*G$765/1000*G870)+(F$200*G$766/1000*G870)+(F$201*G$767/1000*G870)+(F$202*G$768/1000*G870))*((G$14)/12)</f>
        <v>381517.4296190514</v>
      </c>
      <c r="H487" s="389">
        <f t="shared" si="121"/>
        <v>478730.43169907096</v>
      </c>
      <c r="I487" s="389">
        <f t="shared" si="121"/>
        <v>595251.29426149535</v>
      </c>
      <c r="J487" s="389">
        <f t="shared" si="121"/>
        <v>681664.3578676933</v>
      </c>
      <c r="K487" s="389">
        <f t="shared" si="121"/>
        <v>772745.97634082148</v>
      </c>
      <c r="L487" s="389">
        <f t="shared" si="121"/>
        <v>867100.21332148532</v>
      </c>
      <c r="M487" s="389">
        <f t="shared" si="121"/>
        <v>956714.86596675694</v>
      </c>
      <c r="N487" s="389">
        <f t="shared" si="121"/>
        <v>1041309.8579321362</v>
      </c>
      <c r="O487" s="389">
        <f t="shared" si="121"/>
        <v>1121510.1252089527</v>
      </c>
      <c r="P487" s="389">
        <f t="shared" si="121"/>
        <v>1207887.3078604545</v>
      </c>
    </row>
    <row r="488" spans="1:18">
      <c r="D488" s="17" t="str">
        <f t="shared" si="120"/>
        <v>1"</v>
      </c>
      <c r="F488" s="92"/>
      <c r="G488" s="18">
        <f t="shared" si="121"/>
        <v>973662.38388827862</v>
      </c>
      <c r="H488" s="18">
        <f t="shared" si="121"/>
        <v>1213411.146782374</v>
      </c>
      <c r="I488" s="18">
        <f t="shared" si="121"/>
        <v>1508707.6002361458</v>
      </c>
      <c r="J488" s="18">
        <f t="shared" si="121"/>
        <v>1727669.5298517391</v>
      </c>
      <c r="K488" s="18">
        <f t="shared" si="121"/>
        <v>1958554.8714441729</v>
      </c>
      <c r="L488" s="18">
        <f t="shared" si="121"/>
        <v>2197741.879473974</v>
      </c>
      <c r="M488" s="18">
        <f t="shared" si="121"/>
        <v>2424878.1113733957</v>
      </c>
      <c r="N488" s="18">
        <f t="shared" si="121"/>
        <v>2639291.5710632592</v>
      </c>
      <c r="O488" s="18">
        <f t="shared" si="121"/>
        <v>2842566.2138684909</v>
      </c>
      <c r="P488" s="18">
        <f t="shared" si="121"/>
        <v>3061496.7928577452</v>
      </c>
    </row>
    <row r="489" spans="1:18">
      <c r="D489" s="17" t="str">
        <f t="shared" si="120"/>
        <v>1 1/2"</v>
      </c>
      <c r="F489" s="92"/>
      <c r="G489" s="18">
        <f t="shared" si="121"/>
        <v>0</v>
      </c>
      <c r="H489" s="18">
        <f t="shared" si="121"/>
        <v>0</v>
      </c>
      <c r="I489" s="18">
        <f t="shared" si="121"/>
        <v>0</v>
      </c>
      <c r="J489" s="18">
        <f t="shared" si="121"/>
        <v>0</v>
      </c>
      <c r="K489" s="18">
        <f t="shared" si="121"/>
        <v>0</v>
      </c>
      <c r="L489" s="18">
        <f t="shared" si="121"/>
        <v>0</v>
      </c>
      <c r="M489" s="18">
        <f t="shared" si="121"/>
        <v>0</v>
      </c>
      <c r="N489" s="18">
        <f t="shared" si="121"/>
        <v>0</v>
      </c>
      <c r="O489" s="18">
        <f t="shared" si="121"/>
        <v>0</v>
      </c>
      <c r="P489" s="18">
        <f t="shared" si="121"/>
        <v>0</v>
      </c>
    </row>
    <row r="490" spans="1:18">
      <c r="D490" s="17" t="str">
        <f t="shared" si="120"/>
        <v>2"</v>
      </c>
      <c r="F490" s="92"/>
      <c r="G490" s="18">
        <f t="shared" si="121"/>
        <v>0</v>
      </c>
      <c r="H490" s="18">
        <f t="shared" si="121"/>
        <v>0</v>
      </c>
      <c r="I490" s="18">
        <f t="shared" si="121"/>
        <v>0</v>
      </c>
      <c r="J490" s="18">
        <f t="shared" si="121"/>
        <v>0</v>
      </c>
      <c r="K490" s="18">
        <f t="shared" si="121"/>
        <v>0</v>
      </c>
      <c r="L490" s="18">
        <f t="shared" si="121"/>
        <v>0</v>
      </c>
      <c r="M490" s="18">
        <f t="shared" si="121"/>
        <v>0</v>
      </c>
      <c r="N490" s="18">
        <f t="shared" si="121"/>
        <v>0</v>
      </c>
      <c r="O490" s="18">
        <f t="shared" si="121"/>
        <v>0</v>
      </c>
      <c r="P490" s="18">
        <f t="shared" si="121"/>
        <v>0</v>
      </c>
    </row>
    <row r="491" spans="1:18">
      <c r="D491" s="17" t="str">
        <f t="shared" si="120"/>
        <v>3"</v>
      </c>
      <c r="F491" s="92"/>
      <c r="G491" s="18">
        <f t="shared" si="121"/>
        <v>0</v>
      </c>
      <c r="H491" s="18">
        <f t="shared" si="121"/>
        <v>0</v>
      </c>
      <c r="I491" s="18">
        <f t="shared" si="121"/>
        <v>0</v>
      </c>
      <c r="J491" s="18">
        <f t="shared" si="121"/>
        <v>0</v>
      </c>
      <c r="K491" s="18">
        <f t="shared" si="121"/>
        <v>0</v>
      </c>
      <c r="L491" s="18">
        <f t="shared" si="121"/>
        <v>0</v>
      </c>
      <c r="M491" s="18">
        <f t="shared" si="121"/>
        <v>0</v>
      </c>
      <c r="N491" s="18">
        <f t="shared" si="121"/>
        <v>0</v>
      </c>
      <c r="O491" s="18">
        <f t="shared" si="121"/>
        <v>0</v>
      </c>
      <c r="P491" s="18">
        <f t="shared" si="121"/>
        <v>0</v>
      </c>
    </row>
    <row r="492" spans="1:18">
      <c r="D492" s="17" t="str">
        <f t="shared" si="120"/>
        <v>4"</v>
      </c>
      <c r="F492" s="92"/>
      <c r="G492" s="18">
        <f t="shared" si="121"/>
        <v>0</v>
      </c>
      <c r="H492" s="18">
        <f t="shared" si="121"/>
        <v>0</v>
      </c>
      <c r="I492" s="18">
        <f t="shared" si="121"/>
        <v>0</v>
      </c>
      <c r="J492" s="18">
        <f t="shared" si="121"/>
        <v>0</v>
      </c>
      <c r="K492" s="18">
        <f t="shared" si="121"/>
        <v>0</v>
      </c>
      <c r="L492" s="18">
        <f t="shared" si="121"/>
        <v>0</v>
      </c>
      <c r="M492" s="18">
        <f t="shared" si="121"/>
        <v>0</v>
      </c>
      <c r="N492" s="18">
        <f t="shared" si="121"/>
        <v>0</v>
      </c>
      <c r="O492" s="18">
        <f t="shared" si="121"/>
        <v>0</v>
      </c>
      <c r="P492" s="18">
        <f t="shared" si="121"/>
        <v>0</v>
      </c>
    </row>
    <row r="493" spans="1:18">
      <c r="D493" s="17" t="str">
        <f t="shared" si="120"/>
        <v>6"</v>
      </c>
      <c r="F493" s="92"/>
      <c r="G493" s="18">
        <f t="shared" si="121"/>
        <v>0</v>
      </c>
      <c r="H493" s="18">
        <f t="shared" si="121"/>
        <v>0</v>
      </c>
      <c r="I493" s="18">
        <f t="shared" si="121"/>
        <v>0</v>
      </c>
      <c r="J493" s="18">
        <f t="shared" si="121"/>
        <v>0</v>
      </c>
      <c r="K493" s="18">
        <f t="shared" si="121"/>
        <v>0</v>
      </c>
      <c r="L493" s="18">
        <f t="shared" si="121"/>
        <v>0</v>
      </c>
      <c r="M493" s="18">
        <f t="shared" si="121"/>
        <v>0</v>
      </c>
      <c r="N493" s="18">
        <f t="shared" si="121"/>
        <v>0</v>
      </c>
      <c r="O493" s="18">
        <f t="shared" si="121"/>
        <v>0</v>
      </c>
      <c r="P493" s="18">
        <f t="shared" si="121"/>
        <v>0</v>
      </c>
    </row>
    <row r="494" spans="1:18">
      <c r="D494" s="17" t="str">
        <f t="shared" si="120"/>
        <v>8"</v>
      </c>
      <c r="F494" s="92"/>
      <c r="G494" s="18">
        <f t="shared" si="121"/>
        <v>0</v>
      </c>
      <c r="H494" s="18">
        <f t="shared" si="121"/>
        <v>0</v>
      </c>
      <c r="I494" s="18">
        <f t="shared" si="121"/>
        <v>0</v>
      </c>
      <c r="J494" s="18">
        <f t="shared" si="121"/>
        <v>0</v>
      </c>
      <c r="K494" s="18">
        <f t="shared" si="121"/>
        <v>0</v>
      </c>
      <c r="L494" s="18">
        <f t="shared" si="121"/>
        <v>0</v>
      </c>
      <c r="M494" s="18">
        <f t="shared" si="121"/>
        <v>0</v>
      </c>
      <c r="N494" s="18">
        <f t="shared" si="121"/>
        <v>0</v>
      </c>
      <c r="O494" s="18">
        <f t="shared" si="121"/>
        <v>0</v>
      </c>
      <c r="P494" s="18">
        <f t="shared" si="121"/>
        <v>0</v>
      </c>
    </row>
    <row r="495" spans="1:18" ht="12">
      <c r="D495" s="17" t="str">
        <f t="shared" si="120"/>
        <v>10"</v>
      </c>
      <c r="F495" s="92"/>
      <c r="G495" s="25">
        <f t="shared" si="121"/>
        <v>0</v>
      </c>
      <c r="H495" s="25">
        <f t="shared" si="121"/>
        <v>0</v>
      </c>
      <c r="I495" s="25">
        <f t="shared" si="121"/>
        <v>0</v>
      </c>
      <c r="J495" s="25">
        <f t="shared" si="121"/>
        <v>0</v>
      </c>
      <c r="K495" s="25">
        <f t="shared" si="121"/>
        <v>0</v>
      </c>
      <c r="L495" s="25">
        <f t="shared" si="121"/>
        <v>0</v>
      </c>
      <c r="M495" s="25">
        <f t="shared" si="121"/>
        <v>0</v>
      </c>
      <c r="N495" s="25">
        <f t="shared" si="121"/>
        <v>0</v>
      </c>
      <c r="O495" s="25">
        <f t="shared" si="121"/>
        <v>0</v>
      </c>
      <c r="P495" s="25">
        <f t="shared" si="121"/>
        <v>0</v>
      </c>
    </row>
    <row r="496" spans="1:18">
      <c r="B496" s="390"/>
      <c r="C496" s="29"/>
      <c r="D496" s="17" t="s">
        <v>1</v>
      </c>
      <c r="F496" s="92"/>
      <c r="G496" s="389">
        <f>SUM(G487:G495)</f>
        <v>1355179.8135073301</v>
      </c>
      <c r="H496" s="389">
        <f t="shared" ref="H496:P496" si="122">SUM(H487:H495)</f>
        <v>1692141.5784814451</v>
      </c>
      <c r="I496" s="389">
        <f t="shared" si="122"/>
        <v>2103958.8944976414</v>
      </c>
      <c r="J496" s="389">
        <f t="shared" si="122"/>
        <v>2409333.8877194324</v>
      </c>
      <c r="K496" s="389">
        <f t="shared" si="122"/>
        <v>2731300.8477849942</v>
      </c>
      <c r="L496" s="389">
        <f t="shared" si="122"/>
        <v>3064842.0927954596</v>
      </c>
      <c r="M496" s="389">
        <f t="shared" si="122"/>
        <v>3381592.9773401525</v>
      </c>
      <c r="N496" s="389">
        <f t="shared" si="122"/>
        <v>3680601.4289953951</v>
      </c>
      <c r="O496" s="389">
        <f t="shared" si="122"/>
        <v>3964076.3390774438</v>
      </c>
      <c r="P496" s="389">
        <f t="shared" si="122"/>
        <v>4269384.1007182002</v>
      </c>
    </row>
    <row r="497" spans="1:18" ht="12">
      <c r="B497" s="390"/>
      <c r="C497" s="29"/>
      <c r="F497" s="92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392"/>
      <c r="R497" s="392"/>
    </row>
    <row r="498" spans="1:18">
      <c r="A498" s="357" t="str">
        <f>A205</f>
        <v>WO2</v>
      </c>
      <c r="B498" s="357" t="str">
        <f>B205</f>
        <v>Commercial Outside</v>
      </c>
      <c r="C498" s="29"/>
      <c r="F498" s="92"/>
      <c r="G498" s="389"/>
      <c r="H498" s="389"/>
      <c r="I498" s="389"/>
      <c r="J498" s="389"/>
      <c r="K498" s="389"/>
      <c r="L498" s="389"/>
      <c r="M498" s="389"/>
      <c r="N498" s="389"/>
      <c r="O498" s="389"/>
      <c r="P498" s="389"/>
    </row>
    <row r="499" spans="1:18">
      <c r="B499" s="390"/>
      <c r="C499" s="29"/>
      <c r="D499" s="17" t="str">
        <f t="shared" ref="D499:D506" si="123">C206</f>
        <v>3/4"</v>
      </c>
      <c r="F499" s="92"/>
      <c r="G499" s="24">
        <f t="shared" ref="G499:P506" si="124">((G206*G$880*G881)+(G$215*G$771/1000*G881)+(G$216*G$772/1000*G881)+(G$217*G$773/1000*G881)+(G$218*G$774/1000*G881)+(G$219*G$775/1000*G881))*((12-G$14)/12)+((F206*G$880*G881)+(F$215*G$771/1000*G881)+(F$216*G$772/1000*G881)+ (F$217*G$773/1000*G881)+(F$218*G$774/1000*G881)+(F$219*G$775/1000*G881))*((G$14)/12)</f>
        <v>99694.487103998457</v>
      </c>
      <c r="H499" s="24">
        <f t="shared" si="124"/>
        <v>125646.82296236075</v>
      </c>
      <c r="I499" s="24">
        <f t="shared" si="124"/>
        <v>156225.65741748625</v>
      </c>
      <c r="J499" s="24">
        <f t="shared" si="124"/>
        <v>178901.81432019506</v>
      </c>
      <c r="K499" s="24">
        <f t="shared" si="124"/>
        <v>202810.2098768205</v>
      </c>
      <c r="L499" s="24">
        <f t="shared" si="124"/>
        <v>227578.25084703002</v>
      </c>
      <c r="M499" s="24">
        <f t="shared" si="124"/>
        <v>251098.42254800699</v>
      </c>
      <c r="N499" s="24">
        <f t="shared" si="124"/>
        <v>273301.13914999418</v>
      </c>
      <c r="O499" s="24">
        <f t="shared" si="124"/>
        <v>294350.42072542739</v>
      </c>
      <c r="P499" s="24">
        <f t="shared" si="124"/>
        <v>317020.88930439786</v>
      </c>
    </row>
    <row r="500" spans="1:18">
      <c r="B500" s="390"/>
      <c r="C500" s="29"/>
      <c r="D500" s="17" t="str">
        <f t="shared" si="123"/>
        <v>1"</v>
      </c>
      <c r="F500" s="92"/>
      <c r="G500" s="24">
        <f t="shared" si="124"/>
        <v>70841.442655709354</v>
      </c>
      <c r="H500" s="24">
        <f t="shared" si="124"/>
        <v>89249.33334221461</v>
      </c>
      <c r="I500" s="24">
        <f t="shared" si="124"/>
        <v>110970.06948616204</v>
      </c>
      <c r="J500" s="24">
        <f t="shared" si="124"/>
        <v>127077.39184367344</v>
      </c>
      <c r="K500" s="24">
        <f t="shared" si="124"/>
        <v>144059.98401048675</v>
      </c>
      <c r="L500" s="24">
        <f t="shared" si="124"/>
        <v>161653.19881119422</v>
      </c>
      <c r="M500" s="24">
        <f t="shared" si="124"/>
        <v>178360.02812331112</v>
      </c>
      <c r="N500" s="24">
        <f t="shared" si="124"/>
        <v>194131.04379660636</v>
      </c>
      <c r="O500" s="24">
        <f t="shared" si="124"/>
        <v>209082.75243608211</v>
      </c>
      <c r="P500" s="24">
        <f t="shared" si="124"/>
        <v>225186.02131480532</v>
      </c>
    </row>
    <row r="501" spans="1:18">
      <c r="B501" s="390"/>
      <c r="C501" s="29"/>
      <c r="D501" s="17" t="str">
        <f t="shared" si="123"/>
        <v>1 1/2"</v>
      </c>
      <c r="F501" s="92"/>
      <c r="G501" s="24">
        <f t="shared" si="124"/>
        <v>33374.583663975398</v>
      </c>
      <c r="H501" s="24">
        <f t="shared" si="124"/>
        <v>42013.098397114634</v>
      </c>
      <c r="I501" s="24">
        <f t="shared" si="124"/>
        <v>52237.892649024383</v>
      </c>
      <c r="J501" s="24">
        <f t="shared" si="124"/>
        <v>59820.24565381409</v>
      </c>
      <c r="K501" s="24">
        <f t="shared" si="124"/>
        <v>67814.60893526263</v>
      </c>
      <c r="L501" s="24">
        <f t="shared" si="124"/>
        <v>76096.415918784158</v>
      </c>
      <c r="M501" s="24">
        <f t="shared" si="124"/>
        <v>83960.966953767725</v>
      </c>
      <c r="N501" s="24">
        <f t="shared" si="124"/>
        <v>91384.994297256577</v>
      </c>
      <c r="O501" s="24">
        <f t="shared" si="124"/>
        <v>98423.342116497093</v>
      </c>
      <c r="P501" s="24">
        <f t="shared" si="124"/>
        <v>106003.77390045804</v>
      </c>
    </row>
    <row r="502" spans="1:18">
      <c r="B502" s="390"/>
      <c r="C502" s="29"/>
      <c r="D502" s="17" t="str">
        <f t="shared" si="123"/>
        <v>2"</v>
      </c>
      <c r="F502" s="92"/>
      <c r="G502" s="24">
        <f t="shared" si="124"/>
        <v>196030.32779892348</v>
      </c>
      <c r="H502" s="24">
        <f t="shared" si="124"/>
        <v>246559.38535759272</v>
      </c>
      <c r="I502" s="24">
        <f t="shared" si="124"/>
        <v>306564.97828405723</v>
      </c>
      <c r="J502" s="24">
        <f t="shared" si="124"/>
        <v>351063.11260841764</v>
      </c>
      <c r="K502" s="24">
        <f t="shared" si="124"/>
        <v>397979.10277585062</v>
      </c>
      <c r="L502" s="24">
        <f t="shared" si="124"/>
        <v>446581.99475464388</v>
      </c>
      <c r="M502" s="24">
        <f t="shared" si="124"/>
        <v>492736.1643912415</v>
      </c>
      <c r="N502" s="24">
        <f t="shared" si="124"/>
        <v>536305.06182402931</v>
      </c>
      <c r="O502" s="24">
        <f t="shared" si="124"/>
        <v>577610.54738392856</v>
      </c>
      <c r="P502" s="24">
        <f t="shared" si="124"/>
        <v>622097.32519480225</v>
      </c>
    </row>
    <row r="503" spans="1:18">
      <c r="B503" s="390"/>
      <c r="C503" s="29"/>
      <c r="D503" s="17" t="str">
        <f t="shared" si="123"/>
        <v>3"</v>
      </c>
      <c r="F503" s="92"/>
      <c r="G503" s="24">
        <f t="shared" si="124"/>
        <v>0</v>
      </c>
      <c r="H503" s="24">
        <f t="shared" si="124"/>
        <v>0</v>
      </c>
      <c r="I503" s="24">
        <f t="shared" si="124"/>
        <v>0</v>
      </c>
      <c r="J503" s="24">
        <f t="shared" si="124"/>
        <v>0</v>
      </c>
      <c r="K503" s="24">
        <f t="shared" si="124"/>
        <v>0</v>
      </c>
      <c r="L503" s="24">
        <f t="shared" si="124"/>
        <v>0</v>
      </c>
      <c r="M503" s="24">
        <f t="shared" si="124"/>
        <v>0</v>
      </c>
      <c r="N503" s="24">
        <f t="shared" si="124"/>
        <v>0</v>
      </c>
      <c r="O503" s="24">
        <f t="shared" si="124"/>
        <v>0</v>
      </c>
      <c r="P503" s="24">
        <f t="shared" si="124"/>
        <v>0</v>
      </c>
    </row>
    <row r="504" spans="1:18">
      <c r="B504" s="390"/>
      <c r="C504" s="29"/>
      <c r="D504" s="17" t="str">
        <f t="shared" si="123"/>
        <v>4"</v>
      </c>
      <c r="F504" s="92"/>
      <c r="G504" s="24">
        <f t="shared" si="124"/>
        <v>33533.290689158013</v>
      </c>
      <c r="H504" s="24">
        <f t="shared" si="124"/>
        <v>42069.376643378397</v>
      </c>
      <c r="I504" s="24">
        <f t="shared" si="124"/>
        <v>52307.89815569311</v>
      </c>
      <c r="J504" s="24">
        <f t="shared" si="124"/>
        <v>59900.476180660633</v>
      </c>
      <c r="K504" s="24">
        <f t="shared" si="124"/>
        <v>67905.561450473877</v>
      </c>
      <c r="L504" s="24">
        <f t="shared" si="124"/>
        <v>76198.475939995536</v>
      </c>
      <c r="M504" s="24">
        <f t="shared" si="124"/>
        <v>84073.574859997825</v>
      </c>
      <c r="N504" s="24">
        <f t="shared" si="124"/>
        <v>91507.559260977519</v>
      </c>
      <c r="O504" s="24">
        <f t="shared" si="124"/>
        <v>98555.346866823646</v>
      </c>
      <c r="P504" s="24">
        <f t="shared" si="124"/>
        <v>106145.94547690012</v>
      </c>
    </row>
    <row r="505" spans="1:18">
      <c r="B505" s="390"/>
      <c r="C505" s="29"/>
      <c r="D505" s="17" t="str">
        <f t="shared" si="123"/>
        <v>6"</v>
      </c>
      <c r="F505" s="92"/>
      <c r="G505" s="24">
        <f t="shared" si="124"/>
        <v>0</v>
      </c>
      <c r="H505" s="24">
        <f t="shared" si="124"/>
        <v>0</v>
      </c>
      <c r="I505" s="24">
        <f t="shared" si="124"/>
        <v>0</v>
      </c>
      <c r="J505" s="24">
        <f t="shared" si="124"/>
        <v>0</v>
      </c>
      <c r="K505" s="24">
        <f t="shared" si="124"/>
        <v>0</v>
      </c>
      <c r="L505" s="24">
        <f t="shared" si="124"/>
        <v>0</v>
      </c>
      <c r="M505" s="24">
        <f t="shared" si="124"/>
        <v>0</v>
      </c>
      <c r="N505" s="24">
        <f t="shared" si="124"/>
        <v>0</v>
      </c>
      <c r="O505" s="24">
        <f t="shared" si="124"/>
        <v>0</v>
      </c>
      <c r="P505" s="24">
        <f t="shared" si="124"/>
        <v>0</v>
      </c>
    </row>
    <row r="506" spans="1:18" ht="12">
      <c r="B506" s="390"/>
      <c r="C506" s="29"/>
      <c r="D506" s="17" t="str">
        <f t="shared" si="123"/>
        <v>8"</v>
      </c>
      <c r="F506" s="92"/>
      <c r="G506" s="26">
        <f t="shared" si="124"/>
        <v>0</v>
      </c>
      <c r="H506" s="26">
        <f t="shared" si="124"/>
        <v>0</v>
      </c>
      <c r="I506" s="26">
        <f t="shared" si="124"/>
        <v>0</v>
      </c>
      <c r="J506" s="26">
        <f t="shared" si="124"/>
        <v>0</v>
      </c>
      <c r="K506" s="26">
        <f t="shared" si="124"/>
        <v>0</v>
      </c>
      <c r="L506" s="26">
        <f t="shared" si="124"/>
        <v>0</v>
      </c>
      <c r="M506" s="26">
        <f t="shared" si="124"/>
        <v>0</v>
      </c>
      <c r="N506" s="26">
        <f t="shared" si="124"/>
        <v>0</v>
      </c>
      <c r="O506" s="26">
        <f t="shared" si="124"/>
        <v>0</v>
      </c>
      <c r="P506" s="26">
        <f t="shared" si="124"/>
        <v>0</v>
      </c>
    </row>
    <row r="507" spans="1:18">
      <c r="B507" s="390"/>
      <c r="C507" s="29"/>
      <c r="D507" s="17" t="s">
        <v>1</v>
      </c>
      <c r="F507" s="92"/>
      <c r="G507" s="389">
        <f>SUM(G499:G506)</f>
        <v>433474.13191176474</v>
      </c>
      <c r="H507" s="389">
        <f t="shared" ref="H507:P507" si="125">SUM(H499:H506)</f>
        <v>545538.01670266106</v>
      </c>
      <c r="I507" s="389">
        <f t="shared" si="125"/>
        <v>678306.49599242292</v>
      </c>
      <c r="J507" s="389">
        <f t="shared" si="125"/>
        <v>776763.04060676089</v>
      </c>
      <c r="K507" s="389">
        <f t="shared" si="125"/>
        <v>880569.46704889426</v>
      </c>
      <c r="L507" s="389">
        <f t="shared" si="125"/>
        <v>988108.33627164771</v>
      </c>
      <c r="M507" s="389">
        <f t="shared" si="125"/>
        <v>1090229.1568763251</v>
      </c>
      <c r="N507" s="389">
        <f t="shared" si="125"/>
        <v>1186629.7983288639</v>
      </c>
      <c r="O507" s="389">
        <f t="shared" si="125"/>
        <v>1278022.4095287588</v>
      </c>
      <c r="P507" s="389">
        <f t="shared" si="125"/>
        <v>1376453.9551913636</v>
      </c>
    </row>
    <row r="508" spans="1:18">
      <c r="B508" s="390"/>
      <c r="C508" s="29"/>
      <c r="F508" s="92"/>
      <c r="G508" s="391"/>
      <c r="H508" s="391"/>
      <c r="I508" s="391"/>
      <c r="J508" s="391"/>
      <c r="K508" s="391"/>
      <c r="L508" s="391"/>
      <c r="M508" s="391"/>
      <c r="N508" s="391"/>
      <c r="O508" s="391"/>
      <c r="P508" s="391"/>
    </row>
    <row r="509" spans="1:18" ht="12">
      <c r="B509" s="390"/>
      <c r="C509" s="29"/>
      <c r="F509" s="92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392"/>
      <c r="R509" s="392"/>
    </row>
    <row r="510" spans="1:18" ht="12">
      <c r="B510" s="390"/>
      <c r="C510" s="29"/>
      <c r="F510" s="92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392"/>
      <c r="R510" s="392"/>
    </row>
    <row r="511" spans="1:18" ht="12">
      <c r="B511" s="33" t="s">
        <v>267</v>
      </c>
      <c r="C511" s="29"/>
      <c r="F511" s="92"/>
      <c r="G511" s="92"/>
      <c r="H511" s="92"/>
      <c r="I511" s="25"/>
      <c r="J511" s="25"/>
      <c r="K511" s="25"/>
      <c r="L511" s="25"/>
      <c r="M511" s="25"/>
      <c r="N511" s="25"/>
      <c r="O511" s="25"/>
      <c r="P511" s="25"/>
      <c r="Q511" s="392"/>
      <c r="R511" s="392"/>
    </row>
    <row r="512" spans="1:18" ht="12">
      <c r="A512" s="27" t="str">
        <f>A398</f>
        <v>WI1</v>
      </c>
      <c r="B512" s="84" t="str">
        <f>B398</f>
        <v>Residential Inside</v>
      </c>
      <c r="C512" s="29"/>
      <c r="F512" s="92"/>
      <c r="G512" s="389">
        <f t="shared" ref="G512:P512" si="126">G407</f>
        <v>2679838.7553120758</v>
      </c>
      <c r="H512" s="389">
        <f t="shared" si="126"/>
        <v>3355947.1597076519</v>
      </c>
      <c r="I512" s="389">
        <f t="shared" si="126"/>
        <v>4172699.0992824659</v>
      </c>
      <c r="J512" s="389">
        <f t="shared" si="126"/>
        <v>4778388.44319297</v>
      </c>
      <c r="K512" s="389">
        <f t="shared" si="126"/>
        <v>5416971.1286574928</v>
      </c>
      <c r="L512" s="389">
        <f t="shared" si="126"/>
        <v>6078514.5634309165</v>
      </c>
      <c r="M512" s="389">
        <f t="shared" si="126"/>
        <v>6706727.9611816611</v>
      </c>
      <c r="N512" s="389">
        <f t="shared" si="126"/>
        <v>7299752.7151315594</v>
      </c>
      <c r="O512" s="389">
        <f t="shared" si="126"/>
        <v>7861969.7289710389</v>
      </c>
      <c r="P512" s="389">
        <f t="shared" si="126"/>
        <v>8467487.9316296056</v>
      </c>
      <c r="Q512" s="392"/>
      <c r="R512" s="392"/>
    </row>
    <row r="513" spans="1:18" ht="12">
      <c r="A513" s="283" t="str">
        <f>A409</f>
        <v>WI2</v>
      </c>
      <c r="B513" s="342" t="str">
        <f>B409</f>
        <v>Commercial Inside</v>
      </c>
      <c r="C513" s="29"/>
      <c r="F513" s="92"/>
      <c r="G513" s="24">
        <f t="shared" ref="G513:P513" si="127">G418</f>
        <v>1404313.081162242</v>
      </c>
      <c r="H513" s="24">
        <f t="shared" si="127"/>
        <v>1765753.3886298609</v>
      </c>
      <c r="I513" s="24">
        <f t="shared" si="127"/>
        <v>2195492.7249011365</v>
      </c>
      <c r="J513" s="24">
        <f t="shared" si="127"/>
        <v>2514180.106010003</v>
      </c>
      <c r="K513" s="24">
        <f t="shared" si="127"/>
        <v>2850174.5323577528</v>
      </c>
      <c r="L513" s="24">
        <f t="shared" si="127"/>
        <v>3198249.9060411607</v>
      </c>
      <c r="M513" s="24">
        <f t="shared" si="127"/>
        <v>3528788.464329334</v>
      </c>
      <c r="N513" s="24">
        <f t="shared" si="127"/>
        <v>3840812.2891977932</v>
      </c>
      <c r="O513" s="24">
        <f t="shared" si="127"/>
        <v>4136626.4215689669</v>
      </c>
      <c r="P513" s="24">
        <f t="shared" si="127"/>
        <v>4455223.7555968873</v>
      </c>
      <c r="Q513" s="392"/>
      <c r="R513" s="392"/>
    </row>
    <row r="514" spans="1:18" ht="12">
      <c r="A514" s="27" t="str">
        <f>A420</f>
        <v>WI3</v>
      </c>
      <c r="B514" s="84" t="str">
        <f>B420</f>
        <v>Other I3</v>
      </c>
      <c r="C514" s="29"/>
      <c r="F514" s="92"/>
      <c r="G514" s="24">
        <f t="shared" ref="G514:P514" si="128">G429</f>
        <v>0</v>
      </c>
      <c r="H514" s="24">
        <f t="shared" si="128"/>
        <v>0</v>
      </c>
      <c r="I514" s="24">
        <f t="shared" si="128"/>
        <v>0</v>
      </c>
      <c r="J514" s="24">
        <f t="shared" si="128"/>
        <v>0</v>
      </c>
      <c r="K514" s="24">
        <f t="shared" si="128"/>
        <v>0</v>
      </c>
      <c r="L514" s="24">
        <f t="shared" si="128"/>
        <v>0</v>
      </c>
      <c r="M514" s="24">
        <f t="shared" si="128"/>
        <v>0</v>
      </c>
      <c r="N514" s="24">
        <f t="shared" si="128"/>
        <v>0</v>
      </c>
      <c r="O514" s="24">
        <f t="shared" si="128"/>
        <v>0</v>
      </c>
      <c r="P514" s="24">
        <f t="shared" si="128"/>
        <v>0</v>
      </c>
      <c r="Q514" s="392"/>
      <c r="R514" s="392"/>
    </row>
    <row r="515" spans="1:18" ht="12">
      <c r="A515" s="27" t="str">
        <f>A431</f>
        <v>WI4</v>
      </c>
      <c r="B515" s="84" t="str">
        <f>B431</f>
        <v>Other I4</v>
      </c>
      <c r="C515" s="29"/>
      <c r="F515" s="92"/>
      <c r="G515" s="24">
        <f t="shared" ref="G515:P515" si="129">G440</f>
        <v>0</v>
      </c>
      <c r="H515" s="24">
        <f t="shared" si="129"/>
        <v>0</v>
      </c>
      <c r="I515" s="24">
        <f t="shared" si="129"/>
        <v>0</v>
      </c>
      <c r="J515" s="24">
        <f t="shared" si="129"/>
        <v>0</v>
      </c>
      <c r="K515" s="24">
        <f t="shared" si="129"/>
        <v>0</v>
      </c>
      <c r="L515" s="24">
        <f t="shared" si="129"/>
        <v>0</v>
      </c>
      <c r="M515" s="24">
        <f t="shared" si="129"/>
        <v>0</v>
      </c>
      <c r="N515" s="24">
        <f t="shared" si="129"/>
        <v>0</v>
      </c>
      <c r="O515" s="24">
        <f t="shared" si="129"/>
        <v>0</v>
      </c>
      <c r="P515" s="24">
        <f t="shared" si="129"/>
        <v>0</v>
      </c>
      <c r="Q515" s="392"/>
      <c r="R515" s="392"/>
    </row>
    <row r="516" spans="1:18" ht="12">
      <c r="A516" s="27" t="str">
        <f>A442</f>
        <v>WI5</v>
      </c>
      <c r="B516" s="84" t="str">
        <f>B442</f>
        <v>Other I5</v>
      </c>
      <c r="C516" s="29"/>
      <c r="F516" s="92"/>
      <c r="G516" s="24">
        <f t="shared" ref="G516:P516" si="130">G451</f>
        <v>0</v>
      </c>
      <c r="H516" s="24">
        <f t="shared" si="130"/>
        <v>0</v>
      </c>
      <c r="I516" s="24">
        <f t="shared" si="130"/>
        <v>0</v>
      </c>
      <c r="J516" s="24">
        <f t="shared" si="130"/>
        <v>0</v>
      </c>
      <c r="K516" s="24">
        <f t="shared" si="130"/>
        <v>0</v>
      </c>
      <c r="L516" s="24">
        <f t="shared" si="130"/>
        <v>0</v>
      </c>
      <c r="M516" s="24">
        <f t="shared" si="130"/>
        <v>0</v>
      </c>
      <c r="N516" s="24">
        <f t="shared" si="130"/>
        <v>0</v>
      </c>
      <c r="O516" s="24">
        <f t="shared" si="130"/>
        <v>0</v>
      </c>
      <c r="P516" s="24">
        <f t="shared" si="130"/>
        <v>0</v>
      </c>
      <c r="Q516" s="392"/>
      <c r="R516" s="392"/>
    </row>
    <row r="517" spans="1:18" ht="12">
      <c r="A517" s="27" t="str">
        <f>A453</f>
        <v>WI6</v>
      </c>
      <c r="B517" s="84" t="str">
        <f>B453</f>
        <v>Other I6</v>
      </c>
      <c r="C517" s="29"/>
      <c r="F517" s="92"/>
      <c r="G517" s="24">
        <f t="shared" ref="G517:P517" si="131">G462</f>
        <v>0</v>
      </c>
      <c r="H517" s="24">
        <f t="shared" si="131"/>
        <v>0</v>
      </c>
      <c r="I517" s="24">
        <f t="shared" si="131"/>
        <v>0</v>
      </c>
      <c r="J517" s="24">
        <f t="shared" si="131"/>
        <v>0</v>
      </c>
      <c r="K517" s="24">
        <f t="shared" si="131"/>
        <v>0</v>
      </c>
      <c r="L517" s="24">
        <f t="shared" si="131"/>
        <v>0</v>
      </c>
      <c r="M517" s="24">
        <f t="shared" si="131"/>
        <v>0</v>
      </c>
      <c r="N517" s="24">
        <f t="shared" si="131"/>
        <v>0</v>
      </c>
      <c r="O517" s="24">
        <f t="shared" si="131"/>
        <v>0</v>
      </c>
      <c r="P517" s="24">
        <f t="shared" si="131"/>
        <v>0</v>
      </c>
      <c r="Q517" s="392"/>
      <c r="R517" s="392"/>
    </row>
    <row r="518" spans="1:18" ht="12">
      <c r="A518" s="27" t="str">
        <f>A464</f>
        <v>WI7</v>
      </c>
      <c r="B518" s="84" t="str">
        <f>B464</f>
        <v>Other I7</v>
      </c>
      <c r="C518" s="29"/>
      <c r="F518" s="92"/>
      <c r="G518" s="24">
        <f t="shared" ref="G518:P518" si="132">G473</f>
        <v>0</v>
      </c>
      <c r="H518" s="24">
        <f t="shared" si="132"/>
        <v>0</v>
      </c>
      <c r="I518" s="24">
        <f t="shared" si="132"/>
        <v>0</v>
      </c>
      <c r="J518" s="24">
        <f t="shared" si="132"/>
        <v>0</v>
      </c>
      <c r="K518" s="24">
        <f t="shared" si="132"/>
        <v>0</v>
      </c>
      <c r="L518" s="24">
        <f t="shared" si="132"/>
        <v>0</v>
      </c>
      <c r="M518" s="24">
        <f t="shared" si="132"/>
        <v>0</v>
      </c>
      <c r="N518" s="24">
        <f t="shared" si="132"/>
        <v>0</v>
      </c>
      <c r="O518" s="24">
        <f t="shared" si="132"/>
        <v>0</v>
      </c>
      <c r="P518" s="24">
        <f t="shared" si="132"/>
        <v>0</v>
      </c>
      <c r="Q518" s="392"/>
      <c r="R518" s="392"/>
    </row>
    <row r="519" spans="1:18" ht="12">
      <c r="A519" s="27" t="str">
        <f>A475</f>
        <v>WI8</v>
      </c>
      <c r="B519" s="84" t="str">
        <f>B475</f>
        <v>Other I8</v>
      </c>
      <c r="C519" s="29"/>
      <c r="F519" s="92"/>
      <c r="G519" s="24">
        <f t="shared" ref="G519:P519" si="133">G484</f>
        <v>0</v>
      </c>
      <c r="H519" s="24">
        <f t="shared" si="133"/>
        <v>0</v>
      </c>
      <c r="I519" s="24">
        <f t="shared" si="133"/>
        <v>0</v>
      </c>
      <c r="J519" s="24">
        <f t="shared" si="133"/>
        <v>0</v>
      </c>
      <c r="K519" s="24">
        <f t="shared" si="133"/>
        <v>0</v>
      </c>
      <c r="L519" s="24">
        <f t="shared" si="133"/>
        <v>0</v>
      </c>
      <c r="M519" s="24">
        <f t="shared" si="133"/>
        <v>0</v>
      </c>
      <c r="N519" s="24">
        <f t="shared" si="133"/>
        <v>0</v>
      </c>
      <c r="O519" s="24">
        <f t="shared" si="133"/>
        <v>0</v>
      </c>
      <c r="P519" s="24">
        <f t="shared" si="133"/>
        <v>0</v>
      </c>
      <c r="Q519" s="392"/>
      <c r="R519" s="392"/>
    </row>
    <row r="520" spans="1:18" ht="12">
      <c r="A520" s="27" t="str">
        <f>A486</f>
        <v>WO1</v>
      </c>
      <c r="B520" s="84" t="str">
        <f>B486</f>
        <v>Residential Outside</v>
      </c>
      <c r="C520" s="29"/>
      <c r="F520" s="92"/>
      <c r="G520" s="24">
        <f t="shared" ref="G520:P520" si="134">G496</f>
        <v>1355179.8135073301</v>
      </c>
      <c r="H520" s="24">
        <f t="shared" si="134"/>
        <v>1692141.5784814451</v>
      </c>
      <c r="I520" s="24">
        <f t="shared" si="134"/>
        <v>2103958.8944976414</v>
      </c>
      <c r="J520" s="24">
        <f t="shared" si="134"/>
        <v>2409333.8877194324</v>
      </c>
      <c r="K520" s="24">
        <f t="shared" si="134"/>
        <v>2731300.8477849942</v>
      </c>
      <c r="L520" s="24">
        <f t="shared" si="134"/>
        <v>3064842.0927954596</v>
      </c>
      <c r="M520" s="24">
        <f t="shared" si="134"/>
        <v>3381592.9773401525</v>
      </c>
      <c r="N520" s="24">
        <f t="shared" si="134"/>
        <v>3680601.4289953951</v>
      </c>
      <c r="O520" s="24">
        <f t="shared" si="134"/>
        <v>3964076.3390774438</v>
      </c>
      <c r="P520" s="24">
        <f t="shared" si="134"/>
        <v>4269384.1007182002</v>
      </c>
      <c r="Q520" s="392"/>
      <c r="R520" s="392"/>
    </row>
    <row r="521" spans="1:18" ht="12">
      <c r="A521" s="283" t="str">
        <f>A498</f>
        <v>WO2</v>
      </c>
      <c r="B521" s="342" t="str">
        <f>B498</f>
        <v>Commercial Outside</v>
      </c>
      <c r="C521" s="29"/>
      <c r="F521" s="92"/>
      <c r="G521" s="26">
        <f t="shared" ref="G521:P521" si="135">G507</f>
        <v>433474.13191176474</v>
      </c>
      <c r="H521" s="26">
        <f t="shared" si="135"/>
        <v>545538.01670266106</v>
      </c>
      <c r="I521" s="26">
        <f t="shared" si="135"/>
        <v>678306.49599242292</v>
      </c>
      <c r="J521" s="26">
        <f t="shared" si="135"/>
        <v>776763.04060676089</v>
      </c>
      <c r="K521" s="26">
        <f t="shared" si="135"/>
        <v>880569.46704889426</v>
      </c>
      <c r="L521" s="26">
        <f t="shared" si="135"/>
        <v>988108.33627164771</v>
      </c>
      <c r="M521" s="26">
        <f t="shared" si="135"/>
        <v>1090229.1568763251</v>
      </c>
      <c r="N521" s="26">
        <f t="shared" si="135"/>
        <v>1186629.7983288639</v>
      </c>
      <c r="O521" s="26">
        <f t="shared" si="135"/>
        <v>1278022.4095287588</v>
      </c>
      <c r="P521" s="26">
        <f t="shared" si="135"/>
        <v>1376453.9551913636</v>
      </c>
      <c r="Q521" s="392"/>
      <c r="R521" s="392"/>
    </row>
    <row r="522" spans="1:18" ht="12">
      <c r="A522" s="27"/>
      <c r="B522" s="347"/>
      <c r="C522" s="29"/>
      <c r="F522" s="92"/>
      <c r="G522" s="24">
        <f>SUM(G512:G521)</f>
        <v>5872805.7818934126</v>
      </c>
      <c r="H522" s="24">
        <f t="shared" ref="H522:P522" si="136">SUM(H512:H521)</f>
        <v>7359380.143521619</v>
      </c>
      <c r="I522" s="24">
        <f t="shared" si="136"/>
        <v>9150457.2146736644</v>
      </c>
      <c r="J522" s="24">
        <f t="shared" si="136"/>
        <v>10478665.477529166</v>
      </c>
      <c r="K522" s="24">
        <f t="shared" si="136"/>
        <v>11879015.975849135</v>
      </c>
      <c r="L522" s="24">
        <f t="shared" si="136"/>
        <v>13329714.898539184</v>
      </c>
      <c r="M522" s="24">
        <f t="shared" si="136"/>
        <v>14707338.559727473</v>
      </c>
      <c r="N522" s="24">
        <f t="shared" si="136"/>
        <v>16007796.231653612</v>
      </c>
      <c r="O522" s="24">
        <f t="shared" si="136"/>
        <v>17240694.899146207</v>
      </c>
      <c r="P522" s="24">
        <f t="shared" si="136"/>
        <v>18568549.743136056</v>
      </c>
      <c r="Q522" s="392"/>
      <c r="R522" s="392"/>
    </row>
    <row r="523" spans="1:18" ht="12">
      <c r="A523" s="27"/>
      <c r="B523" s="347"/>
      <c r="C523" s="29"/>
      <c r="F523" s="92"/>
      <c r="G523" s="26"/>
      <c r="H523" s="92"/>
      <c r="I523" s="25"/>
      <c r="J523" s="25"/>
      <c r="K523" s="25"/>
      <c r="L523" s="25"/>
      <c r="M523" s="25"/>
      <c r="N523" s="25"/>
      <c r="O523" s="25"/>
      <c r="P523" s="25"/>
      <c r="Q523" s="392"/>
      <c r="R523" s="392"/>
    </row>
    <row r="524" spans="1:18" s="29" customFormat="1" ht="12">
      <c r="A524" s="28"/>
      <c r="B524" s="292" t="s">
        <v>268</v>
      </c>
      <c r="F524" s="92"/>
      <c r="G524" s="393">
        <f t="shared" ref="G524:P524" si="137">G484+G473+G462+G451+G440+G429+G418+G507+G496+G407</f>
        <v>5872805.7818934126</v>
      </c>
      <c r="H524" s="393">
        <f t="shared" si="137"/>
        <v>7359380.143521619</v>
      </c>
      <c r="I524" s="393">
        <f t="shared" si="137"/>
        <v>9150457.2146736663</v>
      </c>
      <c r="J524" s="393">
        <f t="shared" si="137"/>
        <v>10478665.477529166</v>
      </c>
      <c r="K524" s="393">
        <f t="shared" si="137"/>
        <v>11879015.975849133</v>
      </c>
      <c r="L524" s="393">
        <f t="shared" si="137"/>
        <v>13329714.898539186</v>
      </c>
      <c r="M524" s="393">
        <f t="shared" si="137"/>
        <v>14707338.559727473</v>
      </c>
      <c r="N524" s="393">
        <f t="shared" si="137"/>
        <v>16007796.231653612</v>
      </c>
      <c r="O524" s="393">
        <f t="shared" si="137"/>
        <v>17240694.899146207</v>
      </c>
      <c r="P524" s="393">
        <f t="shared" si="137"/>
        <v>18568549.743136056</v>
      </c>
      <c r="R524" s="392"/>
    </row>
    <row r="525" spans="1:18">
      <c r="A525" s="27"/>
      <c r="B525" s="29"/>
      <c r="C525" s="29"/>
      <c r="D525" s="29"/>
      <c r="E525" s="29"/>
      <c r="F525" s="240"/>
      <c r="G525" s="240"/>
      <c r="H525" s="240"/>
      <c r="I525" s="18"/>
      <c r="J525" s="18"/>
      <c r="K525" s="18"/>
      <c r="L525" s="18"/>
      <c r="M525" s="18"/>
      <c r="N525" s="18"/>
      <c r="O525" s="18"/>
      <c r="P525" s="18"/>
    </row>
    <row r="526" spans="1:18">
      <c r="A526" s="27"/>
      <c r="B526" s="294" t="s">
        <v>269</v>
      </c>
      <c r="F526" s="18"/>
    </row>
    <row r="527" spans="1:18">
      <c r="A527" s="27" t="str">
        <f>A51</f>
        <v>WI1</v>
      </c>
      <c r="B527" s="17" t="str">
        <f>B51</f>
        <v>Residential Inside</v>
      </c>
      <c r="F527" s="240"/>
      <c r="G527" s="240">
        <f>'Forecast W9'!F78</f>
        <v>2003228.6790040345</v>
      </c>
      <c r="H527" s="240">
        <f>'Forecast W9'!G78</f>
        <v>3279732.9814226078</v>
      </c>
      <c r="I527" s="240">
        <f>'Forecast W9'!H78</f>
        <v>3195965.5685147839</v>
      </c>
      <c r="J527" s="240">
        <f>'Forecast W9'!I78</f>
        <v>5059681.1909079459</v>
      </c>
      <c r="K527" s="240">
        <f>'Forecast W9'!J78</f>
        <v>5534819.7605672963</v>
      </c>
      <c r="L527" s="240">
        <f>'Forecast W9'!K78</f>
        <v>6348412.4989929292</v>
      </c>
      <c r="M527" s="240">
        <f>'Forecast W9'!L78</f>
        <v>6551033.39604971</v>
      </c>
      <c r="N527" s="240">
        <f>'Forecast W9'!M78</f>
        <v>7499929.5294519588</v>
      </c>
      <c r="O527" s="240">
        <f>'Forecast W9'!N78</f>
        <v>7881448.2892013649</v>
      </c>
      <c r="P527" s="240">
        <f>'Forecast W9'!O78</f>
        <v>8305279.6341604143</v>
      </c>
    </row>
    <row r="528" spans="1:18">
      <c r="A528" s="283" t="str">
        <f>A68</f>
        <v>WI2</v>
      </c>
      <c r="B528" s="284" t="str">
        <f>B68</f>
        <v>Commercial Inside</v>
      </c>
      <c r="F528" s="240"/>
      <c r="G528" s="18">
        <f>'Forecast W9'!F86</f>
        <v>654801.79130148736</v>
      </c>
      <c r="H528" s="18">
        <f>'Forecast W9'!G86</f>
        <v>1082374.8391013111</v>
      </c>
      <c r="I528" s="18">
        <f>'Forecast W9'!H86</f>
        <v>1049474.0169135439</v>
      </c>
      <c r="J528" s="18">
        <f>'Forecast W9'!I86</f>
        <v>1676982.1009053879</v>
      </c>
      <c r="K528" s="18">
        <f>'Forecast W9'!J86</f>
        <v>1830098.0207387316</v>
      </c>
      <c r="L528" s="18">
        <f>'Forecast W9'!K86</f>
        <v>2102970.0669947341</v>
      </c>
      <c r="M528" s="18">
        <f>'Forecast W9'!L86</f>
        <v>2167496.3655024073</v>
      </c>
      <c r="N528" s="18">
        <f>'Forecast W9'!M86</f>
        <v>2480845.085984204</v>
      </c>
      <c r="O528" s="18">
        <f>'Forecast W9'!N86</f>
        <v>2605584.1523489035</v>
      </c>
      <c r="P528" s="18">
        <f>'Forecast W9'!O86</f>
        <v>2745352.0430643773</v>
      </c>
    </row>
    <row r="529" spans="1:18">
      <c r="A529" s="27" t="str">
        <f>A85</f>
        <v>WI3</v>
      </c>
      <c r="B529" s="17" t="str">
        <f>B85</f>
        <v>Other I3</v>
      </c>
      <c r="F529" s="240"/>
      <c r="G529" s="18">
        <f>'Forecast W9'!F94</f>
        <v>0</v>
      </c>
      <c r="H529" s="18">
        <f>'Forecast W9'!G94</f>
        <v>0</v>
      </c>
      <c r="I529" s="18">
        <f>'Forecast W9'!H94</f>
        <v>0</v>
      </c>
      <c r="J529" s="18">
        <f>'Forecast W9'!I94</f>
        <v>0</v>
      </c>
      <c r="K529" s="18">
        <f>'Forecast W9'!J94</f>
        <v>0</v>
      </c>
      <c r="L529" s="18">
        <f>'Forecast W9'!K94</f>
        <v>0</v>
      </c>
      <c r="M529" s="18">
        <f>'Forecast W9'!L94</f>
        <v>0</v>
      </c>
      <c r="N529" s="18">
        <f>'Forecast W9'!M94</f>
        <v>0</v>
      </c>
      <c r="O529" s="18">
        <f>'Forecast W9'!N94</f>
        <v>0</v>
      </c>
      <c r="P529" s="18">
        <f>'Forecast W9'!O94</f>
        <v>0</v>
      </c>
    </row>
    <row r="530" spans="1:18">
      <c r="A530" s="27" t="str">
        <f>A102</f>
        <v>WI4</v>
      </c>
      <c r="B530" s="17" t="str">
        <f>B102</f>
        <v>Other I4</v>
      </c>
      <c r="F530" s="240"/>
      <c r="G530" s="18">
        <f>'Forecast W9'!F102</f>
        <v>0</v>
      </c>
      <c r="H530" s="18">
        <f>'Forecast W9'!G102</f>
        <v>0</v>
      </c>
      <c r="I530" s="18">
        <f>'Forecast W9'!H102</f>
        <v>0</v>
      </c>
      <c r="J530" s="18">
        <f>'Forecast W9'!I102</f>
        <v>0</v>
      </c>
      <c r="K530" s="18">
        <f>'Forecast W9'!J102</f>
        <v>0</v>
      </c>
      <c r="L530" s="18">
        <f>'Forecast W9'!K102</f>
        <v>0</v>
      </c>
      <c r="M530" s="18">
        <f>'Forecast W9'!L102</f>
        <v>0</v>
      </c>
      <c r="N530" s="18">
        <f>'Forecast W9'!M102</f>
        <v>0</v>
      </c>
      <c r="O530" s="18">
        <f>'Forecast W9'!N102</f>
        <v>0</v>
      </c>
      <c r="P530" s="18">
        <f>'Forecast W9'!O102</f>
        <v>0</v>
      </c>
    </row>
    <row r="531" spans="1:18">
      <c r="A531" s="27" t="str">
        <f>A119</f>
        <v>WI5</v>
      </c>
      <c r="B531" s="17" t="str">
        <f>B119</f>
        <v>Other I5</v>
      </c>
      <c r="F531" s="240"/>
      <c r="G531" s="18">
        <f>'Forecast W9'!F110</f>
        <v>0</v>
      </c>
      <c r="H531" s="18">
        <f>'Forecast W9'!G110</f>
        <v>0</v>
      </c>
      <c r="I531" s="18">
        <f>'Forecast W9'!H110</f>
        <v>0</v>
      </c>
      <c r="J531" s="18">
        <f>'Forecast W9'!I110</f>
        <v>0</v>
      </c>
      <c r="K531" s="18">
        <f>'Forecast W9'!J110</f>
        <v>0</v>
      </c>
      <c r="L531" s="18">
        <f>'Forecast W9'!K110</f>
        <v>0</v>
      </c>
      <c r="M531" s="18">
        <f>'Forecast W9'!L110</f>
        <v>0</v>
      </c>
      <c r="N531" s="18">
        <f>'Forecast W9'!M110</f>
        <v>0</v>
      </c>
      <c r="O531" s="18">
        <f>'Forecast W9'!N110</f>
        <v>0</v>
      </c>
      <c r="P531" s="18">
        <f>'Forecast W9'!O110</f>
        <v>0</v>
      </c>
    </row>
    <row r="532" spans="1:18">
      <c r="A532" s="27" t="str">
        <f>A136</f>
        <v>WI6</v>
      </c>
      <c r="B532" s="17" t="str">
        <f>B136</f>
        <v>Other I6</v>
      </c>
      <c r="F532" s="240"/>
      <c r="G532" s="18">
        <f>'Forecast W9'!F118</f>
        <v>0</v>
      </c>
      <c r="H532" s="18">
        <f>'Forecast W9'!G118</f>
        <v>0</v>
      </c>
      <c r="I532" s="18">
        <f>'Forecast W9'!H118</f>
        <v>0</v>
      </c>
      <c r="J532" s="18">
        <f>'Forecast W9'!I118</f>
        <v>0</v>
      </c>
      <c r="K532" s="18">
        <f>'Forecast W9'!J118</f>
        <v>0</v>
      </c>
      <c r="L532" s="18">
        <f>'Forecast W9'!K118</f>
        <v>0</v>
      </c>
      <c r="M532" s="18">
        <f>'Forecast W9'!L118</f>
        <v>0</v>
      </c>
      <c r="N532" s="18">
        <f>'Forecast W9'!M118</f>
        <v>0</v>
      </c>
      <c r="O532" s="18">
        <f>'Forecast W9'!N118</f>
        <v>0</v>
      </c>
      <c r="P532" s="18">
        <f>'Forecast W9'!O118</f>
        <v>0</v>
      </c>
    </row>
    <row r="533" spans="1:18">
      <c r="A533" s="27" t="str">
        <f>A153</f>
        <v>WI7</v>
      </c>
      <c r="B533" s="17" t="str">
        <f>B153</f>
        <v>Other I7</v>
      </c>
      <c r="F533" s="240"/>
      <c r="G533" s="18">
        <f>'Forecast W9'!F126</f>
        <v>0</v>
      </c>
      <c r="H533" s="18">
        <f>'Forecast W9'!G126</f>
        <v>0</v>
      </c>
      <c r="I533" s="18">
        <f>'Forecast W9'!H126</f>
        <v>0</v>
      </c>
      <c r="J533" s="18">
        <f>'Forecast W9'!I126</f>
        <v>0</v>
      </c>
      <c r="K533" s="18">
        <f>'Forecast W9'!J126</f>
        <v>0</v>
      </c>
      <c r="L533" s="18">
        <f>'Forecast W9'!K126</f>
        <v>0</v>
      </c>
      <c r="M533" s="18">
        <f>'Forecast W9'!L126</f>
        <v>0</v>
      </c>
      <c r="N533" s="18">
        <f>'Forecast W9'!M126</f>
        <v>0</v>
      </c>
      <c r="O533" s="18">
        <f>'Forecast W9'!N126</f>
        <v>0</v>
      </c>
      <c r="P533" s="18">
        <f>'Forecast W9'!O126</f>
        <v>0</v>
      </c>
    </row>
    <row r="534" spans="1:18">
      <c r="A534" s="27" t="str">
        <f>A170</f>
        <v>WI8</v>
      </c>
      <c r="B534" s="17" t="str">
        <f>B170</f>
        <v>Other I8</v>
      </c>
      <c r="F534" s="240"/>
      <c r="G534" s="18">
        <f>'Forecast W9'!F135</f>
        <v>0</v>
      </c>
      <c r="H534" s="18">
        <f>'Forecast W9'!G135</f>
        <v>0</v>
      </c>
      <c r="I534" s="18">
        <f>'Forecast W9'!H135</f>
        <v>0</v>
      </c>
      <c r="J534" s="18">
        <f>'Forecast W9'!I135</f>
        <v>0</v>
      </c>
      <c r="K534" s="18">
        <f>'Forecast W9'!J135</f>
        <v>0</v>
      </c>
      <c r="L534" s="18">
        <f>'Forecast W9'!K135</f>
        <v>0</v>
      </c>
      <c r="M534" s="18">
        <f>'Forecast W9'!L135</f>
        <v>0</v>
      </c>
      <c r="N534" s="18">
        <f>'Forecast W9'!M135</f>
        <v>0</v>
      </c>
      <c r="O534" s="18">
        <f>'Forecast W9'!N135</f>
        <v>0</v>
      </c>
      <c r="P534" s="18">
        <f>'Forecast W9'!O135</f>
        <v>0</v>
      </c>
    </row>
    <row r="535" spans="1:18">
      <c r="A535" s="27" t="str">
        <f>A187</f>
        <v>WO1</v>
      </c>
      <c r="B535" s="17" t="str">
        <f>B187</f>
        <v>Residential Outside</v>
      </c>
      <c r="F535" s="240"/>
      <c r="G535" s="18">
        <f>'Forecast W8'!F103</f>
        <v>1518359.0622943696</v>
      </c>
      <c r="H535" s="18">
        <f>'Forecast W8'!G103</f>
        <v>1803964.3119754831</v>
      </c>
      <c r="I535" s="18">
        <f>'Forecast W8'!H103</f>
        <v>2310403.9787473432</v>
      </c>
      <c r="J535" s="18">
        <f>'Forecast W8'!I103</f>
        <v>2615738.8052438083</v>
      </c>
      <c r="K535" s="18">
        <f>'Forecast W8'!J103</f>
        <v>2850405.075595153</v>
      </c>
      <c r="L535" s="18">
        <f>'Forecast W8'!K103</f>
        <v>3074766.8151501813</v>
      </c>
      <c r="M535" s="18">
        <f>'Forecast W8'!L103</f>
        <v>3239662.7813216713</v>
      </c>
      <c r="N535" s="18">
        <f>'Forecast W8'!M103</f>
        <v>3410421.8166589499</v>
      </c>
      <c r="O535" s="18">
        <f>'Forecast W8'!N103</f>
        <v>3487559.4712185222</v>
      </c>
      <c r="P535" s="18">
        <f>'Forecast W8'!O103</f>
        <v>3548573.928527317</v>
      </c>
    </row>
    <row r="536" spans="1:18" ht="12">
      <c r="A536" s="283" t="str">
        <f>A205</f>
        <v>WO2</v>
      </c>
      <c r="B536" s="284" t="str">
        <f>B205</f>
        <v>Commercial Outside</v>
      </c>
      <c r="F536" s="240"/>
      <c r="G536" s="25">
        <f>'Forecast W8'!F119</f>
        <v>107730.33983611689</v>
      </c>
      <c r="H536" s="25">
        <f>'Forecast W8'!G119</f>
        <v>127892.49889999766</v>
      </c>
      <c r="I536" s="25">
        <f>'Forecast W8'!H119</f>
        <v>164321.20788736091</v>
      </c>
      <c r="J536" s="25">
        <f>'Forecast W8'!I119</f>
        <v>186047.8244120616</v>
      </c>
      <c r="K536" s="25">
        <f>'Forecast W8'!J119</f>
        <v>202404.08493070171</v>
      </c>
      <c r="L536" s="25">
        <f>'Forecast W8'!K119</f>
        <v>218377.93613624398</v>
      </c>
      <c r="M536" s="25">
        <f>'Forecast W8'!L119</f>
        <v>230014.88844889804</v>
      </c>
      <c r="N536" s="25">
        <f>'Forecast W8'!M119</f>
        <v>241653.8329838365</v>
      </c>
      <c r="O536" s="25">
        <f>'Forecast W8'!N119</f>
        <v>246867.01054084144</v>
      </c>
      <c r="P536" s="25">
        <f>'Forecast W8'!O119</f>
        <v>250922.89079776773</v>
      </c>
    </row>
    <row r="537" spans="1:18" ht="12">
      <c r="A537" s="27"/>
      <c r="F537" s="240"/>
      <c r="G537" s="25"/>
      <c r="H537" s="25"/>
      <c r="I537" s="25"/>
      <c r="J537" s="25"/>
      <c r="K537" s="25"/>
      <c r="L537" s="25"/>
      <c r="M537" s="25"/>
      <c r="N537" s="25"/>
      <c r="O537" s="25"/>
      <c r="P537" s="25"/>
    </row>
    <row r="538" spans="1:18" s="29" customFormat="1">
      <c r="A538" s="28"/>
      <c r="B538" s="21" t="s">
        <v>175</v>
      </c>
      <c r="F538" s="240"/>
      <c r="G538" s="18">
        <f>SUM(G527:G536)</f>
        <v>4284119.8724360084</v>
      </c>
      <c r="H538" s="18">
        <f t="shared" ref="H538:P538" si="138">SUM(H527:H536)</f>
        <v>6293964.6313993987</v>
      </c>
      <c r="I538" s="18">
        <f t="shared" si="138"/>
        <v>6720164.7720630318</v>
      </c>
      <c r="J538" s="18">
        <f t="shared" si="138"/>
        <v>9538449.9214692023</v>
      </c>
      <c r="K538" s="18">
        <f t="shared" si="138"/>
        <v>10417726.941831883</v>
      </c>
      <c r="L538" s="18">
        <f t="shared" si="138"/>
        <v>11744527.317274088</v>
      </c>
      <c r="M538" s="18">
        <f t="shared" si="138"/>
        <v>12188207.431322686</v>
      </c>
      <c r="N538" s="18">
        <f t="shared" si="138"/>
        <v>13632850.265078949</v>
      </c>
      <c r="O538" s="18">
        <f t="shared" si="138"/>
        <v>14221458.923309632</v>
      </c>
      <c r="P538" s="18">
        <f t="shared" si="138"/>
        <v>14850128.496549878</v>
      </c>
      <c r="Q538" s="17"/>
      <c r="R538" s="17"/>
    </row>
    <row r="539" spans="1:18" s="29" customFormat="1">
      <c r="A539" s="28"/>
      <c r="B539" s="17"/>
      <c r="L539" s="18"/>
      <c r="M539" s="18"/>
      <c r="N539" s="18"/>
      <c r="O539" s="18"/>
      <c r="P539" s="18"/>
      <c r="Q539" s="17"/>
      <c r="R539" s="17"/>
    </row>
    <row r="540" spans="1:18" s="29" customFormat="1">
      <c r="A540" s="28"/>
      <c r="B540" s="35" t="s">
        <v>270</v>
      </c>
      <c r="F540" s="24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7"/>
      <c r="R540" s="17"/>
    </row>
    <row r="541" spans="1:18" s="29" customFormat="1">
      <c r="A541" s="27" t="str">
        <f t="shared" ref="A541:B550" si="139">A527</f>
        <v>WI1</v>
      </c>
      <c r="B541" s="17" t="str">
        <f t="shared" si="139"/>
        <v>Residential Inside</v>
      </c>
      <c r="F541" s="240"/>
      <c r="G541" s="18">
        <f>G512-G527</f>
        <v>676610.07630804135</v>
      </c>
      <c r="H541" s="18">
        <f t="shared" ref="H541:P541" si="140">H512-H527</f>
        <v>76214.178285044152</v>
      </c>
      <c r="I541" s="18">
        <f t="shared" si="140"/>
        <v>976733.53076768201</v>
      </c>
      <c r="J541" s="18">
        <f t="shared" si="140"/>
        <v>-281292.74771497585</v>
      </c>
      <c r="K541" s="18">
        <f t="shared" si="140"/>
        <v>-117848.63190980349</v>
      </c>
      <c r="L541" s="18">
        <f t="shared" si="140"/>
        <v>-269897.93556201272</v>
      </c>
      <c r="M541" s="18">
        <f t="shared" si="140"/>
        <v>155694.56513195112</v>
      </c>
      <c r="N541" s="18">
        <f t="shared" si="140"/>
        <v>-200176.81432039943</v>
      </c>
      <c r="O541" s="18">
        <f t="shared" si="140"/>
        <v>-19478.560230325907</v>
      </c>
      <c r="P541" s="18">
        <f t="shared" si="140"/>
        <v>162208.29746919125</v>
      </c>
      <c r="Q541" s="17"/>
      <c r="R541" s="17"/>
    </row>
    <row r="542" spans="1:18" s="29" customFormat="1">
      <c r="A542" s="27" t="str">
        <f t="shared" si="139"/>
        <v>WI2</v>
      </c>
      <c r="B542" s="17" t="str">
        <f t="shared" si="139"/>
        <v>Commercial Inside</v>
      </c>
      <c r="F542" s="240"/>
      <c r="G542" s="18">
        <f t="shared" ref="G542:P550" si="141">G513-G528</f>
        <v>749511.28986075462</v>
      </c>
      <c r="H542" s="18">
        <f t="shared" si="141"/>
        <v>683378.54952854989</v>
      </c>
      <c r="I542" s="18">
        <f t="shared" si="141"/>
        <v>1146018.7079875926</v>
      </c>
      <c r="J542" s="18">
        <f t="shared" si="141"/>
        <v>837198.00510461512</v>
      </c>
      <c r="K542" s="18">
        <f t="shared" si="141"/>
        <v>1020076.5116190212</v>
      </c>
      <c r="L542" s="18">
        <f t="shared" si="141"/>
        <v>1095279.8390464266</v>
      </c>
      <c r="M542" s="18">
        <f t="shared" si="141"/>
        <v>1361292.0988269267</v>
      </c>
      <c r="N542" s="18">
        <f t="shared" si="141"/>
        <v>1359967.2032135893</v>
      </c>
      <c r="O542" s="18">
        <f t="shared" si="141"/>
        <v>1531042.2692200635</v>
      </c>
      <c r="P542" s="18">
        <f t="shared" si="141"/>
        <v>1709871.71253251</v>
      </c>
      <c r="Q542" s="17"/>
      <c r="R542" s="17"/>
    </row>
    <row r="543" spans="1:18" s="29" customFormat="1">
      <c r="A543" s="27" t="str">
        <f t="shared" si="139"/>
        <v>WI3</v>
      </c>
      <c r="B543" s="17" t="str">
        <f t="shared" si="139"/>
        <v>Other I3</v>
      </c>
      <c r="F543" s="240"/>
      <c r="G543" s="18">
        <f t="shared" si="141"/>
        <v>0</v>
      </c>
      <c r="H543" s="18">
        <f t="shared" si="141"/>
        <v>0</v>
      </c>
      <c r="I543" s="18">
        <f t="shared" si="141"/>
        <v>0</v>
      </c>
      <c r="J543" s="18">
        <f t="shared" si="141"/>
        <v>0</v>
      </c>
      <c r="K543" s="18">
        <f t="shared" si="141"/>
        <v>0</v>
      </c>
      <c r="L543" s="18">
        <f t="shared" si="141"/>
        <v>0</v>
      </c>
      <c r="M543" s="18">
        <f t="shared" si="141"/>
        <v>0</v>
      </c>
      <c r="N543" s="18">
        <f t="shared" si="141"/>
        <v>0</v>
      </c>
      <c r="O543" s="18">
        <f t="shared" si="141"/>
        <v>0</v>
      </c>
      <c r="P543" s="18">
        <f t="shared" si="141"/>
        <v>0</v>
      </c>
      <c r="Q543" s="17"/>
      <c r="R543" s="17"/>
    </row>
    <row r="544" spans="1:18" s="29" customFormat="1">
      <c r="A544" s="27" t="str">
        <f t="shared" si="139"/>
        <v>WI4</v>
      </c>
      <c r="B544" s="17" t="str">
        <f t="shared" si="139"/>
        <v>Other I4</v>
      </c>
      <c r="F544" s="240"/>
      <c r="G544" s="18">
        <f t="shared" si="141"/>
        <v>0</v>
      </c>
      <c r="H544" s="18">
        <f t="shared" si="141"/>
        <v>0</v>
      </c>
      <c r="I544" s="18">
        <f t="shared" si="141"/>
        <v>0</v>
      </c>
      <c r="J544" s="18">
        <f t="shared" si="141"/>
        <v>0</v>
      </c>
      <c r="K544" s="18">
        <f t="shared" si="141"/>
        <v>0</v>
      </c>
      <c r="L544" s="18">
        <f t="shared" si="141"/>
        <v>0</v>
      </c>
      <c r="M544" s="18">
        <f t="shared" si="141"/>
        <v>0</v>
      </c>
      <c r="N544" s="18">
        <f t="shared" si="141"/>
        <v>0</v>
      </c>
      <c r="O544" s="18">
        <f t="shared" si="141"/>
        <v>0</v>
      </c>
      <c r="P544" s="18">
        <f t="shared" si="141"/>
        <v>0</v>
      </c>
      <c r="Q544" s="17"/>
      <c r="R544" s="17"/>
    </row>
    <row r="545" spans="1:26" s="29" customFormat="1">
      <c r="A545" s="27" t="str">
        <f t="shared" si="139"/>
        <v>WI5</v>
      </c>
      <c r="B545" s="17" t="str">
        <f t="shared" si="139"/>
        <v>Other I5</v>
      </c>
      <c r="F545" s="240"/>
      <c r="G545" s="18">
        <f t="shared" si="141"/>
        <v>0</v>
      </c>
      <c r="H545" s="18">
        <f t="shared" si="141"/>
        <v>0</v>
      </c>
      <c r="I545" s="18">
        <f t="shared" si="141"/>
        <v>0</v>
      </c>
      <c r="J545" s="18">
        <f t="shared" si="141"/>
        <v>0</v>
      </c>
      <c r="K545" s="18">
        <f t="shared" si="141"/>
        <v>0</v>
      </c>
      <c r="L545" s="18">
        <f t="shared" si="141"/>
        <v>0</v>
      </c>
      <c r="M545" s="18">
        <f t="shared" si="141"/>
        <v>0</v>
      </c>
      <c r="N545" s="18">
        <f t="shared" si="141"/>
        <v>0</v>
      </c>
      <c r="O545" s="18">
        <f t="shared" si="141"/>
        <v>0</v>
      </c>
      <c r="P545" s="18">
        <f t="shared" si="141"/>
        <v>0</v>
      </c>
      <c r="Q545" s="17"/>
      <c r="R545" s="17"/>
    </row>
    <row r="546" spans="1:26" s="29" customFormat="1">
      <c r="A546" s="27" t="str">
        <f t="shared" si="139"/>
        <v>WI6</v>
      </c>
      <c r="B546" s="17" t="str">
        <f t="shared" si="139"/>
        <v>Other I6</v>
      </c>
      <c r="F546" s="240"/>
      <c r="G546" s="18">
        <f t="shared" si="141"/>
        <v>0</v>
      </c>
      <c r="H546" s="18">
        <f t="shared" si="141"/>
        <v>0</v>
      </c>
      <c r="I546" s="18">
        <f t="shared" si="141"/>
        <v>0</v>
      </c>
      <c r="J546" s="18">
        <f t="shared" si="141"/>
        <v>0</v>
      </c>
      <c r="K546" s="18">
        <f t="shared" si="141"/>
        <v>0</v>
      </c>
      <c r="L546" s="18">
        <f t="shared" si="141"/>
        <v>0</v>
      </c>
      <c r="M546" s="18">
        <f t="shared" si="141"/>
        <v>0</v>
      </c>
      <c r="N546" s="18">
        <f t="shared" si="141"/>
        <v>0</v>
      </c>
      <c r="O546" s="18">
        <f t="shared" si="141"/>
        <v>0</v>
      </c>
      <c r="P546" s="18">
        <f t="shared" si="141"/>
        <v>0</v>
      </c>
      <c r="Q546" s="17"/>
      <c r="R546" s="17"/>
    </row>
    <row r="547" spans="1:26" s="29" customFormat="1">
      <c r="A547" s="27" t="str">
        <f t="shared" si="139"/>
        <v>WI7</v>
      </c>
      <c r="B547" s="17" t="str">
        <f t="shared" si="139"/>
        <v>Other I7</v>
      </c>
      <c r="F547" s="240"/>
      <c r="G547" s="18">
        <f t="shared" si="141"/>
        <v>0</v>
      </c>
      <c r="H547" s="18">
        <f t="shared" si="141"/>
        <v>0</v>
      </c>
      <c r="I547" s="18">
        <f t="shared" si="141"/>
        <v>0</v>
      </c>
      <c r="J547" s="18">
        <f t="shared" si="141"/>
        <v>0</v>
      </c>
      <c r="K547" s="18">
        <f t="shared" si="141"/>
        <v>0</v>
      </c>
      <c r="L547" s="18">
        <f t="shared" si="141"/>
        <v>0</v>
      </c>
      <c r="M547" s="18">
        <f t="shared" si="141"/>
        <v>0</v>
      </c>
      <c r="N547" s="18">
        <f t="shared" si="141"/>
        <v>0</v>
      </c>
      <c r="O547" s="18">
        <f t="shared" si="141"/>
        <v>0</v>
      </c>
      <c r="P547" s="18">
        <f t="shared" si="141"/>
        <v>0</v>
      </c>
      <c r="Q547" s="17"/>
      <c r="R547" s="17"/>
    </row>
    <row r="548" spans="1:26">
      <c r="A548" s="27" t="str">
        <f t="shared" si="139"/>
        <v>WI8</v>
      </c>
      <c r="B548" s="17" t="str">
        <f t="shared" si="139"/>
        <v>Other I8</v>
      </c>
      <c r="C548" s="29"/>
      <c r="D548" s="29"/>
      <c r="E548" s="29"/>
      <c r="F548" s="240"/>
      <c r="G548" s="18">
        <f t="shared" si="141"/>
        <v>0</v>
      </c>
      <c r="H548" s="18">
        <f t="shared" si="141"/>
        <v>0</v>
      </c>
      <c r="I548" s="18">
        <f t="shared" si="141"/>
        <v>0</v>
      </c>
      <c r="J548" s="18">
        <f t="shared" si="141"/>
        <v>0</v>
      </c>
      <c r="K548" s="18">
        <f t="shared" si="141"/>
        <v>0</v>
      </c>
      <c r="L548" s="18">
        <f t="shared" si="141"/>
        <v>0</v>
      </c>
      <c r="M548" s="18">
        <f t="shared" si="141"/>
        <v>0</v>
      </c>
      <c r="N548" s="18">
        <f t="shared" si="141"/>
        <v>0</v>
      </c>
      <c r="O548" s="18">
        <f t="shared" si="141"/>
        <v>0</v>
      </c>
      <c r="P548" s="18">
        <f t="shared" si="141"/>
        <v>0</v>
      </c>
      <c r="S548" s="29"/>
      <c r="T548" s="29"/>
      <c r="U548" s="29"/>
      <c r="V548" s="29"/>
      <c r="W548" s="29"/>
      <c r="X548" s="29"/>
      <c r="Y548" s="29"/>
      <c r="Z548" s="29"/>
    </row>
    <row r="549" spans="1:26" s="29" customFormat="1">
      <c r="A549" s="27" t="str">
        <f t="shared" si="139"/>
        <v>WO1</v>
      </c>
      <c r="B549" s="17" t="str">
        <f t="shared" si="139"/>
        <v>Residential Outside</v>
      </c>
      <c r="F549" s="240"/>
      <c r="G549" s="18">
        <f t="shared" si="141"/>
        <v>-163179.24878703943</v>
      </c>
      <c r="H549" s="18">
        <f t="shared" si="141"/>
        <v>-111822.733494038</v>
      </c>
      <c r="I549" s="18">
        <f t="shared" si="141"/>
        <v>-206445.08424970182</v>
      </c>
      <c r="J549" s="18">
        <f t="shared" si="141"/>
        <v>-206404.91752437595</v>
      </c>
      <c r="K549" s="18">
        <f t="shared" si="141"/>
        <v>-119104.22781015886</v>
      </c>
      <c r="L549" s="18">
        <f t="shared" si="141"/>
        <v>-9924.7223547217436</v>
      </c>
      <c r="M549" s="18">
        <f t="shared" si="141"/>
        <v>141930.19601848116</v>
      </c>
      <c r="N549" s="18">
        <f t="shared" si="141"/>
        <v>270179.61233644513</v>
      </c>
      <c r="O549" s="18">
        <f t="shared" si="141"/>
        <v>476516.86785892164</v>
      </c>
      <c r="P549" s="18">
        <f t="shared" si="141"/>
        <v>720810.1721908832</v>
      </c>
      <c r="Q549" s="17"/>
      <c r="R549" s="17"/>
    </row>
    <row r="550" spans="1:26" s="29" customFormat="1" ht="12">
      <c r="A550" s="27" t="str">
        <f t="shared" si="139"/>
        <v>WO2</v>
      </c>
      <c r="B550" s="17" t="str">
        <f t="shared" si="139"/>
        <v>Commercial Outside</v>
      </c>
      <c r="F550" s="240"/>
      <c r="G550" s="25">
        <f t="shared" si="141"/>
        <v>325743.79207564786</v>
      </c>
      <c r="H550" s="25">
        <f t="shared" si="141"/>
        <v>417645.51780266338</v>
      </c>
      <c r="I550" s="25">
        <f t="shared" si="141"/>
        <v>513985.28810506198</v>
      </c>
      <c r="J550" s="25">
        <f t="shared" si="141"/>
        <v>590715.21619469929</v>
      </c>
      <c r="K550" s="25">
        <f t="shared" si="141"/>
        <v>678165.3821181925</v>
      </c>
      <c r="L550" s="25">
        <f t="shared" si="141"/>
        <v>769730.40013540373</v>
      </c>
      <c r="M550" s="25">
        <f t="shared" si="141"/>
        <v>860214.26842742716</v>
      </c>
      <c r="N550" s="25">
        <f t="shared" si="141"/>
        <v>944975.96534502739</v>
      </c>
      <c r="O550" s="25">
        <f t="shared" si="141"/>
        <v>1031155.3989879175</v>
      </c>
      <c r="P550" s="25">
        <f t="shared" si="141"/>
        <v>1125531.0643935958</v>
      </c>
      <c r="Q550" s="17"/>
      <c r="R550" s="17"/>
    </row>
    <row r="551" spans="1:26" ht="12">
      <c r="A551" s="27"/>
      <c r="C551" s="29"/>
      <c r="D551" s="29"/>
      <c r="E551" s="29"/>
      <c r="F551" s="240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S551" s="29"/>
      <c r="T551" s="29"/>
      <c r="U551" s="29"/>
      <c r="V551" s="29"/>
      <c r="W551" s="29"/>
      <c r="X551" s="29"/>
      <c r="Y551" s="29"/>
      <c r="Z551" s="29"/>
    </row>
    <row r="552" spans="1:26" s="292" customFormat="1">
      <c r="A552" s="106"/>
      <c r="B552" s="23" t="s">
        <v>1</v>
      </c>
      <c r="C552" s="23"/>
      <c r="D552" s="23"/>
      <c r="E552" s="23"/>
      <c r="F552" s="394" t="s">
        <v>109</v>
      </c>
      <c r="G552" s="309">
        <f>SUM(G541:G550)</f>
        <v>1588685.9094574046</v>
      </c>
      <c r="H552" s="309">
        <f t="shared" ref="H552:P552" si="142">SUM(H541:H550)</f>
        <v>1065415.5121222194</v>
      </c>
      <c r="I552" s="309">
        <f t="shared" si="142"/>
        <v>2430292.4426106345</v>
      </c>
      <c r="J552" s="309">
        <f t="shared" si="142"/>
        <v>940215.5560599626</v>
      </c>
      <c r="K552" s="309">
        <f t="shared" si="142"/>
        <v>1461289.0340172513</v>
      </c>
      <c r="L552" s="309">
        <f t="shared" si="142"/>
        <v>1585187.5812650959</v>
      </c>
      <c r="M552" s="309">
        <f t="shared" si="142"/>
        <v>2519131.1284047859</v>
      </c>
      <c r="N552" s="309">
        <f t="shared" si="142"/>
        <v>2374945.9665746624</v>
      </c>
      <c r="O552" s="309">
        <f t="shared" si="142"/>
        <v>3019235.9758365769</v>
      </c>
      <c r="P552" s="309">
        <f t="shared" si="142"/>
        <v>3718421.2465861803</v>
      </c>
      <c r="Q552" s="23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27"/>
      <c r="B553" s="29"/>
      <c r="C553" s="29"/>
      <c r="D553" s="29"/>
      <c r="E553" s="29"/>
      <c r="F553" s="24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S553" s="29"/>
      <c r="T553" s="29"/>
      <c r="U553" s="29"/>
      <c r="V553" s="29"/>
      <c r="W553" s="29"/>
      <c r="X553" s="29"/>
      <c r="Y553" s="29"/>
      <c r="Z553" s="29"/>
    </row>
    <row r="554" spans="1:26">
      <c r="B554" s="251"/>
    </row>
    <row r="555" spans="1:26">
      <c r="B555" s="87" t="s">
        <v>124</v>
      </c>
      <c r="C555" s="89"/>
      <c r="D555" s="89"/>
      <c r="E555" s="89"/>
    </row>
    <row r="556" spans="1:26">
      <c r="B556" s="251"/>
    </row>
    <row r="557" spans="1:26">
      <c r="B557" s="294" t="s">
        <v>271</v>
      </c>
      <c r="G557" s="18"/>
      <c r="H557" s="18"/>
      <c r="I557" s="18"/>
      <c r="J557" s="18"/>
      <c r="K557" s="18"/>
      <c r="L557" s="18"/>
      <c r="M557" s="18"/>
      <c r="N557" s="18"/>
      <c r="O557" s="18"/>
      <c r="P557" s="18"/>
    </row>
    <row r="558" spans="1:26">
      <c r="A558" s="21" t="str">
        <f t="shared" ref="A558:B567" si="143">A669</f>
        <v>WWI1</v>
      </c>
      <c r="B558" s="21" t="str">
        <f t="shared" si="143"/>
        <v>Residential Inside</v>
      </c>
      <c r="C558" s="17" t="s">
        <v>109</v>
      </c>
      <c r="G558" s="240">
        <f>G579</f>
        <v>1888595.9373085825</v>
      </c>
      <c r="H558" s="240">
        <f t="shared" ref="H558:P558" si="144">H579</f>
        <v>2440061.7395685385</v>
      </c>
      <c r="I558" s="240">
        <f t="shared" si="144"/>
        <v>3257496.3290226273</v>
      </c>
      <c r="J558" s="240">
        <f t="shared" si="144"/>
        <v>3948346.150481747</v>
      </c>
      <c r="K558" s="240">
        <f t="shared" si="144"/>
        <v>4737509.9922708357</v>
      </c>
      <c r="L558" s="240">
        <f t="shared" si="144"/>
        <v>5626570.0674603488</v>
      </c>
      <c r="M558" s="240">
        <f t="shared" si="144"/>
        <v>6364208.7321896283</v>
      </c>
      <c r="N558" s="240">
        <f t="shared" si="144"/>
        <v>6995640.0657625552</v>
      </c>
      <c r="O558" s="240">
        <f t="shared" si="144"/>
        <v>7609017.786728614</v>
      </c>
      <c r="P558" s="240">
        <f t="shared" si="144"/>
        <v>8276176.4662689799</v>
      </c>
    </row>
    <row r="559" spans="1:26">
      <c r="A559" s="21" t="str">
        <f t="shared" si="143"/>
        <v>WWO1</v>
      </c>
      <c r="B559" s="21" t="str">
        <f t="shared" si="143"/>
        <v>Residential Outside</v>
      </c>
      <c r="G559" s="18">
        <f t="shared" ref="G559:P559" si="145">G592</f>
        <v>696604.25361000001</v>
      </c>
      <c r="H559" s="18">
        <f t="shared" si="145"/>
        <v>906795.22225049988</v>
      </c>
      <c r="I559" s="18">
        <f t="shared" si="145"/>
        <v>1213526.2001315881</v>
      </c>
      <c r="J559" s="18">
        <f t="shared" si="145"/>
        <v>1470890.8366554952</v>
      </c>
      <c r="K559" s="18">
        <f t="shared" si="145"/>
        <v>1764880.7299595024</v>
      </c>
      <c r="L559" s="18">
        <f t="shared" si="145"/>
        <v>2096085.3072666232</v>
      </c>
      <c r="M559" s="18">
        <f t="shared" si="145"/>
        <v>2370880.3509029849</v>
      </c>
      <c r="N559" s="18">
        <f t="shared" si="145"/>
        <v>2606109.6157981758</v>
      </c>
      <c r="O559" s="18">
        <f t="shared" si="145"/>
        <v>2834613.3069113591</v>
      </c>
      <c r="P559" s="18">
        <f t="shared" si="145"/>
        <v>3083152.2016613469</v>
      </c>
    </row>
    <row r="560" spans="1:26">
      <c r="A560" s="21" t="str">
        <f t="shared" si="143"/>
        <v>WWI2</v>
      </c>
      <c r="B560" s="21" t="str">
        <f t="shared" si="143"/>
        <v>Commercial Inside</v>
      </c>
      <c r="G560" s="18">
        <f t="shared" ref="G560:P560" si="146">G605</f>
        <v>231926.15149242422</v>
      </c>
      <c r="H560" s="18">
        <f t="shared" si="146"/>
        <v>297622.58642675995</v>
      </c>
      <c r="I560" s="18">
        <f t="shared" si="146"/>
        <v>395404.74703076191</v>
      </c>
      <c r="J560" s="18">
        <f t="shared" si="146"/>
        <v>479262.18578104593</v>
      </c>
      <c r="K560" s="18">
        <f t="shared" si="146"/>
        <v>575053.27737747505</v>
      </c>
      <c r="L560" s="18">
        <f t="shared" si="146"/>
        <v>682970.07562324195</v>
      </c>
      <c r="M560" s="18">
        <f t="shared" si="146"/>
        <v>772506.88554342382</v>
      </c>
      <c r="N560" s="18">
        <f t="shared" si="146"/>
        <v>849151.92869950039</v>
      </c>
      <c r="O560" s="18">
        <f t="shared" si="146"/>
        <v>923605.56980787229</v>
      </c>
      <c r="P560" s="18">
        <f t="shared" si="146"/>
        <v>1004587.3061686265</v>
      </c>
    </row>
    <row r="561" spans="1:16">
      <c r="A561" s="21" t="str">
        <f t="shared" si="143"/>
        <v>WWO2</v>
      </c>
      <c r="B561" s="21" t="str">
        <f t="shared" si="143"/>
        <v>Commercial Outside</v>
      </c>
      <c r="G561" s="18">
        <f>G616</f>
        <v>0</v>
      </c>
      <c r="H561" s="18">
        <f t="shared" ref="H561:P561" si="147">H616</f>
        <v>0</v>
      </c>
      <c r="I561" s="18">
        <f t="shared" si="147"/>
        <v>0</v>
      </c>
      <c r="J561" s="18">
        <f t="shared" si="147"/>
        <v>0</v>
      </c>
      <c r="K561" s="18">
        <f t="shared" si="147"/>
        <v>0</v>
      </c>
      <c r="L561" s="18">
        <f t="shared" si="147"/>
        <v>0</v>
      </c>
      <c r="M561" s="18">
        <f t="shared" si="147"/>
        <v>0</v>
      </c>
      <c r="N561" s="18">
        <f t="shared" si="147"/>
        <v>0</v>
      </c>
      <c r="O561" s="18">
        <f t="shared" si="147"/>
        <v>0</v>
      </c>
      <c r="P561" s="18">
        <f t="shared" si="147"/>
        <v>0</v>
      </c>
    </row>
    <row r="562" spans="1:16">
      <c r="A562" s="21" t="str">
        <f t="shared" si="143"/>
        <v>WWI3</v>
      </c>
      <c r="B562" s="21" t="str">
        <f t="shared" si="143"/>
        <v>Other I3</v>
      </c>
      <c r="G562" s="18">
        <f>G627</f>
        <v>0</v>
      </c>
      <c r="H562" s="18">
        <f t="shared" ref="H562:P562" si="148">H627</f>
        <v>0</v>
      </c>
      <c r="I562" s="18">
        <f t="shared" si="148"/>
        <v>0</v>
      </c>
      <c r="J562" s="18">
        <f t="shared" si="148"/>
        <v>0</v>
      </c>
      <c r="K562" s="18">
        <f t="shared" si="148"/>
        <v>0</v>
      </c>
      <c r="L562" s="18">
        <f t="shared" si="148"/>
        <v>0</v>
      </c>
      <c r="M562" s="18">
        <f t="shared" si="148"/>
        <v>0</v>
      </c>
      <c r="N562" s="18">
        <f t="shared" si="148"/>
        <v>0</v>
      </c>
      <c r="O562" s="18">
        <f t="shared" si="148"/>
        <v>0</v>
      </c>
      <c r="P562" s="18">
        <f t="shared" si="148"/>
        <v>0</v>
      </c>
    </row>
    <row r="563" spans="1:16">
      <c r="A563" s="21" t="str">
        <f t="shared" si="143"/>
        <v>WWI4</v>
      </c>
      <c r="B563" s="21" t="str">
        <f t="shared" si="143"/>
        <v>Other I4</v>
      </c>
      <c r="G563" s="18">
        <f>G638</f>
        <v>0</v>
      </c>
      <c r="H563" s="18">
        <f t="shared" ref="H563:P563" si="149">H638</f>
        <v>0</v>
      </c>
      <c r="I563" s="18">
        <f t="shared" si="149"/>
        <v>0</v>
      </c>
      <c r="J563" s="18">
        <f t="shared" si="149"/>
        <v>0</v>
      </c>
      <c r="K563" s="18">
        <f t="shared" si="149"/>
        <v>0</v>
      </c>
      <c r="L563" s="18">
        <f t="shared" si="149"/>
        <v>0</v>
      </c>
      <c r="M563" s="18">
        <f t="shared" si="149"/>
        <v>0</v>
      </c>
      <c r="N563" s="18">
        <f t="shared" si="149"/>
        <v>0</v>
      </c>
      <c r="O563" s="18">
        <f t="shared" si="149"/>
        <v>0</v>
      </c>
      <c r="P563" s="18">
        <f t="shared" si="149"/>
        <v>0</v>
      </c>
    </row>
    <row r="564" spans="1:16">
      <c r="A564" s="21" t="str">
        <f t="shared" si="143"/>
        <v>WWI5</v>
      </c>
      <c r="B564" s="21" t="str">
        <f t="shared" si="143"/>
        <v>Other I5</v>
      </c>
      <c r="G564" s="18">
        <f>G649</f>
        <v>0</v>
      </c>
      <c r="H564" s="18">
        <f t="shared" ref="H564:P564" si="150">H649</f>
        <v>0</v>
      </c>
      <c r="I564" s="18">
        <f t="shared" si="150"/>
        <v>0</v>
      </c>
      <c r="J564" s="18">
        <f t="shared" si="150"/>
        <v>0</v>
      </c>
      <c r="K564" s="18">
        <f t="shared" si="150"/>
        <v>0</v>
      </c>
      <c r="L564" s="18">
        <f t="shared" si="150"/>
        <v>0</v>
      </c>
      <c r="M564" s="18">
        <f t="shared" si="150"/>
        <v>0</v>
      </c>
      <c r="N564" s="18">
        <f t="shared" si="150"/>
        <v>0</v>
      </c>
      <c r="O564" s="18">
        <f t="shared" si="150"/>
        <v>0</v>
      </c>
      <c r="P564" s="18">
        <f t="shared" si="150"/>
        <v>0</v>
      </c>
    </row>
    <row r="565" spans="1:16">
      <c r="A565" s="21" t="str">
        <f t="shared" si="143"/>
        <v>WWI6</v>
      </c>
      <c r="B565" s="21" t="str">
        <f t="shared" si="143"/>
        <v>Other I6</v>
      </c>
      <c r="G565" s="24">
        <f>G660</f>
        <v>0</v>
      </c>
      <c r="H565" s="24">
        <f t="shared" ref="H565:P565" si="151">H660</f>
        <v>0</v>
      </c>
      <c r="I565" s="24">
        <f t="shared" si="151"/>
        <v>0</v>
      </c>
      <c r="J565" s="24">
        <f t="shared" si="151"/>
        <v>0</v>
      </c>
      <c r="K565" s="24">
        <f t="shared" si="151"/>
        <v>0</v>
      </c>
      <c r="L565" s="24">
        <f t="shared" si="151"/>
        <v>0</v>
      </c>
      <c r="M565" s="24">
        <f t="shared" si="151"/>
        <v>0</v>
      </c>
      <c r="N565" s="24">
        <f t="shared" si="151"/>
        <v>0</v>
      </c>
      <c r="O565" s="24">
        <f t="shared" si="151"/>
        <v>0</v>
      </c>
      <c r="P565" s="24">
        <f t="shared" si="151"/>
        <v>0</v>
      </c>
    </row>
    <row r="566" spans="1:16">
      <c r="A566" s="21" t="str">
        <f t="shared" si="143"/>
        <v>WWI7</v>
      </c>
      <c r="B566" s="21" t="str">
        <f t="shared" si="143"/>
        <v>Other I7</v>
      </c>
      <c r="F566" s="370"/>
      <c r="G566" s="24">
        <f>G662</f>
        <v>0</v>
      </c>
      <c r="H566" s="24">
        <f>H662</f>
        <v>0</v>
      </c>
      <c r="I566" s="24">
        <f t="shared" ref="I566:P566" si="152">I662</f>
        <v>0</v>
      </c>
      <c r="J566" s="24">
        <f t="shared" si="152"/>
        <v>0</v>
      </c>
      <c r="K566" s="24">
        <f t="shared" si="152"/>
        <v>0</v>
      </c>
      <c r="L566" s="24">
        <f t="shared" si="152"/>
        <v>0</v>
      </c>
      <c r="M566" s="24">
        <f t="shared" si="152"/>
        <v>0</v>
      </c>
      <c r="N566" s="24">
        <f t="shared" si="152"/>
        <v>0</v>
      </c>
      <c r="O566" s="24">
        <f t="shared" si="152"/>
        <v>0</v>
      </c>
      <c r="P566" s="24">
        <f t="shared" si="152"/>
        <v>0</v>
      </c>
    </row>
    <row r="567" spans="1:16" ht="12">
      <c r="A567" s="21" t="str">
        <f t="shared" si="143"/>
        <v>WWI8</v>
      </c>
      <c r="B567" s="21" t="str">
        <f t="shared" si="143"/>
        <v>Other I8</v>
      </c>
      <c r="F567" s="370"/>
      <c r="G567" s="26">
        <f>G664</f>
        <v>0</v>
      </c>
      <c r="H567" s="26">
        <f>H664</f>
        <v>0</v>
      </c>
      <c r="I567" s="26">
        <f t="shared" ref="I567:P567" si="153">I664</f>
        <v>0</v>
      </c>
      <c r="J567" s="26">
        <f t="shared" si="153"/>
        <v>0</v>
      </c>
      <c r="K567" s="26">
        <f t="shared" si="153"/>
        <v>0</v>
      </c>
      <c r="L567" s="26">
        <f t="shared" si="153"/>
        <v>0</v>
      </c>
      <c r="M567" s="26">
        <f t="shared" si="153"/>
        <v>0</v>
      </c>
      <c r="N567" s="26">
        <f t="shared" si="153"/>
        <v>0</v>
      </c>
      <c r="O567" s="26">
        <f t="shared" si="153"/>
        <v>0</v>
      </c>
      <c r="P567" s="26">
        <f t="shared" si="153"/>
        <v>0</v>
      </c>
    </row>
    <row r="568" spans="1:16">
      <c r="B568" s="21" t="s">
        <v>175</v>
      </c>
      <c r="C568" s="29"/>
      <c r="D568" s="29"/>
      <c r="E568" s="29"/>
      <c r="F568" s="370"/>
      <c r="G568" s="18">
        <f>SUM(G558:G567)</f>
        <v>2817126.3424110068</v>
      </c>
      <c r="H568" s="18">
        <f t="shared" ref="H568:P568" si="154">SUM(H558:H567)</f>
        <v>3644479.5482457983</v>
      </c>
      <c r="I568" s="18">
        <f t="shared" si="154"/>
        <v>4866427.276184977</v>
      </c>
      <c r="J568" s="18">
        <f t="shared" si="154"/>
        <v>5898499.172918288</v>
      </c>
      <c r="K568" s="18">
        <f t="shared" si="154"/>
        <v>7077443.9996078126</v>
      </c>
      <c r="L568" s="18">
        <f t="shared" si="154"/>
        <v>8405625.4503502138</v>
      </c>
      <c r="M568" s="18">
        <f t="shared" si="154"/>
        <v>9507595.9686360378</v>
      </c>
      <c r="N568" s="18">
        <f t="shared" si="154"/>
        <v>10450901.610260231</v>
      </c>
      <c r="O568" s="18">
        <f t="shared" si="154"/>
        <v>11367236.663447846</v>
      </c>
      <c r="P568" s="18">
        <f t="shared" si="154"/>
        <v>12363915.974098954</v>
      </c>
    </row>
    <row r="569" spans="1:16">
      <c r="B569" s="21"/>
      <c r="C569" s="29"/>
      <c r="D569" s="29"/>
      <c r="E569" s="29"/>
      <c r="F569" s="240"/>
      <c r="G569" s="240"/>
      <c r="H569" s="240"/>
      <c r="I569" s="18"/>
      <c r="J569" s="18"/>
      <c r="K569" s="18"/>
      <c r="L569" s="18"/>
      <c r="M569" s="18"/>
      <c r="N569" s="18"/>
      <c r="O569" s="18"/>
      <c r="P569" s="18"/>
    </row>
    <row r="570" spans="1:16">
      <c r="B570" s="21"/>
      <c r="C570" s="29"/>
      <c r="D570" s="29"/>
      <c r="E570" s="29"/>
      <c r="F570" s="240"/>
      <c r="G570" s="18"/>
      <c r="H570" s="18"/>
      <c r="I570" s="18"/>
      <c r="J570" s="18"/>
      <c r="K570" s="18"/>
      <c r="L570" s="18"/>
      <c r="M570" s="18"/>
      <c r="N570" s="18"/>
      <c r="O570" s="18"/>
      <c r="P570" s="18"/>
    </row>
    <row r="571" spans="1:16">
      <c r="A571" s="292" t="str">
        <f>A558</f>
        <v>WWI1</v>
      </c>
      <c r="B571" s="292" t="str">
        <f>B558</f>
        <v>Residential Inside</v>
      </c>
      <c r="C571" s="29"/>
      <c r="D571" s="29"/>
      <c r="E571" s="29"/>
      <c r="F571" s="240"/>
      <c r="G571" s="18"/>
      <c r="H571" s="18"/>
      <c r="I571" s="18"/>
      <c r="J571" s="18"/>
      <c r="K571" s="18"/>
      <c r="L571" s="18"/>
      <c r="M571" s="18"/>
      <c r="N571" s="18"/>
      <c r="O571" s="18"/>
      <c r="P571" s="18"/>
    </row>
    <row r="572" spans="1:16">
      <c r="B572" s="29"/>
      <c r="C572" s="29"/>
      <c r="D572" s="17" t="str">
        <f t="shared" ref="D572:D578" si="155">C249</f>
        <v>3/4"</v>
      </c>
      <c r="E572" s="29"/>
      <c r="F572" s="240"/>
      <c r="G572" s="240">
        <f t="shared" ref="G572:P578" si="156">((G249*G$1032*G1033)+(G$258*G$989/1000*G1033)+(G$259*G$990/1000*G1033))*((12-G$14)/12)+((F249*G$1032*G1033)+(F$258*G$989/1000*G1033)+(F$259*G$990/1000*G1033))*((G$14)/12)</f>
        <v>598083.40101016266</v>
      </c>
      <c r="H572" s="240">
        <f t="shared" si="156"/>
        <v>778083.04510680144</v>
      </c>
      <c r="I572" s="240">
        <f t="shared" si="156"/>
        <v>1039992.8914921433</v>
      </c>
      <c r="J572" s="240">
        <f t="shared" si="156"/>
        <v>1260554.5839197973</v>
      </c>
      <c r="K572" s="240">
        <f t="shared" si="156"/>
        <v>1512504.1497170152</v>
      </c>
      <c r="L572" s="240">
        <f t="shared" si="156"/>
        <v>1796346.7284695087</v>
      </c>
      <c r="M572" s="240">
        <f t="shared" si="156"/>
        <v>2031846.2932651436</v>
      </c>
      <c r="N572" s="240">
        <f t="shared" si="156"/>
        <v>2233437.9550977387</v>
      </c>
      <c r="O572" s="240">
        <f t="shared" si="156"/>
        <v>2429265.7950007077</v>
      </c>
      <c r="P572" s="240">
        <f t="shared" si="156"/>
        <v>2642263.8199063698</v>
      </c>
    </row>
    <row r="573" spans="1:16">
      <c r="B573" s="29"/>
      <c r="C573" s="29"/>
      <c r="D573" s="17" t="str">
        <f t="shared" si="155"/>
        <v>1"</v>
      </c>
      <c r="E573" s="29"/>
      <c r="F573" s="240"/>
      <c r="G573" s="18">
        <f t="shared" si="156"/>
        <v>1289592.5158833007</v>
      </c>
      <c r="H573" s="18">
        <f t="shared" si="156"/>
        <v>1660798.6308004051</v>
      </c>
      <c r="I573" s="18">
        <f t="shared" si="156"/>
        <v>2215932.9149410748</v>
      </c>
      <c r="J573" s="18">
        <f t="shared" si="156"/>
        <v>2685887.9675417785</v>
      </c>
      <c r="K573" s="18">
        <f t="shared" si="156"/>
        <v>3222721.7673902889</v>
      </c>
      <c r="L573" s="18">
        <f t="shared" si="156"/>
        <v>3827510.6251458195</v>
      </c>
      <c r="M573" s="18">
        <f t="shared" si="156"/>
        <v>4329294.0905464478</v>
      </c>
      <c r="N573" s="18">
        <f t="shared" si="156"/>
        <v>4758829.3330341037</v>
      </c>
      <c r="O573" s="18">
        <f t="shared" si="156"/>
        <v>5176083.4889545329</v>
      </c>
      <c r="P573" s="18">
        <f t="shared" si="156"/>
        <v>5629922.4892660668</v>
      </c>
    </row>
    <row r="574" spans="1:16">
      <c r="B574" s="29"/>
      <c r="C574" s="29"/>
      <c r="D574" s="17" t="str">
        <f t="shared" si="155"/>
        <v>1 1/2"</v>
      </c>
      <c r="E574" s="29"/>
      <c r="F574" s="240"/>
      <c r="G574" s="18">
        <f t="shared" si="156"/>
        <v>0</v>
      </c>
      <c r="H574" s="18">
        <f t="shared" si="156"/>
        <v>0</v>
      </c>
      <c r="I574" s="18">
        <f t="shared" si="156"/>
        <v>0</v>
      </c>
      <c r="J574" s="18">
        <f t="shared" si="156"/>
        <v>0</v>
      </c>
      <c r="K574" s="18">
        <f t="shared" si="156"/>
        <v>0</v>
      </c>
      <c r="L574" s="18">
        <f t="shared" si="156"/>
        <v>0</v>
      </c>
      <c r="M574" s="18">
        <f t="shared" si="156"/>
        <v>0</v>
      </c>
      <c r="N574" s="18">
        <f t="shared" si="156"/>
        <v>0</v>
      </c>
      <c r="O574" s="18">
        <f t="shared" si="156"/>
        <v>0</v>
      </c>
      <c r="P574" s="18">
        <f t="shared" si="156"/>
        <v>0</v>
      </c>
    </row>
    <row r="575" spans="1:16">
      <c r="B575" s="29"/>
      <c r="C575" s="29"/>
      <c r="D575" s="17" t="str">
        <f t="shared" si="155"/>
        <v>2"</v>
      </c>
      <c r="E575" s="29"/>
      <c r="F575" s="240"/>
      <c r="G575" s="18">
        <f t="shared" si="156"/>
        <v>920.02041511910761</v>
      </c>
      <c r="H575" s="18">
        <f t="shared" si="156"/>
        <v>1180.0636613316269</v>
      </c>
      <c r="I575" s="18">
        <f t="shared" si="156"/>
        <v>1570.5225894093253</v>
      </c>
      <c r="J575" s="18">
        <f t="shared" si="156"/>
        <v>1903.5990201712552</v>
      </c>
      <c r="K575" s="18">
        <f t="shared" si="156"/>
        <v>2284.0751635309248</v>
      </c>
      <c r="L575" s="18">
        <f t="shared" si="156"/>
        <v>2712.7138450197917</v>
      </c>
      <c r="M575" s="18">
        <f t="shared" si="156"/>
        <v>3068.3483780375623</v>
      </c>
      <c r="N575" s="18">
        <f t="shared" si="156"/>
        <v>3372.7776307129379</v>
      </c>
      <c r="O575" s="18">
        <f t="shared" si="156"/>
        <v>3668.5027733738475</v>
      </c>
      <c r="P575" s="18">
        <f t="shared" si="156"/>
        <v>3990.1570965432666</v>
      </c>
    </row>
    <row r="576" spans="1:16">
      <c r="B576" s="29"/>
      <c r="C576" s="29"/>
      <c r="D576" s="17" t="str">
        <f t="shared" si="155"/>
        <v>3"</v>
      </c>
      <c r="E576" s="29"/>
      <c r="F576" s="240"/>
      <c r="G576" s="18">
        <f t="shared" si="156"/>
        <v>0</v>
      </c>
      <c r="H576" s="18">
        <f t="shared" si="156"/>
        <v>0</v>
      </c>
      <c r="I576" s="18">
        <f t="shared" si="156"/>
        <v>0</v>
      </c>
      <c r="J576" s="18">
        <f t="shared" si="156"/>
        <v>0</v>
      </c>
      <c r="K576" s="18">
        <f t="shared" si="156"/>
        <v>0</v>
      </c>
      <c r="L576" s="18">
        <f t="shared" si="156"/>
        <v>0</v>
      </c>
      <c r="M576" s="18">
        <f t="shared" si="156"/>
        <v>0</v>
      </c>
      <c r="N576" s="18">
        <f t="shared" si="156"/>
        <v>0</v>
      </c>
      <c r="O576" s="18">
        <f t="shared" si="156"/>
        <v>0</v>
      </c>
      <c r="P576" s="18">
        <f t="shared" si="156"/>
        <v>0</v>
      </c>
    </row>
    <row r="577" spans="1:16">
      <c r="B577" s="29"/>
      <c r="C577" s="29"/>
      <c r="D577" s="17" t="str">
        <f t="shared" si="155"/>
        <v>4"</v>
      </c>
      <c r="E577" s="29"/>
      <c r="F577" s="240"/>
      <c r="G577" s="18">
        <f t="shared" si="156"/>
        <v>0</v>
      </c>
      <c r="H577" s="18">
        <f t="shared" si="156"/>
        <v>0</v>
      </c>
      <c r="I577" s="18">
        <f t="shared" si="156"/>
        <v>0</v>
      </c>
      <c r="J577" s="18">
        <f t="shared" si="156"/>
        <v>0</v>
      </c>
      <c r="K577" s="18">
        <f t="shared" si="156"/>
        <v>0</v>
      </c>
      <c r="L577" s="18">
        <f t="shared" si="156"/>
        <v>0</v>
      </c>
      <c r="M577" s="18">
        <f t="shared" si="156"/>
        <v>0</v>
      </c>
      <c r="N577" s="18">
        <f t="shared" si="156"/>
        <v>0</v>
      </c>
      <c r="O577" s="18">
        <f t="shared" si="156"/>
        <v>0</v>
      </c>
      <c r="P577" s="18">
        <f t="shared" si="156"/>
        <v>0</v>
      </c>
    </row>
    <row r="578" spans="1:16" ht="12">
      <c r="B578" s="29"/>
      <c r="C578" s="29"/>
      <c r="D578" s="17" t="str">
        <f t="shared" si="155"/>
        <v>6"</v>
      </c>
      <c r="E578" s="29"/>
      <c r="F578" s="240"/>
      <c r="G578" s="25">
        <f t="shared" si="156"/>
        <v>0</v>
      </c>
      <c r="H578" s="25">
        <f t="shared" si="156"/>
        <v>0</v>
      </c>
      <c r="I578" s="25">
        <f t="shared" si="156"/>
        <v>0</v>
      </c>
      <c r="J578" s="25">
        <f t="shared" si="156"/>
        <v>0</v>
      </c>
      <c r="K578" s="25">
        <f t="shared" si="156"/>
        <v>0</v>
      </c>
      <c r="L578" s="25">
        <f t="shared" si="156"/>
        <v>0</v>
      </c>
      <c r="M578" s="25">
        <f t="shared" si="156"/>
        <v>0</v>
      </c>
      <c r="N578" s="25">
        <f t="shared" si="156"/>
        <v>0</v>
      </c>
      <c r="O578" s="25">
        <f t="shared" si="156"/>
        <v>0</v>
      </c>
      <c r="P578" s="25">
        <f t="shared" si="156"/>
        <v>0</v>
      </c>
    </row>
    <row r="579" spans="1:16">
      <c r="B579" s="29"/>
      <c r="C579" s="29"/>
      <c r="D579" s="29" t="s">
        <v>1</v>
      </c>
      <c r="E579" s="29"/>
      <c r="F579" s="240"/>
      <c r="G579" s="18">
        <f>SUM(G572:G578)</f>
        <v>1888595.9373085825</v>
      </c>
      <c r="H579" s="18">
        <f t="shared" ref="H579:P579" si="157">SUM(H572:H578)</f>
        <v>2440061.7395685385</v>
      </c>
      <c r="I579" s="18">
        <f t="shared" si="157"/>
        <v>3257496.3290226273</v>
      </c>
      <c r="J579" s="18">
        <f t="shared" si="157"/>
        <v>3948346.150481747</v>
      </c>
      <c r="K579" s="18">
        <f t="shared" si="157"/>
        <v>4737509.9922708357</v>
      </c>
      <c r="L579" s="18">
        <f t="shared" si="157"/>
        <v>5626570.0674603488</v>
      </c>
      <c r="M579" s="18">
        <f t="shared" si="157"/>
        <v>6364208.7321896283</v>
      </c>
      <c r="N579" s="18">
        <f t="shared" si="157"/>
        <v>6995640.0657625552</v>
      </c>
      <c r="O579" s="18">
        <f t="shared" si="157"/>
        <v>7609017.786728614</v>
      </c>
      <c r="P579" s="18">
        <f t="shared" si="157"/>
        <v>8276176.4662689799</v>
      </c>
    </row>
    <row r="580" spans="1:16">
      <c r="B580" s="29"/>
      <c r="C580" s="29"/>
      <c r="D580" s="29"/>
      <c r="E580" s="29"/>
      <c r="F580" s="240"/>
      <c r="G580" s="18"/>
      <c r="H580" s="18"/>
      <c r="I580" s="18"/>
      <c r="J580" s="18"/>
      <c r="K580" s="18"/>
      <c r="L580" s="18"/>
      <c r="M580" s="18"/>
      <c r="N580" s="18"/>
      <c r="O580" s="18"/>
      <c r="P580" s="18"/>
    </row>
    <row r="581" spans="1:16">
      <c r="B581" s="29"/>
      <c r="C581" s="29"/>
      <c r="D581" s="29"/>
      <c r="E581" s="29"/>
      <c r="F581" s="240"/>
      <c r="G581" s="18"/>
      <c r="H581" s="18"/>
      <c r="I581" s="18"/>
      <c r="J581" s="18"/>
      <c r="K581" s="18"/>
      <c r="L581" s="18"/>
      <c r="M581" s="18"/>
      <c r="N581" s="18"/>
      <c r="O581" s="18"/>
      <c r="P581" s="18"/>
    </row>
    <row r="582" spans="1:16">
      <c r="A582" s="292" t="str">
        <f>A559</f>
        <v>WWO1</v>
      </c>
      <c r="B582" s="292" t="str">
        <f>B559</f>
        <v>Residential Outside</v>
      </c>
      <c r="C582" s="29"/>
    </row>
    <row r="583" spans="1:16">
      <c r="A583" s="292"/>
      <c r="B583" s="292"/>
      <c r="C583" s="29"/>
      <c r="D583" s="17" t="str">
        <f t="shared" ref="D583:D591" si="158">C262</f>
        <v>3/4"</v>
      </c>
      <c r="E583" s="395">
        <f>+(12-G14)/12</f>
        <v>0.66666666666666663</v>
      </c>
      <c r="F583" s="362">
        <f>+G14/12</f>
        <v>0.33333333333333331</v>
      </c>
      <c r="G583" s="240">
        <f t="shared" ref="G583:P591" si="159">(((G262*G$1042*G1043)+(G$272*G$993/1000*G1043)+(G$273*G$994/1000*G1043))*((12-G$14)/12))+(((F262*G$1042*G1043)+(F$272*G$993/1000*G1043)+(F$273*G$994/1000*G1043))*((G$14)/12))</f>
        <v>696604.25361000001</v>
      </c>
      <c r="H583" s="240">
        <f t="shared" si="159"/>
        <v>906795.22225049988</v>
      </c>
      <c r="I583" s="240">
        <f t="shared" si="159"/>
        <v>1213526.2001315881</v>
      </c>
      <c r="J583" s="240">
        <f t="shared" si="159"/>
        <v>1470890.8366554952</v>
      </c>
      <c r="K583" s="240">
        <f t="shared" si="159"/>
        <v>1764880.7299595024</v>
      </c>
      <c r="L583" s="240">
        <f t="shared" si="159"/>
        <v>2096085.3072666232</v>
      </c>
      <c r="M583" s="240">
        <f t="shared" si="159"/>
        <v>2370880.3509029849</v>
      </c>
      <c r="N583" s="240">
        <f t="shared" si="159"/>
        <v>2606109.6157981758</v>
      </c>
      <c r="O583" s="240">
        <f t="shared" si="159"/>
        <v>2834613.3069113591</v>
      </c>
      <c r="P583" s="240">
        <f t="shared" si="159"/>
        <v>3083152.2016613469</v>
      </c>
    </row>
    <row r="584" spans="1:16">
      <c r="A584" s="292"/>
      <c r="B584" s="292"/>
      <c r="C584" s="29"/>
      <c r="D584" s="17" t="str">
        <f t="shared" si="158"/>
        <v>1"</v>
      </c>
      <c r="E584" s="29"/>
      <c r="F584" s="240"/>
      <c r="G584" s="18">
        <f t="shared" si="159"/>
        <v>0</v>
      </c>
      <c r="H584" s="18">
        <f t="shared" si="159"/>
        <v>0</v>
      </c>
      <c r="I584" s="18">
        <f t="shared" si="159"/>
        <v>0</v>
      </c>
      <c r="J584" s="18">
        <f t="shared" si="159"/>
        <v>0</v>
      </c>
      <c r="K584" s="18">
        <f t="shared" si="159"/>
        <v>0</v>
      </c>
      <c r="L584" s="18">
        <f t="shared" si="159"/>
        <v>0</v>
      </c>
      <c r="M584" s="18">
        <f t="shared" si="159"/>
        <v>0</v>
      </c>
      <c r="N584" s="18">
        <f t="shared" si="159"/>
        <v>0</v>
      </c>
      <c r="O584" s="18">
        <f t="shared" si="159"/>
        <v>0</v>
      </c>
      <c r="P584" s="18">
        <f t="shared" si="159"/>
        <v>0</v>
      </c>
    </row>
    <row r="585" spans="1:16">
      <c r="A585" s="292"/>
      <c r="B585" s="292"/>
      <c r="C585" s="29"/>
      <c r="D585" s="17" t="str">
        <f t="shared" si="158"/>
        <v>1 1/2"</v>
      </c>
      <c r="E585" s="29"/>
      <c r="F585" s="240"/>
      <c r="G585" s="18">
        <f t="shared" si="159"/>
        <v>0</v>
      </c>
      <c r="H585" s="18">
        <f t="shared" si="159"/>
        <v>0</v>
      </c>
      <c r="I585" s="18">
        <f t="shared" si="159"/>
        <v>0</v>
      </c>
      <c r="J585" s="18">
        <f t="shared" si="159"/>
        <v>0</v>
      </c>
      <c r="K585" s="18">
        <f t="shared" si="159"/>
        <v>0</v>
      </c>
      <c r="L585" s="18">
        <f t="shared" si="159"/>
        <v>0</v>
      </c>
      <c r="M585" s="18">
        <f t="shared" si="159"/>
        <v>0</v>
      </c>
      <c r="N585" s="18">
        <f t="shared" si="159"/>
        <v>0</v>
      </c>
      <c r="O585" s="18">
        <f t="shared" si="159"/>
        <v>0</v>
      </c>
      <c r="P585" s="18">
        <f t="shared" si="159"/>
        <v>0</v>
      </c>
    </row>
    <row r="586" spans="1:16">
      <c r="A586" s="292"/>
      <c r="B586" s="292"/>
      <c r="C586" s="29"/>
      <c r="D586" s="17" t="str">
        <f t="shared" si="158"/>
        <v>2"</v>
      </c>
      <c r="E586" s="29"/>
      <c r="F586" s="240"/>
      <c r="G586" s="18">
        <f t="shared" si="159"/>
        <v>0</v>
      </c>
      <c r="H586" s="18">
        <f t="shared" si="159"/>
        <v>0</v>
      </c>
      <c r="I586" s="18">
        <f t="shared" si="159"/>
        <v>0</v>
      </c>
      <c r="J586" s="18">
        <f t="shared" si="159"/>
        <v>0</v>
      </c>
      <c r="K586" s="18">
        <f t="shared" si="159"/>
        <v>0</v>
      </c>
      <c r="L586" s="18">
        <f t="shared" si="159"/>
        <v>0</v>
      </c>
      <c r="M586" s="18">
        <f t="shared" si="159"/>
        <v>0</v>
      </c>
      <c r="N586" s="18">
        <f t="shared" si="159"/>
        <v>0</v>
      </c>
      <c r="O586" s="18">
        <f t="shared" si="159"/>
        <v>0</v>
      </c>
      <c r="P586" s="18">
        <f t="shared" si="159"/>
        <v>0</v>
      </c>
    </row>
    <row r="587" spans="1:16">
      <c r="A587" s="292"/>
      <c r="B587" s="292"/>
      <c r="C587" s="29"/>
      <c r="D587" s="17" t="str">
        <f t="shared" si="158"/>
        <v>3"</v>
      </c>
      <c r="E587" s="29"/>
      <c r="F587" s="240"/>
      <c r="G587" s="18">
        <f t="shared" si="159"/>
        <v>0</v>
      </c>
      <c r="H587" s="18">
        <f t="shared" si="159"/>
        <v>0</v>
      </c>
      <c r="I587" s="18">
        <f t="shared" si="159"/>
        <v>0</v>
      </c>
      <c r="J587" s="18">
        <f t="shared" si="159"/>
        <v>0</v>
      </c>
      <c r="K587" s="18">
        <f t="shared" si="159"/>
        <v>0</v>
      </c>
      <c r="L587" s="18">
        <f t="shared" si="159"/>
        <v>0</v>
      </c>
      <c r="M587" s="18">
        <f t="shared" si="159"/>
        <v>0</v>
      </c>
      <c r="N587" s="18">
        <f t="shared" si="159"/>
        <v>0</v>
      </c>
      <c r="O587" s="18">
        <f t="shared" si="159"/>
        <v>0</v>
      </c>
      <c r="P587" s="18">
        <f t="shared" si="159"/>
        <v>0</v>
      </c>
    </row>
    <row r="588" spans="1:16">
      <c r="A588" s="292"/>
      <c r="B588" s="292"/>
      <c r="C588" s="29"/>
      <c r="D588" s="17" t="str">
        <f t="shared" si="158"/>
        <v>4"</v>
      </c>
      <c r="E588" s="29"/>
      <c r="F588" s="240"/>
      <c r="G588" s="18">
        <f t="shared" si="159"/>
        <v>0</v>
      </c>
      <c r="H588" s="18">
        <f t="shared" si="159"/>
        <v>0</v>
      </c>
      <c r="I588" s="18">
        <f t="shared" si="159"/>
        <v>0</v>
      </c>
      <c r="J588" s="18">
        <f t="shared" si="159"/>
        <v>0</v>
      </c>
      <c r="K588" s="18">
        <f t="shared" si="159"/>
        <v>0</v>
      </c>
      <c r="L588" s="18">
        <f t="shared" si="159"/>
        <v>0</v>
      </c>
      <c r="M588" s="18">
        <f t="shared" si="159"/>
        <v>0</v>
      </c>
      <c r="N588" s="18">
        <f t="shared" si="159"/>
        <v>0</v>
      </c>
      <c r="O588" s="18">
        <f t="shared" si="159"/>
        <v>0</v>
      </c>
      <c r="P588" s="18">
        <f t="shared" si="159"/>
        <v>0</v>
      </c>
    </row>
    <row r="589" spans="1:16">
      <c r="A589" s="292"/>
      <c r="B589" s="292"/>
      <c r="C589" s="29"/>
      <c r="D589" s="17" t="str">
        <f t="shared" si="158"/>
        <v>6"</v>
      </c>
      <c r="E589" s="29"/>
      <c r="F589" s="240"/>
      <c r="G589" s="18">
        <f t="shared" si="159"/>
        <v>0</v>
      </c>
      <c r="H589" s="18">
        <f t="shared" si="159"/>
        <v>0</v>
      </c>
      <c r="I589" s="18">
        <f t="shared" si="159"/>
        <v>0</v>
      </c>
      <c r="J589" s="18">
        <f t="shared" si="159"/>
        <v>0</v>
      </c>
      <c r="K589" s="18">
        <f t="shared" si="159"/>
        <v>0</v>
      </c>
      <c r="L589" s="18">
        <f t="shared" si="159"/>
        <v>0</v>
      </c>
      <c r="M589" s="18">
        <f t="shared" si="159"/>
        <v>0</v>
      </c>
      <c r="N589" s="18">
        <f t="shared" si="159"/>
        <v>0</v>
      </c>
      <c r="O589" s="18">
        <f t="shared" si="159"/>
        <v>0</v>
      </c>
      <c r="P589" s="18">
        <f t="shared" si="159"/>
        <v>0</v>
      </c>
    </row>
    <row r="590" spans="1:16">
      <c r="A590" s="292"/>
      <c r="B590" s="292"/>
      <c r="C590" s="29"/>
      <c r="D590" s="17" t="str">
        <f t="shared" si="158"/>
        <v>8"</v>
      </c>
      <c r="E590" s="29"/>
      <c r="F590" s="240"/>
      <c r="G590" s="24">
        <f t="shared" si="159"/>
        <v>0</v>
      </c>
      <c r="H590" s="24">
        <f t="shared" si="159"/>
        <v>0</v>
      </c>
      <c r="I590" s="24">
        <f t="shared" si="159"/>
        <v>0</v>
      </c>
      <c r="J590" s="24">
        <f t="shared" si="159"/>
        <v>0</v>
      </c>
      <c r="K590" s="24">
        <f t="shared" si="159"/>
        <v>0</v>
      </c>
      <c r="L590" s="24">
        <f t="shared" si="159"/>
        <v>0</v>
      </c>
      <c r="M590" s="24">
        <f t="shared" si="159"/>
        <v>0</v>
      </c>
      <c r="N590" s="24">
        <f t="shared" si="159"/>
        <v>0</v>
      </c>
      <c r="O590" s="24">
        <f t="shared" si="159"/>
        <v>0</v>
      </c>
      <c r="P590" s="24">
        <f t="shared" si="159"/>
        <v>0</v>
      </c>
    </row>
    <row r="591" spans="1:16" ht="12">
      <c r="A591" s="292"/>
      <c r="B591" s="292"/>
      <c r="C591" s="29"/>
      <c r="D591" s="17" t="str">
        <f t="shared" si="158"/>
        <v>10"</v>
      </c>
      <c r="E591" s="29"/>
      <c r="F591" s="240"/>
      <c r="G591" s="26">
        <f t="shared" si="159"/>
        <v>0</v>
      </c>
      <c r="H591" s="26">
        <f t="shared" si="159"/>
        <v>0</v>
      </c>
      <c r="I591" s="26">
        <f t="shared" si="159"/>
        <v>0</v>
      </c>
      <c r="J591" s="26">
        <f t="shared" si="159"/>
        <v>0</v>
      </c>
      <c r="K591" s="26">
        <f t="shared" si="159"/>
        <v>0</v>
      </c>
      <c r="L591" s="26">
        <f t="shared" si="159"/>
        <v>0</v>
      </c>
      <c r="M591" s="26">
        <f t="shared" si="159"/>
        <v>0</v>
      </c>
      <c r="N591" s="26">
        <f t="shared" si="159"/>
        <v>0</v>
      </c>
      <c r="O591" s="26">
        <f t="shared" si="159"/>
        <v>0</v>
      </c>
      <c r="P591" s="26">
        <f t="shared" si="159"/>
        <v>0</v>
      </c>
    </row>
    <row r="592" spans="1:16">
      <c r="A592" s="292"/>
      <c r="B592" s="292"/>
      <c r="C592" s="29"/>
      <c r="D592" s="29" t="s">
        <v>1</v>
      </c>
      <c r="E592" s="29"/>
      <c r="F592" s="240"/>
      <c r="G592" s="24">
        <f>SUM(G583:G591)</f>
        <v>696604.25361000001</v>
      </c>
      <c r="H592" s="24">
        <f t="shared" ref="H592:P592" si="160">SUM(H583:H591)</f>
        <v>906795.22225049988</v>
      </c>
      <c r="I592" s="24">
        <f t="shared" si="160"/>
        <v>1213526.2001315881</v>
      </c>
      <c r="J592" s="24">
        <f t="shared" si="160"/>
        <v>1470890.8366554952</v>
      </c>
      <c r="K592" s="24">
        <f t="shared" si="160"/>
        <v>1764880.7299595024</v>
      </c>
      <c r="L592" s="24">
        <f t="shared" si="160"/>
        <v>2096085.3072666232</v>
      </c>
      <c r="M592" s="24">
        <f t="shared" si="160"/>
        <v>2370880.3509029849</v>
      </c>
      <c r="N592" s="24">
        <f t="shared" si="160"/>
        <v>2606109.6157981758</v>
      </c>
      <c r="O592" s="24">
        <f t="shared" si="160"/>
        <v>2834613.3069113591</v>
      </c>
      <c r="P592" s="24">
        <f t="shared" si="160"/>
        <v>3083152.2016613469</v>
      </c>
    </row>
    <row r="593" spans="1:16" ht="12">
      <c r="A593" s="292"/>
      <c r="B593" s="292"/>
      <c r="C593" s="29"/>
      <c r="D593" s="29"/>
      <c r="E593" s="29"/>
      <c r="F593" s="240"/>
      <c r="G593" s="26"/>
      <c r="H593" s="240"/>
      <c r="I593" s="240"/>
      <c r="J593" s="240"/>
      <c r="K593" s="240"/>
      <c r="L593" s="240"/>
      <c r="M593" s="240"/>
      <c r="N593" s="240"/>
      <c r="O593" s="240"/>
      <c r="P593" s="240"/>
    </row>
    <row r="594" spans="1:16">
      <c r="A594" s="292"/>
      <c r="B594" s="292"/>
      <c r="C594" s="29"/>
      <c r="D594" s="29"/>
      <c r="E594" s="29"/>
      <c r="F594" s="240"/>
      <c r="G594" s="240"/>
      <c r="H594" s="240"/>
      <c r="I594" s="240"/>
      <c r="J594" s="240"/>
      <c r="K594" s="240"/>
      <c r="L594" s="240"/>
      <c r="M594" s="240"/>
      <c r="N594" s="240"/>
      <c r="O594" s="240"/>
      <c r="P594" s="240"/>
    </row>
    <row r="595" spans="1:16">
      <c r="B595" s="29"/>
      <c r="C595" s="29"/>
      <c r="D595" s="29"/>
      <c r="E595" s="29"/>
      <c r="F595" s="240"/>
      <c r="G595" s="18"/>
      <c r="H595" s="18"/>
      <c r="I595" s="18"/>
      <c r="J595" s="18"/>
      <c r="K595" s="18"/>
      <c r="L595" s="18"/>
      <c r="M595" s="18"/>
      <c r="N595" s="18"/>
      <c r="O595" s="18"/>
      <c r="P595" s="18"/>
    </row>
    <row r="596" spans="1:16">
      <c r="A596" s="29" t="str">
        <f>A560</f>
        <v>WWI2</v>
      </c>
      <c r="B596" s="29" t="str">
        <f>B560</f>
        <v>Commercial Inside</v>
      </c>
      <c r="C596" s="29"/>
    </row>
    <row r="597" spans="1:16">
      <c r="A597" s="29"/>
      <c r="B597" s="29"/>
      <c r="C597" s="29"/>
      <c r="D597" s="17" t="str">
        <f t="shared" ref="D597:D604" si="161">C276</f>
        <v>3/4"</v>
      </c>
      <c r="E597" s="29"/>
      <c r="F597" s="240"/>
      <c r="G597" s="240">
        <f t="shared" ref="G597:P604" si="162">(((G276*G$1054*G1055)+(G$285*G$997/1000*G1055)+(G$286*G$998/1000*G1055))*((12-G$14)/12))+(((F276*G$1054*G1055)+(F$285*G$997/1000*G1055)+(F$286*G$998/1000*G1055))*((G$14)/12))</f>
        <v>106578.59064766987</v>
      </c>
      <c r="H597" s="240">
        <f t="shared" si="162"/>
        <v>136947.47697520908</v>
      </c>
      <c r="I597" s="240">
        <f t="shared" si="162"/>
        <v>181940.76981858694</v>
      </c>
      <c r="J597" s="240">
        <f t="shared" si="162"/>
        <v>220526.76828171287</v>
      </c>
      <c r="K597" s="240">
        <f t="shared" si="162"/>
        <v>264603.89451171539</v>
      </c>
      <c r="L597" s="240">
        <f t="shared" si="162"/>
        <v>314260.51977136207</v>
      </c>
      <c r="M597" s="240">
        <f t="shared" si="162"/>
        <v>355459.8130178618</v>
      </c>
      <c r="N597" s="240">
        <f t="shared" si="162"/>
        <v>390727.11382624204</v>
      </c>
      <c r="O597" s="240">
        <f t="shared" si="162"/>
        <v>424986.06716652686</v>
      </c>
      <c r="P597" s="240">
        <f t="shared" si="162"/>
        <v>462248.84553568799</v>
      </c>
    </row>
    <row r="598" spans="1:16">
      <c r="A598" s="29"/>
      <c r="B598" s="29"/>
      <c r="C598" s="29"/>
      <c r="D598" s="17" t="str">
        <f t="shared" si="161"/>
        <v>1"</v>
      </c>
      <c r="E598" s="29"/>
      <c r="F598" s="240"/>
      <c r="G598" s="18">
        <f t="shared" si="162"/>
        <v>21771.149903466481</v>
      </c>
      <c r="H598" s="18">
        <f t="shared" si="162"/>
        <v>27949.97260081091</v>
      </c>
      <c r="I598" s="18">
        <f t="shared" si="162"/>
        <v>37132.772678393376</v>
      </c>
      <c r="J598" s="18">
        <f t="shared" si="162"/>
        <v>45007.891108027041</v>
      </c>
      <c r="K598" s="18">
        <f t="shared" si="162"/>
        <v>54003.708319570629</v>
      </c>
      <c r="L598" s="18">
        <f t="shared" si="162"/>
        <v>64138.260237654555</v>
      </c>
      <c r="M598" s="18">
        <f t="shared" si="162"/>
        <v>72546.732907953512</v>
      </c>
      <c r="N598" s="18">
        <f t="shared" si="162"/>
        <v>79744.529560149036</v>
      </c>
      <c r="O598" s="18">
        <f t="shared" si="162"/>
        <v>86736.5299119829</v>
      </c>
      <c r="P598" s="18">
        <f t="shared" si="162"/>
        <v>94341.588854665548</v>
      </c>
    </row>
    <row r="599" spans="1:16">
      <c r="A599" s="29"/>
      <c r="B599" s="29"/>
      <c r="C599" s="29"/>
      <c r="D599" s="17" t="str">
        <f t="shared" si="161"/>
        <v>1 1/2"</v>
      </c>
      <c r="E599" s="29"/>
      <c r="F599" s="240"/>
      <c r="G599" s="18">
        <f t="shared" si="162"/>
        <v>9513.9750663739651</v>
      </c>
      <c r="H599" s="18">
        <f t="shared" si="162"/>
        <v>12202.219929346364</v>
      </c>
      <c r="I599" s="18">
        <f t="shared" si="162"/>
        <v>16211.18794209601</v>
      </c>
      <c r="J599" s="18">
        <f t="shared" si="162"/>
        <v>19649.256680855735</v>
      </c>
      <c r="K599" s="18">
        <f t="shared" si="162"/>
        <v>23576.592912171734</v>
      </c>
      <c r="L599" s="18">
        <f t="shared" si="162"/>
        <v>28001.070644441534</v>
      </c>
      <c r="M599" s="18">
        <f t="shared" si="162"/>
        <v>31671.987759755964</v>
      </c>
      <c r="N599" s="18">
        <f t="shared" si="162"/>
        <v>34814.355697327919</v>
      </c>
      <c r="O599" s="18">
        <f t="shared" si="162"/>
        <v>37866.878404869625</v>
      </c>
      <c r="P599" s="18">
        <f t="shared" si="162"/>
        <v>41187.046303408599</v>
      </c>
    </row>
    <row r="600" spans="1:16">
      <c r="A600" s="29"/>
      <c r="B600" s="29"/>
      <c r="C600" s="29"/>
      <c r="D600" s="17" t="str">
        <f t="shared" si="161"/>
        <v>2"</v>
      </c>
      <c r="E600" s="29"/>
      <c r="F600" s="240"/>
      <c r="G600" s="18">
        <f t="shared" si="162"/>
        <v>75848.065830664593</v>
      </c>
      <c r="H600" s="18">
        <f t="shared" si="162"/>
        <v>97203.224017562723</v>
      </c>
      <c r="I600" s="18">
        <f t="shared" si="162"/>
        <v>129138.77493197913</v>
      </c>
      <c r="J600" s="18">
        <f t="shared" si="162"/>
        <v>156526.52631955326</v>
      </c>
      <c r="K600" s="18">
        <f t="shared" si="162"/>
        <v>187811.79618809506</v>
      </c>
      <c r="L600" s="18">
        <f t="shared" si="162"/>
        <v>223057.30910793779</v>
      </c>
      <c r="M600" s="18">
        <f t="shared" si="162"/>
        <v>252299.93715233557</v>
      </c>
      <c r="N600" s="18">
        <f t="shared" si="162"/>
        <v>277332.12771684176</v>
      </c>
      <c r="O600" s="18">
        <f t="shared" si="162"/>
        <v>301648.60867505439</v>
      </c>
      <c r="P600" s="18">
        <f t="shared" si="162"/>
        <v>328097.15868368314</v>
      </c>
    </row>
    <row r="601" spans="1:16">
      <c r="A601" s="29"/>
      <c r="B601" s="29"/>
      <c r="C601" s="29"/>
      <c r="D601" s="17" t="str">
        <f t="shared" si="161"/>
        <v>3"</v>
      </c>
      <c r="E601" s="29"/>
      <c r="F601" s="240"/>
      <c r="G601" s="18">
        <f t="shared" si="162"/>
        <v>0</v>
      </c>
      <c r="H601" s="18">
        <f t="shared" si="162"/>
        <v>0</v>
      </c>
      <c r="I601" s="18">
        <f t="shared" si="162"/>
        <v>0</v>
      </c>
      <c r="J601" s="18">
        <f t="shared" si="162"/>
        <v>0</v>
      </c>
      <c r="K601" s="18">
        <f t="shared" si="162"/>
        <v>0</v>
      </c>
      <c r="L601" s="18">
        <f t="shared" si="162"/>
        <v>0</v>
      </c>
      <c r="M601" s="18">
        <f t="shared" si="162"/>
        <v>0</v>
      </c>
      <c r="N601" s="18">
        <f t="shared" si="162"/>
        <v>0</v>
      </c>
      <c r="O601" s="18">
        <f t="shared" si="162"/>
        <v>0</v>
      </c>
      <c r="P601" s="18">
        <f t="shared" si="162"/>
        <v>0</v>
      </c>
    </row>
    <row r="602" spans="1:16">
      <c r="A602" s="29"/>
      <c r="B602" s="29"/>
      <c r="C602" s="29"/>
      <c r="D602" s="17" t="str">
        <f t="shared" si="161"/>
        <v>4"</v>
      </c>
      <c r="E602" s="29"/>
      <c r="F602" s="240"/>
      <c r="G602" s="18">
        <f t="shared" si="162"/>
        <v>18214.37004424931</v>
      </c>
      <c r="H602" s="18">
        <f t="shared" si="162"/>
        <v>23319.69290383091</v>
      </c>
      <c r="I602" s="18">
        <f t="shared" si="162"/>
        <v>30981.241659706433</v>
      </c>
      <c r="J602" s="18">
        <f t="shared" si="162"/>
        <v>37551.743390896969</v>
      </c>
      <c r="K602" s="18">
        <f t="shared" si="162"/>
        <v>45057.285445922345</v>
      </c>
      <c r="L602" s="18">
        <f t="shared" si="162"/>
        <v>53512.915861845919</v>
      </c>
      <c r="M602" s="18">
        <f t="shared" si="162"/>
        <v>60528.414705516989</v>
      </c>
      <c r="N602" s="18">
        <f t="shared" si="162"/>
        <v>66533.801898939579</v>
      </c>
      <c r="O602" s="18">
        <f t="shared" si="162"/>
        <v>72367.485649438589</v>
      </c>
      <c r="P602" s="18">
        <f t="shared" si="162"/>
        <v>78712.666791181342</v>
      </c>
    </row>
    <row r="603" spans="1:16">
      <c r="A603" s="29"/>
      <c r="B603" s="29"/>
      <c r="C603" s="29"/>
      <c r="D603" s="17" t="str">
        <f t="shared" si="161"/>
        <v>6"</v>
      </c>
      <c r="E603" s="29"/>
      <c r="F603" s="240"/>
      <c r="G603" s="24">
        <f t="shared" si="162"/>
        <v>0</v>
      </c>
      <c r="H603" s="24">
        <f t="shared" si="162"/>
        <v>0</v>
      </c>
      <c r="I603" s="24">
        <f t="shared" si="162"/>
        <v>0</v>
      </c>
      <c r="J603" s="24">
        <f t="shared" si="162"/>
        <v>0</v>
      </c>
      <c r="K603" s="24">
        <f t="shared" si="162"/>
        <v>0</v>
      </c>
      <c r="L603" s="24">
        <f t="shared" si="162"/>
        <v>0</v>
      </c>
      <c r="M603" s="24">
        <f t="shared" si="162"/>
        <v>0</v>
      </c>
      <c r="N603" s="24">
        <f t="shared" si="162"/>
        <v>0</v>
      </c>
      <c r="O603" s="24">
        <f t="shared" si="162"/>
        <v>0</v>
      </c>
      <c r="P603" s="24">
        <f t="shared" si="162"/>
        <v>0</v>
      </c>
    </row>
    <row r="604" spans="1:16" ht="12">
      <c r="A604" s="29"/>
      <c r="B604" s="29"/>
      <c r="C604" s="29"/>
      <c r="D604" s="17" t="str">
        <f t="shared" si="161"/>
        <v>8"</v>
      </c>
      <c r="E604" s="29"/>
      <c r="F604" s="240"/>
      <c r="G604" s="26">
        <f t="shared" si="162"/>
        <v>0</v>
      </c>
      <c r="H604" s="26">
        <f t="shared" si="162"/>
        <v>0</v>
      </c>
      <c r="I604" s="26">
        <f t="shared" si="162"/>
        <v>0</v>
      </c>
      <c r="J604" s="26">
        <f t="shared" si="162"/>
        <v>0</v>
      </c>
      <c r="K604" s="26">
        <f t="shared" si="162"/>
        <v>0</v>
      </c>
      <c r="L604" s="26">
        <f t="shared" si="162"/>
        <v>0</v>
      </c>
      <c r="M604" s="26">
        <f t="shared" si="162"/>
        <v>0</v>
      </c>
      <c r="N604" s="26">
        <f t="shared" si="162"/>
        <v>0</v>
      </c>
      <c r="O604" s="26">
        <f t="shared" si="162"/>
        <v>0</v>
      </c>
      <c r="P604" s="26">
        <f t="shared" si="162"/>
        <v>0</v>
      </c>
    </row>
    <row r="605" spans="1:16">
      <c r="A605" s="29"/>
      <c r="B605" s="29"/>
      <c r="C605" s="29"/>
      <c r="D605" s="29" t="s">
        <v>1</v>
      </c>
      <c r="E605" s="29"/>
      <c r="F605" s="240"/>
      <c r="G605" s="240">
        <f>SUM(G597:G604)</f>
        <v>231926.15149242422</v>
      </c>
      <c r="H605" s="240">
        <f t="shared" ref="H605:P605" si="163">SUM(H597:H604)</f>
        <v>297622.58642675995</v>
      </c>
      <c r="I605" s="240">
        <f t="shared" si="163"/>
        <v>395404.74703076191</v>
      </c>
      <c r="J605" s="240">
        <f t="shared" si="163"/>
        <v>479262.18578104593</v>
      </c>
      <c r="K605" s="240">
        <f t="shared" si="163"/>
        <v>575053.27737747505</v>
      </c>
      <c r="L605" s="240">
        <f t="shared" si="163"/>
        <v>682970.07562324195</v>
      </c>
      <c r="M605" s="240">
        <f t="shared" si="163"/>
        <v>772506.88554342382</v>
      </c>
      <c r="N605" s="240">
        <f t="shared" si="163"/>
        <v>849151.92869950039</v>
      </c>
      <c r="O605" s="240">
        <f t="shared" si="163"/>
        <v>923605.56980787229</v>
      </c>
      <c r="P605" s="240">
        <f t="shared" si="163"/>
        <v>1004587.3061686265</v>
      </c>
    </row>
    <row r="606" spans="1:16">
      <c r="B606" s="29"/>
      <c r="C606" s="29"/>
      <c r="D606" s="29"/>
      <c r="E606" s="29"/>
      <c r="F606" s="240"/>
      <c r="G606" s="18"/>
      <c r="H606" s="18"/>
      <c r="I606" s="18"/>
      <c r="J606" s="18"/>
      <c r="K606" s="18"/>
      <c r="L606" s="18"/>
      <c r="M606" s="18"/>
      <c r="N606" s="18"/>
      <c r="O606" s="18"/>
      <c r="P606" s="18"/>
    </row>
    <row r="607" spans="1:16">
      <c r="A607" s="29" t="str">
        <f>A561</f>
        <v>WWO2</v>
      </c>
      <c r="B607" s="29" t="str">
        <f>B561</f>
        <v>Commercial Outside</v>
      </c>
      <c r="C607" s="29"/>
      <c r="D607" s="29"/>
      <c r="E607" s="29"/>
      <c r="F607" s="240"/>
      <c r="G607" s="18"/>
      <c r="H607" s="18"/>
      <c r="I607" s="18"/>
      <c r="J607" s="18"/>
      <c r="K607" s="18"/>
      <c r="L607" s="18"/>
      <c r="M607" s="18"/>
      <c r="N607" s="18"/>
      <c r="O607" s="18"/>
      <c r="P607" s="18"/>
    </row>
    <row r="608" spans="1:16">
      <c r="B608" s="29"/>
      <c r="C608" s="29"/>
      <c r="D608" s="17" t="str">
        <f t="shared" ref="D608:D615" si="164">C289</f>
        <v>3/4"</v>
      </c>
      <c r="E608" s="29"/>
      <c r="F608" s="240"/>
      <c r="G608" s="240">
        <f t="shared" ref="G608:P615" si="165">((G289*G$1064*G1065)+(G$298*G$1001/1000*G1065)+(G$299*G$1002/1000*G1065))*((12-G$14)/12)+((F289*G$1064*G1065)+(F$298*G$1001/1000*G1065)+(F$299*G$1002/1000*G1065))*((G$14)/12)</f>
        <v>0</v>
      </c>
      <c r="H608" s="240">
        <f t="shared" si="165"/>
        <v>0</v>
      </c>
      <c r="I608" s="240">
        <f t="shared" si="165"/>
        <v>0</v>
      </c>
      <c r="J608" s="240">
        <f t="shared" si="165"/>
        <v>0</v>
      </c>
      <c r="K608" s="240">
        <f t="shared" si="165"/>
        <v>0</v>
      </c>
      <c r="L608" s="240">
        <f t="shared" si="165"/>
        <v>0</v>
      </c>
      <c r="M608" s="240">
        <f t="shared" si="165"/>
        <v>0</v>
      </c>
      <c r="N608" s="240">
        <f t="shared" si="165"/>
        <v>0</v>
      </c>
      <c r="O608" s="240">
        <f t="shared" si="165"/>
        <v>0</v>
      </c>
      <c r="P608" s="240">
        <f t="shared" si="165"/>
        <v>0</v>
      </c>
    </row>
    <row r="609" spans="1:16">
      <c r="B609" s="29"/>
      <c r="C609" s="29"/>
      <c r="D609" s="17" t="str">
        <f t="shared" si="164"/>
        <v>1"</v>
      </c>
      <c r="E609" s="29"/>
      <c r="F609" s="240"/>
      <c r="G609" s="18">
        <f t="shared" si="165"/>
        <v>0</v>
      </c>
      <c r="H609" s="18">
        <f t="shared" si="165"/>
        <v>0</v>
      </c>
      <c r="I609" s="18">
        <f t="shared" si="165"/>
        <v>0</v>
      </c>
      <c r="J609" s="18">
        <f t="shared" si="165"/>
        <v>0</v>
      </c>
      <c r="K609" s="18">
        <f t="shared" si="165"/>
        <v>0</v>
      </c>
      <c r="L609" s="18">
        <f t="shared" si="165"/>
        <v>0</v>
      </c>
      <c r="M609" s="18">
        <f t="shared" si="165"/>
        <v>0</v>
      </c>
      <c r="N609" s="18">
        <f t="shared" si="165"/>
        <v>0</v>
      </c>
      <c r="O609" s="18">
        <f t="shared" si="165"/>
        <v>0</v>
      </c>
      <c r="P609" s="18">
        <f t="shared" si="165"/>
        <v>0</v>
      </c>
    </row>
    <row r="610" spans="1:16">
      <c r="B610" s="29"/>
      <c r="C610" s="29"/>
      <c r="D610" s="17" t="str">
        <f t="shared" si="164"/>
        <v>1 1/2"</v>
      </c>
      <c r="E610" s="29"/>
      <c r="F610" s="240"/>
      <c r="G610" s="18">
        <f t="shared" si="165"/>
        <v>0</v>
      </c>
      <c r="H610" s="18">
        <f t="shared" si="165"/>
        <v>0</v>
      </c>
      <c r="I610" s="18">
        <f t="shared" si="165"/>
        <v>0</v>
      </c>
      <c r="J610" s="18">
        <f t="shared" si="165"/>
        <v>0</v>
      </c>
      <c r="K610" s="18">
        <f t="shared" si="165"/>
        <v>0</v>
      </c>
      <c r="L610" s="18">
        <f t="shared" si="165"/>
        <v>0</v>
      </c>
      <c r="M610" s="18">
        <f t="shared" si="165"/>
        <v>0</v>
      </c>
      <c r="N610" s="18">
        <f t="shared" si="165"/>
        <v>0</v>
      </c>
      <c r="O610" s="18">
        <f t="shared" si="165"/>
        <v>0</v>
      </c>
      <c r="P610" s="18">
        <f t="shared" si="165"/>
        <v>0</v>
      </c>
    </row>
    <row r="611" spans="1:16">
      <c r="B611" s="29"/>
      <c r="C611" s="29"/>
      <c r="D611" s="17" t="str">
        <f t="shared" si="164"/>
        <v>2"</v>
      </c>
      <c r="E611" s="29"/>
      <c r="F611" s="240"/>
      <c r="G611" s="18">
        <f t="shared" si="165"/>
        <v>0</v>
      </c>
      <c r="H611" s="18">
        <f t="shared" si="165"/>
        <v>0</v>
      </c>
      <c r="I611" s="18">
        <f t="shared" si="165"/>
        <v>0</v>
      </c>
      <c r="J611" s="18">
        <f t="shared" si="165"/>
        <v>0</v>
      </c>
      <c r="K611" s="18">
        <f t="shared" si="165"/>
        <v>0</v>
      </c>
      <c r="L611" s="18">
        <f t="shared" si="165"/>
        <v>0</v>
      </c>
      <c r="M611" s="18">
        <f t="shared" si="165"/>
        <v>0</v>
      </c>
      <c r="N611" s="18">
        <f t="shared" si="165"/>
        <v>0</v>
      </c>
      <c r="O611" s="18">
        <f t="shared" si="165"/>
        <v>0</v>
      </c>
      <c r="P611" s="18">
        <f t="shared" si="165"/>
        <v>0</v>
      </c>
    </row>
    <row r="612" spans="1:16">
      <c r="B612" s="29"/>
      <c r="C612" s="29"/>
      <c r="D612" s="17" t="str">
        <f t="shared" si="164"/>
        <v>3"</v>
      </c>
      <c r="E612" s="29"/>
      <c r="F612" s="240"/>
      <c r="G612" s="18">
        <f t="shared" si="165"/>
        <v>0</v>
      </c>
      <c r="H612" s="18">
        <f t="shared" si="165"/>
        <v>0</v>
      </c>
      <c r="I612" s="18">
        <f t="shared" si="165"/>
        <v>0</v>
      </c>
      <c r="J612" s="18">
        <f t="shared" si="165"/>
        <v>0</v>
      </c>
      <c r="K612" s="18">
        <f t="shared" si="165"/>
        <v>0</v>
      </c>
      <c r="L612" s="18">
        <f t="shared" si="165"/>
        <v>0</v>
      </c>
      <c r="M612" s="18">
        <f t="shared" si="165"/>
        <v>0</v>
      </c>
      <c r="N612" s="18">
        <f t="shared" si="165"/>
        <v>0</v>
      </c>
      <c r="O612" s="18">
        <f t="shared" si="165"/>
        <v>0</v>
      </c>
      <c r="P612" s="18">
        <f t="shared" si="165"/>
        <v>0</v>
      </c>
    </row>
    <row r="613" spans="1:16">
      <c r="B613" s="29"/>
      <c r="C613" s="29"/>
      <c r="D613" s="17" t="str">
        <f t="shared" si="164"/>
        <v>4"</v>
      </c>
      <c r="E613" s="29"/>
      <c r="F613" s="240"/>
      <c r="G613" s="396">
        <f t="shared" si="165"/>
        <v>0</v>
      </c>
      <c r="H613" s="18">
        <f t="shared" si="165"/>
        <v>0</v>
      </c>
      <c r="I613" s="18">
        <f t="shared" si="165"/>
        <v>0</v>
      </c>
      <c r="J613" s="18">
        <f t="shared" si="165"/>
        <v>0</v>
      </c>
      <c r="K613" s="18">
        <f t="shared" si="165"/>
        <v>0</v>
      </c>
      <c r="L613" s="18">
        <f t="shared" si="165"/>
        <v>0</v>
      </c>
      <c r="M613" s="18">
        <f t="shared" si="165"/>
        <v>0</v>
      </c>
      <c r="N613" s="18">
        <f t="shared" si="165"/>
        <v>0</v>
      </c>
      <c r="O613" s="18">
        <f t="shared" si="165"/>
        <v>0</v>
      </c>
      <c r="P613" s="18">
        <f t="shared" si="165"/>
        <v>0</v>
      </c>
    </row>
    <row r="614" spans="1:16">
      <c r="B614" s="29"/>
      <c r="C614" s="29"/>
      <c r="D614" s="17" t="str">
        <f t="shared" si="164"/>
        <v>6"</v>
      </c>
      <c r="E614" s="29"/>
      <c r="F614" s="240"/>
      <c r="G614" s="18">
        <f t="shared" si="165"/>
        <v>0</v>
      </c>
      <c r="H614" s="18">
        <f t="shared" si="165"/>
        <v>0</v>
      </c>
      <c r="I614" s="18">
        <f t="shared" si="165"/>
        <v>0</v>
      </c>
      <c r="J614" s="18">
        <f t="shared" si="165"/>
        <v>0</v>
      </c>
      <c r="K614" s="18">
        <f t="shared" si="165"/>
        <v>0</v>
      </c>
      <c r="L614" s="18">
        <f t="shared" si="165"/>
        <v>0</v>
      </c>
      <c r="M614" s="18">
        <f t="shared" si="165"/>
        <v>0</v>
      </c>
      <c r="N614" s="18">
        <f t="shared" si="165"/>
        <v>0</v>
      </c>
      <c r="O614" s="18">
        <f t="shared" si="165"/>
        <v>0</v>
      </c>
      <c r="P614" s="18">
        <f t="shared" si="165"/>
        <v>0</v>
      </c>
    </row>
    <row r="615" spans="1:16" ht="12">
      <c r="B615" s="29"/>
      <c r="C615" s="29"/>
      <c r="D615" s="17" t="str">
        <f t="shared" si="164"/>
        <v>8"</v>
      </c>
      <c r="E615" s="29"/>
      <c r="F615" s="240"/>
      <c r="G615" s="25">
        <f t="shared" si="165"/>
        <v>0</v>
      </c>
      <c r="H615" s="25">
        <f t="shared" si="165"/>
        <v>0</v>
      </c>
      <c r="I615" s="25">
        <f t="shared" si="165"/>
        <v>0</v>
      </c>
      <c r="J615" s="25">
        <f t="shared" si="165"/>
        <v>0</v>
      </c>
      <c r="K615" s="25">
        <f t="shared" si="165"/>
        <v>0</v>
      </c>
      <c r="L615" s="25">
        <f t="shared" si="165"/>
        <v>0</v>
      </c>
      <c r="M615" s="25">
        <f t="shared" si="165"/>
        <v>0</v>
      </c>
      <c r="N615" s="25">
        <f t="shared" si="165"/>
        <v>0</v>
      </c>
      <c r="O615" s="25">
        <f t="shared" si="165"/>
        <v>0</v>
      </c>
      <c r="P615" s="25">
        <f t="shared" si="165"/>
        <v>0</v>
      </c>
    </row>
    <row r="616" spans="1:16">
      <c r="B616" s="29"/>
      <c r="C616" s="29"/>
      <c r="D616" s="29" t="s">
        <v>1</v>
      </c>
      <c r="E616" s="29"/>
      <c r="F616" s="240"/>
      <c r="G616" s="18">
        <f>SUM(G608:G615)</f>
        <v>0</v>
      </c>
      <c r="H616" s="18">
        <f t="shared" ref="H616:P616" si="166">SUM(H608:H615)</f>
        <v>0</v>
      </c>
      <c r="I616" s="18">
        <f t="shared" si="166"/>
        <v>0</v>
      </c>
      <c r="J616" s="18">
        <f t="shared" si="166"/>
        <v>0</v>
      </c>
      <c r="K616" s="18">
        <f t="shared" si="166"/>
        <v>0</v>
      </c>
      <c r="L616" s="18">
        <f t="shared" si="166"/>
        <v>0</v>
      </c>
      <c r="M616" s="18">
        <f t="shared" si="166"/>
        <v>0</v>
      </c>
      <c r="N616" s="18">
        <f t="shared" si="166"/>
        <v>0</v>
      </c>
      <c r="O616" s="18">
        <f t="shared" si="166"/>
        <v>0</v>
      </c>
      <c r="P616" s="18">
        <f t="shared" si="166"/>
        <v>0</v>
      </c>
    </row>
    <row r="617" spans="1:16">
      <c r="B617" s="29"/>
      <c r="C617" s="29"/>
      <c r="D617" s="29"/>
      <c r="E617" s="29"/>
      <c r="F617" s="240"/>
      <c r="G617" s="18"/>
      <c r="H617" s="18"/>
      <c r="I617" s="18"/>
      <c r="J617" s="18"/>
      <c r="K617" s="18"/>
      <c r="L617" s="18"/>
      <c r="M617" s="18"/>
      <c r="N617" s="18"/>
      <c r="O617" s="18"/>
      <c r="P617" s="18"/>
    </row>
    <row r="618" spans="1:16">
      <c r="A618" s="292" t="str">
        <f>A562</f>
        <v>WWI3</v>
      </c>
      <c r="B618" s="292" t="str">
        <f>B562</f>
        <v>Other I3</v>
      </c>
      <c r="E618" s="29"/>
      <c r="F618" s="240"/>
      <c r="G618" s="18"/>
      <c r="H618" s="18"/>
      <c r="I618" s="18"/>
      <c r="J618" s="18"/>
      <c r="K618" s="18"/>
      <c r="L618" s="18"/>
      <c r="M618" s="18"/>
      <c r="N618" s="18"/>
      <c r="O618" s="18"/>
      <c r="P618" s="18"/>
    </row>
    <row r="619" spans="1:16">
      <c r="B619" s="21"/>
      <c r="D619" s="17" t="str">
        <f t="shared" ref="D619:D626" si="167">C302</f>
        <v>3/4"</v>
      </c>
      <c r="E619" s="29"/>
      <c r="F619" s="240"/>
      <c r="G619" s="240">
        <f t="shared" ref="G619:P626" si="168">((G302*G$1074*G1075)+(G$311*G$1005/1000*G1075)+(G$312*G$1006/1000*G1075))*((12-G$14)/12)+((F302*G$1074*G1075)+(F$311*G$1005/1000*G1075)+(F$312*G$1006/1000*G1075))*((G$14)/12)</f>
        <v>0</v>
      </c>
      <c r="H619" s="240">
        <f t="shared" si="168"/>
        <v>0</v>
      </c>
      <c r="I619" s="240">
        <f t="shared" si="168"/>
        <v>0</v>
      </c>
      <c r="J619" s="240">
        <f t="shared" si="168"/>
        <v>0</v>
      </c>
      <c r="K619" s="240">
        <f t="shared" si="168"/>
        <v>0</v>
      </c>
      <c r="L619" s="240">
        <f t="shared" si="168"/>
        <v>0</v>
      </c>
      <c r="M619" s="240">
        <f t="shared" si="168"/>
        <v>0</v>
      </c>
      <c r="N619" s="240">
        <f t="shared" si="168"/>
        <v>0</v>
      </c>
      <c r="O619" s="240">
        <f t="shared" si="168"/>
        <v>0</v>
      </c>
      <c r="P619" s="240">
        <f t="shared" si="168"/>
        <v>0</v>
      </c>
    </row>
    <row r="620" spans="1:16">
      <c r="B620" s="21"/>
      <c r="D620" s="17" t="str">
        <f t="shared" si="167"/>
        <v>1"</v>
      </c>
      <c r="E620" s="29"/>
      <c r="F620" s="240"/>
      <c r="G620" s="18">
        <f t="shared" si="168"/>
        <v>0</v>
      </c>
      <c r="H620" s="18">
        <f t="shared" si="168"/>
        <v>0</v>
      </c>
      <c r="I620" s="18">
        <f t="shared" si="168"/>
        <v>0</v>
      </c>
      <c r="J620" s="18">
        <f t="shared" si="168"/>
        <v>0</v>
      </c>
      <c r="K620" s="18">
        <f t="shared" si="168"/>
        <v>0</v>
      </c>
      <c r="L620" s="18">
        <f t="shared" si="168"/>
        <v>0</v>
      </c>
      <c r="M620" s="18">
        <f t="shared" si="168"/>
        <v>0</v>
      </c>
      <c r="N620" s="18">
        <f t="shared" si="168"/>
        <v>0</v>
      </c>
      <c r="O620" s="18">
        <f t="shared" si="168"/>
        <v>0</v>
      </c>
      <c r="P620" s="18">
        <f t="shared" si="168"/>
        <v>0</v>
      </c>
    </row>
    <row r="621" spans="1:16">
      <c r="B621" s="21"/>
      <c r="D621" s="17" t="str">
        <f t="shared" si="167"/>
        <v>1 1/2"</v>
      </c>
      <c r="E621" s="29"/>
      <c r="F621" s="240"/>
      <c r="G621" s="18">
        <f t="shared" si="168"/>
        <v>0</v>
      </c>
      <c r="H621" s="18">
        <f t="shared" si="168"/>
        <v>0</v>
      </c>
      <c r="I621" s="18">
        <f t="shared" si="168"/>
        <v>0</v>
      </c>
      <c r="J621" s="18">
        <f t="shared" si="168"/>
        <v>0</v>
      </c>
      <c r="K621" s="18">
        <f t="shared" si="168"/>
        <v>0</v>
      </c>
      <c r="L621" s="18">
        <f t="shared" si="168"/>
        <v>0</v>
      </c>
      <c r="M621" s="18">
        <f t="shared" si="168"/>
        <v>0</v>
      </c>
      <c r="N621" s="18">
        <f t="shared" si="168"/>
        <v>0</v>
      </c>
      <c r="O621" s="18">
        <f t="shared" si="168"/>
        <v>0</v>
      </c>
      <c r="P621" s="18">
        <f t="shared" si="168"/>
        <v>0</v>
      </c>
    </row>
    <row r="622" spans="1:16">
      <c r="B622" s="21"/>
      <c r="D622" s="17" t="str">
        <f t="shared" si="167"/>
        <v>2"</v>
      </c>
      <c r="E622" s="29"/>
      <c r="F622" s="240"/>
      <c r="G622" s="18">
        <f t="shared" si="168"/>
        <v>0</v>
      </c>
      <c r="H622" s="18">
        <f t="shared" si="168"/>
        <v>0</v>
      </c>
      <c r="I622" s="18">
        <f t="shared" si="168"/>
        <v>0</v>
      </c>
      <c r="J622" s="18">
        <f t="shared" si="168"/>
        <v>0</v>
      </c>
      <c r="K622" s="18">
        <f t="shared" si="168"/>
        <v>0</v>
      </c>
      <c r="L622" s="18">
        <f t="shared" si="168"/>
        <v>0</v>
      </c>
      <c r="M622" s="18">
        <f t="shared" si="168"/>
        <v>0</v>
      </c>
      <c r="N622" s="18">
        <f t="shared" si="168"/>
        <v>0</v>
      </c>
      <c r="O622" s="18">
        <f t="shared" si="168"/>
        <v>0</v>
      </c>
      <c r="P622" s="18">
        <f t="shared" si="168"/>
        <v>0</v>
      </c>
    </row>
    <row r="623" spans="1:16">
      <c r="B623" s="21"/>
      <c r="D623" s="17" t="str">
        <f t="shared" si="167"/>
        <v>3"</v>
      </c>
      <c r="E623" s="29"/>
      <c r="F623" s="240"/>
      <c r="G623" s="18">
        <f t="shared" si="168"/>
        <v>0</v>
      </c>
      <c r="H623" s="18">
        <f t="shared" si="168"/>
        <v>0</v>
      </c>
      <c r="I623" s="18">
        <f t="shared" si="168"/>
        <v>0</v>
      </c>
      <c r="J623" s="18">
        <f t="shared" si="168"/>
        <v>0</v>
      </c>
      <c r="K623" s="18">
        <f t="shared" si="168"/>
        <v>0</v>
      </c>
      <c r="L623" s="18">
        <f t="shared" si="168"/>
        <v>0</v>
      </c>
      <c r="M623" s="18">
        <f t="shared" si="168"/>
        <v>0</v>
      </c>
      <c r="N623" s="18">
        <f t="shared" si="168"/>
        <v>0</v>
      </c>
      <c r="O623" s="18">
        <f t="shared" si="168"/>
        <v>0</v>
      </c>
      <c r="P623" s="18">
        <f t="shared" si="168"/>
        <v>0</v>
      </c>
    </row>
    <row r="624" spans="1:16">
      <c r="B624" s="21"/>
      <c r="D624" s="17" t="str">
        <f t="shared" si="167"/>
        <v>4"</v>
      </c>
      <c r="E624" s="29"/>
      <c r="F624" s="240"/>
      <c r="G624" s="18">
        <f t="shared" si="168"/>
        <v>0</v>
      </c>
      <c r="H624" s="18">
        <f t="shared" si="168"/>
        <v>0</v>
      </c>
      <c r="I624" s="18">
        <f t="shared" si="168"/>
        <v>0</v>
      </c>
      <c r="J624" s="18">
        <f t="shared" si="168"/>
        <v>0</v>
      </c>
      <c r="K624" s="18">
        <f t="shared" si="168"/>
        <v>0</v>
      </c>
      <c r="L624" s="18">
        <f t="shared" si="168"/>
        <v>0</v>
      </c>
      <c r="M624" s="18">
        <f t="shared" si="168"/>
        <v>0</v>
      </c>
      <c r="N624" s="18">
        <f t="shared" si="168"/>
        <v>0</v>
      </c>
      <c r="O624" s="18">
        <f t="shared" si="168"/>
        <v>0</v>
      </c>
      <c r="P624" s="18">
        <f t="shared" si="168"/>
        <v>0</v>
      </c>
    </row>
    <row r="625" spans="1:16">
      <c r="B625" s="21"/>
      <c r="D625" s="17" t="str">
        <f t="shared" si="167"/>
        <v>6"</v>
      </c>
      <c r="E625" s="29"/>
      <c r="F625" s="240"/>
      <c r="G625" s="18">
        <f t="shared" si="168"/>
        <v>0</v>
      </c>
      <c r="H625" s="18">
        <f t="shared" si="168"/>
        <v>0</v>
      </c>
      <c r="I625" s="18">
        <f t="shared" si="168"/>
        <v>0</v>
      </c>
      <c r="J625" s="18">
        <f t="shared" si="168"/>
        <v>0</v>
      </c>
      <c r="K625" s="18">
        <f t="shared" si="168"/>
        <v>0</v>
      </c>
      <c r="L625" s="18">
        <f t="shared" si="168"/>
        <v>0</v>
      </c>
      <c r="M625" s="18">
        <f t="shared" si="168"/>
        <v>0</v>
      </c>
      <c r="N625" s="18">
        <f t="shared" si="168"/>
        <v>0</v>
      </c>
      <c r="O625" s="18">
        <f t="shared" si="168"/>
        <v>0</v>
      </c>
      <c r="P625" s="18">
        <f t="shared" si="168"/>
        <v>0</v>
      </c>
    </row>
    <row r="626" spans="1:16" ht="12">
      <c r="B626" s="21"/>
      <c r="C626" s="29"/>
      <c r="D626" s="17" t="str">
        <f t="shared" si="167"/>
        <v>8"</v>
      </c>
      <c r="E626" s="29"/>
      <c r="F626" s="240"/>
      <c r="G626" s="25">
        <f t="shared" si="168"/>
        <v>0</v>
      </c>
      <c r="H626" s="25">
        <f t="shared" si="168"/>
        <v>0</v>
      </c>
      <c r="I626" s="25">
        <f t="shared" si="168"/>
        <v>0</v>
      </c>
      <c r="J626" s="25">
        <f t="shared" si="168"/>
        <v>0</v>
      </c>
      <c r="K626" s="25">
        <f t="shared" si="168"/>
        <v>0</v>
      </c>
      <c r="L626" s="25">
        <f t="shared" si="168"/>
        <v>0</v>
      </c>
      <c r="M626" s="25">
        <f t="shared" si="168"/>
        <v>0</v>
      </c>
      <c r="N626" s="25">
        <f t="shared" si="168"/>
        <v>0</v>
      </c>
      <c r="O626" s="25">
        <f t="shared" si="168"/>
        <v>0</v>
      </c>
      <c r="P626" s="25">
        <f t="shared" si="168"/>
        <v>0</v>
      </c>
    </row>
    <row r="627" spans="1:16">
      <c r="B627" s="21"/>
      <c r="C627" s="29"/>
      <c r="D627" s="29" t="s">
        <v>1</v>
      </c>
      <c r="E627" s="29"/>
      <c r="F627" s="240"/>
      <c r="G627" s="18">
        <f>SUM(G619:G626)</f>
        <v>0</v>
      </c>
      <c r="H627" s="18">
        <f>SUM(H619:H626)</f>
        <v>0</v>
      </c>
      <c r="I627" s="18">
        <f t="shared" ref="I627:P627" si="169">SUM(I619:I626)</f>
        <v>0</v>
      </c>
      <c r="J627" s="18">
        <f t="shared" si="169"/>
        <v>0</v>
      </c>
      <c r="K627" s="18">
        <f t="shared" si="169"/>
        <v>0</v>
      </c>
      <c r="L627" s="18">
        <f t="shared" si="169"/>
        <v>0</v>
      </c>
      <c r="M627" s="18">
        <f t="shared" si="169"/>
        <v>0</v>
      </c>
      <c r="N627" s="18">
        <f t="shared" si="169"/>
        <v>0</v>
      </c>
      <c r="O627" s="18">
        <f t="shared" si="169"/>
        <v>0</v>
      </c>
      <c r="P627" s="18">
        <f t="shared" si="169"/>
        <v>0</v>
      </c>
    </row>
    <row r="628" spans="1:16">
      <c r="B628" s="21"/>
      <c r="C628" s="29"/>
      <c r="D628" s="29"/>
      <c r="E628" s="29"/>
      <c r="F628" s="240"/>
      <c r="G628" s="240"/>
      <c r="H628" s="240"/>
      <c r="I628" s="18"/>
      <c r="J628" s="18"/>
      <c r="K628" s="18"/>
      <c r="L628" s="18"/>
      <c r="M628" s="18"/>
      <c r="N628" s="18"/>
      <c r="O628" s="18"/>
      <c r="P628" s="18"/>
    </row>
    <row r="629" spans="1:16">
      <c r="A629" s="292" t="str">
        <f>A563</f>
        <v>WWI4</v>
      </c>
      <c r="B629" s="292" t="str">
        <f>B563</f>
        <v>Other I4</v>
      </c>
      <c r="C629" s="29"/>
      <c r="D629" s="29"/>
      <c r="E629" s="29"/>
      <c r="F629" s="240"/>
      <c r="G629" s="18"/>
      <c r="H629" s="18"/>
      <c r="I629" s="18"/>
      <c r="J629" s="18"/>
      <c r="K629" s="18"/>
      <c r="L629" s="18"/>
      <c r="M629" s="18"/>
      <c r="N629" s="18"/>
      <c r="O629" s="18"/>
      <c r="P629" s="18"/>
    </row>
    <row r="630" spans="1:16">
      <c r="B630" s="21"/>
      <c r="C630" s="29"/>
      <c r="D630" s="17" t="str">
        <f t="shared" ref="D630:D637" si="170">C315</f>
        <v>3/4"</v>
      </c>
      <c r="E630" s="29"/>
      <c r="F630" s="240"/>
      <c r="G630" s="240">
        <f t="shared" ref="G630:P637" si="171">((G315*G$1084*G1085)+(G$324*G$1009/1000*G1085)+(G$325*G$1010/1000*G1085))*((12-G$14)/12)+((F315*G$1084*G1085)+(F$324*G$1009/1000*G1085)+(F$325*G$1010/1000*G1085))*((G$14)/12)</f>
        <v>0</v>
      </c>
      <c r="H630" s="240">
        <f t="shared" si="171"/>
        <v>0</v>
      </c>
      <c r="I630" s="240">
        <f t="shared" si="171"/>
        <v>0</v>
      </c>
      <c r="J630" s="240">
        <f t="shared" si="171"/>
        <v>0</v>
      </c>
      <c r="K630" s="240">
        <f t="shared" si="171"/>
        <v>0</v>
      </c>
      <c r="L630" s="240">
        <f t="shared" si="171"/>
        <v>0</v>
      </c>
      <c r="M630" s="240">
        <f t="shared" si="171"/>
        <v>0</v>
      </c>
      <c r="N630" s="240">
        <f t="shared" si="171"/>
        <v>0</v>
      </c>
      <c r="O630" s="240">
        <f t="shared" si="171"/>
        <v>0</v>
      </c>
      <c r="P630" s="240">
        <f t="shared" si="171"/>
        <v>0</v>
      </c>
    </row>
    <row r="631" spans="1:16">
      <c r="B631" s="21"/>
      <c r="C631" s="29"/>
      <c r="D631" s="17" t="str">
        <f t="shared" si="170"/>
        <v>1"</v>
      </c>
      <c r="E631" s="29"/>
      <c r="F631" s="240"/>
      <c r="G631" s="396">
        <f t="shared" si="171"/>
        <v>0</v>
      </c>
      <c r="H631" s="396">
        <f t="shared" si="171"/>
        <v>0</v>
      </c>
      <c r="I631" s="396">
        <f t="shared" si="171"/>
        <v>0</v>
      </c>
      <c r="J631" s="396">
        <f t="shared" si="171"/>
        <v>0</v>
      </c>
      <c r="K631" s="396">
        <f t="shared" si="171"/>
        <v>0</v>
      </c>
      <c r="L631" s="396">
        <f t="shared" si="171"/>
        <v>0</v>
      </c>
      <c r="M631" s="396">
        <f t="shared" si="171"/>
        <v>0</v>
      </c>
      <c r="N631" s="396">
        <f t="shared" si="171"/>
        <v>0</v>
      </c>
      <c r="O631" s="396">
        <f t="shared" si="171"/>
        <v>0</v>
      </c>
      <c r="P631" s="396">
        <f t="shared" si="171"/>
        <v>0</v>
      </c>
    </row>
    <row r="632" spans="1:16">
      <c r="B632" s="21"/>
      <c r="C632" s="29"/>
      <c r="D632" s="17" t="str">
        <f t="shared" si="170"/>
        <v>1 1/2"</v>
      </c>
      <c r="E632" s="29"/>
      <c r="F632" s="240"/>
      <c r="G632" s="396">
        <f t="shared" si="171"/>
        <v>0</v>
      </c>
      <c r="H632" s="396">
        <f t="shared" si="171"/>
        <v>0</v>
      </c>
      <c r="I632" s="396">
        <f t="shared" si="171"/>
        <v>0</v>
      </c>
      <c r="J632" s="396">
        <f t="shared" si="171"/>
        <v>0</v>
      </c>
      <c r="K632" s="396">
        <f t="shared" si="171"/>
        <v>0</v>
      </c>
      <c r="L632" s="396">
        <f t="shared" si="171"/>
        <v>0</v>
      </c>
      <c r="M632" s="396">
        <f t="shared" si="171"/>
        <v>0</v>
      </c>
      <c r="N632" s="396">
        <f t="shared" si="171"/>
        <v>0</v>
      </c>
      <c r="O632" s="396">
        <f t="shared" si="171"/>
        <v>0</v>
      </c>
      <c r="P632" s="396">
        <f t="shared" si="171"/>
        <v>0</v>
      </c>
    </row>
    <row r="633" spans="1:16">
      <c r="B633" s="21"/>
      <c r="C633" s="29"/>
      <c r="D633" s="17" t="str">
        <f t="shared" si="170"/>
        <v>2"</v>
      </c>
      <c r="E633" s="29"/>
      <c r="F633" s="240"/>
      <c r="G633" s="396">
        <f t="shared" si="171"/>
        <v>0</v>
      </c>
      <c r="H633" s="396">
        <f t="shared" si="171"/>
        <v>0</v>
      </c>
      <c r="I633" s="396">
        <f t="shared" si="171"/>
        <v>0</v>
      </c>
      <c r="J633" s="396">
        <f t="shared" si="171"/>
        <v>0</v>
      </c>
      <c r="K633" s="396">
        <f t="shared" si="171"/>
        <v>0</v>
      </c>
      <c r="L633" s="396">
        <f t="shared" si="171"/>
        <v>0</v>
      </c>
      <c r="M633" s="396">
        <f t="shared" si="171"/>
        <v>0</v>
      </c>
      <c r="N633" s="396">
        <f t="shared" si="171"/>
        <v>0</v>
      </c>
      <c r="O633" s="396">
        <f t="shared" si="171"/>
        <v>0</v>
      </c>
      <c r="P633" s="396">
        <f t="shared" si="171"/>
        <v>0</v>
      </c>
    </row>
    <row r="634" spans="1:16">
      <c r="B634" s="21"/>
      <c r="C634" s="29"/>
      <c r="D634" s="17" t="str">
        <f t="shared" si="170"/>
        <v>3"</v>
      </c>
      <c r="E634" s="29"/>
      <c r="F634" s="240"/>
      <c r="G634" s="396">
        <f t="shared" si="171"/>
        <v>0</v>
      </c>
      <c r="H634" s="396">
        <f t="shared" si="171"/>
        <v>0</v>
      </c>
      <c r="I634" s="396">
        <f t="shared" si="171"/>
        <v>0</v>
      </c>
      <c r="J634" s="396">
        <f t="shared" si="171"/>
        <v>0</v>
      </c>
      <c r="K634" s="396">
        <f t="shared" si="171"/>
        <v>0</v>
      </c>
      <c r="L634" s="396">
        <f t="shared" si="171"/>
        <v>0</v>
      </c>
      <c r="M634" s="396">
        <f t="shared" si="171"/>
        <v>0</v>
      </c>
      <c r="N634" s="396">
        <f t="shared" si="171"/>
        <v>0</v>
      </c>
      <c r="O634" s="396">
        <f t="shared" si="171"/>
        <v>0</v>
      </c>
      <c r="P634" s="396">
        <f t="shared" si="171"/>
        <v>0</v>
      </c>
    </row>
    <row r="635" spans="1:16">
      <c r="B635" s="21"/>
      <c r="C635" s="29"/>
      <c r="D635" s="17" t="str">
        <f t="shared" si="170"/>
        <v>4"</v>
      </c>
      <c r="E635" s="29"/>
      <c r="F635" s="240"/>
      <c r="G635" s="18">
        <f t="shared" si="171"/>
        <v>0</v>
      </c>
      <c r="H635" s="18">
        <f t="shared" si="171"/>
        <v>0</v>
      </c>
      <c r="I635" s="18">
        <f t="shared" si="171"/>
        <v>0</v>
      </c>
      <c r="J635" s="18">
        <f t="shared" si="171"/>
        <v>0</v>
      </c>
      <c r="K635" s="18">
        <f t="shared" si="171"/>
        <v>0</v>
      </c>
      <c r="L635" s="18">
        <f t="shared" si="171"/>
        <v>0</v>
      </c>
      <c r="M635" s="18">
        <f t="shared" si="171"/>
        <v>0</v>
      </c>
      <c r="N635" s="18">
        <f t="shared" si="171"/>
        <v>0</v>
      </c>
      <c r="O635" s="18">
        <f t="shared" si="171"/>
        <v>0</v>
      </c>
      <c r="P635" s="18">
        <f t="shared" si="171"/>
        <v>0</v>
      </c>
    </row>
    <row r="636" spans="1:16">
      <c r="B636" s="21"/>
      <c r="C636" s="29"/>
      <c r="D636" s="17" t="str">
        <f t="shared" si="170"/>
        <v>6"</v>
      </c>
      <c r="E636" s="29"/>
      <c r="F636" s="240"/>
      <c r="G636" s="18">
        <f t="shared" si="171"/>
        <v>0</v>
      </c>
      <c r="H636" s="18">
        <f t="shared" si="171"/>
        <v>0</v>
      </c>
      <c r="I636" s="18">
        <f t="shared" si="171"/>
        <v>0</v>
      </c>
      <c r="J636" s="18">
        <f t="shared" si="171"/>
        <v>0</v>
      </c>
      <c r="K636" s="18">
        <f t="shared" si="171"/>
        <v>0</v>
      </c>
      <c r="L636" s="18">
        <f t="shared" si="171"/>
        <v>0</v>
      </c>
      <c r="M636" s="18">
        <f t="shared" si="171"/>
        <v>0</v>
      </c>
      <c r="N636" s="18">
        <f t="shared" si="171"/>
        <v>0</v>
      </c>
      <c r="O636" s="18">
        <f t="shared" si="171"/>
        <v>0</v>
      </c>
      <c r="P636" s="18">
        <f t="shared" si="171"/>
        <v>0</v>
      </c>
    </row>
    <row r="637" spans="1:16" ht="12">
      <c r="B637" s="21"/>
      <c r="C637" s="29"/>
      <c r="D637" s="17" t="str">
        <f t="shared" si="170"/>
        <v>8"</v>
      </c>
      <c r="E637" s="29"/>
      <c r="F637" s="240"/>
      <c r="G637" s="25">
        <f t="shared" si="171"/>
        <v>0</v>
      </c>
      <c r="H637" s="25">
        <f t="shared" si="171"/>
        <v>0</v>
      </c>
      <c r="I637" s="25">
        <f t="shared" si="171"/>
        <v>0</v>
      </c>
      <c r="J637" s="25">
        <f t="shared" si="171"/>
        <v>0</v>
      </c>
      <c r="K637" s="25">
        <f t="shared" si="171"/>
        <v>0</v>
      </c>
      <c r="L637" s="25">
        <f t="shared" si="171"/>
        <v>0</v>
      </c>
      <c r="M637" s="25">
        <f t="shared" si="171"/>
        <v>0</v>
      </c>
      <c r="N637" s="25">
        <f t="shared" si="171"/>
        <v>0</v>
      </c>
      <c r="O637" s="25">
        <f t="shared" si="171"/>
        <v>0</v>
      </c>
      <c r="P637" s="25">
        <f t="shared" si="171"/>
        <v>0</v>
      </c>
    </row>
    <row r="638" spans="1:16">
      <c r="B638" s="21"/>
      <c r="C638" s="29"/>
      <c r="D638" s="29" t="s">
        <v>1</v>
      </c>
      <c r="E638" s="29"/>
      <c r="F638" s="240"/>
      <c r="G638" s="18">
        <f>SUM(G630:G637)</f>
        <v>0</v>
      </c>
      <c r="H638" s="18">
        <f t="shared" ref="H638:P638" si="172">SUM(H630:H637)</f>
        <v>0</v>
      </c>
      <c r="I638" s="18">
        <f t="shared" si="172"/>
        <v>0</v>
      </c>
      <c r="J638" s="18">
        <f t="shared" si="172"/>
        <v>0</v>
      </c>
      <c r="K638" s="18">
        <f t="shared" si="172"/>
        <v>0</v>
      </c>
      <c r="L638" s="18">
        <f t="shared" si="172"/>
        <v>0</v>
      </c>
      <c r="M638" s="18">
        <f t="shared" si="172"/>
        <v>0</v>
      </c>
      <c r="N638" s="18">
        <f t="shared" si="172"/>
        <v>0</v>
      </c>
      <c r="O638" s="18">
        <f t="shared" si="172"/>
        <v>0</v>
      </c>
      <c r="P638" s="18">
        <f t="shared" si="172"/>
        <v>0</v>
      </c>
    </row>
    <row r="639" spans="1:16">
      <c r="B639" s="21"/>
      <c r="C639" s="29"/>
      <c r="D639" s="29"/>
      <c r="E639" s="29"/>
      <c r="F639" s="240"/>
      <c r="G639" s="240"/>
      <c r="H639" s="240"/>
      <c r="I639" s="18"/>
      <c r="J639" s="18"/>
      <c r="K639" s="18"/>
      <c r="L639" s="18"/>
      <c r="M639" s="18"/>
      <c r="N639" s="18"/>
      <c r="O639" s="18"/>
      <c r="P639" s="18"/>
    </row>
    <row r="640" spans="1:16">
      <c r="A640" s="292" t="str">
        <f>A564</f>
        <v>WWI5</v>
      </c>
      <c r="B640" s="292" t="str">
        <f>B564</f>
        <v>Other I5</v>
      </c>
      <c r="C640" s="29"/>
      <c r="D640" s="29"/>
      <c r="E640" s="29"/>
      <c r="F640" s="29"/>
      <c r="G640" s="29"/>
      <c r="H640" s="29"/>
      <c r="I640" s="18"/>
      <c r="J640" s="18"/>
      <c r="K640" s="18"/>
      <c r="L640" s="18"/>
      <c r="M640" s="18"/>
      <c r="N640" s="18"/>
      <c r="O640" s="18"/>
      <c r="P640" s="18"/>
    </row>
    <row r="641" spans="1:16">
      <c r="B641" s="21"/>
      <c r="C641" s="29"/>
      <c r="D641" s="17" t="str">
        <f t="shared" ref="D641:D648" si="173">C328</f>
        <v>3/4"</v>
      </c>
      <c r="E641" s="29"/>
      <c r="F641" s="240"/>
      <c r="G641" s="240">
        <f t="shared" ref="G641:P648" si="174">((G328*G$1094*G1095)+(G$337*G$1013/1000*G1095)+(G$338*G$1014/1000*G1095))*((12-G$14)/12)+((F328*G$1094*G1095)+(F$337*G$1013/1000*G1095)+(F$338*G$1014/1000*G1095))*((G$14)/12)</f>
        <v>0</v>
      </c>
      <c r="H641" s="240">
        <f t="shared" si="174"/>
        <v>0</v>
      </c>
      <c r="I641" s="240">
        <f t="shared" si="174"/>
        <v>0</v>
      </c>
      <c r="J641" s="240">
        <f t="shared" si="174"/>
        <v>0</v>
      </c>
      <c r="K641" s="240">
        <f t="shared" si="174"/>
        <v>0</v>
      </c>
      <c r="L641" s="240">
        <f t="shared" si="174"/>
        <v>0</v>
      </c>
      <c r="M641" s="240">
        <f t="shared" si="174"/>
        <v>0</v>
      </c>
      <c r="N641" s="240">
        <f t="shared" si="174"/>
        <v>0</v>
      </c>
      <c r="O641" s="240">
        <f t="shared" si="174"/>
        <v>0</v>
      </c>
      <c r="P641" s="240">
        <f t="shared" si="174"/>
        <v>0</v>
      </c>
    </row>
    <row r="642" spans="1:16">
      <c r="B642" s="21"/>
      <c r="C642" s="29"/>
      <c r="D642" s="17" t="str">
        <f t="shared" si="173"/>
        <v>1"</v>
      </c>
      <c r="E642" s="29"/>
      <c r="F642" s="240"/>
      <c r="G642" s="18">
        <f t="shared" si="174"/>
        <v>0</v>
      </c>
      <c r="H642" s="18">
        <f t="shared" si="174"/>
        <v>0</v>
      </c>
      <c r="I642" s="18">
        <f t="shared" si="174"/>
        <v>0</v>
      </c>
      <c r="J642" s="18">
        <f t="shared" si="174"/>
        <v>0</v>
      </c>
      <c r="K642" s="18">
        <f t="shared" si="174"/>
        <v>0</v>
      </c>
      <c r="L642" s="18">
        <f t="shared" si="174"/>
        <v>0</v>
      </c>
      <c r="M642" s="18">
        <f t="shared" si="174"/>
        <v>0</v>
      </c>
      <c r="N642" s="18">
        <f t="shared" si="174"/>
        <v>0</v>
      </c>
      <c r="O642" s="18">
        <f t="shared" si="174"/>
        <v>0</v>
      </c>
      <c r="P642" s="18">
        <f t="shared" si="174"/>
        <v>0</v>
      </c>
    </row>
    <row r="643" spans="1:16">
      <c r="B643" s="21"/>
      <c r="C643" s="29"/>
      <c r="D643" s="17" t="str">
        <f t="shared" si="173"/>
        <v>1 1/2"</v>
      </c>
      <c r="E643" s="29"/>
      <c r="F643" s="240"/>
      <c r="G643" s="396">
        <f t="shared" si="174"/>
        <v>0</v>
      </c>
      <c r="H643" s="396">
        <f t="shared" si="174"/>
        <v>0</v>
      </c>
      <c r="I643" s="396">
        <f t="shared" si="174"/>
        <v>0</v>
      </c>
      <c r="J643" s="396">
        <f t="shared" si="174"/>
        <v>0</v>
      </c>
      <c r="K643" s="396">
        <f t="shared" si="174"/>
        <v>0</v>
      </c>
      <c r="L643" s="396">
        <f t="shared" si="174"/>
        <v>0</v>
      </c>
      <c r="M643" s="396">
        <f t="shared" si="174"/>
        <v>0</v>
      </c>
      <c r="N643" s="396">
        <f t="shared" si="174"/>
        <v>0</v>
      </c>
      <c r="O643" s="396">
        <f t="shared" si="174"/>
        <v>0</v>
      </c>
      <c r="P643" s="396">
        <f t="shared" si="174"/>
        <v>0</v>
      </c>
    </row>
    <row r="644" spans="1:16">
      <c r="B644" s="21"/>
      <c r="C644" s="29"/>
      <c r="D644" s="17" t="str">
        <f t="shared" si="173"/>
        <v>2"</v>
      </c>
      <c r="E644" s="29"/>
      <c r="F644" s="240"/>
      <c r="G644" s="396">
        <f t="shared" si="174"/>
        <v>0</v>
      </c>
      <c r="H644" s="396">
        <f t="shared" si="174"/>
        <v>0</v>
      </c>
      <c r="I644" s="396">
        <f t="shared" si="174"/>
        <v>0</v>
      </c>
      <c r="J644" s="396">
        <f t="shared" si="174"/>
        <v>0</v>
      </c>
      <c r="K644" s="396">
        <f t="shared" si="174"/>
        <v>0</v>
      </c>
      <c r="L644" s="396">
        <f t="shared" si="174"/>
        <v>0</v>
      </c>
      <c r="M644" s="396">
        <f t="shared" si="174"/>
        <v>0</v>
      </c>
      <c r="N644" s="396">
        <f t="shared" si="174"/>
        <v>0</v>
      </c>
      <c r="O644" s="396">
        <f t="shared" si="174"/>
        <v>0</v>
      </c>
      <c r="P644" s="396">
        <f t="shared" si="174"/>
        <v>0</v>
      </c>
    </row>
    <row r="645" spans="1:16">
      <c r="B645" s="21"/>
      <c r="C645" s="29"/>
      <c r="D645" s="17" t="str">
        <f t="shared" si="173"/>
        <v>3"</v>
      </c>
      <c r="E645" s="29"/>
      <c r="F645" s="240"/>
      <c r="G645" s="396">
        <f t="shared" si="174"/>
        <v>0</v>
      </c>
      <c r="H645" s="396">
        <f t="shared" si="174"/>
        <v>0</v>
      </c>
      <c r="I645" s="18">
        <f t="shared" si="174"/>
        <v>0</v>
      </c>
      <c r="J645" s="18">
        <f t="shared" si="174"/>
        <v>0</v>
      </c>
      <c r="K645" s="18">
        <f t="shared" si="174"/>
        <v>0</v>
      </c>
      <c r="L645" s="18">
        <f t="shared" si="174"/>
        <v>0</v>
      </c>
      <c r="M645" s="18">
        <f t="shared" si="174"/>
        <v>0</v>
      </c>
      <c r="N645" s="18">
        <f t="shared" si="174"/>
        <v>0</v>
      </c>
      <c r="O645" s="18">
        <f t="shared" si="174"/>
        <v>0</v>
      </c>
      <c r="P645" s="18">
        <f t="shared" si="174"/>
        <v>0</v>
      </c>
    </row>
    <row r="646" spans="1:16">
      <c r="B646" s="21"/>
      <c r="C646" s="29"/>
      <c r="D646" s="17" t="str">
        <f t="shared" si="173"/>
        <v>4"</v>
      </c>
      <c r="E646" s="29"/>
      <c r="F646" s="240"/>
      <c r="G646" s="18">
        <f t="shared" si="174"/>
        <v>0</v>
      </c>
      <c r="H646" s="18">
        <f t="shared" si="174"/>
        <v>0</v>
      </c>
      <c r="I646" s="18">
        <f t="shared" si="174"/>
        <v>0</v>
      </c>
      <c r="J646" s="18">
        <f t="shared" si="174"/>
        <v>0</v>
      </c>
      <c r="K646" s="18">
        <f t="shared" si="174"/>
        <v>0</v>
      </c>
      <c r="L646" s="18">
        <f t="shared" si="174"/>
        <v>0</v>
      </c>
      <c r="M646" s="18">
        <f t="shared" si="174"/>
        <v>0</v>
      </c>
      <c r="N646" s="18">
        <f t="shared" si="174"/>
        <v>0</v>
      </c>
      <c r="O646" s="18">
        <f t="shared" si="174"/>
        <v>0</v>
      </c>
      <c r="P646" s="18">
        <f t="shared" si="174"/>
        <v>0</v>
      </c>
    </row>
    <row r="647" spans="1:16">
      <c r="B647" s="21"/>
      <c r="C647" s="29"/>
      <c r="D647" s="17" t="str">
        <f t="shared" si="173"/>
        <v>6"</v>
      </c>
      <c r="E647" s="29"/>
      <c r="F647" s="240"/>
      <c r="G647" s="18">
        <f t="shared" si="174"/>
        <v>0</v>
      </c>
      <c r="H647" s="18">
        <f t="shared" si="174"/>
        <v>0</v>
      </c>
      <c r="I647" s="18">
        <f t="shared" si="174"/>
        <v>0</v>
      </c>
      <c r="J647" s="18">
        <f t="shared" si="174"/>
        <v>0</v>
      </c>
      <c r="K647" s="18">
        <f t="shared" si="174"/>
        <v>0</v>
      </c>
      <c r="L647" s="18">
        <f t="shared" si="174"/>
        <v>0</v>
      </c>
      <c r="M647" s="18">
        <f t="shared" si="174"/>
        <v>0</v>
      </c>
      <c r="N647" s="18">
        <f t="shared" si="174"/>
        <v>0</v>
      </c>
      <c r="O647" s="18">
        <f t="shared" si="174"/>
        <v>0</v>
      </c>
      <c r="P647" s="18">
        <f t="shared" si="174"/>
        <v>0</v>
      </c>
    </row>
    <row r="648" spans="1:16" ht="12">
      <c r="B648" s="21"/>
      <c r="C648" s="29"/>
      <c r="D648" s="17" t="str">
        <f t="shared" si="173"/>
        <v>8"</v>
      </c>
      <c r="E648" s="29"/>
      <c r="F648" s="240"/>
      <c r="G648" s="25">
        <f t="shared" si="174"/>
        <v>0</v>
      </c>
      <c r="H648" s="25">
        <f t="shared" si="174"/>
        <v>0</v>
      </c>
      <c r="I648" s="25">
        <f t="shared" si="174"/>
        <v>0</v>
      </c>
      <c r="J648" s="25">
        <f t="shared" si="174"/>
        <v>0</v>
      </c>
      <c r="K648" s="25">
        <f t="shared" si="174"/>
        <v>0</v>
      </c>
      <c r="L648" s="25">
        <f t="shared" si="174"/>
        <v>0</v>
      </c>
      <c r="M648" s="25">
        <f t="shared" si="174"/>
        <v>0</v>
      </c>
      <c r="N648" s="25">
        <f t="shared" si="174"/>
        <v>0</v>
      </c>
      <c r="O648" s="25">
        <f t="shared" si="174"/>
        <v>0</v>
      </c>
      <c r="P648" s="25">
        <f t="shared" si="174"/>
        <v>0</v>
      </c>
    </row>
    <row r="649" spans="1:16">
      <c r="B649" s="21"/>
      <c r="C649" s="29"/>
      <c r="D649" s="29" t="s">
        <v>1</v>
      </c>
      <c r="E649" s="29"/>
      <c r="F649" s="240"/>
      <c r="G649" s="18">
        <f>SUM(G641:G648)</f>
        <v>0</v>
      </c>
      <c r="H649" s="18">
        <f t="shared" ref="H649:P649" si="175">SUM(H641:H648)</f>
        <v>0</v>
      </c>
      <c r="I649" s="18">
        <f t="shared" si="175"/>
        <v>0</v>
      </c>
      <c r="J649" s="18">
        <f t="shared" si="175"/>
        <v>0</v>
      </c>
      <c r="K649" s="18">
        <f t="shared" si="175"/>
        <v>0</v>
      </c>
      <c r="L649" s="18">
        <f t="shared" si="175"/>
        <v>0</v>
      </c>
      <c r="M649" s="18">
        <f t="shared" si="175"/>
        <v>0</v>
      </c>
      <c r="N649" s="18">
        <f t="shared" si="175"/>
        <v>0</v>
      </c>
      <c r="O649" s="18">
        <f t="shared" si="175"/>
        <v>0</v>
      </c>
      <c r="P649" s="18">
        <f t="shared" si="175"/>
        <v>0</v>
      </c>
    </row>
    <row r="650" spans="1:16">
      <c r="B650" s="21"/>
      <c r="C650" s="29"/>
      <c r="D650" s="29"/>
      <c r="E650" s="29"/>
      <c r="F650" s="240"/>
      <c r="G650" s="240"/>
      <c r="H650" s="240"/>
      <c r="I650" s="18"/>
      <c r="J650" s="18"/>
      <c r="K650" s="18"/>
      <c r="L650" s="18"/>
      <c r="M650" s="18"/>
      <c r="N650" s="18"/>
      <c r="O650" s="18"/>
      <c r="P650" s="18"/>
    </row>
    <row r="651" spans="1:16">
      <c r="A651" s="292" t="str">
        <f>A565</f>
        <v>WWI6</v>
      </c>
      <c r="B651" s="292" t="str">
        <f>B565</f>
        <v>Other I6</v>
      </c>
      <c r="C651" s="29"/>
      <c r="D651" s="29"/>
      <c r="E651" s="29"/>
      <c r="F651" s="29"/>
      <c r="G651" s="29"/>
      <c r="H651" s="29"/>
      <c r="I651" s="18"/>
      <c r="J651" s="18"/>
      <c r="K651" s="18"/>
      <c r="L651" s="18"/>
      <c r="M651" s="18"/>
      <c r="N651" s="18"/>
      <c r="O651" s="18"/>
      <c r="P651" s="18"/>
    </row>
    <row r="652" spans="1:16">
      <c r="B652" s="21"/>
      <c r="C652" s="29"/>
      <c r="D652" s="17" t="str">
        <f t="shared" ref="D652:D659" si="176">C341</f>
        <v>3/4"</v>
      </c>
      <c r="E652" s="29"/>
      <c r="F652" s="29"/>
      <c r="G652" s="240">
        <f t="shared" ref="G652:P659" si="177">((G341*G$1104*G1105)+(G$350*G$1017/1000*G1105)+ (G$351*G$1018/1000*G1105))*((12-G$14)/12)+((F341*G$1104*G1105)+(F$350*G$1017/1000*G1105)+(F$351*G$1018/1000*G1105))*((G$14)/12)</f>
        <v>0</v>
      </c>
      <c r="H652" s="240">
        <f t="shared" si="177"/>
        <v>0</v>
      </c>
      <c r="I652" s="240">
        <f t="shared" si="177"/>
        <v>0</v>
      </c>
      <c r="J652" s="240">
        <f t="shared" si="177"/>
        <v>0</v>
      </c>
      <c r="K652" s="240">
        <f t="shared" si="177"/>
        <v>0</v>
      </c>
      <c r="L652" s="240">
        <f t="shared" si="177"/>
        <v>0</v>
      </c>
      <c r="M652" s="240">
        <f t="shared" si="177"/>
        <v>0</v>
      </c>
      <c r="N652" s="240">
        <f t="shared" si="177"/>
        <v>0</v>
      </c>
      <c r="O652" s="240">
        <f t="shared" si="177"/>
        <v>0</v>
      </c>
      <c r="P652" s="240">
        <f t="shared" si="177"/>
        <v>0</v>
      </c>
    </row>
    <row r="653" spans="1:16">
      <c r="B653" s="21"/>
      <c r="C653" s="29"/>
      <c r="D653" s="17" t="str">
        <f t="shared" si="176"/>
        <v>1"</v>
      </c>
      <c r="E653" s="29"/>
      <c r="F653" s="29"/>
      <c r="G653" s="18">
        <f t="shared" si="177"/>
        <v>0</v>
      </c>
      <c r="H653" s="18">
        <f t="shared" si="177"/>
        <v>0</v>
      </c>
      <c r="I653" s="18">
        <f t="shared" si="177"/>
        <v>0</v>
      </c>
      <c r="J653" s="18">
        <f t="shared" si="177"/>
        <v>0</v>
      </c>
      <c r="K653" s="18">
        <f t="shared" si="177"/>
        <v>0</v>
      </c>
      <c r="L653" s="18">
        <f t="shared" si="177"/>
        <v>0</v>
      </c>
      <c r="M653" s="18">
        <f t="shared" si="177"/>
        <v>0</v>
      </c>
      <c r="N653" s="18">
        <f t="shared" si="177"/>
        <v>0</v>
      </c>
      <c r="O653" s="18">
        <f t="shared" si="177"/>
        <v>0</v>
      </c>
      <c r="P653" s="18">
        <f t="shared" si="177"/>
        <v>0</v>
      </c>
    </row>
    <row r="654" spans="1:16">
      <c r="B654" s="21"/>
      <c r="C654" s="29"/>
      <c r="D654" s="17" t="str">
        <f t="shared" si="176"/>
        <v>1 1/2"</v>
      </c>
      <c r="E654" s="29"/>
      <c r="F654" s="240"/>
      <c r="G654" s="18">
        <f t="shared" si="177"/>
        <v>0</v>
      </c>
      <c r="H654" s="18">
        <f t="shared" si="177"/>
        <v>0</v>
      </c>
      <c r="I654" s="18">
        <f t="shared" si="177"/>
        <v>0</v>
      </c>
      <c r="J654" s="18">
        <f t="shared" si="177"/>
        <v>0</v>
      </c>
      <c r="K654" s="18">
        <f t="shared" si="177"/>
        <v>0</v>
      </c>
      <c r="L654" s="18">
        <f t="shared" si="177"/>
        <v>0</v>
      </c>
      <c r="M654" s="18">
        <f t="shared" si="177"/>
        <v>0</v>
      </c>
      <c r="N654" s="18">
        <f t="shared" si="177"/>
        <v>0</v>
      </c>
      <c r="O654" s="18">
        <f t="shared" si="177"/>
        <v>0</v>
      </c>
      <c r="P654" s="18">
        <f t="shared" si="177"/>
        <v>0</v>
      </c>
    </row>
    <row r="655" spans="1:16">
      <c r="B655" s="21"/>
      <c r="C655" s="29"/>
      <c r="D655" s="17" t="str">
        <f t="shared" si="176"/>
        <v>2"</v>
      </c>
      <c r="E655" s="29"/>
      <c r="F655" s="240"/>
      <c r="G655" s="18">
        <f t="shared" si="177"/>
        <v>0</v>
      </c>
      <c r="H655" s="18">
        <f t="shared" si="177"/>
        <v>0</v>
      </c>
      <c r="I655" s="18">
        <f t="shared" si="177"/>
        <v>0</v>
      </c>
      <c r="J655" s="18">
        <f t="shared" si="177"/>
        <v>0</v>
      </c>
      <c r="K655" s="18">
        <f t="shared" si="177"/>
        <v>0</v>
      </c>
      <c r="L655" s="18">
        <f t="shared" si="177"/>
        <v>0</v>
      </c>
      <c r="M655" s="18">
        <f t="shared" si="177"/>
        <v>0</v>
      </c>
      <c r="N655" s="18">
        <f t="shared" si="177"/>
        <v>0</v>
      </c>
      <c r="O655" s="18">
        <f t="shared" si="177"/>
        <v>0</v>
      </c>
      <c r="P655" s="18">
        <f t="shared" si="177"/>
        <v>0</v>
      </c>
    </row>
    <row r="656" spans="1:16">
      <c r="B656" s="21"/>
      <c r="C656" s="29"/>
      <c r="D656" s="17" t="str">
        <f t="shared" si="176"/>
        <v>3"</v>
      </c>
      <c r="E656" s="29"/>
      <c r="F656" s="240"/>
      <c r="G656" s="18">
        <f t="shared" si="177"/>
        <v>0</v>
      </c>
      <c r="H656" s="18">
        <f t="shared" si="177"/>
        <v>0</v>
      </c>
      <c r="I656" s="18">
        <f t="shared" si="177"/>
        <v>0</v>
      </c>
      <c r="J656" s="18">
        <f t="shared" si="177"/>
        <v>0</v>
      </c>
      <c r="K656" s="18">
        <f t="shared" si="177"/>
        <v>0</v>
      </c>
      <c r="L656" s="18">
        <f t="shared" si="177"/>
        <v>0</v>
      </c>
      <c r="M656" s="18">
        <f t="shared" si="177"/>
        <v>0</v>
      </c>
      <c r="N656" s="18">
        <f t="shared" si="177"/>
        <v>0</v>
      </c>
      <c r="O656" s="18">
        <f t="shared" si="177"/>
        <v>0</v>
      </c>
      <c r="P656" s="18">
        <f t="shared" si="177"/>
        <v>0</v>
      </c>
    </row>
    <row r="657" spans="1:16">
      <c r="B657" s="21"/>
      <c r="C657" s="29"/>
      <c r="D657" s="17" t="str">
        <f t="shared" si="176"/>
        <v>4"</v>
      </c>
      <c r="E657" s="29"/>
      <c r="F657" s="240"/>
      <c r="G657" s="18">
        <f t="shared" si="177"/>
        <v>0</v>
      </c>
      <c r="H657" s="18">
        <f t="shared" si="177"/>
        <v>0</v>
      </c>
      <c r="I657" s="18">
        <f t="shared" si="177"/>
        <v>0</v>
      </c>
      <c r="J657" s="18">
        <f t="shared" si="177"/>
        <v>0</v>
      </c>
      <c r="K657" s="18">
        <f t="shared" si="177"/>
        <v>0</v>
      </c>
      <c r="L657" s="18">
        <f t="shared" si="177"/>
        <v>0</v>
      </c>
      <c r="M657" s="18">
        <f t="shared" si="177"/>
        <v>0</v>
      </c>
      <c r="N657" s="18">
        <f t="shared" si="177"/>
        <v>0</v>
      </c>
      <c r="O657" s="18">
        <f t="shared" si="177"/>
        <v>0</v>
      </c>
      <c r="P657" s="18">
        <f t="shared" si="177"/>
        <v>0</v>
      </c>
    </row>
    <row r="658" spans="1:16">
      <c r="B658" s="21"/>
      <c r="C658" s="29"/>
      <c r="D658" s="17" t="str">
        <f t="shared" si="176"/>
        <v>6"</v>
      </c>
      <c r="E658" s="29"/>
      <c r="F658" s="240"/>
      <c r="G658" s="18">
        <f t="shared" si="177"/>
        <v>0</v>
      </c>
      <c r="H658" s="18">
        <f t="shared" si="177"/>
        <v>0</v>
      </c>
      <c r="I658" s="18">
        <f t="shared" si="177"/>
        <v>0</v>
      </c>
      <c r="J658" s="18">
        <f t="shared" si="177"/>
        <v>0</v>
      </c>
      <c r="K658" s="18">
        <f t="shared" si="177"/>
        <v>0</v>
      </c>
      <c r="L658" s="18">
        <f t="shared" si="177"/>
        <v>0</v>
      </c>
      <c r="M658" s="18">
        <f t="shared" si="177"/>
        <v>0</v>
      </c>
      <c r="N658" s="18">
        <f t="shared" si="177"/>
        <v>0</v>
      </c>
      <c r="O658" s="18">
        <f t="shared" si="177"/>
        <v>0</v>
      </c>
      <c r="P658" s="18">
        <f t="shared" si="177"/>
        <v>0</v>
      </c>
    </row>
    <row r="659" spans="1:16" ht="12">
      <c r="B659" s="21"/>
      <c r="C659" s="29"/>
      <c r="D659" s="17" t="str">
        <f t="shared" si="176"/>
        <v>8"</v>
      </c>
      <c r="E659" s="29"/>
      <c r="F659" s="240"/>
      <c r="G659" s="25">
        <f t="shared" si="177"/>
        <v>0</v>
      </c>
      <c r="H659" s="25">
        <f t="shared" si="177"/>
        <v>0</v>
      </c>
      <c r="I659" s="25">
        <f t="shared" si="177"/>
        <v>0</v>
      </c>
      <c r="J659" s="25">
        <f t="shared" si="177"/>
        <v>0</v>
      </c>
      <c r="K659" s="25">
        <f t="shared" si="177"/>
        <v>0</v>
      </c>
      <c r="L659" s="25">
        <f t="shared" si="177"/>
        <v>0</v>
      </c>
      <c r="M659" s="25">
        <f t="shared" si="177"/>
        <v>0</v>
      </c>
      <c r="N659" s="25">
        <f t="shared" si="177"/>
        <v>0</v>
      </c>
      <c r="O659" s="25">
        <f t="shared" si="177"/>
        <v>0</v>
      </c>
      <c r="P659" s="25">
        <f t="shared" si="177"/>
        <v>0</v>
      </c>
    </row>
    <row r="660" spans="1:16">
      <c r="B660" s="21"/>
      <c r="C660" s="29"/>
      <c r="D660" s="29" t="s">
        <v>1</v>
      </c>
      <c r="E660" s="29"/>
      <c r="F660" s="240"/>
      <c r="G660" s="18">
        <f>SUM(G652:G659)</f>
        <v>0</v>
      </c>
      <c r="H660" s="18">
        <f t="shared" ref="H660:P660" si="178">SUM(H652:H659)</f>
        <v>0</v>
      </c>
      <c r="I660" s="18">
        <f t="shared" si="178"/>
        <v>0</v>
      </c>
      <c r="J660" s="18">
        <f t="shared" si="178"/>
        <v>0</v>
      </c>
      <c r="K660" s="18">
        <f t="shared" si="178"/>
        <v>0</v>
      </c>
      <c r="L660" s="18">
        <f t="shared" si="178"/>
        <v>0</v>
      </c>
      <c r="M660" s="18">
        <f t="shared" si="178"/>
        <v>0</v>
      </c>
      <c r="N660" s="18">
        <f t="shared" si="178"/>
        <v>0</v>
      </c>
      <c r="O660" s="18">
        <f t="shared" si="178"/>
        <v>0</v>
      </c>
      <c r="P660" s="18">
        <f t="shared" si="178"/>
        <v>0</v>
      </c>
    </row>
    <row r="661" spans="1:16">
      <c r="B661" s="21"/>
      <c r="C661" s="29"/>
      <c r="D661" s="29"/>
      <c r="E661" s="29"/>
      <c r="F661" s="240"/>
      <c r="G661" s="18"/>
      <c r="H661" s="18"/>
      <c r="I661" s="18"/>
      <c r="J661" s="18"/>
      <c r="K661" s="18"/>
      <c r="L661" s="18"/>
      <c r="M661" s="18"/>
      <c r="N661" s="18"/>
      <c r="O661" s="18"/>
      <c r="P661" s="18"/>
    </row>
    <row r="662" spans="1:16">
      <c r="A662" s="292" t="str">
        <f>A566</f>
        <v>WWI7</v>
      </c>
      <c r="B662" s="292" t="str">
        <f>B566</f>
        <v>Other I7</v>
      </c>
      <c r="C662" s="29"/>
      <c r="D662" s="29" t="s">
        <v>1</v>
      </c>
      <c r="E662" s="29"/>
      <c r="F662" s="240"/>
      <c r="G662" s="240">
        <f t="shared" ref="G662:P662" si="179">(((G354*G1114)+(G363*G1021/1000)+(G364*G1022/1000))*((12-G14)/12))+(((F354*G1114)+(F363*G1021/1000)+(F364*G1022/1000))*((G14)/12))</f>
        <v>0</v>
      </c>
      <c r="H662" s="240">
        <f t="shared" si="179"/>
        <v>0</v>
      </c>
      <c r="I662" s="240">
        <f t="shared" si="179"/>
        <v>0</v>
      </c>
      <c r="J662" s="240">
        <f t="shared" si="179"/>
        <v>0</v>
      </c>
      <c r="K662" s="240">
        <f t="shared" si="179"/>
        <v>0</v>
      </c>
      <c r="L662" s="240">
        <f t="shared" si="179"/>
        <v>0</v>
      </c>
      <c r="M662" s="240">
        <f t="shared" si="179"/>
        <v>0</v>
      </c>
      <c r="N662" s="240">
        <f t="shared" si="179"/>
        <v>0</v>
      </c>
      <c r="O662" s="240">
        <f t="shared" si="179"/>
        <v>0</v>
      </c>
      <c r="P662" s="240">
        <f t="shared" si="179"/>
        <v>0</v>
      </c>
    </row>
    <row r="663" spans="1:16">
      <c r="B663" s="21"/>
      <c r="C663" s="29"/>
      <c r="D663" s="29"/>
      <c r="E663" s="29"/>
      <c r="F663" s="240"/>
      <c r="G663" s="18"/>
      <c r="H663" s="18"/>
      <c r="I663" s="18"/>
      <c r="J663" s="18"/>
      <c r="K663" s="18"/>
      <c r="L663" s="18"/>
      <c r="M663" s="18"/>
      <c r="N663" s="18"/>
      <c r="O663" s="18"/>
      <c r="P663" s="18"/>
    </row>
    <row r="664" spans="1:16">
      <c r="A664" s="292" t="str">
        <f>A567</f>
        <v>WWI8</v>
      </c>
      <c r="B664" s="292" t="str">
        <f>B567</f>
        <v>Other I8</v>
      </c>
      <c r="C664" s="29"/>
      <c r="D664" s="29" t="s">
        <v>1</v>
      </c>
      <c r="E664" s="29"/>
      <c r="F664" s="240"/>
      <c r="G664" s="240">
        <f t="shared" ref="G664:P664" si="180">(((G367*G1124)+(G376*G1025/1000)+(G377*G1026/1000))*((12-G14)/12))+(((F367*G1124)+(F376*G1025/1000)+(F377*G1026/1000))*((G14)/12))</f>
        <v>0</v>
      </c>
      <c r="H664" s="240">
        <f t="shared" si="180"/>
        <v>0</v>
      </c>
      <c r="I664" s="240">
        <f t="shared" si="180"/>
        <v>0</v>
      </c>
      <c r="J664" s="240">
        <f t="shared" si="180"/>
        <v>0</v>
      </c>
      <c r="K664" s="240">
        <f t="shared" si="180"/>
        <v>0</v>
      </c>
      <c r="L664" s="240">
        <f t="shared" si="180"/>
        <v>0</v>
      </c>
      <c r="M664" s="240">
        <f t="shared" si="180"/>
        <v>0</v>
      </c>
      <c r="N664" s="240">
        <f t="shared" si="180"/>
        <v>0</v>
      </c>
      <c r="O664" s="240">
        <f t="shared" si="180"/>
        <v>0</v>
      </c>
      <c r="P664" s="240">
        <f t="shared" si="180"/>
        <v>0</v>
      </c>
    </row>
    <row r="665" spans="1:16">
      <c r="B665" s="21"/>
      <c r="C665" s="29"/>
      <c r="D665" s="29"/>
      <c r="E665" s="29"/>
      <c r="F665" s="240"/>
      <c r="G665" s="18"/>
      <c r="H665" s="18"/>
      <c r="I665" s="18"/>
      <c r="J665" s="18"/>
      <c r="K665" s="18"/>
      <c r="L665" s="18"/>
      <c r="M665" s="18"/>
      <c r="N665" s="18"/>
      <c r="O665" s="18"/>
      <c r="P665" s="18"/>
    </row>
    <row r="666" spans="1:16">
      <c r="B666" s="21"/>
      <c r="C666" s="29"/>
      <c r="D666" s="29"/>
      <c r="E666" s="29"/>
      <c r="F666" s="240"/>
      <c r="G666" s="240"/>
      <c r="H666" s="240"/>
      <c r="I666" s="18"/>
      <c r="J666" s="18"/>
      <c r="K666" s="18"/>
      <c r="L666" s="18"/>
      <c r="M666" s="18"/>
      <c r="N666" s="18"/>
      <c r="O666" s="18"/>
      <c r="P666" s="18"/>
    </row>
    <row r="667" spans="1:16">
      <c r="B667" s="29"/>
      <c r="C667" s="29"/>
      <c r="D667" s="29"/>
      <c r="E667" s="29"/>
      <c r="F667" s="240"/>
      <c r="G667" s="18"/>
      <c r="H667" s="18"/>
      <c r="I667" s="18"/>
      <c r="J667" s="18"/>
      <c r="K667" s="18"/>
      <c r="L667" s="18"/>
      <c r="M667" s="18"/>
      <c r="N667" s="18"/>
      <c r="O667" s="18"/>
      <c r="P667" s="18"/>
    </row>
    <row r="668" spans="1:16">
      <c r="B668" s="294" t="s">
        <v>269</v>
      </c>
      <c r="F668" s="18"/>
    </row>
    <row r="669" spans="1:16">
      <c r="A669" s="17" t="str">
        <f>'Forecast WW8'!A75</f>
        <v>WWI1</v>
      </c>
      <c r="B669" s="17" t="str">
        <f>'Forecast WW8'!B75</f>
        <v>Residential Inside</v>
      </c>
      <c r="F669" s="240"/>
      <c r="G669" s="240">
        <f>'Forecast WW8'!F75</f>
        <v>915842.84825406899</v>
      </c>
      <c r="H669" s="240">
        <f>'Forecast WW8'!G75</f>
        <v>1828748.329419072</v>
      </c>
      <c r="I669" s="240">
        <f>'Forecast WW8'!H75</f>
        <v>1903669.0426283623</v>
      </c>
      <c r="J669" s="240">
        <f>'Forecast WW8'!I75</f>
        <v>2942643.1087634941</v>
      </c>
      <c r="K669" s="240">
        <f>'Forecast WW8'!J75</f>
        <v>2813911.3091011364</v>
      </c>
      <c r="L669" s="240">
        <f>'Forecast WW8'!K75</f>
        <v>4136659.1545296353</v>
      </c>
      <c r="M669" s="240">
        <f>'Forecast WW8'!L75</f>
        <v>4033297.5194243216</v>
      </c>
      <c r="N669" s="240">
        <f>'Forecast WW8'!M75</f>
        <v>5236934.6783747738</v>
      </c>
      <c r="O669" s="240">
        <f>'Forecast WW8'!N75</f>
        <v>5259020.0293159951</v>
      </c>
      <c r="P669" s="240">
        <f>'Forecast WW8'!O75</f>
        <v>6214234.7564189304</v>
      </c>
    </row>
    <row r="670" spans="1:16">
      <c r="A670" s="17" t="str">
        <f>'Forecast WW7'!A107</f>
        <v>WWO1</v>
      </c>
      <c r="B670" s="17" t="str">
        <f>'Forecast WW7'!B107</f>
        <v>Residential Outside</v>
      </c>
      <c r="F670" s="240"/>
      <c r="G670" s="18">
        <f>'Forecast WW7'!F116</f>
        <v>2142236.4676342881</v>
      </c>
      <c r="H670" s="18">
        <f>'Forecast WW7'!G116</f>
        <v>2328788.9473844701</v>
      </c>
      <c r="I670" s="18">
        <f>'Forecast WW7'!H116</f>
        <v>2524510.397795239</v>
      </c>
      <c r="J670" s="18">
        <f>'Forecast WW7'!I116</f>
        <v>3023752.1564712492</v>
      </c>
      <c r="K670" s="18">
        <f>'Forecast WW7'!J116</f>
        <v>3589316.5270250104</v>
      </c>
      <c r="L670" s="18">
        <f>'Forecast WW7'!K116</f>
        <v>3967863.3682311643</v>
      </c>
      <c r="M670" s="18">
        <f>'Forecast WW7'!L116</f>
        <v>4470129.8802255346</v>
      </c>
      <c r="N670" s="18">
        <f>'Forecast WW7'!M116</f>
        <v>4899644.7906296123</v>
      </c>
      <c r="O670" s="18">
        <f>'Forecast WW7'!N116</f>
        <v>5228086.1133896885</v>
      </c>
      <c r="P670" s="18">
        <f>'Forecast WW7'!O116</f>
        <v>5422151.1013867091</v>
      </c>
    </row>
    <row r="671" spans="1:16">
      <c r="A671" s="17" t="str">
        <f>'Forecast WW8'!A76</f>
        <v>WWI2</v>
      </c>
      <c r="B671" s="17" t="str">
        <f>'Forecast WW8'!B76</f>
        <v>Commercial Inside</v>
      </c>
      <c r="F671" s="240"/>
      <c r="G671" s="18">
        <f>'Forecast WW8'!F76</f>
        <v>109342.93570677549</v>
      </c>
      <c r="H671" s="18">
        <f>'Forecast WW8'!G76</f>
        <v>220303.72773875922</v>
      </c>
      <c r="I671" s="18">
        <f>'Forecast WW8'!H76</f>
        <v>229164.64805826318</v>
      </c>
      <c r="J671" s="18">
        <f>'Forecast WW8'!I76</f>
        <v>355398.91809066787</v>
      </c>
      <c r="K671" s="18">
        <f>'Forecast WW8'!J76</f>
        <v>339440.92265811731</v>
      </c>
      <c r="L671" s="18">
        <f>'Forecast WW8'!K76</f>
        <v>500504.01486754854</v>
      </c>
      <c r="M671" s="18">
        <f>'Forecast WW8'!L76</f>
        <v>487664.79230562033</v>
      </c>
      <c r="N671" s="18">
        <f>'Forecast WW8'!M76</f>
        <v>634373.5103028164</v>
      </c>
      <c r="O671" s="18">
        <f>'Forecast WW8'!N76</f>
        <v>636740.67234204721</v>
      </c>
      <c r="P671" s="18">
        <f>'Forecast WW8'!O76</f>
        <v>753051.94826015679</v>
      </c>
    </row>
    <row r="672" spans="1:16">
      <c r="A672" s="17" t="str">
        <f>'Forecast WW7'!A120</f>
        <v>WWO2</v>
      </c>
      <c r="B672" s="17" t="str">
        <f>'Forecast WW7'!B120</f>
        <v>Commercial Outside</v>
      </c>
      <c r="F672" s="240"/>
      <c r="G672" s="18">
        <f>'Forecast WW7'!F129</f>
        <v>0</v>
      </c>
      <c r="H672" s="18">
        <f>'Forecast WW7'!G129</f>
        <v>0</v>
      </c>
      <c r="I672" s="18">
        <f>'Forecast WW7'!H129</f>
        <v>0</v>
      </c>
      <c r="J672" s="18">
        <f>'Forecast WW7'!I129</f>
        <v>0</v>
      </c>
      <c r="K672" s="18">
        <f>'Forecast WW7'!J129</f>
        <v>0</v>
      </c>
      <c r="L672" s="18">
        <f>'Forecast WW7'!K129</f>
        <v>0</v>
      </c>
      <c r="M672" s="18">
        <f>'Forecast WW7'!L129</f>
        <v>0</v>
      </c>
      <c r="N672" s="18">
        <f>'Forecast WW7'!M129</f>
        <v>0</v>
      </c>
      <c r="O672" s="18">
        <f>'Forecast WW7'!N129</f>
        <v>0</v>
      </c>
      <c r="P672" s="18">
        <f>'Forecast WW7'!O129</f>
        <v>0</v>
      </c>
    </row>
    <row r="673" spans="1:18">
      <c r="A673" s="17" t="str">
        <f>'Forecast WW8'!A77</f>
        <v>WWI3</v>
      </c>
      <c r="B673" s="17" t="str">
        <f>'Forecast WW8'!B77</f>
        <v>Other I3</v>
      </c>
      <c r="F673" s="240"/>
      <c r="G673" s="18">
        <f>'Forecast WW8'!F77</f>
        <v>0</v>
      </c>
      <c r="H673" s="18">
        <f>'Forecast WW8'!G77</f>
        <v>0</v>
      </c>
      <c r="I673" s="18">
        <f>'Forecast WW8'!H77</f>
        <v>0</v>
      </c>
      <c r="J673" s="18">
        <f>'Forecast WW8'!I77</f>
        <v>0</v>
      </c>
      <c r="K673" s="18">
        <f>'Forecast WW8'!J77</f>
        <v>0</v>
      </c>
      <c r="L673" s="18">
        <f>'Forecast WW8'!K77</f>
        <v>0</v>
      </c>
      <c r="M673" s="18">
        <f>'Forecast WW8'!L77</f>
        <v>0</v>
      </c>
      <c r="N673" s="18">
        <f>'Forecast WW8'!M77</f>
        <v>0</v>
      </c>
      <c r="O673" s="18">
        <f>'Forecast WW8'!N77</f>
        <v>0</v>
      </c>
      <c r="P673" s="18">
        <f>'Forecast WW8'!O77</f>
        <v>0</v>
      </c>
    </row>
    <row r="674" spans="1:18">
      <c r="A674" s="17" t="str">
        <f>'Forecast WW8'!A78</f>
        <v>WWI4</v>
      </c>
      <c r="B674" s="17" t="str">
        <f>'Forecast WW8'!B78</f>
        <v>Other I4</v>
      </c>
      <c r="F674" s="240"/>
      <c r="G674" s="18">
        <f>'Forecast WW8'!F78</f>
        <v>0</v>
      </c>
      <c r="H674" s="18">
        <f>'Forecast WW8'!G78</f>
        <v>0</v>
      </c>
      <c r="I674" s="18">
        <f>'Forecast WW8'!H78</f>
        <v>0</v>
      </c>
      <c r="J674" s="18">
        <f>'Forecast WW8'!I78</f>
        <v>0</v>
      </c>
      <c r="K674" s="18">
        <f>'Forecast WW8'!J78</f>
        <v>0</v>
      </c>
      <c r="L674" s="18">
        <f>'Forecast WW8'!K78</f>
        <v>0</v>
      </c>
      <c r="M674" s="18">
        <f>'Forecast WW8'!L78</f>
        <v>0</v>
      </c>
      <c r="N674" s="18">
        <f>'Forecast WW8'!M78</f>
        <v>0</v>
      </c>
      <c r="O674" s="18">
        <f>'Forecast WW8'!N78</f>
        <v>0</v>
      </c>
      <c r="P674" s="18">
        <f>'Forecast WW8'!O78</f>
        <v>0</v>
      </c>
    </row>
    <row r="675" spans="1:18">
      <c r="A675" s="17" t="str">
        <f>'Forecast WW8'!A79</f>
        <v>WWI5</v>
      </c>
      <c r="B675" s="17" t="str">
        <f>'Forecast WW8'!B79</f>
        <v>Other I5</v>
      </c>
      <c r="F675" s="240"/>
      <c r="G675" s="18">
        <f>'Forecast WW8'!F79</f>
        <v>0</v>
      </c>
      <c r="H675" s="18">
        <f>'Forecast WW8'!G79</f>
        <v>0</v>
      </c>
      <c r="I675" s="18">
        <f>'Forecast WW8'!H79</f>
        <v>0</v>
      </c>
      <c r="J675" s="18">
        <f>'Forecast WW8'!I79</f>
        <v>0</v>
      </c>
      <c r="K675" s="18">
        <f>'Forecast WW8'!J79</f>
        <v>0</v>
      </c>
      <c r="L675" s="18">
        <f>'Forecast WW8'!K79</f>
        <v>0</v>
      </c>
      <c r="M675" s="18">
        <f>'Forecast WW8'!L79</f>
        <v>0</v>
      </c>
      <c r="N675" s="18">
        <f>'Forecast WW8'!M79</f>
        <v>0</v>
      </c>
      <c r="O675" s="18">
        <f>'Forecast WW8'!N79</f>
        <v>0</v>
      </c>
      <c r="P675" s="18">
        <f>'Forecast WW8'!O79</f>
        <v>0</v>
      </c>
    </row>
    <row r="676" spans="1:18">
      <c r="A676" s="17" t="str">
        <f>'Forecast WW8'!A80</f>
        <v>WWI6</v>
      </c>
      <c r="B676" s="17" t="str">
        <f>'Forecast WW8'!B80</f>
        <v>Other I6</v>
      </c>
      <c r="F676" s="240"/>
      <c r="G676" s="18">
        <f>'Forecast WW8'!F80</f>
        <v>0</v>
      </c>
      <c r="H676" s="18">
        <f>'Forecast WW8'!G80</f>
        <v>0</v>
      </c>
      <c r="I676" s="18">
        <f>'Forecast WW8'!H80</f>
        <v>0</v>
      </c>
      <c r="J676" s="18">
        <f>'Forecast WW8'!I80</f>
        <v>0</v>
      </c>
      <c r="K676" s="18">
        <f>'Forecast WW8'!J80</f>
        <v>0</v>
      </c>
      <c r="L676" s="18">
        <f>'Forecast WW8'!K80</f>
        <v>0</v>
      </c>
      <c r="M676" s="18">
        <f>'Forecast WW8'!L80</f>
        <v>0</v>
      </c>
      <c r="N676" s="18">
        <f>'Forecast WW8'!M80</f>
        <v>0</v>
      </c>
      <c r="O676" s="18">
        <f>'Forecast WW8'!N80</f>
        <v>0</v>
      </c>
      <c r="P676" s="18">
        <f>'Forecast WW8'!O80</f>
        <v>0</v>
      </c>
    </row>
    <row r="677" spans="1:18">
      <c r="A677" s="17" t="str">
        <f>'Forecast WW8'!A81</f>
        <v>WWI7</v>
      </c>
      <c r="B677" s="17" t="str">
        <f>'Forecast WW8'!B81</f>
        <v>Other I7</v>
      </c>
      <c r="F677" s="240"/>
      <c r="G677" s="18">
        <f>'Forecast WW8'!F81</f>
        <v>0</v>
      </c>
      <c r="H677" s="18">
        <f>'Forecast WW8'!G81</f>
        <v>0</v>
      </c>
      <c r="I677" s="18">
        <f>'Forecast WW8'!H81</f>
        <v>0</v>
      </c>
      <c r="J677" s="18">
        <f>'Forecast WW8'!I81</f>
        <v>0</v>
      </c>
      <c r="K677" s="18">
        <f>'Forecast WW8'!J81</f>
        <v>0</v>
      </c>
      <c r="L677" s="18">
        <f>'Forecast WW8'!K81</f>
        <v>0</v>
      </c>
      <c r="M677" s="18">
        <f>'Forecast WW8'!L81</f>
        <v>0</v>
      </c>
      <c r="N677" s="18">
        <f>'Forecast WW8'!M81</f>
        <v>0</v>
      </c>
      <c r="O677" s="18">
        <f>'Forecast WW8'!N81</f>
        <v>0</v>
      </c>
      <c r="P677" s="18">
        <f>'Forecast WW8'!O81</f>
        <v>0</v>
      </c>
    </row>
    <row r="678" spans="1:18" ht="12">
      <c r="A678" s="17" t="str">
        <f>'Forecast WW8'!A82</f>
        <v>WWI8</v>
      </c>
      <c r="B678" s="17" t="str">
        <f>'Forecast WW8'!B82</f>
        <v>Other I8</v>
      </c>
      <c r="F678" s="240"/>
      <c r="G678" s="25">
        <f>'Forecast WW8'!F82</f>
        <v>0</v>
      </c>
      <c r="H678" s="25">
        <f>'Forecast WW8'!G82</f>
        <v>0</v>
      </c>
      <c r="I678" s="25">
        <f>'Forecast WW8'!H82</f>
        <v>0</v>
      </c>
      <c r="J678" s="25">
        <f>'Forecast WW8'!I82</f>
        <v>0</v>
      </c>
      <c r="K678" s="25">
        <f>'Forecast WW8'!J82</f>
        <v>0</v>
      </c>
      <c r="L678" s="25">
        <f>'Forecast WW8'!K82</f>
        <v>0</v>
      </c>
      <c r="M678" s="25">
        <f>'Forecast WW8'!L82</f>
        <v>0</v>
      </c>
      <c r="N678" s="25">
        <f>'Forecast WW8'!M82</f>
        <v>0</v>
      </c>
      <c r="O678" s="25">
        <f>'Forecast WW8'!N82</f>
        <v>0</v>
      </c>
      <c r="P678" s="25">
        <f>'Forecast WW8'!O82</f>
        <v>0</v>
      </c>
    </row>
    <row r="679" spans="1:18" s="29" customFormat="1">
      <c r="B679" s="17" t="s">
        <v>175</v>
      </c>
      <c r="F679" s="240"/>
      <c r="G679" s="18">
        <f>SUM(G669:G678)</f>
        <v>3167422.251595133</v>
      </c>
      <c r="H679" s="18">
        <f t="shared" ref="H679:P679" si="181">SUM(H669:H678)</f>
        <v>4377841.0045423014</v>
      </c>
      <c r="I679" s="18">
        <f t="shared" si="181"/>
        <v>4657344.0884818649</v>
      </c>
      <c r="J679" s="18">
        <f t="shared" si="181"/>
        <v>6321794.1833254108</v>
      </c>
      <c r="K679" s="18">
        <f t="shared" si="181"/>
        <v>6742668.7587842643</v>
      </c>
      <c r="L679" s="18">
        <f t="shared" si="181"/>
        <v>8605026.5376283471</v>
      </c>
      <c r="M679" s="18">
        <f t="shared" si="181"/>
        <v>8991092.191955477</v>
      </c>
      <c r="N679" s="18">
        <f t="shared" si="181"/>
        <v>10770952.979307201</v>
      </c>
      <c r="O679" s="18">
        <f t="shared" si="181"/>
        <v>11123846.81504773</v>
      </c>
      <c r="P679" s="18">
        <f t="shared" si="181"/>
        <v>12389437.806065796</v>
      </c>
      <c r="Q679" s="17"/>
      <c r="R679" s="17"/>
    </row>
    <row r="680" spans="1:18" s="29" customFormat="1">
      <c r="B680" s="17"/>
      <c r="F680" s="24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7"/>
      <c r="R680" s="17"/>
    </row>
    <row r="681" spans="1:18" s="29" customFormat="1">
      <c r="B681" s="35" t="s">
        <v>270</v>
      </c>
      <c r="F681" s="240"/>
      <c r="G681" s="18"/>
      <c r="H681" s="18"/>
      <c r="I681" s="18"/>
      <c r="J681" s="18"/>
      <c r="K681" s="18" t="s">
        <v>272</v>
      </c>
      <c r="L681" s="18"/>
      <c r="M681" s="18"/>
      <c r="N681" s="18"/>
      <c r="O681" s="18"/>
      <c r="P681" s="18"/>
      <c r="Q681" s="17"/>
      <c r="R681" s="17"/>
    </row>
    <row r="682" spans="1:18" s="29" customFormat="1">
      <c r="A682" s="17" t="str">
        <f t="shared" ref="A682:B691" si="182">A669</f>
        <v>WWI1</v>
      </c>
      <c r="B682" s="17" t="str">
        <f t="shared" si="182"/>
        <v>Residential Inside</v>
      </c>
      <c r="F682" s="240"/>
      <c r="G682" s="240">
        <f t="shared" ref="G682:P691" si="183">G558-G669</f>
        <v>972753.08905451349</v>
      </c>
      <c r="H682" s="240">
        <f t="shared" si="183"/>
        <v>611313.41014946648</v>
      </c>
      <c r="I682" s="240">
        <f t="shared" si="183"/>
        <v>1353827.286394265</v>
      </c>
      <c r="J682" s="240">
        <f t="shared" si="183"/>
        <v>1005703.0417182529</v>
      </c>
      <c r="K682" s="240">
        <f t="shared" si="183"/>
        <v>1923598.6831696993</v>
      </c>
      <c r="L682" s="240">
        <f t="shared" si="183"/>
        <v>1489910.9129307135</v>
      </c>
      <c r="M682" s="240">
        <f t="shared" si="183"/>
        <v>2330911.2127653067</v>
      </c>
      <c r="N682" s="240">
        <f t="shared" si="183"/>
        <v>1758705.3873877814</v>
      </c>
      <c r="O682" s="240">
        <f t="shared" si="183"/>
        <v>2349997.757412619</v>
      </c>
      <c r="P682" s="240">
        <f t="shared" si="183"/>
        <v>2061941.7098500496</v>
      </c>
      <c r="Q682" s="17"/>
      <c r="R682" s="17"/>
    </row>
    <row r="683" spans="1:18" s="29" customFormat="1">
      <c r="A683" s="17" t="str">
        <f t="shared" si="182"/>
        <v>WWO1</v>
      </c>
      <c r="B683" s="17" t="str">
        <f t="shared" si="182"/>
        <v>Residential Outside</v>
      </c>
      <c r="F683" s="240"/>
      <c r="G683" s="18">
        <f t="shared" si="183"/>
        <v>-1445632.2140242881</v>
      </c>
      <c r="H683" s="18">
        <f t="shared" si="183"/>
        <v>-1421993.7251339704</v>
      </c>
      <c r="I683" s="18">
        <f t="shared" si="183"/>
        <v>-1310984.1976636508</v>
      </c>
      <c r="J683" s="18">
        <f t="shared" si="183"/>
        <v>-1552861.319815754</v>
      </c>
      <c r="K683" s="18">
        <f t="shared" si="183"/>
        <v>-1824435.7970655081</v>
      </c>
      <c r="L683" s="18">
        <f t="shared" si="183"/>
        <v>-1871778.060964541</v>
      </c>
      <c r="M683" s="18">
        <f t="shared" si="183"/>
        <v>-2099249.5293225497</v>
      </c>
      <c r="N683" s="18">
        <f t="shared" si="183"/>
        <v>-2293535.1748314365</v>
      </c>
      <c r="O683" s="18">
        <f t="shared" si="183"/>
        <v>-2393472.8064783295</v>
      </c>
      <c r="P683" s="18">
        <f t="shared" si="183"/>
        <v>-2338998.8997253622</v>
      </c>
      <c r="Q683" s="17"/>
      <c r="R683" s="17"/>
    </row>
    <row r="684" spans="1:18" s="29" customFormat="1">
      <c r="A684" s="17" t="str">
        <f t="shared" si="182"/>
        <v>WWI2</v>
      </c>
      <c r="B684" s="17" t="str">
        <f t="shared" si="182"/>
        <v>Commercial Inside</v>
      </c>
      <c r="F684" s="240"/>
      <c r="G684" s="18">
        <f t="shared" si="183"/>
        <v>122583.21578564873</v>
      </c>
      <c r="H684" s="18">
        <f t="shared" si="183"/>
        <v>77318.858688000735</v>
      </c>
      <c r="I684" s="18">
        <f t="shared" si="183"/>
        <v>166240.09897249873</v>
      </c>
      <c r="J684" s="18">
        <f t="shared" si="183"/>
        <v>123863.26769037807</v>
      </c>
      <c r="K684" s="18">
        <f t="shared" si="183"/>
        <v>235612.35471935774</v>
      </c>
      <c r="L684" s="18">
        <f t="shared" si="183"/>
        <v>182466.06075569341</v>
      </c>
      <c r="M684" s="18">
        <f t="shared" si="183"/>
        <v>284842.09323780349</v>
      </c>
      <c r="N684" s="18">
        <f t="shared" si="183"/>
        <v>214778.41839668399</v>
      </c>
      <c r="O684" s="18">
        <f t="shared" si="183"/>
        <v>286864.89746582508</v>
      </c>
      <c r="P684" s="18">
        <f t="shared" si="183"/>
        <v>251535.35790846974</v>
      </c>
      <c r="Q684" s="17"/>
      <c r="R684" s="17"/>
    </row>
    <row r="685" spans="1:18" s="29" customFormat="1">
      <c r="A685" s="17" t="str">
        <f t="shared" si="182"/>
        <v>WWO2</v>
      </c>
      <c r="B685" s="17" t="str">
        <f t="shared" si="182"/>
        <v>Commercial Outside</v>
      </c>
      <c r="F685" s="240"/>
      <c r="G685" s="18">
        <f t="shared" si="183"/>
        <v>0</v>
      </c>
      <c r="H685" s="18">
        <f t="shared" si="183"/>
        <v>0</v>
      </c>
      <c r="I685" s="18">
        <f t="shared" si="183"/>
        <v>0</v>
      </c>
      <c r="J685" s="18">
        <f t="shared" si="183"/>
        <v>0</v>
      </c>
      <c r="K685" s="18">
        <f t="shared" si="183"/>
        <v>0</v>
      </c>
      <c r="L685" s="18">
        <f t="shared" si="183"/>
        <v>0</v>
      </c>
      <c r="M685" s="18">
        <f t="shared" si="183"/>
        <v>0</v>
      </c>
      <c r="N685" s="18">
        <f t="shared" si="183"/>
        <v>0</v>
      </c>
      <c r="O685" s="18">
        <f t="shared" si="183"/>
        <v>0</v>
      </c>
      <c r="P685" s="18">
        <f t="shared" si="183"/>
        <v>0</v>
      </c>
      <c r="Q685" s="17"/>
      <c r="R685" s="17"/>
    </row>
    <row r="686" spans="1:18" s="29" customFormat="1">
      <c r="A686" s="17" t="str">
        <f t="shared" si="182"/>
        <v>WWI3</v>
      </c>
      <c r="B686" s="17" t="str">
        <f t="shared" si="182"/>
        <v>Other I3</v>
      </c>
      <c r="F686" s="240"/>
      <c r="G686" s="18">
        <f t="shared" si="183"/>
        <v>0</v>
      </c>
      <c r="H686" s="18">
        <f t="shared" si="183"/>
        <v>0</v>
      </c>
      <c r="I686" s="18">
        <f t="shared" si="183"/>
        <v>0</v>
      </c>
      <c r="J686" s="18">
        <f t="shared" si="183"/>
        <v>0</v>
      </c>
      <c r="K686" s="18">
        <f t="shared" si="183"/>
        <v>0</v>
      </c>
      <c r="L686" s="18">
        <f t="shared" si="183"/>
        <v>0</v>
      </c>
      <c r="M686" s="18">
        <f t="shared" si="183"/>
        <v>0</v>
      </c>
      <c r="N686" s="18">
        <f t="shared" si="183"/>
        <v>0</v>
      </c>
      <c r="O686" s="18">
        <f t="shared" si="183"/>
        <v>0</v>
      </c>
      <c r="P686" s="18">
        <f t="shared" si="183"/>
        <v>0</v>
      </c>
      <c r="Q686" s="17"/>
      <c r="R686" s="17"/>
    </row>
    <row r="687" spans="1:18" s="29" customFormat="1">
      <c r="A687" s="17" t="str">
        <f t="shared" si="182"/>
        <v>WWI4</v>
      </c>
      <c r="B687" s="17" t="str">
        <f t="shared" si="182"/>
        <v>Other I4</v>
      </c>
      <c r="F687" s="240"/>
      <c r="G687" s="18">
        <f t="shared" si="183"/>
        <v>0</v>
      </c>
      <c r="H687" s="18">
        <f t="shared" si="183"/>
        <v>0</v>
      </c>
      <c r="I687" s="18">
        <f t="shared" si="183"/>
        <v>0</v>
      </c>
      <c r="J687" s="18">
        <f t="shared" si="183"/>
        <v>0</v>
      </c>
      <c r="K687" s="18">
        <f t="shared" si="183"/>
        <v>0</v>
      </c>
      <c r="L687" s="18">
        <f t="shared" si="183"/>
        <v>0</v>
      </c>
      <c r="M687" s="18">
        <f t="shared" si="183"/>
        <v>0</v>
      </c>
      <c r="N687" s="18">
        <f t="shared" si="183"/>
        <v>0</v>
      </c>
      <c r="O687" s="18">
        <f t="shared" si="183"/>
        <v>0</v>
      </c>
      <c r="P687" s="18">
        <f t="shared" si="183"/>
        <v>0</v>
      </c>
      <c r="Q687" s="17"/>
      <c r="R687" s="17"/>
    </row>
    <row r="688" spans="1:18" s="29" customFormat="1">
      <c r="A688" s="17" t="str">
        <f t="shared" si="182"/>
        <v>WWI5</v>
      </c>
      <c r="B688" s="17" t="str">
        <f t="shared" si="182"/>
        <v>Other I5</v>
      </c>
      <c r="F688" s="240"/>
      <c r="G688" s="18">
        <f t="shared" si="183"/>
        <v>0</v>
      </c>
      <c r="H688" s="18">
        <f t="shared" si="183"/>
        <v>0</v>
      </c>
      <c r="I688" s="18">
        <f t="shared" si="183"/>
        <v>0</v>
      </c>
      <c r="J688" s="18">
        <f t="shared" si="183"/>
        <v>0</v>
      </c>
      <c r="K688" s="18">
        <f t="shared" si="183"/>
        <v>0</v>
      </c>
      <c r="L688" s="18">
        <f t="shared" si="183"/>
        <v>0</v>
      </c>
      <c r="M688" s="18">
        <f t="shared" si="183"/>
        <v>0</v>
      </c>
      <c r="N688" s="18">
        <f t="shared" si="183"/>
        <v>0</v>
      </c>
      <c r="O688" s="18">
        <f t="shared" si="183"/>
        <v>0</v>
      </c>
      <c r="P688" s="18">
        <f t="shared" si="183"/>
        <v>0</v>
      </c>
      <c r="Q688" s="17"/>
      <c r="R688" s="17"/>
    </row>
    <row r="689" spans="1:18" s="29" customFormat="1">
      <c r="A689" s="17" t="str">
        <f t="shared" si="182"/>
        <v>WWI6</v>
      </c>
      <c r="B689" s="17" t="str">
        <f t="shared" si="182"/>
        <v>Other I6</v>
      </c>
      <c r="F689" s="240"/>
      <c r="G689" s="18">
        <f t="shared" si="183"/>
        <v>0</v>
      </c>
      <c r="H689" s="18">
        <f t="shared" si="183"/>
        <v>0</v>
      </c>
      <c r="I689" s="18">
        <f t="shared" si="183"/>
        <v>0</v>
      </c>
      <c r="J689" s="18">
        <f t="shared" si="183"/>
        <v>0</v>
      </c>
      <c r="K689" s="18">
        <f t="shared" si="183"/>
        <v>0</v>
      </c>
      <c r="L689" s="18">
        <f t="shared" si="183"/>
        <v>0</v>
      </c>
      <c r="M689" s="18">
        <f t="shared" si="183"/>
        <v>0</v>
      </c>
      <c r="N689" s="18">
        <f t="shared" si="183"/>
        <v>0</v>
      </c>
      <c r="O689" s="18">
        <f t="shared" si="183"/>
        <v>0</v>
      </c>
      <c r="P689" s="18">
        <f t="shared" si="183"/>
        <v>0</v>
      </c>
      <c r="Q689" s="17"/>
      <c r="R689" s="17"/>
    </row>
    <row r="690" spans="1:18" s="29" customFormat="1">
      <c r="A690" s="17" t="str">
        <f t="shared" si="182"/>
        <v>WWI7</v>
      </c>
      <c r="B690" s="17" t="str">
        <f t="shared" si="182"/>
        <v>Other I7</v>
      </c>
      <c r="F690" s="240"/>
      <c r="G690" s="18">
        <f t="shared" si="183"/>
        <v>0</v>
      </c>
      <c r="H690" s="18">
        <f t="shared" si="183"/>
        <v>0</v>
      </c>
      <c r="I690" s="18">
        <f t="shared" si="183"/>
        <v>0</v>
      </c>
      <c r="J690" s="18">
        <f t="shared" si="183"/>
        <v>0</v>
      </c>
      <c r="K690" s="18">
        <f t="shared" si="183"/>
        <v>0</v>
      </c>
      <c r="L690" s="18">
        <f t="shared" si="183"/>
        <v>0</v>
      </c>
      <c r="M690" s="18">
        <f t="shared" si="183"/>
        <v>0</v>
      </c>
      <c r="N690" s="18">
        <f t="shared" si="183"/>
        <v>0</v>
      </c>
      <c r="O690" s="18">
        <f t="shared" si="183"/>
        <v>0</v>
      </c>
      <c r="P690" s="18">
        <f t="shared" si="183"/>
        <v>0</v>
      </c>
      <c r="Q690" s="17"/>
      <c r="R690" s="17"/>
    </row>
    <row r="691" spans="1:18" s="29" customFormat="1" ht="12">
      <c r="A691" s="17" t="str">
        <f t="shared" si="182"/>
        <v>WWI8</v>
      </c>
      <c r="B691" s="17" t="str">
        <f t="shared" si="182"/>
        <v>Other I8</v>
      </c>
      <c r="F691" s="240"/>
      <c r="G691" s="25">
        <f t="shared" si="183"/>
        <v>0</v>
      </c>
      <c r="H691" s="25">
        <f t="shared" si="183"/>
        <v>0</v>
      </c>
      <c r="I691" s="25">
        <f t="shared" si="183"/>
        <v>0</v>
      </c>
      <c r="J691" s="25">
        <f t="shared" si="183"/>
        <v>0</v>
      </c>
      <c r="K691" s="25">
        <f t="shared" si="183"/>
        <v>0</v>
      </c>
      <c r="L691" s="25">
        <f t="shared" si="183"/>
        <v>0</v>
      </c>
      <c r="M691" s="25">
        <f t="shared" si="183"/>
        <v>0</v>
      </c>
      <c r="N691" s="25">
        <f t="shared" si="183"/>
        <v>0</v>
      </c>
      <c r="O691" s="25">
        <f t="shared" si="183"/>
        <v>0</v>
      </c>
      <c r="P691" s="25">
        <f t="shared" si="183"/>
        <v>0</v>
      </c>
      <c r="Q691" s="17"/>
      <c r="R691" s="17"/>
    </row>
    <row r="692" spans="1:18" s="292" customFormat="1">
      <c r="B692" s="87" t="s">
        <v>273</v>
      </c>
      <c r="C692" s="87"/>
      <c r="D692" s="87"/>
      <c r="E692" s="87"/>
      <c r="F692" s="397"/>
      <c r="G692" s="312">
        <f>SUM(G682:G691)</f>
        <v>-350295.90918412589</v>
      </c>
      <c r="H692" s="312">
        <f t="shared" ref="H692:P692" si="184">SUM(H682:H691)</f>
        <v>-733361.45629650319</v>
      </c>
      <c r="I692" s="312">
        <f t="shared" si="184"/>
        <v>209083.1877031129</v>
      </c>
      <c r="J692" s="312">
        <f t="shared" si="184"/>
        <v>-423295.01040712296</v>
      </c>
      <c r="K692" s="312">
        <f t="shared" si="184"/>
        <v>334775.24082354893</v>
      </c>
      <c r="L692" s="312">
        <f t="shared" si="184"/>
        <v>-199401.08727813413</v>
      </c>
      <c r="M692" s="312">
        <f t="shared" si="184"/>
        <v>516503.77668056049</v>
      </c>
      <c r="N692" s="312">
        <f t="shared" si="184"/>
        <v>-320051.36904697109</v>
      </c>
      <c r="O692" s="312">
        <f t="shared" si="184"/>
        <v>243389.84840011457</v>
      </c>
      <c r="P692" s="312">
        <f t="shared" si="184"/>
        <v>-25521.831966842874</v>
      </c>
      <c r="Q692" s="87"/>
    </row>
    <row r="693" spans="1:18">
      <c r="B693" s="29"/>
      <c r="C693" s="29"/>
      <c r="D693" s="29"/>
      <c r="E693" s="29"/>
      <c r="F693" s="240"/>
      <c r="G693" s="18"/>
      <c r="H693" s="18"/>
      <c r="I693" s="18"/>
      <c r="J693" s="18"/>
      <c r="K693" s="18"/>
      <c r="L693" s="18"/>
      <c r="M693" s="18"/>
      <c r="N693" s="18"/>
      <c r="O693" s="18"/>
      <c r="P693" s="18"/>
    </row>
    <row r="694" spans="1:18" s="29" customFormat="1">
      <c r="F694" s="239"/>
      <c r="G694" s="30"/>
      <c r="H694" s="30"/>
      <c r="I694" s="30"/>
      <c r="J694" s="30"/>
      <c r="K694" s="30"/>
      <c r="L694" s="30"/>
      <c r="M694" s="30"/>
      <c r="N694" s="30"/>
      <c r="O694" s="30"/>
      <c r="P694" s="30"/>
    </row>
    <row r="695" spans="1:18" s="29" customFormat="1">
      <c r="F695" s="239"/>
      <c r="G695" s="30"/>
      <c r="H695" s="30"/>
      <c r="I695" s="30"/>
      <c r="J695" s="30"/>
      <c r="K695" s="30"/>
      <c r="L695" s="30"/>
      <c r="M695" s="30"/>
      <c r="N695" s="30"/>
      <c r="O695" s="30"/>
      <c r="P695" s="30"/>
    </row>
    <row r="696" spans="1:18" s="29" customFormat="1">
      <c r="B696" s="29" t="s">
        <v>122</v>
      </c>
      <c r="F696" s="239"/>
      <c r="G696" s="30"/>
      <c r="H696" s="30"/>
      <c r="I696" s="30"/>
      <c r="J696" s="30"/>
      <c r="K696" s="30"/>
      <c r="L696" s="30"/>
      <c r="M696" s="30"/>
      <c r="N696" s="30"/>
      <c r="O696" s="30"/>
      <c r="P696" s="30"/>
    </row>
    <row r="697" spans="1:18" s="29" customFormat="1">
      <c r="B697" s="17" t="s">
        <v>123</v>
      </c>
      <c r="F697" s="239"/>
      <c r="G697" s="240">
        <f t="shared" ref="G697:P697" si="185">G524</f>
        <v>5872805.7818934126</v>
      </c>
      <c r="H697" s="240">
        <f t="shared" si="185"/>
        <v>7359380.143521619</v>
      </c>
      <c r="I697" s="240">
        <f t="shared" si="185"/>
        <v>9150457.2146736663</v>
      </c>
      <c r="J697" s="240">
        <f t="shared" si="185"/>
        <v>10478665.477529166</v>
      </c>
      <c r="K697" s="240">
        <f t="shared" si="185"/>
        <v>11879015.975849133</v>
      </c>
      <c r="L697" s="240">
        <f t="shared" si="185"/>
        <v>13329714.898539186</v>
      </c>
      <c r="M697" s="240">
        <f t="shared" si="185"/>
        <v>14707338.559727473</v>
      </c>
      <c r="N697" s="240">
        <f t="shared" si="185"/>
        <v>16007796.231653612</v>
      </c>
      <c r="O697" s="240">
        <f t="shared" si="185"/>
        <v>17240694.899146207</v>
      </c>
      <c r="P697" s="240">
        <f t="shared" si="185"/>
        <v>18568549.743136056</v>
      </c>
    </row>
    <row r="698" spans="1:18" s="29" customFormat="1">
      <c r="B698" s="17" t="s">
        <v>124</v>
      </c>
      <c r="D698" s="32"/>
      <c r="F698" s="239"/>
      <c r="G698" s="18">
        <f t="shared" ref="G698:P698" si="186">G568</f>
        <v>2817126.3424110068</v>
      </c>
      <c r="H698" s="18">
        <f t="shared" si="186"/>
        <v>3644479.5482457983</v>
      </c>
      <c r="I698" s="18">
        <f t="shared" si="186"/>
        <v>4866427.276184977</v>
      </c>
      <c r="J698" s="18">
        <f t="shared" si="186"/>
        <v>5898499.172918288</v>
      </c>
      <c r="K698" s="18">
        <f t="shared" si="186"/>
        <v>7077443.9996078126</v>
      </c>
      <c r="L698" s="18">
        <f t="shared" si="186"/>
        <v>8405625.4503502138</v>
      </c>
      <c r="M698" s="18">
        <f t="shared" si="186"/>
        <v>9507595.9686360378</v>
      </c>
      <c r="N698" s="18">
        <f t="shared" si="186"/>
        <v>10450901.610260231</v>
      </c>
      <c r="O698" s="18">
        <f t="shared" si="186"/>
        <v>11367236.663447846</v>
      </c>
      <c r="P698" s="18">
        <f t="shared" si="186"/>
        <v>12363915.974098954</v>
      </c>
    </row>
    <row r="699" spans="1:18" s="29" customFormat="1" ht="12">
      <c r="B699" s="17" t="s">
        <v>125</v>
      </c>
      <c r="F699" s="239"/>
      <c r="G699" s="25">
        <f>'Forecast W4'!F50+'Forecast WW3'!F50</f>
        <v>2879300</v>
      </c>
      <c r="H699" s="25">
        <f>'Forecast W4'!G50+'Forecast WW3'!G50</f>
        <v>2879300</v>
      </c>
      <c r="I699" s="25">
        <f>'Forecast W4'!H50+'Forecast WW3'!H50</f>
        <v>3087874.0666757165</v>
      </c>
      <c r="J699" s="25">
        <f>'Forecast W4'!I50+'Forecast WW3'!I50</f>
        <v>2334441.3520421237</v>
      </c>
      <c r="K699" s="25">
        <f>'Forecast W4'!J50+'Forecast WW3'!J50</f>
        <v>2335497.7849967293</v>
      </c>
      <c r="L699" s="25">
        <f>'Forecast W4'!K50+'Forecast WW3'!K50</f>
        <v>2302810.8856809349</v>
      </c>
      <c r="M699" s="25">
        <f>'Forecast W4'!L50+'Forecast WW3'!L50</f>
        <v>2233702.3715514047</v>
      </c>
      <c r="N699" s="25">
        <f>'Forecast W4'!M50+'Forecast WW3'!M50</f>
        <v>2126824.3417718438</v>
      </c>
      <c r="O699" s="25">
        <f>'Forecast W4'!N50+'Forecast WW3'!N50</f>
        <v>1982383.5371400795</v>
      </c>
      <c r="P699" s="25">
        <f>'Forecast W4'!O50+'Forecast WW3'!O50</f>
        <v>2047282.906194445</v>
      </c>
    </row>
    <row r="700" spans="1:18" s="29" customFormat="1">
      <c r="F700" s="239"/>
      <c r="G700" s="18">
        <f>SUM(G697:G699)</f>
        <v>11569232.124304419</v>
      </c>
      <c r="H700" s="18">
        <f t="shared" ref="H700:P700" si="187">SUM(H697:H699)</f>
        <v>13883159.691767417</v>
      </c>
      <c r="I700" s="18">
        <f t="shared" si="187"/>
        <v>17104758.557534359</v>
      </c>
      <c r="J700" s="18">
        <f t="shared" si="187"/>
        <v>18711606.002489578</v>
      </c>
      <c r="K700" s="18">
        <f t="shared" si="187"/>
        <v>21291957.760453675</v>
      </c>
      <c r="L700" s="18">
        <f t="shared" si="187"/>
        <v>24038151.234570336</v>
      </c>
      <c r="M700" s="18">
        <f t="shared" si="187"/>
        <v>26448636.899914917</v>
      </c>
      <c r="N700" s="18">
        <f t="shared" si="187"/>
        <v>28585522.183685686</v>
      </c>
      <c r="O700" s="18">
        <f t="shared" si="187"/>
        <v>30590315.099734131</v>
      </c>
      <c r="P700" s="18">
        <f t="shared" si="187"/>
        <v>32979748.623429455</v>
      </c>
    </row>
    <row r="701" spans="1:18" s="29" customFormat="1">
      <c r="F701" s="239"/>
      <c r="G701" s="30"/>
      <c r="H701" s="30"/>
      <c r="I701" s="30"/>
      <c r="J701" s="30"/>
      <c r="K701" s="30"/>
      <c r="L701" s="30"/>
      <c r="M701" s="30"/>
      <c r="N701" s="30"/>
      <c r="O701" s="30"/>
      <c r="P701" s="30"/>
    </row>
    <row r="702" spans="1:18" s="29" customFormat="1">
      <c r="F702" s="239"/>
      <c r="G702" s="30"/>
      <c r="H702" s="30"/>
      <c r="I702" s="30"/>
      <c r="J702" s="30"/>
      <c r="K702" s="30"/>
      <c r="L702" s="30"/>
      <c r="M702" s="30"/>
      <c r="N702" s="30"/>
      <c r="O702" s="30"/>
      <c r="P702" s="30"/>
    </row>
    <row r="703" spans="1:18">
      <c r="B703" s="29"/>
      <c r="C703" s="29"/>
      <c r="D703" s="29"/>
      <c r="E703" s="29"/>
      <c r="F703" s="240"/>
      <c r="G703" s="18"/>
      <c r="H703" s="18"/>
      <c r="I703" s="18"/>
      <c r="J703" s="18"/>
      <c r="K703" s="18"/>
      <c r="L703" s="18"/>
      <c r="M703" s="18"/>
      <c r="N703" s="18"/>
      <c r="O703" s="18"/>
      <c r="P703" s="18"/>
    </row>
    <row r="704" spans="1:18">
      <c r="A704" s="22"/>
      <c r="B704" s="23" t="s">
        <v>274</v>
      </c>
      <c r="C704" s="22"/>
      <c r="D704" s="22"/>
      <c r="E704" s="22"/>
      <c r="F704" s="22"/>
      <c r="G704" s="18"/>
      <c r="H704" s="32"/>
    </row>
    <row r="705" spans="1:21">
      <c r="G705" s="18"/>
    </row>
    <row r="706" spans="1:21">
      <c r="B706" s="33" t="s">
        <v>275</v>
      </c>
      <c r="G706" s="380"/>
    </row>
    <row r="707" spans="1:21">
      <c r="A707" s="28" t="str">
        <f>A51</f>
        <v>WI1</v>
      </c>
      <c r="B707" s="33" t="str">
        <f>B51</f>
        <v>Residential Inside</v>
      </c>
      <c r="C707" s="18">
        <f t="shared" ref="C707:D711" si="188">C61</f>
        <v>2001</v>
      </c>
      <c r="D707" s="18">
        <f t="shared" si="188"/>
        <v>10000</v>
      </c>
      <c r="F707" s="398">
        <v>0.6</v>
      </c>
      <c r="G707" s="18">
        <f t="shared" ref="G707:P707" si="189">$F$707*G712</f>
        <v>133311710.39560246</v>
      </c>
      <c r="H707" s="18">
        <f t="shared" si="189"/>
        <v>163120542.5227659</v>
      </c>
      <c r="I707" s="18">
        <f t="shared" si="189"/>
        <v>195947287.965543</v>
      </c>
      <c r="J707" s="18">
        <f t="shared" si="189"/>
        <v>217854439.99069053</v>
      </c>
      <c r="K707" s="18">
        <f t="shared" si="189"/>
        <v>239775199.12547293</v>
      </c>
      <c r="L707" s="18">
        <f t="shared" si="189"/>
        <v>261220933.00069949</v>
      </c>
      <c r="M707" s="18">
        <f t="shared" si="189"/>
        <v>281664312.06232995</v>
      </c>
      <c r="N707" s="18">
        <f t="shared" si="189"/>
        <v>300558565.61941856</v>
      </c>
      <c r="O707" s="18">
        <f t="shared" si="189"/>
        <v>317359977.51403677</v>
      </c>
      <c r="P707" s="18">
        <f t="shared" si="189"/>
        <v>335100598.84715766</v>
      </c>
      <c r="S707" s="399"/>
      <c r="T707" s="399"/>
      <c r="U707" s="399"/>
    </row>
    <row r="708" spans="1:21">
      <c r="A708" s="27"/>
      <c r="B708" s="33"/>
      <c r="C708" s="18">
        <f t="shared" si="188"/>
        <v>10001</v>
      </c>
      <c r="D708" s="18">
        <f t="shared" si="188"/>
        <v>20000</v>
      </c>
      <c r="F708" s="398">
        <v>0.2</v>
      </c>
      <c r="G708" s="18">
        <f t="shared" ref="G708:P708" si="190">$F$708*G712</f>
        <v>44437236.798534155</v>
      </c>
      <c r="H708" s="18">
        <f t="shared" si="190"/>
        <v>54373514.174255304</v>
      </c>
      <c r="I708" s="18">
        <f t="shared" si="190"/>
        <v>65315762.655181006</v>
      </c>
      <c r="J708" s="18">
        <f t="shared" si="190"/>
        <v>72618146.66356352</v>
      </c>
      <c r="K708" s="18">
        <f t="shared" si="190"/>
        <v>79925066.375157639</v>
      </c>
      <c r="L708" s="18">
        <f t="shared" si="190"/>
        <v>87073644.333566502</v>
      </c>
      <c r="M708" s="18">
        <f t="shared" si="190"/>
        <v>93888104.020776659</v>
      </c>
      <c r="N708" s="18">
        <f t="shared" si="190"/>
        <v>100186188.5398062</v>
      </c>
      <c r="O708" s="18">
        <f t="shared" si="190"/>
        <v>105786659.17134559</v>
      </c>
      <c r="P708" s="18">
        <f t="shared" si="190"/>
        <v>111700199.61571923</v>
      </c>
      <c r="S708" s="399"/>
      <c r="T708" s="399"/>
      <c r="U708" s="399"/>
    </row>
    <row r="709" spans="1:21">
      <c r="A709" s="27"/>
      <c r="B709" s="33"/>
      <c r="C709" s="18">
        <f t="shared" si="188"/>
        <v>20001</v>
      </c>
      <c r="D709" s="18">
        <f t="shared" si="188"/>
        <v>30000</v>
      </c>
      <c r="F709" s="398">
        <v>0.15</v>
      </c>
      <c r="G709" s="18">
        <f t="shared" ref="G709:P709" si="191">$F$709*G712</f>
        <v>33327927.598900616</v>
      </c>
      <c r="H709" s="18">
        <f t="shared" si="191"/>
        <v>40780135.630691476</v>
      </c>
      <c r="I709" s="18">
        <f t="shared" si="191"/>
        <v>48986821.99138575</v>
      </c>
      <c r="J709" s="18">
        <f t="shared" si="191"/>
        <v>54463609.997672632</v>
      </c>
      <c r="K709" s="18">
        <f t="shared" si="191"/>
        <v>59943799.781368233</v>
      </c>
      <c r="L709" s="18">
        <f t="shared" si="191"/>
        <v>65305233.250174873</v>
      </c>
      <c r="M709" s="18">
        <f t="shared" si="191"/>
        <v>70416078.015582487</v>
      </c>
      <c r="N709" s="18">
        <f t="shared" si="191"/>
        <v>75139641.40485464</v>
      </c>
      <c r="O709" s="18">
        <f t="shared" si="191"/>
        <v>79339994.378509194</v>
      </c>
      <c r="P709" s="18">
        <f t="shared" si="191"/>
        <v>83775149.711789414</v>
      </c>
      <c r="S709" s="399"/>
      <c r="T709" s="399"/>
      <c r="U709" s="399"/>
    </row>
    <row r="710" spans="1:21">
      <c r="A710" s="27"/>
      <c r="B710" s="33"/>
      <c r="C710" s="18">
        <f t="shared" si="188"/>
        <v>30001</v>
      </c>
      <c r="D710" s="18" t="str">
        <f t="shared" si="188"/>
        <v>Above</v>
      </c>
      <c r="F710" s="398">
        <v>0.05</v>
      </c>
      <c r="G710" s="18">
        <f t="shared" ref="G710:P710" si="192">$F$710*G712</f>
        <v>11109309.199633539</v>
      </c>
      <c r="H710" s="18">
        <f t="shared" si="192"/>
        <v>13593378.543563826</v>
      </c>
      <c r="I710" s="18">
        <f t="shared" si="192"/>
        <v>16328940.663795251</v>
      </c>
      <c r="J710" s="18">
        <f t="shared" si="192"/>
        <v>18154536.66589088</v>
      </c>
      <c r="K710" s="18">
        <f t="shared" si="192"/>
        <v>19981266.59378941</v>
      </c>
      <c r="L710" s="18">
        <f t="shared" si="192"/>
        <v>21768411.083391625</v>
      </c>
      <c r="M710" s="18">
        <f t="shared" si="192"/>
        <v>23472026.005194165</v>
      </c>
      <c r="N710" s="18">
        <f t="shared" si="192"/>
        <v>25046547.134951551</v>
      </c>
      <c r="O710" s="18">
        <f t="shared" si="192"/>
        <v>26446664.792836398</v>
      </c>
      <c r="P710" s="18">
        <f t="shared" si="192"/>
        <v>27925049.903929807</v>
      </c>
      <c r="S710" s="399"/>
      <c r="T710" s="399"/>
      <c r="U710" s="399"/>
    </row>
    <row r="711" spans="1:21" ht="12">
      <c r="A711" s="27"/>
      <c r="B711" s="33"/>
      <c r="C711" s="18">
        <f t="shared" si="188"/>
        <v>0</v>
      </c>
      <c r="D711" s="18">
        <f t="shared" si="188"/>
        <v>0</v>
      </c>
      <c r="F711" s="400">
        <v>0</v>
      </c>
      <c r="G711" s="25">
        <f t="shared" ref="G711:P711" si="193">$F$711*G712</f>
        <v>0</v>
      </c>
      <c r="H711" s="25">
        <f t="shared" si="193"/>
        <v>0</v>
      </c>
      <c r="I711" s="25">
        <f t="shared" si="193"/>
        <v>0</v>
      </c>
      <c r="J711" s="25">
        <f t="shared" si="193"/>
        <v>0</v>
      </c>
      <c r="K711" s="25">
        <f t="shared" si="193"/>
        <v>0</v>
      </c>
      <c r="L711" s="25">
        <f t="shared" si="193"/>
        <v>0</v>
      </c>
      <c r="M711" s="25">
        <f t="shared" si="193"/>
        <v>0</v>
      </c>
      <c r="N711" s="25">
        <f t="shared" si="193"/>
        <v>0</v>
      </c>
      <c r="O711" s="25">
        <f t="shared" si="193"/>
        <v>0</v>
      </c>
      <c r="P711" s="25">
        <f t="shared" si="193"/>
        <v>0</v>
      </c>
      <c r="S711" s="401"/>
      <c r="T711" s="401"/>
      <c r="U711" s="401"/>
    </row>
    <row r="712" spans="1:21">
      <c r="A712" s="27"/>
      <c r="B712" s="84"/>
      <c r="F712" s="402">
        <f>SUM(F707:F711)</f>
        <v>1</v>
      </c>
      <c r="G712" s="18">
        <f>'Forecast W7'!F69</f>
        <v>222186183.99267077</v>
      </c>
      <c r="H712" s="18">
        <f>'Forecast W7'!G69</f>
        <v>271867570.8712765</v>
      </c>
      <c r="I712" s="18">
        <f>'Forecast W7'!H69</f>
        <v>326578813.27590501</v>
      </c>
      <c r="J712" s="18">
        <f>'Forecast W7'!I69</f>
        <v>363090733.31781757</v>
      </c>
      <c r="K712" s="18">
        <f>'Forecast W7'!J69</f>
        <v>399625331.87578821</v>
      </c>
      <c r="L712" s="18">
        <f>'Forecast W7'!K69</f>
        <v>435368221.66783249</v>
      </c>
      <c r="M712" s="18">
        <f>'Forecast W7'!L69</f>
        <v>469440520.10388327</v>
      </c>
      <c r="N712" s="18">
        <f>'Forecast W7'!M69</f>
        <v>500930942.699031</v>
      </c>
      <c r="O712" s="18">
        <f>'Forecast W7'!N69</f>
        <v>528933295.85672796</v>
      </c>
      <c r="P712" s="18">
        <f>'Forecast W7'!O69</f>
        <v>558500998.07859612</v>
      </c>
      <c r="S712" s="399"/>
      <c r="T712" s="399"/>
      <c r="U712" s="399"/>
    </row>
    <row r="713" spans="1:21">
      <c r="A713" s="27"/>
      <c r="B713" s="33"/>
      <c r="F713" s="67"/>
    </row>
    <row r="714" spans="1:21">
      <c r="A714" s="403" t="str">
        <f>A68</f>
        <v>WI2</v>
      </c>
      <c r="B714" s="404" t="str">
        <f>B68</f>
        <v>Commercial Inside</v>
      </c>
      <c r="C714" s="18">
        <f t="shared" ref="C714:D718" si="194">C78</f>
        <v>2001</v>
      </c>
      <c r="D714" s="18">
        <f t="shared" si="194"/>
        <v>10000</v>
      </c>
      <c r="E714" s="21"/>
      <c r="F714" s="398">
        <v>0.05</v>
      </c>
      <c r="G714" s="24">
        <f>$F$714*G719</f>
        <v>4916805.2212389382</v>
      </c>
      <c r="H714" s="24">
        <f t="shared" ref="H714:P714" si="195">$F$714*H719</f>
        <v>6016215.1756003592</v>
      </c>
      <c r="I714" s="24">
        <f t="shared" si="195"/>
        <v>7226931.8704080796</v>
      </c>
      <c r="J714" s="24">
        <f t="shared" si="195"/>
        <v>8034911.8981196871</v>
      </c>
      <c r="K714" s="24">
        <f t="shared" si="195"/>
        <v>8843393.7835263144</v>
      </c>
      <c r="L714" s="24">
        <f t="shared" si="195"/>
        <v>9634355.7776235174</v>
      </c>
      <c r="M714" s="24">
        <f t="shared" si="195"/>
        <v>10388348.901046135</v>
      </c>
      <c r="N714" s="24">
        <f t="shared" si="195"/>
        <v>11085207.146021217</v>
      </c>
      <c r="O714" s="24">
        <f t="shared" si="195"/>
        <v>11704877.162124841</v>
      </c>
      <c r="P714" s="24">
        <f t="shared" si="195"/>
        <v>12359187.119891234</v>
      </c>
    </row>
    <row r="715" spans="1:21">
      <c r="A715" s="27"/>
      <c r="B715" s="33" t="s">
        <v>109</v>
      </c>
      <c r="C715" s="18">
        <f t="shared" si="194"/>
        <v>10001</v>
      </c>
      <c r="D715" s="18">
        <f t="shared" si="194"/>
        <v>20000</v>
      </c>
      <c r="E715" s="21"/>
      <c r="F715" s="398">
        <v>0.05</v>
      </c>
      <c r="G715" s="24">
        <f>$F$715*G719</f>
        <v>4916805.2212389382</v>
      </c>
      <c r="H715" s="24">
        <f t="shared" ref="H715:P715" si="196">$F$715*H719</f>
        <v>6016215.1756003592</v>
      </c>
      <c r="I715" s="24">
        <f t="shared" si="196"/>
        <v>7226931.8704080796</v>
      </c>
      <c r="J715" s="24">
        <f t="shared" si="196"/>
        <v>8034911.8981196871</v>
      </c>
      <c r="K715" s="24">
        <f t="shared" si="196"/>
        <v>8843393.7835263144</v>
      </c>
      <c r="L715" s="24">
        <f t="shared" si="196"/>
        <v>9634355.7776235174</v>
      </c>
      <c r="M715" s="24">
        <f t="shared" si="196"/>
        <v>10388348.901046135</v>
      </c>
      <c r="N715" s="24">
        <f t="shared" si="196"/>
        <v>11085207.146021217</v>
      </c>
      <c r="O715" s="24">
        <f t="shared" si="196"/>
        <v>11704877.162124841</v>
      </c>
      <c r="P715" s="24">
        <f t="shared" si="196"/>
        <v>12359187.119891234</v>
      </c>
      <c r="R715" s="32">
        <f>10000*G799</f>
        <v>28920000</v>
      </c>
    </row>
    <row r="716" spans="1:21">
      <c r="A716" s="27"/>
      <c r="B716" s="33"/>
      <c r="C716" s="18">
        <f t="shared" si="194"/>
        <v>20001</v>
      </c>
      <c r="D716" s="18">
        <f t="shared" si="194"/>
        <v>30000</v>
      </c>
      <c r="E716" s="21"/>
      <c r="F716" s="398">
        <v>0.15</v>
      </c>
      <c r="G716" s="24">
        <f>$F$716*G719</f>
        <v>14750415.663716814</v>
      </c>
      <c r="H716" s="24">
        <f t="shared" ref="H716:P716" si="197">$F$716*H719</f>
        <v>18048645.526801076</v>
      </c>
      <c r="I716" s="24">
        <f t="shared" si="197"/>
        <v>21680795.611224238</v>
      </c>
      <c r="J716" s="24">
        <f t="shared" si="197"/>
        <v>24104735.69435906</v>
      </c>
      <c r="K716" s="24">
        <f t="shared" si="197"/>
        <v>26530181.350578938</v>
      </c>
      <c r="L716" s="24">
        <f t="shared" si="197"/>
        <v>28903067.332870554</v>
      </c>
      <c r="M716" s="24">
        <f t="shared" si="197"/>
        <v>31165046.703138396</v>
      </c>
      <c r="N716" s="24">
        <f t="shared" si="197"/>
        <v>33255621.438063644</v>
      </c>
      <c r="O716" s="24">
        <f t="shared" si="197"/>
        <v>35114631.48637452</v>
      </c>
      <c r="P716" s="24">
        <f t="shared" si="197"/>
        <v>37077561.359673694</v>
      </c>
    </row>
    <row r="717" spans="1:21">
      <c r="A717" s="27"/>
      <c r="B717" s="33"/>
      <c r="C717" s="18">
        <f t="shared" si="194"/>
        <v>30001</v>
      </c>
      <c r="D717" s="18" t="str">
        <f t="shared" si="194"/>
        <v>Above</v>
      </c>
      <c r="E717" s="21"/>
      <c r="F717" s="398">
        <v>0.75</v>
      </c>
      <c r="G717" s="24">
        <f>$F$717*G719</f>
        <v>73752078.31858407</v>
      </c>
      <c r="H717" s="24">
        <f t="shared" ref="H717:P717" si="198">$F$717*H719</f>
        <v>90243227.634005383</v>
      </c>
      <c r="I717" s="24">
        <f t="shared" si="198"/>
        <v>108403978.05612119</v>
      </c>
      <c r="J717" s="24">
        <f t="shared" si="198"/>
        <v>120523678.47179529</v>
      </c>
      <c r="K717" s="24">
        <f t="shared" si="198"/>
        <v>132650906.7528947</v>
      </c>
      <c r="L717" s="24">
        <f t="shared" si="198"/>
        <v>144515336.66435277</v>
      </c>
      <c r="M717" s="24">
        <f t="shared" si="198"/>
        <v>155825233.515692</v>
      </c>
      <c r="N717" s="24">
        <f t="shared" si="198"/>
        <v>166278107.19031823</v>
      </c>
      <c r="O717" s="24">
        <f t="shared" si="198"/>
        <v>175573157.43187261</v>
      </c>
      <c r="P717" s="24">
        <f t="shared" si="198"/>
        <v>185387806.79836848</v>
      </c>
    </row>
    <row r="718" spans="1:21" ht="12">
      <c r="A718" s="27"/>
      <c r="B718" s="33"/>
      <c r="C718" s="18">
        <f t="shared" si="194"/>
        <v>0</v>
      </c>
      <c r="D718" s="18">
        <f t="shared" si="194"/>
        <v>0</v>
      </c>
      <c r="E718" s="21"/>
      <c r="F718" s="400">
        <v>0</v>
      </c>
      <c r="G718" s="26">
        <f>$F$718*G719</f>
        <v>0</v>
      </c>
      <c r="H718" s="26">
        <f t="shared" ref="H718:P718" si="199">$F$718*H719</f>
        <v>0</v>
      </c>
      <c r="I718" s="26">
        <f t="shared" si="199"/>
        <v>0</v>
      </c>
      <c r="J718" s="26">
        <f t="shared" si="199"/>
        <v>0</v>
      </c>
      <c r="K718" s="26">
        <f t="shared" si="199"/>
        <v>0</v>
      </c>
      <c r="L718" s="26">
        <f t="shared" si="199"/>
        <v>0</v>
      </c>
      <c r="M718" s="26">
        <f t="shared" si="199"/>
        <v>0</v>
      </c>
      <c r="N718" s="26">
        <f t="shared" si="199"/>
        <v>0</v>
      </c>
      <c r="O718" s="26">
        <f t="shared" si="199"/>
        <v>0</v>
      </c>
      <c r="P718" s="26">
        <f t="shared" si="199"/>
        <v>0</v>
      </c>
    </row>
    <row r="719" spans="1:21">
      <c r="A719" s="27"/>
      <c r="B719" s="84"/>
      <c r="F719" s="402">
        <f>SUM(F714:F718)</f>
        <v>1</v>
      </c>
      <c r="G719" s="18">
        <f>'Forecast W7'!F70</f>
        <v>98336104.424778759</v>
      </c>
      <c r="H719" s="18">
        <f>'Forecast W7'!G70</f>
        <v>120324303.51200718</v>
      </c>
      <c r="I719" s="18">
        <f>'Forecast W7'!H70</f>
        <v>144538637.40816158</v>
      </c>
      <c r="J719" s="18">
        <f>'Forecast W7'!I70</f>
        <v>160698237.96239373</v>
      </c>
      <c r="K719" s="18">
        <f>'Forecast W7'!J70</f>
        <v>176867875.67052627</v>
      </c>
      <c r="L719" s="18">
        <f>'Forecast W7'!K70</f>
        <v>192687115.55247036</v>
      </c>
      <c r="M719" s="18">
        <f>'Forecast W7'!L70</f>
        <v>207766978.02092266</v>
      </c>
      <c r="N719" s="18">
        <f>'Forecast W7'!M70</f>
        <v>221704142.92042431</v>
      </c>
      <c r="O719" s="18">
        <f>'Forecast W7'!N70</f>
        <v>234097543.24249679</v>
      </c>
      <c r="P719" s="18">
        <f>'Forecast W7'!O70</f>
        <v>247183742.39782465</v>
      </c>
    </row>
    <row r="720" spans="1:21">
      <c r="A720" s="27"/>
      <c r="B720" s="84"/>
      <c r="F720" s="67"/>
      <c r="G720" s="18"/>
      <c r="H720" s="18"/>
      <c r="I720" s="18"/>
      <c r="J720" s="18"/>
      <c r="K720" s="18"/>
      <c r="L720" s="18"/>
      <c r="M720" s="18"/>
      <c r="N720" s="18"/>
      <c r="O720" s="18"/>
      <c r="P720" s="18"/>
    </row>
    <row r="721" spans="1:16">
      <c r="A721" s="28" t="str">
        <f>A85</f>
        <v>WI3</v>
      </c>
      <c r="B721" s="33" t="str">
        <f>B85</f>
        <v>Other I3</v>
      </c>
      <c r="C721" s="18">
        <f t="shared" ref="C721:D725" si="200">C95</f>
        <v>2001</v>
      </c>
      <c r="D721" s="18">
        <f t="shared" si="200"/>
        <v>10000</v>
      </c>
      <c r="F721" s="398">
        <v>1</v>
      </c>
      <c r="G721" s="24">
        <f>$F$721*G726</f>
        <v>0</v>
      </c>
      <c r="H721" s="18">
        <f t="shared" ref="H721:P721" si="201">$F$721*H726</f>
        <v>0</v>
      </c>
      <c r="I721" s="18">
        <f t="shared" si="201"/>
        <v>0</v>
      </c>
      <c r="J721" s="18">
        <f t="shared" si="201"/>
        <v>0</v>
      </c>
      <c r="K721" s="18">
        <f t="shared" si="201"/>
        <v>0</v>
      </c>
      <c r="L721" s="18">
        <f t="shared" si="201"/>
        <v>0</v>
      </c>
      <c r="M721" s="18">
        <f t="shared" si="201"/>
        <v>0</v>
      </c>
      <c r="N721" s="18">
        <f t="shared" si="201"/>
        <v>0</v>
      </c>
      <c r="O721" s="18">
        <f t="shared" si="201"/>
        <v>0</v>
      </c>
      <c r="P721" s="18">
        <f t="shared" si="201"/>
        <v>0</v>
      </c>
    </row>
    <row r="722" spans="1:16">
      <c r="A722" s="28"/>
      <c r="B722" s="33"/>
      <c r="C722" s="18">
        <f t="shared" si="200"/>
        <v>10001</v>
      </c>
      <c r="D722" s="18">
        <f t="shared" si="200"/>
        <v>20000</v>
      </c>
      <c r="F722" s="398">
        <v>0</v>
      </c>
      <c r="G722" s="24">
        <f>$F$722*G726</f>
        <v>0</v>
      </c>
      <c r="H722" s="18">
        <f t="shared" ref="H722:P722" si="202">$F$722*H726</f>
        <v>0</v>
      </c>
      <c r="I722" s="18">
        <f t="shared" si="202"/>
        <v>0</v>
      </c>
      <c r="J722" s="18">
        <f t="shared" si="202"/>
        <v>0</v>
      </c>
      <c r="K722" s="18">
        <f t="shared" si="202"/>
        <v>0</v>
      </c>
      <c r="L722" s="18">
        <f t="shared" si="202"/>
        <v>0</v>
      </c>
      <c r="M722" s="18">
        <f t="shared" si="202"/>
        <v>0</v>
      </c>
      <c r="N722" s="18">
        <f t="shared" si="202"/>
        <v>0</v>
      </c>
      <c r="O722" s="18">
        <f t="shared" si="202"/>
        <v>0</v>
      </c>
      <c r="P722" s="18">
        <f t="shared" si="202"/>
        <v>0</v>
      </c>
    </row>
    <row r="723" spans="1:16">
      <c r="A723" s="28"/>
      <c r="B723" s="33"/>
      <c r="C723" s="18">
        <f t="shared" si="200"/>
        <v>20001</v>
      </c>
      <c r="D723" s="18">
        <f t="shared" si="200"/>
        <v>30000</v>
      </c>
      <c r="F723" s="398">
        <v>0</v>
      </c>
      <c r="G723" s="24">
        <f>$F$723*G726</f>
        <v>0</v>
      </c>
      <c r="H723" s="24">
        <f>$F$723*H726</f>
        <v>0</v>
      </c>
      <c r="I723" s="24">
        <f t="shared" ref="I723:P723" si="203">$F$723*I726</f>
        <v>0</v>
      </c>
      <c r="J723" s="24">
        <f t="shared" si="203"/>
        <v>0</v>
      </c>
      <c r="K723" s="24">
        <f t="shared" si="203"/>
        <v>0</v>
      </c>
      <c r="L723" s="24">
        <f t="shared" si="203"/>
        <v>0</v>
      </c>
      <c r="M723" s="24">
        <f t="shared" si="203"/>
        <v>0</v>
      </c>
      <c r="N723" s="24">
        <f t="shared" si="203"/>
        <v>0</v>
      </c>
      <c r="O723" s="24">
        <f t="shared" si="203"/>
        <v>0</v>
      </c>
      <c r="P723" s="24">
        <f t="shared" si="203"/>
        <v>0</v>
      </c>
    </row>
    <row r="724" spans="1:16">
      <c r="A724" s="28"/>
      <c r="B724" s="33"/>
      <c r="C724" s="18">
        <f t="shared" si="200"/>
        <v>30001</v>
      </c>
      <c r="D724" s="18" t="str">
        <f t="shared" si="200"/>
        <v>Above</v>
      </c>
      <c r="F724" s="398">
        <f>1-F722-F721-F723</f>
        <v>0</v>
      </c>
      <c r="G724" s="24">
        <f>$F$724*G726</f>
        <v>0</v>
      </c>
      <c r="H724" s="18">
        <f t="shared" ref="H724:P724" si="204">$F$724*H726</f>
        <v>0</v>
      </c>
      <c r="I724" s="18">
        <f t="shared" si="204"/>
        <v>0</v>
      </c>
      <c r="J724" s="18">
        <f t="shared" si="204"/>
        <v>0</v>
      </c>
      <c r="K724" s="18">
        <f t="shared" si="204"/>
        <v>0</v>
      </c>
      <c r="L724" s="18">
        <f t="shared" si="204"/>
        <v>0</v>
      </c>
      <c r="M724" s="18">
        <f t="shared" si="204"/>
        <v>0</v>
      </c>
      <c r="N724" s="18">
        <f t="shared" si="204"/>
        <v>0</v>
      </c>
      <c r="O724" s="18">
        <f t="shared" si="204"/>
        <v>0</v>
      </c>
      <c r="P724" s="18">
        <f t="shared" si="204"/>
        <v>0</v>
      </c>
    </row>
    <row r="725" spans="1:16" ht="12">
      <c r="A725" s="28"/>
      <c r="B725" s="33"/>
      <c r="C725" s="18">
        <f t="shared" si="200"/>
        <v>0</v>
      </c>
      <c r="D725" s="18">
        <f t="shared" si="200"/>
        <v>0</v>
      </c>
      <c r="F725" s="405">
        <v>0</v>
      </c>
      <c r="G725" s="26">
        <f>$F$725*G726</f>
        <v>0</v>
      </c>
      <c r="H725" s="26">
        <f t="shared" ref="H725:P725" si="205">$F$725*H726</f>
        <v>0</v>
      </c>
      <c r="I725" s="26">
        <f t="shared" si="205"/>
        <v>0</v>
      </c>
      <c r="J725" s="26">
        <f t="shared" si="205"/>
        <v>0</v>
      </c>
      <c r="K725" s="26">
        <f t="shared" si="205"/>
        <v>0</v>
      </c>
      <c r="L725" s="26">
        <f t="shared" si="205"/>
        <v>0</v>
      </c>
      <c r="M725" s="26">
        <f t="shared" si="205"/>
        <v>0</v>
      </c>
      <c r="N725" s="26">
        <f t="shared" si="205"/>
        <v>0</v>
      </c>
      <c r="O725" s="26">
        <f t="shared" si="205"/>
        <v>0</v>
      </c>
      <c r="P725" s="26">
        <f t="shared" si="205"/>
        <v>0</v>
      </c>
    </row>
    <row r="726" spans="1:16">
      <c r="A726" s="27"/>
      <c r="B726" s="84"/>
      <c r="F726" s="67">
        <f>SUM(F721:F724)</f>
        <v>1</v>
      </c>
      <c r="G726" s="18">
        <f>'Forecast W7'!F71</f>
        <v>0</v>
      </c>
      <c r="H726" s="18">
        <f>'Forecast W7'!G71</f>
        <v>0</v>
      </c>
      <c r="I726" s="18">
        <f>'Forecast W7'!H71</f>
        <v>0</v>
      </c>
      <c r="J726" s="18">
        <f>'Forecast W7'!I71</f>
        <v>0</v>
      </c>
      <c r="K726" s="18">
        <f>'Forecast W7'!J71</f>
        <v>0</v>
      </c>
      <c r="L726" s="18">
        <f>'Forecast W7'!K71</f>
        <v>0</v>
      </c>
      <c r="M726" s="18">
        <f>'Forecast W7'!L71</f>
        <v>0</v>
      </c>
      <c r="N726" s="18">
        <f>'Forecast W7'!M71</f>
        <v>0</v>
      </c>
      <c r="O726" s="18">
        <f>'Forecast W7'!N71</f>
        <v>0</v>
      </c>
      <c r="P726" s="18">
        <f>'Forecast W7'!O71</f>
        <v>0</v>
      </c>
    </row>
    <row r="727" spans="1:16">
      <c r="A727" s="27"/>
      <c r="B727" s="84"/>
      <c r="F727" s="67"/>
      <c r="G727" s="18"/>
      <c r="H727" s="18"/>
      <c r="I727" s="18"/>
      <c r="J727" s="18"/>
      <c r="K727" s="18"/>
      <c r="L727" s="18"/>
      <c r="M727" s="18"/>
      <c r="N727" s="18"/>
      <c r="O727" s="18"/>
      <c r="P727" s="18"/>
    </row>
    <row r="728" spans="1:16">
      <c r="A728" s="28" t="str">
        <f>A102</f>
        <v>WI4</v>
      </c>
      <c r="B728" s="33" t="str">
        <f>B102</f>
        <v>Other I4</v>
      </c>
      <c r="C728" s="18">
        <f t="shared" ref="C728:D732" si="206">C112</f>
        <v>2001</v>
      </c>
      <c r="D728" s="18">
        <f t="shared" si="206"/>
        <v>10000</v>
      </c>
      <c r="F728" s="398">
        <v>1</v>
      </c>
      <c r="G728" s="18">
        <f>$F$728*G733</f>
        <v>0</v>
      </c>
      <c r="H728" s="18">
        <f t="shared" ref="H728:P728" si="207">$F$728*H733</f>
        <v>0</v>
      </c>
      <c r="I728" s="18">
        <f t="shared" si="207"/>
        <v>0</v>
      </c>
      <c r="J728" s="18">
        <f t="shared" si="207"/>
        <v>0</v>
      </c>
      <c r="K728" s="18">
        <f t="shared" si="207"/>
        <v>0</v>
      </c>
      <c r="L728" s="18">
        <f t="shared" si="207"/>
        <v>0</v>
      </c>
      <c r="M728" s="18">
        <f t="shared" si="207"/>
        <v>0</v>
      </c>
      <c r="N728" s="18">
        <f t="shared" si="207"/>
        <v>0</v>
      </c>
      <c r="O728" s="18">
        <f t="shared" si="207"/>
        <v>0</v>
      </c>
      <c r="P728" s="18">
        <f t="shared" si="207"/>
        <v>0</v>
      </c>
    </row>
    <row r="729" spans="1:16">
      <c r="A729" s="28"/>
      <c r="B729" s="33"/>
      <c r="C729" s="18">
        <f t="shared" si="206"/>
        <v>10001</v>
      </c>
      <c r="D729" s="18">
        <f t="shared" si="206"/>
        <v>20000</v>
      </c>
      <c r="F729" s="398">
        <v>0</v>
      </c>
      <c r="G729" s="18">
        <f>$F$729*G733</f>
        <v>0</v>
      </c>
      <c r="H729" s="18">
        <f t="shared" ref="H729:P729" si="208">$F$729*H733</f>
        <v>0</v>
      </c>
      <c r="I729" s="18">
        <f t="shared" si="208"/>
        <v>0</v>
      </c>
      <c r="J729" s="18">
        <f t="shared" si="208"/>
        <v>0</v>
      </c>
      <c r="K729" s="18">
        <f t="shared" si="208"/>
        <v>0</v>
      </c>
      <c r="L729" s="18">
        <f t="shared" si="208"/>
        <v>0</v>
      </c>
      <c r="M729" s="18">
        <f t="shared" si="208"/>
        <v>0</v>
      </c>
      <c r="N729" s="18">
        <f t="shared" si="208"/>
        <v>0</v>
      </c>
      <c r="O729" s="18">
        <f t="shared" si="208"/>
        <v>0</v>
      </c>
      <c r="P729" s="18">
        <f t="shared" si="208"/>
        <v>0</v>
      </c>
    </row>
    <row r="730" spans="1:16">
      <c r="A730" s="28"/>
      <c r="B730" s="33"/>
      <c r="C730" s="18">
        <f t="shared" si="206"/>
        <v>20001</v>
      </c>
      <c r="D730" s="18">
        <f t="shared" si="206"/>
        <v>30000</v>
      </c>
      <c r="F730" s="398">
        <v>0</v>
      </c>
      <c r="G730" s="18">
        <f>$F$730*G733</f>
        <v>0</v>
      </c>
      <c r="H730" s="18">
        <f t="shared" ref="H730:P730" si="209">$F$730*H733</f>
        <v>0</v>
      </c>
      <c r="I730" s="18">
        <f t="shared" si="209"/>
        <v>0</v>
      </c>
      <c r="J730" s="18">
        <f t="shared" si="209"/>
        <v>0</v>
      </c>
      <c r="K730" s="18">
        <f t="shared" si="209"/>
        <v>0</v>
      </c>
      <c r="L730" s="18">
        <f t="shared" si="209"/>
        <v>0</v>
      </c>
      <c r="M730" s="18">
        <f t="shared" si="209"/>
        <v>0</v>
      </c>
      <c r="N730" s="18">
        <f t="shared" si="209"/>
        <v>0</v>
      </c>
      <c r="O730" s="18">
        <f t="shared" si="209"/>
        <v>0</v>
      </c>
      <c r="P730" s="18">
        <f t="shared" si="209"/>
        <v>0</v>
      </c>
    </row>
    <row r="731" spans="1:16">
      <c r="A731" s="28"/>
      <c r="B731" s="33"/>
      <c r="C731" s="18">
        <f t="shared" si="206"/>
        <v>30001</v>
      </c>
      <c r="D731" s="18" t="str">
        <f t="shared" si="206"/>
        <v>Above</v>
      </c>
      <c r="F731" s="398">
        <f>1-F729-F728-F730</f>
        <v>0</v>
      </c>
      <c r="G731" s="18">
        <f>$F$731*G733</f>
        <v>0</v>
      </c>
      <c r="H731" s="18">
        <f t="shared" ref="H731:P731" si="210">$F$731*H733</f>
        <v>0</v>
      </c>
      <c r="I731" s="18">
        <f t="shared" si="210"/>
        <v>0</v>
      </c>
      <c r="J731" s="18">
        <f t="shared" si="210"/>
        <v>0</v>
      </c>
      <c r="K731" s="18">
        <f t="shared" si="210"/>
        <v>0</v>
      </c>
      <c r="L731" s="18">
        <f t="shared" si="210"/>
        <v>0</v>
      </c>
      <c r="M731" s="18">
        <f t="shared" si="210"/>
        <v>0</v>
      </c>
      <c r="N731" s="18">
        <f t="shared" si="210"/>
        <v>0</v>
      </c>
      <c r="O731" s="18">
        <f t="shared" si="210"/>
        <v>0</v>
      </c>
      <c r="P731" s="18">
        <f t="shared" si="210"/>
        <v>0</v>
      </c>
    </row>
    <row r="732" spans="1:16" ht="12">
      <c r="A732" s="28"/>
      <c r="B732" s="33"/>
      <c r="C732" s="18">
        <f t="shared" si="206"/>
        <v>0</v>
      </c>
      <c r="D732" s="18">
        <f t="shared" si="206"/>
        <v>0</v>
      </c>
      <c r="F732" s="405">
        <v>0</v>
      </c>
      <c r="G732" s="25">
        <f>$F$732*G733</f>
        <v>0</v>
      </c>
      <c r="H732" s="25">
        <f t="shared" ref="H732:P732" si="211">$F$732*H733</f>
        <v>0</v>
      </c>
      <c r="I732" s="25">
        <f t="shared" si="211"/>
        <v>0</v>
      </c>
      <c r="J732" s="25">
        <f t="shared" si="211"/>
        <v>0</v>
      </c>
      <c r="K732" s="25">
        <f t="shared" si="211"/>
        <v>0</v>
      </c>
      <c r="L732" s="25">
        <f t="shared" si="211"/>
        <v>0</v>
      </c>
      <c r="M732" s="25">
        <f t="shared" si="211"/>
        <v>0</v>
      </c>
      <c r="N732" s="25">
        <f t="shared" si="211"/>
        <v>0</v>
      </c>
      <c r="O732" s="25">
        <f t="shared" si="211"/>
        <v>0</v>
      </c>
      <c r="P732" s="25">
        <f t="shared" si="211"/>
        <v>0</v>
      </c>
    </row>
    <row r="733" spans="1:16">
      <c r="A733" s="27"/>
      <c r="B733" s="84"/>
      <c r="F733" s="67">
        <f>SUM(F728:F731)</f>
        <v>1</v>
      </c>
      <c r="G733" s="18">
        <f>'Forecast W7'!F72</f>
        <v>0</v>
      </c>
      <c r="H733" s="18">
        <f>'Forecast W7'!G72</f>
        <v>0</v>
      </c>
      <c r="I733" s="18">
        <f>'Forecast W7'!H72</f>
        <v>0</v>
      </c>
      <c r="J733" s="18">
        <f>'Forecast W7'!I72</f>
        <v>0</v>
      </c>
      <c r="K733" s="18">
        <f>'Forecast W7'!J72</f>
        <v>0</v>
      </c>
      <c r="L733" s="18">
        <f>'Forecast W7'!K72</f>
        <v>0</v>
      </c>
      <c r="M733" s="18">
        <f>'Forecast W7'!L72</f>
        <v>0</v>
      </c>
      <c r="N733" s="18">
        <f>'Forecast W7'!M72</f>
        <v>0</v>
      </c>
      <c r="O733" s="18">
        <f>'Forecast W7'!N72</f>
        <v>0</v>
      </c>
      <c r="P733" s="18">
        <f>'Forecast W7'!O72</f>
        <v>0</v>
      </c>
    </row>
    <row r="734" spans="1:16">
      <c r="A734" s="27"/>
      <c r="B734" s="84"/>
      <c r="F734" s="67"/>
      <c r="G734" s="18"/>
      <c r="H734" s="18"/>
      <c r="I734" s="18"/>
      <c r="J734" s="18"/>
      <c r="K734" s="18"/>
      <c r="L734" s="18"/>
      <c r="M734" s="18"/>
      <c r="N734" s="18"/>
      <c r="O734" s="18"/>
      <c r="P734" s="18"/>
    </row>
    <row r="735" spans="1:16">
      <c r="A735" s="28" t="str">
        <f>A119</f>
        <v>WI5</v>
      </c>
      <c r="B735" s="33" t="str">
        <f>B119</f>
        <v>Other I5</v>
      </c>
      <c r="C735" s="18">
        <f t="shared" ref="C735:D739" si="212">C129</f>
        <v>2001</v>
      </c>
      <c r="D735" s="18">
        <f t="shared" si="212"/>
        <v>10000</v>
      </c>
      <c r="F735" s="398">
        <v>1</v>
      </c>
      <c r="G735" s="18">
        <f>$F$735*G740</f>
        <v>0</v>
      </c>
      <c r="H735" s="18">
        <f t="shared" ref="H735:P735" si="213">$F$735*H740</f>
        <v>0</v>
      </c>
      <c r="I735" s="18">
        <f t="shared" si="213"/>
        <v>0</v>
      </c>
      <c r="J735" s="18">
        <f t="shared" si="213"/>
        <v>0</v>
      </c>
      <c r="K735" s="18">
        <f t="shared" si="213"/>
        <v>0</v>
      </c>
      <c r="L735" s="18">
        <f t="shared" si="213"/>
        <v>0</v>
      </c>
      <c r="M735" s="18">
        <f t="shared" si="213"/>
        <v>0</v>
      </c>
      <c r="N735" s="18">
        <f t="shared" si="213"/>
        <v>0</v>
      </c>
      <c r="O735" s="18">
        <f t="shared" si="213"/>
        <v>0</v>
      </c>
      <c r="P735" s="18">
        <f t="shared" si="213"/>
        <v>0</v>
      </c>
    </row>
    <row r="736" spans="1:16">
      <c r="A736" s="28"/>
      <c r="B736" s="33"/>
      <c r="C736" s="18">
        <f t="shared" si="212"/>
        <v>10001</v>
      </c>
      <c r="D736" s="18">
        <f t="shared" si="212"/>
        <v>20000</v>
      </c>
      <c r="F736" s="398">
        <v>0</v>
      </c>
      <c r="G736" s="18">
        <f>$F$736*G740</f>
        <v>0</v>
      </c>
      <c r="H736" s="18">
        <f t="shared" ref="H736:P736" si="214">$F$736*H740</f>
        <v>0</v>
      </c>
      <c r="I736" s="18">
        <f t="shared" si="214"/>
        <v>0</v>
      </c>
      <c r="J736" s="18">
        <f t="shared" si="214"/>
        <v>0</v>
      </c>
      <c r="K736" s="18">
        <f t="shared" si="214"/>
        <v>0</v>
      </c>
      <c r="L736" s="18">
        <f t="shared" si="214"/>
        <v>0</v>
      </c>
      <c r="M736" s="18">
        <f t="shared" si="214"/>
        <v>0</v>
      </c>
      <c r="N736" s="18">
        <f t="shared" si="214"/>
        <v>0</v>
      </c>
      <c r="O736" s="18">
        <f t="shared" si="214"/>
        <v>0</v>
      </c>
      <c r="P736" s="18">
        <f t="shared" si="214"/>
        <v>0</v>
      </c>
    </row>
    <row r="737" spans="1:16">
      <c r="A737" s="28"/>
      <c r="B737" s="33"/>
      <c r="C737" s="18">
        <f t="shared" si="212"/>
        <v>20001</v>
      </c>
      <c r="D737" s="18">
        <f t="shared" si="212"/>
        <v>30000</v>
      </c>
      <c r="F737" s="398">
        <f>1-F736-F735</f>
        <v>0</v>
      </c>
      <c r="G737" s="18">
        <f>$F$737*G740</f>
        <v>0</v>
      </c>
      <c r="H737" s="18">
        <f t="shared" ref="H737:P737" si="215">$F$737*H740</f>
        <v>0</v>
      </c>
      <c r="I737" s="18">
        <f t="shared" si="215"/>
        <v>0</v>
      </c>
      <c r="J737" s="18">
        <f t="shared" si="215"/>
        <v>0</v>
      </c>
      <c r="K737" s="18">
        <f t="shared" si="215"/>
        <v>0</v>
      </c>
      <c r="L737" s="18">
        <f t="shared" si="215"/>
        <v>0</v>
      </c>
      <c r="M737" s="18">
        <f t="shared" si="215"/>
        <v>0</v>
      </c>
      <c r="N737" s="18">
        <f t="shared" si="215"/>
        <v>0</v>
      </c>
      <c r="O737" s="18">
        <f t="shared" si="215"/>
        <v>0</v>
      </c>
      <c r="P737" s="18">
        <f t="shared" si="215"/>
        <v>0</v>
      </c>
    </row>
    <row r="738" spans="1:16">
      <c r="A738" s="28"/>
      <c r="B738" s="33"/>
      <c r="C738" s="18">
        <f t="shared" si="212"/>
        <v>30001</v>
      </c>
      <c r="D738" s="18" t="str">
        <f t="shared" si="212"/>
        <v>Above</v>
      </c>
      <c r="F738" s="398">
        <v>0</v>
      </c>
      <c r="G738" s="18">
        <f>$F$738*G740</f>
        <v>0</v>
      </c>
      <c r="H738" s="18">
        <f t="shared" ref="H738:P738" si="216">$F$738*H740</f>
        <v>0</v>
      </c>
      <c r="I738" s="18">
        <f t="shared" si="216"/>
        <v>0</v>
      </c>
      <c r="J738" s="18">
        <f t="shared" si="216"/>
        <v>0</v>
      </c>
      <c r="K738" s="18">
        <f t="shared" si="216"/>
        <v>0</v>
      </c>
      <c r="L738" s="18">
        <f t="shared" si="216"/>
        <v>0</v>
      </c>
      <c r="M738" s="18">
        <f t="shared" si="216"/>
        <v>0</v>
      </c>
      <c r="N738" s="18">
        <f t="shared" si="216"/>
        <v>0</v>
      </c>
      <c r="O738" s="18">
        <f t="shared" si="216"/>
        <v>0</v>
      </c>
      <c r="P738" s="18">
        <f t="shared" si="216"/>
        <v>0</v>
      </c>
    </row>
    <row r="739" spans="1:16" ht="12">
      <c r="A739" s="28"/>
      <c r="B739" s="33"/>
      <c r="C739" s="18">
        <f t="shared" si="212"/>
        <v>0</v>
      </c>
      <c r="D739" s="18">
        <f t="shared" si="212"/>
        <v>0</v>
      </c>
      <c r="F739" s="405">
        <v>0</v>
      </c>
      <c r="G739" s="25">
        <f>$F$739*G740</f>
        <v>0</v>
      </c>
      <c r="H739" s="25">
        <f t="shared" ref="H739:P739" si="217">$F$739*H740</f>
        <v>0</v>
      </c>
      <c r="I739" s="25">
        <f t="shared" si="217"/>
        <v>0</v>
      </c>
      <c r="J739" s="25">
        <f t="shared" si="217"/>
        <v>0</v>
      </c>
      <c r="K739" s="25">
        <f t="shared" si="217"/>
        <v>0</v>
      </c>
      <c r="L739" s="25">
        <f t="shared" si="217"/>
        <v>0</v>
      </c>
      <c r="M739" s="25">
        <f t="shared" si="217"/>
        <v>0</v>
      </c>
      <c r="N739" s="25">
        <f t="shared" si="217"/>
        <v>0</v>
      </c>
      <c r="O739" s="25">
        <f t="shared" si="217"/>
        <v>0</v>
      </c>
      <c r="P739" s="25">
        <f t="shared" si="217"/>
        <v>0</v>
      </c>
    </row>
    <row r="740" spans="1:16">
      <c r="A740" s="27"/>
      <c r="B740" s="84"/>
      <c r="F740" s="67">
        <f>SUM(F735:F737)</f>
        <v>1</v>
      </c>
      <c r="G740" s="18">
        <f>'Forecast W7'!F73</f>
        <v>0</v>
      </c>
      <c r="H740" s="18">
        <f>'Forecast W7'!G73</f>
        <v>0</v>
      </c>
      <c r="I740" s="18">
        <f>'Forecast W7'!H73</f>
        <v>0</v>
      </c>
      <c r="J740" s="18">
        <f>'Forecast W7'!I73</f>
        <v>0</v>
      </c>
      <c r="K740" s="18">
        <f>'Forecast W7'!J73</f>
        <v>0</v>
      </c>
      <c r="L740" s="18">
        <f>'Forecast W7'!K73</f>
        <v>0</v>
      </c>
      <c r="M740" s="18">
        <f>'Forecast W7'!L73</f>
        <v>0</v>
      </c>
      <c r="N740" s="18">
        <f>'Forecast W7'!M73</f>
        <v>0</v>
      </c>
      <c r="O740" s="18">
        <f>'Forecast W7'!N73</f>
        <v>0</v>
      </c>
      <c r="P740" s="18">
        <f>'Forecast W7'!O73</f>
        <v>0</v>
      </c>
    </row>
    <row r="741" spans="1:16">
      <c r="A741" s="27"/>
      <c r="B741" s="84"/>
      <c r="F741" s="67"/>
      <c r="G741" s="18"/>
      <c r="H741" s="18"/>
      <c r="I741" s="18"/>
      <c r="J741" s="18"/>
      <c r="K741" s="18"/>
      <c r="L741" s="18"/>
      <c r="M741" s="18"/>
      <c r="N741" s="18"/>
      <c r="O741" s="18"/>
      <c r="P741" s="18"/>
    </row>
    <row r="742" spans="1:16">
      <c r="A742" s="28" t="str">
        <f>A136</f>
        <v>WI6</v>
      </c>
      <c r="B742" s="33" t="str">
        <f>B136</f>
        <v>Other I6</v>
      </c>
      <c r="C742" s="18">
        <f t="shared" ref="C742:D746" si="218">C146</f>
        <v>2001</v>
      </c>
      <c r="D742" s="74">
        <f t="shared" si="218"/>
        <v>10000</v>
      </c>
      <c r="E742" s="18"/>
      <c r="F742" s="398">
        <v>1</v>
      </c>
      <c r="G742" s="18">
        <f>$F$742*G747</f>
        <v>0</v>
      </c>
      <c r="H742" s="18">
        <f>$F$742*H747</f>
        <v>0</v>
      </c>
      <c r="I742" s="18">
        <f t="shared" ref="I742:P742" si="219">$F$742*I747</f>
        <v>0</v>
      </c>
      <c r="J742" s="18">
        <f t="shared" si="219"/>
        <v>0</v>
      </c>
      <c r="K742" s="18">
        <f t="shared" si="219"/>
        <v>0</v>
      </c>
      <c r="L742" s="18">
        <f t="shared" si="219"/>
        <v>0</v>
      </c>
      <c r="M742" s="18">
        <f t="shared" si="219"/>
        <v>0</v>
      </c>
      <c r="N742" s="18">
        <f t="shared" si="219"/>
        <v>0</v>
      </c>
      <c r="O742" s="18">
        <f t="shared" si="219"/>
        <v>0</v>
      </c>
      <c r="P742" s="18">
        <f t="shared" si="219"/>
        <v>0</v>
      </c>
    </row>
    <row r="743" spans="1:16">
      <c r="A743" s="28"/>
      <c r="B743" s="33"/>
      <c r="C743" s="18">
        <f t="shared" si="218"/>
        <v>10001</v>
      </c>
      <c r="D743" s="74">
        <f t="shared" si="218"/>
        <v>20000</v>
      </c>
      <c r="E743" s="18"/>
      <c r="F743" s="398">
        <v>0</v>
      </c>
      <c r="G743" s="18">
        <f>$F$743*G747</f>
        <v>0</v>
      </c>
      <c r="H743" s="18">
        <f t="shared" ref="H743:P743" si="220">$F$743*H747</f>
        <v>0</v>
      </c>
      <c r="I743" s="18">
        <f t="shared" si="220"/>
        <v>0</v>
      </c>
      <c r="J743" s="18">
        <f t="shared" si="220"/>
        <v>0</v>
      </c>
      <c r="K743" s="18">
        <f t="shared" si="220"/>
        <v>0</v>
      </c>
      <c r="L743" s="18">
        <f t="shared" si="220"/>
        <v>0</v>
      </c>
      <c r="M743" s="18">
        <f t="shared" si="220"/>
        <v>0</v>
      </c>
      <c r="N743" s="18">
        <f t="shared" si="220"/>
        <v>0</v>
      </c>
      <c r="O743" s="18">
        <f t="shared" si="220"/>
        <v>0</v>
      </c>
      <c r="P743" s="18">
        <f t="shared" si="220"/>
        <v>0</v>
      </c>
    </row>
    <row r="744" spans="1:16">
      <c r="A744" s="28"/>
      <c r="B744" s="33"/>
      <c r="C744" s="18">
        <f t="shared" si="218"/>
        <v>20001</v>
      </c>
      <c r="D744" s="74">
        <f t="shared" si="218"/>
        <v>30000</v>
      </c>
      <c r="E744" s="18"/>
      <c r="F744" s="398">
        <f>1-F743-F742</f>
        <v>0</v>
      </c>
      <c r="G744" s="18">
        <f>$F$744*G747</f>
        <v>0</v>
      </c>
      <c r="H744" s="18">
        <f t="shared" ref="H744:P744" si="221">$F$744*H747</f>
        <v>0</v>
      </c>
      <c r="I744" s="18">
        <f t="shared" si="221"/>
        <v>0</v>
      </c>
      <c r="J744" s="18">
        <f t="shared" si="221"/>
        <v>0</v>
      </c>
      <c r="K744" s="18">
        <f t="shared" si="221"/>
        <v>0</v>
      </c>
      <c r="L744" s="18">
        <f t="shared" si="221"/>
        <v>0</v>
      </c>
      <c r="M744" s="18">
        <f t="shared" si="221"/>
        <v>0</v>
      </c>
      <c r="N744" s="18">
        <f t="shared" si="221"/>
        <v>0</v>
      </c>
      <c r="O744" s="18">
        <f t="shared" si="221"/>
        <v>0</v>
      </c>
      <c r="P744" s="18">
        <f t="shared" si="221"/>
        <v>0</v>
      </c>
    </row>
    <row r="745" spans="1:16">
      <c r="A745" s="28"/>
      <c r="B745" s="33"/>
      <c r="C745" s="18">
        <f t="shared" si="218"/>
        <v>30001</v>
      </c>
      <c r="D745" s="74" t="str">
        <f t="shared" si="218"/>
        <v>Above</v>
      </c>
      <c r="E745" s="18"/>
      <c r="F745" s="398">
        <v>0</v>
      </c>
      <c r="G745" s="18">
        <f>$F$745*G747</f>
        <v>0</v>
      </c>
      <c r="H745" s="18">
        <f t="shared" ref="H745:P745" si="222">$F$745*H747</f>
        <v>0</v>
      </c>
      <c r="I745" s="18">
        <f t="shared" si="222"/>
        <v>0</v>
      </c>
      <c r="J745" s="18">
        <f t="shared" si="222"/>
        <v>0</v>
      </c>
      <c r="K745" s="18">
        <f t="shared" si="222"/>
        <v>0</v>
      </c>
      <c r="L745" s="18">
        <f t="shared" si="222"/>
        <v>0</v>
      </c>
      <c r="M745" s="18">
        <f t="shared" si="222"/>
        <v>0</v>
      </c>
      <c r="N745" s="18">
        <f t="shared" si="222"/>
        <v>0</v>
      </c>
      <c r="O745" s="18">
        <f t="shared" si="222"/>
        <v>0</v>
      </c>
      <c r="P745" s="18">
        <f t="shared" si="222"/>
        <v>0</v>
      </c>
    </row>
    <row r="746" spans="1:16" ht="12">
      <c r="A746" s="28"/>
      <c r="B746" s="33"/>
      <c r="C746" s="18">
        <f t="shared" si="218"/>
        <v>0</v>
      </c>
      <c r="D746" s="74">
        <f t="shared" si="218"/>
        <v>0</v>
      </c>
      <c r="E746" s="18"/>
      <c r="F746" s="405">
        <v>0</v>
      </c>
      <c r="G746" s="25">
        <f>$F$746*G747</f>
        <v>0</v>
      </c>
      <c r="H746" s="25">
        <f t="shared" ref="H746:P746" si="223">$F$746*H747</f>
        <v>0</v>
      </c>
      <c r="I746" s="25">
        <f t="shared" si="223"/>
        <v>0</v>
      </c>
      <c r="J746" s="25">
        <f t="shared" si="223"/>
        <v>0</v>
      </c>
      <c r="K746" s="25">
        <f t="shared" si="223"/>
        <v>0</v>
      </c>
      <c r="L746" s="25">
        <f t="shared" si="223"/>
        <v>0</v>
      </c>
      <c r="M746" s="25">
        <f t="shared" si="223"/>
        <v>0</v>
      </c>
      <c r="N746" s="25">
        <f t="shared" si="223"/>
        <v>0</v>
      </c>
      <c r="O746" s="25">
        <f t="shared" si="223"/>
        <v>0</v>
      </c>
      <c r="P746" s="25">
        <f t="shared" si="223"/>
        <v>0</v>
      </c>
    </row>
    <row r="747" spans="1:16">
      <c r="A747" s="27"/>
      <c r="B747" s="84"/>
      <c r="C747" s="18"/>
      <c r="D747" s="18"/>
      <c r="F747" s="67">
        <f>SUM(F742:F744)</f>
        <v>1</v>
      </c>
      <c r="G747" s="18">
        <f>'Forecast W7'!F74</f>
        <v>0</v>
      </c>
      <c r="H747" s="18">
        <f>'Forecast W7'!G74</f>
        <v>0</v>
      </c>
      <c r="I747" s="18">
        <f>'Forecast W7'!H74</f>
        <v>0</v>
      </c>
      <c r="J747" s="18">
        <f>'Forecast W7'!I74</f>
        <v>0</v>
      </c>
      <c r="K747" s="18">
        <f>'Forecast W7'!J74</f>
        <v>0</v>
      </c>
      <c r="L747" s="18">
        <f>'Forecast W7'!K74</f>
        <v>0</v>
      </c>
      <c r="M747" s="18">
        <f>'Forecast W7'!L74</f>
        <v>0</v>
      </c>
      <c r="N747" s="18">
        <f>'Forecast W7'!M74</f>
        <v>0</v>
      </c>
      <c r="O747" s="18">
        <f>'Forecast W7'!N74</f>
        <v>0</v>
      </c>
      <c r="P747" s="18">
        <f>'Forecast W7'!O74</f>
        <v>0</v>
      </c>
    </row>
    <row r="748" spans="1:16">
      <c r="A748" s="27"/>
      <c r="B748" s="84"/>
      <c r="C748" s="18"/>
      <c r="D748" s="74"/>
      <c r="F748" s="67"/>
      <c r="G748" s="18"/>
      <c r="H748" s="18"/>
      <c r="I748" s="18"/>
      <c r="J748" s="18"/>
      <c r="K748" s="18"/>
      <c r="L748" s="18"/>
      <c r="M748" s="18"/>
      <c r="N748" s="18"/>
      <c r="O748" s="18"/>
      <c r="P748" s="18"/>
    </row>
    <row r="749" spans="1:16">
      <c r="A749" s="27"/>
      <c r="B749" s="84"/>
      <c r="F749" s="67"/>
      <c r="G749" s="18"/>
      <c r="H749" s="18"/>
      <c r="I749" s="18"/>
      <c r="J749" s="18"/>
      <c r="K749" s="18"/>
      <c r="L749" s="18"/>
      <c r="M749" s="18"/>
      <c r="N749" s="18"/>
      <c r="O749" s="18"/>
      <c r="P749" s="18"/>
    </row>
    <row r="750" spans="1:16">
      <c r="A750" s="28" t="str">
        <f>A153</f>
        <v>WI7</v>
      </c>
      <c r="B750" s="33" t="str">
        <f>B153</f>
        <v>Other I7</v>
      </c>
      <c r="C750" s="18">
        <f t="shared" ref="C750:D754" si="224">C163</f>
        <v>2001</v>
      </c>
      <c r="D750" s="18">
        <f t="shared" si="224"/>
        <v>10000</v>
      </c>
      <c r="F750" s="398">
        <v>1</v>
      </c>
      <c r="G750" s="18">
        <f>$F$750*G755</f>
        <v>0</v>
      </c>
      <c r="H750" s="18">
        <f t="shared" ref="H750:P750" si="225">$F$750*H755</f>
        <v>0</v>
      </c>
      <c r="I750" s="18">
        <f t="shared" si="225"/>
        <v>0</v>
      </c>
      <c r="J750" s="18">
        <f t="shared" si="225"/>
        <v>0</v>
      </c>
      <c r="K750" s="18">
        <f t="shared" si="225"/>
        <v>0</v>
      </c>
      <c r="L750" s="18">
        <f t="shared" si="225"/>
        <v>0</v>
      </c>
      <c r="M750" s="18">
        <f t="shared" si="225"/>
        <v>0</v>
      </c>
      <c r="N750" s="18">
        <f t="shared" si="225"/>
        <v>0</v>
      </c>
      <c r="O750" s="18">
        <f t="shared" si="225"/>
        <v>0</v>
      </c>
      <c r="P750" s="18">
        <f t="shared" si="225"/>
        <v>0</v>
      </c>
    </row>
    <row r="751" spans="1:16">
      <c r="A751" s="28"/>
      <c r="B751" s="33"/>
      <c r="C751" s="18">
        <f t="shared" si="224"/>
        <v>10001</v>
      </c>
      <c r="D751" s="74">
        <f t="shared" si="224"/>
        <v>20000</v>
      </c>
      <c r="F751" s="398">
        <v>0</v>
      </c>
      <c r="G751" s="18">
        <f>$F$751*G755</f>
        <v>0</v>
      </c>
      <c r="H751" s="18">
        <f t="shared" ref="H751:P751" si="226">$F$751*H755</f>
        <v>0</v>
      </c>
      <c r="I751" s="18">
        <f t="shared" si="226"/>
        <v>0</v>
      </c>
      <c r="J751" s="18">
        <f t="shared" si="226"/>
        <v>0</v>
      </c>
      <c r="K751" s="18">
        <f t="shared" si="226"/>
        <v>0</v>
      </c>
      <c r="L751" s="18">
        <f t="shared" si="226"/>
        <v>0</v>
      </c>
      <c r="M751" s="18">
        <f t="shared" si="226"/>
        <v>0</v>
      </c>
      <c r="N751" s="18">
        <f t="shared" si="226"/>
        <v>0</v>
      </c>
      <c r="O751" s="18">
        <f t="shared" si="226"/>
        <v>0</v>
      </c>
      <c r="P751" s="18">
        <f t="shared" si="226"/>
        <v>0</v>
      </c>
    </row>
    <row r="752" spans="1:16">
      <c r="A752" s="28"/>
      <c r="B752" s="33"/>
      <c r="C752" s="74">
        <f t="shared" si="224"/>
        <v>20001</v>
      </c>
      <c r="D752" s="74">
        <f t="shared" si="224"/>
        <v>30000</v>
      </c>
      <c r="F752" s="398">
        <f>1-F751-F750</f>
        <v>0</v>
      </c>
      <c r="G752" s="18">
        <f>$F$752*G755</f>
        <v>0</v>
      </c>
      <c r="H752" s="18">
        <f t="shared" ref="H752:P752" si="227">$F$752*H755</f>
        <v>0</v>
      </c>
      <c r="I752" s="18">
        <f t="shared" si="227"/>
        <v>0</v>
      </c>
      <c r="J752" s="18">
        <f t="shared" si="227"/>
        <v>0</v>
      </c>
      <c r="K752" s="18">
        <f t="shared" si="227"/>
        <v>0</v>
      </c>
      <c r="L752" s="18">
        <f t="shared" si="227"/>
        <v>0</v>
      </c>
      <c r="M752" s="18">
        <f t="shared" si="227"/>
        <v>0</v>
      </c>
      <c r="N752" s="18">
        <f t="shared" si="227"/>
        <v>0</v>
      </c>
      <c r="O752" s="18">
        <f t="shared" si="227"/>
        <v>0</v>
      </c>
      <c r="P752" s="18">
        <f t="shared" si="227"/>
        <v>0</v>
      </c>
    </row>
    <row r="753" spans="1:16">
      <c r="A753" s="28"/>
      <c r="B753" s="33"/>
      <c r="C753" s="74">
        <f t="shared" si="224"/>
        <v>30001</v>
      </c>
      <c r="D753" s="74" t="str">
        <f t="shared" si="224"/>
        <v>Above</v>
      </c>
      <c r="F753" s="398">
        <v>0</v>
      </c>
      <c r="G753" s="18">
        <f>$F$753*G755</f>
        <v>0</v>
      </c>
      <c r="H753" s="18">
        <f t="shared" ref="H753:P753" si="228">$F$753*H755</f>
        <v>0</v>
      </c>
      <c r="I753" s="18">
        <f t="shared" si="228"/>
        <v>0</v>
      </c>
      <c r="J753" s="18">
        <f t="shared" si="228"/>
        <v>0</v>
      </c>
      <c r="K753" s="18">
        <f t="shared" si="228"/>
        <v>0</v>
      </c>
      <c r="L753" s="18">
        <f t="shared" si="228"/>
        <v>0</v>
      </c>
      <c r="M753" s="18">
        <f t="shared" si="228"/>
        <v>0</v>
      </c>
      <c r="N753" s="18">
        <f t="shared" si="228"/>
        <v>0</v>
      </c>
      <c r="O753" s="18">
        <f t="shared" si="228"/>
        <v>0</v>
      </c>
      <c r="P753" s="18">
        <f t="shared" si="228"/>
        <v>0</v>
      </c>
    </row>
    <row r="754" spans="1:16" ht="12">
      <c r="A754" s="28"/>
      <c r="B754" s="33"/>
      <c r="C754" s="74">
        <f t="shared" si="224"/>
        <v>0</v>
      </c>
      <c r="D754" s="74">
        <f t="shared" si="224"/>
        <v>0</v>
      </c>
      <c r="F754" s="405">
        <v>0</v>
      </c>
      <c r="G754" s="25">
        <f>$F$754*G755</f>
        <v>0</v>
      </c>
      <c r="H754" s="25">
        <f t="shared" ref="H754:P754" si="229">$F$754*H755</f>
        <v>0</v>
      </c>
      <c r="I754" s="25">
        <f t="shared" si="229"/>
        <v>0</v>
      </c>
      <c r="J754" s="25">
        <f t="shared" si="229"/>
        <v>0</v>
      </c>
      <c r="K754" s="25">
        <f t="shared" si="229"/>
        <v>0</v>
      </c>
      <c r="L754" s="25">
        <f t="shared" si="229"/>
        <v>0</v>
      </c>
      <c r="M754" s="25">
        <f t="shared" si="229"/>
        <v>0</v>
      </c>
      <c r="N754" s="25">
        <f t="shared" si="229"/>
        <v>0</v>
      </c>
      <c r="O754" s="25">
        <f t="shared" si="229"/>
        <v>0</v>
      </c>
      <c r="P754" s="25">
        <f t="shared" si="229"/>
        <v>0</v>
      </c>
    </row>
    <row r="755" spans="1:16">
      <c r="A755" s="27"/>
      <c r="B755" s="84"/>
      <c r="C755" s="18"/>
      <c r="D755" s="74"/>
      <c r="F755" s="67">
        <f>SUM(F750:F752)</f>
        <v>1</v>
      </c>
      <c r="G755" s="18">
        <f>'Forecast W7'!F75</f>
        <v>0</v>
      </c>
      <c r="H755" s="18">
        <f>'Forecast W7'!G75</f>
        <v>0</v>
      </c>
      <c r="I755" s="18">
        <f>'Forecast W7'!H75</f>
        <v>0</v>
      </c>
      <c r="J755" s="18">
        <f>'Forecast W7'!I75</f>
        <v>0</v>
      </c>
      <c r="K755" s="18">
        <f>'Forecast W7'!J75</f>
        <v>0</v>
      </c>
      <c r="L755" s="18">
        <f>'Forecast W7'!K75</f>
        <v>0</v>
      </c>
      <c r="M755" s="18">
        <f>'Forecast W7'!L75</f>
        <v>0</v>
      </c>
      <c r="N755" s="18">
        <f>'Forecast W7'!M75</f>
        <v>0</v>
      </c>
      <c r="O755" s="18">
        <f>'Forecast W7'!N75</f>
        <v>0</v>
      </c>
      <c r="P755" s="18">
        <f>'Forecast W7'!O75</f>
        <v>0</v>
      </c>
    </row>
    <row r="756" spans="1:16">
      <c r="A756" s="27"/>
      <c r="B756" s="84"/>
      <c r="C756" s="18"/>
      <c r="D756" s="74"/>
      <c r="F756" s="406"/>
      <c r="G756" s="18"/>
      <c r="H756" s="18"/>
      <c r="I756" s="18"/>
      <c r="J756" s="18"/>
      <c r="K756" s="18"/>
      <c r="L756" s="18"/>
      <c r="M756" s="18"/>
      <c r="N756" s="18"/>
      <c r="O756" s="18"/>
      <c r="P756" s="18"/>
    </row>
    <row r="757" spans="1:16">
      <c r="A757" s="28" t="str">
        <f>A170</f>
        <v>WI8</v>
      </c>
      <c r="B757" s="33" t="str">
        <f>B170</f>
        <v>Other I8</v>
      </c>
      <c r="C757" s="18">
        <f t="shared" ref="C757:D761" si="230">C180</f>
        <v>2001</v>
      </c>
      <c r="D757" s="74">
        <f t="shared" si="230"/>
        <v>10000</v>
      </c>
      <c r="F757" s="398">
        <v>1</v>
      </c>
      <c r="G757" s="18">
        <f>$F$757*G762</f>
        <v>0</v>
      </c>
      <c r="H757" s="18">
        <f t="shared" ref="H757:P757" si="231">$F$757*H762</f>
        <v>0</v>
      </c>
      <c r="I757" s="18">
        <f t="shared" si="231"/>
        <v>0</v>
      </c>
      <c r="J757" s="18">
        <f t="shared" si="231"/>
        <v>0</v>
      </c>
      <c r="K757" s="18">
        <f t="shared" si="231"/>
        <v>0</v>
      </c>
      <c r="L757" s="18">
        <f t="shared" si="231"/>
        <v>0</v>
      </c>
      <c r="M757" s="18">
        <f t="shared" si="231"/>
        <v>0</v>
      </c>
      <c r="N757" s="18">
        <f t="shared" si="231"/>
        <v>0</v>
      </c>
      <c r="O757" s="18">
        <f t="shared" si="231"/>
        <v>0</v>
      </c>
      <c r="P757" s="18">
        <f t="shared" si="231"/>
        <v>0</v>
      </c>
    </row>
    <row r="758" spans="1:16">
      <c r="A758" s="28"/>
      <c r="B758" s="33"/>
      <c r="C758" s="18">
        <f t="shared" si="230"/>
        <v>10001</v>
      </c>
      <c r="D758" s="74">
        <f t="shared" si="230"/>
        <v>20000</v>
      </c>
      <c r="F758" s="398">
        <v>0</v>
      </c>
      <c r="G758" s="18">
        <f>$F$758*G762</f>
        <v>0</v>
      </c>
      <c r="H758" s="18">
        <f t="shared" ref="H758:P758" si="232">$F$758*H762</f>
        <v>0</v>
      </c>
      <c r="I758" s="18">
        <f t="shared" si="232"/>
        <v>0</v>
      </c>
      <c r="J758" s="18">
        <f t="shared" si="232"/>
        <v>0</v>
      </c>
      <c r="K758" s="18">
        <f t="shared" si="232"/>
        <v>0</v>
      </c>
      <c r="L758" s="18">
        <f t="shared" si="232"/>
        <v>0</v>
      </c>
      <c r="M758" s="18">
        <f t="shared" si="232"/>
        <v>0</v>
      </c>
      <c r="N758" s="18">
        <f t="shared" si="232"/>
        <v>0</v>
      </c>
      <c r="O758" s="18">
        <f t="shared" si="232"/>
        <v>0</v>
      </c>
      <c r="P758" s="18">
        <f t="shared" si="232"/>
        <v>0</v>
      </c>
    </row>
    <row r="759" spans="1:16">
      <c r="A759" s="28"/>
      <c r="B759" s="33"/>
      <c r="C759" s="18">
        <f t="shared" si="230"/>
        <v>20001</v>
      </c>
      <c r="D759" s="74">
        <f t="shared" si="230"/>
        <v>30000</v>
      </c>
      <c r="F759" s="398">
        <v>0</v>
      </c>
      <c r="G759" s="18">
        <f>$F$759*G762</f>
        <v>0</v>
      </c>
      <c r="H759" s="18">
        <f>$F$759*H762</f>
        <v>0</v>
      </c>
      <c r="I759" s="18">
        <f t="shared" ref="I759:P759" si="233">$F$759*I762</f>
        <v>0</v>
      </c>
      <c r="J759" s="18">
        <f t="shared" si="233"/>
        <v>0</v>
      </c>
      <c r="K759" s="18">
        <f t="shared" si="233"/>
        <v>0</v>
      </c>
      <c r="L759" s="18">
        <f t="shared" si="233"/>
        <v>0</v>
      </c>
      <c r="M759" s="18">
        <f t="shared" si="233"/>
        <v>0</v>
      </c>
      <c r="N759" s="18">
        <f t="shared" si="233"/>
        <v>0</v>
      </c>
      <c r="O759" s="18">
        <f t="shared" si="233"/>
        <v>0</v>
      </c>
      <c r="P759" s="18">
        <f t="shared" si="233"/>
        <v>0</v>
      </c>
    </row>
    <row r="760" spans="1:16">
      <c r="A760" s="28"/>
      <c r="B760" s="33"/>
      <c r="C760" s="18">
        <f t="shared" si="230"/>
        <v>30001</v>
      </c>
      <c r="D760" s="74" t="str">
        <f t="shared" si="230"/>
        <v>Above</v>
      </c>
      <c r="F760" s="398">
        <v>0</v>
      </c>
      <c r="G760" s="18">
        <f>$F$760*G762</f>
        <v>0</v>
      </c>
      <c r="H760" s="18">
        <f t="shared" ref="H760:P760" si="234">$F$760*H762</f>
        <v>0</v>
      </c>
      <c r="I760" s="18">
        <f t="shared" si="234"/>
        <v>0</v>
      </c>
      <c r="J760" s="18">
        <f t="shared" si="234"/>
        <v>0</v>
      </c>
      <c r="K760" s="18">
        <f t="shared" si="234"/>
        <v>0</v>
      </c>
      <c r="L760" s="18">
        <f t="shared" si="234"/>
        <v>0</v>
      </c>
      <c r="M760" s="18">
        <f t="shared" si="234"/>
        <v>0</v>
      </c>
      <c r="N760" s="18">
        <f t="shared" si="234"/>
        <v>0</v>
      </c>
      <c r="O760" s="18">
        <f t="shared" si="234"/>
        <v>0</v>
      </c>
      <c r="P760" s="18">
        <f t="shared" si="234"/>
        <v>0</v>
      </c>
    </row>
    <row r="761" spans="1:16" ht="12">
      <c r="A761" s="28"/>
      <c r="B761" s="33"/>
      <c r="C761" s="18">
        <f t="shared" si="230"/>
        <v>0</v>
      </c>
      <c r="D761" s="74">
        <f t="shared" si="230"/>
        <v>0</v>
      </c>
      <c r="F761" s="405">
        <v>0</v>
      </c>
      <c r="G761" s="25">
        <f>$F$761*G762</f>
        <v>0</v>
      </c>
      <c r="H761" s="25">
        <f t="shared" ref="H761:P761" si="235">$F$761*H762</f>
        <v>0</v>
      </c>
      <c r="I761" s="25">
        <f t="shared" si="235"/>
        <v>0</v>
      </c>
      <c r="J761" s="25">
        <f t="shared" si="235"/>
        <v>0</v>
      </c>
      <c r="K761" s="25">
        <f t="shared" si="235"/>
        <v>0</v>
      </c>
      <c r="L761" s="25">
        <f t="shared" si="235"/>
        <v>0</v>
      </c>
      <c r="M761" s="25">
        <f t="shared" si="235"/>
        <v>0</v>
      </c>
      <c r="N761" s="25">
        <f t="shared" si="235"/>
        <v>0</v>
      </c>
      <c r="O761" s="25">
        <f t="shared" si="235"/>
        <v>0</v>
      </c>
      <c r="P761" s="25">
        <f t="shared" si="235"/>
        <v>0</v>
      </c>
    </row>
    <row r="762" spans="1:16">
      <c r="A762" s="27"/>
      <c r="B762" s="84"/>
      <c r="F762" s="67">
        <f>SUM(F757:F761)</f>
        <v>1</v>
      </c>
      <c r="G762" s="18">
        <f>'Forecast W7'!F76</f>
        <v>0</v>
      </c>
      <c r="H762" s="18">
        <f>'Forecast W7'!G76</f>
        <v>0</v>
      </c>
      <c r="I762" s="18">
        <f>'Forecast W7'!H76</f>
        <v>0</v>
      </c>
      <c r="J762" s="18">
        <f>'Forecast W7'!I76</f>
        <v>0</v>
      </c>
      <c r="K762" s="18">
        <f>'Forecast W7'!J76</f>
        <v>0</v>
      </c>
      <c r="L762" s="18">
        <f>'Forecast W7'!K76</f>
        <v>0</v>
      </c>
      <c r="M762" s="18">
        <f>'Forecast W7'!L76</f>
        <v>0</v>
      </c>
      <c r="N762" s="18">
        <f>'Forecast W7'!M76</f>
        <v>0</v>
      </c>
      <c r="O762" s="18">
        <f>'Forecast W7'!N76</f>
        <v>0</v>
      </c>
      <c r="P762" s="18">
        <f>'Forecast W7'!O76</f>
        <v>0</v>
      </c>
    </row>
    <row r="763" spans="1:16">
      <c r="A763" s="27"/>
      <c r="B763" s="84"/>
      <c r="G763" s="18"/>
      <c r="H763" s="18"/>
      <c r="I763" s="18"/>
      <c r="J763" s="18"/>
      <c r="K763" s="18"/>
      <c r="L763" s="18"/>
      <c r="M763" s="18"/>
      <c r="N763" s="18"/>
      <c r="O763" s="18"/>
      <c r="P763" s="18"/>
    </row>
    <row r="764" spans="1:16">
      <c r="A764" s="28" t="str">
        <f>A187</f>
        <v>WO1</v>
      </c>
      <c r="B764" s="33" t="str">
        <f>B187</f>
        <v>Residential Outside</v>
      </c>
      <c r="C764" s="18">
        <f t="shared" ref="C764:D768" si="236">C198</f>
        <v>2001</v>
      </c>
      <c r="D764" s="18">
        <f t="shared" si="236"/>
        <v>10000</v>
      </c>
      <c r="E764" s="21"/>
      <c r="F764" s="398">
        <v>0.7</v>
      </c>
      <c r="G764" s="24">
        <f t="shared" ref="G764:P764" si="237">$F$764*G769</f>
        <v>49836799.345152959</v>
      </c>
      <c r="H764" s="18">
        <f t="shared" si="237"/>
        <v>60980432.421544693</v>
      </c>
      <c r="I764" s="18">
        <f t="shared" si="237"/>
        <v>73252272.014115557</v>
      </c>
      <c r="J764" s="18">
        <f t="shared" si="237"/>
        <v>81441967.701472491</v>
      </c>
      <c r="K764" s="18">
        <f t="shared" si="237"/>
        <v>89636750.224715933</v>
      </c>
      <c r="L764" s="18">
        <f t="shared" si="237"/>
        <v>97653950.910069004</v>
      </c>
      <c r="M764" s="18">
        <f t="shared" si="237"/>
        <v>105296434.65893091</v>
      </c>
      <c r="N764" s="18">
        <f t="shared" si="237"/>
        <v>112359798.56377307</v>
      </c>
      <c r="O764" s="18">
        <f t="shared" si="237"/>
        <v>118640781.61336848</v>
      </c>
      <c r="P764" s="18">
        <f t="shared" si="237"/>
        <v>125272875.54580258</v>
      </c>
    </row>
    <row r="765" spans="1:16">
      <c r="A765" s="28"/>
      <c r="B765" s="33"/>
      <c r="C765" s="18">
        <f t="shared" si="236"/>
        <v>10001</v>
      </c>
      <c r="D765" s="18">
        <f t="shared" si="236"/>
        <v>20000</v>
      </c>
      <c r="E765" s="21"/>
      <c r="F765" s="398">
        <v>0.25</v>
      </c>
      <c r="G765" s="24">
        <f t="shared" ref="G765:P765" si="238">$F$765*G769</f>
        <v>17798856.908983201</v>
      </c>
      <c r="H765" s="18">
        <f t="shared" si="238"/>
        <v>21778725.864837393</v>
      </c>
      <c r="I765" s="18">
        <f t="shared" si="238"/>
        <v>26161525.719326988</v>
      </c>
      <c r="J765" s="18">
        <f t="shared" si="238"/>
        <v>29086417.036240175</v>
      </c>
      <c r="K765" s="18">
        <f t="shared" si="238"/>
        <v>32013125.080255695</v>
      </c>
      <c r="L765" s="18">
        <f t="shared" si="238"/>
        <v>34876411.039310358</v>
      </c>
      <c r="M765" s="18">
        <f t="shared" si="238"/>
        <v>37605869.521046758</v>
      </c>
      <c r="N765" s="18">
        <f t="shared" si="238"/>
        <v>40128499.487061813</v>
      </c>
      <c r="O765" s="18">
        <f t="shared" si="238"/>
        <v>42371707.719060175</v>
      </c>
      <c r="P765" s="18">
        <f t="shared" si="238"/>
        <v>44740312.694929495</v>
      </c>
    </row>
    <row r="766" spans="1:16">
      <c r="A766" s="28"/>
      <c r="B766" s="33"/>
      <c r="C766" s="18">
        <f t="shared" si="236"/>
        <v>20001</v>
      </c>
      <c r="D766" s="18">
        <f t="shared" si="236"/>
        <v>30000</v>
      </c>
      <c r="E766" s="21"/>
      <c r="F766" s="398">
        <v>0.05</v>
      </c>
      <c r="G766" s="24">
        <f t="shared" ref="G766:P766" si="239">$F$766*G769</f>
        <v>3559771.3817966403</v>
      </c>
      <c r="H766" s="24">
        <f t="shared" si="239"/>
        <v>4355745.1729674786</v>
      </c>
      <c r="I766" s="24">
        <f t="shared" si="239"/>
        <v>5232305.1438653981</v>
      </c>
      <c r="J766" s="24">
        <f t="shared" si="239"/>
        <v>5817283.4072480351</v>
      </c>
      <c r="K766" s="24">
        <f t="shared" si="239"/>
        <v>6402625.0160511397</v>
      </c>
      <c r="L766" s="24">
        <f t="shared" si="239"/>
        <v>6975282.2078620717</v>
      </c>
      <c r="M766" s="24">
        <f t="shared" si="239"/>
        <v>7521173.9042093521</v>
      </c>
      <c r="N766" s="24">
        <f t="shared" si="239"/>
        <v>8025699.8974123634</v>
      </c>
      <c r="O766" s="24">
        <f t="shared" si="239"/>
        <v>8474341.5438120347</v>
      </c>
      <c r="P766" s="24">
        <f t="shared" si="239"/>
        <v>8948062.5389858987</v>
      </c>
    </row>
    <row r="767" spans="1:16">
      <c r="A767" s="28"/>
      <c r="B767" s="33"/>
      <c r="C767" s="18">
        <f t="shared" si="236"/>
        <v>30001</v>
      </c>
      <c r="D767" s="18" t="str">
        <f t="shared" si="236"/>
        <v>Above</v>
      </c>
      <c r="E767" s="21"/>
      <c r="F767" s="398">
        <v>0</v>
      </c>
      <c r="G767" s="24">
        <f t="shared" ref="G767:P767" si="240">$F$767*G769</f>
        <v>0</v>
      </c>
      <c r="H767" s="24">
        <f t="shared" si="240"/>
        <v>0</v>
      </c>
      <c r="I767" s="24">
        <f t="shared" si="240"/>
        <v>0</v>
      </c>
      <c r="J767" s="24">
        <f t="shared" si="240"/>
        <v>0</v>
      </c>
      <c r="K767" s="24">
        <f t="shared" si="240"/>
        <v>0</v>
      </c>
      <c r="L767" s="24">
        <f t="shared" si="240"/>
        <v>0</v>
      </c>
      <c r="M767" s="24">
        <f t="shared" si="240"/>
        <v>0</v>
      </c>
      <c r="N767" s="24">
        <f t="shared" si="240"/>
        <v>0</v>
      </c>
      <c r="O767" s="24">
        <f t="shared" si="240"/>
        <v>0</v>
      </c>
      <c r="P767" s="24">
        <f t="shared" si="240"/>
        <v>0</v>
      </c>
    </row>
    <row r="768" spans="1:16" ht="12">
      <c r="A768" s="28"/>
      <c r="B768" s="33"/>
      <c r="C768" s="18">
        <f t="shared" si="236"/>
        <v>0</v>
      </c>
      <c r="D768" s="18">
        <f t="shared" si="236"/>
        <v>0</v>
      </c>
      <c r="E768" s="21"/>
      <c r="F768" s="400">
        <v>0</v>
      </c>
      <c r="G768" s="26">
        <f t="shared" ref="G768:P768" si="241">$F$768*G769</f>
        <v>0</v>
      </c>
      <c r="H768" s="26">
        <f t="shared" si="241"/>
        <v>0</v>
      </c>
      <c r="I768" s="26">
        <f t="shared" si="241"/>
        <v>0</v>
      </c>
      <c r="J768" s="26">
        <f t="shared" si="241"/>
        <v>0</v>
      </c>
      <c r="K768" s="26">
        <f t="shared" si="241"/>
        <v>0</v>
      </c>
      <c r="L768" s="26">
        <f t="shared" si="241"/>
        <v>0</v>
      </c>
      <c r="M768" s="26">
        <f t="shared" si="241"/>
        <v>0</v>
      </c>
      <c r="N768" s="26">
        <f t="shared" si="241"/>
        <v>0</v>
      </c>
      <c r="O768" s="26">
        <f t="shared" si="241"/>
        <v>0</v>
      </c>
      <c r="P768" s="26">
        <f t="shared" si="241"/>
        <v>0</v>
      </c>
    </row>
    <row r="769" spans="1:16">
      <c r="A769" s="27"/>
      <c r="B769" s="84"/>
      <c r="F769" s="402">
        <f>SUM(F764:F768)</f>
        <v>1</v>
      </c>
      <c r="G769" s="18">
        <f>'Forecast W7'!F80</f>
        <v>71195427.635932803</v>
      </c>
      <c r="H769" s="18">
        <f>'Forecast W7'!G80</f>
        <v>87114903.459349573</v>
      </c>
      <c r="I769" s="18">
        <f>'Forecast W7'!H80</f>
        <v>104646102.87730795</v>
      </c>
      <c r="J769" s="18">
        <f>'Forecast W7'!I80</f>
        <v>116345668.1449607</v>
      </c>
      <c r="K769" s="18">
        <f>'Forecast W7'!J80</f>
        <v>128052500.32102278</v>
      </c>
      <c r="L769" s="18">
        <f>'Forecast W7'!K80</f>
        <v>139505644.15724143</v>
      </c>
      <c r="M769" s="18">
        <f>'Forecast W7'!L80</f>
        <v>150423478.08418703</v>
      </c>
      <c r="N769" s="18">
        <f>'Forecast W7'!M80</f>
        <v>160513997.94824725</v>
      </c>
      <c r="O769" s="18">
        <f>'Forecast W7'!N80</f>
        <v>169486830.8762407</v>
      </c>
      <c r="P769" s="18">
        <f>'Forecast W7'!O80</f>
        <v>178961250.77971798</v>
      </c>
    </row>
    <row r="770" spans="1:16">
      <c r="A770" s="407"/>
      <c r="B770" s="102"/>
      <c r="C770" s="21"/>
      <c r="D770" s="21"/>
      <c r="F770" s="67"/>
      <c r="G770" s="18"/>
      <c r="H770" s="18"/>
      <c r="I770" s="18"/>
      <c r="J770" s="18"/>
      <c r="K770" s="18"/>
      <c r="L770" s="18"/>
      <c r="M770" s="18"/>
      <c r="N770" s="18"/>
      <c r="O770" s="18"/>
      <c r="P770" s="18"/>
    </row>
    <row r="771" spans="1:16">
      <c r="A771" s="403" t="str">
        <f>A205</f>
        <v>WO2</v>
      </c>
      <c r="B771" s="404" t="str">
        <f>B205</f>
        <v>Commercial Outside</v>
      </c>
      <c r="C771" s="18">
        <f t="shared" ref="C771:D775" si="242">C215</f>
        <v>2001</v>
      </c>
      <c r="D771" s="18">
        <f t="shared" si="242"/>
        <v>10000</v>
      </c>
      <c r="E771" s="21"/>
      <c r="F771" s="398">
        <v>0.05</v>
      </c>
      <c r="G771" s="24">
        <f t="shared" ref="G771:P771" si="243">$F$771*G776</f>
        <v>1086503.4313725492</v>
      </c>
      <c r="H771" s="24">
        <f t="shared" si="243"/>
        <v>1329448.3181740295</v>
      </c>
      <c r="I771" s="24">
        <f t="shared" si="243"/>
        <v>1596989.4926029714</v>
      </c>
      <c r="J771" s="24">
        <f t="shared" si="243"/>
        <v>1775534.9165292708</v>
      </c>
      <c r="K771" s="24">
        <f t="shared" si="243"/>
        <v>1954191.2397251499</v>
      </c>
      <c r="L771" s="24">
        <f t="shared" si="243"/>
        <v>2128976.060762933</v>
      </c>
      <c r="M771" s="24">
        <f t="shared" si="243"/>
        <v>2295591.5923872567</v>
      </c>
      <c r="N771" s="24">
        <f t="shared" si="243"/>
        <v>2449581.6001823782</v>
      </c>
      <c r="O771" s="24">
        <f t="shared" si="243"/>
        <v>2586514.7444743174</v>
      </c>
      <c r="P771" s="24">
        <f t="shared" si="243"/>
        <v>2731102.5372189884</v>
      </c>
    </row>
    <row r="772" spans="1:16">
      <c r="A772" s="28" t="s">
        <v>109</v>
      </c>
      <c r="B772" s="33" t="s">
        <v>109</v>
      </c>
      <c r="C772" s="18">
        <f t="shared" si="242"/>
        <v>10001</v>
      </c>
      <c r="D772" s="18">
        <f t="shared" si="242"/>
        <v>20000</v>
      </c>
      <c r="E772" s="21"/>
      <c r="F772" s="398">
        <v>0.05</v>
      </c>
      <c r="G772" s="24">
        <f t="shared" ref="G772:P772" si="244">$F$772*G776</f>
        <v>1086503.4313725492</v>
      </c>
      <c r="H772" s="24">
        <f t="shared" si="244"/>
        <v>1329448.3181740295</v>
      </c>
      <c r="I772" s="24">
        <f t="shared" si="244"/>
        <v>1596989.4926029714</v>
      </c>
      <c r="J772" s="24">
        <f t="shared" si="244"/>
        <v>1775534.9165292708</v>
      </c>
      <c r="K772" s="24">
        <f t="shared" si="244"/>
        <v>1954191.2397251499</v>
      </c>
      <c r="L772" s="24">
        <f t="shared" si="244"/>
        <v>2128976.060762933</v>
      </c>
      <c r="M772" s="24">
        <f t="shared" si="244"/>
        <v>2295591.5923872567</v>
      </c>
      <c r="N772" s="24">
        <f t="shared" si="244"/>
        <v>2449581.6001823782</v>
      </c>
      <c r="O772" s="24">
        <f t="shared" si="244"/>
        <v>2586514.7444743174</v>
      </c>
      <c r="P772" s="24">
        <f t="shared" si="244"/>
        <v>2731102.5372189884</v>
      </c>
    </row>
    <row r="773" spans="1:16">
      <c r="A773" s="28"/>
      <c r="B773" s="33"/>
      <c r="C773" s="18">
        <f t="shared" si="242"/>
        <v>20001</v>
      </c>
      <c r="D773" s="18">
        <f t="shared" si="242"/>
        <v>30000</v>
      </c>
      <c r="E773" s="21"/>
      <c r="F773" s="398">
        <v>0.15</v>
      </c>
      <c r="G773" s="24">
        <f t="shared" ref="G773:P773" si="245">$F$773*G776</f>
        <v>3259510.2941176468</v>
      </c>
      <c r="H773" s="24">
        <f t="shared" si="245"/>
        <v>3988344.9545220877</v>
      </c>
      <c r="I773" s="24">
        <f t="shared" si="245"/>
        <v>4790968.4778089132</v>
      </c>
      <c r="J773" s="24">
        <f t="shared" si="245"/>
        <v>5326604.7495878115</v>
      </c>
      <c r="K773" s="24">
        <f t="shared" si="245"/>
        <v>5862573.7191754496</v>
      </c>
      <c r="L773" s="24">
        <f t="shared" si="245"/>
        <v>6386928.1822887985</v>
      </c>
      <c r="M773" s="24">
        <f t="shared" si="245"/>
        <v>6886774.7771617686</v>
      </c>
      <c r="N773" s="24">
        <f t="shared" si="245"/>
        <v>7348744.8005471351</v>
      </c>
      <c r="O773" s="24">
        <f t="shared" si="245"/>
        <v>7759544.2334229508</v>
      </c>
      <c r="P773" s="24">
        <f t="shared" si="245"/>
        <v>8193307.6116569648</v>
      </c>
    </row>
    <row r="774" spans="1:16">
      <c r="A774" s="28"/>
      <c r="B774" s="33"/>
      <c r="C774" s="18">
        <f t="shared" si="242"/>
        <v>30001</v>
      </c>
      <c r="D774" s="18" t="str">
        <f t="shared" si="242"/>
        <v>Above</v>
      </c>
      <c r="E774" s="21"/>
      <c r="F774" s="398">
        <v>0.75</v>
      </c>
      <c r="G774" s="24">
        <f t="shared" ref="G774:P774" si="246">$F$774*G776</f>
        <v>16297551.470588235</v>
      </c>
      <c r="H774" s="24">
        <f t="shared" si="246"/>
        <v>19941724.772610441</v>
      </c>
      <c r="I774" s="24">
        <f t="shared" si="246"/>
        <v>23954842.389044568</v>
      </c>
      <c r="J774" s="24">
        <f t="shared" si="246"/>
        <v>26633023.747939058</v>
      </c>
      <c r="K774" s="24">
        <f t="shared" si="246"/>
        <v>29312868.595877245</v>
      </c>
      <c r="L774" s="24">
        <f t="shared" si="246"/>
        <v>31934640.911443993</v>
      </c>
      <c r="M774" s="24">
        <f t="shared" si="246"/>
        <v>34433873.885808848</v>
      </c>
      <c r="N774" s="24">
        <f t="shared" si="246"/>
        <v>36743724.002735674</v>
      </c>
      <c r="O774" s="24">
        <f t="shared" si="246"/>
        <v>38797721.167114757</v>
      </c>
      <c r="P774" s="24">
        <f t="shared" si="246"/>
        <v>40966538.058284827</v>
      </c>
    </row>
    <row r="775" spans="1:16" ht="12">
      <c r="A775" s="33"/>
      <c r="B775" s="33"/>
      <c r="C775" s="18">
        <f t="shared" si="242"/>
        <v>0</v>
      </c>
      <c r="D775" s="18">
        <f t="shared" si="242"/>
        <v>0</v>
      </c>
      <c r="E775" s="21"/>
      <c r="F775" s="400">
        <v>0</v>
      </c>
      <c r="G775" s="26">
        <f t="shared" ref="G775:P775" si="247">$F$775*G776</f>
        <v>0</v>
      </c>
      <c r="H775" s="26">
        <f t="shared" si="247"/>
        <v>0</v>
      </c>
      <c r="I775" s="26">
        <f t="shared" si="247"/>
        <v>0</v>
      </c>
      <c r="J775" s="26">
        <f t="shared" si="247"/>
        <v>0</v>
      </c>
      <c r="K775" s="26">
        <f t="shared" si="247"/>
        <v>0</v>
      </c>
      <c r="L775" s="26">
        <f t="shared" si="247"/>
        <v>0</v>
      </c>
      <c r="M775" s="26">
        <f t="shared" si="247"/>
        <v>0</v>
      </c>
      <c r="N775" s="26">
        <f t="shared" si="247"/>
        <v>0</v>
      </c>
      <c r="O775" s="26">
        <f t="shared" si="247"/>
        <v>0</v>
      </c>
      <c r="P775" s="26">
        <f t="shared" si="247"/>
        <v>0</v>
      </c>
    </row>
    <row r="776" spans="1:16">
      <c r="F776" s="67">
        <f>SUM(F771:F774)</f>
        <v>1</v>
      </c>
      <c r="G776" s="18">
        <f>'Forecast W7'!F81</f>
        <v>21730068.62745098</v>
      </c>
      <c r="H776" s="18">
        <f>'Forecast W7'!G81</f>
        <v>26588966.363480587</v>
      </c>
      <c r="I776" s="18">
        <f>'Forecast W7'!H81</f>
        <v>31939789.852059424</v>
      </c>
      <c r="J776" s="18">
        <f>'Forecast W7'!I81</f>
        <v>35510698.330585413</v>
      </c>
      <c r="K776" s="18">
        <f>'Forecast W7'!J81</f>
        <v>39083824.794502996</v>
      </c>
      <c r="L776" s="18">
        <f>'Forecast W7'!K81</f>
        <v>42579521.215258658</v>
      </c>
      <c r="M776" s="18">
        <f>'Forecast W7'!L81</f>
        <v>45911831.847745128</v>
      </c>
      <c r="N776" s="18">
        <f>'Forecast W7'!M81</f>
        <v>48991632.003647566</v>
      </c>
      <c r="O776" s="18">
        <f>'Forecast W7'!N81</f>
        <v>51730294.889486343</v>
      </c>
      <c r="P776" s="18">
        <f>'Forecast W7'!O81</f>
        <v>54622050.744379766</v>
      </c>
    </row>
    <row r="777" spans="1:16">
      <c r="B777" s="84"/>
      <c r="G777" s="18"/>
      <c r="H777" s="18"/>
      <c r="I777" s="18"/>
      <c r="J777" s="18"/>
      <c r="K777" s="18"/>
      <c r="L777" s="18"/>
      <c r="M777" s="18"/>
      <c r="N777" s="18"/>
      <c r="O777" s="18"/>
      <c r="P777" s="18"/>
    </row>
    <row r="778" spans="1:16">
      <c r="B778" s="103" t="s">
        <v>1</v>
      </c>
      <c r="G778" s="18">
        <f>'Forecast W7'!F84</f>
        <v>413447784.68083334</v>
      </c>
      <c r="H778" s="18">
        <f>'Forecast W7'!G84</f>
        <v>505895744.20611382</v>
      </c>
      <c r="I778" s="18">
        <f>'Forecast W7'!H84</f>
        <v>607703343.41343403</v>
      </c>
      <c r="J778" s="18">
        <f>'Forecast W7'!I84</f>
        <v>675645337.75575745</v>
      </c>
      <c r="K778" s="18">
        <f>'Forecast W7'!J84</f>
        <v>743629532.6618402</v>
      </c>
      <c r="L778" s="18">
        <f>'Forecast W7'!K84</f>
        <v>810140502.59280288</v>
      </c>
      <c r="M778" s="18">
        <f>'Forecast W7'!L84</f>
        <v>873542808.05673814</v>
      </c>
      <c r="N778" s="18">
        <f>'Forecast W7'!M84</f>
        <v>932140715.5713501</v>
      </c>
      <c r="O778" s="18">
        <f>'Forecast W7'!N84</f>
        <v>984247964.86495185</v>
      </c>
      <c r="P778" s="18">
        <f>'Forecast W7'!O84</f>
        <v>1039268042.0005186</v>
      </c>
    </row>
    <row r="779" spans="1:16">
      <c r="B779" s="84"/>
      <c r="C779" s="18">
        <v>1501</v>
      </c>
      <c r="D779" s="18">
        <v>15000</v>
      </c>
      <c r="F779" s="67">
        <f>G779/G$784</f>
        <v>0.45749868641667835</v>
      </c>
      <c r="G779" s="32">
        <f t="shared" ref="G779:P784" si="248">G707+G764+G721+G728+G735+G742+G750+G757+G714+G771</f>
        <v>189151818.39336693</v>
      </c>
      <c r="H779" s="32">
        <f t="shared" si="248"/>
        <v>231446638.43808499</v>
      </c>
      <c r="I779" s="32">
        <f t="shared" si="248"/>
        <v>278023481.34266955</v>
      </c>
      <c r="J779" s="32">
        <f t="shared" si="248"/>
        <v>309106854.50681198</v>
      </c>
      <c r="K779" s="32">
        <f t="shared" si="248"/>
        <v>340209534.37344033</v>
      </c>
      <c r="L779" s="32">
        <f t="shared" si="248"/>
        <v>370638215.74915498</v>
      </c>
      <c r="M779" s="32">
        <f t="shared" si="248"/>
        <v>399644687.21469426</v>
      </c>
      <c r="N779" s="32">
        <f t="shared" si="248"/>
        <v>426453152.92939526</v>
      </c>
      <c r="O779" s="32">
        <f t="shared" si="248"/>
        <v>450292151.03400439</v>
      </c>
      <c r="P779" s="32">
        <f t="shared" si="248"/>
        <v>475463764.05007046</v>
      </c>
    </row>
    <row r="780" spans="1:16">
      <c r="B780" s="84"/>
      <c r="C780" s="18">
        <v>15001</v>
      </c>
      <c r="D780" s="18">
        <v>25000</v>
      </c>
      <c r="F780" s="67">
        <f>G780/G$784</f>
        <v>0.1650496263096613</v>
      </c>
      <c r="G780" s="32">
        <f t="shared" si="248"/>
        <v>68239402.36012885</v>
      </c>
      <c r="H780" s="32">
        <f t="shared" si="248"/>
        <v>83497903.532867089</v>
      </c>
      <c r="I780" s="32">
        <f t="shared" si="248"/>
        <v>100301209.73751904</v>
      </c>
      <c r="J780" s="32">
        <f t="shared" si="248"/>
        <v>111515010.51445265</v>
      </c>
      <c r="K780" s="32">
        <f t="shared" si="248"/>
        <v>122735776.4786648</v>
      </c>
      <c r="L780" s="32">
        <f t="shared" si="248"/>
        <v>133713387.2112633</v>
      </c>
      <c r="M780" s="32">
        <f t="shared" si="248"/>
        <v>144177914.0352568</v>
      </c>
      <c r="N780" s="32">
        <f t="shared" si="248"/>
        <v>153849476.77307162</v>
      </c>
      <c r="O780" s="32">
        <f t="shared" si="248"/>
        <v>162449758.79700494</v>
      </c>
      <c r="P780" s="32">
        <f t="shared" si="248"/>
        <v>171530801.96775895</v>
      </c>
    </row>
    <row r="781" spans="1:16">
      <c r="B781" s="84"/>
      <c r="C781" s="18">
        <v>25001</v>
      </c>
      <c r="D781" s="18">
        <v>50000</v>
      </c>
      <c r="F781" s="67">
        <f>G781/G$784</f>
        <v>0.13278006793750435</v>
      </c>
      <c r="G781" s="32">
        <f t="shared" si="248"/>
        <v>54897624.938531719</v>
      </c>
      <c r="H781" s="32">
        <f t="shared" si="248"/>
        <v>67172871.284982115</v>
      </c>
      <c r="I781" s="32">
        <f t="shared" si="248"/>
        <v>80690891.224284291</v>
      </c>
      <c r="J781" s="32">
        <f t="shared" si="248"/>
        <v>89712233.848867536</v>
      </c>
      <c r="K781" s="32">
        <f t="shared" si="248"/>
        <v>98739179.867173746</v>
      </c>
      <c r="L781" s="32">
        <f t="shared" si="248"/>
        <v>107570510.9731963</v>
      </c>
      <c r="M781" s="32">
        <f t="shared" si="248"/>
        <v>115989073.40009199</v>
      </c>
      <c r="N781" s="32">
        <f t="shared" si="248"/>
        <v>123769707.54087777</v>
      </c>
      <c r="O781" s="32">
        <f t="shared" si="248"/>
        <v>130688511.64211871</v>
      </c>
      <c r="P781" s="32">
        <f t="shared" si="248"/>
        <v>137994081.22210598</v>
      </c>
    </row>
    <row r="782" spans="1:16">
      <c r="B782" s="84"/>
      <c r="C782" s="18">
        <v>50001</v>
      </c>
      <c r="D782" s="18">
        <v>75000</v>
      </c>
      <c r="F782" s="67">
        <f>G782/G$784</f>
        <v>0.244671619336156</v>
      </c>
      <c r="G782" s="32">
        <f t="shared" si="248"/>
        <v>101158938.98880585</v>
      </c>
      <c r="H782" s="32">
        <f t="shared" si="248"/>
        <v>123778330.95017965</v>
      </c>
      <c r="I782" s="32">
        <f t="shared" si="248"/>
        <v>148687761.10896099</v>
      </c>
      <c r="J782" s="32">
        <f t="shared" si="248"/>
        <v>165311238.88562521</v>
      </c>
      <c r="K782" s="32">
        <f t="shared" si="248"/>
        <v>181945041.94256133</v>
      </c>
      <c r="L782" s="32">
        <f t="shared" si="248"/>
        <v>198218388.65918839</v>
      </c>
      <c r="M782" s="32">
        <f t="shared" si="248"/>
        <v>213731133.40669501</v>
      </c>
      <c r="N782" s="32">
        <f t="shared" si="248"/>
        <v>228068378.32800546</v>
      </c>
      <c r="O782" s="32">
        <f t="shared" si="248"/>
        <v>240817543.39182377</v>
      </c>
      <c r="P782" s="32">
        <f t="shared" si="248"/>
        <v>254279394.7605831</v>
      </c>
    </row>
    <row r="783" spans="1:16" ht="12">
      <c r="B783" s="84"/>
      <c r="C783" s="18">
        <v>75001</v>
      </c>
      <c r="D783" s="74" t="s">
        <v>97</v>
      </c>
      <c r="F783" s="408">
        <f>G783/G$784</f>
        <v>0</v>
      </c>
      <c r="G783" s="285">
        <f t="shared" si="248"/>
        <v>0</v>
      </c>
      <c r="H783" s="285">
        <f t="shared" si="248"/>
        <v>0</v>
      </c>
      <c r="I783" s="285">
        <f t="shared" si="248"/>
        <v>0</v>
      </c>
      <c r="J783" s="285">
        <f t="shared" si="248"/>
        <v>0</v>
      </c>
      <c r="K783" s="285">
        <f t="shared" si="248"/>
        <v>0</v>
      </c>
      <c r="L783" s="285">
        <f t="shared" si="248"/>
        <v>0</v>
      </c>
      <c r="M783" s="285">
        <f t="shared" si="248"/>
        <v>0</v>
      </c>
      <c r="N783" s="285">
        <f t="shared" si="248"/>
        <v>0</v>
      </c>
      <c r="O783" s="285">
        <f t="shared" si="248"/>
        <v>0</v>
      </c>
      <c r="P783" s="285">
        <f t="shared" si="248"/>
        <v>0</v>
      </c>
    </row>
    <row r="784" spans="1:16">
      <c r="B784" s="84"/>
      <c r="F784" s="399">
        <f>SUM(F779:F783)</f>
        <v>1</v>
      </c>
      <c r="G784" s="32">
        <f t="shared" si="248"/>
        <v>413447784.68083334</v>
      </c>
      <c r="H784" s="32">
        <f t="shared" si="248"/>
        <v>505895744.20611382</v>
      </c>
      <c r="I784" s="32">
        <f t="shared" si="248"/>
        <v>607703343.41343403</v>
      </c>
      <c r="J784" s="32">
        <f t="shared" si="248"/>
        <v>675645337.75575733</v>
      </c>
      <c r="K784" s="32">
        <f t="shared" si="248"/>
        <v>743629532.6618402</v>
      </c>
      <c r="L784" s="32">
        <f t="shared" si="248"/>
        <v>810140502.592803</v>
      </c>
      <c r="M784" s="32">
        <f t="shared" si="248"/>
        <v>873542808.05673814</v>
      </c>
      <c r="N784" s="32">
        <f t="shared" si="248"/>
        <v>932140715.57135022</v>
      </c>
      <c r="O784" s="32">
        <f t="shared" si="248"/>
        <v>984247964.86495185</v>
      </c>
      <c r="P784" s="32">
        <f t="shared" si="248"/>
        <v>1039268042.0005184</v>
      </c>
    </row>
    <row r="788" spans="1:19">
      <c r="A788" s="22"/>
      <c r="B788" s="100" t="s">
        <v>276</v>
      </c>
      <c r="C788" s="22"/>
      <c r="D788" s="22"/>
      <c r="E788" s="22"/>
      <c r="F788" s="22"/>
    </row>
    <row r="789" spans="1:19">
      <c r="A789" s="409" t="str">
        <f>'Forecast W7'!A204</f>
        <v>WI1</v>
      </c>
      <c r="B789" s="242" t="str">
        <f>'Forecast W7'!B204</f>
        <v>Residential Inside</v>
      </c>
      <c r="C789" s="33" t="s">
        <v>1</v>
      </c>
      <c r="G789" s="30">
        <f>'Forecast W7'!F204</f>
        <v>43332</v>
      </c>
      <c r="H789" s="30">
        <f>'Forecast W7'!G204</f>
        <v>53021.143661132213</v>
      </c>
      <c r="I789" s="30">
        <f>'Forecast W7'!H204</f>
        <v>63691.238053480047</v>
      </c>
      <c r="J789" s="30">
        <f>'Forecast W7'!I204</f>
        <v>70811.998178278576</v>
      </c>
      <c r="K789" s="30">
        <f>'Forecast W7'!J204</f>
        <v>77937.181194906661</v>
      </c>
      <c r="L789" s="30">
        <f>'Forecast W7'!K204</f>
        <v>84907.960712502361</v>
      </c>
      <c r="M789" s="30">
        <f>'Forecast W7'!L204</f>
        <v>91552.932102261024</v>
      </c>
      <c r="N789" s="30">
        <f>'Forecast W7'!M204</f>
        <v>97694.371535497601</v>
      </c>
      <c r="O789" s="30">
        <f>'Forecast W7'!N204</f>
        <v>103155.54803722532</v>
      </c>
      <c r="P789" s="30">
        <f>'Forecast W7'!O204</f>
        <v>108922.00772276662</v>
      </c>
    </row>
    <row r="790" spans="1:19">
      <c r="A790" s="27"/>
      <c r="B790" s="86"/>
      <c r="D790" s="17" t="str">
        <f>'Volume Input'!C21</f>
        <v>3/4"</v>
      </c>
      <c r="G790" s="410">
        <f>'Volume Input'!G40</f>
        <v>0.65625916153620634</v>
      </c>
      <c r="H790" s="411">
        <f>G790</f>
        <v>0.65625916153620634</v>
      </c>
      <c r="I790" s="411">
        <f t="shared" ref="I790:P790" si="249">H790</f>
        <v>0.65625916153620634</v>
      </c>
      <c r="J790" s="411">
        <f t="shared" si="249"/>
        <v>0.65625916153620634</v>
      </c>
      <c r="K790" s="411">
        <f t="shared" si="249"/>
        <v>0.65625916153620634</v>
      </c>
      <c r="L790" s="411">
        <f t="shared" si="249"/>
        <v>0.65625916153620634</v>
      </c>
      <c r="M790" s="411">
        <f t="shared" si="249"/>
        <v>0.65625916153620634</v>
      </c>
      <c r="N790" s="411">
        <f t="shared" si="249"/>
        <v>0.65625916153620634</v>
      </c>
      <c r="O790" s="411">
        <f t="shared" si="249"/>
        <v>0.65625916153620634</v>
      </c>
      <c r="P790" s="411">
        <f t="shared" si="249"/>
        <v>0.65625916153620634</v>
      </c>
      <c r="S790" s="32">
        <f>G789*4000</f>
        <v>173328000</v>
      </c>
    </row>
    <row r="791" spans="1:19">
      <c r="A791" s="27"/>
      <c r="B791" s="86"/>
      <c r="D791" s="17" t="str">
        <f>'Volume Input'!C22</f>
        <v>1"</v>
      </c>
      <c r="G791" s="410">
        <f>'Volume Input'!G41</f>
        <v>0.34256816182937555</v>
      </c>
      <c r="H791" s="411">
        <f t="shared" ref="H791:P797" si="250">G791</f>
        <v>0.34256816182937555</v>
      </c>
      <c r="I791" s="411">
        <f t="shared" si="250"/>
        <v>0.34256816182937555</v>
      </c>
      <c r="J791" s="411">
        <f t="shared" si="250"/>
        <v>0.34256816182937555</v>
      </c>
      <c r="K791" s="411">
        <f t="shared" si="250"/>
        <v>0.34256816182937555</v>
      </c>
      <c r="L791" s="411">
        <f t="shared" si="250"/>
        <v>0.34256816182937555</v>
      </c>
      <c r="M791" s="411">
        <f t="shared" si="250"/>
        <v>0.34256816182937555</v>
      </c>
      <c r="N791" s="411">
        <f t="shared" si="250"/>
        <v>0.34256816182937555</v>
      </c>
      <c r="O791" s="411">
        <f t="shared" si="250"/>
        <v>0.34256816182937555</v>
      </c>
      <c r="P791" s="411">
        <f t="shared" si="250"/>
        <v>0.34256816182937555</v>
      </c>
    </row>
    <row r="792" spans="1:19">
      <c r="A792" s="27"/>
      <c r="B792" s="86"/>
      <c r="D792" s="17" t="str">
        <f>'Volume Input'!C23</f>
        <v>1 1/2"</v>
      </c>
      <c r="G792" s="410">
        <f>'Volume Input'!G42</f>
        <v>2.931691586045148E-4</v>
      </c>
      <c r="H792" s="411">
        <f t="shared" si="250"/>
        <v>2.931691586045148E-4</v>
      </c>
      <c r="I792" s="411">
        <f t="shared" si="250"/>
        <v>2.931691586045148E-4</v>
      </c>
      <c r="J792" s="411">
        <f t="shared" si="250"/>
        <v>2.931691586045148E-4</v>
      </c>
      <c r="K792" s="411">
        <f t="shared" si="250"/>
        <v>2.931691586045148E-4</v>
      </c>
      <c r="L792" s="411">
        <f t="shared" si="250"/>
        <v>2.931691586045148E-4</v>
      </c>
      <c r="M792" s="411">
        <f t="shared" si="250"/>
        <v>2.931691586045148E-4</v>
      </c>
      <c r="N792" s="411">
        <f t="shared" si="250"/>
        <v>2.931691586045148E-4</v>
      </c>
      <c r="O792" s="411">
        <f t="shared" si="250"/>
        <v>2.931691586045148E-4</v>
      </c>
      <c r="P792" s="411">
        <f t="shared" si="250"/>
        <v>2.931691586045148E-4</v>
      </c>
    </row>
    <row r="793" spans="1:19">
      <c r="A793" s="27"/>
      <c r="B793" s="86"/>
      <c r="D793" s="17" t="str">
        <f>'Volume Input'!C24</f>
        <v>2"</v>
      </c>
      <c r="G793" s="410">
        <f>'Volume Input'!G43</f>
        <v>8.7950747581354446E-4</v>
      </c>
      <c r="H793" s="411">
        <f t="shared" si="250"/>
        <v>8.7950747581354446E-4</v>
      </c>
      <c r="I793" s="411">
        <f t="shared" si="250"/>
        <v>8.7950747581354446E-4</v>
      </c>
      <c r="J793" s="411">
        <f t="shared" si="250"/>
        <v>8.7950747581354446E-4</v>
      </c>
      <c r="K793" s="411">
        <f t="shared" si="250"/>
        <v>8.7950747581354446E-4</v>
      </c>
      <c r="L793" s="411">
        <f t="shared" si="250"/>
        <v>8.7950747581354446E-4</v>
      </c>
      <c r="M793" s="411">
        <f t="shared" si="250"/>
        <v>8.7950747581354446E-4</v>
      </c>
      <c r="N793" s="411">
        <f t="shared" si="250"/>
        <v>8.7950747581354446E-4</v>
      </c>
      <c r="O793" s="411">
        <f t="shared" si="250"/>
        <v>8.7950747581354446E-4</v>
      </c>
      <c r="P793" s="411">
        <f t="shared" si="250"/>
        <v>8.7950747581354446E-4</v>
      </c>
    </row>
    <row r="794" spans="1:19">
      <c r="A794" s="27"/>
      <c r="B794" s="86"/>
      <c r="D794" s="17" t="str">
        <f>'Volume Input'!C25</f>
        <v>3"</v>
      </c>
      <c r="G794" s="410">
        <f>'Volume Input'!G44</f>
        <v>0</v>
      </c>
      <c r="H794" s="411">
        <f t="shared" si="250"/>
        <v>0</v>
      </c>
      <c r="I794" s="411">
        <f t="shared" si="250"/>
        <v>0</v>
      </c>
      <c r="J794" s="411">
        <f t="shared" si="250"/>
        <v>0</v>
      </c>
      <c r="K794" s="411">
        <f t="shared" si="250"/>
        <v>0</v>
      </c>
      <c r="L794" s="411">
        <f t="shared" si="250"/>
        <v>0</v>
      </c>
      <c r="M794" s="411">
        <f t="shared" si="250"/>
        <v>0</v>
      </c>
      <c r="N794" s="411">
        <f t="shared" si="250"/>
        <v>0</v>
      </c>
      <c r="O794" s="411">
        <f t="shared" si="250"/>
        <v>0</v>
      </c>
      <c r="P794" s="411">
        <f t="shared" si="250"/>
        <v>0</v>
      </c>
    </row>
    <row r="795" spans="1:19">
      <c r="A795" s="27"/>
      <c r="B795" s="86"/>
      <c r="D795" s="17" t="str">
        <f>'Volume Input'!C26</f>
        <v>4"</v>
      </c>
      <c r="G795" s="410">
        <f>'Volume Input'!G45</f>
        <v>0</v>
      </c>
      <c r="H795" s="411">
        <f t="shared" si="250"/>
        <v>0</v>
      </c>
      <c r="I795" s="411">
        <f t="shared" si="250"/>
        <v>0</v>
      </c>
      <c r="J795" s="411">
        <f t="shared" si="250"/>
        <v>0</v>
      </c>
      <c r="K795" s="411">
        <f t="shared" si="250"/>
        <v>0</v>
      </c>
      <c r="L795" s="411">
        <f t="shared" si="250"/>
        <v>0</v>
      </c>
      <c r="M795" s="411">
        <f t="shared" si="250"/>
        <v>0</v>
      </c>
      <c r="N795" s="411">
        <f t="shared" si="250"/>
        <v>0</v>
      </c>
      <c r="O795" s="411">
        <f t="shared" si="250"/>
        <v>0</v>
      </c>
      <c r="P795" s="411">
        <f t="shared" si="250"/>
        <v>0</v>
      </c>
    </row>
    <row r="796" spans="1:19">
      <c r="A796" s="27"/>
      <c r="B796" s="86"/>
      <c r="D796" s="17" t="str">
        <f>'Volume Input'!C27</f>
        <v>6"</v>
      </c>
      <c r="G796" s="410">
        <f>'Volume Input'!G46</f>
        <v>0</v>
      </c>
      <c r="H796" s="411">
        <f t="shared" si="250"/>
        <v>0</v>
      </c>
      <c r="I796" s="411">
        <f t="shared" si="250"/>
        <v>0</v>
      </c>
      <c r="J796" s="411">
        <f t="shared" si="250"/>
        <v>0</v>
      </c>
      <c r="K796" s="411">
        <f t="shared" si="250"/>
        <v>0</v>
      </c>
      <c r="L796" s="411">
        <f t="shared" si="250"/>
        <v>0</v>
      </c>
      <c r="M796" s="411">
        <f t="shared" si="250"/>
        <v>0</v>
      </c>
      <c r="N796" s="411">
        <f t="shared" si="250"/>
        <v>0</v>
      </c>
      <c r="O796" s="411">
        <f t="shared" si="250"/>
        <v>0</v>
      </c>
      <c r="P796" s="411">
        <f t="shared" si="250"/>
        <v>0</v>
      </c>
    </row>
    <row r="797" spans="1:19">
      <c r="A797" s="27"/>
      <c r="B797" s="86"/>
      <c r="D797" s="17" t="str">
        <f>'Volume Input'!C28</f>
        <v>8"</v>
      </c>
      <c r="G797" s="410">
        <f>'Volume Input'!G47</f>
        <v>0</v>
      </c>
      <c r="H797" s="411">
        <f t="shared" si="250"/>
        <v>0</v>
      </c>
      <c r="I797" s="411">
        <f t="shared" si="250"/>
        <v>0</v>
      </c>
      <c r="J797" s="411">
        <f t="shared" si="250"/>
        <v>0</v>
      </c>
      <c r="K797" s="411">
        <f t="shared" si="250"/>
        <v>0</v>
      </c>
      <c r="L797" s="411">
        <f t="shared" si="250"/>
        <v>0</v>
      </c>
      <c r="M797" s="411">
        <f t="shared" si="250"/>
        <v>0</v>
      </c>
      <c r="N797" s="411">
        <f t="shared" si="250"/>
        <v>0</v>
      </c>
      <c r="O797" s="411">
        <f t="shared" si="250"/>
        <v>0</v>
      </c>
      <c r="P797" s="411">
        <f t="shared" si="250"/>
        <v>0</v>
      </c>
    </row>
    <row r="798" spans="1:19">
      <c r="A798" s="27"/>
      <c r="B798" s="86"/>
      <c r="D798" s="27"/>
      <c r="G798" s="410"/>
      <c r="H798" s="411"/>
      <c r="I798" s="411"/>
      <c r="J798" s="411"/>
      <c r="K798" s="411"/>
      <c r="L798" s="411"/>
      <c r="M798" s="411"/>
      <c r="N798" s="411"/>
      <c r="O798" s="411"/>
      <c r="P798" s="411"/>
    </row>
    <row r="799" spans="1:19">
      <c r="A799" s="409" t="str">
        <f>'Forecast W7'!A205</f>
        <v>WI2</v>
      </c>
      <c r="B799" s="242" t="str">
        <f>'Forecast W7'!B205</f>
        <v>Commercial Inside</v>
      </c>
      <c r="C799" s="29" t="s">
        <v>1</v>
      </c>
      <c r="G799" s="30">
        <f>'Forecast W7'!F205</f>
        <v>2892</v>
      </c>
      <c r="H799" s="30">
        <f>'Forecast W7'!G205</f>
        <v>3538.6584387518324</v>
      </c>
      <c r="I799" s="30">
        <f>'Forecast W7'!H205</f>
        <v>4250.7860345856252</v>
      </c>
      <c r="J799" s="30">
        <f>'Forecast W7'!I205</f>
        <v>4726.0292331667515</v>
      </c>
      <c r="K799" s="30">
        <f>'Forecast W7'!J205</f>
        <v>5201.5676178267822</v>
      </c>
      <c r="L799" s="30">
        <f>'Forecast W7'!K205</f>
        <v>5666.8010334292649</v>
      </c>
      <c r="M799" s="30">
        <f>'Forecast W7'!L205</f>
        <v>6110.289846758491</v>
      </c>
      <c r="N799" s="30">
        <f>'Forecast W7'!M205</f>
        <v>6520.1726779437622</v>
      </c>
      <c r="O799" s="30">
        <f>'Forecast W7'!N205</f>
        <v>6884.6544106816136</v>
      </c>
      <c r="P799" s="30">
        <f>'Forecast W7'!O205</f>
        <v>7269.5109003563448</v>
      </c>
    </row>
    <row r="800" spans="1:19">
      <c r="A800" s="412"/>
      <c r="B800" s="86"/>
      <c r="D800" s="17" t="str">
        <f t="shared" ref="D800:D807" si="251">C188</f>
        <v>3/4"</v>
      </c>
      <c r="G800" s="411">
        <f>'Volume Input'!I40</f>
        <v>0.43805309734513276</v>
      </c>
      <c r="H800" s="411">
        <f>G800</f>
        <v>0.43805309734513276</v>
      </c>
      <c r="I800" s="411">
        <f t="shared" ref="I800:P807" si="252">H800</f>
        <v>0.43805309734513276</v>
      </c>
      <c r="J800" s="411">
        <f t="shared" si="252"/>
        <v>0.43805309734513276</v>
      </c>
      <c r="K800" s="411">
        <f t="shared" si="252"/>
        <v>0.43805309734513276</v>
      </c>
      <c r="L800" s="411">
        <f t="shared" si="252"/>
        <v>0.43805309734513276</v>
      </c>
      <c r="M800" s="411">
        <f t="shared" si="252"/>
        <v>0.43805309734513276</v>
      </c>
      <c r="N800" s="411">
        <f t="shared" si="252"/>
        <v>0.43805309734513276</v>
      </c>
      <c r="O800" s="411">
        <f t="shared" si="252"/>
        <v>0.43805309734513276</v>
      </c>
      <c r="P800" s="411">
        <f t="shared" si="252"/>
        <v>0.43805309734513276</v>
      </c>
    </row>
    <row r="801" spans="1:16">
      <c r="A801" s="412"/>
      <c r="B801" s="86"/>
      <c r="D801" s="17" t="str">
        <f t="shared" si="251"/>
        <v>1"</v>
      </c>
      <c r="G801" s="411">
        <f>'Volume Input'!I41</f>
        <v>0.17256637168141592</v>
      </c>
      <c r="H801" s="411">
        <f t="shared" ref="H801:H807" si="253">G801</f>
        <v>0.17256637168141592</v>
      </c>
      <c r="I801" s="411">
        <f t="shared" si="252"/>
        <v>0.17256637168141592</v>
      </c>
      <c r="J801" s="411">
        <f t="shared" si="252"/>
        <v>0.17256637168141592</v>
      </c>
      <c r="K801" s="411">
        <f t="shared" si="252"/>
        <v>0.17256637168141592</v>
      </c>
      <c r="L801" s="411">
        <f t="shared" si="252"/>
        <v>0.17256637168141592</v>
      </c>
      <c r="M801" s="411">
        <f t="shared" si="252"/>
        <v>0.17256637168141592</v>
      </c>
      <c r="N801" s="411">
        <f t="shared" si="252"/>
        <v>0.17256637168141592</v>
      </c>
      <c r="O801" s="411">
        <f t="shared" si="252"/>
        <v>0.17256637168141592</v>
      </c>
      <c r="P801" s="411">
        <f t="shared" si="252"/>
        <v>0.17256637168141592</v>
      </c>
    </row>
    <row r="802" spans="1:16">
      <c r="A802" s="412"/>
      <c r="B802" s="86"/>
      <c r="D802" s="17" t="str">
        <f t="shared" si="251"/>
        <v>1 1/2"</v>
      </c>
      <c r="G802" s="411">
        <f>'Volume Input'!I42</f>
        <v>3.7610619469026552E-2</v>
      </c>
      <c r="H802" s="411">
        <f t="shared" si="253"/>
        <v>3.7610619469026552E-2</v>
      </c>
      <c r="I802" s="411">
        <f t="shared" si="252"/>
        <v>3.7610619469026552E-2</v>
      </c>
      <c r="J802" s="411">
        <f t="shared" si="252"/>
        <v>3.7610619469026552E-2</v>
      </c>
      <c r="K802" s="411">
        <f t="shared" si="252"/>
        <v>3.7610619469026552E-2</v>
      </c>
      <c r="L802" s="411">
        <f t="shared" si="252"/>
        <v>3.7610619469026552E-2</v>
      </c>
      <c r="M802" s="411">
        <f t="shared" si="252"/>
        <v>3.7610619469026552E-2</v>
      </c>
      <c r="N802" s="411">
        <f t="shared" si="252"/>
        <v>3.7610619469026552E-2</v>
      </c>
      <c r="O802" s="411">
        <f t="shared" si="252"/>
        <v>3.7610619469026552E-2</v>
      </c>
      <c r="P802" s="411">
        <f t="shared" si="252"/>
        <v>3.7610619469026552E-2</v>
      </c>
    </row>
    <row r="803" spans="1:16">
      <c r="A803" s="412"/>
      <c r="B803" s="86"/>
      <c r="D803" s="17" t="str">
        <f t="shared" si="251"/>
        <v>2"</v>
      </c>
      <c r="G803" s="411">
        <f>'Volume Input'!I43</f>
        <v>0.22123893805309736</v>
      </c>
      <c r="H803" s="411">
        <f t="shared" si="253"/>
        <v>0.22123893805309736</v>
      </c>
      <c r="I803" s="411">
        <f t="shared" si="252"/>
        <v>0.22123893805309736</v>
      </c>
      <c r="J803" s="411">
        <f t="shared" si="252"/>
        <v>0.22123893805309736</v>
      </c>
      <c r="K803" s="411">
        <f t="shared" si="252"/>
        <v>0.22123893805309736</v>
      </c>
      <c r="L803" s="411">
        <f t="shared" si="252"/>
        <v>0.22123893805309736</v>
      </c>
      <c r="M803" s="411">
        <f t="shared" si="252"/>
        <v>0.22123893805309736</v>
      </c>
      <c r="N803" s="411">
        <f t="shared" si="252"/>
        <v>0.22123893805309736</v>
      </c>
      <c r="O803" s="411">
        <f t="shared" si="252"/>
        <v>0.22123893805309736</v>
      </c>
      <c r="P803" s="411">
        <f t="shared" si="252"/>
        <v>0.22123893805309736</v>
      </c>
    </row>
    <row r="804" spans="1:16">
      <c r="A804" s="412"/>
      <c r="B804" s="86"/>
      <c r="D804" s="17" t="str">
        <f t="shared" si="251"/>
        <v>3"</v>
      </c>
      <c r="G804" s="411">
        <f>'Volume Input'!I44</f>
        <v>0.11283185840707964</v>
      </c>
      <c r="H804" s="411">
        <f t="shared" si="253"/>
        <v>0.11283185840707964</v>
      </c>
      <c r="I804" s="411">
        <f t="shared" si="252"/>
        <v>0.11283185840707964</v>
      </c>
      <c r="J804" s="411">
        <f t="shared" si="252"/>
        <v>0.11283185840707964</v>
      </c>
      <c r="K804" s="411">
        <f t="shared" si="252"/>
        <v>0.11283185840707964</v>
      </c>
      <c r="L804" s="411">
        <f t="shared" si="252"/>
        <v>0.11283185840707964</v>
      </c>
      <c r="M804" s="411">
        <f t="shared" si="252"/>
        <v>0.11283185840707964</v>
      </c>
      <c r="N804" s="411">
        <f t="shared" si="252"/>
        <v>0.11283185840707964</v>
      </c>
      <c r="O804" s="411">
        <f t="shared" si="252"/>
        <v>0.11283185840707964</v>
      </c>
      <c r="P804" s="411">
        <f t="shared" si="252"/>
        <v>0.11283185840707964</v>
      </c>
    </row>
    <row r="805" spans="1:16">
      <c r="A805" s="412"/>
      <c r="B805" s="86"/>
      <c r="D805" s="17" t="str">
        <f t="shared" si="251"/>
        <v>4"</v>
      </c>
      <c r="G805" s="411">
        <f>'Volume Input'!I45</f>
        <v>1.7699115044247787E-2</v>
      </c>
      <c r="H805" s="411">
        <f t="shared" si="253"/>
        <v>1.7699115044247787E-2</v>
      </c>
      <c r="I805" s="411">
        <f t="shared" si="252"/>
        <v>1.7699115044247787E-2</v>
      </c>
      <c r="J805" s="411">
        <f t="shared" si="252"/>
        <v>1.7699115044247787E-2</v>
      </c>
      <c r="K805" s="411">
        <f t="shared" si="252"/>
        <v>1.7699115044247787E-2</v>
      </c>
      <c r="L805" s="411">
        <f t="shared" si="252"/>
        <v>1.7699115044247787E-2</v>
      </c>
      <c r="M805" s="411">
        <f t="shared" si="252"/>
        <v>1.7699115044247787E-2</v>
      </c>
      <c r="N805" s="411">
        <f t="shared" si="252"/>
        <v>1.7699115044247787E-2</v>
      </c>
      <c r="O805" s="411">
        <f t="shared" si="252"/>
        <v>1.7699115044247787E-2</v>
      </c>
      <c r="P805" s="411">
        <f t="shared" si="252"/>
        <v>1.7699115044247787E-2</v>
      </c>
    </row>
    <row r="806" spans="1:16">
      <c r="A806" s="412"/>
      <c r="B806" s="86"/>
      <c r="D806" s="17" t="str">
        <f t="shared" si="251"/>
        <v>6"</v>
      </c>
      <c r="G806" s="411">
        <f>'Volume Input'!I46</f>
        <v>0</v>
      </c>
      <c r="H806" s="411">
        <f t="shared" si="253"/>
        <v>0</v>
      </c>
      <c r="I806" s="411">
        <f t="shared" si="252"/>
        <v>0</v>
      </c>
      <c r="J806" s="411">
        <f t="shared" si="252"/>
        <v>0</v>
      </c>
      <c r="K806" s="411">
        <f t="shared" si="252"/>
        <v>0</v>
      </c>
      <c r="L806" s="411">
        <f t="shared" si="252"/>
        <v>0</v>
      </c>
      <c r="M806" s="411">
        <f t="shared" si="252"/>
        <v>0</v>
      </c>
      <c r="N806" s="411">
        <f t="shared" si="252"/>
        <v>0</v>
      </c>
      <c r="O806" s="411">
        <f t="shared" si="252"/>
        <v>0</v>
      </c>
      <c r="P806" s="411">
        <f t="shared" si="252"/>
        <v>0</v>
      </c>
    </row>
    <row r="807" spans="1:16">
      <c r="A807" s="412"/>
      <c r="B807" s="86"/>
      <c r="D807" s="17" t="str">
        <f t="shared" si="251"/>
        <v>8"</v>
      </c>
      <c r="G807" s="411">
        <f>'Volume Input'!I47</f>
        <v>0</v>
      </c>
      <c r="H807" s="411">
        <f t="shared" si="253"/>
        <v>0</v>
      </c>
      <c r="I807" s="411">
        <f t="shared" si="252"/>
        <v>0</v>
      </c>
      <c r="J807" s="411">
        <f t="shared" si="252"/>
        <v>0</v>
      </c>
      <c r="K807" s="411">
        <f t="shared" si="252"/>
        <v>0</v>
      </c>
      <c r="L807" s="411">
        <f t="shared" si="252"/>
        <v>0</v>
      </c>
      <c r="M807" s="411">
        <f t="shared" si="252"/>
        <v>0</v>
      </c>
      <c r="N807" s="411">
        <f t="shared" si="252"/>
        <v>0</v>
      </c>
      <c r="O807" s="411">
        <f t="shared" si="252"/>
        <v>0</v>
      </c>
      <c r="P807" s="411">
        <f t="shared" si="252"/>
        <v>0</v>
      </c>
    </row>
    <row r="808" spans="1:16">
      <c r="A808" s="412"/>
      <c r="B808" s="86"/>
      <c r="G808" s="411"/>
      <c r="H808" s="411"/>
      <c r="I808" s="411"/>
      <c r="J808" s="411"/>
      <c r="K808" s="411"/>
      <c r="L808" s="411"/>
      <c r="M808" s="411"/>
      <c r="N808" s="411"/>
      <c r="O808" s="411"/>
      <c r="P808" s="411"/>
    </row>
    <row r="809" spans="1:16">
      <c r="A809" s="409" t="str">
        <f>'Forecast W7'!A206</f>
        <v>WI3</v>
      </c>
      <c r="B809" s="242" t="str">
        <f>'Forecast W7'!B206</f>
        <v>Other I3</v>
      </c>
      <c r="C809" s="29" t="s">
        <v>1</v>
      </c>
      <c r="G809" s="30">
        <f>'Forecast W7'!F206</f>
        <v>0</v>
      </c>
      <c r="H809" s="30">
        <f>'Forecast W7'!G206</f>
        <v>0</v>
      </c>
      <c r="I809" s="30">
        <f>'Forecast W7'!H206</f>
        <v>0</v>
      </c>
      <c r="J809" s="30">
        <f>'Forecast W7'!I206</f>
        <v>0</v>
      </c>
      <c r="K809" s="30">
        <f>'Forecast W7'!J206</f>
        <v>0</v>
      </c>
      <c r="L809" s="30">
        <f>'Forecast W7'!K206</f>
        <v>0</v>
      </c>
      <c r="M809" s="30">
        <f>'Forecast W7'!L206</f>
        <v>0</v>
      </c>
      <c r="N809" s="30">
        <f>'Forecast W7'!M206</f>
        <v>0</v>
      </c>
      <c r="O809" s="30">
        <f>'Forecast W7'!N206</f>
        <v>0</v>
      </c>
      <c r="P809" s="30">
        <f>'Forecast W7'!O206</f>
        <v>0</v>
      </c>
    </row>
    <row r="810" spans="1:16">
      <c r="A810" s="409"/>
      <c r="B810" s="242"/>
      <c r="D810" s="17" t="str">
        <f t="shared" ref="D810:D817" si="254">C86</f>
        <v>3/4"</v>
      </c>
      <c r="G810" s="411">
        <f>'Volume Input'!K40</f>
        <v>0</v>
      </c>
      <c r="H810" s="411">
        <f t="shared" ref="H810:P817" si="255">G810</f>
        <v>0</v>
      </c>
      <c r="I810" s="411">
        <f t="shared" si="255"/>
        <v>0</v>
      </c>
      <c r="J810" s="411">
        <f t="shared" si="255"/>
        <v>0</v>
      </c>
      <c r="K810" s="411">
        <f t="shared" si="255"/>
        <v>0</v>
      </c>
      <c r="L810" s="411">
        <f t="shared" si="255"/>
        <v>0</v>
      </c>
      <c r="M810" s="411">
        <f t="shared" si="255"/>
        <v>0</v>
      </c>
      <c r="N810" s="411">
        <f t="shared" si="255"/>
        <v>0</v>
      </c>
      <c r="O810" s="411">
        <f t="shared" si="255"/>
        <v>0</v>
      </c>
      <c r="P810" s="411">
        <f t="shared" si="255"/>
        <v>0</v>
      </c>
    </row>
    <row r="811" spans="1:16">
      <c r="A811" s="409"/>
      <c r="B811" s="242"/>
      <c r="D811" s="17" t="str">
        <f t="shared" si="254"/>
        <v>1"</v>
      </c>
      <c r="G811" s="411">
        <f>'Volume Input'!K41</f>
        <v>0</v>
      </c>
      <c r="H811" s="411">
        <f t="shared" si="255"/>
        <v>0</v>
      </c>
      <c r="I811" s="411">
        <f t="shared" si="255"/>
        <v>0</v>
      </c>
      <c r="J811" s="411">
        <f t="shared" si="255"/>
        <v>0</v>
      </c>
      <c r="K811" s="411">
        <f t="shared" si="255"/>
        <v>0</v>
      </c>
      <c r="L811" s="411">
        <f t="shared" si="255"/>
        <v>0</v>
      </c>
      <c r="M811" s="411">
        <f t="shared" si="255"/>
        <v>0</v>
      </c>
      <c r="N811" s="411">
        <f t="shared" si="255"/>
        <v>0</v>
      </c>
      <c r="O811" s="411">
        <f t="shared" si="255"/>
        <v>0</v>
      </c>
      <c r="P811" s="411">
        <f t="shared" si="255"/>
        <v>0</v>
      </c>
    </row>
    <row r="812" spans="1:16">
      <c r="A812" s="409"/>
      <c r="B812" s="242"/>
      <c r="D812" s="17" t="str">
        <f t="shared" si="254"/>
        <v>1 1/2"</v>
      </c>
      <c r="G812" s="411">
        <f>'Volume Input'!K42</f>
        <v>0</v>
      </c>
      <c r="H812" s="411">
        <f t="shared" si="255"/>
        <v>0</v>
      </c>
      <c r="I812" s="411">
        <f t="shared" si="255"/>
        <v>0</v>
      </c>
      <c r="J812" s="411">
        <f t="shared" si="255"/>
        <v>0</v>
      </c>
      <c r="K812" s="411">
        <f t="shared" si="255"/>
        <v>0</v>
      </c>
      <c r="L812" s="411">
        <f t="shared" si="255"/>
        <v>0</v>
      </c>
      <c r="M812" s="411">
        <f t="shared" si="255"/>
        <v>0</v>
      </c>
      <c r="N812" s="411">
        <f t="shared" si="255"/>
        <v>0</v>
      </c>
      <c r="O812" s="411">
        <f t="shared" si="255"/>
        <v>0</v>
      </c>
      <c r="P812" s="411">
        <f t="shared" si="255"/>
        <v>0</v>
      </c>
    </row>
    <row r="813" spans="1:16">
      <c r="A813" s="409"/>
      <c r="B813" s="242"/>
      <c r="D813" s="17" t="str">
        <f t="shared" si="254"/>
        <v>2"</v>
      </c>
      <c r="G813" s="411">
        <f>'Volume Input'!K43</f>
        <v>0</v>
      </c>
      <c r="H813" s="411">
        <f t="shared" si="255"/>
        <v>0</v>
      </c>
      <c r="I813" s="411">
        <f t="shared" si="255"/>
        <v>0</v>
      </c>
      <c r="J813" s="411">
        <f t="shared" si="255"/>
        <v>0</v>
      </c>
      <c r="K813" s="411">
        <f t="shared" si="255"/>
        <v>0</v>
      </c>
      <c r="L813" s="411">
        <f t="shared" si="255"/>
        <v>0</v>
      </c>
      <c r="M813" s="411">
        <f t="shared" si="255"/>
        <v>0</v>
      </c>
      <c r="N813" s="411">
        <f t="shared" si="255"/>
        <v>0</v>
      </c>
      <c r="O813" s="411">
        <f t="shared" si="255"/>
        <v>0</v>
      </c>
      <c r="P813" s="411">
        <f t="shared" si="255"/>
        <v>0</v>
      </c>
    </row>
    <row r="814" spans="1:16">
      <c r="A814" s="409"/>
      <c r="B814" s="242"/>
      <c r="D814" s="17" t="str">
        <f t="shared" si="254"/>
        <v>3"</v>
      </c>
      <c r="G814" s="411">
        <f>'Volume Input'!K44</f>
        <v>0</v>
      </c>
      <c r="H814" s="411">
        <f t="shared" si="255"/>
        <v>0</v>
      </c>
      <c r="I814" s="411">
        <f t="shared" si="255"/>
        <v>0</v>
      </c>
      <c r="J814" s="411">
        <f t="shared" si="255"/>
        <v>0</v>
      </c>
      <c r="K814" s="411">
        <f t="shared" si="255"/>
        <v>0</v>
      </c>
      <c r="L814" s="411">
        <f t="shared" si="255"/>
        <v>0</v>
      </c>
      <c r="M814" s="411">
        <f t="shared" si="255"/>
        <v>0</v>
      </c>
      <c r="N814" s="411">
        <f t="shared" si="255"/>
        <v>0</v>
      </c>
      <c r="O814" s="411">
        <f t="shared" si="255"/>
        <v>0</v>
      </c>
      <c r="P814" s="411">
        <f t="shared" si="255"/>
        <v>0</v>
      </c>
    </row>
    <row r="815" spans="1:16">
      <c r="A815" s="409"/>
      <c r="B815" s="242"/>
      <c r="D815" s="17" t="str">
        <f t="shared" si="254"/>
        <v>4"</v>
      </c>
      <c r="G815" s="411">
        <f>'Volume Input'!K45</f>
        <v>0</v>
      </c>
      <c r="H815" s="411">
        <f t="shared" si="255"/>
        <v>0</v>
      </c>
      <c r="I815" s="411">
        <f t="shared" si="255"/>
        <v>0</v>
      </c>
      <c r="J815" s="411">
        <f t="shared" si="255"/>
        <v>0</v>
      </c>
      <c r="K815" s="411">
        <f t="shared" si="255"/>
        <v>0</v>
      </c>
      <c r="L815" s="411">
        <f t="shared" si="255"/>
        <v>0</v>
      </c>
      <c r="M815" s="411">
        <f t="shared" si="255"/>
        <v>0</v>
      </c>
      <c r="N815" s="411">
        <f t="shared" si="255"/>
        <v>0</v>
      </c>
      <c r="O815" s="411">
        <f t="shared" si="255"/>
        <v>0</v>
      </c>
      <c r="P815" s="411">
        <f t="shared" si="255"/>
        <v>0</v>
      </c>
    </row>
    <row r="816" spans="1:16">
      <c r="A816" s="409"/>
      <c r="B816" s="242"/>
      <c r="D816" s="17" t="str">
        <f t="shared" si="254"/>
        <v>6"</v>
      </c>
      <c r="G816" s="411">
        <f>'Volume Input'!K46</f>
        <v>0</v>
      </c>
      <c r="H816" s="411">
        <f t="shared" si="255"/>
        <v>0</v>
      </c>
      <c r="I816" s="411">
        <f t="shared" si="255"/>
        <v>0</v>
      </c>
      <c r="J816" s="411">
        <f t="shared" si="255"/>
        <v>0</v>
      </c>
      <c r="K816" s="411">
        <f t="shared" si="255"/>
        <v>0</v>
      </c>
      <c r="L816" s="411">
        <f t="shared" si="255"/>
        <v>0</v>
      </c>
      <c r="M816" s="411">
        <f t="shared" si="255"/>
        <v>0</v>
      </c>
      <c r="N816" s="411">
        <f t="shared" si="255"/>
        <v>0</v>
      </c>
      <c r="O816" s="411">
        <f t="shared" si="255"/>
        <v>0</v>
      </c>
      <c r="P816" s="411">
        <f t="shared" si="255"/>
        <v>0</v>
      </c>
    </row>
    <row r="817" spans="1:16">
      <c r="A817" s="409"/>
      <c r="B817" s="242"/>
      <c r="D817" s="17" t="str">
        <f t="shared" si="254"/>
        <v>8"</v>
      </c>
      <c r="G817" s="411">
        <f>'Volume Input'!K47</f>
        <v>0</v>
      </c>
      <c r="H817" s="411">
        <f t="shared" si="255"/>
        <v>0</v>
      </c>
      <c r="I817" s="411">
        <f t="shared" si="255"/>
        <v>0</v>
      </c>
      <c r="J817" s="411">
        <f t="shared" si="255"/>
        <v>0</v>
      </c>
      <c r="K817" s="411">
        <f t="shared" si="255"/>
        <v>0</v>
      </c>
      <c r="L817" s="411">
        <f t="shared" si="255"/>
        <v>0</v>
      </c>
      <c r="M817" s="411">
        <f t="shared" si="255"/>
        <v>0</v>
      </c>
      <c r="N817" s="411">
        <f t="shared" si="255"/>
        <v>0</v>
      </c>
      <c r="O817" s="411">
        <f t="shared" si="255"/>
        <v>0</v>
      </c>
      <c r="P817" s="411">
        <f t="shared" si="255"/>
        <v>0</v>
      </c>
    </row>
    <row r="818" spans="1:16">
      <c r="A818" s="409"/>
      <c r="B818" s="242"/>
      <c r="G818" s="18"/>
      <c r="H818" s="18"/>
      <c r="I818" s="18"/>
      <c r="J818" s="18"/>
      <c r="K818" s="18"/>
      <c r="L818" s="18"/>
      <c r="M818" s="18"/>
      <c r="N818" s="18"/>
      <c r="O818" s="18"/>
      <c r="P818" s="18"/>
    </row>
    <row r="819" spans="1:16">
      <c r="A819" s="409" t="str">
        <f>'Forecast W7'!A207</f>
        <v>WI4</v>
      </c>
      <c r="B819" s="242" t="str">
        <f>'Forecast W7'!B207</f>
        <v>Other I4</v>
      </c>
      <c r="C819" s="29" t="s">
        <v>1</v>
      </c>
      <c r="G819" s="30">
        <f>'Forecast W7'!F207</f>
        <v>0</v>
      </c>
      <c r="H819" s="30">
        <f>'Forecast W7'!G207</f>
        <v>0</v>
      </c>
      <c r="I819" s="30">
        <f>'Forecast W7'!H207</f>
        <v>0</v>
      </c>
      <c r="J819" s="30">
        <f>'Forecast W7'!I207</f>
        <v>0</v>
      </c>
      <c r="K819" s="30">
        <f>'Forecast W7'!J207</f>
        <v>0</v>
      </c>
      <c r="L819" s="30">
        <f>'Forecast W7'!K207</f>
        <v>0</v>
      </c>
      <c r="M819" s="30">
        <f>'Forecast W7'!L207</f>
        <v>0</v>
      </c>
      <c r="N819" s="30">
        <f>'Forecast W7'!M207</f>
        <v>0</v>
      </c>
      <c r="O819" s="30">
        <f>'Forecast W7'!N207</f>
        <v>0</v>
      </c>
      <c r="P819" s="30">
        <f>'Forecast W7'!O207</f>
        <v>0</v>
      </c>
    </row>
    <row r="820" spans="1:16">
      <c r="A820" s="409"/>
      <c r="B820" s="242"/>
      <c r="D820" s="17" t="str">
        <f t="shared" ref="D820:D827" si="256">C103</f>
        <v>3/4"</v>
      </c>
      <c r="G820" s="411">
        <f>'Volume Input'!L40</f>
        <v>0</v>
      </c>
      <c r="H820" s="411">
        <f t="shared" ref="H820:P827" si="257">G820</f>
        <v>0</v>
      </c>
      <c r="I820" s="411">
        <f t="shared" si="257"/>
        <v>0</v>
      </c>
      <c r="J820" s="411">
        <f t="shared" si="257"/>
        <v>0</v>
      </c>
      <c r="K820" s="411">
        <f t="shared" si="257"/>
        <v>0</v>
      </c>
      <c r="L820" s="411">
        <f t="shared" si="257"/>
        <v>0</v>
      </c>
      <c r="M820" s="411">
        <f t="shared" si="257"/>
        <v>0</v>
      </c>
      <c r="N820" s="411">
        <f t="shared" si="257"/>
        <v>0</v>
      </c>
      <c r="O820" s="411">
        <f t="shared" si="257"/>
        <v>0</v>
      </c>
      <c r="P820" s="411">
        <f t="shared" si="257"/>
        <v>0</v>
      </c>
    </row>
    <row r="821" spans="1:16">
      <c r="A821" s="409"/>
      <c r="B821" s="242"/>
      <c r="D821" s="17" t="str">
        <f t="shared" si="256"/>
        <v>1"</v>
      </c>
      <c r="G821" s="411">
        <f>'Volume Input'!L41</f>
        <v>0</v>
      </c>
      <c r="H821" s="411">
        <f t="shared" si="257"/>
        <v>0</v>
      </c>
      <c r="I821" s="411">
        <f t="shared" si="257"/>
        <v>0</v>
      </c>
      <c r="J821" s="411">
        <f t="shared" si="257"/>
        <v>0</v>
      </c>
      <c r="K821" s="411">
        <f t="shared" si="257"/>
        <v>0</v>
      </c>
      <c r="L821" s="411">
        <f t="shared" si="257"/>
        <v>0</v>
      </c>
      <c r="M821" s="411">
        <f t="shared" si="257"/>
        <v>0</v>
      </c>
      <c r="N821" s="411">
        <f t="shared" si="257"/>
        <v>0</v>
      </c>
      <c r="O821" s="411">
        <f t="shared" si="257"/>
        <v>0</v>
      </c>
      <c r="P821" s="411">
        <f t="shared" si="257"/>
        <v>0</v>
      </c>
    </row>
    <row r="822" spans="1:16">
      <c r="A822" s="409"/>
      <c r="B822" s="242"/>
      <c r="D822" s="17" t="str">
        <f t="shared" si="256"/>
        <v>1 1/2"</v>
      </c>
      <c r="G822" s="411">
        <f>'Volume Input'!L42</f>
        <v>0</v>
      </c>
      <c r="H822" s="411">
        <f t="shared" si="257"/>
        <v>0</v>
      </c>
      <c r="I822" s="411">
        <f t="shared" si="257"/>
        <v>0</v>
      </c>
      <c r="J822" s="411">
        <f t="shared" si="257"/>
        <v>0</v>
      </c>
      <c r="K822" s="411">
        <f t="shared" si="257"/>
        <v>0</v>
      </c>
      <c r="L822" s="411">
        <f t="shared" si="257"/>
        <v>0</v>
      </c>
      <c r="M822" s="411">
        <f t="shared" si="257"/>
        <v>0</v>
      </c>
      <c r="N822" s="411">
        <f t="shared" si="257"/>
        <v>0</v>
      </c>
      <c r="O822" s="411">
        <f t="shared" si="257"/>
        <v>0</v>
      </c>
      <c r="P822" s="411">
        <f t="shared" si="257"/>
        <v>0</v>
      </c>
    </row>
    <row r="823" spans="1:16">
      <c r="A823" s="409"/>
      <c r="B823" s="242"/>
      <c r="D823" s="17" t="str">
        <f t="shared" si="256"/>
        <v>2"</v>
      </c>
      <c r="G823" s="411">
        <f>'Volume Input'!L43</f>
        <v>0</v>
      </c>
      <c r="H823" s="411">
        <f t="shared" si="257"/>
        <v>0</v>
      </c>
      <c r="I823" s="411">
        <f t="shared" si="257"/>
        <v>0</v>
      </c>
      <c r="J823" s="411">
        <f t="shared" si="257"/>
        <v>0</v>
      </c>
      <c r="K823" s="411">
        <f t="shared" si="257"/>
        <v>0</v>
      </c>
      <c r="L823" s="411">
        <f t="shared" si="257"/>
        <v>0</v>
      </c>
      <c r="M823" s="411">
        <f t="shared" si="257"/>
        <v>0</v>
      </c>
      <c r="N823" s="411">
        <f t="shared" si="257"/>
        <v>0</v>
      </c>
      <c r="O823" s="411">
        <f t="shared" si="257"/>
        <v>0</v>
      </c>
      <c r="P823" s="411">
        <f t="shared" si="257"/>
        <v>0</v>
      </c>
    </row>
    <row r="824" spans="1:16">
      <c r="A824" s="409"/>
      <c r="B824" s="242"/>
      <c r="D824" s="17" t="str">
        <f t="shared" si="256"/>
        <v>3"</v>
      </c>
      <c r="G824" s="411">
        <f>'Volume Input'!L44</f>
        <v>0</v>
      </c>
      <c r="H824" s="411">
        <f t="shared" si="257"/>
        <v>0</v>
      </c>
      <c r="I824" s="411">
        <f t="shared" si="257"/>
        <v>0</v>
      </c>
      <c r="J824" s="411">
        <f t="shared" si="257"/>
        <v>0</v>
      </c>
      <c r="K824" s="411">
        <f t="shared" si="257"/>
        <v>0</v>
      </c>
      <c r="L824" s="411">
        <f t="shared" si="257"/>
        <v>0</v>
      </c>
      <c r="M824" s="411">
        <f t="shared" si="257"/>
        <v>0</v>
      </c>
      <c r="N824" s="411">
        <f t="shared" si="257"/>
        <v>0</v>
      </c>
      <c r="O824" s="411">
        <f t="shared" si="257"/>
        <v>0</v>
      </c>
      <c r="P824" s="411">
        <f t="shared" si="257"/>
        <v>0</v>
      </c>
    </row>
    <row r="825" spans="1:16">
      <c r="A825" s="409"/>
      <c r="B825" s="242"/>
      <c r="D825" s="17" t="str">
        <f t="shared" si="256"/>
        <v>4"</v>
      </c>
      <c r="G825" s="411">
        <f>'Volume Input'!L45</f>
        <v>0</v>
      </c>
      <c r="H825" s="411">
        <f t="shared" si="257"/>
        <v>0</v>
      </c>
      <c r="I825" s="411">
        <f t="shared" si="257"/>
        <v>0</v>
      </c>
      <c r="J825" s="411">
        <f t="shared" si="257"/>
        <v>0</v>
      </c>
      <c r="K825" s="411">
        <f t="shared" si="257"/>
        <v>0</v>
      </c>
      <c r="L825" s="411">
        <f t="shared" si="257"/>
        <v>0</v>
      </c>
      <c r="M825" s="411">
        <f t="shared" si="257"/>
        <v>0</v>
      </c>
      <c r="N825" s="411">
        <f t="shared" si="257"/>
        <v>0</v>
      </c>
      <c r="O825" s="411">
        <f t="shared" si="257"/>
        <v>0</v>
      </c>
      <c r="P825" s="411">
        <f t="shared" si="257"/>
        <v>0</v>
      </c>
    </row>
    <row r="826" spans="1:16">
      <c r="A826" s="409"/>
      <c r="B826" s="242"/>
      <c r="D826" s="17" t="str">
        <f t="shared" si="256"/>
        <v>6"</v>
      </c>
      <c r="G826" s="411">
        <f>'Volume Input'!L46</f>
        <v>0</v>
      </c>
      <c r="H826" s="411">
        <f t="shared" si="257"/>
        <v>0</v>
      </c>
      <c r="I826" s="411">
        <f t="shared" si="257"/>
        <v>0</v>
      </c>
      <c r="J826" s="411">
        <f t="shared" si="257"/>
        <v>0</v>
      </c>
      <c r="K826" s="411">
        <f t="shared" si="257"/>
        <v>0</v>
      </c>
      <c r="L826" s="411">
        <f t="shared" si="257"/>
        <v>0</v>
      </c>
      <c r="M826" s="411">
        <f t="shared" si="257"/>
        <v>0</v>
      </c>
      <c r="N826" s="411">
        <f t="shared" si="257"/>
        <v>0</v>
      </c>
      <c r="O826" s="411">
        <f t="shared" si="257"/>
        <v>0</v>
      </c>
      <c r="P826" s="411">
        <f t="shared" si="257"/>
        <v>0</v>
      </c>
    </row>
    <row r="827" spans="1:16">
      <c r="A827" s="409"/>
      <c r="B827" s="242"/>
      <c r="D827" s="17" t="str">
        <f t="shared" si="256"/>
        <v>8"</v>
      </c>
      <c r="G827" s="411">
        <f>'Volume Input'!L47</f>
        <v>0</v>
      </c>
      <c r="H827" s="411">
        <f t="shared" si="257"/>
        <v>0</v>
      </c>
      <c r="I827" s="411">
        <f t="shared" si="257"/>
        <v>0</v>
      </c>
      <c r="J827" s="411">
        <f t="shared" si="257"/>
        <v>0</v>
      </c>
      <c r="K827" s="411">
        <f t="shared" si="257"/>
        <v>0</v>
      </c>
      <c r="L827" s="411">
        <f t="shared" si="257"/>
        <v>0</v>
      </c>
      <c r="M827" s="411">
        <f t="shared" si="257"/>
        <v>0</v>
      </c>
      <c r="N827" s="411">
        <f t="shared" si="257"/>
        <v>0</v>
      </c>
      <c r="O827" s="411">
        <f t="shared" si="257"/>
        <v>0</v>
      </c>
      <c r="P827" s="411">
        <f t="shared" si="257"/>
        <v>0</v>
      </c>
    </row>
    <row r="828" spans="1:16">
      <c r="A828" s="409"/>
      <c r="B828" s="242"/>
      <c r="G828" s="18"/>
      <c r="H828" s="18"/>
      <c r="I828" s="18"/>
      <c r="J828" s="18"/>
      <c r="K828" s="18"/>
      <c r="L828" s="18"/>
      <c r="M828" s="18"/>
      <c r="N828" s="18"/>
      <c r="O828" s="18"/>
      <c r="P828" s="18"/>
    </row>
    <row r="829" spans="1:16">
      <c r="A829" s="409" t="str">
        <f>'Forecast W7'!A208</f>
        <v>WI5</v>
      </c>
      <c r="B829" s="242" t="str">
        <f>'Forecast W7'!B208</f>
        <v>Other I5</v>
      </c>
      <c r="C829" s="29" t="s">
        <v>1</v>
      </c>
      <c r="G829" s="30">
        <f>'Forecast W7'!F208</f>
        <v>0</v>
      </c>
      <c r="H829" s="30">
        <f>'Forecast W7'!G208</f>
        <v>0</v>
      </c>
      <c r="I829" s="30">
        <f>'Forecast W7'!H208</f>
        <v>0</v>
      </c>
      <c r="J829" s="30">
        <f>'Forecast W7'!I208</f>
        <v>0</v>
      </c>
      <c r="K829" s="30">
        <f>'Forecast W7'!J208</f>
        <v>0</v>
      </c>
      <c r="L829" s="30">
        <f>'Forecast W7'!K208</f>
        <v>0</v>
      </c>
      <c r="M829" s="30">
        <f>'Forecast W7'!L208</f>
        <v>0</v>
      </c>
      <c r="N829" s="30">
        <f>'Forecast W7'!M208</f>
        <v>0</v>
      </c>
      <c r="O829" s="30">
        <f>'Forecast W7'!N208</f>
        <v>0</v>
      </c>
      <c r="P829" s="30">
        <f>'Forecast W7'!O208</f>
        <v>0</v>
      </c>
    </row>
    <row r="830" spans="1:16">
      <c r="A830" s="409"/>
      <c r="B830" s="242"/>
      <c r="D830" s="17" t="str">
        <f t="shared" ref="D830:D837" si="258">C120</f>
        <v>3/4"</v>
      </c>
      <c r="G830" s="411">
        <f>'Volume Input'!M40</f>
        <v>0</v>
      </c>
      <c r="H830" s="411">
        <f>G830</f>
        <v>0</v>
      </c>
      <c r="I830" s="411">
        <f t="shared" ref="I830:P830" si="259">H830</f>
        <v>0</v>
      </c>
      <c r="J830" s="411">
        <f t="shared" si="259"/>
        <v>0</v>
      </c>
      <c r="K830" s="411">
        <f t="shared" si="259"/>
        <v>0</v>
      </c>
      <c r="L830" s="411">
        <f t="shared" si="259"/>
        <v>0</v>
      </c>
      <c r="M830" s="411">
        <f t="shared" si="259"/>
        <v>0</v>
      </c>
      <c r="N830" s="411">
        <f t="shared" si="259"/>
        <v>0</v>
      </c>
      <c r="O830" s="411">
        <f t="shared" si="259"/>
        <v>0</v>
      </c>
      <c r="P830" s="411">
        <f t="shared" si="259"/>
        <v>0</v>
      </c>
    </row>
    <row r="831" spans="1:16">
      <c r="A831" s="409"/>
      <c r="B831" s="242"/>
      <c r="D831" s="17" t="str">
        <f t="shared" si="258"/>
        <v>1"</v>
      </c>
      <c r="G831" s="411">
        <f>'Volume Input'!M41</f>
        <v>0</v>
      </c>
      <c r="H831" s="411">
        <f t="shared" ref="H831:P837" si="260">G831</f>
        <v>0</v>
      </c>
      <c r="I831" s="411">
        <f t="shared" si="260"/>
        <v>0</v>
      </c>
      <c r="J831" s="411">
        <f t="shared" si="260"/>
        <v>0</v>
      </c>
      <c r="K831" s="411">
        <f t="shared" si="260"/>
        <v>0</v>
      </c>
      <c r="L831" s="411">
        <f t="shared" si="260"/>
        <v>0</v>
      </c>
      <c r="M831" s="411">
        <f t="shared" si="260"/>
        <v>0</v>
      </c>
      <c r="N831" s="411">
        <f t="shared" si="260"/>
        <v>0</v>
      </c>
      <c r="O831" s="411">
        <f t="shared" si="260"/>
        <v>0</v>
      </c>
      <c r="P831" s="411">
        <f t="shared" si="260"/>
        <v>0</v>
      </c>
    </row>
    <row r="832" spans="1:16">
      <c r="A832" s="409"/>
      <c r="B832" s="242"/>
      <c r="D832" s="17" t="str">
        <f t="shared" si="258"/>
        <v>1 1/2"</v>
      </c>
      <c r="G832" s="411">
        <f>'Volume Input'!M42</f>
        <v>0</v>
      </c>
      <c r="H832" s="411">
        <f t="shared" si="260"/>
        <v>0</v>
      </c>
      <c r="I832" s="411">
        <f t="shared" si="260"/>
        <v>0</v>
      </c>
      <c r="J832" s="411">
        <f t="shared" si="260"/>
        <v>0</v>
      </c>
      <c r="K832" s="411">
        <f t="shared" si="260"/>
        <v>0</v>
      </c>
      <c r="L832" s="411">
        <f t="shared" si="260"/>
        <v>0</v>
      </c>
      <c r="M832" s="411">
        <f t="shared" si="260"/>
        <v>0</v>
      </c>
      <c r="N832" s="411">
        <f t="shared" si="260"/>
        <v>0</v>
      </c>
      <c r="O832" s="411">
        <f t="shared" si="260"/>
        <v>0</v>
      </c>
      <c r="P832" s="411">
        <f t="shared" si="260"/>
        <v>0</v>
      </c>
    </row>
    <row r="833" spans="1:17">
      <c r="A833" s="409"/>
      <c r="B833" s="242"/>
      <c r="D833" s="17" t="str">
        <f t="shared" si="258"/>
        <v>2"</v>
      </c>
      <c r="G833" s="411">
        <f>'Volume Input'!M43</f>
        <v>0</v>
      </c>
      <c r="H833" s="411">
        <f t="shared" si="260"/>
        <v>0</v>
      </c>
      <c r="I833" s="411">
        <f t="shared" si="260"/>
        <v>0</v>
      </c>
      <c r="J833" s="411">
        <f t="shared" si="260"/>
        <v>0</v>
      </c>
      <c r="K833" s="411">
        <f t="shared" si="260"/>
        <v>0</v>
      </c>
      <c r="L833" s="411">
        <f t="shared" si="260"/>
        <v>0</v>
      </c>
      <c r="M833" s="411">
        <f t="shared" si="260"/>
        <v>0</v>
      </c>
      <c r="N833" s="411">
        <f t="shared" si="260"/>
        <v>0</v>
      </c>
      <c r="O833" s="411">
        <f t="shared" si="260"/>
        <v>0</v>
      </c>
      <c r="P833" s="411">
        <f t="shared" si="260"/>
        <v>0</v>
      </c>
    </row>
    <row r="834" spans="1:17">
      <c r="A834" s="409"/>
      <c r="B834" s="242"/>
      <c r="D834" s="17" t="str">
        <f t="shared" si="258"/>
        <v>3"</v>
      </c>
      <c r="G834" s="411">
        <f>'Volume Input'!M44</f>
        <v>0</v>
      </c>
      <c r="H834" s="411">
        <f t="shared" si="260"/>
        <v>0</v>
      </c>
      <c r="I834" s="411">
        <f t="shared" si="260"/>
        <v>0</v>
      </c>
      <c r="J834" s="411">
        <f t="shared" si="260"/>
        <v>0</v>
      </c>
      <c r="K834" s="411">
        <f t="shared" si="260"/>
        <v>0</v>
      </c>
      <c r="L834" s="411">
        <f t="shared" si="260"/>
        <v>0</v>
      </c>
      <c r="M834" s="411">
        <f t="shared" si="260"/>
        <v>0</v>
      </c>
      <c r="N834" s="411">
        <f t="shared" si="260"/>
        <v>0</v>
      </c>
      <c r="O834" s="411">
        <f t="shared" si="260"/>
        <v>0</v>
      </c>
      <c r="P834" s="411">
        <f t="shared" si="260"/>
        <v>0</v>
      </c>
    </row>
    <row r="835" spans="1:17">
      <c r="A835" s="409"/>
      <c r="B835" s="242"/>
      <c r="D835" s="17" t="str">
        <f t="shared" si="258"/>
        <v>4"</v>
      </c>
      <c r="G835" s="411">
        <f>'Volume Input'!M45</f>
        <v>0</v>
      </c>
      <c r="H835" s="411">
        <f t="shared" si="260"/>
        <v>0</v>
      </c>
      <c r="I835" s="411">
        <f t="shared" si="260"/>
        <v>0</v>
      </c>
      <c r="J835" s="411">
        <f t="shared" si="260"/>
        <v>0</v>
      </c>
      <c r="K835" s="411">
        <f t="shared" si="260"/>
        <v>0</v>
      </c>
      <c r="L835" s="411">
        <f t="shared" si="260"/>
        <v>0</v>
      </c>
      <c r="M835" s="411">
        <f t="shared" si="260"/>
        <v>0</v>
      </c>
      <c r="N835" s="411">
        <f t="shared" si="260"/>
        <v>0</v>
      </c>
      <c r="O835" s="411">
        <f t="shared" si="260"/>
        <v>0</v>
      </c>
      <c r="P835" s="411">
        <f t="shared" si="260"/>
        <v>0</v>
      </c>
    </row>
    <row r="836" spans="1:17">
      <c r="A836" s="409"/>
      <c r="B836" s="242"/>
      <c r="D836" s="17" t="str">
        <f t="shared" si="258"/>
        <v>6"</v>
      </c>
      <c r="G836" s="411">
        <f>'Volume Input'!M46</f>
        <v>0</v>
      </c>
      <c r="H836" s="411">
        <f t="shared" si="260"/>
        <v>0</v>
      </c>
      <c r="I836" s="411">
        <f t="shared" si="260"/>
        <v>0</v>
      </c>
      <c r="J836" s="411">
        <f t="shared" si="260"/>
        <v>0</v>
      </c>
      <c r="K836" s="411">
        <f t="shared" si="260"/>
        <v>0</v>
      </c>
      <c r="L836" s="411">
        <f t="shared" si="260"/>
        <v>0</v>
      </c>
      <c r="M836" s="411">
        <f t="shared" si="260"/>
        <v>0</v>
      </c>
      <c r="N836" s="411">
        <f t="shared" si="260"/>
        <v>0</v>
      </c>
      <c r="O836" s="411">
        <f t="shared" si="260"/>
        <v>0</v>
      </c>
      <c r="P836" s="411">
        <f t="shared" si="260"/>
        <v>0</v>
      </c>
    </row>
    <row r="837" spans="1:17">
      <c r="A837" s="409"/>
      <c r="B837" s="242"/>
      <c r="D837" s="17" t="str">
        <f t="shared" si="258"/>
        <v>8"</v>
      </c>
      <c r="G837" s="411">
        <f>'Volume Input'!M47</f>
        <v>0</v>
      </c>
      <c r="H837" s="411">
        <f t="shared" si="260"/>
        <v>0</v>
      </c>
      <c r="I837" s="411">
        <f t="shared" si="260"/>
        <v>0</v>
      </c>
      <c r="J837" s="411">
        <f t="shared" si="260"/>
        <v>0</v>
      </c>
      <c r="K837" s="411">
        <f t="shared" si="260"/>
        <v>0</v>
      </c>
      <c r="L837" s="411">
        <f t="shared" si="260"/>
        <v>0</v>
      </c>
      <c r="M837" s="411">
        <f t="shared" si="260"/>
        <v>0</v>
      </c>
      <c r="N837" s="411">
        <f t="shared" si="260"/>
        <v>0</v>
      </c>
      <c r="O837" s="411">
        <f t="shared" si="260"/>
        <v>0</v>
      </c>
      <c r="P837" s="411">
        <f t="shared" si="260"/>
        <v>0</v>
      </c>
    </row>
    <row r="838" spans="1:17">
      <c r="A838" s="409"/>
      <c r="B838" s="242"/>
      <c r="G838" s="18"/>
      <c r="H838" s="18"/>
      <c r="I838" s="18"/>
      <c r="J838" s="18"/>
      <c r="K838" s="18"/>
      <c r="L838" s="18"/>
      <c r="M838" s="18"/>
      <c r="N838" s="18"/>
      <c r="O838" s="18"/>
      <c r="P838" s="18"/>
    </row>
    <row r="839" spans="1:17">
      <c r="A839" s="409" t="str">
        <f>'Forecast W7'!A209</f>
        <v>WI6</v>
      </c>
      <c r="B839" s="242" t="str">
        <f>'Forecast W7'!B209</f>
        <v>Other I6</v>
      </c>
      <c r="C839" s="29" t="s">
        <v>1</v>
      </c>
      <c r="G839" s="30">
        <f>'Forecast W7'!F209</f>
        <v>0</v>
      </c>
      <c r="H839" s="30">
        <f>'Forecast W7'!G209</f>
        <v>0</v>
      </c>
      <c r="I839" s="30">
        <f>'Forecast W7'!H209</f>
        <v>0</v>
      </c>
      <c r="J839" s="30">
        <f>'Forecast W7'!I209</f>
        <v>0</v>
      </c>
      <c r="K839" s="30">
        <f>'Forecast W7'!J209</f>
        <v>0</v>
      </c>
      <c r="L839" s="30">
        <f>'Forecast W7'!K209</f>
        <v>0</v>
      </c>
      <c r="M839" s="30">
        <f>'Forecast W7'!L209</f>
        <v>0</v>
      </c>
      <c r="N839" s="30">
        <f>'Forecast W7'!M209</f>
        <v>0</v>
      </c>
      <c r="O839" s="30">
        <f>'Forecast W7'!N209</f>
        <v>0</v>
      </c>
      <c r="P839" s="30">
        <f>'Forecast W7'!O209</f>
        <v>0</v>
      </c>
      <c r="Q839" s="29"/>
    </row>
    <row r="840" spans="1:17">
      <c r="A840" s="409"/>
      <c r="B840" s="242"/>
      <c r="D840" s="32" t="str">
        <f t="shared" ref="D840:D847" si="261">C137</f>
        <v>3/4"</v>
      </c>
      <c r="G840" s="411">
        <f>'Volume Input'!N40</f>
        <v>0</v>
      </c>
      <c r="H840" s="411">
        <f t="shared" ref="H840:P847" si="262">G840</f>
        <v>0</v>
      </c>
      <c r="I840" s="411">
        <f t="shared" si="262"/>
        <v>0</v>
      </c>
      <c r="J840" s="411">
        <f t="shared" si="262"/>
        <v>0</v>
      </c>
      <c r="K840" s="411">
        <f t="shared" si="262"/>
        <v>0</v>
      </c>
      <c r="L840" s="411">
        <f t="shared" si="262"/>
        <v>0</v>
      </c>
      <c r="M840" s="411">
        <f t="shared" si="262"/>
        <v>0</v>
      </c>
      <c r="N840" s="411">
        <f t="shared" si="262"/>
        <v>0</v>
      </c>
      <c r="O840" s="411">
        <f t="shared" si="262"/>
        <v>0</v>
      </c>
      <c r="P840" s="411">
        <f t="shared" si="262"/>
        <v>0</v>
      </c>
    </row>
    <row r="841" spans="1:17">
      <c r="A841" s="409"/>
      <c r="B841" s="242"/>
      <c r="D841" s="32" t="str">
        <f t="shared" si="261"/>
        <v>1"</v>
      </c>
      <c r="G841" s="411">
        <f>'Volume Input'!N41</f>
        <v>0</v>
      </c>
      <c r="H841" s="411">
        <f t="shared" si="262"/>
        <v>0</v>
      </c>
      <c r="I841" s="411">
        <f t="shared" si="262"/>
        <v>0</v>
      </c>
      <c r="J841" s="411">
        <f t="shared" si="262"/>
        <v>0</v>
      </c>
      <c r="K841" s="411">
        <f t="shared" si="262"/>
        <v>0</v>
      </c>
      <c r="L841" s="411">
        <f t="shared" si="262"/>
        <v>0</v>
      </c>
      <c r="M841" s="411">
        <f t="shared" si="262"/>
        <v>0</v>
      </c>
      <c r="N841" s="411">
        <f t="shared" si="262"/>
        <v>0</v>
      </c>
      <c r="O841" s="411">
        <f t="shared" si="262"/>
        <v>0</v>
      </c>
      <c r="P841" s="411">
        <f t="shared" si="262"/>
        <v>0</v>
      </c>
    </row>
    <row r="842" spans="1:17">
      <c r="A842" s="409"/>
      <c r="B842" s="242"/>
      <c r="D842" s="32" t="str">
        <f t="shared" si="261"/>
        <v>1 1/2"</v>
      </c>
      <c r="G842" s="411">
        <f>'Volume Input'!N42</f>
        <v>0</v>
      </c>
      <c r="H842" s="411">
        <f t="shared" si="262"/>
        <v>0</v>
      </c>
      <c r="I842" s="411">
        <f t="shared" si="262"/>
        <v>0</v>
      </c>
      <c r="J842" s="411">
        <f t="shared" si="262"/>
        <v>0</v>
      </c>
      <c r="K842" s="411">
        <f t="shared" si="262"/>
        <v>0</v>
      </c>
      <c r="L842" s="411">
        <f t="shared" si="262"/>
        <v>0</v>
      </c>
      <c r="M842" s="411">
        <f t="shared" si="262"/>
        <v>0</v>
      </c>
      <c r="N842" s="411">
        <f t="shared" si="262"/>
        <v>0</v>
      </c>
      <c r="O842" s="411">
        <f t="shared" si="262"/>
        <v>0</v>
      </c>
      <c r="P842" s="411">
        <f t="shared" si="262"/>
        <v>0</v>
      </c>
    </row>
    <row r="843" spans="1:17">
      <c r="A843" s="409"/>
      <c r="B843" s="242"/>
      <c r="D843" s="32" t="str">
        <f t="shared" si="261"/>
        <v>2"</v>
      </c>
      <c r="G843" s="411">
        <f>'Volume Input'!N43</f>
        <v>0</v>
      </c>
      <c r="H843" s="411">
        <f t="shared" si="262"/>
        <v>0</v>
      </c>
      <c r="I843" s="411">
        <f t="shared" si="262"/>
        <v>0</v>
      </c>
      <c r="J843" s="411">
        <f t="shared" si="262"/>
        <v>0</v>
      </c>
      <c r="K843" s="411">
        <f t="shared" si="262"/>
        <v>0</v>
      </c>
      <c r="L843" s="411">
        <f t="shared" si="262"/>
        <v>0</v>
      </c>
      <c r="M843" s="411">
        <f t="shared" si="262"/>
        <v>0</v>
      </c>
      <c r="N843" s="411">
        <f t="shared" si="262"/>
        <v>0</v>
      </c>
      <c r="O843" s="411">
        <f t="shared" si="262"/>
        <v>0</v>
      </c>
      <c r="P843" s="411">
        <f t="shared" si="262"/>
        <v>0</v>
      </c>
    </row>
    <row r="844" spans="1:17">
      <c r="A844" s="409"/>
      <c r="B844" s="242"/>
      <c r="D844" s="32" t="str">
        <f t="shared" si="261"/>
        <v>3"</v>
      </c>
      <c r="G844" s="411">
        <f>'Volume Input'!N44</f>
        <v>0</v>
      </c>
      <c r="H844" s="411">
        <f t="shared" si="262"/>
        <v>0</v>
      </c>
      <c r="I844" s="411">
        <f t="shared" si="262"/>
        <v>0</v>
      </c>
      <c r="J844" s="411">
        <f t="shared" si="262"/>
        <v>0</v>
      </c>
      <c r="K844" s="411">
        <f t="shared" si="262"/>
        <v>0</v>
      </c>
      <c r="L844" s="411">
        <f t="shared" si="262"/>
        <v>0</v>
      </c>
      <c r="M844" s="411">
        <f t="shared" si="262"/>
        <v>0</v>
      </c>
      <c r="N844" s="411">
        <f t="shared" si="262"/>
        <v>0</v>
      </c>
      <c r="O844" s="411">
        <f t="shared" si="262"/>
        <v>0</v>
      </c>
      <c r="P844" s="411">
        <f t="shared" si="262"/>
        <v>0</v>
      </c>
    </row>
    <row r="845" spans="1:17">
      <c r="A845" s="409"/>
      <c r="B845" s="242"/>
      <c r="D845" s="32" t="str">
        <f t="shared" si="261"/>
        <v>4"</v>
      </c>
      <c r="G845" s="411">
        <f>'Volume Input'!N45</f>
        <v>0</v>
      </c>
      <c r="H845" s="411">
        <f t="shared" si="262"/>
        <v>0</v>
      </c>
      <c r="I845" s="411">
        <f t="shared" si="262"/>
        <v>0</v>
      </c>
      <c r="J845" s="411">
        <f t="shared" si="262"/>
        <v>0</v>
      </c>
      <c r="K845" s="411">
        <f t="shared" si="262"/>
        <v>0</v>
      </c>
      <c r="L845" s="411">
        <f t="shared" si="262"/>
        <v>0</v>
      </c>
      <c r="M845" s="411">
        <f t="shared" si="262"/>
        <v>0</v>
      </c>
      <c r="N845" s="411">
        <f t="shared" si="262"/>
        <v>0</v>
      </c>
      <c r="O845" s="411">
        <f t="shared" si="262"/>
        <v>0</v>
      </c>
      <c r="P845" s="411">
        <f t="shared" si="262"/>
        <v>0</v>
      </c>
    </row>
    <row r="846" spans="1:17">
      <c r="A846" s="409"/>
      <c r="B846" s="242"/>
      <c r="D846" s="32" t="str">
        <f t="shared" si="261"/>
        <v>6"</v>
      </c>
      <c r="G846" s="411">
        <f>'Volume Input'!N46</f>
        <v>0</v>
      </c>
      <c r="H846" s="411">
        <f t="shared" si="262"/>
        <v>0</v>
      </c>
      <c r="I846" s="411">
        <f t="shared" si="262"/>
        <v>0</v>
      </c>
      <c r="J846" s="411">
        <f t="shared" si="262"/>
        <v>0</v>
      </c>
      <c r="K846" s="411">
        <f t="shared" si="262"/>
        <v>0</v>
      </c>
      <c r="L846" s="411">
        <f t="shared" si="262"/>
        <v>0</v>
      </c>
      <c r="M846" s="411">
        <f t="shared" si="262"/>
        <v>0</v>
      </c>
      <c r="N846" s="411">
        <f t="shared" si="262"/>
        <v>0</v>
      </c>
      <c r="O846" s="411">
        <f t="shared" si="262"/>
        <v>0</v>
      </c>
      <c r="P846" s="411">
        <f t="shared" si="262"/>
        <v>0</v>
      </c>
    </row>
    <row r="847" spans="1:17">
      <c r="A847" s="409"/>
      <c r="B847" s="242"/>
      <c r="D847" s="32" t="str">
        <f t="shared" si="261"/>
        <v>8"</v>
      </c>
      <c r="G847" s="411">
        <f>'Volume Input'!N47</f>
        <v>0</v>
      </c>
      <c r="H847" s="411">
        <f t="shared" si="262"/>
        <v>0</v>
      </c>
      <c r="I847" s="411">
        <f t="shared" si="262"/>
        <v>0</v>
      </c>
      <c r="J847" s="411">
        <f t="shared" si="262"/>
        <v>0</v>
      </c>
      <c r="K847" s="411">
        <f t="shared" si="262"/>
        <v>0</v>
      </c>
      <c r="L847" s="411">
        <f t="shared" si="262"/>
        <v>0</v>
      </c>
      <c r="M847" s="411">
        <f t="shared" si="262"/>
        <v>0</v>
      </c>
      <c r="N847" s="411">
        <f t="shared" si="262"/>
        <v>0</v>
      </c>
      <c r="O847" s="411">
        <f t="shared" si="262"/>
        <v>0</v>
      </c>
      <c r="P847" s="411">
        <f t="shared" si="262"/>
        <v>0</v>
      </c>
    </row>
    <row r="848" spans="1:17">
      <c r="A848" s="409"/>
      <c r="B848" s="242"/>
      <c r="G848" s="18"/>
      <c r="H848" s="18"/>
      <c r="I848" s="18"/>
      <c r="J848" s="18"/>
      <c r="K848" s="18"/>
      <c r="L848" s="18"/>
      <c r="M848" s="18"/>
      <c r="N848" s="18"/>
      <c r="O848" s="18"/>
      <c r="P848" s="18"/>
    </row>
    <row r="849" spans="1:16">
      <c r="A849" s="409" t="str">
        <f>'Forecast W7'!A210</f>
        <v>WI7</v>
      </c>
      <c r="B849" s="242" t="str">
        <f>'Forecast W7'!B210</f>
        <v>Other I7</v>
      </c>
      <c r="C849" s="29" t="s">
        <v>1</v>
      </c>
      <c r="G849" s="30">
        <f>'Forecast W7'!F210</f>
        <v>0</v>
      </c>
      <c r="H849" s="30">
        <f>'Forecast W7'!G210</f>
        <v>0</v>
      </c>
      <c r="I849" s="30">
        <f>'Forecast W7'!H210</f>
        <v>0</v>
      </c>
      <c r="J849" s="30">
        <f>'Forecast W7'!I210</f>
        <v>0</v>
      </c>
      <c r="K849" s="30">
        <f>'Forecast W7'!J210</f>
        <v>0</v>
      </c>
      <c r="L849" s="30">
        <f>'Forecast W7'!K210</f>
        <v>0</v>
      </c>
      <c r="M849" s="30">
        <f>'Forecast W7'!L210</f>
        <v>0</v>
      </c>
      <c r="N849" s="30">
        <f>'Forecast W7'!M210</f>
        <v>0</v>
      </c>
      <c r="O849" s="30">
        <f>'Forecast W7'!N210</f>
        <v>0</v>
      </c>
      <c r="P849" s="30">
        <f>'Forecast W7'!O210</f>
        <v>0</v>
      </c>
    </row>
    <row r="850" spans="1:16">
      <c r="A850" s="409"/>
      <c r="B850" s="242"/>
      <c r="D850" s="17" t="str">
        <f t="shared" ref="D850:D857" si="263">C154</f>
        <v>3/4"</v>
      </c>
      <c r="G850" s="411">
        <f>'Volume Input'!O40</f>
        <v>0</v>
      </c>
      <c r="H850" s="411">
        <f>G850</f>
        <v>0</v>
      </c>
      <c r="I850" s="411">
        <f t="shared" ref="I850:P850" si="264">H850</f>
        <v>0</v>
      </c>
      <c r="J850" s="411">
        <f t="shared" si="264"/>
        <v>0</v>
      </c>
      <c r="K850" s="411">
        <f t="shared" si="264"/>
        <v>0</v>
      </c>
      <c r="L850" s="411">
        <f t="shared" si="264"/>
        <v>0</v>
      </c>
      <c r="M850" s="411">
        <f t="shared" si="264"/>
        <v>0</v>
      </c>
      <c r="N850" s="411">
        <f t="shared" si="264"/>
        <v>0</v>
      </c>
      <c r="O850" s="411">
        <f t="shared" si="264"/>
        <v>0</v>
      </c>
      <c r="P850" s="411">
        <f t="shared" si="264"/>
        <v>0</v>
      </c>
    </row>
    <row r="851" spans="1:16">
      <c r="A851" s="409"/>
      <c r="B851" s="242"/>
      <c r="D851" s="17" t="str">
        <f t="shared" si="263"/>
        <v>1"</v>
      </c>
      <c r="G851" s="411">
        <f>'Volume Input'!O41</f>
        <v>0</v>
      </c>
      <c r="H851" s="411">
        <f t="shared" ref="H851:P857" si="265">G851</f>
        <v>0</v>
      </c>
      <c r="I851" s="411">
        <f t="shared" si="265"/>
        <v>0</v>
      </c>
      <c r="J851" s="411">
        <f t="shared" si="265"/>
        <v>0</v>
      </c>
      <c r="K851" s="411">
        <f t="shared" si="265"/>
        <v>0</v>
      </c>
      <c r="L851" s="411">
        <f t="shared" si="265"/>
        <v>0</v>
      </c>
      <c r="M851" s="411">
        <f t="shared" si="265"/>
        <v>0</v>
      </c>
      <c r="N851" s="411">
        <f t="shared" si="265"/>
        <v>0</v>
      </c>
      <c r="O851" s="411">
        <f t="shared" si="265"/>
        <v>0</v>
      </c>
      <c r="P851" s="411">
        <f t="shared" si="265"/>
        <v>0</v>
      </c>
    </row>
    <row r="852" spans="1:16">
      <c r="A852" s="409"/>
      <c r="B852" s="242"/>
      <c r="D852" s="17" t="str">
        <f t="shared" si="263"/>
        <v>1 1/2"</v>
      </c>
      <c r="G852" s="411">
        <f>'Volume Input'!O42</f>
        <v>0</v>
      </c>
      <c r="H852" s="411">
        <f t="shared" si="265"/>
        <v>0</v>
      </c>
      <c r="I852" s="411">
        <f t="shared" si="265"/>
        <v>0</v>
      </c>
      <c r="J852" s="411">
        <f t="shared" si="265"/>
        <v>0</v>
      </c>
      <c r="K852" s="411">
        <f t="shared" si="265"/>
        <v>0</v>
      </c>
      <c r="L852" s="411">
        <f t="shared" si="265"/>
        <v>0</v>
      </c>
      <c r="M852" s="411">
        <f t="shared" si="265"/>
        <v>0</v>
      </c>
      <c r="N852" s="411">
        <f t="shared" si="265"/>
        <v>0</v>
      </c>
      <c r="O852" s="411">
        <f t="shared" si="265"/>
        <v>0</v>
      </c>
      <c r="P852" s="411">
        <f t="shared" si="265"/>
        <v>0</v>
      </c>
    </row>
    <row r="853" spans="1:16">
      <c r="A853" s="409"/>
      <c r="B853" s="242"/>
      <c r="D853" s="17" t="str">
        <f t="shared" si="263"/>
        <v>2"</v>
      </c>
      <c r="G853" s="411">
        <f>'Volume Input'!O43</f>
        <v>0</v>
      </c>
      <c r="H853" s="411">
        <f t="shared" si="265"/>
        <v>0</v>
      </c>
      <c r="I853" s="411">
        <f t="shared" si="265"/>
        <v>0</v>
      </c>
      <c r="J853" s="411">
        <f t="shared" si="265"/>
        <v>0</v>
      </c>
      <c r="K853" s="411">
        <f t="shared" si="265"/>
        <v>0</v>
      </c>
      <c r="L853" s="411">
        <f t="shared" si="265"/>
        <v>0</v>
      </c>
      <c r="M853" s="411">
        <f t="shared" si="265"/>
        <v>0</v>
      </c>
      <c r="N853" s="411">
        <f t="shared" si="265"/>
        <v>0</v>
      </c>
      <c r="O853" s="411">
        <f t="shared" si="265"/>
        <v>0</v>
      </c>
      <c r="P853" s="411">
        <f t="shared" si="265"/>
        <v>0</v>
      </c>
    </row>
    <row r="854" spans="1:16">
      <c r="A854" s="409"/>
      <c r="B854" s="242"/>
      <c r="D854" s="17" t="str">
        <f t="shared" si="263"/>
        <v>3"</v>
      </c>
      <c r="G854" s="411">
        <f>'Volume Input'!O44</f>
        <v>0</v>
      </c>
      <c r="H854" s="411">
        <f t="shared" si="265"/>
        <v>0</v>
      </c>
      <c r="I854" s="411">
        <f t="shared" si="265"/>
        <v>0</v>
      </c>
      <c r="J854" s="411">
        <f t="shared" si="265"/>
        <v>0</v>
      </c>
      <c r="K854" s="411">
        <f t="shared" si="265"/>
        <v>0</v>
      </c>
      <c r="L854" s="411">
        <f t="shared" si="265"/>
        <v>0</v>
      </c>
      <c r="M854" s="411">
        <f t="shared" si="265"/>
        <v>0</v>
      </c>
      <c r="N854" s="411">
        <f t="shared" si="265"/>
        <v>0</v>
      </c>
      <c r="O854" s="411">
        <f t="shared" si="265"/>
        <v>0</v>
      </c>
      <c r="P854" s="411">
        <f t="shared" si="265"/>
        <v>0</v>
      </c>
    </row>
    <row r="855" spans="1:16">
      <c r="A855" s="409"/>
      <c r="B855" s="242"/>
      <c r="D855" s="17" t="str">
        <f t="shared" si="263"/>
        <v>4"</v>
      </c>
      <c r="G855" s="411">
        <f>'Volume Input'!O45</f>
        <v>0</v>
      </c>
      <c r="H855" s="411">
        <f t="shared" si="265"/>
        <v>0</v>
      </c>
      <c r="I855" s="411">
        <f t="shared" si="265"/>
        <v>0</v>
      </c>
      <c r="J855" s="411">
        <f t="shared" si="265"/>
        <v>0</v>
      </c>
      <c r="K855" s="411">
        <f t="shared" si="265"/>
        <v>0</v>
      </c>
      <c r="L855" s="411">
        <f t="shared" si="265"/>
        <v>0</v>
      </c>
      <c r="M855" s="411">
        <f t="shared" si="265"/>
        <v>0</v>
      </c>
      <c r="N855" s="411">
        <f t="shared" si="265"/>
        <v>0</v>
      </c>
      <c r="O855" s="411">
        <f t="shared" si="265"/>
        <v>0</v>
      </c>
      <c r="P855" s="411">
        <f t="shared" si="265"/>
        <v>0</v>
      </c>
    </row>
    <row r="856" spans="1:16">
      <c r="A856" s="409"/>
      <c r="B856" s="242"/>
      <c r="D856" s="17" t="str">
        <f t="shared" si="263"/>
        <v>6"</v>
      </c>
      <c r="G856" s="411">
        <f>'Volume Input'!O46</f>
        <v>0</v>
      </c>
      <c r="H856" s="411">
        <f t="shared" si="265"/>
        <v>0</v>
      </c>
      <c r="I856" s="411">
        <f t="shared" si="265"/>
        <v>0</v>
      </c>
      <c r="J856" s="411">
        <f t="shared" si="265"/>
        <v>0</v>
      </c>
      <c r="K856" s="411">
        <f t="shared" si="265"/>
        <v>0</v>
      </c>
      <c r="L856" s="411">
        <f t="shared" si="265"/>
        <v>0</v>
      </c>
      <c r="M856" s="411">
        <f t="shared" si="265"/>
        <v>0</v>
      </c>
      <c r="N856" s="411">
        <f t="shared" si="265"/>
        <v>0</v>
      </c>
      <c r="O856" s="411">
        <f t="shared" si="265"/>
        <v>0</v>
      </c>
      <c r="P856" s="411">
        <f t="shared" si="265"/>
        <v>0</v>
      </c>
    </row>
    <row r="857" spans="1:16">
      <c r="A857" s="409"/>
      <c r="B857" s="242"/>
      <c r="D857" s="17" t="str">
        <f t="shared" si="263"/>
        <v>8"</v>
      </c>
      <c r="G857" s="411">
        <f>'Volume Input'!O47</f>
        <v>0</v>
      </c>
      <c r="H857" s="411">
        <f t="shared" si="265"/>
        <v>0</v>
      </c>
      <c r="I857" s="411">
        <f t="shared" si="265"/>
        <v>0</v>
      </c>
      <c r="J857" s="411">
        <f t="shared" si="265"/>
        <v>0</v>
      </c>
      <c r="K857" s="411">
        <f t="shared" si="265"/>
        <v>0</v>
      </c>
      <c r="L857" s="411">
        <f t="shared" si="265"/>
        <v>0</v>
      </c>
      <c r="M857" s="411">
        <f t="shared" si="265"/>
        <v>0</v>
      </c>
      <c r="N857" s="411">
        <f t="shared" si="265"/>
        <v>0</v>
      </c>
      <c r="O857" s="411">
        <f t="shared" si="265"/>
        <v>0</v>
      </c>
      <c r="P857" s="411">
        <f t="shared" si="265"/>
        <v>0</v>
      </c>
    </row>
    <row r="858" spans="1:16">
      <c r="A858" s="409"/>
      <c r="B858" s="242"/>
      <c r="G858" s="18"/>
      <c r="H858" s="18"/>
      <c r="I858" s="18"/>
      <c r="J858" s="18"/>
      <c r="K858" s="18"/>
      <c r="L858" s="18"/>
      <c r="M858" s="18"/>
      <c r="N858" s="18"/>
      <c r="O858" s="18"/>
      <c r="P858" s="18"/>
    </row>
    <row r="859" spans="1:16">
      <c r="A859" s="409" t="str">
        <f>'Forecast W7'!A211</f>
        <v>WI8</v>
      </c>
      <c r="B859" s="242" t="str">
        <f>'Forecast W7'!B211</f>
        <v>Other I8</v>
      </c>
      <c r="C859" s="29" t="s">
        <v>1</v>
      </c>
      <c r="G859" s="30">
        <f>'Forecast W7'!F211</f>
        <v>0</v>
      </c>
      <c r="H859" s="30">
        <f>'Forecast W7'!G211</f>
        <v>0</v>
      </c>
      <c r="I859" s="30">
        <f>'Forecast W7'!H211</f>
        <v>0</v>
      </c>
      <c r="J859" s="30">
        <f>'Forecast W7'!I211</f>
        <v>0</v>
      </c>
      <c r="K859" s="30">
        <f>'Forecast W7'!J211</f>
        <v>0</v>
      </c>
      <c r="L859" s="30">
        <f>'Forecast W7'!K211</f>
        <v>0</v>
      </c>
      <c r="M859" s="30">
        <f>'Forecast W7'!L211</f>
        <v>0</v>
      </c>
      <c r="N859" s="30">
        <f>'Forecast W7'!M211</f>
        <v>0</v>
      </c>
      <c r="O859" s="30">
        <f>'Forecast W7'!N211</f>
        <v>0</v>
      </c>
      <c r="P859" s="30">
        <f>'Forecast W7'!O211</f>
        <v>0</v>
      </c>
    </row>
    <row r="860" spans="1:16">
      <c r="A860" s="409"/>
      <c r="B860" s="242"/>
      <c r="D860" s="17" t="str">
        <f t="shared" ref="D860:D867" si="266">C171</f>
        <v>3/4"</v>
      </c>
      <c r="G860" s="411">
        <f>'Volume Input'!P40</f>
        <v>0</v>
      </c>
      <c r="H860" s="411">
        <f>G860</f>
        <v>0</v>
      </c>
      <c r="I860" s="411">
        <f t="shared" ref="I860:P860" si="267">H860</f>
        <v>0</v>
      </c>
      <c r="J860" s="411">
        <f t="shared" si="267"/>
        <v>0</v>
      </c>
      <c r="K860" s="411">
        <f t="shared" si="267"/>
        <v>0</v>
      </c>
      <c r="L860" s="411">
        <f t="shared" si="267"/>
        <v>0</v>
      </c>
      <c r="M860" s="411">
        <f t="shared" si="267"/>
        <v>0</v>
      </c>
      <c r="N860" s="411">
        <f t="shared" si="267"/>
        <v>0</v>
      </c>
      <c r="O860" s="411">
        <f t="shared" si="267"/>
        <v>0</v>
      </c>
      <c r="P860" s="411">
        <f t="shared" si="267"/>
        <v>0</v>
      </c>
    </row>
    <row r="861" spans="1:16">
      <c r="A861" s="409"/>
      <c r="B861" s="242"/>
      <c r="D861" s="17" t="str">
        <f t="shared" si="266"/>
        <v>1"</v>
      </c>
      <c r="G861" s="411">
        <f>'Volume Input'!P41</f>
        <v>0</v>
      </c>
      <c r="H861" s="411">
        <f t="shared" ref="H861:P867" si="268">G861</f>
        <v>0</v>
      </c>
      <c r="I861" s="411">
        <f t="shared" si="268"/>
        <v>0</v>
      </c>
      <c r="J861" s="411">
        <f t="shared" si="268"/>
        <v>0</v>
      </c>
      <c r="K861" s="411">
        <f t="shared" si="268"/>
        <v>0</v>
      </c>
      <c r="L861" s="411">
        <f t="shared" si="268"/>
        <v>0</v>
      </c>
      <c r="M861" s="411">
        <f t="shared" si="268"/>
        <v>0</v>
      </c>
      <c r="N861" s="411">
        <f t="shared" si="268"/>
        <v>0</v>
      </c>
      <c r="O861" s="411">
        <f t="shared" si="268"/>
        <v>0</v>
      </c>
      <c r="P861" s="411">
        <f t="shared" si="268"/>
        <v>0</v>
      </c>
    </row>
    <row r="862" spans="1:16">
      <c r="A862" s="409"/>
      <c r="B862" s="242"/>
      <c r="D862" s="17" t="str">
        <f t="shared" si="266"/>
        <v>1 1/2"</v>
      </c>
      <c r="G862" s="411">
        <f>'Volume Input'!P42</f>
        <v>0</v>
      </c>
      <c r="H862" s="411">
        <f t="shared" si="268"/>
        <v>0</v>
      </c>
      <c r="I862" s="411">
        <f t="shared" si="268"/>
        <v>0</v>
      </c>
      <c r="J862" s="411">
        <f t="shared" si="268"/>
        <v>0</v>
      </c>
      <c r="K862" s="411">
        <f t="shared" si="268"/>
        <v>0</v>
      </c>
      <c r="L862" s="411">
        <f t="shared" si="268"/>
        <v>0</v>
      </c>
      <c r="M862" s="411">
        <f t="shared" si="268"/>
        <v>0</v>
      </c>
      <c r="N862" s="411">
        <f t="shared" si="268"/>
        <v>0</v>
      </c>
      <c r="O862" s="411">
        <f t="shared" si="268"/>
        <v>0</v>
      </c>
      <c r="P862" s="411">
        <f t="shared" si="268"/>
        <v>0</v>
      </c>
    </row>
    <row r="863" spans="1:16">
      <c r="A863" s="409"/>
      <c r="B863" s="242"/>
      <c r="D863" s="17" t="str">
        <f t="shared" si="266"/>
        <v>2"</v>
      </c>
      <c r="G863" s="411">
        <f>'Volume Input'!P43</f>
        <v>0</v>
      </c>
      <c r="H863" s="411">
        <f t="shared" si="268"/>
        <v>0</v>
      </c>
      <c r="I863" s="411">
        <f t="shared" si="268"/>
        <v>0</v>
      </c>
      <c r="J863" s="411">
        <f t="shared" si="268"/>
        <v>0</v>
      </c>
      <c r="K863" s="411">
        <f t="shared" si="268"/>
        <v>0</v>
      </c>
      <c r="L863" s="411">
        <f t="shared" si="268"/>
        <v>0</v>
      </c>
      <c r="M863" s="411">
        <f t="shared" si="268"/>
        <v>0</v>
      </c>
      <c r="N863" s="411">
        <f t="shared" si="268"/>
        <v>0</v>
      </c>
      <c r="O863" s="411">
        <f t="shared" si="268"/>
        <v>0</v>
      </c>
      <c r="P863" s="411">
        <f t="shared" si="268"/>
        <v>0</v>
      </c>
    </row>
    <row r="864" spans="1:16">
      <c r="A864" s="409"/>
      <c r="B864" s="242"/>
      <c r="D864" s="17" t="str">
        <f t="shared" si="266"/>
        <v>3"</v>
      </c>
      <c r="G864" s="411">
        <f>'Volume Input'!P44</f>
        <v>0</v>
      </c>
      <c r="H864" s="411">
        <f t="shared" si="268"/>
        <v>0</v>
      </c>
      <c r="I864" s="411">
        <f t="shared" si="268"/>
        <v>0</v>
      </c>
      <c r="J864" s="411">
        <f t="shared" si="268"/>
        <v>0</v>
      </c>
      <c r="K864" s="411">
        <f t="shared" si="268"/>
        <v>0</v>
      </c>
      <c r="L864" s="411">
        <f t="shared" si="268"/>
        <v>0</v>
      </c>
      <c r="M864" s="411">
        <f t="shared" si="268"/>
        <v>0</v>
      </c>
      <c r="N864" s="411">
        <f t="shared" si="268"/>
        <v>0</v>
      </c>
      <c r="O864" s="411">
        <f t="shared" si="268"/>
        <v>0</v>
      </c>
      <c r="P864" s="411">
        <f t="shared" si="268"/>
        <v>0</v>
      </c>
    </row>
    <row r="865" spans="1:16">
      <c r="A865" s="409"/>
      <c r="B865" s="242"/>
      <c r="D865" s="17" t="str">
        <f t="shared" si="266"/>
        <v>4"</v>
      </c>
      <c r="G865" s="411">
        <f>'Volume Input'!P45</f>
        <v>0</v>
      </c>
      <c r="H865" s="411">
        <f t="shared" si="268"/>
        <v>0</v>
      </c>
      <c r="I865" s="411">
        <f t="shared" si="268"/>
        <v>0</v>
      </c>
      <c r="J865" s="411">
        <f t="shared" si="268"/>
        <v>0</v>
      </c>
      <c r="K865" s="411">
        <f t="shared" si="268"/>
        <v>0</v>
      </c>
      <c r="L865" s="411">
        <f t="shared" si="268"/>
        <v>0</v>
      </c>
      <c r="M865" s="411">
        <f t="shared" si="268"/>
        <v>0</v>
      </c>
      <c r="N865" s="411">
        <f t="shared" si="268"/>
        <v>0</v>
      </c>
      <c r="O865" s="411">
        <f t="shared" si="268"/>
        <v>0</v>
      </c>
      <c r="P865" s="411">
        <f t="shared" si="268"/>
        <v>0</v>
      </c>
    </row>
    <row r="866" spans="1:16">
      <c r="A866" s="409"/>
      <c r="B866" s="242"/>
      <c r="D866" s="17" t="str">
        <f t="shared" si="266"/>
        <v>6"</v>
      </c>
      <c r="G866" s="411">
        <f>'Volume Input'!P46</f>
        <v>0</v>
      </c>
      <c r="H866" s="411">
        <f t="shared" si="268"/>
        <v>0</v>
      </c>
      <c r="I866" s="411">
        <f t="shared" si="268"/>
        <v>0</v>
      </c>
      <c r="J866" s="411">
        <f t="shared" si="268"/>
        <v>0</v>
      </c>
      <c r="K866" s="411">
        <f t="shared" si="268"/>
        <v>0</v>
      </c>
      <c r="L866" s="411">
        <f t="shared" si="268"/>
        <v>0</v>
      </c>
      <c r="M866" s="411">
        <f t="shared" si="268"/>
        <v>0</v>
      </c>
      <c r="N866" s="411">
        <f t="shared" si="268"/>
        <v>0</v>
      </c>
      <c r="O866" s="411">
        <f t="shared" si="268"/>
        <v>0</v>
      </c>
      <c r="P866" s="411">
        <f t="shared" si="268"/>
        <v>0</v>
      </c>
    </row>
    <row r="867" spans="1:16">
      <c r="A867" s="409"/>
      <c r="B867" s="242"/>
      <c r="D867" s="17" t="str">
        <f t="shared" si="266"/>
        <v>8"</v>
      </c>
      <c r="G867" s="411">
        <f>'Volume Input'!P47</f>
        <v>0</v>
      </c>
      <c r="H867" s="411">
        <f t="shared" si="268"/>
        <v>0</v>
      </c>
      <c r="I867" s="411">
        <f t="shared" si="268"/>
        <v>0</v>
      </c>
      <c r="J867" s="411">
        <f t="shared" si="268"/>
        <v>0</v>
      </c>
      <c r="K867" s="411">
        <f t="shared" si="268"/>
        <v>0</v>
      </c>
      <c r="L867" s="411">
        <f t="shared" si="268"/>
        <v>0</v>
      </c>
      <c r="M867" s="411">
        <f t="shared" si="268"/>
        <v>0</v>
      </c>
      <c r="N867" s="411">
        <f t="shared" si="268"/>
        <v>0</v>
      </c>
      <c r="O867" s="411">
        <f t="shared" si="268"/>
        <v>0</v>
      </c>
      <c r="P867" s="411">
        <f t="shared" si="268"/>
        <v>0</v>
      </c>
    </row>
    <row r="868" spans="1:16" ht="12">
      <c r="A868" s="27"/>
      <c r="B868" s="242"/>
      <c r="G868" s="25"/>
      <c r="H868" s="411"/>
      <c r="I868" s="411"/>
      <c r="J868" s="411"/>
      <c r="K868" s="411"/>
      <c r="L868" s="411"/>
      <c r="M868" s="411"/>
      <c r="N868" s="411"/>
      <c r="O868" s="411"/>
      <c r="P868" s="411"/>
    </row>
    <row r="869" spans="1:16">
      <c r="A869" s="409" t="str">
        <f>'Forecast W7'!A215</f>
        <v>WO1</v>
      </c>
      <c r="B869" s="242" t="str">
        <f>'Forecast W7'!B215</f>
        <v>Residential Outside</v>
      </c>
      <c r="C869" s="29" t="s">
        <v>1</v>
      </c>
      <c r="G869" s="30">
        <f>'Forecast W7'!F215</f>
        <v>14526</v>
      </c>
      <c r="H869" s="30">
        <f>'Forecast W7'!G215</f>
        <v>17774.049958958891</v>
      </c>
      <c r="I869" s="30">
        <f>'Forecast W7'!H215</f>
        <v>21350.939812721568</v>
      </c>
      <c r="J869" s="30">
        <f>'Forecast W7'!I215</f>
        <v>23738.001604764941</v>
      </c>
      <c r="K869" s="30">
        <f>'Forecast W7'!J215</f>
        <v>26126.546063814596</v>
      </c>
      <c r="L869" s="30">
        <f>'Forecast W7'!K215</f>
        <v>28463.330501934121</v>
      </c>
      <c r="M869" s="30">
        <f>'Forecast W7'!L215</f>
        <v>30690.895682577389</v>
      </c>
      <c r="N869" s="30">
        <f>'Forecast W7'!M215</f>
        <v>32749.664010999677</v>
      </c>
      <c r="O869" s="30">
        <f>'Forecast W7'!N215</f>
        <v>34580.390722531498</v>
      </c>
      <c r="P869" s="30">
        <f>'Forecast W7'!O215</f>
        <v>36513.45620282719</v>
      </c>
    </row>
    <row r="870" spans="1:16">
      <c r="A870" s="412"/>
      <c r="B870" s="86"/>
      <c r="D870" s="17" t="str">
        <f t="shared" ref="D870:D878" si="269">C188</f>
        <v>3/4"</v>
      </c>
      <c r="G870" s="411">
        <f>'Volume Input'!H40</f>
        <v>0.33950883239982765</v>
      </c>
      <c r="H870" s="411">
        <f>G870</f>
        <v>0.33950883239982765</v>
      </c>
      <c r="I870" s="411">
        <f t="shared" ref="I870:P870" si="270">H870</f>
        <v>0.33950883239982765</v>
      </c>
      <c r="J870" s="411">
        <f t="shared" si="270"/>
        <v>0.33950883239982765</v>
      </c>
      <c r="K870" s="411">
        <f t="shared" si="270"/>
        <v>0.33950883239982765</v>
      </c>
      <c r="L870" s="411">
        <f t="shared" si="270"/>
        <v>0.33950883239982765</v>
      </c>
      <c r="M870" s="411">
        <f t="shared" si="270"/>
        <v>0.33950883239982765</v>
      </c>
      <c r="N870" s="411">
        <f t="shared" si="270"/>
        <v>0.33950883239982765</v>
      </c>
      <c r="O870" s="411">
        <f t="shared" si="270"/>
        <v>0.33950883239982765</v>
      </c>
      <c r="P870" s="411">
        <f t="shared" si="270"/>
        <v>0.33950883239982765</v>
      </c>
    </row>
    <row r="871" spans="1:16">
      <c r="A871" s="412"/>
      <c r="B871" s="86"/>
      <c r="D871" s="17" t="str">
        <f t="shared" si="269"/>
        <v>1"</v>
      </c>
      <c r="G871" s="411">
        <f>'Volume Input'!H41</f>
        <v>0.66049116760017235</v>
      </c>
      <c r="H871" s="411">
        <f t="shared" ref="H871:P878" si="271">G871</f>
        <v>0.66049116760017235</v>
      </c>
      <c r="I871" s="411">
        <f t="shared" si="271"/>
        <v>0.66049116760017235</v>
      </c>
      <c r="J871" s="411">
        <f t="shared" si="271"/>
        <v>0.66049116760017235</v>
      </c>
      <c r="K871" s="411">
        <f t="shared" si="271"/>
        <v>0.66049116760017235</v>
      </c>
      <c r="L871" s="411">
        <f t="shared" si="271"/>
        <v>0.66049116760017235</v>
      </c>
      <c r="M871" s="411">
        <f t="shared" si="271"/>
        <v>0.66049116760017235</v>
      </c>
      <c r="N871" s="411">
        <f t="shared" si="271"/>
        <v>0.66049116760017235</v>
      </c>
      <c r="O871" s="411">
        <f t="shared" si="271"/>
        <v>0.66049116760017235</v>
      </c>
      <c r="P871" s="411">
        <f t="shared" si="271"/>
        <v>0.66049116760017235</v>
      </c>
    </row>
    <row r="872" spans="1:16">
      <c r="A872" s="412"/>
      <c r="B872" s="86"/>
      <c r="D872" s="17" t="str">
        <f t="shared" si="269"/>
        <v>1 1/2"</v>
      </c>
      <c r="G872" s="411">
        <f>'Volume Input'!H42</f>
        <v>0</v>
      </c>
      <c r="H872" s="411">
        <f t="shared" si="271"/>
        <v>0</v>
      </c>
      <c r="I872" s="411">
        <f t="shared" si="271"/>
        <v>0</v>
      </c>
      <c r="J872" s="411">
        <f t="shared" si="271"/>
        <v>0</v>
      </c>
      <c r="K872" s="411">
        <f t="shared" si="271"/>
        <v>0</v>
      </c>
      <c r="L872" s="411">
        <f t="shared" si="271"/>
        <v>0</v>
      </c>
      <c r="M872" s="411">
        <f t="shared" si="271"/>
        <v>0</v>
      </c>
      <c r="N872" s="411">
        <f t="shared" si="271"/>
        <v>0</v>
      </c>
      <c r="O872" s="411">
        <f t="shared" si="271"/>
        <v>0</v>
      </c>
      <c r="P872" s="411">
        <f t="shared" si="271"/>
        <v>0</v>
      </c>
    </row>
    <row r="873" spans="1:16">
      <c r="A873" s="412"/>
      <c r="B873" s="86"/>
      <c r="D873" s="17" t="str">
        <f t="shared" si="269"/>
        <v>2"</v>
      </c>
      <c r="G873" s="411">
        <f>'Volume Input'!H43</f>
        <v>0</v>
      </c>
      <c r="H873" s="411">
        <f t="shared" si="271"/>
        <v>0</v>
      </c>
      <c r="I873" s="411">
        <f t="shared" si="271"/>
        <v>0</v>
      </c>
      <c r="J873" s="411">
        <f t="shared" si="271"/>
        <v>0</v>
      </c>
      <c r="K873" s="411">
        <f t="shared" si="271"/>
        <v>0</v>
      </c>
      <c r="L873" s="411">
        <f t="shared" si="271"/>
        <v>0</v>
      </c>
      <c r="M873" s="411">
        <f t="shared" si="271"/>
        <v>0</v>
      </c>
      <c r="N873" s="411">
        <f t="shared" si="271"/>
        <v>0</v>
      </c>
      <c r="O873" s="411">
        <f t="shared" si="271"/>
        <v>0</v>
      </c>
      <c r="P873" s="411">
        <f t="shared" si="271"/>
        <v>0</v>
      </c>
    </row>
    <row r="874" spans="1:16">
      <c r="A874" s="412"/>
      <c r="B874" s="86"/>
      <c r="D874" s="17" t="str">
        <f t="shared" si="269"/>
        <v>3"</v>
      </c>
      <c r="G874" s="411">
        <f>'Volume Input'!H44</f>
        <v>0</v>
      </c>
      <c r="H874" s="411">
        <f t="shared" si="271"/>
        <v>0</v>
      </c>
      <c r="I874" s="411">
        <f t="shared" si="271"/>
        <v>0</v>
      </c>
      <c r="J874" s="411">
        <f t="shared" si="271"/>
        <v>0</v>
      </c>
      <c r="K874" s="411">
        <f t="shared" si="271"/>
        <v>0</v>
      </c>
      <c r="L874" s="411">
        <f t="shared" si="271"/>
        <v>0</v>
      </c>
      <c r="M874" s="411">
        <f t="shared" si="271"/>
        <v>0</v>
      </c>
      <c r="N874" s="411">
        <f t="shared" si="271"/>
        <v>0</v>
      </c>
      <c r="O874" s="411">
        <f t="shared" si="271"/>
        <v>0</v>
      </c>
      <c r="P874" s="411">
        <f t="shared" si="271"/>
        <v>0</v>
      </c>
    </row>
    <row r="875" spans="1:16">
      <c r="A875" s="412"/>
      <c r="B875" s="86"/>
      <c r="D875" s="17" t="str">
        <f t="shared" si="269"/>
        <v>4"</v>
      </c>
      <c r="G875" s="411">
        <f>'Volume Input'!H45</f>
        <v>0</v>
      </c>
      <c r="H875" s="411">
        <f t="shared" si="271"/>
        <v>0</v>
      </c>
      <c r="I875" s="411">
        <f t="shared" si="271"/>
        <v>0</v>
      </c>
      <c r="J875" s="411">
        <f t="shared" si="271"/>
        <v>0</v>
      </c>
      <c r="K875" s="411">
        <f t="shared" si="271"/>
        <v>0</v>
      </c>
      <c r="L875" s="411">
        <f t="shared" si="271"/>
        <v>0</v>
      </c>
      <c r="M875" s="411">
        <f t="shared" si="271"/>
        <v>0</v>
      </c>
      <c r="N875" s="411">
        <f t="shared" si="271"/>
        <v>0</v>
      </c>
      <c r="O875" s="411">
        <f t="shared" si="271"/>
        <v>0</v>
      </c>
      <c r="P875" s="411">
        <f t="shared" si="271"/>
        <v>0</v>
      </c>
    </row>
    <row r="876" spans="1:16">
      <c r="A876" s="412"/>
      <c r="B876" s="86"/>
      <c r="D876" s="17" t="str">
        <f t="shared" si="269"/>
        <v>6"</v>
      </c>
      <c r="G876" s="411">
        <f>'Volume Input'!H46</f>
        <v>0</v>
      </c>
      <c r="H876" s="411">
        <f t="shared" si="271"/>
        <v>0</v>
      </c>
      <c r="I876" s="411">
        <f t="shared" si="271"/>
        <v>0</v>
      </c>
      <c r="J876" s="411">
        <f t="shared" si="271"/>
        <v>0</v>
      </c>
      <c r="K876" s="411">
        <f t="shared" si="271"/>
        <v>0</v>
      </c>
      <c r="L876" s="411">
        <f t="shared" si="271"/>
        <v>0</v>
      </c>
      <c r="M876" s="411">
        <f t="shared" si="271"/>
        <v>0</v>
      </c>
      <c r="N876" s="411">
        <f t="shared" si="271"/>
        <v>0</v>
      </c>
      <c r="O876" s="411">
        <f t="shared" si="271"/>
        <v>0</v>
      </c>
      <c r="P876" s="411">
        <f t="shared" si="271"/>
        <v>0</v>
      </c>
    </row>
    <row r="877" spans="1:16">
      <c r="A877" s="412"/>
      <c r="B877" s="86"/>
      <c r="D877" s="17" t="str">
        <f t="shared" si="269"/>
        <v>8"</v>
      </c>
      <c r="G877" s="411">
        <f>'Volume Input'!H47</f>
        <v>0</v>
      </c>
      <c r="H877" s="411">
        <f t="shared" si="271"/>
        <v>0</v>
      </c>
      <c r="I877" s="411">
        <f t="shared" si="271"/>
        <v>0</v>
      </c>
      <c r="J877" s="411">
        <f t="shared" si="271"/>
        <v>0</v>
      </c>
      <c r="K877" s="411">
        <f t="shared" si="271"/>
        <v>0</v>
      </c>
      <c r="L877" s="411">
        <f t="shared" si="271"/>
        <v>0</v>
      </c>
      <c r="M877" s="411">
        <f t="shared" si="271"/>
        <v>0</v>
      </c>
      <c r="N877" s="411">
        <f t="shared" si="271"/>
        <v>0</v>
      </c>
      <c r="O877" s="411">
        <f t="shared" si="271"/>
        <v>0</v>
      </c>
      <c r="P877" s="411">
        <f t="shared" si="271"/>
        <v>0</v>
      </c>
    </row>
    <row r="878" spans="1:16">
      <c r="A878" s="412"/>
      <c r="B878" s="86"/>
      <c r="D878" s="17" t="str">
        <f t="shared" si="269"/>
        <v>10"</v>
      </c>
      <c r="G878" s="411">
        <f>'Volume Input'!H48</f>
        <v>0</v>
      </c>
      <c r="H878" s="411">
        <f t="shared" si="271"/>
        <v>0</v>
      </c>
      <c r="I878" s="411">
        <f t="shared" si="271"/>
        <v>0</v>
      </c>
      <c r="J878" s="411">
        <f t="shared" si="271"/>
        <v>0</v>
      </c>
      <c r="K878" s="411">
        <f t="shared" si="271"/>
        <v>0</v>
      </c>
      <c r="L878" s="411">
        <f t="shared" si="271"/>
        <v>0</v>
      </c>
      <c r="M878" s="411">
        <f t="shared" si="271"/>
        <v>0</v>
      </c>
      <c r="N878" s="411">
        <f t="shared" si="271"/>
        <v>0</v>
      </c>
      <c r="O878" s="411">
        <f t="shared" si="271"/>
        <v>0</v>
      </c>
      <c r="P878" s="411">
        <f t="shared" si="271"/>
        <v>0</v>
      </c>
    </row>
    <row r="879" spans="1:16">
      <c r="A879" s="412"/>
      <c r="B879" s="86"/>
      <c r="G879" s="411"/>
      <c r="H879" s="411"/>
      <c r="I879" s="411"/>
      <c r="J879" s="411"/>
      <c r="K879" s="411"/>
      <c r="L879" s="411"/>
      <c r="M879" s="411"/>
      <c r="N879" s="411"/>
      <c r="O879" s="411"/>
      <c r="P879" s="411"/>
    </row>
    <row r="880" spans="1:16">
      <c r="A880" s="409" t="str">
        <f>'Forecast W7'!A216</f>
        <v>WO2</v>
      </c>
      <c r="B880" s="242" t="str">
        <f>'Forecast W7'!B216</f>
        <v>Commercial Outside</v>
      </c>
      <c r="C880" s="29" t="s">
        <v>1</v>
      </c>
      <c r="G880" s="30">
        <f>'Forecast W7'!F216</f>
        <v>330</v>
      </c>
      <c r="H880" s="30">
        <f>'Forecast W7'!G216</f>
        <v>403.78882599865301</v>
      </c>
      <c r="I880" s="30">
        <f>'Forecast W7'!H216</f>
        <v>485.04819896723939</v>
      </c>
      <c r="J880" s="30">
        <f>'Forecast W7'!I216</f>
        <v>539.27719465595703</v>
      </c>
      <c r="K880" s="30">
        <f>'Forecast W7'!J216</f>
        <v>593.53987340347089</v>
      </c>
      <c r="L880" s="30">
        <f>'Forecast W7'!K216</f>
        <v>646.62667393902393</v>
      </c>
      <c r="M880" s="30">
        <f>'Forecast W7'!L216</f>
        <v>697.23224392472412</v>
      </c>
      <c r="N880" s="30">
        <f>'Forecast W7'!M216</f>
        <v>744.00310640437124</v>
      </c>
      <c r="O880" s="30">
        <f>'Forecast W7'!N216</f>
        <v>785.59334561719652</v>
      </c>
      <c r="P880" s="30">
        <f>'Forecast W7'!O216</f>
        <v>829.50850522738369</v>
      </c>
    </row>
    <row r="881" spans="1:16">
      <c r="A881" s="412"/>
      <c r="B881" s="86"/>
      <c r="D881" s="17" t="str">
        <f t="shared" ref="D881:D888" si="272">D800</f>
        <v>3/4"</v>
      </c>
      <c r="G881" s="411">
        <f>'Volume Input'!J40</f>
        <v>0.25490196078431371</v>
      </c>
      <c r="H881" s="411">
        <f>G881</f>
        <v>0.25490196078431371</v>
      </c>
      <c r="I881" s="411">
        <f t="shared" ref="I881:P888" si="273">H881</f>
        <v>0.25490196078431371</v>
      </c>
      <c r="J881" s="411">
        <f t="shared" si="273"/>
        <v>0.25490196078431371</v>
      </c>
      <c r="K881" s="411">
        <f t="shared" si="273"/>
        <v>0.25490196078431371</v>
      </c>
      <c r="L881" s="411">
        <f t="shared" si="273"/>
        <v>0.25490196078431371</v>
      </c>
      <c r="M881" s="411">
        <f t="shared" si="273"/>
        <v>0.25490196078431371</v>
      </c>
      <c r="N881" s="411">
        <f t="shared" si="273"/>
        <v>0.25490196078431371</v>
      </c>
      <c r="O881" s="411">
        <f t="shared" si="273"/>
        <v>0.25490196078431371</v>
      </c>
      <c r="P881" s="411">
        <f t="shared" si="273"/>
        <v>0.25490196078431371</v>
      </c>
    </row>
    <row r="882" spans="1:16">
      <c r="A882" s="412"/>
      <c r="B882" s="86"/>
      <c r="D882" s="17" t="str">
        <f t="shared" si="272"/>
        <v>1"</v>
      </c>
      <c r="G882" s="411">
        <f>'Volume Input'!J41</f>
        <v>0.17647058823529413</v>
      </c>
      <c r="H882" s="411">
        <f t="shared" ref="H882:H888" si="274">G882</f>
        <v>0.17647058823529413</v>
      </c>
      <c r="I882" s="411">
        <f t="shared" si="273"/>
        <v>0.17647058823529413</v>
      </c>
      <c r="J882" s="411">
        <f t="shared" si="273"/>
        <v>0.17647058823529413</v>
      </c>
      <c r="K882" s="411">
        <f t="shared" si="273"/>
        <v>0.17647058823529413</v>
      </c>
      <c r="L882" s="411">
        <f t="shared" si="273"/>
        <v>0.17647058823529413</v>
      </c>
      <c r="M882" s="411">
        <f t="shared" si="273"/>
        <v>0.17647058823529413</v>
      </c>
      <c r="N882" s="411">
        <f t="shared" si="273"/>
        <v>0.17647058823529413</v>
      </c>
      <c r="O882" s="411">
        <f t="shared" si="273"/>
        <v>0.17647058823529413</v>
      </c>
      <c r="P882" s="411">
        <f t="shared" si="273"/>
        <v>0.17647058823529413</v>
      </c>
    </row>
    <row r="883" spans="1:16">
      <c r="A883" s="412"/>
      <c r="B883" s="86"/>
      <c r="D883" s="17" t="str">
        <f t="shared" si="272"/>
        <v>1 1/2"</v>
      </c>
      <c r="G883" s="411">
        <f>'Volume Input'!J42</f>
        <v>7.8431372549019607E-2</v>
      </c>
      <c r="H883" s="411">
        <f t="shared" si="274"/>
        <v>7.8431372549019607E-2</v>
      </c>
      <c r="I883" s="411">
        <f t="shared" si="273"/>
        <v>7.8431372549019607E-2</v>
      </c>
      <c r="J883" s="411">
        <f t="shared" si="273"/>
        <v>7.8431372549019607E-2</v>
      </c>
      <c r="K883" s="411">
        <f t="shared" si="273"/>
        <v>7.8431372549019607E-2</v>
      </c>
      <c r="L883" s="411">
        <f t="shared" si="273"/>
        <v>7.8431372549019607E-2</v>
      </c>
      <c r="M883" s="411">
        <f t="shared" si="273"/>
        <v>7.8431372549019607E-2</v>
      </c>
      <c r="N883" s="411">
        <f t="shared" si="273"/>
        <v>7.8431372549019607E-2</v>
      </c>
      <c r="O883" s="411">
        <f t="shared" si="273"/>
        <v>7.8431372549019607E-2</v>
      </c>
      <c r="P883" s="411">
        <f t="shared" si="273"/>
        <v>7.8431372549019607E-2</v>
      </c>
    </row>
    <row r="884" spans="1:16">
      <c r="A884" s="412"/>
      <c r="B884" s="86"/>
      <c r="D884" s="17" t="str">
        <f t="shared" si="272"/>
        <v>2"</v>
      </c>
      <c r="G884" s="411">
        <f>'Volume Input'!J43</f>
        <v>0.43137254901960786</v>
      </c>
      <c r="H884" s="411">
        <f t="shared" si="274"/>
        <v>0.43137254901960786</v>
      </c>
      <c r="I884" s="411">
        <f t="shared" si="273"/>
        <v>0.43137254901960786</v>
      </c>
      <c r="J884" s="411">
        <f t="shared" si="273"/>
        <v>0.43137254901960786</v>
      </c>
      <c r="K884" s="411">
        <f t="shared" si="273"/>
        <v>0.43137254901960786</v>
      </c>
      <c r="L884" s="411">
        <f t="shared" si="273"/>
        <v>0.43137254901960786</v>
      </c>
      <c r="M884" s="411">
        <f t="shared" si="273"/>
        <v>0.43137254901960786</v>
      </c>
      <c r="N884" s="411">
        <f t="shared" si="273"/>
        <v>0.43137254901960786</v>
      </c>
      <c r="O884" s="411">
        <f t="shared" si="273"/>
        <v>0.43137254901960786</v>
      </c>
      <c r="P884" s="411">
        <f t="shared" si="273"/>
        <v>0.43137254901960786</v>
      </c>
    </row>
    <row r="885" spans="1:16">
      <c r="A885" s="412"/>
      <c r="B885" s="86"/>
      <c r="D885" s="17" t="str">
        <f t="shared" si="272"/>
        <v>3"</v>
      </c>
      <c r="G885" s="411">
        <f>'Volume Input'!J44</f>
        <v>0</v>
      </c>
      <c r="H885" s="411">
        <f t="shared" si="274"/>
        <v>0</v>
      </c>
      <c r="I885" s="411">
        <f t="shared" si="273"/>
        <v>0</v>
      </c>
      <c r="J885" s="411">
        <f t="shared" si="273"/>
        <v>0</v>
      </c>
      <c r="K885" s="411">
        <f t="shared" si="273"/>
        <v>0</v>
      </c>
      <c r="L885" s="411">
        <f t="shared" si="273"/>
        <v>0</v>
      </c>
      <c r="M885" s="411">
        <f t="shared" si="273"/>
        <v>0</v>
      </c>
      <c r="N885" s="411">
        <f t="shared" si="273"/>
        <v>0</v>
      </c>
      <c r="O885" s="411">
        <f t="shared" si="273"/>
        <v>0</v>
      </c>
      <c r="P885" s="411">
        <f t="shared" si="273"/>
        <v>0</v>
      </c>
    </row>
    <row r="886" spans="1:16">
      <c r="A886" s="412"/>
      <c r="B886" s="86"/>
      <c r="D886" s="17" t="str">
        <f t="shared" si="272"/>
        <v>4"</v>
      </c>
      <c r="G886" s="411">
        <f>'Volume Input'!J45</f>
        <v>5.8823529411764705E-2</v>
      </c>
      <c r="H886" s="411">
        <f t="shared" si="274"/>
        <v>5.8823529411764705E-2</v>
      </c>
      <c r="I886" s="411">
        <f t="shared" si="273"/>
        <v>5.8823529411764705E-2</v>
      </c>
      <c r="J886" s="411">
        <f t="shared" si="273"/>
        <v>5.8823529411764705E-2</v>
      </c>
      <c r="K886" s="411">
        <f t="shared" si="273"/>
        <v>5.8823529411764705E-2</v>
      </c>
      <c r="L886" s="411">
        <f t="shared" si="273"/>
        <v>5.8823529411764705E-2</v>
      </c>
      <c r="M886" s="411">
        <f t="shared" si="273"/>
        <v>5.8823529411764705E-2</v>
      </c>
      <c r="N886" s="411">
        <f t="shared" si="273"/>
        <v>5.8823529411764705E-2</v>
      </c>
      <c r="O886" s="411">
        <f t="shared" si="273"/>
        <v>5.8823529411764705E-2</v>
      </c>
      <c r="P886" s="411">
        <f t="shared" si="273"/>
        <v>5.8823529411764705E-2</v>
      </c>
    </row>
    <row r="887" spans="1:16">
      <c r="A887" s="412"/>
      <c r="B887" s="86"/>
      <c r="D887" s="17" t="str">
        <f t="shared" si="272"/>
        <v>6"</v>
      </c>
      <c r="G887" s="411">
        <f>'Volume Input'!J46</f>
        <v>0</v>
      </c>
      <c r="H887" s="411">
        <f t="shared" si="274"/>
        <v>0</v>
      </c>
      <c r="I887" s="411">
        <f t="shared" si="273"/>
        <v>0</v>
      </c>
      <c r="J887" s="411">
        <f t="shared" si="273"/>
        <v>0</v>
      </c>
      <c r="K887" s="411">
        <f t="shared" si="273"/>
        <v>0</v>
      </c>
      <c r="L887" s="411">
        <f t="shared" si="273"/>
        <v>0</v>
      </c>
      <c r="M887" s="411">
        <f t="shared" si="273"/>
        <v>0</v>
      </c>
      <c r="N887" s="411">
        <f t="shared" si="273"/>
        <v>0</v>
      </c>
      <c r="O887" s="411">
        <f t="shared" si="273"/>
        <v>0</v>
      </c>
      <c r="P887" s="411">
        <f t="shared" si="273"/>
        <v>0</v>
      </c>
    </row>
    <row r="888" spans="1:16">
      <c r="A888" s="412"/>
      <c r="B888" s="86"/>
      <c r="D888" s="17" t="str">
        <f t="shared" si="272"/>
        <v>8"</v>
      </c>
      <c r="G888" s="411">
        <f>'Volume Input'!J47</f>
        <v>0</v>
      </c>
      <c r="H888" s="411">
        <f t="shared" si="274"/>
        <v>0</v>
      </c>
      <c r="I888" s="411">
        <f t="shared" si="273"/>
        <v>0</v>
      </c>
      <c r="J888" s="411">
        <f t="shared" si="273"/>
        <v>0</v>
      </c>
      <c r="K888" s="411">
        <f t="shared" si="273"/>
        <v>0</v>
      </c>
      <c r="L888" s="411">
        <f t="shared" si="273"/>
        <v>0</v>
      </c>
      <c r="M888" s="411">
        <f t="shared" si="273"/>
        <v>0</v>
      </c>
      <c r="N888" s="411">
        <f t="shared" si="273"/>
        <v>0</v>
      </c>
      <c r="O888" s="411">
        <f t="shared" si="273"/>
        <v>0</v>
      </c>
      <c r="P888" s="411">
        <f t="shared" si="273"/>
        <v>0</v>
      </c>
    </row>
    <row r="889" spans="1:16">
      <c r="A889" s="412"/>
      <c r="B889" s="86"/>
      <c r="G889" s="411"/>
      <c r="H889" s="411"/>
      <c r="I889" s="411"/>
      <c r="J889" s="411"/>
      <c r="K889" s="411"/>
      <c r="L889" s="411"/>
      <c r="M889" s="411"/>
      <c r="N889" s="411"/>
      <c r="O889" s="411"/>
      <c r="P889" s="411"/>
    </row>
    <row r="890" spans="1:16" ht="12">
      <c r="A890" s="27"/>
      <c r="B890" s="242"/>
      <c r="G890" s="25"/>
      <c r="H890" s="411"/>
      <c r="I890" s="411"/>
      <c r="J890" s="411"/>
      <c r="K890" s="411"/>
      <c r="L890" s="411"/>
      <c r="M890" s="411"/>
      <c r="N890" s="411"/>
      <c r="O890" s="411"/>
      <c r="P890" s="411"/>
    </row>
    <row r="891" spans="1:16" ht="12">
      <c r="A891" s="27"/>
      <c r="B891" s="242"/>
      <c r="G891" s="25"/>
      <c r="H891" s="411"/>
      <c r="I891" s="411"/>
      <c r="J891" s="411"/>
      <c r="K891" s="411"/>
      <c r="L891" s="411"/>
      <c r="M891" s="411"/>
      <c r="N891" s="411"/>
      <c r="O891" s="411"/>
      <c r="P891" s="411"/>
    </row>
    <row r="892" spans="1:16" ht="12">
      <c r="A892" s="27"/>
      <c r="B892" s="242"/>
      <c r="G892" s="25"/>
      <c r="H892" s="411"/>
      <c r="I892" s="411"/>
      <c r="J892" s="411"/>
      <c r="K892" s="411"/>
      <c r="L892" s="411"/>
      <c r="M892" s="411"/>
      <c r="N892" s="411"/>
      <c r="O892" s="411"/>
      <c r="P892" s="411"/>
    </row>
    <row r="893" spans="1:16" ht="12">
      <c r="A893" s="27"/>
      <c r="B893" s="242"/>
      <c r="G893" s="25"/>
      <c r="H893" s="411"/>
      <c r="I893" s="411"/>
      <c r="J893" s="411"/>
      <c r="K893" s="411"/>
      <c r="L893" s="411"/>
      <c r="M893" s="411"/>
      <c r="N893" s="411"/>
      <c r="O893" s="411"/>
      <c r="P893" s="411"/>
    </row>
    <row r="894" spans="1:16" ht="12">
      <c r="A894" s="27"/>
      <c r="B894" s="242"/>
      <c r="G894" s="25"/>
      <c r="H894" s="411"/>
      <c r="I894" s="411"/>
      <c r="J894" s="411"/>
      <c r="K894" s="411"/>
      <c r="L894" s="411"/>
      <c r="M894" s="411"/>
      <c r="N894" s="411"/>
      <c r="O894" s="411"/>
      <c r="P894" s="411"/>
    </row>
    <row r="895" spans="1:16" ht="12">
      <c r="A895" s="27"/>
      <c r="B895" s="242"/>
      <c r="G895" s="25"/>
      <c r="H895" s="411"/>
      <c r="I895" s="411"/>
      <c r="J895" s="411"/>
      <c r="K895" s="411"/>
      <c r="L895" s="411"/>
      <c r="M895" s="411"/>
      <c r="N895" s="411"/>
      <c r="O895" s="411"/>
      <c r="P895" s="411"/>
    </row>
    <row r="896" spans="1:16" ht="12">
      <c r="A896" s="27"/>
      <c r="B896" s="242"/>
      <c r="G896" s="25"/>
      <c r="H896" s="411"/>
      <c r="I896" s="411"/>
      <c r="J896" s="411"/>
      <c r="K896" s="411"/>
      <c r="L896" s="411"/>
      <c r="M896" s="411"/>
      <c r="N896" s="411"/>
      <c r="O896" s="411"/>
      <c r="P896" s="411"/>
    </row>
    <row r="897" spans="1:16" ht="12">
      <c r="A897" s="27"/>
      <c r="B897" s="242"/>
      <c r="G897" s="25"/>
      <c r="H897" s="411"/>
      <c r="I897" s="411"/>
      <c r="J897" s="411"/>
      <c r="K897" s="411"/>
      <c r="L897" s="411"/>
      <c r="M897" s="411"/>
      <c r="N897" s="411"/>
      <c r="O897" s="411"/>
      <c r="P897" s="411"/>
    </row>
    <row r="898" spans="1:16" ht="12">
      <c r="A898" s="27"/>
      <c r="B898" s="242"/>
      <c r="G898" s="25"/>
      <c r="H898" s="411"/>
      <c r="I898" s="411"/>
      <c r="J898" s="411"/>
      <c r="K898" s="411"/>
      <c r="L898" s="411"/>
      <c r="M898" s="411"/>
      <c r="N898" s="411"/>
      <c r="O898" s="411"/>
      <c r="P898" s="411"/>
    </row>
    <row r="899" spans="1:16" ht="12">
      <c r="A899" s="27"/>
      <c r="B899" s="242"/>
      <c r="G899" s="25"/>
      <c r="H899" s="411"/>
      <c r="I899" s="411"/>
      <c r="J899" s="411"/>
      <c r="K899" s="411"/>
      <c r="L899" s="411"/>
      <c r="M899" s="411"/>
      <c r="N899" s="411"/>
      <c r="O899" s="411"/>
      <c r="P899" s="411"/>
    </row>
    <row r="900" spans="1:16" ht="12">
      <c r="A900" s="27"/>
      <c r="B900" s="242"/>
      <c r="G900" s="25"/>
      <c r="H900" s="411"/>
      <c r="I900" s="411"/>
      <c r="J900" s="411"/>
      <c r="K900" s="411"/>
      <c r="L900" s="411"/>
      <c r="M900" s="411"/>
      <c r="N900" s="411"/>
      <c r="O900" s="411"/>
      <c r="P900" s="411"/>
    </row>
    <row r="901" spans="1:16" ht="12">
      <c r="A901" s="27"/>
      <c r="B901" s="242"/>
      <c r="G901" s="25"/>
      <c r="H901" s="411"/>
      <c r="I901" s="411"/>
      <c r="J901" s="411"/>
      <c r="K901" s="411"/>
      <c r="L901" s="411"/>
      <c r="M901" s="411"/>
      <c r="N901" s="411"/>
      <c r="O901" s="411"/>
      <c r="P901" s="411"/>
    </row>
    <row r="902" spans="1:16" ht="12">
      <c r="A902" s="27"/>
      <c r="B902" s="242"/>
      <c r="G902" s="25"/>
      <c r="H902" s="411"/>
      <c r="I902" s="411"/>
      <c r="J902" s="411"/>
      <c r="K902" s="411"/>
      <c r="L902" s="411"/>
      <c r="M902" s="411"/>
      <c r="N902" s="411"/>
      <c r="O902" s="411"/>
      <c r="P902" s="411"/>
    </row>
    <row r="903" spans="1:16" ht="12">
      <c r="A903" s="27"/>
      <c r="B903" s="242"/>
      <c r="G903" s="25"/>
      <c r="H903" s="411"/>
      <c r="I903" s="411"/>
      <c r="J903" s="411"/>
      <c r="K903" s="411"/>
      <c r="L903" s="411"/>
      <c r="M903" s="411"/>
      <c r="N903" s="411"/>
      <c r="O903" s="411"/>
      <c r="P903" s="411"/>
    </row>
    <row r="904" spans="1:16" ht="12">
      <c r="A904" s="27"/>
      <c r="B904" s="242"/>
      <c r="G904" s="25"/>
      <c r="H904" s="411"/>
      <c r="I904" s="411"/>
      <c r="J904" s="411"/>
      <c r="K904" s="411"/>
      <c r="L904" s="411"/>
      <c r="M904" s="411"/>
      <c r="N904" s="411"/>
      <c r="O904" s="411"/>
      <c r="P904" s="411"/>
    </row>
    <row r="905" spans="1:16" ht="12">
      <c r="A905" s="27"/>
      <c r="B905" s="242"/>
      <c r="G905" s="25"/>
      <c r="H905" s="411"/>
      <c r="I905" s="411"/>
      <c r="J905" s="411"/>
      <c r="K905" s="411"/>
      <c r="L905" s="411"/>
      <c r="M905" s="411"/>
      <c r="N905" s="411"/>
      <c r="O905" s="411"/>
      <c r="P905" s="411"/>
    </row>
    <row r="906" spans="1:16" ht="12">
      <c r="A906" s="27"/>
      <c r="B906" s="242"/>
      <c r="G906" s="25"/>
      <c r="H906" s="411"/>
      <c r="I906" s="411"/>
      <c r="J906" s="411"/>
      <c r="K906" s="411"/>
      <c r="L906" s="411"/>
      <c r="M906" s="411"/>
      <c r="N906" s="411"/>
      <c r="O906" s="411"/>
      <c r="P906" s="411"/>
    </row>
    <row r="907" spans="1:16" ht="12">
      <c r="A907" s="27"/>
      <c r="B907" s="242"/>
      <c r="G907" s="25"/>
      <c r="H907" s="411"/>
      <c r="I907" s="411"/>
      <c r="J907" s="411"/>
      <c r="K907" s="411"/>
      <c r="L907" s="411"/>
      <c r="M907" s="411"/>
      <c r="N907" s="411"/>
      <c r="O907" s="411"/>
      <c r="P907" s="411"/>
    </row>
    <row r="908" spans="1:16" ht="12">
      <c r="A908" s="27"/>
      <c r="B908" s="242"/>
      <c r="G908" s="25"/>
      <c r="H908" s="411"/>
      <c r="I908" s="411"/>
      <c r="J908" s="411"/>
      <c r="K908" s="411"/>
      <c r="L908" s="411"/>
      <c r="M908" s="411"/>
      <c r="N908" s="411"/>
      <c r="O908" s="411"/>
      <c r="P908" s="411"/>
    </row>
    <row r="909" spans="1:16" ht="12">
      <c r="A909" s="27"/>
      <c r="B909" s="242"/>
      <c r="G909" s="25"/>
      <c r="H909" s="411"/>
      <c r="I909" s="411"/>
      <c r="J909" s="411"/>
      <c r="K909" s="411"/>
      <c r="L909" s="411"/>
      <c r="M909" s="411"/>
      <c r="N909" s="411"/>
      <c r="O909" s="411"/>
      <c r="P909" s="411"/>
    </row>
    <row r="910" spans="1:16" ht="12">
      <c r="A910" s="27"/>
      <c r="B910" s="242"/>
      <c r="G910" s="25"/>
      <c r="H910" s="411"/>
      <c r="I910" s="411"/>
      <c r="J910" s="411"/>
      <c r="K910" s="411"/>
      <c r="L910" s="411"/>
      <c r="M910" s="411"/>
      <c r="N910" s="411"/>
      <c r="O910" s="411"/>
      <c r="P910" s="411"/>
    </row>
    <row r="911" spans="1:16" ht="12">
      <c r="A911" s="27"/>
      <c r="B911" s="242"/>
      <c r="G911" s="25"/>
      <c r="H911" s="411"/>
      <c r="I911" s="411"/>
      <c r="J911" s="411"/>
      <c r="K911" s="411"/>
      <c r="L911" s="411"/>
      <c r="M911" s="411"/>
      <c r="N911" s="411"/>
      <c r="O911" s="411"/>
      <c r="P911" s="411"/>
    </row>
    <row r="912" spans="1:16" ht="12">
      <c r="A912" s="27"/>
      <c r="B912" s="242"/>
      <c r="G912" s="25"/>
      <c r="H912" s="411"/>
      <c r="I912" s="411"/>
      <c r="J912" s="411"/>
      <c r="K912" s="411"/>
      <c r="L912" s="411"/>
      <c r="M912" s="411"/>
      <c r="N912" s="411"/>
      <c r="O912" s="411"/>
      <c r="P912" s="411"/>
    </row>
    <row r="913" spans="1:16" ht="12">
      <c r="A913" s="27"/>
      <c r="B913" s="242"/>
      <c r="G913" s="25"/>
      <c r="H913" s="411"/>
      <c r="I913" s="411"/>
      <c r="J913" s="411"/>
      <c r="K913" s="411"/>
      <c r="L913" s="411"/>
      <c r="M913" s="411"/>
      <c r="N913" s="411"/>
      <c r="O913" s="411"/>
      <c r="P913" s="411"/>
    </row>
    <row r="914" spans="1:16" ht="12">
      <c r="A914" s="27"/>
      <c r="B914" s="242"/>
      <c r="G914" s="25"/>
      <c r="H914" s="411"/>
      <c r="I914" s="411"/>
      <c r="J914" s="411"/>
      <c r="K914" s="411"/>
      <c r="L914" s="411"/>
      <c r="M914" s="411"/>
      <c r="N914" s="411"/>
      <c r="O914" s="411"/>
      <c r="P914" s="411"/>
    </row>
    <row r="915" spans="1:16" ht="12">
      <c r="A915" s="27"/>
      <c r="B915" s="242"/>
      <c r="G915" s="25"/>
      <c r="H915" s="411"/>
      <c r="I915" s="411"/>
      <c r="J915" s="411"/>
      <c r="K915" s="411"/>
      <c r="L915" s="411"/>
      <c r="M915" s="411"/>
      <c r="N915" s="411"/>
      <c r="O915" s="411"/>
      <c r="P915" s="411"/>
    </row>
    <row r="916" spans="1:16" ht="12">
      <c r="A916" s="27"/>
      <c r="B916" s="242"/>
      <c r="G916" s="25"/>
      <c r="H916" s="411"/>
      <c r="I916" s="411"/>
      <c r="J916" s="411"/>
      <c r="K916" s="411"/>
      <c r="L916" s="411"/>
      <c r="M916" s="411"/>
      <c r="N916" s="411"/>
      <c r="O916" s="411"/>
      <c r="P916" s="411"/>
    </row>
    <row r="917" spans="1:16" ht="12">
      <c r="A917" s="27"/>
      <c r="B917" s="242"/>
      <c r="G917" s="25"/>
      <c r="H917" s="411"/>
      <c r="I917" s="411"/>
      <c r="J917" s="411"/>
      <c r="K917" s="411"/>
      <c r="L917" s="411"/>
      <c r="M917" s="411"/>
      <c r="N917" s="411"/>
      <c r="O917" s="411"/>
      <c r="P917" s="411"/>
    </row>
    <row r="918" spans="1:16" ht="12">
      <c r="A918" s="27"/>
      <c r="B918" s="242"/>
      <c r="G918" s="25"/>
      <c r="H918" s="411"/>
      <c r="I918" s="411"/>
      <c r="J918" s="411"/>
      <c r="K918" s="411"/>
      <c r="L918" s="411"/>
      <c r="M918" s="411"/>
      <c r="N918" s="411"/>
      <c r="O918" s="411"/>
      <c r="P918" s="411"/>
    </row>
    <row r="919" spans="1:16" ht="12">
      <c r="A919" s="27"/>
      <c r="B919" s="242"/>
      <c r="G919" s="25"/>
      <c r="H919" s="411"/>
      <c r="I919" s="411"/>
      <c r="J919" s="411"/>
      <c r="K919" s="411"/>
      <c r="L919" s="411"/>
      <c r="M919" s="411"/>
      <c r="N919" s="411"/>
      <c r="O919" s="411"/>
      <c r="P919" s="411"/>
    </row>
    <row r="920" spans="1:16" ht="12">
      <c r="A920" s="27"/>
      <c r="B920" s="242"/>
      <c r="G920" s="25"/>
      <c r="H920" s="411"/>
      <c r="I920" s="411"/>
      <c r="J920" s="411"/>
      <c r="K920" s="411"/>
      <c r="L920" s="411"/>
      <c r="M920" s="411"/>
      <c r="N920" s="411"/>
      <c r="O920" s="411"/>
      <c r="P920" s="411"/>
    </row>
    <row r="921" spans="1:16" ht="12">
      <c r="A921" s="27"/>
      <c r="B921" s="242"/>
      <c r="G921" s="25"/>
      <c r="H921" s="411"/>
      <c r="I921" s="411"/>
      <c r="J921" s="411"/>
      <c r="K921" s="411"/>
      <c r="L921" s="411"/>
      <c r="M921" s="411"/>
      <c r="N921" s="411"/>
      <c r="O921" s="411"/>
      <c r="P921" s="411"/>
    </row>
    <row r="922" spans="1:16" ht="12">
      <c r="A922" s="27"/>
      <c r="B922" s="242"/>
      <c r="G922" s="25"/>
      <c r="H922" s="411"/>
      <c r="I922" s="411"/>
      <c r="J922" s="411"/>
      <c r="K922" s="411"/>
      <c r="L922" s="411"/>
      <c r="M922" s="411"/>
      <c r="N922" s="411"/>
      <c r="O922" s="411"/>
      <c r="P922" s="411"/>
    </row>
    <row r="923" spans="1:16" ht="12">
      <c r="A923" s="27"/>
      <c r="B923" s="242"/>
      <c r="G923" s="25"/>
      <c r="H923" s="411"/>
      <c r="I923" s="411"/>
      <c r="J923" s="411"/>
      <c r="K923" s="411"/>
      <c r="L923" s="411"/>
      <c r="M923" s="411"/>
      <c r="N923" s="411"/>
      <c r="O923" s="411"/>
      <c r="P923" s="411"/>
    </row>
    <row r="924" spans="1:16" ht="12">
      <c r="A924" s="27"/>
      <c r="B924" s="242"/>
      <c r="G924" s="25"/>
      <c r="H924" s="411"/>
      <c r="I924" s="411"/>
      <c r="J924" s="411"/>
      <c r="K924" s="411"/>
      <c r="L924" s="411"/>
      <c r="M924" s="411"/>
      <c r="N924" s="411"/>
      <c r="O924" s="411"/>
      <c r="P924" s="411"/>
    </row>
    <row r="925" spans="1:16" ht="12">
      <c r="A925" s="27"/>
      <c r="B925" s="242"/>
      <c r="G925" s="25"/>
      <c r="H925" s="411"/>
      <c r="I925" s="411"/>
      <c r="J925" s="411"/>
      <c r="K925" s="411"/>
      <c r="L925" s="411"/>
      <c r="M925" s="411"/>
      <c r="N925" s="411"/>
      <c r="O925" s="411"/>
      <c r="P925" s="411"/>
    </row>
    <row r="926" spans="1:16" ht="12">
      <c r="A926" s="27"/>
      <c r="B926" s="242"/>
      <c r="G926" s="25"/>
      <c r="H926" s="411"/>
      <c r="I926" s="411"/>
      <c r="J926" s="411"/>
      <c r="K926" s="411"/>
      <c r="L926" s="411"/>
      <c r="M926" s="411"/>
      <c r="N926" s="411"/>
      <c r="O926" s="411"/>
      <c r="P926" s="411"/>
    </row>
    <row r="927" spans="1:16" ht="12">
      <c r="A927" s="27"/>
      <c r="B927" s="242"/>
      <c r="G927" s="25"/>
      <c r="H927" s="411"/>
      <c r="I927" s="411"/>
      <c r="J927" s="411"/>
      <c r="K927" s="411"/>
      <c r="L927" s="411"/>
      <c r="M927" s="411"/>
      <c r="N927" s="411"/>
      <c r="O927" s="411"/>
      <c r="P927" s="411"/>
    </row>
    <row r="928" spans="1:16" ht="12">
      <c r="A928" s="27"/>
      <c r="B928" s="242"/>
      <c r="G928" s="25"/>
      <c r="H928" s="411"/>
      <c r="I928" s="411"/>
      <c r="J928" s="411"/>
      <c r="K928" s="411"/>
      <c r="L928" s="411"/>
      <c r="M928" s="411"/>
      <c r="N928" s="411"/>
      <c r="O928" s="411"/>
      <c r="P928" s="411"/>
    </row>
    <row r="929" spans="1:16" ht="12">
      <c r="A929" s="27"/>
      <c r="B929" s="242"/>
      <c r="G929" s="25"/>
      <c r="H929" s="411"/>
      <c r="I929" s="411"/>
      <c r="J929" s="411"/>
      <c r="K929" s="411"/>
      <c r="L929" s="411"/>
      <c r="M929" s="411"/>
      <c r="N929" s="411"/>
      <c r="O929" s="411"/>
      <c r="P929" s="411"/>
    </row>
    <row r="930" spans="1:16" ht="12">
      <c r="A930" s="27"/>
      <c r="B930" s="242"/>
      <c r="G930" s="25"/>
      <c r="H930" s="411"/>
      <c r="I930" s="411"/>
      <c r="J930" s="411"/>
      <c r="K930" s="411"/>
      <c r="L930" s="411"/>
      <c r="M930" s="411"/>
      <c r="N930" s="411"/>
      <c r="O930" s="411"/>
      <c r="P930" s="411"/>
    </row>
    <row r="931" spans="1:16" ht="12">
      <c r="A931" s="27"/>
      <c r="B931" s="242"/>
      <c r="G931" s="25"/>
      <c r="H931" s="411"/>
      <c r="I931" s="411"/>
      <c r="J931" s="411"/>
      <c r="K931" s="411"/>
      <c r="L931" s="411"/>
      <c r="M931" s="411"/>
      <c r="N931" s="411"/>
      <c r="O931" s="411"/>
      <c r="P931" s="411"/>
    </row>
    <row r="932" spans="1:16" ht="12">
      <c r="A932" s="27"/>
      <c r="B932" s="242"/>
      <c r="G932" s="25"/>
      <c r="H932" s="411"/>
      <c r="I932" s="411"/>
      <c r="J932" s="411"/>
      <c r="K932" s="411"/>
      <c r="L932" s="411"/>
      <c r="M932" s="411"/>
      <c r="N932" s="411"/>
      <c r="O932" s="411"/>
      <c r="P932" s="411"/>
    </row>
    <row r="933" spans="1:16" ht="12">
      <c r="A933" s="27"/>
      <c r="B933" s="242"/>
      <c r="G933" s="25"/>
      <c r="H933" s="411"/>
      <c r="I933" s="411"/>
      <c r="J933" s="411"/>
      <c r="K933" s="411"/>
      <c r="L933" s="411"/>
      <c r="M933" s="411"/>
      <c r="N933" s="411"/>
      <c r="O933" s="411"/>
      <c r="P933" s="411"/>
    </row>
    <row r="934" spans="1:16" ht="12">
      <c r="A934" s="27"/>
      <c r="B934" s="242"/>
      <c r="G934" s="25"/>
      <c r="H934" s="411"/>
      <c r="I934" s="411"/>
      <c r="J934" s="411"/>
      <c r="K934" s="411"/>
      <c r="L934" s="411"/>
      <c r="M934" s="411"/>
      <c r="N934" s="411"/>
      <c r="O934" s="411"/>
      <c r="P934" s="411"/>
    </row>
    <row r="935" spans="1:16" ht="12">
      <c r="A935" s="27"/>
      <c r="B935" s="242"/>
      <c r="G935" s="25"/>
      <c r="H935" s="411"/>
      <c r="I935" s="411"/>
      <c r="J935" s="411"/>
      <c r="K935" s="411"/>
      <c r="L935" s="411"/>
      <c r="M935" s="411"/>
      <c r="N935" s="411"/>
      <c r="O935" s="411"/>
      <c r="P935" s="411"/>
    </row>
    <row r="936" spans="1:16" ht="12">
      <c r="A936" s="27"/>
      <c r="B936" s="242"/>
      <c r="G936" s="25"/>
      <c r="H936" s="411"/>
      <c r="I936" s="411"/>
      <c r="J936" s="411"/>
      <c r="K936" s="411"/>
      <c r="L936" s="411"/>
      <c r="M936" s="411"/>
      <c r="N936" s="411"/>
      <c r="O936" s="411"/>
      <c r="P936" s="411"/>
    </row>
    <row r="937" spans="1:16" ht="12">
      <c r="A937" s="27"/>
      <c r="B937" s="242"/>
      <c r="G937" s="25"/>
      <c r="H937" s="411"/>
      <c r="I937" s="411"/>
      <c r="J937" s="411"/>
      <c r="K937" s="411"/>
      <c r="L937" s="411"/>
      <c r="M937" s="411"/>
      <c r="N937" s="411"/>
      <c r="O937" s="411"/>
      <c r="P937" s="411"/>
    </row>
    <row r="938" spans="1:16" ht="12">
      <c r="A938" s="27"/>
      <c r="B938" s="242"/>
      <c r="G938" s="25"/>
      <c r="H938" s="411"/>
      <c r="I938" s="411"/>
      <c r="J938" s="411"/>
      <c r="K938" s="411"/>
      <c r="L938" s="411"/>
      <c r="M938" s="411"/>
      <c r="N938" s="411"/>
      <c r="O938" s="411"/>
      <c r="P938" s="411"/>
    </row>
    <row r="939" spans="1:16" ht="12">
      <c r="A939" s="27"/>
      <c r="B939" s="242"/>
      <c r="G939" s="25"/>
      <c r="H939" s="411"/>
      <c r="I939" s="411"/>
      <c r="J939" s="411"/>
      <c r="K939" s="411"/>
      <c r="L939" s="411"/>
      <c r="M939" s="411"/>
      <c r="N939" s="411"/>
      <c r="O939" s="411"/>
      <c r="P939" s="411"/>
    </row>
    <row r="940" spans="1:16" ht="12">
      <c r="A940" s="27"/>
      <c r="B940" s="242"/>
      <c r="G940" s="25"/>
      <c r="H940" s="411"/>
      <c r="I940" s="411"/>
      <c r="J940" s="411"/>
      <c r="K940" s="411"/>
      <c r="L940" s="411"/>
      <c r="M940" s="411"/>
      <c r="N940" s="411"/>
      <c r="O940" s="411"/>
      <c r="P940" s="411"/>
    </row>
    <row r="941" spans="1:16" ht="12">
      <c r="A941" s="27"/>
      <c r="B941" s="242"/>
      <c r="G941" s="25"/>
      <c r="H941" s="411"/>
      <c r="I941" s="411"/>
      <c r="J941" s="411"/>
      <c r="K941" s="411"/>
      <c r="L941" s="411"/>
      <c r="M941" s="411"/>
      <c r="N941" s="411"/>
      <c r="O941" s="411"/>
      <c r="P941" s="411"/>
    </row>
    <row r="942" spans="1:16" ht="12">
      <c r="A942" s="27"/>
      <c r="B942" s="242"/>
      <c r="G942" s="25"/>
      <c r="H942" s="411"/>
      <c r="I942" s="411"/>
      <c r="J942" s="411"/>
      <c r="K942" s="411"/>
      <c r="L942" s="411"/>
      <c r="M942" s="411"/>
      <c r="N942" s="411"/>
      <c r="O942" s="411"/>
      <c r="P942" s="411"/>
    </row>
    <row r="943" spans="1:16" ht="12">
      <c r="A943" s="27"/>
      <c r="B943" s="242"/>
      <c r="G943" s="25"/>
      <c r="H943" s="411"/>
      <c r="I943" s="411"/>
      <c r="J943" s="411"/>
      <c r="K943" s="411"/>
      <c r="L943" s="411"/>
      <c r="M943" s="411"/>
      <c r="N943" s="411"/>
      <c r="O943" s="411"/>
      <c r="P943" s="411"/>
    </row>
    <row r="944" spans="1:16" ht="12">
      <c r="A944" s="27"/>
      <c r="B944" s="242"/>
      <c r="G944" s="25"/>
      <c r="H944" s="411"/>
      <c r="I944" s="411"/>
      <c r="J944" s="411"/>
      <c r="K944" s="411"/>
      <c r="L944" s="411"/>
      <c r="M944" s="411"/>
      <c r="N944" s="411"/>
      <c r="O944" s="411"/>
      <c r="P944" s="411"/>
    </row>
    <row r="945" spans="1:16" ht="12">
      <c r="A945" s="27"/>
      <c r="B945" s="242"/>
      <c r="G945" s="25"/>
      <c r="H945" s="411"/>
      <c r="I945" s="411"/>
      <c r="J945" s="411"/>
      <c r="K945" s="411"/>
      <c r="L945" s="411"/>
      <c r="M945" s="411"/>
      <c r="N945" s="411"/>
      <c r="O945" s="411"/>
      <c r="P945" s="411"/>
    </row>
    <row r="946" spans="1:16" ht="12">
      <c r="A946" s="27"/>
      <c r="B946" s="242"/>
      <c r="G946" s="25"/>
      <c r="H946" s="411"/>
      <c r="I946" s="411"/>
      <c r="J946" s="411"/>
      <c r="K946" s="411"/>
      <c r="L946" s="411"/>
      <c r="M946" s="411"/>
      <c r="N946" s="411"/>
      <c r="O946" s="411"/>
      <c r="P946" s="411"/>
    </row>
    <row r="947" spans="1:16" ht="12">
      <c r="A947" s="27"/>
      <c r="B947" s="242"/>
      <c r="G947" s="25"/>
      <c r="H947" s="411"/>
      <c r="I947" s="411"/>
      <c r="J947" s="411"/>
      <c r="K947" s="411"/>
      <c r="L947" s="411"/>
      <c r="M947" s="411"/>
      <c r="N947" s="411"/>
      <c r="O947" s="411"/>
      <c r="P947" s="411"/>
    </row>
    <row r="948" spans="1:16" ht="12">
      <c r="A948" s="27"/>
      <c r="B948" s="242"/>
      <c r="G948" s="25"/>
      <c r="H948" s="411"/>
      <c r="I948" s="411"/>
      <c r="J948" s="411"/>
      <c r="K948" s="411"/>
      <c r="L948" s="411"/>
      <c r="M948" s="411"/>
      <c r="N948" s="411"/>
      <c r="O948" s="411"/>
      <c r="P948" s="411"/>
    </row>
    <row r="949" spans="1:16" ht="12">
      <c r="A949" s="27"/>
      <c r="B949" s="242"/>
      <c r="G949" s="25"/>
      <c r="H949" s="411"/>
      <c r="I949" s="411"/>
      <c r="J949" s="411"/>
      <c r="K949" s="411"/>
      <c r="L949" s="411"/>
      <c r="M949" s="411"/>
      <c r="N949" s="411"/>
      <c r="O949" s="411"/>
      <c r="P949" s="411"/>
    </row>
    <row r="950" spans="1:16" ht="12">
      <c r="A950" s="27"/>
      <c r="B950" s="242"/>
      <c r="G950" s="25"/>
      <c r="H950" s="411"/>
      <c r="I950" s="411"/>
      <c r="J950" s="411"/>
      <c r="K950" s="411"/>
      <c r="L950" s="411"/>
      <c r="M950" s="411"/>
      <c r="N950" s="411"/>
      <c r="O950" s="411"/>
      <c r="P950" s="411"/>
    </row>
    <row r="951" spans="1:16" ht="12">
      <c r="A951" s="27"/>
      <c r="B951" s="242"/>
      <c r="G951" s="25"/>
      <c r="H951" s="411"/>
      <c r="I951" s="411"/>
      <c r="J951" s="411"/>
      <c r="K951" s="411"/>
      <c r="L951" s="411"/>
      <c r="M951" s="411"/>
      <c r="N951" s="411"/>
      <c r="O951" s="411"/>
      <c r="P951" s="411"/>
    </row>
    <row r="952" spans="1:16" ht="12">
      <c r="A952" s="27"/>
      <c r="B952" s="242"/>
      <c r="G952" s="25"/>
      <c r="H952" s="411"/>
      <c r="I952" s="411"/>
      <c r="J952" s="411"/>
      <c r="K952" s="411"/>
      <c r="L952" s="411"/>
      <c r="M952" s="411"/>
      <c r="N952" s="411"/>
      <c r="O952" s="411"/>
      <c r="P952" s="411"/>
    </row>
    <row r="953" spans="1:16" ht="12">
      <c r="A953" s="27"/>
      <c r="B953" s="242"/>
      <c r="G953" s="25"/>
      <c r="H953" s="411"/>
      <c r="I953" s="411"/>
      <c r="J953" s="411"/>
      <c r="K953" s="411"/>
      <c r="L953" s="411"/>
      <c r="M953" s="411"/>
      <c r="N953" s="411"/>
      <c r="O953" s="411"/>
      <c r="P953" s="411"/>
    </row>
    <row r="954" spans="1:16" ht="12">
      <c r="A954" s="27"/>
      <c r="B954" s="242"/>
      <c r="G954" s="25"/>
      <c r="H954" s="411"/>
      <c r="I954" s="411"/>
      <c r="J954" s="411"/>
      <c r="K954" s="411"/>
      <c r="L954" s="411"/>
      <c r="M954" s="411"/>
      <c r="N954" s="411"/>
      <c r="O954" s="411"/>
      <c r="P954" s="411"/>
    </row>
    <row r="955" spans="1:16" ht="12">
      <c r="A955" s="27"/>
      <c r="B955" s="242"/>
      <c r="G955" s="25"/>
      <c r="H955" s="411"/>
      <c r="I955" s="411"/>
      <c r="J955" s="411"/>
      <c r="K955" s="411"/>
      <c r="L955" s="411"/>
      <c r="M955" s="411"/>
      <c r="N955" s="411"/>
      <c r="O955" s="411"/>
      <c r="P955" s="411"/>
    </row>
    <row r="956" spans="1:16" ht="12">
      <c r="A956" s="27"/>
      <c r="B956" s="242"/>
      <c r="G956" s="25"/>
      <c r="H956" s="411"/>
      <c r="I956" s="411"/>
      <c r="J956" s="411"/>
      <c r="K956" s="411"/>
      <c r="L956" s="411"/>
      <c r="M956" s="411"/>
      <c r="N956" s="411"/>
      <c r="O956" s="411"/>
      <c r="P956" s="411"/>
    </row>
    <row r="957" spans="1:16" ht="12">
      <c r="A957" s="27"/>
      <c r="B957" s="242"/>
      <c r="G957" s="25"/>
      <c r="H957" s="411"/>
      <c r="I957" s="411"/>
      <c r="J957" s="411"/>
      <c r="K957" s="411"/>
      <c r="L957" s="411"/>
      <c r="M957" s="411"/>
      <c r="N957" s="411"/>
      <c r="O957" s="411"/>
      <c r="P957" s="411"/>
    </row>
    <row r="958" spans="1:16" ht="12">
      <c r="A958" s="27"/>
      <c r="B958" s="242"/>
      <c r="G958" s="25"/>
      <c r="H958" s="411"/>
      <c r="I958" s="411"/>
      <c r="J958" s="411"/>
      <c r="K958" s="411"/>
      <c r="L958" s="411"/>
      <c r="M958" s="411"/>
      <c r="N958" s="411"/>
      <c r="O958" s="411"/>
      <c r="P958" s="411"/>
    </row>
    <row r="959" spans="1:16" ht="12">
      <c r="A959" s="27"/>
      <c r="B959" s="242"/>
      <c r="G959" s="25"/>
      <c r="H959" s="411"/>
      <c r="I959" s="411"/>
      <c r="J959" s="411"/>
      <c r="K959" s="411"/>
      <c r="L959" s="411"/>
      <c r="M959" s="411"/>
      <c r="N959" s="411"/>
      <c r="O959" s="411"/>
      <c r="P959" s="411"/>
    </row>
    <row r="960" spans="1:16" ht="12">
      <c r="A960" s="27"/>
      <c r="B960" s="242"/>
      <c r="G960" s="25"/>
      <c r="H960" s="411"/>
      <c r="I960" s="411"/>
      <c r="J960" s="411"/>
      <c r="K960" s="411"/>
      <c r="L960" s="411"/>
      <c r="M960" s="411"/>
      <c r="N960" s="411"/>
      <c r="O960" s="411"/>
      <c r="P960" s="411"/>
    </row>
    <row r="961" spans="1:16" ht="12">
      <c r="A961" s="27"/>
      <c r="B961" s="242"/>
      <c r="G961" s="25"/>
      <c r="H961" s="411"/>
      <c r="I961" s="411"/>
      <c r="J961" s="411"/>
      <c r="K961" s="411"/>
      <c r="L961" s="411"/>
      <c r="M961" s="411"/>
      <c r="N961" s="411"/>
      <c r="O961" s="411"/>
      <c r="P961" s="411"/>
    </row>
    <row r="962" spans="1:16" ht="12">
      <c r="A962" s="27"/>
      <c r="B962" s="242"/>
      <c r="G962" s="25"/>
      <c r="H962" s="411"/>
      <c r="I962" s="411"/>
      <c r="J962" s="411"/>
      <c r="K962" s="411"/>
      <c r="L962" s="411"/>
      <c r="M962" s="411"/>
      <c r="N962" s="411"/>
      <c r="O962" s="411"/>
      <c r="P962" s="411"/>
    </row>
    <row r="963" spans="1:16" ht="12">
      <c r="A963" s="27"/>
      <c r="B963" s="242"/>
      <c r="G963" s="25"/>
      <c r="H963" s="411"/>
      <c r="I963" s="411"/>
      <c r="J963" s="411"/>
      <c r="K963" s="411"/>
      <c r="L963" s="411"/>
      <c r="M963" s="411"/>
      <c r="N963" s="411"/>
      <c r="O963" s="411"/>
      <c r="P963" s="411"/>
    </row>
    <row r="964" spans="1:16" ht="12">
      <c r="A964" s="27"/>
      <c r="B964" s="242"/>
      <c r="G964" s="25"/>
      <c r="H964" s="411"/>
      <c r="I964" s="411"/>
      <c r="J964" s="411"/>
      <c r="K964" s="411"/>
      <c r="L964" s="411"/>
      <c r="M964" s="411"/>
      <c r="N964" s="411"/>
      <c r="O964" s="411"/>
      <c r="P964" s="411"/>
    </row>
    <row r="965" spans="1:16" ht="12">
      <c r="A965" s="27"/>
      <c r="B965" s="242"/>
      <c r="G965" s="25"/>
      <c r="H965" s="411"/>
      <c r="I965" s="411"/>
      <c r="J965" s="411"/>
      <c r="K965" s="411"/>
      <c r="L965" s="411"/>
      <c r="M965" s="411"/>
      <c r="N965" s="411"/>
      <c r="O965" s="411"/>
      <c r="P965" s="411"/>
    </row>
    <row r="966" spans="1:16" ht="12">
      <c r="A966" s="27"/>
      <c r="B966" s="242"/>
      <c r="G966" s="25"/>
      <c r="H966" s="411"/>
      <c r="I966" s="411"/>
      <c r="J966" s="411"/>
      <c r="K966" s="411"/>
      <c r="L966" s="411"/>
      <c r="M966" s="411"/>
      <c r="N966" s="411"/>
      <c r="O966" s="411"/>
      <c r="P966" s="411"/>
    </row>
    <row r="967" spans="1:16" ht="12">
      <c r="A967" s="27"/>
      <c r="B967" s="242"/>
      <c r="G967" s="25"/>
      <c r="H967" s="411"/>
      <c r="I967" s="411"/>
      <c r="J967" s="411"/>
      <c r="K967" s="411"/>
      <c r="L967" s="411"/>
      <c r="M967" s="411"/>
      <c r="N967" s="411"/>
      <c r="O967" s="411"/>
      <c r="P967" s="411"/>
    </row>
    <row r="968" spans="1:16">
      <c r="B968" s="101" t="str">
        <f>'Forecast W7'!B219</f>
        <v>Total System</v>
      </c>
      <c r="F968" s="413"/>
      <c r="G968" s="30">
        <f>'Forecast W7'!F219</f>
        <v>61080</v>
      </c>
      <c r="H968" s="30">
        <f>'Forecast W7'!G219</f>
        <v>74737.640884841589</v>
      </c>
      <c r="I968" s="30">
        <f>'Forecast W7'!H219</f>
        <v>89778.012099754487</v>
      </c>
      <c r="J968" s="30">
        <f>'Forecast W7'!I219</f>
        <v>99815.306210866227</v>
      </c>
      <c r="K968" s="30">
        <f>'Forecast W7'!J219</f>
        <v>109858.83474995152</v>
      </c>
      <c r="L968" s="30">
        <f>'Forecast W7'!K219</f>
        <v>119684.71892180477</v>
      </c>
      <c r="M968" s="30">
        <f>'Forecast W7'!L219</f>
        <v>129051.34987552163</v>
      </c>
      <c r="N968" s="30">
        <f>'Forecast W7'!M219</f>
        <v>137708.2113308454</v>
      </c>
      <c r="O968" s="30">
        <f>'Forecast W7'!N219</f>
        <v>145406.18651605563</v>
      </c>
      <c r="P968" s="30">
        <f>'Forecast W7'!O219</f>
        <v>153534.48333117753</v>
      </c>
    </row>
    <row r="969" spans="1:16">
      <c r="B969" s="251"/>
    </row>
    <row r="970" spans="1:16">
      <c r="B970" s="251"/>
    </row>
    <row r="971" spans="1:16">
      <c r="B971" s="251"/>
    </row>
    <row r="972" spans="1:16">
      <c r="A972" s="89"/>
      <c r="B972" s="87" t="s">
        <v>277</v>
      </c>
      <c r="C972" s="89"/>
      <c r="D972" s="89"/>
      <c r="E972" s="89"/>
      <c r="F972" s="89"/>
    </row>
    <row r="974" spans="1:16">
      <c r="B974" s="242" t="s">
        <v>278</v>
      </c>
    </row>
    <row r="975" spans="1:16">
      <c r="B975" s="17" t="str">
        <f>'Forecast WW6'!B17</f>
        <v>Residential Inside</v>
      </c>
      <c r="F975" s="18"/>
      <c r="G975" s="18">
        <f>'Forecast WW6'!D17</f>
        <v>198225669.42500001</v>
      </c>
      <c r="H975" s="18">
        <f>'Forecast WW6'!E17</f>
        <v>242628219.37620002</v>
      </c>
      <c r="I975" s="18">
        <f>'Forecast WW6'!F17</f>
        <v>291542068.40244192</v>
      </c>
      <c r="J975" s="18">
        <f>'Forecast WW6'!G17</f>
        <v>324194780.06351542</v>
      </c>
      <c r="K975" s="18">
        <f>'Forecast WW6'!H17</f>
        <v>356873613.8939178</v>
      </c>
      <c r="L975" s="18">
        <f>'Forecast WW6'!I17</f>
        <v>388849489.69881278</v>
      </c>
      <c r="M975" s="18">
        <f>'Forecast WW6'!J17</f>
        <v>419335289.69119972</v>
      </c>
      <c r="N975" s="18">
        <f>'Forecast WW6'!K17</f>
        <v>447514621.15844834</v>
      </c>
      <c r="O975" s="18">
        <f>'Forecast WW6'!L17</f>
        <v>472575439.94332147</v>
      </c>
      <c r="P975" s="18">
        <f>'Forecast WW6'!M17</f>
        <v>499039664.5801475</v>
      </c>
    </row>
    <row r="976" spans="1:16">
      <c r="B976" s="17" t="str">
        <f>'Forecast WW6'!B28</f>
        <v>Residential Outside</v>
      </c>
      <c r="F976" s="18"/>
      <c r="G976" s="18">
        <f>'Forecast WW6'!D28</f>
        <v>97262463</v>
      </c>
      <c r="H976" s="18">
        <f>'Forecast WW6'!E28</f>
        <v>119049254.712</v>
      </c>
      <c r="I976" s="18">
        <f>'Forecast WW6'!F28</f>
        <v>143049584.46193919</v>
      </c>
      <c r="J976" s="18">
        <f>'Forecast WW6'!G28</f>
        <v>159071137.92167637</v>
      </c>
      <c r="K976" s="18">
        <f>'Forecast WW6'!H28</f>
        <v>175105508.62418136</v>
      </c>
      <c r="L976" s="18">
        <f>'Forecast WW6'!I28</f>
        <v>190794962.19690803</v>
      </c>
      <c r="M976" s="18">
        <f>'Forecast WW6'!J28</f>
        <v>205753287.23314562</v>
      </c>
      <c r="N976" s="18">
        <f>'Forecast WW6'!K28</f>
        <v>219579908.13521305</v>
      </c>
      <c r="O976" s="18">
        <f>'Forecast WW6'!L28</f>
        <v>231876382.99078494</v>
      </c>
      <c r="P976" s="18">
        <f>'Forecast WW6'!M28</f>
        <v>244861460.4382689</v>
      </c>
    </row>
    <row r="977" spans="2:16">
      <c r="B977" s="284" t="str">
        <f>'Forecast WW6'!B18</f>
        <v>Commercial Inside</v>
      </c>
      <c r="F977" s="18"/>
      <c r="G977" s="18">
        <f>'Forecast WW6'!D18</f>
        <v>24220811.363636363</v>
      </c>
      <c r="H977" s="18">
        <f>'Forecast WW6'!E18</f>
        <v>29646273.109090909</v>
      </c>
      <c r="I977" s="18">
        <f>'Forecast WW6'!F18</f>
        <v>35622961.767883636</v>
      </c>
      <c r="J977" s="18">
        <f>'Forecast WW6'!G18</f>
        <v>39612733.485886604</v>
      </c>
      <c r="K977" s="18">
        <f>'Forecast WW6'!H18</f>
        <v>43605697.021263972</v>
      </c>
      <c r="L977" s="18">
        <f>'Forecast WW6'!I18</f>
        <v>47512767.474369228</v>
      </c>
      <c r="M977" s="18">
        <f>'Forecast WW6'!J18</f>
        <v>51237768.444359779</v>
      </c>
      <c r="N977" s="18">
        <f>'Forecast WW6'!K18</f>
        <v>54680946.483820766</v>
      </c>
      <c r="O977" s="18">
        <f>'Forecast WW6'!L18</f>
        <v>57743079.486914717</v>
      </c>
      <c r="P977" s="18">
        <f>'Forecast WW6'!M18</f>
        <v>60976691.938181944</v>
      </c>
    </row>
    <row r="978" spans="2:16">
      <c r="B978" s="284" t="str">
        <f>'Forecast WW6'!B29</f>
        <v>Commercial Outside</v>
      </c>
      <c r="F978" s="18"/>
      <c r="G978" s="18">
        <f>'Forecast WW6'!D29</f>
        <v>0</v>
      </c>
      <c r="H978" s="18">
        <f>'Forecast WW6'!E29</f>
        <v>0</v>
      </c>
      <c r="I978" s="18">
        <f>'Forecast WW6'!F29</f>
        <v>0</v>
      </c>
      <c r="J978" s="18">
        <f>'Forecast WW6'!G29</f>
        <v>0</v>
      </c>
      <c r="K978" s="18">
        <f>'Forecast WW6'!H29</f>
        <v>0</v>
      </c>
      <c r="L978" s="18">
        <f>'Forecast WW6'!I29</f>
        <v>0</v>
      </c>
      <c r="M978" s="18">
        <f>'Forecast WW6'!J29</f>
        <v>0</v>
      </c>
      <c r="N978" s="18">
        <f>'Forecast WW6'!K29</f>
        <v>0</v>
      </c>
      <c r="O978" s="18">
        <f>'Forecast WW6'!L29</f>
        <v>0</v>
      </c>
      <c r="P978" s="18">
        <f>'Forecast WW6'!M29</f>
        <v>0</v>
      </c>
    </row>
    <row r="979" spans="2:16">
      <c r="B979" s="21" t="str">
        <f>'Forecast WW6'!B19</f>
        <v>Other I3</v>
      </c>
      <c r="C979" s="21"/>
      <c r="D979" s="21"/>
      <c r="F979" s="18"/>
      <c r="G979" s="18">
        <f>'Forecast WW6'!D19</f>
        <v>0</v>
      </c>
      <c r="H979" s="18">
        <f>'Forecast WW6'!E19</f>
        <v>0</v>
      </c>
      <c r="I979" s="18">
        <f>'Forecast WW6'!F19</f>
        <v>0</v>
      </c>
      <c r="J979" s="18">
        <f>'Forecast WW6'!G19</f>
        <v>0</v>
      </c>
      <c r="K979" s="18">
        <f>'Forecast WW6'!H19</f>
        <v>0</v>
      </c>
      <c r="L979" s="18">
        <f>'Forecast WW6'!I19</f>
        <v>0</v>
      </c>
      <c r="M979" s="18">
        <f>'Forecast WW6'!J19</f>
        <v>0</v>
      </c>
      <c r="N979" s="18">
        <f>'Forecast WW6'!K19</f>
        <v>0</v>
      </c>
      <c r="O979" s="18">
        <f>'Forecast WW6'!L19</f>
        <v>0</v>
      </c>
      <c r="P979" s="18">
        <f>'Forecast WW6'!M19</f>
        <v>0</v>
      </c>
    </row>
    <row r="980" spans="2:16">
      <c r="B980" s="21" t="str">
        <f>'Forecast WW6'!B20</f>
        <v>Other I4</v>
      </c>
      <c r="C980" s="21"/>
      <c r="D980" s="21"/>
      <c r="F980" s="18"/>
      <c r="G980" s="18">
        <f>'Forecast WW6'!D20</f>
        <v>0</v>
      </c>
      <c r="H980" s="18">
        <f>'Forecast WW6'!E20</f>
        <v>0</v>
      </c>
      <c r="I980" s="18">
        <f>'Forecast WW6'!F20</f>
        <v>0</v>
      </c>
      <c r="J980" s="18">
        <f>'Forecast WW6'!G20</f>
        <v>0</v>
      </c>
      <c r="K980" s="18">
        <f>'Forecast WW6'!H20</f>
        <v>0</v>
      </c>
      <c r="L980" s="18">
        <f>'Forecast WW6'!I20</f>
        <v>0</v>
      </c>
      <c r="M980" s="18">
        <f>'Forecast WW6'!J20</f>
        <v>0</v>
      </c>
      <c r="N980" s="18">
        <f>'Forecast WW6'!K20</f>
        <v>0</v>
      </c>
      <c r="O980" s="18">
        <f>'Forecast WW6'!L20</f>
        <v>0</v>
      </c>
      <c r="P980" s="18">
        <f>'Forecast WW6'!M20</f>
        <v>0</v>
      </c>
    </row>
    <row r="981" spans="2:16">
      <c r="B981" s="21" t="str">
        <f>'Forecast WW6'!B21</f>
        <v>Other I5</v>
      </c>
      <c r="C981" s="21"/>
      <c r="D981" s="21"/>
      <c r="F981" s="18"/>
      <c r="G981" s="18">
        <f>'Forecast WW6'!D21</f>
        <v>0</v>
      </c>
      <c r="H981" s="18">
        <f>'Forecast WW6'!E21</f>
        <v>0</v>
      </c>
      <c r="I981" s="18">
        <f>'Forecast WW6'!F21</f>
        <v>0</v>
      </c>
      <c r="J981" s="18">
        <f>'Forecast WW6'!G21</f>
        <v>0</v>
      </c>
      <c r="K981" s="18">
        <f>'Forecast WW6'!H21</f>
        <v>0</v>
      </c>
      <c r="L981" s="18">
        <f>'Forecast WW6'!I21</f>
        <v>0</v>
      </c>
      <c r="M981" s="18">
        <f>'Forecast WW6'!J21</f>
        <v>0</v>
      </c>
      <c r="N981" s="18">
        <f>'Forecast WW6'!K21</f>
        <v>0</v>
      </c>
      <c r="O981" s="18">
        <f>'Forecast WW6'!L21</f>
        <v>0</v>
      </c>
      <c r="P981" s="18">
        <f>'Forecast WW6'!M21</f>
        <v>0</v>
      </c>
    </row>
    <row r="982" spans="2:16">
      <c r="B982" s="21" t="str">
        <f>'Forecast WW6'!B22</f>
        <v>Other I6</v>
      </c>
      <c r="C982" s="21"/>
      <c r="D982" s="21"/>
      <c r="F982" s="18"/>
      <c r="G982" s="18">
        <f>'Forecast WW6'!D22</f>
        <v>0</v>
      </c>
      <c r="H982" s="18">
        <f>'Forecast WW6'!E22</f>
        <v>0</v>
      </c>
      <c r="I982" s="18">
        <f>'Forecast WW6'!F22</f>
        <v>0</v>
      </c>
      <c r="J982" s="18">
        <f>'Forecast WW6'!G22</f>
        <v>0</v>
      </c>
      <c r="K982" s="18">
        <f>'Forecast WW6'!H22</f>
        <v>0</v>
      </c>
      <c r="L982" s="18">
        <f>'Forecast WW6'!I22</f>
        <v>0</v>
      </c>
      <c r="M982" s="18">
        <f>'Forecast WW6'!J22</f>
        <v>0</v>
      </c>
      <c r="N982" s="18">
        <f>'Forecast WW6'!K22</f>
        <v>0</v>
      </c>
      <c r="O982" s="18">
        <f>'Forecast WW6'!L22</f>
        <v>0</v>
      </c>
      <c r="P982" s="18">
        <f>'Forecast WW6'!M22</f>
        <v>0</v>
      </c>
    </row>
    <row r="983" spans="2:16">
      <c r="B983" s="21" t="str">
        <f>'Forecast WW6'!B23</f>
        <v>Other I7</v>
      </c>
      <c r="C983" s="21"/>
      <c r="D983" s="21"/>
      <c r="F983" s="18"/>
      <c r="G983" s="18">
        <f>'Forecast WW6'!D23</f>
        <v>0</v>
      </c>
      <c r="H983" s="18">
        <f>'Forecast WW6'!E23</f>
        <v>0</v>
      </c>
      <c r="I983" s="18">
        <f>'Forecast WW6'!F23</f>
        <v>0</v>
      </c>
      <c r="J983" s="18">
        <f>'Forecast WW6'!G23</f>
        <v>0</v>
      </c>
      <c r="K983" s="18">
        <f>'Forecast WW6'!H23</f>
        <v>0</v>
      </c>
      <c r="L983" s="18">
        <f>'Forecast WW6'!I23</f>
        <v>0</v>
      </c>
      <c r="M983" s="18">
        <f>'Forecast WW6'!J23</f>
        <v>0</v>
      </c>
      <c r="N983" s="18">
        <f>'Forecast WW6'!K23</f>
        <v>0</v>
      </c>
      <c r="O983" s="18">
        <f>'Forecast WW6'!L23</f>
        <v>0</v>
      </c>
      <c r="P983" s="18">
        <f>'Forecast WW6'!M23</f>
        <v>0</v>
      </c>
    </row>
    <row r="984" spans="2:16" ht="12">
      <c r="B984" s="17" t="str">
        <f>'Forecast WW6'!B24</f>
        <v>Other I8</v>
      </c>
      <c r="F984" s="18"/>
      <c r="G984" s="25">
        <f>'Forecast WW6'!D24</f>
        <v>0</v>
      </c>
      <c r="H984" s="25">
        <f>'Forecast WW6'!E24</f>
        <v>0</v>
      </c>
      <c r="I984" s="25">
        <f>'Forecast WW6'!F24</f>
        <v>0</v>
      </c>
      <c r="J984" s="25">
        <f>'Forecast WW6'!G24</f>
        <v>0</v>
      </c>
      <c r="K984" s="25">
        <f>'Forecast WW6'!H24</f>
        <v>0</v>
      </c>
      <c r="L984" s="25">
        <f>'Forecast WW6'!I24</f>
        <v>0</v>
      </c>
      <c r="M984" s="25">
        <f>'Forecast WW6'!J24</f>
        <v>0</v>
      </c>
      <c r="N984" s="25">
        <f>'Forecast WW6'!K24</f>
        <v>0</v>
      </c>
      <c r="O984" s="25">
        <f>'Forecast WW6'!L24</f>
        <v>0</v>
      </c>
      <c r="P984" s="25">
        <f>'Forecast WW6'!M24</f>
        <v>0</v>
      </c>
    </row>
    <row r="985" spans="2:16">
      <c r="B985" s="29" t="s">
        <v>279</v>
      </c>
      <c r="F985" s="18"/>
      <c r="G985" s="18">
        <f>SUM(G975:G984)</f>
        <v>319708943.78863639</v>
      </c>
      <c r="H985" s="18">
        <f t="shared" ref="H985:P985" si="275">SUM(H975:H984)</f>
        <v>391323747.19729096</v>
      </c>
      <c r="I985" s="18">
        <f t="shared" si="275"/>
        <v>470214614.63226473</v>
      </c>
      <c r="J985" s="18">
        <f t="shared" si="275"/>
        <v>522878651.4710784</v>
      </c>
      <c r="K985" s="18">
        <f t="shared" si="275"/>
        <v>575584819.53936315</v>
      </c>
      <c r="L985" s="18">
        <f t="shared" si="275"/>
        <v>627157219.37009001</v>
      </c>
      <c r="M985" s="18">
        <f t="shared" si="275"/>
        <v>676326345.36870515</v>
      </c>
      <c r="N985" s="18">
        <f t="shared" si="275"/>
        <v>721775475.77748215</v>
      </c>
      <c r="O985" s="18">
        <f t="shared" si="275"/>
        <v>762194902.4210211</v>
      </c>
      <c r="P985" s="18">
        <f t="shared" si="275"/>
        <v>804877816.9565984</v>
      </c>
    </row>
    <row r="987" spans="2:16">
      <c r="B987" s="33" t="s">
        <v>275</v>
      </c>
    </row>
    <row r="988" spans="2:16">
      <c r="B988" s="33"/>
    </row>
    <row r="989" spans="2:16">
      <c r="B989" s="390" t="str">
        <f>'Forecast WW6'!B70</f>
        <v>Residential Inside</v>
      </c>
      <c r="C989" s="18">
        <f>C258</f>
        <v>2001</v>
      </c>
      <c r="D989" s="18">
        <f>D258</f>
        <v>5000</v>
      </c>
      <c r="F989" s="414">
        <v>0.5</v>
      </c>
      <c r="G989" s="18">
        <f>$F$989*G$991</f>
        <v>62386834.712500006</v>
      </c>
      <c r="H989" s="18">
        <f t="shared" ref="H989:P989" si="276">$F$989*H$991</f>
        <v>76361485.68810001</v>
      </c>
      <c r="I989" s="18">
        <f t="shared" si="276"/>
        <v>91755961.202820957</v>
      </c>
      <c r="J989" s="18">
        <f t="shared" si="276"/>
        <v>102032628.85753691</v>
      </c>
      <c r="K989" s="18">
        <f t="shared" si="276"/>
        <v>112317517.84637664</v>
      </c>
      <c r="L989" s="18">
        <f t="shared" si="276"/>
        <v>122381167.44541197</v>
      </c>
      <c r="M989" s="18">
        <f t="shared" si="276"/>
        <v>131975850.97313227</v>
      </c>
      <c r="N989" s="18">
        <f t="shared" si="276"/>
        <v>140844628.15852678</v>
      </c>
      <c r="O989" s="18">
        <f t="shared" si="276"/>
        <v>148731927.33540428</v>
      </c>
      <c r="P989" s="18">
        <f t="shared" si="276"/>
        <v>157060915.26618692</v>
      </c>
    </row>
    <row r="990" spans="2:16" ht="12">
      <c r="B990" s="33"/>
      <c r="C990" s="18">
        <f>C259</f>
        <v>5001</v>
      </c>
      <c r="D990" s="74">
        <f>D259</f>
        <v>14000</v>
      </c>
      <c r="F990" s="414">
        <v>0.5</v>
      </c>
      <c r="G990" s="25">
        <f>$F$990*G$991</f>
        <v>62386834.712500006</v>
      </c>
      <c r="H990" s="25">
        <f t="shared" ref="H990:P990" si="277">$F$990*H$991</f>
        <v>76361485.68810001</v>
      </c>
      <c r="I990" s="25">
        <f t="shared" si="277"/>
        <v>91755961.202820957</v>
      </c>
      <c r="J990" s="25">
        <f t="shared" si="277"/>
        <v>102032628.85753691</v>
      </c>
      <c r="K990" s="25">
        <f t="shared" si="277"/>
        <v>112317517.84637664</v>
      </c>
      <c r="L990" s="25">
        <f t="shared" si="277"/>
        <v>122381167.44541197</v>
      </c>
      <c r="M990" s="25">
        <f t="shared" si="277"/>
        <v>131975850.97313227</v>
      </c>
      <c r="N990" s="25">
        <f t="shared" si="277"/>
        <v>140844628.15852678</v>
      </c>
      <c r="O990" s="25">
        <f t="shared" si="277"/>
        <v>148731927.33540428</v>
      </c>
      <c r="P990" s="25">
        <f t="shared" si="277"/>
        <v>157060915.26618692</v>
      </c>
    </row>
    <row r="991" spans="2:16">
      <c r="C991" s="390"/>
      <c r="F991" s="362">
        <f>SUM(F989:F990)</f>
        <v>1</v>
      </c>
      <c r="G991" s="18">
        <f>'Forecast WW6'!D70</f>
        <v>124773669.42500001</v>
      </c>
      <c r="H991" s="18">
        <f>'Forecast WW6'!E70</f>
        <v>152722971.37620002</v>
      </c>
      <c r="I991" s="18">
        <f>'Forecast WW6'!F70</f>
        <v>183511922.40564191</v>
      </c>
      <c r="J991" s="18">
        <f>'Forecast WW6'!G70</f>
        <v>204065257.71507382</v>
      </c>
      <c r="K991" s="18">
        <f>'Forecast WW6'!H70</f>
        <v>224635035.69275329</v>
      </c>
      <c r="L991" s="18">
        <f>'Forecast WW6'!I70</f>
        <v>244762334.89082393</v>
      </c>
      <c r="M991" s="18">
        <f>'Forecast WW6'!J70</f>
        <v>263951701.94626454</v>
      </c>
      <c r="N991" s="18">
        <f>'Forecast WW6'!K70</f>
        <v>281689256.31705356</v>
      </c>
      <c r="O991" s="18">
        <f>'Forecast WW6'!L70</f>
        <v>297463854.67080855</v>
      </c>
      <c r="P991" s="18">
        <f>'Forecast WW6'!M70</f>
        <v>314121830.53237385</v>
      </c>
    </row>
    <row r="992" spans="2:16">
      <c r="B992" s="390"/>
      <c r="C992" s="29"/>
      <c r="F992" s="92"/>
      <c r="G992" s="18"/>
      <c r="H992" s="18"/>
      <c r="I992" s="18"/>
      <c r="J992" s="18"/>
      <c r="K992" s="18"/>
      <c r="L992" s="18"/>
      <c r="M992" s="18"/>
      <c r="N992" s="18"/>
      <c r="O992" s="18"/>
      <c r="P992" s="18"/>
    </row>
    <row r="993" spans="2:16">
      <c r="B993" s="390" t="str">
        <f>'Forecast WW6'!B81</f>
        <v>Residential Outside</v>
      </c>
      <c r="C993" s="18">
        <f>C272</f>
        <v>2001</v>
      </c>
      <c r="D993" s="18">
        <f>D272</f>
        <v>5000</v>
      </c>
      <c r="F993" s="414">
        <v>0.5</v>
      </c>
      <c r="G993" s="18">
        <f>$F$993*G$995</f>
        <v>34855231.5</v>
      </c>
      <c r="H993" s="18">
        <f t="shared" ref="H993:P993" si="278">$F$993*H$995</f>
        <v>42662803.355999999</v>
      </c>
      <c r="I993" s="18">
        <f t="shared" si="278"/>
        <v>51263624.512569591</v>
      </c>
      <c r="J993" s="18">
        <f t="shared" si="278"/>
        <v>57005150.457977384</v>
      </c>
      <c r="K993" s="18">
        <f t="shared" si="278"/>
        <v>62751269.624141514</v>
      </c>
      <c r="L993" s="18">
        <f t="shared" si="278"/>
        <v>68373783.382464603</v>
      </c>
      <c r="M993" s="18">
        <f t="shared" si="278"/>
        <v>73734287.999649823</v>
      </c>
      <c r="N993" s="18">
        <f t="shared" si="278"/>
        <v>78689232.153226316</v>
      </c>
      <c r="O993" s="18">
        <f t="shared" si="278"/>
        <v>83095829.153806984</v>
      </c>
      <c r="P993" s="18">
        <f t="shared" si="278"/>
        <v>87749195.586420149</v>
      </c>
    </row>
    <row r="994" spans="2:16" ht="12">
      <c r="B994" s="390"/>
      <c r="C994" s="18">
        <f>C273</f>
        <v>5001</v>
      </c>
      <c r="D994" s="74">
        <f>D273</f>
        <v>14000</v>
      </c>
      <c r="F994" s="414">
        <v>0.5</v>
      </c>
      <c r="G994" s="25">
        <f>$F$994*G$995</f>
        <v>34855231.5</v>
      </c>
      <c r="H994" s="25">
        <f t="shared" ref="H994:P994" si="279">$F$994*H$995</f>
        <v>42662803.355999999</v>
      </c>
      <c r="I994" s="25">
        <f t="shared" si="279"/>
        <v>51263624.512569591</v>
      </c>
      <c r="J994" s="25">
        <f t="shared" si="279"/>
        <v>57005150.457977384</v>
      </c>
      <c r="K994" s="25">
        <f t="shared" si="279"/>
        <v>62751269.624141514</v>
      </c>
      <c r="L994" s="25">
        <f t="shared" si="279"/>
        <v>68373783.382464603</v>
      </c>
      <c r="M994" s="25">
        <f t="shared" si="279"/>
        <v>73734287.999649823</v>
      </c>
      <c r="N994" s="25">
        <f t="shared" si="279"/>
        <v>78689232.153226316</v>
      </c>
      <c r="O994" s="25">
        <f t="shared" si="279"/>
        <v>83095829.153806984</v>
      </c>
      <c r="P994" s="25">
        <f t="shared" si="279"/>
        <v>87749195.586420149</v>
      </c>
    </row>
    <row r="995" spans="2:16">
      <c r="C995" s="347"/>
      <c r="F995" s="362">
        <f>SUM(F993:F994)</f>
        <v>1</v>
      </c>
      <c r="G995" s="18">
        <f>'Forecast WW6'!D81</f>
        <v>69710463</v>
      </c>
      <c r="H995" s="18">
        <f>'Forecast WW6'!E81</f>
        <v>85325606.711999997</v>
      </c>
      <c r="I995" s="18">
        <f>'Forecast WW6'!F81</f>
        <v>102527249.02513918</v>
      </c>
      <c r="J995" s="18">
        <f>'Forecast WW6'!G81</f>
        <v>114010300.91595477</v>
      </c>
      <c r="K995" s="18">
        <f>'Forecast WW6'!H81</f>
        <v>125502539.24828303</v>
      </c>
      <c r="L995" s="18">
        <f>'Forecast WW6'!I81</f>
        <v>136747566.76492921</v>
      </c>
      <c r="M995" s="18">
        <f>'Forecast WW6'!J81</f>
        <v>147468575.99929965</v>
      </c>
      <c r="N995" s="18">
        <f>'Forecast WW6'!K81</f>
        <v>157378464.30645263</v>
      </c>
      <c r="O995" s="18">
        <f>'Forecast WW6'!L81</f>
        <v>166191658.30761397</v>
      </c>
      <c r="P995" s="18">
        <f>'Forecast WW6'!M81</f>
        <v>175498391.1728403</v>
      </c>
    </row>
    <row r="996" spans="2:16">
      <c r="B996" s="415"/>
      <c r="C996" s="292"/>
      <c r="D996" s="21"/>
      <c r="E996" s="21"/>
      <c r="F996" s="370"/>
      <c r="G996" s="18"/>
      <c r="H996" s="18"/>
      <c r="I996" s="18"/>
      <c r="J996" s="18"/>
      <c r="K996" s="18"/>
      <c r="L996" s="18"/>
      <c r="M996" s="18"/>
      <c r="N996" s="18"/>
      <c r="O996" s="18"/>
      <c r="P996" s="18"/>
    </row>
    <row r="997" spans="2:16">
      <c r="B997" s="390" t="str">
        <f>'Forecast WW6'!B71</f>
        <v>Commercial Inside</v>
      </c>
      <c r="C997" s="18">
        <f>C285</f>
        <v>2001</v>
      </c>
      <c r="D997" s="18" t="str">
        <f>D285</f>
        <v>Above</v>
      </c>
      <c r="E997" s="21"/>
      <c r="F997" s="414">
        <v>1</v>
      </c>
      <c r="G997" s="18">
        <f>$F$997*G$999</f>
        <v>20692811.363636363</v>
      </c>
      <c r="H997" s="18">
        <f t="shared" ref="H997:P997" si="280">$F$997*H$999</f>
        <v>25328001.109090909</v>
      </c>
      <c r="I997" s="18">
        <f t="shared" si="280"/>
        <v>30434126.132683635</v>
      </c>
      <c r="J997" s="18">
        <f t="shared" si="280"/>
        <v>33842748.259544201</v>
      </c>
      <c r="K997" s="18">
        <f t="shared" si="280"/>
        <v>37254097.284106255</v>
      </c>
      <c r="L997" s="18">
        <f t="shared" si="280"/>
        <v>40592064.400762185</v>
      </c>
      <c r="M997" s="18">
        <f t="shared" si="280"/>
        <v>43774482.249781944</v>
      </c>
      <c r="N997" s="18">
        <f t="shared" si="280"/>
        <v>46716127.456967294</v>
      </c>
      <c r="O997" s="18">
        <f t="shared" si="280"/>
        <v>49332230.594557449</v>
      </c>
      <c r="P997" s="18">
        <f t="shared" si="280"/>
        <v>52094835.507852674</v>
      </c>
    </row>
    <row r="998" spans="2:16" ht="12">
      <c r="B998" s="390"/>
      <c r="C998" s="18">
        <f>C286</f>
        <v>0</v>
      </c>
      <c r="D998" s="74">
        <f>D286</f>
        <v>0</v>
      </c>
      <c r="E998" s="21"/>
      <c r="F998" s="414">
        <v>0</v>
      </c>
      <c r="G998" s="25">
        <f>$F$994*G$995</f>
        <v>34855231.5</v>
      </c>
      <c r="H998" s="25">
        <f t="shared" ref="H998:P998" si="281">$F$994*H$995</f>
        <v>42662803.355999999</v>
      </c>
      <c r="I998" s="25">
        <f t="shared" si="281"/>
        <v>51263624.512569591</v>
      </c>
      <c r="J998" s="25">
        <f t="shared" si="281"/>
        <v>57005150.457977384</v>
      </c>
      <c r="K998" s="25">
        <f t="shared" si="281"/>
        <v>62751269.624141514</v>
      </c>
      <c r="L998" s="25">
        <f t="shared" si="281"/>
        <v>68373783.382464603</v>
      </c>
      <c r="M998" s="25">
        <f t="shared" si="281"/>
        <v>73734287.999649823</v>
      </c>
      <c r="N998" s="25">
        <f t="shared" si="281"/>
        <v>78689232.153226316</v>
      </c>
      <c r="O998" s="25">
        <f t="shared" si="281"/>
        <v>83095829.153806984</v>
      </c>
      <c r="P998" s="25">
        <f t="shared" si="281"/>
        <v>87749195.586420149</v>
      </c>
    </row>
    <row r="999" spans="2:16">
      <c r="C999" s="347"/>
      <c r="E999" s="21"/>
      <c r="F999" s="362">
        <f>SUM(F997:F998)</f>
        <v>1</v>
      </c>
      <c r="G999" s="18">
        <f>'Forecast WW6'!D71</f>
        <v>20692811.363636363</v>
      </c>
      <c r="H999" s="18">
        <f>'Forecast WW6'!E71</f>
        <v>25328001.109090909</v>
      </c>
      <c r="I999" s="18">
        <f>'Forecast WW6'!F71</f>
        <v>30434126.132683635</v>
      </c>
      <c r="J999" s="18">
        <f>'Forecast WW6'!G71</f>
        <v>33842748.259544201</v>
      </c>
      <c r="K999" s="18">
        <f>'Forecast WW6'!H71</f>
        <v>37254097.284106255</v>
      </c>
      <c r="L999" s="18">
        <f>'Forecast WW6'!I71</f>
        <v>40592064.400762185</v>
      </c>
      <c r="M999" s="18">
        <f>'Forecast WW6'!J71</f>
        <v>43774482.249781944</v>
      </c>
      <c r="N999" s="18">
        <f>'Forecast WW6'!K71</f>
        <v>46716127.456967294</v>
      </c>
      <c r="O999" s="18">
        <f>'Forecast WW6'!L71</f>
        <v>49332230.594557449</v>
      </c>
      <c r="P999" s="18">
        <f>'Forecast WW6'!M71</f>
        <v>52094835.507852674</v>
      </c>
    </row>
    <row r="1000" spans="2:16">
      <c r="B1000" s="390"/>
      <c r="C1000" s="29"/>
      <c r="E1000" s="21"/>
      <c r="F1000" s="92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</row>
    <row r="1001" spans="2:16">
      <c r="B1001" s="390" t="str">
        <f>'Forecast WW6'!B82</f>
        <v>Commercial Outside</v>
      </c>
      <c r="C1001" s="18">
        <f>C298</f>
        <v>2001</v>
      </c>
      <c r="D1001" s="18" t="str">
        <f>D298</f>
        <v>Above</v>
      </c>
      <c r="E1001" s="21"/>
      <c r="F1001" s="414">
        <v>1</v>
      </c>
      <c r="G1001" s="18">
        <f>$F$1001*G$1003</f>
        <v>0</v>
      </c>
      <c r="H1001" s="18">
        <f t="shared" ref="H1001:P1001" si="282">$F$1001*H$1003</f>
        <v>0</v>
      </c>
      <c r="I1001" s="18">
        <f t="shared" si="282"/>
        <v>0</v>
      </c>
      <c r="J1001" s="18">
        <f t="shared" si="282"/>
        <v>0</v>
      </c>
      <c r="K1001" s="18">
        <f t="shared" si="282"/>
        <v>0</v>
      </c>
      <c r="L1001" s="18">
        <f t="shared" si="282"/>
        <v>0</v>
      </c>
      <c r="M1001" s="18">
        <f t="shared" si="282"/>
        <v>0</v>
      </c>
      <c r="N1001" s="18">
        <f t="shared" si="282"/>
        <v>0</v>
      </c>
      <c r="O1001" s="18">
        <f t="shared" si="282"/>
        <v>0</v>
      </c>
      <c r="P1001" s="18">
        <f t="shared" si="282"/>
        <v>0</v>
      </c>
    </row>
    <row r="1002" spans="2:16" ht="12">
      <c r="B1002" s="390"/>
      <c r="C1002" s="18">
        <f>C299</f>
        <v>0</v>
      </c>
      <c r="D1002" s="74">
        <f>D299</f>
        <v>0</v>
      </c>
      <c r="E1002" s="21"/>
      <c r="F1002" s="414">
        <v>0</v>
      </c>
      <c r="G1002" s="25">
        <f>$F$994*G$995</f>
        <v>34855231.5</v>
      </c>
      <c r="H1002" s="25">
        <f t="shared" ref="H1002:P1002" si="283">$F$994*H$995</f>
        <v>42662803.355999999</v>
      </c>
      <c r="I1002" s="25">
        <f t="shared" si="283"/>
        <v>51263624.512569591</v>
      </c>
      <c r="J1002" s="25">
        <f t="shared" si="283"/>
        <v>57005150.457977384</v>
      </c>
      <c r="K1002" s="25">
        <f t="shared" si="283"/>
        <v>62751269.624141514</v>
      </c>
      <c r="L1002" s="25">
        <f t="shared" si="283"/>
        <v>68373783.382464603</v>
      </c>
      <c r="M1002" s="25">
        <f t="shared" si="283"/>
        <v>73734287.999649823</v>
      </c>
      <c r="N1002" s="25">
        <f t="shared" si="283"/>
        <v>78689232.153226316</v>
      </c>
      <c r="O1002" s="25">
        <f t="shared" si="283"/>
        <v>83095829.153806984</v>
      </c>
      <c r="P1002" s="25">
        <f t="shared" si="283"/>
        <v>87749195.586420149</v>
      </c>
    </row>
    <row r="1003" spans="2:16">
      <c r="C1003" s="347"/>
      <c r="E1003" s="21"/>
      <c r="F1003" s="362">
        <f>SUM(F1001:F1002)</f>
        <v>1</v>
      </c>
      <c r="G1003" s="18">
        <f>'Forecast WW6'!D82</f>
        <v>0</v>
      </c>
      <c r="H1003" s="18">
        <f>'Forecast WW6'!E82</f>
        <v>0</v>
      </c>
      <c r="I1003" s="18">
        <f>'Forecast WW6'!F82</f>
        <v>0</v>
      </c>
      <c r="J1003" s="18">
        <f>'Forecast WW6'!G82</f>
        <v>0</v>
      </c>
      <c r="K1003" s="18">
        <f>'Forecast WW6'!H82</f>
        <v>0</v>
      </c>
      <c r="L1003" s="18">
        <f>'Forecast WW6'!I82</f>
        <v>0</v>
      </c>
      <c r="M1003" s="18">
        <f>'Forecast WW6'!J82</f>
        <v>0</v>
      </c>
      <c r="N1003" s="18">
        <f>'Forecast WW6'!K82</f>
        <v>0</v>
      </c>
      <c r="O1003" s="18">
        <f>'Forecast WW6'!L82</f>
        <v>0</v>
      </c>
      <c r="P1003" s="18">
        <f>'Forecast WW6'!M82</f>
        <v>0</v>
      </c>
    </row>
    <row r="1004" spans="2:16">
      <c r="B1004" s="21"/>
      <c r="C1004" s="382"/>
      <c r="D1004" s="21"/>
      <c r="E1004" s="21"/>
      <c r="F1004" s="370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</row>
    <row r="1005" spans="2:16">
      <c r="B1005" s="390" t="str">
        <f>'Forecast WW6'!B72</f>
        <v>Other I3</v>
      </c>
      <c r="C1005" s="18">
        <f>C311</f>
        <v>2001</v>
      </c>
      <c r="D1005" s="18" t="str">
        <f>D311</f>
        <v>Above</v>
      </c>
      <c r="F1005" s="414">
        <v>1</v>
      </c>
      <c r="G1005" s="18">
        <f>$F$1005*G$1007</f>
        <v>0</v>
      </c>
      <c r="H1005" s="18">
        <f t="shared" ref="H1005:P1005" si="284">$F$1005*H$1007</f>
        <v>0</v>
      </c>
      <c r="I1005" s="18">
        <f t="shared" si="284"/>
        <v>0</v>
      </c>
      <c r="J1005" s="18">
        <f t="shared" si="284"/>
        <v>0</v>
      </c>
      <c r="K1005" s="18">
        <f t="shared" si="284"/>
        <v>0</v>
      </c>
      <c r="L1005" s="18">
        <f t="shared" si="284"/>
        <v>0</v>
      </c>
      <c r="M1005" s="18">
        <f t="shared" si="284"/>
        <v>0</v>
      </c>
      <c r="N1005" s="18">
        <f t="shared" si="284"/>
        <v>0</v>
      </c>
      <c r="O1005" s="18">
        <f t="shared" si="284"/>
        <v>0</v>
      </c>
      <c r="P1005" s="18">
        <f t="shared" si="284"/>
        <v>0</v>
      </c>
    </row>
    <row r="1006" spans="2:16" ht="12">
      <c r="B1006" s="390"/>
      <c r="C1006" s="18">
        <f>C312</f>
        <v>0</v>
      </c>
      <c r="D1006" s="74">
        <f>D312</f>
        <v>0</v>
      </c>
      <c r="F1006" s="414">
        <v>0</v>
      </c>
      <c r="G1006" s="25">
        <f>$F$1006*G$1007</f>
        <v>0</v>
      </c>
      <c r="H1006" s="25">
        <f t="shared" ref="H1006:P1006" si="285">$F$1006*H$1007</f>
        <v>0</v>
      </c>
      <c r="I1006" s="25">
        <f t="shared" si="285"/>
        <v>0</v>
      </c>
      <c r="J1006" s="25">
        <f t="shared" si="285"/>
        <v>0</v>
      </c>
      <c r="K1006" s="25">
        <f t="shared" si="285"/>
        <v>0</v>
      </c>
      <c r="L1006" s="25">
        <f t="shared" si="285"/>
        <v>0</v>
      </c>
      <c r="M1006" s="25">
        <f t="shared" si="285"/>
        <v>0</v>
      </c>
      <c r="N1006" s="25">
        <f t="shared" si="285"/>
        <v>0</v>
      </c>
      <c r="O1006" s="25">
        <f t="shared" si="285"/>
        <v>0</v>
      </c>
      <c r="P1006" s="25">
        <f t="shared" si="285"/>
        <v>0</v>
      </c>
    </row>
    <row r="1007" spans="2:16">
      <c r="C1007" s="347"/>
      <c r="F1007" s="362">
        <f>SUM(F1005:F1006)</f>
        <v>1</v>
      </c>
      <c r="G1007" s="18">
        <f>'Forecast WW6'!D72</f>
        <v>0</v>
      </c>
      <c r="H1007" s="18">
        <f>'Forecast WW6'!E72</f>
        <v>0</v>
      </c>
      <c r="I1007" s="18">
        <f>'Forecast WW6'!F72</f>
        <v>0</v>
      </c>
      <c r="J1007" s="18">
        <f>'Forecast WW6'!G72</f>
        <v>0</v>
      </c>
      <c r="K1007" s="18">
        <f>'Forecast WW6'!H72</f>
        <v>0</v>
      </c>
      <c r="L1007" s="18">
        <f>'Forecast WW6'!I72</f>
        <v>0</v>
      </c>
      <c r="M1007" s="18">
        <f>'Forecast WW6'!J72</f>
        <v>0</v>
      </c>
      <c r="N1007" s="18">
        <f>'Forecast WW6'!K72</f>
        <v>0</v>
      </c>
      <c r="O1007" s="18">
        <f>'Forecast WW6'!L72</f>
        <v>0</v>
      </c>
      <c r="P1007" s="18">
        <f>'Forecast WW6'!M72</f>
        <v>0</v>
      </c>
    </row>
    <row r="1008" spans="2:16">
      <c r="B1008" s="347"/>
      <c r="F1008" s="92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</row>
    <row r="1009" spans="2:16">
      <c r="B1009" s="390" t="str">
        <f>'Forecast WW6'!B73</f>
        <v>Other I4</v>
      </c>
      <c r="C1009" s="18">
        <f>C324</f>
        <v>2001</v>
      </c>
      <c r="D1009" s="18" t="str">
        <f>D324</f>
        <v>Above</v>
      </c>
      <c r="F1009" s="414">
        <v>1</v>
      </c>
      <c r="G1009" s="18">
        <f>$F$1009*G$1011</f>
        <v>0</v>
      </c>
      <c r="H1009" s="18">
        <f t="shared" ref="H1009:P1009" si="286">$F$1009*H$1011</f>
        <v>0</v>
      </c>
      <c r="I1009" s="18">
        <f t="shared" si="286"/>
        <v>0</v>
      </c>
      <c r="J1009" s="18">
        <f t="shared" si="286"/>
        <v>0</v>
      </c>
      <c r="K1009" s="18">
        <f t="shared" si="286"/>
        <v>0</v>
      </c>
      <c r="L1009" s="18">
        <f t="shared" si="286"/>
        <v>0</v>
      </c>
      <c r="M1009" s="18">
        <f t="shared" si="286"/>
        <v>0</v>
      </c>
      <c r="N1009" s="18">
        <f t="shared" si="286"/>
        <v>0</v>
      </c>
      <c r="O1009" s="18">
        <f t="shared" si="286"/>
        <v>0</v>
      </c>
      <c r="P1009" s="18">
        <f t="shared" si="286"/>
        <v>0</v>
      </c>
    </row>
    <row r="1010" spans="2:16" ht="12">
      <c r="B1010" s="347"/>
      <c r="C1010" s="18">
        <f>C325</f>
        <v>0</v>
      </c>
      <c r="D1010" s="74">
        <f>D325</f>
        <v>0</v>
      </c>
      <c r="F1010" s="414">
        <v>0</v>
      </c>
      <c r="G1010" s="25">
        <f>$F$1010*G$1011</f>
        <v>0</v>
      </c>
      <c r="H1010" s="25">
        <f t="shared" ref="H1010:P1010" si="287">$F$1010*H$1011</f>
        <v>0</v>
      </c>
      <c r="I1010" s="25">
        <f t="shared" si="287"/>
        <v>0</v>
      </c>
      <c r="J1010" s="25">
        <f t="shared" si="287"/>
        <v>0</v>
      </c>
      <c r="K1010" s="25">
        <f t="shared" si="287"/>
        <v>0</v>
      </c>
      <c r="L1010" s="25">
        <f t="shared" si="287"/>
        <v>0</v>
      </c>
      <c r="M1010" s="25">
        <f t="shared" si="287"/>
        <v>0</v>
      </c>
      <c r="N1010" s="25">
        <f t="shared" si="287"/>
        <v>0</v>
      </c>
      <c r="O1010" s="25">
        <f t="shared" si="287"/>
        <v>0</v>
      </c>
      <c r="P1010" s="25">
        <f t="shared" si="287"/>
        <v>0</v>
      </c>
    </row>
    <row r="1011" spans="2:16">
      <c r="C1011" s="347"/>
      <c r="F1011" s="362">
        <f>SUM(F1009:F1010)</f>
        <v>1</v>
      </c>
      <c r="G1011" s="18">
        <f>'Forecast WW6'!D73</f>
        <v>0</v>
      </c>
      <c r="H1011" s="18">
        <f>'Forecast WW6'!E73</f>
        <v>0</v>
      </c>
      <c r="I1011" s="18">
        <f>'Forecast WW6'!F73</f>
        <v>0</v>
      </c>
      <c r="J1011" s="18">
        <f>'Forecast WW6'!G73</f>
        <v>0</v>
      </c>
      <c r="K1011" s="18">
        <f>'Forecast WW6'!H73</f>
        <v>0</v>
      </c>
      <c r="L1011" s="18">
        <f>'Forecast WW6'!I73</f>
        <v>0</v>
      </c>
      <c r="M1011" s="18">
        <f>'Forecast WW6'!J73</f>
        <v>0</v>
      </c>
      <c r="N1011" s="18">
        <f>'Forecast WW6'!K73</f>
        <v>0</v>
      </c>
      <c r="O1011" s="18">
        <f>'Forecast WW6'!L73</f>
        <v>0</v>
      </c>
      <c r="P1011" s="18">
        <f>'Forecast WW6'!M73</f>
        <v>0</v>
      </c>
    </row>
    <row r="1012" spans="2:16">
      <c r="B1012" s="382"/>
      <c r="F1012" s="92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</row>
    <row r="1013" spans="2:16">
      <c r="B1013" s="415" t="str">
        <f>'Forecast WW6'!B74</f>
        <v>Other I5</v>
      </c>
      <c r="C1013" s="18">
        <f>C337</f>
        <v>2001</v>
      </c>
      <c r="D1013" s="18" t="str">
        <f>D337</f>
        <v>Above</v>
      </c>
      <c r="F1013" s="414">
        <v>1</v>
      </c>
      <c r="G1013" s="18">
        <f>$F$1013*G$1015</f>
        <v>0</v>
      </c>
      <c r="H1013" s="18">
        <f t="shared" ref="H1013:P1013" si="288">$F$1013*H$1015</f>
        <v>0</v>
      </c>
      <c r="I1013" s="18">
        <f t="shared" si="288"/>
        <v>0</v>
      </c>
      <c r="J1013" s="18">
        <f t="shared" si="288"/>
        <v>0</v>
      </c>
      <c r="K1013" s="18">
        <f t="shared" si="288"/>
        <v>0</v>
      </c>
      <c r="L1013" s="18">
        <f t="shared" si="288"/>
        <v>0</v>
      </c>
      <c r="M1013" s="18">
        <f t="shared" si="288"/>
        <v>0</v>
      </c>
      <c r="N1013" s="18">
        <f t="shared" si="288"/>
        <v>0</v>
      </c>
      <c r="O1013" s="18">
        <f t="shared" si="288"/>
        <v>0</v>
      </c>
      <c r="P1013" s="18">
        <f t="shared" si="288"/>
        <v>0</v>
      </c>
    </row>
    <row r="1014" spans="2:16" ht="12">
      <c r="B1014" s="382"/>
      <c r="C1014" s="18">
        <f>C338</f>
        <v>0</v>
      </c>
      <c r="D1014" s="74">
        <f>D338</f>
        <v>0</v>
      </c>
      <c r="F1014" s="414">
        <v>0</v>
      </c>
      <c r="G1014" s="25">
        <f>$F$1014*G$1015</f>
        <v>0</v>
      </c>
      <c r="H1014" s="25">
        <f t="shared" ref="H1014:P1014" si="289">$F$1014*H$1015</f>
        <v>0</v>
      </c>
      <c r="I1014" s="25">
        <f t="shared" si="289"/>
        <v>0</v>
      </c>
      <c r="J1014" s="25">
        <f t="shared" si="289"/>
        <v>0</v>
      </c>
      <c r="K1014" s="25">
        <f t="shared" si="289"/>
        <v>0</v>
      </c>
      <c r="L1014" s="25">
        <f t="shared" si="289"/>
        <v>0</v>
      </c>
      <c r="M1014" s="25">
        <f t="shared" si="289"/>
        <v>0</v>
      </c>
      <c r="N1014" s="25">
        <f t="shared" si="289"/>
        <v>0</v>
      </c>
      <c r="O1014" s="25">
        <f t="shared" si="289"/>
        <v>0</v>
      </c>
      <c r="P1014" s="25">
        <f t="shared" si="289"/>
        <v>0</v>
      </c>
    </row>
    <row r="1015" spans="2:16">
      <c r="B1015" s="21"/>
      <c r="C1015" s="347"/>
      <c r="F1015" s="362">
        <f>SUM(F1013:F1014)</f>
        <v>1</v>
      </c>
      <c r="G1015" s="18">
        <f>'Forecast WW6'!D74</f>
        <v>0</v>
      </c>
      <c r="H1015" s="18">
        <f>'Forecast WW6'!E74</f>
        <v>0</v>
      </c>
      <c r="I1015" s="18">
        <f>'Forecast WW6'!F74</f>
        <v>0</v>
      </c>
      <c r="J1015" s="18">
        <f>'Forecast WW6'!G74</f>
        <v>0</v>
      </c>
      <c r="K1015" s="18">
        <f>'Forecast WW6'!H74</f>
        <v>0</v>
      </c>
      <c r="L1015" s="18">
        <f>'Forecast WW6'!I74</f>
        <v>0</v>
      </c>
      <c r="M1015" s="18">
        <f>'Forecast WW6'!J74</f>
        <v>0</v>
      </c>
      <c r="N1015" s="18">
        <f>'Forecast WW6'!K74</f>
        <v>0</v>
      </c>
      <c r="O1015" s="18">
        <f>'Forecast WW6'!L74</f>
        <v>0</v>
      </c>
      <c r="P1015" s="18">
        <f>'Forecast WW6'!M74</f>
        <v>0</v>
      </c>
    </row>
    <row r="1016" spans="2:16">
      <c r="B1016" s="382"/>
      <c r="F1016" s="92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</row>
    <row r="1017" spans="2:16">
      <c r="B1017" s="415" t="str">
        <f>'Forecast WW6'!B75</f>
        <v>Other I6</v>
      </c>
      <c r="C1017" s="18">
        <f>C350</f>
        <v>2001</v>
      </c>
      <c r="D1017" s="18" t="str">
        <f>D350</f>
        <v>Above</v>
      </c>
      <c r="F1017" s="414">
        <v>1</v>
      </c>
      <c r="G1017" s="18">
        <f t="shared" ref="G1017:P1017" si="290">$F$1017*G$1019</f>
        <v>0</v>
      </c>
      <c r="H1017" s="18">
        <f t="shared" si="290"/>
        <v>0</v>
      </c>
      <c r="I1017" s="18">
        <f t="shared" si="290"/>
        <v>0</v>
      </c>
      <c r="J1017" s="18">
        <f t="shared" si="290"/>
        <v>0</v>
      </c>
      <c r="K1017" s="18">
        <f t="shared" si="290"/>
        <v>0</v>
      </c>
      <c r="L1017" s="18">
        <f t="shared" si="290"/>
        <v>0</v>
      </c>
      <c r="M1017" s="18">
        <f t="shared" si="290"/>
        <v>0</v>
      </c>
      <c r="N1017" s="18">
        <f t="shared" si="290"/>
        <v>0</v>
      </c>
      <c r="O1017" s="18">
        <f t="shared" si="290"/>
        <v>0</v>
      </c>
      <c r="P1017" s="18">
        <f t="shared" si="290"/>
        <v>0</v>
      </c>
    </row>
    <row r="1018" spans="2:16" ht="12">
      <c r="B1018" s="415"/>
      <c r="C1018" s="18">
        <f>C351</f>
        <v>0</v>
      </c>
      <c r="D1018" s="74">
        <f>D351</f>
        <v>0</v>
      </c>
      <c r="F1018" s="414">
        <v>0</v>
      </c>
      <c r="G1018" s="25">
        <f t="shared" ref="G1018:P1018" si="291">$F$1018*G$1019</f>
        <v>0</v>
      </c>
      <c r="H1018" s="25">
        <f t="shared" si="291"/>
        <v>0</v>
      </c>
      <c r="I1018" s="25">
        <f t="shared" si="291"/>
        <v>0</v>
      </c>
      <c r="J1018" s="25">
        <f t="shared" si="291"/>
        <v>0</v>
      </c>
      <c r="K1018" s="25">
        <f t="shared" si="291"/>
        <v>0</v>
      </c>
      <c r="L1018" s="25">
        <f t="shared" si="291"/>
        <v>0</v>
      </c>
      <c r="M1018" s="25">
        <f t="shared" si="291"/>
        <v>0</v>
      </c>
      <c r="N1018" s="25">
        <f t="shared" si="291"/>
        <v>0</v>
      </c>
      <c r="O1018" s="25">
        <f t="shared" si="291"/>
        <v>0</v>
      </c>
      <c r="P1018" s="25">
        <f t="shared" si="291"/>
        <v>0</v>
      </c>
    </row>
    <row r="1019" spans="2:16">
      <c r="C1019" s="347"/>
      <c r="F1019" s="362">
        <f>SUM(F1017:F1018)</f>
        <v>1</v>
      </c>
      <c r="G1019" s="18">
        <f>'Forecast WW6'!D75</f>
        <v>0</v>
      </c>
      <c r="H1019" s="18">
        <f>'Forecast WW6'!E75</f>
        <v>0</v>
      </c>
      <c r="I1019" s="18">
        <f>'Forecast WW6'!F75</f>
        <v>0</v>
      </c>
      <c r="J1019" s="18">
        <f>'Forecast WW6'!G75</f>
        <v>0</v>
      </c>
      <c r="K1019" s="18">
        <f>'Forecast WW6'!H75</f>
        <v>0</v>
      </c>
      <c r="L1019" s="18">
        <f>'Forecast WW6'!I75</f>
        <v>0</v>
      </c>
      <c r="M1019" s="18">
        <f>'Forecast WW6'!J75</f>
        <v>0</v>
      </c>
      <c r="N1019" s="18">
        <f>'Forecast WW6'!K75</f>
        <v>0</v>
      </c>
      <c r="O1019" s="18">
        <f>'Forecast WW6'!L75</f>
        <v>0</v>
      </c>
      <c r="P1019" s="18">
        <f>'Forecast WW6'!M75</f>
        <v>0</v>
      </c>
    </row>
    <row r="1020" spans="2:16">
      <c r="B1020" s="347"/>
      <c r="F1020" s="92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</row>
    <row r="1021" spans="2:16">
      <c r="B1021" s="390" t="str">
        <f>'Forecast WW6'!B76</f>
        <v>Other I7</v>
      </c>
      <c r="C1021" s="18">
        <f>C363</f>
        <v>2001</v>
      </c>
      <c r="D1021" s="18" t="str">
        <f>D363</f>
        <v>Above</v>
      </c>
      <c r="F1021" s="414">
        <v>1</v>
      </c>
      <c r="G1021" s="18">
        <f>$F$1021*G$1023</f>
        <v>0</v>
      </c>
      <c r="H1021" s="18">
        <f t="shared" ref="H1021:P1021" si="292">$F$1021*H$1023</f>
        <v>0</v>
      </c>
      <c r="I1021" s="18">
        <f t="shared" si="292"/>
        <v>0</v>
      </c>
      <c r="J1021" s="18">
        <f t="shared" si="292"/>
        <v>0</v>
      </c>
      <c r="K1021" s="18">
        <f t="shared" si="292"/>
        <v>0</v>
      </c>
      <c r="L1021" s="18">
        <f t="shared" si="292"/>
        <v>0</v>
      </c>
      <c r="M1021" s="18">
        <f t="shared" si="292"/>
        <v>0</v>
      </c>
      <c r="N1021" s="18">
        <f t="shared" si="292"/>
        <v>0</v>
      </c>
      <c r="O1021" s="18">
        <f t="shared" si="292"/>
        <v>0</v>
      </c>
      <c r="P1021" s="18">
        <f t="shared" si="292"/>
        <v>0</v>
      </c>
    </row>
    <row r="1022" spans="2:16" ht="12">
      <c r="B1022" s="347"/>
      <c r="C1022" s="18">
        <f>C364</f>
        <v>2001</v>
      </c>
      <c r="D1022" s="74" t="str">
        <f>D364</f>
        <v>Above</v>
      </c>
      <c r="F1022" s="414">
        <v>0</v>
      </c>
      <c r="G1022" s="25">
        <f>$F$1022*G$1023</f>
        <v>0</v>
      </c>
      <c r="H1022" s="25">
        <f t="shared" ref="H1022:P1022" si="293">$F$1022*H$1023</f>
        <v>0</v>
      </c>
      <c r="I1022" s="25">
        <f t="shared" si="293"/>
        <v>0</v>
      </c>
      <c r="J1022" s="25">
        <f t="shared" si="293"/>
        <v>0</v>
      </c>
      <c r="K1022" s="25">
        <f t="shared" si="293"/>
        <v>0</v>
      </c>
      <c r="L1022" s="25">
        <f t="shared" si="293"/>
        <v>0</v>
      </c>
      <c r="M1022" s="25">
        <f t="shared" si="293"/>
        <v>0</v>
      </c>
      <c r="N1022" s="25">
        <f t="shared" si="293"/>
        <v>0</v>
      </c>
      <c r="O1022" s="25">
        <f t="shared" si="293"/>
        <v>0</v>
      </c>
      <c r="P1022" s="25">
        <f t="shared" si="293"/>
        <v>0</v>
      </c>
    </row>
    <row r="1023" spans="2:16">
      <c r="C1023" s="347"/>
      <c r="F1023" s="362">
        <f>SUM(F1021:F1022)</f>
        <v>1</v>
      </c>
      <c r="G1023" s="18">
        <f>'Forecast WW6'!D76</f>
        <v>0</v>
      </c>
      <c r="H1023" s="18">
        <f>'Forecast WW6'!E76</f>
        <v>0</v>
      </c>
      <c r="I1023" s="18">
        <f>'Forecast WW6'!F76</f>
        <v>0</v>
      </c>
      <c r="J1023" s="18">
        <f>'Forecast WW6'!G76</f>
        <v>0</v>
      </c>
      <c r="K1023" s="18">
        <f>'Forecast WW6'!H76</f>
        <v>0</v>
      </c>
      <c r="L1023" s="18">
        <f>'Forecast WW6'!I76</f>
        <v>0</v>
      </c>
      <c r="M1023" s="18">
        <f>'Forecast WW6'!J76</f>
        <v>0</v>
      </c>
      <c r="N1023" s="18">
        <f>'Forecast WW6'!K76</f>
        <v>0</v>
      </c>
      <c r="O1023" s="18">
        <f>'Forecast WW6'!L76</f>
        <v>0</v>
      </c>
      <c r="P1023" s="18">
        <f>'Forecast WW6'!M76</f>
        <v>0</v>
      </c>
    </row>
    <row r="1024" spans="2:16">
      <c r="C1024" s="347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</row>
    <row r="1025" spans="2:16">
      <c r="B1025" s="390" t="str">
        <f>'Forecast WW6'!B77</f>
        <v>Other I8</v>
      </c>
      <c r="C1025" s="18">
        <f>C376</f>
        <v>2001</v>
      </c>
      <c r="D1025" s="18" t="str">
        <f>D376</f>
        <v>Above</v>
      </c>
      <c r="F1025" s="414">
        <v>1</v>
      </c>
      <c r="G1025" s="18">
        <f>$F$1025*G$1027</f>
        <v>0</v>
      </c>
      <c r="H1025" s="18">
        <f t="shared" ref="H1025:P1025" si="294">$F$1025*H$1027</f>
        <v>0</v>
      </c>
      <c r="I1025" s="18">
        <f t="shared" si="294"/>
        <v>0</v>
      </c>
      <c r="J1025" s="18">
        <f t="shared" si="294"/>
        <v>0</v>
      </c>
      <c r="K1025" s="18">
        <f t="shared" si="294"/>
        <v>0</v>
      </c>
      <c r="L1025" s="18">
        <f t="shared" si="294"/>
        <v>0</v>
      </c>
      <c r="M1025" s="18">
        <f t="shared" si="294"/>
        <v>0</v>
      </c>
      <c r="N1025" s="18">
        <f t="shared" si="294"/>
        <v>0</v>
      </c>
      <c r="O1025" s="18">
        <f t="shared" si="294"/>
        <v>0</v>
      </c>
      <c r="P1025" s="18">
        <f t="shared" si="294"/>
        <v>0</v>
      </c>
    </row>
    <row r="1026" spans="2:16" ht="12">
      <c r="B1026" s="347"/>
      <c r="C1026" s="18">
        <f>C377</f>
        <v>2001</v>
      </c>
      <c r="D1026" s="74" t="str">
        <f>D377</f>
        <v>Above</v>
      </c>
      <c r="F1026" s="414">
        <v>0</v>
      </c>
      <c r="G1026" s="25">
        <f>$F$1026*G$1027</f>
        <v>0</v>
      </c>
      <c r="H1026" s="25">
        <f t="shared" ref="H1026:P1026" si="295">$F$1026*H$1027</f>
        <v>0</v>
      </c>
      <c r="I1026" s="25">
        <f t="shared" si="295"/>
        <v>0</v>
      </c>
      <c r="J1026" s="25">
        <f t="shared" si="295"/>
        <v>0</v>
      </c>
      <c r="K1026" s="25">
        <f t="shared" si="295"/>
        <v>0</v>
      </c>
      <c r="L1026" s="25">
        <f t="shared" si="295"/>
        <v>0</v>
      </c>
      <c r="M1026" s="25">
        <f t="shared" si="295"/>
        <v>0</v>
      </c>
      <c r="N1026" s="25">
        <f t="shared" si="295"/>
        <v>0</v>
      </c>
      <c r="O1026" s="25">
        <f t="shared" si="295"/>
        <v>0</v>
      </c>
      <c r="P1026" s="25">
        <f t="shared" si="295"/>
        <v>0</v>
      </c>
    </row>
    <row r="1027" spans="2:16">
      <c r="C1027" s="347"/>
      <c r="F1027" s="362">
        <f>SUM(F1025:F1026)</f>
        <v>1</v>
      </c>
      <c r="G1027" s="18">
        <f>'Forecast WW6'!D77</f>
        <v>0</v>
      </c>
      <c r="H1027" s="18">
        <f>'Forecast WW6'!E77</f>
        <v>0</v>
      </c>
      <c r="I1027" s="18">
        <f>'Forecast WW6'!F77</f>
        <v>0</v>
      </c>
      <c r="J1027" s="18">
        <f>'Forecast WW6'!G77</f>
        <v>0</v>
      </c>
      <c r="K1027" s="18">
        <f>'Forecast WW6'!H77</f>
        <v>0</v>
      </c>
      <c r="L1027" s="18">
        <f>'Forecast WW6'!I77</f>
        <v>0</v>
      </c>
      <c r="M1027" s="18">
        <f>'Forecast WW6'!J77</f>
        <v>0</v>
      </c>
      <c r="N1027" s="18">
        <f>'Forecast WW6'!K77</f>
        <v>0</v>
      </c>
      <c r="O1027" s="18">
        <f>'Forecast WW6'!L77</f>
        <v>0</v>
      </c>
      <c r="P1027" s="18">
        <f>'Forecast WW6'!M77</f>
        <v>0</v>
      </c>
    </row>
    <row r="1028" spans="2:16">
      <c r="C1028" s="347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</row>
    <row r="1029" spans="2:16">
      <c r="B1029" s="29" t="s">
        <v>280</v>
      </c>
      <c r="F1029" s="18"/>
      <c r="G1029" s="18">
        <f>'Forecast WW6'!D85</f>
        <v>215176943.78863639</v>
      </c>
      <c r="H1029" s="18">
        <f>'Forecast WW6'!E85</f>
        <v>263376579.19729096</v>
      </c>
      <c r="I1029" s="18">
        <f>'Forecast WW6'!F85</f>
        <v>316473297.56346476</v>
      </c>
      <c r="J1029" s="18">
        <f>'Forecast WW6'!G85</f>
        <v>351918306.89057279</v>
      </c>
      <c r="K1029" s="18">
        <f>'Forecast WW6'!H85</f>
        <v>387391672.2251426</v>
      </c>
      <c r="L1029" s="18">
        <f>'Forecast WW6'!I85</f>
        <v>422101966.05651534</v>
      </c>
      <c r="M1029" s="18">
        <f>'Forecast WW6'!J85</f>
        <v>455194760.19534612</v>
      </c>
      <c r="N1029" s="18">
        <f>'Forecast WW6'!K85</f>
        <v>485783848.08047348</v>
      </c>
      <c r="O1029" s="18">
        <f>'Forecast WW6'!L85</f>
        <v>512987743.57297999</v>
      </c>
      <c r="P1029" s="18">
        <f>'Forecast WW6'!M85</f>
        <v>541715057.21306682</v>
      </c>
    </row>
    <row r="1031" spans="2:16">
      <c r="B1031" s="242" t="s">
        <v>281</v>
      </c>
    </row>
    <row r="1032" spans="2:16">
      <c r="B1032" s="17" t="str">
        <f>'Forecast WW6'!B92</f>
        <v>Residential Inside</v>
      </c>
      <c r="C1032" s="33" t="s">
        <v>1</v>
      </c>
      <c r="F1032" s="18"/>
      <c r="G1032" s="30">
        <f>'Forecast WW6'!D92</f>
        <v>36726</v>
      </c>
      <c r="H1032" s="30">
        <f>'Forecast WW6'!E92</f>
        <v>44952.624000000003</v>
      </c>
      <c r="I1032" s="30">
        <f>'Forecast WW6'!F92</f>
        <v>54015.072998399999</v>
      </c>
      <c r="J1032" s="30">
        <f>'Forecast WW6'!G92</f>
        <v>60064.761174220803</v>
      </c>
      <c r="K1032" s="30">
        <f>'Forecast WW6'!H92</f>
        <v>66119.28910058226</v>
      </c>
      <c r="L1032" s="30">
        <f>'Forecast WW6'!I92</f>
        <v>72043.577403994423</v>
      </c>
      <c r="M1032" s="30">
        <f>'Forecast WW6'!J92</f>
        <v>77691.793872467591</v>
      </c>
      <c r="N1032" s="30">
        <f>'Forecast WW6'!K92</f>
        <v>82912.682420697412</v>
      </c>
      <c r="O1032" s="30">
        <f>'Forecast WW6'!L92</f>
        <v>87555.792636256461</v>
      </c>
      <c r="P1032" s="30">
        <f>'Forecast WW6'!M92</f>
        <v>92458.917023886825</v>
      </c>
    </row>
    <row r="1033" spans="2:16">
      <c r="D1033" s="27" t="str">
        <f>'Volume Input'!C180</f>
        <v>3/4"</v>
      </c>
      <c r="F1033" s="18"/>
      <c r="G1033" s="416">
        <f>'Volume Input'!G197</f>
        <v>0.39800734137388566</v>
      </c>
      <c r="H1033" s="416">
        <f>G1033</f>
        <v>0.39800734137388566</v>
      </c>
      <c r="I1033" s="416">
        <f t="shared" ref="I1033:P1033" si="296">H1033</f>
        <v>0.39800734137388566</v>
      </c>
      <c r="J1033" s="416">
        <f t="shared" si="296"/>
        <v>0.39800734137388566</v>
      </c>
      <c r="K1033" s="416">
        <f t="shared" si="296"/>
        <v>0.39800734137388566</v>
      </c>
      <c r="L1033" s="416">
        <f t="shared" si="296"/>
        <v>0.39800734137388566</v>
      </c>
      <c r="M1033" s="416">
        <f t="shared" si="296"/>
        <v>0.39800734137388566</v>
      </c>
      <c r="N1033" s="416">
        <f t="shared" si="296"/>
        <v>0.39800734137388566</v>
      </c>
      <c r="O1033" s="416">
        <f t="shared" si="296"/>
        <v>0.39800734137388566</v>
      </c>
      <c r="P1033" s="416">
        <f t="shared" si="296"/>
        <v>0.39800734137388566</v>
      </c>
    </row>
    <row r="1034" spans="2:16">
      <c r="D1034" s="27" t="str">
        <f>'Volume Input'!C181</f>
        <v>1"</v>
      </c>
      <c r="F1034" s="18"/>
      <c r="G1034" s="416">
        <f>'Volume Input'!G198</f>
        <v>0.60181786400978854</v>
      </c>
      <c r="H1034" s="416">
        <f t="shared" ref="H1034:P1040" si="297">G1034</f>
        <v>0.60181786400978854</v>
      </c>
      <c r="I1034" s="416">
        <f t="shared" si="297"/>
        <v>0.60181786400978854</v>
      </c>
      <c r="J1034" s="416">
        <f t="shared" si="297"/>
        <v>0.60181786400978854</v>
      </c>
      <c r="K1034" s="416">
        <f t="shared" si="297"/>
        <v>0.60181786400978854</v>
      </c>
      <c r="L1034" s="416">
        <f t="shared" si="297"/>
        <v>0.60181786400978854</v>
      </c>
      <c r="M1034" s="416">
        <f t="shared" si="297"/>
        <v>0.60181786400978854</v>
      </c>
      <c r="N1034" s="416">
        <f t="shared" si="297"/>
        <v>0.60181786400978854</v>
      </c>
      <c r="O1034" s="416">
        <f t="shared" si="297"/>
        <v>0.60181786400978854</v>
      </c>
      <c r="P1034" s="416">
        <f t="shared" si="297"/>
        <v>0.60181786400978854</v>
      </c>
    </row>
    <row r="1035" spans="2:16">
      <c r="D1035" s="27" t="str">
        <f>'Volume Input'!C182</f>
        <v>1 1/2"</v>
      </c>
      <c r="F1035" s="18"/>
      <c r="G1035" s="416">
        <f>'Volume Input'!G199</f>
        <v>0</v>
      </c>
      <c r="H1035" s="416">
        <f t="shared" si="297"/>
        <v>0</v>
      </c>
      <c r="I1035" s="416">
        <f t="shared" si="297"/>
        <v>0</v>
      </c>
      <c r="J1035" s="416">
        <f t="shared" si="297"/>
        <v>0</v>
      </c>
      <c r="K1035" s="416">
        <f t="shared" si="297"/>
        <v>0</v>
      </c>
      <c r="L1035" s="416">
        <f t="shared" si="297"/>
        <v>0</v>
      </c>
      <c r="M1035" s="416">
        <f t="shared" si="297"/>
        <v>0</v>
      </c>
      <c r="N1035" s="416">
        <f t="shared" si="297"/>
        <v>0</v>
      </c>
      <c r="O1035" s="416">
        <f t="shared" si="297"/>
        <v>0</v>
      </c>
      <c r="P1035" s="416">
        <f t="shared" si="297"/>
        <v>0</v>
      </c>
    </row>
    <row r="1036" spans="2:16">
      <c r="D1036" s="27" t="str">
        <f>'Volume Input'!C183</f>
        <v>2"</v>
      </c>
      <c r="F1036" s="18"/>
      <c r="G1036" s="416">
        <f>'Volume Input'!G200</f>
        <v>1.7479461632581716E-4</v>
      </c>
      <c r="H1036" s="416">
        <f t="shared" si="297"/>
        <v>1.7479461632581716E-4</v>
      </c>
      <c r="I1036" s="416">
        <f t="shared" si="297"/>
        <v>1.7479461632581716E-4</v>
      </c>
      <c r="J1036" s="416">
        <f t="shared" si="297"/>
        <v>1.7479461632581716E-4</v>
      </c>
      <c r="K1036" s="416">
        <f t="shared" si="297"/>
        <v>1.7479461632581716E-4</v>
      </c>
      <c r="L1036" s="416">
        <f t="shared" si="297"/>
        <v>1.7479461632581716E-4</v>
      </c>
      <c r="M1036" s="416">
        <f t="shared" si="297"/>
        <v>1.7479461632581716E-4</v>
      </c>
      <c r="N1036" s="416">
        <f t="shared" si="297"/>
        <v>1.7479461632581716E-4</v>
      </c>
      <c r="O1036" s="416">
        <f t="shared" si="297"/>
        <v>1.7479461632581716E-4</v>
      </c>
      <c r="P1036" s="416">
        <f t="shared" si="297"/>
        <v>1.7479461632581716E-4</v>
      </c>
    </row>
    <row r="1037" spans="2:16">
      <c r="D1037" s="27" t="str">
        <f>'Volume Input'!C184</f>
        <v>3"</v>
      </c>
      <c r="F1037" s="18"/>
      <c r="G1037" s="416">
        <f>'Volume Input'!G201</f>
        <v>0</v>
      </c>
      <c r="H1037" s="416">
        <f t="shared" si="297"/>
        <v>0</v>
      </c>
      <c r="I1037" s="416">
        <f t="shared" si="297"/>
        <v>0</v>
      </c>
      <c r="J1037" s="416">
        <f t="shared" si="297"/>
        <v>0</v>
      </c>
      <c r="K1037" s="416">
        <f t="shared" si="297"/>
        <v>0</v>
      </c>
      <c r="L1037" s="416">
        <f t="shared" si="297"/>
        <v>0</v>
      </c>
      <c r="M1037" s="416">
        <f t="shared" si="297"/>
        <v>0</v>
      </c>
      <c r="N1037" s="416">
        <f t="shared" si="297"/>
        <v>0</v>
      </c>
      <c r="O1037" s="416">
        <f t="shared" si="297"/>
        <v>0</v>
      </c>
      <c r="P1037" s="416">
        <f t="shared" si="297"/>
        <v>0</v>
      </c>
    </row>
    <row r="1038" spans="2:16">
      <c r="D1038" s="27" t="str">
        <f>'Volume Input'!C185</f>
        <v>4"</v>
      </c>
      <c r="F1038" s="18"/>
      <c r="G1038" s="416">
        <f>'Volume Input'!G202</f>
        <v>0</v>
      </c>
      <c r="H1038" s="416">
        <f t="shared" si="297"/>
        <v>0</v>
      </c>
      <c r="I1038" s="416">
        <f t="shared" si="297"/>
        <v>0</v>
      </c>
      <c r="J1038" s="416">
        <f t="shared" si="297"/>
        <v>0</v>
      </c>
      <c r="K1038" s="416">
        <f t="shared" si="297"/>
        <v>0</v>
      </c>
      <c r="L1038" s="416">
        <f t="shared" si="297"/>
        <v>0</v>
      </c>
      <c r="M1038" s="416">
        <f t="shared" si="297"/>
        <v>0</v>
      </c>
      <c r="N1038" s="416">
        <f t="shared" si="297"/>
        <v>0</v>
      </c>
      <c r="O1038" s="416">
        <f t="shared" si="297"/>
        <v>0</v>
      </c>
      <c r="P1038" s="416">
        <f t="shared" si="297"/>
        <v>0</v>
      </c>
    </row>
    <row r="1039" spans="2:16">
      <c r="D1039" s="27" t="str">
        <f>'Volume Input'!C186</f>
        <v>6"</v>
      </c>
      <c r="F1039" s="18"/>
      <c r="G1039" s="416">
        <f>'Volume Input'!G203</f>
        <v>0</v>
      </c>
      <c r="H1039" s="416">
        <f t="shared" si="297"/>
        <v>0</v>
      </c>
      <c r="I1039" s="416">
        <f t="shared" si="297"/>
        <v>0</v>
      </c>
      <c r="J1039" s="416">
        <f t="shared" si="297"/>
        <v>0</v>
      </c>
      <c r="K1039" s="416">
        <f t="shared" si="297"/>
        <v>0</v>
      </c>
      <c r="L1039" s="416">
        <f t="shared" si="297"/>
        <v>0</v>
      </c>
      <c r="M1039" s="416">
        <f t="shared" si="297"/>
        <v>0</v>
      </c>
      <c r="N1039" s="416">
        <f t="shared" si="297"/>
        <v>0</v>
      </c>
      <c r="O1039" s="416">
        <f t="shared" si="297"/>
        <v>0</v>
      </c>
      <c r="P1039" s="416">
        <f t="shared" si="297"/>
        <v>0</v>
      </c>
    </row>
    <row r="1040" spans="2:16">
      <c r="D1040" s="27" t="str">
        <f>'Volume Input'!C187</f>
        <v>8"</v>
      </c>
      <c r="F1040" s="18"/>
      <c r="G1040" s="416">
        <f>'Volume Input'!G204</f>
        <v>0</v>
      </c>
      <c r="H1040" s="416">
        <f t="shared" si="297"/>
        <v>0</v>
      </c>
      <c r="I1040" s="416">
        <f t="shared" si="297"/>
        <v>0</v>
      </c>
      <c r="J1040" s="416">
        <f t="shared" si="297"/>
        <v>0</v>
      </c>
      <c r="K1040" s="416">
        <f t="shared" si="297"/>
        <v>0</v>
      </c>
      <c r="L1040" s="416">
        <f t="shared" si="297"/>
        <v>0</v>
      </c>
      <c r="M1040" s="416">
        <f t="shared" si="297"/>
        <v>0</v>
      </c>
      <c r="N1040" s="416">
        <f t="shared" si="297"/>
        <v>0</v>
      </c>
      <c r="O1040" s="416">
        <f t="shared" si="297"/>
        <v>0</v>
      </c>
      <c r="P1040" s="416">
        <f t="shared" si="297"/>
        <v>0</v>
      </c>
    </row>
    <row r="1041" spans="2:16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</row>
    <row r="1042" spans="2:16">
      <c r="B1042" s="17" t="str">
        <f>'Forecast WW6'!B103</f>
        <v>Residential Outside</v>
      </c>
      <c r="C1042" s="33" t="s">
        <v>1</v>
      </c>
      <c r="F1042" s="18"/>
      <c r="G1042" s="30">
        <f>'Forecast WW6'!D103</f>
        <v>13776</v>
      </c>
      <c r="H1042" s="30">
        <f>'Forecast WW6'!E103</f>
        <v>16861.824000000001</v>
      </c>
      <c r="I1042" s="30">
        <f>'Forecast WW6'!F103</f>
        <v>20261.1677184</v>
      </c>
      <c r="J1042" s="30">
        <f>'Forecast WW6'!G103</f>
        <v>22530.418502860801</v>
      </c>
      <c r="K1042" s="30">
        <f>'Forecast WW6'!H103</f>
        <v>24801.484687949167</v>
      </c>
      <c r="L1042" s="30">
        <f>'Forecast WW6'!I103</f>
        <v>27023.697715989416</v>
      </c>
      <c r="M1042" s="30">
        <f>'Forecast WW6'!J103</f>
        <v>29142.355616922985</v>
      </c>
      <c r="N1042" s="30">
        <f>'Forecast WW6'!K103</f>
        <v>31100.72191438021</v>
      </c>
      <c r="O1042" s="30">
        <f>'Forecast WW6'!L103</f>
        <v>32842.362341585496</v>
      </c>
      <c r="P1042" s="30">
        <f>'Forecast WW6'!M103</f>
        <v>34681.534632714291</v>
      </c>
    </row>
    <row r="1043" spans="2:16">
      <c r="D1043" s="27" t="str">
        <f>D1033</f>
        <v>3/4"</v>
      </c>
      <c r="F1043" s="18"/>
      <c r="G1043" s="416">
        <f>'Volume Input'!H197</f>
        <v>1</v>
      </c>
      <c r="H1043" s="416">
        <f>G1043</f>
        <v>1</v>
      </c>
      <c r="I1043" s="416">
        <f t="shared" ref="I1043:P1043" si="298">H1043</f>
        <v>1</v>
      </c>
      <c r="J1043" s="416">
        <f t="shared" si="298"/>
        <v>1</v>
      </c>
      <c r="K1043" s="416">
        <f t="shared" si="298"/>
        <v>1</v>
      </c>
      <c r="L1043" s="416">
        <f t="shared" si="298"/>
        <v>1</v>
      </c>
      <c r="M1043" s="416">
        <f t="shared" si="298"/>
        <v>1</v>
      </c>
      <c r="N1043" s="416">
        <f t="shared" si="298"/>
        <v>1</v>
      </c>
      <c r="O1043" s="416">
        <f t="shared" si="298"/>
        <v>1</v>
      </c>
      <c r="P1043" s="416">
        <f t="shared" si="298"/>
        <v>1</v>
      </c>
    </row>
    <row r="1044" spans="2:16">
      <c r="D1044" s="27" t="str">
        <f t="shared" ref="D1044:D1050" si="299">D1034</f>
        <v>1"</v>
      </c>
      <c r="F1044" s="18"/>
      <c r="G1044" s="416">
        <f>'Volume Input'!H198</f>
        <v>0</v>
      </c>
      <c r="H1044" s="416">
        <f t="shared" ref="H1044:P1050" si="300">G1044</f>
        <v>0</v>
      </c>
      <c r="I1044" s="416">
        <f t="shared" si="300"/>
        <v>0</v>
      </c>
      <c r="J1044" s="416">
        <f t="shared" si="300"/>
        <v>0</v>
      </c>
      <c r="K1044" s="416">
        <f t="shared" si="300"/>
        <v>0</v>
      </c>
      <c r="L1044" s="416">
        <f t="shared" si="300"/>
        <v>0</v>
      </c>
      <c r="M1044" s="416">
        <f t="shared" si="300"/>
        <v>0</v>
      </c>
      <c r="N1044" s="416">
        <f t="shared" si="300"/>
        <v>0</v>
      </c>
      <c r="O1044" s="416">
        <f t="shared" si="300"/>
        <v>0</v>
      </c>
      <c r="P1044" s="416">
        <f t="shared" si="300"/>
        <v>0</v>
      </c>
    </row>
    <row r="1045" spans="2:16">
      <c r="D1045" s="27" t="str">
        <f t="shared" si="299"/>
        <v>1 1/2"</v>
      </c>
      <c r="F1045" s="18"/>
      <c r="G1045" s="416">
        <f>'Volume Input'!H199</f>
        <v>0</v>
      </c>
      <c r="H1045" s="416">
        <f t="shared" si="300"/>
        <v>0</v>
      </c>
      <c r="I1045" s="416">
        <f t="shared" si="300"/>
        <v>0</v>
      </c>
      <c r="J1045" s="416">
        <f t="shared" si="300"/>
        <v>0</v>
      </c>
      <c r="K1045" s="416">
        <f t="shared" si="300"/>
        <v>0</v>
      </c>
      <c r="L1045" s="416">
        <f t="shared" si="300"/>
        <v>0</v>
      </c>
      <c r="M1045" s="416">
        <f t="shared" si="300"/>
        <v>0</v>
      </c>
      <c r="N1045" s="416">
        <f t="shared" si="300"/>
        <v>0</v>
      </c>
      <c r="O1045" s="416">
        <f t="shared" si="300"/>
        <v>0</v>
      </c>
      <c r="P1045" s="416">
        <f t="shared" si="300"/>
        <v>0</v>
      </c>
    </row>
    <row r="1046" spans="2:16">
      <c r="D1046" s="27" t="str">
        <f t="shared" si="299"/>
        <v>2"</v>
      </c>
      <c r="F1046" s="18"/>
      <c r="G1046" s="416">
        <f>'Volume Input'!H200</f>
        <v>0</v>
      </c>
      <c r="H1046" s="416">
        <f t="shared" si="300"/>
        <v>0</v>
      </c>
      <c r="I1046" s="416">
        <f t="shared" si="300"/>
        <v>0</v>
      </c>
      <c r="J1046" s="416">
        <f t="shared" si="300"/>
        <v>0</v>
      </c>
      <c r="K1046" s="416">
        <f t="shared" si="300"/>
        <v>0</v>
      </c>
      <c r="L1046" s="416">
        <f t="shared" si="300"/>
        <v>0</v>
      </c>
      <c r="M1046" s="416">
        <f t="shared" si="300"/>
        <v>0</v>
      </c>
      <c r="N1046" s="416">
        <f t="shared" si="300"/>
        <v>0</v>
      </c>
      <c r="O1046" s="416">
        <f t="shared" si="300"/>
        <v>0</v>
      </c>
      <c r="P1046" s="416">
        <f t="shared" si="300"/>
        <v>0</v>
      </c>
    </row>
    <row r="1047" spans="2:16">
      <c r="D1047" s="27" t="str">
        <f t="shared" si="299"/>
        <v>3"</v>
      </c>
      <c r="F1047" s="18"/>
      <c r="G1047" s="416">
        <f>'Volume Input'!H201</f>
        <v>0</v>
      </c>
      <c r="H1047" s="416">
        <f t="shared" si="300"/>
        <v>0</v>
      </c>
      <c r="I1047" s="416">
        <f t="shared" si="300"/>
        <v>0</v>
      </c>
      <c r="J1047" s="416">
        <f t="shared" si="300"/>
        <v>0</v>
      </c>
      <c r="K1047" s="416">
        <f t="shared" si="300"/>
        <v>0</v>
      </c>
      <c r="L1047" s="416">
        <f t="shared" si="300"/>
        <v>0</v>
      </c>
      <c r="M1047" s="416">
        <f t="shared" si="300"/>
        <v>0</v>
      </c>
      <c r="N1047" s="416">
        <f t="shared" si="300"/>
        <v>0</v>
      </c>
      <c r="O1047" s="416">
        <f t="shared" si="300"/>
        <v>0</v>
      </c>
      <c r="P1047" s="416">
        <f t="shared" si="300"/>
        <v>0</v>
      </c>
    </row>
    <row r="1048" spans="2:16">
      <c r="D1048" s="27" t="str">
        <f t="shared" si="299"/>
        <v>4"</v>
      </c>
      <c r="F1048" s="18"/>
      <c r="G1048" s="416">
        <f>'Volume Input'!H202</f>
        <v>0</v>
      </c>
      <c r="H1048" s="416">
        <f t="shared" si="300"/>
        <v>0</v>
      </c>
      <c r="I1048" s="416">
        <f t="shared" si="300"/>
        <v>0</v>
      </c>
      <c r="J1048" s="416">
        <f t="shared" si="300"/>
        <v>0</v>
      </c>
      <c r="K1048" s="416">
        <f t="shared" si="300"/>
        <v>0</v>
      </c>
      <c r="L1048" s="416">
        <f t="shared" si="300"/>
        <v>0</v>
      </c>
      <c r="M1048" s="416">
        <f t="shared" si="300"/>
        <v>0</v>
      </c>
      <c r="N1048" s="416">
        <f t="shared" si="300"/>
        <v>0</v>
      </c>
      <c r="O1048" s="416">
        <f t="shared" si="300"/>
        <v>0</v>
      </c>
      <c r="P1048" s="416">
        <f t="shared" si="300"/>
        <v>0</v>
      </c>
    </row>
    <row r="1049" spans="2:16">
      <c r="D1049" s="27" t="str">
        <f t="shared" si="299"/>
        <v>6"</v>
      </c>
      <c r="F1049" s="18"/>
      <c r="G1049" s="416">
        <f>'Volume Input'!H203</f>
        <v>0</v>
      </c>
      <c r="H1049" s="416">
        <f t="shared" si="300"/>
        <v>0</v>
      </c>
      <c r="I1049" s="416">
        <f t="shared" si="300"/>
        <v>0</v>
      </c>
      <c r="J1049" s="416">
        <f t="shared" si="300"/>
        <v>0</v>
      </c>
      <c r="K1049" s="416">
        <f t="shared" si="300"/>
        <v>0</v>
      </c>
      <c r="L1049" s="416">
        <f t="shared" si="300"/>
        <v>0</v>
      </c>
      <c r="M1049" s="416">
        <f t="shared" si="300"/>
        <v>0</v>
      </c>
      <c r="N1049" s="416">
        <f t="shared" si="300"/>
        <v>0</v>
      </c>
      <c r="O1049" s="416">
        <f t="shared" si="300"/>
        <v>0</v>
      </c>
      <c r="P1049" s="416">
        <f t="shared" si="300"/>
        <v>0</v>
      </c>
    </row>
    <row r="1050" spans="2:16">
      <c r="D1050" s="27" t="str">
        <f t="shared" si="299"/>
        <v>8"</v>
      </c>
      <c r="F1050" s="18"/>
      <c r="G1050" s="416">
        <f>'Volume Input'!H204</f>
        <v>0</v>
      </c>
      <c r="H1050" s="416">
        <f t="shared" si="300"/>
        <v>0</v>
      </c>
      <c r="I1050" s="416">
        <f t="shared" si="300"/>
        <v>0</v>
      </c>
      <c r="J1050" s="416">
        <f t="shared" si="300"/>
        <v>0</v>
      </c>
      <c r="K1050" s="416">
        <f t="shared" si="300"/>
        <v>0</v>
      </c>
      <c r="L1050" s="416">
        <f t="shared" si="300"/>
        <v>0</v>
      </c>
      <c r="M1050" s="416">
        <f t="shared" si="300"/>
        <v>0</v>
      </c>
      <c r="N1050" s="416">
        <f t="shared" si="300"/>
        <v>0</v>
      </c>
      <c r="O1050" s="416">
        <f t="shared" si="300"/>
        <v>0</v>
      </c>
      <c r="P1050" s="416">
        <f t="shared" si="300"/>
        <v>0</v>
      </c>
    </row>
    <row r="1051" spans="2:16" ht="14.4"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2:16">
      <c r="F1052" s="18"/>
      <c r="G1052" s="18"/>
      <c r="H1052" s="416"/>
      <c r="I1052" s="416"/>
      <c r="J1052" s="416"/>
      <c r="K1052" s="416"/>
      <c r="L1052" s="416"/>
      <c r="M1052" s="416"/>
      <c r="N1052" s="416"/>
      <c r="O1052" s="416"/>
      <c r="P1052" s="416"/>
    </row>
    <row r="1053" spans="2:16">
      <c r="B1053" s="21"/>
      <c r="D1053" s="27"/>
      <c r="F1053" s="18"/>
      <c r="G1053" s="416"/>
      <c r="H1053" s="416"/>
      <c r="I1053" s="416"/>
      <c r="J1053" s="416"/>
      <c r="K1053" s="416"/>
      <c r="L1053" s="416"/>
      <c r="M1053" s="416"/>
      <c r="N1053" s="416"/>
      <c r="O1053" s="416"/>
      <c r="P1053" s="416"/>
    </row>
    <row r="1054" spans="2:16">
      <c r="B1054" s="17" t="str">
        <f>'Forecast WW6'!B93</f>
        <v>Commercial Inside</v>
      </c>
      <c r="C1054" s="33" t="s">
        <v>1</v>
      </c>
      <c r="F1054" s="18"/>
      <c r="G1054" s="30">
        <f>'Forecast WW6'!D93</f>
        <v>1764</v>
      </c>
      <c r="H1054" s="30">
        <f>'Forecast WW6'!E93</f>
        <v>2159.136</v>
      </c>
      <c r="I1054" s="30">
        <f>'Forecast WW6'!F93</f>
        <v>2594.4178176</v>
      </c>
      <c r="J1054" s="30">
        <f>'Forecast WW6'!G93</f>
        <v>2884.9926131712</v>
      </c>
      <c r="K1054" s="30">
        <f>'Forecast WW6'!H93</f>
        <v>3175.7998685788575</v>
      </c>
      <c r="L1054" s="30">
        <f>'Forecast WW6'!I93</f>
        <v>3460.3515368035232</v>
      </c>
      <c r="M1054" s="30">
        <f>'Forecast WW6'!J93</f>
        <v>3731.6430972889193</v>
      </c>
      <c r="N1054" s="30">
        <f>'Forecast WW6'!K93</f>
        <v>3982.4095134267354</v>
      </c>
      <c r="O1054" s="30">
        <f>'Forecast WW6'!L93</f>
        <v>4205.424446178632</v>
      </c>
      <c r="P1054" s="30">
        <f>'Forecast WW6'!M93</f>
        <v>4440.9282151646348</v>
      </c>
    </row>
    <row r="1055" spans="2:16">
      <c r="D1055" s="27" t="str">
        <f t="shared" ref="D1055:D1062" si="301">D1043</f>
        <v>3/4"</v>
      </c>
      <c r="F1055" s="18"/>
      <c r="G1055" s="416">
        <f>'Volume Input'!I197</f>
        <v>0.64393939393939392</v>
      </c>
      <c r="H1055" s="416">
        <f>G1055</f>
        <v>0.64393939393939392</v>
      </c>
      <c r="I1055" s="416">
        <f t="shared" ref="I1055:P1062" si="302">H1055</f>
        <v>0.64393939393939392</v>
      </c>
      <c r="J1055" s="416">
        <f t="shared" si="302"/>
        <v>0.64393939393939392</v>
      </c>
      <c r="K1055" s="416">
        <f t="shared" si="302"/>
        <v>0.64393939393939392</v>
      </c>
      <c r="L1055" s="416">
        <f t="shared" si="302"/>
        <v>0.64393939393939392</v>
      </c>
      <c r="M1055" s="416">
        <f t="shared" si="302"/>
        <v>0.64393939393939392</v>
      </c>
      <c r="N1055" s="416">
        <f t="shared" si="302"/>
        <v>0.64393939393939392</v>
      </c>
      <c r="O1055" s="416">
        <f t="shared" si="302"/>
        <v>0.64393939393939392</v>
      </c>
      <c r="P1055" s="416">
        <f t="shared" si="302"/>
        <v>0.64393939393939392</v>
      </c>
    </row>
    <row r="1056" spans="2:16">
      <c r="D1056" s="27" t="str">
        <f t="shared" si="301"/>
        <v>1"</v>
      </c>
      <c r="F1056" s="18"/>
      <c r="G1056" s="416">
        <f>'Volume Input'!I198</f>
        <v>0.10606060606060606</v>
      </c>
      <c r="H1056" s="416">
        <f t="shared" ref="H1056:H1062" si="303">G1056</f>
        <v>0.10606060606060606</v>
      </c>
      <c r="I1056" s="416">
        <f t="shared" si="302"/>
        <v>0.10606060606060606</v>
      </c>
      <c r="J1056" s="416">
        <f t="shared" si="302"/>
        <v>0.10606060606060606</v>
      </c>
      <c r="K1056" s="416">
        <f t="shared" si="302"/>
        <v>0.10606060606060606</v>
      </c>
      <c r="L1056" s="416">
        <f t="shared" si="302"/>
        <v>0.10606060606060606</v>
      </c>
      <c r="M1056" s="416">
        <f t="shared" si="302"/>
        <v>0.10606060606060606</v>
      </c>
      <c r="N1056" s="416">
        <f t="shared" si="302"/>
        <v>0.10606060606060606</v>
      </c>
      <c r="O1056" s="416">
        <f t="shared" si="302"/>
        <v>0.10606060606060606</v>
      </c>
      <c r="P1056" s="416">
        <f t="shared" si="302"/>
        <v>0.10606060606060606</v>
      </c>
    </row>
    <row r="1057" spans="2:16">
      <c r="D1057" s="27" t="str">
        <f t="shared" si="301"/>
        <v>1 1/2"</v>
      </c>
      <c r="F1057" s="18"/>
      <c r="G1057" s="416">
        <f>'Volume Input'!I199</f>
        <v>3.4090909090909088E-2</v>
      </c>
      <c r="H1057" s="416">
        <f t="shared" si="303"/>
        <v>3.4090909090909088E-2</v>
      </c>
      <c r="I1057" s="416">
        <f t="shared" si="302"/>
        <v>3.4090909090909088E-2</v>
      </c>
      <c r="J1057" s="416">
        <f t="shared" si="302"/>
        <v>3.4090909090909088E-2</v>
      </c>
      <c r="K1057" s="416">
        <f t="shared" si="302"/>
        <v>3.4090909090909088E-2</v>
      </c>
      <c r="L1057" s="416">
        <f t="shared" si="302"/>
        <v>3.4090909090909088E-2</v>
      </c>
      <c r="M1057" s="416">
        <f t="shared" si="302"/>
        <v>3.4090909090909088E-2</v>
      </c>
      <c r="N1057" s="416">
        <f t="shared" si="302"/>
        <v>3.4090909090909088E-2</v>
      </c>
      <c r="O1057" s="416">
        <f t="shared" si="302"/>
        <v>3.4090909090909088E-2</v>
      </c>
      <c r="P1057" s="416">
        <f t="shared" si="302"/>
        <v>3.4090909090909088E-2</v>
      </c>
    </row>
    <row r="1058" spans="2:16">
      <c r="D1058" s="27" t="str">
        <f t="shared" si="301"/>
        <v>2"</v>
      </c>
      <c r="F1058" s="18"/>
      <c r="G1058" s="416">
        <f>'Volume Input'!I200</f>
        <v>0.19318181818181818</v>
      </c>
      <c r="H1058" s="416">
        <f t="shared" si="303"/>
        <v>0.19318181818181818</v>
      </c>
      <c r="I1058" s="416">
        <f t="shared" si="302"/>
        <v>0.19318181818181818</v>
      </c>
      <c r="J1058" s="416">
        <f t="shared" si="302"/>
        <v>0.19318181818181818</v>
      </c>
      <c r="K1058" s="416">
        <f t="shared" si="302"/>
        <v>0.19318181818181818</v>
      </c>
      <c r="L1058" s="416">
        <f t="shared" si="302"/>
        <v>0.19318181818181818</v>
      </c>
      <c r="M1058" s="416">
        <f t="shared" si="302"/>
        <v>0.19318181818181818</v>
      </c>
      <c r="N1058" s="416">
        <f t="shared" si="302"/>
        <v>0.19318181818181818</v>
      </c>
      <c r="O1058" s="416">
        <f t="shared" si="302"/>
        <v>0.19318181818181818</v>
      </c>
      <c r="P1058" s="416">
        <f t="shared" si="302"/>
        <v>0.19318181818181818</v>
      </c>
    </row>
    <row r="1059" spans="2:16">
      <c r="D1059" s="27" t="str">
        <f t="shared" si="301"/>
        <v>3"</v>
      </c>
      <c r="F1059" s="18"/>
      <c r="G1059" s="416">
        <f>'Volume Input'!I201</f>
        <v>0</v>
      </c>
      <c r="H1059" s="416">
        <f t="shared" si="303"/>
        <v>0</v>
      </c>
      <c r="I1059" s="416">
        <f t="shared" si="302"/>
        <v>0</v>
      </c>
      <c r="J1059" s="416">
        <f t="shared" si="302"/>
        <v>0</v>
      </c>
      <c r="K1059" s="416">
        <f t="shared" si="302"/>
        <v>0</v>
      </c>
      <c r="L1059" s="416">
        <f t="shared" si="302"/>
        <v>0</v>
      </c>
      <c r="M1059" s="416">
        <f t="shared" si="302"/>
        <v>0</v>
      </c>
      <c r="N1059" s="416">
        <f t="shared" si="302"/>
        <v>0</v>
      </c>
      <c r="O1059" s="416">
        <f t="shared" si="302"/>
        <v>0</v>
      </c>
      <c r="P1059" s="416">
        <f t="shared" si="302"/>
        <v>0</v>
      </c>
    </row>
    <row r="1060" spans="2:16">
      <c r="D1060" s="27" t="str">
        <f t="shared" si="301"/>
        <v>4"</v>
      </c>
      <c r="F1060" s="18"/>
      <c r="G1060" s="416">
        <f>'Volume Input'!I202</f>
        <v>2.2727272727272728E-2</v>
      </c>
      <c r="H1060" s="416">
        <f t="shared" si="303"/>
        <v>2.2727272727272728E-2</v>
      </c>
      <c r="I1060" s="416">
        <f t="shared" si="302"/>
        <v>2.2727272727272728E-2</v>
      </c>
      <c r="J1060" s="416">
        <f t="shared" si="302"/>
        <v>2.2727272727272728E-2</v>
      </c>
      <c r="K1060" s="416">
        <f t="shared" si="302"/>
        <v>2.2727272727272728E-2</v>
      </c>
      <c r="L1060" s="416">
        <f t="shared" si="302"/>
        <v>2.2727272727272728E-2</v>
      </c>
      <c r="M1060" s="416">
        <f t="shared" si="302"/>
        <v>2.2727272727272728E-2</v>
      </c>
      <c r="N1060" s="416">
        <f t="shared" si="302"/>
        <v>2.2727272727272728E-2</v>
      </c>
      <c r="O1060" s="416">
        <f t="shared" si="302"/>
        <v>2.2727272727272728E-2</v>
      </c>
      <c r="P1060" s="416">
        <f t="shared" si="302"/>
        <v>2.2727272727272728E-2</v>
      </c>
    </row>
    <row r="1061" spans="2:16">
      <c r="D1061" s="27" t="str">
        <f t="shared" si="301"/>
        <v>6"</v>
      </c>
      <c r="F1061" s="18"/>
      <c r="G1061" s="416">
        <f>'Volume Input'!I203</f>
        <v>0</v>
      </c>
      <c r="H1061" s="416">
        <f t="shared" si="303"/>
        <v>0</v>
      </c>
      <c r="I1061" s="416">
        <f t="shared" si="302"/>
        <v>0</v>
      </c>
      <c r="J1061" s="416">
        <f t="shared" si="302"/>
        <v>0</v>
      </c>
      <c r="K1061" s="416">
        <f t="shared" si="302"/>
        <v>0</v>
      </c>
      <c r="L1061" s="416">
        <f t="shared" si="302"/>
        <v>0</v>
      </c>
      <c r="M1061" s="416">
        <f t="shared" si="302"/>
        <v>0</v>
      </c>
      <c r="N1061" s="416">
        <f t="shared" si="302"/>
        <v>0</v>
      </c>
      <c r="O1061" s="416">
        <f t="shared" si="302"/>
        <v>0</v>
      </c>
      <c r="P1061" s="416">
        <f t="shared" si="302"/>
        <v>0</v>
      </c>
    </row>
    <row r="1062" spans="2:16">
      <c r="D1062" s="27" t="str">
        <f t="shared" si="301"/>
        <v>8"</v>
      </c>
      <c r="F1062" s="18"/>
      <c r="G1062" s="416">
        <f>'Volume Input'!I204</f>
        <v>0</v>
      </c>
      <c r="H1062" s="416">
        <f t="shared" si="303"/>
        <v>0</v>
      </c>
      <c r="I1062" s="416">
        <f t="shared" si="302"/>
        <v>0</v>
      </c>
      <c r="J1062" s="416">
        <f t="shared" si="302"/>
        <v>0</v>
      </c>
      <c r="K1062" s="416">
        <f t="shared" si="302"/>
        <v>0</v>
      </c>
      <c r="L1062" s="416">
        <f t="shared" si="302"/>
        <v>0</v>
      </c>
      <c r="M1062" s="416">
        <f t="shared" si="302"/>
        <v>0</v>
      </c>
      <c r="N1062" s="416">
        <f t="shared" si="302"/>
        <v>0</v>
      </c>
      <c r="O1062" s="416">
        <f t="shared" si="302"/>
        <v>0</v>
      </c>
      <c r="P1062" s="416">
        <f t="shared" si="302"/>
        <v>0</v>
      </c>
    </row>
    <row r="1063" spans="2:16">
      <c r="B1063" s="21"/>
      <c r="D1063" s="27"/>
      <c r="F1063" s="18"/>
      <c r="G1063" s="416"/>
      <c r="H1063" s="416"/>
      <c r="I1063" s="416"/>
      <c r="J1063" s="416"/>
      <c r="K1063" s="416"/>
      <c r="L1063" s="416"/>
      <c r="M1063" s="416"/>
      <c r="N1063" s="416"/>
      <c r="O1063" s="416"/>
      <c r="P1063" s="416"/>
    </row>
    <row r="1064" spans="2:16">
      <c r="B1064" s="17" t="str">
        <f>'Forecast WW6'!B104</f>
        <v>Commercial Outside</v>
      </c>
      <c r="C1064" s="33" t="s">
        <v>1</v>
      </c>
      <c r="F1064" s="18"/>
      <c r="G1064" s="30">
        <f>'Forecast WW6'!D104</f>
        <v>0</v>
      </c>
      <c r="H1064" s="30">
        <f>'Forecast WW6'!E104</f>
        <v>0</v>
      </c>
      <c r="I1064" s="30">
        <f>'Forecast WW6'!F104</f>
        <v>0</v>
      </c>
      <c r="J1064" s="30">
        <f>'Forecast WW6'!G104</f>
        <v>0</v>
      </c>
      <c r="K1064" s="30">
        <f>'Forecast WW6'!H104</f>
        <v>0</v>
      </c>
      <c r="L1064" s="30">
        <f>'Forecast WW6'!I104</f>
        <v>0</v>
      </c>
      <c r="M1064" s="30">
        <f>'Forecast WW6'!J104</f>
        <v>0</v>
      </c>
      <c r="N1064" s="30">
        <f>'Forecast WW6'!K104</f>
        <v>0</v>
      </c>
      <c r="O1064" s="30">
        <f>'Forecast WW6'!L104</f>
        <v>0</v>
      </c>
      <c r="P1064" s="30">
        <f>'Forecast WW6'!M104</f>
        <v>0</v>
      </c>
    </row>
    <row r="1065" spans="2:16">
      <c r="D1065" s="27" t="str">
        <f>D1055</f>
        <v>3/4"</v>
      </c>
      <c r="F1065" s="18"/>
      <c r="G1065" s="416">
        <f>'Volume Input'!J197</f>
        <v>0</v>
      </c>
      <c r="H1065" s="416">
        <f>G1065</f>
        <v>0</v>
      </c>
      <c r="I1065" s="416">
        <f t="shared" ref="I1065:P1072" si="304">H1065</f>
        <v>0</v>
      </c>
      <c r="J1065" s="416">
        <f t="shared" si="304"/>
        <v>0</v>
      </c>
      <c r="K1065" s="416">
        <f t="shared" si="304"/>
        <v>0</v>
      </c>
      <c r="L1065" s="416">
        <f t="shared" si="304"/>
        <v>0</v>
      </c>
      <c r="M1065" s="416">
        <f t="shared" si="304"/>
        <v>0</v>
      </c>
      <c r="N1065" s="416">
        <f t="shared" si="304"/>
        <v>0</v>
      </c>
      <c r="O1065" s="416">
        <f t="shared" si="304"/>
        <v>0</v>
      </c>
      <c r="P1065" s="416">
        <f t="shared" si="304"/>
        <v>0</v>
      </c>
    </row>
    <row r="1066" spans="2:16">
      <c r="D1066" s="27" t="str">
        <f t="shared" ref="D1066:D1072" si="305">D1056</f>
        <v>1"</v>
      </c>
      <c r="F1066" s="18"/>
      <c r="G1066" s="416">
        <f>'Volume Input'!J198</f>
        <v>0</v>
      </c>
      <c r="H1066" s="416">
        <f t="shared" ref="H1066:H1072" si="306">G1066</f>
        <v>0</v>
      </c>
      <c r="I1066" s="416">
        <f t="shared" si="304"/>
        <v>0</v>
      </c>
      <c r="J1066" s="416">
        <f t="shared" si="304"/>
        <v>0</v>
      </c>
      <c r="K1066" s="416">
        <f t="shared" si="304"/>
        <v>0</v>
      </c>
      <c r="L1066" s="416">
        <f t="shared" si="304"/>
        <v>0</v>
      </c>
      <c r="M1066" s="416">
        <f t="shared" si="304"/>
        <v>0</v>
      </c>
      <c r="N1066" s="416">
        <f t="shared" si="304"/>
        <v>0</v>
      </c>
      <c r="O1066" s="416">
        <f t="shared" si="304"/>
        <v>0</v>
      </c>
      <c r="P1066" s="416">
        <f t="shared" si="304"/>
        <v>0</v>
      </c>
    </row>
    <row r="1067" spans="2:16">
      <c r="D1067" s="27" t="str">
        <f t="shared" si="305"/>
        <v>1 1/2"</v>
      </c>
      <c r="F1067" s="18"/>
      <c r="G1067" s="416">
        <f>'Volume Input'!J199</f>
        <v>0</v>
      </c>
      <c r="H1067" s="416">
        <f t="shared" si="306"/>
        <v>0</v>
      </c>
      <c r="I1067" s="416">
        <f t="shared" si="304"/>
        <v>0</v>
      </c>
      <c r="J1067" s="416">
        <f t="shared" si="304"/>
        <v>0</v>
      </c>
      <c r="K1067" s="416">
        <f t="shared" si="304"/>
        <v>0</v>
      </c>
      <c r="L1067" s="416">
        <f t="shared" si="304"/>
        <v>0</v>
      </c>
      <c r="M1067" s="416">
        <f t="shared" si="304"/>
        <v>0</v>
      </c>
      <c r="N1067" s="416">
        <f t="shared" si="304"/>
        <v>0</v>
      </c>
      <c r="O1067" s="416">
        <f t="shared" si="304"/>
        <v>0</v>
      </c>
      <c r="P1067" s="416">
        <f t="shared" si="304"/>
        <v>0</v>
      </c>
    </row>
    <row r="1068" spans="2:16">
      <c r="D1068" s="27" t="str">
        <f t="shared" si="305"/>
        <v>2"</v>
      </c>
      <c r="F1068" s="18"/>
      <c r="G1068" s="416">
        <f>'Volume Input'!J200</f>
        <v>0</v>
      </c>
      <c r="H1068" s="416">
        <f t="shared" si="306"/>
        <v>0</v>
      </c>
      <c r="I1068" s="416">
        <f t="shared" si="304"/>
        <v>0</v>
      </c>
      <c r="J1068" s="416">
        <f t="shared" si="304"/>
        <v>0</v>
      </c>
      <c r="K1068" s="416">
        <f t="shared" si="304"/>
        <v>0</v>
      </c>
      <c r="L1068" s="416">
        <f t="shared" si="304"/>
        <v>0</v>
      </c>
      <c r="M1068" s="416">
        <f t="shared" si="304"/>
        <v>0</v>
      </c>
      <c r="N1068" s="416">
        <f t="shared" si="304"/>
        <v>0</v>
      </c>
      <c r="O1068" s="416">
        <f t="shared" si="304"/>
        <v>0</v>
      </c>
      <c r="P1068" s="416">
        <f t="shared" si="304"/>
        <v>0</v>
      </c>
    </row>
    <row r="1069" spans="2:16">
      <c r="D1069" s="27" t="str">
        <f t="shared" si="305"/>
        <v>3"</v>
      </c>
      <c r="F1069" s="18"/>
      <c r="G1069" s="416">
        <f>'Volume Input'!J201</f>
        <v>0</v>
      </c>
      <c r="H1069" s="416">
        <f t="shared" si="306"/>
        <v>0</v>
      </c>
      <c r="I1069" s="416">
        <f t="shared" si="304"/>
        <v>0</v>
      </c>
      <c r="J1069" s="416">
        <f t="shared" si="304"/>
        <v>0</v>
      </c>
      <c r="K1069" s="416">
        <f t="shared" si="304"/>
        <v>0</v>
      </c>
      <c r="L1069" s="416">
        <f t="shared" si="304"/>
        <v>0</v>
      </c>
      <c r="M1069" s="416">
        <f t="shared" si="304"/>
        <v>0</v>
      </c>
      <c r="N1069" s="416">
        <f t="shared" si="304"/>
        <v>0</v>
      </c>
      <c r="O1069" s="416">
        <f t="shared" si="304"/>
        <v>0</v>
      </c>
      <c r="P1069" s="416">
        <f t="shared" si="304"/>
        <v>0</v>
      </c>
    </row>
    <row r="1070" spans="2:16">
      <c r="D1070" s="27" t="str">
        <f t="shared" si="305"/>
        <v>4"</v>
      </c>
      <c r="F1070" s="18"/>
      <c r="G1070" s="416">
        <f>'Volume Input'!J202</f>
        <v>0</v>
      </c>
      <c r="H1070" s="416">
        <f t="shared" si="306"/>
        <v>0</v>
      </c>
      <c r="I1070" s="416">
        <f t="shared" si="304"/>
        <v>0</v>
      </c>
      <c r="J1070" s="416">
        <f t="shared" si="304"/>
        <v>0</v>
      </c>
      <c r="K1070" s="416">
        <f t="shared" si="304"/>
        <v>0</v>
      </c>
      <c r="L1070" s="416">
        <f t="shared" si="304"/>
        <v>0</v>
      </c>
      <c r="M1070" s="416">
        <f t="shared" si="304"/>
        <v>0</v>
      </c>
      <c r="N1070" s="416">
        <f t="shared" si="304"/>
        <v>0</v>
      </c>
      <c r="O1070" s="416">
        <f t="shared" si="304"/>
        <v>0</v>
      </c>
      <c r="P1070" s="416">
        <f t="shared" si="304"/>
        <v>0</v>
      </c>
    </row>
    <row r="1071" spans="2:16">
      <c r="D1071" s="27" t="str">
        <f t="shared" si="305"/>
        <v>6"</v>
      </c>
      <c r="F1071" s="18"/>
      <c r="G1071" s="416">
        <f>'Volume Input'!J203</f>
        <v>0</v>
      </c>
      <c r="H1071" s="416">
        <f t="shared" si="306"/>
        <v>0</v>
      </c>
      <c r="I1071" s="416">
        <f t="shared" si="304"/>
        <v>0</v>
      </c>
      <c r="J1071" s="416">
        <f t="shared" si="304"/>
        <v>0</v>
      </c>
      <c r="K1071" s="416">
        <f t="shared" si="304"/>
        <v>0</v>
      </c>
      <c r="L1071" s="416">
        <f t="shared" si="304"/>
        <v>0</v>
      </c>
      <c r="M1071" s="416">
        <f t="shared" si="304"/>
        <v>0</v>
      </c>
      <c r="N1071" s="416">
        <f t="shared" si="304"/>
        <v>0</v>
      </c>
      <c r="O1071" s="416">
        <f t="shared" si="304"/>
        <v>0</v>
      </c>
      <c r="P1071" s="416">
        <f t="shared" si="304"/>
        <v>0</v>
      </c>
    </row>
    <row r="1072" spans="2:16">
      <c r="D1072" s="27" t="str">
        <f t="shared" si="305"/>
        <v>8"</v>
      </c>
      <c r="F1072" s="18"/>
      <c r="G1072" s="416">
        <f>'Volume Input'!J204</f>
        <v>0</v>
      </c>
      <c r="H1072" s="416">
        <f t="shared" si="306"/>
        <v>0</v>
      </c>
      <c r="I1072" s="416">
        <f t="shared" si="304"/>
        <v>0</v>
      </c>
      <c r="J1072" s="416">
        <f t="shared" si="304"/>
        <v>0</v>
      </c>
      <c r="K1072" s="416">
        <f t="shared" si="304"/>
        <v>0</v>
      </c>
      <c r="L1072" s="416">
        <f t="shared" si="304"/>
        <v>0</v>
      </c>
      <c r="M1072" s="416">
        <f t="shared" si="304"/>
        <v>0</v>
      </c>
      <c r="N1072" s="416">
        <f t="shared" si="304"/>
        <v>0</v>
      </c>
      <c r="O1072" s="416">
        <f t="shared" si="304"/>
        <v>0</v>
      </c>
      <c r="P1072" s="416">
        <f t="shared" si="304"/>
        <v>0</v>
      </c>
    </row>
    <row r="1073" spans="2:16">
      <c r="D1073" s="27"/>
      <c r="F1073" s="18"/>
      <c r="G1073" s="416"/>
      <c r="H1073" s="416"/>
      <c r="I1073" s="416"/>
      <c r="J1073" s="416"/>
      <c r="K1073" s="416"/>
      <c r="L1073" s="416"/>
      <c r="M1073" s="416"/>
      <c r="N1073" s="416"/>
      <c r="O1073" s="416"/>
      <c r="P1073" s="416"/>
    </row>
    <row r="1074" spans="2:16">
      <c r="B1074" s="17" t="str">
        <f>'Forecast WW6'!B94</f>
        <v>Other I3</v>
      </c>
      <c r="C1074" s="33" t="s">
        <v>1</v>
      </c>
      <c r="F1074" s="18"/>
      <c r="G1074" s="30">
        <f>'Forecast WW6'!D94</f>
        <v>0</v>
      </c>
      <c r="H1074" s="30">
        <f>'Forecast WW6'!E94</f>
        <v>0</v>
      </c>
      <c r="I1074" s="30">
        <f>'Forecast WW6'!F94</f>
        <v>0</v>
      </c>
      <c r="J1074" s="30">
        <f>'Forecast WW6'!G94</f>
        <v>0</v>
      </c>
      <c r="K1074" s="30">
        <f>'Forecast WW6'!H94</f>
        <v>0</v>
      </c>
      <c r="L1074" s="30">
        <f>'Forecast WW6'!I94</f>
        <v>0</v>
      </c>
      <c r="M1074" s="30">
        <f>'Forecast WW6'!J94</f>
        <v>0</v>
      </c>
      <c r="N1074" s="30">
        <f>'Forecast WW6'!K94</f>
        <v>0</v>
      </c>
      <c r="O1074" s="30">
        <f>'Forecast WW6'!L94</f>
        <v>0</v>
      </c>
      <c r="P1074" s="30">
        <f>'Forecast WW6'!M94</f>
        <v>0</v>
      </c>
    </row>
    <row r="1075" spans="2:16">
      <c r="D1075" s="27" t="str">
        <f t="shared" ref="D1075:D1082" si="307">D1043</f>
        <v>3/4"</v>
      </c>
      <c r="F1075" s="18"/>
      <c r="G1075" s="416">
        <f>'Volume Input'!K197</f>
        <v>0</v>
      </c>
      <c r="H1075" s="416">
        <f>G1075</f>
        <v>0</v>
      </c>
      <c r="I1075" s="416">
        <f t="shared" ref="I1075:P1075" si="308">H1075</f>
        <v>0</v>
      </c>
      <c r="J1075" s="416">
        <f t="shared" si="308"/>
        <v>0</v>
      </c>
      <c r="K1075" s="416">
        <f t="shared" si="308"/>
        <v>0</v>
      </c>
      <c r="L1075" s="416">
        <f t="shared" si="308"/>
        <v>0</v>
      </c>
      <c r="M1075" s="416">
        <f t="shared" si="308"/>
        <v>0</v>
      </c>
      <c r="N1075" s="416">
        <f t="shared" si="308"/>
        <v>0</v>
      </c>
      <c r="O1075" s="416">
        <f t="shared" si="308"/>
        <v>0</v>
      </c>
      <c r="P1075" s="416">
        <f t="shared" si="308"/>
        <v>0</v>
      </c>
    </row>
    <row r="1076" spans="2:16">
      <c r="D1076" s="27" t="str">
        <f t="shared" si="307"/>
        <v>1"</v>
      </c>
      <c r="F1076" s="18"/>
      <c r="G1076" s="416">
        <f>'Volume Input'!K198</f>
        <v>0</v>
      </c>
      <c r="H1076" s="416">
        <f t="shared" ref="H1076:P1082" si="309">G1076</f>
        <v>0</v>
      </c>
      <c r="I1076" s="416">
        <f t="shared" si="309"/>
        <v>0</v>
      </c>
      <c r="J1076" s="416">
        <f t="shared" si="309"/>
        <v>0</v>
      </c>
      <c r="K1076" s="416">
        <f t="shared" si="309"/>
        <v>0</v>
      </c>
      <c r="L1076" s="416">
        <f t="shared" si="309"/>
        <v>0</v>
      </c>
      <c r="M1076" s="416">
        <f t="shared" si="309"/>
        <v>0</v>
      </c>
      <c r="N1076" s="416">
        <f t="shared" si="309"/>
        <v>0</v>
      </c>
      <c r="O1076" s="416">
        <f t="shared" si="309"/>
        <v>0</v>
      </c>
      <c r="P1076" s="416">
        <f t="shared" si="309"/>
        <v>0</v>
      </c>
    </row>
    <row r="1077" spans="2:16">
      <c r="D1077" s="27" t="str">
        <f t="shared" si="307"/>
        <v>1 1/2"</v>
      </c>
      <c r="F1077" s="18"/>
      <c r="G1077" s="416">
        <f>'Volume Input'!K199</f>
        <v>0</v>
      </c>
      <c r="H1077" s="416">
        <f t="shared" si="309"/>
        <v>0</v>
      </c>
      <c r="I1077" s="416">
        <f t="shared" si="309"/>
        <v>0</v>
      </c>
      <c r="J1077" s="416">
        <f t="shared" si="309"/>
        <v>0</v>
      </c>
      <c r="K1077" s="416">
        <f t="shared" si="309"/>
        <v>0</v>
      </c>
      <c r="L1077" s="416">
        <f t="shared" si="309"/>
        <v>0</v>
      </c>
      <c r="M1077" s="416">
        <f t="shared" si="309"/>
        <v>0</v>
      </c>
      <c r="N1077" s="416">
        <f t="shared" si="309"/>
        <v>0</v>
      </c>
      <c r="O1077" s="416">
        <f t="shared" si="309"/>
        <v>0</v>
      </c>
      <c r="P1077" s="416">
        <f t="shared" si="309"/>
        <v>0</v>
      </c>
    </row>
    <row r="1078" spans="2:16">
      <c r="D1078" s="27" t="str">
        <f t="shared" si="307"/>
        <v>2"</v>
      </c>
      <c r="F1078" s="18"/>
      <c r="G1078" s="416">
        <f>'Volume Input'!K200</f>
        <v>0</v>
      </c>
      <c r="H1078" s="416">
        <f t="shared" si="309"/>
        <v>0</v>
      </c>
      <c r="I1078" s="416">
        <f t="shared" si="309"/>
        <v>0</v>
      </c>
      <c r="J1078" s="416">
        <f t="shared" si="309"/>
        <v>0</v>
      </c>
      <c r="K1078" s="416">
        <f t="shared" si="309"/>
        <v>0</v>
      </c>
      <c r="L1078" s="416">
        <f t="shared" si="309"/>
        <v>0</v>
      </c>
      <c r="M1078" s="416">
        <f t="shared" si="309"/>
        <v>0</v>
      </c>
      <c r="N1078" s="416">
        <f t="shared" si="309"/>
        <v>0</v>
      </c>
      <c r="O1078" s="416">
        <f t="shared" si="309"/>
        <v>0</v>
      </c>
      <c r="P1078" s="416">
        <f t="shared" si="309"/>
        <v>0</v>
      </c>
    </row>
    <row r="1079" spans="2:16">
      <c r="D1079" s="27" t="str">
        <f t="shared" si="307"/>
        <v>3"</v>
      </c>
      <c r="F1079" s="18"/>
      <c r="G1079" s="416">
        <f>'Volume Input'!K201</f>
        <v>0</v>
      </c>
      <c r="H1079" s="416">
        <f t="shared" si="309"/>
        <v>0</v>
      </c>
      <c r="I1079" s="416">
        <f t="shared" si="309"/>
        <v>0</v>
      </c>
      <c r="J1079" s="416">
        <f t="shared" si="309"/>
        <v>0</v>
      </c>
      <c r="K1079" s="416">
        <f t="shared" si="309"/>
        <v>0</v>
      </c>
      <c r="L1079" s="416">
        <f t="shared" si="309"/>
        <v>0</v>
      </c>
      <c r="M1079" s="416">
        <f t="shared" si="309"/>
        <v>0</v>
      </c>
      <c r="N1079" s="416">
        <f t="shared" si="309"/>
        <v>0</v>
      </c>
      <c r="O1079" s="416">
        <f t="shared" si="309"/>
        <v>0</v>
      </c>
      <c r="P1079" s="416">
        <f t="shared" si="309"/>
        <v>0</v>
      </c>
    </row>
    <row r="1080" spans="2:16">
      <c r="D1080" s="27" t="str">
        <f t="shared" si="307"/>
        <v>4"</v>
      </c>
      <c r="F1080" s="18"/>
      <c r="G1080" s="416">
        <f>'Volume Input'!K202</f>
        <v>0</v>
      </c>
      <c r="H1080" s="416">
        <f t="shared" si="309"/>
        <v>0</v>
      </c>
      <c r="I1080" s="416">
        <f t="shared" si="309"/>
        <v>0</v>
      </c>
      <c r="J1080" s="416">
        <f t="shared" si="309"/>
        <v>0</v>
      </c>
      <c r="K1080" s="416">
        <f t="shared" si="309"/>
        <v>0</v>
      </c>
      <c r="L1080" s="416">
        <f t="shared" si="309"/>
        <v>0</v>
      </c>
      <c r="M1080" s="416">
        <f t="shared" si="309"/>
        <v>0</v>
      </c>
      <c r="N1080" s="416">
        <f t="shared" si="309"/>
        <v>0</v>
      </c>
      <c r="O1080" s="416">
        <f t="shared" si="309"/>
        <v>0</v>
      </c>
      <c r="P1080" s="416">
        <f t="shared" si="309"/>
        <v>0</v>
      </c>
    </row>
    <row r="1081" spans="2:16">
      <c r="D1081" s="27" t="str">
        <f t="shared" si="307"/>
        <v>6"</v>
      </c>
      <c r="F1081" s="18"/>
      <c r="G1081" s="416">
        <f>'Volume Input'!K203</f>
        <v>0</v>
      </c>
      <c r="H1081" s="416">
        <f t="shared" si="309"/>
        <v>0</v>
      </c>
      <c r="I1081" s="416">
        <f t="shared" si="309"/>
        <v>0</v>
      </c>
      <c r="J1081" s="416">
        <f t="shared" si="309"/>
        <v>0</v>
      </c>
      <c r="K1081" s="416">
        <f t="shared" si="309"/>
        <v>0</v>
      </c>
      <c r="L1081" s="416">
        <f t="shared" si="309"/>
        <v>0</v>
      </c>
      <c r="M1081" s="416">
        <f t="shared" si="309"/>
        <v>0</v>
      </c>
      <c r="N1081" s="416">
        <f t="shared" si="309"/>
        <v>0</v>
      </c>
      <c r="O1081" s="416">
        <f t="shared" si="309"/>
        <v>0</v>
      </c>
      <c r="P1081" s="416">
        <f t="shared" si="309"/>
        <v>0</v>
      </c>
    </row>
    <row r="1082" spans="2:16">
      <c r="D1082" s="27" t="str">
        <f t="shared" si="307"/>
        <v>8"</v>
      </c>
      <c r="F1082" s="18"/>
      <c r="G1082" s="416">
        <f>'Volume Input'!K204</f>
        <v>0</v>
      </c>
      <c r="H1082" s="416">
        <f t="shared" si="309"/>
        <v>0</v>
      </c>
      <c r="I1082" s="416">
        <f t="shared" si="309"/>
        <v>0</v>
      </c>
      <c r="J1082" s="416">
        <f t="shared" si="309"/>
        <v>0</v>
      </c>
      <c r="K1082" s="416">
        <f t="shared" si="309"/>
        <v>0</v>
      </c>
      <c r="L1082" s="416">
        <f t="shared" si="309"/>
        <v>0</v>
      </c>
      <c r="M1082" s="416">
        <f t="shared" si="309"/>
        <v>0</v>
      </c>
      <c r="N1082" s="416">
        <f t="shared" si="309"/>
        <v>0</v>
      </c>
      <c r="O1082" s="416">
        <f t="shared" si="309"/>
        <v>0</v>
      </c>
      <c r="P1082" s="416">
        <f t="shared" si="309"/>
        <v>0</v>
      </c>
    </row>
    <row r="1083" spans="2:16">
      <c r="D1083" s="27" t="s">
        <v>109</v>
      </c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</row>
    <row r="1084" spans="2:16">
      <c r="B1084" s="17" t="str">
        <f>'Forecast WW6'!B95</f>
        <v>Other I4</v>
      </c>
      <c r="C1084" s="33" t="s">
        <v>1</v>
      </c>
      <c r="F1084" s="18"/>
      <c r="G1084" s="30">
        <f>'Forecast WW6'!D95</f>
        <v>0</v>
      </c>
      <c r="H1084" s="30">
        <f>'Forecast WW6'!E95</f>
        <v>0</v>
      </c>
      <c r="I1084" s="30">
        <f>'Forecast WW6'!F95</f>
        <v>0</v>
      </c>
      <c r="J1084" s="30">
        <f>'Forecast WW6'!G95</f>
        <v>0</v>
      </c>
      <c r="K1084" s="30">
        <f>'Forecast WW6'!H95</f>
        <v>0</v>
      </c>
      <c r="L1084" s="30">
        <f>'Forecast WW6'!I95</f>
        <v>0</v>
      </c>
      <c r="M1084" s="30">
        <f>'Forecast WW6'!J95</f>
        <v>0</v>
      </c>
      <c r="N1084" s="30">
        <f>'Forecast WW6'!K95</f>
        <v>0</v>
      </c>
      <c r="O1084" s="30">
        <f>'Forecast WW6'!L95</f>
        <v>0</v>
      </c>
      <c r="P1084" s="30">
        <f>'Forecast WW6'!M95</f>
        <v>0</v>
      </c>
    </row>
    <row r="1085" spans="2:16">
      <c r="C1085" s="33"/>
      <c r="D1085" s="27" t="str">
        <f>D1075</f>
        <v>3/4"</v>
      </c>
      <c r="F1085" s="18"/>
      <c r="G1085" s="416">
        <f>'Volume Input'!L197</f>
        <v>0</v>
      </c>
      <c r="H1085" s="416">
        <f>G1085</f>
        <v>0</v>
      </c>
      <c r="I1085" s="416">
        <f t="shared" ref="I1085:P1085" si="310">H1085</f>
        <v>0</v>
      </c>
      <c r="J1085" s="416">
        <f t="shared" si="310"/>
        <v>0</v>
      </c>
      <c r="K1085" s="416">
        <f t="shared" si="310"/>
        <v>0</v>
      </c>
      <c r="L1085" s="416">
        <f t="shared" si="310"/>
        <v>0</v>
      </c>
      <c r="M1085" s="416">
        <f t="shared" si="310"/>
        <v>0</v>
      </c>
      <c r="N1085" s="416">
        <f t="shared" si="310"/>
        <v>0</v>
      </c>
      <c r="O1085" s="416">
        <f t="shared" si="310"/>
        <v>0</v>
      </c>
      <c r="P1085" s="416">
        <f t="shared" si="310"/>
        <v>0</v>
      </c>
    </row>
    <row r="1086" spans="2:16">
      <c r="C1086" s="33"/>
      <c r="D1086" s="27" t="str">
        <f t="shared" ref="D1086:D1092" si="311">D1076</f>
        <v>1"</v>
      </c>
      <c r="F1086" s="18"/>
      <c r="G1086" s="416">
        <f>'Volume Input'!L198</f>
        <v>0</v>
      </c>
      <c r="H1086" s="416">
        <f t="shared" ref="H1086:P1092" si="312">G1086</f>
        <v>0</v>
      </c>
      <c r="I1086" s="416">
        <f t="shared" si="312"/>
        <v>0</v>
      </c>
      <c r="J1086" s="416">
        <f t="shared" si="312"/>
        <v>0</v>
      </c>
      <c r="K1086" s="416">
        <f t="shared" si="312"/>
        <v>0</v>
      </c>
      <c r="L1086" s="416">
        <f t="shared" si="312"/>
        <v>0</v>
      </c>
      <c r="M1086" s="416">
        <f t="shared" si="312"/>
        <v>0</v>
      </c>
      <c r="N1086" s="416">
        <f t="shared" si="312"/>
        <v>0</v>
      </c>
      <c r="O1086" s="416">
        <f t="shared" si="312"/>
        <v>0</v>
      </c>
      <c r="P1086" s="416">
        <f t="shared" si="312"/>
        <v>0</v>
      </c>
    </row>
    <row r="1087" spans="2:16">
      <c r="C1087" s="33"/>
      <c r="D1087" s="27" t="str">
        <f t="shared" si="311"/>
        <v>1 1/2"</v>
      </c>
      <c r="F1087" s="18"/>
      <c r="G1087" s="416">
        <f>'Volume Input'!L199</f>
        <v>0</v>
      </c>
      <c r="H1087" s="416">
        <f t="shared" si="312"/>
        <v>0</v>
      </c>
      <c r="I1087" s="416">
        <f t="shared" si="312"/>
        <v>0</v>
      </c>
      <c r="J1087" s="416">
        <f t="shared" si="312"/>
        <v>0</v>
      </c>
      <c r="K1087" s="416">
        <f t="shared" si="312"/>
        <v>0</v>
      </c>
      <c r="L1087" s="416">
        <f t="shared" si="312"/>
        <v>0</v>
      </c>
      <c r="M1087" s="416">
        <f t="shared" si="312"/>
        <v>0</v>
      </c>
      <c r="N1087" s="416">
        <f t="shared" si="312"/>
        <v>0</v>
      </c>
      <c r="O1087" s="416">
        <f t="shared" si="312"/>
        <v>0</v>
      </c>
      <c r="P1087" s="416">
        <f t="shared" si="312"/>
        <v>0</v>
      </c>
    </row>
    <row r="1088" spans="2:16">
      <c r="C1088" s="33"/>
      <c r="D1088" s="27" t="str">
        <f t="shared" si="311"/>
        <v>2"</v>
      </c>
      <c r="F1088" s="18"/>
      <c r="G1088" s="416">
        <f>'Volume Input'!L200</f>
        <v>0</v>
      </c>
      <c r="H1088" s="416">
        <f t="shared" si="312"/>
        <v>0</v>
      </c>
      <c r="I1088" s="416">
        <f t="shared" si="312"/>
        <v>0</v>
      </c>
      <c r="J1088" s="416">
        <f t="shared" si="312"/>
        <v>0</v>
      </c>
      <c r="K1088" s="416">
        <f t="shared" si="312"/>
        <v>0</v>
      </c>
      <c r="L1088" s="416">
        <f t="shared" si="312"/>
        <v>0</v>
      </c>
      <c r="M1088" s="416">
        <f t="shared" si="312"/>
        <v>0</v>
      </c>
      <c r="N1088" s="416">
        <f t="shared" si="312"/>
        <v>0</v>
      </c>
      <c r="O1088" s="416">
        <f t="shared" si="312"/>
        <v>0</v>
      </c>
      <c r="P1088" s="416">
        <f t="shared" si="312"/>
        <v>0</v>
      </c>
    </row>
    <row r="1089" spans="2:16">
      <c r="C1089" s="33"/>
      <c r="D1089" s="27" t="str">
        <f t="shared" si="311"/>
        <v>3"</v>
      </c>
      <c r="F1089" s="18"/>
      <c r="G1089" s="416">
        <f>'Volume Input'!L201</f>
        <v>0</v>
      </c>
      <c r="H1089" s="416">
        <f t="shared" si="312"/>
        <v>0</v>
      </c>
      <c r="I1089" s="416">
        <f t="shared" si="312"/>
        <v>0</v>
      </c>
      <c r="J1089" s="416">
        <f t="shared" si="312"/>
        <v>0</v>
      </c>
      <c r="K1089" s="416">
        <f t="shared" si="312"/>
        <v>0</v>
      </c>
      <c r="L1089" s="416">
        <f t="shared" si="312"/>
        <v>0</v>
      </c>
      <c r="M1089" s="416">
        <f t="shared" si="312"/>
        <v>0</v>
      </c>
      <c r="N1089" s="416">
        <f t="shared" si="312"/>
        <v>0</v>
      </c>
      <c r="O1089" s="416">
        <f t="shared" si="312"/>
        <v>0</v>
      </c>
      <c r="P1089" s="416">
        <f t="shared" si="312"/>
        <v>0</v>
      </c>
    </row>
    <row r="1090" spans="2:16">
      <c r="C1090" s="33"/>
      <c r="D1090" s="27" t="str">
        <f t="shared" si="311"/>
        <v>4"</v>
      </c>
      <c r="F1090" s="18"/>
      <c r="G1090" s="416">
        <f>'Volume Input'!L202</f>
        <v>0</v>
      </c>
      <c r="H1090" s="416">
        <f t="shared" si="312"/>
        <v>0</v>
      </c>
      <c r="I1090" s="416">
        <f t="shared" si="312"/>
        <v>0</v>
      </c>
      <c r="J1090" s="416">
        <f t="shared" si="312"/>
        <v>0</v>
      </c>
      <c r="K1090" s="416">
        <f t="shared" si="312"/>
        <v>0</v>
      </c>
      <c r="L1090" s="416">
        <f t="shared" si="312"/>
        <v>0</v>
      </c>
      <c r="M1090" s="416">
        <f t="shared" si="312"/>
        <v>0</v>
      </c>
      <c r="N1090" s="416">
        <f t="shared" si="312"/>
        <v>0</v>
      </c>
      <c r="O1090" s="416">
        <f t="shared" si="312"/>
        <v>0</v>
      </c>
      <c r="P1090" s="416">
        <f t="shared" si="312"/>
        <v>0</v>
      </c>
    </row>
    <row r="1091" spans="2:16">
      <c r="C1091" s="33"/>
      <c r="D1091" s="27" t="str">
        <f t="shared" si="311"/>
        <v>6"</v>
      </c>
      <c r="F1091" s="18"/>
      <c r="G1091" s="416">
        <f>'Volume Input'!L203</f>
        <v>0</v>
      </c>
      <c r="H1091" s="416">
        <f t="shared" si="312"/>
        <v>0</v>
      </c>
      <c r="I1091" s="416">
        <f t="shared" si="312"/>
        <v>0</v>
      </c>
      <c r="J1091" s="416">
        <f t="shared" si="312"/>
        <v>0</v>
      </c>
      <c r="K1091" s="416">
        <f t="shared" si="312"/>
        <v>0</v>
      </c>
      <c r="L1091" s="416">
        <f t="shared" si="312"/>
        <v>0</v>
      </c>
      <c r="M1091" s="416">
        <f t="shared" si="312"/>
        <v>0</v>
      </c>
      <c r="N1091" s="416">
        <f t="shared" si="312"/>
        <v>0</v>
      </c>
      <c r="O1091" s="416">
        <f t="shared" si="312"/>
        <v>0</v>
      </c>
      <c r="P1091" s="416">
        <f t="shared" si="312"/>
        <v>0</v>
      </c>
    </row>
    <row r="1092" spans="2:16">
      <c r="C1092" s="33"/>
      <c r="D1092" s="27" t="str">
        <f t="shared" si="311"/>
        <v>8"</v>
      </c>
      <c r="F1092" s="18"/>
      <c r="G1092" s="416">
        <f>'Volume Input'!L204</f>
        <v>0</v>
      </c>
      <c r="H1092" s="416">
        <f t="shared" si="312"/>
        <v>0</v>
      </c>
      <c r="I1092" s="416">
        <f t="shared" si="312"/>
        <v>0</v>
      </c>
      <c r="J1092" s="416">
        <f t="shared" si="312"/>
        <v>0</v>
      </c>
      <c r="K1092" s="416">
        <f t="shared" si="312"/>
        <v>0</v>
      </c>
      <c r="L1092" s="416">
        <f t="shared" si="312"/>
        <v>0</v>
      </c>
      <c r="M1092" s="416">
        <f t="shared" si="312"/>
        <v>0</v>
      </c>
      <c r="N1092" s="416">
        <f t="shared" si="312"/>
        <v>0</v>
      </c>
      <c r="O1092" s="416">
        <f t="shared" si="312"/>
        <v>0</v>
      </c>
      <c r="P1092" s="416">
        <f t="shared" si="312"/>
        <v>0</v>
      </c>
    </row>
    <row r="1093" spans="2:16">
      <c r="C1093" s="33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</row>
    <row r="1094" spans="2:16">
      <c r="B1094" s="17" t="str">
        <f>'Forecast WW6'!B96</f>
        <v>Other I5</v>
      </c>
      <c r="C1094" s="33" t="s">
        <v>1</v>
      </c>
      <c r="F1094" s="18"/>
      <c r="G1094" s="30">
        <f>'Forecast WW6'!D96</f>
        <v>0</v>
      </c>
      <c r="H1094" s="30">
        <f>'Forecast WW6'!E96</f>
        <v>0</v>
      </c>
      <c r="I1094" s="30">
        <f>'Forecast WW6'!F96</f>
        <v>0</v>
      </c>
      <c r="J1094" s="30">
        <f>'Forecast WW6'!G96</f>
        <v>0</v>
      </c>
      <c r="K1094" s="30">
        <f>'Forecast WW6'!H96</f>
        <v>0</v>
      </c>
      <c r="L1094" s="30">
        <f>'Forecast WW6'!I96</f>
        <v>0</v>
      </c>
      <c r="M1094" s="30">
        <f>'Forecast WW6'!J96</f>
        <v>0</v>
      </c>
      <c r="N1094" s="30">
        <f>'Forecast WW6'!K96</f>
        <v>0</v>
      </c>
      <c r="O1094" s="30">
        <f>'Forecast WW6'!L96</f>
        <v>0</v>
      </c>
      <c r="P1094" s="30">
        <f>'Forecast WW6'!M96</f>
        <v>0</v>
      </c>
    </row>
    <row r="1095" spans="2:16">
      <c r="D1095" s="27" t="str">
        <f>D1085</f>
        <v>3/4"</v>
      </c>
      <c r="F1095" s="18"/>
      <c r="G1095" s="416">
        <f>'Volume Input'!M197</f>
        <v>0</v>
      </c>
      <c r="H1095" s="416">
        <f>G1095</f>
        <v>0</v>
      </c>
      <c r="I1095" s="416">
        <f t="shared" ref="I1095:P1095" si="313">H1095</f>
        <v>0</v>
      </c>
      <c r="J1095" s="416">
        <f t="shared" si="313"/>
        <v>0</v>
      </c>
      <c r="K1095" s="416">
        <f t="shared" si="313"/>
        <v>0</v>
      </c>
      <c r="L1095" s="416">
        <f t="shared" si="313"/>
        <v>0</v>
      </c>
      <c r="M1095" s="416">
        <f t="shared" si="313"/>
        <v>0</v>
      </c>
      <c r="N1095" s="416">
        <f t="shared" si="313"/>
        <v>0</v>
      </c>
      <c r="O1095" s="416">
        <f t="shared" si="313"/>
        <v>0</v>
      </c>
      <c r="P1095" s="416">
        <f t="shared" si="313"/>
        <v>0</v>
      </c>
    </row>
    <row r="1096" spans="2:16">
      <c r="D1096" s="27" t="str">
        <f t="shared" ref="D1096:D1102" si="314">D1086</f>
        <v>1"</v>
      </c>
      <c r="F1096" s="18"/>
      <c r="G1096" s="416">
        <f>'Volume Input'!M198</f>
        <v>0</v>
      </c>
      <c r="H1096" s="416">
        <f t="shared" ref="H1096:P1102" si="315">G1096</f>
        <v>0</v>
      </c>
      <c r="I1096" s="416">
        <f t="shared" si="315"/>
        <v>0</v>
      </c>
      <c r="J1096" s="416">
        <f t="shared" si="315"/>
        <v>0</v>
      </c>
      <c r="K1096" s="416">
        <f t="shared" si="315"/>
        <v>0</v>
      </c>
      <c r="L1096" s="416">
        <f t="shared" si="315"/>
        <v>0</v>
      </c>
      <c r="M1096" s="416">
        <f t="shared" si="315"/>
        <v>0</v>
      </c>
      <c r="N1096" s="416">
        <f t="shared" si="315"/>
        <v>0</v>
      </c>
      <c r="O1096" s="416">
        <f t="shared" si="315"/>
        <v>0</v>
      </c>
      <c r="P1096" s="416">
        <f t="shared" si="315"/>
        <v>0</v>
      </c>
    </row>
    <row r="1097" spans="2:16">
      <c r="D1097" s="27" t="str">
        <f t="shared" si="314"/>
        <v>1 1/2"</v>
      </c>
      <c r="F1097" s="18"/>
      <c r="G1097" s="416">
        <f>'Volume Input'!M199</f>
        <v>0</v>
      </c>
      <c r="H1097" s="416">
        <f t="shared" si="315"/>
        <v>0</v>
      </c>
      <c r="I1097" s="416">
        <f t="shared" si="315"/>
        <v>0</v>
      </c>
      <c r="J1097" s="416">
        <f t="shared" si="315"/>
        <v>0</v>
      </c>
      <c r="K1097" s="416">
        <f t="shared" si="315"/>
        <v>0</v>
      </c>
      <c r="L1097" s="416">
        <f t="shared" si="315"/>
        <v>0</v>
      </c>
      <c r="M1097" s="416">
        <f t="shared" si="315"/>
        <v>0</v>
      </c>
      <c r="N1097" s="416">
        <f t="shared" si="315"/>
        <v>0</v>
      </c>
      <c r="O1097" s="416">
        <f t="shared" si="315"/>
        <v>0</v>
      </c>
      <c r="P1097" s="416">
        <f t="shared" si="315"/>
        <v>0</v>
      </c>
    </row>
    <row r="1098" spans="2:16">
      <c r="D1098" s="27" t="str">
        <f t="shared" si="314"/>
        <v>2"</v>
      </c>
      <c r="F1098" s="18"/>
      <c r="G1098" s="416">
        <f>'Volume Input'!M200</f>
        <v>0</v>
      </c>
      <c r="H1098" s="416">
        <f t="shared" si="315"/>
        <v>0</v>
      </c>
      <c r="I1098" s="416">
        <f t="shared" si="315"/>
        <v>0</v>
      </c>
      <c r="J1098" s="416">
        <f t="shared" si="315"/>
        <v>0</v>
      </c>
      <c r="K1098" s="416">
        <f t="shared" si="315"/>
        <v>0</v>
      </c>
      <c r="L1098" s="416">
        <f t="shared" si="315"/>
        <v>0</v>
      </c>
      <c r="M1098" s="416">
        <f t="shared" si="315"/>
        <v>0</v>
      </c>
      <c r="N1098" s="416">
        <f t="shared" si="315"/>
        <v>0</v>
      </c>
      <c r="O1098" s="416">
        <f t="shared" si="315"/>
        <v>0</v>
      </c>
      <c r="P1098" s="416">
        <f t="shared" si="315"/>
        <v>0</v>
      </c>
    </row>
    <row r="1099" spans="2:16">
      <c r="D1099" s="27" t="str">
        <f t="shared" si="314"/>
        <v>3"</v>
      </c>
      <c r="F1099" s="18"/>
      <c r="G1099" s="416">
        <f>'Volume Input'!M201</f>
        <v>0</v>
      </c>
      <c r="H1099" s="416">
        <f t="shared" si="315"/>
        <v>0</v>
      </c>
      <c r="I1099" s="416">
        <f t="shared" si="315"/>
        <v>0</v>
      </c>
      <c r="J1099" s="416">
        <f t="shared" si="315"/>
        <v>0</v>
      </c>
      <c r="K1099" s="416">
        <f t="shared" si="315"/>
        <v>0</v>
      </c>
      <c r="L1099" s="416">
        <f t="shared" si="315"/>
        <v>0</v>
      </c>
      <c r="M1099" s="416">
        <f t="shared" si="315"/>
        <v>0</v>
      </c>
      <c r="N1099" s="416">
        <f t="shared" si="315"/>
        <v>0</v>
      </c>
      <c r="O1099" s="416">
        <f t="shared" si="315"/>
        <v>0</v>
      </c>
      <c r="P1099" s="416">
        <f t="shared" si="315"/>
        <v>0</v>
      </c>
    </row>
    <row r="1100" spans="2:16">
      <c r="D1100" s="27" t="str">
        <f t="shared" si="314"/>
        <v>4"</v>
      </c>
      <c r="F1100" s="18"/>
      <c r="G1100" s="416">
        <f>'Volume Input'!M202</f>
        <v>0</v>
      </c>
      <c r="H1100" s="416">
        <f t="shared" si="315"/>
        <v>0</v>
      </c>
      <c r="I1100" s="416">
        <f t="shared" si="315"/>
        <v>0</v>
      </c>
      <c r="J1100" s="416">
        <f t="shared" si="315"/>
        <v>0</v>
      </c>
      <c r="K1100" s="416">
        <f t="shared" si="315"/>
        <v>0</v>
      </c>
      <c r="L1100" s="416">
        <f t="shared" si="315"/>
        <v>0</v>
      </c>
      <c r="M1100" s="416">
        <f t="shared" si="315"/>
        <v>0</v>
      </c>
      <c r="N1100" s="416">
        <f t="shared" si="315"/>
        <v>0</v>
      </c>
      <c r="O1100" s="416">
        <f t="shared" si="315"/>
        <v>0</v>
      </c>
      <c r="P1100" s="416">
        <f t="shared" si="315"/>
        <v>0</v>
      </c>
    </row>
    <row r="1101" spans="2:16">
      <c r="D1101" s="27" t="str">
        <f t="shared" si="314"/>
        <v>6"</v>
      </c>
      <c r="F1101" s="18"/>
      <c r="G1101" s="416">
        <f>'Volume Input'!M203</f>
        <v>0</v>
      </c>
      <c r="H1101" s="416">
        <f t="shared" si="315"/>
        <v>0</v>
      </c>
      <c r="I1101" s="416">
        <f t="shared" si="315"/>
        <v>0</v>
      </c>
      <c r="J1101" s="416">
        <f t="shared" si="315"/>
        <v>0</v>
      </c>
      <c r="K1101" s="416">
        <f t="shared" si="315"/>
        <v>0</v>
      </c>
      <c r="L1101" s="416">
        <f t="shared" si="315"/>
        <v>0</v>
      </c>
      <c r="M1101" s="416">
        <f t="shared" si="315"/>
        <v>0</v>
      </c>
      <c r="N1101" s="416">
        <f t="shared" si="315"/>
        <v>0</v>
      </c>
      <c r="O1101" s="416">
        <f t="shared" si="315"/>
        <v>0</v>
      </c>
      <c r="P1101" s="416">
        <f t="shared" si="315"/>
        <v>0</v>
      </c>
    </row>
    <row r="1102" spans="2:16">
      <c r="D1102" s="27" t="str">
        <f t="shared" si="314"/>
        <v>8"</v>
      </c>
      <c r="F1102" s="18"/>
      <c r="G1102" s="416">
        <f>'Volume Input'!M204</f>
        <v>0</v>
      </c>
      <c r="H1102" s="416">
        <f t="shared" si="315"/>
        <v>0</v>
      </c>
      <c r="I1102" s="416">
        <f t="shared" si="315"/>
        <v>0</v>
      </c>
      <c r="J1102" s="416">
        <f t="shared" si="315"/>
        <v>0</v>
      </c>
      <c r="K1102" s="416">
        <f t="shared" si="315"/>
        <v>0</v>
      </c>
      <c r="L1102" s="416">
        <f t="shared" si="315"/>
        <v>0</v>
      </c>
      <c r="M1102" s="416">
        <f t="shared" si="315"/>
        <v>0</v>
      </c>
      <c r="N1102" s="416">
        <f t="shared" si="315"/>
        <v>0</v>
      </c>
      <c r="O1102" s="416">
        <f t="shared" si="315"/>
        <v>0</v>
      </c>
      <c r="P1102" s="416">
        <f t="shared" si="315"/>
        <v>0</v>
      </c>
    </row>
    <row r="1103" spans="2:16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</row>
    <row r="1104" spans="2:16">
      <c r="B1104" s="17" t="str">
        <f>'Forecast WW6'!B97</f>
        <v>Other I6</v>
      </c>
      <c r="C1104" s="33" t="s">
        <v>1</v>
      </c>
      <c r="F1104" s="18"/>
      <c r="G1104" s="30">
        <f>'Forecast WW6'!D97</f>
        <v>0</v>
      </c>
      <c r="H1104" s="30">
        <f>'Forecast WW6'!E97</f>
        <v>0</v>
      </c>
      <c r="I1104" s="30">
        <f>'Forecast WW6'!F97</f>
        <v>0</v>
      </c>
      <c r="J1104" s="30">
        <f>'Forecast WW6'!G97</f>
        <v>0</v>
      </c>
      <c r="K1104" s="30">
        <f>'Forecast WW6'!H97</f>
        <v>0</v>
      </c>
      <c r="L1104" s="30">
        <f>'Forecast WW6'!I97</f>
        <v>0</v>
      </c>
      <c r="M1104" s="30">
        <f>'Forecast WW6'!J97</f>
        <v>0</v>
      </c>
      <c r="N1104" s="30">
        <f>'Forecast WW6'!K97</f>
        <v>0</v>
      </c>
      <c r="O1104" s="30">
        <f>'Forecast WW6'!L97</f>
        <v>0</v>
      </c>
      <c r="P1104" s="30">
        <f>'Forecast WW6'!M97</f>
        <v>0</v>
      </c>
    </row>
    <row r="1105" spans="2:16">
      <c r="C1105" s="33"/>
      <c r="D1105" s="27" t="str">
        <f>D1095</f>
        <v>3/4"</v>
      </c>
      <c r="F1105" s="18"/>
      <c r="G1105" s="416">
        <f>'Volume Input'!N197</f>
        <v>0</v>
      </c>
      <c r="H1105" s="416">
        <f>G1105</f>
        <v>0</v>
      </c>
      <c r="I1105" s="416">
        <f t="shared" ref="I1105:P1105" si="316">H1105</f>
        <v>0</v>
      </c>
      <c r="J1105" s="416">
        <f t="shared" si="316"/>
        <v>0</v>
      </c>
      <c r="K1105" s="416">
        <f t="shared" si="316"/>
        <v>0</v>
      </c>
      <c r="L1105" s="416">
        <f t="shared" si="316"/>
        <v>0</v>
      </c>
      <c r="M1105" s="416">
        <f t="shared" si="316"/>
        <v>0</v>
      </c>
      <c r="N1105" s="416">
        <f t="shared" si="316"/>
        <v>0</v>
      </c>
      <c r="O1105" s="416">
        <f t="shared" si="316"/>
        <v>0</v>
      </c>
      <c r="P1105" s="416">
        <f t="shared" si="316"/>
        <v>0</v>
      </c>
    </row>
    <row r="1106" spans="2:16">
      <c r="C1106" s="33"/>
      <c r="D1106" s="27" t="str">
        <f t="shared" ref="D1106:D1112" si="317">D1096</f>
        <v>1"</v>
      </c>
      <c r="F1106" s="18"/>
      <c r="G1106" s="416">
        <f>'Volume Input'!N198</f>
        <v>0</v>
      </c>
      <c r="H1106" s="416">
        <f t="shared" ref="H1106:P1112" si="318">G1106</f>
        <v>0</v>
      </c>
      <c r="I1106" s="416">
        <f t="shared" si="318"/>
        <v>0</v>
      </c>
      <c r="J1106" s="416">
        <f t="shared" si="318"/>
        <v>0</v>
      </c>
      <c r="K1106" s="416">
        <f t="shared" si="318"/>
        <v>0</v>
      </c>
      <c r="L1106" s="416">
        <f t="shared" si="318"/>
        <v>0</v>
      </c>
      <c r="M1106" s="416">
        <f t="shared" si="318"/>
        <v>0</v>
      </c>
      <c r="N1106" s="416">
        <f t="shared" si="318"/>
        <v>0</v>
      </c>
      <c r="O1106" s="416">
        <f t="shared" si="318"/>
        <v>0</v>
      </c>
      <c r="P1106" s="416">
        <f t="shared" si="318"/>
        <v>0</v>
      </c>
    </row>
    <row r="1107" spans="2:16">
      <c r="C1107" s="33"/>
      <c r="D1107" s="27" t="str">
        <f t="shared" si="317"/>
        <v>1 1/2"</v>
      </c>
      <c r="F1107" s="18"/>
      <c r="G1107" s="416">
        <f>'Volume Input'!N199</f>
        <v>0</v>
      </c>
      <c r="H1107" s="416">
        <f t="shared" si="318"/>
        <v>0</v>
      </c>
      <c r="I1107" s="416">
        <f t="shared" si="318"/>
        <v>0</v>
      </c>
      <c r="J1107" s="416">
        <f t="shared" si="318"/>
        <v>0</v>
      </c>
      <c r="K1107" s="416">
        <f t="shared" si="318"/>
        <v>0</v>
      </c>
      <c r="L1107" s="416">
        <f t="shared" si="318"/>
        <v>0</v>
      </c>
      <c r="M1107" s="416">
        <f t="shared" si="318"/>
        <v>0</v>
      </c>
      <c r="N1107" s="416">
        <f t="shared" si="318"/>
        <v>0</v>
      </c>
      <c r="O1107" s="416">
        <f t="shared" si="318"/>
        <v>0</v>
      </c>
      <c r="P1107" s="416">
        <f t="shared" si="318"/>
        <v>0</v>
      </c>
    </row>
    <row r="1108" spans="2:16">
      <c r="C1108" s="33"/>
      <c r="D1108" s="27" t="str">
        <f t="shared" si="317"/>
        <v>2"</v>
      </c>
      <c r="F1108" s="18"/>
      <c r="G1108" s="416">
        <f>'Volume Input'!N200</f>
        <v>0</v>
      </c>
      <c r="H1108" s="416">
        <f t="shared" si="318"/>
        <v>0</v>
      </c>
      <c r="I1108" s="416">
        <f t="shared" si="318"/>
        <v>0</v>
      </c>
      <c r="J1108" s="416">
        <f t="shared" si="318"/>
        <v>0</v>
      </c>
      <c r="K1108" s="416">
        <f t="shared" si="318"/>
        <v>0</v>
      </c>
      <c r="L1108" s="416">
        <f t="shared" si="318"/>
        <v>0</v>
      </c>
      <c r="M1108" s="416">
        <f t="shared" si="318"/>
        <v>0</v>
      </c>
      <c r="N1108" s="416">
        <f t="shared" si="318"/>
        <v>0</v>
      </c>
      <c r="O1108" s="416">
        <f t="shared" si="318"/>
        <v>0</v>
      </c>
      <c r="P1108" s="416">
        <f t="shared" si="318"/>
        <v>0</v>
      </c>
    </row>
    <row r="1109" spans="2:16">
      <c r="C1109" s="33"/>
      <c r="D1109" s="27" t="str">
        <f t="shared" si="317"/>
        <v>3"</v>
      </c>
      <c r="F1109" s="18"/>
      <c r="G1109" s="416">
        <f>'Volume Input'!N201</f>
        <v>0</v>
      </c>
      <c r="H1109" s="416">
        <f t="shared" si="318"/>
        <v>0</v>
      </c>
      <c r="I1109" s="416">
        <f t="shared" si="318"/>
        <v>0</v>
      </c>
      <c r="J1109" s="416">
        <f t="shared" si="318"/>
        <v>0</v>
      </c>
      <c r="K1109" s="416">
        <f t="shared" si="318"/>
        <v>0</v>
      </c>
      <c r="L1109" s="416">
        <f t="shared" si="318"/>
        <v>0</v>
      </c>
      <c r="M1109" s="416">
        <f t="shared" si="318"/>
        <v>0</v>
      </c>
      <c r="N1109" s="416">
        <f t="shared" si="318"/>
        <v>0</v>
      </c>
      <c r="O1109" s="416">
        <f t="shared" si="318"/>
        <v>0</v>
      </c>
      <c r="P1109" s="416">
        <f t="shared" si="318"/>
        <v>0</v>
      </c>
    </row>
    <row r="1110" spans="2:16">
      <c r="C1110" s="33"/>
      <c r="D1110" s="27" t="str">
        <f t="shared" si="317"/>
        <v>4"</v>
      </c>
      <c r="F1110" s="18"/>
      <c r="G1110" s="416">
        <f>'Volume Input'!N202</f>
        <v>0</v>
      </c>
      <c r="H1110" s="416">
        <f t="shared" si="318"/>
        <v>0</v>
      </c>
      <c r="I1110" s="416">
        <f t="shared" si="318"/>
        <v>0</v>
      </c>
      <c r="J1110" s="416">
        <f t="shared" si="318"/>
        <v>0</v>
      </c>
      <c r="K1110" s="416">
        <f t="shared" si="318"/>
        <v>0</v>
      </c>
      <c r="L1110" s="416">
        <f t="shared" si="318"/>
        <v>0</v>
      </c>
      <c r="M1110" s="416">
        <f t="shared" si="318"/>
        <v>0</v>
      </c>
      <c r="N1110" s="416">
        <f t="shared" si="318"/>
        <v>0</v>
      </c>
      <c r="O1110" s="416">
        <f t="shared" si="318"/>
        <v>0</v>
      </c>
      <c r="P1110" s="416">
        <f t="shared" si="318"/>
        <v>0</v>
      </c>
    </row>
    <row r="1111" spans="2:16">
      <c r="C1111" s="33"/>
      <c r="D1111" s="27" t="str">
        <f t="shared" si="317"/>
        <v>6"</v>
      </c>
      <c r="F1111" s="18"/>
      <c r="G1111" s="416">
        <f>'Volume Input'!N203</f>
        <v>0</v>
      </c>
      <c r="H1111" s="416">
        <f t="shared" si="318"/>
        <v>0</v>
      </c>
      <c r="I1111" s="416">
        <f t="shared" si="318"/>
        <v>0</v>
      </c>
      <c r="J1111" s="416">
        <f t="shared" si="318"/>
        <v>0</v>
      </c>
      <c r="K1111" s="416">
        <f t="shared" si="318"/>
        <v>0</v>
      </c>
      <c r="L1111" s="416">
        <f t="shared" si="318"/>
        <v>0</v>
      </c>
      <c r="M1111" s="416">
        <f t="shared" si="318"/>
        <v>0</v>
      </c>
      <c r="N1111" s="416">
        <f t="shared" si="318"/>
        <v>0</v>
      </c>
      <c r="O1111" s="416">
        <f t="shared" si="318"/>
        <v>0</v>
      </c>
      <c r="P1111" s="416">
        <f t="shared" si="318"/>
        <v>0</v>
      </c>
    </row>
    <row r="1112" spans="2:16">
      <c r="C1112" s="33"/>
      <c r="D1112" s="27" t="str">
        <f t="shared" si="317"/>
        <v>8"</v>
      </c>
      <c r="F1112" s="18"/>
      <c r="G1112" s="416">
        <f>'Volume Input'!N204</f>
        <v>0</v>
      </c>
      <c r="H1112" s="416">
        <f t="shared" si="318"/>
        <v>0</v>
      </c>
      <c r="I1112" s="416">
        <f t="shared" si="318"/>
        <v>0</v>
      </c>
      <c r="J1112" s="416">
        <f t="shared" si="318"/>
        <v>0</v>
      </c>
      <c r="K1112" s="416">
        <f t="shared" si="318"/>
        <v>0</v>
      </c>
      <c r="L1112" s="416">
        <f t="shared" si="318"/>
        <v>0</v>
      </c>
      <c r="M1112" s="416">
        <f t="shared" si="318"/>
        <v>0</v>
      </c>
      <c r="N1112" s="416">
        <f t="shared" si="318"/>
        <v>0</v>
      </c>
      <c r="O1112" s="416">
        <f t="shared" si="318"/>
        <v>0</v>
      </c>
      <c r="P1112" s="416">
        <f t="shared" si="318"/>
        <v>0</v>
      </c>
    </row>
    <row r="1113" spans="2:16">
      <c r="C1113" s="33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</row>
    <row r="1114" spans="2:16">
      <c r="B1114" s="17" t="str">
        <f>'Forecast WW6'!B98</f>
        <v>Other I7</v>
      </c>
      <c r="C1114" s="33" t="s">
        <v>1</v>
      </c>
      <c r="F1114" s="18"/>
      <c r="G1114" s="30">
        <f>'Forecast WW6'!D98</f>
        <v>0</v>
      </c>
      <c r="H1114" s="30">
        <f>'Forecast WW6'!E98</f>
        <v>0</v>
      </c>
      <c r="I1114" s="30">
        <f>'Forecast WW6'!F98</f>
        <v>0</v>
      </c>
      <c r="J1114" s="30">
        <f>'Forecast WW6'!G98</f>
        <v>0</v>
      </c>
      <c r="K1114" s="30">
        <f>'Forecast WW6'!H98</f>
        <v>0</v>
      </c>
      <c r="L1114" s="30">
        <f>'Forecast WW6'!I98</f>
        <v>0</v>
      </c>
      <c r="M1114" s="30">
        <f>'Forecast WW6'!J98</f>
        <v>0</v>
      </c>
      <c r="N1114" s="30">
        <f>'Forecast WW6'!K98</f>
        <v>0</v>
      </c>
      <c r="O1114" s="30">
        <f>'Forecast WW6'!L98</f>
        <v>0</v>
      </c>
      <c r="P1114" s="30">
        <f>'Forecast WW6'!M98</f>
        <v>0</v>
      </c>
    </row>
    <row r="1115" spans="2:16">
      <c r="D1115" s="27" t="str">
        <f>D1105</f>
        <v>3/4"</v>
      </c>
      <c r="F1115" s="18"/>
      <c r="G1115" s="416">
        <f>'Volume Input'!O197</f>
        <v>0</v>
      </c>
      <c r="H1115" s="416">
        <f>G1115</f>
        <v>0</v>
      </c>
      <c r="I1115" s="416">
        <f t="shared" ref="I1115:P1115" si="319">H1115</f>
        <v>0</v>
      </c>
      <c r="J1115" s="416">
        <f t="shared" si="319"/>
        <v>0</v>
      </c>
      <c r="K1115" s="416">
        <f t="shared" si="319"/>
        <v>0</v>
      </c>
      <c r="L1115" s="416">
        <f t="shared" si="319"/>
        <v>0</v>
      </c>
      <c r="M1115" s="416">
        <f t="shared" si="319"/>
        <v>0</v>
      </c>
      <c r="N1115" s="416">
        <f t="shared" si="319"/>
        <v>0</v>
      </c>
      <c r="O1115" s="416">
        <f t="shared" si="319"/>
        <v>0</v>
      </c>
      <c r="P1115" s="416">
        <f t="shared" si="319"/>
        <v>0</v>
      </c>
    </row>
    <row r="1116" spans="2:16">
      <c r="D1116" s="27" t="str">
        <f t="shared" ref="D1116:D1122" si="320">D1106</f>
        <v>1"</v>
      </c>
      <c r="F1116" s="18"/>
      <c r="G1116" s="416">
        <f>'Volume Input'!O198</f>
        <v>0</v>
      </c>
      <c r="H1116" s="416">
        <f t="shared" ref="H1116:P1122" si="321">G1116</f>
        <v>0</v>
      </c>
      <c r="I1116" s="416">
        <f t="shared" si="321"/>
        <v>0</v>
      </c>
      <c r="J1116" s="416">
        <f t="shared" si="321"/>
        <v>0</v>
      </c>
      <c r="K1116" s="416">
        <f t="shared" si="321"/>
        <v>0</v>
      </c>
      <c r="L1116" s="416">
        <f t="shared" si="321"/>
        <v>0</v>
      </c>
      <c r="M1116" s="416">
        <f t="shared" si="321"/>
        <v>0</v>
      </c>
      <c r="N1116" s="416">
        <f t="shared" si="321"/>
        <v>0</v>
      </c>
      <c r="O1116" s="416">
        <f t="shared" si="321"/>
        <v>0</v>
      </c>
      <c r="P1116" s="416">
        <f t="shared" si="321"/>
        <v>0</v>
      </c>
    </row>
    <row r="1117" spans="2:16">
      <c r="D1117" s="27" t="str">
        <f t="shared" si="320"/>
        <v>1 1/2"</v>
      </c>
      <c r="F1117" s="18"/>
      <c r="G1117" s="416">
        <f>'Volume Input'!O199</f>
        <v>0</v>
      </c>
      <c r="H1117" s="416">
        <f t="shared" si="321"/>
        <v>0</v>
      </c>
      <c r="I1117" s="416">
        <f t="shared" si="321"/>
        <v>0</v>
      </c>
      <c r="J1117" s="416">
        <f t="shared" si="321"/>
        <v>0</v>
      </c>
      <c r="K1117" s="416">
        <f t="shared" si="321"/>
        <v>0</v>
      </c>
      <c r="L1117" s="416">
        <f t="shared" si="321"/>
        <v>0</v>
      </c>
      <c r="M1117" s="416">
        <f t="shared" si="321"/>
        <v>0</v>
      </c>
      <c r="N1117" s="416">
        <f t="shared" si="321"/>
        <v>0</v>
      </c>
      <c r="O1117" s="416">
        <f t="shared" si="321"/>
        <v>0</v>
      </c>
      <c r="P1117" s="416">
        <f t="shared" si="321"/>
        <v>0</v>
      </c>
    </row>
    <row r="1118" spans="2:16">
      <c r="D1118" s="27" t="str">
        <f t="shared" si="320"/>
        <v>2"</v>
      </c>
      <c r="F1118" s="18"/>
      <c r="G1118" s="416">
        <f>'Volume Input'!O200</f>
        <v>0</v>
      </c>
      <c r="H1118" s="416">
        <f t="shared" si="321"/>
        <v>0</v>
      </c>
      <c r="I1118" s="416">
        <f t="shared" si="321"/>
        <v>0</v>
      </c>
      <c r="J1118" s="416">
        <f t="shared" si="321"/>
        <v>0</v>
      </c>
      <c r="K1118" s="416">
        <f t="shared" si="321"/>
        <v>0</v>
      </c>
      <c r="L1118" s="416">
        <f t="shared" si="321"/>
        <v>0</v>
      </c>
      <c r="M1118" s="416">
        <f t="shared" si="321"/>
        <v>0</v>
      </c>
      <c r="N1118" s="416">
        <f t="shared" si="321"/>
        <v>0</v>
      </c>
      <c r="O1118" s="416">
        <f t="shared" si="321"/>
        <v>0</v>
      </c>
      <c r="P1118" s="416">
        <f t="shared" si="321"/>
        <v>0</v>
      </c>
    </row>
    <row r="1119" spans="2:16">
      <c r="D1119" s="27" t="str">
        <f t="shared" si="320"/>
        <v>3"</v>
      </c>
      <c r="F1119" s="18"/>
      <c r="G1119" s="416">
        <f>'Volume Input'!O201</f>
        <v>0</v>
      </c>
      <c r="H1119" s="416">
        <f t="shared" si="321"/>
        <v>0</v>
      </c>
      <c r="I1119" s="416">
        <f t="shared" si="321"/>
        <v>0</v>
      </c>
      <c r="J1119" s="416">
        <f t="shared" si="321"/>
        <v>0</v>
      </c>
      <c r="K1119" s="416">
        <f t="shared" si="321"/>
        <v>0</v>
      </c>
      <c r="L1119" s="416">
        <f t="shared" si="321"/>
        <v>0</v>
      </c>
      <c r="M1119" s="416">
        <f t="shared" si="321"/>
        <v>0</v>
      </c>
      <c r="N1119" s="416">
        <f t="shared" si="321"/>
        <v>0</v>
      </c>
      <c r="O1119" s="416">
        <f t="shared" si="321"/>
        <v>0</v>
      </c>
      <c r="P1119" s="416">
        <f t="shared" si="321"/>
        <v>0</v>
      </c>
    </row>
    <row r="1120" spans="2:16">
      <c r="D1120" s="27" t="str">
        <f t="shared" si="320"/>
        <v>4"</v>
      </c>
      <c r="F1120" s="18"/>
      <c r="G1120" s="416">
        <f>'Volume Input'!O202</f>
        <v>0</v>
      </c>
      <c r="H1120" s="416">
        <f t="shared" si="321"/>
        <v>0</v>
      </c>
      <c r="I1120" s="416">
        <f t="shared" si="321"/>
        <v>0</v>
      </c>
      <c r="J1120" s="416">
        <f t="shared" si="321"/>
        <v>0</v>
      </c>
      <c r="K1120" s="416">
        <f t="shared" si="321"/>
        <v>0</v>
      </c>
      <c r="L1120" s="416">
        <f t="shared" si="321"/>
        <v>0</v>
      </c>
      <c r="M1120" s="416">
        <f t="shared" si="321"/>
        <v>0</v>
      </c>
      <c r="N1120" s="416">
        <f t="shared" si="321"/>
        <v>0</v>
      </c>
      <c r="O1120" s="416">
        <f t="shared" si="321"/>
        <v>0</v>
      </c>
      <c r="P1120" s="416">
        <f t="shared" si="321"/>
        <v>0</v>
      </c>
    </row>
    <row r="1121" spans="2:16">
      <c r="D1121" s="27" t="str">
        <f t="shared" si="320"/>
        <v>6"</v>
      </c>
      <c r="F1121" s="18"/>
      <c r="G1121" s="416">
        <f>'Volume Input'!O203</f>
        <v>0</v>
      </c>
      <c r="H1121" s="416">
        <f t="shared" si="321"/>
        <v>0</v>
      </c>
      <c r="I1121" s="416">
        <f t="shared" si="321"/>
        <v>0</v>
      </c>
      <c r="J1121" s="416">
        <f t="shared" si="321"/>
        <v>0</v>
      </c>
      <c r="K1121" s="416">
        <f t="shared" si="321"/>
        <v>0</v>
      </c>
      <c r="L1121" s="416">
        <f t="shared" si="321"/>
        <v>0</v>
      </c>
      <c r="M1121" s="416">
        <f t="shared" si="321"/>
        <v>0</v>
      </c>
      <c r="N1121" s="416">
        <f t="shared" si="321"/>
        <v>0</v>
      </c>
      <c r="O1121" s="416">
        <f t="shared" si="321"/>
        <v>0</v>
      </c>
      <c r="P1121" s="416">
        <f t="shared" si="321"/>
        <v>0</v>
      </c>
    </row>
    <row r="1122" spans="2:16">
      <c r="D1122" s="27" t="str">
        <f t="shared" si="320"/>
        <v>8"</v>
      </c>
      <c r="F1122" s="18"/>
      <c r="G1122" s="416">
        <f>'Volume Input'!O204</f>
        <v>0</v>
      </c>
      <c r="H1122" s="416">
        <f t="shared" si="321"/>
        <v>0</v>
      </c>
      <c r="I1122" s="416">
        <f t="shared" si="321"/>
        <v>0</v>
      </c>
      <c r="J1122" s="416">
        <f t="shared" si="321"/>
        <v>0</v>
      </c>
      <c r="K1122" s="416">
        <f t="shared" si="321"/>
        <v>0</v>
      </c>
      <c r="L1122" s="416">
        <f t="shared" si="321"/>
        <v>0</v>
      </c>
      <c r="M1122" s="416">
        <f t="shared" si="321"/>
        <v>0</v>
      </c>
      <c r="N1122" s="416">
        <f t="shared" si="321"/>
        <v>0</v>
      </c>
      <c r="O1122" s="416">
        <f t="shared" si="321"/>
        <v>0</v>
      </c>
      <c r="P1122" s="416">
        <f t="shared" si="321"/>
        <v>0</v>
      </c>
    </row>
    <row r="1123" spans="2:16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</row>
    <row r="1124" spans="2:16">
      <c r="B1124" s="17" t="str">
        <f>'Forecast WW6'!B99</f>
        <v>Other I8</v>
      </c>
      <c r="C1124" s="33" t="s">
        <v>1</v>
      </c>
      <c r="F1124" s="18"/>
      <c r="G1124" s="18">
        <f>'Forecast WW6'!D99</f>
        <v>0</v>
      </c>
      <c r="H1124" s="18">
        <f>'Forecast WW6'!E99</f>
        <v>0</v>
      </c>
      <c r="I1124" s="18">
        <f>'Forecast WW6'!F99</f>
        <v>0</v>
      </c>
      <c r="J1124" s="18">
        <f>'Forecast WW6'!G99</f>
        <v>0</v>
      </c>
      <c r="K1124" s="18">
        <f>'Forecast WW6'!H99</f>
        <v>0</v>
      </c>
      <c r="L1124" s="18">
        <f>'Forecast WW6'!I99</f>
        <v>0</v>
      </c>
      <c r="M1124" s="18">
        <f>'Forecast WW6'!J99</f>
        <v>0</v>
      </c>
      <c r="N1124" s="18">
        <f>'Forecast WW6'!K99</f>
        <v>0</v>
      </c>
      <c r="O1124" s="18">
        <f>'Forecast WW6'!L99</f>
        <v>0</v>
      </c>
      <c r="P1124" s="18">
        <f>'Forecast WW6'!M99</f>
        <v>0</v>
      </c>
    </row>
    <row r="1125" spans="2:16">
      <c r="D1125" s="27" t="str">
        <f>D1115</f>
        <v>3/4"</v>
      </c>
      <c r="F1125" s="18"/>
      <c r="G1125" s="416">
        <f>'Volume Input'!P197</f>
        <v>0</v>
      </c>
      <c r="H1125" s="416">
        <f>G1125</f>
        <v>0</v>
      </c>
      <c r="I1125" s="416">
        <f t="shared" ref="I1125:P1125" si="322">H1125</f>
        <v>0</v>
      </c>
      <c r="J1125" s="416">
        <f t="shared" si="322"/>
        <v>0</v>
      </c>
      <c r="K1125" s="416">
        <f t="shared" si="322"/>
        <v>0</v>
      </c>
      <c r="L1125" s="416">
        <f t="shared" si="322"/>
        <v>0</v>
      </c>
      <c r="M1125" s="416">
        <f t="shared" si="322"/>
        <v>0</v>
      </c>
      <c r="N1125" s="416">
        <f t="shared" si="322"/>
        <v>0</v>
      </c>
      <c r="O1125" s="416">
        <f t="shared" si="322"/>
        <v>0</v>
      </c>
      <c r="P1125" s="416">
        <f t="shared" si="322"/>
        <v>0</v>
      </c>
    </row>
    <row r="1126" spans="2:16">
      <c r="D1126" s="27" t="str">
        <f t="shared" ref="D1126:D1132" si="323">D1116</f>
        <v>1"</v>
      </c>
      <c r="F1126" s="18"/>
      <c r="G1126" s="416">
        <f>'Volume Input'!P198</f>
        <v>0</v>
      </c>
      <c r="H1126" s="416">
        <f t="shared" ref="H1126:P1132" si="324">G1126</f>
        <v>0</v>
      </c>
      <c r="I1126" s="416">
        <f t="shared" si="324"/>
        <v>0</v>
      </c>
      <c r="J1126" s="416">
        <f t="shared" si="324"/>
        <v>0</v>
      </c>
      <c r="K1126" s="416">
        <f t="shared" si="324"/>
        <v>0</v>
      </c>
      <c r="L1126" s="416">
        <f t="shared" si="324"/>
        <v>0</v>
      </c>
      <c r="M1126" s="416">
        <f t="shared" si="324"/>
        <v>0</v>
      </c>
      <c r="N1126" s="416">
        <f t="shared" si="324"/>
        <v>0</v>
      </c>
      <c r="O1126" s="416">
        <f t="shared" si="324"/>
        <v>0</v>
      </c>
      <c r="P1126" s="416">
        <f t="shared" si="324"/>
        <v>0</v>
      </c>
    </row>
    <row r="1127" spans="2:16">
      <c r="D1127" s="27" t="str">
        <f t="shared" si="323"/>
        <v>1 1/2"</v>
      </c>
      <c r="F1127" s="18"/>
      <c r="G1127" s="416">
        <f>'Volume Input'!P199</f>
        <v>0</v>
      </c>
      <c r="H1127" s="416">
        <f t="shared" si="324"/>
        <v>0</v>
      </c>
      <c r="I1127" s="416">
        <f t="shared" si="324"/>
        <v>0</v>
      </c>
      <c r="J1127" s="416">
        <f t="shared" si="324"/>
        <v>0</v>
      </c>
      <c r="K1127" s="416">
        <f t="shared" si="324"/>
        <v>0</v>
      </c>
      <c r="L1127" s="416">
        <f t="shared" si="324"/>
        <v>0</v>
      </c>
      <c r="M1127" s="416">
        <f t="shared" si="324"/>
        <v>0</v>
      </c>
      <c r="N1127" s="416">
        <f t="shared" si="324"/>
        <v>0</v>
      </c>
      <c r="O1127" s="416">
        <f t="shared" si="324"/>
        <v>0</v>
      </c>
      <c r="P1127" s="416">
        <f t="shared" si="324"/>
        <v>0</v>
      </c>
    </row>
    <row r="1128" spans="2:16">
      <c r="D1128" s="27" t="str">
        <f t="shared" si="323"/>
        <v>2"</v>
      </c>
      <c r="F1128" s="18"/>
      <c r="G1128" s="416">
        <f>'Volume Input'!P200</f>
        <v>0</v>
      </c>
      <c r="H1128" s="416">
        <f t="shared" si="324"/>
        <v>0</v>
      </c>
      <c r="I1128" s="416">
        <f t="shared" si="324"/>
        <v>0</v>
      </c>
      <c r="J1128" s="416">
        <f t="shared" si="324"/>
        <v>0</v>
      </c>
      <c r="K1128" s="416">
        <f t="shared" si="324"/>
        <v>0</v>
      </c>
      <c r="L1128" s="416">
        <f t="shared" si="324"/>
        <v>0</v>
      </c>
      <c r="M1128" s="416">
        <f t="shared" si="324"/>
        <v>0</v>
      </c>
      <c r="N1128" s="416">
        <f t="shared" si="324"/>
        <v>0</v>
      </c>
      <c r="O1128" s="416">
        <f t="shared" si="324"/>
        <v>0</v>
      </c>
      <c r="P1128" s="416">
        <f t="shared" si="324"/>
        <v>0</v>
      </c>
    </row>
    <row r="1129" spans="2:16">
      <c r="D1129" s="27" t="str">
        <f t="shared" si="323"/>
        <v>3"</v>
      </c>
      <c r="F1129" s="18"/>
      <c r="G1129" s="416">
        <f>'Volume Input'!P201</f>
        <v>0</v>
      </c>
      <c r="H1129" s="416">
        <f t="shared" si="324"/>
        <v>0</v>
      </c>
      <c r="I1129" s="416">
        <f t="shared" si="324"/>
        <v>0</v>
      </c>
      <c r="J1129" s="416">
        <f t="shared" si="324"/>
        <v>0</v>
      </c>
      <c r="K1129" s="416">
        <f t="shared" si="324"/>
        <v>0</v>
      </c>
      <c r="L1129" s="416">
        <f t="shared" si="324"/>
        <v>0</v>
      </c>
      <c r="M1129" s="416">
        <f t="shared" si="324"/>
        <v>0</v>
      </c>
      <c r="N1129" s="416">
        <f t="shared" si="324"/>
        <v>0</v>
      </c>
      <c r="O1129" s="416">
        <f t="shared" si="324"/>
        <v>0</v>
      </c>
      <c r="P1129" s="416">
        <f t="shared" si="324"/>
        <v>0</v>
      </c>
    </row>
    <row r="1130" spans="2:16">
      <c r="D1130" s="27" t="str">
        <f t="shared" si="323"/>
        <v>4"</v>
      </c>
      <c r="F1130" s="18"/>
      <c r="G1130" s="416">
        <f>'Volume Input'!P202</f>
        <v>0</v>
      </c>
      <c r="H1130" s="416">
        <f t="shared" si="324"/>
        <v>0</v>
      </c>
      <c r="I1130" s="416">
        <f t="shared" si="324"/>
        <v>0</v>
      </c>
      <c r="J1130" s="416">
        <f t="shared" si="324"/>
        <v>0</v>
      </c>
      <c r="K1130" s="416">
        <f t="shared" si="324"/>
        <v>0</v>
      </c>
      <c r="L1130" s="416">
        <f t="shared" si="324"/>
        <v>0</v>
      </c>
      <c r="M1130" s="416">
        <f t="shared" si="324"/>
        <v>0</v>
      </c>
      <c r="N1130" s="416">
        <f t="shared" si="324"/>
        <v>0</v>
      </c>
      <c r="O1130" s="416">
        <f t="shared" si="324"/>
        <v>0</v>
      </c>
      <c r="P1130" s="416">
        <f t="shared" si="324"/>
        <v>0</v>
      </c>
    </row>
    <row r="1131" spans="2:16">
      <c r="D1131" s="27" t="str">
        <f t="shared" si="323"/>
        <v>6"</v>
      </c>
      <c r="F1131" s="18"/>
      <c r="G1131" s="416">
        <f>'Volume Input'!P203</f>
        <v>0</v>
      </c>
      <c r="H1131" s="416">
        <f t="shared" si="324"/>
        <v>0</v>
      </c>
      <c r="I1131" s="416">
        <f t="shared" si="324"/>
        <v>0</v>
      </c>
      <c r="J1131" s="416">
        <f t="shared" si="324"/>
        <v>0</v>
      </c>
      <c r="K1131" s="416">
        <f t="shared" si="324"/>
        <v>0</v>
      </c>
      <c r="L1131" s="416">
        <f t="shared" si="324"/>
        <v>0</v>
      </c>
      <c r="M1131" s="416">
        <f t="shared" si="324"/>
        <v>0</v>
      </c>
      <c r="N1131" s="416">
        <f t="shared" si="324"/>
        <v>0</v>
      </c>
      <c r="O1131" s="416">
        <f t="shared" si="324"/>
        <v>0</v>
      </c>
      <c r="P1131" s="416">
        <f t="shared" si="324"/>
        <v>0</v>
      </c>
    </row>
    <row r="1132" spans="2:16">
      <c r="D1132" s="27" t="str">
        <f t="shared" si="323"/>
        <v>8"</v>
      </c>
      <c r="F1132" s="18"/>
      <c r="G1132" s="416">
        <f>'Volume Input'!P204</f>
        <v>0</v>
      </c>
      <c r="H1132" s="416">
        <f t="shared" si="324"/>
        <v>0</v>
      </c>
      <c r="I1132" s="416">
        <f t="shared" si="324"/>
        <v>0</v>
      </c>
      <c r="J1132" s="416">
        <f t="shared" si="324"/>
        <v>0</v>
      </c>
      <c r="K1132" s="416">
        <f t="shared" si="324"/>
        <v>0</v>
      </c>
      <c r="L1132" s="416">
        <f t="shared" si="324"/>
        <v>0</v>
      </c>
      <c r="M1132" s="416">
        <f t="shared" si="324"/>
        <v>0</v>
      </c>
      <c r="N1132" s="416">
        <f t="shared" si="324"/>
        <v>0</v>
      </c>
      <c r="O1132" s="416">
        <f t="shared" si="324"/>
        <v>0</v>
      </c>
      <c r="P1132" s="416">
        <f t="shared" si="324"/>
        <v>0</v>
      </c>
    </row>
    <row r="1133" spans="2:16" ht="12">
      <c r="F1133" s="18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</row>
    <row r="1134" spans="2:16">
      <c r="B1134" s="29" t="s">
        <v>280</v>
      </c>
      <c r="F1134" s="18"/>
      <c r="G1134" s="30">
        <f>'Forecast WW6'!D107</f>
        <v>52266</v>
      </c>
      <c r="H1134" s="30">
        <f>'Forecast WW6'!E107</f>
        <v>63973.584000000003</v>
      </c>
      <c r="I1134" s="30">
        <f>'Forecast WW6'!F107</f>
        <v>76870.65853439999</v>
      </c>
      <c r="J1134" s="30">
        <f>'Forecast WW6'!G107</f>
        <v>85480.172290252798</v>
      </c>
      <c r="K1134" s="30">
        <f>'Forecast WW6'!H107</f>
        <v>94096.57365711029</v>
      </c>
      <c r="L1134" s="30">
        <f>'Forecast WW6'!I107</f>
        <v>102527.62665678737</v>
      </c>
      <c r="M1134" s="30">
        <f>'Forecast WW6'!J107</f>
        <v>110565.7925866795</v>
      </c>
      <c r="N1134" s="30">
        <f>'Forecast WW6'!K107</f>
        <v>117995.81384850436</v>
      </c>
      <c r="O1134" s="30">
        <f>'Forecast WW6'!L107</f>
        <v>124603.57942402059</v>
      </c>
      <c r="P1134" s="30">
        <f>'Forecast WW6'!M107</f>
        <v>131581.37987176573</v>
      </c>
    </row>
    <row r="1135" spans="2:16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</row>
    <row r="1136" spans="2:16">
      <c r="B1136" s="29" t="s">
        <v>282</v>
      </c>
    </row>
    <row r="1137" spans="2:16">
      <c r="G1137" s="417">
        <f t="shared" ref="G1137:P1137" si="325">G5</f>
        <v>2018</v>
      </c>
      <c r="H1137" s="417">
        <f t="shared" si="325"/>
        <v>2019</v>
      </c>
      <c r="I1137" s="417">
        <f t="shared" si="325"/>
        <v>2020</v>
      </c>
      <c r="J1137" s="417">
        <f t="shared" si="325"/>
        <v>2021</v>
      </c>
      <c r="K1137" s="417">
        <f t="shared" si="325"/>
        <v>2022</v>
      </c>
      <c r="L1137" s="417">
        <f t="shared" si="325"/>
        <v>2023</v>
      </c>
      <c r="M1137" s="417">
        <f t="shared" si="325"/>
        <v>2024</v>
      </c>
      <c r="N1137" s="417">
        <f t="shared" si="325"/>
        <v>2025</v>
      </c>
      <c r="O1137" s="417">
        <f t="shared" si="325"/>
        <v>2026</v>
      </c>
      <c r="P1137" s="417">
        <f t="shared" si="325"/>
        <v>2027</v>
      </c>
    </row>
    <row r="1138" spans="2:16">
      <c r="B1138" s="251" t="str">
        <f t="shared" ref="B1138:C1146" si="326">B51</f>
        <v>Residential Inside</v>
      </c>
    </row>
    <row r="1139" spans="2:16">
      <c r="B1139" s="17" t="str">
        <f t="shared" si="326"/>
        <v>Base Charge</v>
      </c>
      <c r="C1139" s="17" t="str">
        <f t="shared" si="326"/>
        <v>3/4"</v>
      </c>
      <c r="G1139" s="24">
        <f t="shared" ref="G1139:P1146" si="327">((G52*G$789*G790)*((12-G$14)/12)+((F52*G$789*G790)*((G$14)/12)))</f>
        <v>649785.95241864549</v>
      </c>
      <c r="H1139" s="24">
        <f t="shared" si="327"/>
        <v>817601.17721348861</v>
      </c>
      <c r="I1139" s="24">
        <f t="shared" si="327"/>
        <v>1016584.4494489012</v>
      </c>
      <c r="J1139" s="24">
        <f t="shared" si="327"/>
        <v>1164147.0590610367</v>
      </c>
      <c r="K1139" s="24">
        <f t="shared" si="327"/>
        <v>1319723.3928163706</v>
      </c>
      <c r="L1139" s="24">
        <f t="shared" si="327"/>
        <v>1480893.5976224928</v>
      </c>
      <c r="M1139" s="24">
        <f t="shared" si="327"/>
        <v>1633943.6872392311</v>
      </c>
      <c r="N1139" s="24">
        <f t="shared" si="327"/>
        <v>1778420.8538548148</v>
      </c>
      <c r="O1139" s="24">
        <f t="shared" si="327"/>
        <v>1915392.4062926827</v>
      </c>
      <c r="P1139" s="24">
        <f t="shared" si="327"/>
        <v>2062913.3211812738</v>
      </c>
    </row>
    <row r="1140" spans="2:16">
      <c r="B1140" s="17" t="str">
        <f t="shared" si="326"/>
        <v>Base Charge</v>
      </c>
      <c r="C1140" s="17" t="str">
        <f t="shared" si="326"/>
        <v>1"</v>
      </c>
      <c r="G1140" s="24">
        <f t="shared" si="327"/>
        <v>577883.28849604214</v>
      </c>
      <c r="H1140" s="24">
        <f t="shared" si="327"/>
        <v>717705.92983469274</v>
      </c>
      <c r="I1140" s="24">
        <f t="shared" si="327"/>
        <v>892377.24685504055</v>
      </c>
      <c r="J1140" s="24">
        <f t="shared" si="327"/>
        <v>1021910.524071516</v>
      </c>
      <c r="K1140" s="24">
        <f t="shared" si="327"/>
        <v>1158478.4014059058</v>
      </c>
      <c r="L1140" s="24">
        <f t="shared" si="327"/>
        <v>1299956.6855936274</v>
      </c>
      <c r="M1140" s="24">
        <f t="shared" si="327"/>
        <v>1434306.9775709859</v>
      </c>
      <c r="N1140" s="24">
        <f t="shared" si="327"/>
        <v>1561131.7939920169</v>
      </c>
      <c r="O1140" s="24">
        <f t="shared" si="327"/>
        <v>1681368.0389279169</v>
      </c>
      <c r="P1140" s="24">
        <f t="shared" si="327"/>
        <v>1810864.7157196808</v>
      </c>
    </row>
    <row r="1141" spans="2:16">
      <c r="B1141" s="17" t="str">
        <f t="shared" si="326"/>
        <v>Base Charge</v>
      </c>
      <c r="C1141" s="17" t="str">
        <f t="shared" si="326"/>
        <v>1 1/2"</v>
      </c>
      <c r="G1141" s="24">
        <f t="shared" si="327"/>
        <v>989.2297977132805</v>
      </c>
      <c r="H1141" s="24">
        <f t="shared" si="327"/>
        <v>1228.5804173983438</v>
      </c>
      <c r="I1141" s="24">
        <f t="shared" si="327"/>
        <v>1527.5855539753886</v>
      </c>
      <c r="J1141" s="24">
        <f t="shared" si="327"/>
        <v>1749.3226766242813</v>
      </c>
      <c r="K1141" s="24">
        <f t="shared" si="327"/>
        <v>1983.1017395579481</v>
      </c>
      <c r="L1141" s="24">
        <f t="shared" si="327"/>
        <v>2225.2865149856607</v>
      </c>
      <c r="M1141" s="24">
        <f t="shared" si="327"/>
        <v>2455.2694800604377</v>
      </c>
      <c r="N1141" s="24">
        <f t="shared" si="327"/>
        <v>2672.3702164733395</v>
      </c>
      <c r="O1141" s="24">
        <f t="shared" si="327"/>
        <v>2878.1925315039275</v>
      </c>
      <c r="P1141" s="24">
        <f t="shared" si="327"/>
        <v>3099.8670009640982</v>
      </c>
    </row>
    <row r="1142" spans="2:16">
      <c r="B1142" s="17" t="str">
        <f t="shared" si="326"/>
        <v>Base Charge</v>
      </c>
      <c r="C1142" s="17" t="str">
        <f t="shared" si="326"/>
        <v>2"</v>
      </c>
      <c r="G1142" s="24">
        <f t="shared" si="327"/>
        <v>4748.2268073878631</v>
      </c>
      <c r="H1142" s="24">
        <f t="shared" si="327"/>
        <v>5897.0913395528314</v>
      </c>
      <c r="I1142" s="24">
        <f t="shared" si="327"/>
        <v>7332.2929563295347</v>
      </c>
      <c r="J1142" s="24">
        <f t="shared" si="327"/>
        <v>8396.6140598671809</v>
      </c>
      <c r="K1142" s="24">
        <f t="shared" si="327"/>
        <v>9518.7355489222318</v>
      </c>
      <c r="L1142" s="24">
        <f t="shared" si="327"/>
        <v>10681.203810275974</v>
      </c>
      <c r="M1142" s="24">
        <f t="shared" si="327"/>
        <v>11785.104322103372</v>
      </c>
      <c r="N1142" s="24">
        <f t="shared" si="327"/>
        <v>12827.171128948759</v>
      </c>
      <c r="O1142" s="24">
        <f t="shared" si="327"/>
        <v>13815.102382178284</v>
      </c>
      <c r="P1142" s="24">
        <f t="shared" si="327"/>
        <v>14879.122755237589</v>
      </c>
    </row>
    <row r="1143" spans="2:16">
      <c r="B1143" s="17" t="str">
        <f t="shared" si="326"/>
        <v>Base Charge</v>
      </c>
      <c r="C1143" s="17" t="str">
        <f t="shared" si="326"/>
        <v>3"</v>
      </c>
      <c r="G1143" s="24">
        <f t="shared" si="327"/>
        <v>0</v>
      </c>
      <c r="H1143" s="24">
        <f t="shared" si="327"/>
        <v>0</v>
      </c>
      <c r="I1143" s="24">
        <f t="shared" si="327"/>
        <v>0</v>
      </c>
      <c r="J1143" s="24">
        <f t="shared" si="327"/>
        <v>0</v>
      </c>
      <c r="K1143" s="24">
        <f t="shared" si="327"/>
        <v>0</v>
      </c>
      <c r="L1143" s="24">
        <f t="shared" si="327"/>
        <v>0</v>
      </c>
      <c r="M1143" s="24">
        <f t="shared" si="327"/>
        <v>0</v>
      </c>
      <c r="N1143" s="24">
        <f t="shared" si="327"/>
        <v>0</v>
      </c>
      <c r="O1143" s="24">
        <f t="shared" si="327"/>
        <v>0</v>
      </c>
      <c r="P1143" s="24">
        <f t="shared" si="327"/>
        <v>0</v>
      </c>
    </row>
    <row r="1144" spans="2:16">
      <c r="B1144" s="17" t="str">
        <f t="shared" si="326"/>
        <v>Base Charge</v>
      </c>
      <c r="C1144" s="17" t="str">
        <f t="shared" si="326"/>
        <v>4"</v>
      </c>
      <c r="G1144" s="24">
        <f t="shared" si="327"/>
        <v>0</v>
      </c>
      <c r="H1144" s="24">
        <f t="shared" si="327"/>
        <v>0</v>
      </c>
      <c r="I1144" s="24">
        <f t="shared" si="327"/>
        <v>0</v>
      </c>
      <c r="J1144" s="24">
        <f t="shared" si="327"/>
        <v>0</v>
      </c>
      <c r="K1144" s="24">
        <f t="shared" si="327"/>
        <v>0</v>
      </c>
      <c r="L1144" s="24">
        <f t="shared" si="327"/>
        <v>0</v>
      </c>
      <c r="M1144" s="24">
        <f t="shared" si="327"/>
        <v>0</v>
      </c>
      <c r="N1144" s="24">
        <f t="shared" si="327"/>
        <v>0</v>
      </c>
      <c r="O1144" s="24">
        <f t="shared" si="327"/>
        <v>0</v>
      </c>
      <c r="P1144" s="24">
        <f t="shared" si="327"/>
        <v>0</v>
      </c>
    </row>
    <row r="1145" spans="2:16">
      <c r="B1145" s="17" t="str">
        <f t="shared" si="326"/>
        <v>Base Charge</v>
      </c>
      <c r="C1145" s="17" t="str">
        <f t="shared" si="326"/>
        <v>6"</v>
      </c>
      <c r="G1145" s="24">
        <f t="shared" si="327"/>
        <v>0</v>
      </c>
      <c r="H1145" s="24">
        <f t="shared" si="327"/>
        <v>0</v>
      </c>
      <c r="I1145" s="24">
        <f t="shared" si="327"/>
        <v>0</v>
      </c>
      <c r="J1145" s="24">
        <f t="shared" si="327"/>
        <v>0</v>
      </c>
      <c r="K1145" s="24">
        <f t="shared" si="327"/>
        <v>0</v>
      </c>
      <c r="L1145" s="24">
        <f t="shared" si="327"/>
        <v>0</v>
      </c>
      <c r="M1145" s="24">
        <f t="shared" si="327"/>
        <v>0</v>
      </c>
      <c r="N1145" s="24">
        <f t="shared" si="327"/>
        <v>0</v>
      </c>
      <c r="O1145" s="24">
        <f t="shared" si="327"/>
        <v>0</v>
      </c>
      <c r="P1145" s="24">
        <f t="shared" si="327"/>
        <v>0</v>
      </c>
    </row>
    <row r="1146" spans="2:16" ht="12">
      <c r="B1146" s="17" t="str">
        <f t="shared" si="326"/>
        <v>Base Charge</v>
      </c>
      <c r="C1146" s="17" t="str">
        <f t="shared" si="326"/>
        <v>8"</v>
      </c>
      <c r="G1146" s="26">
        <f t="shared" si="327"/>
        <v>0</v>
      </c>
      <c r="H1146" s="26">
        <f t="shared" si="327"/>
        <v>0</v>
      </c>
      <c r="I1146" s="26">
        <f t="shared" si="327"/>
        <v>0</v>
      </c>
      <c r="J1146" s="26">
        <f t="shared" si="327"/>
        <v>0</v>
      </c>
      <c r="K1146" s="26">
        <f t="shared" si="327"/>
        <v>0</v>
      </c>
      <c r="L1146" s="26">
        <f t="shared" si="327"/>
        <v>0</v>
      </c>
      <c r="M1146" s="26">
        <f t="shared" si="327"/>
        <v>0</v>
      </c>
      <c r="N1146" s="26">
        <f t="shared" si="327"/>
        <v>0</v>
      </c>
      <c r="O1146" s="26">
        <f t="shared" si="327"/>
        <v>0</v>
      </c>
      <c r="P1146" s="26">
        <f t="shared" si="327"/>
        <v>0</v>
      </c>
    </row>
    <row r="1147" spans="2:16">
      <c r="B1147" s="390" t="str">
        <f>B1138</f>
        <v>Residential Inside</v>
      </c>
      <c r="C1147" s="29" t="s">
        <v>283</v>
      </c>
      <c r="G1147" s="32">
        <f>SUM(G1139:G1146)</f>
        <v>1233406.6975197885</v>
      </c>
      <c r="H1147" s="32">
        <f t="shared" ref="H1147:P1147" si="328">SUM(H1139:H1146)</f>
        <v>1542432.7788051325</v>
      </c>
      <c r="I1147" s="32">
        <f t="shared" si="328"/>
        <v>1917821.5748142467</v>
      </c>
      <c r="J1147" s="32">
        <f t="shared" si="328"/>
        <v>2196203.5198690444</v>
      </c>
      <c r="K1147" s="32">
        <f t="shared" si="328"/>
        <v>2489703.6315107569</v>
      </c>
      <c r="L1147" s="32">
        <f t="shared" si="328"/>
        <v>2793756.773541382</v>
      </c>
      <c r="M1147" s="32">
        <f t="shared" si="328"/>
        <v>3082491.0386123806</v>
      </c>
      <c r="N1147" s="32">
        <f t="shared" si="328"/>
        <v>3355052.1891922541</v>
      </c>
      <c r="O1147" s="32">
        <f t="shared" si="328"/>
        <v>3613453.740134282</v>
      </c>
      <c r="P1147" s="32">
        <f t="shared" si="328"/>
        <v>3891757.0266571557</v>
      </c>
    </row>
    <row r="1148" spans="2:16">
      <c r="B1148" s="390"/>
      <c r="C1148" s="29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</row>
    <row r="1149" spans="2:16">
      <c r="B1149" s="29" t="s">
        <v>284</v>
      </c>
      <c r="C1149" s="29" t="s">
        <v>285</v>
      </c>
      <c r="G1149" s="418">
        <f t="shared" ref="G1149:P1149" si="329">G1147/G407</f>
        <v>0.46025407128502938</v>
      </c>
      <c r="H1149" s="418">
        <f t="shared" si="329"/>
        <v>0.45961175948297683</v>
      </c>
      <c r="I1149" s="418">
        <f t="shared" si="329"/>
        <v>0.45961175948297683</v>
      </c>
      <c r="J1149" s="418">
        <f t="shared" si="329"/>
        <v>0.45961175948297706</v>
      </c>
      <c r="K1149" s="418">
        <f t="shared" si="329"/>
        <v>0.45961175948297678</v>
      </c>
      <c r="L1149" s="418">
        <f t="shared" si="329"/>
        <v>0.45961175948297678</v>
      </c>
      <c r="M1149" s="418">
        <f t="shared" si="329"/>
        <v>0.45961175948297672</v>
      </c>
      <c r="N1149" s="418">
        <f t="shared" si="329"/>
        <v>0.45961175948297694</v>
      </c>
      <c r="O1149" s="418">
        <f t="shared" si="329"/>
        <v>0.45961175948297689</v>
      </c>
      <c r="P1149" s="418">
        <f t="shared" si="329"/>
        <v>0.45961175948297689</v>
      </c>
    </row>
    <row r="1150" spans="2:16">
      <c r="B1150" s="29"/>
      <c r="C1150" s="29" t="s">
        <v>286</v>
      </c>
      <c r="G1150" s="418"/>
      <c r="H1150" s="418"/>
      <c r="I1150" s="418"/>
      <c r="J1150" s="418"/>
      <c r="K1150" s="418"/>
      <c r="L1150" s="418"/>
      <c r="M1150" s="418"/>
      <c r="N1150" s="418"/>
      <c r="O1150" s="418"/>
      <c r="P1150" s="418"/>
    </row>
    <row r="1151" spans="2:16">
      <c r="B1151" s="29"/>
      <c r="C1151" s="29"/>
      <c r="G1151" s="418"/>
      <c r="H1151" s="418"/>
      <c r="I1151" s="418"/>
      <c r="J1151" s="418"/>
      <c r="K1151" s="418"/>
      <c r="L1151" s="418"/>
      <c r="M1151" s="418"/>
      <c r="N1151" s="418"/>
      <c r="O1151" s="418"/>
      <c r="P1151" s="418"/>
    </row>
    <row r="1152" spans="2:16">
      <c r="B1152" s="251" t="str">
        <f t="shared" ref="B1152:C1160" si="330">B187</f>
        <v>Residential Outside</v>
      </c>
    </row>
    <row r="1153" spans="2:16">
      <c r="B1153" s="17" t="str">
        <f t="shared" si="330"/>
        <v>Base Charge</v>
      </c>
      <c r="C1153" s="17" t="str">
        <f t="shared" si="330"/>
        <v>3/4"</v>
      </c>
      <c r="G1153" s="24">
        <f t="shared" ref="G1153:P1160" si="331">((G188*G$869*G870)*((12-G$14)/12)+((F188*G$869*G870)*((G$14)/12)))</f>
        <v>169025.97962947004</v>
      </c>
      <c r="H1153" s="24">
        <f t="shared" si="331"/>
        <v>212674.27672649303</v>
      </c>
      <c r="I1153" s="24">
        <f t="shared" si="331"/>
        <v>264452.52875878615</v>
      </c>
      <c r="J1153" s="24">
        <f t="shared" si="331"/>
        <v>302866.37132032914</v>
      </c>
      <c r="K1153" s="24">
        <f t="shared" si="331"/>
        <v>343325.51772495959</v>
      </c>
      <c r="L1153" s="24">
        <f t="shared" si="331"/>
        <v>385237.11131551175</v>
      </c>
      <c r="M1153" s="24">
        <f t="shared" si="331"/>
        <v>425051.29817214404</v>
      </c>
      <c r="N1153" s="24">
        <f t="shared" si="331"/>
        <v>462635.33959645289</v>
      </c>
      <c r="O1153" s="24">
        <f t="shared" si="331"/>
        <v>498266.88346853096</v>
      </c>
      <c r="P1153" s="24">
        <f t="shared" si="331"/>
        <v>536642.72032915428</v>
      </c>
    </row>
    <row r="1154" spans="2:16">
      <c r="B1154" s="17" t="str">
        <f t="shared" si="330"/>
        <v>Base Charge</v>
      </c>
      <c r="C1154" s="17" t="str">
        <f t="shared" si="330"/>
        <v>1"</v>
      </c>
      <c r="G1154" s="24">
        <f t="shared" si="331"/>
        <v>560274.82953037485</v>
      </c>
      <c r="H1154" s="24">
        <f t="shared" si="331"/>
        <v>695817.12955780281</v>
      </c>
      <c r="I1154" s="24">
        <f t="shared" si="331"/>
        <v>865161.27090156032</v>
      </c>
      <c r="J1154" s="24">
        <f t="shared" si="331"/>
        <v>990744.00526149897</v>
      </c>
      <c r="K1154" s="24">
        <f t="shared" si="331"/>
        <v>1123146.7964973249</v>
      </c>
      <c r="L1154" s="24">
        <f t="shared" si="331"/>
        <v>1260310.235596871</v>
      </c>
      <c r="M1154" s="24">
        <f t="shared" si="331"/>
        <v>1390563.0740267693</v>
      </c>
      <c r="N1154" s="24">
        <f t="shared" si="331"/>
        <v>1513519.9510015808</v>
      </c>
      <c r="O1154" s="24">
        <f t="shared" si="331"/>
        <v>1630089.1966247519</v>
      </c>
      <c r="P1154" s="24">
        <f t="shared" si="331"/>
        <v>1755636.4468101775</v>
      </c>
    </row>
    <row r="1155" spans="2:16">
      <c r="B1155" s="17" t="str">
        <f t="shared" si="330"/>
        <v>Base Charge</v>
      </c>
      <c r="C1155" s="17" t="str">
        <f t="shared" si="330"/>
        <v>1 1/2"</v>
      </c>
      <c r="G1155" s="24">
        <f t="shared" si="331"/>
        <v>0</v>
      </c>
      <c r="H1155" s="24">
        <f t="shared" si="331"/>
        <v>0</v>
      </c>
      <c r="I1155" s="24">
        <f t="shared" si="331"/>
        <v>0</v>
      </c>
      <c r="J1155" s="24">
        <f t="shared" si="331"/>
        <v>0</v>
      </c>
      <c r="K1155" s="24">
        <f t="shared" si="331"/>
        <v>0</v>
      </c>
      <c r="L1155" s="24">
        <f t="shared" si="331"/>
        <v>0</v>
      </c>
      <c r="M1155" s="24">
        <f t="shared" si="331"/>
        <v>0</v>
      </c>
      <c r="N1155" s="24">
        <f t="shared" si="331"/>
        <v>0</v>
      </c>
      <c r="O1155" s="24">
        <f t="shared" si="331"/>
        <v>0</v>
      </c>
      <c r="P1155" s="24">
        <f t="shared" si="331"/>
        <v>0</v>
      </c>
    </row>
    <row r="1156" spans="2:16">
      <c r="B1156" s="17" t="str">
        <f t="shared" si="330"/>
        <v>Base Charge</v>
      </c>
      <c r="C1156" s="17" t="str">
        <f t="shared" si="330"/>
        <v>2"</v>
      </c>
      <c r="G1156" s="24">
        <f t="shared" si="331"/>
        <v>0</v>
      </c>
      <c r="H1156" s="24">
        <f t="shared" si="331"/>
        <v>0</v>
      </c>
      <c r="I1156" s="24">
        <f t="shared" si="331"/>
        <v>0</v>
      </c>
      <c r="J1156" s="24">
        <f t="shared" si="331"/>
        <v>0</v>
      </c>
      <c r="K1156" s="24">
        <f t="shared" si="331"/>
        <v>0</v>
      </c>
      <c r="L1156" s="24">
        <f t="shared" si="331"/>
        <v>0</v>
      </c>
      <c r="M1156" s="24">
        <f t="shared" si="331"/>
        <v>0</v>
      </c>
      <c r="N1156" s="24">
        <f t="shared" si="331"/>
        <v>0</v>
      </c>
      <c r="O1156" s="24">
        <f t="shared" si="331"/>
        <v>0</v>
      </c>
      <c r="P1156" s="24">
        <f t="shared" si="331"/>
        <v>0</v>
      </c>
    </row>
    <row r="1157" spans="2:16">
      <c r="B1157" s="17" t="str">
        <f t="shared" si="330"/>
        <v>Base Charge</v>
      </c>
      <c r="C1157" s="17" t="str">
        <f t="shared" si="330"/>
        <v>3"</v>
      </c>
      <c r="G1157" s="24">
        <f t="shared" si="331"/>
        <v>0</v>
      </c>
      <c r="H1157" s="24">
        <f t="shared" si="331"/>
        <v>0</v>
      </c>
      <c r="I1157" s="24">
        <f t="shared" si="331"/>
        <v>0</v>
      </c>
      <c r="J1157" s="24">
        <f t="shared" si="331"/>
        <v>0</v>
      </c>
      <c r="K1157" s="24">
        <f t="shared" si="331"/>
        <v>0</v>
      </c>
      <c r="L1157" s="24">
        <f t="shared" si="331"/>
        <v>0</v>
      </c>
      <c r="M1157" s="24">
        <f t="shared" si="331"/>
        <v>0</v>
      </c>
      <c r="N1157" s="24">
        <f t="shared" si="331"/>
        <v>0</v>
      </c>
      <c r="O1157" s="24">
        <f t="shared" si="331"/>
        <v>0</v>
      </c>
      <c r="P1157" s="24">
        <f t="shared" si="331"/>
        <v>0</v>
      </c>
    </row>
    <row r="1158" spans="2:16">
      <c r="B1158" s="17" t="str">
        <f t="shared" si="330"/>
        <v>Base Charge</v>
      </c>
      <c r="C1158" s="17" t="str">
        <f t="shared" si="330"/>
        <v>4"</v>
      </c>
      <c r="G1158" s="24">
        <f t="shared" si="331"/>
        <v>0</v>
      </c>
      <c r="H1158" s="24">
        <f t="shared" si="331"/>
        <v>0</v>
      </c>
      <c r="I1158" s="24">
        <f t="shared" si="331"/>
        <v>0</v>
      </c>
      <c r="J1158" s="24">
        <f t="shared" si="331"/>
        <v>0</v>
      </c>
      <c r="K1158" s="24">
        <f t="shared" si="331"/>
        <v>0</v>
      </c>
      <c r="L1158" s="24">
        <f t="shared" si="331"/>
        <v>0</v>
      </c>
      <c r="M1158" s="24">
        <f t="shared" si="331"/>
        <v>0</v>
      </c>
      <c r="N1158" s="24">
        <f t="shared" si="331"/>
        <v>0</v>
      </c>
      <c r="O1158" s="24">
        <f t="shared" si="331"/>
        <v>0</v>
      </c>
      <c r="P1158" s="24">
        <f t="shared" si="331"/>
        <v>0</v>
      </c>
    </row>
    <row r="1159" spans="2:16">
      <c r="B1159" s="17" t="str">
        <f t="shared" si="330"/>
        <v>Base Charge</v>
      </c>
      <c r="C1159" s="17" t="str">
        <f t="shared" si="330"/>
        <v>6"</v>
      </c>
      <c r="G1159" s="24">
        <f t="shared" si="331"/>
        <v>0</v>
      </c>
      <c r="H1159" s="24">
        <f t="shared" si="331"/>
        <v>0</v>
      </c>
      <c r="I1159" s="24">
        <f t="shared" si="331"/>
        <v>0</v>
      </c>
      <c r="J1159" s="24">
        <f t="shared" si="331"/>
        <v>0</v>
      </c>
      <c r="K1159" s="24">
        <f t="shared" si="331"/>
        <v>0</v>
      </c>
      <c r="L1159" s="24">
        <f t="shared" si="331"/>
        <v>0</v>
      </c>
      <c r="M1159" s="24">
        <f t="shared" si="331"/>
        <v>0</v>
      </c>
      <c r="N1159" s="24">
        <f t="shared" si="331"/>
        <v>0</v>
      </c>
      <c r="O1159" s="24">
        <f t="shared" si="331"/>
        <v>0</v>
      </c>
      <c r="P1159" s="24">
        <f t="shared" si="331"/>
        <v>0</v>
      </c>
    </row>
    <row r="1160" spans="2:16" ht="12">
      <c r="B1160" s="17" t="str">
        <f t="shared" si="330"/>
        <v>Base Charge</v>
      </c>
      <c r="C1160" s="17" t="str">
        <f t="shared" si="330"/>
        <v>8"</v>
      </c>
      <c r="G1160" s="26">
        <f t="shared" si="331"/>
        <v>0</v>
      </c>
      <c r="H1160" s="26">
        <f t="shared" si="331"/>
        <v>0</v>
      </c>
      <c r="I1160" s="26">
        <f t="shared" si="331"/>
        <v>0</v>
      </c>
      <c r="J1160" s="26">
        <f t="shared" si="331"/>
        <v>0</v>
      </c>
      <c r="K1160" s="26">
        <f t="shared" si="331"/>
        <v>0</v>
      </c>
      <c r="L1160" s="26">
        <f t="shared" si="331"/>
        <v>0</v>
      </c>
      <c r="M1160" s="26">
        <f t="shared" si="331"/>
        <v>0</v>
      </c>
      <c r="N1160" s="26">
        <f t="shared" si="331"/>
        <v>0</v>
      </c>
      <c r="O1160" s="26">
        <f t="shared" si="331"/>
        <v>0</v>
      </c>
      <c r="P1160" s="26">
        <f t="shared" si="331"/>
        <v>0</v>
      </c>
    </row>
    <row r="1161" spans="2:16">
      <c r="B1161" s="390" t="str">
        <f>B1152</f>
        <v>Residential Outside</v>
      </c>
      <c r="C1161" s="29" t="s">
        <v>283</v>
      </c>
      <c r="G1161" s="389">
        <f>SUM(G1153:G1160)</f>
        <v>729300.80915984488</v>
      </c>
      <c r="H1161" s="389">
        <f t="shared" ref="H1161:P1161" si="332">SUM(H1153:H1160)</f>
        <v>908491.40628429584</v>
      </c>
      <c r="I1161" s="389">
        <f t="shared" si="332"/>
        <v>1129613.7996603465</v>
      </c>
      <c r="J1161" s="389">
        <f t="shared" si="332"/>
        <v>1293610.3765818281</v>
      </c>
      <c r="K1161" s="389">
        <f t="shared" si="332"/>
        <v>1466472.3142222846</v>
      </c>
      <c r="L1161" s="389">
        <f t="shared" si="332"/>
        <v>1645547.3469123826</v>
      </c>
      <c r="M1161" s="389">
        <f t="shared" si="332"/>
        <v>1815614.3721989132</v>
      </c>
      <c r="N1161" s="389">
        <f t="shared" si="332"/>
        <v>1976155.2905980337</v>
      </c>
      <c r="O1161" s="389">
        <f t="shared" si="332"/>
        <v>2128356.0800932827</v>
      </c>
      <c r="P1161" s="389">
        <f t="shared" si="332"/>
        <v>2292279.1671393318</v>
      </c>
    </row>
    <row r="1162" spans="2:16">
      <c r="B1162" s="29" t="s">
        <v>287</v>
      </c>
      <c r="C1162" s="29" t="s">
        <v>288</v>
      </c>
      <c r="G1162" s="418">
        <f t="shared" ref="G1162:P1162" si="333">G1161/G496</f>
        <v>0.53815796390321613</v>
      </c>
      <c r="H1162" s="418">
        <f t="shared" si="333"/>
        <v>0.53688853098189959</v>
      </c>
      <c r="I1162" s="418">
        <f t="shared" si="333"/>
        <v>0.53689917736252279</v>
      </c>
      <c r="J1162" s="418">
        <f t="shared" si="333"/>
        <v>0.53691619213736363</v>
      </c>
      <c r="K1162" s="418">
        <f t="shared" si="333"/>
        <v>0.5369135060356135</v>
      </c>
      <c r="L1162" s="418">
        <f t="shared" si="333"/>
        <v>0.53691097194879289</v>
      </c>
      <c r="M1162" s="418">
        <f t="shared" si="333"/>
        <v>0.53691097194879278</v>
      </c>
      <c r="N1162" s="418">
        <f t="shared" si="333"/>
        <v>0.53691097194879289</v>
      </c>
      <c r="O1162" s="418">
        <f t="shared" si="333"/>
        <v>0.53691097194879278</v>
      </c>
      <c r="P1162" s="418">
        <f t="shared" si="333"/>
        <v>0.53691097194879289</v>
      </c>
    </row>
    <row r="1163" spans="2:16">
      <c r="G1163" s="418"/>
      <c r="H1163" s="418"/>
      <c r="I1163" s="418"/>
      <c r="J1163" s="418"/>
      <c r="K1163" s="418"/>
      <c r="L1163" s="418"/>
      <c r="M1163" s="418"/>
      <c r="N1163" s="418"/>
      <c r="O1163" s="418"/>
      <c r="P1163" s="418"/>
    </row>
    <row r="1164" spans="2:16">
      <c r="B1164" s="251" t="str">
        <f t="shared" ref="B1164:C1172" si="334">B85</f>
        <v>Other I3</v>
      </c>
    </row>
    <row r="1165" spans="2:16">
      <c r="B1165" s="17" t="str">
        <f t="shared" si="334"/>
        <v>Base Charge</v>
      </c>
      <c r="C1165" s="17" t="str">
        <f t="shared" si="334"/>
        <v>3/4"</v>
      </c>
      <c r="G1165" s="24">
        <f t="shared" ref="G1165:P1172" si="335">((G86*G$809*G810)*((12-G$14)/12)+((F86*G$809*G810)*((G$14)/12)))</f>
        <v>0</v>
      </c>
      <c r="H1165" s="24">
        <f t="shared" si="335"/>
        <v>0</v>
      </c>
      <c r="I1165" s="24">
        <f t="shared" si="335"/>
        <v>0</v>
      </c>
      <c r="J1165" s="24">
        <f t="shared" si="335"/>
        <v>0</v>
      </c>
      <c r="K1165" s="24">
        <f t="shared" si="335"/>
        <v>0</v>
      </c>
      <c r="L1165" s="24">
        <f t="shared" si="335"/>
        <v>0</v>
      </c>
      <c r="M1165" s="24">
        <f t="shared" si="335"/>
        <v>0</v>
      </c>
      <c r="N1165" s="24">
        <f t="shared" si="335"/>
        <v>0</v>
      </c>
      <c r="O1165" s="24">
        <f t="shared" si="335"/>
        <v>0</v>
      </c>
      <c r="P1165" s="24">
        <f t="shared" si="335"/>
        <v>0</v>
      </c>
    </row>
    <row r="1166" spans="2:16">
      <c r="B1166" s="17" t="str">
        <f t="shared" si="334"/>
        <v>Base Charge</v>
      </c>
      <c r="C1166" s="17" t="str">
        <f t="shared" si="334"/>
        <v>1"</v>
      </c>
      <c r="G1166" s="24">
        <f t="shared" si="335"/>
        <v>0</v>
      </c>
      <c r="H1166" s="24">
        <f t="shared" si="335"/>
        <v>0</v>
      </c>
      <c r="I1166" s="24">
        <f t="shared" si="335"/>
        <v>0</v>
      </c>
      <c r="J1166" s="24">
        <f t="shared" si="335"/>
        <v>0</v>
      </c>
      <c r="K1166" s="24">
        <f t="shared" si="335"/>
        <v>0</v>
      </c>
      <c r="L1166" s="24">
        <f t="shared" si="335"/>
        <v>0</v>
      </c>
      <c r="M1166" s="24">
        <f t="shared" si="335"/>
        <v>0</v>
      </c>
      <c r="N1166" s="24">
        <f t="shared" si="335"/>
        <v>0</v>
      </c>
      <c r="O1166" s="24">
        <f t="shared" si="335"/>
        <v>0</v>
      </c>
      <c r="P1166" s="24">
        <f t="shared" si="335"/>
        <v>0</v>
      </c>
    </row>
    <row r="1167" spans="2:16">
      <c r="B1167" s="17" t="str">
        <f t="shared" si="334"/>
        <v>Base Charge</v>
      </c>
      <c r="C1167" s="17" t="str">
        <f t="shared" si="334"/>
        <v>1 1/2"</v>
      </c>
      <c r="G1167" s="24">
        <f t="shared" si="335"/>
        <v>0</v>
      </c>
      <c r="H1167" s="24">
        <f t="shared" si="335"/>
        <v>0</v>
      </c>
      <c r="I1167" s="24">
        <f t="shared" si="335"/>
        <v>0</v>
      </c>
      <c r="J1167" s="24">
        <f t="shared" si="335"/>
        <v>0</v>
      </c>
      <c r="K1167" s="24">
        <f t="shared" si="335"/>
        <v>0</v>
      </c>
      <c r="L1167" s="24">
        <f t="shared" si="335"/>
        <v>0</v>
      </c>
      <c r="M1167" s="24">
        <f t="shared" si="335"/>
        <v>0</v>
      </c>
      <c r="N1167" s="24">
        <f t="shared" si="335"/>
        <v>0</v>
      </c>
      <c r="O1167" s="24">
        <f t="shared" si="335"/>
        <v>0</v>
      </c>
      <c r="P1167" s="24">
        <f t="shared" si="335"/>
        <v>0</v>
      </c>
    </row>
    <row r="1168" spans="2:16">
      <c r="B1168" s="17" t="str">
        <f t="shared" si="334"/>
        <v>Base Charge</v>
      </c>
      <c r="C1168" s="17" t="str">
        <f t="shared" si="334"/>
        <v>2"</v>
      </c>
      <c r="G1168" s="24">
        <f t="shared" si="335"/>
        <v>0</v>
      </c>
      <c r="H1168" s="24">
        <f t="shared" si="335"/>
        <v>0</v>
      </c>
      <c r="I1168" s="24">
        <f t="shared" si="335"/>
        <v>0</v>
      </c>
      <c r="J1168" s="24">
        <f t="shared" si="335"/>
        <v>0</v>
      </c>
      <c r="K1168" s="24">
        <f t="shared" si="335"/>
        <v>0</v>
      </c>
      <c r="L1168" s="24">
        <f t="shared" si="335"/>
        <v>0</v>
      </c>
      <c r="M1168" s="24">
        <f t="shared" si="335"/>
        <v>0</v>
      </c>
      <c r="N1168" s="24">
        <f t="shared" si="335"/>
        <v>0</v>
      </c>
      <c r="O1168" s="24">
        <f t="shared" si="335"/>
        <v>0</v>
      </c>
      <c r="P1168" s="24">
        <f t="shared" si="335"/>
        <v>0</v>
      </c>
    </row>
    <row r="1169" spans="2:16">
      <c r="B1169" s="17" t="str">
        <f t="shared" si="334"/>
        <v>Base Charge</v>
      </c>
      <c r="C1169" s="17" t="str">
        <f t="shared" si="334"/>
        <v>3"</v>
      </c>
      <c r="G1169" s="24">
        <f t="shared" si="335"/>
        <v>0</v>
      </c>
      <c r="H1169" s="24">
        <f t="shared" si="335"/>
        <v>0</v>
      </c>
      <c r="I1169" s="24">
        <f t="shared" si="335"/>
        <v>0</v>
      </c>
      <c r="J1169" s="24">
        <f t="shared" si="335"/>
        <v>0</v>
      </c>
      <c r="K1169" s="24">
        <f t="shared" si="335"/>
        <v>0</v>
      </c>
      <c r="L1169" s="24">
        <f t="shared" si="335"/>
        <v>0</v>
      </c>
      <c r="M1169" s="24">
        <f t="shared" si="335"/>
        <v>0</v>
      </c>
      <c r="N1169" s="24">
        <f t="shared" si="335"/>
        <v>0</v>
      </c>
      <c r="O1169" s="24">
        <f t="shared" si="335"/>
        <v>0</v>
      </c>
      <c r="P1169" s="24">
        <f t="shared" si="335"/>
        <v>0</v>
      </c>
    </row>
    <row r="1170" spans="2:16">
      <c r="B1170" s="17" t="str">
        <f t="shared" si="334"/>
        <v>Base Charge</v>
      </c>
      <c r="C1170" s="17" t="str">
        <f t="shared" si="334"/>
        <v>4"</v>
      </c>
      <c r="G1170" s="24">
        <f t="shared" si="335"/>
        <v>0</v>
      </c>
      <c r="H1170" s="24">
        <f t="shared" si="335"/>
        <v>0</v>
      </c>
      <c r="I1170" s="24">
        <f t="shared" si="335"/>
        <v>0</v>
      </c>
      <c r="J1170" s="24">
        <f t="shared" si="335"/>
        <v>0</v>
      </c>
      <c r="K1170" s="24">
        <f t="shared" si="335"/>
        <v>0</v>
      </c>
      <c r="L1170" s="24">
        <f t="shared" si="335"/>
        <v>0</v>
      </c>
      <c r="M1170" s="24">
        <f t="shared" si="335"/>
        <v>0</v>
      </c>
      <c r="N1170" s="24">
        <f t="shared" si="335"/>
        <v>0</v>
      </c>
      <c r="O1170" s="24">
        <f t="shared" si="335"/>
        <v>0</v>
      </c>
      <c r="P1170" s="24">
        <f t="shared" si="335"/>
        <v>0</v>
      </c>
    </row>
    <row r="1171" spans="2:16">
      <c r="B1171" s="17" t="str">
        <f t="shared" si="334"/>
        <v>Base Charge</v>
      </c>
      <c r="C1171" s="17" t="str">
        <f t="shared" si="334"/>
        <v>6"</v>
      </c>
      <c r="G1171" s="24">
        <f t="shared" si="335"/>
        <v>0</v>
      </c>
      <c r="H1171" s="24">
        <f t="shared" si="335"/>
        <v>0</v>
      </c>
      <c r="I1171" s="24">
        <f t="shared" si="335"/>
        <v>0</v>
      </c>
      <c r="J1171" s="24">
        <f t="shared" si="335"/>
        <v>0</v>
      </c>
      <c r="K1171" s="24">
        <f t="shared" si="335"/>
        <v>0</v>
      </c>
      <c r="L1171" s="24">
        <f t="shared" si="335"/>
        <v>0</v>
      </c>
      <c r="M1171" s="24">
        <f t="shared" si="335"/>
        <v>0</v>
      </c>
      <c r="N1171" s="24">
        <f t="shared" si="335"/>
        <v>0</v>
      </c>
      <c r="O1171" s="24">
        <f t="shared" si="335"/>
        <v>0</v>
      </c>
      <c r="P1171" s="24">
        <f t="shared" si="335"/>
        <v>0</v>
      </c>
    </row>
    <row r="1172" spans="2:16" ht="12">
      <c r="B1172" s="17" t="str">
        <f t="shared" si="334"/>
        <v>Base Charge</v>
      </c>
      <c r="C1172" s="17" t="str">
        <f t="shared" si="334"/>
        <v>8"</v>
      </c>
      <c r="G1172" s="26">
        <f t="shared" si="335"/>
        <v>0</v>
      </c>
      <c r="H1172" s="26">
        <f t="shared" si="335"/>
        <v>0</v>
      </c>
      <c r="I1172" s="26">
        <f t="shared" si="335"/>
        <v>0</v>
      </c>
      <c r="J1172" s="26">
        <f t="shared" si="335"/>
        <v>0</v>
      </c>
      <c r="K1172" s="26">
        <f t="shared" si="335"/>
        <v>0</v>
      </c>
      <c r="L1172" s="26">
        <f t="shared" si="335"/>
        <v>0</v>
      </c>
      <c r="M1172" s="26">
        <f t="shared" si="335"/>
        <v>0</v>
      </c>
      <c r="N1172" s="26">
        <f t="shared" si="335"/>
        <v>0</v>
      </c>
      <c r="O1172" s="26">
        <f t="shared" si="335"/>
        <v>0</v>
      </c>
      <c r="P1172" s="26">
        <f t="shared" si="335"/>
        <v>0</v>
      </c>
    </row>
    <row r="1173" spans="2:16">
      <c r="B1173" s="390" t="s">
        <v>109</v>
      </c>
      <c r="C1173" s="29" t="str">
        <f>B1164</f>
        <v>Other I3</v>
      </c>
      <c r="D1173" s="29" t="s">
        <v>283</v>
      </c>
      <c r="G1173" s="389">
        <f>SUM(G1165:G1172)</f>
        <v>0</v>
      </c>
      <c r="H1173" s="389">
        <f t="shared" ref="H1173:P1173" si="336">SUM(H1165:H1172)</f>
        <v>0</v>
      </c>
      <c r="I1173" s="389">
        <f t="shared" si="336"/>
        <v>0</v>
      </c>
      <c r="J1173" s="389">
        <f t="shared" si="336"/>
        <v>0</v>
      </c>
      <c r="K1173" s="389">
        <f t="shared" si="336"/>
        <v>0</v>
      </c>
      <c r="L1173" s="389">
        <f t="shared" si="336"/>
        <v>0</v>
      </c>
      <c r="M1173" s="389">
        <f t="shared" si="336"/>
        <v>0</v>
      </c>
      <c r="N1173" s="389">
        <f t="shared" si="336"/>
        <v>0</v>
      </c>
      <c r="O1173" s="389">
        <f t="shared" si="336"/>
        <v>0</v>
      </c>
      <c r="P1173" s="389">
        <f t="shared" si="336"/>
        <v>0</v>
      </c>
    </row>
    <row r="1174" spans="2:16">
      <c r="B1174" s="390" t="s">
        <v>289</v>
      </c>
      <c r="C1174" s="29" t="s">
        <v>290</v>
      </c>
      <c r="G1174" s="418" t="e">
        <f t="shared" ref="G1174:P1174" si="337">G1173/G429</f>
        <v>#DIV/0!</v>
      </c>
      <c r="H1174" s="418" t="e">
        <f t="shared" si="337"/>
        <v>#DIV/0!</v>
      </c>
      <c r="I1174" s="418" t="e">
        <f t="shared" si="337"/>
        <v>#DIV/0!</v>
      </c>
      <c r="J1174" s="418" t="e">
        <f t="shared" si="337"/>
        <v>#DIV/0!</v>
      </c>
      <c r="K1174" s="418" t="e">
        <f t="shared" si="337"/>
        <v>#DIV/0!</v>
      </c>
      <c r="L1174" s="418" t="e">
        <f t="shared" si="337"/>
        <v>#DIV/0!</v>
      </c>
      <c r="M1174" s="418" t="e">
        <f t="shared" si="337"/>
        <v>#DIV/0!</v>
      </c>
      <c r="N1174" s="418" t="e">
        <f t="shared" si="337"/>
        <v>#DIV/0!</v>
      </c>
      <c r="O1174" s="418" t="e">
        <f t="shared" si="337"/>
        <v>#DIV/0!</v>
      </c>
      <c r="P1174" s="418" t="e">
        <f t="shared" si="337"/>
        <v>#DIV/0!</v>
      </c>
    </row>
    <row r="1176" spans="2:16">
      <c r="B1176" s="251" t="str">
        <f t="shared" ref="B1176:C1184" si="338">B102</f>
        <v>Other I4</v>
      </c>
    </row>
    <row r="1177" spans="2:16">
      <c r="B1177" s="17" t="str">
        <f t="shared" si="338"/>
        <v>Base Charge</v>
      </c>
      <c r="C1177" s="17" t="str">
        <f t="shared" si="338"/>
        <v>3/4"</v>
      </c>
      <c r="G1177" s="24">
        <f t="shared" ref="G1177:P1184" si="339">((G103*G$819*G820)*((12-G$14)/12)+((F103*G$819*G820)*((G$14)/12)))</f>
        <v>0</v>
      </c>
      <c r="H1177" s="24">
        <f t="shared" si="339"/>
        <v>0</v>
      </c>
      <c r="I1177" s="24">
        <f t="shared" si="339"/>
        <v>0</v>
      </c>
      <c r="J1177" s="24">
        <f t="shared" si="339"/>
        <v>0</v>
      </c>
      <c r="K1177" s="24">
        <f t="shared" si="339"/>
        <v>0</v>
      </c>
      <c r="L1177" s="24">
        <f t="shared" si="339"/>
        <v>0</v>
      </c>
      <c r="M1177" s="24">
        <f t="shared" si="339"/>
        <v>0</v>
      </c>
      <c r="N1177" s="24">
        <f t="shared" si="339"/>
        <v>0</v>
      </c>
      <c r="O1177" s="24">
        <f t="shared" si="339"/>
        <v>0</v>
      </c>
      <c r="P1177" s="24">
        <f t="shared" si="339"/>
        <v>0</v>
      </c>
    </row>
    <row r="1178" spans="2:16">
      <c r="B1178" s="17" t="str">
        <f t="shared" si="338"/>
        <v>Base Charge</v>
      </c>
      <c r="C1178" s="17" t="str">
        <f t="shared" si="338"/>
        <v>1"</v>
      </c>
      <c r="G1178" s="24">
        <f t="shared" si="339"/>
        <v>0</v>
      </c>
      <c r="H1178" s="24">
        <f t="shared" si="339"/>
        <v>0</v>
      </c>
      <c r="I1178" s="24">
        <f t="shared" si="339"/>
        <v>0</v>
      </c>
      <c r="J1178" s="24">
        <f t="shared" si="339"/>
        <v>0</v>
      </c>
      <c r="K1178" s="24">
        <f t="shared" si="339"/>
        <v>0</v>
      </c>
      <c r="L1178" s="24">
        <f t="shared" si="339"/>
        <v>0</v>
      </c>
      <c r="M1178" s="24">
        <f t="shared" si="339"/>
        <v>0</v>
      </c>
      <c r="N1178" s="24">
        <f t="shared" si="339"/>
        <v>0</v>
      </c>
      <c r="O1178" s="24">
        <f t="shared" si="339"/>
        <v>0</v>
      </c>
      <c r="P1178" s="24">
        <f t="shared" si="339"/>
        <v>0</v>
      </c>
    </row>
    <row r="1179" spans="2:16">
      <c r="B1179" s="17" t="str">
        <f t="shared" si="338"/>
        <v>Base Charge</v>
      </c>
      <c r="C1179" s="17" t="str">
        <f t="shared" si="338"/>
        <v>1 1/2"</v>
      </c>
      <c r="G1179" s="24">
        <f t="shared" si="339"/>
        <v>0</v>
      </c>
      <c r="H1179" s="24">
        <f t="shared" si="339"/>
        <v>0</v>
      </c>
      <c r="I1179" s="24">
        <f t="shared" si="339"/>
        <v>0</v>
      </c>
      <c r="J1179" s="24">
        <f t="shared" si="339"/>
        <v>0</v>
      </c>
      <c r="K1179" s="24">
        <f t="shared" si="339"/>
        <v>0</v>
      </c>
      <c r="L1179" s="24">
        <f t="shared" si="339"/>
        <v>0</v>
      </c>
      <c r="M1179" s="24">
        <f t="shared" si="339"/>
        <v>0</v>
      </c>
      <c r="N1179" s="24">
        <f t="shared" si="339"/>
        <v>0</v>
      </c>
      <c r="O1179" s="24">
        <f t="shared" si="339"/>
        <v>0</v>
      </c>
      <c r="P1179" s="24">
        <f t="shared" si="339"/>
        <v>0</v>
      </c>
    </row>
    <row r="1180" spans="2:16">
      <c r="B1180" s="17" t="str">
        <f t="shared" si="338"/>
        <v>Base Charge</v>
      </c>
      <c r="C1180" s="17" t="str">
        <f t="shared" si="338"/>
        <v>2"</v>
      </c>
      <c r="G1180" s="24">
        <f t="shared" si="339"/>
        <v>0</v>
      </c>
      <c r="H1180" s="24">
        <f t="shared" si="339"/>
        <v>0</v>
      </c>
      <c r="I1180" s="24">
        <f t="shared" si="339"/>
        <v>0</v>
      </c>
      <c r="J1180" s="24">
        <f t="shared" si="339"/>
        <v>0</v>
      </c>
      <c r="K1180" s="24">
        <f t="shared" si="339"/>
        <v>0</v>
      </c>
      <c r="L1180" s="24">
        <f t="shared" si="339"/>
        <v>0</v>
      </c>
      <c r="M1180" s="24">
        <f t="shared" si="339"/>
        <v>0</v>
      </c>
      <c r="N1180" s="24">
        <f t="shared" si="339"/>
        <v>0</v>
      </c>
      <c r="O1180" s="24">
        <f t="shared" si="339"/>
        <v>0</v>
      </c>
      <c r="P1180" s="24">
        <f t="shared" si="339"/>
        <v>0</v>
      </c>
    </row>
    <row r="1181" spans="2:16">
      <c r="B1181" s="17" t="str">
        <f t="shared" si="338"/>
        <v>Base Charge</v>
      </c>
      <c r="C1181" s="17" t="str">
        <f t="shared" si="338"/>
        <v>3"</v>
      </c>
      <c r="G1181" s="24">
        <f t="shared" si="339"/>
        <v>0</v>
      </c>
      <c r="H1181" s="24">
        <f t="shared" si="339"/>
        <v>0</v>
      </c>
      <c r="I1181" s="24">
        <f t="shared" si="339"/>
        <v>0</v>
      </c>
      <c r="J1181" s="24">
        <f t="shared" si="339"/>
        <v>0</v>
      </c>
      <c r="K1181" s="24">
        <f t="shared" si="339"/>
        <v>0</v>
      </c>
      <c r="L1181" s="24">
        <f t="shared" si="339"/>
        <v>0</v>
      </c>
      <c r="M1181" s="24">
        <f t="shared" si="339"/>
        <v>0</v>
      </c>
      <c r="N1181" s="24">
        <f t="shared" si="339"/>
        <v>0</v>
      </c>
      <c r="O1181" s="24">
        <f t="shared" si="339"/>
        <v>0</v>
      </c>
      <c r="P1181" s="24">
        <f t="shared" si="339"/>
        <v>0</v>
      </c>
    </row>
    <row r="1182" spans="2:16">
      <c r="B1182" s="17" t="str">
        <f t="shared" si="338"/>
        <v>Base Charge</v>
      </c>
      <c r="C1182" s="17" t="str">
        <f t="shared" si="338"/>
        <v>4"</v>
      </c>
      <c r="G1182" s="24">
        <f t="shared" si="339"/>
        <v>0</v>
      </c>
      <c r="H1182" s="24">
        <f t="shared" si="339"/>
        <v>0</v>
      </c>
      <c r="I1182" s="24">
        <f t="shared" si="339"/>
        <v>0</v>
      </c>
      <c r="J1182" s="24">
        <f t="shared" si="339"/>
        <v>0</v>
      </c>
      <c r="K1182" s="24">
        <f t="shared" si="339"/>
        <v>0</v>
      </c>
      <c r="L1182" s="24">
        <f t="shared" si="339"/>
        <v>0</v>
      </c>
      <c r="M1182" s="24">
        <f t="shared" si="339"/>
        <v>0</v>
      </c>
      <c r="N1182" s="24">
        <f t="shared" si="339"/>
        <v>0</v>
      </c>
      <c r="O1182" s="24">
        <f t="shared" si="339"/>
        <v>0</v>
      </c>
      <c r="P1182" s="24">
        <f t="shared" si="339"/>
        <v>0</v>
      </c>
    </row>
    <row r="1183" spans="2:16">
      <c r="B1183" s="17" t="str">
        <f t="shared" si="338"/>
        <v>Base Charge</v>
      </c>
      <c r="C1183" s="17" t="str">
        <f t="shared" si="338"/>
        <v>6"</v>
      </c>
      <c r="G1183" s="24">
        <f t="shared" si="339"/>
        <v>0</v>
      </c>
      <c r="H1183" s="24">
        <f t="shared" si="339"/>
        <v>0</v>
      </c>
      <c r="I1183" s="24">
        <f t="shared" si="339"/>
        <v>0</v>
      </c>
      <c r="J1183" s="24">
        <f t="shared" si="339"/>
        <v>0</v>
      </c>
      <c r="K1183" s="24">
        <f t="shared" si="339"/>
        <v>0</v>
      </c>
      <c r="L1183" s="24">
        <f t="shared" si="339"/>
        <v>0</v>
      </c>
      <c r="M1183" s="24">
        <f t="shared" si="339"/>
        <v>0</v>
      </c>
      <c r="N1183" s="24">
        <f t="shared" si="339"/>
        <v>0</v>
      </c>
      <c r="O1183" s="24">
        <f t="shared" si="339"/>
        <v>0</v>
      </c>
      <c r="P1183" s="24">
        <f t="shared" si="339"/>
        <v>0</v>
      </c>
    </row>
    <row r="1184" spans="2:16" ht="12">
      <c r="B1184" s="17" t="str">
        <f t="shared" si="338"/>
        <v>Base Charge</v>
      </c>
      <c r="C1184" s="17" t="str">
        <f t="shared" si="338"/>
        <v>8"</v>
      </c>
      <c r="G1184" s="26">
        <f t="shared" si="339"/>
        <v>0</v>
      </c>
      <c r="H1184" s="26">
        <f t="shared" si="339"/>
        <v>0</v>
      </c>
      <c r="I1184" s="26">
        <f t="shared" si="339"/>
        <v>0</v>
      </c>
      <c r="J1184" s="26">
        <f t="shared" si="339"/>
        <v>0</v>
      </c>
      <c r="K1184" s="26">
        <f t="shared" si="339"/>
        <v>0</v>
      </c>
      <c r="L1184" s="26">
        <f t="shared" si="339"/>
        <v>0</v>
      </c>
      <c r="M1184" s="26">
        <f t="shared" si="339"/>
        <v>0</v>
      </c>
      <c r="N1184" s="26">
        <f t="shared" si="339"/>
        <v>0</v>
      </c>
      <c r="O1184" s="26">
        <f t="shared" si="339"/>
        <v>0</v>
      </c>
      <c r="P1184" s="26">
        <f t="shared" si="339"/>
        <v>0</v>
      </c>
    </row>
    <row r="1185" spans="2:16">
      <c r="B1185" s="17" t="s">
        <v>109</v>
      </c>
      <c r="C1185" s="17" t="str">
        <f>B1176</f>
        <v>Other I4</v>
      </c>
      <c r="D1185" s="17" t="s">
        <v>283</v>
      </c>
      <c r="G1185" s="389">
        <f>SUM(G1177:G1184)</f>
        <v>0</v>
      </c>
      <c r="H1185" s="389">
        <f t="shared" ref="H1185:P1185" si="340">SUM(H1177:H1184)</f>
        <v>0</v>
      </c>
      <c r="I1185" s="389">
        <f t="shared" si="340"/>
        <v>0</v>
      </c>
      <c r="J1185" s="389">
        <f t="shared" si="340"/>
        <v>0</v>
      </c>
      <c r="K1185" s="389">
        <f t="shared" si="340"/>
        <v>0</v>
      </c>
      <c r="L1185" s="389">
        <f t="shared" si="340"/>
        <v>0</v>
      </c>
      <c r="M1185" s="389">
        <f t="shared" si="340"/>
        <v>0</v>
      </c>
      <c r="N1185" s="389">
        <f t="shared" si="340"/>
        <v>0</v>
      </c>
      <c r="O1185" s="389">
        <f t="shared" si="340"/>
        <v>0</v>
      </c>
      <c r="P1185" s="389">
        <f t="shared" si="340"/>
        <v>0</v>
      </c>
    </row>
    <row r="1186" spans="2:16">
      <c r="B1186" s="17" t="s">
        <v>291</v>
      </c>
      <c r="C1186" s="17" t="s">
        <v>292</v>
      </c>
      <c r="G1186" s="418" t="e">
        <f t="shared" ref="G1186:P1186" si="341">G1185/G440</f>
        <v>#DIV/0!</v>
      </c>
      <c r="H1186" s="418" t="e">
        <f t="shared" si="341"/>
        <v>#DIV/0!</v>
      </c>
      <c r="I1186" s="418" t="e">
        <f t="shared" si="341"/>
        <v>#DIV/0!</v>
      </c>
      <c r="J1186" s="418" t="e">
        <f t="shared" si="341"/>
        <v>#DIV/0!</v>
      </c>
      <c r="K1186" s="418" t="e">
        <f t="shared" si="341"/>
        <v>#DIV/0!</v>
      </c>
      <c r="L1186" s="418" t="e">
        <f t="shared" si="341"/>
        <v>#DIV/0!</v>
      </c>
      <c r="M1186" s="418" t="e">
        <f t="shared" si="341"/>
        <v>#DIV/0!</v>
      </c>
      <c r="N1186" s="418" t="e">
        <f t="shared" si="341"/>
        <v>#DIV/0!</v>
      </c>
      <c r="O1186" s="418" t="e">
        <f t="shared" si="341"/>
        <v>#DIV/0!</v>
      </c>
      <c r="P1186" s="418" t="e">
        <f t="shared" si="341"/>
        <v>#DIV/0!</v>
      </c>
    </row>
    <row r="1188" spans="2:16">
      <c r="B1188" s="251" t="str">
        <f t="shared" ref="B1188:C1196" si="342">B119</f>
        <v>Other I5</v>
      </c>
    </row>
    <row r="1189" spans="2:16">
      <c r="B1189" s="17" t="str">
        <f t="shared" si="342"/>
        <v>Base Charge</v>
      </c>
      <c r="C1189" s="17" t="str">
        <f t="shared" si="342"/>
        <v>3/4"</v>
      </c>
      <c r="G1189" s="24">
        <f t="shared" ref="G1189:P1196" si="343">((G120*G$829*G830)*((12-G$14)/12)+((F120*G$829*G830)*((G$14)/12)))</f>
        <v>0</v>
      </c>
      <c r="H1189" s="24">
        <f t="shared" si="343"/>
        <v>0</v>
      </c>
      <c r="I1189" s="24">
        <f t="shared" si="343"/>
        <v>0</v>
      </c>
      <c r="J1189" s="24">
        <f t="shared" si="343"/>
        <v>0</v>
      </c>
      <c r="K1189" s="24">
        <f t="shared" si="343"/>
        <v>0</v>
      </c>
      <c r="L1189" s="24">
        <f t="shared" si="343"/>
        <v>0</v>
      </c>
      <c r="M1189" s="24">
        <f t="shared" si="343"/>
        <v>0</v>
      </c>
      <c r="N1189" s="24">
        <f t="shared" si="343"/>
        <v>0</v>
      </c>
      <c r="O1189" s="24">
        <f t="shared" si="343"/>
        <v>0</v>
      </c>
      <c r="P1189" s="24">
        <f t="shared" si="343"/>
        <v>0</v>
      </c>
    </row>
    <row r="1190" spans="2:16">
      <c r="B1190" s="17" t="str">
        <f t="shared" si="342"/>
        <v>Base Charge</v>
      </c>
      <c r="C1190" s="17" t="str">
        <f t="shared" si="342"/>
        <v>1"</v>
      </c>
      <c r="G1190" s="24">
        <f t="shared" si="343"/>
        <v>0</v>
      </c>
      <c r="H1190" s="24">
        <f t="shared" si="343"/>
        <v>0</v>
      </c>
      <c r="I1190" s="24">
        <f t="shared" si="343"/>
        <v>0</v>
      </c>
      <c r="J1190" s="24">
        <f t="shared" si="343"/>
        <v>0</v>
      </c>
      <c r="K1190" s="24">
        <f t="shared" si="343"/>
        <v>0</v>
      </c>
      <c r="L1190" s="24">
        <f t="shared" si="343"/>
        <v>0</v>
      </c>
      <c r="M1190" s="24">
        <f t="shared" si="343"/>
        <v>0</v>
      </c>
      <c r="N1190" s="24">
        <f t="shared" si="343"/>
        <v>0</v>
      </c>
      <c r="O1190" s="24">
        <f t="shared" si="343"/>
        <v>0</v>
      </c>
      <c r="P1190" s="24">
        <f t="shared" si="343"/>
        <v>0</v>
      </c>
    </row>
    <row r="1191" spans="2:16">
      <c r="B1191" s="17" t="str">
        <f t="shared" si="342"/>
        <v>Base Charge</v>
      </c>
      <c r="C1191" s="17" t="str">
        <f t="shared" si="342"/>
        <v>1 1/2"</v>
      </c>
      <c r="G1191" s="24">
        <f t="shared" si="343"/>
        <v>0</v>
      </c>
      <c r="H1191" s="24">
        <f t="shared" si="343"/>
        <v>0</v>
      </c>
      <c r="I1191" s="24">
        <f t="shared" si="343"/>
        <v>0</v>
      </c>
      <c r="J1191" s="24">
        <f t="shared" si="343"/>
        <v>0</v>
      </c>
      <c r="K1191" s="24">
        <f t="shared" si="343"/>
        <v>0</v>
      </c>
      <c r="L1191" s="24">
        <f t="shared" si="343"/>
        <v>0</v>
      </c>
      <c r="M1191" s="24">
        <f t="shared" si="343"/>
        <v>0</v>
      </c>
      <c r="N1191" s="24">
        <f t="shared" si="343"/>
        <v>0</v>
      </c>
      <c r="O1191" s="24">
        <f t="shared" si="343"/>
        <v>0</v>
      </c>
      <c r="P1191" s="24">
        <f t="shared" si="343"/>
        <v>0</v>
      </c>
    </row>
    <row r="1192" spans="2:16">
      <c r="B1192" s="17" t="str">
        <f t="shared" si="342"/>
        <v>Base Charge</v>
      </c>
      <c r="C1192" s="17" t="str">
        <f t="shared" si="342"/>
        <v>2"</v>
      </c>
      <c r="G1192" s="24">
        <f t="shared" si="343"/>
        <v>0</v>
      </c>
      <c r="H1192" s="24">
        <f t="shared" si="343"/>
        <v>0</v>
      </c>
      <c r="I1192" s="24">
        <f t="shared" si="343"/>
        <v>0</v>
      </c>
      <c r="J1192" s="24">
        <f t="shared" si="343"/>
        <v>0</v>
      </c>
      <c r="K1192" s="24">
        <f t="shared" si="343"/>
        <v>0</v>
      </c>
      <c r="L1192" s="24">
        <f t="shared" si="343"/>
        <v>0</v>
      </c>
      <c r="M1192" s="24">
        <f t="shared" si="343"/>
        <v>0</v>
      </c>
      <c r="N1192" s="24">
        <f t="shared" si="343"/>
        <v>0</v>
      </c>
      <c r="O1192" s="24">
        <f t="shared" si="343"/>
        <v>0</v>
      </c>
      <c r="P1192" s="24">
        <f t="shared" si="343"/>
        <v>0</v>
      </c>
    </row>
    <row r="1193" spans="2:16">
      <c r="B1193" s="17" t="str">
        <f t="shared" si="342"/>
        <v>Base Charge</v>
      </c>
      <c r="C1193" s="17" t="str">
        <f t="shared" si="342"/>
        <v>3"</v>
      </c>
      <c r="G1193" s="24">
        <f t="shared" si="343"/>
        <v>0</v>
      </c>
      <c r="H1193" s="24">
        <f t="shared" si="343"/>
        <v>0</v>
      </c>
      <c r="I1193" s="24">
        <f t="shared" si="343"/>
        <v>0</v>
      </c>
      <c r="J1193" s="24">
        <f t="shared" si="343"/>
        <v>0</v>
      </c>
      <c r="K1193" s="24">
        <f t="shared" si="343"/>
        <v>0</v>
      </c>
      <c r="L1193" s="24">
        <f t="shared" si="343"/>
        <v>0</v>
      </c>
      <c r="M1193" s="24">
        <f t="shared" si="343"/>
        <v>0</v>
      </c>
      <c r="N1193" s="24">
        <f t="shared" si="343"/>
        <v>0</v>
      </c>
      <c r="O1193" s="24">
        <f t="shared" si="343"/>
        <v>0</v>
      </c>
      <c r="P1193" s="24">
        <f t="shared" si="343"/>
        <v>0</v>
      </c>
    </row>
    <row r="1194" spans="2:16">
      <c r="B1194" s="17" t="str">
        <f t="shared" si="342"/>
        <v>Base Charge</v>
      </c>
      <c r="C1194" s="17" t="str">
        <f t="shared" si="342"/>
        <v>4"</v>
      </c>
      <c r="G1194" s="24">
        <f t="shared" si="343"/>
        <v>0</v>
      </c>
      <c r="H1194" s="24">
        <f t="shared" si="343"/>
        <v>0</v>
      </c>
      <c r="I1194" s="24">
        <f t="shared" si="343"/>
        <v>0</v>
      </c>
      <c r="J1194" s="24">
        <f t="shared" si="343"/>
        <v>0</v>
      </c>
      <c r="K1194" s="24">
        <f t="shared" si="343"/>
        <v>0</v>
      </c>
      <c r="L1194" s="24">
        <f t="shared" si="343"/>
        <v>0</v>
      </c>
      <c r="M1194" s="24">
        <f t="shared" si="343"/>
        <v>0</v>
      </c>
      <c r="N1194" s="24">
        <f t="shared" si="343"/>
        <v>0</v>
      </c>
      <c r="O1194" s="24">
        <f t="shared" si="343"/>
        <v>0</v>
      </c>
      <c r="P1194" s="24">
        <f t="shared" si="343"/>
        <v>0</v>
      </c>
    </row>
    <row r="1195" spans="2:16">
      <c r="B1195" s="17" t="str">
        <f t="shared" si="342"/>
        <v>Base Charge</v>
      </c>
      <c r="C1195" s="17" t="str">
        <f t="shared" si="342"/>
        <v>6"</v>
      </c>
      <c r="G1195" s="24">
        <f t="shared" si="343"/>
        <v>0</v>
      </c>
      <c r="H1195" s="24">
        <f t="shared" si="343"/>
        <v>0</v>
      </c>
      <c r="I1195" s="24">
        <f t="shared" si="343"/>
        <v>0</v>
      </c>
      <c r="J1195" s="24">
        <f t="shared" si="343"/>
        <v>0</v>
      </c>
      <c r="K1195" s="24">
        <f t="shared" si="343"/>
        <v>0</v>
      </c>
      <c r="L1195" s="24">
        <f t="shared" si="343"/>
        <v>0</v>
      </c>
      <c r="M1195" s="24">
        <f t="shared" si="343"/>
        <v>0</v>
      </c>
      <c r="N1195" s="24">
        <f t="shared" si="343"/>
        <v>0</v>
      </c>
      <c r="O1195" s="24">
        <f t="shared" si="343"/>
        <v>0</v>
      </c>
      <c r="P1195" s="24">
        <f t="shared" si="343"/>
        <v>0</v>
      </c>
    </row>
    <row r="1196" spans="2:16" ht="12">
      <c r="B1196" s="17" t="str">
        <f t="shared" si="342"/>
        <v>Base Charge</v>
      </c>
      <c r="C1196" s="17" t="str">
        <f t="shared" si="342"/>
        <v>8"</v>
      </c>
      <c r="G1196" s="26">
        <f t="shared" si="343"/>
        <v>0</v>
      </c>
      <c r="H1196" s="26">
        <f t="shared" si="343"/>
        <v>0</v>
      </c>
      <c r="I1196" s="26">
        <f t="shared" si="343"/>
        <v>0</v>
      </c>
      <c r="J1196" s="26">
        <f t="shared" si="343"/>
        <v>0</v>
      </c>
      <c r="K1196" s="26">
        <f t="shared" si="343"/>
        <v>0</v>
      </c>
      <c r="L1196" s="26">
        <f t="shared" si="343"/>
        <v>0</v>
      </c>
      <c r="M1196" s="26">
        <f t="shared" si="343"/>
        <v>0</v>
      </c>
      <c r="N1196" s="26">
        <f t="shared" si="343"/>
        <v>0</v>
      </c>
      <c r="O1196" s="26">
        <f t="shared" si="343"/>
        <v>0</v>
      </c>
      <c r="P1196" s="26">
        <f t="shared" si="343"/>
        <v>0</v>
      </c>
    </row>
    <row r="1197" spans="2:16">
      <c r="B1197" s="17" t="s">
        <v>109</v>
      </c>
      <c r="C1197" s="17" t="str">
        <f>B1188</f>
        <v>Other I5</v>
      </c>
      <c r="G1197" s="389">
        <f>SUM(G1189:G1196)</f>
        <v>0</v>
      </c>
      <c r="H1197" s="389">
        <f t="shared" ref="H1197:P1197" si="344">SUM(H1189:H1196)</f>
        <v>0</v>
      </c>
      <c r="I1197" s="389">
        <f t="shared" si="344"/>
        <v>0</v>
      </c>
      <c r="J1197" s="389">
        <f t="shared" si="344"/>
        <v>0</v>
      </c>
      <c r="K1197" s="389">
        <f t="shared" si="344"/>
        <v>0</v>
      </c>
      <c r="L1197" s="389">
        <f t="shared" si="344"/>
        <v>0</v>
      </c>
      <c r="M1197" s="389">
        <f t="shared" si="344"/>
        <v>0</v>
      </c>
      <c r="N1197" s="389">
        <f t="shared" si="344"/>
        <v>0</v>
      </c>
      <c r="O1197" s="389">
        <f t="shared" si="344"/>
        <v>0</v>
      </c>
      <c r="P1197" s="389">
        <f t="shared" si="344"/>
        <v>0</v>
      </c>
    </row>
    <row r="1198" spans="2:16">
      <c r="B1198" s="17" t="s">
        <v>287</v>
      </c>
      <c r="C1198" s="17" t="s">
        <v>293</v>
      </c>
      <c r="G1198" s="418" t="e">
        <f t="shared" ref="G1198:P1198" si="345">G1197/G451</f>
        <v>#DIV/0!</v>
      </c>
      <c r="H1198" s="418" t="e">
        <f t="shared" si="345"/>
        <v>#DIV/0!</v>
      </c>
      <c r="I1198" s="418" t="e">
        <f t="shared" si="345"/>
        <v>#DIV/0!</v>
      </c>
      <c r="J1198" s="418" t="e">
        <f t="shared" si="345"/>
        <v>#DIV/0!</v>
      </c>
      <c r="K1198" s="418" t="e">
        <f t="shared" si="345"/>
        <v>#DIV/0!</v>
      </c>
      <c r="L1198" s="418" t="e">
        <f t="shared" si="345"/>
        <v>#DIV/0!</v>
      </c>
      <c r="M1198" s="418" t="e">
        <f t="shared" si="345"/>
        <v>#DIV/0!</v>
      </c>
      <c r="N1198" s="418" t="e">
        <f t="shared" si="345"/>
        <v>#DIV/0!</v>
      </c>
      <c r="O1198" s="418" t="e">
        <f t="shared" si="345"/>
        <v>#DIV/0!</v>
      </c>
      <c r="P1198" s="418" t="e">
        <f t="shared" si="345"/>
        <v>#DIV/0!</v>
      </c>
    </row>
  </sheetData>
  <mergeCells count="2">
    <mergeCell ref="H2:L2"/>
    <mergeCell ref="H3:L3"/>
  </mergeCells>
  <pageMargins left="0.7" right="0.7" top="0.75" bottom="0.75" header="0.3" footer="0.3"/>
  <pageSetup scale="40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  <pageSetUpPr fitToPage="1"/>
  </sheetPr>
  <dimension ref="A1"/>
  <sheetViews>
    <sheetView workbookViewId="0">
      <selection activeCell="F5" sqref="F5"/>
    </sheetView>
  </sheetViews>
  <sheetFormatPr defaultRowHeight="14.4"/>
  <sheetData/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N48"/>
  <sheetViews>
    <sheetView workbookViewId="0">
      <selection activeCell="F5" sqref="F5"/>
    </sheetView>
  </sheetViews>
  <sheetFormatPr defaultColWidth="11.44140625" defaultRowHeight="10.199999999999999"/>
  <cols>
    <col min="1" max="1" width="6.109375" style="17" customWidth="1"/>
    <col min="2" max="2" width="5.5546875" style="17" customWidth="1"/>
    <col min="3" max="3" width="9.5546875" style="17" customWidth="1"/>
    <col min="4" max="4" width="19.109375" style="17" customWidth="1"/>
    <col min="5" max="5" width="14.5546875" style="426" customWidth="1"/>
    <col min="6" max="6" width="9" style="17" customWidth="1"/>
    <col min="7" max="10" width="14.5546875" style="17" customWidth="1"/>
    <col min="11" max="11" width="6.44140625" style="17" customWidth="1"/>
    <col min="12" max="12" width="10" style="17" customWidth="1"/>
    <col min="13" max="13" width="15.5546875" style="17" customWidth="1"/>
    <col min="14" max="16384" width="11.44140625" style="17"/>
  </cols>
  <sheetData>
    <row r="1" spans="1:14" s="5" customFormat="1" ht="10.5" customHeight="1" thickTop="1">
      <c r="A1" s="1"/>
      <c r="B1" s="2"/>
      <c r="C1" s="2"/>
      <c r="D1" s="2"/>
      <c r="E1" s="419"/>
      <c r="F1" s="2"/>
      <c r="G1" s="2"/>
      <c r="H1" s="2"/>
      <c r="I1" s="2"/>
      <c r="J1" s="2"/>
      <c r="K1" s="4"/>
    </row>
    <row r="2" spans="1:14" s="5" customFormat="1" ht="12" customHeight="1">
      <c r="A2" s="6"/>
      <c r="B2" s="7"/>
      <c r="C2" s="7"/>
      <c r="D2" s="1254" t="str">
        <f>'Operating Input'!M2</f>
        <v>CITY OF CELINA</v>
      </c>
      <c r="E2" s="1255"/>
      <c r="F2" s="1255"/>
      <c r="G2" s="1255"/>
      <c r="H2" s="1255"/>
      <c r="I2" s="1256"/>
      <c r="J2" s="7"/>
      <c r="K2" s="8"/>
    </row>
    <row r="3" spans="1:14" s="5" customFormat="1" ht="10.5" customHeight="1">
      <c r="A3" s="6"/>
      <c r="B3" s="7"/>
      <c r="C3" s="7"/>
      <c r="D3" s="1257" t="s">
        <v>0</v>
      </c>
      <c r="E3" s="1258"/>
      <c r="F3" s="1258"/>
      <c r="G3" s="1258"/>
      <c r="H3" s="1258"/>
      <c r="I3" s="1259"/>
      <c r="J3" s="420"/>
      <c r="K3" s="8"/>
    </row>
    <row r="4" spans="1:14" s="5" customFormat="1" ht="10.5" customHeight="1">
      <c r="A4" s="6"/>
      <c r="B4" s="7"/>
      <c r="C4" s="421" t="s">
        <v>294</v>
      </c>
      <c r="D4" s="7"/>
      <c r="E4" s="422"/>
      <c r="F4" s="7"/>
      <c r="G4" s="7"/>
      <c r="H4" s="7"/>
      <c r="I4" s="7"/>
      <c r="J4" s="7"/>
      <c r="K4" s="8"/>
    </row>
    <row r="5" spans="1:14" s="5" customFormat="1" ht="10.5" customHeight="1">
      <c r="A5" s="6"/>
      <c r="B5" s="314"/>
      <c r="C5" s="9">
        <f>'Operating Input'!E11</f>
        <v>2018</v>
      </c>
      <c r="D5" s="7"/>
      <c r="E5" s="422"/>
      <c r="F5" s="7"/>
      <c r="G5" s="7"/>
      <c r="H5" s="7"/>
      <c r="I5" s="7"/>
      <c r="J5" s="7"/>
      <c r="K5" s="8"/>
    </row>
    <row r="6" spans="1:14" s="12" customFormat="1" ht="10.5" customHeight="1">
      <c r="A6" s="11"/>
      <c r="B6" s="9"/>
      <c r="C6" s="9"/>
      <c r="D6" s="9"/>
      <c r="E6" s="423" t="s">
        <v>295</v>
      </c>
      <c r="F6" s="9"/>
      <c r="G6" s="9" t="s">
        <v>296</v>
      </c>
      <c r="H6" s="9"/>
      <c r="I6" s="9"/>
      <c r="J6" s="9" t="s">
        <v>297</v>
      </c>
      <c r="K6" s="424"/>
    </row>
    <row r="7" spans="1:14" s="12" customFormat="1" ht="13.5" customHeight="1" thickBot="1">
      <c r="A7" s="13"/>
      <c r="B7" s="14"/>
      <c r="C7" s="14"/>
      <c r="D7" s="14"/>
      <c r="E7" s="425" t="s">
        <v>298</v>
      </c>
      <c r="F7" s="14"/>
      <c r="G7" s="14" t="s">
        <v>299</v>
      </c>
      <c r="H7" s="14" t="s">
        <v>300</v>
      </c>
      <c r="I7" s="14" t="s">
        <v>301</v>
      </c>
      <c r="J7" s="14" t="s">
        <v>302</v>
      </c>
      <c r="K7" s="16"/>
      <c r="M7" s="12" t="s">
        <v>303</v>
      </c>
    </row>
    <row r="8" spans="1:14" ht="10.5" customHeight="1" thickTop="1"/>
    <row r="9" spans="1:14" ht="10.5" customHeight="1">
      <c r="B9" s="19" t="s">
        <v>304</v>
      </c>
    </row>
    <row r="10" spans="1:14" ht="15" customHeight="1">
      <c r="B10" s="20" t="s">
        <v>4</v>
      </c>
      <c r="D10" s="29" t="str">
        <f>'Operating Input'!E13</f>
        <v>2020 03 17 DVJ Prefiled Testimony Scen I</v>
      </c>
    </row>
    <row r="11" spans="1:14" ht="10.5" customHeight="1">
      <c r="B11" s="20"/>
    </row>
    <row r="12" spans="1:14" ht="10.5" customHeight="1">
      <c r="F12" s="426"/>
      <c r="G12" s="426"/>
      <c r="H12" s="426"/>
      <c r="I12" s="426"/>
      <c r="J12" s="426"/>
      <c r="K12" s="426"/>
      <c r="M12" s="427"/>
    </row>
    <row r="13" spans="1:14" ht="10.5" customHeight="1">
      <c r="B13" s="108" t="s">
        <v>305</v>
      </c>
      <c r="C13" s="109"/>
      <c r="F13" s="426"/>
      <c r="G13" s="426"/>
      <c r="H13" s="426"/>
      <c r="I13" s="426"/>
      <c r="J13" s="426"/>
      <c r="K13" s="426"/>
    </row>
    <row r="14" spans="1:14" ht="10.5" customHeight="1">
      <c r="B14" s="29"/>
      <c r="F14" s="426"/>
      <c r="G14" s="426"/>
      <c r="H14" s="426"/>
      <c r="I14" s="426"/>
      <c r="J14" s="426"/>
      <c r="K14" s="426"/>
    </row>
    <row r="15" spans="1:14" ht="10.5" customHeight="1">
      <c r="B15" s="29"/>
      <c r="C15" s="17" t="s">
        <v>53</v>
      </c>
      <c r="E15" s="240">
        <f>'Test Year W1'!F755</f>
        <v>4139331.4809878487</v>
      </c>
      <c r="F15" s="426"/>
      <c r="G15" s="240">
        <f>'Test Year W1'!H755</f>
        <v>2127200</v>
      </c>
      <c r="H15" s="240">
        <f>'Test Year W1'!I755</f>
        <v>1787508</v>
      </c>
      <c r="I15" s="240">
        <f>'Test Year W1'!J755</f>
        <v>39350</v>
      </c>
      <c r="J15" s="240">
        <f>'Test Year W1'!K755</f>
        <v>185273.48098784874</v>
      </c>
      <c r="K15" s="426"/>
      <c r="M15" s="240">
        <f t="shared" ref="M15:M26" si="0">SUM(G15:L15)</f>
        <v>4139331.4809878487</v>
      </c>
      <c r="N15" s="399" t="b">
        <f t="shared" ref="N15:N26" si="1">M15=E15</f>
        <v>1</v>
      </c>
    </row>
    <row r="16" spans="1:14" ht="10.5" customHeight="1">
      <c r="B16" s="29"/>
      <c r="C16" s="17" t="s">
        <v>55</v>
      </c>
      <c r="E16" s="426">
        <f>'Test Year W1'!F783</f>
        <v>359415.15308389755</v>
      </c>
      <c r="F16" s="426"/>
      <c r="G16" s="426">
        <f>'Test Year W1'!H783</f>
        <v>0</v>
      </c>
      <c r="H16" s="426">
        <f>'Test Year W1'!I783</f>
        <v>0</v>
      </c>
      <c r="I16" s="426">
        <f>'Test Year W1'!J783</f>
        <v>359415.15308389755</v>
      </c>
      <c r="J16" s="426">
        <f>'Test Year W1'!K783</f>
        <v>0</v>
      </c>
      <c r="K16" s="426"/>
      <c r="M16" s="426">
        <f>SUM(G16:L16)</f>
        <v>359415.15308389755</v>
      </c>
      <c r="N16" s="399" t="b">
        <f>M16=E16</f>
        <v>1</v>
      </c>
    </row>
    <row r="17" spans="2:14" ht="10.5" customHeight="1">
      <c r="B17" s="29"/>
      <c r="C17" s="17" t="s">
        <v>54</v>
      </c>
      <c r="E17" s="426">
        <f>'Test Year W1'!F769</f>
        <v>181823</v>
      </c>
      <c r="F17" s="426"/>
      <c r="G17" s="426">
        <f>'Test Year W1'!H769</f>
        <v>0</v>
      </c>
      <c r="H17" s="426">
        <f>'Test Year W1'!I769</f>
        <v>181823</v>
      </c>
      <c r="I17" s="426">
        <f>'Test Year W1'!J769</f>
        <v>0</v>
      </c>
      <c r="J17" s="426">
        <f>'Test Year W1'!K769</f>
        <v>0</v>
      </c>
      <c r="K17" s="426"/>
      <c r="M17" s="426">
        <f t="shared" si="0"/>
        <v>181823</v>
      </c>
      <c r="N17" s="399" t="b">
        <f t="shared" si="1"/>
        <v>1</v>
      </c>
    </row>
    <row r="18" spans="2:14" ht="10.5" customHeight="1">
      <c r="B18" s="29"/>
      <c r="C18" s="17" t="s">
        <v>56</v>
      </c>
      <c r="E18" s="426">
        <f>'Test Year W1'!F803</f>
        <v>1278633.0019999999</v>
      </c>
      <c r="F18" s="426"/>
      <c r="G18" s="426">
        <f>'Test Year W1'!H803</f>
        <v>0</v>
      </c>
      <c r="H18" s="426">
        <f>'Test Year W1'!I803</f>
        <v>1278633.0020000001</v>
      </c>
      <c r="I18" s="426">
        <f>'Test Year W1'!J803</f>
        <v>0</v>
      </c>
      <c r="J18" s="426">
        <f>'Test Year W1'!K803</f>
        <v>0</v>
      </c>
      <c r="K18" s="426"/>
      <c r="M18" s="426">
        <f t="shared" si="0"/>
        <v>1278633.0020000001</v>
      </c>
      <c r="N18" s="399" t="b">
        <f t="shared" si="1"/>
        <v>1</v>
      </c>
    </row>
    <row r="19" spans="2:14" ht="10.5" customHeight="1">
      <c r="B19" s="29"/>
      <c r="C19" s="17" t="s">
        <v>57</v>
      </c>
      <c r="E19" s="426">
        <f>'Test Year W1'!F823</f>
        <v>0</v>
      </c>
      <c r="F19" s="426"/>
      <c r="G19" s="426">
        <f>'Test Year W1'!H823</f>
        <v>0</v>
      </c>
      <c r="H19" s="426">
        <f>'Test Year W1'!I823</f>
        <v>0</v>
      </c>
      <c r="I19" s="426">
        <f>'Test Year W1'!J823</f>
        <v>0</v>
      </c>
      <c r="J19" s="426">
        <f>'Test Year W1'!K823</f>
        <v>0</v>
      </c>
      <c r="K19" s="426"/>
      <c r="M19" s="426">
        <f t="shared" si="0"/>
        <v>0</v>
      </c>
      <c r="N19" s="399" t="b">
        <f t="shared" si="1"/>
        <v>1</v>
      </c>
    </row>
    <row r="20" spans="2:14" ht="10.5" customHeight="1">
      <c r="B20" s="29"/>
      <c r="C20" s="17" t="s">
        <v>58</v>
      </c>
      <c r="E20" s="426">
        <f>'Test Year W1'!F843</f>
        <v>0</v>
      </c>
      <c r="F20" s="426"/>
      <c r="G20" s="426">
        <f>'Test Year W1'!H843</f>
        <v>0</v>
      </c>
      <c r="H20" s="426">
        <f>'Test Year W1'!I843</f>
        <v>0</v>
      </c>
      <c r="I20" s="426">
        <f>'Test Year W1'!J843</f>
        <v>0</v>
      </c>
      <c r="J20" s="426">
        <f>'Test Year W1'!K843</f>
        <v>0</v>
      </c>
      <c r="K20" s="426"/>
      <c r="M20" s="426">
        <f t="shared" si="0"/>
        <v>0</v>
      </c>
      <c r="N20" s="399" t="b">
        <f t="shared" si="1"/>
        <v>1</v>
      </c>
    </row>
    <row r="21" spans="2:14" ht="10.5" customHeight="1">
      <c r="B21" s="29"/>
      <c r="C21" s="17" t="s">
        <v>59</v>
      </c>
      <c r="E21" s="428">
        <f>'Test Year W1'!F866</f>
        <v>0</v>
      </c>
      <c r="F21" s="426"/>
      <c r="G21" s="428">
        <f>'Test Year W1'!H866</f>
        <v>0</v>
      </c>
      <c r="H21" s="428">
        <f>'Test Year W1'!I866</f>
        <v>0</v>
      </c>
      <c r="I21" s="428">
        <f>'Test Year W1'!J866</f>
        <v>0</v>
      </c>
      <c r="J21" s="428">
        <f>'Test Year W1'!K866</f>
        <v>0</v>
      </c>
      <c r="K21" s="426"/>
      <c r="M21" s="428">
        <f t="shared" si="0"/>
        <v>0</v>
      </c>
      <c r="N21" s="399" t="b">
        <f t="shared" si="1"/>
        <v>1</v>
      </c>
    </row>
    <row r="22" spans="2:14" ht="10.5" customHeight="1">
      <c r="B22" s="29"/>
      <c r="C22" s="29" t="s">
        <v>60</v>
      </c>
      <c r="E22" s="429">
        <f>SUM(E15:E21)</f>
        <v>5959202.6360717453</v>
      </c>
      <c r="F22" s="426"/>
      <c r="G22" s="429">
        <f>SUM(G15:G21)</f>
        <v>2127200</v>
      </c>
      <c r="H22" s="429">
        <f>SUM(H15:H21)</f>
        <v>3247964.0020000003</v>
      </c>
      <c r="I22" s="429">
        <f>SUM(I15:I21)</f>
        <v>398765.15308389755</v>
      </c>
      <c r="J22" s="429">
        <f>SUM(J15:J21)</f>
        <v>185273.48098784874</v>
      </c>
      <c r="K22" s="426"/>
      <c r="M22" s="429">
        <f t="shared" si="0"/>
        <v>5959202.6360717462</v>
      </c>
      <c r="N22" s="399" t="b">
        <f t="shared" si="1"/>
        <v>1</v>
      </c>
    </row>
    <row r="23" spans="2:14" ht="10.5" customHeight="1">
      <c r="E23" s="429"/>
      <c r="F23" s="426"/>
      <c r="G23" s="429"/>
      <c r="H23" s="429"/>
      <c r="I23" s="429"/>
      <c r="J23" s="429"/>
      <c r="K23" s="426"/>
      <c r="M23" s="429"/>
    </row>
    <row r="24" spans="2:14" ht="10.5" customHeight="1">
      <c r="C24" s="17" t="s">
        <v>61</v>
      </c>
      <c r="E24" s="426">
        <f>'Test Year W1'!F894</f>
        <v>1675082.7636357378</v>
      </c>
      <c r="F24" s="426"/>
      <c r="G24" s="426">
        <f>'Test Year W1'!H894</f>
        <v>597938.39417999645</v>
      </c>
      <c r="H24" s="426">
        <f>'Test Year W1'!I894</f>
        <v>912975.92126284074</v>
      </c>
      <c r="I24" s="426">
        <f>'Test Year W1'!J894</f>
        <v>112089.59913967944</v>
      </c>
      <c r="J24" s="426">
        <f>'Test Year W1'!K894</f>
        <v>52078.849053221311</v>
      </c>
      <c r="K24" s="426"/>
      <c r="M24" s="426">
        <f t="shared" si="0"/>
        <v>1675082.7636357381</v>
      </c>
      <c r="N24" s="399" t="b">
        <f t="shared" si="1"/>
        <v>1</v>
      </c>
    </row>
    <row r="25" spans="2:14" ht="10.5" customHeight="1">
      <c r="E25" s="429"/>
      <c r="F25" s="426"/>
      <c r="G25" s="429"/>
      <c r="H25" s="429"/>
      <c r="I25" s="429"/>
      <c r="J25" s="429"/>
      <c r="K25" s="426"/>
      <c r="M25" s="429"/>
    </row>
    <row r="26" spans="2:14" ht="10.5" customHeight="1">
      <c r="C26" s="29" t="s">
        <v>62</v>
      </c>
      <c r="E26" s="429">
        <f>E22-E24</f>
        <v>4284119.8724360075</v>
      </c>
      <c r="F26" s="426"/>
      <c r="G26" s="429">
        <f t="shared" ref="G26:J26" si="2">G22-G24</f>
        <v>1529261.6058200034</v>
      </c>
      <c r="H26" s="429">
        <f t="shared" si="2"/>
        <v>2334988.0807371596</v>
      </c>
      <c r="I26" s="429">
        <f t="shared" si="2"/>
        <v>286675.55394421809</v>
      </c>
      <c r="J26" s="429">
        <f t="shared" si="2"/>
        <v>133194.63193462742</v>
      </c>
      <c r="K26" s="426"/>
      <c r="M26" s="429">
        <f t="shared" si="0"/>
        <v>4284119.8724360084</v>
      </c>
      <c r="N26" s="399" t="b">
        <f t="shared" si="1"/>
        <v>1</v>
      </c>
    </row>
    <row r="27" spans="2:14" ht="10.5" customHeight="1">
      <c r="E27" s="429"/>
      <c r="F27" s="426"/>
      <c r="G27" s="429"/>
      <c r="H27" s="429"/>
      <c r="I27" s="429"/>
      <c r="J27" s="429"/>
      <c r="K27" s="426"/>
      <c r="M27" s="427"/>
    </row>
    <row r="28" spans="2:14" ht="10.5" customHeight="1">
      <c r="E28" s="429"/>
      <c r="F28" s="426"/>
      <c r="G28" s="429"/>
      <c r="H28" s="429"/>
      <c r="I28" s="429"/>
      <c r="J28" s="429"/>
      <c r="K28" s="426"/>
      <c r="M28" s="427"/>
    </row>
    <row r="29" spans="2:14" ht="10.5" customHeight="1">
      <c r="E29" s="430"/>
      <c r="F29" s="29"/>
      <c r="G29" s="430"/>
      <c r="H29" s="430"/>
      <c r="I29" s="430"/>
      <c r="J29" s="430"/>
      <c r="M29" s="427"/>
    </row>
    <row r="30" spans="2:14" ht="10.5" customHeight="1">
      <c r="E30" s="430"/>
      <c r="F30" s="29"/>
      <c r="G30" s="430"/>
      <c r="H30" s="430"/>
      <c r="I30" s="430"/>
      <c r="J30" s="430"/>
      <c r="M30" s="427"/>
    </row>
    <row r="31" spans="2:14" ht="10.5" customHeight="1">
      <c r="B31" s="108" t="s">
        <v>306</v>
      </c>
      <c r="C31" s="109"/>
      <c r="E31" s="430"/>
      <c r="F31" s="29"/>
      <c r="G31" s="430"/>
      <c r="H31" s="430"/>
      <c r="I31" s="430"/>
      <c r="J31" s="430"/>
      <c r="K31" s="29"/>
      <c r="L31" s="29"/>
      <c r="M31" s="29"/>
      <c r="N31" s="29"/>
    </row>
    <row r="32" spans="2:14" ht="10.5" customHeight="1">
      <c r="B32" s="29"/>
      <c r="E32" s="430"/>
      <c r="F32" s="29"/>
      <c r="G32" s="430"/>
      <c r="H32" s="430"/>
      <c r="I32" s="430"/>
      <c r="J32" s="430"/>
      <c r="M32" s="427"/>
    </row>
    <row r="33" spans="3:14" ht="10.5" customHeight="1">
      <c r="C33" s="17" t="s">
        <v>53</v>
      </c>
      <c r="E33" s="240">
        <f>'Test Year W1'!F759</f>
        <v>4139331.4809878487</v>
      </c>
      <c r="F33" s="29"/>
      <c r="G33" s="240">
        <f>'Test Year W1'!H759</f>
        <v>2127200</v>
      </c>
      <c r="H33" s="240">
        <f>'Test Year W1'!I759</f>
        <v>1787508</v>
      </c>
      <c r="I33" s="240">
        <f>'Test Year W1'!J759</f>
        <v>39350</v>
      </c>
      <c r="J33" s="240">
        <f>'Test Year W1'!K759</f>
        <v>185273.48098784874</v>
      </c>
      <c r="M33" s="240">
        <f t="shared" ref="M33:M40" si="3">SUM(G33:L33)</f>
        <v>4139331.4809878487</v>
      </c>
      <c r="N33" s="399" t="b">
        <f t="shared" ref="N33:N40" si="4">M33=E33</f>
        <v>1</v>
      </c>
    </row>
    <row r="34" spans="3:14">
      <c r="C34" s="17" t="s">
        <v>55</v>
      </c>
      <c r="E34" s="426">
        <f>'Test Year W1'!F787</f>
        <v>359415.15308389755</v>
      </c>
      <c r="F34" s="29"/>
      <c r="G34" s="426">
        <f>'Test Year W1'!H787</f>
        <v>0</v>
      </c>
      <c r="H34" s="426">
        <f>'Test Year W1'!I787</f>
        <v>0</v>
      </c>
      <c r="I34" s="426">
        <f>'Test Year W1'!J787</f>
        <v>359415.15308389755</v>
      </c>
      <c r="J34" s="426">
        <f>'Test Year W1'!K787</f>
        <v>0</v>
      </c>
      <c r="M34" s="426">
        <f>SUM(G34:L34)</f>
        <v>359415.15308389755</v>
      </c>
      <c r="N34" s="399" t="b">
        <f>M34=E34</f>
        <v>1</v>
      </c>
    </row>
    <row r="35" spans="3:14" ht="10.5" customHeight="1">
      <c r="C35" s="17" t="s">
        <v>54</v>
      </c>
      <c r="E35" s="426">
        <f>'Test Year W1'!F773</f>
        <v>0</v>
      </c>
      <c r="F35" s="29"/>
      <c r="G35" s="426">
        <f>'Test Year W1'!H773</f>
        <v>0</v>
      </c>
      <c r="H35" s="426">
        <f>'Test Year W1'!I773</f>
        <v>0</v>
      </c>
      <c r="I35" s="426">
        <f>'Test Year W1'!J773</f>
        <v>0</v>
      </c>
      <c r="J35" s="426">
        <f>'Test Year W1'!K773</f>
        <v>0</v>
      </c>
      <c r="M35" s="426">
        <f t="shared" si="3"/>
        <v>0</v>
      </c>
      <c r="N35" s="399" t="b">
        <f t="shared" si="4"/>
        <v>1</v>
      </c>
    </row>
    <row r="36" spans="3:14">
      <c r="C36" s="17" t="s">
        <v>56</v>
      </c>
      <c r="E36" s="426">
        <f>'Test Year W1'!F807</f>
        <v>0</v>
      </c>
      <c r="F36" s="29"/>
      <c r="G36" s="426">
        <f>'Test Year W1'!H807</f>
        <v>0</v>
      </c>
      <c r="H36" s="426">
        <f>'Test Year W1'!I807</f>
        <v>0</v>
      </c>
      <c r="I36" s="426">
        <f>'Test Year W1'!J807</f>
        <v>0</v>
      </c>
      <c r="J36" s="426">
        <f>'Test Year W1'!K807</f>
        <v>0</v>
      </c>
      <c r="M36" s="426">
        <f t="shared" si="3"/>
        <v>0</v>
      </c>
      <c r="N36" s="399" t="b">
        <f t="shared" si="4"/>
        <v>1</v>
      </c>
    </row>
    <row r="37" spans="3:14">
      <c r="C37" s="17" t="s">
        <v>57</v>
      </c>
      <c r="E37" s="426">
        <f>'Test Year W1'!F827</f>
        <v>0</v>
      </c>
      <c r="F37" s="29"/>
      <c r="G37" s="426">
        <f>'Test Year W1'!H827</f>
        <v>0</v>
      </c>
      <c r="H37" s="426">
        <f>'Test Year W1'!I827</f>
        <v>0</v>
      </c>
      <c r="I37" s="426">
        <f>'Test Year W1'!J827</f>
        <v>0</v>
      </c>
      <c r="J37" s="426">
        <f>'Test Year W1'!K827</f>
        <v>0</v>
      </c>
      <c r="M37" s="426">
        <f t="shared" si="3"/>
        <v>0</v>
      </c>
      <c r="N37" s="399" t="b">
        <f t="shared" si="4"/>
        <v>1</v>
      </c>
    </row>
    <row r="38" spans="3:14">
      <c r="C38" s="17" t="s">
        <v>58</v>
      </c>
      <c r="E38" s="426">
        <f>'Test Year W1'!F837</f>
        <v>1355141.5574999999</v>
      </c>
      <c r="F38" s="29"/>
      <c r="G38" s="426">
        <f>'Test Year W1'!H837</f>
        <v>0</v>
      </c>
      <c r="H38" s="426">
        <f>'Test Year W1'!I837</f>
        <v>1355141.5574999999</v>
      </c>
      <c r="I38" s="426">
        <f>'Test Year W1'!J837</f>
        <v>0</v>
      </c>
      <c r="J38" s="426">
        <f>'Test Year W1'!K837</f>
        <v>0</v>
      </c>
      <c r="M38" s="426">
        <f t="shared" si="3"/>
        <v>1355141.5574999999</v>
      </c>
      <c r="N38" s="399" t="b">
        <f t="shared" si="4"/>
        <v>1</v>
      </c>
    </row>
    <row r="39" spans="3:14" ht="12">
      <c r="C39" s="17" t="s">
        <v>59</v>
      </c>
      <c r="E39" s="428">
        <f>'Test Year W1'!F870</f>
        <v>4147894.2331546838</v>
      </c>
      <c r="F39" s="29"/>
      <c r="G39" s="428">
        <f>'Test Year W1'!H870</f>
        <v>0</v>
      </c>
      <c r="H39" s="428">
        <f>'Test Year W1'!I870</f>
        <v>4147894.2331546838</v>
      </c>
      <c r="I39" s="428">
        <f>'Test Year W1'!J870</f>
        <v>0</v>
      </c>
      <c r="J39" s="428">
        <f>'Test Year W1'!K870</f>
        <v>0</v>
      </c>
      <c r="M39" s="428">
        <f t="shared" si="3"/>
        <v>4147894.2331546838</v>
      </c>
      <c r="N39" s="399" t="b">
        <f t="shared" si="4"/>
        <v>1</v>
      </c>
    </row>
    <row r="40" spans="3:14">
      <c r="C40" s="29" t="s">
        <v>60</v>
      </c>
      <c r="E40" s="429">
        <f>SUM(E33:E39)</f>
        <v>10001782.42472643</v>
      </c>
      <c r="F40" s="29"/>
      <c r="G40" s="429">
        <f>SUM(G33:G39)</f>
        <v>2127200</v>
      </c>
      <c r="H40" s="429">
        <f>SUM(H33:H39)</f>
        <v>7290543.7906546835</v>
      </c>
      <c r="I40" s="429">
        <f>SUM(I33:I39)</f>
        <v>398765.15308389755</v>
      </c>
      <c r="J40" s="429">
        <f>SUM(J33:J39)</f>
        <v>185273.48098784874</v>
      </c>
      <c r="M40" s="429">
        <f t="shared" si="3"/>
        <v>10001782.42472643</v>
      </c>
      <c r="N40" s="399" t="b">
        <f t="shared" si="4"/>
        <v>1</v>
      </c>
    </row>
    <row r="41" spans="3:14">
      <c r="E41" s="427">
        <f>E40/E22-1</f>
        <v>0.67837595657252536</v>
      </c>
      <c r="F41" s="29"/>
      <c r="G41" s="429"/>
      <c r="H41" s="429"/>
      <c r="I41" s="429"/>
      <c r="J41" s="429"/>
      <c r="M41" s="429"/>
    </row>
    <row r="42" spans="3:14">
      <c r="C42" s="17" t="s">
        <v>61</v>
      </c>
      <c r="E42" s="426">
        <f>'Test Year W1'!F898</f>
        <v>1675082.7636357378</v>
      </c>
      <c r="F42" s="29"/>
      <c r="G42" s="426">
        <f>'Test Year W1'!H898</f>
        <v>597938.39417999645</v>
      </c>
      <c r="H42" s="426">
        <f>'Test Year W1'!I898</f>
        <v>912975.92126284074</v>
      </c>
      <c r="I42" s="426">
        <f>'Test Year W1'!J898</f>
        <v>112089.59913967944</v>
      </c>
      <c r="J42" s="426">
        <f>'Test Year W1'!K898</f>
        <v>52078.849053221311</v>
      </c>
      <c r="M42" s="426">
        <f t="shared" ref="M42" si="5">SUM(G42:L42)</f>
        <v>1675082.7636357381</v>
      </c>
      <c r="N42" s="399" t="b">
        <f t="shared" ref="N42" si="6">M42=E42</f>
        <v>1</v>
      </c>
    </row>
    <row r="43" spans="3:14">
      <c r="E43" s="429"/>
      <c r="F43" s="29"/>
      <c r="G43" s="429"/>
      <c r="H43" s="429"/>
      <c r="I43" s="429"/>
      <c r="J43" s="429"/>
      <c r="M43" s="429"/>
    </row>
    <row r="44" spans="3:14">
      <c r="C44" s="29" t="s">
        <v>62</v>
      </c>
      <c r="E44" s="429">
        <f>'Test Year W1'!F912</f>
        <v>8326699.6610906925</v>
      </c>
      <c r="F44" s="29"/>
      <c r="G44" s="429">
        <f>'Test Year W1'!H912</f>
        <v>1529261.6058200034</v>
      </c>
      <c r="H44" s="429">
        <f>'Test Year W1'!I912</f>
        <v>6377567.8693918427</v>
      </c>
      <c r="I44" s="429">
        <f>'Test Year W1'!J912</f>
        <v>286675.55394421809</v>
      </c>
      <c r="J44" s="429">
        <f>'Test Year W1'!K912</f>
        <v>133194.63193462742</v>
      </c>
      <c r="M44" s="429">
        <f t="shared" ref="M44" si="7">SUM(G44:L44)</f>
        <v>8326699.6610906906</v>
      </c>
      <c r="N44" s="399" t="b">
        <f t="shared" ref="N44" si="8">M44=E44</f>
        <v>1</v>
      </c>
    </row>
    <row r="45" spans="3:14">
      <c r="C45" s="146" t="s">
        <v>64</v>
      </c>
      <c r="D45" s="146"/>
      <c r="E45" s="431">
        <f>E44/E26-1</f>
        <v>0.94361967195750296</v>
      </c>
      <c r="F45" s="29"/>
    </row>
    <row r="46" spans="3:14">
      <c r="F46" s="29"/>
      <c r="M46" s="427"/>
    </row>
    <row r="47" spans="3:14">
      <c r="F47" s="29"/>
      <c r="M47" s="427"/>
    </row>
    <row r="48" spans="3:14">
      <c r="M48" s="427"/>
    </row>
  </sheetData>
  <mergeCells count="2">
    <mergeCell ref="D2:I2"/>
    <mergeCell ref="D3:I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L36"/>
  <sheetViews>
    <sheetView workbookViewId="0">
      <selection activeCell="F5" sqref="F5"/>
    </sheetView>
  </sheetViews>
  <sheetFormatPr defaultRowHeight="14.4"/>
  <cols>
    <col min="1" max="1" width="4.109375" customWidth="1"/>
    <col min="2" max="2" width="23.5546875" customWidth="1"/>
    <col min="3" max="3" width="4.109375" customWidth="1"/>
    <col min="4" max="4" width="17" bestFit="1" customWidth="1"/>
    <col min="5" max="5" width="13.5546875" customWidth="1"/>
    <col min="6" max="6" width="16.5546875" bestFit="1" customWidth="1"/>
    <col min="7" max="7" width="9.5546875" customWidth="1"/>
    <col min="8" max="8" width="16.5546875" customWidth="1"/>
    <col min="9" max="9" width="9.5546875" customWidth="1"/>
    <col min="10" max="10" width="9.21875" bestFit="1" customWidth="1"/>
  </cols>
  <sheetData>
    <row r="1" spans="1:12" ht="15" thickTop="1">
      <c r="A1" s="432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4"/>
    </row>
    <row r="2" spans="1:12">
      <c r="A2" s="435"/>
      <c r="B2" s="436"/>
      <c r="C2" s="436"/>
      <c r="D2" s="437"/>
      <c r="E2" s="438"/>
      <c r="F2" s="439"/>
      <c r="G2" s="440" t="str">
        <f>'Operating Input'!E10</f>
        <v>CITY OF CELINA</v>
      </c>
      <c r="H2" s="439"/>
      <c r="I2" s="441"/>
      <c r="J2" s="436"/>
      <c r="K2" s="436"/>
      <c r="L2" s="442"/>
    </row>
    <row r="3" spans="1:12">
      <c r="A3" s="443"/>
      <c r="B3" s="444" t="s">
        <v>307</v>
      </c>
      <c r="C3" s="445"/>
      <c r="D3" s="437"/>
      <c r="E3" s="446"/>
      <c r="F3" s="447"/>
      <c r="G3" s="448" t="s">
        <v>0</v>
      </c>
      <c r="H3" s="447"/>
      <c r="I3" s="449"/>
      <c r="J3" s="436"/>
      <c r="K3" s="436"/>
      <c r="L3" s="442"/>
    </row>
    <row r="4" spans="1:12">
      <c r="A4" s="450"/>
      <c r="B4" s="451">
        <f>'Operating Input'!E11</f>
        <v>2018</v>
      </c>
      <c r="C4" s="452"/>
      <c r="D4" s="437"/>
      <c r="E4" s="437"/>
      <c r="F4" s="436"/>
      <c r="G4" s="436"/>
      <c r="H4" s="436"/>
      <c r="I4" s="436"/>
      <c r="J4" s="436"/>
      <c r="K4" s="436"/>
      <c r="L4" s="442"/>
    </row>
    <row r="5" spans="1:12">
      <c r="A5" s="435"/>
      <c r="B5" s="436"/>
      <c r="C5" s="445"/>
      <c r="D5" s="436"/>
      <c r="E5" s="436"/>
      <c r="F5" s="436"/>
      <c r="G5" s="436"/>
      <c r="H5" s="436"/>
      <c r="I5" s="436"/>
      <c r="J5" s="436"/>
      <c r="K5" s="436"/>
      <c r="L5" s="442"/>
    </row>
    <row r="6" spans="1:12">
      <c r="A6" s="450"/>
      <c r="B6" s="451"/>
      <c r="C6" s="452"/>
      <c r="D6" s="451"/>
      <c r="E6" s="451"/>
      <c r="F6" s="451"/>
      <c r="G6" s="451"/>
      <c r="H6" s="451"/>
      <c r="I6" s="451"/>
      <c r="J6" s="451"/>
      <c r="K6" s="451"/>
      <c r="L6" s="453"/>
    </row>
    <row r="7" spans="1:12" ht="15" thickBot="1">
      <c r="A7" s="454"/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6"/>
    </row>
    <row r="8" spans="1:12" ht="15" thickTop="1"/>
    <row r="9" spans="1:12" ht="15.6">
      <c r="A9" s="457"/>
      <c r="B9" s="1266" t="s">
        <v>308</v>
      </c>
      <c r="C9" s="1267"/>
      <c r="D9" s="1267"/>
      <c r="E9" s="1267"/>
      <c r="F9" s="1267"/>
      <c r="G9" s="1267"/>
      <c r="H9" s="1267"/>
      <c r="I9" s="1267"/>
      <c r="J9" s="1267"/>
      <c r="K9" s="1267"/>
      <c r="L9" s="1268"/>
    </row>
    <row r="11" spans="1:12">
      <c r="B11" s="133" t="s">
        <v>309</v>
      </c>
      <c r="D11" s="458" t="s">
        <v>310</v>
      </c>
      <c r="E11" s="458" t="s">
        <v>311</v>
      </c>
      <c r="F11" s="458" t="s">
        <v>312</v>
      </c>
      <c r="G11" s="458"/>
      <c r="H11" s="458" t="s">
        <v>312</v>
      </c>
      <c r="I11" s="458" t="s">
        <v>313</v>
      </c>
      <c r="J11" s="458" t="s">
        <v>314</v>
      </c>
    </row>
    <row r="12" spans="1:12" ht="15" thickBot="1">
      <c r="B12" s="459" t="s">
        <v>315</v>
      </c>
      <c r="D12" s="460" t="s">
        <v>316</v>
      </c>
      <c r="E12" s="460" t="s">
        <v>317</v>
      </c>
      <c r="F12" s="460" t="s">
        <v>316</v>
      </c>
      <c r="G12" s="460" t="s">
        <v>318</v>
      </c>
      <c r="H12" s="460" t="s">
        <v>319</v>
      </c>
      <c r="I12" s="460" t="s">
        <v>320</v>
      </c>
      <c r="J12" s="460" t="s">
        <v>313</v>
      </c>
    </row>
    <row r="14" spans="1:12">
      <c r="B14" t="s">
        <v>321</v>
      </c>
      <c r="D14" s="461">
        <v>261425</v>
      </c>
      <c r="E14" s="461">
        <v>17110</v>
      </c>
      <c r="F14" s="461">
        <f>+D14-E14</f>
        <v>244315</v>
      </c>
      <c r="G14" s="462">
        <f>+'Current Debt Input'!$F$21</f>
        <v>0.66700000000000004</v>
      </c>
      <c r="H14" s="461">
        <f>+F14*G14</f>
        <v>162958.10500000001</v>
      </c>
      <c r="I14" s="463">
        <f>+(0.04625+0.05)/2</f>
        <v>4.8125000000000001E-2</v>
      </c>
      <c r="J14" s="463">
        <f>+(F14/$F$24)*I14</f>
        <v>3.6097327375679279E-4</v>
      </c>
    </row>
    <row r="15" spans="1:12">
      <c r="B15" t="s">
        <v>322</v>
      </c>
      <c r="D15" s="464">
        <v>769570</v>
      </c>
      <c r="E15" s="464">
        <v>216780</v>
      </c>
      <c r="F15" s="464">
        <f>+D15-E15</f>
        <v>552790</v>
      </c>
      <c r="G15" s="462">
        <v>0.67</v>
      </c>
      <c r="H15" s="464">
        <f>+G15*F15</f>
        <v>370369.30000000005</v>
      </c>
      <c r="I15" s="463">
        <f>+(0.04+0.0425)/2</f>
        <v>4.1250000000000002E-2</v>
      </c>
      <c r="J15" s="463">
        <f t="shared" ref="J15:J23" si="0">+(F15/$F$24)*I15</f>
        <v>7.0006490216091338E-4</v>
      </c>
    </row>
    <row r="16" spans="1:12">
      <c r="B16" t="s">
        <v>323</v>
      </c>
      <c r="D16" s="464">
        <v>495000</v>
      </c>
      <c r="E16" s="464">
        <v>215000</v>
      </c>
      <c r="F16" s="464">
        <f t="shared" ref="F16:F23" si="1">+D16-E16</f>
        <v>280000</v>
      </c>
      <c r="G16" s="462">
        <v>0.67</v>
      </c>
      <c r="H16" s="464">
        <f t="shared" ref="H16:H23" si="2">+G16*F16</f>
        <v>187600</v>
      </c>
      <c r="I16" s="463">
        <f>+(0.026+0.036)/2</f>
        <v>3.1E-2</v>
      </c>
      <c r="J16" s="463">
        <f t="shared" si="0"/>
        <v>2.6648569381684112E-4</v>
      </c>
    </row>
    <row r="17" spans="1:12">
      <c r="B17" t="s">
        <v>324</v>
      </c>
      <c r="D17" s="464">
        <v>2590000</v>
      </c>
      <c r="E17" s="464">
        <v>405000</v>
      </c>
      <c r="F17" s="464">
        <f t="shared" si="1"/>
        <v>2185000</v>
      </c>
      <c r="G17" s="462">
        <v>0.67</v>
      </c>
      <c r="H17" s="464">
        <f t="shared" si="2"/>
        <v>1463950</v>
      </c>
      <c r="I17" s="463">
        <f>+(0.02+0.03)/2</f>
        <v>2.5000000000000001E-2</v>
      </c>
      <c r="J17" s="463">
        <f t="shared" si="0"/>
        <v>1.6770485051549478E-3</v>
      </c>
    </row>
    <row r="18" spans="1:12">
      <c r="B18" t="s">
        <v>325</v>
      </c>
      <c r="D18" s="464">
        <v>575000</v>
      </c>
      <c r="E18" s="464">
        <v>30000</v>
      </c>
      <c r="F18" s="464">
        <f t="shared" si="1"/>
        <v>545000</v>
      </c>
      <c r="G18" s="462">
        <v>1</v>
      </c>
      <c r="H18" s="464">
        <f t="shared" si="2"/>
        <v>545000</v>
      </c>
      <c r="I18" s="463">
        <f>+(0.02+0.04)/2</f>
        <v>0.03</v>
      </c>
      <c r="J18" s="463">
        <f t="shared" si="0"/>
        <v>5.019632596665152E-4</v>
      </c>
    </row>
    <row r="19" spans="1:12">
      <c r="B19" t="s">
        <v>326</v>
      </c>
      <c r="D19" s="464">
        <v>2300000</v>
      </c>
      <c r="E19" s="464">
        <v>15000</v>
      </c>
      <c r="F19" s="464">
        <f t="shared" si="1"/>
        <v>2285000</v>
      </c>
      <c r="G19" s="462">
        <v>0.44600000000000001</v>
      </c>
      <c r="H19" s="464">
        <f t="shared" si="2"/>
        <v>1019110</v>
      </c>
      <c r="I19" s="463">
        <f>+(0.02+0.04)/2</f>
        <v>0.03</v>
      </c>
      <c r="J19" s="463">
        <f t="shared" si="0"/>
        <v>2.1045615565834629E-3</v>
      </c>
    </row>
    <row r="20" spans="1:12">
      <c r="B20" t="s">
        <v>327</v>
      </c>
      <c r="D20" s="464">
        <v>1625000</v>
      </c>
      <c r="E20" s="464">
        <v>95000</v>
      </c>
      <c r="F20" s="464">
        <f t="shared" si="1"/>
        <v>1530000</v>
      </c>
      <c r="G20" s="462">
        <v>0.27300000000000002</v>
      </c>
      <c r="H20" s="464">
        <f t="shared" si="2"/>
        <v>417690.00000000006</v>
      </c>
      <c r="I20" s="463">
        <v>2.6499999999999999E-2</v>
      </c>
      <c r="J20" s="463">
        <f t="shared" si="0"/>
        <v>1.2447767806225603E-3</v>
      </c>
    </row>
    <row r="21" spans="1:12">
      <c r="B21" t="s">
        <v>328</v>
      </c>
      <c r="D21" s="464">
        <v>12880000</v>
      </c>
      <c r="E21" s="464">
        <v>275000</v>
      </c>
      <c r="F21" s="464">
        <f t="shared" si="1"/>
        <v>12605000</v>
      </c>
      <c r="G21" s="462">
        <v>0.29099999999999998</v>
      </c>
      <c r="H21" s="464">
        <f t="shared" si="2"/>
        <v>3668054.9999999995</v>
      </c>
      <c r="I21" s="463">
        <f>+(0.02+0.05)/2</f>
        <v>3.5000000000000003E-2</v>
      </c>
      <c r="J21" s="463">
        <f t="shared" si="0"/>
        <v>1.354456520387614E-2</v>
      </c>
    </row>
    <row r="22" spans="1:12">
      <c r="B22" t="s">
        <v>329</v>
      </c>
      <c r="D22" s="464">
        <v>7485000</v>
      </c>
      <c r="E22" s="464">
        <v>70000</v>
      </c>
      <c r="F22" s="464">
        <f t="shared" si="1"/>
        <v>7415000</v>
      </c>
      <c r="G22" s="462">
        <v>0.77300000000000002</v>
      </c>
      <c r="H22" s="464">
        <f t="shared" si="2"/>
        <v>5731795</v>
      </c>
      <c r="I22" s="463">
        <f>+(0.02+0.04)/2</f>
        <v>0.03</v>
      </c>
      <c r="J22" s="463">
        <f t="shared" si="0"/>
        <v>6.8294634319765327E-3</v>
      </c>
    </row>
    <row r="23" spans="1:12" ht="16.2">
      <c r="B23" s="114" t="s">
        <v>330</v>
      </c>
      <c r="C23" s="114"/>
      <c r="D23" s="465">
        <v>5110000</v>
      </c>
      <c r="E23" s="465">
        <v>180000</v>
      </c>
      <c r="F23" s="465">
        <f t="shared" si="1"/>
        <v>4930000</v>
      </c>
      <c r="G23" s="466">
        <v>0.67100000000000004</v>
      </c>
      <c r="H23" s="465">
        <f t="shared" si="2"/>
        <v>3308030</v>
      </c>
      <c r="I23" s="467">
        <f>+(0.0225+0.0325)/2</f>
        <v>2.75E-2</v>
      </c>
      <c r="J23" s="468">
        <f t="shared" si="0"/>
        <v>4.1623039100481835E-3</v>
      </c>
    </row>
    <row r="24" spans="1:12">
      <c r="B24" s="469" t="s">
        <v>331</v>
      </c>
      <c r="D24" s="470">
        <f>SUM(D14:D23)</f>
        <v>34090995</v>
      </c>
      <c r="E24" s="470">
        <f>SUM(E14:E23)</f>
        <v>1518890</v>
      </c>
      <c r="F24" s="470">
        <f>SUM(F14:F23)</f>
        <v>32572105</v>
      </c>
      <c r="G24" s="471">
        <f>+H24/F24</f>
        <v>0.51806775782529257</v>
      </c>
      <c r="H24" s="470">
        <f>SUM(H14:H23)</f>
        <v>16874557.405000001</v>
      </c>
      <c r="J24" s="472">
        <f>SUM(J14:J23)</f>
        <v>3.1392206517662891E-2</v>
      </c>
    </row>
    <row r="27" spans="1:12" ht="15.6">
      <c r="A27" s="457"/>
      <c r="B27" s="1266" t="s">
        <v>332</v>
      </c>
      <c r="C27" s="1267"/>
      <c r="D27" s="1267"/>
      <c r="E27" s="1267"/>
      <c r="F27" s="1267"/>
      <c r="G27" s="1267"/>
      <c r="H27" s="1267"/>
      <c r="I27" s="1267"/>
      <c r="J27" s="1267"/>
      <c r="K27" s="1267"/>
      <c r="L27" s="1268"/>
    </row>
    <row r="29" spans="1:12" ht="15" thickBot="1">
      <c r="B29" s="460" t="s">
        <v>333</v>
      </c>
      <c r="C29" s="460"/>
      <c r="D29" s="460" t="s">
        <v>334</v>
      </c>
      <c r="E29" s="459" t="s">
        <v>335</v>
      </c>
      <c r="F29" s="460" t="s">
        <v>336</v>
      </c>
    </row>
    <row r="31" spans="1:12">
      <c r="B31" t="s">
        <v>337</v>
      </c>
      <c r="D31" s="473">
        <f>+F24</f>
        <v>32572105</v>
      </c>
      <c r="E31" s="474">
        <f>+J24</f>
        <v>3.1392206517662891E-2</v>
      </c>
      <c r="F31" s="463">
        <f>+E31*(D31/$D$35)</f>
        <v>1.1375038519780417E-2</v>
      </c>
    </row>
    <row r="33" spans="1:12" ht="15.6">
      <c r="B33" s="114" t="s">
        <v>338</v>
      </c>
      <c r="D33" s="475">
        <f>'Water Rate Base Summary Input'!Q53+'WW Rate Base Summary Input'!Q56-'Test Year 1C'!F24</f>
        <v>57318601.312503844</v>
      </c>
      <c r="E33" s="474">
        <v>0.12</v>
      </c>
      <c r="F33" s="468">
        <f>+E33*(D33/$D$35)</f>
        <v>7.6517722906619276E-2</v>
      </c>
    </row>
    <row r="35" spans="1:12">
      <c r="B35" s="476" t="s">
        <v>339</v>
      </c>
      <c r="C35" s="476"/>
      <c r="D35" s="477">
        <f>+D33+D31</f>
        <v>89890706.312503844</v>
      </c>
      <c r="E35" s="476"/>
      <c r="F35" s="478">
        <f>+F33+F31</f>
        <v>8.7892761426399693E-2</v>
      </c>
    </row>
    <row r="36" spans="1:12">
      <c r="A36" s="479"/>
      <c r="B36" s="479"/>
      <c r="C36" s="479"/>
      <c r="D36" s="479"/>
      <c r="E36" s="479"/>
      <c r="F36" s="479"/>
      <c r="G36" s="479"/>
      <c r="H36" s="479"/>
      <c r="I36" s="479"/>
      <c r="J36" s="479"/>
      <c r="K36" s="479"/>
      <c r="L36" s="479"/>
    </row>
  </sheetData>
  <mergeCells count="2">
    <mergeCell ref="B9:L9"/>
    <mergeCell ref="B27:L27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O916"/>
  <sheetViews>
    <sheetView topLeftCell="A43" workbookViewId="0">
      <selection activeCell="F5" sqref="F5"/>
    </sheetView>
  </sheetViews>
  <sheetFormatPr defaultColWidth="11.44140625" defaultRowHeight="10.199999999999999"/>
  <cols>
    <col min="1" max="1" width="10" style="17" customWidth="1"/>
    <col min="2" max="3" width="9.5546875" style="17" customWidth="1"/>
    <col min="4" max="4" width="8.44140625" style="17" customWidth="1"/>
    <col min="5" max="5" width="40.44140625" style="17" customWidth="1"/>
    <col min="6" max="6" width="14.5546875" style="1233" customWidth="1"/>
    <col min="7" max="7" width="9" style="17" customWidth="1"/>
    <col min="8" max="11" width="14.5546875" style="17" customWidth="1"/>
    <col min="12" max="12" width="6.44140625" style="17" customWidth="1"/>
    <col min="13" max="13" width="10" style="17" customWidth="1"/>
    <col min="14" max="14" width="15.5546875" style="17" customWidth="1"/>
    <col min="15" max="16384" width="11.44140625" style="17"/>
  </cols>
  <sheetData>
    <row r="1" spans="1:14" s="5" customFormat="1" ht="10.5" customHeight="1" thickTop="1">
      <c r="A1" s="1"/>
      <c r="B1" s="2"/>
      <c r="C1" s="2"/>
      <c r="D1" s="2"/>
      <c r="E1" s="2"/>
      <c r="F1" s="1229"/>
      <c r="G1" s="2"/>
      <c r="H1" s="2"/>
      <c r="I1" s="2"/>
      <c r="J1" s="2"/>
      <c r="K1" s="2"/>
      <c r="L1" s="4"/>
    </row>
    <row r="2" spans="1:14" s="5" customFormat="1" ht="12" customHeight="1">
      <c r="A2" s="6"/>
      <c r="B2" s="314"/>
      <c r="C2" s="314"/>
      <c r="D2" s="314"/>
      <c r="E2" s="1269" t="str">
        <f>'Operating Input'!M2</f>
        <v>CITY OF CELINA</v>
      </c>
      <c r="F2" s="1270"/>
      <c r="G2" s="1270"/>
      <c r="H2" s="1270"/>
      <c r="I2" s="1270"/>
      <c r="J2" s="1271"/>
      <c r="K2" s="314"/>
      <c r="L2" s="8"/>
    </row>
    <row r="3" spans="1:14" s="5" customFormat="1" ht="10.5" customHeight="1">
      <c r="A3" s="6"/>
      <c r="B3" s="314"/>
      <c r="C3" s="314"/>
      <c r="D3" s="314"/>
      <c r="E3" s="1272" t="s">
        <v>0</v>
      </c>
      <c r="F3" s="1273"/>
      <c r="G3" s="1273"/>
      <c r="H3" s="1273"/>
      <c r="I3" s="1273"/>
      <c r="J3" s="1274"/>
      <c r="K3" s="522"/>
      <c r="L3" s="8"/>
    </row>
    <row r="4" spans="1:14" s="5" customFormat="1" ht="10.5" customHeight="1">
      <c r="A4" s="6"/>
      <c r="B4" s="314"/>
      <c r="C4" s="421" t="s">
        <v>294</v>
      </c>
      <c r="D4" s="314"/>
      <c r="E4" s="314"/>
      <c r="F4" s="1230"/>
      <c r="G4" s="314"/>
      <c r="H4" s="314"/>
      <c r="I4" s="314"/>
      <c r="J4" s="314"/>
      <c r="K4" s="314"/>
      <c r="L4" s="8"/>
    </row>
    <row r="5" spans="1:14" s="5" customFormat="1" ht="10.5" customHeight="1">
      <c r="A5" s="6"/>
      <c r="B5" s="314"/>
      <c r="C5" s="528">
        <f>'Operating Input'!E11</f>
        <v>2018</v>
      </c>
      <c r="D5" s="314"/>
      <c r="E5" s="314"/>
      <c r="F5" s="1230"/>
      <c r="G5" s="314"/>
      <c r="H5" s="314"/>
      <c r="I5" s="314"/>
      <c r="J5" s="314"/>
      <c r="K5" s="314"/>
      <c r="L5" s="8"/>
    </row>
    <row r="6" spans="1:14" s="12" customFormat="1" ht="10.5" customHeight="1">
      <c r="A6" s="11"/>
      <c r="B6" s="528"/>
      <c r="C6" s="528"/>
      <c r="D6" s="528"/>
      <c r="E6" s="528"/>
      <c r="F6" s="1231" t="s">
        <v>295</v>
      </c>
      <c r="G6" s="528"/>
      <c r="H6" s="528" t="s">
        <v>296</v>
      </c>
      <c r="I6" s="528"/>
      <c r="J6" s="528"/>
      <c r="K6" s="528" t="s">
        <v>297</v>
      </c>
      <c r="L6" s="424"/>
    </row>
    <row r="7" spans="1:14" s="12" customFormat="1" ht="13.5" customHeight="1" thickBot="1">
      <c r="A7" s="13"/>
      <c r="B7" s="14"/>
      <c r="C7" s="14"/>
      <c r="D7" s="14"/>
      <c r="E7" s="14"/>
      <c r="F7" s="1232" t="s">
        <v>298</v>
      </c>
      <c r="G7" s="14"/>
      <c r="H7" s="14" t="s">
        <v>299</v>
      </c>
      <c r="I7" s="14" t="s">
        <v>300</v>
      </c>
      <c r="J7" s="14" t="s">
        <v>301</v>
      </c>
      <c r="K7" s="14" t="s">
        <v>302</v>
      </c>
      <c r="L7" s="16"/>
      <c r="N7" s="12" t="s">
        <v>303</v>
      </c>
    </row>
    <row r="8" spans="1:14" ht="10.5" customHeight="1" thickTop="1"/>
    <row r="9" spans="1:14" ht="10.5" customHeight="1">
      <c r="B9" s="19" t="s">
        <v>1556</v>
      </c>
    </row>
    <row r="10" spans="1:14" ht="15" customHeight="1">
      <c r="B10" s="20" t="s">
        <v>4</v>
      </c>
      <c r="D10" s="20" t="str">
        <f>'Operating Input'!E13</f>
        <v>2020 03 17 DVJ Prefiled Testimony Scen I</v>
      </c>
    </row>
    <row r="11" spans="1:14" ht="10.5" customHeight="1">
      <c r="B11" s="20"/>
    </row>
    <row r="12" spans="1:14" ht="10.5" customHeight="1">
      <c r="A12" s="23" t="s">
        <v>369</v>
      </c>
      <c r="B12" s="23"/>
      <c r="C12" s="23"/>
      <c r="D12" s="23"/>
      <c r="E12" s="23"/>
    </row>
    <row r="13" spans="1:14" ht="10.5" customHeight="1">
      <c r="A13" s="27" t="str">
        <f>'Forecast W4'!A12</f>
        <v>NR</v>
      </c>
      <c r="B13" s="27" t="str">
        <f>'Forecast W4'!B12</f>
        <v>202-400-01-4027</v>
      </c>
      <c r="C13" s="27">
        <f>'Forecast W4'!C12</f>
        <v>0</v>
      </c>
      <c r="D13" s="27">
        <f>'Forecast W4'!D12</f>
        <v>0</v>
      </c>
      <c r="E13" s="84" t="str">
        <f>'Forecast W4'!E12</f>
        <v>CREDIT CARD FEES</v>
      </c>
      <c r="F13" s="1234">
        <f>'Forecast W4'!F12</f>
        <v>25000</v>
      </c>
      <c r="H13" s="347" t="s">
        <v>466</v>
      </c>
      <c r="I13" s="347" t="s">
        <v>466</v>
      </c>
      <c r="J13" s="347" t="s">
        <v>466</v>
      </c>
      <c r="K13" s="347" t="s">
        <v>466</v>
      </c>
    </row>
    <row r="14" spans="1:14" ht="10.5" customHeight="1">
      <c r="A14" s="27" t="str">
        <f>'Forecast W4'!A13</f>
        <v>NR</v>
      </c>
      <c r="B14" s="27" t="str">
        <f>'Forecast W4'!B13</f>
        <v>202-400-01-4072</v>
      </c>
      <c r="C14" s="27">
        <f>'Forecast W4'!C13</f>
        <v>0</v>
      </c>
      <c r="D14" s="27">
        <f>'Forecast W4'!D13</f>
        <v>0</v>
      </c>
      <c r="E14" s="84" t="str">
        <f>'Forecast W4'!E13</f>
        <v>WATER TOWER RENTAL FEES</v>
      </c>
      <c r="F14" s="1233">
        <f>'Forecast W4'!F13</f>
        <v>65000</v>
      </c>
      <c r="H14" s="347" t="s">
        <v>466</v>
      </c>
      <c r="I14" s="347" t="s">
        <v>466</v>
      </c>
      <c r="J14" s="347" t="s">
        <v>466</v>
      </c>
      <c r="K14" s="347" t="s">
        <v>466</v>
      </c>
    </row>
    <row r="15" spans="1:14" ht="10.5" customHeight="1">
      <c r="A15" s="27" t="str">
        <f>'Forecast W4'!A14</f>
        <v>NR</v>
      </c>
      <c r="B15" s="27" t="str">
        <f>'Forecast W4'!B14</f>
        <v>202-400-01-4230</v>
      </c>
      <c r="C15" s="27">
        <f>'Forecast W4'!C14</f>
        <v>0</v>
      </c>
      <c r="D15" s="27">
        <f>'Forecast W4'!D14</f>
        <v>0</v>
      </c>
      <c r="E15" s="84" t="str">
        <f>'Forecast W4'!E14</f>
        <v>RECONNECT/DISCONNECT FEES</v>
      </c>
      <c r="F15" s="1233">
        <f>'Forecast W4'!F14</f>
        <v>13000</v>
      </c>
      <c r="H15" s="347" t="s">
        <v>466</v>
      </c>
      <c r="I15" s="347" t="s">
        <v>466</v>
      </c>
      <c r="J15" s="347" t="s">
        <v>466</v>
      </c>
      <c r="K15" s="347" t="s">
        <v>466</v>
      </c>
    </row>
    <row r="16" spans="1:14" ht="10.5" customHeight="1">
      <c r="A16" s="27" t="str">
        <f>'Forecast W4'!A15</f>
        <v>NR</v>
      </c>
      <c r="B16" s="27" t="str">
        <f>'Forecast W4'!B15</f>
        <v>202-400-01-4232</v>
      </c>
      <c r="C16" s="27">
        <f>'Forecast W4'!C15</f>
        <v>0</v>
      </c>
      <c r="D16" s="27">
        <f>'Forecast W4'!D15</f>
        <v>0</v>
      </c>
      <c r="E16" s="84" t="str">
        <f>'Forecast W4'!E15</f>
        <v>CUSTOMER SERVICE FEES</v>
      </c>
      <c r="F16" s="1233">
        <f>'Forecast W4'!F15</f>
        <v>400</v>
      </c>
      <c r="H16" s="347" t="s">
        <v>466</v>
      </c>
      <c r="I16" s="347" t="s">
        <v>466</v>
      </c>
      <c r="J16" s="347" t="s">
        <v>466</v>
      </c>
      <c r="K16" s="347" t="s">
        <v>466</v>
      </c>
    </row>
    <row r="17" spans="1:11" ht="10.5" customHeight="1">
      <c r="A17" s="27" t="str">
        <f>'Forecast W4'!A16</f>
        <v>NR</v>
      </c>
      <c r="B17" s="27" t="str">
        <f>'Forecast W4'!B16</f>
        <v>202-400-01-4 235</v>
      </c>
      <c r="C17" s="27">
        <f>'Forecast W4'!C16</f>
        <v>0</v>
      </c>
      <c r="D17" s="27">
        <f>'Forecast W4'!D16</f>
        <v>0</v>
      </c>
      <c r="E17" s="84" t="str">
        <f>'Forecast W4'!E16</f>
        <v>TRANSFER FEES</v>
      </c>
      <c r="F17" s="1233">
        <f>'Forecast W4'!F16</f>
        <v>500</v>
      </c>
      <c r="H17" s="347" t="s">
        <v>466</v>
      </c>
      <c r="I17" s="347" t="s">
        <v>466</v>
      </c>
      <c r="J17" s="347" t="s">
        <v>466</v>
      </c>
      <c r="K17" s="347" t="s">
        <v>466</v>
      </c>
    </row>
    <row r="18" spans="1:11" ht="10.5" customHeight="1">
      <c r="A18" s="27" t="str">
        <f>'Forecast W4'!A17</f>
        <v>NR</v>
      </c>
      <c r="B18" s="27" t="str">
        <f>'Forecast W4'!B17</f>
        <v>202-400-01-4240</v>
      </c>
      <c r="C18" s="27">
        <f>'Forecast W4'!C17</f>
        <v>0</v>
      </c>
      <c r="D18" s="27">
        <f>'Forecast W4'!D17</f>
        <v>0</v>
      </c>
      <c r="E18" s="84" t="str">
        <f>'Forecast W4'!E17</f>
        <v>WATER CONNECTION FEEs</v>
      </c>
      <c r="F18" s="1233">
        <f>'Forecast W4'!F17</f>
        <v>1166000</v>
      </c>
      <c r="H18" s="347" t="s">
        <v>466</v>
      </c>
      <c r="I18" s="347" t="s">
        <v>466</v>
      </c>
      <c r="J18" s="347" t="s">
        <v>466</v>
      </c>
      <c r="K18" s="347" t="s">
        <v>466</v>
      </c>
    </row>
    <row r="19" spans="1:11" ht="10.5" customHeight="1">
      <c r="A19" s="27" t="str">
        <f>'Forecast W4'!A18</f>
        <v>NR</v>
      </c>
      <c r="B19" s="27" t="str">
        <f>'Forecast W4'!B18</f>
        <v>202-400-01-4241</v>
      </c>
      <c r="C19" s="27">
        <f>'Forecast W4'!C18</f>
        <v>0</v>
      </c>
      <c r="D19" s="27">
        <f>'Forecast W4'!D18</f>
        <v>0</v>
      </c>
      <c r="E19" s="84" t="str">
        <f>'Forecast W4'!E18</f>
        <v>SEWER CONNECTION FEES</v>
      </c>
      <c r="F19" s="1233">
        <f>'Forecast W4'!F18</f>
        <v>0</v>
      </c>
      <c r="H19" s="347" t="s">
        <v>466</v>
      </c>
      <c r="I19" s="347" t="s">
        <v>466</v>
      </c>
      <c r="J19" s="347" t="s">
        <v>466</v>
      </c>
      <c r="K19" s="347" t="s">
        <v>466</v>
      </c>
    </row>
    <row r="20" spans="1:11" ht="10.5" customHeight="1">
      <c r="A20" s="27" t="str">
        <f>'Forecast W4'!A19</f>
        <v>NR</v>
      </c>
      <c r="B20" s="27" t="str">
        <f>'Forecast W4'!B19</f>
        <v>202-400-05-4220</v>
      </c>
      <c r="C20" s="27">
        <f>'Forecast W4'!C19</f>
        <v>0</v>
      </c>
      <c r="D20" s="27">
        <f>'Forecast W4'!D19</f>
        <v>0</v>
      </c>
      <c r="E20" s="84" t="str">
        <f>'Forecast W4'!E19</f>
        <v>PENALTIES</v>
      </c>
      <c r="F20" s="1233">
        <f>'Forecast W4'!F19</f>
        <v>49250</v>
      </c>
      <c r="H20" s="347" t="s">
        <v>466</v>
      </c>
      <c r="I20" s="347" t="s">
        <v>466</v>
      </c>
      <c r="J20" s="347" t="s">
        <v>466</v>
      </c>
      <c r="K20" s="347" t="s">
        <v>466</v>
      </c>
    </row>
    <row r="21" spans="1:11" ht="10.5" customHeight="1">
      <c r="A21" s="27" t="str">
        <f>'Forecast W4'!A20</f>
        <v>NR</v>
      </c>
      <c r="B21" s="27" t="str">
        <f>'Forecast W4'!B20</f>
        <v>202-400-05-4 800</v>
      </c>
      <c r="C21" s="27">
        <f>'Forecast W4'!C20</f>
        <v>0</v>
      </c>
      <c r="D21" s="27">
        <f>'Forecast W4'!D20</f>
        <v>0</v>
      </c>
      <c r="E21" s="84" t="str">
        <f>'Forecast W4'!E20</f>
        <v>INTEREST INCOME</v>
      </c>
      <c r="F21" s="1233">
        <f>'Forecast W4'!F20</f>
        <v>24500</v>
      </c>
      <c r="H21" s="347" t="s">
        <v>466</v>
      </c>
      <c r="I21" s="347" t="s">
        <v>466</v>
      </c>
      <c r="J21" s="347" t="s">
        <v>466</v>
      </c>
      <c r="K21" s="347" t="s">
        <v>466</v>
      </c>
    </row>
    <row r="22" spans="1:11" ht="10.5" customHeight="1">
      <c r="A22" s="27" t="str">
        <f>'Forecast W4'!A21</f>
        <v>R</v>
      </c>
      <c r="B22" s="27" t="str">
        <f>'Forecast W4'!B21</f>
        <v>202-400-06-4200</v>
      </c>
      <c r="C22" s="27">
        <f>'Forecast W4'!C21</f>
        <v>0</v>
      </c>
      <c r="D22" s="27">
        <f>'Forecast W4'!D21</f>
        <v>0</v>
      </c>
      <c r="E22" s="84" t="str">
        <f>'Forecast W4'!E21</f>
        <v>WATER SALES</v>
      </c>
      <c r="F22" s="1233">
        <f>'Forecast W4'!F21</f>
        <v>0</v>
      </c>
      <c r="H22" s="347" t="s">
        <v>466</v>
      </c>
      <c r="I22" s="347" t="s">
        <v>466</v>
      </c>
      <c r="J22" s="347" t="s">
        <v>466</v>
      </c>
      <c r="K22" s="347" t="s">
        <v>466</v>
      </c>
    </row>
    <row r="23" spans="1:11" ht="10.5" customHeight="1">
      <c r="A23" s="27" t="str">
        <f>'Forecast W4'!A22</f>
        <v>R</v>
      </c>
      <c r="B23" s="27" t="str">
        <f>'Forecast W4'!B22</f>
        <v>202-400-06-4210</v>
      </c>
      <c r="C23" s="27">
        <f>'Forecast W4'!C22</f>
        <v>0</v>
      </c>
      <c r="D23" s="27">
        <f>'Forecast W4'!D22</f>
        <v>0</v>
      </c>
      <c r="E23" s="84" t="str">
        <f>'Forecast W4'!E22</f>
        <v>SEWER SALES</v>
      </c>
      <c r="F23" s="1233">
        <f>'Forecast W4'!F22</f>
        <v>0</v>
      </c>
      <c r="H23" s="347" t="s">
        <v>466</v>
      </c>
      <c r="I23" s="347" t="s">
        <v>466</v>
      </c>
      <c r="J23" s="347" t="s">
        <v>466</v>
      </c>
      <c r="K23" s="347" t="s">
        <v>466</v>
      </c>
    </row>
    <row r="24" spans="1:11" ht="10.5" customHeight="1">
      <c r="A24" s="27" t="str">
        <f>'Forecast W4'!A23</f>
        <v>R</v>
      </c>
      <c r="B24" s="27" t="str">
        <f>'Forecast W4'!B23</f>
        <v>202-400-06-4215</v>
      </c>
      <c r="C24" s="27">
        <f>'Forecast W4'!C23</f>
        <v>0</v>
      </c>
      <c r="D24" s="27">
        <f>'Forecast W4'!D23</f>
        <v>0</v>
      </c>
      <c r="E24" s="84" t="str">
        <f>'Forecast W4'!E23</f>
        <v>GARBAGE BILLING</v>
      </c>
      <c r="F24" s="1233">
        <f>'Forecast W4'!F23</f>
        <v>0</v>
      </c>
      <c r="H24" s="347" t="s">
        <v>466</v>
      </c>
      <c r="I24" s="347" t="s">
        <v>466</v>
      </c>
      <c r="J24" s="347" t="s">
        <v>466</v>
      </c>
      <c r="K24" s="347" t="s">
        <v>466</v>
      </c>
    </row>
    <row r="25" spans="1:11" ht="10.5" customHeight="1">
      <c r="A25" s="27" t="str">
        <f>'Forecast W4'!A24</f>
        <v>NR</v>
      </c>
      <c r="B25" s="27" t="str">
        <f>'Forecast W4'!B24</f>
        <v>202-400-09-4236</v>
      </c>
      <c r="C25" s="27">
        <f>'Forecast W4'!C24</f>
        <v>0</v>
      </c>
      <c r="D25" s="27">
        <f>'Forecast W4'!D24</f>
        <v>0</v>
      </c>
      <c r="E25" s="84" t="str">
        <f>'Forecast W4'!E24</f>
        <v>RADIO READ-METERS</v>
      </c>
      <c r="F25" s="1233">
        <f>'Forecast W4'!F24</f>
        <v>278932.76363573776</v>
      </c>
      <c r="H25" s="347" t="s">
        <v>466</v>
      </c>
      <c r="I25" s="347" t="s">
        <v>466</v>
      </c>
      <c r="J25" s="347" t="s">
        <v>466</v>
      </c>
      <c r="K25" s="347" t="s">
        <v>466</v>
      </c>
    </row>
    <row r="26" spans="1:11" ht="10.5" customHeight="1">
      <c r="A26" s="27" t="str">
        <f>'Forecast W4'!A25</f>
        <v>NR</v>
      </c>
      <c r="B26" s="27" t="str">
        <f>'Forecast W4'!B25</f>
        <v>202-400-09-4850</v>
      </c>
      <c r="C26" s="27">
        <f>'Forecast W4'!C25</f>
        <v>0</v>
      </c>
      <c r="D26" s="27">
        <f>'Forecast W4'!D25</f>
        <v>0</v>
      </c>
      <c r="E26" s="84" t="str">
        <f>'Forecast W4'!E25</f>
        <v>MISCELLANEOUS INCOME</v>
      </c>
      <c r="F26" s="1233">
        <f>'Forecast W4'!F25</f>
        <v>17500</v>
      </c>
      <c r="H26" s="347" t="s">
        <v>466</v>
      </c>
      <c r="I26" s="347" t="s">
        <v>466</v>
      </c>
      <c r="J26" s="347" t="s">
        <v>466</v>
      </c>
      <c r="K26" s="347" t="s">
        <v>466</v>
      </c>
    </row>
    <row r="27" spans="1:11" ht="10.5" customHeight="1">
      <c r="A27" s="27" t="str">
        <f>'Forecast W4'!A26</f>
        <v>NR</v>
      </c>
      <c r="B27" s="27" t="str">
        <f>'Forecast W4'!B26</f>
        <v>205-400-09-4103</v>
      </c>
      <c r="C27" s="27">
        <f>'Forecast W4'!C26</f>
        <v>0</v>
      </c>
      <c r="D27" s="27">
        <f>'Forecast W4'!D26</f>
        <v>0</v>
      </c>
      <c r="E27" s="84" t="str">
        <f>'Forecast W4'!E26</f>
        <v xml:space="preserve"> INCOME INTEREST INCOME</v>
      </c>
      <c r="F27" s="1233">
        <f>'Forecast W4'!F26</f>
        <v>35000</v>
      </c>
      <c r="H27" s="347" t="s">
        <v>466</v>
      </c>
      <c r="I27" s="347" t="s">
        <v>466</v>
      </c>
      <c r="J27" s="347" t="s">
        <v>466</v>
      </c>
      <c r="K27" s="347" t="s">
        <v>466</v>
      </c>
    </row>
    <row r="28" spans="1:11" ht="10.5" customHeight="1">
      <c r="A28" s="27">
        <f>'Forecast W4'!A27</f>
        <v>0</v>
      </c>
      <c r="B28" s="27">
        <f>'Forecast W4'!B27</f>
        <v>0</v>
      </c>
      <c r="C28" s="27">
        <f>'Forecast W4'!C27</f>
        <v>0</v>
      </c>
      <c r="D28" s="27">
        <f>'Forecast W4'!D27</f>
        <v>0</v>
      </c>
      <c r="E28" s="84">
        <f>'Forecast W4'!E27</f>
        <v>0</v>
      </c>
      <c r="F28" s="1233">
        <f>'Forecast W4'!F27</f>
        <v>0</v>
      </c>
      <c r="H28" s="347" t="s">
        <v>466</v>
      </c>
      <c r="I28" s="347" t="s">
        <v>466</v>
      </c>
      <c r="J28" s="347" t="s">
        <v>466</v>
      </c>
      <c r="K28" s="347" t="s">
        <v>466</v>
      </c>
    </row>
    <row r="29" spans="1:11" ht="10.5" customHeight="1">
      <c r="A29" s="27">
        <f>'Forecast W4'!A28</f>
        <v>0</v>
      </c>
      <c r="B29" s="27">
        <f>'Forecast W4'!B28</f>
        <v>0</v>
      </c>
      <c r="C29" s="27">
        <f>'Forecast W4'!C28</f>
        <v>0</v>
      </c>
      <c r="D29" s="27">
        <f>'Forecast W4'!D28</f>
        <v>0</v>
      </c>
      <c r="E29" s="84">
        <f>'Forecast W4'!E28</f>
        <v>0</v>
      </c>
      <c r="F29" s="1233">
        <f>'Forecast W4'!F28</f>
        <v>0</v>
      </c>
      <c r="H29" s="347" t="s">
        <v>466</v>
      </c>
      <c r="I29" s="347" t="s">
        <v>466</v>
      </c>
      <c r="J29" s="347" t="s">
        <v>466</v>
      </c>
      <c r="K29" s="347" t="s">
        <v>466</v>
      </c>
    </row>
    <row r="30" spans="1:11" ht="10.5" customHeight="1">
      <c r="A30" s="27">
        <f>'Forecast W4'!A29</f>
        <v>0</v>
      </c>
      <c r="B30" s="27">
        <f>'Forecast W4'!B29</f>
        <v>0</v>
      </c>
      <c r="C30" s="27">
        <f>'Forecast W4'!C29</f>
        <v>0</v>
      </c>
      <c r="D30" s="27">
        <f>'Forecast W4'!D29</f>
        <v>0</v>
      </c>
      <c r="E30" s="84">
        <f>'Forecast W4'!E29</f>
        <v>0</v>
      </c>
      <c r="F30" s="1233">
        <f>'Forecast W4'!F29</f>
        <v>0</v>
      </c>
      <c r="H30" s="347" t="s">
        <v>466</v>
      </c>
      <c r="I30" s="347" t="s">
        <v>466</v>
      </c>
      <c r="J30" s="347" t="s">
        <v>466</v>
      </c>
      <c r="K30" s="347" t="s">
        <v>466</v>
      </c>
    </row>
    <row r="31" spans="1:11" ht="10.5" customHeight="1">
      <c r="A31" s="27">
        <f>'Forecast W4'!A30</f>
        <v>0</v>
      </c>
      <c r="B31" s="27">
        <f>'Forecast W4'!B30</f>
        <v>0</v>
      </c>
      <c r="C31" s="27">
        <f>'Forecast W4'!C30</f>
        <v>0</v>
      </c>
      <c r="D31" s="27">
        <f>'Forecast W4'!D30</f>
        <v>0</v>
      </c>
      <c r="E31" s="84">
        <f>'Forecast W4'!E30</f>
        <v>0</v>
      </c>
      <c r="F31" s="1233">
        <f>'Forecast W4'!F30</f>
        <v>0</v>
      </c>
      <c r="H31" s="347" t="s">
        <v>466</v>
      </c>
      <c r="I31" s="347" t="s">
        <v>466</v>
      </c>
      <c r="J31" s="347" t="s">
        <v>466</v>
      </c>
      <c r="K31" s="347" t="s">
        <v>466</v>
      </c>
    </row>
    <row r="32" spans="1:11" ht="10.5" customHeight="1">
      <c r="A32" s="27">
        <f>'Forecast W4'!A31</f>
        <v>0</v>
      </c>
      <c r="B32" s="27">
        <f>'Forecast W4'!B31</f>
        <v>0</v>
      </c>
      <c r="C32" s="27">
        <f>'Forecast W4'!C31</f>
        <v>0</v>
      </c>
      <c r="D32" s="27">
        <f>'Forecast W4'!D31</f>
        <v>0</v>
      </c>
      <c r="E32" s="84">
        <f>'Forecast W4'!E31</f>
        <v>0</v>
      </c>
      <c r="F32" s="1233">
        <f>'Forecast W4'!F31</f>
        <v>0</v>
      </c>
      <c r="H32" s="347" t="s">
        <v>466</v>
      </c>
      <c r="I32" s="347" t="s">
        <v>466</v>
      </c>
      <c r="J32" s="347" t="s">
        <v>466</v>
      </c>
      <c r="K32" s="347" t="s">
        <v>466</v>
      </c>
    </row>
    <row r="33" spans="1:11" ht="10.5" customHeight="1">
      <c r="A33" s="27">
        <f>'Forecast W4'!A32</f>
        <v>0</v>
      </c>
      <c r="B33" s="27">
        <f>'Forecast W4'!B32</f>
        <v>0</v>
      </c>
      <c r="C33" s="27">
        <f>'Forecast W4'!C32</f>
        <v>0</v>
      </c>
      <c r="D33" s="27">
        <f>'Forecast W4'!D32</f>
        <v>0</v>
      </c>
      <c r="E33" s="84">
        <f>'Forecast W4'!E32</f>
        <v>0</v>
      </c>
      <c r="F33" s="1233">
        <f>'Forecast W4'!F32</f>
        <v>0</v>
      </c>
      <c r="H33" s="347" t="s">
        <v>466</v>
      </c>
      <c r="I33" s="347" t="s">
        <v>466</v>
      </c>
      <c r="J33" s="347" t="s">
        <v>466</v>
      </c>
      <c r="K33" s="347" t="s">
        <v>466</v>
      </c>
    </row>
    <row r="34" spans="1:11" ht="10.5" customHeight="1">
      <c r="A34" s="27">
        <f>'Forecast W4'!A33</f>
        <v>0</v>
      </c>
      <c r="B34" s="27">
        <f>'Forecast W4'!B33</f>
        <v>0</v>
      </c>
      <c r="C34" s="27">
        <f>'Forecast W4'!C33</f>
        <v>0</v>
      </c>
      <c r="D34" s="27">
        <f>'Forecast W4'!D33</f>
        <v>0</v>
      </c>
      <c r="E34" s="84">
        <f>'Forecast W4'!E33</f>
        <v>0</v>
      </c>
      <c r="F34" s="1233">
        <f>'Forecast W4'!F33</f>
        <v>0</v>
      </c>
      <c r="H34" s="347" t="s">
        <v>466</v>
      </c>
      <c r="I34" s="347" t="s">
        <v>466</v>
      </c>
      <c r="J34" s="347" t="s">
        <v>466</v>
      </c>
      <c r="K34" s="347" t="s">
        <v>466</v>
      </c>
    </row>
    <row r="35" spans="1:11" ht="10.5" customHeight="1">
      <c r="A35" s="27">
        <f>'Forecast W4'!A34</f>
        <v>0</v>
      </c>
      <c r="B35" s="27">
        <f>'Forecast W4'!B34</f>
        <v>0</v>
      </c>
      <c r="C35" s="27">
        <f>'Forecast W4'!C34</f>
        <v>0</v>
      </c>
      <c r="D35" s="27">
        <f>'Forecast W4'!D34</f>
        <v>0</v>
      </c>
      <c r="E35" s="84">
        <f>'Forecast W4'!E34</f>
        <v>0</v>
      </c>
      <c r="F35" s="1233">
        <f>'Forecast W4'!F34</f>
        <v>0</v>
      </c>
      <c r="H35" s="347" t="s">
        <v>466</v>
      </c>
      <c r="I35" s="347" t="s">
        <v>466</v>
      </c>
      <c r="J35" s="347" t="s">
        <v>466</v>
      </c>
      <c r="K35" s="347" t="s">
        <v>466</v>
      </c>
    </row>
    <row r="36" spans="1:11" ht="10.5" customHeight="1">
      <c r="A36" s="27">
        <f>'Forecast W4'!A35</f>
        <v>0</v>
      </c>
      <c r="B36" s="27">
        <f>'Forecast W4'!B35</f>
        <v>0</v>
      </c>
      <c r="C36" s="27">
        <f>'Forecast W4'!C35</f>
        <v>0</v>
      </c>
      <c r="D36" s="27">
        <f>'Forecast W4'!D35</f>
        <v>0</v>
      </c>
      <c r="E36" s="84">
        <f>'Forecast W4'!E35</f>
        <v>0</v>
      </c>
      <c r="F36" s="1233">
        <f>'Forecast W4'!F35</f>
        <v>0</v>
      </c>
      <c r="H36" s="347" t="s">
        <v>466</v>
      </c>
      <c r="I36" s="347" t="s">
        <v>466</v>
      </c>
      <c r="J36" s="347" t="s">
        <v>466</v>
      </c>
      <c r="K36" s="347" t="s">
        <v>466</v>
      </c>
    </row>
    <row r="37" spans="1:11" ht="10.5" customHeight="1">
      <c r="A37" s="27">
        <f>'Forecast W4'!A36</f>
        <v>0</v>
      </c>
      <c r="B37" s="27">
        <f>'Forecast W4'!B36</f>
        <v>0</v>
      </c>
      <c r="C37" s="27">
        <f>'Forecast W4'!C36</f>
        <v>0</v>
      </c>
      <c r="D37" s="27">
        <f>'Forecast W4'!D36</f>
        <v>0</v>
      </c>
      <c r="E37" s="84">
        <f>'Forecast W4'!E36</f>
        <v>0</v>
      </c>
      <c r="F37" s="1233">
        <f>'Forecast W4'!F36</f>
        <v>0</v>
      </c>
      <c r="H37" s="347" t="s">
        <v>466</v>
      </c>
      <c r="I37" s="347" t="s">
        <v>466</v>
      </c>
      <c r="J37" s="347" t="s">
        <v>466</v>
      </c>
      <c r="K37" s="347" t="s">
        <v>466</v>
      </c>
    </row>
    <row r="38" spans="1:11" ht="10.5" customHeight="1">
      <c r="A38" s="27">
        <f>'Forecast W4'!A37</f>
        <v>0</v>
      </c>
      <c r="B38" s="27">
        <f>'Forecast W4'!B37</f>
        <v>0</v>
      </c>
      <c r="C38" s="27">
        <f>'Forecast W4'!C37</f>
        <v>0</v>
      </c>
      <c r="D38" s="27">
        <f>'Forecast W4'!D37</f>
        <v>0</v>
      </c>
      <c r="E38" s="84">
        <f>'Forecast W4'!E37</f>
        <v>0</v>
      </c>
      <c r="F38" s="1233">
        <f>'Forecast W4'!F37</f>
        <v>0</v>
      </c>
      <c r="H38" s="347" t="s">
        <v>466</v>
      </c>
      <c r="I38" s="347" t="s">
        <v>466</v>
      </c>
      <c r="J38" s="347" t="s">
        <v>466</v>
      </c>
      <c r="K38" s="347" t="s">
        <v>466</v>
      </c>
    </row>
    <row r="39" spans="1:11" ht="10.5" customHeight="1">
      <c r="A39" s="27">
        <f>'Forecast W4'!A38</f>
        <v>0</v>
      </c>
      <c r="B39" s="27">
        <f>'Forecast W4'!B38</f>
        <v>0</v>
      </c>
      <c r="C39" s="27">
        <f>'Forecast W4'!C38</f>
        <v>0</v>
      </c>
      <c r="D39" s="27">
        <f>'Forecast W4'!D38</f>
        <v>0</v>
      </c>
      <c r="E39" s="84">
        <f>'Forecast W4'!E38</f>
        <v>0</v>
      </c>
      <c r="F39" s="1233">
        <f>'Forecast W4'!F38</f>
        <v>0</v>
      </c>
      <c r="H39" s="347" t="s">
        <v>466</v>
      </c>
      <c r="I39" s="347" t="s">
        <v>466</v>
      </c>
      <c r="J39" s="347" t="s">
        <v>466</v>
      </c>
      <c r="K39" s="347" t="s">
        <v>466</v>
      </c>
    </row>
    <row r="40" spans="1:11" ht="10.5" customHeight="1">
      <c r="A40" s="27">
        <f>'Forecast W4'!A39</f>
        <v>0</v>
      </c>
      <c r="B40" s="27">
        <f>'Forecast W4'!B39</f>
        <v>0</v>
      </c>
      <c r="C40" s="27">
        <f>'Forecast W4'!C39</f>
        <v>0</v>
      </c>
      <c r="D40" s="27">
        <f>'Forecast W4'!D39</f>
        <v>0</v>
      </c>
      <c r="E40" s="84">
        <f>'Forecast W4'!E39</f>
        <v>0</v>
      </c>
      <c r="F40" s="1233">
        <f>'Forecast W4'!F39</f>
        <v>0</v>
      </c>
      <c r="H40" s="347" t="s">
        <v>466</v>
      </c>
      <c r="I40" s="347" t="s">
        <v>466</v>
      </c>
      <c r="J40" s="347" t="s">
        <v>466</v>
      </c>
      <c r="K40" s="347" t="s">
        <v>466</v>
      </c>
    </row>
    <row r="41" spans="1:11" ht="12.75" customHeight="1">
      <c r="A41" s="27">
        <f>'Forecast W4'!A40</f>
        <v>0</v>
      </c>
      <c r="B41" s="27">
        <f>'Forecast W4'!B40</f>
        <v>0</v>
      </c>
      <c r="C41" s="27">
        <f>'Forecast W4'!C40</f>
        <v>0</v>
      </c>
      <c r="D41" s="27">
        <f>'Forecast W4'!D40</f>
        <v>0</v>
      </c>
      <c r="E41" s="84">
        <f>'Forecast W4'!E40</f>
        <v>0</v>
      </c>
      <c r="F41" s="1233">
        <f>'Forecast W4'!F40</f>
        <v>0</v>
      </c>
      <c r="H41" s="347" t="s">
        <v>466</v>
      </c>
      <c r="I41" s="347" t="s">
        <v>466</v>
      </c>
      <c r="J41" s="347" t="s">
        <v>466</v>
      </c>
      <c r="K41" s="347" t="s">
        <v>466</v>
      </c>
    </row>
    <row r="42" spans="1:11" ht="12.75" customHeight="1">
      <c r="A42" s="27">
        <f>'Forecast W4'!A41</f>
        <v>0</v>
      </c>
      <c r="B42" s="27">
        <f>'Forecast W4'!B41</f>
        <v>0</v>
      </c>
      <c r="C42" s="27">
        <f>'Forecast W4'!C41</f>
        <v>0</v>
      </c>
      <c r="D42" s="27">
        <f>'Forecast W4'!D41</f>
        <v>0</v>
      </c>
      <c r="E42" s="84">
        <f>'Forecast W4'!E41</f>
        <v>0</v>
      </c>
      <c r="F42" s="1233">
        <f>'Forecast W4'!F41</f>
        <v>0</v>
      </c>
      <c r="H42" s="347" t="s">
        <v>466</v>
      </c>
      <c r="I42" s="347" t="s">
        <v>466</v>
      </c>
      <c r="J42" s="347" t="s">
        <v>466</v>
      </c>
      <c r="K42" s="347" t="s">
        <v>466</v>
      </c>
    </row>
    <row r="43" spans="1:11" ht="10.5" customHeight="1">
      <c r="A43" s="27">
        <f>'Forecast W4'!A42</f>
        <v>0</v>
      </c>
      <c r="B43" s="27">
        <f>'Forecast W4'!B42</f>
        <v>0</v>
      </c>
      <c r="C43" s="27">
        <f>'Forecast W4'!C42</f>
        <v>0</v>
      </c>
      <c r="D43" s="27">
        <f>'Forecast W4'!D42</f>
        <v>0</v>
      </c>
      <c r="E43" s="84">
        <f>'Forecast W4'!E42</f>
        <v>0</v>
      </c>
      <c r="F43" s="1233">
        <f>'Forecast W4'!F42</f>
        <v>0</v>
      </c>
      <c r="H43" s="347" t="s">
        <v>466</v>
      </c>
      <c r="I43" s="347" t="s">
        <v>466</v>
      </c>
      <c r="J43" s="347" t="s">
        <v>466</v>
      </c>
      <c r="K43" s="347" t="s">
        <v>466</v>
      </c>
    </row>
    <row r="44" spans="1:11" ht="10.5" customHeight="1">
      <c r="A44" s="27">
        <f>'Forecast W4'!A43</f>
        <v>0</v>
      </c>
      <c r="B44" s="27">
        <f>'Forecast W4'!B43</f>
        <v>0</v>
      </c>
      <c r="C44" s="27">
        <f>'Forecast W4'!C43</f>
        <v>0</v>
      </c>
      <c r="D44" s="27">
        <f>'Forecast W4'!D43</f>
        <v>0</v>
      </c>
      <c r="E44" s="84">
        <f>'Forecast W4'!E43</f>
        <v>0</v>
      </c>
      <c r="F44" s="1233">
        <f>'Forecast W4'!F43</f>
        <v>0</v>
      </c>
      <c r="H44" s="347" t="s">
        <v>466</v>
      </c>
      <c r="I44" s="347" t="s">
        <v>466</v>
      </c>
      <c r="J44" s="347" t="s">
        <v>466</v>
      </c>
      <c r="K44" s="347" t="s">
        <v>466</v>
      </c>
    </row>
    <row r="45" spans="1:11" ht="10.5" customHeight="1">
      <c r="A45" s="27">
        <f>'Forecast W4'!A44</f>
        <v>0</v>
      </c>
      <c r="B45" s="27">
        <f>'Forecast W4'!B44</f>
        <v>0</v>
      </c>
      <c r="C45" s="27">
        <f>'Forecast W4'!C44</f>
        <v>0</v>
      </c>
      <c r="D45" s="27">
        <f>'Forecast W4'!D44</f>
        <v>0</v>
      </c>
      <c r="E45" s="84">
        <f>'Forecast W4'!E44</f>
        <v>0</v>
      </c>
      <c r="F45" s="1233">
        <f>'Forecast W4'!F44</f>
        <v>0</v>
      </c>
      <c r="H45" s="347" t="s">
        <v>466</v>
      </c>
      <c r="I45" s="347" t="s">
        <v>466</v>
      </c>
      <c r="J45" s="347" t="s">
        <v>466</v>
      </c>
      <c r="K45" s="347" t="s">
        <v>466</v>
      </c>
    </row>
    <row r="46" spans="1:11" ht="10.5" customHeight="1">
      <c r="A46" s="27">
        <f>'Forecast W4'!A45</f>
        <v>0</v>
      </c>
      <c r="B46" s="27">
        <f>'Forecast W4'!B45</f>
        <v>0</v>
      </c>
      <c r="C46" s="27">
        <f>'Forecast W4'!C45</f>
        <v>0</v>
      </c>
      <c r="D46" s="27">
        <f>'Forecast W4'!D45</f>
        <v>0</v>
      </c>
      <c r="E46" s="84">
        <f>'Forecast W4'!E45</f>
        <v>0</v>
      </c>
      <c r="F46" s="1233">
        <f>'Forecast W4'!F45</f>
        <v>0</v>
      </c>
      <c r="H46" s="347" t="s">
        <v>466</v>
      </c>
      <c r="I46" s="347" t="s">
        <v>466</v>
      </c>
      <c r="J46" s="347" t="s">
        <v>466</v>
      </c>
      <c r="K46" s="347" t="s">
        <v>466</v>
      </c>
    </row>
    <row r="47" spans="1:11" ht="10.5" customHeight="1">
      <c r="A47" s="27">
        <f>'Forecast W4'!A46</f>
        <v>0</v>
      </c>
      <c r="B47" s="27">
        <f>'Forecast W4'!B46</f>
        <v>0</v>
      </c>
      <c r="C47" s="27">
        <f>'Forecast W4'!C46</f>
        <v>0</v>
      </c>
      <c r="D47" s="27">
        <f>'Forecast W4'!D46</f>
        <v>0</v>
      </c>
      <c r="E47" s="84">
        <f>'Forecast W4'!E46</f>
        <v>0</v>
      </c>
      <c r="F47" s="1233">
        <f>'Forecast W4'!F46</f>
        <v>0</v>
      </c>
      <c r="H47" s="347" t="s">
        <v>466</v>
      </c>
      <c r="I47" s="347" t="s">
        <v>466</v>
      </c>
      <c r="J47" s="347" t="s">
        <v>466</v>
      </c>
      <c r="K47" s="347" t="s">
        <v>466</v>
      </c>
    </row>
    <row r="48" spans="1:11" ht="10.5" customHeight="1">
      <c r="A48" s="27">
        <f>'Forecast W4'!A47</f>
        <v>0</v>
      </c>
      <c r="B48" s="27">
        <f>'Forecast W4'!B47</f>
        <v>0</v>
      </c>
      <c r="C48" s="27">
        <f>'Forecast W4'!C47</f>
        <v>0</v>
      </c>
      <c r="D48" s="27">
        <f>'Forecast W4'!D47</f>
        <v>0</v>
      </c>
      <c r="E48" s="84">
        <f>'Forecast W4'!E47</f>
        <v>0</v>
      </c>
      <c r="F48" s="1233">
        <f>'Forecast W4'!F47</f>
        <v>0</v>
      </c>
      <c r="H48" s="347" t="s">
        <v>466</v>
      </c>
      <c r="I48" s="347" t="s">
        <v>466</v>
      </c>
      <c r="J48" s="347" t="s">
        <v>466</v>
      </c>
      <c r="K48" s="347" t="s">
        <v>466</v>
      </c>
    </row>
    <row r="49" spans="1:15" ht="10.5" customHeight="1">
      <c r="A49" s="27">
        <f>'Forecast W4'!A48</f>
        <v>0</v>
      </c>
      <c r="B49" s="27">
        <f>'Forecast W4'!B48</f>
        <v>0</v>
      </c>
      <c r="C49" s="27">
        <f>'Forecast W4'!C48</f>
        <v>0</v>
      </c>
      <c r="D49" s="27">
        <f>'Forecast W4'!D48</f>
        <v>0</v>
      </c>
      <c r="E49" s="84">
        <f>'Forecast W4'!E48</f>
        <v>0</v>
      </c>
      <c r="F49" s="1233">
        <f>'Forecast W4'!F48</f>
        <v>0</v>
      </c>
      <c r="H49" s="347" t="s">
        <v>466</v>
      </c>
      <c r="I49" s="347" t="s">
        <v>466</v>
      </c>
      <c r="J49" s="347" t="s">
        <v>466</v>
      </c>
      <c r="K49" s="347" t="s">
        <v>466</v>
      </c>
    </row>
    <row r="50" spans="1:15" ht="10.5" customHeight="1">
      <c r="A50" s="27">
        <f>'Forecast W4'!A49</f>
        <v>0</v>
      </c>
      <c r="B50" s="27">
        <f>'Forecast W4'!B49</f>
        <v>0</v>
      </c>
      <c r="C50" s="27">
        <f>'Forecast W4'!C49</f>
        <v>0</v>
      </c>
      <c r="D50" s="27">
        <f>'Forecast W4'!D49</f>
        <v>0</v>
      </c>
      <c r="E50" s="84" t="str">
        <f>'Forecast W4'!E49</f>
        <v>Last</v>
      </c>
      <c r="F50" s="1235">
        <f>'Forecast W4'!F49</f>
        <v>0</v>
      </c>
      <c r="H50" s="347" t="s">
        <v>466</v>
      </c>
      <c r="I50" s="347" t="s">
        <v>466</v>
      </c>
      <c r="J50" s="347" t="s">
        <v>466</v>
      </c>
      <c r="K50" s="347" t="s">
        <v>466</v>
      </c>
    </row>
    <row r="51" spans="1:15" ht="10.5" customHeight="1">
      <c r="B51" s="29" t="s">
        <v>467</v>
      </c>
      <c r="C51" s="27"/>
      <c r="F51" s="1236">
        <f>SUM(F13:F50)</f>
        <v>1675082.7636357378</v>
      </c>
    </row>
    <row r="52" spans="1:15" ht="10.5" customHeight="1">
      <c r="B52" s="29"/>
      <c r="C52" s="27"/>
      <c r="H52" s="1234"/>
      <c r="I52" s="1234"/>
      <c r="J52" s="1234"/>
      <c r="K52" s="1234"/>
      <c r="L52" s="1237"/>
      <c r="M52" s="1237"/>
      <c r="N52" s="1234"/>
      <c r="O52" s="399"/>
    </row>
    <row r="53" spans="1:15" ht="10.5" customHeight="1">
      <c r="B53" s="29"/>
      <c r="C53" s="27"/>
      <c r="H53" s="1233"/>
      <c r="I53" s="1233"/>
      <c r="J53" s="1233"/>
      <c r="K53" s="1233"/>
      <c r="L53" s="1237"/>
      <c r="M53" s="1237"/>
      <c r="N53" s="1233"/>
      <c r="O53" s="399"/>
    </row>
    <row r="54" spans="1:15" ht="10.5" customHeight="1">
      <c r="A54" s="23" t="str">
        <f>'Operating Input'!C58</f>
        <v>OPERATING EXPENSES</v>
      </c>
      <c r="B54" s="23"/>
      <c r="C54" s="23"/>
      <c r="D54" s="23"/>
      <c r="E54" s="23"/>
      <c r="H54" s="1233"/>
      <c r="I54" s="1233"/>
      <c r="J54" s="1233"/>
      <c r="K54" s="1233"/>
      <c r="L54" s="1237"/>
      <c r="M54" s="1237"/>
      <c r="N54" s="1233"/>
      <c r="O54" s="399"/>
    </row>
    <row r="55" spans="1:15" ht="10.5" customHeight="1">
      <c r="A55" s="84" t="s">
        <v>468</v>
      </c>
      <c r="B55" s="84" t="s">
        <v>469</v>
      </c>
      <c r="C55" s="84" t="s">
        <v>470</v>
      </c>
      <c r="D55" s="84" t="s">
        <v>471</v>
      </c>
      <c r="E55" s="84" t="s">
        <v>472</v>
      </c>
      <c r="F55" s="1238" t="s">
        <v>473</v>
      </c>
      <c r="G55" s="84" t="s">
        <v>474</v>
      </c>
      <c r="H55" s="1238" t="s">
        <v>1557</v>
      </c>
      <c r="I55" s="1238" t="s">
        <v>300</v>
      </c>
      <c r="J55" s="1238" t="s">
        <v>301</v>
      </c>
      <c r="K55" s="1238" t="s">
        <v>363</v>
      </c>
      <c r="L55" s="1239" t="s">
        <v>475</v>
      </c>
      <c r="M55" s="1240" t="s">
        <v>476</v>
      </c>
      <c r="N55" s="1238" t="s">
        <v>303</v>
      </c>
      <c r="O55" s="1241" t="s">
        <v>477</v>
      </c>
    </row>
    <row r="56" spans="1:15" ht="10.5" customHeight="1">
      <c r="A56" s="27">
        <f>'Forecast W4'!A55</f>
        <v>0</v>
      </c>
      <c r="B56" s="27">
        <f>'Forecast W4'!B55</f>
        <v>0</v>
      </c>
      <c r="C56" s="27">
        <f>'Forecast W4'!C55</f>
        <v>0</v>
      </c>
      <c r="D56" s="27">
        <f>'Forecast W4'!D55</f>
        <v>0</v>
      </c>
      <c r="E56" s="84" t="str">
        <f>'Forecast W4'!E55</f>
        <v>TRANSFERS</v>
      </c>
      <c r="F56" s="1233">
        <f>'Forecast W4'!F55</f>
        <v>0</v>
      </c>
      <c r="H56" s="1233">
        <f>(VLOOKUP('Operating Input'!O60,'Accellerator Input'!$B$21:$G$43,2,FALSE))*'Test Year W1'!F56</f>
        <v>0</v>
      </c>
      <c r="I56" s="1233">
        <f>(VLOOKUP('Operating Input'!O60,'Accellerator Input'!$B$21:$G$43,3,FALSE))*'Test Year W1'!F56</f>
        <v>0</v>
      </c>
      <c r="J56" s="1233">
        <f>(VLOOKUP('Operating Input'!O60,'Accellerator Input'!$B$21:$G$43,4,FALSE))*'Test Year W1'!F56</f>
        <v>0</v>
      </c>
      <c r="K56" s="1233">
        <f>(VLOOKUP('Operating Input'!O60,'Accellerator Input'!$B$21:$G$43,5,FALSE))*'Test Year W1'!F56</f>
        <v>0</v>
      </c>
      <c r="L56" s="1237"/>
      <c r="M56" s="1237"/>
      <c r="N56" s="1233">
        <f t="shared" ref="N56:N119" si="0">SUM(H56:M56)</f>
        <v>0</v>
      </c>
      <c r="O56" s="399" t="b">
        <f t="shared" ref="O56:O119" si="1">N56=F56</f>
        <v>1</v>
      </c>
    </row>
    <row r="57" spans="1:15" ht="10.5" customHeight="1">
      <c r="A57" s="27" t="str">
        <f>'Forecast W4'!A56</f>
        <v>T</v>
      </c>
      <c r="B57" s="27" t="str">
        <f>'Forecast W4'!B56</f>
        <v>202-500-99-5144</v>
      </c>
      <c r="C57" s="27" t="str">
        <f>'Forecast W4'!C56</f>
        <v>T</v>
      </c>
      <c r="D57" s="27">
        <f>'Forecast W4'!D56</f>
        <v>0</v>
      </c>
      <c r="E57" s="84" t="str">
        <f>'Forecast W4'!E56</f>
        <v>TRANSFER   TO  GENERAL   FUND</v>
      </c>
      <c r="F57" s="1233">
        <f>'Forecast W4'!F56</f>
        <v>240064.77018127503</v>
      </c>
      <c r="H57" s="1233">
        <f>(VLOOKUP('Operating Input'!O61,'Accellerator Input'!$B$21:$G$43,2,FALSE))*'Test Year W1'!F57</f>
        <v>0</v>
      </c>
      <c r="I57" s="1233">
        <f>(VLOOKUP('Operating Input'!O61,'Accellerator Input'!$B$21:$G$43,3,FALSE))*'Test Year W1'!F57</f>
        <v>0</v>
      </c>
      <c r="J57" s="1233">
        <f>(VLOOKUP('Operating Input'!O61,'Accellerator Input'!$B$21:$G$43,4,FALSE))*'Test Year W1'!F57</f>
        <v>240064.77018127503</v>
      </c>
      <c r="K57" s="1233">
        <f>(VLOOKUP('Operating Input'!O61,'Accellerator Input'!$B$21:$G$43,5,FALSE))*'Test Year W1'!F57</f>
        <v>0</v>
      </c>
      <c r="L57" s="1237"/>
      <c r="M57" s="1237"/>
      <c r="N57" s="1233">
        <f t="shared" si="0"/>
        <v>240064.77018127503</v>
      </c>
      <c r="O57" s="399" t="b">
        <f t="shared" si="1"/>
        <v>1</v>
      </c>
    </row>
    <row r="58" spans="1:15" ht="10.5" customHeight="1">
      <c r="A58" s="27" t="str">
        <f>'Forecast W4'!A57</f>
        <v>T</v>
      </c>
      <c r="B58" s="27" t="str">
        <f>'Forecast W4'!B57</f>
        <v>202-500-99-5145</v>
      </c>
      <c r="C58" s="27" t="str">
        <f>'Forecast W4'!C57</f>
        <v>T</v>
      </c>
      <c r="D58" s="27">
        <f>'Forecast W4'!D57</f>
        <v>0</v>
      </c>
      <c r="E58" s="84" t="str">
        <f>'Forecast W4'!E57</f>
        <v>TRANSFER   TO   GEN   FUND- FROM SEWER</v>
      </c>
      <c r="F58" s="1233">
        <f>'Forecast W4'!F57</f>
        <v>0</v>
      </c>
      <c r="H58" s="1233">
        <f>(VLOOKUP('Operating Input'!O62,'Accellerator Input'!$B$21:$G$43,2,FALSE))*'Test Year W1'!F58</f>
        <v>0</v>
      </c>
      <c r="I58" s="1233">
        <f>(VLOOKUP('Operating Input'!O62,'Accellerator Input'!$B$21:$G$43,3,FALSE))*'Test Year W1'!F58</f>
        <v>0</v>
      </c>
      <c r="J58" s="1233">
        <f>(VLOOKUP('Operating Input'!O62,'Accellerator Input'!$B$21:$G$43,4,FALSE))*'Test Year W1'!F58</f>
        <v>0</v>
      </c>
      <c r="K58" s="1233">
        <f>(VLOOKUP('Operating Input'!O62,'Accellerator Input'!$B$21:$G$43,5,FALSE))*'Test Year W1'!F58</f>
        <v>0</v>
      </c>
      <c r="L58" s="1237"/>
      <c r="M58" s="1237"/>
      <c r="N58" s="1233">
        <f t="shared" si="0"/>
        <v>0</v>
      </c>
      <c r="O58" s="399" t="b">
        <f t="shared" si="1"/>
        <v>1</v>
      </c>
    </row>
    <row r="59" spans="1:15" ht="10.5" customHeight="1">
      <c r="A59" s="27" t="str">
        <f>'Forecast W4'!A58</f>
        <v>T</v>
      </c>
      <c r="B59" s="27" t="str">
        <f>'Forecast W4'!B58</f>
        <v>202 500-99-5801</v>
      </c>
      <c r="C59" s="27" t="str">
        <f>'Forecast W4'!C58</f>
        <v>T</v>
      </c>
      <c r="D59" s="27">
        <f>'Forecast W4'!D58</f>
        <v>0</v>
      </c>
      <c r="E59" s="84" t="str">
        <f>'Forecast W4'!E58</f>
        <v>W / S   REVENUE   TRANSFER</v>
      </c>
      <c r="F59" s="1233">
        <f>'Forecast W4'!F58</f>
        <v>119350.38290262253</v>
      </c>
      <c r="H59" s="1233">
        <f>(VLOOKUP('Operating Input'!O63,'Accellerator Input'!$B$21:$G$43,2,FALSE))*'Test Year W1'!F59</f>
        <v>0</v>
      </c>
      <c r="I59" s="1233">
        <f>(VLOOKUP('Operating Input'!O63,'Accellerator Input'!$B$21:$G$43,3,FALSE))*'Test Year W1'!F59</f>
        <v>0</v>
      </c>
      <c r="J59" s="1233">
        <f>(VLOOKUP('Operating Input'!O63,'Accellerator Input'!$B$21:$G$43,4,FALSE))*'Test Year W1'!F59</f>
        <v>119350.38290262253</v>
      </c>
      <c r="K59" s="1233">
        <f>(VLOOKUP('Operating Input'!O63,'Accellerator Input'!$B$21:$G$43,5,FALSE))*'Test Year W1'!F59</f>
        <v>0</v>
      </c>
      <c r="L59" s="1237"/>
      <c r="M59" s="1237"/>
      <c r="N59" s="1233">
        <f t="shared" si="0"/>
        <v>119350.38290262253</v>
      </c>
      <c r="O59" s="399" t="b">
        <f t="shared" si="1"/>
        <v>1</v>
      </c>
    </row>
    <row r="60" spans="1:15" ht="10.5" customHeight="1">
      <c r="A60" s="27">
        <f>'Forecast W4'!A59</f>
        <v>0</v>
      </c>
      <c r="B60" s="27">
        <f>'Forecast W4'!B59</f>
        <v>0</v>
      </c>
      <c r="C60" s="27">
        <f>'Forecast W4'!C59</f>
        <v>0</v>
      </c>
      <c r="D60" s="27">
        <f>'Forecast W4'!D59</f>
        <v>0</v>
      </c>
      <c r="E60" s="84">
        <f>'Forecast W4'!E59</f>
        <v>0</v>
      </c>
      <c r="F60" s="1233">
        <f>'Forecast W4'!F59</f>
        <v>0</v>
      </c>
      <c r="H60" s="1233">
        <f>(VLOOKUP('Operating Input'!O64,'Accellerator Input'!$B$21:$G$43,2,FALSE))*'Test Year W1'!F60</f>
        <v>0</v>
      </c>
      <c r="I60" s="1233">
        <f>(VLOOKUP('Operating Input'!O64,'Accellerator Input'!$B$21:$G$43,3,FALSE))*'Test Year W1'!F60</f>
        <v>0</v>
      </c>
      <c r="J60" s="1233">
        <f>(VLOOKUP('Operating Input'!O64,'Accellerator Input'!$B$21:$G$43,4,FALSE))*'Test Year W1'!F60</f>
        <v>0</v>
      </c>
      <c r="K60" s="1233">
        <f>(VLOOKUP('Operating Input'!O64,'Accellerator Input'!$B$21:$G$43,5,FALSE))*'Test Year W1'!F60</f>
        <v>0</v>
      </c>
      <c r="L60" s="1237"/>
      <c r="M60" s="1237"/>
      <c r="N60" s="1233">
        <f t="shared" si="0"/>
        <v>0</v>
      </c>
      <c r="O60" s="399" t="b">
        <f t="shared" si="1"/>
        <v>1</v>
      </c>
    </row>
    <row r="61" spans="1:15" ht="10.5" customHeight="1">
      <c r="A61" s="27">
        <f>'Forecast W4'!A60</f>
        <v>0</v>
      </c>
      <c r="B61" s="27">
        <f>'Forecast W4'!B60</f>
        <v>0</v>
      </c>
      <c r="C61" s="27">
        <f>'Forecast W4'!C60</f>
        <v>0</v>
      </c>
      <c r="D61" s="27">
        <f>'Forecast W4'!D60</f>
        <v>0</v>
      </c>
      <c r="E61" s="84" t="str">
        <f>'Forecast W4'!E60</f>
        <v>DEBT SERVICE-WATER</v>
      </c>
      <c r="F61" s="1233">
        <f>'Forecast W4'!F60</f>
        <v>0</v>
      </c>
      <c r="H61" s="1233">
        <f>(VLOOKUP('Operating Input'!O65,'Accellerator Input'!$B$21:$G$43,2,FALSE))*'Test Year W1'!F61</f>
        <v>0</v>
      </c>
      <c r="I61" s="1233">
        <f>(VLOOKUP('Operating Input'!O65,'Accellerator Input'!$B$21:$G$43,3,FALSE))*'Test Year W1'!F61</f>
        <v>0</v>
      </c>
      <c r="J61" s="1233">
        <f>(VLOOKUP('Operating Input'!O65,'Accellerator Input'!$B$21:$G$43,4,FALSE))*'Test Year W1'!F61</f>
        <v>0</v>
      </c>
      <c r="K61" s="1233">
        <f>(VLOOKUP('Operating Input'!O65,'Accellerator Input'!$B$21:$G$43,5,FALSE))*'Test Year W1'!F61</f>
        <v>0</v>
      </c>
      <c r="L61" s="1237"/>
      <c r="M61" s="1237"/>
      <c r="N61" s="1233">
        <f t="shared" si="0"/>
        <v>0</v>
      </c>
      <c r="O61" s="399" t="b">
        <f t="shared" si="1"/>
        <v>1</v>
      </c>
    </row>
    <row r="62" spans="1:15" ht="10.5" customHeight="1">
      <c r="A62" s="27">
        <f>'Forecast W4'!A61</f>
        <v>0</v>
      </c>
      <c r="B62" s="27" t="str">
        <f>'Forecast W4'!B61</f>
        <v>202-501-09-5100</v>
      </c>
      <c r="C62" s="27">
        <f>'Forecast W4'!C61</f>
        <v>0</v>
      </c>
      <c r="D62" s="27">
        <f>'Forecast W4'!D61</f>
        <v>0</v>
      </c>
      <c r="E62" s="84" t="str">
        <f>'Forecast W4'!E61</f>
        <v>WATER-PRINCIPAL   PAYABLE</v>
      </c>
      <c r="F62" s="1233">
        <f>'Forecast W4'!F61</f>
        <v>0</v>
      </c>
      <c r="H62" s="1233">
        <f>(VLOOKUP('Operating Input'!O66,'Accellerator Input'!$B$21:$G$43,2,FALSE))*'Test Year W1'!F62</f>
        <v>0</v>
      </c>
      <c r="I62" s="1233">
        <f>(VLOOKUP('Operating Input'!O66,'Accellerator Input'!$B$21:$G$43,3,FALSE))*'Test Year W1'!F62</f>
        <v>0</v>
      </c>
      <c r="J62" s="1233">
        <f>(VLOOKUP('Operating Input'!O66,'Accellerator Input'!$B$21:$G$43,4,FALSE))*'Test Year W1'!F62</f>
        <v>0</v>
      </c>
      <c r="K62" s="1233">
        <f>(VLOOKUP('Operating Input'!O66,'Accellerator Input'!$B$21:$G$43,5,FALSE))*'Test Year W1'!F62</f>
        <v>0</v>
      </c>
      <c r="L62" s="1237"/>
      <c r="M62" s="1237"/>
      <c r="N62" s="1233">
        <f t="shared" si="0"/>
        <v>0</v>
      </c>
      <c r="O62" s="399" t="b">
        <f t="shared" si="1"/>
        <v>1</v>
      </c>
    </row>
    <row r="63" spans="1:15" ht="10.5" customHeight="1">
      <c r="A63" s="27">
        <f>'Forecast W4'!A62</f>
        <v>0</v>
      </c>
      <c r="B63" s="27" t="str">
        <f>'Forecast W4'!B62</f>
        <v>202 -501-09-5101</v>
      </c>
      <c r="C63" s="27">
        <f>'Forecast W4'!C62</f>
        <v>0</v>
      </c>
      <c r="D63" s="27">
        <f>'Forecast W4'!D62</f>
        <v>0</v>
      </c>
      <c r="E63" s="84" t="str">
        <f>'Forecast W4'!E62</f>
        <v>WATER-INTEREST PAYABLE</v>
      </c>
      <c r="F63" s="1233">
        <f>'Forecast W4'!F62</f>
        <v>0</v>
      </c>
      <c r="H63" s="1233">
        <f>(VLOOKUP('Operating Input'!O67,'Accellerator Input'!$B$21:$G$43,2,FALSE))*'Test Year W1'!F63</f>
        <v>0</v>
      </c>
      <c r="I63" s="1233">
        <f>(VLOOKUP('Operating Input'!O67,'Accellerator Input'!$B$21:$G$43,3,FALSE))*'Test Year W1'!F63</f>
        <v>0</v>
      </c>
      <c r="J63" s="1233">
        <f>(VLOOKUP('Operating Input'!O67,'Accellerator Input'!$B$21:$G$43,4,FALSE))*'Test Year W1'!F63</f>
        <v>0</v>
      </c>
      <c r="K63" s="1233">
        <f>(VLOOKUP('Operating Input'!O67,'Accellerator Input'!$B$21:$G$43,5,FALSE))*'Test Year W1'!F63</f>
        <v>0</v>
      </c>
      <c r="L63" s="1237"/>
      <c r="M63" s="1237"/>
      <c r="N63" s="1233">
        <f t="shared" si="0"/>
        <v>0</v>
      </c>
      <c r="O63" s="399" t="b">
        <f t="shared" si="1"/>
        <v>1</v>
      </c>
    </row>
    <row r="64" spans="1:15" ht="10.5" customHeight="1">
      <c r="A64" s="27">
        <f>'Forecast W4'!A63</f>
        <v>0</v>
      </c>
      <c r="B64" s="27">
        <f>'Forecast W4'!B63</f>
        <v>0</v>
      </c>
      <c r="C64" s="27">
        <f>'Forecast W4'!C63</f>
        <v>0</v>
      </c>
      <c r="D64" s="27">
        <f>'Forecast W4'!D63</f>
        <v>0</v>
      </c>
      <c r="E64" s="84">
        <f>'Forecast W4'!E63</f>
        <v>0</v>
      </c>
      <c r="F64" s="1233">
        <f>'Forecast W4'!F63</f>
        <v>0</v>
      </c>
      <c r="H64" s="1233">
        <f>(VLOOKUP('Operating Input'!O68,'Accellerator Input'!$B$21:$G$43,2,FALSE))*'Test Year W1'!F64</f>
        <v>0</v>
      </c>
      <c r="I64" s="1233">
        <f>(VLOOKUP('Operating Input'!O68,'Accellerator Input'!$B$21:$G$43,3,FALSE))*'Test Year W1'!F64</f>
        <v>0</v>
      </c>
      <c r="J64" s="1233">
        <f>(VLOOKUP('Operating Input'!O68,'Accellerator Input'!$B$21:$G$43,4,FALSE))*'Test Year W1'!F64</f>
        <v>0</v>
      </c>
      <c r="K64" s="1233">
        <f>(VLOOKUP('Operating Input'!O68,'Accellerator Input'!$B$21:$G$43,5,FALSE))*'Test Year W1'!F64</f>
        <v>0</v>
      </c>
      <c r="L64" s="1237"/>
      <c r="M64" s="1237"/>
      <c r="N64" s="1233">
        <f t="shared" si="0"/>
        <v>0</v>
      </c>
      <c r="O64" s="399" t="b">
        <f t="shared" si="1"/>
        <v>1</v>
      </c>
    </row>
    <row r="65" spans="1:15" ht="10.5" customHeight="1">
      <c r="A65" s="27">
        <f>'Forecast W4'!A64</f>
        <v>0</v>
      </c>
      <c r="B65" s="27">
        <f>'Forecast W4'!B64</f>
        <v>0</v>
      </c>
      <c r="C65" s="27">
        <f>'Forecast W4'!C64</f>
        <v>0</v>
      </c>
      <c r="D65" s="27">
        <f>'Forecast W4'!D64</f>
        <v>0</v>
      </c>
      <c r="E65" s="84" t="str">
        <f>'Forecast W4'!E64</f>
        <v>DEBT SERVICE-SEWER</v>
      </c>
      <c r="F65" s="1233">
        <f>'Forecast W4'!F64</f>
        <v>0</v>
      </c>
      <c r="H65" s="1233">
        <f>(VLOOKUP('Operating Input'!O69,'Accellerator Input'!$B$21:$G$43,2,FALSE))*'Test Year W1'!F65</f>
        <v>0</v>
      </c>
      <c r="I65" s="1233">
        <f>(VLOOKUP('Operating Input'!O69,'Accellerator Input'!$B$21:$G$43,3,FALSE))*'Test Year W1'!F65</f>
        <v>0</v>
      </c>
      <c r="J65" s="1233">
        <f>(VLOOKUP('Operating Input'!O69,'Accellerator Input'!$B$21:$G$43,4,FALSE))*'Test Year W1'!F65</f>
        <v>0</v>
      </c>
      <c r="K65" s="1233">
        <f>(VLOOKUP('Operating Input'!O69,'Accellerator Input'!$B$21:$G$43,5,FALSE))*'Test Year W1'!F65</f>
        <v>0</v>
      </c>
      <c r="L65" s="1237"/>
      <c r="M65" s="1237"/>
      <c r="N65" s="1233">
        <f t="shared" si="0"/>
        <v>0</v>
      </c>
      <c r="O65" s="399" t="b">
        <f t="shared" si="1"/>
        <v>1</v>
      </c>
    </row>
    <row r="66" spans="1:15" ht="10.5" customHeight="1">
      <c r="A66" s="27">
        <f>'Forecast W4'!A65</f>
        <v>0</v>
      </c>
      <c r="B66" s="27" t="str">
        <f>'Forecast W4'!B65</f>
        <v>202-502-09-5100</v>
      </c>
      <c r="C66" s="27">
        <f>'Forecast W4'!C65</f>
        <v>0</v>
      </c>
      <c r="D66" s="27">
        <f>'Forecast W4'!D65</f>
        <v>0</v>
      </c>
      <c r="E66" s="84" t="str">
        <f>'Forecast W4'!E65</f>
        <v>WASTEWATER-PRINCIPAL   PAYABLE</v>
      </c>
      <c r="F66" s="1233">
        <f>'Forecast W4'!F65</f>
        <v>0</v>
      </c>
      <c r="H66" s="1233">
        <f>(VLOOKUP('Operating Input'!O70,'Accellerator Input'!$B$21:$G$43,2,FALSE))*'Test Year W1'!F66</f>
        <v>0</v>
      </c>
      <c r="I66" s="1233">
        <f>(VLOOKUP('Operating Input'!O70,'Accellerator Input'!$B$21:$G$43,3,FALSE))*'Test Year W1'!F66</f>
        <v>0</v>
      </c>
      <c r="J66" s="1233">
        <f>(VLOOKUP('Operating Input'!O70,'Accellerator Input'!$B$21:$G$43,4,FALSE))*'Test Year W1'!F66</f>
        <v>0</v>
      </c>
      <c r="K66" s="1233">
        <f>(VLOOKUP('Operating Input'!O70,'Accellerator Input'!$B$21:$G$43,5,FALSE))*'Test Year W1'!F66</f>
        <v>0</v>
      </c>
      <c r="L66" s="1237"/>
      <c r="M66" s="1237"/>
      <c r="N66" s="1233">
        <f t="shared" si="0"/>
        <v>0</v>
      </c>
      <c r="O66" s="399" t="b">
        <f t="shared" si="1"/>
        <v>1</v>
      </c>
    </row>
    <row r="67" spans="1:15" ht="10.5" customHeight="1">
      <c r="A67" s="27">
        <f>'Forecast W4'!A66</f>
        <v>0</v>
      </c>
      <c r="B67" s="27" t="str">
        <f>'Forecast W4'!B66</f>
        <v>202-502-09-5101</v>
      </c>
      <c r="C67" s="27">
        <f>'Forecast W4'!C66</f>
        <v>0</v>
      </c>
      <c r="D67" s="27">
        <f>'Forecast W4'!D66</f>
        <v>0</v>
      </c>
      <c r="E67" s="84" t="str">
        <f>'Forecast W4'!E66</f>
        <v>WASTE\llATER-INTEREST   PAYABLE</v>
      </c>
      <c r="F67" s="1233">
        <f>'Forecast W4'!F66</f>
        <v>0</v>
      </c>
      <c r="H67" s="1233">
        <f>(VLOOKUP('Operating Input'!O71,'Accellerator Input'!$B$21:$G$43,2,FALSE))*'Test Year W1'!F67</f>
        <v>0</v>
      </c>
      <c r="I67" s="1233">
        <f>(VLOOKUP('Operating Input'!O71,'Accellerator Input'!$B$21:$G$43,3,FALSE))*'Test Year W1'!F67</f>
        <v>0</v>
      </c>
      <c r="J67" s="1233">
        <f>(VLOOKUP('Operating Input'!O71,'Accellerator Input'!$B$21:$G$43,4,FALSE))*'Test Year W1'!F67</f>
        <v>0</v>
      </c>
      <c r="K67" s="1233">
        <f>(VLOOKUP('Operating Input'!O71,'Accellerator Input'!$B$21:$G$43,5,FALSE))*'Test Year W1'!F67</f>
        <v>0</v>
      </c>
      <c r="L67" s="1237"/>
      <c r="M67" s="1237"/>
      <c r="N67" s="1233">
        <f t="shared" si="0"/>
        <v>0</v>
      </c>
      <c r="O67" s="399" t="b">
        <f t="shared" si="1"/>
        <v>1</v>
      </c>
    </row>
    <row r="68" spans="1:15" ht="10.5" customHeight="1">
      <c r="A68" s="27">
        <f>'Forecast W4'!A67</f>
        <v>0</v>
      </c>
      <c r="B68" s="27" t="str">
        <f>'Forecast W4'!B67</f>
        <v>202-502-09-5102</v>
      </c>
      <c r="C68" s="27">
        <f>'Forecast W4'!C67</f>
        <v>0</v>
      </c>
      <c r="D68" s="27">
        <f>'Forecast W4'!D67</f>
        <v>0</v>
      </c>
      <c r="E68" s="84" t="str">
        <f>'Forecast W4'!E67</f>
        <v>UTRWD-DOE   BRANCH   DEBT   PYMT</v>
      </c>
      <c r="F68" s="1233">
        <f>'Forecast W4'!F67</f>
        <v>0</v>
      </c>
      <c r="H68" s="1233">
        <f>(VLOOKUP('Operating Input'!O72,'Accellerator Input'!$B$21:$G$43,2,FALSE))*'Test Year W1'!F68</f>
        <v>0</v>
      </c>
      <c r="I68" s="1233">
        <f>(VLOOKUP('Operating Input'!O72,'Accellerator Input'!$B$21:$G$43,3,FALSE))*'Test Year W1'!F68</f>
        <v>0</v>
      </c>
      <c r="J68" s="1233">
        <f>(VLOOKUP('Operating Input'!O72,'Accellerator Input'!$B$21:$G$43,4,FALSE))*'Test Year W1'!F68</f>
        <v>0</v>
      </c>
      <c r="K68" s="1233">
        <f>(VLOOKUP('Operating Input'!O72,'Accellerator Input'!$B$21:$G$43,5,FALSE))*'Test Year W1'!F68</f>
        <v>0</v>
      </c>
      <c r="L68" s="1237"/>
      <c r="M68" s="1237"/>
      <c r="N68" s="1233">
        <f t="shared" si="0"/>
        <v>0</v>
      </c>
      <c r="O68" s="399" t="b">
        <f t="shared" si="1"/>
        <v>1</v>
      </c>
    </row>
    <row r="69" spans="1:15" ht="10.5" customHeight="1">
      <c r="A69" s="27">
        <f>'Forecast W4'!A68</f>
        <v>0</v>
      </c>
      <c r="B69" s="27" t="str">
        <f>'Forecast W4'!B68</f>
        <v>202-502-09-5103</v>
      </c>
      <c r="C69" s="27">
        <f>'Forecast W4'!C68</f>
        <v>0</v>
      </c>
      <c r="D69" s="27">
        <f>'Forecast W4'!D68</f>
        <v>0</v>
      </c>
      <c r="E69" s="84" t="str">
        <f>'Forecast W4'!E68</f>
        <v>lJTRWD-HAIN    TRUNK    DEBT   PYMT</v>
      </c>
      <c r="F69" s="1233">
        <f>'Forecast W4'!F68</f>
        <v>0</v>
      </c>
      <c r="H69" s="1233">
        <f>(VLOOKUP('Operating Input'!O73,'Accellerator Input'!$B$21:$G$43,2,FALSE))*'Test Year W1'!F69</f>
        <v>0</v>
      </c>
      <c r="I69" s="1233">
        <f>(VLOOKUP('Operating Input'!O73,'Accellerator Input'!$B$21:$G$43,3,FALSE))*'Test Year W1'!F69</f>
        <v>0</v>
      </c>
      <c r="J69" s="1233">
        <f>(VLOOKUP('Operating Input'!O73,'Accellerator Input'!$B$21:$G$43,4,FALSE))*'Test Year W1'!F69</f>
        <v>0</v>
      </c>
      <c r="K69" s="1233">
        <f>(VLOOKUP('Operating Input'!O73,'Accellerator Input'!$B$21:$G$43,5,FALSE))*'Test Year W1'!F69</f>
        <v>0</v>
      </c>
      <c r="L69" s="1237"/>
      <c r="M69" s="1237"/>
      <c r="N69" s="1233">
        <f t="shared" si="0"/>
        <v>0</v>
      </c>
      <c r="O69" s="399" t="b">
        <f t="shared" si="1"/>
        <v>1</v>
      </c>
    </row>
    <row r="70" spans="1:15" ht="10.5" customHeight="1">
      <c r="A70" s="27">
        <f>'Forecast W4'!A69</f>
        <v>0</v>
      </c>
      <c r="B70" s="27" t="str">
        <f>'Forecast W4'!B69</f>
        <v>202-502-09-5104</v>
      </c>
      <c r="C70" s="27">
        <f>'Forecast W4'!C69</f>
        <v>0</v>
      </c>
      <c r="D70" s="27">
        <f>'Forecast W4'!D69</f>
        <v>0</v>
      </c>
      <c r="E70" s="84" t="str">
        <f>'Forecast W4'!E69</f>
        <v>UTRWD-JOINT    CAPITAL   CHGS</v>
      </c>
      <c r="F70" s="1233">
        <f>'Forecast W4'!F69</f>
        <v>0</v>
      </c>
      <c r="H70" s="1233">
        <f>(VLOOKUP('Operating Input'!O74,'Accellerator Input'!$B$21:$G$43,2,FALSE))*'Test Year W1'!F70</f>
        <v>0</v>
      </c>
      <c r="I70" s="1233">
        <f>(VLOOKUP('Operating Input'!O74,'Accellerator Input'!$B$21:$G$43,3,FALSE))*'Test Year W1'!F70</f>
        <v>0</v>
      </c>
      <c r="J70" s="1233">
        <f>(VLOOKUP('Operating Input'!O74,'Accellerator Input'!$B$21:$G$43,4,FALSE))*'Test Year W1'!F70</f>
        <v>0</v>
      </c>
      <c r="K70" s="1233">
        <f>(VLOOKUP('Operating Input'!O74,'Accellerator Input'!$B$21:$G$43,5,FALSE))*'Test Year W1'!F70</f>
        <v>0</v>
      </c>
      <c r="L70" s="1237"/>
      <c r="M70" s="1237"/>
      <c r="N70" s="1233">
        <f t="shared" si="0"/>
        <v>0</v>
      </c>
      <c r="O70" s="399" t="b">
        <f t="shared" si="1"/>
        <v>1</v>
      </c>
    </row>
    <row r="71" spans="1:15" ht="10.5" customHeight="1">
      <c r="A71" s="27">
        <f>'Forecast W4'!A70</f>
        <v>0</v>
      </c>
      <c r="B71" s="27">
        <f>'Forecast W4'!B70</f>
        <v>0</v>
      </c>
      <c r="C71" s="27">
        <f>'Forecast W4'!C70</f>
        <v>0</v>
      </c>
      <c r="D71" s="27">
        <f>'Forecast W4'!D70</f>
        <v>0</v>
      </c>
      <c r="E71" s="84">
        <f>'Forecast W4'!E70</f>
        <v>0</v>
      </c>
      <c r="F71" s="1233">
        <f>'Forecast W4'!F70</f>
        <v>0</v>
      </c>
      <c r="H71" s="1233">
        <f>(VLOOKUP('Operating Input'!O75,'Accellerator Input'!$B$21:$G$43,2,FALSE))*'Test Year W1'!F71</f>
        <v>0</v>
      </c>
      <c r="I71" s="1233">
        <f>(VLOOKUP('Operating Input'!O75,'Accellerator Input'!$B$21:$G$43,3,FALSE))*'Test Year W1'!F71</f>
        <v>0</v>
      </c>
      <c r="J71" s="1233">
        <f>(VLOOKUP('Operating Input'!O75,'Accellerator Input'!$B$21:$G$43,4,FALSE))*'Test Year W1'!F71</f>
        <v>0</v>
      </c>
      <c r="K71" s="1233">
        <f>(VLOOKUP('Operating Input'!O75,'Accellerator Input'!$B$21:$G$43,5,FALSE))*'Test Year W1'!F71</f>
        <v>0</v>
      </c>
      <c r="L71" s="1237"/>
      <c r="M71" s="1237"/>
      <c r="N71" s="1233">
        <f t="shared" si="0"/>
        <v>0</v>
      </c>
      <c r="O71" s="399" t="b">
        <f t="shared" si="1"/>
        <v>1</v>
      </c>
    </row>
    <row r="72" spans="1:15" ht="10.5" customHeight="1">
      <c r="A72" s="27">
        <f>'Forecast W4'!A71</f>
        <v>0</v>
      </c>
      <c r="B72" s="27">
        <f>'Forecast W4'!B71</f>
        <v>0</v>
      </c>
      <c r="C72" s="27">
        <f>'Forecast W4'!C71</f>
        <v>0</v>
      </c>
      <c r="D72" s="27">
        <f>'Forecast W4'!D71</f>
        <v>0</v>
      </c>
      <c r="E72" s="84" t="str">
        <f>'Forecast W4'!E71</f>
        <v>WATER OPERATIONS</v>
      </c>
      <c r="F72" s="1233">
        <f>'Forecast W4'!F71</f>
        <v>0</v>
      </c>
      <c r="H72" s="1233">
        <f>(VLOOKUP('Operating Input'!O76,'Accellerator Input'!$B$21:$G$43,2,FALSE))*'Test Year W1'!F72</f>
        <v>0</v>
      </c>
      <c r="I72" s="1233">
        <f>(VLOOKUP('Operating Input'!O76,'Accellerator Input'!$B$21:$G$43,3,FALSE))*'Test Year W1'!F72</f>
        <v>0</v>
      </c>
      <c r="J72" s="1233">
        <f>(VLOOKUP('Operating Input'!O76,'Accellerator Input'!$B$21:$G$43,4,FALSE))*'Test Year W1'!F72</f>
        <v>0</v>
      </c>
      <c r="K72" s="1233">
        <f>(VLOOKUP('Operating Input'!O76,'Accellerator Input'!$B$21:$G$43,5,FALSE))*'Test Year W1'!F72</f>
        <v>0</v>
      </c>
      <c r="L72" s="1237"/>
      <c r="M72" s="1237"/>
      <c r="N72" s="1233">
        <f t="shared" si="0"/>
        <v>0</v>
      </c>
      <c r="O72" s="399" t="b">
        <f t="shared" si="1"/>
        <v>1</v>
      </c>
    </row>
    <row r="73" spans="1:15" ht="10.5" customHeight="1">
      <c r="A73" s="27">
        <f>'Forecast W4'!A72</f>
        <v>21</v>
      </c>
      <c r="B73" s="27" t="str">
        <f>'Forecast W4'!B72</f>
        <v>202-521-01-5100</v>
      </c>
      <c r="C73" s="27">
        <f>'Forecast W4'!C72</f>
        <v>1</v>
      </c>
      <c r="D73" s="27">
        <f>'Forecast W4'!D72</f>
        <v>0</v>
      </c>
      <c r="E73" s="84" t="str">
        <f>'Forecast W4'!E72</f>
        <v>SALARIES</v>
      </c>
      <c r="F73" s="1233">
        <f>'Forecast W4'!F72</f>
        <v>508332</v>
      </c>
      <c r="H73" s="1233">
        <f>(VLOOKUP('Operating Input'!O77,'Accellerator Input'!$B$21:$G$43,2,FALSE))*'Test Year W1'!F73</f>
        <v>0</v>
      </c>
      <c r="I73" s="1233">
        <f>(VLOOKUP('Operating Input'!O77,'Accellerator Input'!$B$21:$G$43,3,FALSE))*'Test Year W1'!F73</f>
        <v>508332</v>
      </c>
      <c r="J73" s="1233">
        <f>(VLOOKUP('Operating Input'!O77,'Accellerator Input'!$B$21:$G$43,4,FALSE))*'Test Year W1'!F73</f>
        <v>0</v>
      </c>
      <c r="K73" s="1233">
        <f>(VLOOKUP('Operating Input'!O77,'Accellerator Input'!$B$21:$G$43,5,FALSE))*'Test Year W1'!F73</f>
        <v>0</v>
      </c>
      <c r="L73" s="1237"/>
      <c r="M73" s="1237"/>
      <c r="N73" s="1233">
        <f t="shared" si="0"/>
        <v>508332</v>
      </c>
      <c r="O73" s="399" t="b">
        <f t="shared" si="1"/>
        <v>1</v>
      </c>
    </row>
    <row r="74" spans="1:15" ht="10.5" customHeight="1">
      <c r="A74" s="27">
        <f>'Forecast W4'!A73</f>
        <v>21</v>
      </c>
      <c r="B74" s="27" t="str">
        <f>'Forecast W4'!B73</f>
        <v>202-521-01-5105</v>
      </c>
      <c r="C74" s="27">
        <f>'Forecast W4'!C73</f>
        <v>1</v>
      </c>
      <c r="D74" s="27">
        <f>'Forecast W4'!D73</f>
        <v>0</v>
      </c>
      <c r="E74" s="84" t="str">
        <f>'Forecast W4'!E73</f>
        <v>OVERTIME</v>
      </c>
      <c r="F74" s="1233">
        <f>'Forecast W4'!F73</f>
        <v>22000</v>
      </c>
      <c r="H74" s="1233">
        <f>(VLOOKUP('Operating Input'!O78,'Accellerator Input'!$B$21:$G$43,2,FALSE))*'Test Year W1'!F74</f>
        <v>0</v>
      </c>
      <c r="I74" s="1233">
        <f>(VLOOKUP('Operating Input'!O78,'Accellerator Input'!$B$21:$G$43,3,FALSE))*'Test Year W1'!F74</f>
        <v>22000</v>
      </c>
      <c r="J74" s="1233">
        <f>(VLOOKUP('Operating Input'!O78,'Accellerator Input'!$B$21:$G$43,4,FALSE))*'Test Year W1'!F74</f>
        <v>0</v>
      </c>
      <c r="K74" s="1233">
        <f>(VLOOKUP('Operating Input'!O78,'Accellerator Input'!$B$21:$G$43,5,FALSE))*'Test Year W1'!F74</f>
        <v>0</v>
      </c>
      <c r="L74" s="1237"/>
      <c r="M74" s="1237"/>
      <c r="N74" s="1233">
        <f t="shared" si="0"/>
        <v>22000</v>
      </c>
      <c r="O74" s="399" t="b">
        <f t="shared" si="1"/>
        <v>1</v>
      </c>
    </row>
    <row r="75" spans="1:15" ht="10.5" customHeight="1">
      <c r="A75" s="27">
        <f>'Forecast W4'!A74</f>
        <v>21</v>
      </c>
      <c r="B75" s="27" t="str">
        <f>'Forecast W4'!B74</f>
        <v>202-521-01-5107</v>
      </c>
      <c r="C75" s="27">
        <f>'Forecast W4'!C74</f>
        <v>1</v>
      </c>
      <c r="D75" s="27">
        <f>'Forecast W4'!D74</f>
        <v>0</v>
      </c>
      <c r="E75" s="84" t="str">
        <f>'Forecast W4'!E74</f>
        <v>SPECIAL   EVENT   PAY</v>
      </c>
      <c r="F75" s="1233">
        <f>'Forecast W4'!F74</f>
        <v>500</v>
      </c>
      <c r="H75" s="1233">
        <f>(VLOOKUP('Operating Input'!O79,'Accellerator Input'!$B$21:$G$43,2,FALSE))*'Test Year W1'!F75</f>
        <v>0</v>
      </c>
      <c r="I75" s="1233">
        <f>(VLOOKUP('Operating Input'!O79,'Accellerator Input'!$B$21:$G$43,3,FALSE))*'Test Year W1'!F75</f>
        <v>500</v>
      </c>
      <c r="J75" s="1233">
        <f>(VLOOKUP('Operating Input'!O79,'Accellerator Input'!$B$21:$G$43,4,FALSE))*'Test Year W1'!F75</f>
        <v>0</v>
      </c>
      <c r="K75" s="1233">
        <f>(VLOOKUP('Operating Input'!O79,'Accellerator Input'!$B$21:$G$43,5,FALSE))*'Test Year W1'!F75</f>
        <v>0</v>
      </c>
      <c r="L75" s="1237"/>
      <c r="M75" s="1237"/>
      <c r="N75" s="1233">
        <f t="shared" si="0"/>
        <v>500</v>
      </c>
      <c r="O75" s="399" t="b">
        <f t="shared" si="1"/>
        <v>1</v>
      </c>
    </row>
    <row r="76" spans="1:15" ht="10.5" customHeight="1">
      <c r="A76" s="27">
        <f>'Forecast W4'!A75</f>
        <v>21</v>
      </c>
      <c r="B76" s="27" t="str">
        <f>'Forecast W4'!B75</f>
        <v>202-521-01-5110</v>
      </c>
      <c r="C76" s="27">
        <f>'Forecast W4'!C75</f>
        <v>1</v>
      </c>
      <c r="D76" s="27">
        <f>'Forecast W4'!D75</f>
        <v>0</v>
      </c>
      <c r="E76" s="84" t="str">
        <f>'Forecast W4'!E75</f>
        <v>P/R     TAX   EXPENSE</v>
      </c>
      <c r="F76" s="1233">
        <f>'Forecast W4'!F75</f>
        <v>40609</v>
      </c>
      <c r="H76" s="1233">
        <f>(VLOOKUP('Operating Input'!O80,'Accellerator Input'!$B$21:$G$43,2,FALSE))*'Test Year W1'!F76</f>
        <v>0</v>
      </c>
      <c r="I76" s="1233">
        <f>(VLOOKUP('Operating Input'!O80,'Accellerator Input'!$B$21:$G$43,3,FALSE))*'Test Year W1'!F76</f>
        <v>40609</v>
      </c>
      <c r="J76" s="1233">
        <f>(VLOOKUP('Operating Input'!O80,'Accellerator Input'!$B$21:$G$43,4,FALSE))*'Test Year W1'!F76</f>
        <v>0</v>
      </c>
      <c r="K76" s="1233">
        <f>(VLOOKUP('Operating Input'!O80,'Accellerator Input'!$B$21:$G$43,5,FALSE))*'Test Year W1'!F76</f>
        <v>0</v>
      </c>
      <c r="L76" s="1237"/>
      <c r="M76" s="1237"/>
      <c r="N76" s="1233">
        <f t="shared" si="0"/>
        <v>40609</v>
      </c>
      <c r="O76" s="399" t="b">
        <f t="shared" si="1"/>
        <v>1</v>
      </c>
    </row>
    <row r="77" spans="1:15" ht="10.5" customHeight="1">
      <c r="A77" s="27">
        <f>'Forecast W4'!A76</f>
        <v>21</v>
      </c>
      <c r="B77" s="27" t="str">
        <f>'Forecast W4'!B76</f>
        <v>202-521-01-5111</v>
      </c>
      <c r="C77" s="27">
        <f>'Forecast W4'!C76</f>
        <v>1</v>
      </c>
      <c r="D77" s="27">
        <f>'Forecast W4'!D76</f>
        <v>0</v>
      </c>
      <c r="E77" s="84" t="str">
        <f>'Forecast W4'!E76</f>
        <v>SUTA</v>
      </c>
      <c r="F77" s="1233">
        <f>'Forecast W4'!F76</f>
        <v>3807</v>
      </c>
      <c r="H77" s="1233">
        <f>(VLOOKUP('Operating Input'!O81,'Accellerator Input'!$B$21:$G$43,2,FALSE))*'Test Year W1'!F77</f>
        <v>0</v>
      </c>
      <c r="I77" s="1233">
        <f>(VLOOKUP('Operating Input'!O81,'Accellerator Input'!$B$21:$G$43,3,FALSE))*'Test Year W1'!F77</f>
        <v>3807</v>
      </c>
      <c r="J77" s="1233">
        <f>(VLOOKUP('Operating Input'!O81,'Accellerator Input'!$B$21:$G$43,4,FALSE))*'Test Year W1'!F77</f>
        <v>0</v>
      </c>
      <c r="K77" s="1233">
        <f>(VLOOKUP('Operating Input'!O81,'Accellerator Input'!$B$21:$G$43,5,FALSE))*'Test Year W1'!F77</f>
        <v>0</v>
      </c>
      <c r="L77" s="1237"/>
      <c r="M77" s="1237"/>
      <c r="N77" s="1233">
        <f t="shared" si="0"/>
        <v>3807</v>
      </c>
      <c r="O77" s="399" t="b">
        <f t="shared" si="1"/>
        <v>1</v>
      </c>
    </row>
    <row r="78" spans="1:15" ht="10.5" customHeight="1">
      <c r="A78" s="27">
        <f>'Forecast W4'!A77</f>
        <v>21</v>
      </c>
      <c r="B78" s="27" t="str">
        <f>'Forecast W4'!B77</f>
        <v>202-521-01-5115</v>
      </c>
      <c r="C78" s="27">
        <f>'Forecast W4'!C77</f>
        <v>1</v>
      </c>
      <c r="D78" s="27">
        <f>'Forecast W4'!D77</f>
        <v>0</v>
      </c>
      <c r="E78" s="84" t="str">
        <f>'Forecast W4'!E77</f>
        <v>GROUP   HEALTH   INSURANCE</v>
      </c>
      <c r="F78" s="1233">
        <f>'Forecast W4'!F77</f>
        <v>84858</v>
      </c>
      <c r="H78" s="1233">
        <f>(VLOOKUP('Operating Input'!O82,'Accellerator Input'!$B$21:$G$43,2,FALSE))*'Test Year W1'!F78</f>
        <v>0</v>
      </c>
      <c r="I78" s="1233">
        <f>(VLOOKUP('Operating Input'!O82,'Accellerator Input'!$B$21:$G$43,3,FALSE))*'Test Year W1'!F78</f>
        <v>84858</v>
      </c>
      <c r="J78" s="1233">
        <f>(VLOOKUP('Operating Input'!O82,'Accellerator Input'!$B$21:$G$43,4,FALSE))*'Test Year W1'!F78</f>
        <v>0</v>
      </c>
      <c r="K78" s="1233">
        <f>(VLOOKUP('Operating Input'!O82,'Accellerator Input'!$B$21:$G$43,5,FALSE))*'Test Year W1'!F78</f>
        <v>0</v>
      </c>
      <c r="L78" s="1237"/>
      <c r="M78" s="1237"/>
      <c r="N78" s="1233">
        <f t="shared" si="0"/>
        <v>84858</v>
      </c>
      <c r="O78" s="399" t="b">
        <f t="shared" si="1"/>
        <v>1</v>
      </c>
    </row>
    <row r="79" spans="1:15" ht="10.5" customHeight="1">
      <c r="A79" s="27">
        <f>'Forecast W4'!A78</f>
        <v>21</v>
      </c>
      <c r="B79" s="27" t="str">
        <f>'Forecast W4'!B78</f>
        <v>202-521-01-5116</v>
      </c>
      <c r="C79" s="27">
        <f>'Forecast W4'!C78</f>
        <v>1</v>
      </c>
      <c r="D79" s="27">
        <f>'Forecast W4'!D78</f>
        <v>0</v>
      </c>
      <c r="E79" s="84" t="str">
        <f>'Forecast W4'!E78</f>
        <v>RETIREMENT-TMRS</v>
      </c>
      <c r="F79" s="1233">
        <f>'Forecast W4'!F78</f>
        <v>34557</v>
      </c>
      <c r="H79" s="1233">
        <f>(VLOOKUP('Operating Input'!O83,'Accellerator Input'!$B$21:$G$43,2,FALSE))*'Test Year W1'!F79</f>
        <v>0</v>
      </c>
      <c r="I79" s="1233">
        <f>(VLOOKUP('Operating Input'!O83,'Accellerator Input'!$B$21:$G$43,3,FALSE))*'Test Year W1'!F79</f>
        <v>34557</v>
      </c>
      <c r="J79" s="1233">
        <f>(VLOOKUP('Operating Input'!O83,'Accellerator Input'!$B$21:$G$43,4,FALSE))*'Test Year W1'!F79</f>
        <v>0</v>
      </c>
      <c r="K79" s="1233">
        <f>(VLOOKUP('Operating Input'!O83,'Accellerator Input'!$B$21:$G$43,5,FALSE))*'Test Year W1'!F79</f>
        <v>0</v>
      </c>
      <c r="L79" s="1237"/>
      <c r="M79" s="1237"/>
      <c r="N79" s="1233">
        <f t="shared" si="0"/>
        <v>34557</v>
      </c>
      <c r="O79" s="399" t="b">
        <f t="shared" si="1"/>
        <v>1</v>
      </c>
    </row>
    <row r="80" spans="1:15" ht="10.5" customHeight="1">
      <c r="A80" s="27">
        <f>'Forecast W4'!A79</f>
        <v>21</v>
      </c>
      <c r="B80" s="27" t="str">
        <f>'Forecast W4'!B79</f>
        <v>202-521-01-5117</v>
      </c>
      <c r="C80" s="27">
        <f>'Forecast W4'!C79</f>
        <v>1</v>
      </c>
      <c r="D80" s="27">
        <f>'Forecast W4'!D79</f>
        <v>0</v>
      </c>
      <c r="E80" s="84" t="str">
        <f>'Forecast W4'!E79</f>
        <v>WORKMAN'S   COMPENSATION</v>
      </c>
      <c r="F80" s="1233">
        <f>'Forecast W4'!F79</f>
        <v>30204</v>
      </c>
      <c r="H80" s="1233">
        <f>(VLOOKUP('Operating Input'!O84,'Accellerator Input'!$B$21:$G$43,2,FALSE))*'Test Year W1'!F80</f>
        <v>0</v>
      </c>
      <c r="I80" s="1233">
        <f>(VLOOKUP('Operating Input'!O84,'Accellerator Input'!$B$21:$G$43,3,FALSE))*'Test Year W1'!F80</f>
        <v>30204</v>
      </c>
      <c r="J80" s="1233">
        <f>(VLOOKUP('Operating Input'!O84,'Accellerator Input'!$B$21:$G$43,4,FALSE))*'Test Year W1'!F80</f>
        <v>0</v>
      </c>
      <c r="K80" s="1233">
        <f>(VLOOKUP('Operating Input'!O84,'Accellerator Input'!$B$21:$G$43,5,FALSE))*'Test Year W1'!F80</f>
        <v>0</v>
      </c>
      <c r="L80" s="1237"/>
      <c r="M80" s="1237"/>
      <c r="N80" s="1233">
        <f t="shared" si="0"/>
        <v>30204</v>
      </c>
      <c r="O80" s="399" t="b">
        <f t="shared" si="1"/>
        <v>1</v>
      </c>
    </row>
    <row r="81" spans="1:15" ht="10.5" customHeight="1">
      <c r="A81" s="27">
        <f>'Forecast W4'!A80</f>
        <v>21</v>
      </c>
      <c r="B81" s="27" t="str">
        <f>'Forecast W4'!B80</f>
        <v>202-521-01-5120</v>
      </c>
      <c r="C81" s="27">
        <f>'Forecast W4'!C80</f>
        <v>1</v>
      </c>
      <c r="D81" s="27">
        <f>'Forecast W4'!D80</f>
        <v>0</v>
      </c>
      <c r="E81" s="84" t="str">
        <f>'Forecast W4'!E80</f>
        <v>LONGEVITY   PAY</v>
      </c>
      <c r="F81" s="1233">
        <f>'Forecast W4'!F80</f>
        <v>2142</v>
      </c>
      <c r="H81" s="1233">
        <f>(VLOOKUP('Operating Input'!O85,'Accellerator Input'!$B$21:$G$43,2,FALSE))*'Test Year W1'!F81</f>
        <v>0</v>
      </c>
      <c r="I81" s="1233">
        <f>(VLOOKUP('Operating Input'!O85,'Accellerator Input'!$B$21:$G$43,3,FALSE))*'Test Year W1'!F81</f>
        <v>2142</v>
      </c>
      <c r="J81" s="1233">
        <f>(VLOOKUP('Operating Input'!O85,'Accellerator Input'!$B$21:$G$43,4,FALSE))*'Test Year W1'!F81</f>
        <v>0</v>
      </c>
      <c r="K81" s="1233">
        <f>(VLOOKUP('Operating Input'!O85,'Accellerator Input'!$B$21:$G$43,5,FALSE))*'Test Year W1'!F81</f>
        <v>0</v>
      </c>
      <c r="L81" s="1237"/>
      <c r="M81" s="1237"/>
      <c r="N81" s="1233">
        <f t="shared" si="0"/>
        <v>2142</v>
      </c>
      <c r="O81" s="399" t="b">
        <f t="shared" si="1"/>
        <v>1</v>
      </c>
    </row>
    <row r="82" spans="1:15" ht="10.5" customHeight="1">
      <c r="A82" s="27">
        <f>'Forecast W4'!A81</f>
        <v>21</v>
      </c>
      <c r="B82" s="27" t="str">
        <f>'Forecast W4'!B81</f>
        <v>202-521-01-5122</v>
      </c>
      <c r="C82" s="27">
        <f>'Forecast W4'!C81</f>
        <v>1</v>
      </c>
      <c r="D82" s="27">
        <f>'Forecast W4'!D81</f>
        <v>0</v>
      </c>
      <c r="E82" s="84" t="str">
        <f>'Forecast W4'!E81</f>
        <v>SCHOOL, REGISTRATION  &amp;   TUITION</v>
      </c>
      <c r="F82" s="1233">
        <f>'Forecast W4'!F81</f>
        <v>5850</v>
      </c>
      <c r="H82" s="1233">
        <f>(VLOOKUP('Operating Input'!O86,'Accellerator Input'!$B$21:$G$43,2,FALSE))*'Test Year W1'!F82</f>
        <v>0</v>
      </c>
      <c r="I82" s="1233">
        <f>(VLOOKUP('Operating Input'!O86,'Accellerator Input'!$B$21:$G$43,3,FALSE))*'Test Year W1'!F82</f>
        <v>5850</v>
      </c>
      <c r="J82" s="1233">
        <f>(VLOOKUP('Operating Input'!O86,'Accellerator Input'!$B$21:$G$43,4,FALSE))*'Test Year W1'!F82</f>
        <v>0</v>
      </c>
      <c r="K82" s="1233">
        <f>(VLOOKUP('Operating Input'!O86,'Accellerator Input'!$B$21:$G$43,5,FALSE))*'Test Year W1'!F82</f>
        <v>0</v>
      </c>
      <c r="L82" s="1237"/>
      <c r="M82" s="1237"/>
      <c r="N82" s="1233">
        <f t="shared" si="0"/>
        <v>5850</v>
      </c>
      <c r="O82" s="399" t="b">
        <f t="shared" si="1"/>
        <v>1</v>
      </c>
    </row>
    <row r="83" spans="1:15" ht="10.5" customHeight="1">
      <c r="A83" s="27">
        <f>'Forecast W4'!A82</f>
        <v>21</v>
      </c>
      <c r="B83" s="27" t="str">
        <f>'Forecast W4'!B82</f>
        <v>202-521-01-5123</v>
      </c>
      <c r="C83" s="27">
        <f>'Forecast W4'!C82</f>
        <v>1</v>
      </c>
      <c r="D83" s="27">
        <f>'Forecast W4'!D82</f>
        <v>0</v>
      </c>
      <c r="E83" s="84" t="str">
        <f>'Forecast W4'!E82</f>
        <v>TRAVEL,    MEALS   &amp;  LODGING</v>
      </c>
      <c r="F83" s="1233">
        <f>'Forecast W4'!F82</f>
        <v>1000</v>
      </c>
      <c r="H83" s="1233">
        <f>(VLOOKUP('Operating Input'!O87,'Accellerator Input'!$B$21:$G$43,2,FALSE))*'Test Year W1'!F83</f>
        <v>0</v>
      </c>
      <c r="I83" s="1233">
        <f>(VLOOKUP('Operating Input'!O87,'Accellerator Input'!$B$21:$G$43,3,FALSE))*'Test Year W1'!F83</f>
        <v>1000</v>
      </c>
      <c r="J83" s="1233">
        <f>(VLOOKUP('Operating Input'!O87,'Accellerator Input'!$B$21:$G$43,4,FALSE))*'Test Year W1'!F83</f>
        <v>0</v>
      </c>
      <c r="K83" s="1233">
        <f>(VLOOKUP('Operating Input'!O87,'Accellerator Input'!$B$21:$G$43,5,FALSE))*'Test Year W1'!F83</f>
        <v>0</v>
      </c>
      <c r="L83" s="1237"/>
      <c r="M83" s="1237"/>
      <c r="N83" s="1233">
        <f t="shared" si="0"/>
        <v>1000</v>
      </c>
      <c r="O83" s="399" t="b">
        <f t="shared" si="1"/>
        <v>1</v>
      </c>
    </row>
    <row r="84" spans="1:15" ht="10.5" customHeight="1">
      <c r="A84" s="27">
        <f>'Forecast W4'!A83</f>
        <v>21</v>
      </c>
      <c r="B84" s="27" t="str">
        <f>'Forecast W4'!B83</f>
        <v>202-521-01-5124</v>
      </c>
      <c r="C84" s="27">
        <f>'Forecast W4'!C83</f>
        <v>1</v>
      </c>
      <c r="D84" s="27">
        <f>'Forecast W4'!D83</f>
        <v>0</v>
      </c>
      <c r="E84" s="84" t="str">
        <f>'Forecast W4'!E83</f>
        <v>UNIFORMS</v>
      </c>
      <c r="F84" s="1233">
        <f>'Forecast W4'!F83</f>
        <v>8750</v>
      </c>
      <c r="H84" s="1233">
        <f>(VLOOKUP('Operating Input'!O88,'Accellerator Input'!$B$21:$G$43,2,FALSE))*'Test Year W1'!F84</f>
        <v>0</v>
      </c>
      <c r="I84" s="1233">
        <f>(VLOOKUP('Operating Input'!O88,'Accellerator Input'!$B$21:$G$43,3,FALSE))*'Test Year W1'!F84</f>
        <v>8750</v>
      </c>
      <c r="J84" s="1233">
        <f>(VLOOKUP('Operating Input'!O88,'Accellerator Input'!$B$21:$G$43,4,FALSE))*'Test Year W1'!F84</f>
        <v>0</v>
      </c>
      <c r="K84" s="1233">
        <f>(VLOOKUP('Operating Input'!O88,'Accellerator Input'!$B$21:$G$43,5,FALSE))*'Test Year W1'!F84</f>
        <v>0</v>
      </c>
      <c r="L84" s="1237"/>
      <c r="M84" s="1237"/>
      <c r="N84" s="1233">
        <f t="shared" si="0"/>
        <v>8750</v>
      </c>
      <c r="O84" s="399" t="b">
        <f t="shared" si="1"/>
        <v>1</v>
      </c>
    </row>
    <row r="85" spans="1:15" ht="10.5" customHeight="1">
      <c r="A85" s="27">
        <f>'Forecast W4'!A84</f>
        <v>21</v>
      </c>
      <c r="B85" s="27" t="str">
        <f>'Forecast W4'!B84</f>
        <v>202-521-02-5140</v>
      </c>
      <c r="C85" s="27">
        <f>'Forecast W4'!C84</f>
        <v>2</v>
      </c>
      <c r="D85" s="27">
        <f>'Forecast W4'!D84</f>
        <v>0</v>
      </c>
      <c r="E85" s="84" t="str">
        <f>'Forecast W4'!E84</f>
        <v>CONTRACT   LABOR</v>
      </c>
      <c r="F85" s="1233">
        <f>'Forecast W4'!F84</f>
        <v>0</v>
      </c>
      <c r="H85" s="1233">
        <f>(VLOOKUP('Operating Input'!O89,'Accellerator Input'!$B$21:$G$43,2,FALSE))*'Test Year W1'!F85</f>
        <v>0</v>
      </c>
      <c r="I85" s="1233">
        <f>(VLOOKUP('Operating Input'!O89,'Accellerator Input'!$B$21:$G$43,3,FALSE))*'Test Year W1'!F85</f>
        <v>0</v>
      </c>
      <c r="J85" s="1233">
        <f>(VLOOKUP('Operating Input'!O89,'Accellerator Input'!$B$21:$G$43,4,FALSE))*'Test Year W1'!F85</f>
        <v>0</v>
      </c>
      <c r="K85" s="1233">
        <f>(VLOOKUP('Operating Input'!O89,'Accellerator Input'!$B$21:$G$43,5,FALSE))*'Test Year W1'!F85</f>
        <v>0</v>
      </c>
      <c r="L85" s="1237"/>
      <c r="M85" s="1237"/>
      <c r="N85" s="1233">
        <f t="shared" si="0"/>
        <v>0</v>
      </c>
      <c r="O85" s="399" t="b">
        <f t="shared" si="1"/>
        <v>1</v>
      </c>
    </row>
    <row r="86" spans="1:15" ht="10.5" customHeight="1">
      <c r="A86" s="27">
        <f>'Forecast W4'!A85</f>
        <v>21</v>
      </c>
      <c r="B86" s="27" t="str">
        <f>'Forecast W4'!B85</f>
        <v>202-521-02-5145</v>
      </c>
      <c r="C86" s="27">
        <f>'Forecast W4'!C85</f>
        <v>2</v>
      </c>
      <c r="D86" s="27">
        <f>'Forecast W4'!D85</f>
        <v>0</v>
      </c>
      <c r="E86" s="84" t="str">
        <f>'Forecast W4'!E85</f>
        <v>ROAD  MAINTENANCE</v>
      </c>
      <c r="F86" s="1233">
        <f>'Forecast W4'!F85</f>
        <v>20000</v>
      </c>
      <c r="H86" s="1233">
        <f>(VLOOKUP('Operating Input'!O90,'Accellerator Input'!$B$21:$G$43,2,FALSE))*'Test Year W1'!F86</f>
        <v>0</v>
      </c>
      <c r="I86" s="1233">
        <f>(VLOOKUP('Operating Input'!O90,'Accellerator Input'!$B$21:$G$43,3,FALSE))*'Test Year W1'!F86</f>
        <v>20000</v>
      </c>
      <c r="J86" s="1233">
        <f>(VLOOKUP('Operating Input'!O90,'Accellerator Input'!$B$21:$G$43,4,FALSE))*'Test Year W1'!F86</f>
        <v>0</v>
      </c>
      <c r="K86" s="1233">
        <f>(VLOOKUP('Operating Input'!O90,'Accellerator Input'!$B$21:$G$43,5,FALSE))*'Test Year W1'!F86</f>
        <v>0</v>
      </c>
      <c r="L86" s="1237"/>
      <c r="M86" s="1237"/>
      <c r="N86" s="1233">
        <f t="shared" si="0"/>
        <v>20000</v>
      </c>
      <c r="O86" s="399" t="b">
        <f t="shared" si="1"/>
        <v>1</v>
      </c>
    </row>
    <row r="87" spans="1:15" ht="10.5" customHeight="1">
      <c r="A87" s="27">
        <f>'Forecast W4'!A86</f>
        <v>21</v>
      </c>
      <c r="B87" s="27" t="str">
        <f>'Forecast W4'!B86</f>
        <v>202-521-02-514 6</v>
      </c>
      <c r="C87" s="27">
        <f>'Forecast W4'!C86</f>
        <v>2</v>
      </c>
      <c r="D87" s="27">
        <f>'Forecast W4'!D86</f>
        <v>0</v>
      </c>
      <c r="E87" s="84" t="str">
        <f>'Forecast W4'!E86</f>
        <v>IMPACT   FEE   STUDY</v>
      </c>
      <c r="F87" s="1233">
        <f>'Forecast W4'!F86</f>
        <v>0</v>
      </c>
      <c r="H87" s="1233">
        <f>(VLOOKUP('Operating Input'!O91,'Accellerator Input'!$B$21:$G$43,2,FALSE))*'Test Year W1'!F87</f>
        <v>0</v>
      </c>
      <c r="I87" s="1233">
        <f>(VLOOKUP('Operating Input'!O91,'Accellerator Input'!$B$21:$G$43,3,FALSE))*'Test Year W1'!F87</f>
        <v>0</v>
      </c>
      <c r="J87" s="1233">
        <f>(VLOOKUP('Operating Input'!O91,'Accellerator Input'!$B$21:$G$43,4,FALSE))*'Test Year W1'!F87</f>
        <v>0</v>
      </c>
      <c r="K87" s="1233">
        <f>(VLOOKUP('Operating Input'!O91,'Accellerator Input'!$B$21:$G$43,5,FALSE))*'Test Year W1'!F87</f>
        <v>0</v>
      </c>
      <c r="L87" s="1237"/>
      <c r="M87" s="1237"/>
      <c r="N87" s="1233">
        <f t="shared" si="0"/>
        <v>0</v>
      </c>
      <c r="O87" s="399" t="b">
        <f t="shared" si="1"/>
        <v>1</v>
      </c>
    </row>
    <row r="88" spans="1:15" ht="10.5" customHeight="1">
      <c r="A88" s="27">
        <f>'Forecast W4'!A87</f>
        <v>21</v>
      </c>
      <c r="B88" s="27" t="str">
        <f>'Forecast W4'!B87</f>
        <v>202-521-02-514 7</v>
      </c>
      <c r="C88" s="27">
        <f>'Forecast W4'!C87</f>
        <v>2</v>
      </c>
      <c r="D88" s="27">
        <f>'Forecast W4'!D87</f>
        <v>0</v>
      </c>
      <c r="E88" s="84" t="str">
        <f>'Forecast W4'!E87</f>
        <v>WATER   MASTER   PLAN</v>
      </c>
      <c r="F88" s="1233">
        <f>'Forecast W4'!F87</f>
        <v>0</v>
      </c>
      <c r="H88" s="1233">
        <f>(VLOOKUP('Operating Input'!O92,'Accellerator Input'!$B$21:$G$43,2,FALSE))*'Test Year W1'!F88</f>
        <v>0</v>
      </c>
      <c r="I88" s="1233">
        <f>(VLOOKUP('Operating Input'!O92,'Accellerator Input'!$B$21:$G$43,3,FALSE))*'Test Year W1'!F88</f>
        <v>0</v>
      </c>
      <c r="J88" s="1233">
        <f>(VLOOKUP('Operating Input'!O92,'Accellerator Input'!$B$21:$G$43,4,FALSE))*'Test Year W1'!F88</f>
        <v>0</v>
      </c>
      <c r="K88" s="1233">
        <f>(VLOOKUP('Operating Input'!O92,'Accellerator Input'!$B$21:$G$43,5,FALSE))*'Test Year W1'!F88</f>
        <v>0</v>
      </c>
      <c r="L88" s="1237"/>
      <c r="M88" s="1237"/>
      <c r="N88" s="1233">
        <f t="shared" si="0"/>
        <v>0</v>
      </c>
      <c r="O88" s="399" t="b">
        <f t="shared" si="1"/>
        <v>1</v>
      </c>
    </row>
    <row r="89" spans="1:15" ht="10.5" customHeight="1">
      <c r="A89" s="27">
        <f>'Forecast W4'!A88</f>
        <v>21</v>
      </c>
      <c r="B89" s="27" t="str">
        <f>'Forecast W4'!B88</f>
        <v>202-521-02-5149</v>
      </c>
      <c r="C89" s="27">
        <f>'Forecast W4'!C88</f>
        <v>2</v>
      </c>
      <c r="D89" s="27">
        <f>'Forecast W4'!D88</f>
        <v>0</v>
      </c>
      <c r="E89" s="84" t="str">
        <f>'Forecast W4'!E88</f>
        <v>ENGINEERING</v>
      </c>
      <c r="F89" s="1233">
        <f>'Forecast W4'!F88</f>
        <v>0</v>
      </c>
      <c r="H89" s="1233">
        <f>(VLOOKUP('Operating Input'!O93,'Accellerator Input'!$B$21:$G$43,2,FALSE))*'Test Year W1'!F89</f>
        <v>0</v>
      </c>
      <c r="I89" s="1233">
        <f>(VLOOKUP('Operating Input'!O93,'Accellerator Input'!$B$21:$G$43,3,FALSE))*'Test Year W1'!F89</f>
        <v>0</v>
      </c>
      <c r="J89" s="1233">
        <f>(VLOOKUP('Operating Input'!O93,'Accellerator Input'!$B$21:$G$43,4,FALSE))*'Test Year W1'!F89</f>
        <v>0</v>
      </c>
      <c r="K89" s="1233">
        <f>(VLOOKUP('Operating Input'!O93,'Accellerator Input'!$B$21:$G$43,5,FALSE))*'Test Year W1'!F89</f>
        <v>0</v>
      </c>
      <c r="L89" s="1237"/>
      <c r="M89" s="1237"/>
      <c r="N89" s="1233">
        <f t="shared" si="0"/>
        <v>0</v>
      </c>
      <c r="O89" s="399" t="b">
        <f t="shared" si="1"/>
        <v>1</v>
      </c>
    </row>
    <row r="90" spans="1:15" ht="10.5" customHeight="1">
      <c r="A90" s="27">
        <f>'Forecast W4'!A89</f>
        <v>21</v>
      </c>
      <c r="B90" s="27" t="str">
        <f>'Forecast W4'!B89</f>
        <v>202-521-02-5150</v>
      </c>
      <c r="C90" s="27">
        <f>'Forecast W4'!C89</f>
        <v>2</v>
      </c>
      <c r="D90" s="27">
        <f>'Forecast W4'!D89</f>
        <v>0</v>
      </c>
      <c r="E90" s="84" t="str">
        <f>'Forecast W4'!E89</f>
        <v>LEGAL</v>
      </c>
      <c r="F90" s="1233">
        <f>'Forecast W4'!F89</f>
        <v>0</v>
      </c>
      <c r="H90" s="1233">
        <f>(VLOOKUP('Operating Input'!O94,'Accellerator Input'!$B$21:$G$43,2,FALSE))*'Test Year W1'!F90</f>
        <v>0</v>
      </c>
      <c r="I90" s="1233">
        <f>(VLOOKUP('Operating Input'!O94,'Accellerator Input'!$B$21:$G$43,3,FALSE))*'Test Year W1'!F90</f>
        <v>0</v>
      </c>
      <c r="J90" s="1233">
        <f>(VLOOKUP('Operating Input'!O94,'Accellerator Input'!$B$21:$G$43,4,FALSE))*'Test Year W1'!F90</f>
        <v>0</v>
      </c>
      <c r="K90" s="1233">
        <f>(VLOOKUP('Operating Input'!O94,'Accellerator Input'!$B$21:$G$43,5,FALSE))*'Test Year W1'!F90</f>
        <v>0</v>
      </c>
      <c r="L90" s="1237"/>
      <c r="M90" s="1237"/>
      <c r="N90" s="1233">
        <f t="shared" si="0"/>
        <v>0</v>
      </c>
      <c r="O90" s="399" t="b">
        <f t="shared" si="1"/>
        <v>1</v>
      </c>
    </row>
    <row r="91" spans="1:15" ht="10.5" customHeight="1">
      <c r="A91" s="27">
        <f>'Forecast W4'!A90</f>
        <v>21</v>
      </c>
      <c r="B91" s="27" t="str">
        <f>'Forecast W4'!B90</f>
        <v>202-521-02-5395</v>
      </c>
      <c r="C91" s="27">
        <f>'Forecast W4'!C90</f>
        <v>2</v>
      </c>
      <c r="D91" s="27">
        <f>'Forecast W4'!D90</f>
        <v>0</v>
      </c>
      <c r="E91" s="84" t="str">
        <f>'Forecast W4'!E90</f>
        <v>GARBAGE   PICK   UP-TEXAS   WASTE</v>
      </c>
      <c r="F91" s="1233">
        <f>'Forecast W4'!F90</f>
        <v>0</v>
      </c>
      <c r="H91" s="1233">
        <f>(VLOOKUP('Operating Input'!O95,'Accellerator Input'!$B$21:$G$43,2,FALSE))*'Test Year W1'!F91</f>
        <v>0</v>
      </c>
      <c r="I91" s="1233">
        <f>(VLOOKUP('Operating Input'!O95,'Accellerator Input'!$B$21:$G$43,3,FALSE))*'Test Year W1'!F91</f>
        <v>0</v>
      </c>
      <c r="J91" s="1233">
        <f>(VLOOKUP('Operating Input'!O95,'Accellerator Input'!$B$21:$G$43,4,FALSE))*'Test Year W1'!F91</f>
        <v>0</v>
      </c>
      <c r="K91" s="1233">
        <f>(VLOOKUP('Operating Input'!O95,'Accellerator Input'!$B$21:$G$43,5,FALSE))*'Test Year W1'!F91</f>
        <v>0</v>
      </c>
      <c r="L91" s="1237"/>
      <c r="M91" s="1237"/>
      <c r="N91" s="1233">
        <f t="shared" si="0"/>
        <v>0</v>
      </c>
      <c r="O91" s="399" t="b">
        <f t="shared" si="1"/>
        <v>1</v>
      </c>
    </row>
    <row r="92" spans="1:15" ht="10.5" customHeight="1">
      <c r="A92" s="27">
        <f>'Forecast W4'!A91</f>
        <v>21</v>
      </c>
      <c r="B92" s="27" t="str">
        <f>'Forecast W4'!B91</f>
        <v>202-521-03-5207</v>
      </c>
      <c r="C92" s="27">
        <f>'Forecast W4'!C91</f>
        <v>3</v>
      </c>
      <c r="D92" s="27">
        <f>'Forecast W4'!D91</f>
        <v>0</v>
      </c>
      <c r="E92" s="84" t="str">
        <f>'Forecast W4'!E91</f>
        <v>WATER   METERS</v>
      </c>
      <c r="F92" s="1233">
        <f>'Forecast W4'!F91</f>
        <v>470400</v>
      </c>
      <c r="H92" s="1233">
        <f>(VLOOKUP('Operating Input'!O96,'Accellerator Input'!$B$21:$G$43,2,FALSE))*'Test Year W1'!F92</f>
        <v>0</v>
      </c>
      <c r="I92" s="1233">
        <f>(VLOOKUP('Operating Input'!O96,'Accellerator Input'!$B$21:$G$43,3,FALSE))*'Test Year W1'!F92</f>
        <v>470400</v>
      </c>
      <c r="J92" s="1233">
        <f>(VLOOKUP('Operating Input'!O96,'Accellerator Input'!$B$21:$G$43,4,FALSE))*'Test Year W1'!F92</f>
        <v>0</v>
      </c>
      <c r="K92" s="1233">
        <f>(VLOOKUP('Operating Input'!O96,'Accellerator Input'!$B$21:$G$43,5,FALSE))*'Test Year W1'!F92</f>
        <v>0</v>
      </c>
      <c r="L92" s="1237"/>
      <c r="M92" s="1237"/>
      <c r="N92" s="1233">
        <f t="shared" si="0"/>
        <v>470400</v>
      </c>
      <c r="O92" s="399" t="b">
        <f t="shared" si="1"/>
        <v>1</v>
      </c>
    </row>
    <row r="93" spans="1:15" ht="10.5" customHeight="1">
      <c r="A93" s="27">
        <f>'Forecast W4'!A92</f>
        <v>21</v>
      </c>
      <c r="B93" s="27" t="str">
        <f>'Forecast W4'!B92</f>
        <v>202-521-03-5208</v>
      </c>
      <c r="C93" s="27">
        <f>'Forecast W4'!C92</f>
        <v>3</v>
      </c>
      <c r="D93" s="27">
        <f>'Forecast W4'!D92</f>
        <v>0</v>
      </c>
      <c r="E93" s="84" t="str">
        <f>'Forecast W4'!E92</f>
        <v>COMPUTER   SOFTWARE    /    HARD\iARE</v>
      </c>
      <c r="F93" s="1233">
        <f>'Forecast W4'!F92</f>
        <v>5500</v>
      </c>
      <c r="H93" s="1233">
        <f>(VLOOKUP('Operating Input'!O97,'Accellerator Input'!$B$21:$G$43,2,FALSE))*'Test Year W1'!F93</f>
        <v>0</v>
      </c>
      <c r="I93" s="1233">
        <f>(VLOOKUP('Operating Input'!O97,'Accellerator Input'!$B$21:$G$43,3,FALSE))*'Test Year W1'!F93</f>
        <v>5500</v>
      </c>
      <c r="J93" s="1233">
        <f>(VLOOKUP('Operating Input'!O97,'Accellerator Input'!$B$21:$G$43,4,FALSE))*'Test Year W1'!F93</f>
        <v>0</v>
      </c>
      <c r="K93" s="1233">
        <f>(VLOOKUP('Operating Input'!O97,'Accellerator Input'!$B$21:$G$43,5,FALSE))*'Test Year W1'!F93</f>
        <v>0</v>
      </c>
      <c r="L93" s="1237"/>
      <c r="M93" s="1237"/>
      <c r="N93" s="1233">
        <f t="shared" si="0"/>
        <v>5500</v>
      </c>
      <c r="O93" s="399" t="b">
        <f t="shared" si="1"/>
        <v>1</v>
      </c>
    </row>
    <row r="94" spans="1:15" ht="10.5" customHeight="1">
      <c r="A94" s="27">
        <f>'Forecast W4'!A93</f>
        <v>21</v>
      </c>
      <c r="B94" s="27" t="str">
        <f>'Forecast W4'!B93</f>
        <v>202-521-03-5209</v>
      </c>
      <c r="C94" s="27">
        <f>'Forecast W4'!C93</f>
        <v>3</v>
      </c>
      <c r="D94" s="27">
        <f>'Forecast W4'!D93</f>
        <v>0</v>
      </c>
      <c r="E94" s="84" t="str">
        <f>'Forecast W4'!E93</f>
        <v>OFFICE   SUPPLIES</v>
      </c>
      <c r="F94" s="1233">
        <f>'Forecast W4'!F93</f>
        <v>2000</v>
      </c>
      <c r="H94" s="1233">
        <f>(VLOOKUP('Operating Input'!O98,'Accellerator Input'!$B$21:$G$43,2,FALSE))*'Test Year W1'!F94</f>
        <v>0</v>
      </c>
      <c r="I94" s="1233">
        <f>(VLOOKUP('Operating Input'!O98,'Accellerator Input'!$B$21:$G$43,3,FALSE))*'Test Year W1'!F94</f>
        <v>2000</v>
      </c>
      <c r="J94" s="1233">
        <f>(VLOOKUP('Operating Input'!O98,'Accellerator Input'!$B$21:$G$43,4,FALSE))*'Test Year W1'!F94</f>
        <v>0</v>
      </c>
      <c r="K94" s="1233">
        <f>(VLOOKUP('Operating Input'!O98,'Accellerator Input'!$B$21:$G$43,5,FALSE))*'Test Year W1'!F94</f>
        <v>0</v>
      </c>
      <c r="L94" s="1237"/>
      <c r="M94" s="1237"/>
      <c r="N94" s="1233">
        <f t="shared" si="0"/>
        <v>2000</v>
      </c>
      <c r="O94" s="399" t="b">
        <f t="shared" si="1"/>
        <v>1</v>
      </c>
    </row>
    <row r="95" spans="1:15" ht="10.5" customHeight="1">
      <c r="A95" s="27">
        <f>'Forecast W4'!A94</f>
        <v>21</v>
      </c>
      <c r="B95" s="27" t="str">
        <f>'Forecast W4'!B94</f>
        <v>202-521-03-5210</v>
      </c>
      <c r="C95" s="27">
        <f>'Forecast W4'!C94</f>
        <v>3</v>
      </c>
      <c r="D95" s="27">
        <f>'Forecast W4'!D94</f>
        <v>0</v>
      </c>
      <c r="E95" s="84" t="str">
        <f>'Forecast W4'!E94</f>
        <v>MATERIALS/SUPPLIES</v>
      </c>
      <c r="F95" s="1233">
        <f>'Forecast W4'!F94</f>
        <v>160500</v>
      </c>
      <c r="H95" s="1233">
        <f>(VLOOKUP('Operating Input'!O99,'Accellerator Input'!$B$21:$G$43,2,FALSE))*'Test Year W1'!F95</f>
        <v>0</v>
      </c>
      <c r="I95" s="1233">
        <f>(VLOOKUP('Operating Input'!O99,'Accellerator Input'!$B$21:$G$43,3,FALSE))*'Test Year W1'!F95</f>
        <v>160500</v>
      </c>
      <c r="J95" s="1233">
        <f>(VLOOKUP('Operating Input'!O99,'Accellerator Input'!$B$21:$G$43,4,FALSE))*'Test Year W1'!F95</f>
        <v>0</v>
      </c>
      <c r="K95" s="1233">
        <f>(VLOOKUP('Operating Input'!O99,'Accellerator Input'!$B$21:$G$43,5,FALSE))*'Test Year W1'!F95</f>
        <v>0</v>
      </c>
      <c r="L95" s="1237"/>
      <c r="M95" s="1237"/>
      <c r="N95" s="1233">
        <f t="shared" si="0"/>
        <v>160500</v>
      </c>
      <c r="O95" s="399" t="b">
        <f t="shared" si="1"/>
        <v>1</v>
      </c>
    </row>
    <row r="96" spans="1:15" ht="10.5" customHeight="1">
      <c r="A96" s="27">
        <f>'Forecast W4'!A95</f>
        <v>21</v>
      </c>
      <c r="B96" s="27" t="str">
        <f>'Forecast W4'!B95</f>
        <v>202-521-03-5212</v>
      </c>
      <c r="C96" s="27">
        <f>'Forecast W4'!C95</f>
        <v>3</v>
      </c>
      <c r="D96" s="27">
        <f>'Forecast W4'!D95</f>
        <v>0</v>
      </c>
      <c r="E96" s="84" t="str">
        <f>'Forecast W4'!E95</f>
        <v>RADIO   READ   FIREFLYS</v>
      </c>
      <c r="F96" s="1233">
        <f>'Forecast W4'!F95</f>
        <v>0</v>
      </c>
      <c r="H96" s="1233">
        <f>(VLOOKUP('Operating Input'!O100,'Accellerator Input'!$B$21:$G$43,2,FALSE))*'Test Year W1'!F96</f>
        <v>0</v>
      </c>
      <c r="I96" s="1233">
        <f>(VLOOKUP('Operating Input'!O100,'Accellerator Input'!$B$21:$G$43,3,FALSE))*'Test Year W1'!F96</f>
        <v>0</v>
      </c>
      <c r="J96" s="1233">
        <f>(VLOOKUP('Operating Input'!O100,'Accellerator Input'!$B$21:$G$43,4,FALSE))*'Test Year W1'!F96</f>
        <v>0</v>
      </c>
      <c r="K96" s="1233">
        <f>(VLOOKUP('Operating Input'!O100,'Accellerator Input'!$B$21:$G$43,5,FALSE))*'Test Year W1'!F96</f>
        <v>0</v>
      </c>
      <c r="L96" s="1237"/>
      <c r="M96" s="1237"/>
      <c r="N96" s="1233">
        <f t="shared" si="0"/>
        <v>0</v>
      </c>
      <c r="O96" s="399" t="b">
        <f t="shared" si="1"/>
        <v>1</v>
      </c>
    </row>
    <row r="97" spans="1:15" ht="10.5" customHeight="1">
      <c r="A97" s="27">
        <f>'Forecast W4'!A96</f>
        <v>21</v>
      </c>
      <c r="B97" s="27" t="str">
        <f>'Forecast W4'!B96</f>
        <v>202-521-03-5215</v>
      </c>
      <c r="C97" s="27">
        <f>'Forecast W4'!C96</f>
        <v>3</v>
      </c>
      <c r="D97" s="27">
        <f>'Forecast W4'!D96</f>
        <v>0</v>
      </c>
      <c r="E97" s="84" t="str">
        <f>'Forecast W4'!E96</f>
        <v>GENERAL  SUPPLIES</v>
      </c>
      <c r="F97" s="1233">
        <f>'Forecast W4'!F96</f>
        <v>0</v>
      </c>
      <c r="H97" s="1233">
        <f>(VLOOKUP('Operating Input'!O101,'Accellerator Input'!$B$21:$G$43,2,FALSE))*'Test Year W1'!F97</f>
        <v>0</v>
      </c>
      <c r="I97" s="1233">
        <f>(VLOOKUP('Operating Input'!O101,'Accellerator Input'!$B$21:$G$43,3,FALSE))*'Test Year W1'!F97</f>
        <v>0</v>
      </c>
      <c r="J97" s="1233">
        <f>(VLOOKUP('Operating Input'!O101,'Accellerator Input'!$B$21:$G$43,4,FALSE))*'Test Year W1'!F97</f>
        <v>0</v>
      </c>
      <c r="K97" s="1233">
        <f>(VLOOKUP('Operating Input'!O101,'Accellerator Input'!$B$21:$G$43,5,FALSE))*'Test Year W1'!F97</f>
        <v>0</v>
      </c>
      <c r="L97" s="1237"/>
      <c r="M97" s="1237"/>
      <c r="N97" s="1233">
        <f t="shared" si="0"/>
        <v>0</v>
      </c>
      <c r="O97" s="399" t="b">
        <f t="shared" si="1"/>
        <v>1</v>
      </c>
    </row>
    <row r="98" spans="1:15" ht="10.5" customHeight="1">
      <c r="A98" s="27">
        <f>'Forecast W4'!A97</f>
        <v>21</v>
      </c>
      <c r="B98" s="27" t="str">
        <f>'Forecast W4'!B97</f>
        <v>202-521-03-5216</v>
      </c>
      <c r="C98" s="27">
        <f>'Forecast W4'!C97</f>
        <v>3</v>
      </c>
      <c r="D98" s="27">
        <f>'Forecast W4'!D97</f>
        <v>0</v>
      </c>
      <c r="E98" s="84" t="str">
        <f>'Forecast W4'!E97</f>
        <v>HAND   TOOLS</v>
      </c>
      <c r="F98" s="1233">
        <f>'Forecast W4'!F97</f>
        <v>0</v>
      </c>
      <c r="H98" s="1233">
        <f>(VLOOKUP('Operating Input'!O102,'Accellerator Input'!$B$21:$G$43,2,FALSE))*'Test Year W1'!F98</f>
        <v>0</v>
      </c>
      <c r="I98" s="1233">
        <f>(VLOOKUP('Operating Input'!O102,'Accellerator Input'!$B$21:$G$43,3,FALSE))*'Test Year W1'!F98</f>
        <v>0</v>
      </c>
      <c r="J98" s="1233">
        <f>(VLOOKUP('Operating Input'!O102,'Accellerator Input'!$B$21:$G$43,4,FALSE))*'Test Year W1'!F98</f>
        <v>0</v>
      </c>
      <c r="K98" s="1233">
        <f>(VLOOKUP('Operating Input'!O102,'Accellerator Input'!$B$21:$G$43,5,FALSE))*'Test Year W1'!F98</f>
        <v>0</v>
      </c>
      <c r="L98" s="1237"/>
      <c r="M98" s="1237"/>
      <c r="N98" s="1233">
        <f t="shared" si="0"/>
        <v>0</v>
      </c>
      <c r="O98" s="399" t="b">
        <f t="shared" si="1"/>
        <v>1</v>
      </c>
    </row>
    <row r="99" spans="1:15" ht="10.5" customHeight="1">
      <c r="A99" s="27">
        <f>'Forecast W4'!A98</f>
        <v>21</v>
      </c>
      <c r="B99" s="27" t="str">
        <f>'Forecast W4'!B98</f>
        <v>202-521-03-5500</v>
      </c>
      <c r="C99" s="27">
        <f>'Forecast W4'!C98</f>
        <v>3</v>
      </c>
      <c r="D99" s="27">
        <f>'Forecast W4'!D98</f>
        <v>0</v>
      </c>
      <c r="E99" s="84" t="str">
        <f>'Forecast W4'!E98</f>
        <v>CHEMICALS</v>
      </c>
      <c r="F99" s="1233">
        <f>'Forecast W4'!F98</f>
        <v>20000</v>
      </c>
      <c r="H99" s="1233">
        <f>(VLOOKUP('Operating Input'!O103,'Accellerator Input'!$B$21:$G$43,2,FALSE))*'Test Year W1'!F99</f>
        <v>0</v>
      </c>
      <c r="I99" s="1233">
        <f>(VLOOKUP('Operating Input'!O103,'Accellerator Input'!$B$21:$G$43,3,FALSE))*'Test Year W1'!F99</f>
        <v>20000</v>
      </c>
      <c r="J99" s="1233">
        <f>(VLOOKUP('Operating Input'!O103,'Accellerator Input'!$B$21:$G$43,4,FALSE))*'Test Year W1'!F99</f>
        <v>0</v>
      </c>
      <c r="K99" s="1233">
        <f>(VLOOKUP('Operating Input'!O103,'Accellerator Input'!$B$21:$G$43,5,FALSE))*'Test Year W1'!F99</f>
        <v>0</v>
      </c>
      <c r="L99" s="1237"/>
      <c r="M99" s="1237"/>
      <c r="N99" s="1233">
        <f t="shared" si="0"/>
        <v>20000</v>
      </c>
      <c r="O99" s="399" t="b">
        <f t="shared" si="1"/>
        <v>1</v>
      </c>
    </row>
    <row r="100" spans="1:15" ht="10.5" customHeight="1">
      <c r="A100" s="27">
        <f>'Forecast W4'!A99</f>
        <v>21</v>
      </c>
      <c r="B100" s="27" t="str">
        <f>'Forecast W4'!B99</f>
        <v>202-521-04-5205</v>
      </c>
      <c r="C100" s="27">
        <f>'Forecast W4'!C99</f>
        <v>4</v>
      </c>
      <c r="D100" s="27">
        <f>'Forecast W4'!D99</f>
        <v>0</v>
      </c>
      <c r="E100" s="84" t="str">
        <f>'Forecast W4'!E99</f>
        <v>MAINTENANCE   AGREEMENTS</v>
      </c>
      <c r="F100" s="1233">
        <f>'Forecast W4'!F99</f>
        <v>27000</v>
      </c>
      <c r="H100" s="1233">
        <f>(VLOOKUP('Operating Input'!O104,'Accellerator Input'!$B$21:$G$43,2,FALSE))*'Test Year W1'!F100</f>
        <v>0</v>
      </c>
      <c r="I100" s="1233">
        <f>(VLOOKUP('Operating Input'!O104,'Accellerator Input'!$B$21:$G$43,3,FALSE))*'Test Year W1'!F100</f>
        <v>27000</v>
      </c>
      <c r="J100" s="1233">
        <f>(VLOOKUP('Operating Input'!O104,'Accellerator Input'!$B$21:$G$43,4,FALSE))*'Test Year W1'!F100</f>
        <v>0</v>
      </c>
      <c r="K100" s="1233">
        <f>(VLOOKUP('Operating Input'!O104,'Accellerator Input'!$B$21:$G$43,5,FALSE))*'Test Year W1'!F100</f>
        <v>0</v>
      </c>
      <c r="L100" s="1237"/>
      <c r="M100" s="1237"/>
      <c r="N100" s="1233">
        <f t="shared" si="0"/>
        <v>27000</v>
      </c>
      <c r="O100" s="399" t="b">
        <f t="shared" si="1"/>
        <v>1</v>
      </c>
    </row>
    <row r="101" spans="1:15" ht="10.5" customHeight="1">
      <c r="A101" s="27">
        <f>'Forecast W4'!A100</f>
        <v>21</v>
      </c>
      <c r="B101" s="27" t="str">
        <f>'Forecast W4'!B100</f>
        <v>202-521-04-5225</v>
      </c>
      <c r="C101" s="27">
        <f>'Forecast W4'!C100</f>
        <v>4</v>
      </c>
      <c r="D101" s="27">
        <f>'Forecast W4'!D100</f>
        <v>0</v>
      </c>
      <c r="E101" s="84" t="str">
        <f>'Forecast W4'!E100</f>
        <v>FACILITY   MAINTENANCE</v>
      </c>
      <c r="F101" s="1233">
        <f>'Forecast W4'!F100</f>
        <v>10000</v>
      </c>
      <c r="H101" s="1233">
        <f>(VLOOKUP('Operating Input'!O105,'Accellerator Input'!$B$21:$G$43,2,FALSE))*'Test Year W1'!F101</f>
        <v>0</v>
      </c>
      <c r="I101" s="1233">
        <f>(VLOOKUP('Operating Input'!O105,'Accellerator Input'!$B$21:$G$43,3,FALSE))*'Test Year W1'!F101</f>
        <v>10000</v>
      </c>
      <c r="J101" s="1233">
        <f>(VLOOKUP('Operating Input'!O105,'Accellerator Input'!$B$21:$G$43,4,FALSE))*'Test Year W1'!F101</f>
        <v>0</v>
      </c>
      <c r="K101" s="1233">
        <f>(VLOOKUP('Operating Input'!O105,'Accellerator Input'!$B$21:$G$43,5,FALSE))*'Test Year W1'!F101</f>
        <v>0</v>
      </c>
      <c r="L101" s="1237"/>
      <c r="M101" s="1237"/>
      <c r="N101" s="1233">
        <f t="shared" si="0"/>
        <v>10000</v>
      </c>
      <c r="O101" s="399" t="b">
        <f t="shared" si="1"/>
        <v>1</v>
      </c>
    </row>
    <row r="102" spans="1:15" ht="10.5" customHeight="1">
      <c r="A102" s="27">
        <f>'Forecast W4'!A101</f>
        <v>21</v>
      </c>
      <c r="B102" s="27" t="str">
        <f>'Forecast W4'!B101</f>
        <v>202-521-04-5230</v>
      </c>
      <c r="C102" s="27">
        <f>'Forecast W4'!C101</f>
        <v>4</v>
      </c>
      <c r="D102" s="27">
        <f>'Forecast W4'!D101</f>
        <v>0</v>
      </c>
      <c r="E102" s="84" t="str">
        <f>'Forecast W4'!E101</f>
        <v>EQUIPMENT   REPAIRS</v>
      </c>
      <c r="F102" s="1233">
        <f>'Forecast W4'!F101</f>
        <v>60000</v>
      </c>
      <c r="H102" s="1233">
        <f>(VLOOKUP('Operating Input'!O106,'Accellerator Input'!$B$21:$G$43,2,FALSE))*'Test Year W1'!F102</f>
        <v>0</v>
      </c>
      <c r="I102" s="1233">
        <f>(VLOOKUP('Operating Input'!O106,'Accellerator Input'!$B$21:$G$43,3,FALSE))*'Test Year W1'!F102</f>
        <v>60000</v>
      </c>
      <c r="J102" s="1233">
        <f>(VLOOKUP('Operating Input'!O106,'Accellerator Input'!$B$21:$G$43,4,FALSE))*'Test Year W1'!F102</f>
        <v>0</v>
      </c>
      <c r="K102" s="1233">
        <f>(VLOOKUP('Operating Input'!O106,'Accellerator Input'!$B$21:$G$43,5,FALSE))*'Test Year W1'!F102</f>
        <v>0</v>
      </c>
      <c r="L102" s="1237"/>
      <c r="M102" s="1237"/>
      <c r="N102" s="1233">
        <f t="shared" si="0"/>
        <v>60000</v>
      </c>
      <c r="O102" s="399" t="b">
        <f t="shared" si="1"/>
        <v>1</v>
      </c>
    </row>
    <row r="103" spans="1:15" ht="10.5" customHeight="1">
      <c r="A103" s="27">
        <f>'Forecast W4'!A102</f>
        <v>21</v>
      </c>
      <c r="B103" s="27" t="str">
        <f>'Forecast W4'!B102</f>
        <v>202-521-04-5279</v>
      </c>
      <c r="C103" s="27">
        <f>'Forecast W4'!C102</f>
        <v>4</v>
      </c>
      <c r="D103" s="27">
        <f>'Forecast W4'!D102</f>
        <v>0</v>
      </c>
      <c r="E103" s="84" t="str">
        <f>'Forecast W4'!E102</f>
        <v>GASOLINE</v>
      </c>
      <c r="F103" s="1233">
        <f>'Forecast W4'!F102</f>
        <v>27000</v>
      </c>
      <c r="H103" s="1233">
        <f>(VLOOKUP('Operating Input'!O107,'Accellerator Input'!$B$21:$G$43,2,FALSE))*'Test Year W1'!F103</f>
        <v>0</v>
      </c>
      <c r="I103" s="1233">
        <f>(VLOOKUP('Operating Input'!O107,'Accellerator Input'!$B$21:$G$43,3,FALSE))*'Test Year W1'!F103</f>
        <v>27000</v>
      </c>
      <c r="J103" s="1233">
        <f>(VLOOKUP('Operating Input'!O107,'Accellerator Input'!$B$21:$G$43,4,FALSE))*'Test Year W1'!F103</f>
        <v>0</v>
      </c>
      <c r="K103" s="1233">
        <f>(VLOOKUP('Operating Input'!O107,'Accellerator Input'!$B$21:$G$43,5,FALSE))*'Test Year W1'!F103</f>
        <v>0</v>
      </c>
      <c r="L103" s="1237"/>
      <c r="M103" s="1237"/>
      <c r="N103" s="1233">
        <f t="shared" si="0"/>
        <v>27000</v>
      </c>
      <c r="O103" s="399" t="b">
        <f t="shared" si="1"/>
        <v>1</v>
      </c>
    </row>
    <row r="104" spans="1:15" ht="10.5" customHeight="1">
      <c r="A104" s="27">
        <f>'Forecast W4'!A103</f>
        <v>21</v>
      </c>
      <c r="B104" s="27" t="str">
        <f>'Forecast W4'!B103</f>
        <v>202-521-04-5280</v>
      </c>
      <c r="C104" s="27">
        <f>'Forecast W4'!C103</f>
        <v>4</v>
      </c>
      <c r="D104" s="27">
        <f>'Forecast W4'!D103</f>
        <v>0</v>
      </c>
      <c r="E104" s="84" t="str">
        <f>'Forecast W4'!E103</f>
        <v>VEHICLE   O&amp;M</v>
      </c>
      <c r="F104" s="1233">
        <f>'Forecast W4'!F103</f>
        <v>0</v>
      </c>
      <c r="H104" s="1233">
        <f>(VLOOKUP('Operating Input'!O108,'Accellerator Input'!$B$21:$G$43,2,FALSE))*'Test Year W1'!F104</f>
        <v>0</v>
      </c>
      <c r="I104" s="1233">
        <f>(VLOOKUP('Operating Input'!O108,'Accellerator Input'!$B$21:$G$43,3,FALSE))*'Test Year W1'!F104</f>
        <v>0</v>
      </c>
      <c r="J104" s="1233">
        <f>(VLOOKUP('Operating Input'!O108,'Accellerator Input'!$B$21:$G$43,4,FALSE))*'Test Year W1'!F104</f>
        <v>0</v>
      </c>
      <c r="K104" s="1233">
        <f>(VLOOKUP('Operating Input'!O108,'Accellerator Input'!$B$21:$G$43,5,FALSE))*'Test Year W1'!F104</f>
        <v>0</v>
      </c>
      <c r="L104" s="1237"/>
      <c r="M104" s="1237"/>
      <c r="N104" s="1233">
        <f t="shared" si="0"/>
        <v>0</v>
      </c>
      <c r="O104" s="399" t="b">
        <f t="shared" si="1"/>
        <v>1</v>
      </c>
    </row>
    <row r="105" spans="1:15" ht="10.5" customHeight="1">
      <c r="A105" s="27">
        <f>'Forecast W4'!A104</f>
        <v>21</v>
      </c>
      <c r="B105" s="27" t="str">
        <f>'Forecast W4'!B104</f>
        <v>202-521-04-5281</v>
      </c>
      <c r="C105" s="27">
        <f>'Forecast W4'!C104</f>
        <v>4</v>
      </c>
      <c r="D105" s="27">
        <f>'Forecast W4'!D104</f>
        <v>0</v>
      </c>
      <c r="E105" s="84" t="str">
        <f>'Forecast W4'!E104</f>
        <v>VEHICLE   REPAIRS</v>
      </c>
      <c r="F105" s="1233">
        <f>'Forecast W4'!F104</f>
        <v>6000</v>
      </c>
      <c r="H105" s="1233">
        <f>(VLOOKUP('Operating Input'!O109,'Accellerator Input'!$B$21:$G$43,2,FALSE))*'Test Year W1'!F105</f>
        <v>0</v>
      </c>
      <c r="I105" s="1233">
        <f>(VLOOKUP('Operating Input'!O109,'Accellerator Input'!$B$21:$G$43,3,FALSE))*'Test Year W1'!F105</f>
        <v>6000</v>
      </c>
      <c r="J105" s="1233">
        <f>(VLOOKUP('Operating Input'!O109,'Accellerator Input'!$B$21:$G$43,4,FALSE))*'Test Year W1'!F105</f>
        <v>0</v>
      </c>
      <c r="K105" s="1233">
        <f>(VLOOKUP('Operating Input'!O109,'Accellerator Input'!$B$21:$G$43,5,FALSE))*'Test Year W1'!F105</f>
        <v>0</v>
      </c>
      <c r="L105" s="1237"/>
      <c r="M105" s="1237"/>
      <c r="N105" s="1233">
        <f t="shared" si="0"/>
        <v>6000</v>
      </c>
      <c r="O105" s="399" t="b">
        <f t="shared" si="1"/>
        <v>1</v>
      </c>
    </row>
    <row r="106" spans="1:15" ht="10.5" customHeight="1">
      <c r="A106" s="27">
        <f>'Forecast W4'!A105</f>
        <v>21</v>
      </c>
      <c r="B106" s="27" t="str">
        <f>'Forecast W4'!B105</f>
        <v>202-521-04-5510</v>
      </c>
      <c r="C106" s="27">
        <f>'Forecast W4'!C105</f>
        <v>4</v>
      </c>
      <c r="D106" s="27">
        <f>'Forecast W4'!D105</f>
        <v>0</v>
      </c>
      <c r="E106" s="84" t="str">
        <f>'Forecast W4'!E105</f>
        <v>TESTING   W/S   SAMPLES</v>
      </c>
      <c r="F106" s="1233">
        <f>'Forecast W4'!F105</f>
        <v>9000</v>
      </c>
      <c r="H106" s="1233">
        <f>(VLOOKUP('Operating Input'!O110,'Accellerator Input'!$B$21:$G$43,2,FALSE))*'Test Year W1'!F106</f>
        <v>0</v>
      </c>
      <c r="I106" s="1233">
        <f>(VLOOKUP('Operating Input'!O110,'Accellerator Input'!$B$21:$G$43,3,FALSE))*'Test Year W1'!F106</f>
        <v>9000</v>
      </c>
      <c r="J106" s="1233">
        <f>(VLOOKUP('Operating Input'!O110,'Accellerator Input'!$B$21:$G$43,4,FALSE))*'Test Year W1'!F106</f>
        <v>0</v>
      </c>
      <c r="K106" s="1233">
        <f>(VLOOKUP('Operating Input'!O110,'Accellerator Input'!$B$21:$G$43,5,FALSE))*'Test Year W1'!F106</f>
        <v>0</v>
      </c>
      <c r="L106" s="1237"/>
      <c r="M106" s="1237"/>
      <c r="N106" s="1233">
        <f t="shared" si="0"/>
        <v>9000</v>
      </c>
      <c r="O106" s="399" t="b">
        <f t="shared" si="1"/>
        <v>1</v>
      </c>
    </row>
    <row r="107" spans="1:15" ht="10.5" customHeight="1">
      <c r="A107" s="27">
        <f>'Forecast W4'!A106</f>
        <v>21</v>
      </c>
      <c r="B107" s="27" t="str">
        <f>'Forecast W4'!B106</f>
        <v>202-521-04-5515</v>
      </c>
      <c r="C107" s="27">
        <f>'Forecast W4'!C106</f>
        <v>4</v>
      </c>
      <c r="D107" s="27">
        <f>'Forecast W4'!D106</f>
        <v>0</v>
      </c>
      <c r="E107" s="84" t="str">
        <f>'Forecast W4'!E106</f>
        <v>SEWER   SLUDGE   REMOVAL</v>
      </c>
      <c r="F107" s="1233">
        <f>'Forecast W4'!F106</f>
        <v>0</v>
      </c>
      <c r="H107" s="1233">
        <f>(VLOOKUP('Operating Input'!O111,'Accellerator Input'!$B$21:$G$43,2,FALSE))*'Test Year W1'!F107</f>
        <v>0</v>
      </c>
      <c r="I107" s="1233">
        <f>(VLOOKUP('Operating Input'!O111,'Accellerator Input'!$B$21:$G$43,3,FALSE))*'Test Year W1'!F107</f>
        <v>0</v>
      </c>
      <c r="J107" s="1233">
        <f>(VLOOKUP('Operating Input'!O111,'Accellerator Input'!$B$21:$G$43,4,FALSE))*'Test Year W1'!F107</f>
        <v>0</v>
      </c>
      <c r="K107" s="1233">
        <f>(VLOOKUP('Operating Input'!O111,'Accellerator Input'!$B$21:$G$43,5,FALSE))*'Test Year W1'!F107</f>
        <v>0</v>
      </c>
      <c r="L107" s="1237"/>
      <c r="M107" s="1237"/>
      <c r="N107" s="1233">
        <f t="shared" si="0"/>
        <v>0</v>
      </c>
      <c r="O107" s="399" t="b">
        <f t="shared" si="1"/>
        <v>1</v>
      </c>
    </row>
    <row r="108" spans="1:15" ht="10.5" customHeight="1">
      <c r="A108" s="27">
        <f>'Forecast W4'!A107</f>
        <v>21</v>
      </c>
      <c r="B108" s="27" t="str">
        <f>'Forecast W4'!B107</f>
        <v>202-521-04-5516</v>
      </c>
      <c r="C108" s="27">
        <f>'Forecast W4'!C107</f>
        <v>4</v>
      </c>
      <c r="D108" s="27">
        <f>'Forecast W4'!D107</f>
        <v>0</v>
      </c>
      <c r="E108" s="84" t="str">
        <f>'Forecast W4'!E107</f>
        <v>MAINTENANCE   &amp;  REPAIR</v>
      </c>
      <c r="F108" s="1233">
        <f>'Forecast W4'!F107</f>
        <v>0</v>
      </c>
      <c r="H108" s="1233">
        <f>(VLOOKUP('Operating Input'!O112,'Accellerator Input'!$B$21:$G$43,2,FALSE))*'Test Year W1'!F108</f>
        <v>0</v>
      </c>
      <c r="I108" s="1233">
        <f>(VLOOKUP('Operating Input'!O112,'Accellerator Input'!$B$21:$G$43,3,FALSE))*'Test Year W1'!F108</f>
        <v>0</v>
      </c>
      <c r="J108" s="1233">
        <f>(VLOOKUP('Operating Input'!O112,'Accellerator Input'!$B$21:$G$43,4,FALSE))*'Test Year W1'!F108</f>
        <v>0</v>
      </c>
      <c r="K108" s="1233">
        <f>(VLOOKUP('Operating Input'!O112,'Accellerator Input'!$B$21:$G$43,5,FALSE))*'Test Year W1'!F108</f>
        <v>0</v>
      </c>
      <c r="L108" s="1237"/>
      <c r="M108" s="1237"/>
      <c r="N108" s="1233">
        <f t="shared" si="0"/>
        <v>0</v>
      </c>
      <c r="O108" s="399" t="b">
        <f t="shared" si="1"/>
        <v>1</v>
      </c>
    </row>
    <row r="109" spans="1:15" ht="10.5" customHeight="1">
      <c r="A109" s="27">
        <f>'Forecast W4'!A108</f>
        <v>21</v>
      </c>
      <c r="B109" s="27" t="str">
        <f>'Forecast W4'!B108</f>
        <v>202-521-05-5400</v>
      </c>
      <c r="C109" s="27">
        <f>'Forecast W4'!C108</f>
        <v>5</v>
      </c>
      <c r="D109" s="27">
        <f>'Forecast W4'!D108</f>
        <v>0</v>
      </c>
      <c r="E109" s="84" t="str">
        <f>'Forecast W4'!E108</f>
        <v>LAND   PHONE   LINE</v>
      </c>
      <c r="F109" s="1233">
        <f>'Forecast W4'!F108</f>
        <v>2000</v>
      </c>
      <c r="H109" s="1233">
        <f>(VLOOKUP('Operating Input'!O113,'Accellerator Input'!$B$21:$G$43,2,FALSE))*'Test Year W1'!F109</f>
        <v>0</v>
      </c>
      <c r="I109" s="1233">
        <f>(VLOOKUP('Operating Input'!O113,'Accellerator Input'!$B$21:$G$43,3,FALSE))*'Test Year W1'!F109</f>
        <v>2000</v>
      </c>
      <c r="J109" s="1233">
        <f>(VLOOKUP('Operating Input'!O113,'Accellerator Input'!$B$21:$G$43,4,FALSE))*'Test Year W1'!F109</f>
        <v>0</v>
      </c>
      <c r="K109" s="1233">
        <f>(VLOOKUP('Operating Input'!O113,'Accellerator Input'!$B$21:$G$43,5,FALSE))*'Test Year W1'!F109</f>
        <v>0</v>
      </c>
      <c r="L109" s="1237"/>
      <c r="M109" s="1237"/>
      <c r="N109" s="1233">
        <f t="shared" si="0"/>
        <v>2000</v>
      </c>
      <c r="O109" s="399" t="b">
        <f t="shared" si="1"/>
        <v>1</v>
      </c>
    </row>
    <row r="110" spans="1:15" ht="10.5" customHeight="1">
      <c r="A110" s="27">
        <f>'Forecast W4'!A109</f>
        <v>21</v>
      </c>
      <c r="B110" s="27" t="str">
        <f>'Forecast W4'!B109</f>
        <v>202-521-05-5401</v>
      </c>
      <c r="C110" s="27">
        <f>'Forecast W4'!C109</f>
        <v>5</v>
      </c>
      <c r="D110" s="27">
        <f>'Forecast W4'!D109</f>
        <v>0</v>
      </c>
      <c r="E110" s="84" t="str">
        <f>'Forecast W4'!E109</f>
        <v>CELL   PHONE</v>
      </c>
      <c r="F110" s="1233">
        <f>'Forecast W4'!F109</f>
        <v>13499</v>
      </c>
      <c r="H110" s="1233">
        <f>(VLOOKUP('Operating Input'!O114,'Accellerator Input'!$B$21:$G$43,2,FALSE))*'Test Year W1'!F110</f>
        <v>0</v>
      </c>
      <c r="I110" s="1233">
        <f>(VLOOKUP('Operating Input'!O114,'Accellerator Input'!$B$21:$G$43,3,FALSE))*'Test Year W1'!F110</f>
        <v>13499</v>
      </c>
      <c r="J110" s="1233">
        <f>(VLOOKUP('Operating Input'!O114,'Accellerator Input'!$B$21:$G$43,4,FALSE))*'Test Year W1'!F110</f>
        <v>0</v>
      </c>
      <c r="K110" s="1233">
        <f>(VLOOKUP('Operating Input'!O114,'Accellerator Input'!$B$21:$G$43,5,FALSE))*'Test Year W1'!F110</f>
        <v>0</v>
      </c>
      <c r="L110" s="1237"/>
      <c r="M110" s="1237"/>
      <c r="N110" s="1233">
        <f t="shared" si="0"/>
        <v>13499</v>
      </c>
      <c r="O110" s="399" t="b">
        <f t="shared" si="1"/>
        <v>1</v>
      </c>
    </row>
    <row r="111" spans="1:15" ht="10.5" customHeight="1">
      <c r="A111" s="27">
        <f>'Forecast W4'!A110</f>
        <v>21</v>
      </c>
      <c r="B111" s="27" t="str">
        <f>'Forecast W4'!B110</f>
        <v>202-521-0 5-5402</v>
      </c>
      <c r="C111" s="27">
        <f>'Forecast W4'!C110</f>
        <v>5</v>
      </c>
      <c r="D111" s="27">
        <f>'Forecast W4'!D110</f>
        <v>0</v>
      </c>
      <c r="E111" s="84" t="str">
        <f>'Forecast W4'!E110</f>
        <v>PAGERS</v>
      </c>
      <c r="F111" s="1233">
        <f>'Forecast W4'!F110</f>
        <v>0</v>
      </c>
      <c r="H111" s="1233">
        <f>(VLOOKUP('Operating Input'!O115,'Accellerator Input'!$B$21:$G$43,2,FALSE))*'Test Year W1'!F111</f>
        <v>0</v>
      </c>
      <c r="I111" s="1233">
        <f>(VLOOKUP('Operating Input'!O115,'Accellerator Input'!$B$21:$G$43,3,FALSE))*'Test Year W1'!F111</f>
        <v>0</v>
      </c>
      <c r="J111" s="1233">
        <f>(VLOOKUP('Operating Input'!O115,'Accellerator Input'!$B$21:$G$43,4,FALSE))*'Test Year W1'!F111</f>
        <v>0</v>
      </c>
      <c r="K111" s="1233">
        <f>(VLOOKUP('Operating Input'!O115,'Accellerator Input'!$B$21:$G$43,5,FALSE))*'Test Year W1'!F111</f>
        <v>0</v>
      </c>
      <c r="L111" s="1237"/>
      <c r="M111" s="1237"/>
      <c r="N111" s="1233">
        <f t="shared" si="0"/>
        <v>0</v>
      </c>
      <c r="O111" s="399" t="b">
        <f t="shared" si="1"/>
        <v>1</v>
      </c>
    </row>
    <row r="112" spans="1:15" ht="10.5" customHeight="1">
      <c r="A112" s="27">
        <f>'Forecast W4'!A111</f>
        <v>21</v>
      </c>
      <c r="B112" s="27" t="str">
        <f>'Forecast W4'!B111</f>
        <v>202-521-05-5403</v>
      </c>
      <c r="C112" s="27">
        <f>'Forecast W4'!C111</f>
        <v>5</v>
      </c>
      <c r="D112" s="27">
        <f>'Forecast W4'!D111</f>
        <v>0</v>
      </c>
      <c r="E112" s="84" t="str">
        <f>'Forecast W4'!E111</f>
        <v>INTERNET   DSL</v>
      </c>
      <c r="F112" s="1233">
        <f>'Forecast W4'!F111</f>
        <v>2000</v>
      </c>
      <c r="H112" s="1233">
        <f>(VLOOKUP('Operating Input'!O116,'Accellerator Input'!$B$21:$G$43,2,FALSE))*'Test Year W1'!F112</f>
        <v>0</v>
      </c>
      <c r="I112" s="1233">
        <f>(VLOOKUP('Operating Input'!O116,'Accellerator Input'!$B$21:$G$43,3,FALSE))*'Test Year W1'!F112</f>
        <v>2000</v>
      </c>
      <c r="J112" s="1233">
        <f>(VLOOKUP('Operating Input'!O116,'Accellerator Input'!$B$21:$G$43,4,FALSE))*'Test Year W1'!F112</f>
        <v>0</v>
      </c>
      <c r="K112" s="1233">
        <f>(VLOOKUP('Operating Input'!O116,'Accellerator Input'!$B$21:$G$43,5,FALSE))*'Test Year W1'!F112</f>
        <v>0</v>
      </c>
      <c r="L112" s="1237"/>
      <c r="M112" s="1237"/>
      <c r="N112" s="1233">
        <f t="shared" si="0"/>
        <v>2000</v>
      </c>
      <c r="O112" s="399" t="b">
        <f t="shared" si="1"/>
        <v>1</v>
      </c>
    </row>
    <row r="113" spans="1:15" ht="10.5" customHeight="1">
      <c r="A113" s="27">
        <f>'Forecast W4'!A112</f>
        <v>21</v>
      </c>
      <c r="B113" s="27" t="str">
        <f>'Forecast W4'!B112</f>
        <v>202-521-05-5419</v>
      </c>
      <c r="C113" s="27">
        <f>'Forecast W4'!C112</f>
        <v>5</v>
      </c>
      <c r="D113" s="27">
        <f>'Forecast W4'!D112</f>
        <v>0</v>
      </c>
      <c r="E113" s="84" t="str">
        <f>'Forecast W4'!E112</f>
        <v>NATURAL   GAS</v>
      </c>
      <c r="F113" s="1233">
        <f>'Forecast W4'!F112</f>
        <v>0</v>
      </c>
      <c r="H113" s="1233">
        <f>(VLOOKUP('Operating Input'!O117,'Accellerator Input'!$B$21:$G$43,2,FALSE))*'Test Year W1'!F113</f>
        <v>0</v>
      </c>
      <c r="I113" s="1233">
        <f>(VLOOKUP('Operating Input'!O117,'Accellerator Input'!$B$21:$G$43,3,FALSE))*'Test Year W1'!F113</f>
        <v>0</v>
      </c>
      <c r="J113" s="1233">
        <f>(VLOOKUP('Operating Input'!O117,'Accellerator Input'!$B$21:$G$43,4,FALSE))*'Test Year W1'!F113</f>
        <v>0</v>
      </c>
      <c r="K113" s="1233">
        <f>(VLOOKUP('Operating Input'!O117,'Accellerator Input'!$B$21:$G$43,5,FALSE))*'Test Year W1'!F113</f>
        <v>0</v>
      </c>
      <c r="L113" s="1237"/>
      <c r="M113" s="1237"/>
      <c r="N113" s="1233">
        <f t="shared" si="0"/>
        <v>0</v>
      </c>
      <c r="O113" s="399" t="b">
        <f t="shared" si="1"/>
        <v>1</v>
      </c>
    </row>
    <row r="114" spans="1:15" ht="10.5" customHeight="1">
      <c r="A114" s="27">
        <f>'Forecast W4'!A113</f>
        <v>21</v>
      </c>
      <c r="B114" s="27" t="str">
        <f>'Forecast W4'!B113</f>
        <v>202-521-05-5420</v>
      </c>
      <c r="C114" s="27">
        <f>'Forecast W4'!C113</f>
        <v>5</v>
      </c>
      <c r="D114" s="27">
        <f>'Forecast W4'!D113</f>
        <v>0</v>
      </c>
      <c r="E114" s="84" t="str">
        <f>'Forecast W4'!E113</f>
        <v>ELECTRICITY</v>
      </c>
      <c r="F114" s="1233">
        <f>'Forecast W4'!F113</f>
        <v>210000</v>
      </c>
      <c r="H114" s="1233">
        <f>(VLOOKUP('Operating Input'!O118,'Accellerator Input'!$B$21:$G$43,2,FALSE))*'Test Year W1'!F114</f>
        <v>0</v>
      </c>
      <c r="I114" s="1233">
        <f>(VLOOKUP('Operating Input'!O118,'Accellerator Input'!$B$21:$G$43,3,FALSE))*'Test Year W1'!F114</f>
        <v>210000</v>
      </c>
      <c r="J114" s="1233">
        <f>(VLOOKUP('Operating Input'!O118,'Accellerator Input'!$B$21:$G$43,4,FALSE))*'Test Year W1'!F114</f>
        <v>0</v>
      </c>
      <c r="K114" s="1233">
        <f>(VLOOKUP('Operating Input'!O118,'Accellerator Input'!$B$21:$G$43,5,FALSE))*'Test Year W1'!F114</f>
        <v>0</v>
      </c>
      <c r="L114" s="1237"/>
      <c r="M114" s="1237"/>
      <c r="N114" s="1233">
        <f t="shared" si="0"/>
        <v>210000</v>
      </c>
      <c r="O114" s="399" t="b">
        <f t="shared" si="1"/>
        <v>1</v>
      </c>
    </row>
    <row r="115" spans="1:15" ht="10.5" customHeight="1">
      <c r="A115" s="27">
        <f>'Forecast W4'!A114</f>
        <v>21</v>
      </c>
      <c r="B115" s="27" t="str">
        <f>'Forecast W4'!B114</f>
        <v>202-521-09-5180</v>
      </c>
      <c r="C115" s="27">
        <f>'Forecast W4'!C114</f>
        <v>6</v>
      </c>
      <c r="D115" s="27">
        <f>'Forecast W4'!D114</f>
        <v>0</v>
      </c>
      <c r="E115" s="84" t="str">
        <f>'Forecast W4'!E114</f>
        <v>LICENSES/PERMITS/FILING   FEES</v>
      </c>
      <c r="F115" s="1233">
        <f>'Forecast W4'!F114</f>
        <v>6000</v>
      </c>
      <c r="H115" s="1233">
        <f>(VLOOKUP('Operating Input'!O119,'Accellerator Input'!$B$21:$G$43,2,FALSE))*'Test Year W1'!F115</f>
        <v>0</v>
      </c>
      <c r="I115" s="1233">
        <f>(VLOOKUP('Operating Input'!O119,'Accellerator Input'!$B$21:$G$43,3,FALSE))*'Test Year W1'!F115</f>
        <v>0</v>
      </c>
      <c r="J115" s="1233">
        <f>(VLOOKUP('Operating Input'!O119,'Accellerator Input'!$B$21:$G$43,4,FALSE))*'Test Year W1'!F115</f>
        <v>6000</v>
      </c>
      <c r="K115" s="1233">
        <f>(VLOOKUP('Operating Input'!O119,'Accellerator Input'!$B$21:$G$43,5,FALSE))*'Test Year W1'!F115</f>
        <v>0</v>
      </c>
      <c r="L115" s="1237"/>
      <c r="M115" s="1237"/>
      <c r="N115" s="1233">
        <f t="shared" si="0"/>
        <v>6000</v>
      </c>
      <c r="O115" s="399" t="b">
        <f t="shared" si="1"/>
        <v>1</v>
      </c>
    </row>
    <row r="116" spans="1:15" ht="10.5" customHeight="1">
      <c r="A116" s="27">
        <f>'Forecast W4'!A115</f>
        <v>21</v>
      </c>
      <c r="B116" s="27" t="str">
        <f>'Forecast W4'!B115</f>
        <v>202-521-09-5220</v>
      </c>
      <c r="C116" s="27">
        <f>'Forecast W4'!C115</f>
        <v>6</v>
      </c>
      <c r="D116" s="27">
        <f>'Forecast W4'!D115</f>
        <v>0</v>
      </c>
      <c r="E116" s="84" t="str">
        <f>'Forecast W4'!E115</f>
        <v>POSTAGE</v>
      </c>
      <c r="F116" s="1233">
        <f>'Forecast W4'!F115</f>
        <v>200</v>
      </c>
      <c r="H116" s="1233">
        <f>(VLOOKUP('Operating Input'!O120,'Accellerator Input'!$B$21:$G$43,2,FALSE))*'Test Year W1'!F116</f>
        <v>0</v>
      </c>
      <c r="I116" s="1233">
        <f>(VLOOKUP('Operating Input'!O120,'Accellerator Input'!$B$21:$G$43,3,FALSE))*'Test Year W1'!F116</f>
        <v>0</v>
      </c>
      <c r="J116" s="1233">
        <f>(VLOOKUP('Operating Input'!O120,'Accellerator Input'!$B$21:$G$43,4,FALSE))*'Test Year W1'!F116</f>
        <v>200</v>
      </c>
      <c r="K116" s="1233">
        <f>(VLOOKUP('Operating Input'!O120,'Accellerator Input'!$B$21:$G$43,5,FALSE))*'Test Year W1'!F116</f>
        <v>0</v>
      </c>
      <c r="L116" s="1237"/>
      <c r="M116" s="1237"/>
      <c r="N116" s="1233">
        <f t="shared" si="0"/>
        <v>200</v>
      </c>
      <c r="O116" s="399" t="b">
        <f t="shared" si="1"/>
        <v>1</v>
      </c>
    </row>
    <row r="117" spans="1:15" ht="10.5" customHeight="1">
      <c r="A117" s="27">
        <f>'Forecast W4'!A116</f>
        <v>21</v>
      </c>
      <c r="B117" s="27" t="str">
        <f>'Forecast W4'!B116</f>
        <v>202-521-09-5240</v>
      </c>
      <c r="C117" s="27">
        <f>'Forecast W4'!C116</f>
        <v>6</v>
      </c>
      <c r="D117" s="27">
        <f>'Forecast W4'!D116</f>
        <v>0</v>
      </c>
      <c r="E117" s="84" t="str">
        <f>'Forecast W4'!E116</f>
        <v>GENERAL   INSURANCE</v>
      </c>
      <c r="F117" s="1233">
        <f>'Forecast W4'!F116</f>
        <v>15750</v>
      </c>
      <c r="H117" s="1233">
        <f>(VLOOKUP('Operating Input'!O121,'Accellerator Input'!$B$21:$G$43,2,FALSE))*'Test Year W1'!F117</f>
        <v>0</v>
      </c>
      <c r="I117" s="1233">
        <f>(VLOOKUP('Operating Input'!O121,'Accellerator Input'!$B$21:$G$43,3,FALSE))*'Test Year W1'!F117</f>
        <v>0</v>
      </c>
      <c r="J117" s="1233">
        <f>(VLOOKUP('Operating Input'!O121,'Accellerator Input'!$B$21:$G$43,4,FALSE))*'Test Year W1'!F117</f>
        <v>15750</v>
      </c>
      <c r="K117" s="1233">
        <f>(VLOOKUP('Operating Input'!O121,'Accellerator Input'!$B$21:$G$43,5,FALSE))*'Test Year W1'!F117</f>
        <v>0</v>
      </c>
      <c r="L117" s="1237"/>
      <c r="M117" s="1237"/>
      <c r="N117" s="1233">
        <f t="shared" si="0"/>
        <v>15750</v>
      </c>
      <c r="O117" s="399" t="b">
        <f t="shared" si="1"/>
        <v>1</v>
      </c>
    </row>
    <row r="118" spans="1:15" ht="10.5" customHeight="1">
      <c r="A118" s="27">
        <f>'Forecast W4'!A117</f>
        <v>21</v>
      </c>
      <c r="B118" s="27" t="str">
        <f>'Forecast W4'!B117</f>
        <v>202-521-09-5250</v>
      </c>
      <c r="C118" s="27">
        <f>'Forecast W4'!C117</f>
        <v>6</v>
      </c>
      <c r="D118" s="27">
        <f>'Forecast W4'!D117</f>
        <v>0</v>
      </c>
      <c r="E118" s="84" t="str">
        <f>'Forecast W4'!E117</f>
        <v>MEMBERSHIPS    &amp;  DUES</v>
      </c>
      <c r="F118" s="1233">
        <f>'Forecast W4'!F117</f>
        <v>11000</v>
      </c>
      <c r="H118" s="1233">
        <f>(VLOOKUP('Operating Input'!O122,'Accellerator Input'!$B$21:$G$43,2,FALSE))*'Test Year W1'!F118</f>
        <v>0</v>
      </c>
      <c r="I118" s="1233">
        <f>(VLOOKUP('Operating Input'!O122,'Accellerator Input'!$B$21:$G$43,3,FALSE))*'Test Year W1'!F118</f>
        <v>0</v>
      </c>
      <c r="J118" s="1233">
        <f>(VLOOKUP('Operating Input'!O122,'Accellerator Input'!$B$21:$G$43,4,FALSE))*'Test Year W1'!F118</f>
        <v>11000</v>
      </c>
      <c r="K118" s="1233">
        <f>(VLOOKUP('Operating Input'!O122,'Accellerator Input'!$B$21:$G$43,5,FALSE))*'Test Year W1'!F118</f>
        <v>0</v>
      </c>
      <c r="L118" s="1237"/>
      <c r="M118" s="1237"/>
      <c r="N118" s="1233">
        <f t="shared" si="0"/>
        <v>11000</v>
      </c>
      <c r="O118" s="399" t="b">
        <f t="shared" si="1"/>
        <v>1</v>
      </c>
    </row>
    <row r="119" spans="1:15" ht="10.5" customHeight="1">
      <c r="A119" s="27">
        <f>'Forecast W4'!A118</f>
        <v>21</v>
      </c>
      <c r="B119" s="27" t="str">
        <f>'Forecast W4'!B118</f>
        <v>202-521-09-5269</v>
      </c>
      <c r="C119" s="27">
        <f>'Forecast W4'!C118</f>
        <v>6</v>
      </c>
      <c r="D119" s="27">
        <f>'Forecast W4'!D118</f>
        <v>0</v>
      </c>
      <c r="E119" s="84" t="str">
        <f>'Forecast W4'!E118</f>
        <v>SCHOOL   REGISTRATION   &amp;  TUITION</v>
      </c>
      <c r="F119" s="1233">
        <f>'Forecast W4'!F118</f>
        <v>0</v>
      </c>
      <c r="H119" s="1233">
        <f>(VLOOKUP('Operating Input'!O123,'Accellerator Input'!$B$21:$G$43,2,FALSE))*'Test Year W1'!F119</f>
        <v>0</v>
      </c>
      <c r="I119" s="1233">
        <f>(VLOOKUP('Operating Input'!O123,'Accellerator Input'!$B$21:$G$43,3,FALSE))*'Test Year W1'!F119</f>
        <v>0</v>
      </c>
      <c r="J119" s="1233">
        <f>(VLOOKUP('Operating Input'!O123,'Accellerator Input'!$B$21:$G$43,4,FALSE))*'Test Year W1'!F119</f>
        <v>0</v>
      </c>
      <c r="K119" s="1233">
        <f>(VLOOKUP('Operating Input'!O123,'Accellerator Input'!$B$21:$G$43,5,FALSE))*'Test Year W1'!F119</f>
        <v>0</v>
      </c>
      <c r="L119" s="1237"/>
      <c r="M119" s="1237"/>
      <c r="N119" s="1233">
        <f t="shared" si="0"/>
        <v>0</v>
      </c>
      <c r="O119" s="399" t="b">
        <f t="shared" si="1"/>
        <v>1</v>
      </c>
    </row>
    <row r="120" spans="1:15" ht="10.5" customHeight="1">
      <c r="A120" s="27">
        <f>'Forecast W4'!A119</f>
        <v>21</v>
      </c>
      <c r="B120" s="27" t="str">
        <f>'Forecast W4'!B119</f>
        <v>202-521-09-5270</v>
      </c>
      <c r="C120" s="27">
        <f>'Forecast W4'!C119</f>
        <v>6</v>
      </c>
      <c r="D120" s="27">
        <f>'Forecast W4'!D119</f>
        <v>0</v>
      </c>
      <c r="E120" s="84" t="str">
        <f>'Forecast W4'!E119</f>
        <v>TRAVEL,    MEALS    &amp;    LODGING</v>
      </c>
      <c r="F120" s="1233">
        <f>'Forecast W4'!F119</f>
        <v>0</v>
      </c>
      <c r="H120" s="1233">
        <f>(VLOOKUP('Operating Input'!O124,'Accellerator Input'!$B$21:$G$43,2,FALSE))*'Test Year W1'!F120</f>
        <v>0</v>
      </c>
      <c r="I120" s="1233">
        <f>(VLOOKUP('Operating Input'!O124,'Accellerator Input'!$B$21:$G$43,3,FALSE))*'Test Year W1'!F120</f>
        <v>0</v>
      </c>
      <c r="J120" s="1233">
        <f>(VLOOKUP('Operating Input'!O124,'Accellerator Input'!$B$21:$G$43,4,FALSE))*'Test Year W1'!F120</f>
        <v>0</v>
      </c>
      <c r="K120" s="1233">
        <f>(VLOOKUP('Operating Input'!O124,'Accellerator Input'!$B$21:$G$43,5,FALSE))*'Test Year W1'!F120</f>
        <v>0</v>
      </c>
      <c r="L120" s="1237"/>
      <c r="M120" s="1237"/>
      <c r="N120" s="1233">
        <f t="shared" ref="N120:N183" si="2">SUM(H120:M120)</f>
        <v>0</v>
      </c>
      <c r="O120" s="399" t="b">
        <f t="shared" ref="O120:O183" si="3">N120=F120</f>
        <v>1</v>
      </c>
    </row>
    <row r="121" spans="1:15" ht="10.5" customHeight="1">
      <c r="A121" s="27">
        <f>'Forecast W4'!A120</f>
        <v>21</v>
      </c>
      <c r="B121" s="27" t="str">
        <f>'Forecast W4'!B120</f>
        <v>202-521-09-5285</v>
      </c>
      <c r="C121" s="27">
        <f>'Forecast W4'!C120</f>
        <v>6</v>
      </c>
      <c r="D121" s="27">
        <f>'Forecast W4'!D120</f>
        <v>0</v>
      </c>
      <c r="E121" s="84" t="str">
        <f>'Forecast W4'!E120</f>
        <v>HIRING EXPENSES FOR NEW EMP</v>
      </c>
      <c r="F121" s="1233">
        <f>'Forecast W4'!F120</f>
        <v>400</v>
      </c>
      <c r="H121" s="1233">
        <f>(VLOOKUP('Operating Input'!O125,'Accellerator Input'!$B$21:$G$43,2,FALSE))*'Test Year W1'!F121</f>
        <v>0</v>
      </c>
      <c r="I121" s="1233">
        <f>(VLOOKUP('Operating Input'!O125,'Accellerator Input'!$B$21:$G$43,3,FALSE))*'Test Year W1'!F121</f>
        <v>0</v>
      </c>
      <c r="J121" s="1233">
        <f>(VLOOKUP('Operating Input'!O125,'Accellerator Input'!$B$21:$G$43,4,FALSE))*'Test Year W1'!F121</f>
        <v>400</v>
      </c>
      <c r="K121" s="1233">
        <f>(VLOOKUP('Operating Input'!O125,'Accellerator Input'!$B$21:$G$43,5,FALSE))*'Test Year W1'!F121</f>
        <v>0</v>
      </c>
      <c r="L121" s="1237"/>
      <c r="M121" s="1237"/>
      <c r="N121" s="1233">
        <f t="shared" si="2"/>
        <v>400</v>
      </c>
      <c r="O121" s="399" t="b">
        <f t="shared" si="3"/>
        <v>1</v>
      </c>
    </row>
    <row r="122" spans="1:15" ht="10.5" customHeight="1">
      <c r="A122" s="27">
        <f>'Forecast W4'!A121</f>
        <v>21</v>
      </c>
      <c r="B122" s="27" t="str">
        <f>'Forecast W4'!B121</f>
        <v>202-521-09-5290</v>
      </c>
      <c r="C122" s="27">
        <f>'Forecast W4'!C121</f>
        <v>6</v>
      </c>
      <c r="D122" s="27">
        <f>'Forecast W4'!D121</f>
        <v>0</v>
      </c>
      <c r="E122" s="84" t="str">
        <f>'Forecast W4'!E121</f>
        <v>ADVERTISING</v>
      </c>
      <c r="F122" s="1233">
        <f>'Forecast W4'!F121</f>
        <v>0</v>
      </c>
      <c r="H122" s="1233">
        <f>(VLOOKUP('Operating Input'!O126,'Accellerator Input'!$B$21:$G$43,2,FALSE))*'Test Year W1'!F122</f>
        <v>0</v>
      </c>
      <c r="I122" s="1233">
        <f>(VLOOKUP('Operating Input'!O126,'Accellerator Input'!$B$21:$G$43,3,FALSE))*'Test Year W1'!F122</f>
        <v>0</v>
      </c>
      <c r="J122" s="1233">
        <f>(VLOOKUP('Operating Input'!O126,'Accellerator Input'!$B$21:$G$43,4,FALSE))*'Test Year W1'!F122</f>
        <v>0</v>
      </c>
      <c r="K122" s="1233">
        <f>(VLOOKUP('Operating Input'!O126,'Accellerator Input'!$B$21:$G$43,5,FALSE))*'Test Year W1'!F122</f>
        <v>0</v>
      </c>
      <c r="L122" s="1237"/>
      <c r="M122" s="1237"/>
      <c r="N122" s="1233">
        <f t="shared" si="2"/>
        <v>0</v>
      </c>
      <c r="O122" s="399" t="b">
        <f t="shared" si="3"/>
        <v>1</v>
      </c>
    </row>
    <row r="123" spans="1:15" ht="10.5" customHeight="1">
      <c r="A123" s="27">
        <f>'Forecast W4'!A122</f>
        <v>21</v>
      </c>
      <c r="B123" s="27" t="str">
        <f>'Forecast W4'!B122</f>
        <v>202-521-09-5340</v>
      </c>
      <c r="C123" s="27">
        <f>'Forecast W4'!C122</f>
        <v>6</v>
      </c>
      <c r="D123" s="27">
        <f>'Forecast W4'!D122</f>
        <v>0</v>
      </c>
      <c r="E123" s="84" t="str">
        <f>'Forecast W4'!E122</f>
        <v>RENT</v>
      </c>
      <c r="F123" s="1233">
        <f>'Forecast W4'!F122</f>
        <v>0</v>
      </c>
      <c r="H123" s="1233">
        <f>(VLOOKUP('Operating Input'!O127,'Accellerator Input'!$B$21:$G$43,2,FALSE))*'Test Year W1'!F123</f>
        <v>0</v>
      </c>
      <c r="I123" s="1233">
        <f>(VLOOKUP('Operating Input'!O127,'Accellerator Input'!$B$21:$G$43,3,FALSE))*'Test Year W1'!F123</f>
        <v>0</v>
      </c>
      <c r="J123" s="1233">
        <f>(VLOOKUP('Operating Input'!O127,'Accellerator Input'!$B$21:$G$43,4,FALSE))*'Test Year W1'!F123</f>
        <v>0</v>
      </c>
      <c r="K123" s="1233">
        <f>(VLOOKUP('Operating Input'!O127,'Accellerator Input'!$B$21:$G$43,5,FALSE))*'Test Year W1'!F123</f>
        <v>0</v>
      </c>
      <c r="L123" s="1237"/>
      <c r="M123" s="1237"/>
      <c r="N123" s="1233">
        <f t="shared" si="2"/>
        <v>0</v>
      </c>
      <c r="O123" s="399" t="b">
        <f t="shared" si="3"/>
        <v>1</v>
      </c>
    </row>
    <row r="124" spans="1:15" ht="10.5" customHeight="1">
      <c r="A124" s="27">
        <f>'Forecast W4'!A123</f>
        <v>21</v>
      </c>
      <c r="B124" s="27" t="str">
        <f>'Forecast W4'!B123</f>
        <v>202-521-09-5370</v>
      </c>
      <c r="C124" s="27">
        <f>'Forecast W4'!C123</f>
        <v>6</v>
      </c>
      <c r="D124" s="27">
        <f>'Forecast W4'!D123</f>
        <v>0</v>
      </c>
      <c r="E124" s="84" t="str">
        <f>'Forecast W4'!E123</f>
        <v>UNIFORMS</v>
      </c>
      <c r="F124" s="1233">
        <f>'Forecast W4'!F123</f>
        <v>0</v>
      </c>
      <c r="H124" s="1233">
        <f>(VLOOKUP('Operating Input'!O128,'Accellerator Input'!$B$21:$G$43,2,FALSE))*'Test Year W1'!F124</f>
        <v>0</v>
      </c>
      <c r="I124" s="1233">
        <f>(VLOOKUP('Operating Input'!O128,'Accellerator Input'!$B$21:$G$43,3,FALSE))*'Test Year W1'!F124</f>
        <v>0</v>
      </c>
      <c r="J124" s="1233">
        <f>(VLOOKUP('Operating Input'!O128,'Accellerator Input'!$B$21:$G$43,4,FALSE))*'Test Year W1'!F124</f>
        <v>0</v>
      </c>
      <c r="K124" s="1233">
        <f>(VLOOKUP('Operating Input'!O128,'Accellerator Input'!$B$21:$G$43,5,FALSE))*'Test Year W1'!F124</f>
        <v>0</v>
      </c>
      <c r="L124" s="1237"/>
      <c r="M124" s="1237"/>
      <c r="N124" s="1233">
        <f t="shared" si="2"/>
        <v>0</v>
      </c>
      <c r="O124" s="399" t="b">
        <f t="shared" si="3"/>
        <v>1</v>
      </c>
    </row>
    <row r="125" spans="1:15" ht="10.5" customHeight="1">
      <c r="A125" s="27">
        <f>'Forecast W4'!A124</f>
        <v>21</v>
      </c>
      <c r="B125" s="27" t="str">
        <f>'Forecast W4'!B124</f>
        <v>202-521-09-5410</v>
      </c>
      <c r="C125" s="27">
        <f>'Forecast W4'!C124</f>
        <v>6</v>
      </c>
      <c r="D125" s="27">
        <f>'Forecast W4'!D124</f>
        <v>0</v>
      </c>
      <c r="E125" s="84" t="str">
        <f>'Forecast W4'!E124</f>
        <v>OFFICE CLEANING</v>
      </c>
      <c r="F125" s="1233">
        <f>'Forecast W4'!F124</f>
        <v>0</v>
      </c>
      <c r="H125" s="1233">
        <f>(VLOOKUP('Operating Input'!O129,'Accellerator Input'!$B$21:$G$43,2,FALSE))*'Test Year W1'!F125</f>
        <v>0</v>
      </c>
      <c r="I125" s="1233">
        <f>(VLOOKUP('Operating Input'!O129,'Accellerator Input'!$B$21:$G$43,3,FALSE))*'Test Year W1'!F125</f>
        <v>0</v>
      </c>
      <c r="J125" s="1233">
        <f>(VLOOKUP('Operating Input'!O129,'Accellerator Input'!$B$21:$G$43,4,FALSE))*'Test Year W1'!F125</f>
        <v>0</v>
      </c>
      <c r="K125" s="1233">
        <f>(VLOOKUP('Operating Input'!O129,'Accellerator Input'!$B$21:$G$43,5,FALSE))*'Test Year W1'!F125</f>
        <v>0</v>
      </c>
      <c r="L125" s="1237"/>
      <c r="M125" s="1237"/>
      <c r="N125" s="1233">
        <f t="shared" si="2"/>
        <v>0</v>
      </c>
      <c r="O125" s="399" t="b">
        <f t="shared" si="3"/>
        <v>1</v>
      </c>
    </row>
    <row r="126" spans="1:15" ht="10.5" customHeight="1">
      <c r="A126" s="27">
        <f>'Forecast W4'!A125</f>
        <v>21</v>
      </c>
      <c r="B126" s="27" t="str">
        <f>'Forecast W4'!B125</f>
        <v>202-521-09-5415</v>
      </c>
      <c r="C126" s="27">
        <f>'Forecast W4'!C125</f>
        <v>6</v>
      </c>
      <c r="D126" s="27">
        <f>'Forecast W4'!D125</f>
        <v>0</v>
      </c>
      <c r="E126" s="84" t="str">
        <f>'Forecast W4'!E125</f>
        <v>EQUIPMENT RENTAL</v>
      </c>
      <c r="F126" s="1233">
        <f>'Forecast W4'!F125</f>
        <v>0</v>
      </c>
      <c r="H126" s="1233">
        <f>(VLOOKUP('Operating Input'!O130,'Accellerator Input'!$B$21:$G$43,2,FALSE))*'Test Year W1'!F126</f>
        <v>0</v>
      </c>
      <c r="I126" s="1233">
        <f>(VLOOKUP('Operating Input'!O130,'Accellerator Input'!$B$21:$G$43,3,FALSE))*'Test Year W1'!F126</f>
        <v>0</v>
      </c>
      <c r="J126" s="1233">
        <f>(VLOOKUP('Operating Input'!O130,'Accellerator Input'!$B$21:$G$43,4,FALSE))*'Test Year W1'!F126</f>
        <v>0</v>
      </c>
      <c r="K126" s="1233">
        <f>(VLOOKUP('Operating Input'!O130,'Accellerator Input'!$B$21:$G$43,5,FALSE))*'Test Year W1'!F126</f>
        <v>0</v>
      </c>
      <c r="L126" s="1237"/>
      <c r="M126" s="1237"/>
      <c r="N126" s="1233">
        <f t="shared" si="2"/>
        <v>0</v>
      </c>
      <c r="O126" s="399" t="b">
        <f t="shared" si="3"/>
        <v>1</v>
      </c>
    </row>
    <row r="127" spans="1:15" ht="10.5" customHeight="1">
      <c r="A127" s="27">
        <f>'Forecast W4'!A126</f>
        <v>21</v>
      </c>
      <c r="B127" s="27" t="str">
        <f>'Forecast W4'!B126</f>
        <v>202-521-09-5430</v>
      </c>
      <c r="C127" s="27">
        <f>'Forecast W4'!C126</f>
        <v>6</v>
      </c>
      <c r="D127" s="27">
        <f>'Forecast W4'!D126</f>
        <v>0</v>
      </c>
      <c r="E127" s="84" t="str">
        <f>'Forecast W4'!E126</f>
        <v>INTEREST EXPENSE</v>
      </c>
      <c r="F127" s="1233">
        <f>'Forecast W4'!F126</f>
        <v>0</v>
      </c>
      <c r="H127" s="1233">
        <f>(VLOOKUP('Operating Input'!O131,'Accellerator Input'!$B$21:$G$43,2,FALSE))*'Test Year W1'!F127</f>
        <v>0</v>
      </c>
      <c r="I127" s="1233">
        <f>(VLOOKUP('Operating Input'!O131,'Accellerator Input'!$B$21:$G$43,3,FALSE))*'Test Year W1'!F127</f>
        <v>0</v>
      </c>
      <c r="J127" s="1233">
        <f>(VLOOKUP('Operating Input'!O131,'Accellerator Input'!$B$21:$G$43,4,FALSE))*'Test Year W1'!F127</f>
        <v>0</v>
      </c>
      <c r="K127" s="1233">
        <f>(VLOOKUP('Operating Input'!O131,'Accellerator Input'!$B$21:$G$43,5,FALSE))*'Test Year W1'!F127</f>
        <v>0</v>
      </c>
      <c r="L127" s="1237"/>
      <c r="M127" s="1237"/>
      <c r="N127" s="1233">
        <f t="shared" si="2"/>
        <v>0</v>
      </c>
      <c r="O127" s="399" t="b">
        <f t="shared" si="3"/>
        <v>1</v>
      </c>
    </row>
    <row r="128" spans="1:15" ht="10.5" customHeight="1">
      <c r="A128" s="27">
        <f>'Forecast W4'!A127</f>
        <v>21</v>
      </c>
      <c r="B128" s="27" t="str">
        <f>'Forecast W4'!B127</f>
        <v>202-521-09-5431</v>
      </c>
      <c r="C128" s="27">
        <f>'Forecast W4'!C127</f>
        <v>6</v>
      </c>
      <c r="D128" s="27">
        <f>'Forecast W4'!D127</f>
        <v>0</v>
      </c>
      <c r="E128" s="84" t="str">
        <f>'Forecast W4'!E127</f>
        <v>INTEREST EXPENSE CISD SEWER</v>
      </c>
      <c r="F128" s="1233">
        <f>'Forecast W4'!F127</f>
        <v>0</v>
      </c>
      <c r="H128" s="1233">
        <f>(VLOOKUP('Operating Input'!O132,'Accellerator Input'!$B$21:$G$43,2,FALSE))*'Test Year W1'!F128</f>
        <v>0</v>
      </c>
      <c r="I128" s="1233">
        <f>(VLOOKUP('Operating Input'!O132,'Accellerator Input'!$B$21:$G$43,3,FALSE))*'Test Year W1'!F128</f>
        <v>0</v>
      </c>
      <c r="J128" s="1233">
        <f>(VLOOKUP('Operating Input'!O132,'Accellerator Input'!$B$21:$G$43,4,FALSE))*'Test Year W1'!F128</f>
        <v>0</v>
      </c>
      <c r="K128" s="1233">
        <f>(VLOOKUP('Operating Input'!O132,'Accellerator Input'!$B$21:$G$43,5,FALSE))*'Test Year W1'!F128</f>
        <v>0</v>
      </c>
      <c r="L128" s="1237"/>
      <c r="M128" s="1237"/>
      <c r="N128" s="1233">
        <f t="shared" si="2"/>
        <v>0</v>
      </c>
      <c r="O128" s="399" t="b">
        <f t="shared" si="3"/>
        <v>1</v>
      </c>
    </row>
    <row r="129" spans="1:15" ht="10.5" customHeight="1">
      <c r="A129" s="27">
        <f>'Forecast W4'!A128</f>
        <v>21</v>
      </c>
      <c r="B129" s="27" t="str">
        <f>'Forecast W4'!B128</f>
        <v>202-521-09-5440</v>
      </c>
      <c r="C129" s="27">
        <f>'Forecast W4'!C128</f>
        <v>6</v>
      </c>
      <c r="D129" s="27">
        <f>'Forecast W4'!D128</f>
        <v>0</v>
      </c>
      <c r="E129" s="84" t="str">
        <f>'Forecast W4'!E128</f>
        <v>PAYING AGENT FEES</v>
      </c>
      <c r="F129" s="1233">
        <f>'Forecast W4'!F128</f>
        <v>6000</v>
      </c>
      <c r="H129" s="1233">
        <f>(VLOOKUP('Operating Input'!O133,'Accellerator Input'!$B$21:$G$43,2,FALSE))*'Test Year W1'!F129</f>
        <v>0</v>
      </c>
      <c r="I129" s="1233">
        <f>(VLOOKUP('Operating Input'!O133,'Accellerator Input'!$B$21:$G$43,3,FALSE))*'Test Year W1'!F129</f>
        <v>0</v>
      </c>
      <c r="J129" s="1233">
        <f>(VLOOKUP('Operating Input'!O133,'Accellerator Input'!$B$21:$G$43,4,FALSE))*'Test Year W1'!F129</f>
        <v>6000</v>
      </c>
      <c r="K129" s="1233">
        <f>(VLOOKUP('Operating Input'!O133,'Accellerator Input'!$B$21:$G$43,5,FALSE))*'Test Year W1'!F129</f>
        <v>0</v>
      </c>
      <c r="L129" s="1237"/>
      <c r="M129" s="1237"/>
      <c r="N129" s="1233">
        <f t="shared" si="2"/>
        <v>6000</v>
      </c>
      <c r="O129" s="399" t="b">
        <f t="shared" si="3"/>
        <v>1</v>
      </c>
    </row>
    <row r="130" spans="1:15" ht="10.5" customHeight="1">
      <c r="A130" s="27">
        <f>'Forecast W4'!A129</f>
        <v>21</v>
      </c>
      <c r="B130" s="27" t="str">
        <f>'Forecast W4'!B129</f>
        <v>202-521-09-5451</v>
      </c>
      <c r="C130" s="27">
        <f>'Forecast W4'!C129</f>
        <v>6</v>
      </c>
      <c r="D130" s="27">
        <f>'Forecast W4'!D129</f>
        <v>0</v>
      </c>
      <c r="E130" s="84" t="str">
        <f>'Forecast W4'!E129</f>
        <v>BOND ISSUE COSTS</v>
      </c>
      <c r="F130" s="1233">
        <f>'Forecast W4'!F129</f>
        <v>0</v>
      </c>
      <c r="H130" s="1233">
        <f>(VLOOKUP('Operating Input'!O134,'Accellerator Input'!$B$21:$G$43,2,FALSE))*'Test Year W1'!F130</f>
        <v>0</v>
      </c>
      <c r="I130" s="1233">
        <f>(VLOOKUP('Operating Input'!O134,'Accellerator Input'!$B$21:$G$43,3,FALSE))*'Test Year W1'!F130</f>
        <v>0</v>
      </c>
      <c r="J130" s="1233">
        <f>(VLOOKUP('Operating Input'!O134,'Accellerator Input'!$B$21:$G$43,4,FALSE))*'Test Year W1'!F130</f>
        <v>0</v>
      </c>
      <c r="K130" s="1233">
        <f>(VLOOKUP('Operating Input'!O134,'Accellerator Input'!$B$21:$G$43,5,FALSE))*'Test Year W1'!F130</f>
        <v>0</v>
      </c>
      <c r="L130" s="1237"/>
      <c r="M130" s="1237"/>
      <c r="N130" s="1233">
        <f t="shared" si="2"/>
        <v>0</v>
      </c>
      <c r="O130" s="399" t="b">
        <f t="shared" si="3"/>
        <v>1</v>
      </c>
    </row>
    <row r="131" spans="1:15" ht="10.5" customHeight="1">
      <c r="A131" s="27">
        <f>'Forecast W4'!A130</f>
        <v>21</v>
      </c>
      <c r="B131" s="27" t="str">
        <f>'Forecast W4'!B130</f>
        <v>202-521-09-5640</v>
      </c>
      <c r="C131" s="27">
        <f>'Forecast W4'!C130</f>
        <v>6</v>
      </c>
      <c r="D131" s="27">
        <f>'Forecast W4'!D130</f>
        <v>0</v>
      </c>
      <c r="E131" s="84" t="str">
        <f>'Forecast W4'!E130</f>
        <v>CCN ACQUISITION</v>
      </c>
      <c r="F131" s="1233">
        <f>'Forecast W4'!F130</f>
        <v>0</v>
      </c>
      <c r="H131" s="1233">
        <f>(VLOOKUP('Operating Input'!O135,'Accellerator Input'!$B$21:$G$43,2,FALSE))*'Test Year W1'!F131</f>
        <v>0</v>
      </c>
      <c r="I131" s="1233">
        <f>(VLOOKUP('Operating Input'!O135,'Accellerator Input'!$B$21:$G$43,3,FALSE))*'Test Year W1'!F131</f>
        <v>0</v>
      </c>
      <c r="J131" s="1233">
        <f>(VLOOKUP('Operating Input'!O135,'Accellerator Input'!$B$21:$G$43,4,FALSE))*'Test Year W1'!F131</f>
        <v>0</v>
      </c>
      <c r="K131" s="1233">
        <f>(VLOOKUP('Operating Input'!O135,'Accellerator Input'!$B$21:$G$43,5,FALSE))*'Test Year W1'!F131</f>
        <v>0</v>
      </c>
      <c r="L131" s="1237"/>
      <c r="M131" s="1237"/>
      <c r="N131" s="1233">
        <f t="shared" si="2"/>
        <v>0</v>
      </c>
      <c r="O131" s="399" t="b">
        <f t="shared" si="3"/>
        <v>1</v>
      </c>
    </row>
    <row r="132" spans="1:15" ht="10.5" customHeight="1">
      <c r="A132" s="27">
        <f>'Forecast W4'!A131</f>
        <v>21</v>
      </c>
      <c r="B132" s="27" t="str">
        <f>'Forecast W4'!B131</f>
        <v>202-521-09-5700</v>
      </c>
      <c r="C132" s="27">
        <f>'Forecast W4'!C131</f>
        <v>9</v>
      </c>
      <c r="D132" s="27">
        <f>'Forecast W4'!D131</f>
        <v>0</v>
      </c>
      <c r="E132" s="84" t="str">
        <f>'Forecast W4'!E131</f>
        <v>EQUIPMENT</v>
      </c>
      <c r="F132" s="1233">
        <f>'Forecast W4'!F131</f>
        <v>0</v>
      </c>
      <c r="H132" s="1233">
        <f>(VLOOKUP('Operating Input'!O136,'Accellerator Input'!$B$21:$G$43,2,FALSE))*'Test Year W1'!F132</f>
        <v>0</v>
      </c>
      <c r="I132" s="1233">
        <f>(VLOOKUP('Operating Input'!O136,'Accellerator Input'!$B$21:$G$43,3,FALSE))*'Test Year W1'!F132</f>
        <v>0</v>
      </c>
      <c r="J132" s="1233">
        <f>(VLOOKUP('Operating Input'!O136,'Accellerator Input'!$B$21:$G$43,4,FALSE))*'Test Year W1'!F132</f>
        <v>0</v>
      </c>
      <c r="K132" s="1233">
        <f>(VLOOKUP('Operating Input'!O136,'Accellerator Input'!$B$21:$G$43,5,FALSE))*'Test Year W1'!F132</f>
        <v>0</v>
      </c>
      <c r="L132" s="1237"/>
      <c r="M132" s="1237"/>
      <c r="N132" s="1233">
        <f t="shared" si="2"/>
        <v>0</v>
      </c>
      <c r="O132" s="399" t="b">
        <f t="shared" si="3"/>
        <v>1</v>
      </c>
    </row>
    <row r="133" spans="1:15" ht="10.5" customHeight="1">
      <c r="A133" s="27" t="str">
        <f>'Forecast W4'!A132</f>
        <v>UTRWD-W</v>
      </c>
      <c r="B133" s="27" t="str">
        <f>'Forecast W4'!B132</f>
        <v>202-521-09-5740</v>
      </c>
      <c r="C133" s="27" t="str">
        <f>'Forecast W4'!C132</f>
        <v>UTRWD-W</v>
      </c>
      <c r="D133" s="27">
        <f>'Forecast W4'!D132</f>
        <v>0</v>
      </c>
      <c r="E133" s="84" t="str">
        <f>'Forecast W4'!E132</f>
        <v>UTRWD H20</v>
      </c>
      <c r="F133" s="1233">
        <f>'Forecast W4'!F132</f>
        <v>2111200</v>
      </c>
      <c r="H133" s="1233">
        <f>(VLOOKUP('Operating Input'!O137,'Accellerator Input'!$B$21:$G$43,2,FALSE))*'Test Year W1'!F133</f>
        <v>2111200</v>
      </c>
      <c r="I133" s="1233">
        <f>(VLOOKUP('Operating Input'!O137,'Accellerator Input'!$B$21:$G$43,3,FALSE))*'Test Year W1'!F133</f>
        <v>0</v>
      </c>
      <c r="J133" s="1233">
        <f>(VLOOKUP('Operating Input'!O137,'Accellerator Input'!$B$21:$G$43,4,FALSE))*'Test Year W1'!F133</f>
        <v>0</v>
      </c>
      <c r="K133" s="1233">
        <f>(VLOOKUP('Operating Input'!O137,'Accellerator Input'!$B$21:$G$43,5,FALSE))*'Test Year W1'!F133</f>
        <v>0</v>
      </c>
      <c r="L133" s="1237"/>
      <c r="M133" s="1237"/>
      <c r="N133" s="1233">
        <f t="shared" si="2"/>
        <v>2111200</v>
      </c>
      <c r="O133" s="399" t="b">
        <f t="shared" si="3"/>
        <v>1</v>
      </c>
    </row>
    <row r="134" spans="1:15" ht="10.5" customHeight="1">
      <c r="A134" s="27">
        <f>'Forecast W4'!A133</f>
        <v>21</v>
      </c>
      <c r="B134" s="27" t="str">
        <f>'Forecast W4'!B133</f>
        <v>202-521-09-5741</v>
      </c>
      <c r="C134" s="27">
        <f>'Forecast W4'!C133</f>
        <v>4</v>
      </c>
      <c r="D134" s="27">
        <f>'Forecast W4'!D133</f>
        <v>0</v>
      </c>
      <c r="E134" s="84" t="str">
        <f>'Forecast W4'!E133</f>
        <v>NTC GROUNWATER CONSERVATION</v>
      </c>
      <c r="F134" s="1233">
        <f>'Forecast W4'!F133</f>
        <v>16000</v>
      </c>
      <c r="H134" s="1233">
        <f>(VLOOKUP('Operating Input'!O138,'Accellerator Input'!$B$21:$G$43,2,FALSE))*'Test Year W1'!F134</f>
        <v>16000</v>
      </c>
      <c r="I134" s="1233">
        <f>(VLOOKUP('Operating Input'!O138,'Accellerator Input'!$B$21:$G$43,3,FALSE))*'Test Year W1'!F134</f>
        <v>0</v>
      </c>
      <c r="J134" s="1233">
        <f>(VLOOKUP('Operating Input'!O138,'Accellerator Input'!$B$21:$G$43,4,FALSE))*'Test Year W1'!F134</f>
        <v>0</v>
      </c>
      <c r="K134" s="1233">
        <f>(VLOOKUP('Operating Input'!O138,'Accellerator Input'!$B$21:$G$43,5,FALSE))*'Test Year W1'!F134</f>
        <v>0</v>
      </c>
      <c r="L134" s="1237"/>
      <c r="M134" s="1237"/>
      <c r="N134" s="1233">
        <f t="shared" si="2"/>
        <v>16000</v>
      </c>
      <c r="O134" s="399" t="b">
        <f t="shared" si="3"/>
        <v>1</v>
      </c>
    </row>
    <row r="135" spans="1:15" ht="10.5" customHeight="1">
      <c r="A135" s="27">
        <f>'Forecast W4'!A134</f>
        <v>21</v>
      </c>
      <c r="B135" s="27" t="str">
        <f>'Forecast W4'!B134</f>
        <v>202-521-09-5750</v>
      </c>
      <c r="C135" s="27">
        <f>'Forecast W4'!C134</f>
        <v>9</v>
      </c>
      <c r="D135" s="27">
        <f>'Forecast W4'!D134</f>
        <v>0</v>
      </c>
      <c r="E135" s="84" t="str">
        <f>'Forecast W4'!E134</f>
        <v>CAPITAL OUTLAY</v>
      </c>
      <c r="F135" s="1233">
        <f>'Forecast W4'!F134</f>
        <v>0</v>
      </c>
      <c r="H135" s="1233">
        <f>(VLOOKUP('Operating Input'!O139,'Accellerator Input'!$B$21:$G$43,2,FALSE))*'Test Year W1'!F135</f>
        <v>0</v>
      </c>
      <c r="I135" s="1233">
        <f>(VLOOKUP('Operating Input'!O139,'Accellerator Input'!$B$21:$G$43,3,FALSE))*'Test Year W1'!F135</f>
        <v>0</v>
      </c>
      <c r="J135" s="1233">
        <f>(VLOOKUP('Operating Input'!O139,'Accellerator Input'!$B$21:$G$43,4,FALSE))*'Test Year W1'!F135</f>
        <v>0</v>
      </c>
      <c r="K135" s="1233">
        <f>(VLOOKUP('Operating Input'!O139,'Accellerator Input'!$B$21:$G$43,5,FALSE))*'Test Year W1'!F135</f>
        <v>0</v>
      </c>
      <c r="L135" s="1237"/>
      <c r="M135" s="1237"/>
      <c r="N135" s="1233">
        <f t="shared" si="2"/>
        <v>0</v>
      </c>
      <c r="O135" s="399" t="b">
        <f t="shared" si="3"/>
        <v>1</v>
      </c>
    </row>
    <row r="136" spans="1:15" ht="10.5" customHeight="1">
      <c r="A136" s="27">
        <f>'Forecast W4'!A135</f>
        <v>21</v>
      </c>
      <c r="B136" s="27" t="str">
        <f>'Forecast W4'!B135</f>
        <v>202-521-09-5785</v>
      </c>
      <c r="C136" s="27">
        <f>'Forecast W4'!C135</f>
        <v>6</v>
      </c>
      <c r="D136" s="27">
        <f>'Forecast W4'!D135</f>
        <v>0</v>
      </c>
      <c r="E136" s="84" t="str">
        <f>'Forecast W4'!E135</f>
        <v>BAD DEBT EXPENSE</v>
      </c>
      <c r="F136" s="1233">
        <f>'Forecast W4'!F135</f>
        <v>0</v>
      </c>
      <c r="H136" s="1233">
        <f>(VLOOKUP('Operating Input'!O140,'Accellerator Input'!$B$21:$G$43,2,FALSE))*'Test Year W1'!F136</f>
        <v>0</v>
      </c>
      <c r="I136" s="1233">
        <f>(VLOOKUP('Operating Input'!O140,'Accellerator Input'!$B$21:$G$43,3,FALSE))*'Test Year W1'!F136</f>
        <v>0</v>
      </c>
      <c r="J136" s="1233">
        <f>(VLOOKUP('Operating Input'!O140,'Accellerator Input'!$B$21:$G$43,4,FALSE))*'Test Year W1'!F136</f>
        <v>0</v>
      </c>
      <c r="K136" s="1233">
        <f>(VLOOKUP('Operating Input'!O140,'Accellerator Input'!$B$21:$G$43,5,FALSE))*'Test Year W1'!F136</f>
        <v>0</v>
      </c>
      <c r="L136" s="1237"/>
      <c r="M136" s="1237"/>
      <c r="N136" s="1233">
        <f t="shared" si="2"/>
        <v>0</v>
      </c>
      <c r="O136" s="399" t="b">
        <f t="shared" si="3"/>
        <v>1</v>
      </c>
    </row>
    <row r="137" spans="1:15" ht="10.5" customHeight="1">
      <c r="A137" s="27">
        <f>'Forecast W4'!A136</f>
        <v>21</v>
      </c>
      <c r="B137" s="27" t="str">
        <f>'Forecast W4'!B136</f>
        <v>202-521-09-5800</v>
      </c>
      <c r="C137" s="27">
        <f>'Forecast W4'!C136</f>
        <v>6</v>
      </c>
      <c r="D137" s="27">
        <f>'Forecast W4'!D136</f>
        <v>0</v>
      </c>
      <c r="E137" s="84" t="str">
        <f>'Forecast W4'!E136</f>
        <v>BOND INDEBTEDNESS</v>
      </c>
      <c r="F137" s="1233">
        <f>'Forecast W4'!F136</f>
        <v>0</v>
      </c>
      <c r="H137" s="1233">
        <f>(VLOOKUP('Operating Input'!O141,'Accellerator Input'!$B$21:$G$43,2,FALSE))*'Test Year W1'!F137</f>
        <v>0</v>
      </c>
      <c r="I137" s="1233">
        <f>(VLOOKUP('Operating Input'!O141,'Accellerator Input'!$B$21:$G$43,3,FALSE))*'Test Year W1'!F137</f>
        <v>0</v>
      </c>
      <c r="J137" s="1233">
        <f>(VLOOKUP('Operating Input'!O141,'Accellerator Input'!$B$21:$G$43,4,FALSE))*'Test Year W1'!F137</f>
        <v>0</v>
      </c>
      <c r="K137" s="1233">
        <f>(VLOOKUP('Operating Input'!O141,'Accellerator Input'!$B$21:$G$43,5,FALSE))*'Test Year W1'!F137</f>
        <v>0</v>
      </c>
      <c r="L137" s="1237"/>
      <c r="M137" s="1237"/>
      <c r="N137" s="1233">
        <f t="shared" si="2"/>
        <v>0</v>
      </c>
      <c r="O137" s="399" t="b">
        <f t="shared" si="3"/>
        <v>1</v>
      </c>
    </row>
    <row r="138" spans="1:15" ht="10.5" customHeight="1">
      <c r="A138" s="27">
        <f>'Forecast W4'!A137</f>
        <v>21</v>
      </c>
      <c r="B138" s="27" t="str">
        <f>'Forecast W4'!B137</f>
        <v>202-521-09-5801</v>
      </c>
      <c r="C138" s="27">
        <f>'Forecast W4'!C137</f>
        <v>6</v>
      </c>
      <c r="D138" s="27">
        <f>'Forecast W4'!D137</f>
        <v>0</v>
      </c>
      <c r="E138" s="84" t="str">
        <f>'Forecast W4'!E137</f>
        <v>MISCELLANEOUS EXPENSE</v>
      </c>
      <c r="F138" s="1233">
        <f>'Forecast W4'!F137</f>
        <v>0</v>
      </c>
      <c r="H138" s="1233">
        <f>(VLOOKUP('Operating Input'!O142,'Accellerator Input'!$B$21:$G$43,2,FALSE))*'Test Year W1'!F138</f>
        <v>0</v>
      </c>
      <c r="I138" s="1233">
        <f>(VLOOKUP('Operating Input'!O142,'Accellerator Input'!$B$21:$G$43,3,FALSE))*'Test Year W1'!F138</f>
        <v>0</v>
      </c>
      <c r="J138" s="1233">
        <f>(VLOOKUP('Operating Input'!O142,'Accellerator Input'!$B$21:$G$43,4,FALSE))*'Test Year W1'!F138</f>
        <v>0</v>
      </c>
      <c r="K138" s="1233">
        <f>(VLOOKUP('Operating Input'!O142,'Accellerator Input'!$B$21:$G$43,5,FALSE))*'Test Year W1'!F138</f>
        <v>0</v>
      </c>
      <c r="L138" s="1237"/>
      <c r="M138" s="1237"/>
      <c r="N138" s="1233">
        <f t="shared" si="2"/>
        <v>0</v>
      </c>
      <c r="O138" s="399" t="b">
        <f t="shared" si="3"/>
        <v>1</v>
      </c>
    </row>
    <row r="139" spans="1:15" ht="10.5" customHeight="1">
      <c r="A139" s="27" t="str">
        <f>'Forecast W4'!A138</f>
        <v>T</v>
      </c>
      <c r="B139" s="27" t="str">
        <f>'Forecast W4'!B138</f>
        <v>202-521-09-5802</v>
      </c>
      <c r="C139" s="27" t="str">
        <f>'Forecast W4'!C138</f>
        <v>T</v>
      </c>
      <c r="D139" s="27">
        <f>'Forecast W4'!D138</f>
        <v>0</v>
      </c>
      <c r="E139" s="84" t="str">
        <f>'Forecast W4'!E138</f>
        <v>TRANSFER TO MAJOR EQUIP FUND</v>
      </c>
      <c r="F139" s="1233">
        <f>'Forecast W4'!F138</f>
        <v>0</v>
      </c>
      <c r="H139" s="1233">
        <f>(VLOOKUP('Operating Input'!O143,'Accellerator Input'!$B$21:$G$43,2,FALSE))*'Test Year W1'!F139</f>
        <v>0</v>
      </c>
      <c r="I139" s="1233">
        <f>(VLOOKUP('Operating Input'!O143,'Accellerator Input'!$B$21:$G$43,3,FALSE))*'Test Year W1'!F139</f>
        <v>0</v>
      </c>
      <c r="J139" s="1233">
        <f>(VLOOKUP('Operating Input'!O143,'Accellerator Input'!$B$21:$G$43,4,FALSE))*'Test Year W1'!F139</f>
        <v>0</v>
      </c>
      <c r="K139" s="1233">
        <f>(VLOOKUP('Operating Input'!O143,'Accellerator Input'!$B$21:$G$43,5,FALSE))*'Test Year W1'!F139</f>
        <v>0</v>
      </c>
      <c r="L139" s="1237"/>
      <c r="M139" s="1237"/>
      <c r="N139" s="1233">
        <f t="shared" si="2"/>
        <v>0</v>
      </c>
      <c r="O139" s="399" t="b">
        <f t="shared" si="3"/>
        <v>1</v>
      </c>
    </row>
    <row r="140" spans="1:15" ht="10.5" customHeight="1">
      <c r="A140" s="27">
        <f>'Forecast W4'!A139</f>
        <v>21</v>
      </c>
      <c r="B140" s="27" t="str">
        <f>'Forecast W4'!B139</f>
        <v>202-521-09-5900</v>
      </c>
      <c r="C140" s="27">
        <f>'Forecast W4'!C139</f>
        <v>9</v>
      </c>
      <c r="D140" s="27">
        <f>'Forecast W4'!D139</f>
        <v>0</v>
      </c>
      <c r="E140" s="84" t="str">
        <f>'Forecast W4'!E139</f>
        <v>DEPRECIATION</v>
      </c>
      <c r="F140" s="1233">
        <f>'Forecast W4'!F139</f>
        <v>0</v>
      </c>
      <c r="H140" s="1233">
        <f>(VLOOKUP('Operating Input'!O144,'Accellerator Input'!$B$21:$G$43,2,FALSE))*'Test Year W1'!F140</f>
        <v>0</v>
      </c>
      <c r="I140" s="1233">
        <f>(VLOOKUP('Operating Input'!O144,'Accellerator Input'!$B$21:$G$43,3,FALSE))*'Test Year W1'!F140</f>
        <v>0</v>
      </c>
      <c r="J140" s="1233">
        <f>(VLOOKUP('Operating Input'!O144,'Accellerator Input'!$B$21:$G$43,4,FALSE))*'Test Year W1'!F140</f>
        <v>0</v>
      </c>
      <c r="K140" s="1233">
        <f>(VLOOKUP('Operating Input'!O144,'Accellerator Input'!$B$21:$G$43,5,FALSE))*'Test Year W1'!F140</f>
        <v>0</v>
      </c>
      <c r="L140" s="1237"/>
      <c r="M140" s="1237"/>
      <c r="N140" s="1233">
        <f t="shared" si="2"/>
        <v>0</v>
      </c>
      <c r="O140" s="399" t="b">
        <f t="shared" si="3"/>
        <v>1</v>
      </c>
    </row>
    <row r="141" spans="1:15" ht="10.5" customHeight="1">
      <c r="A141" s="27" t="str">
        <f>'Forecast W4'!A140</f>
        <v>T</v>
      </c>
      <c r="B141" s="27" t="str">
        <f>'Forecast W4'!B140</f>
        <v>202-521-99-5144</v>
      </c>
      <c r="C141" s="27" t="str">
        <f>'Forecast W4'!C140</f>
        <v>T</v>
      </c>
      <c r="D141" s="27">
        <f>'Forecast W4'!D140</f>
        <v>0</v>
      </c>
      <c r="E141" s="84" t="str">
        <f>'Forecast W4'!E140</f>
        <v>TRANSFER TO GENERAL FUND</v>
      </c>
      <c r="F141" s="1233">
        <f>'Forecast W4'!F140</f>
        <v>0</v>
      </c>
      <c r="H141" s="1233">
        <f>(VLOOKUP('Operating Input'!O145,'Accellerator Input'!$B$21:$G$43,2,FALSE))*'Test Year W1'!F141</f>
        <v>0</v>
      </c>
      <c r="I141" s="1233">
        <f>(VLOOKUP('Operating Input'!O145,'Accellerator Input'!$B$21:$G$43,3,FALSE))*'Test Year W1'!F141</f>
        <v>0</v>
      </c>
      <c r="J141" s="1233">
        <f>(VLOOKUP('Operating Input'!O145,'Accellerator Input'!$B$21:$G$43,4,FALSE))*'Test Year W1'!F141</f>
        <v>0</v>
      </c>
      <c r="K141" s="1233">
        <f>(VLOOKUP('Operating Input'!O145,'Accellerator Input'!$B$21:$G$43,5,FALSE))*'Test Year W1'!F141</f>
        <v>0</v>
      </c>
      <c r="L141" s="1237"/>
      <c r="M141" s="1237"/>
      <c r="N141" s="1233">
        <f t="shared" si="2"/>
        <v>0</v>
      </c>
      <c r="O141" s="399" t="b">
        <f t="shared" si="3"/>
        <v>1</v>
      </c>
    </row>
    <row r="142" spans="1:15" ht="10.5" customHeight="1">
      <c r="A142" s="27" t="str">
        <f>'Forecast W4'!A141</f>
        <v>T</v>
      </c>
      <c r="B142" s="27" t="str">
        <f>'Forecast W4'!B141</f>
        <v>202-521-99-5801</v>
      </c>
      <c r="C142" s="27" t="str">
        <f>'Forecast W4'!C141</f>
        <v>T</v>
      </c>
      <c r="D142" s="27">
        <f>'Forecast W4'!D141</f>
        <v>0</v>
      </c>
      <c r="E142" s="84" t="str">
        <f>'Forecast W4'!E141</f>
        <v>W/S REVENUE TRANSFER</v>
      </c>
      <c r="F142" s="1233">
        <f>'Forecast W4'!F141</f>
        <v>0</v>
      </c>
      <c r="H142" s="1233">
        <f>(VLOOKUP('Operating Input'!O146,'Accellerator Input'!$B$21:$G$43,2,FALSE))*'Test Year W1'!F142</f>
        <v>0</v>
      </c>
      <c r="I142" s="1233">
        <f>(VLOOKUP('Operating Input'!O146,'Accellerator Input'!$B$21:$G$43,3,FALSE))*'Test Year W1'!F142</f>
        <v>0</v>
      </c>
      <c r="J142" s="1233">
        <f>(VLOOKUP('Operating Input'!O146,'Accellerator Input'!$B$21:$G$43,4,FALSE))*'Test Year W1'!F142</f>
        <v>0</v>
      </c>
      <c r="K142" s="1233">
        <f>(VLOOKUP('Operating Input'!O146,'Accellerator Input'!$B$21:$G$43,5,FALSE))*'Test Year W1'!F142</f>
        <v>0</v>
      </c>
      <c r="L142" s="1237"/>
      <c r="M142" s="1237"/>
      <c r="N142" s="1233">
        <f t="shared" si="2"/>
        <v>0</v>
      </c>
      <c r="O142" s="399" t="b">
        <f t="shared" si="3"/>
        <v>1</v>
      </c>
    </row>
    <row r="143" spans="1:15" ht="10.5" customHeight="1">
      <c r="A143" s="27" t="str">
        <f>'Forecast W4'!A142</f>
        <v>T</v>
      </c>
      <c r="B143" s="27" t="str">
        <f>'Forecast W4'!B142</f>
        <v>202-521-99-5805</v>
      </c>
      <c r="C143" s="27" t="str">
        <f>'Forecast W4'!C142</f>
        <v>T</v>
      </c>
      <c r="D143" s="27">
        <f>'Forecast W4'!D142</f>
        <v>0</v>
      </c>
      <c r="E143" s="84" t="str">
        <f>'Forecast W4'!E142</f>
        <v>TRANSFER TO DEBT FUND</v>
      </c>
      <c r="F143" s="1233">
        <f>'Forecast W4'!F142</f>
        <v>0</v>
      </c>
      <c r="H143" s="1233">
        <f>(VLOOKUP('Operating Input'!O147,'Accellerator Input'!$B$21:$G$43,2,FALSE))*'Test Year W1'!F143</f>
        <v>0</v>
      </c>
      <c r="I143" s="1233">
        <f>(VLOOKUP('Operating Input'!O147,'Accellerator Input'!$B$21:$G$43,3,FALSE))*'Test Year W1'!F143</f>
        <v>0</v>
      </c>
      <c r="J143" s="1233">
        <f>(VLOOKUP('Operating Input'!O147,'Accellerator Input'!$B$21:$G$43,4,FALSE))*'Test Year W1'!F143</f>
        <v>0</v>
      </c>
      <c r="K143" s="1233">
        <f>(VLOOKUP('Operating Input'!O147,'Accellerator Input'!$B$21:$G$43,5,FALSE))*'Test Year W1'!F143</f>
        <v>0</v>
      </c>
      <c r="L143" s="1237"/>
      <c r="M143" s="1237"/>
      <c r="N143" s="1233">
        <f t="shared" si="2"/>
        <v>0</v>
      </c>
      <c r="O143" s="399" t="b">
        <f t="shared" si="3"/>
        <v>1</v>
      </c>
    </row>
    <row r="144" spans="1:15" ht="10.5" customHeight="1">
      <c r="A144" s="27" t="str">
        <f>'Forecast W4'!A143</f>
        <v>T</v>
      </c>
      <c r="B144" s="27" t="str">
        <f>'Forecast W4'!B143</f>
        <v>202-521-99-7500</v>
      </c>
      <c r="C144" s="27" t="str">
        <f>'Forecast W4'!C143</f>
        <v>T</v>
      </c>
      <c r="D144" s="27">
        <f>'Forecast W4'!D143</f>
        <v>0</v>
      </c>
      <c r="E144" s="84" t="str">
        <f>'Forecast W4'!E143</f>
        <v>TRANSFER OUT INTO GF</v>
      </c>
      <c r="F144" s="1233">
        <f>'Forecast W4'!F143</f>
        <v>0</v>
      </c>
      <c r="H144" s="1233">
        <f>(VLOOKUP('Operating Input'!O148,'Accellerator Input'!$B$21:$G$43,2,FALSE))*'Test Year W1'!F144</f>
        <v>0</v>
      </c>
      <c r="I144" s="1233">
        <f>(VLOOKUP('Operating Input'!O148,'Accellerator Input'!$B$21:$G$43,3,FALSE))*'Test Year W1'!F144</f>
        <v>0</v>
      </c>
      <c r="J144" s="1233">
        <f>(VLOOKUP('Operating Input'!O148,'Accellerator Input'!$B$21:$G$43,4,FALSE))*'Test Year W1'!F144</f>
        <v>0</v>
      </c>
      <c r="K144" s="1233">
        <f>(VLOOKUP('Operating Input'!O148,'Accellerator Input'!$B$21:$G$43,5,FALSE))*'Test Year W1'!F144</f>
        <v>0</v>
      </c>
      <c r="L144" s="1237"/>
      <c r="M144" s="1237"/>
      <c r="N144" s="1233">
        <f t="shared" si="2"/>
        <v>0</v>
      </c>
      <c r="O144" s="399" t="b">
        <f t="shared" si="3"/>
        <v>1</v>
      </c>
    </row>
    <row r="145" spans="1:15" ht="10.5" customHeight="1">
      <c r="A145" s="27">
        <f>'Forecast W4'!A144</f>
        <v>0</v>
      </c>
      <c r="B145" s="27">
        <f>'Forecast W4'!B144</f>
        <v>0</v>
      </c>
      <c r="C145" s="27">
        <f>'Forecast W4'!C144</f>
        <v>0</v>
      </c>
      <c r="D145" s="27">
        <f>'Forecast W4'!D144</f>
        <v>0</v>
      </c>
      <c r="E145" s="84">
        <f>'Forecast W4'!E144</f>
        <v>0</v>
      </c>
      <c r="F145" s="1233">
        <f>'Forecast W4'!F144</f>
        <v>0</v>
      </c>
      <c r="H145" s="1233">
        <f>(VLOOKUP('Operating Input'!O149,'Accellerator Input'!$B$21:$G$43,2,FALSE))*'Test Year W1'!F145</f>
        <v>0</v>
      </c>
      <c r="I145" s="1233">
        <f>(VLOOKUP('Operating Input'!O149,'Accellerator Input'!$B$21:$G$43,3,FALSE))*'Test Year W1'!F145</f>
        <v>0</v>
      </c>
      <c r="J145" s="1233">
        <f>(VLOOKUP('Operating Input'!O149,'Accellerator Input'!$B$21:$G$43,4,FALSE))*'Test Year W1'!F145</f>
        <v>0</v>
      </c>
      <c r="K145" s="1233">
        <f>(VLOOKUP('Operating Input'!O149,'Accellerator Input'!$B$21:$G$43,5,FALSE))*'Test Year W1'!F145</f>
        <v>0</v>
      </c>
      <c r="L145" s="1237"/>
      <c r="M145" s="1237"/>
      <c r="N145" s="1233">
        <f t="shared" si="2"/>
        <v>0</v>
      </c>
      <c r="O145" s="399" t="b">
        <f t="shared" si="3"/>
        <v>1</v>
      </c>
    </row>
    <row r="146" spans="1:15" ht="10.5" customHeight="1">
      <c r="A146" s="27">
        <f>'Forecast W4'!A145</f>
        <v>0</v>
      </c>
      <c r="B146" s="27">
        <f>'Forecast W4'!B145</f>
        <v>0</v>
      </c>
      <c r="C146" s="27">
        <f>'Forecast W4'!C145</f>
        <v>0</v>
      </c>
      <c r="D146" s="27">
        <f>'Forecast W4'!D145</f>
        <v>0</v>
      </c>
      <c r="E146" s="84" t="str">
        <f>'Forecast W4'!E145</f>
        <v>SEWER OPERATIONS</v>
      </c>
      <c r="F146" s="1233">
        <f>'Forecast W4'!F145</f>
        <v>0</v>
      </c>
      <c r="H146" s="1233">
        <f>(VLOOKUP('Operating Input'!O150,'Accellerator Input'!$B$21:$G$43,2,FALSE))*'Test Year W1'!F146</f>
        <v>0</v>
      </c>
      <c r="I146" s="1233">
        <f>(VLOOKUP('Operating Input'!O150,'Accellerator Input'!$B$21:$G$43,3,FALSE))*'Test Year W1'!F146</f>
        <v>0</v>
      </c>
      <c r="J146" s="1233">
        <f>(VLOOKUP('Operating Input'!O150,'Accellerator Input'!$B$21:$G$43,4,FALSE))*'Test Year W1'!F146</f>
        <v>0</v>
      </c>
      <c r="K146" s="1233">
        <f>(VLOOKUP('Operating Input'!O150,'Accellerator Input'!$B$21:$G$43,5,FALSE))*'Test Year W1'!F146</f>
        <v>0</v>
      </c>
      <c r="L146" s="1237"/>
      <c r="M146" s="1237"/>
      <c r="N146" s="1233">
        <f t="shared" si="2"/>
        <v>0</v>
      </c>
      <c r="O146" s="399" t="b">
        <f t="shared" si="3"/>
        <v>1</v>
      </c>
    </row>
    <row r="147" spans="1:15" ht="10.5" customHeight="1">
      <c r="A147" s="27">
        <f>'Forecast W4'!A146</f>
        <v>22</v>
      </c>
      <c r="B147" s="27" t="str">
        <f>'Forecast W4'!B146</f>
        <v>202-522-01-5100</v>
      </c>
      <c r="C147" s="27">
        <f>'Forecast W4'!C146</f>
        <v>1</v>
      </c>
      <c r="D147" s="27">
        <f>'Forecast W4'!D146</f>
        <v>0</v>
      </c>
      <c r="E147" s="84" t="str">
        <f>'Forecast W4'!E146</f>
        <v>SALARIES</v>
      </c>
      <c r="F147" s="1233">
        <f>'Forecast W4'!F146</f>
        <v>0</v>
      </c>
      <c r="H147" s="1233">
        <f>(VLOOKUP('Operating Input'!O151,'Accellerator Input'!$B$21:$G$43,2,FALSE))*'Test Year W1'!F147</f>
        <v>0</v>
      </c>
      <c r="I147" s="1233">
        <f>(VLOOKUP('Operating Input'!O151,'Accellerator Input'!$B$21:$G$43,3,FALSE))*'Test Year W1'!F147</f>
        <v>0</v>
      </c>
      <c r="J147" s="1233">
        <f>(VLOOKUP('Operating Input'!O151,'Accellerator Input'!$B$21:$G$43,4,FALSE))*'Test Year W1'!F147</f>
        <v>0</v>
      </c>
      <c r="K147" s="1233">
        <f>(VLOOKUP('Operating Input'!O151,'Accellerator Input'!$B$21:$G$43,5,FALSE))*'Test Year W1'!F147</f>
        <v>0</v>
      </c>
      <c r="L147" s="1237"/>
      <c r="M147" s="1237"/>
      <c r="N147" s="1233">
        <f t="shared" si="2"/>
        <v>0</v>
      </c>
      <c r="O147" s="399" t="b">
        <f t="shared" si="3"/>
        <v>1</v>
      </c>
    </row>
    <row r="148" spans="1:15" ht="10.5" customHeight="1">
      <c r="A148" s="27">
        <f>'Forecast W4'!A147</f>
        <v>22</v>
      </c>
      <c r="B148" s="27" t="str">
        <f>'Forecast W4'!B147</f>
        <v>202-522-01-5105</v>
      </c>
      <c r="C148" s="27">
        <f>'Forecast W4'!C147</f>
        <v>1</v>
      </c>
      <c r="D148" s="27">
        <f>'Forecast W4'!D147</f>
        <v>0</v>
      </c>
      <c r="E148" s="84" t="str">
        <f>'Forecast W4'!E147</f>
        <v>OVERTIME</v>
      </c>
      <c r="F148" s="1233">
        <f>'Forecast W4'!F147</f>
        <v>0</v>
      </c>
      <c r="H148" s="1233">
        <f>(VLOOKUP('Operating Input'!O152,'Accellerator Input'!$B$21:$G$43,2,FALSE))*'Test Year W1'!F148</f>
        <v>0</v>
      </c>
      <c r="I148" s="1233">
        <f>(VLOOKUP('Operating Input'!O152,'Accellerator Input'!$B$21:$G$43,3,FALSE))*'Test Year W1'!F148</f>
        <v>0</v>
      </c>
      <c r="J148" s="1233">
        <f>(VLOOKUP('Operating Input'!O152,'Accellerator Input'!$B$21:$G$43,4,FALSE))*'Test Year W1'!F148</f>
        <v>0</v>
      </c>
      <c r="K148" s="1233">
        <f>(VLOOKUP('Operating Input'!O152,'Accellerator Input'!$B$21:$G$43,5,FALSE))*'Test Year W1'!F148</f>
        <v>0</v>
      </c>
      <c r="L148" s="1237"/>
      <c r="M148" s="1237"/>
      <c r="N148" s="1233">
        <f t="shared" si="2"/>
        <v>0</v>
      </c>
      <c r="O148" s="399" t="b">
        <f t="shared" si="3"/>
        <v>1</v>
      </c>
    </row>
    <row r="149" spans="1:15" ht="10.5" customHeight="1">
      <c r="A149" s="27">
        <f>'Forecast W4'!A148</f>
        <v>22</v>
      </c>
      <c r="B149" s="27" t="str">
        <f>'Forecast W4'!B148</f>
        <v>202-522-01-5107</v>
      </c>
      <c r="C149" s="27">
        <f>'Forecast W4'!C148</f>
        <v>1</v>
      </c>
      <c r="D149" s="27">
        <f>'Forecast W4'!D148</f>
        <v>0</v>
      </c>
      <c r="E149" s="84" t="str">
        <f>'Forecast W4'!E148</f>
        <v>SPECIAL   EVENTS   PAY</v>
      </c>
      <c r="F149" s="1233">
        <f>'Forecast W4'!F148</f>
        <v>0</v>
      </c>
      <c r="H149" s="1233">
        <f>(VLOOKUP('Operating Input'!O153,'Accellerator Input'!$B$21:$G$43,2,FALSE))*'Test Year W1'!F149</f>
        <v>0</v>
      </c>
      <c r="I149" s="1233">
        <f>(VLOOKUP('Operating Input'!O153,'Accellerator Input'!$B$21:$G$43,3,FALSE))*'Test Year W1'!F149</f>
        <v>0</v>
      </c>
      <c r="J149" s="1233">
        <f>(VLOOKUP('Operating Input'!O153,'Accellerator Input'!$B$21:$G$43,4,FALSE))*'Test Year W1'!F149</f>
        <v>0</v>
      </c>
      <c r="K149" s="1233">
        <f>(VLOOKUP('Operating Input'!O153,'Accellerator Input'!$B$21:$G$43,5,FALSE))*'Test Year W1'!F149</f>
        <v>0</v>
      </c>
      <c r="L149" s="1237"/>
      <c r="M149" s="1237"/>
      <c r="N149" s="1233">
        <f t="shared" si="2"/>
        <v>0</v>
      </c>
      <c r="O149" s="399" t="b">
        <f t="shared" si="3"/>
        <v>1</v>
      </c>
    </row>
    <row r="150" spans="1:15" ht="10.5" customHeight="1">
      <c r="A150" s="27">
        <f>'Forecast W4'!A149</f>
        <v>22</v>
      </c>
      <c r="B150" s="27" t="str">
        <f>'Forecast W4'!B149</f>
        <v>202-522-01-5110</v>
      </c>
      <c r="C150" s="27">
        <f>'Forecast W4'!C149</f>
        <v>1</v>
      </c>
      <c r="D150" s="27">
        <f>'Forecast W4'!D149</f>
        <v>0</v>
      </c>
      <c r="E150" s="84" t="str">
        <f>'Forecast W4'!E149</f>
        <v>P/R     TAX   EXPENSE</v>
      </c>
      <c r="F150" s="1233">
        <f>'Forecast W4'!F149</f>
        <v>0</v>
      </c>
      <c r="H150" s="1233">
        <f>(VLOOKUP('Operating Input'!O154,'Accellerator Input'!$B$21:$G$43,2,FALSE))*'Test Year W1'!F150</f>
        <v>0</v>
      </c>
      <c r="I150" s="1233">
        <f>(VLOOKUP('Operating Input'!O154,'Accellerator Input'!$B$21:$G$43,3,FALSE))*'Test Year W1'!F150</f>
        <v>0</v>
      </c>
      <c r="J150" s="1233">
        <f>(VLOOKUP('Operating Input'!O154,'Accellerator Input'!$B$21:$G$43,4,FALSE))*'Test Year W1'!F150</f>
        <v>0</v>
      </c>
      <c r="K150" s="1233">
        <f>(VLOOKUP('Operating Input'!O154,'Accellerator Input'!$B$21:$G$43,5,FALSE))*'Test Year W1'!F150</f>
        <v>0</v>
      </c>
      <c r="L150" s="1237"/>
      <c r="M150" s="1237"/>
      <c r="N150" s="1233">
        <f t="shared" si="2"/>
        <v>0</v>
      </c>
      <c r="O150" s="399" t="b">
        <f t="shared" si="3"/>
        <v>1</v>
      </c>
    </row>
    <row r="151" spans="1:15" ht="10.5" customHeight="1">
      <c r="A151" s="27">
        <f>'Forecast W4'!A150</f>
        <v>22</v>
      </c>
      <c r="B151" s="27" t="str">
        <f>'Forecast W4'!B150</f>
        <v>202-522-01-5111</v>
      </c>
      <c r="C151" s="27">
        <f>'Forecast W4'!C150</f>
        <v>1</v>
      </c>
      <c r="D151" s="27">
        <f>'Forecast W4'!D150</f>
        <v>0</v>
      </c>
      <c r="E151" s="84" t="str">
        <f>'Forecast W4'!E150</f>
        <v>SUTA</v>
      </c>
      <c r="F151" s="1233">
        <f>'Forecast W4'!F150</f>
        <v>0</v>
      </c>
      <c r="H151" s="1233">
        <f>(VLOOKUP('Operating Input'!O155,'Accellerator Input'!$B$21:$G$43,2,FALSE))*'Test Year W1'!F151</f>
        <v>0</v>
      </c>
      <c r="I151" s="1233">
        <f>(VLOOKUP('Operating Input'!O155,'Accellerator Input'!$B$21:$G$43,3,FALSE))*'Test Year W1'!F151</f>
        <v>0</v>
      </c>
      <c r="J151" s="1233">
        <f>(VLOOKUP('Operating Input'!O155,'Accellerator Input'!$B$21:$G$43,4,FALSE))*'Test Year W1'!F151</f>
        <v>0</v>
      </c>
      <c r="K151" s="1233">
        <f>(VLOOKUP('Operating Input'!O155,'Accellerator Input'!$B$21:$G$43,5,FALSE))*'Test Year W1'!F151</f>
        <v>0</v>
      </c>
      <c r="L151" s="1237"/>
      <c r="M151" s="1237"/>
      <c r="N151" s="1233">
        <f t="shared" si="2"/>
        <v>0</v>
      </c>
      <c r="O151" s="399" t="b">
        <f t="shared" si="3"/>
        <v>1</v>
      </c>
    </row>
    <row r="152" spans="1:15" ht="10.5" customHeight="1">
      <c r="A152" s="27">
        <f>'Forecast W4'!A151</f>
        <v>22</v>
      </c>
      <c r="B152" s="27" t="str">
        <f>'Forecast W4'!B151</f>
        <v>202-522-01-5115</v>
      </c>
      <c r="C152" s="27">
        <f>'Forecast W4'!C151</f>
        <v>1</v>
      </c>
      <c r="D152" s="27">
        <f>'Forecast W4'!D151</f>
        <v>0</v>
      </c>
      <c r="E152" s="84" t="str">
        <f>'Forecast W4'!E151</f>
        <v>GROUP   HEALTH   INSURANCE</v>
      </c>
      <c r="F152" s="1233">
        <f>'Forecast W4'!F151</f>
        <v>0</v>
      </c>
      <c r="H152" s="1233">
        <f>(VLOOKUP('Operating Input'!O156,'Accellerator Input'!$B$21:$G$43,2,FALSE))*'Test Year W1'!F152</f>
        <v>0</v>
      </c>
      <c r="I152" s="1233">
        <f>(VLOOKUP('Operating Input'!O156,'Accellerator Input'!$B$21:$G$43,3,FALSE))*'Test Year W1'!F152</f>
        <v>0</v>
      </c>
      <c r="J152" s="1233">
        <f>(VLOOKUP('Operating Input'!O156,'Accellerator Input'!$B$21:$G$43,4,FALSE))*'Test Year W1'!F152</f>
        <v>0</v>
      </c>
      <c r="K152" s="1233">
        <f>(VLOOKUP('Operating Input'!O156,'Accellerator Input'!$B$21:$G$43,5,FALSE))*'Test Year W1'!F152</f>
        <v>0</v>
      </c>
      <c r="L152" s="1237"/>
      <c r="M152" s="1237"/>
      <c r="N152" s="1233">
        <f t="shared" si="2"/>
        <v>0</v>
      </c>
      <c r="O152" s="399" t="b">
        <f t="shared" si="3"/>
        <v>1</v>
      </c>
    </row>
    <row r="153" spans="1:15" ht="10.5" customHeight="1">
      <c r="A153" s="27">
        <f>'Forecast W4'!A152</f>
        <v>22</v>
      </c>
      <c r="B153" s="27" t="str">
        <f>'Forecast W4'!B152</f>
        <v>202-522-01-5116</v>
      </c>
      <c r="C153" s="27">
        <f>'Forecast W4'!C152</f>
        <v>1</v>
      </c>
      <c r="D153" s="27">
        <f>'Forecast W4'!D152</f>
        <v>0</v>
      </c>
      <c r="E153" s="84" t="str">
        <f>'Forecast W4'!E152</f>
        <v>RETIREMENT   -    TMRS</v>
      </c>
      <c r="F153" s="1233">
        <f>'Forecast W4'!F152</f>
        <v>0</v>
      </c>
      <c r="H153" s="1233">
        <f>(VLOOKUP('Operating Input'!O157,'Accellerator Input'!$B$21:$G$43,2,FALSE))*'Test Year W1'!F153</f>
        <v>0</v>
      </c>
      <c r="I153" s="1233">
        <f>(VLOOKUP('Operating Input'!O157,'Accellerator Input'!$B$21:$G$43,3,FALSE))*'Test Year W1'!F153</f>
        <v>0</v>
      </c>
      <c r="J153" s="1233">
        <f>(VLOOKUP('Operating Input'!O157,'Accellerator Input'!$B$21:$G$43,4,FALSE))*'Test Year W1'!F153</f>
        <v>0</v>
      </c>
      <c r="K153" s="1233">
        <f>(VLOOKUP('Operating Input'!O157,'Accellerator Input'!$B$21:$G$43,5,FALSE))*'Test Year W1'!F153</f>
        <v>0</v>
      </c>
      <c r="L153" s="1237"/>
      <c r="M153" s="1237"/>
      <c r="N153" s="1233">
        <f t="shared" si="2"/>
        <v>0</v>
      </c>
      <c r="O153" s="399" t="b">
        <f t="shared" si="3"/>
        <v>1</v>
      </c>
    </row>
    <row r="154" spans="1:15" ht="10.5" customHeight="1">
      <c r="A154" s="27">
        <f>'Forecast W4'!A153</f>
        <v>22</v>
      </c>
      <c r="B154" s="27" t="str">
        <f>'Forecast W4'!B153</f>
        <v>202-522-01-5117</v>
      </c>
      <c r="C154" s="27">
        <f>'Forecast W4'!C153</f>
        <v>1</v>
      </c>
      <c r="D154" s="27">
        <f>'Forecast W4'!D153</f>
        <v>0</v>
      </c>
      <c r="E154" s="84" t="str">
        <f>'Forecast W4'!E153</f>
        <v>WORKER I   S   COMPENSATION</v>
      </c>
      <c r="F154" s="1233">
        <f>'Forecast W4'!F153</f>
        <v>0</v>
      </c>
      <c r="H154" s="1233">
        <f>(VLOOKUP('Operating Input'!O158,'Accellerator Input'!$B$21:$G$43,2,FALSE))*'Test Year W1'!F154</f>
        <v>0</v>
      </c>
      <c r="I154" s="1233">
        <f>(VLOOKUP('Operating Input'!O158,'Accellerator Input'!$B$21:$G$43,3,FALSE))*'Test Year W1'!F154</f>
        <v>0</v>
      </c>
      <c r="J154" s="1233">
        <f>(VLOOKUP('Operating Input'!O158,'Accellerator Input'!$B$21:$G$43,4,FALSE))*'Test Year W1'!F154</f>
        <v>0</v>
      </c>
      <c r="K154" s="1233">
        <f>(VLOOKUP('Operating Input'!O158,'Accellerator Input'!$B$21:$G$43,5,FALSE))*'Test Year W1'!F154</f>
        <v>0</v>
      </c>
      <c r="L154" s="1237"/>
      <c r="M154" s="1237"/>
      <c r="N154" s="1233">
        <f t="shared" si="2"/>
        <v>0</v>
      </c>
      <c r="O154" s="399" t="b">
        <f t="shared" si="3"/>
        <v>1</v>
      </c>
    </row>
    <row r="155" spans="1:15" ht="10.5" customHeight="1">
      <c r="A155" s="27">
        <f>'Forecast W4'!A154</f>
        <v>22</v>
      </c>
      <c r="B155" s="27" t="str">
        <f>'Forecast W4'!B154</f>
        <v>202-522-01-5120</v>
      </c>
      <c r="C155" s="27">
        <f>'Forecast W4'!C154</f>
        <v>1</v>
      </c>
      <c r="D155" s="27">
        <f>'Forecast W4'!D154</f>
        <v>0</v>
      </c>
      <c r="E155" s="84" t="str">
        <f>'Forecast W4'!E154</f>
        <v>LONGEVITY   PAY</v>
      </c>
      <c r="F155" s="1233">
        <f>'Forecast W4'!F154</f>
        <v>0</v>
      </c>
      <c r="H155" s="1233">
        <f>(VLOOKUP('Operating Input'!O159,'Accellerator Input'!$B$21:$G$43,2,FALSE))*'Test Year W1'!F155</f>
        <v>0</v>
      </c>
      <c r="I155" s="1233">
        <f>(VLOOKUP('Operating Input'!O159,'Accellerator Input'!$B$21:$G$43,3,FALSE))*'Test Year W1'!F155</f>
        <v>0</v>
      </c>
      <c r="J155" s="1233">
        <f>(VLOOKUP('Operating Input'!O159,'Accellerator Input'!$B$21:$G$43,4,FALSE))*'Test Year W1'!F155</f>
        <v>0</v>
      </c>
      <c r="K155" s="1233">
        <f>(VLOOKUP('Operating Input'!O159,'Accellerator Input'!$B$21:$G$43,5,FALSE))*'Test Year W1'!F155</f>
        <v>0</v>
      </c>
      <c r="L155" s="1237"/>
      <c r="M155" s="1237"/>
      <c r="N155" s="1233">
        <f t="shared" si="2"/>
        <v>0</v>
      </c>
      <c r="O155" s="399" t="b">
        <f t="shared" si="3"/>
        <v>1</v>
      </c>
    </row>
    <row r="156" spans="1:15" ht="10.5" customHeight="1">
      <c r="A156" s="27">
        <f>'Forecast W4'!A155</f>
        <v>22</v>
      </c>
      <c r="B156" s="27" t="str">
        <f>'Forecast W4'!B155</f>
        <v>202-522-01-5122</v>
      </c>
      <c r="C156" s="27">
        <f>'Forecast W4'!C155</f>
        <v>1</v>
      </c>
      <c r="D156" s="27">
        <f>'Forecast W4'!D155</f>
        <v>0</v>
      </c>
      <c r="E156" s="84" t="str">
        <f>'Forecast W4'!E155</f>
        <v>SCHOOL, REGISTRATION &amp; TUITION</v>
      </c>
      <c r="F156" s="1233">
        <f>'Forecast W4'!F155</f>
        <v>0</v>
      </c>
      <c r="H156" s="1233">
        <f>(VLOOKUP('Operating Input'!O160,'Accellerator Input'!$B$21:$G$43,2,FALSE))*'Test Year W1'!F156</f>
        <v>0</v>
      </c>
      <c r="I156" s="1233">
        <f>(VLOOKUP('Operating Input'!O160,'Accellerator Input'!$B$21:$G$43,3,FALSE))*'Test Year W1'!F156</f>
        <v>0</v>
      </c>
      <c r="J156" s="1233">
        <f>(VLOOKUP('Operating Input'!O160,'Accellerator Input'!$B$21:$G$43,4,FALSE))*'Test Year W1'!F156</f>
        <v>0</v>
      </c>
      <c r="K156" s="1233">
        <f>(VLOOKUP('Operating Input'!O160,'Accellerator Input'!$B$21:$G$43,5,FALSE))*'Test Year W1'!F156</f>
        <v>0</v>
      </c>
      <c r="L156" s="1237"/>
      <c r="M156" s="1237"/>
      <c r="N156" s="1233">
        <f t="shared" si="2"/>
        <v>0</v>
      </c>
      <c r="O156" s="399" t="b">
        <f t="shared" si="3"/>
        <v>1</v>
      </c>
    </row>
    <row r="157" spans="1:15" ht="10.5" customHeight="1">
      <c r="A157" s="27">
        <f>'Forecast W4'!A156</f>
        <v>22</v>
      </c>
      <c r="B157" s="27" t="str">
        <f>'Forecast W4'!B156</f>
        <v>202-522-01-5123</v>
      </c>
      <c r="C157" s="27">
        <f>'Forecast W4'!C156</f>
        <v>1</v>
      </c>
      <c r="D157" s="27">
        <f>'Forecast W4'!D156</f>
        <v>0</v>
      </c>
      <c r="E157" s="84" t="str">
        <f>'Forecast W4'!E156</f>
        <v>TRAVEL,    MEALS    &amp;   LODGING</v>
      </c>
      <c r="F157" s="1233">
        <f>'Forecast W4'!F156</f>
        <v>0</v>
      </c>
      <c r="H157" s="1233">
        <f>(VLOOKUP('Operating Input'!O161,'Accellerator Input'!$B$21:$G$43,2,FALSE))*'Test Year W1'!F157</f>
        <v>0</v>
      </c>
      <c r="I157" s="1233">
        <f>(VLOOKUP('Operating Input'!O161,'Accellerator Input'!$B$21:$G$43,3,FALSE))*'Test Year W1'!F157</f>
        <v>0</v>
      </c>
      <c r="J157" s="1233">
        <f>(VLOOKUP('Operating Input'!O161,'Accellerator Input'!$B$21:$G$43,4,FALSE))*'Test Year W1'!F157</f>
        <v>0</v>
      </c>
      <c r="K157" s="1233">
        <f>(VLOOKUP('Operating Input'!O161,'Accellerator Input'!$B$21:$G$43,5,FALSE))*'Test Year W1'!F157</f>
        <v>0</v>
      </c>
      <c r="L157" s="1237"/>
      <c r="M157" s="1237"/>
      <c r="N157" s="1233">
        <f t="shared" si="2"/>
        <v>0</v>
      </c>
      <c r="O157" s="399" t="b">
        <f t="shared" si="3"/>
        <v>1</v>
      </c>
    </row>
    <row r="158" spans="1:15" ht="10.5" customHeight="1">
      <c r="A158" s="27">
        <f>'Forecast W4'!A157</f>
        <v>22</v>
      </c>
      <c r="B158" s="27" t="str">
        <f>'Forecast W4'!B157</f>
        <v>202-522-01-5124</v>
      </c>
      <c r="C158" s="27">
        <f>'Forecast W4'!C157</f>
        <v>1</v>
      </c>
      <c r="D158" s="27">
        <f>'Forecast W4'!D157</f>
        <v>0</v>
      </c>
      <c r="E158" s="84" t="str">
        <f>'Forecast W4'!E157</f>
        <v>UNIFORMS</v>
      </c>
      <c r="F158" s="1233">
        <f>'Forecast W4'!F157</f>
        <v>0</v>
      </c>
      <c r="H158" s="1233">
        <f>(VLOOKUP('Operating Input'!O162,'Accellerator Input'!$B$21:$G$43,2,FALSE))*'Test Year W1'!F158</f>
        <v>0</v>
      </c>
      <c r="I158" s="1233">
        <f>(VLOOKUP('Operating Input'!O162,'Accellerator Input'!$B$21:$G$43,3,FALSE))*'Test Year W1'!F158</f>
        <v>0</v>
      </c>
      <c r="J158" s="1233">
        <f>(VLOOKUP('Operating Input'!O162,'Accellerator Input'!$B$21:$G$43,4,FALSE))*'Test Year W1'!F158</f>
        <v>0</v>
      </c>
      <c r="K158" s="1233">
        <f>(VLOOKUP('Operating Input'!O162,'Accellerator Input'!$B$21:$G$43,5,FALSE))*'Test Year W1'!F158</f>
        <v>0</v>
      </c>
      <c r="L158" s="1237"/>
      <c r="M158" s="1237"/>
      <c r="N158" s="1233">
        <f t="shared" si="2"/>
        <v>0</v>
      </c>
      <c r="O158" s="399" t="b">
        <f t="shared" si="3"/>
        <v>1</v>
      </c>
    </row>
    <row r="159" spans="1:15" ht="10.5" customHeight="1">
      <c r="A159" s="27">
        <f>'Forecast W4'!A158</f>
        <v>22</v>
      </c>
      <c r="B159" s="27" t="str">
        <f>'Forecast W4'!B158</f>
        <v>202-522-02-514 0</v>
      </c>
      <c r="C159" s="27">
        <f>'Forecast W4'!C158</f>
        <v>2</v>
      </c>
      <c r="D159" s="27">
        <f>'Forecast W4'!D158</f>
        <v>0</v>
      </c>
      <c r="E159" s="84" t="str">
        <f>'Forecast W4'!E158</f>
        <v>CONTRACT   SERVICES</v>
      </c>
      <c r="F159" s="1233">
        <f>'Forecast W4'!F158</f>
        <v>0</v>
      </c>
      <c r="H159" s="1233">
        <f>(VLOOKUP('Operating Input'!O163,'Accellerator Input'!$B$21:$G$43,2,FALSE))*'Test Year W1'!F159</f>
        <v>0</v>
      </c>
      <c r="I159" s="1233">
        <f>(VLOOKUP('Operating Input'!O163,'Accellerator Input'!$B$21:$G$43,3,FALSE))*'Test Year W1'!F159</f>
        <v>0</v>
      </c>
      <c r="J159" s="1233">
        <f>(VLOOKUP('Operating Input'!O163,'Accellerator Input'!$B$21:$G$43,4,FALSE))*'Test Year W1'!F159</f>
        <v>0</v>
      </c>
      <c r="K159" s="1233">
        <f>(VLOOKUP('Operating Input'!O163,'Accellerator Input'!$B$21:$G$43,5,FALSE))*'Test Year W1'!F159</f>
        <v>0</v>
      </c>
      <c r="L159" s="1237"/>
      <c r="M159" s="1237"/>
      <c r="N159" s="1233">
        <f t="shared" si="2"/>
        <v>0</v>
      </c>
      <c r="O159" s="399" t="b">
        <f t="shared" si="3"/>
        <v>1</v>
      </c>
    </row>
    <row r="160" spans="1:15" ht="10.5" customHeight="1">
      <c r="A160" s="27">
        <f>'Forecast W4'!A159</f>
        <v>22</v>
      </c>
      <c r="B160" s="27" t="str">
        <f>'Forecast W4'!B159</f>
        <v>202-522-02-5145</v>
      </c>
      <c r="C160" s="27">
        <f>'Forecast W4'!C159</f>
        <v>2</v>
      </c>
      <c r="D160" s="27">
        <f>'Forecast W4'!D159</f>
        <v>0</v>
      </c>
      <c r="E160" s="84" t="str">
        <f>'Forecast W4'!E159</f>
        <v>ROAD   REPAIRS</v>
      </c>
      <c r="F160" s="1233">
        <f>'Forecast W4'!F159</f>
        <v>0</v>
      </c>
      <c r="H160" s="1233">
        <f>(VLOOKUP('Operating Input'!O164,'Accellerator Input'!$B$21:$G$43,2,FALSE))*'Test Year W1'!F160</f>
        <v>0</v>
      </c>
      <c r="I160" s="1233">
        <f>(VLOOKUP('Operating Input'!O164,'Accellerator Input'!$B$21:$G$43,3,FALSE))*'Test Year W1'!F160</f>
        <v>0</v>
      </c>
      <c r="J160" s="1233">
        <f>(VLOOKUP('Operating Input'!O164,'Accellerator Input'!$B$21:$G$43,4,FALSE))*'Test Year W1'!F160</f>
        <v>0</v>
      </c>
      <c r="K160" s="1233">
        <f>(VLOOKUP('Operating Input'!O164,'Accellerator Input'!$B$21:$G$43,5,FALSE))*'Test Year W1'!F160</f>
        <v>0</v>
      </c>
      <c r="L160" s="1237"/>
      <c r="M160" s="1237"/>
      <c r="N160" s="1233">
        <f t="shared" si="2"/>
        <v>0</v>
      </c>
      <c r="O160" s="399" t="b">
        <f t="shared" si="3"/>
        <v>1</v>
      </c>
    </row>
    <row r="161" spans="1:15" ht="10.5" customHeight="1">
      <c r="A161" s="27">
        <f>'Forecast W4'!A160</f>
        <v>22</v>
      </c>
      <c r="B161" s="27" t="str">
        <f>'Forecast W4'!B160</f>
        <v>202-522-02-5146</v>
      </c>
      <c r="C161" s="27">
        <f>'Forecast W4'!C160</f>
        <v>2</v>
      </c>
      <c r="D161" s="27">
        <f>'Forecast W4'!D160</f>
        <v>0</v>
      </c>
      <c r="E161" s="84" t="str">
        <f>'Forecast W4'!E160</f>
        <v>SEWER   IMPACT   FEE   STUDY</v>
      </c>
      <c r="F161" s="1233">
        <f>'Forecast W4'!F160</f>
        <v>0</v>
      </c>
      <c r="H161" s="1233">
        <f>(VLOOKUP('Operating Input'!O165,'Accellerator Input'!$B$21:$G$43,2,FALSE))*'Test Year W1'!F161</f>
        <v>0</v>
      </c>
      <c r="I161" s="1233">
        <f>(VLOOKUP('Operating Input'!O165,'Accellerator Input'!$B$21:$G$43,3,FALSE))*'Test Year W1'!F161</f>
        <v>0</v>
      </c>
      <c r="J161" s="1233">
        <f>(VLOOKUP('Operating Input'!O165,'Accellerator Input'!$B$21:$G$43,4,FALSE))*'Test Year W1'!F161</f>
        <v>0</v>
      </c>
      <c r="K161" s="1233">
        <f>(VLOOKUP('Operating Input'!O165,'Accellerator Input'!$B$21:$G$43,5,FALSE))*'Test Year W1'!F161</f>
        <v>0</v>
      </c>
      <c r="L161" s="1237"/>
      <c r="M161" s="1237"/>
      <c r="N161" s="1233">
        <f t="shared" si="2"/>
        <v>0</v>
      </c>
      <c r="O161" s="399" t="b">
        <f t="shared" si="3"/>
        <v>1</v>
      </c>
    </row>
    <row r="162" spans="1:15" ht="10.5" customHeight="1">
      <c r="A162" s="27">
        <f>'Forecast W4'!A161</f>
        <v>22</v>
      </c>
      <c r="B162" s="27" t="str">
        <f>'Forecast W4'!B161</f>
        <v>202-522-02-5147</v>
      </c>
      <c r="C162" s="27">
        <f>'Forecast W4'!C161</f>
        <v>2</v>
      </c>
      <c r="D162" s="27">
        <f>'Forecast W4'!D161</f>
        <v>0</v>
      </c>
      <c r="E162" s="84" t="str">
        <f>'Forecast W4'!E161</f>
        <v>SEWER   MASTER   PLAN</v>
      </c>
      <c r="F162" s="1233">
        <f>'Forecast W4'!F161</f>
        <v>0</v>
      </c>
      <c r="H162" s="1233">
        <f>(VLOOKUP('Operating Input'!O166,'Accellerator Input'!$B$21:$G$43,2,FALSE))*'Test Year W1'!F162</f>
        <v>0</v>
      </c>
      <c r="I162" s="1233">
        <f>(VLOOKUP('Operating Input'!O166,'Accellerator Input'!$B$21:$G$43,3,FALSE))*'Test Year W1'!F162</f>
        <v>0</v>
      </c>
      <c r="J162" s="1233">
        <f>(VLOOKUP('Operating Input'!O166,'Accellerator Input'!$B$21:$G$43,4,FALSE))*'Test Year W1'!F162</f>
        <v>0</v>
      </c>
      <c r="K162" s="1233">
        <f>(VLOOKUP('Operating Input'!O166,'Accellerator Input'!$B$21:$G$43,5,FALSE))*'Test Year W1'!F162</f>
        <v>0</v>
      </c>
      <c r="L162" s="1237"/>
      <c r="M162" s="1237"/>
      <c r="N162" s="1233">
        <f t="shared" si="2"/>
        <v>0</v>
      </c>
      <c r="O162" s="399" t="b">
        <f t="shared" si="3"/>
        <v>1</v>
      </c>
    </row>
    <row r="163" spans="1:15" ht="10.5" customHeight="1">
      <c r="A163" s="27">
        <f>'Forecast W4'!A162</f>
        <v>22</v>
      </c>
      <c r="B163" s="27" t="str">
        <f>'Forecast W4'!B162</f>
        <v>202-522-02-5149</v>
      </c>
      <c r="C163" s="27">
        <f>'Forecast W4'!C162</f>
        <v>2</v>
      </c>
      <c r="D163" s="27">
        <f>'Forecast W4'!D162</f>
        <v>0</v>
      </c>
      <c r="E163" s="84" t="str">
        <f>'Forecast W4'!E162</f>
        <v>ENGINEERING</v>
      </c>
      <c r="F163" s="1233">
        <f>'Forecast W4'!F162</f>
        <v>0</v>
      </c>
      <c r="H163" s="1233">
        <f>(VLOOKUP('Operating Input'!O167,'Accellerator Input'!$B$21:$G$43,2,FALSE))*'Test Year W1'!F163</f>
        <v>0</v>
      </c>
      <c r="I163" s="1233">
        <f>(VLOOKUP('Operating Input'!O167,'Accellerator Input'!$B$21:$G$43,3,FALSE))*'Test Year W1'!F163</f>
        <v>0</v>
      </c>
      <c r="J163" s="1233">
        <f>(VLOOKUP('Operating Input'!O167,'Accellerator Input'!$B$21:$G$43,4,FALSE))*'Test Year W1'!F163</f>
        <v>0</v>
      </c>
      <c r="K163" s="1233">
        <f>(VLOOKUP('Operating Input'!O167,'Accellerator Input'!$B$21:$G$43,5,FALSE))*'Test Year W1'!F163</f>
        <v>0</v>
      </c>
      <c r="L163" s="1237"/>
      <c r="M163" s="1237"/>
      <c r="N163" s="1233">
        <f t="shared" si="2"/>
        <v>0</v>
      </c>
      <c r="O163" s="399" t="b">
        <f t="shared" si="3"/>
        <v>1</v>
      </c>
    </row>
    <row r="164" spans="1:15" ht="10.5" customHeight="1">
      <c r="A164" s="27">
        <f>'Forecast W4'!A163</f>
        <v>22</v>
      </c>
      <c r="B164" s="27" t="str">
        <f>'Forecast W4'!B163</f>
        <v>202-522-02-5150</v>
      </c>
      <c r="C164" s="27">
        <f>'Forecast W4'!C163</f>
        <v>2</v>
      </c>
      <c r="D164" s="27">
        <f>'Forecast W4'!D163</f>
        <v>0</v>
      </c>
      <c r="E164" s="84" t="str">
        <f>'Forecast W4'!E163</f>
        <v>LEGAL</v>
      </c>
      <c r="F164" s="1233">
        <f>'Forecast W4'!F163</f>
        <v>0</v>
      </c>
      <c r="H164" s="1233">
        <f>(VLOOKUP('Operating Input'!O168,'Accellerator Input'!$B$21:$G$43,2,FALSE))*'Test Year W1'!F164</f>
        <v>0</v>
      </c>
      <c r="I164" s="1233">
        <f>(VLOOKUP('Operating Input'!O168,'Accellerator Input'!$B$21:$G$43,3,FALSE))*'Test Year W1'!F164</f>
        <v>0</v>
      </c>
      <c r="J164" s="1233">
        <f>(VLOOKUP('Operating Input'!O168,'Accellerator Input'!$B$21:$G$43,4,FALSE))*'Test Year W1'!F164</f>
        <v>0</v>
      </c>
      <c r="K164" s="1233">
        <f>(VLOOKUP('Operating Input'!O168,'Accellerator Input'!$B$21:$G$43,5,FALSE))*'Test Year W1'!F164</f>
        <v>0</v>
      </c>
      <c r="L164" s="1237"/>
      <c r="M164" s="1237"/>
      <c r="N164" s="1233">
        <f t="shared" si="2"/>
        <v>0</v>
      </c>
      <c r="O164" s="399" t="b">
        <f t="shared" si="3"/>
        <v>1</v>
      </c>
    </row>
    <row r="165" spans="1:15" ht="10.5" customHeight="1">
      <c r="A165" s="27">
        <f>'Forecast W4'!A164</f>
        <v>22</v>
      </c>
      <c r="B165" s="27" t="str">
        <f>'Forecast W4'!B164</f>
        <v>202-522-03-5208</v>
      </c>
      <c r="C165" s="27">
        <f>'Forecast W4'!C164</f>
        <v>2</v>
      </c>
      <c r="D165" s="27">
        <f>'Forecast W4'!D164</f>
        <v>0</v>
      </c>
      <c r="E165" s="84" t="str">
        <f>'Forecast W4'!E164</f>
        <v>COMPUTER   SOFTWARE   /    HARDWARE</v>
      </c>
      <c r="F165" s="1233">
        <f>'Forecast W4'!F164</f>
        <v>0</v>
      </c>
      <c r="H165" s="1233">
        <f>(VLOOKUP('Operating Input'!O169,'Accellerator Input'!$B$21:$G$43,2,FALSE))*'Test Year W1'!F165</f>
        <v>0</v>
      </c>
      <c r="I165" s="1233">
        <f>(VLOOKUP('Operating Input'!O169,'Accellerator Input'!$B$21:$G$43,3,FALSE))*'Test Year W1'!F165</f>
        <v>0</v>
      </c>
      <c r="J165" s="1233">
        <f>(VLOOKUP('Operating Input'!O169,'Accellerator Input'!$B$21:$G$43,4,FALSE))*'Test Year W1'!F165</f>
        <v>0</v>
      </c>
      <c r="K165" s="1233">
        <f>(VLOOKUP('Operating Input'!O169,'Accellerator Input'!$B$21:$G$43,5,FALSE))*'Test Year W1'!F165</f>
        <v>0</v>
      </c>
      <c r="L165" s="1237"/>
      <c r="M165" s="1237"/>
      <c r="N165" s="1233">
        <f t="shared" si="2"/>
        <v>0</v>
      </c>
      <c r="O165" s="399" t="b">
        <f t="shared" si="3"/>
        <v>1</v>
      </c>
    </row>
    <row r="166" spans="1:15" ht="10.5" customHeight="1">
      <c r="A166" s="27">
        <f>'Forecast W4'!A165</f>
        <v>22</v>
      </c>
      <c r="B166" s="27" t="str">
        <f>'Forecast W4'!B165</f>
        <v>202-522-03-5209</v>
      </c>
      <c r="C166" s="27">
        <f>'Forecast W4'!C165</f>
        <v>3</v>
      </c>
      <c r="D166" s="27">
        <f>'Forecast W4'!D165</f>
        <v>0</v>
      </c>
      <c r="E166" s="84" t="str">
        <f>'Forecast W4'!E165</f>
        <v>OFFICE   SUPPLIES</v>
      </c>
      <c r="F166" s="1233">
        <f>'Forecast W4'!F165</f>
        <v>0</v>
      </c>
      <c r="H166" s="1233">
        <f>(VLOOKUP('Operating Input'!O170,'Accellerator Input'!$B$21:$G$43,2,FALSE))*'Test Year W1'!F166</f>
        <v>0</v>
      </c>
      <c r="I166" s="1233">
        <f>(VLOOKUP('Operating Input'!O170,'Accellerator Input'!$B$21:$G$43,3,FALSE))*'Test Year W1'!F166</f>
        <v>0</v>
      </c>
      <c r="J166" s="1233">
        <f>(VLOOKUP('Operating Input'!O170,'Accellerator Input'!$B$21:$G$43,4,FALSE))*'Test Year W1'!F166</f>
        <v>0</v>
      </c>
      <c r="K166" s="1233">
        <f>(VLOOKUP('Operating Input'!O170,'Accellerator Input'!$B$21:$G$43,5,FALSE))*'Test Year W1'!F166</f>
        <v>0</v>
      </c>
      <c r="L166" s="1237"/>
      <c r="M166" s="1237"/>
      <c r="N166" s="1233">
        <f t="shared" si="2"/>
        <v>0</v>
      </c>
      <c r="O166" s="399" t="b">
        <f t="shared" si="3"/>
        <v>1</v>
      </c>
    </row>
    <row r="167" spans="1:15" ht="10.5" customHeight="1">
      <c r="A167" s="27">
        <f>'Forecast W4'!A166</f>
        <v>22</v>
      </c>
      <c r="B167" s="27" t="str">
        <f>'Forecast W4'!B166</f>
        <v>202-522-03-5210</v>
      </c>
      <c r="C167" s="27">
        <f>'Forecast W4'!C166</f>
        <v>3</v>
      </c>
      <c r="D167" s="27">
        <f>'Forecast W4'!D166</f>
        <v>0</v>
      </c>
      <c r="E167" s="84" t="str">
        <f>'Forecast W4'!E166</f>
        <v>MATERIAL   AND  SUPPLIES</v>
      </c>
      <c r="F167" s="1233">
        <f>'Forecast W4'!F166</f>
        <v>0</v>
      </c>
      <c r="H167" s="1233">
        <f>(VLOOKUP('Operating Input'!O171,'Accellerator Input'!$B$21:$G$43,2,FALSE))*'Test Year W1'!F167</f>
        <v>0</v>
      </c>
      <c r="I167" s="1233">
        <f>(VLOOKUP('Operating Input'!O171,'Accellerator Input'!$B$21:$G$43,3,FALSE))*'Test Year W1'!F167</f>
        <v>0</v>
      </c>
      <c r="J167" s="1233">
        <f>(VLOOKUP('Operating Input'!O171,'Accellerator Input'!$B$21:$G$43,4,FALSE))*'Test Year W1'!F167</f>
        <v>0</v>
      </c>
      <c r="K167" s="1233">
        <f>(VLOOKUP('Operating Input'!O171,'Accellerator Input'!$B$21:$G$43,5,FALSE))*'Test Year W1'!F167</f>
        <v>0</v>
      </c>
      <c r="L167" s="1237"/>
      <c r="M167" s="1237"/>
      <c r="N167" s="1233">
        <f t="shared" si="2"/>
        <v>0</v>
      </c>
      <c r="O167" s="399" t="b">
        <f t="shared" si="3"/>
        <v>1</v>
      </c>
    </row>
    <row r="168" spans="1:15" ht="10.5" customHeight="1">
      <c r="A168" s="27">
        <f>'Forecast W4'!A167</f>
        <v>22</v>
      </c>
      <c r="B168" s="27" t="str">
        <f>'Forecast W4'!B167</f>
        <v>202-522-03-5215</v>
      </c>
      <c r="C168" s="27">
        <f>'Forecast W4'!C167</f>
        <v>3</v>
      </c>
      <c r="D168" s="27">
        <f>'Forecast W4'!D167</f>
        <v>0</v>
      </c>
      <c r="E168" s="84" t="str">
        <f>'Forecast W4'!E167</f>
        <v>GENERAL  SUPPLIES</v>
      </c>
      <c r="F168" s="1233">
        <f>'Forecast W4'!F167</f>
        <v>0</v>
      </c>
      <c r="H168" s="1233">
        <f>(VLOOKUP('Operating Input'!O172,'Accellerator Input'!$B$21:$G$43,2,FALSE))*'Test Year W1'!F168</f>
        <v>0</v>
      </c>
      <c r="I168" s="1233">
        <f>(VLOOKUP('Operating Input'!O172,'Accellerator Input'!$B$21:$G$43,3,FALSE))*'Test Year W1'!F168</f>
        <v>0</v>
      </c>
      <c r="J168" s="1233">
        <f>(VLOOKUP('Operating Input'!O172,'Accellerator Input'!$B$21:$G$43,4,FALSE))*'Test Year W1'!F168</f>
        <v>0</v>
      </c>
      <c r="K168" s="1233">
        <f>(VLOOKUP('Operating Input'!O172,'Accellerator Input'!$B$21:$G$43,5,FALSE))*'Test Year W1'!F168</f>
        <v>0</v>
      </c>
      <c r="L168" s="1237"/>
      <c r="M168" s="1237"/>
      <c r="N168" s="1233">
        <f t="shared" si="2"/>
        <v>0</v>
      </c>
      <c r="O168" s="399" t="b">
        <f t="shared" si="3"/>
        <v>1</v>
      </c>
    </row>
    <row r="169" spans="1:15" ht="10.5" customHeight="1">
      <c r="A169" s="27">
        <f>'Forecast W4'!A168</f>
        <v>22</v>
      </c>
      <c r="B169" s="27" t="str">
        <f>'Forecast W4'!B168</f>
        <v>202-522-03-5216</v>
      </c>
      <c r="C169" s="27">
        <f>'Forecast W4'!C168</f>
        <v>3</v>
      </c>
      <c r="D169" s="27">
        <f>'Forecast W4'!D168</f>
        <v>0</v>
      </c>
      <c r="E169" s="84" t="str">
        <f>'Forecast W4'!E168</f>
        <v>HAND   TOOLS</v>
      </c>
      <c r="F169" s="1233">
        <f>'Forecast W4'!F168</f>
        <v>0</v>
      </c>
      <c r="H169" s="1233">
        <f>(VLOOKUP('Operating Input'!O173,'Accellerator Input'!$B$21:$G$43,2,FALSE))*'Test Year W1'!F169</f>
        <v>0</v>
      </c>
      <c r="I169" s="1233">
        <f>(VLOOKUP('Operating Input'!O173,'Accellerator Input'!$B$21:$G$43,3,FALSE))*'Test Year W1'!F169</f>
        <v>0</v>
      </c>
      <c r="J169" s="1233">
        <f>(VLOOKUP('Operating Input'!O173,'Accellerator Input'!$B$21:$G$43,4,FALSE))*'Test Year W1'!F169</f>
        <v>0</v>
      </c>
      <c r="K169" s="1233">
        <f>(VLOOKUP('Operating Input'!O173,'Accellerator Input'!$B$21:$G$43,5,FALSE))*'Test Year W1'!F169</f>
        <v>0</v>
      </c>
      <c r="L169" s="1237"/>
      <c r="M169" s="1237"/>
      <c r="N169" s="1233">
        <f t="shared" si="2"/>
        <v>0</v>
      </c>
      <c r="O169" s="399" t="b">
        <f t="shared" si="3"/>
        <v>1</v>
      </c>
    </row>
    <row r="170" spans="1:15" ht="10.5" customHeight="1">
      <c r="A170" s="27">
        <f>'Forecast W4'!A169</f>
        <v>22</v>
      </c>
      <c r="B170" s="27" t="str">
        <f>'Forecast W4'!B169</f>
        <v>202-522-03-5500</v>
      </c>
      <c r="C170" s="27">
        <f>'Forecast W4'!C169</f>
        <v>3</v>
      </c>
      <c r="D170" s="27">
        <f>'Forecast W4'!D169</f>
        <v>0</v>
      </c>
      <c r="E170" s="84" t="str">
        <f>'Forecast W4'!E169</f>
        <v>CHEMICALS</v>
      </c>
      <c r="F170" s="1233">
        <f>'Forecast W4'!F169</f>
        <v>0</v>
      </c>
      <c r="H170" s="1233">
        <f>(VLOOKUP('Operating Input'!O174,'Accellerator Input'!$B$21:$G$43,2,FALSE))*'Test Year W1'!F170</f>
        <v>0</v>
      </c>
      <c r="I170" s="1233">
        <f>(VLOOKUP('Operating Input'!O174,'Accellerator Input'!$B$21:$G$43,3,FALSE))*'Test Year W1'!F170</f>
        <v>0</v>
      </c>
      <c r="J170" s="1233">
        <f>(VLOOKUP('Operating Input'!O174,'Accellerator Input'!$B$21:$G$43,4,FALSE))*'Test Year W1'!F170</f>
        <v>0</v>
      </c>
      <c r="K170" s="1233">
        <f>(VLOOKUP('Operating Input'!O174,'Accellerator Input'!$B$21:$G$43,5,FALSE))*'Test Year W1'!F170</f>
        <v>0</v>
      </c>
      <c r="L170" s="1237"/>
      <c r="M170" s="1237"/>
      <c r="N170" s="1233">
        <f t="shared" si="2"/>
        <v>0</v>
      </c>
      <c r="O170" s="399" t="b">
        <f t="shared" si="3"/>
        <v>1</v>
      </c>
    </row>
    <row r="171" spans="1:15" ht="10.5" customHeight="1">
      <c r="A171" s="27">
        <f>'Forecast W4'!A170</f>
        <v>22</v>
      </c>
      <c r="B171" s="27" t="str">
        <f>'Forecast W4'!B170</f>
        <v>202-522-03-5600</v>
      </c>
      <c r="C171" s="27">
        <f>'Forecast W4'!C170</f>
        <v>4</v>
      </c>
      <c r="D171" s="27">
        <f>'Forecast W4'!D170</f>
        <v>0</v>
      </c>
      <c r="E171" s="84" t="str">
        <f>'Forecast W4'!E170</f>
        <v>LIFT   STATION   UPGRADES/ELECT.</v>
      </c>
      <c r="F171" s="1233">
        <f>'Forecast W4'!F170</f>
        <v>0</v>
      </c>
      <c r="H171" s="1233">
        <f>(VLOOKUP('Operating Input'!O175,'Accellerator Input'!$B$21:$G$43,2,FALSE))*'Test Year W1'!F171</f>
        <v>0</v>
      </c>
      <c r="I171" s="1233">
        <f>(VLOOKUP('Operating Input'!O175,'Accellerator Input'!$B$21:$G$43,3,FALSE))*'Test Year W1'!F171</f>
        <v>0</v>
      </c>
      <c r="J171" s="1233">
        <f>(VLOOKUP('Operating Input'!O175,'Accellerator Input'!$B$21:$G$43,4,FALSE))*'Test Year W1'!F171</f>
        <v>0</v>
      </c>
      <c r="K171" s="1233">
        <f>(VLOOKUP('Operating Input'!O175,'Accellerator Input'!$B$21:$G$43,5,FALSE))*'Test Year W1'!F171</f>
        <v>0</v>
      </c>
      <c r="L171" s="1237"/>
      <c r="M171" s="1237"/>
      <c r="N171" s="1233">
        <f t="shared" si="2"/>
        <v>0</v>
      </c>
      <c r="O171" s="399" t="b">
        <f t="shared" si="3"/>
        <v>1</v>
      </c>
    </row>
    <row r="172" spans="1:15" ht="10.5" customHeight="1">
      <c r="A172" s="27">
        <f>'Forecast W4'!A171</f>
        <v>22</v>
      </c>
      <c r="B172" s="27" t="str">
        <f>'Forecast W4'!B171</f>
        <v>202-522-04-5205</v>
      </c>
      <c r="C172" s="27">
        <f>'Forecast W4'!C171</f>
        <v>4</v>
      </c>
      <c r="D172" s="27">
        <f>'Forecast W4'!D171</f>
        <v>0</v>
      </c>
      <c r="E172" s="84" t="str">
        <f>'Forecast W4'!E171</f>
        <v>MAINTENANCE   AGREEMENT</v>
      </c>
      <c r="F172" s="1233">
        <f>'Forecast W4'!F171</f>
        <v>0</v>
      </c>
      <c r="H172" s="1233">
        <f>(VLOOKUP('Operating Input'!O176,'Accellerator Input'!$B$21:$G$43,2,FALSE))*'Test Year W1'!F172</f>
        <v>0</v>
      </c>
      <c r="I172" s="1233">
        <f>(VLOOKUP('Operating Input'!O176,'Accellerator Input'!$B$21:$G$43,3,FALSE))*'Test Year W1'!F172</f>
        <v>0</v>
      </c>
      <c r="J172" s="1233">
        <f>(VLOOKUP('Operating Input'!O176,'Accellerator Input'!$B$21:$G$43,4,FALSE))*'Test Year W1'!F172</f>
        <v>0</v>
      </c>
      <c r="K172" s="1233">
        <f>(VLOOKUP('Operating Input'!O176,'Accellerator Input'!$B$21:$G$43,5,FALSE))*'Test Year W1'!F172</f>
        <v>0</v>
      </c>
      <c r="L172" s="1237"/>
      <c r="M172" s="1237"/>
      <c r="N172" s="1233">
        <f t="shared" si="2"/>
        <v>0</v>
      </c>
      <c r="O172" s="399" t="b">
        <f t="shared" si="3"/>
        <v>1</v>
      </c>
    </row>
    <row r="173" spans="1:15" ht="10.5" customHeight="1">
      <c r="A173" s="27">
        <f>'Forecast W4'!A172</f>
        <v>22</v>
      </c>
      <c r="B173" s="27" t="str">
        <f>'Forecast W4'!B172</f>
        <v>202-522-04-5225</v>
      </c>
      <c r="C173" s="27">
        <f>'Forecast W4'!C172</f>
        <v>4</v>
      </c>
      <c r="D173" s="27">
        <f>'Forecast W4'!D172</f>
        <v>0</v>
      </c>
      <c r="E173" s="84" t="str">
        <f>'Forecast W4'!E172</f>
        <v>FACILITY   MAINTENANCE</v>
      </c>
      <c r="F173" s="1233">
        <f>'Forecast W4'!F172</f>
        <v>0</v>
      </c>
      <c r="H173" s="1233">
        <f>(VLOOKUP('Operating Input'!O177,'Accellerator Input'!$B$21:$G$43,2,FALSE))*'Test Year W1'!F173</f>
        <v>0</v>
      </c>
      <c r="I173" s="1233">
        <f>(VLOOKUP('Operating Input'!O177,'Accellerator Input'!$B$21:$G$43,3,FALSE))*'Test Year W1'!F173</f>
        <v>0</v>
      </c>
      <c r="J173" s="1233">
        <f>(VLOOKUP('Operating Input'!O177,'Accellerator Input'!$B$21:$G$43,4,FALSE))*'Test Year W1'!F173</f>
        <v>0</v>
      </c>
      <c r="K173" s="1233">
        <f>(VLOOKUP('Operating Input'!O177,'Accellerator Input'!$B$21:$G$43,5,FALSE))*'Test Year W1'!F173</f>
        <v>0</v>
      </c>
      <c r="L173" s="1237"/>
      <c r="M173" s="1237"/>
      <c r="N173" s="1233">
        <f t="shared" si="2"/>
        <v>0</v>
      </c>
      <c r="O173" s="399" t="b">
        <f t="shared" si="3"/>
        <v>1</v>
      </c>
    </row>
    <row r="174" spans="1:15" ht="10.5" customHeight="1">
      <c r="A174" s="27">
        <f>'Forecast W4'!A173</f>
        <v>22</v>
      </c>
      <c r="B174" s="27" t="str">
        <f>'Forecast W4'!B173</f>
        <v>202-522-04-5230</v>
      </c>
      <c r="C174" s="27">
        <f>'Forecast W4'!C173</f>
        <v>4</v>
      </c>
      <c r="D174" s="27">
        <f>'Forecast W4'!D173</f>
        <v>0</v>
      </c>
      <c r="E174" s="84" t="str">
        <f>'Forecast W4'!E173</f>
        <v>EQUIPMENT   REPAIRS</v>
      </c>
      <c r="F174" s="1233">
        <f>'Forecast W4'!F173</f>
        <v>0</v>
      </c>
      <c r="H174" s="1233">
        <f>(VLOOKUP('Operating Input'!O178,'Accellerator Input'!$B$21:$G$43,2,FALSE))*'Test Year W1'!F174</f>
        <v>0</v>
      </c>
      <c r="I174" s="1233">
        <f>(VLOOKUP('Operating Input'!O178,'Accellerator Input'!$B$21:$G$43,3,FALSE))*'Test Year W1'!F174</f>
        <v>0</v>
      </c>
      <c r="J174" s="1233">
        <f>(VLOOKUP('Operating Input'!O178,'Accellerator Input'!$B$21:$G$43,4,FALSE))*'Test Year W1'!F174</f>
        <v>0</v>
      </c>
      <c r="K174" s="1233">
        <f>(VLOOKUP('Operating Input'!O178,'Accellerator Input'!$B$21:$G$43,5,FALSE))*'Test Year W1'!F174</f>
        <v>0</v>
      </c>
      <c r="L174" s="1237"/>
      <c r="M174" s="1237"/>
      <c r="N174" s="1233">
        <f t="shared" si="2"/>
        <v>0</v>
      </c>
      <c r="O174" s="399" t="b">
        <f t="shared" si="3"/>
        <v>1</v>
      </c>
    </row>
    <row r="175" spans="1:15" ht="10.5" customHeight="1">
      <c r="A175" s="27">
        <f>'Forecast W4'!A174</f>
        <v>22</v>
      </c>
      <c r="B175" s="27" t="str">
        <f>'Forecast W4'!B174</f>
        <v>202-522-04-5279</v>
      </c>
      <c r="C175" s="27">
        <f>'Forecast W4'!C174</f>
        <v>4</v>
      </c>
      <c r="D175" s="27">
        <f>'Forecast W4'!D174</f>
        <v>0</v>
      </c>
      <c r="E175" s="84" t="str">
        <f>'Forecast W4'!E174</f>
        <v>FLEET   FUEL    (GASOLINE   6   DIESEL)</v>
      </c>
      <c r="F175" s="1233">
        <f>'Forecast W4'!F174</f>
        <v>0</v>
      </c>
      <c r="H175" s="1233">
        <f>(VLOOKUP('Operating Input'!O179,'Accellerator Input'!$B$21:$G$43,2,FALSE))*'Test Year W1'!F175</f>
        <v>0</v>
      </c>
      <c r="I175" s="1233">
        <f>(VLOOKUP('Operating Input'!O179,'Accellerator Input'!$B$21:$G$43,3,FALSE))*'Test Year W1'!F175</f>
        <v>0</v>
      </c>
      <c r="J175" s="1233">
        <f>(VLOOKUP('Operating Input'!O179,'Accellerator Input'!$B$21:$G$43,4,FALSE))*'Test Year W1'!F175</f>
        <v>0</v>
      </c>
      <c r="K175" s="1233">
        <f>(VLOOKUP('Operating Input'!O179,'Accellerator Input'!$B$21:$G$43,5,FALSE))*'Test Year W1'!F175</f>
        <v>0</v>
      </c>
      <c r="L175" s="1237"/>
      <c r="M175" s="1237"/>
      <c r="N175" s="1233">
        <f t="shared" si="2"/>
        <v>0</v>
      </c>
      <c r="O175" s="399" t="b">
        <f t="shared" si="3"/>
        <v>1</v>
      </c>
    </row>
    <row r="176" spans="1:15" ht="10.5" customHeight="1">
      <c r="A176" s="27">
        <f>'Forecast W4'!A175</f>
        <v>22</v>
      </c>
      <c r="B176" s="27" t="str">
        <f>'Forecast W4'!B175</f>
        <v>202-522-04-5281</v>
      </c>
      <c r="C176" s="27">
        <f>'Forecast W4'!C175</f>
        <v>4</v>
      </c>
      <c r="D176" s="27">
        <f>'Forecast W4'!D175</f>
        <v>0</v>
      </c>
      <c r="E176" s="84" t="str">
        <f>'Forecast W4'!E175</f>
        <v>VEHICLE   REPAIRS</v>
      </c>
      <c r="F176" s="1233">
        <f>'Forecast W4'!F175</f>
        <v>0</v>
      </c>
      <c r="H176" s="1233">
        <f>(VLOOKUP('Operating Input'!O180,'Accellerator Input'!$B$21:$G$43,2,FALSE))*'Test Year W1'!F176</f>
        <v>0</v>
      </c>
      <c r="I176" s="1233">
        <f>(VLOOKUP('Operating Input'!O180,'Accellerator Input'!$B$21:$G$43,3,FALSE))*'Test Year W1'!F176</f>
        <v>0</v>
      </c>
      <c r="J176" s="1233">
        <f>(VLOOKUP('Operating Input'!O180,'Accellerator Input'!$B$21:$G$43,4,FALSE))*'Test Year W1'!F176</f>
        <v>0</v>
      </c>
      <c r="K176" s="1233">
        <f>(VLOOKUP('Operating Input'!O180,'Accellerator Input'!$B$21:$G$43,5,FALSE))*'Test Year W1'!F176</f>
        <v>0</v>
      </c>
      <c r="L176" s="1237"/>
      <c r="M176" s="1237"/>
      <c r="N176" s="1233">
        <f t="shared" si="2"/>
        <v>0</v>
      </c>
      <c r="O176" s="399" t="b">
        <f t="shared" si="3"/>
        <v>1</v>
      </c>
    </row>
    <row r="177" spans="1:15" ht="10.5" customHeight="1">
      <c r="A177" s="27">
        <f>'Forecast W4'!A176</f>
        <v>22</v>
      </c>
      <c r="B177" s="27" t="str">
        <f>'Forecast W4'!B176</f>
        <v>202-522-04-5510</v>
      </c>
      <c r="C177" s="27">
        <f>'Forecast W4'!C176</f>
        <v>4</v>
      </c>
      <c r="D177" s="27">
        <f>'Forecast W4'!D176</f>
        <v>0</v>
      </c>
      <c r="E177" s="84" t="str">
        <f>'Forecast W4'!E176</f>
        <v>TESTING   OF  SEWER   SAMPLE</v>
      </c>
      <c r="F177" s="1233">
        <f>'Forecast W4'!F176</f>
        <v>0</v>
      </c>
      <c r="H177" s="1233">
        <f>(VLOOKUP('Operating Input'!O181,'Accellerator Input'!$B$21:$G$43,2,FALSE))*'Test Year W1'!F177</f>
        <v>0</v>
      </c>
      <c r="I177" s="1233">
        <f>(VLOOKUP('Operating Input'!O181,'Accellerator Input'!$B$21:$G$43,3,FALSE))*'Test Year W1'!F177</f>
        <v>0</v>
      </c>
      <c r="J177" s="1233">
        <f>(VLOOKUP('Operating Input'!O181,'Accellerator Input'!$B$21:$G$43,4,FALSE))*'Test Year W1'!F177</f>
        <v>0</v>
      </c>
      <c r="K177" s="1233">
        <f>(VLOOKUP('Operating Input'!O181,'Accellerator Input'!$B$21:$G$43,5,FALSE))*'Test Year W1'!F177</f>
        <v>0</v>
      </c>
      <c r="L177" s="1237"/>
      <c r="M177" s="1237"/>
      <c r="N177" s="1233">
        <f t="shared" si="2"/>
        <v>0</v>
      </c>
      <c r="O177" s="399" t="b">
        <f t="shared" si="3"/>
        <v>1</v>
      </c>
    </row>
    <row r="178" spans="1:15" ht="10.5" customHeight="1">
      <c r="A178" s="27">
        <f>'Forecast W4'!A177</f>
        <v>22</v>
      </c>
      <c r="B178" s="27" t="str">
        <f>'Forecast W4'!B177</f>
        <v>202-522-04-5515</v>
      </c>
      <c r="C178" s="27">
        <f>'Forecast W4'!C177</f>
        <v>4</v>
      </c>
      <c r="D178" s="27">
        <f>'Forecast W4'!D177</f>
        <v>0</v>
      </c>
      <c r="E178" s="84" t="str">
        <f>'Forecast W4'!E177</f>
        <v>SEWER   PLANT   SLUDGE   REMOVAL</v>
      </c>
      <c r="F178" s="1233">
        <f>'Forecast W4'!F177</f>
        <v>0</v>
      </c>
      <c r="H178" s="1233">
        <f>(VLOOKUP('Operating Input'!O182,'Accellerator Input'!$B$21:$G$43,2,FALSE))*'Test Year W1'!F178</f>
        <v>0</v>
      </c>
      <c r="I178" s="1233">
        <f>(VLOOKUP('Operating Input'!O182,'Accellerator Input'!$B$21:$G$43,3,FALSE))*'Test Year W1'!F178</f>
        <v>0</v>
      </c>
      <c r="J178" s="1233">
        <f>(VLOOKUP('Operating Input'!O182,'Accellerator Input'!$B$21:$G$43,4,FALSE))*'Test Year W1'!F178</f>
        <v>0</v>
      </c>
      <c r="K178" s="1233">
        <f>(VLOOKUP('Operating Input'!O182,'Accellerator Input'!$B$21:$G$43,5,FALSE))*'Test Year W1'!F178</f>
        <v>0</v>
      </c>
      <c r="L178" s="1237"/>
      <c r="M178" s="1237"/>
      <c r="N178" s="1233">
        <f t="shared" si="2"/>
        <v>0</v>
      </c>
      <c r="O178" s="399" t="b">
        <f t="shared" si="3"/>
        <v>1</v>
      </c>
    </row>
    <row r="179" spans="1:15" ht="10.5" customHeight="1">
      <c r="A179" s="27">
        <f>'Forecast W4'!A178</f>
        <v>22</v>
      </c>
      <c r="B179" s="27" t="str">
        <f>'Forecast W4'!B178</f>
        <v>202-522-05-5400</v>
      </c>
      <c r="C179" s="27">
        <f>'Forecast W4'!C178</f>
        <v>5</v>
      </c>
      <c r="D179" s="27">
        <f>'Forecast W4'!D178</f>
        <v>0</v>
      </c>
      <c r="E179" s="84" t="str">
        <f>'Forecast W4'!E178</f>
        <v>LAND   PHONE   LINES</v>
      </c>
      <c r="F179" s="1233">
        <f>'Forecast W4'!F178</f>
        <v>0</v>
      </c>
      <c r="H179" s="1233">
        <f>(VLOOKUP('Operating Input'!O183,'Accellerator Input'!$B$21:$G$43,2,FALSE))*'Test Year W1'!F179</f>
        <v>0</v>
      </c>
      <c r="I179" s="1233">
        <f>(VLOOKUP('Operating Input'!O183,'Accellerator Input'!$B$21:$G$43,3,FALSE))*'Test Year W1'!F179</f>
        <v>0</v>
      </c>
      <c r="J179" s="1233">
        <f>(VLOOKUP('Operating Input'!O183,'Accellerator Input'!$B$21:$G$43,4,FALSE))*'Test Year W1'!F179</f>
        <v>0</v>
      </c>
      <c r="K179" s="1233">
        <f>(VLOOKUP('Operating Input'!O183,'Accellerator Input'!$B$21:$G$43,5,FALSE))*'Test Year W1'!F179</f>
        <v>0</v>
      </c>
      <c r="L179" s="1237"/>
      <c r="M179" s="1237"/>
      <c r="N179" s="1233">
        <f t="shared" si="2"/>
        <v>0</v>
      </c>
      <c r="O179" s="399" t="b">
        <f t="shared" si="3"/>
        <v>1</v>
      </c>
    </row>
    <row r="180" spans="1:15" ht="10.5" customHeight="1">
      <c r="A180" s="27">
        <f>'Forecast W4'!A179</f>
        <v>22</v>
      </c>
      <c r="B180" s="27" t="str">
        <f>'Forecast W4'!B179</f>
        <v>202-522-05-5401</v>
      </c>
      <c r="C180" s="27">
        <f>'Forecast W4'!C179</f>
        <v>5</v>
      </c>
      <c r="D180" s="27">
        <f>'Forecast W4'!D179</f>
        <v>0</v>
      </c>
      <c r="E180" s="84" t="str">
        <f>'Forecast W4'!E179</f>
        <v>CELL   PHONE</v>
      </c>
      <c r="F180" s="1233">
        <f>'Forecast W4'!F179</f>
        <v>0</v>
      </c>
      <c r="H180" s="1233">
        <f>(VLOOKUP('Operating Input'!O184,'Accellerator Input'!$B$21:$G$43,2,FALSE))*'Test Year W1'!F180</f>
        <v>0</v>
      </c>
      <c r="I180" s="1233">
        <f>(VLOOKUP('Operating Input'!O184,'Accellerator Input'!$B$21:$G$43,3,FALSE))*'Test Year W1'!F180</f>
        <v>0</v>
      </c>
      <c r="J180" s="1233">
        <f>(VLOOKUP('Operating Input'!O184,'Accellerator Input'!$B$21:$G$43,4,FALSE))*'Test Year W1'!F180</f>
        <v>0</v>
      </c>
      <c r="K180" s="1233">
        <f>(VLOOKUP('Operating Input'!O184,'Accellerator Input'!$B$21:$G$43,5,FALSE))*'Test Year W1'!F180</f>
        <v>0</v>
      </c>
      <c r="L180" s="1237"/>
      <c r="M180" s="1237"/>
      <c r="N180" s="1233">
        <f t="shared" si="2"/>
        <v>0</v>
      </c>
      <c r="O180" s="399" t="b">
        <f t="shared" si="3"/>
        <v>1</v>
      </c>
    </row>
    <row r="181" spans="1:15" ht="10.5" customHeight="1">
      <c r="A181" s="27">
        <f>'Forecast W4'!A180</f>
        <v>22</v>
      </c>
      <c r="B181" s="27" t="str">
        <f>'Forecast W4'!B180</f>
        <v>202-522-05-5402</v>
      </c>
      <c r="C181" s="27">
        <f>'Forecast W4'!C180</f>
        <v>5</v>
      </c>
      <c r="D181" s="27">
        <f>'Forecast W4'!D180</f>
        <v>0</v>
      </c>
      <c r="E181" s="84" t="str">
        <f>'Forecast W4'!E180</f>
        <v>PAGERS</v>
      </c>
      <c r="F181" s="1233">
        <f>'Forecast W4'!F180</f>
        <v>0</v>
      </c>
      <c r="H181" s="1233">
        <f>(VLOOKUP('Operating Input'!O185,'Accellerator Input'!$B$21:$G$43,2,FALSE))*'Test Year W1'!F181</f>
        <v>0</v>
      </c>
      <c r="I181" s="1233">
        <f>(VLOOKUP('Operating Input'!O185,'Accellerator Input'!$B$21:$G$43,3,FALSE))*'Test Year W1'!F181</f>
        <v>0</v>
      </c>
      <c r="J181" s="1233">
        <f>(VLOOKUP('Operating Input'!O185,'Accellerator Input'!$B$21:$G$43,4,FALSE))*'Test Year W1'!F181</f>
        <v>0</v>
      </c>
      <c r="K181" s="1233">
        <f>(VLOOKUP('Operating Input'!O185,'Accellerator Input'!$B$21:$G$43,5,FALSE))*'Test Year W1'!F181</f>
        <v>0</v>
      </c>
      <c r="L181" s="1237"/>
      <c r="M181" s="1237"/>
      <c r="N181" s="1233">
        <f t="shared" si="2"/>
        <v>0</v>
      </c>
      <c r="O181" s="399" t="b">
        <f t="shared" si="3"/>
        <v>1</v>
      </c>
    </row>
    <row r="182" spans="1:15" ht="10.5" customHeight="1">
      <c r="A182" s="27">
        <f>'Forecast W4'!A181</f>
        <v>22</v>
      </c>
      <c r="B182" s="27" t="str">
        <f>'Forecast W4'!B181</f>
        <v>202-522-05-5403</v>
      </c>
      <c r="C182" s="27">
        <f>'Forecast W4'!C181</f>
        <v>5</v>
      </c>
      <c r="D182" s="27">
        <f>'Forecast W4'!D181</f>
        <v>0</v>
      </c>
      <c r="E182" s="84" t="str">
        <f>'Forecast W4'!E181</f>
        <v>INTERNET DSL</v>
      </c>
      <c r="F182" s="1233">
        <f>'Forecast W4'!F181</f>
        <v>0</v>
      </c>
      <c r="H182" s="1233">
        <f>(VLOOKUP('Operating Input'!O186,'Accellerator Input'!$B$21:$G$43,2,FALSE))*'Test Year W1'!F182</f>
        <v>0</v>
      </c>
      <c r="I182" s="1233">
        <f>(VLOOKUP('Operating Input'!O186,'Accellerator Input'!$B$21:$G$43,3,FALSE))*'Test Year W1'!F182</f>
        <v>0</v>
      </c>
      <c r="J182" s="1233">
        <f>(VLOOKUP('Operating Input'!O186,'Accellerator Input'!$B$21:$G$43,4,FALSE))*'Test Year W1'!F182</f>
        <v>0</v>
      </c>
      <c r="K182" s="1233">
        <f>(VLOOKUP('Operating Input'!O186,'Accellerator Input'!$B$21:$G$43,5,FALSE))*'Test Year W1'!F182</f>
        <v>0</v>
      </c>
      <c r="L182" s="1237"/>
      <c r="M182" s="1237"/>
      <c r="N182" s="1233">
        <f t="shared" si="2"/>
        <v>0</v>
      </c>
      <c r="O182" s="399" t="b">
        <f t="shared" si="3"/>
        <v>1</v>
      </c>
    </row>
    <row r="183" spans="1:15" ht="10.5" customHeight="1">
      <c r="A183" s="27">
        <f>'Forecast W4'!A182</f>
        <v>22</v>
      </c>
      <c r="B183" s="27" t="str">
        <f>'Forecast W4'!B182</f>
        <v>202-522-05-5419</v>
      </c>
      <c r="C183" s="27">
        <f>'Forecast W4'!C182</f>
        <v>5</v>
      </c>
      <c r="D183" s="27">
        <f>'Forecast W4'!D182</f>
        <v>0</v>
      </c>
      <c r="E183" s="84" t="str">
        <f>'Forecast W4'!E182</f>
        <v>NATURAL GAS</v>
      </c>
      <c r="F183" s="1233">
        <f>'Forecast W4'!F182</f>
        <v>0</v>
      </c>
      <c r="H183" s="1233">
        <f>(VLOOKUP('Operating Input'!O187,'Accellerator Input'!$B$21:$G$43,2,FALSE))*'Test Year W1'!F183</f>
        <v>0</v>
      </c>
      <c r="I183" s="1233">
        <f>(VLOOKUP('Operating Input'!O187,'Accellerator Input'!$B$21:$G$43,3,FALSE))*'Test Year W1'!F183</f>
        <v>0</v>
      </c>
      <c r="J183" s="1233">
        <f>(VLOOKUP('Operating Input'!O187,'Accellerator Input'!$B$21:$G$43,4,FALSE))*'Test Year W1'!F183</f>
        <v>0</v>
      </c>
      <c r="K183" s="1233">
        <f>(VLOOKUP('Operating Input'!O187,'Accellerator Input'!$B$21:$G$43,5,FALSE))*'Test Year W1'!F183</f>
        <v>0</v>
      </c>
      <c r="L183" s="1237"/>
      <c r="M183" s="1237"/>
      <c r="N183" s="1233">
        <f t="shared" si="2"/>
        <v>0</v>
      </c>
      <c r="O183" s="399" t="b">
        <f t="shared" si="3"/>
        <v>1</v>
      </c>
    </row>
    <row r="184" spans="1:15" ht="10.5" customHeight="1">
      <c r="A184" s="27">
        <f>'Forecast W4'!A183</f>
        <v>22</v>
      </c>
      <c r="B184" s="27" t="str">
        <f>'Forecast W4'!B183</f>
        <v>202-522-05-5420</v>
      </c>
      <c r="C184" s="27">
        <f>'Forecast W4'!C183</f>
        <v>5</v>
      </c>
      <c r="D184" s="27">
        <f>'Forecast W4'!D183</f>
        <v>0</v>
      </c>
      <c r="E184" s="84" t="str">
        <f>'Forecast W4'!E183</f>
        <v>ELECTRICITY</v>
      </c>
      <c r="F184" s="1233">
        <f>'Forecast W4'!F183</f>
        <v>0</v>
      </c>
      <c r="H184" s="1233">
        <f>(VLOOKUP('Operating Input'!O188,'Accellerator Input'!$B$21:$G$43,2,FALSE))*'Test Year W1'!F184</f>
        <v>0</v>
      </c>
      <c r="I184" s="1233">
        <f>(VLOOKUP('Operating Input'!O188,'Accellerator Input'!$B$21:$G$43,3,FALSE))*'Test Year W1'!F184</f>
        <v>0</v>
      </c>
      <c r="J184" s="1233">
        <f>(VLOOKUP('Operating Input'!O188,'Accellerator Input'!$B$21:$G$43,4,FALSE))*'Test Year W1'!F184</f>
        <v>0</v>
      </c>
      <c r="K184" s="1233">
        <f>(VLOOKUP('Operating Input'!O188,'Accellerator Input'!$B$21:$G$43,5,FALSE))*'Test Year W1'!F184</f>
        <v>0</v>
      </c>
      <c r="L184" s="1237"/>
      <c r="M184" s="1237"/>
      <c r="N184" s="1233">
        <f t="shared" ref="N184:N247" si="4">SUM(H184:M184)</f>
        <v>0</v>
      </c>
      <c r="O184" s="399" t="b">
        <f t="shared" ref="O184:O247" si="5">N184=F184</f>
        <v>1</v>
      </c>
    </row>
    <row r="185" spans="1:15" ht="10.5" customHeight="1">
      <c r="A185" s="27">
        <f>'Forecast W4'!A184</f>
        <v>22</v>
      </c>
      <c r="B185" s="27" t="str">
        <f>'Forecast W4'!B184</f>
        <v>202-522-09-5180</v>
      </c>
      <c r="C185" s="27">
        <f>'Forecast W4'!C184</f>
        <v>6</v>
      </c>
      <c r="D185" s="27">
        <f>'Forecast W4'!D184</f>
        <v>0</v>
      </c>
      <c r="E185" s="84" t="str">
        <f>'Forecast W4'!E184</f>
        <v>LICENSES &amp; PERMITS</v>
      </c>
      <c r="F185" s="1233">
        <f>'Forecast W4'!F184</f>
        <v>0</v>
      </c>
      <c r="H185" s="1233">
        <f>(VLOOKUP('Operating Input'!O189,'Accellerator Input'!$B$21:$G$43,2,FALSE))*'Test Year W1'!F185</f>
        <v>0</v>
      </c>
      <c r="I185" s="1233">
        <f>(VLOOKUP('Operating Input'!O189,'Accellerator Input'!$B$21:$G$43,3,FALSE))*'Test Year W1'!F185</f>
        <v>0</v>
      </c>
      <c r="J185" s="1233">
        <f>(VLOOKUP('Operating Input'!O189,'Accellerator Input'!$B$21:$G$43,4,FALSE))*'Test Year W1'!F185</f>
        <v>0</v>
      </c>
      <c r="K185" s="1233">
        <f>(VLOOKUP('Operating Input'!O189,'Accellerator Input'!$B$21:$G$43,5,FALSE))*'Test Year W1'!F185</f>
        <v>0</v>
      </c>
      <c r="L185" s="1237"/>
      <c r="M185" s="1237"/>
      <c r="N185" s="1233">
        <f t="shared" si="4"/>
        <v>0</v>
      </c>
      <c r="O185" s="399" t="b">
        <f t="shared" si="5"/>
        <v>1</v>
      </c>
    </row>
    <row r="186" spans="1:15" ht="10.5" customHeight="1">
      <c r="A186" s="27">
        <f>'Forecast W4'!A185</f>
        <v>22</v>
      </c>
      <c r="B186" s="27" t="str">
        <f>'Forecast W4'!B185</f>
        <v>202-522-09-5220</v>
      </c>
      <c r="C186" s="27">
        <f>'Forecast W4'!C185</f>
        <v>6</v>
      </c>
      <c r="D186" s="27">
        <f>'Forecast W4'!D185</f>
        <v>0</v>
      </c>
      <c r="E186" s="84" t="str">
        <f>'Forecast W4'!E185</f>
        <v>POSTAGE/ COURIER</v>
      </c>
      <c r="F186" s="1233">
        <f>'Forecast W4'!F185</f>
        <v>0</v>
      </c>
      <c r="H186" s="1233">
        <f>(VLOOKUP('Operating Input'!O190,'Accellerator Input'!$B$21:$G$43,2,FALSE))*'Test Year W1'!F186</f>
        <v>0</v>
      </c>
      <c r="I186" s="1233">
        <f>(VLOOKUP('Operating Input'!O190,'Accellerator Input'!$B$21:$G$43,3,FALSE))*'Test Year W1'!F186</f>
        <v>0</v>
      </c>
      <c r="J186" s="1233">
        <f>(VLOOKUP('Operating Input'!O190,'Accellerator Input'!$B$21:$G$43,4,FALSE))*'Test Year W1'!F186</f>
        <v>0</v>
      </c>
      <c r="K186" s="1233">
        <f>(VLOOKUP('Operating Input'!O190,'Accellerator Input'!$B$21:$G$43,5,FALSE))*'Test Year W1'!F186</f>
        <v>0</v>
      </c>
      <c r="L186" s="1237"/>
      <c r="M186" s="1237"/>
      <c r="N186" s="1233">
        <f t="shared" si="4"/>
        <v>0</v>
      </c>
      <c r="O186" s="399" t="b">
        <f t="shared" si="5"/>
        <v>1</v>
      </c>
    </row>
    <row r="187" spans="1:15" ht="10.5" customHeight="1">
      <c r="A187" s="27">
        <f>'Forecast W4'!A186</f>
        <v>22</v>
      </c>
      <c r="B187" s="27" t="str">
        <f>'Forecast W4'!B186</f>
        <v>202-522-09-5240</v>
      </c>
      <c r="C187" s="27">
        <f>'Forecast W4'!C186</f>
        <v>6</v>
      </c>
      <c r="D187" s="27">
        <f>'Forecast W4'!D186</f>
        <v>0</v>
      </c>
      <c r="E187" s="84" t="str">
        <f>'Forecast W4'!E186</f>
        <v>GENERAL LIABILITY INSURANCE</v>
      </c>
      <c r="F187" s="1233">
        <f>'Forecast W4'!F186</f>
        <v>0</v>
      </c>
      <c r="H187" s="1233">
        <f>(VLOOKUP('Operating Input'!O191,'Accellerator Input'!$B$21:$G$43,2,FALSE))*'Test Year W1'!F187</f>
        <v>0</v>
      </c>
      <c r="I187" s="1233">
        <f>(VLOOKUP('Operating Input'!O191,'Accellerator Input'!$B$21:$G$43,3,FALSE))*'Test Year W1'!F187</f>
        <v>0</v>
      </c>
      <c r="J187" s="1233">
        <f>(VLOOKUP('Operating Input'!O191,'Accellerator Input'!$B$21:$G$43,4,FALSE))*'Test Year W1'!F187</f>
        <v>0</v>
      </c>
      <c r="K187" s="1233">
        <f>(VLOOKUP('Operating Input'!O191,'Accellerator Input'!$B$21:$G$43,5,FALSE))*'Test Year W1'!F187</f>
        <v>0</v>
      </c>
      <c r="L187" s="1237"/>
      <c r="M187" s="1237"/>
      <c r="N187" s="1233">
        <f t="shared" si="4"/>
        <v>0</v>
      </c>
      <c r="O187" s="399" t="b">
        <f t="shared" si="5"/>
        <v>1</v>
      </c>
    </row>
    <row r="188" spans="1:15" ht="10.5" customHeight="1">
      <c r="A188" s="27">
        <f>'Forecast W4'!A187</f>
        <v>22</v>
      </c>
      <c r="B188" s="27" t="str">
        <f>'Forecast W4'!B187</f>
        <v>202-522-09-5250</v>
      </c>
      <c r="C188" s="27">
        <f>'Forecast W4'!C187</f>
        <v>6</v>
      </c>
      <c r="D188" s="27">
        <f>'Forecast W4'!D187</f>
        <v>0</v>
      </c>
      <c r="E188" s="84" t="str">
        <f>'Forecast W4'!E187</f>
        <v>MEMBERSHIPS, DUES &amp; SUBSCRIP.</v>
      </c>
      <c r="F188" s="1233">
        <f>'Forecast W4'!F187</f>
        <v>0</v>
      </c>
      <c r="H188" s="1233">
        <f>(VLOOKUP('Operating Input'!O192,'Accellerator Input'!$B$21:$G$43,2,FALSE))*'Test Year W1'!F188</f>
        <v>0</v>
      </c>
      <c r="I188" s="1233">
        <f>(VLOOKUP('Operating Input'!O192,'Accellerator Input'!$B$21:$G$43,3,FALSE))*'Test Year W1'!F188</f>
        <v>0</v>
      </c>
      <c r="J188" s="1233">
        <f>(VLOOKUP('Operating Input'!O192,'Accellerator Input'!$B$21:$G$43,4,FALSE))*'Test Year W1'!F188</f>
        <v>0</v>
      </c>
      <c r="K188" s="1233">
        <f>(VLOOKUP('Operating Input'!O192,'Accellerator Input'!$B$21:$G$43,5,FALSE))*'Test Year W1'!F188</f>
        <v>0</v>
      </c>
      <c r="L188" s="1237"/>
      <c r="M188" s="1237"/>
      <c r="N188" s="1233">
        <f t="shared" si="4"/>
        <v>0</v>
      </c>
      <c r="O188" s="399" t="b">
        <f t="shared" si="5"/>
        <v>1</v>
      </c>
    </row>
    <row r="189" spans="1:15" ht="10.5" customHeight="1">
      <c r="A189" s="27">
        <f>'Forecast W4'!A188</f>
        <v>22</v>
      </c>
      <c r="B189" s="27" t="str">
        <f>'Forecast W4'!B188</f>
        <v>202-522-09-5269</v>
      </c>
      <c r="C189" s="27">
        <f>'Forecast W4'!C188</f>
        <v>6</v>
      </c>
      <c r="D189" s="27">
        <f>'Forecast W4'!D188</f>
        <v>0</v>
      </c>
      <c r="E189" s="84" t="str">
        <f>'Forecast W4'!E188</f>
        <v>SCHOOL REGISTRATION 6 TUITION</v>
      </c>
      <c r="F189" s="1233">
        <f>'Forecast W4'!F188</f>
        <v>0</v>
      </c>
      <c r="H189" s="1233">
        <f>(VLOOKUP('Operating Input'!O193,'Accellerator Input'!$B$21:$G$43,2,FALSE))*'Test Year W1'!F189</f>
        <v>0</v>
      </c>
      <c r="I189" s="1233">
        <f>(VLOOKUP('Operating Input'!O193,'Accellerator Input'!$B$21:$G$43,3,FALSE))*'Test Year W1'!F189</f>
        <v>0</v>
      </c>
      <c r="J189" s="1233">
        <f>(VLOOKUP('Operating Input'!O193,'Accellerator Input'!$B$21:$G$43,4,FALSE))*'Test Year W1'!F189</f>
        <v>0</v>
      </c>
      <c r="K189" s="1233">
        <f>(VLOOKUP('Operating Input'!O193,'Accellerator Input'!$B$21:$G$43,5,FALSE))*'Test Year W1'!F189</f>
        <v>0</v>
      </c>
      <c r="L189" s="1237"/>
      <c r="M189" s="1237"/>
      <c r="N189" s="1233">
        <f t="shared" si="4"/>
        <v>0</v>
      </c>
      <c r="O189" s="399" t="b">
        <f t="shared" si="5"/>
        <v>1</v>
      </c>
    </row>
    <row r="190" spans="1:15" ht="10.5" customHeight="1">
      <c r="A190" s="27">
        <f>'Forecast W4'!A189</f>
        <v>22</v>
      </c>
      <c r="B190" s="27" t="str">
        <f>'Forecast W4'!B189</f>
        <v>202-522-09-5270</v>
      </c>
      <c r="C190" s="27">
        <f>'Forecast W4'!C189</f>
        <v>6</v>
      </c>
      <c r="D190" s="27">
        <f>'Forecast W4'!D189</f>
        <v>0</v>
      </c>
      <c r="E190" s="84" t="str">
        <f>'Forecast W4'!E189</f>
        <v>TRAVEL, MEALS &amp; LODGING</v>
      </c>
      <c r="F190" s="1233">
        <f>'Forecast W4'!F189</f>
        <v>0</v>
      </c>
      <c r="H190" s="1233">
        <f>(VLOOKUP('Operating Input'!O194,'Accellerator Input'!$B$21:$G$43,2,FALSE))*'Test Year W1'!F190</f>
        <v>0</v>
      </c>
      <c r="I190" s="1233">
        <f>(VLOOKUP('Operating Input'!O194,'Accellerator Input'!$B$21:$G$43,3,FALSE))*'Test Year W1'!F190</f>
        <v>0</v>
      </c>
      <c r="J190" s="1233">
        <f>(VLOOKUP('Operating Input'!O194,'Accellerator Input'!$B$21:$G$43,4,FALSE))*'Test Year W1'!F190</f>
        <v>0</v>
      </c>
      <c r="K190" s="1233">
        <f>(VLOOKUP('Operating Input'!O194,'Accellerator Input'!$B$21:$G$43,5,FALSE))*'Test Year W1'!F190</f>
        <v>0</v>
      </c>
      <c r="L190" s="1237"/>
      <c r="M190" s="1237"/>
      <c r="N190" s="1233">
        <f t="shared" si="4"/>
        <v>0</v>
      </c>
      <c r="O190" s="399" t="b">
        <f t="shared" si="5"/>
        <v>1</v>
      </c>
    </row>
    <row r="191" spans="1:15" ht="10.5" customHeight="1">
      <c r="A191" s="27">
        <f>'Forecast W4'!A190</f>
        <v>22</v>
      </c>
      <c r="B191" s="27" t="str">
        <f>'Forecast W4'!B190</f>
        <v>202-522-09-5285</v>
      </c>
      <c r="C191" s="27">
        <f>'Forecast W4'!C190</f>
        <v>6</v>
      </c>
      <c r="D191" s="27">
        <f>'Forecast W4'!D190</f>
        <v>0</v>
      </c>
      <c r="E191" s="84" t="str">
        <f>'Forecast W4'!E190</f>
        <v>HIRING EXPENSES FOR NEW EMP.</v>
      </c>
      <c r="F191" s="1233">
        <f>'Forecast W4'!F190</f>
        <v>0</v>
      </c>
      <c r="H191" s="1233">
        <f>(VLOOKUP('Operating Input'!O195,'Accellerator Input'!$B$21:$G$43,2,FALSE))*'Test Year W1'!F191</f>
        <v>0</v>
      </c>
      <c r="I191" s="1233">
        <f>(VLOOKUP('Operating Input'!O195,'Accellerator Input'!$B$21:$G$43,3,FALSE))*'Test Year W1'!F191</f>
        <v>0</v>
      </c>
      <c r="J191" s="1233">
        <f>(VLOOKUP('Operating Input'!O195,'Accellerator Input'!$B$21:$G$43,4,FALSE))*'Test Year W1'!F191</f>
        <v>0</v>
      </c>
      <c r="K191" s="1233">
        <f>(VLOOKUP('Operating Input'!O195,'Accellerator Input'!$B$21:$G$43,5,FALSE))*'Test Year W1'!F191</f>
        <v>0</v>
      </c>
      <c r="L191" s="1237"/>
      <c r="M191" s="1237"/>
      <c r="N191" s="1233">
        <f t="shared" si="4"/>
        <v>0</v>
      </c>
      <c r="O191" s="399" t="b">
        <f t="shared" si="5"/>
        <v>1</v>
      </c>
    </row>
    <row r="192" spans="1:15" ht="10.5" customHeight="1">
      <c r="A192" s="27">
        <f>'Forecast W4'!A191</f>
        <v>22</v>
      </c>
      <c r="B192" s="27" t="str">
        <f>'Forecast W4'!B191</f>
        <v>202-522-09-5290</v>
      </c>
      <c r="C192" s="27">
        <f>'Forecast W4'!C191</f>
        <v>6</v>
      </c>
      <c r="D192" s="27">
        <f>'Forecast W4'!D191</f>
        <v>0</v>
      </c>
      <c r="E192" s="84" t="str">
        <f>'Forecast W4'!E191</f>
        <v>ADVERTISING</v>
      </c>
      <c r="F192" s="1233">
        <f>'Forecast W4'!F191</f>
        <v>0</v>
      </c>
      <c r="H192" s="1233">
        <f>(VLOOKUP('Operating Input'!O196,'Accellerator Input'!$B$21:$G$43,2,FALSE))*'Test Year W1'!F192</f>
        <v>0</v>
      </c>
      <c r="I192" s="1233">
        <f>(VLOOKUP('Operating Input'!O196,'Accellerator Input'!$B$21:$G$43,3,FALSE))*'Test Year W1'!F192</f>
        <v>0</v>
      </c>
      <c r="J192" s="1233">
        <f>(VLOOKUP('Operating Input'!O196,'Accellerator Input'!$B$21:$G$43,4,FALSE))*'Test Year W1'!F192</f>
        <v>0</v>
      </c>
      <c r="K192" s="1233">
        <f>(VLOOKUP('Operating Input'!O196,'Accellerator Input'!$B$21:$G$43,5,FALSE))*'Test Year W1'!F192</f>
        <v>0</v>
      </c>
      <c r="L192" s="1237"/>
      <c r="M192" s="1237"/>
      <c r="N192" s="1233">
        <f t="shared" si="4"/>
        <v>0</v>
      </c>
      <c r="O192" s="399" t="b">
        <f t="shared" si="5"/>
        <v>1</v>
      </c>
    </row>
    <row r="193" spans="1:15" ht="10.5" customHeight="1">
      <c r="A193" s="27">
        <f>'Forecast W4'!A192</f>
        <v>22</v>
      </c>
      <c r="B193" s="27" t="str">
        <f>'Forecast W4'!B192</f>
        <v>202-522-09-5340</v>
      </c>
      <c r="C193" s="27">
        <f>'Forecast W4'!C192</f>
        <v>6</v>
      </c>
      <c r="D193" s="27">
        <f>'Forecast W4'!D192</f>
        <v>0</v>
      </c>
      <c r="E193" s="84" t="str">
        <f>'Forecast W4'!E192</f>
        <v>RENT</v>
      </c>
      <c r="F193" s="1233">
        <f>'Forecast W4'!F192</f>
        <v>0</v>
      </c>
      <c r="H193" s="1233">
        <f>(VLOOKUP('Operating Input'!O197,'Accellerator Input'!$B$21:$G$43,2,FALSE))*'Test Year W1'!F193</f>
        <v>0</v>
      </c>
      <c r="I193" s="1233">
        <f>(VLOOKUP('Operating Input'!O197,'Accellerator Input'!$B$21:$G$43,3,FALSE))*'Test Year W1'!F193</f>
        <v>0</v>
      </c>
      <c r="J193" s="1233">
        <f>(VLOOKUP('Operating Input'!O197,'Accellerator Input'!$B$21:$G$43,4,FALSE))*'Test Year W1'!F193</f>
        <v>0</v>
      </c>
      <c r="K193" s="1233">
        <f>(VLOOKUP('Operating Input'!O197,'Accellerator Input'!$B$21:$G$43,5,FALSE))*'Test Year W1'!F193</f>
        <v>0</v>
      </c>
      <c r="L193" s="1237"/>
      <c r="M193" s="1237"/>
      <c r="N193" s="1233">
        <f t="shared" si="4"/>
        <v>0</v>
      </c>
      <c r="O193" s="399" t="b">
        <f t="shared" si="5"/>
        <v>1</v>
      </c>
    </row>
    <row r="194" spans="1:15" ht="10.5" customHeight="1">
      <c r="A194" s="27">
        <f>'Forecast W4'!A193</f>
        <v>22</v>
      </c>
      <c r="B194" s="27" t="str">
        <f>'Forecast W4'!B193</f>
        <v>202-522-09-5370</v>
      </c>
      <c r="C194" s="27">
        <f>'Forecast W4'!C193</f>
        <v>6</v>
      </c>
      <c r="D194" s="27">
        <f>'Forecast W4'!D193</f>
        <v>0</v>
      </c>
      <c r="E194" s="84" t="str">
        <f>'Forecast W4'!E193</f>
        <v>UNIFORMS</v>
      </c>
      <c r="F194" s="1233">
        <f>'Forecast W4'!F193</f>
        <v>0</v>
      </c>
      <c r="H194" s="1233">
        <f>(VLOOKUP('Operating Input'!O198,'Accellerator Input'!$B$21:$G$43,2,FALSE))*'Test Year W1'!F194</f>
        <v>0</v>
      </c>
      <c r="I194" s="1233">
        <f>(VLOOKUP('Operating Input'!O198,'Accellerator Input'!$B$21:$G$43,3,FALSE))*'Test Year W1'!F194</f>
        <v>0</v>
      </c>
      <c r="J194" s="1233">
        <f>(VLOOKUP('Operating Input'!O198,'Accellerator Input'!$B$21:$G$43,4,FALSE))*'Test Year W1'!F194</f>
        <v>0</v>
      </c>
      <c r="K194" s="1233">
        <f>(VLOOKUP('Operating Input'!O198,'Accellerator Input'!$B$21:$G$43,5,FALSE))*'Test Year W1'!F194</f>
        <v>0</v>
      </c>
      <c r="L194" s="1237"/>
      <c r="M194" s="1237"/>
      <c r="N194" s="1233">
        <f t="shared" si="4"/>
        <v>0</v>
      </c>
      <c r="O194" s="399" t="b">
        <f t="shared" si="5"/>
        <v>1</v>
      </c>
    </row>
    <row r="195" spans="1:15" ht="10.5" customHeight="1">
      <c r="A195" s="27">
        <f>'Forecast W4'!A194</f>
        <v>22</v>
      </c>
      <c r="B195" s="27" t="str">
        <f>'Forecast W4'!B194</f>
        <v>202-522-09-5415</v>
      </c>
      <c r="C195" s="27">
        <f>'Forecast W4'!C194</f>
        <v>4</v>
      </c>
      <c r="D195" s="27">
        <f>'Forecast W4'!D194</f>
        <v>0</v>
      </c>
      <c r="E195" s="84" t="str">
        <f>'Forecast W4'!E194</f>
        <v>EQUIPMENT   RENTAL</v>
      </c>
      <c r="F195" s="1233">
        <f>'Forecast W4'!F194</f>
        <v>0</v>
      </c>
      <c r="H195" s="1233">
        <f>(VLOOKUP('Operating Input'!O199,'Accellerator Input'!$B$21:$G$43,2,FALSE))*'Test Year W1'!F195</f>
        <v>0</v>
      </c>
      <c r="I195" s="1233">
        <f>(VLOOKUP('Operating Input'!O199,'Accellerator Input'!$B$21:$G$43,3,FALSE))*'Test Year W1'!F195</f>
        <v>0</v>
      </c>
      <c r="J195" s="1233">
        <f>(VLOOKUP('Operating Input'!O199,'Accellerator Input'!$B$21:$G$43,4,FALSE))*'Test Year W1'!F195</f>
        <v>0</v>
      </c>
      <c r="K195" s="1233">
        <f>(VLOOKUP('Operating Input'!O199,'Accellerator Input'!$B$21:$G$43,5,FALSE))*'Test Year W1'!F195</f>
        <v>0</v>
      </c>
      <c r="L195" s="1237"/>
      <c r="M195" s="1237"/>
      <c r="N195" s="1233">
        <f t="shared" si="4"/>
        <v>0</v>
      </c>
      <c r="O195" s="399" t="b">
        <f t="shared" si="5"/>
        <v>1</v>
      </c>
    </row>
    <row r="196" spans="1:15" ht="10.5" customHeight="1">
      <c r="A196" s="27">
        <f>'Forecast W4'!A195</f>
        <v>22</v>
      </c>
      <c r="B196" s="27" t="str">
        <f>'Forecast W4'!B195</f>
        <v>202-522-09-5430</v>
      </c>
      <c r="C196" s="27">
        <f>'Forecast W4'!C195</f>
        <v>6</v>
      </c>
      <c r="D196" s="27">
        <f>'Forecast W4'!D195</f>
        <v>0</v>
      </c>
      <c r="E196" s="84" t="str">
        <f>'Forecast W4'!E195</f>
        <v>PENALTIES   AND   INTEREST   EXPENSE</v>
      </c>
      <c r="F196" s="1233">
        <f>'Forecast W4'!F195</f>
        <v>0</v>
      </c>
      <c r="H196" s="1233">
        <f>(VLOOKUP('Operating Input'!O200,'Accellerator Input'!$B$21:$G$43,2,FALSE))*'Test Year W1'!F196</f>
        <v>0</v>
      </c>
      <c r="I196" s="1233">
        <f>(VLOOKUP('Operating Input'!O200,'Accellerator Input'!$B$21:$G$43,3,FALSE))*'Test Year W1'!F196</f>
        <v>0</v>
      </c>
      <c r="J196" s="1233">
        <f>(VLOOKUP('Operating Input'!O200,'Accellerator Input'!$B$21:$G$43,4,FALSE))*'Test Year W1'!F196</f>
        <v>0</v>
      </c>
      <c r="K196" s="1233">
        <f>(VLOOKUP('Operating Input'!O200,'Accellerator Input'!$B$21:$G$43,5,FALSE))*'Test Year W1'!F196</f>
        <v>0</v>
      </c>
      <c r="L196" s="1237"/>
      <c r="M196" s="1237"/>
      <c r="N196" s="1233">
        <f t="shared" si="4"/>
        <v>0</v>
      </c>
      <c r="O196" s="399" t="b">
        <f t="shared" si="5"/>
        <v>1</v>
      </c>
    </row>
    <row r="197" spans="1:15" ht="10.5" customHeight="1">
      <c r="A197" s="27">
        <f>'Forecast W4'!A196</f>
        <v>22</v>
      </c>
      <c r="B197" s="27" t="str">
        <f>'Forecast W4'!B196</f>
        <v>202-522-09-5440</v>
      </c>
      <c r="C197" s="27">
        <f>'Forecast W4'!C196</f>
        <v>6</v>
      </c>
      <c r="D197" s="27">
        <f>'Forecast W4'!D196</f>
        <v>0</v>
      </c>
      <c r="E197" s="84" t="str">
        <f>'Forecast W4'!E196</f>
        <v>PAYING   AGENT   FEES</v>
      </c>
      <c r="F197" s="1233">
        <f>'Forecast W4'!F196</f>
        <v>0</v>
      </c>
      <c r="H197" s="1233">
        <f>(VLOOKUP('Operating Input'!O201,'Accellerator Input'!$B$21:$G$43,2,FALSE))*'Test Year W1'!F197</f>
        <v>0</v>
      </c>
      <c r="I197" s="1233">
        <f>(VLOOKUP('Operating Input'!O201,'Accellerator Input'!$B$21:$G$43,3,FALSE))*'Test Year W1'!F197</f>
        <v>0</v>
      </c>
      <c r="J197" s="1233">
        <f>(VLOOKUP('Operating Input'!O201,'Accellerator Input'!$B$21:$G$43,4,FALSE))*'Test Year W1'!F197</f>
        <v>0</v>
      </c>
      <c r="K197" s="1233">
        <f>(VLOOKUP('Operating Input'!O201,'Accellerator Input'!$B$21:$G$43,5,FALSE))*'Test Year W1'!F197</f>
        <v>0</v>
      </c>
      <c r="L197" s="1237"/>
      <c r="M197" s="1237"/>
      <c r="N197" s="1233">
        <f t="shared" si="4"/>
        <v>0</v>
      </c>
      <c r="O197" s="399" t="b">
        <f t="shared" si="5"/>
        <v>1</v>
      </c>
    </row>
    <row r="198" spans="1:15" ht="10.5" customHeight="1">
      <c r="A198" s="27">
        <f>'Forecast W4'!A197</f>
        <v>22</v>
      </c>
      <c r="B198" s="27" t="str">
        <f>'Forecast W4'!B197</f>
        <v>202-522-09-5451</v>
      </c>
      <c r="C198" s="27">
        <f>'Forecast W4'!C197</f>
        <v>6</v>
      </c>
      <c r="D198" s="27">
        <f>'Forecast W4'!D197</f>
        <v>0</v>
      </c>
      <c r="E198" s="84" t="str">
        <f>'Forecast W4'!E197</f>
        <v>BOND  ISSUE   COSTS</v>
      </c>
      <c r="F198" s="1233">
        <f>'Forecast W4'!F197</f>
        <v>0</v>
      </c>
      <c r="H198" s="1233">
        <f>(VLOOKUP('Operating Input'!O202,'Accellerator Input'!$B$21:$G$43,2,FALSE))*'Test Year W1'!F198</f>
        <v>0</v>
      </c>
      <c r="I198" s="1233">
        <f>(VLOOKUP('Operating Input'!O202,'Accellerator Input'!$B$21:$G$43,3,FALSE))*'Test Year W1'!F198</f>
        <v>0</v>
      </c>
      <c r="J198" s="1233">
        <f>(VLOOKUP('Operating Input'!O202,'Accellerator Input'!$B$21:$G$43,4,FALSE))*'Test Year W1'!F198</f>
        <v>0</v>
      </c>
      <c r="K198" s="1233">
        <f>(VLOOKUP('Operating Input'!O202,'Accellerator Input'!$B$21:$G$43,5,FALSE))*'Test Year W1'!F198</f>
        <v>0</v>
      </c>
      <c r="L198" s="1237"/>
      <c r="M198" s="1237"/>
      <c r="N198" s="1233">
        <f t="shared" si="4"/>
        <v>0</v>
      </c>
      <c r="O198" s="399" t="b">
        <f t="shared" si="5"/>
        <v>1</v>
      </c>
    </row>
    <row r="199" spans="1:15" ht="10.5" customHeight="1">
      <c r="A199" s="27">
        <f>'Forecast W4'!A198</f>
        <v>22</v>
      </c>
      <c r="B199" s="27" t="str">
        <f>'Forecast W4'!B198</f>
        <v>202-522-09-5640</v>
      </c>
      <c r="C199" s="27">
        <f>'Forecast W4'!C198</f>
        <v>6</v>
      </c>
      <c r="D199" s="27">
        <f>'Forecast W4'!D198</f>
        <v>0</v>
      </c>
      <c r="E199" s="84" t="str">
        <f>'Forecast W4'!E198</f>
        <v>CCN  ACQUISITION</v>
      </c>
      <c r="F199" s="1233">
        <f>'Forecast W4'!F198</f>
        <v>0</v>
      </c>
      <c r="H199" s="1233">
        <f>(VLOOKUP('Operating Input'!O203,'Accellerator Input'!$B$21:$G$43,2,FALSE))*'Test Year W1'!F199</f>
        <v>0</v>
      </c>
      <c r="I199" s="1233">
        <f>(VLOOKUP('Operating Input'!O203,'Accellerator Input'!$B$21:$G$43,3,FALSE))*'Test Year W1'!F199</f>
        <v>0</v>
      </c>
      <c r="J199" s="1233">
        <f>(VLOOKUP('Operating Input'!O203,'Accellerator Input'!$B$21:$G$43,4,FALSE))*'Test Year W1'!F199</f>
        <v>0</v>
      </c>
      <c r="K199" s="1233">
        <f>(VLOOKUP('Operating Input'!O203,'Accellerator Input'!$B$21:$G$43,5,FALSE))*'Test Year W1'!F199</f>
        <v>0</v>
      </c>
      <c r="L199" s="1237"/>
      <c r="M199" s="1237"/>
      <c r="N199" s="1233">
        <f t="shared" si="4"/>
        <v>0</v>
      </c>
      <c r="O199" s="399" t="b">
        <f t="shared" si="5"/>
        <v>1</v>
      </c>
    </row>
    <row r="200" spans="1:15" ht="10.5" customHeight="1">
      <c r="A200" s="27">
        <f>'Forecast W4'!A199</f>
        <v>22</v>
      </c>
      <c r="B200" s="27" t="str">
        <f>'Forecast W4'!B199</f>
        <v>202-522-09-5700</v>
      </c>
      <c r="C200" s="27">
        <f>'Forecast W4'!C199</f>
        <v>9</v>
      </c>
      <c r="D200" s="27">
        <f>'Forecast W4'!D199</f>
        <v>0</v>
      </c>
      <c r="E200" s="84" t="str">
        <f>'Forecast W4'!E199</f>
        <v>EQUIPMENT</v>
      </c>
      <c r="F200" s="1233">
        <f>'Forecast W4'!F199</f>
        <v>0</v>
      </c>
      <c r="H200" s="1233">
        <f>(VLOOKUP('Operating Input'!O204,'Accellerator Input'!$B$21:$G$43,2,FALSE))*'Test Year W1'!F200</f>
        <v>0</v>
      </c>
      <c r="I200" s="1233">
        <f>(VLOOKUP('Operating Input'!O204,'Accellerator Input'!$B$21:$G$43,3,FALSE))*'Test Year W1'!F200</f>
        <v>0</v>
      </c>
      <c r="J200" s="1233">
        <f>(VLOOKUP('Operating Input'!O204,'Accellerator Input'!$B$21:$G$43,4,FALSE))*'Test Year W1'!F200</f>
        <v>0</v>
      </c>
      <c r="K200" s="1233">
        <f>(VLOOKUP('Operating Input'!O204,'Accellerator Input'!$B$21:$G$43,5,FALSE))*'Test Year W1'!F200</f>
        <v>0</v>
      </c>
      <c r="L200" s="1237"/>
      <c r="M200" s="1237"/>
      <c r="N200" s="1233">
        <f t="shared" si="4"/>
        <v>0</v>
      </c>
      <c r="O200" s="399" t="b">
        <f t="shared" si="5"/>
        <v>1</v>
      </c>
    </row>
    <row r="201" spans="1:15" ht="10.5" customHeight="1">
      <c r="A201" s="27" t="str">
        <f>'Forecast W4'!A200</f>
        <v>UTRWD-S</v>
      </c>
      <c r="B201" s="27" t="str">
        <f>'Forecast W4'!B200</f>
        <v>202-522-09-5740</v>
      </c>
      <c r="C201" s="27" t="str">
        <f>'Forecast W4'!C200</f>
        <v>UTRWD-S</v>
      </c>
      <c r="D201" s="27">
        <f>'Forecast W4'!D200</f>
        <v>0</v>
      </c>
      <c r="E201" s="84" t="str">
        <f>'Forecast W4'!E200</f>
        <v>UTRWD   SEWER</v>
      </c>
      <c r="F201" s="1233">
        <f>'Forecast W4'!F200</f>
        <v>0</v>
      </c>
      <c r="H201" s="1233">
        <f>(VLOOKUP('Operating Input'!O205,'Accellerator Input'!$B$21:$G$43,2,FALSE))*'Test Year W1'!F201</f>
        <v>0</v>
      </c>
      <c r="I201" s="1233">
        <f>(VLOOKUP('Operating Input'!O205,'Accellerator Input'!$B$21:$G$43,3,FALSE))*'Test Year W1'!F201</f>
        <v>0</v>
      </c>
      <c r="J201" s="1233">
        <f>(VLOOKUP('Operating Input'!O205,'Accellerator Input'!$B$21:$G$43,4,FALSE))*'Test Year W1'!F201</f>
        <v>0</v>
      </c>
      <c r="K201" s="1233">
        <f>(VLOOKUP('Operating Input'!O205,'Accellerator Input'!$B$21:$G$43,5,FALSE))*'Test Year W1'!F201</f>
        <v>0</v>
      </c>
      <c r="L201" s="1237"/>
      <c r="M201" s="1237"/>
      <c r="N201" s="1233">
        <f t="shared" si="4"/>
        <v>0</v>
      </c>
      <c r="O201" s="399" t="b">
        <f t="shared" si="5"/>
        <v>1</v>
      </c>
    </row>
    <row r="202" spans="1:15" ht="10.5" customHeight="1">
      <c r="A202" s="27" t="str">
        <f>'Forecast W4'!A201</f>
        <v>UTRWD-S</v>
      </c>
      <c r="B202" s="27" t="str">
        <f>'Forecast W4'!B201</f>
        <v>202-522-09-5741</v>
      </c>
      <c r="C202" s="27" t="str">
        <f>'Forecast W4'!C201</f>
        <v>UTRWD-S</v>
      </c>
      <c r="D202" s="27">
        <f>'Forecast W4'!D201</f>
        <v>0</v>
      </c>
      <c r="E202" s="84" t="str">
        <f>'Forecast W4'!E201</f>
        <v>UTRWD   REGIONAL   PLANT   DEBT   PAY</v>
      </c>
      <c r="F202" s="1233">
        <f>'Forecast W4'!F201</f>
        <v>0</v>
      </c>
      <c r="H202" s="1233">
        <f>(VLOOKUP('Operating Input'!O206,'Accellerator Input'!$B$21:$G$43,2,FALSE))*'Test Year W1'!F202</f>
        <v>0</v>
      </c>
      <c r="I202" s="1233">
        <f>(VLOOKUP('Operating Input'!O206,'Accellerator Input'!$B$21:$G$43,3,FALSE))*'Test Year W1'!F202</f>
        <v>0</v>
      </c>
      <c r="J202" s="1233">
        <f>(VLOOKUP('Operating Input'!O206,'Accellerator Input'!$B$21:$G$43,4,FALSE))*'Test Year W1'!F202</f>
        <v>0</v>
      </c>
      <c r="K202" s="1233">
        <f>(VLOOKUP('Operating Input'!O206,'Accellerator Input'!$B$21:$G$43,5,FALSE))*'Test Year W1'!F202</f>
        <v>0</v>
      </c>
      <c r="L202" s="1237"/>
      <c r="M202" s="1237"/>
      <c r="N202" s="1233">
        <f t="shared" si="4"/>
        <v>0</v>
      </c>
      <c r="O202" s="399" t="b">
        <f t="shared" si="5"/>
        <v>1</v>
      </c>
    </row>
    <row r="203" spans="1:15" ht="10.5" customHeight="1">
      <c r="A203" s="27" t="str">
        <f>'Forecast W4'!A202</f>
        <v>UTRWD-S</v>
      </c>
      <c r="B203" s="27" t="str">
        <f>'Forecast W4'!B202</f>
        <v>202-522-09-5742</v>
      </c>
      <c r="C203" s="27" t="str">
        <f>'Forecast W4'!C202</f>
        <v>UTRWD-S</v>
      </c>
      <c r="D203" s="27">
        <f>'Forecast W4'!D202</f>
        <v>0</v>
      </c>
      <c r="E203" s="84" t="str">
        <f>'Forecast W4'!E202</f>
        <v>UTRWD  MAIN   TRUNK   DEBT   PAYMENT</v>
      </c>
      <c r="F203" s="1233">
        <f>'Forecast W4'!F202</f>
        <v>0</v>
      </c>
      <c r="H203" s="1233">
        <f>(VLOOKUP('Operating Input'!O207,'Accellerator Input'!$B$21:$G$43,2,FALSE))*'Test Year W1'!F203</f>
        <v>0</v>
      </c>
      <c r="I203" s="1233">
        <f>(VLOOKUP('Operating Input'!O207,'Accellerator Input'!$B$21:$G$43,3,FALSE))*'Test Year W1'!F203</f>
        <v>0</v>
      </c>
      <c r="J203" s="1233">
        <f>(VLOOKUP('Operating Input'!O207,'Accellerator Input'!$B$21:$G$43,4,FALSE))*'Test Year W1'!F203</f>
        <v>0</v>
      </c>
      <c r="K203" s="1233">
        <f>(VLOOKUP('Operating Input'!O207,'Accellerator Input'!$B$21:$G$43,5,FALSE))*'Test Year W1'!F203</f>
        <v>0</v>
      </c>
      <c r="L203" s="1237"/>
      <c r="M203" s="1237"/>
      <c r="N203" s="1233">
        <f t="shared" si="4"/>
        <v>0</v>
      </c>
      <c r="O203" s="399" t="b">
        <f t="shared" si="5"/>
        <v>1</v>
      </c>
    </row>
    <row r="204" spans="1:15" ht="10.5" customHeight="1">
      <c r="A204" s="27">
        <f>'Forecast W4'!A203</f>
        <v>22</v>
      </c>
      <c r="B204" s="27" t="str">
        <f>'Forecast W4'!B203</f>
        <v>202-522-09-5750</v>
      </c>
      <c r="C204" s="27" t="str">
        <f>'Forecast W4'!C203</f>
        <v>UTRWD-S</v>
      </c>
      <c r="D204" s="27">
        <f>'Forecast W4'!D203</f>
        <v>0</v>
      </c>
      <c r="E204" s="84" t="str">
        <f>'Forecast W4'!E203</f>
        <v>UTRWD - Joint Capital Costs</v>
      </c>
      <c r="F204" s="1233">
        <f>'Forecast W4'!F203</f>
        <v>0</v>
      </c>
      <c r="H204" s="1233">
        <f>(VLOOKUP('Operating Input'!O208,'Accellerator Input'!$B$21:$G$43,2,FALSE))*'Test Year W1'!F204</f>
        <v>0</v>
      </c>
      <c r="I204" s="1233">
        <f>(VLOOKUP('Operating Input'!O208,'Accellerator Input'!$B$21:$G$43,3,FALSE))*'Test Year W1'!F204</f>
        <v>0</v>
      </c>
      <c r="J204" s="1233">
        <f>(VLOOKUP('Operating Input'!O208,'Accellerator Input'!$B$21:$G$43,4,FALSE))*'Test Year W1'!F204</f>
        <v>0</v>
      </c>
      <c r="K204" s="1233">
        <f>(VLOOKUP('Operating Input'!O208,'Accellerator Input'!$B$21:$G$43,5,FALSE))*'Test Year W1'!F204</f>
        <v>0</v>
      </c>
      <c r="L204" s="1237"/>
      <c r="M204" s="1237"/>
      <c r="N204" s="1233">
        <f t="shared" si="4"/>
        <v>0</v>
      </c>
      <c r="O204" s="399" t="b">
        <f t="shared" si="5"/>
        <v>1</v>
      </c>
    </row>
    <row r="205" spans="1:15" ht="10.5" customHeight="1">
      <c r="A205" s="27">
        <f>'Forecast W4'!A204</f>
        <v>22</v>
      </c>
      <c r="B205" s="27" t="str">
        <f>'Forecast W4'!B204</f>
        <v>202-522-09-5779</v>
      </c>
      <c r="C205" s="27">
        <f>'Forecast W4'!C204</f>
        <v>9</v>
      </c>
      <c r="D205" s="27">
        <f>'Forecast W4'!D204</f>
        <v>0</v>
      </c>
      <c r="E205" s="84" t="str">
        <f>'Forecast W4'!E204</f>
        <v>LIGHT   FARMS   SEWER   LINE   ROW</v>
      </c>
      <c r="F205" s="1233">
        <f>'Forecast W4'!F204</f>
        <v>0</v>
      </c>
      <c r="H205" s="1233">
        <f>(VLOOKUP('Operating Input'!O209,'Accellerator Input'!$B$21:$G$43,2,FALSE))*'Test Year W1'!F205</f>
        <v>0</v>
      </c>
      <c r="I205" s="1233">
        <f>(VLOOKUP('Operating Input'!O209,'Accellerator Input'!$B$21:$G$43,3,FALSE))*'Test Year W1'!F205</f>
        <v>0</v>
      </c>
      <c r="J205" s="1233">
        <f>(VLOOKUP('Operating Input'!O209,'Accellerator Input'!$B$21:$G$43,4,FALSE))*'Test Year W1'!F205</f>
        <v>0</v>
      </c>
      <c r="K205" s="1233">
        <f>(VLOOKUP('Operating Input'!O209,'Accellerator Input'!$B$21:$G$43,5,FALSE))*'Test Year W1'!F205</f>
        <v>0</v>
      </c>
      <c r="L205" s="1237"/>
      <c r="M205" s="1237"/>
      <c r="N205" s="1233">
        <f t="shared" si="4"/>
        <v>0</v>
      </c>
      <c r="O205" s="399" t="b">
        <f t="shared" si="5"/>
        <v>1</v>
      </c>
    </row>
    <row r="206" spans="1:15" ht="10.5" customHeight="1">
      <c r="A206" s="27">
        <f>'Forecast W4'!A205</f>
        <v>22</v>
      </c>
      <c r="B206" s="27" t="str">
        <f>'Forecast W4'!B205</f>
        <v>202-522-09-5780</v>
      </c>
      <c r="C206" s="27">
        <f>'Forecast W4'!C205</f>
        <v>9</v>
      </c>
      <c r="D206" s="27">
        <f>'Forecast W4'!D205</f>
        <v>0</v>
      </c>
      <c r="E206" s="84" t="str">
        <f>'Forecast W4'!E205</f>
        <v>HIGH   SCHOOL   SEWER   LINE   ROW</v>
      </c>
      <c r="F206" s="1233">
        <f>'Forecast W4'!F205</f>
        <v>0</v>
      </c>
      <c r="H206" s="1233">
        <f>(VLOOKUP('Operating Input'!O210,'Accellerator Input'!$B$21:$G$43,2,FALSE))*'Test Year W1'!F206</f>
        <v>0</v>
      </c>
      <c r="I206" s="1233">
        <f>(VLOOKUP('Operating Input'!O210,'Accellerator Input'!$B$21:$G$43,3,FALSE))*'Test Year W1'!F206</f>
        <v>0</v>
      </c>
      <c r="J206" s="1233">
        <f>(VLOOKUP('Operating Input'!O210,'Accellerator Input'!$B$21:$G$43,4,FALSE))*'Test Year W1'!F206</f>
        <v>0</v>
      </c>
      <c r="K206" s="1233">
        <f>(VLOOKUP('Operating Input'!O210,'Accellerator Input'!$B$21:$G$43,5,FALSE))*'Test Year W1'!F206</f>
        <v>0</v>
      </c>
      <c r="L206" s="1237"/>
      <c r="M206" s="1237"/>
      <c r="N206" s="1233">
        <f t="shared" si="4"/>
        <v>0</v>
      </c>
      <c r="O206" s="399" t="b">
        <f t="shared" si="5"/>
        <v>1</v>
      </c>
    </row>
    <row r="207" spans="1:15" ht="10.5" customHeight="1">
      <c r="A207" s="27">
        <f>'Forecast W4'!A206</f>
        <v>22</v>
      </c>
      <c r="B207" s="27" t="str">
        <f>'Forecast W4'!B206</f>
        <v>202-522-09-5785</v>
      </c>
      <c r="C207" s="27">
        <f>'Forecast W4'!C206</f>
        <v>6</v>
      </c>
      <c r="D207" s="27">
        <f>'Forecast W4'!D206</f>
        <v>0</v>
      </c>
      <c r="E207" s="84" t="str">
        <f>'Forecast W4'!E206</f>
        <v>BAD  DEBT   EXPENSE</v>
      </c>
      <c r="F207" s="1233">
        <f>'Forecast W4'!F206</f>
        <v>0</v>
      </c>
      <c r="H207" s="1233">
        <f>(VLOOKUP('Operating Input'!O211,'Accellerator Input'!$B$21:$G$43,2,FALSE))*'Test Year W1'!F207</f>
        <v>0</v>
      </c>
      <c r="I207" s="1233">
        <f>(VLOOKUP('Operating Input'!O211,'Accellerator Input'!$B$21:$G$43,3,FALSE))*'Test Year W1'!F207</f>
        <v>0</v>
      </c>
      <c r="J207" s="1233">
        <f>(VLOOKUP('Operating Input'!O211,'Accellerator Input'!$B$21:$G$43,4,FALSE))*'Test Year W1'!F207</f>
        <v>0</v>
      </c>
      <c r="K207" s="1233">
        <f>(VLOOKUP('Operating Input'!O211,'Accellerator Input'!$B$21:$G$43,5,FALSE))*'Test Year W1'!F207</f>
        <v>0</v>
      </c>
      <c r="L207" s="1237"/>
      <c r="M207" s="1237"/>
      <c r="N207" s="1233">
        <f t="shared" si="4"/>
        <v>0</v>
      </c>
      <c r="O207" s="399" t="b">
        <f t="shared" si="5"/>
        <v>1</v>
      </c>
    </row>
    <row r="208" spans="1:15" ht="10.5" customHeight="1">
      <c r="A208" s="27">
        <f>'Forecast W4'!A207</f>
        <v>22</v>
      </c>
      <c r="B208" s="27" t="str">
        <f>'Forecast W4'!B207</f>
        <v>202-522-09-5800</v>
      </c>
      <c r="C208" s="27">
        <f>'Forecast W4'!C207</f>
        <v>6</v>
      </c>
      <c r="D208" s="27">
        <f>'Forecast W4'!D207</f>
        <v>0</v>
      </c>
      <c r="E208" s="84" t="str">
        <f>'Forecast W4'!E207</f>
        <v>BOND   INDEBTEDNESS</v>
      </c>
      <c r="F208" s="1233">
        <f>'Forecast W4'!F207</f>
        <v>0</v>
      </c>
      <c r="H208" s="1233">
        <f>(VLOOKUP('Operating Input'!O212,'Accellerator Input'!$B$21:$G$43,2,FALSE))*'Test Year W1'!F208</f>
        <v>0</v>
      </c>
      <c r="I208" s="1233">
        <f>(VLOOKUP('Operating Input'!O212,'Accellerator Input'!$B$21:$G$43,3,FALSE))*'Test Year W1'!F208</f>
        <v>0</v>
      </c>
      <c r="J208" s="1233">
        <f>(VLOOKUP('Operating Input'!O212,'Accellerator Input'!$B$21:$G$43,4,FALSE))*'Test Year W1'!F208</f>
        <v>0</v>
      </c>
      <c r="K208" s="1233">
        <f>(VLOOKUP('Operating Input'!O212,'Accellerator Input'!$B$21:$G$43,5,FALSE))*'Test Year W1'!F208</f>
        <v>0</v>
      </c>
      <c r="L208" s="1237"/>
      <c r="M208" s="1237"/>
      <c r="N208" s="1233">
        <f t="shared" si="4"/>
        <v>0</v>
      </c>
      <c r="O208" s="399" t="b">
        <f t="shared" si="5"/>
        <v>1</v>
      </c>
    </row>
    <row r="209" spans="1:15" ht="10.5" customHeight="1">
      <c r="A209" s="27">
        <f>'Forecast W4'!A208</f>
        <v>22</v>
      </c>
      <c r="B209" s="27" t="str">
        <f>'Forecast W4'!B208</f>
        <v>202-522-09-5801</v>
      </c>
      <c r="C209" s="27">
        <f>'Forecast W4'!C208</f>
        <v>6</v>
      </c>
      <c r="D209" s="27">
        <f>'Forecast W4'!D208</f>
        <v>0</v>
      </c>
      <c r="E209" s="84" t="str">
        <f>'Forecast W4'!E208</f>
        <v>MISCELLANEOUS    EXPENSE</v>
      </c>
      <c r="F209" s="1233">
        <f>'Forecast W4'!F208</f>
        <v>0</v>
      </c>
      <c r="H209" s="1233">
        <f>(VLOOKUP('Operating Input'!O213,'Accellerator Input'!$B$21:$G$43,2,FALSE))*'Test Year W1'!F209</f>
        <v>0</v>
      </c>
      <c r="I209" s="1233">
        <f>(VLOOKUP('Operating Input'!O213,'Accellerator Input'!$B$21:$G$43,3,FALSE))*'Test Year W1'!F209</f>
        <v>0</v>
      </c>
      <c r="J209" s="1233">
        <f>(VLOOKUP('Operating Input'!O213,'Accellerator Input'!$B$21:$G$43,4,FALSE))*'Test Year W1'!F209</f>
        <v>0</v>
      </c>
      <c r="K209" s="1233">
        <f>(VLOOKUP('Operating Input'!O213,'Accellerator Input'!$B$21:$G$43,5,FALSE))*'Test Year W1'!F209</f>
        <v>0</v>
      </c>
      <c r="L209" s="1237"/>
      <c r="M209" s="1237"/>
      <c r="N209" s="1233">
        <f t="shared" si="4"/>
        <v>0</v>
      </c>
      <c r="O209" s="399" t="b">
        <f t="shared" si="5"/>
        <v>1</v>
      </c>
    </row>
    <row r="210" spans="1:15" ht="10.5" customHeight="1">
      <c r="A210" s="27">
        <f>'Forecast W4'!A209</f>
        <v>22</v>
      </c>
      <c r="B210" s="27" t="str">
        <f>'Forecast W4'!B209</f>
        <v>202-522-09-5802</v>
      </c>
      <c r="C210" s="27">
        <f>'Forecast W4'!C209</f>
        <v>6</v>
      </c>
      <c r="D210" s="27">
        <f>'Forecast W4'!D209</f>
        <v>0</v>
      </c>
      <c r="E210" s="84" t="str">
        <f>'Forecast W4'!E209</f>
        <v>REFUND   TO   DEVELOPERS</v>
      </c>
      <c r="F210" s="1233">
        <f>'Forecast W4'!F209</f>
        <v>0</v>
      </c>
      <c r="H210" s="1233">
        <f>(VLOOKUP('Operating Input'!O214,'Accellerator Input'!$B$21:$G$43,2,FALSE))*'Test Year W1'!F210</f>
        <v>0</v>
      </c>
      <c r="I210" s="1233">
        <f>(VLOOKUP('Operating Input'!O214,'Accellerator Input'!$B$21:$G$43,3,FALSE))*'Test Year W1'!F210</f>
        <v>0</v>
      </c>
      <c r="J210" s="1233">
        <f>(VLOOKUP('Operating Input'!O214,'Accellerator Input'!$B$21:$G$43,4,FALSE))*'Test Year W1'!F210</f>
        <v>0</v>
      </c>
      <c r="K210" s="1233">
        <f>(VLOOKUP('Operating Input'!O214,'Accellerator Input'!$B$21:$G$43,5,FALSE))*'Test Year W1'!F210</f>
        <v>0</v>
      </c>
      <c r="L210" s="1237"/>
      <c r="M210" s="1237"/>
      <c r="N210" s="1233">
        <f t="shared" si="4"/>
        <v>0</v>
      </c>
      <c r="O210" s="399" t="b">
        <f t="shared" si="5"/>
        <v>1</v>
      </c>
    </row>
    <row r="211" spans="1:15" ht="10.5" customHeight="1">
      <c r="A211" s="27" t="str">
        <f>'Forecast W4'!A210</f>
        <v>T</v>
      </c>
      <c r="B211" s="27" t="str">
        <f>'Forecast W4'!B210</f>
        <v>202-522-09-5803</v>
      </c>
      <c r="C211" s="27" t="str">
        <f>'Forecast W4'!C210</f>
        <v>T</v>
      </c>
      <c r="D211" s="27">
        <f>'Forecast W4'!D210</f>
        <v>0</v>
      </c>
      <c r="E211" s="84" t="str">
        <f>'Forecast W4'!E210</f>
        <v>TRANSFER   TO  MAJOR   EQUIP   FUND</v>
      </c>
      <c r="F211" s="1233">
        <f>'Forecast W4'!F210</f>
        <v>0</v>
      </c>
      <c r="H211" s="1233">
        <f>(VLOOKUP('Operating Input'!O215,'Accellerator Input'!$B$21:$G$43,2,FALSE))*'Test Year W1'!F211</f>
        <v>0</v>
      </c>
      <c r="I211" s="1233">
        <f>(VLOOKUP('Operating Input'!O215,'Accellerator Input'!$B$21:$G$43,3,FALSE))*'Test Year W1'!F211</f>
        <v>0</v>
      </c>
      <c r="J211" s="1233">
        <f>(VLOOKUP('Operating Input'!O215,'Accellerator Input'!$B$21:$G$43,4,FALSE))*'Test Year W1'!F211</f>
        <v>0</v>
      </c>
      <c r="K211" s="1233">
        <f>(VLOOKUP('Operating Input'!O215,'Accellerator Input'!$B$21:$G$43,5,FALSE))*'Test Year W1'!F211</f>
        <v>0</v>
      </c>
      <c r="L211" s="1237"/>
      <c r="M211" s="1237"/>
      <c r="N211" s="1233">
        <f t="shared" si="4"/>
        <v>0</v>
      </c>
      <c r="O211" s="399" t="b">
        <f t="shared" si="5"/>
        <v>1</v>
      </c>
    </row>
    <row r="212" spans="1:15" ht="10.5" customHeight="1">
      <c r="A212" s="27">
        <f>'Forecast W4'!A211</f>
        <v>22</v>
      </c>
      <c r="B212" s="27" t="str">
        <f>'Forecast W4'!B211</f>
        <v>202-522-09-5900</v>
      </c>
      <c r="C212" s="27">
        <f>'Forecast W4'!C211</f>
        <v>9</v>
      </c>
      <c r="D212" s="27">
        <f>'Forecast W4'!D211</f>
        <v>0</v>
      </c>
      <c r="E212" s="84" t="str">
        <f>'Forecast W4'!E211</f>
        <v>DEPRECIATION</v>
      </c>
      <c r="F212" s="1233">
        <f>'Forecast W4'!F211</f>
        <v>0</v>
      </c>
      <c r="H212" s="1233">
        <f>(VLOOKUP('Operating Input'!O216,'Accellerator Input'!$B$21:$G$43,2,FALSE))*'Test Year W1'!F212</f>
        <v>0</v>
      </c>
      <c r="I212" s="1233">
        <f>(VLOOKUP('Operating Input'!O216,'Accellerator Input'!$B$21:$G$43,3,FALSE))*'Test Year W1'!F212</f>
        <v>0</v>
      </c>
      <c r="J212" s="1233">
        <f>(VLOOKUP('Operating Input'!O216,'Accellerator Input'!$B$21:$G$43,4,FALSE))*'Test Year W1'!F212</f>
        <v>0</v>
      </c>
      <c r="K212" s="1233">
        <f>(VLOOKUP('Operating Input'!O216,'Accellerator Input'!$B$21:$G$43,5,FALSE))*'Test Year W1'!F212</f>
        <v>0</v>
      </c>
      <c r="L212" s="1237"/>
      <c r="M212" s="1237"/>
      <c r="N212" s="1233">
        <f t="shared" si="4"/>
        <v>0</v>
      </c>
      <c r="O212" s="399" t="b">
        <f t="shared" si="5"/>
        <v>1</v>
      </c>
    </row>
    <row r="213" spans="1:15" ht="10.5" customHeight="1">
      <c r="A213" s="27" t="str">
        <f>'Forecast W4'!A212</f>
        <v>T</v>
      </c>
      <c r="B213" s="27" t="str">
        <f>'Forecast W4'!B212</f>
        <v>202-522-99-5144</v>
      </c>
      <c r="C213" s="27" t="str">
        <f>'Forecast W4'!C212</f>
        <v>T</v>
      </c>
      <c r="D213" s="27">
        <f>'Forecast W4'!D212</f>
        <v>0</v>
      </c>
      <c r="E213" s="84" t="str">
        <f>'Forecast W4'!E212</f>
        <v>TRANSFER   TO   GENERAL   FUND</v>
      </c>
      <c r="F213" s="1233">
        <f>'Forecast W4'!F212</f>
        <v>0</v>
      </c>
      <c r="H213" s="1233">
        <f>(VLOOKUP('Operating Input'!O217,'Accellerator Input'!$B$21:$G$43,2,FALSE))*'Test Year W1'!F213</f>
        <v>0</v>
      </c>
      <c r="I213" s="1233">
        <f>(VLOOKUP('Operating Input'!O217,'Accellerator Input'!$B$21:$G$43,3,FALSE))*'Test Year W1'!F213</f>
        <v>0</v>
      </c>
      <c r="J213" s="1233">
        <f>(VLOOKUP('Operating Input'!O217,'Accellerator Input'!$B$21:$G$43,4,FALSE))*'Test Year W1'!F213</f>
        <v>0</v>
      </c>
      <c r="K213" s="1233">
        <f>(VLOOKUP('Operating Input'!O217,'Accellerator Input'!$B$21:$G$43,5,FALSE))*'Test Year W1'!F213</f>
        <v>0</v>
      </c>
      <c r="L213" s="1237"/>
      <c r="M213" s="1237"/>
      <c r="N213" s="1233">
        <f t="shared" si="4"/>
        <v>0</v>
      </c>
      <c r="O213" s="399" t="b">
        <f t="shared" si="5"/>
        <v>1</v>
      </c>
    </row>
    <row r="214" spans="1:15" ht="10.5" customHeight="1">
      <c r="A214" s="27" t="str">
        <f>'Forecast W4'!A213</f>
        <v>T</v>
      </c>
      <c r="B214" s="27" t="str">
        <f>'Forecast W4'!B213</f>
        <v>202-522-99-5145</v>
      </c>
      <c r="C214" s="27" t="str">
        <f>'Forecast W4'!C213</f>
        <v>T</v>
      </c>
      <c r="D214" s="27">
        <f>'Forecast W4'!D213</f>
        <v>0</v>
      </c>
      <c r="E214" s="84" t="str">
        <f>'Forecast W4'!E213</f>
        <v>TRANSFER   TO   OTHER   FUNDS</v>
      </c>
      <c r="F214" s="1233">
        <f>'Forecast W4'!F213</f>
        <v>0</v>
      </c>
      <c r="H214" s="1233">
        <f>(VLOOKUP('Operating Input'!O218,'Accellerator Input'!$B$21:$G$43,2,FALSE))*'Test Year W1'!F214</f>
        <v>0</v>
      </c>
      <c r="I214" s="1233">
        <f>(VLOOKUP('Operating Input'!O218,'Accellerator Input'!$B$21:$G$43,3,FALSE))*'Test Year W1'!F214</f>
        <v>0</v>
      </c>
      <c r="J214" s="1233">
        <f>(VLOOKUP('Operating Input'!O218,'Accellerator Input'!$B$21:$G$43,4,FALSE))*'Test Year W1'!F214</f>
        <v>0</v>
      </c>
      <c r="K214" s="1233">
        <f>(VLOOKUP('Operating Input'!O218,'Accellerator Input'!$B$21:$G$43,5,FALSE))*'Test Year W1'!F214</f>
        <v>0</v>
      </c>
      <c r="L214" s="1237"/>
      <c r="M214" s="1237"/>
      <c r="N214" s="1233">
        <f t="shared" si="4"/>
        <v>0</v>
      </c>
      <c r="O214" s="399" t="b">
        <f t="shared" si="5"/>
        <v>1</v>
      </c>
    </row>
    <row r="215" spans="1:15" ht="10.5" customHeight="1">
      <c r="A215" s="27" t="str">
        <f>'Forecast W4'!A214</f>
        <v>T</v>
      </c>
      <c r="B215" s="27" t="str">
        <f>'Forecast W4'!B214</f>
        <v>202-522-99-5805</v>
      </c>
      <c r="C215" s="27" t="str">
        <f>'Forecast W4'!C214</f>
        <v>T</v>
      </c>
      <c r="D215" s="27">
        <f>'Forecast W4'!D214</f>
        <v>0</v>
      </c>
      <c r="E215" s="84" t="str">
        <f>'Forecast W4'!E214</f>
        <v>TRANSFER   TO   DEBT   FUND</v>
      </c>
      <c r="F215" s="1233">
        <f>'Forecast W4'!F214</f>
        <v>0</v>
      </c>
      <c r="H215" s="1233">
        <f>(VLOOKUP('Operating Input'!O219,'Accellerator Input'!$B$21:$G$43,2,FALSE))*'Test Year W1'!F215</f>
        <v>0</v>
      </c>
      <c r="I215" s="1233">
        <f>(VLOOKUP('Operating Input'!O219,'Accellerator Input'!$B$21:$G$43,3,FALSE))*'Test Year W1'!F215</f>
        <v>0</v>
      </c>
      <c r="J215" s="1233">
        <f>(VLOOKUP('Operating Input'!O219,'Accellerator Input'!$B$21:$G$43,4,FALSE))*'Test Year W1'!F215</f>
        <v>0</v>
      </c>
      <c r="K215" s="1233">
        <f>(VLOOKUP('Operating Input'!O219,'Accellerator Input'!$B$21:$G$43,5,FALSE))*'Test Year W1'!F215</f>
        <v>0</v>
      </c>
      <c r="L215" s="1237"/>
      <c r="M215" s="1237"/>
      <c r="N215" s="1233">
        <f t="shared" si="4"/>
        <v>0</v>
      </c>
      <c r="O215" s="399" t="b">
        <f t="shared" si="5"/>
        <v>1</v>
      </c>
    </row>
    <row r="216" spans="1:15" ht="10.5" customHeight="1">
      <c r="A216" s="27">
        <f>'Forecast W4'!A215</f>
        <v>0</v>
      </c>
      <c r="B216" s="27">
        <f>'Forecast W4'!B215</f>
        <v>0</v>
      </c>
      <c r="C216" s="27">
        <f>'Forecast W4'!C215</f>
        <v>0</v>
      </c>
      <c r="D216" s="27">
        <f>'Forecast W4'!D215</f>
        <v>0</v>
      </c>
      <c r="E216" s="84">
        <f>'Forecast W4'!E215</f>
        <v>0</v>
      </c>
      <c r="F216" s="1233">
        <f>'Forecast W4'!F215</f>
        <v>0</v>
      </c>
      <c r="H216" s="1233">
        <f>(VLOOKUP('Operating Input'!O220,'Accellerator Input'!$B$21:$G$43,2,FALSE))*'Test Year W1'!F216</f>
        <v>0</v>
      </c>
      <c r="I216" s="1233">
        <f>(VLOOKUP('Operating Input'!O220,'Accellerator Input'!$B$21:$G$43,3,FALSE))*'Test Year W1'!F216</f>
        <v>0</v>
      </c>
      <c r="J216" s="1233">
        <f>(VLOOKUP('Operating Input'!O220,'Accellerator Input'!$B$21:$G$43,4,FALSE))*'Test Year W1'!F216</f>
        <v>0</v>
      </c>
      <c r="K216" s="1233">
        <f>(VLOOKUP('Operating Input'!O220,'Accellerator Input'!$B$21:$G$43,5,FALSE))*'Test Year W1'!F216</f>
        <v>0</v>
      </c>
      <c r="L216" s="1237"/>
      <c r="M216" s="1237"/>
      <c r="N216" s="1233">
        <f t="shared" si="4"/>
        <v>0</v>
      </c>
      <c r="O216" s="399" t="b">
        <f t="shared" si="5"/>
        <v>1</v>
      </c>
    </row>
    <row r="217" spans="1:15" ht="10.5" customHeight="1">
      <c r="A217" s="27">
        <f>'Forecast W4'!A216</f>
        <v>0</v>
      </c>
      <c r="B217" s="27">
        <f>'Forecast W4'!B216</f>
        <v>0</v>
      </c>
      <c r="C217" s="27">
        <f>'Forecast W4'!C216</f>
        <v>0</v>
      </c>
      <c r="D217" s="27">
        <f>'Forecast W4'!D216</f>
        <v>0</v>
      </c>
      <c r="E217" s="84" t="str">
        <f>'Forecast W4'!E216</f>
        <v>UTILITY BILLING</v>
      </c>
      <c r="F217" s="1233">
        <f>'Forecast W4'!F216</f>
        <v>0</v>
      </c>
      <c r="H217" s="1233">
        <f>(VLOOKUP('Operating Input'!O221,'Accellerator Input'!$B$21:$G$43,2,FALSE))*'Test Year W1'!F217</f>
        <v>0</v>
      </c>
      <c r="I217" s="1233">
        <f>(VLOOKUP('Operating Input'!O221,'Accellerator Input'!$B$21:$G$43,3,FALSE))*'Test Year W1'!F217</f>
        <v>0</v>
      </c>
      <c r="J217" s="1233">
        <f>(VLOOKUP('Operating Input'!O221,'Accellerator Input'!$B$21:$G$43,4,FALSE))*'Test Year W1'!F217</f>
        <v>0</v>
      </c>
      <c r="K217" s="1233">
        <f>(VLOOKUP('Operating Input'!O221,'Accellerator Input'!$B$21:$G$43,5,FALSE))*'Test Year W1'!F217</f>
        <v>0</v>
      </c>
      <c r="L217" s="1237"/>
      <c r="M217" s="1237"/>
      <c r="N217" s="1233">
        <f t="shared" si="4"/>
        <v>0</v>
      </c>
      <c r="O217" s="399" t="b">
        <f t="shared" si="5"/>
        <v>1</v>
      </c>
    </row>
    <row r="218" spans="1:15" ht="10.5" customHeight="1">
      <c r="A218" s="27">
        <f>'Forecast W4'!A217</f>
        <v>24</v>
      </c>
      <c r="B218" s="27" t="str">
        <f>'Forecast W4'!B217</f>
        <v>202-524-01-5100</v>
      </c>
      <c r="C218" s="27">
        <f>'Forecast W4'!C217</f>
        <v>1</v>
      </c>
      <c r="D218" s="27">
        <f>'Forecast W4'!D217</f>
        <v>0</v>
      </c>
      <c r="E218" s="84" t="str">
        <f>'Forecast W4'!E217</f>
        <v>SALARIES</v>
      </c>
      <c r="F218" s="1233">
        <f>'Forecast W4'!F217</f>
        <v>81159.291208412935</v>
      </c>
      <c r="H218" s="1233">
        <f>(VLOOKUP('Operating Input'!O222,'Accellerator Input'!$B$21:$G$43,2,FALSE))*'Test Year W1'!F218</f>
        <v>0</v>
      </c>
      <c r="I218" s="1233">
        <f>(VLOOKUP('Operating Input'!O222,'Accellerator Input'!$B$21:$G$43,3,FALSE))*'Test Year W1'!F218</f>
        <v>0</v>
      </c>
      <c r="J218" s="1233">
        <f>(VLOOKUP('Operating Input'!O222,'Accellerator Input'!$B$21:$G$43,4,FALSE))*'Test Year W1'!F218</f>
        <v>0</v>
      </c>
      <c r="K218" s="1233">
        <f>(VLOOKUP('Operating Input'!O222,'Accellerator Input'!$B$21:$G$43,5,FALSE))*'Test Year W1'!F218</f>
        <v>81159.291208412935</v>
      </c>
      <c r="L218" s="1237"/>
      <c r="M218" s="1237"/>
      <c r="N218" s="1233">
        <f t="shared" si="4"/>
        <v>81159.291208412935</v>
      </c>
      <c r="O218" s="399" t="b">
        <f t="shared" si="5"/>
        <v>1</v>
      </c>
    </row>
    <row r="219" spans="1:15" ht="10.5" customHeight="1">
      <c r="A219" s="27">
        <f>'Forecast W4'!A218</f>
        <v>24</v>
      </c>
      <c r="B219" s="27" t="str">
        <f>'Forecast W4'!B218</f>
        <v>202-524-01-5105</v>
      </c>
      <c r="C219" s="27">
        <f>'Forecast W4'!C218</f>
        <v>1</v>
      </c>
      <c r="D219" s="27">
        <f>'Forecast W4'!D218</f>
        <v>0</v>
      </c>
      <c r="E219" s="84" t="str">
        <f>'Forecast W4'!E218</f>
        <v>OVERTIME</v>
      </c>
      <c r="F219" s="1233">
        <f>'Forecast W4'!F218</f>
        <v>1901.8142975163939</v>
      </c>
      <c r="H219" s="1233">
        <f>(VLOOKUP('Operating Input'!O223,'Accellerator Input'!$B$21:$G$43,2,FALSE))*'Test Year W1'!F219</f>
        <v>0</v>
      </c>
      <c r="I219" s="1233">
        <f>(VLOOKUP('Operating Input'!O223,'Accellerator Input'!$B$21:$G$43,3,FALSE))*'Test Year W1'!F219</f>
        <v>0</v>
      </c>
      <c r="J219" s="1233">
        <f>(VLOOKUP('Operating Input'!O223,'Accellerator Input'!$B$21:$G$43,4,FALSE))*'Test Year W1'!F219</f>
        <v>0</v>
      </c>
      <c r="K219" s="1233">
        <f>(VLOOKUP('Operating Input'!O223,'Accellerator Input'!$B$21:$G$43,5,FALSE))*'Test Year W1'!F219</f>
        <v>1901.8142975163939</v>
      </c>
      <c r="L219" s="1237"/>
      <c r="M219" s="1237"/>
      <c r="N219" s="1233">
        <f t="shared" si="4"/>
        <v>1901.8142975163939</v>
      </c>
      <c r="O219" s="399" t="b">
        <f t="shared" si="5"/>
        <v>1</v>
      </c>
    </row>
    <row r="220" spans="1:15" ht="10.5" customHeight="1">
      <c r="A220" s="27">
        <f>'Forecast W4'!A219</f>
        <v>24</v>
      </c>
      <c r="B220" s="27" t="str">
        <f>'Forecast W4'!B219</f>
        <v>202-524-01-5107</v>
      </c>
      <c r="C220" s="27">
        <f>'Forecast W4'!C219</f>
        <v>1</v>
      </c>
      <c r="D220" s="27">
        <f>'Forecast W4'!D219</f>
        <v>0</v>
      </c>
      <c r="E220" s="84" t="str">
        <f>'Forecast W4'!E219</f>
        <v>SPECIAL   EVENT   PAY</v>
      </c>
      <c r="F220" s="1233">
        <f>'Forecast W4'!F219</f>
        <v>950.90714875819697</v>
      </c>
      <c r="H220" s="1233">
        <f>(VLOOKUP('Operating Input'!O224,'Accellerator Input'!$B$21:$G$43,2,FALSE))*'Test Year W1'!F220</f>
        <v>0</v>
      </c>
      <c r="I220" s="1233">
        <f>(VLOOKUP('Operating Input'!O224,'Accellerator Input'!$B$21:$G$43,3,FALSE))*'Test Year W1'!F220</f>
        <v>0</v>
      </c>
      <c r="J220" s="1233">
        <f>(VLOOKUP('Operating Input'!O224,'Accellerator Input'!$B$21:$G$43,4,FALSE))*'Test Year W1'!F220</f>
        <v>0</v>
      </c>
      <c r="K220" s="1233">
        <f>(VLOOKUP('Operating Input'!O224,'Accellerator Input'!$B$21:$G$43,5,FALSE))*'Test Year W1'!F220</f>
        <v>950.90714875819697</v>
      </c>
      <c r="L220" s="1237"/>
      <c r="M220" s="1237"/>
      <c r="N220" s="1233">
        <f t="shared" si="4"/>
        <v>950.90714875819697</v>
      </c>
      <c r="O220" s="399" t="b">
        <f t="shared" si="5"/>
        <v>1</v>
      </c>
    </row>
    <row r="221" spans="1:15" ht="10.5" customHeight="1">
      <c r="A221" s="27">
        <f>'Forecast W4'!A220</f>
        <v>24</v>
      </c>
      <c r="B221" s="27" t="str">
        <f>'Forecast W4'!B220</f>
        <v>202-524-01-5110</v>
      </c>
      <c r="C221" s="27">
        <f>'Forecast W4'!C220</f>
        <v>1</v>
      </c>
      <c r="D221" s="27">
        <f>'Forecast W4'!D220</f>
        <v>0</v>
      </c>
      <c r="E221" s="84" t="str">
        <f>'Forecast W4'!E220</f>
        <v>P/R     TAX   EXPENSE</v>
      </c>
      <c r="F221" s="1233">
        <f>'Forecast W4'!F220</f>
        <v>6426.8644494070668</v>
      </c>
      <c r="H221" s="1233">
        <f>(VLOOKUP('Operating Input'!O225,'Accellerator Input'!$B$21:$G$43,2,FALSE))*'Test Year W1'!F221</f>
        <v>0</v>
      </c>
      <c r="I221" s="1233">
        <f>(VLOOKUP('Operating Input'!O225,'Accellerator Input'!$B$21:$G$43,3,FALSE))*'Test Year W1'!F221</f>
        <v>0</v>
      </c>
      <c r="J221" s="1233">
        <f>(VLOOKUP('Operating Input'!O225,'Accellerator Input'!$B$21:$G$43,4,FALSE))*'Test Year W1'!F221</f>
        <v>0</v>
      </c>
      <c r="K221" s="1233">
        <f>(VLOOKUP('Operating Input'!O225,'Accellerator Input'!$B$21:$G$43,5,FALSE))*'Test Year W1'!F221</f>
        <v>6426.8644494070668</v>
      </c>
      <c r="L221" s="1237"/>
      <c r="M221" s="1237"/>
      <c r="N221" s="1233">
        <f t="shared" si="4"/>
        <v>6426.8644494070668</v>
      </c>
      <c r="O221" s="399" t="b">
        <f t="shared" si="5"/>
        <v>1</v>
      </c>
    </row>
    <row r="222" spans="1:15" ht="10.5" customHeight="1">
      <c r="A222" s="27">
        <f>'Forecast W4'!A221</f>
        <v>24</v>
      </c>
      <c r="B222" s="27" t="str">
        <f>'Forecast W4'!B221</f>
        <v>202-524-01-5111</v>
      </c>
      <c r="C222" s="27">
        <f>'Forecast W4'!C221</f>
        <v>1</v>
      </c>
      <c r="D222" s="27">
        <f>'Forecast W4'!D221</f>
        <v>0</v>
      </c>
      <c r="E222" s="84" t="str">
        <f>'Forecast W4'!E221</f>
        <v>SUTA</v>
      </c>
      <c r="F222" s="1233">
        <f>'Forecast W4'!F221</f>
        <v>684.65314710590178</v>
      </c>
      <c r="H222" s="1233">
        <f>(VLOOKUP('Operating Input'!O226,'Accellerator Input'!$B$21:$G$43,2,FALSE))*'Test Year W1'!F222</f>
        <v>0</v>
      </c>
      <c r="I222" s="1233">
        <f>(VLOOKUP('Operating Input'!O226,'Accellerator Input'!$B$21:$G$43,3,FALSE))*'Test Year W1'!F222</f>
        <v>0</v>
      </c>
      <c r="J222" s="1233">
        <f>(VLOOKUP('Operating Input'!O226,'Accellerator Input'!$B$21:$G$43,4,FALSE))*'Test Year W1'!F222</f>
        <v>0</v>
      </c>
      <c r="K222" s="1233">
        <f>(VLOOKUP('Operating Input'!O226,'Accellerator Input'!$B$21:$G$43,5,FALSE))*'Test Year W1'!F222</f>
        <v>684.65314710590178</v>
      </c>
      <c r="L222" s="1237"/>
      <c r="M222" s="1237"/>
      <c r="N222" s="1233">
        <f t="shared" si="4"/>
        <v>684.65314710590178</v>
      </c>
      <c r="O222" s="399" t="b">
        <f t="shared" si="5"/>
        <v>1</v>
      </c>
    </row>
    <row r="223" spans="1:15" ht="10.5" customHeight="1">
      <c r="A223" s="27">
        <f>'Forecast W4'!A222</f>
        <v>24</v>
      </c>
      <c r="B223" s="27" t="str">
        <f>'Forecast W4'!B222</f>
        <v>202-524-01-5115</v>
      </c>
      <c r="C223" s="27">
        <f>'Forecast W4'!C222</f>
        <v>1</v>
      </c>
      <c r="D223" s="27">
        <f>'Forecast W4'!D222</f>
        <v>0</v>
      </c>
      <c r="E223" s="84" t="str">
        <f>'Forecast W4'!E222</f>
        <v>GROUP   HEALTH   INSURANCE</v>
      </c>
      <c r="F223" s="1233">
        <f>'Forecast W4'!F222</f>
        <v>18281.506903925922</v>
      </c>
      <c r="H223" s="1233">
        <f>(VLOOKUP('Operating Input'!O227,'Accellerator Input'!$B$21:$G$43,2,FALSE))*'Test Year W1'!F223</f>
        <v>0</v>
      </c>
      <c r="I223" s="1233">
        <f>(VLOOKUP('Operating Input'!O227,'Accellerator Input'!$B$21:$G$43,3,FALSE))*'Test Year W1'!F223</f>
        <v>0</v>
      </c>
      <c r="J223" s="1233">
        <f>(VLOOKUP('Operating Input'!O227,'Accellerator Input'!$B$21:$G$43,4,FALSE))*'Test Year W1'!F223</f>
        <v>0</v>
      </c>
      <c r="K223" s="1233">
        <f>(VLOOKUP('Operating Input'!O227,'Accellerator Input'!$B$21:$G$43,5,FALSE))*'Test Year W1'!F223</f>
        <v>18281.506903925922</v>
      </c>
      <c r="L223" s="1237"/>
      <c r="M223" s="1237"/>
      <c r="N223" s="1233">
        <f t="shared" si="4"/>
        <v>18281.506903925922</v>
      </c>
      <c r="O223" s="399" t="b">
        <f t="shared" si="5"/>
        <v>1</v>
      </c>
    </row>
    <row r="224" spans="1:15" ht="10.5" customHeight="1">
      <c r="A224" s="27">
        <f>'Forecast W4'!A223</f>
        <v>24</v>
      </c>
      <c r="B224" s="27" t="str">
        <f>'Forecast W4'!B223</f>
        <v>202-524-01-5116</v>
      </c>
      <c r="C224" s="27">
        <f>'Forecast W4'!C223</f>
        <v>1</v>
      </c>
      <c r="D224" s="27">
        <f>'Forecast W4'!D223</f>
        <v>0</v>
      </c>
      <c r="E224" s="84" t="str">
        <f>'Forecast W4'!E223</f>
        <v>RETIREMENT-TMRS</v>
      </c>
      <c r="F224" s="1233">
        <f>'Forecast W4'!F223</f>
        <v>5468.9839815579762</v>
      </c>
      <c r="H224" s="1233">
        <f>(VLOOKUP('Operating Input'!O228,'Accellerator Input'!$B$21:$G$43,2,FALSE))*'Test Year W1'!F224</f>
        <v>0</v>
      </c>
      <c r="I224" s="1233">
        <f>(VLOOKUP('Operating Input'!O228,'Accellerator Input'!$B$21:$G$43,3,FALSE))*'Test Year W1'!F224</f>
        <v>0</v>
      </c>
      <c r="J224" s="1233">
        <f>(VLOOKUP('Operating Input'!O228,'Accellerator Input'!$B$21:$G$43,4,FALSE))*'Test Year W1'!F224</f>
        <v>0</v>
      </c>
      <c r="K224" s="1233">
        <f>(VLOOKUP('Operating Input'!O228,'Accellerator Input'!$B$21:$G$43,5,FALSE))*'Test Year W1'!F224</f>
        <v>5468.9839815579762</v>
      </c>
      <c r="L224" s="1237"/>
      <c r="M224" s="1237"/>
      <c r="N224" s="1233">
        <f t="shared" si="4"/>
        <v>5468.9839815579762</v>
      </c>
      <c r="O224" s="399" t="b">
        <f t="shared" si="5"/>
        <v>1</v>
      </c>
    </row>
    <row r="225" spans="1:15" ht="10.5" customHeight="1">
      <c r="A225" s="27">
        <f>'Forecast W4'!A224</f>
        <v>24</v>
      </c>
      <c r="B225" s="27" t="str">
        <f>'Forecast W4'!B224</f>
        <v>202-524-01-5117</v>
      </c>
      <c r="C225" s="27">
        <f>'Forecast W4'!C224</f>
        <v>1</v>
      </c>
      <c r="D225" s="27">
        <f>'Forecast W4'!D224</f>
        <v>0</v>
      </c>
      <c r="E225" s="84" t="str">
        <f>'Forecast W4'!E224</f>
        <v>WORKMAN ' S   COMPENSATION</v>
      </c>
      <c r="F225" s="1233">
        <f>'Forecast W4'!F224</f>
        <v>377.82710710659023</v>
      </c>
      <c r="H225" s="1233">
        <f>(VLOOKUP('Operating Input'!O229,'Accellerator Input'!$B$21:$G$43,2,FALSE))*'Test Year W1'!F225</f>
        <v>0</v>
      </c>
      <c r="I225" s="1233">
        <f>(VLOOKUP('Operating Input'!O229,'Accellerator Input'!$B$21:$G$43,3,FALSE))*'Test Year W1'!F225</f>
        <v>0</v>
      </c>
      <c r="J225" s="1233">
        <f>(VLOOKUP('Operating Input'!O229,'Accellerator Input'!$B$21:$G$43,4,FALSE))*'Test Year W1'!F225</f>
        <v>0</v>
      </c>
      <c r="K225" s="1233">
        <f>(VLOOKUP('Operating Input'!O229,'Accellerator Input'!$B$21:$G$43,5,FALSE))*'Test Year W1'!F225</f>
        <v>377.82710710659023</v>
      </c>
      <c r="L225" s="1237"/>
      <c r="M225" s="1237"/>
      <c r="N225" s="1233">
        <f t="shared" si="4"/>
        <v>377.82710710659023</v>
      </c>
      <c r="O225" s="399" t="b">
        <f t="shared" si="5"/>
        <v>1</v>
      </c>
    </row>
    <row r="226" spans="1:15" ht="10.5" customHeight="1">
      <c r="A226" s="27">
        <f>'Forecast W4'!A225</f>
        <v>24</v>
      </c>
      <c r="B226" s="27" t="str">
        <f>'Forecast W4'!B225</f>
        <v>202-524-01-5120</v>
      </c>
      <c r="C226" s="27">
        <f>'Forecast W4'!C225</f>
        <v>1</v>
      </c>
      <c r="D226" s="27">
        <f>'Forecast W4'!D225</f>
        <v>0</v>
      </c>
      <c r="E226" s="84" t="str">
        <f>'Forecast W4'!E225</f>
        <v>LONGEVITY    PAY</v>
      </c>
      <c r="F226" s="1233">
        <f>'Forecast W4'!F225</f>
        <v>526.16862231286893</v>
      </c>
      <c r="H226" s="1233">
        <f>(VLOOKUP('Operating Input'!O230,'Accellerator Input'!$B$21:$G$43,2,FALSE))*'Test Year W1'!F226</f>
        <v>0</v>
      </c>
      <c r="I226" s="1233">
        <f>(VLOOKUP('Operating Input'!O230,'Accellerator Input'!$B$21:$G$43,3,FALSE))*'Test Year W1'!F226</f>
        <v>0</v>
      </c>
      <c r="J226" s="1233">
        <f>(VLOOKUP('Operating Input'!O230,'Accellerator Input'!$B$21:$G$43,4,FALSE))*'Test Year W1'!F226</f>
        <v>0</v>
      </c>
      <c r="K226" s="1233">
        <f>(VLOOKUP('Operating Input'!O230,'Accellerator Input'!$B$21:$G$43,5,FALSE))*'Test Year W1'!F226</f>
        <v>526.16862231286893</v>
      </c>
      <c r="L226" s="1237"/>
      <c r="M226" s="1237"/>
      <c r="N226" s="1233">
        <f t="shared" si="4"/>
        <v>526.16862231286893</v>
      </c>
      <c r="O226" s="399" t="b">
        <f t="shared" si="5"/>
        <v>1</v>
      </c>
    </row>
    <row r="227" spans="1:15" ht="10.5" customHeight="1">
      <c r="A227" s="27">
        <f>'Forecast W4'!A226</f>
        <v>24</v>
      </c>
      <c r="B227" s="27" t="str">
        <f>'Forecast W4'!B226</f>
        <v>202-524-01-5122</v>
      </c>
      <c r="C227" s="27">
        <f>'Forecast W4'!C226</f>
        <v>1</v>
      </c>
      <c r="D227" s="27">
        <f>'Forecast W4'!D226</f>
        <v>0</v>
      </c>
      <c r="E227" s="84" t="str">
        <f>'Forecast W4'!E226</f>
        <v>SCHOOL,    REGISTRATION    &amp;  TUITION</v>
      </c>
      <c r="F227" s="1233">
        <f>'Forecast W4'!F226</f>
        <v>760.7257190065576</v>
      </c>
      <c r="H227" s="1233">
        <f>(VLOOKUP('Operating Input'!O231,'Accellerator Input'!$B$21:$G$43,2,FALSE))*'Test Year W1'!F227</f>
        <v>0</v>
      </c>
      <c r="I227" s="1233">
        <f>(VLOOKUP('Operating Input'!O231,'Accellerator Input'!$B$21:$G$43,3,FALSE))*'Test Year W1'!F227</f>
        <v>0</v>
      </c>
      <c r="J227" s="1233">
        <f>(VLOOKUP('Operating Input'!O231,'Accellerator Input'!$B$21:$G$43,4,FALSE))*'Test Year W1'!F227</f>
        <v>0</v>
      </c>
      <c r="K227" s="1233">
        <f>(VLOOKUP('Operating Input'!O231,'Accellerator Input'!$B$21:$G$43,5,FALSE))*'Test Year W1'!F227</f>
        <v>760.7257190065576</v>
      </c>
      <c r="L227" s="1237"/>
      <c r="M227" s="1237"/>
      <c r="N227" s="1233">
        <f t="shared" si="4"/>
        <v>760.7257190065576</v>
      </c>
      <c r="O227" s="399" t="b">
        <f t="shared" si="5"/>
        <v>1</v>
      </c>
    </row>
    <row r="228" spans="1:15" ht="10.5" customHeight="1">
      <c r="A228" s="27">
        <f>'Forecast W4'!A227</f>
        <v>24</v>
      </c>
      <c r="B228" s="27" t="str">
        <f>'Forecast W4'!B227</f>
        <v>202-52 4-01-5123</v>
      </c>
      <c r="C228" s="27">
        <f>'Forecast W4'!C227</f>
        <v>1</v>
      </c>
      <c r="D228" s="27">
        <f>'Forecast W4'!D227</f>
        <v>0</v>
      </c>
      <c r="E228" s="84" t="str">
        <f>'Forecast W4'!E227</f>
        <v>TRAVEL,    MEALS   &amp;   LODGING</v>
      </c>
      <c r="F228" s="1233">
        <f>'Forecast W4'!F227</f>
        <v>1267.8761983442625</v>
      </c>
      <c r="H228" s="1233">
        <f>(VLOOKUP('Operating Input'!O232,'Accellerator Input'!$B$21:$G$43,2,FALSE))*'Test Year W1'!F228</f>
        <v>0</v>
      </c>
      <c r="I228" s="1233">
        <f>(VLOOKUP('Operating Input'!O232,'Accellerator Input'!$B$21:$G$43,3,FALSE))*'Test Year W1'!F228</f>
        <v>0</v>
      </c>
      <c r="J228" s="1233">
        <f>(VLOOKUP('Operating Input'!O232,'Accellerator Input'!$B$21:$G$43,4,FALSE))*'Test Year W1'!F228</f>
        <v>0</v>
      </c>
      <c r="K228" s="1233">
        <f>(VLOOKUP('Operating Input'!O232,'Accellerator Input'!$B$21:$G$43,5,FALSE))*'Test Year W1'!F228</f>
        <v>1267.8761983442625</v>
      </c>
      <c r="L228" s="1237"/>
      <c r="M228" s="1237"/>
      <c r="N228" s="1233">
        <f t="shared" si="4"/>
        <v>1267.8761983442625</v>
      </c>
      <c r="O228" s="399" t="b">
        <f t="shared" si="5"/>
        <v>1</v>
      </c>
    </row>
    <row r="229" spans="1:15" ht="10.5" customHeight="1">
      <c r="A229" s="27">
        <f>'Forecast W4'!A228</f>
        <v>24</v>
      </c>
      <c r="B229" s="27" t="str">
        <f>'Forecast W4'!B228</f>
        <v>202-524-01-5124</v>
      </c>
      <c r="C229" s="27">
        <f>'Forecast W4'!C228</f>
        <v>1</v>
      </c>
      <c r="D229" s="27">
        <f>'Forecast W4'!D228</f>
        <v>0</v>
      </c>
      <c r="E229" s="84" t="str">
        <f>'Forecast W4'!E228</f>
        <v>UNIFORMS</v>
      </c>
      <c r="F229" s="1233">
        <f>'Forecast W4'!F228</f>
        <v>475.45357437909848</v>
      </c>
      <c r="H229" s="1233">
        <f>(VLOOKUP('Operating Input'!O233,'Accellerator Input'!$B$21:$G$43,2,FALSE))*'Test Year W1'!F229</f>
        <v>0</v>
      </c>
      <c r="I229" s="1233">
        <f>(VLOOKUP('Operating Input'!O233,'Accellerator Input'!$B$21:$G$43,3,FALSE))*'Test Year W1'!F229</f>
        <v>0</v>
      </c>
      <c r="J229" s="1233">
        <f>(VLOOKUP('Operating Input'!O233,'Accellerator Input'!$B$21:$G$43,4,FALSE))*'Test Year W1'!F229</f>
        <v>0</v>
      </c>
      <c r="K229" s="1233">
        <f>(VLOOKUP('Operating Input'!O233,'Accellerator Input'!$B$21:$G$43,5,FALSE))*'Test Year W1'!F229</f>
        <v>475.45357437909848</v>
      </c>
      <c r="L229" s="1237"/>
      <c r="M229" s="1237"/>
      <c r="N229" s="1233">
        <f t="shared" si="4"/>
        <v>475.45357437909848</v>
      </c>
      <c r="O229" s="399" t="b">
        <f t="shared" si="5"/>
        <v>1</v>
      </c>
    </row>
    <row r="230" spans="1:15" ht="10.5" customHeight="1">
      <c r="A230" s="27">
        <f>'Forecast W4'!A229</f>
        <v>24</v>
      </c>
      <c r="B230" s="27" t="str">
        <f>'Forecast W4'!B229</f>
        <v>202-524-03-5207</v>
      </c>
      <c r="C230" s="27">
        <f>'Forecast W4'!C229</f>
        <v>2</v>
      </c>
      <c r="D230" s="27">
        <f>'Forecast W4'!D229</f>
        <v>0</v>
      </c>
      <c r="E230" s="84" t="str">
        <f>'Forecast W4'!E229</f>
        <v>OFFICE   FURNITURE</v>
      </c>
      <c r="F230" s="1233">
        <f>'Forecast W4'!F229</f>
        <v>2218.7833471024596</v>
      </c>
      <c r="H230" s="1233">
        <f>(VLOOKUP('Operating Input'!O234,'Accellerator Input'!$B$21:$G$43,2,FALSE))*'Test Year W1'!F230</f>
        <v>0</v>
      </c>
      <c r="I230" s="1233">
        <f>(VLOOKUP('Operating Input'!O234,'Accellerator Input'!$B$21:$G$43,3,FALSE))*'Test Year W1'!F230</f>
        <v>0</v>
      </c>
      <c r="J230" s="1233">
        <f>(VLOOKUP('Operating Input'!O234,'Accellerator Input'!$B$21:$G$43,4,FALSE))*'Test Year W1'!F230</f>
        <v>0</v>
      </c>
      <c r="K230" s="1233">
        <f>(VLOOKUP('Operating Input'!O234,'Accellerator Input'!$B$21:$G$43,5,FALSE))*'Test Year W1'!F230</f>
        <v>2218.7833471024596</v>
      </c>
      <c r="L230" s="1237"/>
      <c r="M230" s="1237"/>
      <c r="N230" s="1233">
        <f t="shared" si="4"/>
        <v>2218.7833471024596</v>
      </c>
      <c r="O230" s="399" t="b">
        <f t="shared" si="5"/>
        <v>1</v>
      </c>
    </row>
    <row r="231" spans="1:15" ht="10.5" customHeight="1">
      <c r="A231" s="27">
        <f>'Forecast W4'!A230</f>
        <v>24</v>
      </c>
      <c r="B231" s="27" t="str">
        <f>'Forecast W4'!B230</f>
        <v>202-524-03-5208</v>
      </c>
      <c r="C231" s="27">
        <f>'Forecast W4'!C230</f>
        <v>2</v>
      </c>
      <c r="D231" s="27">
        <f>'Forecast W4'!D230</f>
        <v>0</v>
      </c>
      <c r="E231" s="84" t="str">
        <f>'Forecast W4'!E230</f>
        <v>COMPUTER   HARDWARE/SFTWR</v>
      </c>
      <c r="F231" s="1233">
        <f>'Forecast W4'!F230</f>
        <v>2218.7833471024596</v>
      </c>
      <c r="H231" s="1233">
        <f>(VLOOKUP('Operating Input'!O235,'Accellerator Input'!$B$21:$G$43,2,FALSE))*'Test Year W1'!F231</f>
        <v>0</v>
      </c>
      <c r="I231" s="1233">
        <f>(VLOOKUP('Operating Input'!O235,'Accellerator Input'!$B$21:$G$43,3,FALSE))*'Test Year W1'!F231</f>
        <v>0</v>
      </c>
      <c r="J231" s="1233">
        <f>(VLOOKUP('Operating Input'!O235,'Accellerator Input'!$B$21:$G$43,4,FALSE))*'Test Year W1'!F231</f>
        <v>0</v>
      </c>
      <c r="K231" s="1233">
        <f>(VLOOKUP('Operating Input'!O235,'Accellerator Input'!$B$21:$G$43,5,FALSE))*'Test Year W1'!F231</f>
        <v>2218.7833471024596</v>
      </c>
      <c r="L231" s="1237"/>
      <c r="M231" s="1237"/>
      <c r="N231" s="1233">
        <f t="shared" si="4"/>
        <v>2218.7833471024596</v>
      </c>
      <c r="O231" s="399" t="b">
        <f t="shared" si="5"/>
        <v>1</v>
      </c>
    </row>
    <row r="232" spans="1:15" ht="10.5" customHeight="1">
      <c r="A232" s="27">
        <f>'Forecast W4'!A231</f>
        <v>24</v>
      </c>
      <c r="B232" s="27" t="str">
        <f>'Forecast W4'!B231</f>
        <v>202-524-03-5209</v>
      </c>
      <c r="C232" s="27">
        <f>'Forecast W4'!C231</f>
        <v>2</v>
      </c>
      <c r="D232" s="27">
        <f>'Forecast W4'!D231</f>
        <v>0</v>
      </c>
      <c r="E232" s="84" t="str">
        <f>'Forecast W4'!E231</f>
        <v>OFFICE   SUPPLIES</v>
      </c>
      <c r="F232" s="1233">
        <f>'Forecast W4'!F231</f>
        <v>1077.6947685926232</v>
      </c>
      <c r="H232" s="1233">
        <f>(VLOOKUP('Operating Input'!O236,'Accellerator Input'!$B$21:$G$43,2,FALSE))*'Test Year W1'!F232</f>
        <v>0</v>
      </c>
      <c r="I232" s="1233">
        <f>(VLOOKUP('Operating Input'!O236,'Accellerator Input'!$B$21:$G$43,3,FALSE))*'Test Year W1'!F232</f>
        <v>0</v>
      </c>
      <c r="J232" s="1233">
        <f>(VLOOKUP('Operating Input'!O236,'Accellerator Input'!$B$21:$G$43,4,FALSE))*'Test Year W1'!F232</f>
        <v>0</v>
      </c>
      <c r="K232" s="1233">
        <f>(VLOOKUP('Operating Input'!O236,'Accellerator Input'!$B$21:$G$43,5,FALSE))*'Test Year W1'!F232</f>
        <v>1077.6947685926232</v>
      </c>
      <c r="L232" s="1237"/>
      <c r="M232" s="1237"/>
      <c r="N232" s="1233">
        <f t="shared" si="4"/>
        <v>1077.6947685926232</v>
      </c>
      <c r="O232" s="399" t="b">
        <f t="shared" si="5"/>
        <v>1</v>
      </c>
    </row>
    <row r="233" spans="1:15" ht="10.5" customHeight="1">
      <c r="A233" s="27">
        <f>'Forecast W4'!A232</f>
        <v>24</v>
      </c>
      <c r="B233" s="27" t="str">
        <f>'Forecast W4'!B232</f>
        <v>202-524-03-5210</v>
      </c>
      <c r="C233" s="27">
        <f>'Forecast W4'!C232</f>
        <v>2</v>
      </c>
      <c r="D233" s="27">
        <f>'Forecast W4'!D232</f>
        <v>0</v>
      </c>
      <c r="E233" s="84" t="str">
        <f>'Forecast W4'!E232</f>
        <v>MATERIALS/ SUPPLIES</v>
      </c>
      <c r="F233" s="1233">
        <f>'Forecast W4'!F232</f>
        <v>316.96904958606564</v>
      </c>
      <c r="H233" s="1233">
        <f>(VLOOKUP('Operating Input'!O237,'Accellerator Input'!$B$21:$G$43,2,FALSE))*'Test Year W1'!F233</f>
        <v>0</v>
      </c>
      <c r="I233" s="1233">
        <f>(VLOOKUP('Operating Input'!O237,'Accellerator Input'!$B$21:$G$43,3,FALSE))*'Test Year W1'!F233</f>
        <v>0</v>
      </c>
      <c r="J233" s="1233">
        <f>(VLOOKUP('Operating Input'!O237,'Accellerator Input'!$B$21:$G$43,4,FALSE))*'Test Year W1'!F233</f>
        <v>0</v>
      </c>
      <c r="K233" s="1233">
        <f>(VLOOKUP('Operating Input'!O237,'Accellerator Input'!$B$21:$G$43,5,FALSE))*'Test Year W1'!F233</f>
        <v>316.96904958606564</v>
      </c>
      <c r="L233" s="1237"/>
      <c r="M233" s="1237"/>
      <c r="N233" s="1233">
        <f t="shared" si="4"/>
        <v>316.96904958606564</v>
      </c>
      <c r="O233" s="399" t="b">
        <f t="shared" si="5"/>
        <v>1</v>
      </c>
    </row>
    <row r="234" spans="1:15" ht="10.5" customHeight="1">
      <c r="A234" s="27">
        <f>'Forecast W4'!A233</f>
        <v>24</v>
      </c>
      <c r="B234" s="27" t="str">
        <f>'Forecast W4'!B233</f>
        <v>202-52 4-03-5215</v>
      </c>
      <c r="C234" s="27">
        <f>'Forecast W4'!C233</f>
        <v>2</v>
      </c>
      <c r="D234" s="27">
        <f>'Forecast W4'!D233</f>
        <v>0</v>
      </c>
      <c r="E234" s="84" t="str">
        <f>'Forecast W4'!E233</f>
        <v>GENERAL  SUPPLIES</v>
      </c>
      <c r="F234" s="1233">
        <f>'Forecast W4'!F233</f>
        <v>316.96904958606564</v>
      </c>
      <c r="H234" s="1233">
        <f>(VLOOKUP('Operating Input'!O238,'Accellerator Input'!$B$21:$G$43,2,FALSE))*'Test Year W1'!F234</f>
        <v>0</v>
      </c>
      <c r="I234" s="1233">
        <f>(VLOOKUP('Operating Input'!O238,'Accellerator Input'!$B$21:$G$43,3,FALSE))*'Test Year W1'!F234</f>
        <v>0</v>
      </c>
      <c r="J234" s="1233">
        <f>(VLOOKUP('Operating Input'!O238,'Accellerator Input'!$B$21:$G$43,4,FALSE))*'Test Year W1'!F234</f>
        <v>0</v>
      </c>
      <c r="K234" s="1233">
        <f>(VLOOKUP('Operating Input'!O238,'Accellerator Input'!$B$21:$G$43,5,FALSE))*'Test Year W1'!F234</f>
        <v>316.96904958606564</v>
      </c>
      <c r="L234" s="1237"/>
      <c r="M234" s="1237"/>
      <c r="N234" s="1233">
        <f t="shared" si="4"/>
        <v>316.96904958606564</v>
      </c>
      <c r="O234" s="399" t="b">
        <f t="shared" si="5"/>
        <v>1</v>
      </c>
    </row>
    <row r="235" spans="1:15" ht="10.5" customHeight="1">
      <c r="A235" s="27">
        <f>'Forecast W4'!A234</f>
        <v>24</v>
      </c>
      <c r="B235" s="27" t="str">
        <f>'Forecast W4'!B234</f>
        <v>202-524-03-5216</v>
      </c>
      <c r="C235" s="27">
        <f>'Forecast W4'!C234</f>
        <v>2</v>
      </c>
      <c r="D235" s="27">
        <f>'Forecast W4'!D234</f>
        <v>0</v>
      </c>
      <c r="E235" s="84" t="str">
        <f>'Forecast W4'!E234</f>
        <v>HAND   TOOLS</v>
      </c>
      <c r="F235" s="1233">
        <f>'Forecast W4'!F234</f>
        <v>0</v>
      </c>
      <c r="H235" s="1233">
        <f>(VLOOKUP('Operating Input'!O239,'Accellerator Input'!$B$21:$G$43,2,FALSE))*'Test Year W1'!F235</f>
        <v>0</v>
      </c>
      <c r="I235" s="1233">
        <f>(VLOOKUP('Operating Input'!O239,'Accellerator Input'!$B$21:$G$43,3,FALSE))*'Test Year W1'!F235</f>
        <v>0</v>
      </c>
      <c r="J235" s="1233">
        <f>(VLOOKUP('Operating Input'!O239,'Accellerator Input'!$B$21:$G$43,4,FALSE))*'Test Year W1'!F235</f>
        <v>0</v>
      </c>
      <c r="K235" s="1233">
        <f>(VLOOKUP('Operating Input'!O239,'Accellerator Input'!$B$21:$G$43,5,FALSE))*'Test Year W1'!F235</f>
        <v>0</v>
      </c>
      <c r="L235" s="1237"/>
      <c r="M235" s="1237"/>
      <c r="N235" s="1233">
        <f t="shared" si="4"/>
        <v>0</v>
      </c>
      <c r="O235" s="399" t="b">
        <f t="shared" si="5"/>
        <v>1</v>
      </c>
    </row>
    <row r="236" spans="1:15" ht="10.5" customHeight="1">
      <c r="A236" s="27">
        <f>'Forecast W4'!A235</f>
        <v>24</v>
      </c>
      <c r="B236" s="27" t="str">
        <f>'Forecast W4'!B235</f>
        <v>202-524-03-5244</v>
      </c>
      <c r="C236" s="27">
        <f>'Forecast W4'!C235</f>
        <v>2</v>
      </c>
      <c r="D236" s="27">
        <f>'Forecast W4'!D235</f>
        <v>0</v>
      </c>
      <c r="E236" s="84" t="str">
        <f>'Forecast W4'!E235</f>
        <v>TRUCK  EQUIP   &amp;    SMALL   TOOLS</v>
      </c>
      <c r="F236" s="1233">
        <f>'Forecast W4'!F235</f>
        <v>0</v>
      </c>
      <c r="H236" s="1233">
        <f>(VLOOKUP('Operating Input'!O240,'Accellerator Input'!$B$21:$G$43,2,FALSE))*'Test Year W1'!F236</f>
        <v>0</v>
      </c>
      <c r="I236" s="1233">
        <f>(VLOOKUP('Operating Input'!O240,'Accellerator Input'!$B$21:$G$43,3,FALSE))*'Test Year W1'!F236</f>
        <v>0</v>
      </c>
      <c r="J236" s="1233">
        <f>(VLOOKUP('Operating Input'!O240,'Accellerator Input'!$B$21:$G$43,4,FALSE))*'Test Year W1'!F236</f>
        <v>0</v>
      </c>
      <c r="K236" s="1233">
        <f>(VLOOKUP('Operating Input'!O240,'Accellerator Input'!$B$21:$G$43,5,FALSE))*'Test Year W1'!F236</f>
        <v>0</v>
      </c>
      <c r="L236" s="1237"/>
      <c r="M236" s="1237"/>
      <c r="N236" s="1233">
        <f t="shared" si="4"/>
        <v>0</v>
      </c>
      <c r="O236" s="399" t="b">
        <f t="shared" si="5"/>
        <v>1</v>
      </c>
    </row>
    <row r="237" spans="1:15" ht="10.5" customHeight="1">
      <c r="A237" s="27">
        <f>'Forecast W4'!A236</f>
        <v>24</v>
      </c>
      <c r="B237" s="27" t="str">
        <f>'Forecast W4'!B236</f>
        <v>202-524-04-5205</v>
      </c>
      <c r="C237" s="27">
        <f>'Forecast W4'!C236</f>
        <v>4</v>
      </c>
      <c r="D237" s="27">
        <f>'Forecast W4'!D236</f>
        <v>0</v>
      </c>
      <c r="E237" s="84" t="str">
        <f>'Forecast W4'!E236</f>
        <v>MAINTENANCE   AGREEMENTS</v>
      </c>
      <c r="F237" s="1233">
        <f>'Forecast W4'!F236</f>
        <v>6339.380991721313</v>
      </c>
      <c r="H237" s="1233">
        <f>(VLOOKUP('Operating Input'!O241,'Accellerator Input'!$B$21:$G$43,2,FALSE))*'Test Year W1'!F237</f>
        <v>0</v>
      </c>
      <c r="I237" s="1233">
        <f>(VLOOKUP('Operating Input'!O241,'Accellerator Input'!$B$21:$G$43,3,FALSE))*'Test Year W1'!F237</f>
        <v>0</v>
      </c>
      <c r="J237" s="1233">
        <f>(VLOOKUP('Operating Input'!O241,'Accellerator Input'!$B$21:$G$43,4,FALSE))*'Test Year W1'!F237</f>
        <v>0</v>
      </c>
      <c r="K237" s="1233">
        <f>(VLOOKUP('Operating Input'!O241,'Accellerator Input'!$B$21:$G$43,5,FALSE))*'Test Year W1'!F237</f>
        <v>6339.380991721313</v>
      </c>
      <c r="L237" s="1237"/>
      <c r="M237" s="1237"/>
      <c r="N237" s="1233">
        <f t="shared" si="4"/>
        <v>6339.380991721313</v>
      </c>
      <c r="O237" s="399" t="b">
        <f t="shared" si="5"/>
        <v>1</v>
      </c>
    </row>
    <row r="238" spans="1:15" ht="10.5" customHeight="1">
      <c r="A238" s="27">
        <f>'Forecast W4'!A237</f>
        <v>24</v>
      </c>
      <c r="B238" s="27" t="str">
        <f>'Forecast W4'!B237</f>
        <v>202-524-04-5225</v>
      </c>
      <c r="C238" s="27">
        <f>'Forecast W4'!C237</f>
        <v>4</v>
      </c>
      <c r="D238" s="27">
        <f>'Forecast W4'!D237</f>
        <v>0</v>
      </c>
      <c r="E238" s="84" t="str">
        <f>'Forecast W4'!E237</f>
        <v>FACILITY   MAINTENANCE</v>
      </c>
      <c r="F238" s="1233">
        <f>'Forecast W4'!F237</f>
        <v>3169.6904958606565</v>
      </c>
      <c r="H238" s="1233">
        <f>(VLOOKUP('Operating Input'!O242,'Accellerator Input'!$B$21:$G$43,2,FALSE))*'Test Year W1'!F238</f>
        <v>0</v>
      </c>
      <c r="I238" s="1233">
        <f>(VLOOKUP('Operating Input'!O242,'Accellerator Input'!$B$21:$G$43,3,FALSE))*'Test Year W1'!F238</f>
        <v>0</v>
      </c>
      <c r="J238" s="1233">
        <f>(VLOOKUP('Operating Input'!O242,'Accellerator Input'!$B$21:$G$43,4,FALSE))*'Test Year W1'!F238</f>
        <v>0</v>
      </c>
      <c r="K238" s="1233">
        <f>(VLOOKUP('Operating Input'!O242,'Accellerator Input'!$B$21:$G$43,5,FALSE))*'Test Year W1'!F238</f>
        <v>3169.6904958606565</v>
      </c>
      <c r="L238" s="1237"/>
      <c r="M238" s="1237"/>
      <c r="N238" s="1233">
        <f t="shared" si="4"/>
        <v>3169.6904958606565</v>
      </c>
      <c r="O238" s="399" t="b">
        <f t="shared" si="5"/>
        <v>1</v>
      </c>
    </row>
    <row r="239" spans="1:15" ht="10.5" customHeight="1">
      <c r="A239" s="27">
        <f>'Forecast W4'!A238</f>
        <v>24</v>
      </c>
      <c r="B239" s="27" t="str">
        <f>'Forecast W4'!B238</f>
        <v>202-524-04-5230</v>
      </c>
      <c r="C239" s="27">
        <f>'Forecast W4'!C238</f>
        <v>4</v>
      </c>
      <c r="D239" s="27">
        <f>'Forecast W4'!D238</f>
        <v>0</v>
      </c>
      <c r="E239" s="84" t="str">
        <f>'Forecast W4'!E238</f>
        <v>EQUIPMENT   REPAIRS</v>
      </c>
      <c r="F239" s="1233">
        <f>'Forecast W4'!F238</f>
        <v>0</v>
      </c>
      <c r="H239" s="1233">
        <f>(VLOOKUP('Operating Input'!O243,'Accellerator Input'!$B$21:$G$43,2,FALSE))*'Test Year W1'!F239</f>
        <v>0</v>
      </c>
      <c r="I239" s="1233">
        <f>(VLOOKUP('Operating Input'!O243,'Accellerator Input'!$B$21:$G$43,3,FALSE))*'Test Year W1'!F239</f>
        <v>0</v>
      </c>
      <c r="J239" s="1233">
        <f>(VLOOKUP('Operating Input'!O243,'Accellerator Input'!$B$21:$G$43,4,FALSE))*'Test Year W1'!F239</f>
        <v>0</v>
      </c>
      <c r="K239" s="1233">
        <f>(VLOOKUP('Operating Input'!O243,'Accellerator Input'!$B$21:$G$43,5,FALSE))*'Test Year W1'!F239</f>
        <v>0</v>
      </c>
      <c r="L239" s="1237"/>
      <c r="M239" s="1237"/>
      <c r="N239" s="1233">
        <f t="shared" si="4"/>
        <v>0</v>
      </c>
      <c r="O239" s="399" t="b">
        <f t="shared" si="5"/>
        <v>1</v>
      </c>
    </row>
    <row r="240" spans="1:15" ht="10.5" customHeight="1">
      <c r="A240" s="27">
        <f>'Forecast W4'!A239</f>
        <v>24</v>
      </c>
      <c r="B240" s="27" t="str">
        <f>'Forecast W4'!B239</f>
        <v>202-524-04-5231</v>
      </c>
      <c r="C240" s="27">
        <f>'Forecast W4'!C239</f>
        <v>4</v>
      </c>
      <c r="D240" s="27">
        <f>'Forecast W4'!D239</f>
        <v>0</v>
      </c>
      <c r="E240" s="84" t="str">
        <f>'Forecast W4'!E239</f>
        <v>EQUIPMENT   D&amp;M</v>
      </c>
      <c r="F240" s="1233">
        <f>'Forecast W4'!F239</f>
        <v>0</v>
      </c>
      <c r="H240" s="1233">
        <f>(VLOOKUP('Operating Input'!O244,'Accellerator Input'!$B$21:$G$43,2,FALSE))*'Test Year W1'!F240</f>
        <v>0</v>
      </c>
      <c r="I240" s="1233">
        <f>(VLOOKUP('Operating Input'!O244,'Accellerator Input'!$B$21:$G$43,3,FALSE))*'Test Year W1'!F240</f>
        <v>0</v>
      </c>
      <c r="J240" s="1233">
        <f>(VLOOKUP('Operating Input'!O244,'Accellerator Input'!$B$21:$G$43,4,FALSE))*'Test Year W1'!F240</f>
        <v>0</v>
      </c>
      <c r="K240" s="1233">
        <f>(VLOOKUP('Operating Input'!O244,'Accellerator Input'!$B$21:$G$43,5,FALSE))*'Test Year W1'!F240</f>
        <v>0</v>
      </c>
      <c r="L240" s="1237"/>
      <c r="M240" s="1237"/>
      <c r="N240" s="1233">
        <f t="shared" si="4"/>
        <v>0</v>
      </c>
      <c r="O240" s="399" t="b">
        <f t="shared" si="5"/>
        <v>1</v>
      </c>
    </row>
    <row r="241" spans="1:15" ht="10.5" customHeight="1">
      <c r="A241" s="27">
        <f>'Forecast W4'!A240</f>
        <v>24</v>
      </c>
      <c r="B241" s="27" t="str">
        <f>'Forecast W4'!B240</f>
        <v>202-524-04-5279</v>
      </c>
      <c r="C241" s="27">
        <f>'Forecast W4'!C240</f>
        <v>4</v>
      </c>
      <c r="D241" s="27">
        <f>'Forecast W4'!D240</f>
        <v>0</v>
      </c>
      <c r="E241" s="84" t="str">
        <f>'Forecast W4'!E240</f>
        <v>FLEET   FUEL</v>
      </c>
      <c r="F241" s="1233">
        <f>'Forecast W4'!F240</f>
        <v>0</v>
      </c>
      <c r="H241" s="1233">
        <f>(VLOOKUP('Operating Input'!O245,'Accellerator Input'!$B$21:$G$43,2,FALSE))*'Test Year W1'!F241</f>
        <v>0</v>
      </c>
      <c r="I241" s="1233">
        <f>(VLOOKUP('Operating Input'!O245,'Accellerator Input'!$B$21:$G$43,3,FALSE))*'Test Year W1'!F241</f>
        <v>0</v>
      </c>
      <c r="J241" s="1233">
        <f>(VLOOKUP('Operating Input'!O245,'Accellerator Input'!$B$21:$G$43,4,FALSE))*'Test Year W1'!F241</f>
        <v>0</v>
      </c>
      <c r="K241" s="1233">
        <f>(VLOOKUP('Operating Input'!O245,'Accellerator Input'!$B$21:$G$43,5,FALSE))*'Test Year W1'!F241</f>
        <v>0</v>
      </c>
      <c r="L241" s="1237"/>
      <c r="M241" s="1237"/>
      <c r="N241" s="1233">
        <f t="shared" si="4"/>
        <v>0</v>
      </c>
      <c r="O241" s="399" t="b">
        <f t="shared" si="5"/>
        <v>1</v>
      </c>
    </row>
    <row r="242" spans="1:15" ht="10.5" customHeight="1">
      <c r="A242" s="27">
        <f>'Forecast W4'!A241</f>
        <v>24</v>
      </c>
      <c r="B242" s="27" t="str">
        <f>'Forecast W4'!B241</f>
        <v>202-524-04-5280</v>
      </c>
      <c r="C242" s="27">
        <f>'Forecast W4'!C241</f>
        <v>4</v>
      </c>
      <c r="D242" s="27">
        <f>'Forecast W4'!D241</f>
        <v>0</v>
      </c>
      <c r="E242" s="84" t="str">
        <f>'Forecast W4'!E241</f>
        <v>VEHICLE   EXPENSE</v>
      </c>
      <c r="F242" s="1233">
        <f>'Forecast W4'!F241</f>
        <v>0</v>
      </c>
      <c r="H242" s="1233">
        <f>(VLOOKUP('Operating Input'!O246,'Accellerator Input'!$B$21:$G$43,2,FALSE))*'Test Year W1'!F242</f>
        <v>0</v>
      </c>
      <c r="I242" s="1233">
        <f>(VLOOKUP('Operating Input'!O246,'Accellerator Input'!$B$21:$G$43,3,FALSE))*'Test Year W1'!F242</f>
        <v>0</v>
      </c>
      <c r="J242" s="1233">
        <f>(VLOOKUP('Operating Input'!O246,'Accellerator Input'!$B$21:$G$43,4,FALSE))*'Test Year W1'!F242</f>
        <v>0</v>
      </c>
      <c r="K242" s="1233">
        <f>(VLOOKUP('Operating Input'!O246,'Accellerator Input'!$B$21:$G$43,5,FALSE))*'Test Year W1'!F242</f>
        <v>0</v>
      </c>
      <c r="L242" s="1237"/>
      <c r="M242" s="1237"/>
      <c r="N242" s="1233">
        <f t="shared" si="4"/>
        <v>0</v>
      </c>
      <c r="O242" s="399" t="b">
        <f t="shared" si="5"/>
        <v>1</v>
      </c>
    </row>
    <row r="243" spans="1:15" ht="10.5" customHeight="1">
      <c r="A243" s="27">
        <f>'Forecast W4'!A242</f>
        <v>24</v>
      </c>
      <c r="B243" s="27" t="str">
        <f>'Forecast W4'!B242</f>
        <v>202-524 04-5281</v>
      </c>
      <c r="C243" s="27">
        <f>'Forecast W4'!C242</f>
        <v>4</v>
      </c>
      <c r="D243" s="27">
        <f>'Forecast W4'!D242</f>
        <v>0</v>
      </c>
      <c r="E243" s="84" t="str">
        <f>'Forecast W4'!E242</f>
        <v>VEHCILE   REPAIRS</v>
      </c>
      <c r="F243" s="1233">
        <f>'Forecast W4'!F242</f>
        <v>0</v>
      </c>
      <c r="H243" s="1233">
        <f>(VLOOKUP('Operating Input'!O247,'Accellerator Input'!$B$21:$G$43,2,FALSE))*'Test Year W1'!F243</f>
        <v>0</v>
      </c>
      <c r="I243" s="1233">
        <f>(VLOOKUP('Operating Input'!O247,'Accellerator Input'!$B$21:$G$43,3,FALSE))*'Test Year W1'!F243</f>
        <v>0</v>
      </c>
      <c r="J243" s="1233">
        <f>(VLOOKUP('Operating Input'!O247,'Accellerator Input'!$B$21:$G$43,4,FALSE))*'Test Year W1'!F243</f>
        <v>0</v>
      </c>
      <c r="K243" s="1233">
        <f>(VLOOKUP('Operating Input'!O247,'Accellerator Input'!$B$21:$G$43,5,FALSE))*'Test Year W1'!F243</f>
        <v>0</v>
      </c>
      <c r="L243" s="1237"/>
      <c r="M243" s="1237"/>
      <c r="N243" s="1233">
        <f t="shared" si="4"/>
        <v>0</v>
      </c>
      <c r="O243" s="399" t="b">
        <f t="shared" si="5"/>
        <v>1</v>
      </c>
    </row>
    <row r="244" spans="1:15" ht="10.5" customHeight="1">
      <c r="A244" s="27">
        <f>'Forecast W4'!A243</f>
        <v>24</v>
      </c>
      <c r="B244" s="27" t="str">
        <f>'Forecast W4'!B243</f>
        <v>202-524-05-5400</v>
      </c>
      <c r="C244" s="27">
        <f>'Forecast W4'!C243</f>
        <v>5</v>
      </c>
      <c r="D244" s="27">
        <f>'Forecast W4'!D243</f>
        <v>0</v>
      </c>
      <c r="E244" s="84" t="str">
        <f>'Forecast W4'!E243</f>
        <v>TELEPHONE</v>
      </c>
      <c r="F244" s="1233">
        <f>'Forecast W4'!F243</f>
        <v>633.93809917213127</v>
      </c>
      <c r="H244" s="1233">
        <f>(VLOOKUP('Operating Input'!O248,'Accellerator Input'!$B$21:$G$43,2,FALSE))*'Test Year W1'!F244</f>
        <v>0</v>
      </c>
      <c r="I244" s="1233">
        <f>(VLOOKUP('Operating Input'!O248,'Accellerator Input'!$B$21:$G$43,3,FALSE))*'Test Year W1'!F244</f>
        <v>0</v>
      </c>
      <c r="J244" s="1233">
        <f>(VLOOKUP('Operating Input'!O248,'Accellerator Input'!$B$21:$G$43,4,FALSE))*'Test Year W1'!F244</f>
        <v>0</v>
      </c>
      <c r="K244" s="1233">
        <f>(VLOOKUP('Operating Input'!O248,'Accellerator Input'!$B$21:$G$43,5,FALSE))*'Test Year W1'!F244</f>
        <v>633.93809917213127</v>
      </c>
      <c r="L244" s="1237"/>
      <c r="M244" s="1237"/>
      <c r="N244" s="1233">
        <f t="shared" si="4"/>
        <v>633.93809917213127</v>
      </c>
      <c r="O244" s="399" t="b">
        <f t="shared" si="5"/>
        <v>1</v>
      </c>
    </row>
    <row r="245" spans="1:15" ht="10.5" customHeight="1">
      <c r="A245" s="27">
        <f>'Forecast W4'!A244</f>
        <v>24</v>
      </c>
      <c r="B245" s="27" t="str">
        <f>'Forecast W4'!B244</f>
        <v>202-524-05-5401</v>
      </c>
      <c r="C245" s="27">
        <f>'Forecast W4'!C244</f>
        <v>5</v>
      </c>
      <c r="D245" s="27">
        <f>'Forecast W4'!D244</f>
        <v>0</v>
      </c>
      <c r="E245" s="84" t="str">
        <f>'Forecast W4'!E244</f>
        <v>CELL   PHONES</v>
      </c>
      <c r="F245" s="1233">
        <f>'Forecast W4'!F244</f>
        <v>0</v>
      </c>
      <c r="H245" s="1233">
        <f>(VLOOKUP('Operating Input'!O249,'Accellerator Input'!$B$21:$G$43,2,FALSE))*'Test Year W1'!F245</f>
        <v>0</v>
      </c>
      <c r="I245" s="1233">
        <f>(VLOOKUP('Operating Input'!O249,'Accellerator Input'!$B$21:$G$43,3,FALSE))*'Test Year W1'!F245</f>
        <v>0</v>
      </c>
      <c r="J245" s="1233">
        <f>(VLOOKUP('Operating Input'!O249,'Accellerator Input'!$B$21:$G$43,4,FALSE))*'Test Year W1'!F245</f>
        <v>0</v>
      </c>
      <c r="K245" s="1233">
        <f>(VLOOKUP('Operating Input'!O249,'Accellerator Input'!$B$21:$G$43,5,FALSE))*'Test Year W1'!F245</f>
        <v>0</v>
      </c>
      <c r="L245" s="1237"/>
      <c r="M245" s="1237"/>
      <c r="N245" s="1233">
        <f t="shared" si="4"/>
        <v>0</v>
      </c>
      <c r="O245" s="399" t="b">
        <f t="shared" si="5"/>
        <v>1</v>
      </c>
    </row>
    <row r="246" spans="1:15" ht="10.5" customHeight="1">
      <c r="A246" s="27">
        <f>'Forecast W4'!A245</f>
        <v>24</v>
      </c>
      <c r="B246" s="27" t="str">
        <f>'Forecast W4'!B245</f>
        <v>202-524-05-5403</v>
      </c>
      <c r="C246" s="27">
        <f>'Forecast W4'!C245</f>
        <v>5</v>
      </c>
      <c r="D246" s="27">
        <f>'Forecast W4'!D245</f>
        <v>0</v>
      </c>
      <c r="E246" s="84" t="str">
        <f>'Forecast W4'!E245</f>
        <v>INTERNET   DSL</v>
      </c>
      <c r="F246" s="1233">
        <f>'Forecast W4'!F245</f>
        <v>6085.8057520524608</v>
      </c>
      <c r="H246" s="1233">
        <f>(VLOOKUP('Operating Input'!O250,'Accellerator Input'!$B$21:$G$43,2,FALSE))*'Test Year W1'!F246</f>
        <v>0</v>
      </c>
      <c r="I246" s="1233">
        <f>(VLOOKUP('Operating Input'!O250,'Accellerator Input'!$B$21:$G$43,3,FALSE))*'Test Year W1'!F246</f>
        <v>0</v>
      </c>
      <c r="J246" s="1233">
        <f>(VLOOKUP('Operating Input'!O250,'Accellerator Input'!$B$21:$G$43,4,FALSE))*'Test Year W1'!F246</f>
        <v>0</v>
      </c>
      <c r="K246" s="1233">
        <f>(VLOOKUP('Operating Input'!O250,'Accellerator Input'!$B$21:$G$43,5,FALSE))*'Test Year W1'!F246</f>
        <v>6085.8057520524608</v>
      </c>
      <c r="L246" s="1237"/>
      <c r="M246" s="1237"/>
      <c r="N246" s="1233">
        <f t="shared" si="4"/>
        <v>6085.8057520524608</v>
      </c>
      <c r="O246" s="399" t="b">
        <f t="shared" si="5"/>
        <v>1</v>
      </c>
    </row>
    <row r="247" spans="1:15" ht="10.5" customHeight="1">
      <c r="A247" s="27">
        <f>'Forecast W4'!A246</f>
        <v>24</v>
      </c>
      <c r="B247" s="27" t="str">
        <f>'Forecast W4'!B246</f>
        <v>202-524-05-5419</v>
      </c>
      <c r="C247" s="27">
        <f>'Forecast W4'!C246</f>
        <v>5</v>
      </c>
      <c r="D247" s="27">
        <f>'Forecast W4'!D246</f>
        <v>0</v>
      </c>
      <c r="E247" s="84" t="str">
        <f>'Forecast W4'!E246</f>
        <v>NATURAL   GAS</v>
      </c>
      <c r="F247" s="1233">
        <f>'Forecast W4'!F246</f>
        <v>158.48452479303282</v>
      </c>
      <c r="H247" s="1233">
        <f>(VLOOKUP('Operating Input'!O251,'Accellerator Input'!$B$21:$G$43,2,FALSE))*'Test Year W1'!F247</f>
        <v>0</v>
      </c>
      <c r="I247" s="1233">
        <f>(VLOOKUP('Operating Input'!O251,'Accellerator Input'!$B$21:$G$43,3,FALSE))*'Test Year W1'!F247</f>
        <v>0</v>
      </c>
      <c r="J247" s="1233">
        <f>(VLOOKUP('Operating Input'!O251,'Accellerator Input'!$B$21:$G$43,4,FALSE))*'Test Year W1'!F247</f>
        <v>0</v>
      </c>
      <c r="K247" s="1233">
        <f>(VLOOKUP('Operating Input'!O251,'Accellerator Input'!$B$21:$G$43,5,FALSE))*'Test Year W1'!F247</f>
        <v>158.48452479303282</v>
      </c>
      <c r="L247" s="1237"/>
      <c r="M247" s="1237"/>
      <c r="N247" s="1233">
        <f t="shared" si="4"/>
        <v>158.48452479303282</v>
      </c>
      <c r="O247" s="399" t="b">
        <f t="shared" si="5"/>
        <v>1</v>
      </c>
    </row>
    <row r="248" spans="1:15" ht="10.5" customHeight="1">
      <c r="A248" s="27">
        <f>'Forecast W4'!A247</f>
        <v>24</v>
      </c>
      <c r="B248" s="27" t="str">
        <f>'Forecast W4'!B247</f>
        <v>202-524-05-5420</v>
      </c>
      <c r="C248" s="27">
        <f>'Forecast W4'!C247</f>
        <v>5</v>
      </c>
      <c r="D248" s="27">
        <f>'Forecast W4'!D247</f>
        <v>0</v>
      </c>
      <c r="E248" s="84" t="str">
        <f>'Forecast W4'!E247</f>
        <v>ELECTRICITY</v>
      </c>
      <c r="F248" s="1233">
        <f>'Forecast W4'!F247</f>
        <v>3486.6595454467219</v>
      </c>
      <c r="H248" s="1233">
        <f>(VLOOKUP('Operating Input'!O252,'Accellerator Input'!$B$21:$G$43,2,FALSE))*'Test Year W1'!F248</f>
        <v>0</v>
      </c>
      <c r="I248" s="1233">
        <f>(VLOOKUP('Operating Input'!O252,'Accellerator Input'!$B$21:$G$43,3,FALSE))*'Test Year W1'!F248</f>
        <v>0</v>
      </c>
      <c r="J248" s="1233">
        <f>(VLOOKUP('Operating Input'!O252,'Accellerator Input'!$B$21:$G$43,4,FALSE))*'Test Year W1'!F248</f>
        <v>0</v>
      </c>
      <c r="K248" s="1233">
        <f>(VLOOKUP('Operating Input'!O252,'Accellerator Input'!$B$21:$G$43,5,FALSE))*'Test Year W1'!F248</f>
        <v>3486.6595454467219</v>
      </c>
      <c r="L248" s="1237"/>
      <c r="M248" s="1237"/>
      <c r="N248" s="1233">
        <f t="shared" ref="N248:N311" si="6">SUM(H248:M248)</f>
        <v>3486.6595454467219</v>
      </c>
      <c r="O248" s="399" t="b">
        <f t="shared" ref="O248:O311" si="7">N248=F248</f>
        <v>1</v>
      </c>
    </row>
    <row r="249" spans="1:15" ht="10.5" customHeight="1">
      <c r="A249" s="27">
        <f>'Forecast W4'!A248</f>
        <v>24</v>
      </c>
      <c r="B249" s="27" t="str">
        <f>'Forecast W4'!B248</f>
        <v>202-524-06-5140</v>
      </c>
      <c r="C249" s="27">
        <f>'Forecast W4'!C248</f>
        <v>3</v>
      </c>
      <c r="D249" s="27">
        <f>'Forecast W4'!D248</f>
        <v>0</v>
      </c>
      <c r="E249" s="84" t="str">
        <f>'Forecast W4'!E248</f>
        <v>CONTRACT   LABOR</v>
      </c>
      <c r="F249" s="1233">
        <f>'Forecast W4'!F248</f>
        <v>0</v>
      </c>
      <c r="H249" s="1233">
        <f>(VLOOKUP('Operating Input'!O253,'Accellerator Input'!$B$21:$G$43,2,FALSE))*'Test Year W1'!F249</f>
        <v>0</v>
      </c>
      <c r="I249" s="1233">
        <f>(VLOOKUP('Operating Input'!O253,'Accellerator Input'!$B$21:$G$43,3,FALSE))*'Test Year W1'!F249</f>
        <v>0</v>
      </c>
      <c r="J249" s="1233">
        <f>(VLOOKUP('Operating Input'!O253,'Accellerator Input'!$B$21:$G$43,4,FALSE))*'Test Year W1'!F249</f>
        <v>0</v>
      </c>
      <c r="K249" s="1233">
        <f>(VLOOKUP('Operating Input'!O253,'Accellerator Input'!$B$21:$G$43,5,FALSE))*'Test Year W1'!F249</f>
        <v>0</v>
      </c>
      <c r="L249" s="1237"/>
      <c r="M249" s="1237"/>
      <c r="N249" s="1233">
        <f t="shared" si="6"/>
        <v>0</v>
      </c>
      <c r="O249" s="399" t="b">
        <f t="shared" si="7"/>
        <v>1</v>
      </c>
    </row>
    <row r="250" spans="1:15" ht="10.5" customHeight="1">
      <c r="A250" s="27">
        <f>'Forecast W4'!A249</f>
        <v>24</v>
      </c>
      <c r="B250" s="27" t="str">
        <f>'Forecast W4'!B249</f>
        <v>202-524-09-5162</v>
      </c>
      <c r="C250" s="27">
        <f>'Forecast W4'!C249</f>
        <v>6</v>
      </c>
      <c r="D250" s="27">
        <f>'Forecast W4'!D249</f>
        <v>0</v>
      </c>
      <c r="E250" s="84" t="str">
        <f>'Forecast W4'!E249</f>
        <v>CREDIT   CARD   FEES</v>
      </c>
      <c r="F250" s="1233">
        <f>'Forecast W4'!F249</f>
        <v>11395.03733261906</v>
      </c>
      <c r="H250" s="1233">
        <f>(VLOOKUP('Operating Input'!O254,'Accellerator Input'!$B$21:$G$43,2,FALSE))*'Test Year W1'!F250</f>
        <v>0</v>
      </c>
      <c r="I250" s="1233">
        <f>(VLOOKUP('Operating Input'!O254,'Accellerator Input'!$B$21:$G$43,3,FALSE))*'Test Year W1'!F250</f>
        <v>0</v>
      </c>
      <c r="J250" s="1233">
        <f>(VLOOKUP('Operating Input'!O254,'Accellerator Input'!$B$21:$G$43,4,FALSE))*'Test Year W1'!F250</f>
        <v>0</v>
      </c>
      <c r="K250" s="1233">
        <f>(VLOOKUP('Operating Input'!O254,'Accellerator Input'!$B$21:$G$43,5,FALSE))*'Test Year W1'!F250</f>
        <v>11395.03733261906</v>
      </c>
      <c r="L250" s="1237"/>
      <c r="M250" s="1237"/>
      <c r="N250" s="1233">
        <f t="shared" si="6"/>
        <v>11395.03733261906</v>
      </c>
      <c r="O250" s="399" t="b">
        <f t="shared" si="7"/>
        <v>1</v>
      </c>
    </row>
    <row r="251" spans="1:15" ht="10.5" customHeight="1">
      <c r="A251" s="27">
        <f>'Forecast W4'!A250</f>
        <v>24</v>
      </c>
      <c r="B251" s="27" t="str">
        <f>'Forecast W4'!B250</f>
        <v>202-524-09-5220</v>
      </c>
      <c r="C251" s="27">
        <f>'Forecast W4'!C250</f>
        <v>6</v>
      </c>
      <c r="D251" s="27">
        <f>'Forecast W4'!D250</f>
        <v>0</v>
      </c>
      <c r="E251" s="84" t="str">
        <f>'Forecast W4'!E250</f>
        <v>POSTAGE</v>
      </c>
      <c r="F251" s="1233">
        <f>'Forecast W4'!F250</f>
        <v>26783.884690022547</v>
      </c>
      <c r="H251" s="1233">
        <f>(VLOOKUP('Operating Input'!O255,'Accellerator Input'!$B$21:$G$43,2,FALSE))*'Test Year W1'!F251</f>
        <v>0</v>
      </c>
      <c r="I251" s="1233">
        <f>(VLOOKUP('Operating Input'!O255,'Accellerator Input'!$B$21:$G$43,3,FALSE))*'Test Year W1'!F251</f>
        <v>0</v>
      </c>
      <c r="J251" s="1233">
        <f>(VLOOKUP('Operating Input'!O255,'Accellerator Input'!$B$21:$G$43,4,FALSE))*'Test Year W1'!F251</f>
        <v>0</v>
      </c>
      <c r="K251" s="1233">
        <f>(VLOOKUP('Operating Input'!O255,'Accellerator Input'!$B$21:$G$43,5,FALSE))*'Test Year W1'!F251</f>
        <v>26783.884690022547</v>
      </c>
      <c r="L251" s="1237"/>
      <c r="M251" s="1237"/>
      <c r="N251" s="1233">
        <f t="shared" si="6"/>
        <v>26783.884690022547</v>
      </c>
      <c r="O251" s="399" t="b">
        <f t="shared" si="7"/>
        <v>1</v>
      </c>
    </row>
    <row r="252" spans="1:15" ht="10.5" customHeight="1">
      <c r="A252" s="27">
        <f>'Forecast W4'!A251</f>
        <v>24</v>
      </c>
      <c r="B252" s="27" t="str">
        <f>'Forecast W4'!B251</f>
        <v>202-524-09-5240</v>
      </c>
      <c r="C252" s="27">
        <f>'Forecast W4'!C251</f>
        <v>6</v>
      </c>
      <c r="D252" s="27">
        <f>'Forecast W4'!D251</f>
        <v>0</v>
      </c>
      <c r="E252" s="84" t="str">
        <f>'Forecast W4'!E251</f>
        <v>GENERAL   INSURANCE</v>
      </c>
      <c r="F252" s="1233">
        <f>'Forecast W4'!F251</f>
        <v>1267.8761983442625</v>
      </c>
      <c r="H252" s="1233">
        <f>(VLOOKUP('Operating Input'!O256,'Accellerator Input'!$B$21:$G$43,2,FALSE))*'Test Year W1'!F252</f>
        <v>0</v>
      </c>
      <c r="I252" s="1233">
        <f>(VLOOKUP('Operating Input'!O256,'Accellerator Input'!$B$21:$G$43,3,FALSE))*'Test Year W1'!F252</f>
        <v>0</v>
      </c>
      <c r="J252" s="1233">
        <f>(VLOOKUP('Operating Input'!O256,'Accellerator Input'!$B$21:$G$43,4,FALSE))*'Test Year W1'!F252</f>
        <v>0</v>
      </c>
      <c r="K252" s="1233">
        <f>(VLOOKUP('Operating Input'!O256,'Accellerator Input'!$B$21:$G$43,5,FALSE))*'Test Year W1'!F252</f>
        <v>1267.8761983442625</v>
      </c>
      <c r="L252" s="1237"/>
      <c r="M252" s="1237"/>
      <c r="N252" s="1233">
        <f t="shared" si="6"/>
        <v>1267.8761983442625</v>
      </c>
      <c r="O252" s="399" t="b">
        <f t="shared" si="7"/>
        <v>1</v>
      </c>
    </row>
    <row r="253" spans="1:15" ht="10.5" customHeight="1">
      <c r="A253" s="27">
        <f>'Forecast W4'!A252</f>
        <v>24</v>
      </c>
      <c r="B253" s="27" t="str">
        <f>'Forecast W4'!B252</f>
        <v>202-524-09-5250</v>
      </c>
      <c r="C253" s="27">
        <f>'Forecast W4'!C252</f>
        <v>6</v>
      </c>
      <c r="D253" s="27">
        <f>'Forecast W4'!D252</f>
        <v>0</v>
      </c>
      <c r="E253" s="84" t="str">
        <f>'Forecast W4'!E252</f>
        <v>MEMBERSHIPS   &amp;  DUES</v>
      </c>
      <c r="F253" s="1233">
        <f>'Forecast W4'!F252</f>
        <v>0</v>
      </c>
      <c r="H253" s="1233">
        <f>(VLOOKUP('Operating Input'!O257,'Accellerator Input'!$B$21:$G$43,2,FALSE))*'Test Year W1'!F253</f>
        <v>0</v>
      </c>
      <c r="I253" s="1233">
        <f>(VLOOKUP('Operating Input'!O257,'Accellerator Input'!$B$21:$G$43,3,FALSE))*'Test Year W1'!F253</f>
        <v>0</v>
      </c>
      <c r="J253" s="1233">
        <f>(VLOOKUP('Operating Input'!O257,'Accellerator Input'!$B$21:$G$43,4,FALSE))*'Test Year W1'!F253</f>
        <v>0</v>
      </c>
      <c r="K253" s="1233">
        <f>(VLOOKUP('Operating Input'!O257,'Accellerator Input'!$B$21:$G$43,5,FALSE))*'Test Year W1'!F253</f>
        <v>0</v>
      </c>
      <c r="L253" s="1237"/>
      <c r="M253" s="1237"/>
      <c r="N253" s="1233">
        <f t="shared" si="6"/>
        <v>0</v>
      </c>
      <c r="O253" s="399" t="b">
        <f t="shared" si="7"/>
        <v>1</v>
      </c>
    </row>
    <row r="254" spans="1:15" ht="10.5" customHeight="1">
      <c r="A254" s="27">
        <f>'Forecast W4'!A253</f>
        <v>24</v>
      </c>
      <c r="B254" s="27" t="str">
        <f>'Forecast W4'!B253</f>
        <v>202-524-09-5270</v>
      </c>
      <c r="C254" s="27">
        <f>'Forecast W4'!C253</f>
        <v>6</v>
      </c>
      <c r="D254" s="27">
        <f>'Forecast W4'!D253</f>
        <v>0</v>
      </c>
      <c r="E254" s="84" t="str">
        <f>'Forecast W4'!E253</f>
        <v>SCHOOL/TRAVEL/MEALS</v>
      </c>
      <c r="F254" s="1233">
        <f>'Forecast W4'!F253</f>
        <v>0</v>
      </c>
      <c r="H254" s="1233">
        <f>(VLOOKUP('Operating Input'!O258,'Accellerator Input'!$B$21:$G$43,2,FALSE))*'Test Year W1'!F254</f>
        <v>0</v>
      </c>
      <c r="I254" s="1233">
        <f>(VLOOKUP('Operating Input'!O258,'Accellerator Input'!$B$21:$G$43,3,FALSE))*'Test Year W1'!F254</f>
        <v>0</v>
      </c>
      <c r="J254" s="1233">
        <f>(VLOOKUP('Operating Input'!O258,'Accellerator Input'!$B$21:$G$43,4,FALSE))*'Test Year W1'!F254</f>
        <v>0</v>
      </c>
      <c r="K254" s="1233">
        <f>(VLOOKUP('Operating Input'!O258,'Accellerator Input'!$B$21:$G$43,5,FALSE))*'Test Year W1'!F254</f>
        <v>0</v>
      </c>
      <c r="L254" s="1237"/>
      <c r="M254" s="1237"/>
      <c r="N254" s="1233">
        <f t="shared" si="6"/>
        <v>0</v>
      </c>
      <c r="O254" s="399" t="b">
        <f t="shared" si="7"/>
        <v>1</v>
      </c>
    </row>
    <row r="255" spans="1:15" ht="10.5" customHeight="1">
      <c r="A255" s="27">
        <f>'Forecast W4'!A254</f>
        <v>24</v>
      </c>
      <c r="B255" s="27" t="str">
        <f>'Forecast W4'!B254</f>
        <v>202-524-09-5290</v>
      </c>
      <c r="C255" s="27">
        <f>'Forecast W4'!C254</f>
        <v>6</v>
      </c>
      <c r="D255" s="27">
        <f>'Forecast W4'!D254</f>
        <v>0</v>
      </c>
      <c r="E255" s="84" t="str">
        <f>'Forecast W4'!E254</f>
        <v>ADVERTISING</v>
      </c>
      <c r="F255" s="1233">
        <f>'Forecast W4'!F254</f>
        <v>0</v>
      </c>
      <c r="H255" s="1233">
        <f>(VLOOKUP('Operating Input'!O259,'Accellerator Input'!$B$21:$G$43,2,FALSE))*'Test Year W1'!F255</f>
        <v>0</v>
      </c>
      <c r="I255" s="1233">
        <f>(VLOOKUP('Operating Input'!O259,'Accellerator Input'!$B$21:$G$43,3,FALSE))*'Test Year W1'!F255</f>
        <v>0</v>
      </c>
      <c r="J255" s="1233">
        <f>(VLOOKUP('Operating Input'!O259,'Accellerator Input'!$B$21:$G$43,4,FALSE))*'Test Year W1'!F255</f>
        <v>0</v>
      </c>
      <c r="K255" s="1233">
        <f>(VLOOKUP('Operating Input'!O259,'Accellerator Input'!$B$21:$G$43,5,FALSE))*'Test Year W1'!F255</f>
        <v>0</v>
      </c>
      <c r="L255" s="1237"/>
      <c r="M255" s="1237"/>
      <c r="N255" s="1233">
        <f t="shared" si="6"/>
        <v>0</v>
      </c>
      <c r="O255" s="399" t="b">
        <f t="shared" si="7"/>
        <v>1</v>
      </c>
    </row>
    <row r="256" spans="1:15" ht="10.5" customHeight="1">
      <c r="A256" s="27">
        <f>'Forecast W4'!A255</f>
        <v>24</v>
      </c>
      <c r="B256" s="27" t="str">
        <f>'Forecast W4'!B255</f>
        <v>202-524-09-5410</v>
      </c>
      <c r="C256" s="27">
        <f>'Forecast W4'!C255</f>
        <v>6</v>
      </c>
      <c r="D256" s="27">
        <f>'Forecast W4'!D255</f>
        <v>0</v>
      </c>
      <c r="E256" s="84" t="str">
        <f>'Forecast W4'!E255</f>
        <v>OFFICE   CLEANING</v>
      </c>
      <c r="F256" s="1233">
        <f>'Forecast W4'!F255</f>
        <v>760.7257190065576</v>
      </c>
      <c r="H256" s="1233">
        <f>(VLOOKUP('Operating Input'!O260,'Accellerator Input'!$B$21:$G$43,2,FALSE))*'Test Year W1'!F256</f>
        <v>0</v>
      </c>
      <c r="I256" s="1233">
        <f>(VLOOKUP('Operating Input'!O260,'Accellerator Input'!$B$21:$G$43,3,FALSE))*'Test Year W1'!F256</f>
        <v>0</v>
      </c>
      <c r="J256" s="1233">
        <f>(VLOOKUP('Operating Input'!O260,'Accellerator Input'!$B$21:$G$43,4,FALSE))*'Test Year W1'!F256</f>
        <v>0</v>
      </c>
      <c r="K256" s="1233">
        <f>(VLOOKUP('Operating Input'!O260,'Accellerator Input'!$B$21:$G$43,5,FALSE))*'Test Year W1'!F256</f>
        <v>760.7257190065576</v>
      </c>
      <c r="L256" s="1237"/>
      <c r="M256" s="1237"/>
      <c r="N256" s="1233">
        <f t="shared" si="6"/>
        <v>760.7257190065576</v>
      </c>
      <c r="O256" s="399" t="b">
        <f t="shared" si="7"/>
        <v>1</v>
      </c>
    </row>
    <row r="257" spans="1:15" ht="10.5" customHeight="1">
      <c r="A257" s="27">
        <f>'Forecast W4'!A256</f>
        <v>24</v>
      </c>
      <c r="B257" s="27" t="str">
        <f>'Forecast W4'!B256</f>
        <v>202-524-09-5415</v>
      </c>
      <c r="C257" s="27">
        <f>'Forecast W4'!C256</f>
        <v>6</v>
      </c>
      <c r="D257" s="27">
        <f>'Forecast W4'!D256</f>
        <v>0</v>
      </c>
      <c r="E257" s="84" t="str">
        <f>'Forecast W4'!E256</f>
        <v>EQUIPMENT   RENTAL</v>
      </c>
      <c r="F257" s="1233">
        <f>'Forecast W4'!F256</f>
        <v>760.7257190065576</v>
      </c>
      <c r="H257" s="1233">
        <f>(VLOOKUP('Operating Input'!O261,'Accellerator Input'!$B$21:$G$43,2,FALSE))*'Test Year W1'!F257</f>
        <v>0</v>
      </c>
      <c r="I257" s="1233">
        <f>(VLOOKUP('Operating Input'!O261,'Accellerator Input'!$B$21:$G$43,3,FALSE))*'Test Year W1'!F257</f>
        <v>0</v>
      </c>
      <c r="J257" s="1233">
        <f>(VLOOKUP('Operating Input'!O261,'Accellerator Input'!$B$21:$G$43,4,FALSE))*'Test Year W1'!F257</f>
        <v>0</v>
      </c>
      <c r="K257" s="1233">
        <f>(VLOOKUP('Operating Input'!O261,'Accellerator Input'!$B$21:$G$43,5,FALSE))*'Test Year W1'!F257</f>
        <v>760.7257190065576</v>
      </c>
      <c r="L257" s="1237"/>
      <c r="M257" s="1237"/>
      <c r="N257" s="1233">
        <f t="shared" si="6"/>
        <v>760.7257190065576</v>
      </c>
      <c r="O257" s="399" t="b">
        <f t="shared" si="7"/>
        <v>1</v>
      </c>
    </row>
    <row r="258" spans="1:15" ht="10.5" customHeight="1">
      <c r="A258" s="27">
        <f>'Forecast W4'!A257</f>
        <v>24</v>
      </c>
      <c r="B258" s="27" t="str">
        <f>'Forecast W4'!B257</f>
        <v>202-524-09-5700</v>
      </c>
      <c r="C258" s="27">
        <f>'Forecast W4'!C257</f>
        <v>9</v>
      </c>
      <c r="D258" s="27">
        <f>'Forecast W4'!D257</f>
        <v>0</v>
      </c>
      <c r="E258" s="84" t="str">
        <f>'Forecast W4'!E257</f>
        <v>EQUIPMENT</v>
      </c>
      <c r="F258" s="1233">
        <f>'Forecast W4'!F257</f>
        <v>0</v>
      </c>
      <c r="H258" s="1233">
        <f>(VLOOKUP('Operating Input'!O262,'Accellerator Input'!$B$21:$G$43,2,FALSE))*'Test Year W1'!F258</f>
        <v>0</v>
      </c>
      <c r="I258" s="1233">
        <f>(VLOOKUP('Operating Input'!O262,'Accellerator Input'!$B$21:$G$43,3,FALSE))*'Test Year W1'!F258</f>
        <v>0</v>
      </c>
      <c r="J258" s="1233">
        <f>(VLOOKUP('Operating Input'!O262,'Accellerator Input'!$B$21:$G$43,4,FALSE))*'Test Year W1'!F258</f>
        <v>0</v>
      </c>
      <c r="K258" s="1233">
        <f>(VLOOKUP('Operating Input'!O262,'Accellerator Input'!$B$21:$G$43,5,FALSE))*'Test Year W1'!F258</f>
        <v>0</v>
      </c>
      <c r="L258" s="1237"/>
      <c r="M258" s="1237"/>
      <c r="N258" s="1233">
        <f t="shared" si="6"/>
        <v>0</v>
      </c>
      <c r="O258" s="399" t="b">
        <f t="shared" si="7"/>
        <v>1</v>
      </c>
    </row>
    <row r="259" spans="1:15" ht="10.5" customHeight="1">
      <c r="A259" s="27">
        <f>'Forecast W4'!A258</f>
        <v>24</v>
      </c>
      <c r="B259" s="27" t="str">
        <f>'Forecast W4'!B258</f>
        <v>202-524-09-5750</v>
      </c>
      <c r="C259" s="27">
        <f>'Forecast W4'!C258</f>
        <v>9</v>
      </c>
      <c r="D259" s="27">
        <f>'Forecast W4'!D258</f>
        <v>0</v>
      </c>
      <c r="E259" s="84" t="str">
        <f>'Forecast W4'!E258</f>
        <v>CAPITAL   OUTLAY</v>
      </c>
      <c r="F259" s="1233">
        <f>'Forecast W4'!F258</f>
        <v>0</v>
      </c>
      <c r="H259" s="1233">
        <f>(VLOOKUP('Operating Input'!O263,'Accellerator Input'!$B$21:$G$43,2,FALSE))*'Test Year W1'!F259</f>
        <v>0</v>
      </c>
      <c r="I259" s="1233">
        <f>(VLOOKUP('Operating Input'!O263,'Accellerator Input'!$B$21:$G$43,3,FALSE))*'Test Year W1'!F259</f>
        <v>0</v>
      </c>
      <c r="J259" s="1233">
        <f>(VLOOKUP('Operating Input'!O263,'Accellerator Input'!$B$21:$G$43,4,FALSE))*'Test Year W1'!F259</f>
        <v>0</v>
      </c>
      <c r="K259" s="1233">
        <f>(VLOOKUP('Operating Input'!O263,'Accellerator Input'!$B$21:$G$43,5,FALSE))*'Test Year W1'!F259</f>
        <v>0</v>
      </c>
      <c r="L259" s="1237"/>
      <c r="M259" s="1237"/>
      <c r="N259" s="1233">
        <f t="shared" si="6"/>
        <v>0</v>
      </c>
      <c r="O259" s="399" t="b">
        <f t="shared" si="7"/>
        <v>1</v>
      </c>
    </row>
    <row r="260" spans="1:15" ht="10.5" customHeight="1">
      <c r="A260" s="27">
        <f>'Forecast W4'!A259</f>
        <v>0</v>
      </c>
      <c r="B260" s="27">
        <f>'Forecast W4'!B259</f>
        <v>0</v>
      </c>
      <c r="C260" s="27">
        <f>'Forecast W4'!C259</f>
        <v>0</v>
      </c>
      <c r="D260" s="27">
        <f>'Forecast W4'!D259</f>
        <v>0</v>
      </c>
      <c r="E260" s="84">
        <f>'Forecast W4'!E259</f>
        <v>0</v>
      </c>
      <c r="F260" s="1233">
        <f>'Forecast W4'!F259</f>
        <v>0</v>
      </c>
      <c r="H260" s="1233">
        <f>(VLOOKUP('Operating Input'!O264,'Accellerator Input'!$B$21:$G$43,2,FALSE))*'Test Year W1'!F260</f>
        <v>0</v>
      </c>
      <c r="I260" s="1233">
        <f>(VLOOKUP('Operating Input'!O264,'Accellerator Input'!$B$21:$G$43,3,FALSE))*'Test Year W1'!F260</f>
        <v>0</v>
      </c>
      <c r="J260" s="1233">
        <f>(VLOOKUP('Operating Input'!O264,'Accellerator Input'!$B$21:$G$43,4,FALSE))*'Test Year W1'!F260</f>
        <v>0</v>
      </c>
      <c r="K260" s="1233">
        <f>(VLOOKUP('Operating Input'!O264,'Accellerator Input'!$B$21:$G$43,5,FALSE))*'Test Year W1'!F260</f>
        <v>0</v>
      </c>
      <c r="L260" s="1237"/>
      <c r="M260" s="1237"/>
      <c r="N260" s="1233">
        <f t="shared" si="6"/>
        <v>0</v>
      </c>
      <c r="O260" s="399" t="b">
        <f t="shared" si="7"/>
        <v>1</v>
      </c>
    </row>
    <row r="261" spans="1:15" ht="10.5" customHeight="1">
      <c r="A261" s="27">
        <f>'Forecast W4'!A260</f>
        <v>0</v>
      </c>
      <c r="B261" s="27">
        <f>'Forecast W4'!B260</f>
        <v>0</v>
      </c>
      <c r="C261" s="27">
        <f>'Forecast W4'!C260</f>
        <v>0</v>
      </c>
      <c r="D261" s="27">
        <f>'Forecast W4'!D260</f>
        <v>0</v>
      </c>
      <c r="E261" s="84">
        <f>'Forecast W4'!E260</f>
        <v>0</v>
      </c>
      <c r="F261" s="1233">
        <f>'Forecast W4'!F260</f>
        <v>0</v>
      </c>
      <c r="H261" s="1233">
        <f>(VLOOKUP('Operating Input'!O265,'Accellerator Input'!$B$21:$G$43,2,FALSE))*'Test Year W1'!F261</f>
        <v>0</v>
      </c>
      <c r="I261" s="1233">
        <f>(VLOOKUP('Operating Input'!O265,'Accellerator Input'!$B$21:$G$43,3,FALSE))*'Test Year W1'!F261</f>
        <v>0</v>
      </c>
      <c r="J261" s="1233">
        <f>(VLOOKUP('Operating Input'!O265,'Accellerator Input'!$B$21:$G$43,4,FALSE))*'Test Year W1'!F261</f>
        <v>0</v>
      </c>
      <c r="K261" s="1233">
        <f>(VLOOKUP('Operating Input'!O265,'Accellerator Input'!$B$21:$G$43,5,FALSE))*'Test Year W1'!F261</f>
        <v>0</v>
      </c>
      <c r="L261" s="1237"/>
      <c r="M261" s="1237"/>
      <c r="N261" s="1233">
        <f t="shared" si="6"/>
        <v>0</v>
      </c>
      <c r="O261" s="399" t="b">
        <f t="shared" si="7"/>
        <v>1</v>
      </c>
    </row>
    <row r="262" spans="1:15" ht="10.5" customHeight="1">
      <c r="A262" s="27">
        <f>'Forecast W4'!A261</f>
        <v>0</v>
      </c>
      <c r="B262" s="27">
        <f>'Forecast W4'!B261</f>
        <v>0</v>
      </c>
      <c r="C262" s="27">
        <f>'Forecast W4'!C261</f>
        <v>0</v>
      </c>
      <c r="D262" s="27">
        <f>'Forecast W4'!D261</f>
        <v>0</v>
      </c>
      <c r="E262" s="84">
        <f>'Forecast W4'!E261</f>
        <v>0</v>
      </c>
      <c r="F262" s="1233">
        <f>'Forecast W4'!F261</f>
        <v>0</v>
      </c>
      <c r="H262" s="1233">
        <f>(VLOOKUP('Operating Input'!O266,'Accellerator Input'!$B$21:$G$43,2,FALSE))*'Test Year W1'!F262</f>
        <v>0</v>
      </c>
      <c r="I262" s="1233">
        <f>(VLOOKUP('Operating Input'!O266,'Accellerator Input'!$B$21:$G$43,3,FALSE))*'Test Year W1'!F262</f>
        <v>0</v>
      </c>
      <c r="J262" s="1233">
        <f>(VLOOKUP('Operating Input'!O266,'Accellerator Input'!$B$21:$G$43,4,FALSE))*'Test Year W1'!F262</f>
        <v>0</v>
      </c>
      <c r="K262" s="1233">
        <f>(VLOOKUP('Operating Input'!O266,'Accellerator Input'!$B$21:$G$43,5,FALSE))*'Test Year W1'!F262</f>
        <v>0</v>
      </c>
      <c r="L262" s="1237"/>
      <c r="M262" s="1237"/>
      <c r="N262" s="1233">
        <f t="shared" si="6"/>
        <v>0</v>
      </c>
      <c r="O262" s="399" t="b">
        <f t="shared" si="7"/>
        <v>1</v>
      </c>
    </row>
    <row r="263" spans="1:15" ht="10.5" customHeight="1">
      <c r="A263" s="27">
        <f>'Forecast W4'!A262</f>
        <v>0</v>
      </c>
      <c r="B263" s="27">
        <f>'Forecast W4'!B262</f>
        <v>0</v>
      </c>
      <c r="C263" s="27">
        <f>'Forecast W4'!C262</f>
        <v>0</v>
      </c>
      <c r="D263" s="27">
        <f>'Forecast W4'!D262</f>
        <v>0</v>
      </c>
      <c r="E263" s="84">
        <f>'Forecast W4'!E262</f>
        <v>0</v>
      </c>
      <c r="F263" s="1233">
        <f>'Forecast W4'!F262</f>
        <v>0</v>
      </c>
      <c r="H263" s="1233">
        <f>(VLOOKUP('Operating Input'!O267,'Accellerator Input'!$B$21:$G$43,2,FALSE))*'Test Year W1'!F263</f>
        <v>0</v>
      </c>
      <c r="I263" s="1233">
        <f>(VLOOKUP('Operating Input'!O267,'Accellerator Input'!$B$21:$G$43,3,FALSE))*'Test Year W1'!F263</f>
        <v>0</v>
      </c>
      <c r="J263" s="1233">
        <f>(VLOOKUP('Operating Input'!O267,'Accellerator Input'!$B$21:$G$43,4,FALSE))*'Test Year W1'!F263</f>
        <v>0</v>
      </c>
      <c r="K263" s="1233">
        <f>(VLOOKUP('Operating Input'!O267,'Accellerator Input'!$B$21:$G$43,5,FALSE))*'Test Year W1'!F263</f>
        <v>0</v>
      </c>
      <c r="L263" s="1237"/>
      <c r="M263" s="1237"/>
      <c r="N263" s="1233">
        <f t="shared" si="6"/>
        <v>0</v>
      </c>
      <c r="O263" s="399" t="b">
        <f t="shared" si="7"/>
        <v>1</v>
      </c>
    </row>
    <row r="264" spans="1:15" ht="10.5" customHeight="1">
      <c r="A264" s="27">
        <f>'Forecast W4'!A263</f>
        <v>0</v>
      </c>
      <c r="B264" s="27">
        <f>'Forecast W4'!B263</f>
        <v>0</v>
      </c>
      <c r="C264" s="27">
        <f>'Forecast W4'!C263</f>
        <v>0</v>
      </c>
      <c r="D264" s="27">
        <f>'Forecast W4'!D263</f>
        <v>0</v>
      </c>
      <c r="E264" s="84">
        <f>'Forecast W4'!E263</f>
        <v>0</v>
      </c>
      <c r="F264" s="1233">
        <f>'Forecast W4'!F263</f>
        <v>0</v>
      </c>
      <c r="H264" s="1233">
        <f>(VLOOKUP('Operating Input'!O268,'Accellerator Input'!$B$21:$G$43,2,FALSE))*'Test Year W1'!F264</f>
        <v>0</v>
      </c>
      <c r="I264" s="1233">
        <f>(VLOOKUP('Operating Input'!O268,'Accellerator Input'!$B$21:$G$43,3,FALSE))*'Test Year W1'!F264</f>
        <v>0</v>
      </c>
      <c r="J264" s="1233">
        <f>(VLOOKUP('Operating Input'!O268,'Accellerator Input'!$B$21:$G$43,4,FALSE))*'Test Year W1'!F264</f>
        <v>0</v>
      </c>
      <c r="K264" s="1233">
        <f>(VLOOKUP('Operating Input'!O268,'Accellerator Input'!$B$21:$G$43,5,FALSE))*'Test Year W1'!F264</f>
        <v>0</v>
      </c>
      <c r="L264" s="1237"/>
      <c r="M264" s="1237"/>
      <c r="N264" s="1233">
        <f t="shared" si="6"/>
        <v>0</v>
      </c>
      <c r="O264" s="399" t="b">
        <f t="shared" si="7"/>
        <v>1</v>
      </c>
    </row>
    <row r="265" spans="1:15" ht="10.5" customHeight="1">
      <c r="A265" s="27">
        <f>'Forecast W4'!A264</f>
        <v>0</v>
      </c>
      <c r="B265" s="27">
        <f>'Forecast W4'!B264</f>
        <v>0</v>
      </c>
      <c r="C265" s="27">
        <f>'Forecast W4'!C264</f>
        <v>0</v>
      </c>
      <c r="D265" s="27">
        <f>'Forecast W4'!D264</f>
        <v>0</v>
      </c>
      <c r="E265" s="84">
        <f>'Forecast W4'!E264</f>
        <v>0</v>
      </c>
      <c r="F265" s="1233">
        <f>'Forecast W4'!F264</f>
        <v>0</v>
      </c>
      <c r="H265" s="1233">
        <f>(VLOOKUP('Operating Input'!O269,'Accellerator Input'!$B$21:$G$43,2,FALSE))*'Test Year W1'!F265</f>
        <v>0</v>
      </c>
      <c r="I265" s="1233">
        <f>(VLOOKUP('Operating Input'!O269,'Accellerator Input'!$B$21:$G$43,3,FALSE))*'Test Year W1'!F265</f>
        <v>0</v>
      </c>
      <c r="J265" s="1233">
        <f>(VLOOKUP('Operating Input'!O269,'Accellerator Input'!$B$21:$G$43,4,FALSE))*'Test Year W1'!F265</f>
        <v>0</v>
      </c>
      <c r="K265" s="1233">
        <f>(VLOOKUP('Operating Input'!O269,'Accellerator Input'!$B$21:$G$43,5,FALSE))*'Test Year W1'!F265</f>
        <v>0</v>
      </c>
      <c r="L265" s="1237"/>
      <c r="M265" s="1237"/>
      <c r="N265" s="1233">
        <f t="shared" si="6"/>
        <v>0</v>
      </c>
      <c r="O265" s="399" t="b">
        <f t="shared" si="7"/>
        <v>1</v>
      </c>
    </row>
    <row r="266" spans="1:15" ht="10.5" customHeight="1">
      <c r="A266" s="27">
        <f>'Forecast W4'!A265</f>
        <v>0</v>
      </c>
      <c r="B266" s="27">
        <f>'Forecast W4'!B265</f>
        <v>0</v>
      </c>
      <c r="C266" s="27">
        <f>'Forecast W4'!C265</f>
        <v>0</v>
      </c>
      <c r="D266" s="27">
        <f>'Forecast W4'!D265</f>
        <v>0</v>
      </c>
      <c r="E266" s="84">
        <f>'Forecast W4'!E265</f>
        <v>0</v>
      </c>
      <c r="F266" s="1233">
        <f>'Forecast W4'!F265</f>
        <v>0</v>
      </c>
      <c r="H266" s="1233">
        <f>(VLOOKUP('Operating Input'!O270,'Accellerator Input'!$B$21:$G$43,2,FALSE))*'Test Year W1'!F266</f>
        <v>0</v>
      </c>
      <c r="I266" s="1233">
        <f>(VLOOKUP('Operating Input'!O270,'Accellerator Input'!$B$21:$G$43,3,FALSE))*'Test Year W1'!F266</f>
        <v>0</v>
      </c>
      <c r="J266" s="1233">
        <f>(VLOOKUP('Operating Input'!O270,'Accellerator Input'!$B$21:$G$43,4,FALSE))*'Test Year W1'!F266</f>
        <v>0</v>
      </c>
      <c r="K266" s="1233">
        <f>(VLOOKUP('Operating Input'!O270,'Accellerator Input'!$B$21:$G$43,5,FALSE))*'Test Year W1'!F266</f>
        <v>0</v>
      </c>
      <c r="L266" s="1237"/>
      <c r="M266" s="1237"/>
      <c r="N266" s="1233">
        <f t="shared" si="6"/>
        <v>0</v>
      </c>
      <c r="O266" s="399" t="b">
        <f t="shared" si="7"/>
        <v>1</v>
      </c>
    </row>
    <row r="267" spans="1:15" ht="10.5" customHeight="1">
      <c r="A267" s="27">
        <f>'Forecast W4'!A266</f>
        <v>0</v>
      </c>
      <c r="B267" s="27">
        <f>'Forecast W4'!B266</f>
        <v>0</v>
      </c>
      <c r="C267" s="27">
        <f>'Forecast W4'!C266</f>
        <v>0</v>
      </c>
      <c r="D267" s="27">
        <f>'Forecast W4'!D266</f>
        <v>0</v>
      </c>
      <c r="E267" s="84">
        <f>'Forecast W4'!E266</f>
        <v>0</v>
      </c>
      <c r="F267" s="1233">
        <f>'Forecast W4'!F266</f>
        <v>0</v>
      </c>
      <c r="H267" s="1233">
        <f>(VLOOKUP('Operating Input'!O271,'Accellerator Input'!$B$21:$G$43,2,FALSE))*'Test Year W1'!F267</f>
        <v>0</v>
      </c>
      <c r="I267" s="1233">
        <f>(VLOOKUP('Operating Input'!O271,'Accellerator Input'!$B$21:$G$43,3,FALSE))*'Test Year W1'!F267</f>
        <v>0</v>
      </c>
      <c r="J267" s="1233">
        <f>(VLOOKUP('Operating Input'!O271,'Accellerator Input'!$B$21:$G$43,4,FALSE))*'Test Year W1'!F267</f>
        <v>0</v>
      </c>
      <c r="K267" s="1233">
        <f>(VLOOKUP('Operating Input'!O271,'Accellerator Input'!$B$21:$G$43,5,FALSE))*'Test Year W1'!F267</f>
        <v>0</v>
      </c>
      <c r="L267" s="1237"/>
      <c r="M267" s="1237"/>
      <c r="N267" s="1233">
        <f t="shared" si="6"/>
        <v>0</v>
      </c>
      <c r="O267" s="399" t="b">
        <f t="shared" si="7"/>
        <v>1</v>
      </c>
    </row>
    <row r="268" spans="1:15" ht="10.5" customHeight="1">
      <c r="A268" s="27">
        <f>'Forecast W4'!A267</f>
        <v>0</v>
      </c>
      <c r="B268" s="27">
        <f>'Forecast W4'!B267</f>
        <v>0</v>
      </c>
      <c r="C268" s="27">
        <f>'Forecast W4'!C267</f>
        <v>0</v>
      </c>
      <c r="D268" s="27">
        <f>'Forecast W4'!D267</f>
        <v>0</v>
      </c>
      <c r="E268" s="84">
        <f>'Forecast W4'!E267</f>
        <v>0</v>
      </c>
      <c r="F268" s="1233">
        <f>'Forecast W4'!F267</f>
        <v>0</v>
      </c>
      <c r="H268" s="1233">
        <f>(VLOOKUP('Operating Input'!O272,'Accellerator Input'!$B$21:$G$43,2,FALSE))*'Test Year W1'!F268</f>
        <v>0</v>
      </c>
      <c r="I268" s="1233">
        <f>(VLOOKUP('Operating Input'!O272,'Accellerator Input'!$B$21:$G$43,3,FALSE))*'Test Year W1'!F268</f>
        <v>0</v>
      </c>
      <c r="J268" s="1233">
        <f>(VLOOKUP('Operating Input'!O272,'Accellerator Input'!$B$21:$G$43,4,FALSE))*'Test Year W1'!F268</f>
        <v>0</v>
      </c>
      <c r="K268" s="1233">
        <f>(VLOOKUP('Operating Input'!O272,'Accellerator Input'!$B$21:$G$43,5,FALSE))*'Test Year W1'!F268</f>
        <v>0</v>
      </c>
      <c r="L268" s="1237"/>
      <c r="M268" s="1237"/>
      <c r="N268" s="1233">
        <f t="shared" si="6"/>
        <v>0</v>
      </c>
      <c r="O268" s="399" t="b">
        <f t="shared" si="7"/>
        <v>1</v>
      </c>
    </row>
    <row r="269" spans="1:15" ht="10.5" customHeight="1">
      <c r="A269" s="27">
        <f>'Forecast W4'!A268</f>
        <v>0</v>
      </c>
      <c r="B269" s="27">
        <f>'Forecast W4'!B268</f>
        <v>0</v>
      </c>
      <c r="C269" s="27">
        <f>'Forecast W4'!C268</f>
        <v>0</v>
      </c>
      <c r="D269" s="27">
        <f>'Forecast W4'!D268</f>
        <v>0</v>
      </c>
      <c r="E269" s="84">
        <f>'Forecast W4'!E268</f>
        <v>0</v>
      </c>
      <c r="F269" s="1233">
        <f>'Forecast W4'!F268</f>
        <v>0</v>
      </c>
      <c r="H269" s="1233">
        <f>(VLOOKUP('Operating Input'!O273,'Accellerator Input'!$B$21:$G$43,2,FALSE))*'Test Year W1'!F269</f>
        <v>0</v>
      </c>
      <c r="I269" s="1233">
        <f>(VLOOKUP('Operating Input'!O273,'Accellerator Input'!$B$21:$G$43,3,FALSE))*'Test Year W1'!F269</f>
        <v>0</v>
      </c>
      <c r="J269" s="1233">
        <f>(VLOOKUP('Operating Input'!O273,'Accellerator Input'!$B$21:$G$43,4,FALSE))*'Test Year W1'!F269</f>
        <v>0</v>
      </c>
      <c r="K269" s="1233">
        <f>(VLOOKUP('Operating Input'!O273,'Accellerator Input'!$B$21:$G$43,5,FALSE))*'Test Year W1'!F269</f>
        <v>0</v>
      </c>
      <c r="L269" s="1237"/>
      <c r="M269" s="1237"/>
      <c r="N269" s="1233">
        <f t="shared" si="6"/>
        <v>0</v>
      </c>
      <c r="O269" s="399" t="b">
        <f t="shared" si="7"/>
        <v>1</v>
      </c>
    </row>
    <row r="270" spans="1:15" ht="10.5" customHeight="1">
      <c r="A270" s="27">
        <f>'Forecast W4'!A269</f>
        <v>0</v>
      </c>
      <c r="B270" s="27">
        <f>'Forecast W4'!B269</f>
        <v>0</v>
      </c>
      <c r="C270" s="27">
        <f>'Forecast W4'!C269</f>
        <v>0</v>
      </c>
      <c r="D270" s="27">
        <f>'Forecast W4'!D269</f>
        <v>0</v>
      </c>
      <c r="E270" s="84">
        <f>'Forecast W4'!E269</f>
        <v>0</v>
      </c>
      <c r="F270" s="1233">
        <f>'Forecast W4'!F269</f>
        <v>0</v>
      </c>
      <c r="H270" s="1233">
        <f>(VLOOKUP('Operating Input'!O274,'Accellerator Input'!$B$21:$G$43,2,FALSE))*'Test Year W1'!F270</f>
        <v>0</v>
      </c>
      <c r="I270" s="1233">
        <f>(VLOOKUP('Operating Input'!O274,'Accellerator Input'!$B$21:$G$43,3,FALSE))*'Test Year W1'!F270</f>
        <v>0</v>
      </c>
      <c r="J270" s="1233">
        <f>(VLOOKUP('Operating Input'!O274,'Accellerator Input'!$B$21:$G$43,4,FALSE))*'Test Year W1'!F270</f>
        <v>0</v>
      </c>
      <c r="K270" s="1233">
        <f>(VLOOKUP('Operating Input'!O274,'Accellerator Input'!$B$21:$G$43,5,FALSE))*'Test Year W1'!F270</f>
        <v>0</v>
      </c>
      <c r="L270" s="1237"/>
      <c r="M270" s="1237"/>
      <c r="N270" s="1233">
        <f t="shared" si="6"/>
        <v>0</v>
      </c>
      <c r="O270" s="399" t="b">
        <f t="shared" si="7"/>
        <v>1</v>
      </c>
    </row>
    <row r="271" spans="1:15" ht="10.5" customHeight="1">
      <c r="A271" s="27">
        <f>'Forecast W4'!A270</f>
        <v>0</v>
      </c>
      <c r="B271" s="27">
        <f>'Forecast W4'!B270</f>
        <v>0</v>
      </c>
      <c r="C271" s="27">
        <f>'Forecast W4'!C270</f>
        <v>0</v>
      </c>
      <c r="D271" s="27">
        <f>'Forecast W4'!D270</f>
        <v>0</v>
      </c>
      <c r="E271" s="84">
        <f>'Forecast W4'!E270</f>
        <v>0</v>
      </c>
      <c r="F271" s="1233">
        <f>'Forecast W4'!F270</f>
        <v>0</v>
      </c>
      <c r="H271" s="1233">
        <f>(VLOOKUP('Operating Input'!O275,'Accellerator Input'!$B$21:$G$43,2,FALSE))*'Test Year W1'!F271</f>
        <v>0</v>
      </c>
      <c r="I271" s="1233">
        <f>(VLOOKUP('Operating Input'!O275,'Accellerator Input'!$B$21:$G$43,3,FALSE))*'Test Year W1'!F271</f>
        <v>0</v>
      </c>
      <c r="J271" s="1233">
        <f>(VLOOKUP('Operating Input'!O275,'Accellerator Input'!$B$21:$G$43,4,FALSE))*'Test Year W1'!F271</f>
        <v>0</v>
      </c>
      <c r="K271" s="1233">
        <f>(VLOOKUP('Operating Input'!O275,'Accellerator Input'!$B$21:$G$43,5,FALSE))*'Test Year W1'!F271</f>
        <v>0</v>
      </c>
      <c r="L271" s="1237"/>
      <c r="M271" s="1237"/>
      <c r="N271" s="1233">
        <f t="shared" si="6"/>
        <v>0</v>
      </c>
      <c r="O271" s="399" t="b">
        <f t="shared" si="7"/>
        <v>1</v>
      </c>
    </row>
    <row r="272" spans="1:15" ht="10.5" customHeight="1">
      <c r="A272" s="27">
        <f>'Forecast W4'!A271</f>
        <v>0</v>
      </c>
      <c r="B272" s="27">
        <f>'Forecast W4'!B271</f>
        <v>0</v>
      </c>
      <c r="C272" s="27">
        <f>'Forecast W4'!C271</f>
        <v>0</v>
      </c>
      <c r="D272" s="27">
        <f>'Forecast W4'!D271</f>
        <v>0</v>
      </c>
      <c r="E272" s="84">
        <f>'Forecast W4'!E271</f>
        <v>0</v>
      </c>
      <c r="F272" s="1233">
        <f>'Forecast W4'!F271</f>
        <v>0</v>
      </c>
      <c r="H272" s="1233">
        <f>(VLOOKUP('Operating Input'!O276,'Accellerator Input'!$B$21:$G$43,2,FALSE))*'Test Year W1'!F272</f>
        <v>0</v>
      </c>
      <c r="I272" s="1233">
        <f>(VLOOKUP('Operating Input'!O276,'Accellerator Input'!$B$21:$G$43,3,FALSE))*'Test Year W1'!F272</f>
        <v>0</v>
      </c>
      <c r="J272" s="1233">
        <f>(VLOOKUP('Operating Input'!O276,'Accellerator Input'!$B$21:$G$43,4,FALSE))*'Test Year W1'!F272</f>
        <v>0</v>
      </c>
      <c r="K272" s="1233">
        <f>(VLOOKUP('Operating Input'!O276,'Accellerator Input'!$B$21:$G$43,5,FALSE))*'Test Year W1'!F272</f>
        <v>0</v>
      </c>
      <c r="L272" s="1237"/>
      <c r="M272" s="1237"/>
      <c r="N272" s="1233">
        <f t="shared" si="6"/>
        <v>0</v>
      </c>
      <c r="O272" s="399" t="b">
        <f t="shared" si="7"/>
        <v>1</v>
      </c>
    </row>
    <row r="273" spans="1:15" ht="10.5" customHeight="1">
      <c r="A273" s="27">
        <f>'Forecast W4'!A272</f>
        <v>0</v>
      </c>
      <c r="B273" s="27">
        <f>'Forecast W4'!B272</f>
        <v>0</v>
      </c>
      <c r="C273" s="27">
        <f>'Forecast W4'!C272</f>
        <v>0</v>
      </c>
      <c r="D273" s="27">
        <f>'Forecast W4'!D272</f>
        <v>0</v>
      </c>
      <c r="E273" s="84">
        <f>'Forecast W4'!E272</f>
        <v>0</v>
      </c>
      <c r="F273" s="1233">
        <f>'Forecast W4'!F272</f>
        <v>0</v>
      </c>
      <c r="H273" s="1233">
        <f>(VLOOKUP('Operating Input'!O277,'Accellerator Input'!$B$21:$G$43,2,FALSE))*'Test Year W1'!F273</f>
        <v>0</v>
      </c>
      <c r="I273" s="1233">
        <f>(VLOOKUP('Operating Input'!O277,'Accellerator Input'!$B$21:$G$43,3,FALSE))*'Test Year W1'!F273</f>
        <v>0</v>
      </c>
      <c r="J273" s="1233">
        <f>(VLOOKUP('Operating Input'!O277,'Accellerator Input'!$B$21:$G$43,4,FALSE))*'Test Year W1'!F273</f>
        <v>0</v>
      </c>
      <c r="K273" s="1233">
        <f>(VLOOKUP('Operating Input'!O277,'Accellerator Input'!$B$21:$G$43,5,FALSE))*'Test Year W1'!F273</f>
        <v>0</v>
      </c>
      <c r="L273" s="1237"/>
      <c r="M273" s="1237"/>
      <c r="N273" s="1233">
        <f t="shared" si="6"/>
        <v>0</v>
      </c>
      <c r="O273" s="399" t="b">
        <f t="shared" si="7"/>
        <v>1</v>
      </c>
    </row>
    <row r="274" spans="1:15" ht="10.5" customHeight="1">
      <c r="A274" s="27">
        <f>'Forecast W4'!A273</f>
        <v>0</v>
      </c>
      <c r="B274" s="27">
        <f>'Forecast W4'!B273</f>
        <v>0</v>
      </c>
      <c r="C274" s="27">
        <f>'Forecast W4'!C273</f>
        <v>0</v>
      </c>
      <c r="D274" s="27">
        <f>'Forecast W4'!D273</f>
        <v>0</v>
      </c>
      <c r="E274" s="84">
        <f>'Forecast W4'!E273</f>
        <v>0</v>
      </c>
      <c r="F274" s="1233">
        <f>'Forecast W4'!F273</f>
        <v>0</v>
      </c>
      <c r="H274" s="1233">
        <f>(VLOOKUP('Operating Input'!O278,'Accellerator Input'!$B$21:$G$43,2,FALSE))*'Test Year W1'!F274</f>
        <v>0</v>
      </c>
      <c r="I274" s="1233">
        <f>(VLOOKUP('Operating Input'!O278,'Accellerator Input'!$B$21:$G$43,3,FALSE))*'Test Year W1'!F274</f>
        <v>0</v>
      </c>
      <c r="J274" s="1233">
        <f>(VLOOKUP('Operating Input'!O278,'Accellerator Input'!$B$21:$G$43,4,FALSE))*'Test Year W1'!F274</f>
        <v>0</v>
      </c>
      <c r="K274" s="1233">
        <f>(VLOOKUP('Operating Input'!O278,'Accellerator Input'!$B$21:$G$43,5,FALSE))*'Test Year W1'!F274</f>
        <v>0</v>
      </c>
      <c r="L274" s="1237"/>
      <c r="M274" s="1237"/>
      <c r="N274" s="1233">
        <f t="shared" si="6"/>
        <v>0</v>
      </c>
      <c r="O274" s="399" t="b">
        <f t="shared" si="7"/>
        <v>1</v>
      </c>
    </row>
    <row r="275" spans="1:15" ht="10.5" customHeight="1">
      <c r="A275" s="27">
        <f>'Forecast W4'!A274</f>
        <v>0</v>
      </c>
      <c r="B275" s="27">
        <f>'Forecast W4'!B274</f>
        <v>0</v>
      </c>
      <c r="C275" s="27">
        <f>'Forecast W4'!C274</f>
        <v>0</v>
      </c>
      <c r="D275" s="27">
        <f>'Forecast W4'!D274</f>
        <v>0</v>
      </c>
      <c r="E275" s="84">
        <f>'Forecast W4'!E274</f>
        <v>0</v>
      </c>
      <c r="F275" s="1233">
        <f>'Forecast W4'!F274</f>
        <v>0</v>
      </c>
      <c r="H275" s="1233">
        <f>(VLOOKUP('Operating Input'!O279,'Accellerator Input'!$B$21:$G$43,2,FALSE))*'Test Year W1'!F275</f>
        <v>0</v>
      </c>
      <c r="I275" s="1233">
        <f>(VLOOKUP('Operating Input'!O279,'Accellerator Input'!$B$21:$G$43,3,FALSE))*'Test Year W1'!F275</f>
        <v>0</v>
      </c>
      <c r="J275" s="1233">
        <f>(VLOOKUP('Operating Input'!O279,'Accellerator Input'!$B$21:$G$43,4,FALSE))*'Test Year W1'!F275</f>
        <v>0</v>
      </c>
      <c r="K275" s="1233">
        <f>(VLOOKUP('Operating Input'!O279,'Accellerator Input'!$B$21:$G$43,5,FALSE))*'Test Year W1'!F275</f>
        <v>0</v>
      </c>
      <c r="L275" s="1237"/>
      <c r="M275" s="1237"/>
      <c r="N275" s="1233">
        <f t="shared" si="6"/>
        <v>0</v>
      </c>
      <c r="O275" s="399" t="b">
        <f t="shared" si="7"/>
        <v>1</v>
      </c>
    </row>
    <row r="276" spans="1:15" ht="10.5" customHeight="1">
      <c r="A276" s="27">
        <f>'Forecast W4'!A275</f>
        <v>0</v>
      </c>
      <c r="B276" s="27">
        <f>'Forecast W4'!B275</f>
        <v>0</v>
      </c>
      <c r="C276" s="27">
        <f>'Forecast W4'!C275</f>
        <v>0</v>
      </c>
      <c r="D276" s="27">
        <f>'Forecast W4'!D275</f>
        <v>0</v>
      </c>
      <c r="E276" s="84">
        <f>'Forecast W4'!E275</f>
        <v>0</v>
      </c>
      <c r="F276" s="1233">
        <f>'Forecast W4'!F275</f>
        <v>0</v>
      </c>
      <c r="H276" s="1233">
        <f>(VLOOKUP('Operating Input'!O280,'Accellerator Input'!$B$21:$G$43,2,FALSE))*'Test Year W1'!F276</f>
        <v>0</v>
      </c>
      <c r="I276" s="1233">
        <f>(VLOOKUP('Operating Input'!O280,'Accellerator Input'!$B$21:$G$43,3,FALSE))*'Test Year W1'!F276</f>
        <v>0</v>
      </c>
      <c r="J276" s="1233">
        <f>(VLOOKUP('Operating Input'!O280,'Accellerator Input'!$B$21:$G$43,4,FALSE))*'Test Year W1'!F276</f>
        <v>0</v>
      </c>
      <c r="K276" s="1233">
        <f>(VLOOKUP('Operating Input'!O280,'Accellerator Input'!$B$21:$G$43,5,FALSE))*'Test Year W1'!F276</f>
        <v>0</v>
      </c>
      <c r="L276" s="1237"/>
      <c r="M276" s="1237"/>
      <c r="N276" s="1233">
        <f t="shared" si="6"/>
        <v>0</v>
      </c>
      <c r="O276" s="399" t="b">
        <f t="shared" si="7"/>
        <v>1</v>
      </c>
    </row>
    <row r="277" spans="1:15" ht="10.5" customHeight="1">
      <c r="A277" s="27">
        <f>'Forecast W4'!A276</f>
        <v>0</v>
      </c>
      <c r="B277" s="27">
        <f>'Forecast W4'!B276</f>
        <v>0</v>
      </c>
      <c r="C277" s="27">
        <f>'Forecast W4'!C276</f>
        <v>0</v>
      </c>
      <c r="D277" s="27">
        <f>'Forecast W4'!D276</f>
        <v>0</v>
      </c>
      <c r="E277" s="84">
        <f>'Forecast W4'!E276</f>
        <v>0</v>
      </c>
      <c r="F277" s="1233">
        <f>'Forecast W4'!F276</f>
        <v>0</v>
      </c>
      <c r="H277" s="1233">
        <f>(VLOOKUP('Operating Input'!O281,'Accellerator Input'!$B$21:$G$43,2,FALSE))*'Test Year W1'!F277</f>
        <v>0</v>
      </c>
      <c r="I277" s="1233">
        <f>(VLOOKUP('Operating Input'!O281,'Accellerator Input'!$B$21:$G$43,3,FALSE))*'Test Year W1'!F277</f>
        <v>0</v>
      </c>
      <c r="J277" s="1233">
        <f>(VLOOKUP('Operating Input'!O281,'Accellerator Input'!$B$21:$G$43,4,FALSE))*'Test Year W1'!F277</f>
        <v>0</v>
      </c>
      <c r="K277" s="1233">
        <f>(VLOOKUP('Operating Input'!O281,'Accellerator Input'!$B$21:$G$43,5,FALSE))*'Test Year W1'!F277</f>
        <v>0</v>
      </c>
      <c r="L277" s="1237"/>
      <c r="M277" s="1237"/>
      <c r="N277" s="1233">
        <f t="shared" si="6"/>
        <v>0</v>
      </c>
      <c r="O277" s="399" t="b">
        <f t="shared" si="7"/>
        <v>1</v>
      </c>
    </row>
    <row r="278" spans="1:15" ht="10.5" customHeight="1">
      <c r="A278" s="27">
        <f>'Forecast W4'!A277</f>
        <v>0</v>
      </c>
      <c r="B278" s="27">
        <f>'Forecast W4'!B277</f>
        <v>0</v>
      </c>
      <c r="C278" s="27">
        <f>'Forecast W4'!C277</f>
        <v>0</v>
      </c>
      <c r="D278" s="27">
        <f>'Forecast W4'!D277</f>
        <v>0</v>
      </c>
      <c r="E278" s="84">
        <f>'Forecast W4'!E277</f>
        <v>0</v>
      </c>
      <c r="F278" s="1233">
        <f>'Forecast W4'!F277</f>
        <v>0</v>
      </c>
      <c r="H278" s="1233">
        <f>(VLOOKUP('Operating Input'!O282,'Accellerator Input'!$B$21:$G$43,2,FALSE))*'Test Year W1'!F278</f>
        <v>0</v>
      </c>
      <c r="I278" s="1233">
        <f>(VLOOKUP('Operating Input'!O282,'Accellerator Input'!$B$21:$G$43,3,FALSE))*'Test Year W1'!F278</f>
        <v>0</v>
      </c>
      <c r="J278" s="1233">
        <f>(VLOOKUP('Operating Input'!O282,'Accellerator Input'!$B$21:$G$43,4,FALSE))*'Test Year W1'!F278</f>
        <v>0</v>
      </c>
      <c r="K278" s="1233">
        <f>(VLOOKUP('Operating Input'!O282,'Accellerator Input'!$B$21:$G$43,5,FALSE))*'Test Year W1'!F278</f>
        <v>0</v>
      </c>
      <c r="L278" s="1237"/>
      <c r="M278" s="1237"/>
      <c r="N278" s="1233">
        <f t="shared" si="6"/>
        <v>0</v>
      </c>
      <c r="O278" s="399" t="b">
        <f t="shared" si="7"/>
        <v>1</v>
      </c>
    </row>
    <row r="279" spans="1:15" ht="10.5" customHeight="1">
      <c r="A279" s="27">
        <f>'Forecast W4'!A278</f>
        <v>0</v>
      </c>
      <c r="B279" s="27">
        <f>'Forecast W4'!B278</f>
        <v>0</v>
      </c>
      <c r="C279" s="27">
        <f>'Forecast W4'!C278</f>
        <v>0</v>
      </c>
      <c r="D279" s="27">
        <f>'Forecast W4'!D278</f>
        <v>0</v>
      </c>
      <c r="E279" s="84">
        <f>'Forecast W4'!E278</f>
        <v>0</v>
      </c>
      <c r="F279" s="1233">
        <f>'Forecast W4'!F278</f>
        <v>0</v>
      </c>
      <c r="H279" s="1233">
        <f>(VLOOKUP('Operating Input'!O283,'Accellerator Input'!$B$21:$G$43,2,FALSE))*'Test Year W1'!F279</f>
        <v>0</v>
      </c>
      <c r="I279" s="1233">
        <f>(VLOOKUP('Operating Input'!O283,'Accellerator Input'!$B$21:$G$43,3,FALSE))*'Test Year W1'!F279</f>
        <v>0</v>
      </c>
      <c r="J279" s="1233">
        <f>(VLOOKUP('Operating Input'!O283,'Accellerator Input'!$B$21:$G$43,4,FALSE))*'Test Year W1'!F279</f>
        <v>0</v>
      </c>
      <c r="K279" s="1233">
        <f>(VLOOKUP('Operating Input'!O283,'Accellerator Input'!$B$21:$G$43,5,FALSE))*'Test Year W1'!F279</f>
        <v>0</v>
      </c>
      <c r="L279" s="1237"/>
      <c r="M279" s="1237"/>
      <c r="N279" s="1233">
        <f t="shared" si="6"/>
        <v>0</v>
      </c>
      <c r="O279" s="399" t="b">
        <f t="shared" si="7"/>
        <v>1</v>
      </c>
    </row>
    <row r="280" spans="1:15" ht="10.5" customHeight="1">
      <c r="A280" s="27">
        <f>'Forecast W4'!A279</f>
        <v>0</v>
      </c>
      <c r="B280" s="27">
        <f>'Forecast W4'!B279</f>
        <v>0</v>
      </c>
      <c r="C280" s="27">
        <f>'Forecast W4'!C279</f>
        <v>0</v>
      </c>
      <c r="D280" s="27">
        <f>'Forecast W4'!D279</f>
        <v>0</v>
      </c>
      <c r="E280" s="84">
        <f>'Forecast W4'!E279</f>
        <v>0</v>
      </c>
      <c r="F280" s="1233">
        <f>'Forecast W4'!F279</f>
        <v>0</v>
      </c>
      <c r="H280" s="1233">
        <f>(VLOOKUP('Operating Input'!O284,'Accellerator Input'!$B$21:$G$43,2,FALSE))*'Test Year W1'!F280</f>
        <v>0</v>
      </c>
      <c r="I280" s="1233">
        <f>(VLOOKUP('Operating Input'!O284,'Accellerator Input'!$B$21:$G$43,3,FALSE))*'Test Year W1'!F280</f>
        <v>0</v>
      </c>
      <c r="J280" s="1233">
        <f>(VLOOKUP('Operating Input'!O284,'Accellerator Input'!$B$21:$G$43,4,FALSE))*'Test Year W1'!F280</f>
        <v>0</v>
      </c>
      <c r="K280" s="1233">
        <f>(VLOOKUP('Operating Input'!O284,'Accellerator Input'!$B$21:$G$43,5,FALSE))*'Test Year W1'!F280</f>
        <v>0</v>
      </c>
      <c r="L280" s="1237"/>
      <c r="M280" s="1237"/>
      <c r="N280" s="1233">
        <f t="shared" si="6"/>
        <v>0</v>
      </c>
      <c r="O280" s="399" t="b">
        <f t="shared" si="7"/>
        <v>1</v>
      </c>
    </row>
    <row r="281" spans="1:15" ht="10.5" customHeight="1">
      <c r="A281" s="27">
        <f>'Forecast W4'!A280</f>
        <v>0</v>
      </c>
      <c r="B281" s="27">
        <f>'Forecast W4'!B280</f>
        <v>0</v>
      </c>
      <c r="C281" s="27">
        <f>'Forecast W4'!C280</f>
        <v>0</v>
      </c>
      <c r="D281" s="27">
        <f>'Forecast W4'!D280</f>
        <v>0</v>
      </c>
      <c r="E281" s="84">
        <f>'Forecast W4'!E280</f>
        <v>0</v>
      </c>
      <c r="F281" s="1233">
        <f>'Forecast W4'!F280</f>
        <v>0</v>
      </c>
      <c r="H281" s="1233">
        <f>(VLOOKUP('Operating Input'!O285,'Accellerator Input'!$B$21:$G$43,2,FALSE))*'Test Year W1'!F281</f>
        <v>0</v>
      </c>
      <c r="I281" s="1233">
        <f>(VLOOKUP('Operating Input'!O285,'Accellerator Input'!$B$21:$G$43,3,FALSE))*'Test Year W1'!F281</f>
        <v>0</v>
      </c>
      <c r="J281" s="1233">
        <f>(VLOOKUP('Operating Input'!O285,'Accellerator Input'!$B$21:$G$43,4,FALSE))*'Test Year W1'!F281</f>
        <v>0</v>
      </c>
      <c r="K281" s="1233">
        <f>(VLOOKUP('Operating Input'!O285,'Accellerator Input'!$B$21:$G$43,5,FALSE))*'Test Year W1'!F281</f>
        <v>0</v>
      </c>
      <c r="L281" s="1237"/>
      <c r="M281" s="1237"/>
      <c r="N281" s="1233">
        <f t="shared" si="6"/>
        <v>0</v>
      </c>
      <c r="O281" s="399" t="b">
        <f t="shared" si="7"/>
        <v>1</v>
      </c>
    </row>
    <row r="282" spans="1:15" ht="10.5" customHeight="1">
      <c r="A282" s="27">
        <f>'Forecast W4'!A281</f>
        <v>0</v>
      </c>
      <c r="B282" s="27">
        <f>'Forecast W4'!B281</f>
        <v>0</v>
      </c>
      <c r="C282" s="27">
        <f>'Forecast W4'!C281</f>
        <v>0</v>
      </c>
      <c r="D282" s="27">
        <f>'Forecast W4'!D281</f>
        <v>0</v>
      </c>
      <c r="E282" s="84">
        <f>'Forecast W4'!E281</f>
        <v>0</v>
      </c>
      <c r="F282" s="1233">
        <f>'Forecast W4'!F281</f>
        <v>0</v>
      </c>
      <c r="H282" s="1233">
        <f>(VLOOKUP('Operating Input'!O286,'Accellerator Input'!$B$21:$G$43,2,FALSE))*'Test Year W1'!F282</f>
        <v>0</v>
      </c>
      <c r="I282" s="1233">
        <f>(VLOOKUP('Operating Input'!O286,'Accellerator Input'!$B$21:$G$43,3,FALSE))*'Test Year W1'!F282</f>
        <v>0</v>
      </c>
      <c r="J282" s="1233">
        <f>(VLOOKUP('Operating Input'!O286,'Accellerator Input'!$B$21:$G$43,4,FALSE))*'Test Year W1'!F282</f>
        <v>0</v>
      </c>
      <c r="K282" s="1233">
        <f>(VLOOKUP('Operating Input'!O286,'Accellerator Input'!$B$21:$G$43,5,FALSE))*'Test Year W1'!F282</f>
        <v>0</v>
      </c>
      <c r="L282" s="1237"/>
      <c r="M282" s="1237"/>
      <c r="N282" s="1233">
        <f t="shared" si="6"/>
        <v>0</v>
      </c>
      <c r="O282" s="399" t="b">
        <f t="shared" si="7"/>
        <v>1</v>
      </c>
    </row>
    <row r="283" spans="1:15" ht="10.5" customHeight="1">
      <c r="A283" s="27">
        <f>'Forecast W4'!A282</f>
        <v>0</v>
      </c>
      <c r="B283" s="27">
        <f>'Forecast W4'!B282</f>
        <v>0</v>
      </c>
      <c r="C283" s="27">
        <f>'Forecast W4'!C282</f>
        <v>0</v>
      </c>
      <c r="D283" s="27">
        <f>'Forecast W4'!D282</f>
        <v>0</v>
      </c>
      <c r="E283" s="84">
        <f>'Forecast W4'!E282</f>
        <v>0</v>
      </c>
      <c r="F283" s="1233">
        <f>'Forecast W4'!F282</f>
        <v>0</v>
      </c>
      <c r="H283" s="1233">
        <f>(VLOOKUP('Operating Input'!O287,'Accellerator Input'!$B$21:$G$43,2,FALSE))*'Test Year W1'!F283</f>
        <v>0</v>
      </c>
      <c r="I283" s="1233">
        <f>(VLOOKUP('Operating Input'!O287,'Accellerator Input'!$B$21:$G$43,3,FALSE))*'Test Year W1'!F283</f>
        <v>0</v>
      </c>
      <c r="J283" s="1233">
        <f>(VLOOKUP('Operating Input'!O287,'Accellerator Input'!$B$21:$G$43,4,FALSE))*'Test Year W1'!F283</f>
        <v>0</v>
      </c>
      <c r="K283" s="1233">
        <f>(VLOOKUP('Operating Input'!O287,'Accellerator Input'!$B$21:$G$43,5,FALSE))*'Test Year W1'!F283</f>
        <v>0</v>
      </c>
      <c r="L283" s="1237"/>
      <c r="M283" s="1237"/>
      <c r="N283" s="1233">
        <f t="shared" si="6"/>
        <v>0</v>
      </c>
      <c r="O283" s="399" t="b">
        <f t="shared" si="7"/>
        <v>1</v>
      </c>
    </row>
    <row r="284" spans="1:15" ht="10.5" customHeight="1">
      <c r="A284" s="27">
        <f>'Forecast W4'!A283</f>
        <v>0</v>
      </c>
      <c r="B284" s="27">
        <f>'Forecast W4'!B283</f>
        <v>0</v>
      </c>
      <c r="C284" s="27">
        <f>'Forecast W4'!C283</f>
        <v>0</v>
      </c>
      <c r="D284" s="27">
        <f>'Forecast W4'!D283</f>
        <v>0</v>
      </c>
      <c r="E284" s="84">
        <f>'Forecast W4'!E283</f>
        <v>0</v>
      </c>
      <c r="F284" s="1233">
        <f>'Forecast W4'!F283</f>
        <v>0</v>
      </c>
      <c r="H284" s="1233">
        <f>(VLOOKUP('Operating Input'!O288,'Accellerator Input'!$B$21:$G$43,2,FALSE))*'Test Year W1'!F284</f>
        <v>0</v>
      </c>
      <c r="I284" s="1233">
        <f>(VLOOKUP('Operating Input'!O288,'Accellerator Input'!$B$21:$G$43,3,FALSE))*'Test Year W1'!F284</f>
        <v>0</v>
      </c>
      <c r="J284" s="1233">
        <f>(VLOOKUP('Operating Input'!O288,'Accellerator Input'!$B$21:$G$43,4,FALSE))*'Test Year W1'!F284</f>
        <v>0</v>
      </c>
      <c r="K284" s="1233">
        <f>(VLOOKUP('Operating Input'!O288,'Accellerator Input'!$B$21:$G$43,5,FALSE))*'Test Year W1'!F284</f>
        <v>0</v>
      </c>
      <c r="L284" s="1237"/>
      <c r="M284" s="1237"/>
      <c r="N284" s="1233">
        <f t="shared" si="6"/>
        <v>0</v>
      </c>
      <c r="O284" s="399" t="b">
        <f t="shared" si="7"/>
        <v>1</v>
      </c>
    </row>
    <row r="285" spans="1:15" ht="10.5" customHeight="1">
      <c r="A285" s="27">
        <f>'Forecast W4'!A284</f>
        <v>0</v>
      </c>
      <c r="B285" s="27">
        <f>'Forecast W4'!B284</f>
        <v>0</v>
      </c>
      <c r="C285" s="27">
        <f>'Forecast W4'!C284</f>
        <v>0</v>
      </c>
      <c r="D285" s="27">
        <f>'Forecast W4'!D284</f>
        <v>0</v>
      </c>
      <c r="E285" s="84">
        <f>'Forecast W4'!E284</f>
        <v>0</v>
      </c>
      <c r="F285" s="1233">
        <f>'Forecast W4'!F284</f>
        <v>0</v>
      </c>
      <c r="H285" s="1233">
        <f>(VLOOKUP('Operating Input'!O289,'Accellerator Input'!$B$21:$G$43,2,FALSE))*'Test Year W1'!F285</f>
        <v>0</v>
      </c>
      <c r="I285" s="1233">
        <f>(VLOOKUP('Operating Input'!O289,'Accellerator Input'!$B$21:$G$43,3,FALSE))*'Test Year W1'!F285</f>
        <v>0</v>
      </c>
      <c r="J285" s="1233">
        <f>(VLOOKUP('Operating Input'!O289,'Accellerator Input'!$B$21:$G$43,4,FALSE))*'Test Year W1'!F285</f>
        <v>0</v>
      </c>
      <c r="K285" s="1233">
        <f>(VLOOKUP('Operating Input'!O289,'Accellerator Input'!$B$21:$G$43,5,FALSE))*'Test Year W1'!F285</f>
        <v>0</v>
      </c>
      <c r="L285" s="1237"/>
      <c r="M285" s="1237"/>
      <c r="N285" s="1233">
        <f t="shared" si="6"/>
        <v>0</v>
      </c>
      <c r="O285" s="399" t="b">
        <f t="shared" si="7"/>
        <v>1</v>
      </c>
    </row>
    <row r="286" spans="1:15" ht="10.5" customHeight="1">
      <c r="A286" s="27">
        <f>'Forecast W4'!A285</f>
        <v>0</v>
      </c>
      <c r="B286" s="27">
        <f>'Forecast W4'!B285</f>
        <v>0</v>
      </c>
      <c r="C286" s="27">
        <f>'Forecast W4'!C285</f>
        <v>0</v>
      </c>
      <c r="D286" s="27">
        <f>'Forecast W4'!D285</f>
        <v>0</v>
      </c>
      <c r="E286" s="84">
        <f>'Forecast W4'!E285</f>
        <v>0</v>
      </c>
      <c r="F286" s="1233">
        <f>'Forecast W4'!F285</f>
        <v>0</v>
      </c>
      <c r="H286" s="1233">
        <f>(VLOOKUP('Operating Input'!O290,'Accellerator Input'!$B$21:$G$43,2,FALSE))*'Test Year W1'!F286</f>
        <v>0</v>
      </c>
      <c r="I286" s="1233">
        <f>(VLOOKUP('Operating Input'!O290,'Accellerator Input'!$B$21:$G$43,3,FALSE))*'Test Year W1'!F286</f>
        <v>0</v>
      </c>
      <c r="J286" s="1233">
        <f>(VLOOKUP('Operating Input'!O290,'Accellerator Input'!$B$21:$G$43,4,FALSE))*'Test Year W1'!F286</f>
        <v>0</v>
      </c>
      <c r="K286" s="1233">
        <f>(VLOOKUP('Operating Input'!O290,'Accellerator Input'!$B$21:$G$43,5,FALSE))*'Test Year W1'!F286</f>
        <v>0</v>
      </c>
      <c r="L286" s="1237"/>
      <c r="M286" s="1237"/>
      <c r="N286" s="1233">
        <f t="shared" si="6"/>
        <v>0</v>
      </c>
      <c r="O286" s="399" t="b">
        <f t="shared" si="7"/>
        <v>1</v>
      </c>
    </row>
    <row r="287" spans="1:15" ht="10.5" customHeight="1">
      <c r="A287" s="27">
        <f>'Forecast W4'!A286</f>
        <v>0</v>
      </c>
      <c r="B287" s="27">
        <f>'Forecast W4'!B286</f>
        <v>0</v>
      </c>
      <c r="C287" s="27">
        <f>'Forecast W4'!C286</f>
        <v>0</v>
      </c>
      <c r="D287" s="27">
        <f>'Forecast W4'!D286</f>
        <v>0</v>
      </c>
      <c r="E287" s="84">
        <f>'Forecast W4'!E286</f>
        <v>0</v>
      </c>
      <c r="F287" s="1233">
        <f>'Forecast W4'!F286</f>
        <v>0</v>
      </c>
      <c r="H287" s="1233">
        <f>(VLOOKUP('Operating Input'!O291,'Accellerator Input'!$B$21:$G$43,2,FALSE))*'Test Year W1'!F287</f>
        <v>0</v>
      </c>
      <c r="I287" s="1233">
        <f>(VLOOKUP('Operating Input'!O291,'Accellerator Input'!$B$21:$G$43,3,FALSE))*'Test Year W1'!F287</f>
        <v>0</v>
      </c>
      <c r="J287" s="1233">
        <f>(VLOOKUP('Operating Input'!O291,'Accellerator Input'!$B$21:$G$43,4,FALSE))*'Test Year W1'!F287</f>
        <v>0</v>
      </c>
      <c r="K287" s="1233">
        <f>(VLOOKUP('Operating Input'!O291,'Accellerator Input'!$B$21:$G$43,5,FALSE))*'Test Year W1'!F287</f>
        <v>0</v>
      </c>
      <c r="L287" s="1237"/>
      <c r="M287" s="1237"/>
      <c r="N287" s="1233">
        <f t="shared" si="6"/>
        <v>0</v>
      </c>
      <c r="O287" s="399" t="b">
        <f t="shared" si="7"/>
        <v>1</v>
      </c>
    </row>
    <row r="288" spans="1:15" ht="10.5" customHeight="1">
      <c r="A288" s="27">
        <f>'Forecast W4'!A287</f>
        <v>0</v>
      </c>
      <c r="B288" s="27">
        <f>'Forecast W4'!B287</f>
        <v>0</v>
      </c>
      <c r="C288" s="27">
        <f>'Forecast W4'!C287</f>
        <v>0</v>
      </c>
      <c r="D288" s="27">
        <f>'Forecast W4'!D287</f>
        <v>0</v>
      </c>
      <c r="E288" s="84">
        <f>'Forecast W4'!E287</f>
        <v>0</v>
      </c>
      <c r="F288" s="1233">
        <f>'Forecast W4'!F287</f>
        <v>0</v>
      </c>
      <c r="H288" s="1233">
        <f>(VLOOKUP('Operating Input'!O292,'Accellerator Input'!$B$21:$G$43,2,FALSE))*'Test Year W1'!F288</f>
        <v>0</v>
      </c>
      <c r="I288" s="1233">
        <f>(VLOOKUP('Operating Input'!O292,'Accellerator Input'!$B$21:$G$43,3,FALSE))*'Test Year W1'!F288</f>
        <v>0</v>
      </c>
      <c r="J288" s="1233">
        <f>(VLOOKUP('Operating Input'!O292,'Accellerator Input'!$B$21:$G$43,4,FALSE))*'Test Year W1'!F288</f>
        <v>0</v>
      </c>
      <c r="K288" s="1233">
        <f>(VLOOKUP('Operating Input'!O292,'Accellerator Input'!$B$21:$G$43,5,FALSE))*'Test Year W1'!F288</f>
        <v>0</v>
      </c>
      <c r="L288" s="1237"/>
      <c r="M288" s="1237"/>
      <c r="N288" s="1233">
        <f t="shared" si="6"/>
        <v>0</v>
      </c>
      <c r="O288" s="399" t="b">
        <f t="shared" si="7"/>
        <v>1</v>
      </c>
    </row>
    <row r="289" spans="1:15" ht="10.5" customHeight="1">
      <c r="A289" s="27">
        <f>'Forecast W4'!A288</f>
        <v>0</v>
      </c>
      <c r="B289" s="27">
        <f>'Forecast W4'!B288</f>
        <v>0</v>
      </c>
      <c r="C289" s="27">
        <f>'Forecast W4'!C288</f>
        <v>0</v>
      </c>
      <c r="D289" s="27">
        <f>'Forecast W4'!D288</f>
        <v>0</v>
      </c>
      <c r="E289" s="84">
        <f>'Forecast W4'!E288</f>
        <v>0</v>
      </c>
      <c r="F289" s="1233">
        <f>'Forecast W4'!F288</f>
        <v>0</v>
      </c>
      <c r="H289" s="1233">
        <f>(VLOOKUP('Operating Input'!O293,'Accellerator Input'!$B$21:$G$43,2,FALSE))*'Test Year W1'!F289</f>
        <v>0</v>
      </c>
      <c r="I289" s="1233">
        <f>(VLOOKUP('Operating Input'!O293,'Accellerator Input'!$B$21:$G$43,3,FALSE))*'Test Year W1'!F289</f>
        <v>0</v>
      </c>
      <c r="J289" s="1233">
        <f>(VLOOKUP('Operating Input'!O293,'Accellerator Input'!$B$21:$G$43,4,FALSE))*'Test Year W1'!F289</f>
        <v>0</v>
      </c>
      <c r="K289" s="1233">
        <f>(VLOOKUP('Operating Input'!O293,'Accellerator Input'!$B$21:$G$43,5,FALSE))*'Test Year W1'!F289</f>
        <v>0</v>
      </c>
      <c r="L289" s="1237"/>
      <c r="M289" s="1237"/>
      <c r="N289" s="1233">
        <f t="shared" si="6"/>
        <v>0</v>
      </c>
      <c r="O289" s="399" t="b">
        <f t="shared" si="7"/>
        <v>1</v>
      </c>
    </row>
    <row r="290" spans="1:15" ht="10.5" customHeight="1">
      <c r="A290" s="27">
        <f>'Forecast W4'!A289</f>
        <v>0</v>
      </c>
      <c r="B290" s="27">
        <f>'Forecast W4'!B289</f>
        <v>0</v>
      </c>
      <c r="C290" s="27">
        <f>'Forecast W4'!C289</f>
        <v>0</v>
      </c>
      <c r="D290" s="27">
        <f>'Forecast W4'!D289</f>
        <v>0</v>
      </c>
      <c r="E290" s="84">
        <f>'Forecast W4'!E289</f>
        <v>0</v>
      </c>
      <c r="F290" s="1233">
        <f>'Forecast W4'!F289</f>
        <v>0</v>
      </c>
      <c r="H290" s="1233">
        <f>(VLOOKUP('Operating Input'!O294,'Accellerator Input'!$B$21:$G$43,2,FALSE))*'Test Year W1'!F290</f>
        <v>0</v>
      </c>
      <c r="I290" s="1233">
        <f>(VLOOKUP('Operating Input'!O294,'Accellerator Input'!$B$21:$G$43,3,FALSE))*'Test Year W1'!F290</f>
        <v>0</v>
      </c>
      <c r="J290" s="1233">
        <f>(VLOOKUP('Operating Input'!O294,'Accellerator Input'!$B$21:$G$43,4,FALSE))*'Test Year W1'!F290</f>
        <v>0</v>
      </c>
      <c r="K290" s="1233">
        <f>(VLOOKUP('Operating Input'!O294,'Accellerator Input'!$B$21:$G$43,5,FALSE))*'Test Year W1'!F290</f>
        <v>0</v>
      </c>
      <c r="L290" s="1237"/>
      <c r="M290" s="1237"/>
      <c r="N290" s="1233">
        <f t="shared" si="6"/>
        <v>0</v>
      </c>
      <c r="O290" s="399" t="b">
        <f t="shared" si="7"/>
        <v>1</v>
      </c>
    </row>
    <row r="291" spans="1:15" ht="10.5" customHeight="1">
      <c r="A291" s="27">
        <f>'Forecast W4'!A290</f>
        <v>0</v>
      </c>
      <c r="B291" s="27">
        <f>'Forecast W4'!B290</f>
        <v>0</v>
      </c>
      <c r="C291" s="27">
        <f>'Forecast W4'!C290</f>
        <v>0</v>
      </c>
      <c r="D291" s="27">
        <f>'Forecast W4'!D290</f>
        <v>0</v>
      </c>
      <c r="E291" s="84">
        <f>'Forecast W4'!E290</f>
        <v>0</v>
      </c>
      <c r="F291" s="1233">
        <f>'Forecast W4'!F290</f>
        <v>0</v>
      </c>
      <c r="H291" s="1233">
        <f>(VLOOKUP('Operating Input'!O295,'Accellerator Input'!$B$21:$G$43,2,FALSE))*'Test Year W1'!F291</f>
        <v>0</v>
      </c>
      <c r="I291" s="1233">
        <f>(VLOOKUP('Operating Input'!O295,'Accellerator Input'!$B$21:$G$43,3,FALSE))*'Test Year W1'!F291</f>
        <v>0</v>
      </c>
      <c r="J291" s="1233">
        <f>(VLOOKUP('Operating Input'!O295,'Accellerator Input'!$B$21:$G$43,4,FALSE))*'Test Year W1'!F291</f>
        <v>0</v>
      </c>
      <c r="K291" s="1233">
        <f>(VLOOKUP('Operating Input'!O295,'Accellerator Input'!$B$21:$G$43,5,FALSE))*'Test Year W1'!F291</f>
        <v>0</v>
      </c>
      <c r="L291" s="1237"/>
      <c r="M291" s="1237"/>
      <c r="N291" s="1233">
        <f t="shared" si="6"/>
        <v>0</v>
      </c>
      <c r="O291" s="399" t="b">
        <f t="shared" si="7"/>
        <v>1</v>
      </c>
    </row>
    <row r="292" spans="1:15" ht="10.5" customHeight="1">
      <c r="A292" s="27">
        <f>'Forecast W4'!A291</f>
        <v>0</v>
      </c>
      <c r="B292" s="27">
        <f>'Forecast W4'!B291</f>
        <v>0</v>
      </c>
      <c r="C292" s="27">
        <f>'Forecast W4'!C291</f>
        <v>0</v>
      </c>
      <c r="D292" s="27">
        <f>'Forecast W4'!D291</f>
        <v>0</v>
      </c>
      <c r="E292" s="84">
        <f>'Forecast W4'!E291</f>
        <v>0</v>
      </c>
      <c r="F292" s="1233">
        <f>'Forecast W4'!F291</f>
        <v>0</v>
      </c>
      <c r="H292" s="1233">
        <f>(VLOOKUP('Operating Input'!O296,'Accellerator Input'!$B$21:$G$43,2,FALSE))*'Test Year W1'!F292</f>
        <v>0</v>
      </c>
      <c r="I292" s="1233">
        <f>(VLOOKUP('Operating Input'!O296,'Accellerator Input'!$B$21:$G$43,3,FALSE))*'Test Year W1'!F292</f>
        <v>0</v>
      </c>
      <c r="J292" s="1233">
        <f>(VLOOKUP('Operating Input'!O296,'Accellerator Input'!$B$21:$G$43,4,FALSE))*'Test Year W1'!F292</f>
        <v>0</v>
      </c>
      <c r="K292" s="1233">
        <f>(VLOOKUP('Operating Input'!O296,'Accellerator Input'!$B$21:$G$43,5,FALSE))*'Test Year W1'!F292</f>
        <v>0</v>
      </c>
      <c r="L292" s="1237"/>
      <c r="M292" s="1237"/>
      <c r="N292" s="1233">
        <f t="shared" si="6"/>
        <v>0</v>
      </c>
      <c r="O292" s="399" t="b">
        <f t="shared" si="7"/>
        <v>1</v>
      </c>
    </row>
    <row r="293" spans="1:15" ht="10.5" customHeight="1">
      <c r="A293" s="27">
        <f>'Forecast W4'!A292</f>
        <v>0</v>
      </c>
      <c r="B293" s="27">
        <f>'Forecast W4'!B292</f>
        <v>0</v>
      </c>
      <c r="C293" s="27">
        <f>'Forecast W4'!C292</f>
        <v>0</v>
      </c>
      <c r="D293" s="27">
        <f>'Forecast W4'!D292</f>
        <v>0</v>
      </c>
      <c r="E293" s="84">
        <f>'Forecast W4'!E292</f>
        <v>0</v>
      </c>
      <c r="F293" s="1233">
        <f>'Forecast W4'!F292</f>
        <v>0</v>
      </c>
      <c r="H293" s="1233">
        <f>(VLOOKUP('Operating Input'!O297,'Accellerator Input'!$B$21:$G$43,2,FALSE))*'Test Year W1'!F293</f>
        <v>0</v>
      </c>
      <c r="I293" s="1233">
        <f>(VLOOKUP('Operating Input'!O297,'Accellerator Input'!$B$21:$G$43,3,FALSE))*'Test Year W1'!F293</f>
        <v>0</v>
      </c>
      <c r="J293" s="1233">
        <f>(VLOOKUP('Operating Input'!O297,'Accellerator Input'!$B$21:$G$43,4,FALSE))*'Test Year W1'!F293</f>
        <v>0</v>
      </c>
      <c r="K293" s="1233">
        <f>(VLOOKUP('Operating Input'!O297,'Accellerator Input'!$B$21:$G$43,5,FALSE))*'Test Year W1'!F293</f>
        <v>0</v>
      </c>
      <c r="L293" s="1237"/>
      <c r="M293" s="1237"/>
      <c r="N293" s="1233">
        <f t="shared" si="6"/>
        <v>0</v>
      </c>
      <c r="O293" s="399" t="b">
        <f t="shared" si="7"/>
        <v>1</v>
      </c>
    </row>
    <row r="294" spans="1:15" ht="10.5" customHeight="1">
      <c r="A294" s="27">
        <f>'Forecast W4'!A293</f>
        <v>0</v>
      </c>
      <c r="B294" s="27">
        <f>'Forecast W4'!B293</f>
        <v>0</v>
      </c>
      <c r="C294" s="27">
        <f>'Forecast W4'!C293</f>
        <v>0</v>
      </c>
      <c r="D294" s="27">
        <f>'Forecast W4'!D293</f>
        <v>0</v>
      </c>
      <c r="E294" s="84">
        <f>'Forecast W4'!E293</f>
        <v>0</v>
      </c>
      <c r="F294" s="1233">
        <f>'Forecast W4'!F293</f>
        <v>0</v>
      </c>
      <c r="H294" s="1233">
        <f>(VLOOKUP('Operating Input'!O298,'Accellerator Input'!$B$21:$G$43,2,FALSE))*'Test Year W1'!F294</f>
        <v>0</v>
      </c>
      <c r="I294" s="1233">
        <f>(VLOOKUP('Operating Input'!O298,'Accellerator Input'!$B$21:$G$43,3,FALSE))*'Test Year W1'!F294</f>
        <v>0</v>
      </c>
      <c r="J294" s="1233">
        <f>(VLOOKUP('Operating Input'!O298,'Accellerator Input'!$B$21:$G$43,4,FALSE))*'Test Year W1'!F294</f>
        <v>0</v>
      </c>
      <c r="K294" s="1233">
        <f>(VLOOKUP('Operating Input'!O298,'Accellerator Input'!$B$21:$G$43,5,FALSE))*'Test Year W1'!F294</f>
        <v>0</v>
      </c>
      <c r="L294" s="1237"/>
      <c r="M294" s="1237"/>
      <c r="N294" s="1233">
        <f t="shared" si="6"/>
        <v>0</v>
      </c>
      <c r="O294" s="399" t="b">
        <f t="shared" si="7"/>
        <v>1</v>
      </c>
    </row>
    <row r="295" spans="1:15" ht="10.5" customHeight="1">
      <c r="A295" s="27">
        <f>'Forecast W4'!A294</f>
        <v>0</v>
      </c>
      <c r="B295" s="27">
        <f>'Forecast W4'!B294</f>
        <v>0</v>
      </c>
      <c r="C295" s="27">
        <f>'Forecast W4'!C294</f>
        <v>0</v>
      </c>
      <c r="D295" s="27">
        <f>'Forecast W4'!D294</f>
        <v>0</v>
      </c>
      <c r="E295" s="84">
        <f>'Forecast W4'!E294</f>
        <v>0</v>
      </c>
      <c r="F295" s="1233">
        <f>'Forecast W4'!F294</f>
        <v>0</v>
      </c>
      <c r="H295" s="1233">
        <f>(VLOOKUP('Operating Input'!O299,'Accellerator Input'!$B$21:$G$43,2,FALSE))*'Test Year W1'!F295</f>
        <v>0</v>
      </c>
      <c r="I295" s="1233">
        <f>(VLOOKUP('Operating Input'!O299,'Accellerator Input'!$B$21:$G$43,3,FALSE))*'Test Year W1'!F295</f>
        <v>0</v>
      </c>
      <c r="J295" s="1233">
        <f>(VLOOKUP('Operating Input'!O299,'Accellerator Input'!$B$21:$G$43,4,FALSE))*'Test Year W1'!F295</f>
        <v>0</v>
      </c>
      <c r="K295" s="1233">
        <f>(VLOOKUP('Operating Input'!O299,'Accellerator Input'!$B$21:$G$43,5,FALSE))*'Test Year W1'!F295</f>
        <v>0</v>
      </c>
      <c r="L295" s="1237"/>
      <c r="M295" s="1237"/>
      <c r="N295" s="1233">
        <f t="shared" si="6"/>
        <v>0</v>
      </c>
      <c r="O295" s="399" t="b">
        <f t="shared" si="7"/>
        <v>1</v>
      </c>
    </row>
    <row r="296" spans="1:15" ht="10.5" customHeight="1">
      <c r="A296" s="27">
        <f>'Forecast W4'!A295</f>
        <v>0</v>
      </c>
      <c r="B296" s="27">
        <f>'Forecast W4'!B295</f>
        <v>0</v>
      </c>
      <c r="C296" s="27">
        <f>'Forecast W4'!C295</f>
        <v>0</v>
      </c>
      <c r="D296" s="27">
        <f>'Forecast W4'!D295</f>
        <v>0</v>
      </c>
      <c r="E296" s="84">
        <f>'Forecast W4'!E295</f>
        <v>0</v>
      </c>
      <c r="F296" s="1233">
        <f>'Forecast W4'!F295</f>
        <v>0</v>
      </c>
      <c r="H296" s="1233">
        <f>(VLOOKUP('Operating Input'!O300,'Accellerator Input'!$B$21:$G$43,2,FALSE))*'Test Year W1'!F296</f>
        <v>0</v>
      </c>
      <c r="I296" s="1233">
        <f>(VLOOKUP('Operating Input'!O300,'Accellerator Input'!$B$21:$G$43,3,FALSE))*'Test Year W1'!F296</f>
        <v>0</v>
      </c>
      <c r="J296" s="1233">
        <f>(VLOOKUP('Operating Input'!O300,'Accellerator Input'!$B$21:$G$43,4,FALSE))*'Test Year W1'!F296</f>
        <v>0</v>
      </c>
      <c r="K296" s="1233">
        <f>(VLOOKUP('Operating Input'!O300,'Accellerator Input'!$B$21:$G$43,5,FALSE))*'Test Year W1'!F296</f>
        <v>0</v>
      </c>
      <c r="L296" s="1237"/>
      <c r="M296" s="1237"/>
      <c r="N296" s="1233">
        <f t="shared" si="6"/>
        <v>0</v>
      </c>
      <c r="O296" s="399" t="b">
        <f t="shared" si="7"/>
        <v>1</v>
      </c>
    </row>
    <row r="297" spans="1:15" ht="10.5" customHeight="1">
      <c r="A297" s="27">
        <f>'Forecast W4'!A296</f>
        <v>0</v>
      </c>
      <c r="B297" s="27">
        <f>'Forecast W4'!B296</f>
        <v>0</v>
      </c>
      <c r="C297" s="27">
        <f>'Forecast W4'!C296</f>
        <v>0</v>
      </c>
      <c r="D297" s="27">
        <f>'Forecast W4'!D296</f>
        <v>0</v>
      </c>
      <c r="E297" s="84">
        <f>'Forecast W4'!E296</f>
        <v>0</v>
      </c>
      <c r="F297" s="1233">
        <f>'Forecast W4'!F296</f>
        <v>0</v>
      </c>
      <c r="H297" s="1233">
        <f>(VLOOKUP('Operating Input'!O301,'Accellerator Input'!$B$21:$G$43,2,FALSE))*'Test Year W1'!F297</f>
        <v>0</v>
      </c>
      <c r="I297" s="1233">
        <f>(VLOOKUP('Operating Input'!O301,'Accellerator Input'!$B$21:$G$43,3,FALSE))*'Test Year W1'!F297</f>
        <v>0</v>
      </c>
      <c r="J297" s="1233">
        <f>(VLOOKUP('Operating Input'!O301,'Accellerator Input'!$B$21:$G$43,4,FALSE))*'Test Year W1'!F297</f>
        <v>0</v>
      </c>
      <c r="K297" s="1233">
        <f>(VLOOKUP('Operating Input'!O301,'Accellerator Input'!$B$21:$G$43,5,FALSE))*'Test Year W1'!F297</f>
        <v>0</v>
      </c>
      <c r="L297" s="1237"/>
      <c r="M297" s="1237"/>
      <c r="N297" s="1233">
        <f t="shared" si="6"/>
        <v>0</v>
      </c>
      <c r="O297" s="399" t="b">
        <f t="shared" si="7"/>
        <v>1</v>
      </c>
    </row>
    <row r="298" spans="1:15" ht="10.5" customHeight="1">
      <c r="A298" s="27">
        <f>'Forecast W4'!A297</f>
        <v>0</v>
      </c>
      <c r="B298" s="27">
        <f>'Forecast W4'!B297</f>
        <v>0</v>
      </c>
      <c r="C298" s="27">
        <f>'Forecast W4'!C297</f>
        <v>0</v>
      </c>
      <c r="D298" s="27">
        <f>'Forecast W4'!D297</f>
        <v>0</v>
      </c>
      <c r="E298" s="84">
        <f>'Forecast W4'!E297</f>
        <v>0</v>
      </c>
      <c r="F298" s="1233">
        <f>'Forecast W4'!F297</f>
        <v>0</v>
      </c>
      <c r="H298" s="1233">
        <f>(VLOOKUP('Operating Input'!O302,'Accellerator Input'!$B$21:$G$43,2,FALSE))*'Test Year W1'!F298</f>
        <v>0</v>
      </c>
      <c r="I298" s="1233">
        <f>(VLOOKUP('Operating Input'!O302,'Accellerator Input'!$B$21:$G$43,3,FALSE))*'Test Year W1'!F298</f>
        <v>0</v>
      </c>
      <c r="J298" s="1233">
        <f>(VLOOKUP('Operating Input'!O302,'Accellerator Input'!$B$21:$G$43,4,FALSE))*'Test Year W1'!F298</f>
        <v>0</v>
      </c>
      <c r="K298" s="1233">
        <f>(VLOOKUP('Operating Input'!O302,'Accellerator Input'!$B$21:$G$43,5,FALSE))*'Test Year W1'!F298</f>
        <v>0</v>
      </c>
      <c r="L298" s="1237"/>
      <c r="M298" s="1237"/>
      <c r="N298" s="1233">
        <f t="shared" si="6"/>
        <v>0</v>
      </c>
      <c r="O298" s="399" t="b">
        <f t="shared" si="7"/>
        <v>1</v>
      </c>
    </row>
    <row r="299" spans="1:15" ht="10.5" customHeight="1">
      <c r="A299" s="27">
        <f>'Forecast W4'!A298</f>
        <v>0</v>
      </c>
      <c r="B299" s="27">
        <f>'Forecast W4'!B298</f>
        <v>0</v>
      </c>
      <c r="C299" s="27">
        <f>'Forecast W4'!C298</f>
        <v>0</v>
      </c>
      <c r="D299" s="27">
        <f>'Forecast W4'!D298</f>
        <v>0</v>
      </c>
      <c r="E299" s="84">
        <f>'Forecast W4'!E298</f>
        <v>0</v>
      </c>
      <c r="F299" s="1233">
        <f>'Forecast W4'!F298</f>
        <v>0</v>
      </c>
      <c r="H299" s="1233">
        <f>(VLOOKUP('Operating Input'!O303,'Accellerator Input'!$B$21:$G$43,2,FALSE))*'Test Year W1'!F299</f>
        <v>0</v>
      </c>
      <c r="I299" s="1233">
        <f>(VLOOKUP('Operating Input'!O303,'Accellerator Input'!$B$21:$G$43,3,FALSE))*'Test Year W1'!F299</f>
        <v>0</v>
      </c>
      <c r="J299" s="1233">
        <f>(VLOOKUP('Operating Input'!O303,'Accellerator Input'!$B$21:$G$43,4,FALSE))*'Test Year W1'!F299</f>
        <v>0</v>
      </c>
      <c r="K299" s="1233">
        <f>(VLOOKUP('Operating Input'!O303,'Accellerator Input'!$B$21:$G$43,5,FALSE))*'Test Year W1'!F299</f>
        <v>0</v>
      </c>
      <c r="L299" s="1237"/>
      <c r="M299" s="1237"/>
      <c r="N299" s="1233">
        <f t="shared" si="6"/>
        <v>0</v>
      </c>
      <c r="O299" s="399" t="b">
        <f t="shared" si="7"/>
        <v>1</v>
      </c>
    </row>
    <row r="300" spans="1:15" ht="10.5" customHeight="1">
      <c r="A300" s="27">
        <f>'Forecast W4'!A299</f>
        <v>0</v>
      </c>
      <c r="B300" s="27">
        <f>'Forecast W4'!B299</f>
        <v>0</v>
      </c>
      <c r="C300" s="27">
        <f>'Forecast W4'!C299</f>
        <v>0</v>
      </c>
      <c r="D300" s="27">
        <f>'Forecast W4'!D299</f>
        <v>0</v>
      </c>
      <c r="E300" s="84">
        <f>'Forecast W4'!E299</f>
        <v>0</v>
      </c>
      <c r="F300" s="1233">
        <f>'Forecast W4'!F299</f>
        <v>0</v>
      </c>
      <c r="H300" s="1233">
        <f>(VLOOKUP('Operating Input'!O304,'Accellerator Input'!$B$21:$G$43,2,FALSE))*'Test Year W1'!F300</f>
        <v>0</v>
      </c>
      <c r="I300" s="1233">
        <f>(VLOOKUP('Operating Input'!O304,'Accellerator Input'!$B$21:$G$43,3,FALSE))*'Test Year W1'!F300</f>
        <v>0</v>
      </c>
      <c r="J300" s="1233">
        <f>(VLOOKUP('Operating Input'!O304,'Accellerator Input'!$B$21:$G$43,4,FALSE))*'Test Year W1'!F300</f>
        <v>0</v>
      </c>
      <c r="K300" s="1233">
        <f>(VLOOKUP('Operating Input'!O304,'Accellerator Input'!$B$21:$G$43,5,FALSE))*'Test Year W1'!F300</f>
        <v>0</v>
      </c>
      <c r="L300" s="1237"/>
      <c r="M300" s="1237"/>
      <c r="N300" s="1233">
        <f t="shared" si="6"/>
        <v>0</v>
      </c>
      <c r="O300" s="399" t="b">
        <f t="shared" si="7"/>
        <v>1</v>
      </c>
    </row>
    <row r="301" spans="1:15" ht="10.5" customHeight="1">
      <c r="A301" s="27">
        <f>'Forecast W4'!A300</f>
        <v>0</v>
      </c>
      <c r="B301" s="27">
        <f>'Forecast W4'!B300</f>
        <v>0</v>
      </c>
      <c r="C301" s="27">
        <f>'Forecast W4'!C300</f>
        <v>0</v>
      </c>
      <c r="D301" s="27">
        <f>'Forecast W4'!D300</f>
        <v>0</v>
      </c>
      <c r="E301" s="84">
        <f>'Forecast W4'!E300</f>
        <v>0</v>
      </c>
      <c r="F301" s="1233">
        <f>'Forecast W4'!F300</f>
        <v>0</v>
      </c>
      <c r="H301" s="1233">
        <f>(VLOOKUP('Operating Input'!O305,'Accellerator Input'!$B$21:$G$43,2,FALSE))*'Test Year W1'!F301</f>
        <v>0</v>
      </c>
      <c r="I301" s="1233">
        <f>(VLOOKUP('Operating Input'!O305,'Accellerator Input'!$B$21:$G$43,3,FALSE))*'Test Year W1'!F301</f>
        <v>0</v>
      </c>
      <c r="J301" s="1233">
        <f>(VLOOKUP('Operating Input'!O305,'Accellerator Input'!$B$21:$G$43,4,FALSE))*'Test Year W1'!F301</f>
        <v>0</v>
      </c>
      <c r="K301" s="1233">
        <f>(VLOOKUP('Operating Input'!O305,'Accellerator Input'!$B$21:$G$43,5,FALSE))*'Test Year W1'!F301</f>
        <v>0</v>
      </c>
      <c r="L301" s="1237"/>
      <c r="M301" s="1237"/>
      <c r="N301" s="1233">
        <f t="shared" si="6"/>
        <v>0</v>
      </c>
      <c r="O301" s="399" t="b">
        <f t="shared" si="7"/>
        <v>1</v>
      </c>
    </row>
    <row r="302" spans="1:15" ht="10.5" customHeight="1">
      <c r="A302" s="27">
        <f>'Forecast W4'!A301</f>
        <v>0</v>
      </c>
      <c r="B302" s="27">
        <f>'Forecast W4'!B301</f>
        <v>0</v>
      </c>
      <c r="C302" s="27">
        <f>'Forecast W4'!C301</f>
        <v>0</v>
      </c>
      <c r="D302" s="27">
        <f>'Forecast W4'!D301</f>
        <v>0</v>
      </c>
      <c r="E302" s="84">
        <f>'Forecast W4'!E301</f>
        <v>0</v>
      </c>
      <c r="F302" s="1233">
        <f>'Forecast W4'!F301</f>
        <v>0</v>
      </c>
      <c r="H302" s="1233">
        <f>(VLOOKUP('Operating Input'!O306,'Accellerator Input'!$B$21:$G$43,2,FALSE))*'Test Year W1'!F302</f>
        <v>0</v>
      </c>
      <c r="I302" s="1233">
        <f>(VLOOKUP('Operating Input'!O306,'Accellerator Input'!$B$21:$G$43,3,FALSE))*'Test Year W1'!F302</f>
        <v>0</v>
      </c>
      <c r="J302" s="1233">
        <f>(VLOOKUP('Operating Input'!O306,'Accellerator Input'!$B$21:$G$43,4,FALSE))*'Test Year W1'!F302</f>
        <v>0</v>
      </c>
      <c r="K302" s="1233">
        <f>(VLOOKUP('Operating Input'!O306,'Accellerator Input'!$B$21:$G$43,5,FALSE))*'Test Year W1'!F302</f>
        <v>0</v>
      </c>
      <c r="L302" s="1237"/>
      <c r="M302" s="1237"/>
      <c r="N302" s="1233">
        <f t="shared" si="6"/>
        <v>0</v>
      </c>
      <c r="O302" s="399" t="b">
        <f t="shared" si="7"/>
        <v>1</v>
      </c>
    </row>
    <row r="303" spans="1:15" ht="10.5" customHeight="1">
      <c r="A303" s="27">
        <f>'Forecast W4'!A302</f>
        <v>0</v>
      </c>
      <c r="B303" s="27">
        <f>'Forecast W4'!B302</f>
        <v>0</v>
      </c>
      <c r="C303" s="27">
        <f>'Forecast W4'!C302</f>
        <v>0</v>
      </c>
      <c r="D303" s="27">
        <f>'Forecast W4'!D302</f>
        <v>0</v>
      </c>
      <c r="E303" s="84">
        <f>'Forecast W4'!E302</f>
        <v>0</v>
      </c>
      <c r="F303" s="1233">
        <f>'Forecast W4'!F302</f>
        <v>0</v>
      </c>
      <c r="H303" s="1233">
        <f>(VLOOKUP('Operating Input'!O307,'Accellerator Input'!$B$21:$G$43,2,FALSE))*'Test Year W1'!F303</f>
        <v>0</v>
      </c>
      <c r="I303" s="1233">
        <f>(VLOOKUP('Operating Input'!O307,'Accellerator Input'!$B$21:$G$43,3,FALSE))*'Test Year W1'!F303</f>
        <v>0</v>
      </c>
      <c r="J303" s="1233">
        <f>(VLOOKUP('Operating Input'!O307,'Accellerator Input'!$B$21:$G$43,4,FALSE))*'Test Year W1'!F303</f>
        <v>0</v>
      </c>
      <c r="K303" s="1233">
        <f>(VLOOKUP('Operating Input'!O307,'Accellerator Input'!$B$21:$G$43,5,FALSE))*'Test Year W1'!F303</f>
        <v>0</v>
      </c>
      <c r="L303" s="1237"/>
      <c r="M303" s="1237"/>
      <c r="N303" s="1233">
        <f t="shared" si="6"/>
        <v>0</v>
      </c>
      <c r="O303" s="399" t="b">
        <f t="shared" si="7"/>
        <v>1</v>
      </c>
    </row>
    <row r="304" spans="1:15" ht="10.5" customHeight="1">
      <c r="A304" s="27">
        <f>'Forecast W4'!A303</f>
        <v>0</v>
      </c>
      <c r="B304" s="27">
        <f>'Forecast W4'!B303</f>
        <v>0</v>
      </c>
      <c r="C304" s="27">
        <f>'Forecast W4'!C303</f>
        <v>0</v>
      </c>
      <c r="D304" s="27">
        <f>'Forecast W4'!D303</f>
        <v>0</v>
      </c>
      <c r="E304" s="84">
        <f>'Forecast W4'!E303</f>
        <v>0</v>
      </c>
      <c r="F304" s="1233">
        <f>'Forecast W4'!F303</f>
        <v>0</v>
      </c>
      <c r="H304" s="1233">
        <f>(VLOOKUP('Operating Input'!O308,'Accellerator Input'!$B$21:$G$43,2,FALSE))*'Test Year W1'!F304</f>
        <v>0</v>
      </c>
      <c r="I304" s="1233">
        <f>(VLOOKUP('Operating Input'!O308,'Accellerator Input'!$B$21:$G$43,3,FALSE))*'Test Year W1'!F304</f>
        <v>0</v>
      </c>
      <c r="J304" s="1233">
        <f>(VLOOKUP('Operating Input'!O308,'Accellerator Input'!$B$21:$G$43,4,FALSE))*'Test Year W1'!F304</f>
        <v>0</v>
      </c>
      <c r="K304" s="1233">
        <f>(VLOOKUP('Operating Input'!O308,'Accellerator Input'!$B$21:$G$43,5,FALSE))*'Test Year W1'!F304</f>
        <v>0</v>
      </c>
      <c r="L304" s="1237"/>
      <c r="M304" s="1237"/>
      <c r="N304" s="1233">
        <f t="shared" si="6"/>
        <v>0</v>
      </c>
      <c r="O304" s="399" t="b">
        <f t="shared" si="7"/>
        <v>1</v>
      </c>
    </row>
    <row r="305" spans="1:15" ht="10.5" customHeight="1">
      <c r="A305" s="27">
        <f>'Forecast W4'!A304</f>
        <v>0</v>
      </c>
      <c r="B305" s="27">
        <f>'Forecast W4'!B304</f>
        <v>0</v>
      </c>
      <c r="C305" s="27">
        <f>'Forecast W4'!C304</f>
        <v>0</v>
      </c>
      <c r="D305" s="27">
        <f>'Forecast W4'!D304</f>
        <v>0</v>
      </c>
      <c r="E305" s="84">
        <f>'Forecast W4'!E304</f>
        <v>0</v>
      </c>
      <c r="F305" s="1233">
        <f>'Forecast W4'!F304</f>
        <v>0</v>
      </c>
      <c r="H305" s="1233">
        <f>(VLOOKUP('Operating Input'!O309,'Accellerator Input'!$B$21:$G$43,2,FALSE))*'Test Year W1'!F305</f>
        <v>0</v>
      </c>
      <c r="I305" s="1233">
        <f>(VLOOKUP('Operating Input'!O309,'Accellerator Input'!$B$21:$G$43,3,FALSE))*'Test Year W1'!F305</f>
        <v>0</v>
      </c>
      <c r="J305" s="1233">
        <f>(VLOOKUP('Operating Input'!O309,'Accellerator Input'!$B$21:$G$43,4,FALSE))*'Test Year W1'!F305</f>
        <v>0</v>
      </c>
      <c r="K305" s="1233">
        <f>(VLOOKUP('Operating Input'!O309,'Accellerator Input'!$B$21:$G$43,5,FALSE))*'Test Year W1'!F305</f>
        <v>0</v>
      </c>
      <c r="L305" s="1237"/>
      <c r="M305" s="1237"/>
      <c r="N305" s="1233">
        <f t="shared" si="6"/>
        <v>0</v>
      </c>
      <c r="O305" s="399" t="b">
        <f t="shared" si="7"/>
        <v>1</v>
      </c>
    </row>
    <row r="306" spans="1:15" ht="10.5" customHeight="1">
      <c r="A306" s="27">
        <f>'Forecast W4'!A305</f>
        <v>0</v>
      </c>
      <c r="B306" s="27">
        <f>'Forecast W4'!B305</f>
        <v>0</v>
      </c>
      <c r="C306" s="27">
        <f>'Forecast W4'!C305</f>
        <v>0</v>
      </c>
      <c r="D306" s="27">
        <f>'Forecast W4'!D305</f>
        <v>0</v>
      </c>
      <c r="E306" s="84">
        <f>'Forecast W4'!E305</f>
        <v>0</v>
      </c>
      <c r="F306" s="1233">
        <f>'Forecast W4'!F305</f>
        <v>0</v>
      </c>
      <c r="H306" s="1233">
        <f>(VLOOKUP('Operating Input'!O310,'Accellerator Input'!$B$21:$G$43,2,FALSE))*'Test Year W1'!F306</f>
        <v>0</v>
      </c>
      <c r="I306" s="1233">
        <f>(VLOOKUP('Operating Input'!O310,'Accellerator Input'!$B$21:$G$43,3,FALSE))*'Test Year W1'!F306</f>
        <v>0</v>
      </c>
      <c r="J306" s="1233">
        <f>(VLOOKUP('Operating Input'!O310,'Accellerator Input'!$B$21:$G$43,4,FALSE))*'Test Year W1'!F306</f>
        <v>0</v>
      </c>
      <c r="K306" s="1233">
        <f>(VLOOKUP('Operating Input'!O310,'Accellerator Input'!$B$21:$G$43,5,FALSE))*'Test Year W1'!F306</f>
        <v>0</v>
      </c>
      <c r="L306" s="1237"/>
      <c r="M306" s="1237"/>
      <c r="N306" s="1233">
        <f t="shared" si="6"/>
        <v>0</v>
      </c>
      <c r="O306" s="399" t="b">
        <f t="shared" si="7"/>
        <v>1</v>
      </c>
    </row>
    <row r="307" spans="1:15" ht="10.5" customHeight="1">
      <c r="A307" s="27">
        <f>'Forecast W4'!A306</f>
        <v>0</v>
      </c>
      <c r="B307" s="27">
        <f>'Forecast W4'!B306</f>
        <v>0</v>
      </c>
      <c r="C307" s="27">
        <f>'Forecast W4'!C306</f>
        <v>0</v>
      </c>
      <c r="D307" s="27">
        <f>'Forecast W4'!D306</f>
        <v>0</v>
      </c>
      <c r="E307" s="84">
        <f>'Forecast W4'!E306</f>
        <v>0</v>
      </c>
      <c r="F307" s="1233">
        <f>'Forecast W4'!F306</f>
        <v>0</v>
      </c>
      <c r="H307" s="1233">
        <f>(VLOOKUP('Operating Input'!O311,'Accellerator Input'!$B$21:$G$43,2,FALSE))*'Test Year W1'!F307</f>
        <v>0</v>
      </c>
      <c r="I307" s="1233">
        <f>(VLOOKUP('Operating Input'!O311,'Accellerator Input'!$B$21:$G$43,3,FALSE))*'Test Year W1'!F307</f>
        <v>0</v>
      </c>
      <c r="J307" s="1233">
        <f>(VLOOKUP('Operating Input'!O311,'Accellerator Input'!$B$21:$G$43,4,FALSE))*'Test Year W1'!F307</f>
        <v>0</v>
      </c>
      <c r="K307" s="1233">
        <f>(VLOOKUP('Operating Input'!O311,'Accellerator Input'!$B$21:$G$43,5,FALSE))*'Test Year W1'!F307</f>
        <v>0</v>
      </c>
      <c r="L307" s="1237"/>
      <c r="M307" s="1237"/>
      <c r="N307" s="1233">
        <f t="shared" si="6"/>
        <v>0</v>
      </c>
      <c r="O307" s="399" t="b">
        <f t="shared" si="7"/>
        <v>1</v>
      </c>
    </row>
    <row r="308" spans="1:15" ht="10.5" customHeight="1">
      <c r="A308" s="27">
        <f>'Forecast W4'!A307</f>
        <v>0</v>
      </c>
      <c r="B308" s="27">
        <f>'Forecast W4'!B307</f>
        <v>0</v>
      </c>
      <c r="C308" s="27">
        <f>'Forecast W4'!C307</f>
        <v>0</v>
      </c>
      <c r="D308" s="27">
        <f>'Forecast W4'!D307</f>
        <v>0</v>
      </c>
      <c r="E308" s="84">
        <f>'Forecast W4'!E307</f>
        <v>0</v>
      </c>
      <c r="F308" s="1233">
        <f>'Forecast W4'!F307</f>
        <v>0</v>
      </c>
      <c r="H308" s="1233">
        <f>(VLOOKUP('Operating Input'!O312,'Accellerator Input'!$B$21:$G$43,2,FALSE))*'Test Year W1'!F308</f>
        <v>0</v>
      </c>
      <c r="I308" s="1233">
        <f>(VLOOKUP('Operating Input'!O312,'Accellerator Input'!$B$21:$G$43,3,FALSE))*'Test Year W1'!F308</f>
        <v>0</v>
      </c>
      <c r="J308" s="1233">
        <f>(VLOOKUP('Operating Input'!O312,'Accellerator Input'!$B$21:$G$43,4,FALSE))*'Test Year W1'!F308</f>
        <v>0</v>
      </c>
      <c r="K308" s="1233">
        <f>(VLOOKUP('Operating Input'!O312,'Accellerator Input'!$B$21:$G$43,5,FALSE))*'Test Year W1'!F308</f>
        <v>0</v>
      </c>
      <c r="L308" s="1237"/>
      <c r="M308" s="1237"/>
      <c r="N308" s="1233">
        <f t="shared" si="6"/>
        <v>0</v>
      </c>
      <c r="O308" s="399" t="b">
        <f t="shared" si="7"/>
        <v>1</v>
      </c>
    </row>
    <row r="309" spans="1:15" ht="10.5" customHeight="1">
      <c r="A309" s="27">
        <f>'Forecast W4'!A308</f>
        <v>0</v>
      </c>
      <c r="B309" s="27">
        <f>'Forecast W4'!B308</f>
        <v>0</v>
      </c>
      <c r="C309" s="27">
        <f>'Forecast W4'!C308</f>
        <v>0</v>
      </c>
      <c r="D309" s="27">
        <f>'Forecast W4'!D308</f>
        <v>0</v>
      </c>
      <c r="E309" s="84">
        <f>'Forecast W4'!E308</f>
        <v>0</v>
      </c>
      <c r="F309" s="1233">
        <f>'Forecast W4'!F308</f>
        <v>0</v>
      </c>
      <c r="H309" s="1233">
        <f>(VLOOKUP('Operating Input'!O313,'Accellerator Input'!$B$21:$G$43,2,FALSE))*'Test Year W1'!F309</f>
        <v>0</v>
      </c>
      <c r="I309" s="1233">
        <f>(VLOOKUP('Operating Input'!O313,'Accellerator Input'!$B$21:$G$43,3,FALSE))*'Test Year W1'!F309</f>
        <v>0</v>
      </c>
      <c r="J309" s="1233">
        <f>(VLOOKUP('Operating Input'!O313,'Accellerator Input'!$B$21:$G$43,4,FALSE))*'Test Year W1'!F309</f>
        <v>0</v>
      </c>
      <c r="K309" s="1233">
        <f>(VLOOKUP('Operating Input'!O313,'Accellerator Input'!$B$21:$G$43,5,FALSE))*'Test Year W1'!F309</f>
        <v>0</v>
      </c>
      <c r="L309" s="1237"/>
      <c r="M309" s="1237"/>
      <c r="N309" s="1233">
        <f t="shared" si="6"/>
        <v>0</v>
      </c>
      <c r="O309" s="399" t="b">
        <f t="shared" si="7"/>
        <v>1</v>
      </c>
    </row>
    <row r="310" spans="1:15" ht="10.5" customHeight="1">
      <c r="A310" s="27">
        <f>'Forecast W4'!A309</f>
        <v>0</v>
      </c>
      <c r="B310" s="27">
        <f>'Forecast W4'!B309</f>
        <v>0</v>
      </c>
      <c r="C310" s="27">
        <f>'Forecast W4'!C309</f>
        <v>0</v>
      </c>
      <c r="D310" s="27">
        <f>'Forecast W4'!D309</f>
        <v>0</v>
      </c>
      <c r="E310" s="84">
        <f>'Forecast W4'!E309</f>
        <v>0</v>
      </c>
      <c r="F310" s="1233">
        <f>'Forecast W4'!F309</f>
        <v>0</v>
      </c>
      <c r="H310" s="1233">
        <f>(VLOOKUP('Operating Input'!O314,'Accellerator Input'!$B$21:$G$43,2,FALSE))*'Test Year W1'!F310</f>
        <v>0</v>
      </c>
      <c r="I310" s="1233">
        <f>(VLOOKUP('Operating Input'!O314,'Accellerator Input'!$B$21:$G$43,3,FALSE))*'Test Year W1'!F310</f>
        <v>0</v>
      </c>
      <c r="J310" s="1233">
        <f>(VLOOKUP('Operating Input'!O314,'Accellerator Input'!$B$21:$G$43,4,FALSE))*'Test Year W1'!F310</f>
        <v>0</v>
      </c>
      <c r="K310" s="1233">
        <f>(VLOOKUP('Operating Input'!O314,'Accellerator Input'!$B$21:$G$43,5,FALSE))*'Test Year W1'!F310</f>
        <v>0</v>
      </c>
      <c r="L310" s="1237"/>
      <c r="M310" s="1237"/>
      <c r="N310" s="1233">
        <f t="shared" si="6"/>
        <v>0</v>
      </c>
      <c r="O310" s="399" t="b">
        <f t="shared" si="7"/>
        <v>1</v>
      </c>
    </row>
    <row r="311" spans="1:15" ht="10.5" customHeight="1">
      <c r="A311" s="27">
        <f>'Forecast W4'!A310</f>
        <v>0</v>
      </c>
      <c r="B311" s="27">
        <f>'Forecast W4'!B310</f>
        <v>0</v>
      </c>
      <c r="C311" s="27">
        <f>'Forecast W4'!C310</f>
        <v>0</v>
      </c>
      <c r="D311" s="27">
        <f>'Forecast W4'!D310</f>
        <v>0</v>
      </c>
      <c r="E311" s="84">
        <f>'Forecast W4'!E310</f>
        <v>0</v>
      </c>
      <c r="F311" s="1233">
        <f>'Forecast W4'!F310</f>
        <v>0</v>
      </c>
      <c r="H311" s="1233">
        <f>(VLOOKUP('Operating Input'!O315,'Accellerator Input'!$B$21:$G$43,2,FALSE))*'Test Year W1'!F311</f>
        <v>0</v>
      </c>
      <c r="I311" s="1233">
        <f>(VLOOKUP('Operating Input'!O315,'Accellerator Input'!$B$21:$G$43,3,FALSE))*'Test Year W1'!F311</f>
        <v>0</v>
      </c>
      <c r="J311" s="1233">
        <f>(VLOOKUP('Operating Input'!O315,'Accellerator Input'!$B$21:$G$43,4,FALSE))*'Test Year W1'!F311</f>
        <v>0</v>
      </c>
      <c r="K311" s="1233">
        <f>(VLOOKUP('Operating Input'!O315,'Accellerator Input'!$B$21:$G$43,5,FALSE))*'Test Year W1'!F311</f>
        <v>0</v>
      </c>
      <c r="L311" s="1237"/>
      <c r="M311" s="1237"/>
      <c r="N311" s="1233">
        <f t="shared" si="6"/>
        <v>0</v>
      </c>
      <c r="O311" s="399" t="b">
        <f t="shared" si="7"/>
        <v>1</v>
      </c>
    </row>
    <row r="312" spans="1:15" ht="10.5" customHeight="1">
      <c r="A312" s="27">
        <f>'Forecast W4'!A311</f>
        <v>0</v>
      </c>
      <c r="B312" s="27">
        <f>'Forecast W4'!B311</f>
        <v>0</v>
      </c>
      <c r="C312" s="27">
        <f>'Forecast W4'!C311</f>
        <v>0</v>
      </c>
      <c r="D312" s="27">
        <f>'Forecast W4'!D311</f>
        <v>0</v>
      </c>
      <c r="E312" s="84">
        <f>'Forecast W4'!E311</f>
        <v>0</v>
      </c>
      <c r="F312" s="1233">
        <f>'Forecast W4'!F311</f>
        <v>0</v>
      </c>
      <c r="H312" s="1233">
        <f>(VLOOKUP('Operating Input'!O316,'Accellerator Input'!$B$21:$G$43,2,FALSE))*'Test Year W1'!F312</f>
        <v>0</v>
      </c>
      <c r="I312" s="1233">
        <f>(VLOOKUP('Operating Input'!O316,'Accellerator Input'!$B$21:$G$43,3,FALSE))*'Test Year W1'!F312</f>
        <v>0</v>
      </c>
      <c r="J312" s="1233">
        <f>(VLOOKUP('Operating Input'!O316,'Accellerator Input'!$B$21:$G$43,4,FALSE))*'Test Year W1'!F312</f>
        <v>0</v>
      </c>
      <c r="K312" s="1233">
        <f>(VLOOKUP('Operating Input'!O316,'Accellerator Input'!$B$21:$G$43,5,FALSE))*'Test Year W1'!F312</f>
        <v>0</v>
      </c>
      <c r="L312" s="1237"/>
      <c r="M312" s="1237"/>
      <c r="N312" s="1233">
        <f t="shared" ref="N312:N375" si="8">SUM(H312:M312)</f>
        <v>0</v>
      </c>
      <c r="O312" s="399" t="b">
        <f t="shared" ref="O312:O375" si="9">N312=F312</f>
        <v>1</v>
      </c>
    </row>
    <row r="313" spans="1:15" ht="10.5" customHeight="1">
      <c r="A313" s="27">
        <f>'Forecast W4'!A312</f>
        <v>0</v>
      </c>
      <c r="B313" s="27">
        <f>'Forecast W4'!B312</f>
        <v>0</v>
      </c>
      <c r="C313" s="27">
        <f>'Forecast W4'!C312</f>
        <v>0</v>
      </c>
      <c r="D313" s="27">
        <f>'Forecast W4'!D312</f>
        <v>0</v>
      </c>
      <c r="E313" s="84">
        <f>'Forecast W4'!E312</f>
        <v>0</v>
      </c>
      <c r="F313" s="1233">
        <f>'Forecast W4'!F312</f>
        <v>0</v>
      </c>
      <c r="H313" s="1233">
        <f>(VLOOKUP('Operating Input'!O317,'Accellerator Input'!$B$21:$G$43,2,FALSE))*'Test Year W1'!F313</f>
        <v>0</v>
      </c>
      <c r="I313" s="1233">
        <f>(VLOOKUP('Operating Input'!O317,'Accellerator Input'!$B$21:$G$43,3,FALSE))*'Test Year W1'!F313</f>
        <v>0</v>
      </c>
      <c r="J313" s="1233">
        <f>(VLOOKUP('Operating Input'!O317,'Accellerator Input'!$B$21:$G$43,4,FALSE))*'Test Year W1'!F313</f>
        <v>0</v>
      </c>
      <c r="K313" s="1233">
        <f>(VLOOKUP('Operating Input'!O317,'Accellerator Input'!$B$21:$G$43,5,FALSE))*'Test Year W1'!F313</f>
        <v>0</v>
      </c>
      <c r="L313" s="1237"/>
      <c r="M313" s="1237"/>
      <c r="N313" s="1233">
        <f t="shared" si="8"/>
        <v>0</v>
      </c>
      <c r="O313" s="399" t="b">
        <f t="shared" si="9"/>
        <v>1</v>
      </c>
    </row>
    <row r="314" spans="1:15" ht="10.5" customHeight="1">
      <c r="A314" s="27">
        <f>'Forecast W4'!A313</f>
        <v>0</v>
      </c>
      <c r="B314" s="27">
        <f>'Forecast W4'!B313</f>
        <v>0</v>
      </c>
      <c r="C314" s="27">
        <f>'Forecast W4'!C313</f>
        <v>0</v>
      </c>
      <c r="D314" s="27">
        <f>'Forecast W4'!D313</f>
        <v>0</v>
      </c>
      <c r="E314" s="84">
        <f>'Forecast W4'!E313</f>
        <v>0</v>
      </c>
      <c r="F314" s="1233">
        <f>'Forecast W4'!F313</f>
        <v>0</v>
      </c>
      <c r="H314" s="1233">
        <f>(VLOOKUP('Operating Input'!O318,'Accellerator Input'!$B$21:$G$43,2,FALSE))*'Test Year W1'!F314</f>
        <v>0</v>
      </c>
      <c r="I314" s="1233">
        <f>(VLOOKUP('Operating Input'!O318,'Accellerator Input'!$B$21:$G$43,3,FALSE))*'Test Year W1'!F314</f>
        <v>0</v>
      </c>
      <c r="J314" s="1233">
        <f>(VLOOKUP('Operating Input'!O318,'Accellerator Input'!$B$21:$G$43,4,FALSE))*'Test Year W1'!F314</f>
        <v>0</v>
      </c>
      <c r="K314" s="1233">
        <f>(VLOOKUP('Operating Input'!O318,'Accellerator Input'!$B$21:$G$43,5,FALSE))*'Test Year W1'!F314</f>
        <v>0</v>
      </c>
      <c r="L314" s="1237"/>
      <c r="M314" s="1237"/>
      <c r="N314" s="1233">
        <f t="shared" si="8"/>
        <v>0</v>
      </c>
      <c r="O314" s="399" t="b">
        <f t="shared" si="9"/>
        <v>1</v>
      </c>
    </row>
    <row r="315" spans="1:15" ht="10.5" customHeight="1">
      <c r="A315" s="27">
        <f>'Forecast W4'!A314</f>
        <v>0</v>
      </c>
      <c r="B315" s="27">
        <f>'Forecast W4'!B314</f>
        <v>0</v>
      </c>
      <c r="C315" s="27">
        <f>'Forecast W4'!C314</f>
        <v>0</v>
      </c>
      <c r="D315" s="27">
        <f>'Forecast W4'!D314</f>
        <v>0</v>
      </c>
      <c r="E315" s="84">
        <f>'Forecast W4'!E314</f>
        <v>0</v>
      </c>
      <c r="F315" s="1233">
        <f>'Forecast W4'!F314</f>
        <v>0</v>
      </c>
      <c r="H315" s="1233">
        <f>(VLOOKUP('Operating Input'!O319,'Accellerator Input'!$B$21:$G$43,2,FALSE))*'Test Year W1'!F315</f>
        <v>0</v>
      </c>
      <c r="I315" s="1233">
        <f>(VLOOKUP('Operating Input'!O319,'Accellerator Input'!$B$21:$G$43,3,FALSE))*'Test Year W1'!F315</f>
        <v>0</v>
      </c>
      <c r="J315" s="1233">
        <f>(VLOOKUP('Operating Input'!O319,'Accellerator Input'!$B$21:$G$43,4,FALSE))*'Test Year W1'!F315</f>
        <v>0</v>
      </c>
      <c r="K315" s="1233">
        <f>(VLOOKUP('Operating Input'!O319,'Accellerator Input'!$B$21:$G$43,5,FALSE))*'Test Year W1'!F315</f>
        <v>0</v>
      </c>
      <c r="L315" s="1237"/>
      <c r="M315" s="1237"/>
      <c r="N315" s="1233">
        <f t="shared" si="8"/>
        <v>0</v>
      </c>
      <c r="O315" s="399" t="b">
        <f t="shared" si="9"/>
        <v>1</v>
      </c>
    </row>
    <row r="316" spans="1:15" ht="10.5" customHeight="1">
      <c r="A316" s="27">
        <f>'Forecast W4'!A315</f>
        <v>0</v>
      </c>
      <c r="B316" s="27">
        <f>'Forecast W4'!B315</f>
        <v>0</v>
      </c>
      <c r="C316" s="27">
        <f>'Forecast W4'!C315</f>
        <v>0</v>
      </c>
      <c r="D316" s="27">
        <f>'Forecast W4'!D315</f>
        <v>0</v>
      </c>
      <c r="E316" s="84">
        <f>'Forecast W4'!E315</f>
        <v>0</v>
      </c>
      <c r="F316" s="1233">
        <f>'Forecast W4'!F315</f>
        <v>0</v>
      </c>
      <c r="H316" s="1233">
        <f>(VLOOKUP('Operating Input'!O320,'Accellerator Input'!$B$21:$G$43,2,FALSE))*'Test Year W1'!F316</f>
        <v>0</v>
      </c>
      <c r="I316" s="1233">
        <f>(VLOOKUP('Operating Input'!O320,'Accellerator Input'!$B$21:$G$43,3,FALSE))*'Test Year W1'!F316</f>
        <v>0</v>
      </c>
      <c r="J316" s="1233">
        <f>(VLOOKUP('Operating Input'!O320,'Accellerator Input'!$B$21:$G$43,4,FALSE))*'Test Year W1'!F316</f>
        <v>0</v>
      </c>
      <c r="K316" s="1233">
        <f>(VLOOKUP('Operating Input'!O320,'Accellerator Input'!$B$21:$G$43,5,FALSE))*'Test Year W1'!F316</f>
        <v>0</v>
      </c>
      <c r="L316" s="1237"/>
      <c r="M316" s="1237"/>
      <c r="N316" s="1233">
        <f t="shared" si="8"/>
        <v>0</v>
      </c>
      <c r="O316" s="399" t="b">
        <f t="shared" si="9"/>
        <v>1</v>
      </c>
    </row>
    <row r="317" spans="1:15" ht="10.5" customHeight="1">
      <c r="A317" s="27">
        <f>'Forecast W4'!A316</f>
        <v>0</v>
      </c>
      <c r="B317" s="27">
        <f>'Forecast W4'!B316</f>
        <v>0</v>
      </c>
      <c r="C317" s="27">
        <f>'Forecast W4'!C316</f>
        <v>0</v>
      </c>
      <c r="D317" s="27">
        <f>'Forecast W4'!D316</f>
        <v>0</v>
      </c>
      <c r="E317" s="84">
        <f>'Forecast W4'!E316</f>
        <v>0</v>
      </c>
      <c r="F317" s="1233">
        <f>'Forecast W4'!F316</f>
        <v>0</v>
      </c>
      <c r="H317" s="1233">
        <f>(VLOOKUP('Operating Input'!O321,'Accellerator Input'!$B$21:$G$43,2,FALSE))*'Test Year W1'!F317</f>
        <v>0</v>
      </c>
      <c r="I317" s="1233">
        <f>(VLOOKUP('Operating Input'!O321,'Accellerator Input'!$B$21:$G$43,3,FALSE))*'Test Year W1'!F317</f>
        <v>0</v>
      </c>
      <c r="J317" s="1233">
        <f>(VLOOKUP('Operating Input'!O321,'Accellerator Input'!$B$21:$G$43,4,FALSE))*'Test Year W1'!F317</f>
        <v>0</v>
      </c>
      <c r="K317" s="1233">
        <f>(VLOOKUP('Operating Input'!O321,'Accellerator Input'!$B$21:$G$43,5,FALSE))*'Test Year W1'!F317</f>
        <v>0</v>
      </c>
      <c r="L317" s="1237"/>
      <c r="M317" s="1237"/>
      <c r="N317" s="1233">
        <f t="shared" si="8"/>
        <v>0</v>
      </c>
      <c r="O317" s="399" t="b">
        <f t="shared" si="9"/>
        <v>1</v>
      </c>
    </row>
    <row r="318" spans="1:15" ht="10.5" customHeight="1">
      <c r="A318" s="27">
        <f>'Forecast W4'!A317</f>
        <v>0</v>
      </c>
      <c r="B318" s="27">
        <f>'Forecast W4'!B317</f>
        <v>0</v>
      </c>
      <c r="C318" s="27">
        <f>'Forecast W4'!C317</f>
        <v>0</v>
      </c>
      <c r="D318" s="27">
        <f>'Forecast W4'!D317</f>
        <v>0</v>
      </c>
      <c r="E318" s="84">
        <f>'Forecast W4'!E317</f>
        <v>0</v>
      </c>
      <c r="F318" s="1233">
        <f>'Forecast W4'!F317</f>
        <v>0</v>
      </c>
      <c r="H318" s="1233">
        <f>(VLOOKUP('Operating Input'!O322,'Accellerator Input'!$B$21:$G$43,2,FALSE))*'Test Year W1'!F318</f>
        <v>0</v>
      </c>
      <c r="I318" s="1233">
        <f>(VLOOKUP('Operating Input'!O322,'Accellerator Input'!$B$21:$G$43,3,FALSE))*'Test Year W1'!F318</f>
        <v>0</v>
      </c>
      <c r="J318" s="1233">
        <f>(VLOOKUP('Operating Input'!O322,'Accellerator Input'!$B$21:$G$43,4,FALSE))*'Test Year W1'!F318</f>
        <v>0</v>
      </c>
      <c r="K318" s="1233">
        <f>(VLOOKUP('Operating Input'!O322,'Accellerator Input'!$B$21:$G$43,5,FALSE))*'Test Year W1'!F318</f>
        <v>0</v>
      </c>
      <c r="L318" s="1237"/>
      <c r="M318" s="1237"/>
      <c r="N318" s="1233">
        <f t="shared" si="8"/>
        <v>0</v>
      </c>
      <c r="O318" s="399" t="b">
        <f t="shared" si="9"/>
        <v>1</v>
      </c>
    </row>
    <row r="319" spans="1:15" ht="10.5" customHeight="1">
      <c r="A319" s="27">
        <f>'Forecast W4'!A318</f>
        <v>0</v>
      </c>
      <c r="B319" s="27">
        <f>'Forecast W4'!B318</f>
        <v>0</v>
      </c>
      <c r="C319" s="27">
        <f>'Forecast W4'!C318</f>
        <v>0</v>
      </c>
      <c r="D319" s="27">
        <f>'Forecast W4'!D318</f>
        <v>0</v>
      </c>
      <c r="E319" s="84">
        <f>'Forecast W4'!E318</f>
        <v>0</v>
      </c>
      <c r="F319" s="1233">
        <f>'Forecast W4'!F318</f>
        <v>0</v>
      </c>
      <c r="H319" s="1233">
        <f>(VLOOKUP('Operating Input'!O323,'Accellerator Input'!$B$21:$G$43,2,FALSE))*'Test Year W1'!F319</f>
        <v>0</v>
      </c>
      <c r="I319" s="1233">
        <f>(VLOOKUP('Operating Input'!O323,'Accellerator Input'!$B$21:$G$43,3,FALSE))*'Test Year W1'!F319</f>
        <v>0</v>
      </c>
      <c r="J319" s="1233">
        <f>(VLOOKUP('Operating Input'!O323,'Accellerator Input'!$B$21:$G$43,4,FALSE))*'Test Year W1'!F319</f>
        <v>0</v>
      </c>
      <c r="K319" s="1233">
        <f>(VLOOKUP('Operating Input'!O323,'Accellerator Input'!$B$21:$G$43,5,FALSE))*'Test Year W1'!F319</f>
        <v>0</v>
      </c>
      <c r="L319" s="1237"/>
      <c r="M319" s="1237"/>
      <c r="N319" s="1233">
        <f t="shared" si="8"/>
        <v>0</v>
      </c>
      <c r="O319" s="399" t="b">
        <f t="shared" si="9"/>
        <v>1</v>
      </c>
    </row>
    <row r="320" spans="1:15" ht="10.5" customHeight="1">
      <c r="A320" s="27">
        <f>'Forecast W4'!A319</f>
        <v>0</v>
      </c>
      <c r="B320" s="27">
        <f>'Forecast W4'!B319</f>
        <v>0</v>
      </c>
      <c r="C320" s="27">
        <f>'Forecast W4'!C319</f>
        <v>0</v>
      </c>
      <c r="D320" s="27">
        <f>'Forecast W4'!D319</f>
        <v>0</v>
      </c>
      <c r="E320" s="84">
        <f>'Forecast W4'!E319</f>
        <v>0</v>
      </c>
      <c r="F320" s="1233">
        <f>'Forecast W4'!F319</f>
        <v>0</v>
      </c>
      <c r="H320" s="1233">
        <f>(VLOOKUP('Operating Input'!O324,'Accellerator Input'!$B$21:$G$43,2,FALSE))*'Test Year W1'!F320</f>
        <v>0</v>
      </c>
      <c r="I320" s="1233">
        <f>(VLOOKUP('Operating Input'!O324,'Accellerator Input'!$B$21:$G$43,3,FALSE))*'Test Year W1'!F320</f>
        <v>0</v>
      </c>
      <c r="J320" s="1233">
        <f>(VLOOKUP('Operating Input'!O324,'Accellerator Input'!$B$21:$G$43,4,FALSE))*'Test Year W1'!F320</f>
        <v>0</v>
      </c>
      <c r="K320" s="1233">
        <f>(VLOOKUP('Operating Input'!O324,'Accellerator Input'!$B$21:$G$43,5,FALSE))*'Test Year W1'!F320</f>
        <v>0</v>
      </c>
      <c r="L320" s="1237"/>
      <c r="M320" s="1237"/>
      <c r="N320" s="1233">
        <f t="shared" si="8"/>
        <v>0</v>
      </c>
      <c r="O320" s="399" t="b">
        <f t="shared" si="9"/>
        <v>1</v>
      </c>
    </row>
    <row r="321" spans="1:15" ht="10.5" customHeight="1">
      <c r="A321" s="27">
        <f>'Forecast W4'!A320</f>
        <v>0</v>
      </c>
      <c r="B321" s="27">
        <f>'Forecast W4'!B320</f>
        <v>0</v>
      </c>
      <c r="C321" s="27">
        <f>'Forecast W4'!C320</f>
        <v>0</v>
      </c>
      <c r="D321" s="27">
        <f>'Forecast W4'!D320</f>
        <v>0</v>
      </c>
      <c r="E321" s="84">
        <f>'Forecast W4'!E320</f>
        <v>0</v>
      </c>
      <c r="F321" s="1233">
        <f>'Forecast W4'!F320</f>
        <v>0</v>
      </c>
      <c r="H321" s="1233">
        <f>(VLOOKUP('Operating Input'!O325,'Accellerator Input'!$B$21:$G$43,2,FALSE))*'Test Year W1'!F321</f>
        <v>0</v>
      </c>
      <c r="I321" s="1233">
        <f>(VLOOKUP('Operating Input'!O325,'Accellerator Input'!$B$21:$G$43,3,FALSE))*'Test Year W1'!F321</f>
        <v>0</v>
      </c>
      <c r="J321" s="1233">
        <f>(VLOOKUP('Operating Input'!O325,'Accellerator Input'!$B$21:$G$43,4,FALSE))*'Test Year W1'!F321</f>
        <v>0</v>
      </c>
      <c r="K321" s="1233">
        <f>(VLOOKUP('Operating Input'!O325,'Accellerator Input'!$B$21:$G$43,5,FALSE))*'Test Year W1'!F321</f>
        <v>0</v>
      </c>
      <c r="L321" s="1237"/>
      <c r="M321" s="1237"/>
      <c r="N321" s="1233">
        <f t="shared" si="8"/>
        <v>0</v>
      </c>
      <c r="O321" s="399" t="b">
        <f t="shared" si="9"/>
        <v>1</v>
      </c>
    </row>
    <row r="322" spans="1:15" ht="10.5" customHeight="1">
      <c r="A322" s="27">
        <f>'Forecast W4'!A321</f>
        <v>0</v>
      </c>
      <c r="B322" s="27">
        <f>'Forecast W4'!B321</f>
        <v>0</v>
      </c>
      <c r="C322" s="27">
        <f>'Forecast W4'!C321</f>
        <v>0</v>
      </c>
      <c r="D322" s="27">
        <f>'Forecast W4'!D321</f>
        <v>0</v>
      </c>
      <c r="E322" s="84">
        <f>'Forecast W4'!E321</f>
        <v>0</v>
      </c>
      <c r="F322" s="1233">
        <f>'Forecast W4'!F321</f>
        <v>0</v>
      </c>
      <c r="H322" s="1233">
        <f>(VLOOKUP('Operating Input'!O326,'Accellerator Input'!$B$21:$G$43,2,FALSE))*'Test Year W1'!F322</f>
        <v>0</v>
      </c>
      <c r="I322" s="1233">
        <f>(VLOOKUP('Operating Input'!O326,'Accellerator Input'!$B$21:$G$43,3,FALSE))*'Test Year W1'!F322</f>
        <v>0</v>
      </c>
      <c r="J322" s="1233">
        <f>(VLOOKUP('Operating Input'!O326,'Accellerator Input'!$B$21:$G$43,4,FALSE))*'Test Year W1'!F322</f>
        <v>0</v>
      </c>
      <c r="K322" s="1233">
        <f>(VLOOKUP('Operating Input'!O326,'Accellerator Input'!$B$21:$G$43,5,FALSE))*'Test Year W1'!F322</f>
        <v>0</v>
      </c>
      <c r="L322" s="1237"/>
      <c r="M322" s="1237"/>
      <c r="N322" s="1233">
        <f t="shared" si="8"/>
        <v>0</v>
      </c>
      <c r="O322" s="399" t="b">
        <f t="shared" si="9"/>
        <v>1</v>
      </c>
    </row>
    <row r="323" spans="1:15" ht="10.5" customHeight="1">
      <c r="A323" s="27">
        <f>'Forecast W4'!A322</f>
        <v>0</v>
      </c>
      <c r="B323" s="27">
        <f>'Forecast W4'!B322</f>
        <v>0</v>
      </c>
      <c r="C323" s="27">
        <f>'Forecast W4'!C322</f>
        <v>0</v>
      </c>
      <c r="D323" s="27">
        <f>'Forecast W4'!D322</f>
        <v>0</v>
      </c>
      <c r="E323" s="84">
        <f>'Forecast W4'!E322</f>
        <v>0</v>
      </c>
      <c r="F323" s="1233">
        <f>'Forecast W4'!F322</f>
        <v>0</v>
      </c>
      <c r="H323" s="1233">
        <f>(VLOOKUP('Operating Input'!O327,'Accellerator Input'!$B$21:$G$43,2,FALSE))*'Test Year W1'!F323</f>
        <v>0</v>
      </c>
      <c r="I323" s="1233">
        <f>(VLOOKUP('Operating Input'!O327,'Accellerator Input'!$B$21:$G$43,3,FALSE))*'Test Year W1'!F323</f>
        <v>0</v>
      </c>
      <c r="J323" s="1233">
        <f>(VLOOKUP('Operating Input'!O327,'Accellerator Input'!$B$21:$G$43,4,FALSE))*'Test Year W1'!F323</f>
        <v>0</v>
      </c>
      <c r="K323" s="1233">
        <f>(VLOOKUP('Operating Input'!O327,'Accellerator Input'!$B$21:$G$43,5,FALSE))*'Test Year W1'!F323</f>
        <v>0</v>
      </c>
      <c r="L323" s="1237"/>
      <c r="M323" s="1237"/>
      <c r="N323" s="1233">
        <f t="shared" si="8"/>
        <v>0</v>
      </c>
      <c r="O323" s="399" t="b">
        <f t="shared" si="9"/>
        <v>1</v>
      </c>
    </row>
    <row r="324" spans="1:15" ht="10.5" customHeight="1">
      <c r="A324" s="27">
        <f>'Forecast W4'!A323</f>
        <v>0</v>
      </c>
      <c r="B324" s="27">
        <f>'Forecast W4'!B323</f>
        <v>0</v>
      </c>
      <c r="C324" s="27">
        <f>'Forecast W4'!C323</f>
        <v>0</v>
      </c>
      <c r="D324" s="27">
        <f>'Forecast W4'!D323</f>
        <v>0</v>
      </c>
      <c r="E324" s="84">
        <f>'Forecast W4'!E323</f>
        <v>0</v>
      </c>
      <c r="F324" s="1233">
        <f>'Forecast W4'!F323</f>
        <v>0</v>
      </c>
      <c r="H324" s="1233">
        <f>(VLOOKUP('Operating Input'!O328,'Accellerator Input'!$B$21:$G$43,2,FALSE))*'Test Year W1'!F324</f>
        <v>0</v>
      </c>
      <c r="I324" s="1233">
        <f>(VLOOKUP('Operating Input'!O328,'Accellerator Input'!$B$21:$G$43,3,FALSE))*'Test Year W1'!F324</f>
        <v>0</v>
      </c>
      <c r="J324" s="1233">
        <f>(VLOOKUP('Operating Input'!O328,'Accellerator Input'!$B$21:$G$43,4,FALSE))*'Test Year W1'!F324</f>
        <v>0</v>
      </c>
      <c r="K324" s="1233">
        <f>(VLOOKUP('Operating Input'!O328,'Accellerator Input'!$B$21:$G$43,5,FALSE))*'Test Year W1'!F324</f>
        <v>0</v>
      </c>
      <c r="L324" s="1237"/>
      <c r="M324" s="1237"/>
      <c r="N324" s="1233">
        <f t="shared" si="8"/>
        <v>0</v>
      </c>
      <c r="O324" s="399" t="b">
        <f t="shared" si="9"/>
        <v>1</v>
      </c>
    </row>
    <row r="325" spans="1:15" ht="10.5" customHeight="1">
      <c r="A325" s="27">
        <f>'Forecast W4'!A324</f>
        <v>0</v>
      </c>
      <c r="B325" s="27">
        <f>'Forecast W4'!B324</f>
        <v>0</v>
      </c>
      <c r="C325" s="27">
        <f>'Forecast W4'!C324</f>
        <v>0</v>
      </c>
      <c r="D325" s="27">
        <f>'Forecast W4'!D324</f>
        <v>0</v>
      </c>
      <c r="E325" s="84">
        <f>'Forecast W4'!E324</f>
        <v>0</v>
      </c>
      <c r="F325" s="1233">
        <f>'Forecast W4'!F324</f>
        <v>0</v>
      </c>
      <c r="H325" s="1233">
        <f>(VLOOKUP('Operating Input'!O329,'Accellerator Input'!$B$21:$G$43,2,FALSE))*'Test Year W1'!F325</f>
        <v>0</v>
      </c>
      <c r="I325" s="1233">
        <f>(VLOOKUP('Operating Input'!O329,'Accellerator Input'!$B$21:$G$43,3,FALSE))*'Test Year W1'!F325</f>
        <v>0</v>
      </c>
      <c r="J325" s="1233">
        <f>(VLOOKUP('Operating Input'!O329,'Accellerator Input'!$B$21:$G$43,4,FALSE))*'Test Year W1'!F325</f>
        <v>0</v>
      </c>
      <c r="K325" s="1233">
        <f>(VLOOKUP('Operating Input'!O329,'Accellerator Input'!$B$21:$G$43,5,FALSE))*'Test Year W1'!F325</f>
        <v>0</v>
      </c>
      <c r="L325" s="1237"/>
      <c r="M325" s="1237"/>
      <c r="N325" s="1233">
        <f t="shared" si="8"/>
        <v>0</v>
      </c>
      <c r="O325" s="399" t="b">
        <f t="shared" si="9"/>
        <v>1</v>
      </c>
    </row>
    <row r="326" spans="1:15" ht="10.5" customHeight="1">
      <c r="A326" s="27">
        <f>'Forecast W4'!A325</f>
        <v>0</v>
      </c>
      <c r="B326" s="27">
        <f>'Forecast W4'!B325</f>
        <v>0</v>
      </c>
      <c r="C326" s="27">
        <f>'Forecast W4'!C325</f>
        <v>0</v>
      </c>
      <c r="D326" s="27">
        <f>'Forecast W4'!D325</f>
        <v>0</v>
      </c>
      <c r="E326" s="84">
        <f>'Forecast W4'!E325</f>
        <v>0</v>
      </c>
      <c r="F326" s="1233">
        <f>'Forecast W4'!F325</f>
        <v>0</v>
      </c>
      <c r="H326" s="1233">
        <f>(VLOOKUP('Operating Input'!O330,'Accellerator Input'!$B$21:$G$43,2,FALSE))*'Test Year W1'!F326</f>
        <v>0</v>
      </c>
      <c r="I326" s="1233">
        <f>(VLOOKUP('Operating Input'!O330,'Accellerator Input'!$B$21:$G$43,3,FALSE))*'Test Year W1'!F326</f>
        <v>0</v>
      </c>
      <c r="J326" s="1233">
        <f>(VLOOKUP('Operating Input'!O330,'Accellerator Input'!$B$21:$G$43,4,FALSE))*'Test Year W1'!F326</f>
        <v>0</v>
      </c>
      <c r="K326" s="1233">
        <f>(VLOOKUP('Operating Input'!O330,'Accellerator Input'!$B$21:$G$43,5,FALSE))*'Test Year W1'!F326</f>
        <v>0</v>
      </c>
      <c r="L326" s="1237"/>
      <c r="M326" s="1237"/>
      <c r="N326" s="1233">
        <f t="shared" si="8"/>
        <v>0</v>
      </c>
      <c r="O326" s="399" t="b">
        <f t="shared" si="9"/>
        <v>1</v>
      </c>
    </row>
    <row r="327" spans="1:15" ht="10.5" customHeight="1">
      <c r="A327" s="27">
        <f>'Forecast W4'!A326</f>
        <v>0</v>
      </c>
      <c r="B327" s="27">
        <f>'Forecast W4'!B326</f>
        <v>0</v>
      </c>
      <c r="C327" s="27">
        <f>'Forecast W4'!C326</f>
        <v>0</v>
      </c>
      <c r="D327" s="27">
        <f>'Forecast W4'!D326</f>
        <v>0</v>
      </c>
      <c r="E327" s="84">
        <f>'Forecast W4'!E326</f>
        <v>0</v>
      </c>
      <c r="F327" s="1233">
        <f>'Forecast W4'!F326</f>
        <v>0</v>
      </c>
      <c r="H327" s="1233">
        <f>(VLOOKUP('Operating Input'!O331,'Accellerator Input'!$B$21:$G$43,2,FALSE))*'Test Year W1'!F327</f>
        <v>0</v>
      </c>
      <c r="I327" s="1233">
        <f>(VLOOKUP('Operating Input'!O331,'Accellerator Input'!$B$21:$G$43,3,FALSE))*'Test Year W1'!F327</f>
        <v>0</v>
      </c>
      <c r="J327" s="1233">
        <f>(VLOOKUP('Operating Input'!O331,'Accellerator Input'!$B$21:$G$43,4,FALSE))*'Test Year W1'!F327</f>
        <v>0</v>
      </c>
      <c r="K327" s="1233">
        <f>(VLOOKUP('Operating Input'!O331,'Accellerator Input'!$B$21:$G$43,5,FALSE))*'Test Year W1'!F327</f>
        <v>0</v>
      </c>
      <c r="L327" s="1237"/>
      <c r="M327" s="1237"/>
      <c r="N327" s="1233">
        <f t="shared" si="8"/>
        <v>0</v>
      </c>
      <c r="O327" s="399" t="b">
        <f t="shared" si="9"/>
        <v>1</v>
      </c>
    </row>
    <row r="328" spans="1:15" ht="10.5" customHeight="1">
      <c r="A328" s="27">
        <f>'Forecast W4'!A327</f>
        <v>0</v>
      </c>
      <c r="B328" s="27">
        <f>'Forecast W4'!B327</f>
        <v>0</v>
      </c>
      <c r="C328" s="27">
        <f>'Forecast W4'!C327</f>
        <v>0</v>
      </c>
      <c r="D328" s="27">
        <f>'Forecast W4'!D327</f>
        <v>0</v>
      </c>
      <c r="E328" s="84">
        <f>'Forecast W4'!E327</f>
        <v>0</v>
      </c>
      <c r="F328" s="1233">
        <f>'Forecast W4'!F327</f>
        <v>0</v>
      </c>
      <c r="H328" s="1233">
        <f>(VLOOKUP('Operating Input'!O332,'Accellerator Input'!$B$21:$G$43,2,FALSE))*'Test Year W1'!F328</f>
        <v>0</v>
      </c>
      <c r="I328" s="1233">
        <f>(VLOOKUP('Operating Input'!O332,'Accellerator Input'!$B$21:$G$43,3,FALSE))*'Test Year W1'!F328</f>
        <v>0</v>
      </c>
      <c r="J328" s="1233">
        <f>(VLOOKUP('Operating Input'!O332,'Accellerator Input'!$B$21:$G$43,4,FALSE))*'Test Year W1'!F328</f>
        <v>0</v>
      </c>
      <c r="K328" s="1233">
        <f>(VLOOKUP('Operating Input'!O332,'Accellerator Input'!$B$21:$G$43,5,FALSE))*'Test Year W1'!F328</f>
        <v>0</v>
      </c>
      <c r="L328" s="1237"/>
      <c r="M328" s="1237"/>
      <c r="N328" s="1233">
        <f t="shared" si="8"/>
        <v>0</v>
      </c>
      <c r="O328" s="399" t="b">
        <f t="shared" si="9"/>
        <v>1</v>
      </c>
    </row>
    <row r="329" spans="1:15" ht="10.5" customHeight="1">
      <c r="A329" s="27">
        <f>'Forecast W4'!A328</f>
        <v>0</v>
      </c>
      <c r="B329" s="27">
        <f>'Forecast W4'!B328</f>
        <v>0</v>
      </c>
      <c r="C329" s="27">
        <f>'Forecast W4'!C328</f>
        <v>0</v>
      </c>
      <c r="D329" s="27">
        <f>'Forecast W4'!D328</f>
        <v>0</v>
      </c>
      <c r="E329" s="84">
        <f>'Forecast W4'!E328</f>
        <v>0</v>
      </c>
      <c r="F329" s="1233">
        <f>'Forecast W4'!F328</f>
        <v>0</v>
      </c>
      <c r="H329" s="1233">
        <f>(VLOOKUP('Operating Input'!O333,'Accellerator Input'!$B$21:$G$43,2,FALSE))*'Test Year W1'!F329</f>
        <v>0</v>
      </c>
      <c r="I329" s="1233">
        <f>(VLOOKUP('Operating Input'!O333,'Accellerator Input'!$B$21:$G$43,3,FALSE))*'Test Year W1'!F329</f>
        <v>0</v>
      </c>
      <c r="J329" s="1233">
        <f>(VLOOKUP('Operating Input'!O333,'Accellerator Input'!$B$21:$G$43,4,FALSE))*'Test Year W1'!F329</f>
        <v>0</v>
      </c>
      <c r="K329" s="1233">
        <f>(VLOOKUP('Operating Input'!O333,'Accellerator Input'!$B$21:$G$43,5,FALSE))*'Test Year W1'!F329</f>
        <v>0</v>
      </c>
      <c r="L329" s="1237"/>
      <c r="M329" s="1237"/>
      <c r="N329" s="1233">
        <f t="shared" si="8"/>
        <v>0</v>
      </c>
      <c r="O329" s="399" t="b">
        <f t="shared" si="9"/>
        <v>1</v>
      </c>
    </row>
    <row r="330" spans="1:15" ht="10.5" customHeight="1">
      <c r="A330" s="27">
        <f>'Forecast W4'!A329</f>
        <v>0</v>
      </c>
      <c r="B330" s="27">
        <f>'Forecast W4'!B329</f>
        <v>0</v>
      </c>
      <c r="C330" s="27">
        <f>'Forecast W4'!C329</f>
        <v>0</v>
      </c>
      <c r="D330" s="27">
        <f>'Forecast W4'!D329</f>
        <v>0</v>
      </c>
      <c r="E330" s="84">
        <f>'Forecast W4'!E329</f>
        <v>0</v>
      </c>
      <c r="F330" s="1233">
        <f>'Forecast W4'!F329</f>
        <v>0</v>
      </c>
      <c r="H330" s="1233">
        <f>(VLOOKUP('Operating Input'!O334,'Accellerator Input'!$B$21:$G$43,2,FALSE))*'Test Year W1'!F330</f>
        <v>0</v>
      </c>
      <c r="I330" s="1233">
        <f>(VLOOKUP('Operating Input'!O334,'Accellerator Input'!$B$21:$G$43,3,FALSE))*'Test Year W1'!F330</f>
        <v>0</v>
      </c>
      <c r="J330" s="1233">
        <f>(VLOOKUP('Operating Input'!O334,'Accellerator Input'!$B$21:$G$43,4,FALSE))*'Test Year W1'!F330</f>
        <v>0</v>
      </c>
      <c r="K330" s="1233">
        <f>(VLOOKUP('Operating Input'!O334,'Accellerator Input'!$B$21:$G$43,5,FALSE))*'Test Year W1'!F330</f>
        <v>0</v>
      </c>
      <c r="L330" s="1237"/>
      <c r="M330" s="1237"/>
      <c r="N330" s="1233">
        <f t="shared" si="8"/>
        <v>0</v>
      </c>
      <c r="O330" s="399" t="b">
        <f t="shared" si="9"/>
        <v>1</v>
      </c>
    </row>
    <row r="331" spans="1:15" ht="10.5" customHeight="1">
      <c r="A331" s="27">
        <f>'Forecast W4'!A330</f>
        <v>0</v>
      </c>
      <c r="B331" s="27">
        <f>'Forecast W4'!B330</f>
        <v>0</v>
      </c>
      <c r="C331" s="27">
        <f>'Forecast W4'!C330</f>
        <v>0</v>
      </c>
      <c r="D331" s="27">
        <f>'Forecast W4'!D330</f>
        <v>0</v>
      </c>
      <c r="E331" s="84">
        <f>'Forecast W4'!E330</f>
        <v>0</v>
      </c>
      <c r="F331" s="1233">
        <f>'Forecast W4'!F330</f>
        <v>0</v>
      </c>
      <c r="H331" s="1233">
        <f>(VLOOKUP('Operating Input'!O335,'Accellerator Input'!$B$21:$G$43,2,FALSE))*'Test Year W1'!F331</f>
        <v>0</v>
      </c>
      <c r="I331" s="1233">
        <f>(VLOOKUP('Operating Input'!O335,'Accellerator Input'!$B$21:$G$43,3,FALSE))*'Test Year W1'!F331</f>
        <v>0</v>
      </c>
      <c r="J331" s="1233">
        <f>(VLOOKUP('Operating Input'!O335,'Accellerator Input'!$B$21:$G$43,4,FALSE))*'Test Year W1'!F331</f>
        <v>0</v>
      </c>
      <c r="K331" s="1233">
        <f>(VLOOKUP('Operating Input'!O335,'Accellerator Input'!$B$21:$G$43,5,FALSE))*'Test Year W1'!F331</f>
        <v>0</v>
      </c>
      <c r="L331" s="1237"/>
      <c r="M331" s="1237"/>
      <c r="N331" s="1233">
        <f t="shared" si="8"/>
        <v>0</v>
      </c>
      <c r="O331" s="399" t="b">
        <f t="shared" si="9"/>
        <v>1</v>
      </c>
    </row>
    <row r="332" spans="1:15" ht="10.5" customHeight="1">
      <c r="A332" s="27">
        <f>'Forecast W4'!A331</f>
        <v>0</v>
      </c>
      <c r="B332" s="27">
        <f>'Forecast W4'!B331</f>
        <v>0</v>
      </c>
      <c r="C332" s="27">
        <f>'Forecast W4'!C331</f>
        <v>0</v>
      </c>
      <c r="D332" s="27">
        <f>'Forecast W4'!D331</f>
        <v>0</v>
      </c>
      <c r="E332" s="84">
        <f>'Forecast W4'!E331</f>
        <v>0</v>
      </c>
      <c r="F332" s="1233">
        <f>'Forecast W4'!F331</f>
        <v>0</v>
      </c>
      <c r="H332" s="1233">
        <f>(VLOOKUP('Operating Input'!O336,'Accellerator Input'!$B$21:$G$43,2,FALSE))*'Test Year W1'!F332</f>
        <v>0</v>
      </c>
      <c r="I332" s="1233">
        <f>(VLOOKUP('Operating Input'!O336,'Accellerator Input'!$B$21:$G$43,3,FALSE))*'Test Year W1'!F332</f>
        <v>0</v>
      </c>
      <c r="J332" s="1233">
        <f>(VLOOKUP('Operating Input'!O336,'Accellerator Input'!$B$21:$G$43,4,FALSE))*'Test Year W1'!F332</f>
        <v>0</v>
      </c>
      <c r="K332" s="1233">
        <f>(VLOOKUP('Operating Input'!O336,'Accellerator Input'!$B$21:$G$43,5,FALSE))*'Test Year W1'!F332</f>
        <v>0</v>
      </c>
      <c r="L332" s="1237"/>
      <c r="M332" s="1237"/>
      <c r="N332" s="1233">
        <f t="shared" si="8"/>
        <v>0</v>
      </c>
      <c r="O332" s="399" t="b">
        <f t="shared" si="9"/>
        <v>1</v>
      </c>
    </row>
    <row r="333" spans="1:15" ht="10.5" customHeight="1">
      <c r="A333" s="27">
        <f>'Forecast W4'!A332</f>
        <v>0</v>
      </c>
      <c r="B333" s="27">
        <f>'Forecast W4'!B332</f>
        <v>0</v>
      </c>
      <c r="C333" s="27">
        <f>'Forecast W4'!C332</f>
        <v>0</v>
      </c>
      <c r="D333" s="27">
        <f>'Forecast W4'!D332</f>
        <v>0</v>
      </c>
      <c r="E333" s="84">
        <f>'Forecast W4'!E332</f>
        <v>0</v>
      </c>
      <c r="F333" s="1233">
        <f>'Forecast W4'!F332</f>
        <v>0</v>
      </c>
      <c r="H333" s="1233">
        <f>(VLOOKUP('Operating Input'!O337,'Accellerator Input'!$B$21:$G$43,2,FALSE))*'Test Year W1'!F333</f>
        <v>0</v>
      </c>
      <c r="I333" s="1233">
        <f>(VLOOKUP('Operating Input'!O337,'Accellerator Input'!$B$21:$G$43,3,FALSE))*'Test Year W1'!F333</f>
        <v>0</v>
      </c>
      <c r="J333" s="1233">
        <f>(VLOOKUP('Operating Input'!O337,'Accellerator Input'!$B$21:$G$43,4,FALSE))*'Test Year W1'!F333</f>
        <v>0</v>
      </c>
      <c r="K333" s="1233">
        <f>(VLOOKUP('Operating Input'!O337,'Accellerator Input'!$B$21:$G$43,5,FALSE))*'Test Year W1'!F333</f>
        <v>0</v>
      </c>
      <c r="L333" s="1237"/>
      <c r="M333" s="1237"/>
      <c r="N333" s="1233">
        <f t="shared" si="8"/>
        <v>0</v>
      </c>
      <c r="O333" s="399" t="b">
        <f t="shared" si="9"/>
        <v>1</v>
      </c>
    </row>
    <row r="334" spans="1:15" ht="10.5" customHeight="1">
      <c r="A334" s="27">
        <f>'Forecast W4'!A333</f>
        <v>0</v>
      </c>
      <c r="B334" s="27">
        <f>'Forecast W4'!B333</f>
        <v>0</v>
      </c>
      <c r="C334" s="27">
        <f>'Forecast W4'!C333</f>
        <v>0</v>
      </c>
      <c r="D334" s="27">
        <f>'Forecast W4'!D333</f>
        <v>0</v>
      </c>
      <c r="E334" s="84">
        <f>'Forecast W4'!E333</f>
        <v>0</v>
      </c>
      <c r="F334" s="1233">
        <f>'Forecast W4'!F333</f>
        <v>0</v>
      </c>
      <c r="H334" s="1233">
        <f>(VLOOKUP('Operating Input'!O338,'Accellerator Input'!$B$21:$G$43,2,FALSE))*'Test Year W1'!F334</f>
        <v>0</v>
      </c>
      <c r="I334" s="1233">
        <f>(VLOOKUP('Operating Input'!O338,'Accellerator Input'!$B$21:$G$43,3,FALSE))*'Test Year W1'!F334</f>
        <v>0</v>
      </c>
      <c r="J334" s="1233">
        <f>(VLOOKUP('Operating Input'!O338,'Accellerator Input'!$B$21:$G$43,4,FALSE))*'Test Year W1'!F334</f>
        <v>0</v>
      </c>
      <c r="K334" s="1233">
        <f>(VLOOKUP('Operating Input'!O338,'Accellerator Input'!$B$21:$G$43,5,FALSE))*'Test Year W1'!F334</f>
        <v>0</v>
      </c>
      <c r="L334" s="1237"/>
      <c r="M334" s="1237"/>
      <c r="N334" s="1233">
        <f t="shared" si="8"/>
        <v>0</v>
      </c>
      <c r="O334" s="399" t="b">
        <f t="shared" si="9"/>
        <v>1</v>
      </c>
    </row>
    <row r="335" spans="1:15" ht="10.5" customHeight="1">
      <c r="A335" s="27">
        <f>'Forecast W4'!A334</f>
        <v>0</v>
      </c>
      <c r="B335" s="27">
        <f>'Forecast W4'!B334</f>
        <v>0</v>
      </c>
      <c r="C335" s="27">
        <f>'Forecast W4'!C334</f>
        <v>0</v>
      </c>
      <c r="D335" s="27">
        <f>'Forecast W4'!D334</f>
        <v>0</v>
      </c>
      <c r="E335" s="84">
        <f>'Forecast W4'!E334</f>
        <v>0</v>
      </c>
      <c r="F335" s="1233">
        <f>'Forecast W4'!F334</f>
        <v>0</v>
      </c>
      <c r="H335" s="1233">
        <f>(VLOOKUP('Operating Input'!O339,'Accellerator Input'!$B$21:$G$43,2,FALSE))*'Test Year W1'!F335</f>
        <v>0</v>
      </c>
      <c r="I335" s="1233">
        <f>(VLOOKUP('Operating Input'!O339,'Accellerator Input'!$B$21:$G$43,3,FALSE))*'Test Year W1'!F335</f>
        <v>0</v>
      </c>
      <c r="J335" s="1233">
        <f>(VLOOKUP('Operating Input'!O339,'Accellerator Input'!$B$21:$G$43,4,FALSE))*'Test Year W1'!F335</f>
        <v>0</v>
      </c>
      <c r="K335" s="1233">
        <f>(VLOOKUP('Operating Input'!O339,'Accellerator Input'!$B$21:$G$43,5,FALSE))*'Test Year W1'!F335</f>
        <v>0</v>
      </c>
      <c r="L335" s="1237"/>
      <c r="M335" s="1237"/>
      <c r="N335" s="1233">
        <f t="shared" si="8"/>
        <v>0</v>
      </c>
      <c r="O335" s="399" t="b">
        <f t="shared" si="9"/>
        <v>1</v>
      </c>
    </row>
    <row r="336" spans="1:15" ht="10.5" customHeight="1">
      <c r="A336" s="27">
        <f>'Forecast W4'!A335</f>
        <v>0</v>
      </c>
      <c r="B336" s="27">
        <f>'Forecast W4'!B335</f>
        <v>0</v>
      </c>
      <c r="C336" s="27">
        <f>'Forecast W4'!C335</f>
        <v>0</v>
      </c>
      <c r="D336" s="27">
        <f>'Forecast W4'!D335</f>
        <v>0</v>
      </c>
      <c r="E336" s="84">
        <f>'Forecast W4'!E335</f>
        <v>0</v>
      </c>
      <c r="F336" s="1233">
        <f>'Forecast W4'!F335</f>
        <v>0</v>
      </c>
      <c r="H336" s="1233">
        <f>(VLOOKUP('Operating Input'!O340,'Accellerator Input'!$B$21:$G$43,2,FALSE))*'Test Year W1'!F336</f>
        <v>0</v>
      </c>
      <c r="I336" s="1233">
        <f>(VLOOKUP('Operating Input'!O340,'Accellerator Input'!$B$21:$G$43,3,FALSE))*'Test Year W1'!F336</f>
        <v>0</v>
      </c>
      <c r="J336" s="1233">
        <f>(VLOOKUP('Operating Input'!O340,'Accellerator Input'!$B$21:$G$43,4,FALSE))*'Test Year W1'!F336</f>
        <v>0</v>
      </c>
      <c r="K336" s="1233">
        <f>(VLOOKUP('Operating Input'!O340,'Accellerator Input'!$B$21:$G$43,5,FALSE))*'Test Year W1'!F336</f>
        <v>0</v>
      </c>
      <c r="L336" s="1237"/>
      <c r="M336" s="1237"/>
      <c r="N336" s="1233">
        <f t="shared" si="8"/>
        <v>0</v>
      </c>
      <c r="O336" s="399" t="b">
        <f t="shared" si="9"/>
        <v>1</v>
      </c>
    </row>
    <row r="337" spans="1:15" ht="10.5" customHeight="1">
      <c r="A337" s="27">
        <f>'Forecast W4'!A336</f>
        <v>0</v>
      </c>
      <c r="B337" s="27">
        <f>'Forecast W4'!B336</f>
        <v>0</v>
      </c>
      <c r="C337" s="27">
        <f>'Forecast W4'!C336</f>
        <v>0</v>
      </c>
      <c r="D337" s="27">
        <f>'Forecast W4'!D336</f>
        <v>0</v>
      </c>
      <c r="E337" s="84">
        <f>'Forecast W4'!E336</f>
        <v>0</v>
      </c>
      <c r="F337" s="1233">
        <f>'Forecast W4'!F336</f>
        <v>0</v>
      </c>
      <c r="H337" s="1233">
        <f>(VLOOKUP('Operating Input'!O341,'Accellerator Input'!$B$21:$G$43,2,FALSE))*'Test Year W1'!F337</f>
        <v>0</v>
      </c>
      <c r="I337" s="1233">
        <f>(VLOOKUP('Operating Input'!O341,'Accellerator Input'!$B$21:$G$43,3,FALSE))*'Test Year W1'!F337</f>
        <v>0</v>
      </c>
      <c r="J337" s="1233">
        <f>(VLOOKUP('Operating Input'!O341,'Accellerator Input'!$B$21:$G$43,4,FALSE))*'Test Year W1'!F337</f>
        <v>0</v>
      </c>
      <c r="K337" s="1233">
        <f>(VLOOKUP('Operating Input'!O341,'Accellerator Input'!$B$21:$G$43,5,FALSE))*'Test Year W1'!F337</f>
        <v>0</v>
      </c>
      <c r="L337" s="1237"/>
      <c r="M337" s="1237"/>
      <c r="N337" s="1233">
        <f t="shared" si="8"/>
        <v>0</v>
      </c>
      <c r="O337" s="399" t="b">
        <f t="shared" si="9"/>
        <v>1</v>
      </c>
    </row>
    <row r="338" spans="1:15" ht="10.5" customHeight="1">
      <c r="A338" s="27">
        <f>'Forecast W4'!A337</f>
        <v>0</v>
      </c>
      <c r="B338" s="27">
        <f>'Forecast W4'!B337</f>
        <v>0</v>
      </c>
      <c r="C338" s="27">
        <f>'Forecast W4'!C337</f>
        <v>0</v>
      </c>
      <c r="D338" s="27">
        <f>'Forecast W4'!D337</f>
        <v>0</v>
      </c>
      <c r="E338" s="84">
        <f>'Forecast W4'!E337</f>
        <v>0</v>
      </c>
      <c r="F338" s="1233">
        <f>'Forecast W4'!F337</f>
        <v>0</v>
      </c>
      <c r="H338" s="1233">
        <f>(VLOOKUP('Operating Input'!O342,'Accellerator Input'!$B$21:$G$43,2,FALSE))*'Test Year W1'!F338</f>
        <v>0</v>
      </c>
      <c r="I338" s="1233">
        <f>(VLOOKUP('Operating Input'!O342,'Accellerator Input'!$B$21:$G$43,3,FALSE))*'Test Year W1'!F338</f>
        <v>0</v>
      </c>
      <c r="J338" s="1233">
        <f>(VLOOKUP('Operating Input'!O342,'Accellerator Input'!$B$21:$G$43,4,FALSE))*'Test Year W1'!F338</f>
        <v>0</v>
      </c>
      <c r="K338" s="1233">
        <f>(VLOOKUP('Operating Input'!O342,'Accellerator Input'!$B$21:$G$43,5,FALSE))*'Test Year W1'!F338</f>
        <v>0</v>
      </c>
      <c r="L338" s="1237"/>
      <c r="M338" s="1237"/>
      <c r="N338" s="1233">
        <f t="shared" si="8"/>
        <v>0</v>
      </c>
      <c r="O338" s="399" t="b">
        <f t="shared" si="9"/>
        <v>1</v>
      </c>
    </row>
    <row r="339" spans="1:15" ht="10.5" customHeight="1">
      <c r="A339" s="27">
        <f>'Forecast W4'!A338</f>
        <v>0</v>
      </c>
      <c r="B339" s="27">
        <f>'Forecast W4'!B338</f>
        <v>0</v>
      </c>
      <c r="C339" s="27">
        <f>'Forecast W4'!C338</f>
        <v>0</v>
      </c>
      <c r="D339" s="27">
        <f>'Forecast W4'!D338</f>
        <v>0</v>
      </c>
      <c r="E339" s="84">
        <f>'Forecast W4'!E338</f>
        <v>0</v>
      </c>
      <c r="F339" s="1233">
        <f>'Forecast W4'!F338</f>
        <v>0</v>
      </c>
      <c r="H339" s="1233">
        <f>(VLOOKUP('Operating Input'!O343,'Accellerator Input'!$B$21:$G$43,2,FALSE))*'Test Year W1'!F339</f>
        <v>0</v>
      </c>
      <c r="I339" s="1233">
        <f>(VLOOKUP('Operating Input'!O343,'Accellerator Input'!$B$21:$G$43,3,FALSE))*'Test Year W1'!F339</f>
        <v>0</v>
      </c>
      <c r="J339" s="1233">
        <f>(VLOOKUP('Operating Input'!O343,'Accellerator Input'!$B$21:$G$43,4,FALSE))*'Test Year W1'!F339</f>
        <v>0</v>
      </c>
      <c r="K339" s="1233">
        <f>(VLOOKUP('Operating Input'!O343,'Accellerator Input'!$B$21:$G$43,5,FALSE))*'Test Year W1'!F339</f>
        <v>0</v>
      </c>
      <c r="L339" s="1237"/>
      <c r="M339" s="1237"/>
      <c r="N339" s="1233">
        <f t="shared" si="8"/>
        <v>0</v>
      </c>
      <c r="O339" s="399" t="b">
        <f t="shared" si="9"/>
        <v>1</v>
      </c>
    </row>
    <row r="340" spans="1:15" ht="10.5" customHeight="1">
      <c r="A340" s="27">
        <f>'Forecast W4'!A339</f>
        <v>0</v>
      </c>
      <c r="B340" s="27">
        <f>'Forecast W4'!B339</f>
        <v>0</v>
      </c>
      <c r="C340" s="27">
        <f>'Forecast W4'!C339</f>
        <v>0</v>
      </c>
      <c r="D340" s="27">
        <f>'Forecast W4'!D339</f>
        <v>0</v>
      </c>
      <c r="E340" s="84">
        <f>'Forecast W4'!E339</f>
        <v>0</v>
      </c>
      <c r="F340" s="1233">
        <f>'Forecast W4'!F339</f>
        <v>0</v>
      </c>
      <c r="H340" s="1233">
        <f>(VLOOKUP('Operating Input'!O344,'Accellerator Input'!$B$21:$G$43,2,FALSE))*'Test Year W1'!F340</f>
        <v>0</v>
      </c>
      <c r="I340" s="1233">
        <f>(VLOOKUP('Operating Input'!O344,'Accellerator Input'!$B$21:$G$43,3,FALSE))*'Test Year W1'!F340</f>
        <v>0</v>
      </c>
      <c r="J340" s="1233">
        <f>(VLOOKUP('Operating Input'!O344,'Accellerator Input'!$B$21:$G$43,4,FALSE))*'Test Year W1'!F340</f>
        <v>0</v>
      </c>
      <c r="K340" s="1233">
        <f>(VLOOKUP('Operating Input'!O344,'Accellerator Input'!$B$21:$G$43,5,FALSE))*'Test Year W1'!F340</f>
        <v>0</v>
      </c>
      <c r="L340" s="1237"/>
      <c r="M340" s="1237"/>
      <c r="N340" s="1233">
        <f t="shared" si="8"/>
        <v>0</v>
      </c>
      <c r="O340" s="399" t="b">
        <f t="shared" si="9"/>
        <v>1</v>
      </c>
    </row>
    <row r="341" spans="1:15" ht="10.5" customHeight="1">
      <c r="A341" s="27">
        <f>'Forecast W4'!A340</f>
        <v>0</v>
      </c>
      <c r="B341" s="27">
        <f>'Forecast W4'!B340</f>
        <v>0</v>
      </c>
      <c r="C341" s="27">
        <f>'Forecast W4'!C340</f>
        <v>0</v>
      </c>
      <c r="D341" s="27">
        <f>'Forecast W4'!D340</f>
        <v>0</v>
      </c>
      <c r="E341" s="84">
        <f>'Forecast W4'!E340</f>
        <v>0</v>
      </c>
      <c r="F341" s="1233">
        <f>'Forecast W4'!F340</f>
        <v>0</v>
      </c>
      <c r="H341" s="1233">
        <f>(VLOOKUP('Operating Input'!O345,'Accellerator Input'!$B$21:$G$43,2,FALSE))*'Test Year W1'!F341</f>
        <v>0</v>
      </c>
      <c r="I341" s="1233">
        <f>(VLOOKUP('Operating Input'!O345,'Accellerator Input'!$B$21:$G$43,3,FALSE))*'Test Year W1'!F341</f>
        <v>0</v>
      </c>
      <c r="J341" s="1233">
        <f>(VLOOKUP('Operating Input'!O345,'Accellerator Input'!$B$21:$G$43,4,FALSE))*'Test Year W1'!F341</f>
        <v>0</v>
      </c>
      <c r="K341" s="1233">
        <f>(VLOOKUP('Operating Input'!O345,'Accellerator Input'!$B$21:$G$43,5,FALSE))*'Test Year W1'!F341</f>
        <v>0</v>
      </c>
      <c r="L341" s="1237"/>
      <c r="M341" s="1237"/>
      <c r="N341" s="1233">
        <f t="shared" si="8"/>
        <v>0</v>
      </c>
      <c r="O341" s="399" t="b">
        <f t="shared" si="9"/>
        <v>1</v>
      </c>
    </row>
    <row r="342" spans="1:15" ht="10.5" customHeight="1">
      <c r="A342" s="27">
        <f>'Forecast W4'!A341</f>
        <v>0</v>
      </c>
      <c r="B342" s="27">
        <f>'Forecast W4'!B341</f>
        <v>0</v>
      </c>
      <c r="C342" s="27">
        <f>'Forecast W4'!C341</f>
        <v>0</v>
      </c>
      <c r="D342" s="27">
        <f>'Forecast W4'!D341</f>
        <v>0</v>
      </c>
      <c r="E342" s="84">
        <f>'Forecast W4'!E341</f>
        <v>0</v>
      </c>
      <c r="F342" s="1233">
        <f>'Forecast W4'!F341</f>
        <v>0</v>
      </c>
      <c r="H342" s="1233">
        <f>(VLOOKUP('Operating Input'!O346,'Accellerator Input'!$B$21:$G$43,2,FALSE))*'Test Year W1'!F342</f>
        <v>0</v>
      </c>
      <c r="I342" s="1233">
        <f>(VLOOKUP('Operating Input'!O346,'Accellerator Input'!$B$21:$G$43,3,FALSE))*'Test Year W1'!F342</f>
        <v>0</v>
      </c>
      <c r="J342" s="1233">
        <f>(VLOOKUP('Operating Input'!O346,'Accellerator Input'!$B$21:$G$43,4,FALSE))*'Test Year W1'!F342</f>
        <v>0</v>
      </c>
      <c r="K342" s="1233">
        <f>(VLOOKUP('Operating Input'!O346,'Accellerator Input'!$B$21:$G$43,5,FALSE))*'Test Year W1'!F342</f>
        <v>0</v>
      </c>
      <c r="L342" s="1237"/>
      <c r="M342" s="1237"/>
      <c r="N342" s="1233">
        <f t="shared" si="8"/>
        <v>0</v>
      </c>
      <c r="O342" s="399" t="b">
        <f t="shared" si="9"/>
        <v>1</v>
      </c>
    </row>
    <row r="343" spans="1:15" ht="10.5" customHeight="1">
      <c r="A343" s="27">
        <f>'Forecast W4'!A342</f>
        <v>0</v>
      </c>
      <c r="B343" s="27">
        <f>'Forecast W4'!B342</f>
        <v>0</v>
      </c>
      <c r="C343" s="27">
        <f>'Forecast W4'!C342</f>
        <v>0</v>
      </c>
      <c r="D343" s="27">
        <f>'Forecast W4'!D342</f>
        <v>0</v>
      </c>
      <c r="E343" s="84">
        <f>'Forecast W4'!E342</f>
        <v>0</v>
      </c>
      <c r="F343" s="1233">
        <f>'Forecast W4'!F342</f>
        <v>0</v>
      </c>
      <c r="H343" s="1233">
        <f>(VLOOKUP('Operating Input'!O347,'Accellerator Input'!$B$21:$G$43,2,FALSE))*'Test Year W1'!F343</f>
        <v>0</v>
      </c>
      <c r="I343" s="1233">
        <f>(VLOOKUP('Operating Input'!O347,'Accellerator Input'!$B$21:$G$43,3,FALSE))*'Test Year W1'!F343</f>
        <v>0</v>
      </c>
      <c r="J343" s="1233">
        <f>(VLOOKUP('Operating Input'!O347,'Accellerator Input'!$B$21:$G$43,4,FALSE))*'Test Year W1'!F343</f>
        <v>0</v>
      </c>
      <c r="K343" s="1233">
        <f>(VLOOKUP('Operating Input'!O347,'Accellerator Input'!$B$21:$G$43,5,FALSE))*'Test Year W1'!F343</f>
        <v>0</v>
      </c>
      <c r="L343" s="1237"/>
      <c r="M343" s="1237"/>
      <c r="N343" s="1233">
        <f t="shared" si="8"/>
        <v>0</v>
      </c>
      <c r="O343" s="399" t="b">
        <f t="shared" si="9"/>
        <v>1</v>
      </c>
    </row>
    <row r="344" spans="1:15" ht="10.5" customHeight="1">
      <c r="A344" s="27">
        <f>'Forecast W4'!A343</f>
        <v>0</v>
      </c>
      <c r="B344" s="27">
        <f>'Forecast W4'!B343</f>
        <v>0</v>
      </c>
      <c r="C344" s="27">
        <f>'Forecast W4'!C343</f>
        <v>0</v>
      </c>
      <c r="D344" s="27">
        <f>'Forecast W4'!D343</f>
        <v>0</v>
      </c>
      <c r="E344" s="84">
        <f>'Forecast W4'!E343</f>
        <v>0</v>
      </c>
      <c r="F344" s="1233">
        <f>'Forecast W4'!F343</f>
        <v>0</v>
      </c>
      <c r="H344" s="1233">
        <f>(VLOOKUP('Operating Input'!O348,'Accellerator Input'!$B$21:$G$43,2,FALSE))*'Test Year W1'!F344</f>
        <v>0</v>
      </c>
      <c r="I344" s="1233">
        <f>(VLOOKUP('Operating Input'!O348,'Accellerator Input'!$B$21:$G$43,3,FALSE))*'Test Year W1'!F344</f>
        <v>0</v>
      </c>
      <c r="J344" s="1233">
        <f>(VLOOKUP('Operating Input'!O348,'Accellerator Input'!$B$21:$G$43,4,FALSE))*'Test Year W1'!F344</f>
        <v>0</v>
      </c>
      <c r="K344" s="1233">
        <f>(VLOOKUP('Operating Input'!O348,'Accellerator Input'!$B$21:$G$43,5,FALSE))*'Test Year W1'!F344</f>
        <v>0</v>
      </c>
      <c r="L344" s="1237"/>
      <c r="M344" s="1237"/>
      <c r="N344" s="1233">
        <f t="shared" si="8"/>
        <v>0</v>
      </c>
      <c r="O344" s="399" t="b">
        <f t="shared" si="9"/>
        <v>1</v>
      </c>
    </row>
    <row r="345" spans="1:15" ht="10.5" customHeight="1">
      <c r="A345" s="27">
        <f>'Forecast W4'!A344</f>
        <v>0</v>
      </c>
      <c r="B345" s="27">
        <f>'Forecast W4'!B344</f>
        <v>0</v>
      </c>
      <c r="C345" s="27">
        <f>'Forecast W4'!C344</f>
        <v>0</v>
      </c>
      <c r="D345" s="27">
        <f>'Forecast W4'!D344</f>
        <v>0</v>
      </c>
      <c r="E345" s="84">
        <f>'Forecast W4'!E344</f>
        <v>0</v>
      </c>
      <c r="F345" s="1233">
        <f>'Forecast W4'!F344</f>
        <v>0</v>
      </c>
      <c r="H345" s="1233">
        <f>(VLOOKUP('Operating Input'!O349,'Accellerator Input'!$B$21:$G$43,2,FALSE))*'Test Year W1'!F345</f>
        <v>0</v>
      </c>
      <c r="I345" s="1233">
        <f>(VLOOKUP('Operating Input'!O349,'Accellerator Input'!$B$21:$G$43,3,FALSE))*'Test Year W1'!F345</f>
        <v>0</v>
      </c>
      <c r="J345" s="1233">
        <f>(VLOOKUP('Operating Input'!O349,'Accellerator Input'!$B$21:$G$43,4,FALSE))*'Test Year W1'!F345</f>
        <v>0</v>
      </c>
      <c r="K345" s="1233">
        <f>(VLOOKUP('Operating Input'!O349,'Accellerator Input'!$B$21:$G$43,5,FALSE))*'Test Year W1'!F345</f>
        <v>0</v>
      </c>
      <c r="L345" s="1237"/>
      <c r="M345" s="1237"/>
      <c r="N345" s="1233">
        <f t="shared" si="8"/>
        <v>0</v>
      </c>
      <c r="O345" s="399" t="b">
        <f t="shared" si="9"/>
        <v>1</v>
      </c>
    </row>
    <row r="346" spans="1:15" ht="10.5" customHeight="1">
      <c r="A346" s="27">
        <f>'Forecast W4'!A345</f>
        <v>0</v>
      </c>
      <c r="B346" s="27">
        <f>'Forecast W4'!B345</f>
        <v>0</v>
      </c>
      <c r="C346" s="27">
        <f>'Forecast W4'!C345</f>
        <v>0</v>
      </c>
      <c r="D346" s="27">
        <f>'Forecast W4'!D345</f>
        <v>0</v>
      </c>
      <c r="E346" s="84">
        <f>'Forecast W4'!E345</f>
        <v>0</v>
      </c>
      <c r="F346" s="1233">
        <f>'Forecast W4'!F345</f>
        <v>0</v>
      </c>
      <c r="H346" s="1233">
        <f>(VLOOKUP('Operating Input'!O350,'Accellerator Input'!$B$21:$G$43,2,FALSE))*'Test Year W1'!F346</f>
        <v>0</v>
      </c>
      <c r="I346" s="1233">
        <f>(VLOOKUP('Operating Input'!O350,'Accellerator Input'!$B$21:$G$43,3,FALSE))*'Test Year W1'!F346</f>
        <v>0</v>
      </c>
      <c r="J346" s="1233">
        <f>(VLOOKUP('Operating Input'!O350,'Accellerator Input'!$B$21:$G$43,4,FALSE))*'Test Year W1'!F346</f>
        <v>0</v>
      </c>
      <c r="K346" s="1233">
        <f>(VLOOKUP('Operating Input'!O350,'Accellerator Input'!$B$21:$G$43,5,FALSE))*'Test Year W1'!F346</f>
        <v>0</v>
      </c>
      <c r="L346" s="1237"/>
      <c r="M346" s="1237"/>
      <c r="N346" s="1233">
        <f t="shared" si="8"/>
        <v>0</v>
      </c>
      <c r="O346" s="399" t="b">
        <f t="shared" si="9"/>
        <v>1</v>
      </c>
    </row>
    <row r="347" spans="1:15" ht="10.5" customHeight="1">
      <c r="A347" s="27">
        <f>'Forecast W4'!A346</f>
        <v>0</v>
      </c>
      <c r="B347" s="27">
        <f>'Forecast W4'!B346</f>
        <v>0</v>
      </c>
      <c r="C347" s="27">
        <f>'Forecast W4'!C346</f>
        <v>0</v>
      </c>
      <c r="D347" s="27">
        <f>'Forecast W4'!D346</f>
        <v>0</v>
      </c>
      <c r="E347" s="84">
        <f>'Forecast W4'!E346</f>
        <v>0</v>
      </c>
      <c r="F347" s="1233">
        <f>'Forecast W4'!F346</f>
        <v>0</v>
      </c>
      <c r="H347" s="1233">
        <f>(VLOOKUP('Operating Input'!O351,'Accellerator Input'!$B$21:$G$43,2,FALSE))*'Test Year W1'!F347</f>
        <v>0</v>
      </c>
      <c r="I347" s="1233">
        <f>(VLOOKUP('Operating Input'!O351,'Accellerator Input'!$B$21:$G$43,3,FALSE))*'Test Year W1'!F347</f>
        <v>0</v>
      </c>
      <c r="J347" s="1233">
        <f>(VLOOKUP('Operating Input'!O351,'Accellerator Input'!$B$21:$G$43,4,FALSE))*'Test Year W1'!F347</f>
        <v>0</v>
      </c>
      <c r="K347" s="1233">
        <f>(VLOOKUP('Operating Input'!O351,'Accellerator Input'!$B$21:$G$43,5,FALSE))*'Test Year W1'!F347</f>
        <v>0</v>
      </c>
      <c r="L347" s="1237"/>
      <c r="M347" s="1237"/>
      <c r="N347" s="1233">
        <f t="shared" si="8"/>
        <v>0</v>
      </c>
      <c r="O347" s="399" t="b">
        <f t="shared" si="9"/>
        <v>1</v>
      </c>
    </row>
    <row r="348" spans="1:15" ht="10.5" customHeight="1">
      <c r="A348" s="27">
        <f>'Forecast W4'!A347</f>
        <v>0</v>
      </c>
      <c r="B348" s="27">
        <f>'Forecast W4'!B347</f>
        <v>0</v>
      </c>
      <c r="C348" s="27">
        <f>'Forecast W4'!C347</f>
        <v>0</v>
      </c>
      <c r="D348" s="27">
        <f>'Forecast W4'!D347</f>
        <v>0</v>
      </c>
      <c r="E348" s="84">
        <f>'Forecast W4'!E347</f>
        <v>0</v>
      </c>
      <c r="F348" s="1233">
        <f>'Forecast W4'!F347</f>
        <v>0</v>
      </c>
      <c r="H348" s="1233">
        <f>(VLOOKUP('Operating Input'!O352,'Accellerator Input'!$B$21:$G$43,2,FALSE))*'Test Year W1'!F348</f>
        <v>0</v>
      </c>
      <c r="I348" s="1233">
        <f>(VLOOKUP('Operating Input'!O352,'Accellerator Input'!$B$21:$G$43,3,FALSE))*'Test Year W1'!F348</f>
        <v>0</v>
      </c>
      <c r="J348" s="1233">
        <f>(VLOOKUP('Operating Input'!O352,'Accellerator Input'!$B$21:$G$43,4,FALSE))*'Test Year W1'!F348</f>
        <v>0</v>
      </c>
      <c r="K348" s="1233">
        <f>(VLOOKUP('Operating Input'!O352,'Accellerator Input'!$B$21:$G$43,5,FALSE))*'Test Year W1'!F348</f>
        <v>0</v>
      </c>
      <c r="L348" s="1237"/>
      <c r="M348" s="1237"/>
      <c r="N348" s="1233">
        <f t="shared" si="8"/>
        <v>0</v>
      </c>
      <c r="O348" s="399" t="b">
        <f t="shared" si="9"/>
        <v>1</v>
      </c>
    </row>
    <row r="349" spans="1:15" ht="10.5" customHeight="1">
      <c r="A349" s="27">
        <f>'Forecast W4'!A348</f>
        <v>0</v>
      </c>
      <c r="B349" s="27">
        <f>'Forecast W4'!B348</f>
        <v>0</v>
      </c>
      <c r="C349" s="27">
        <f>'Forecast W4'!C348</f>
        <v>0</v>
      </c>
      <c r="D349" s="27">
        <f>'Forecast W4'!D348</f>
        <v>0</v>
      </c>
      <c r="E349" s="84">
        <f>'Forecast W4'!E348</f>
        <v>0</v>
      </c>
      <c r="F349" s="1233">
        <f>'Forecast W4'!F348</f>
        <v>0</v>
      </c>
      <c r="H349" s="1233">
        <f>(VLOOKUP('Operating Input'!O353,'Accellerator Input'!$B$21:$G$43,2,FALSE))*'Test Year W1'!F349</f>
        <v>0</v>
      </c>
      <c r="I349" s="1233">
        <f>(VLOOKUP('Operating Input'!O353,'Accellerator Input'!$B$21:$G$43,3,FALSE))*'Test Year W1'!F349</f>
        <v>0</v>
      </c>
      <c r="J349" s="1233">
        <f>(VLOOKUP('Operating Input'!O353,'Accellerator Input'!$B$21:$G$43,4,FALSE))*'Test Year W1'!F349</f>
        <v>0</v>
      </c>
      <c r="K349" s="1233">
        <f>(VLOOKUP('Operating Input'!O353,'Accellerator Input'!$B$21:$G$43,5,FALSE))*'Test Year W1'!F349</f>
        <v>0</v>
      </c>
      <c r="L349" s="1237"/>
      <c r="M349" s="1237"/>
      <c r="N349" s="1233">
        <f t="shared" si="8"/>
        <v>0</v>
      </c>
      <c r="O349" s="399" t="b">
        <f t="shared" si="9"/>
        <v>1</v>
      </c>
    </row>
    <row r="350" spans="1:15" ht="10.5" customHeight="1">
      <c r="A350" s="27">
        <f>'Forecast W4'!A349</f>
        <v>0</v>
      </c>
      <c r="B350" s="27">
        <f>'Forecast W4'!B349</f>
        <v>0</v>
      </c>
      <c r="C350" s="27">
        <f>'Forecast W4'!C349</f>
        <v>0</v>
      </c>
      <c r="D350" s="27">
        <f>'Forecast W4'!D349</f>
        <v>0</v>
      </c>
      <c r="E350" s="84">
        <f>'Forecast W4'!E349</f>
        <v>0</v>
      </c>
      <c r="F350" s="1233">
        <f>'Forecast W4'!F349</f>
        <v>0</v>
      </c>
      <c r="H350" s="1233">
        <f>(VLOOKUP('Operating Input'!O354,'Accellerator Input'!$B$21:$G$43,2,FALSE))*'Test Year W1'!F350</f>
        <v>0</v>
      </c>
      <c r="I350" s="1233">
        <f>(VLOOKUP('Operating Input'!O354,'Accellerator Input'!$B$21:$G$43,3,FALSE))*'Test Year W1'!F350</f>
        <v>0</v>
      </c>
      <c r="J350" s="1233">
        <f>(VLOOKUP('Operating Input'!O354,'Accellerator Input'!$B$21:$G$43,4,FALSE))*'Test Year W1'!F350</f>
        <v>0</v>
      </c>
      <c r="K350" s="1233">
        <f>(VLOOKUP('Operating Input'!O354,'Accellerator Input'!$B$21:$G$43,5,FALSE))*'Test Year W1'!F350</f>
        <v>0</v>
      </c>
      <c r="L350" s="1237"/>
      <c r="M350" s="1237"/>
      <c r="N350" s="1233">
        <f t="shared" si="8"/>
        <v>0</v>
      </c>
      <c r="O350" s="399" t="b">
        <f t="shared" si="9"/>
        <v>1</v>
      </c>
    </row>
    <row r="351" spans="1:15" ht="10.5" customHeight="1">
      <c r="A351" s="27">
        <f>'Forecast W4'!A350</f>
        <v>0</v>
      </c>
      <c r="B351" s="27">
        <f>'Forecast W4'!B350</f>
        <v>0</v>
      </c>
      <c r="C351" s="27">
        <f>'Forecast W4'!C350</f>
        <v>0</v>
      </c>
      <c r="D351" s="27">
        <f>'Forecast W4'!D350</f>
        <v>0</v>
      </c>
      <c r="E351" s="84">
        <f>'Forecast W4'!E350</f>
        <v>0</v>
      </c>
      <c r="F351" s="1233">
        <f>'Forecast W4'!F350</f>
        <v>0</v>
      </c>
      <c r="H351" s="1233">
        <f>(VLOOKUP('Operating Input'!O355,'Accellerator Input'!$B$21:$G$43,2,FALSE))*'Test Year W1'!F351</f>
        <v>0</v>
      </c>
      <c r="I351" s="1233">
        <f>(VLOOKUP('Operating Input'!O355,'Accellerator Input'!$B$21:$G$43,3,FALSE))*'Test Year W1'!F351</f>
        <v>0</v>
      </c>
      <c r="J351" s="1233">
        <f>(VLOOKUP('Operating Input'!O355,'Accellerator Input'!$B$21:$G$43,4,FALSE))*'Test Year W1'!F351</f>
        <v>0</v>
      </c>
      <c r="K351" s="1233">
        <f>(VLOOKUP('Operating Input'!O355,'Accellerator Input'!$B$21:$G$43,5,FALSE))*'Test Year W1'!F351</f>
        <v>0</v>
      </c>
      <c r="L351" s="1237"/>
      <c r="M351" s="1237"/>
      <c r="N351" s="1233">
        <f t="shared" si="8"/>
        <v>0</v>
      </c>
      <c r="O351" s="399" t="b">
        <f t="shared" si="9"/>
        <v>1</v>
      </c>
    </row>
    <row r="352" spans="1:15" ht="10.5" customHeight="1">
      <c r="A352" s="27">
        <f>'Forecast W4'!A351</f>
        <v>0</v>
      </c>
      <c r="B352" s="27">
        <f>'Forecast W4'!B351</f>
        <v>0</v>
      </c>
      <c r="C352" s="27">
        <f>'Forecast W4'!C351</f>
        <v>0</v>
      </c>
      <c r="D352" s="27">
        <f>'Forecast W4'!D351</f>
        <v>0</v>
      </c>
      <c r="E352" s="84">
        <f>'Forecast W4'!E351</f>
        <v>0</v>
      </c>
      <c r="F352" s="1233">
        <f>'Forecast W4'!F351</f>
        <v>0</v>
      </c>
      <c r="H352" s="1233">
        <f>(VLOOKUP('Operating Input'!O356,'Accellerator Input'!$B$21:$G$43,2,FALSE))*'Test Year W1'!F352</f>
        <v>0</v>
      </c>
      <c r="I352" s="1233">
        <f>(VLOOKUP('Operating Input'!O356,'Accellerator Input'!$B$21:$G$43,3,FALSE))*'Test Year W1'!F352</f>
        <v>0</v>
      </c>
      <c r="J352" s="1233">
        <f>(VLOOKUP('Operating Input'!O356,'Accellerator Input'!$B$21:$G$43,4,FALSE))*'Test Year W1'!F352</f>
        <v>0</v>
      </c>
      <c r="K352" s="1233">
        <f>(VLOOKUP('Operating Input'!O356,'Accellerator Input'!$B$21:$G$43,5,FALSE))*'Test Year W1'!F352</f>
        <v>0</v>
      </c>
      <c r="L352" s="1237"/>
      <c r="M352" s="1237"/>
      <c r="N352" s="1233">
        <f t="shared" si="8"/>
        <v>0</v>
      </c>
      <c r="O352" s="399" t="b">
        <f t="shared" si="9"/>
        <v>1</v>
      </c>
    </row>
    <row r="353" spans="1:15" ht="10.5" customHeight="1">
      <c r="A353" s="27">
        <f>'Forecast W4'!A352</f>
        <v>0</v>
      </c>
      <c r="B353" s="27">
        <f>'Forecast W4'!B352</f>
        <v>0</v>
      </c>
      <c r="C353" s="27">
        <f>'Forecast W4'!C352</f>
        <v>0</v>
      </c>
      <c r="D353" s="27">
        <f>'Forecast W4'!D352</f>
        <v>0</v>
      </c>
      <c r="E353" s="84">
        <f>'Forecast W4'!E352</f>
        <v>0</v>
      </c>
      <c r="F353" s="1233">
        <f>'Forecast W4'!F352</f>
        <v>0</v>
      </c>
      <c r="H353" s="1233">
        <f>(VLOOKUP('Operating Input'!O357,'Accellerator Input'!$B$21:$G$43,2,FALSE))*'Test Year W1'!F353</f>
        <v>0</v>
      </c>
      <c r="I353" s="1233">
        <f>(VLOOKUP('Operating Input'!O357,'Accellerator Input'!$B$21:$G$43,3,FALSE))*'Test Year W1'!F353</f>
        <v>0</v>
      </c>
      <c r="J353" s="1233">
        <f>(VLOOKUP('Operating Input'!O357,'Accellerator Input'!$B$21:$G$43,4,FALSE))*'Test Year W1'!F353</f>
        <v>0</v>
      </c>
      <c r="K353" s="1233">
        <f>(VLOOKUP('Operating Input'!O357,'Accellerator Input'!$B$21:$G$43,5,FALSE))*'Test Year W1'!F353</f>
        <v>0</v>
      </c>
      <c r="L353" s="1237"/>
      <c r="M353" s="1237"/>
      <c r="N353" s="1233">
        <f t="shared" si="8"/>
        <v>0</v>
      </c>
      <c r="O353" s="399" t="b">
        <f t="shared" si="9"/>
        <v>1</v>
      </c>
    </row>
    <row r="354" spans="1:15" ht="10.5" customHeight="1">
      <c r="A354" s="27">
        <f>'Forecast W4'!A353</f>
        <v>0</v>
      </c>
      <c r="B354" s="27">
        <f>'Forecast W4'!B353</f>
        <v>0</v>
      </c>
      <c r="C354" s="27">
        <f>'Forecast W4'!C353</f>
        <v>0</v>
      </c>
      <c r="D354" s="27">
        <f>'Forecast W4'!D353</f>
        <v>0</v>
      </c>
      <c r="E354" s="84">
        <f>'Forecast W4'!E353</f>
        <v>0</v>
      </c>
      <c r="F354" s="1233">
        <f>'Forecast W4'!F353</f>
        <v>0</v>
      </c>
      <c r="H354" s="1233">
        <f>(VLOOKUP('Operating Input'!O358,'Accellerator Input'!$B$21:$G$43,2,FALSE))*'Test Year W1'!F354</f>
        <v>0</v>
      </c>
      <c r="I354" s="1233">
        <f>(VLOOKUP('Operating Input'!O358,'Accellerator Input'!$B$21:$G$43,3,FALSE))*'Test Year W1'!F354</f>
        <v>0</v>
      </c>
      <c r="J354" s="1233">
        <f>(VLOOKUP('Operating Input'!O358,'Accellerator Input'!$B$21:$G$43,4,FALSE))*'Test Year W1'!F354</f>
        <v>0</v>
      </c>
      <c r="K354" s="1233">
        <f>(VLOOKUP('Operating Input'!O358,'Accellerator Input'!$B$21:$G$43,5,FALSE))*'Test Year W1'!F354</f>
        <v>0</v>
      </c>
      <c r="L354" s="1237"/>
      <c r="M354" s="1237"/>
      <c r="N354" s="1233">
        <f t="shared" si="8"/>
        <v>0</v>
      </c>
      <c r="O354" s="399" t="b">
        <f t="shared" si="9"/>
        <v>1</v>
      </c>
    </row>
    <row r="355" spans="1:15" ht="10.5" customHeight="1">
      <c r="A355" s="27">
        <f>'Forecast W4'!A354</f>
        <v>0</v>
      </c>
      <c r="B355" s="27">
        <f>'Forecast W4'!B354</f>
        <v>0</v>
      </c>
      <c r="C355" s="27">
        <f>'Forecast W4'!C354</f>
        <v>0</v>
      </c>
      <c r="D355" s="27">
        <f>'Forecast W4'!D354</f>
        <v>0</v>
      </c>
      <c r="E355" s="84">
        <f>'Forecast W4'!E354</f>
        <v>0</v>
      </c>
      <c r="F355" s="1233">
        <f>'Forecast W4'!F354</f>
        <v>0</v>
      </c>
      <c r="H355" s="1233">
        <f>(VLOOKUP('Operating Input'!O359,'Accellerator Input'!$B$21:$G$43,2,FALSE))*'Test Year W1'!F355</f>
        <v>0</v>
      </c>
      <c r="I355" s="1233">
        <f>(VLOOKUP('Operating Input'!O359,'Accellerator Input'!$B$21:$G$43,3,FALSE))*'Test Year W1'!F355</f>
        <v>0</v>
      </c>
      <c r="J355" s="1233">
        <f>(VLOOKUP('Operating Input'!O359,'Accellerator Input'!$B$21:$G$43,4,FALSE))*'Test Year W1'!F355</f>
        <v>0</v>
      </c>
      <c r="K355" s="1233">
        <f>(VLOOKUP('Operating Input'!O359,'Accellerator Input'!$B$21:$G$43,5,FALSE))*'Test Year W1'!F355</f>
        <v>0</v>
      </c>
      <c r="L355" s="1237"/>
      <c r="M355" s="1237"/>
      <c r="N355" s="1233">
        <f t="shared" si="8"/>
        <v>0</v>
      </c>
      <c r="O355" s="399" t="b">
        <f t="shared" si="9"/>
        <v>1</v>
      </c>
    </row>
    <row r="356" spans="1:15" ht="10.5" customHeight="1">
      <c r="A356" s="27">
        <f>'Forecast W4'!A355</f>
        <v>0</v>
      </c>
      <c r="B356" s="27">
        <f>'Forecast W4'!B355</f>
        <v>0</v>
      </c>
      <c r="C356" s="27">
        <f>'Forecast W4'!C355</f>
        <v>0</v>
      </c>
      <c r="D356" s="27">
        <f>'Forecast W4'!D355</f>
        <v>0</v>
      </c>
      <c r="E356" s="84">
        <f>'Forecast W4'!E355</f>
        <v>0</v>
      </c>
      <c r="F356" s="1233">
        <f>'Forecast W4'!F355</f>
        <v>0</v>
      </c>
      <c r="H356" s="1233">
        <f>(VLOOKUP('Operating Input'!O360,'Accellerator Input'!$B$21:$G$43,2,FALSE))*'Test Year W1'!F356</f>
        <v>0</v>
      </c>
      <c r="I356" s="1233">
        <f>(VLOOKUP('Operating Input'!O360,'Accellerator Input'!$B$21:$G$43,3,FALSE))*'Test Year W1'!F356</f>
        <v>0</v>
      </c>
      <c r="J356" s="1233">
        <f>(VLOOKUP('Operating Input'!O360,'Accellerator Input'!$B$21:$G$43,4,FALSE))*'Test Year W1'!F356</f>
        <v>0</v>
      </c>
      <c r="K356" s="1233">
        <f>(VLOOKUP('Operating Input'!O360,'Accellerator Input'!$B$21:$G$43,5,FALSE))*'Test Year W1'!F356</f>
        <v>0</v>
      </c>
      <c r="L356" s="1237"/>
      <c r="M356" s="1237"/>
      <c r="N356" s="1233">
        <f t="shared" si="8"/>
        <v>0</v>
      </c>
      <c r="O356" s="399" t="b">
        <f t="shared" si="9"/>
        <v>1</v>
      </c>
    </row>
    <row r="357" spans="1:15" ht="10.5" customHeight="1">
      <c r="A357" s="27">
        <f>'Forecast W4'!A356</f>
        <v>0</v>
      </c>
      <c r="B357" s="27">
        <f>'Forecast W4'!B356</f>
        <v>0</v>
      </c>
      <c r="C357" s="27">
        <f>'Forecast W4'!C356</f>
        <v>0</v>
      </c>
      <c r="D357" s="27">
        <f>'Forecast W4'!D356</f>
        <v>0</v>
      </c>
      <c r="E357" s="84">
        <f>'Forecast W4'!E356</f>
        <v>0</v>
      </c>
      <c r="F357" s="1233">
        <f>'Forecast W4'!F356</f>
        <v>0</v>
      </c>
      <c r="H357" s="1233">
        <f>(VLOOKUP('Operating Input'!O361,'Accellerator Input'!$B$21:$G$43,2,FALSE))*'Test Year W1'!F357</f>
        <v>0</v>
      </c>
      <c r="I357" s="1233">
        <f>(VLOOKUP('Operating Input'!O361,'Accellerator Input'!$B$21:$G$43,3,FALSE))*'Test Year W1'!F357</f>
        <v>0</v>
      </c>
      <c r="J357" s="1233">
        <f>(VLOOKUP('Operating Input'!O361,'Accellerator Input'!$B$21:$G$43,4,FALSE))*'Test Year W1'!F357</f>
        <v>0</v>
      </c>
      <c r="K357" s="1233">
        <f>(VLOOKUP('Operating Input'!O361,'Accellerator Input'!$B$21:$G$43,5,FALSE))*'Test Year W1'!F357</f>
        <v>0</v>
      </c>
      <c r="L357" s="1237"/>
      <c r="M357" s="1237"/>
      <c r="N357" s="1233">
        <f t="shared" si="8"/>
        <v>0</v>
      </c>
      <c r="O357" s="399" t="b">
        <f t="shared" si="9"/>
        <v>1</v>
      </c>
    </row>
    <row r="358" spans="1:15" ht="10.5" customHeight="1">
      <c r="A358" s="27">
        <f>'Forecast W4'!A357</f>
        <v>0</v>
      </c>
      <c r="B358" s="27">
        <f>'Forecast W4'!B357</f>
        <v>0</v>
      </c>
      <c r="C358" s="27">
        <f>'Forecast W4'!C357</f>
        <v>0</v>
      </c>
      <c r="D358" s="27">
        <f>'Forecast W4'!D357</f>
        <v>0</v>
      </c>
      <c r="E358" s="84">
        <f>'Forecast W4'!E357</f>
        <v>0</v>
      </c>
      <c r="F358" s="1233">
        <f>'Forecast W4'!F357</f>
        <v>0</v>
      </c>
      <c r="H358" s="1233">
        <f>(VLOOKUP('Operating Input'!O362,'Accellerator Input'!$B$21:$G$43,2,FALSE))*'Test Year W1'!F358</f>
        <v>0</v>
      </c>
      <c r="I358" s="1233">
        <f>(VLOOKUP('Operating Input'!O362,'Accellerator Input'!$B$21:$G$43,3,FALSE))*'Test Year W1'!F358</f>
        <v>0</v>
      </c>
      <c r="J358" s="1233">
        <f>(VLOOKUP('Operating Input'!O362,'Accellerator Input'!$B$21:$G$43,4,FALSE))*'Test Year W1'!F358</f>
        <v>0</v>
      </c>
      <c r="K358" s="1233">
        <f>(VLOOKUP('Operating Input'!O362,'Accellerator Input'!$B$21:$G$43,5,FALSE))*'Test Year W1'!F358</f>
        <v>0</v>
      </c>
      <c r="L358" s="1237"/>
      <c r="M358" s="1237"/>
      <c r="N358" s="1233">
        <f t="shared" si="8"/>
        <v>0</v>
      </c>
      <c r="O358" s="399" t="b">
        <f t="shared" si="9"/>
        <v>1</v>
      </c>
    </row>
    <row r="359" spans="1:15" ht="10.5" customHeight="1">
      <c r="A359" s="27">
        <f>'Forecast W4'!A358</f>
        <v>0</v>
      </c>
      <c r="B359" s="27">
        <f>'Forecast W4'!B358</f>
        <v>0</v>
      </c>
      <c r="C359" s="27">
        <f>'Forecast W4'!C358</f>
        <v>0</v>
      </c>
      <c r="D359" s="27">
        <f>'Forecast W4'!D358</f>
        <v>0</v>
      </c>
      <c r="E359" s="84">
        <f>'Forecast W4'!E358</f>
        <v>0</v>
      </c>
      <c r="F359" s="1233">
        <f>'Forecast W4'!F358</f>
        <v>0</v>
      </c>
      <c r="H359" s="1233">
        <f>(VLOOKUP('Operating Input'!O363,'Accellerator Input'!$B$21:$G$43,2,FALSE))*'Test Year W1'!F359</f>
        <v>0</v>
      </c>
      <c r="I359" s="1233">
        <f>(VLOOKUP('Operating Input'!O363,'Accellerator Input'!$B$21:$G$43,3,FALSE))*'Test Year W1'!F359</f>
        <v>0</v>
      </c>
      <c r="J359" s="1233">
        <f>(VLOOKUP('Operating Input'!O363,'Accellerator Input'!$B$21:$G$43,4,FALSE))*'Test Year W1'!F359</f>
        <v>0</v>
      </c>
      <c r="K359" s="1233">
        <f>(VLOOKUP('Operating Input'!O363,'Accellerator Input'!$B$21:$G$43,5,FALSE))*'Test Year W1'!F359</f>
        <v>0</v>
      </c>
      <c r="L359" s="1237"/>
      <c r="M359" s="1237"/>
      <c r="N359" s="1233">
        <f t="shared" si="8"/>
        <v>0</v>
      </c>
      <c r="O359" s="399" t="b">
        <f t="shared" si="9"/>
        <v>1</v>
      </c>
    </row>
    <row r="360" spans="1:15" ht="10.5" customHeight="1">
      <c r="A360" s="27">
        <f>'Forecast W4'!A359</f>
        <v>0</v>
      </c>
      <c r="B360" s="27">
        <f>'Forecast W4'!B359</f>
        <v>0</v>
      </c>
      <c r="C360" s="27">
        <f>'Forecast W4'!C359</f>
        <v>0</v>
      </c>
      <c r="D360" s="27">
        <f>'Forecast W4'!D359</f>
        <v>0</v>
      </c>
      <c r="E360" s="84">
        <f>'Forecast W4'!E359</f>
        <v>0</v>
      </c>
      <c r="F360" s="1233">
        <f>'Forecast W4'!F359</f>
        <v>0</v>
      </c>
      <c r="H360" s="1233">
        <f>(VLOOKUP('Operating Input'!O364,'Accellerator Input'!$B$21:$G$43,2,FALSE))*'Test Year W1'!F360</f>
        <v>0</v>
      </c>
      <c r="I360" s="1233">
        <f>(VLOOKUP('Operating Input'!O364,'Accellerator Input'!$B$21:$G$43,3,FALSE))*'Test Year W1'!F360</f>
        <v>0</v>
      </c>
      <c r="J360" s="1233">
        <f>(VLOOKUP('Operating Input'!O364,'Accellerator Input'!$B$21:$G$43,4,FALSE))*'Test Year W1'!F360</f>
        <v>0</v>
      </c>
      <c r="K360" s="1233">
        <f>(VLOOKUP('Operating Input'!O364,'Accellerator Input'!$B$21:$G$43,5,FALSE))*'Test Year W1'!F360</f>
        <v>0</v>
      </c>
      <c r="L360" s="1237"/>
      <c r="M360" s="1237"/>
      <c r="N360" s="1233">
        <f t="shared" si="8"/>
        <v>0</v>
      </c>
      <c r="O360" s="399" t="b">
        <f t="shared" si="9"/>
        <v>1</v>
      </c>
    </row>
    <row r="361" spans="1:15" ht="10.5" customHeight="1">
      <c r="A361" s="27">
        <f>'Forecast W4'!A360</f>
        <v>0</v>
      </c>
      <c r="B361" s="27">
        <f>'Forecast W4'!B360</f>
        <v>0</v>
      </c>
      <c r="C361" s="27">
        <f>'Forecast W4'!C360</f>
        <v>0</v>
      </c>
      <c r="D361" s="27">
        <f>'Forecast W4'!D360</f>
        <v>0</v>
      </c>
      <c r="E361" s="84">
        <f>'Forecast W4'!E360</f>
        <v>0</v>
      </c>
      <c r="F361" s="1233">
        <f>'Forecast W4'!F360</f>
        <v>0</v>
      </c>
      <c r="H361" s="1233">
        <f>(VLOOKUP('Operating Input'!O365,'Accellerator Input'!$B$21:$G$43,2,FALSE))*'Test Year W1'!F361</f>
        <v>0</v>
      </c>
      <c r="I361" s="1233">
        <f>(VLOOKUP('Operating Input'!O365,'Accellerator Input'!$B$21:$G$43,3,FALSE))*'Test Year W1'!F361</f>
        <v>0</v>
      </c>
      <c r="J361" s="1233">
        <f>(VLOOKUP('Operating Input'!O365,'Accellerator Input'!$B$21:$G$43,4,FALSE))*'Test Year W1'!F361</f>
        <v>0</v>
      </c>
      <c r="K361" s="1233">
        <f>(VLOOKUP('Operating Input'!O365,'Accellerator Input'!$B$21:$G$43,5,FALSE))*'Test Year W1'!F361</f>
        <v>0</v>
      </c>
      <c r="L361" s="1237"/>
      <c r="M361" s="1237"/>
      <c r="N361" s="1233">
        <f t="shared" si="8"/>
        <v>0</v>
      </c>
      <c r="O361" s="399" t="b">
        <f t="shared" si="9"/>
        <v>1</v>
      </c>
    </row>
    <row r="362" spans="1:15" ht="10.5" customHeight="1">
      <c r="A362" s="27">
        <f>'Forecast W4'!A361</f>
        <v>0</v>
      </c>
      <c r="B362" s="27">
        <f>'Forecast W4'!B361</f>
        <v>0</v>
      </c>
      <c r="C362" s="27">
        <f>'Forecast W4'!C361</f>
        <v>0</v>
      </c>
      <c r="D362" s="27">
        <f>'Forecast W4'!D361</f>
        <v>0</v>
      </c>
      <c r="E362" s="84">
        <f>'Forecast W4'!E361</f>
        <v>0</v>
      </c>
      <c r="F362" s="1233">
        <f>'Forecast W4'!F361</f>
        <v>0</v>
      </c>
      <c r="H362" s="1233">
        <f>(VLOOKUP('Operating Input'!O366,'Accellerator Input'!$B$21:$G$43,2,FALSE))*'Test Year W1'!F362</f>
        <v>0</v>
      </c>
      <c r="I362" s="1233">
        <f>(VLOOKUP('Operating Input'!O366,'Accellerator Input'!$B$21:$G$43,3,FALSE))*'Test Year W1'!F362</f>
        <v>0</v>
      </c>
      <c r="J362" s="1233">
        <f>(VLOOKUP('Operating Input'!O366,'Accellerator Input'!$B$21:$G$43,4,FALSE))*'Test Year W1'!F362</f>
        <v>0</v>
      </c>
      <c r="K362" s="1233">
        <f>(VLOOKUP('Operating Input'!O366,'Accellerator Input'!$B$21:$G$43,5,FALSE))*'Test Year W1'!F362</f>
        <v>0</v>
      </c>
      <c r="L362" s="1237"/>
      <c r="M362" s="1237"/>
      <c r="N362" s="1233">
        <f t="shared" si="8"/>
        <v>0</v>
      </c>
      <c r="O362" s="399" t="b">
        <f t="shared" si="9"/>
        <v>1</v>
      </c>
    </row>
    <row r="363" spans="1:15" ht="10.5" customHeight="1">
      <c r="A363" s="27">
        <f>'Forecast W4'!A362</f>
        <v>0</v>
      </c>
      <c r="B363" s="27">
        <f>'Forecast W4'!B362</f>
        <v>0</v>
      </c>
      <c r="C363" s="27">
        <f>'Forecast W4'!C362</f>
        <v>0</v>
      </c>
      <c r="D363" s="27">
        <f>'Forecast W4'!D362</f>
        <v>0</v>
      </c>
      <c r="E363" s="84">
        <f>'Forecast W4'!E362</f>
        <v>0</v>
      </c>
      <c r="F363" s="1233">
        <f>'Forecast W4'!F362</f>
        <v>0</v>
      </c>
      <c r="H363" s="1233">
        <f>(VLOOKUP('Operating Input'!O367,'Accellerator Input'!$B$21:$G$43,2,FALSE))*'Test Year W1'!F363</f>
        <v>0</v>
      </c>
      <c r="I363" s="1233">
        <f>(VLOOKUP('Operating Input'!O367,'Accellerator Input'!$B$21:$G$43,3,FALSE))*'Test Year W1'!F363</f>
        <v>0</v>
      </c>
      <c r="J363" s="1233">
        <f>(VLOOKUP('Operating Input'!O367,'Accellerator Input'!$B$21:$G$43,4,FALSE))*'Test Year W1'!F363</f>
        <v>0</v>
      </c>
      <c r="K363" s="1233">
        <f>(VLOOKUP('Operating Input'!O367,'Accellerator Input'!$B$21:$G$43,5,FALSE))*'Test Year W1'!F363</f>
        <v>0</v>
      </c>
      <c r="L363" s="1237"/>
      <c r="M363" s="1237"/>
      <c r="N363" s="1233">
        <f t="shared" si="8"/>
        <v>0</v>
      </c>
      <c r="O363" s="399" t="b">
        <f t="shared" si="9"/>
        <v>1</v>
      </c>
    </row>
    <row r="364" spans="1:15" ht="10.5" customHeight="1">
      <c r="A364" s="27">
        <f>'Forecast W4'!A363</f>
        <v>0</v>
      </c>
      <c r="B364" s="27">
        <f>'Forecast W4'!B363</f>
        <v>0</v>
      </c>
      <c r="C364" s="27">
        <f>'Forecast W4'!C363</f>
        <v>0</v>
      </c>
      <c r="D364" s="27">
        <f>'Forecast W4'!D363</f>
        <v>0</v>
      </c>
      <c r="E364" s="84">
        <f>'Forecast W4'!E363</f>
        <v>0</v>
      </c>
      <c r="F364" s="1233">
        <f>'Forecast W4'!F363</f>
        <v>0</v>
      </c>
      <c r="H364" s="1233">
        <f>(VLOOKUP('Operating Input'!O368,'Accellerator Input'!$B$21:$G$43,2,FALSE))*'Test Year W1'!F364</f>
        <v>0</v>
      </c>
      <c r="I364" s="1233">
        <f>(VLOOKUP('Operating Input'!O368,'Accellerator Input'!$B$21:$G$43,3,FALSE))*'Test Year W1'!F364</f>
        <v>0</v>
      </c>
      <c r="J364" s="1233">
        <f>(VLOOKUP('Operating Input'!O368,'Accellerator Input'!$B$21:$G$43,4,FALSE))*'Test Year W1'!F364</f>
        <v>0</v>
      </c>
      <c r="K364" s="1233">
        <f>(VLOOKUP('Operating Input'!O368,'Accellerator Input'!$B$21:$G$43,5,FALSE))*'Test Year W1'!F364</f>
        <v>0</v>
      </c>
      <c r="L364" s="1237"/>
      <c r="M364" s="1237"/>
      <c r="N364" s="1233">
        <f t="shared" si="8"/>
        <v>0</v>
      </c>
      <c r="O364" s="399" t="b">
        <f t="shared" si="9"/>
        <v>1</v>
      </c>
    </row>
    <row r="365" spans="1:15" ht="10.5" customHeight="1">
      <c r="A365" s="27">
        <f>'Forecast W4'!A364</f>
        <v>0</v>
      </c>
      <c r="B365" s="27">
        <f>'Forecast W4'!B364</f>
        <v>0</v>
      </c>
      <c r="C365" s="27">
        <f>'Forecast W4'!C364</f>
        <v>0</v>
      </c>
      <c r="D365" s="27">
        <f>'Forecast W4'!D364</f>
        <v>0</v>
      </c>
      <c r="E365" s="84">
        <f>'Forecast W4'!E364</f>
        <v>0</v>
      </c>
      <c r="F365" s="1233">
        <f>'Forecast W4'!F364</f>
        <v>0</v>
      </c>
      <c r="H365" s="1233">
        <f>(VLOOKUP('Operating Input'!O369,'Accellerator Input'!$B$21:$G$43,2,FALSE))*'Test Year W1'!F365</f>
        <v>0</v>
      </c>
      <c r="I365" s="1233">
        <f>(VLOOKUP('Operating Input'!O369,'Accellerator Input'!$B$21:$G$43,3,FALSE))*'Test Year W1'!F365</f>
        <v>0</v>
      </c>
      <c r="J365" s="1233">
        <f>(VLOOKUP('Operating Input'!O369,'Accellerator Input'!$B$21:$G$43,4,FALSE))*'Test Year W1'!F365</f>
        <v>0</v>
      </c>
      <c r="K365" s="1233">
        <f>(VLOOKUP('Operating Input'!O369,'Accellerator Input'!$B$21:$G$43,5,FALSE))*'Test Year W1'!F365</f>
        <v>0</v>
      </c>
      <c r="L365" s="1237"/>
      <c r="M365" s="1237"/>
      <c r="N365" s="1233">
        <f t="shared" si="8"/>
        <v>0</v>
      </c>
      <c r="O365" s="399" t="b">
        <f t="shared" si="9"/>
        <v>1</v>
      </c>
    </row>
    <row r="366" spans="1:15" ht="10.5" customHeight="1">
      <c r="A366" s="27">
        <f>'Forecast W4'!A365</f>
        <v>0</v>
      </c>
      <c r="B366" s="27">
        <f>'Forecast W4'!B365</f>
        <v>0</v>
      </c>
      <c r="C366" s="27">
        <f>'Forecast W4'!C365</f>
        <v>0</v>
      </c>
      <c r="D366" s="27">
        <f>'Forecast W4'!D365</f>
        <v>0</v>
      </c>
      <c r="E366" s="84">
        <f>'Forecast W4'!E365</f>
        <v>0</v>
      </c>
      <c r="F366" s="1233">
        <f>'Forecast W4'!F365</f>
        <v>0</v>
      </c>
      <c r="H366" s="1233">
        <f>(VLOOKUP('Operating Input'!O370,'Accellerator Input'!$B$21:$G$43,2,FALSE))*'Test Year W1'!F366</f>
        <v>0</v>
      </c>
      <c r="I366" s="1233">
        <f>(VLOOKUP('Operating Input'!O370,'Accellerator Input'!$B$21:$G$43,3,FALSE))*'Test Year W1'!F366</f>
        <v>0</v>
      </c>
      <c r="J366" s="1233">
        <f>(VLOOKUP('Operating Input'!O370,'Accellerator Input'!$B$21:$G$43,4,FALSE))*'Test Year W1'!F366</f>
        <v>0</v>
      </c>
      <c r="K366" s="1233">
        <f>(VLOOKUP('Operating Input'!O370,'Accellerator Input'!$B$21:$G$43,5,FALSE))*'Test Year W1'!F366</f>
        <v>0</v>
      </c>
      <c r="L366" s="1237"/>
      <c r="M366" s="1237"/>
      <c r="N366" s="1233">
        <f t="shared" si="8"/>
        <v>0</v>
      </c>
      <c r="O366" s="399" t="b">
        <f t="shared" si="9"/>
        <v>1</v>
      </c>
    </row>
    <row r="367" spans="1:15" ht="10.5" customHeight="1">
      <c r="A367" s="27">
        <f>'Forecast W4'!A366</f>
        <v>0</v>
      </c>
      <c r="B367" s="27">
        <f>'Forecast W4'!B366</f>
        <v>0</v>
      </c>
      <c r="C367" s="27">
        <f>'Forecast W4'!C366</f>
        <v>0</v>
      </c>
      <c r="D367" s="27">
        <f>'Forecast W4'!D366</f>
        <v>0</v>
      </c>
      <c r="E367" s="84">
        <f>'Forecast W4'!E366</f>
        <v>0</v>
      </c>
      <c r="F367" s="1233">
        <f>'Forecast W4'!F366</f>
        <v>0</v>
      </c>
      <c r="H367" s="1233">
        <f>(VLOOKUP('Operating Input'!O371,'Accellerator Input'!$B$21:$G$43,2,FALSE))*'Test Year W1'!F367</f>
        <v>0</v>
      </c>
      <c r="I367" s="1233">
        <f>(VLOOKUP('Operating Input'!O371,'Accellerator Input'!$B$21:$G$43,3,FALSE))*'Test Year W1'!F367</f>
        <v>0</v>
      </c>
      <c r="J367" s="1233">
        <f>(VLOOKUP('Operating Input'!O371,'Accellerator Input'!$B$21:$G$43,4,FALSE))*'Test Year W1'!F367</f>
        <v>0</v>
      </c>
      <c r="K367" s="1233">
        <f>(VLOOKUP('Operating Input'!O371,'Accellerator Input'!$B$21:$G$43,5,FALSE))*'Test Year W1'!F367</f>
        <v>0</v>
      </c>
      <c r="L367" s="1237"/>
      <c r="M367" s="1237"/>
      <c r="N367" s="1233">
        <f t="shared" si="8"/>
        <v>0</v>
      </c>
      <c r="O367" s="399" t="b">
        <f t="shared" si="9"/>
        <v>1</v>
      </c>
    </row>
    <row r="368" spans="1:15" ht="10.5" customHeight="1">
      <c r="A368" s="27">
        <f>'Forecast W4'!A367</f>
        <v>0</v>
      </c>
      <c r="B368" s="27">
        <f>'Forecast W4'!B367</f>
        <v>0</v>
      </c>
      <c r="C368" s="27">
        <f>'Forecast W4'!C367</f>
        <v>0</v>
      </c>
      <c r="D368" s="27">
        <f>'Forecast W4'!D367</f>
        <v>0</v>
      </c>
      <c r="E368" s="84">
        <f>'Forecast W4'!E367</f>
        <v>0</v>
      </c>
      <c r="F368" s="1233">
        <f>'Forecast W4'!F367</f>
        <v>0</v>
      </c>
      <c r="H368" s="1233">
        <f>(VLOOKUP('Operating Input'!O372,'Accellerator Input'!$B$21:$G$43,2,FALSE))*'Test Year W1'!F368</f>
        <v>0</v>
      </c>
      <c r="I368" s="1233">
        <f>(VLOOKUP('Operating Input'!O372,'Accellerator Input'!$B$21:$G$43,3,FALSE))*'Test Year W1'!F368</f>
        <v>0</v>
      </c>
      <c r="J368" s="1233">
        <f>(VLOOKUP('Operating Input'!O372,'Accellerator Input'!$B$21:$G$43,4,FALSE))*'Test Year W1'!F368</f>
        <v>0</v>
      </c>
      <c r="K368" s="1233">
        <f>(VLOOKUP('Operating Input'!O372,'Accellerator Input'!$B$21:$G$43,5,FALSE))*'Test Year W1'!F368</f>
        <v>0</v>
      </c>
      <c r="L368" s="1237"/>
      <c r="M368" s="1237"/>
      <c r="N368" s="1233">
        <f t="shared" si="8"/>
        <v>0</v>
      </c>
      <c r="O368" s="399" t="b">
        <f t="shared" si="9"/>
        <v>1</v>
      </c>
    </row>
    <row r="369" spans="1:15" ht="10.5" customHeight="1">
      <c r="A369" s="27">
        <f>'Forecast W4'!A368</f>
        <v>0</v>
      </c>
      <c r="B369" s="27">
        <f>'Forecast W4'!B368</f>
        <v>0</v>
      </c>
      <c r="C369" s="27">
        <f>'Forecast W4'!C368</f>
        <v>0</v>
      </c>
      <c r="D369" s="27">
        <f>'Forecast W4'!D368</f>
        <v>0</v>
      </c>
      <c r="E369" s="84">
        <f>'Forecast W4'!E368</f>
        <v>0</v>
      </c>
      <c r="F369" s="1233">
        <f>'Forecast W4'!F368</f>
        <v>0</v>
      </c>
      <c r="H369" s="1233">
        <f>(VLOOKUP('Operating Input'!O373,'Accellerator Input'!$B$21:$G$43,2,FALSE))*'Test Year W1'!F369</f>
        <v>0</v>
      </c>
      <c r="I369" s="1233">
        <f>(VLOOKUP('Operating Input'!O373,'Accellerator Input'!$B$21:$G$43,3,FALSE))*'Test Year W1'!F369</f>
        <v>0</v>
      </c>
      <c r="J369" s="1233">
        <f>(VLOOKUP('Operating Input'!O373,'Accellerator Input'!$B$21:$G$43,4,FALSE))*'Test Year W1'!F369</f>
        <v>0</v>
      </c>
      <c r="K369" s="1233">
        <f>(VLOOKUP('Operating Input'!O373,'Accellerator Input'!$B$21:$G$43,5,FALSE))*'Test Year W1'!F369</f>
        <v>0</v>
      </c>
      <c r="L369" s="1237"/>
      <c r="M369" s="1237"/>
      <c r="N369" s="1233">
        <f t="shared" si="8"/>
        <v>0</v>
      </c>
      <c r="O369" s="399" t="b">
        <f t="shared" si="9"/>
        <v>1</v>
      </c>
    </row>
    <row r="370" spans="1:15" ht="10.5" customHeight="1">
      <c r="A370" s="27">
        <f>'Forecast W4'!A369</f>
        <v>0</v>
      </c>
      <c r="B370" s="27">
        <f>'Forecast W4'!B369</f>
        <v>0</v>
      </c>
      <c r="C370" s="27">
        <f>'Forecast W4'!C369</f>
        <v>0</v>
      </c>
      <c r="D370" s="27">
        <f>'Forecast W4'!D369</f>
        <v>0</v>
      </c>
      <c r="E370" s="84">
        <f>'Forecast W4'!E369</f>
        <v>0</v>
      </c>
      <c r="F370" s="1233">
        <f>'Forecast W4'!F369</f>
        <v>0</v>
      </c>
      <c r="H370" s="1233">
        <f>(VLOOKUP('Operating Input'!O374,'Accellerator Input'!$B$21:$G$43,2,FALSE))*'Test Year W1'!F370</f>
        <v>0</v>
      </c>
      <c r="I370" s="1233">
        <f>(VLOOKUP('Operating Input'!O374,'Accellerator Input'!$B$21:$G$43,3,FALSE))*'Test Year W1'!F370</f>
        <v>0</v>
      </c>
      <c r="J370" s="1233">
        <f>(VLOOKUP('Operating Input'!O374,'Accellerator Input'!$B$21:$G$43,4,FALSE))*'Test Year W1'!F370</f>
        <v>0</v>
      </c>
      <c r="K370" s="1233">
        <f>(VLOOKUP('Operating Input'!O374,'Accellerator Input'!$B$21:$G$43,5,FALSE))*'Test Year W1'!F370</f>
        <v>0</v>
      </c>
      <c r="L370" s="1237"/>
      <c r="M370" s="1237"/>
      <c r="N370" s="1233">
        <f t="shared" si="8"/>
        <v>0</v>
      </c>
      <c r="O370" s="399" t="b">
        <f t="shared" si="9"/>
        <v>1</v>
      </c>
    </row>
    <row r="371" spans="1:15" ht="10.5" customHeight="1">
      <c r="A371" s="27">
        <f>'Forecast W4'!A370</f>
        <v>0</v>
      </c>
      <c r="B371" s="27">
        <f>'Forecast W4'!B370</f>
        <v>0</v>
      </c>
      <c r="C371" s="27">
        <f>'Forecast W4'!C370</f>
        <v>0</v>
      </c>
      <c r="D371" s="27">
        <f>'Forecast W4'!D370</f>
        <v>0</v>
      </c>
      <c r="E371" s="84">
        <f>'Forecast W4'!E370</f>
        <v>0</v>
      </c>
      <c r="F371" s="1233">
        <f>'Forecast W4'!F370</f>
        <v>0</v>
      </c>
      <c r="H371" s="1233">
        <f>(VLOOKUP('Operating Input'!O375,'Accellerator Input'!$B$21:$G$43,2,FALSE))*'Test Year W1'!F371</f>
        <v>0</v>
      </c>
      <c r="I371" s="1233">
        <f>(VLOOKUP('Operating Input'!O375,'Accellerator Input'!$B$21:$G$43,3,FALSE))*'Test Year W1'!F371</f>
        <v>0</v>
      </c>
      <c r="J371" s="1233">
        <f>(VLOOKUP('Operating Input'!O375,'Accellerator Input'!$B$21:$G$43,4,FALSE))*'Test Year W1'!F371</f>
        <v>0</v>
      </c>
      <c r="K371" s="1233">
        <f>(VLOOKUP('Operating Input'!O375,'Accellerator Input'!$B$21:$G$43,5,FALSE))*'Test Year W1'!F371</f>
        <v>0</v>
      </c>
      <c r="L371" s="1237"/>
      <c r="M371" s="1237"/>
      <c r="N371" s="1233">
        <f t="shared" si="8"/>
        <v>0</v>
      </c>
      <c r="O371" s="399" t="b">
        <f t="shared" si="9"/>
        <v>1</v>
      </c>
    </row>
    <row r="372" spans="1:15" ht="10.5" customHeight="1">
      <c r="A372" s="27">
        <f>'Forecast W4'!A371</f>
        <v>0</v>
      </c>
      <c r="B372" s="27">
        <f>'Forecast W4'!B371</f>
        <v>0</v>
      </c>
      <c r="C372" s="27">
        <f>'Forecast W4'!C371</f>
        <v>0</v>
      </c>
      <c r="D372" s="27">
        <f>'Forecast W4'!D371</f>
        <v>0</v>
      </c>
      <c r="E372" s="84">
        <f>'Forecast W4'!E371</f>
        <v>0</v>
      </c>
      <c r="F372" s="1233">
        <f>'Forecast W4'!F371</f>
        <v>0</v>
      </c>
      <c r="H372" s="1233">
        <f>(VLOOKUP('Operating Input'!O376,'Accellerator Input'!$B$21:$G$43,2,FALSE))*'Test Year W1'!F372</f>
        <v>0</v>
      </c>
      <c r="I372" s="1233">
        <f>(VLOOKUP('Operating Input'!O376,'Accellerator Input'!$B$21:$G$43,3,FALSE))*'Test Year W1'!F372</f>
        <v>0</v>
      </c>
      <c r="J372" s="1233">
        <f>(VLOOKUP('Operating Input'!O376,'Accellerator Input'!$B$21:$G$43,4,FALSE))*'Test Year W1'!F372</f>
        <v>0</v>
      </c>
      <c r="K372" s="1233">
        <f>(VLOOKUP('Operating Input'!O376,'Accellerator Input'!$B$21:$G$43,5,FALSE))*'Test Year W1'!F372</f>
        <v>0</v>
      </c>
      <c r="L372" s="1237"/>
      <c r="M372" s="1237"/>
      <c r="N372" s="1233">
        <f t="shared" si="8"/>
        <v>0</v>
      </c>
      <c r="O372" s="399" t="b">
        <f t="shared" si="9"/>
        <v>1</v>
      </c>
    </row>
    <row r="373" spans="1:15" ht="10.5" customHeight="1">
      <c r="A373" s="27">
        <f>'Forecast W4'!A372</f>
        <v>0</v>
      </c>
      <c r="B373" s="27">
        <f>'Forecast W4'!B372</f>
        <v>0</v>
      </c>
      <c r="C373" s="27">
        <f>'Forecast W4'!C372</f>
        <v>0</v>
      </c>
      <c r="D373" s="27">
        <f>'Forecast W4'!D372</f>
        <v>0</v>
      </c>
      <c r="E373" s="84">
        <f>'Forecast W4'!E372</f>
        <v>0</v>
      </c>
      <c r="F373" s="1233">
        <f>'Forecast W4'!F372</f>
        <v>0</v>
      </c>
      <c r="H373" s="1233">
        <f>(VLOOKUP('Operating Input'!O377,'Accellerator Input'!$B$21:$G$43,2,FALSE))*'Test Year W1'!F373</f>
        <v>0</v>
      </c>
      <c r="I373" s="1233">
        <f>(VLOOKUP('Operating Input'!O377,'Accellerator Input'!$B$21:$G$43,3,FALSE))*'Test Year W1'!F373</f>
        <v>0</v>
      </c>
      <c r="J373" s="1233">
        <f>(VLOOKUP('Operating Input'!O377,'Accellerator Input'!$B$21:$G$43,4,FALSE))*'Test Year W1'!F373</f>
        <v>0</v>
      </c>
      <c r="K373" s="1233">
        <f>(VLOOKUP('Operating Input'!O377,'Accellerator Input'!$B$21:$G$43,5,FALSE))*'Test Year W1'!F373</f>
        <v>0</v>
      </c>
      <c r="L373" s="1237"/>
      <c r="M373" s="1237"/>
      <c r="N373" s="1233">
        <f t="shared" si="8"/>
        <v>0</v>
      </c>
      <c r="O373" s="399" t="b">
        <f t="shared" si="9"/>
        <v>1</v>
      </c>
    </row>
    <row r="374" spans="1:15" ht="10.5" customHeight="1">
      <c r="A374" s="27">
        <f>'Forecast W4'!A373</f>
        <v>0</v>
      </c>
      <c r="B374" s="27">
        <f>'Forecast W4'!B373</f>
        <v>0</v>
      </c>
      <c r="C374" s="27">
        <f>'Forecast W4'!C373</f>
        <v>0</v>
      </c>
      <c r="D374" s="27">
        <f>'Forecast W4'!D373</f>
        <v>0</v>
      </c>
      <c r="E374" s="84">
        <f>'Forecast W4'!E373</f>
        <v>0</v>
      </c>
      <c r="F374" s="1233">
        <f>'Forecast W4'!F373</f>
        <v>0</v>
      </c>
      <c r="H374" s="1233">
        <f>(VLOOKUP('Operating Input'!O378,'Accellerator Input'!$B$21:$G$43,2,FALSE))*'Test Year W1'!F374</f>
        <v>0</v>
      </c>
      <c r="I374" s="1233">
        <f>(VLOOKUP('Operating Input'!O378,'Accellerator Input'!$B$21:$G$43,3,FALSE))*'Test Year W1'!F374</f>
        <v>0</v>
      </c>
      <c r="J374" s="1233">
        <f>(VLOOKUP('Operating Input'!O378,'Accellerator Input'!$B$21:$G$43,4,FALSE))*'Test Year W1'!F374</f>
        <v>0</v>
      </c>
      <c r="K374" s="1233">
        <f>(VLOOKUP('Operating Input'!O378,'Accellerator Input'!$B$21:$G$43,5,FALSE))*'Test Year W1'!F374</f>
        <v>0</v>
      </c>
      <c r="L374" s="1237"/>
      <c r="M374" s="1237"/>
      <c r="N374" s="1233">
        <f t="shared" si="8"/>
        <v>0</v>
      </c>
      <c r="O374" s="399" t="b">
        <f t="shared" si="9"/>
        <v>1</v>
      </c>
    </row>
    <row r="375" spans="1:15" ht="10.5" customHeight="1">
      <c r="A375" s="27">
        <f>'Forecast W4'!A374</f>
        <v>0</v>
      </c>
      <c r="B375" s="27">
        <f>'Forecast W4'!B374</f>
        <v>0</v>
      </c>
      <c r="C375" s="27">
        <f>'Forecast W4'!C374</f>
        <v>0</v>
      </c>
      <c r="D375" s="27">
        <f>'Forecast W4'!D374</f>
        <v>0</v>
      </c>
      <c r="E375" s="84">
        <f>'Forecast W4'!E374</f>
        <v>0</v>
      </c>
      <c r="F375" s="1233">
        <f>'Forecast W4'!F374</f>
        <v>0</v>
      </c>
      <c r="H375" s="1233">
        <f>(VLOOKUP('Operating Input'!O379,'Accellerator Input'!$B$21:$G$43,2,FALSE))*'Test Year W1'!F375</f>
        <v>0</v>
      </c>
      <c r="I375" s="1233">
        <f>(VLOOKUP('Operating Input'!O379,'Accellerator Input'!$B$21:$G$43,3,FALSE))*'Test Year W1'!F375</f>
        <v>0</v>
      </c>
      <c r="J375" s="1233">
        <f>(VLOOKUP('Operating Input'!O379,'Accellerator Input'!$B$21:$G$43,4,FALSE))*'Test Year W1'!F375</f>
        <v>0</v>
      </c>
      <c r="K375" s="1233">
        <f>(VLOOKUP('Operating Input'!O379,'Accellerator Input'!$B$21:$G$43,5,FALSE))*'Test Year W1'!F375</f>
        <v>0</v>
      </c>
      <c r="L375" s="1237"/>
      <c r="M375" s="1237"/>
      <c r="N375" s="1233">
        <f t="shared" si="8"/>
        <v>0</v>
      </c>
      <c r="O375" s="399" t="b">
        <f t="shared" si="9"/>
        <v>1</v>
      </c>
    </row>
    <row r="376" spans="1:15" ht="10.5" customHeight="1">
      <c r="A376" s="27">
        <f>'Forecast W4'!A375</f>
        <v>0</v>
      </c>
      <c r="B376" s="27">
        <f>'Forecast W4'!B375</f>
        <v>0</v>
      </c>
      <c r="C376" s="27">
        <f>'Forecast W4'!C375</f>
        <v>0</v>
      </c>
      <c r="D376" s="27">
        <f>'Forecast W4'!D375</f>
        <v>0</v>
      </c>
      <c r="E376" s="84">
        <f>'Forecast W4'!E375</f>
        <v>0</v>
      </c>
      <c r="F376" s="1233">
        <f>'Forecast W4'!F375</f>
        <v>0</v>
      </c>
      <c r="H376" s="1233">
        <f>(VLOOKUP('Operating Input'!O380,'Accellerator Input'!$B$21:$G$43,2,FALSE))*'Test Year W1'!F376</f>
        <v>0</v>
      </c>
      <c r="I376" s="1233">
        <f>(VLOOKUP('Operating Input'!O380,'Accellerator Input'!$B$21:$G$43,3,FALSE))*'Test Year W1'!F376</f>
        <v>0</v>
      </c>
      <c r="J376" s="1233">
        <f>(VLOOKUP('Operating Input'!O380,'Accellerator Input'!$B$21:$G$43,4,FALSE))*'Test Year W1'!F376</f>
        <v>0</v>
      </c>
      <c r="K376" s="1233">
        <f>(VLOOKUP('Operating Input'!O380,'Accellerator Input'!$B$21:$G$43,5,FALSE))*'Test Year W1'!F376</f>
        <v>0</v>
      </c>
      <c r="L376" s="1237"/>
      <c r="M376" s="1237"/>
      <c r="N376" s="1233">
        <f t="shared" ref="N376:N439" si="10">SUM(H376:M376)</f>
        <v>0</v>
      </c>
      <c r="O376" s="399" t="b">
        <f t="shared" ref="O376:O439" si="11">N376=F376</f>
        <v>1</v>
      </c>
    </row>
    <row r="377" spans="1:15" ht="10.5" customHeight="1">
      <c r="A377" s="27">
        <f>'Forecast W4'!A376</f>
        <v>0</v>
      </c>
      <c r="B377" s="27">
        <f>'Forecast W4'!B376</f>
        <v>0</v>
      </c>
      <c r="C377" s="27">
        <f>'Forecast W4'!C376</f>
        <v>0</v>
      </c>
      <c r="D377" s="27">
        <f>'Forecast W4'!D376</f>
        <v>0</v>
      </c>
      <c r="E377" s="84">
        <f>'Forecast W4'!E376</f>
        <v>0</v>
      </c>
      <c r="F377" s="1233">
        <f>'Forecast W4'!F376</f>
        <v>0</v>
      </c>
      <c r="H377" s="1233">
        <f>(VLOOKUP('Operating Input'!O381,'Accellerator Input'!$B$21:$G$43,2,FALSE))*'Test Year W1'!F377</f>
        <v>0</v>
      </c>
      <c r="I377" s="1233">
        <f>(VLOOKUP('Operating Input'!O381,'Accellerator Input'!$B$21:$G$43,3,FALSE))*'Test Year W1'!F377</f>
        <v>0</v>
      </c>
      <c r="J377" s="1233">
        <f>(VLOOKUP('Operating Input'!O381,'Accellerator Input'!$B$21:$G$43,4,FALSE))*'Test Year W1'!F377</f>
        <v>0</v>
      </c>
      <c r="K377" s="1233">
        <f>(VLOOKUP('Operating Input'!O381,'Accellerator Input'!$B$21:$G$43,5,FALSE))*'Test Year W1'!F377</f>
        <v>0</v>
      </c>
      <c r="L377" s="1237"/>
      <c r="M377" s="1237"/>
      <c r="N377" s="1233">
        <f t="shared" si="10"/>
        <v>0</v>
      </c>
      <c r="O377" s="399" t="b">
        <f t="shared" si="11"/>
        <v>1</v>
      </c>
    </row>
    <row r="378" spans="1:15" ht="10.5" customHeight="1">
      <c r="A378" s="27">
        <f>'Forecast W4'!A377</f>
        <v>0</v>
      </c>
      <c r="B378" s="27">
        <f>'Forecast W4'!B377</f>
        <v>0</v>
      </c>
      <c r="C378" s="27">
        <f>'Forecast W4'!C377</f>
        <v>0</v>
      </c>
      <c r="D378" s="27">
        <f>'Forecast W4'!D377</f>
        <v>0</v>
      </c>
      <c r="E378" s="84">
        <f>'Forecast W4'!E377</f>
        <v>0</v>
      </c>
      <c r="F378" s="1233">
        <f>'Forecast W4'!F377</f>
        <v>0</v>
      </c>
      <c r="H378" s="1233">
        <f>(VLOOKUP('Operating Input'!O382,'Accellerator Input'!$B$21:$G$43,2,FALSE))*'Test Year W1'!F378</f>
        <v>0</v>
      </c>
      <c r="I378" s="1233">
        <f>(VLOOKUP('Operating Input'!O382,'Accellerator Input'!$B$21:$G$43,3,FALSE))*'Test Year W1'!F378</f>
        <v>0</v>
      </c>
      <c r="J378" s="1233">
        <f>(VLOOKUP('Operating Input'!O382,'Accellerator Input'!$B$21:$G$43,4,FALSE))*'Test Year W1'!F378</f>
        <v>0</v>
      </c>
      <c r="K378" s="1233">
        <f>(VLOOKUP('Operating Input'!O382,'Accellerator Input'!$B$21:$G$43,5,FALSE))*'Test Year W1'!F378</f>
        <v>0</v>
      </c>
      <c r="L378" s="1237"/>
      <c r="M378" s="1237"/>
      <c r="N378" s="1233">
        <f t="shared" si="10"/>
        <v>0</v>
      </c>
      <c r="O378" s="399" t="b">
        <f t="shared" si="11"/>
        <v>1</v>
      </c>
    </row>
    <row r="379" spans="1:15" ht="10.5" customHeight="1">
      <c r="A379" s="27">
        <f>'Forecast W4'!A378</f>
        <v>0</v>
      </c>
      <c r="B379" s="27">
        <f>'Forecast W4'!B378</f>
        <v>0</v>
      </c>
      <c r="C379" s="27">
        <f>'Forecast W4'!C378</f>
        <v>0</v>
      </c>
      <c r="D379" s="27">
        <f>'Forecast W4'!D378</f>
        <v>0</v>
      </c>
      <c r="E379" s="84">
        <f>'Forecast W4'!E378</f>
        <v>0</v>
      </c>
      <c r="F379" s="1233">
        <f>'Forecast W4'!F378</f>
        <v>0</v>
      </c>
      <c r="H379" s="1233">
        <f>(VLOOKUP('Operating Input'!O383,'Accellerator Input'!$B$21:$G$43,2,FALSE))*'Test Year W1'!F379</f>
        <v>0</v>
      </c>
      <c r="I379" s="1233">
        <f>(VLOOKUP('Operating Input'!O383,'Accellerator Input'!$B$21:$G$43,3,FALSE))*'Test Year W1'!F379</f>
        <v>0</v>
      </c>
      <c r="J379" s="1233">
        <f>(VLOOKUP('Operating Input'!O383,'Accellerator Input'!$B$21:$G$43,4,FALSE))*'Test Year W1'!F379</f>
        <v>0</v>
      </c>
      <c r="K379" s="1233">
        <f>(VLOOKUP('Operating Input'!O383,'Accellerator Input'!$B$21:$G$43,5,FALSE))*'Test Year W1'!F379</f>
        <v>0</v>
      </c>
      <c r="L379" s="1237"/>
      <c r="M379" s="1237"/>
      <c r="N379" s="1233">
        <f t="shared" si="10"/>
        <v>0</v>
      </c>
      <c r="O379" s="399" t="b">
        <f t="shared" si="11"/>
        <v>1</v>
      </c>
    </row>
    <row r="380" spans="1:15" ht="10.5" customHeight="1">
      <c r="A380" s="27">
        <f>'Forecast W4'!A379</f>
        <v>0</v>
      </c>
      <c r="B380" s="27">
        <f>'Forecast W4'!B379</f>
        <v>0</v>
      </c>
      <c r="C380" s="27">
        <f>'Forecast W4'!C379</f>
        <v>0</v>
      </c>
      <c r="D380" s="27">
        <f>'Forecast W4'!D379</f>
        <v>0</v>
      </c>
      <c r="E380" s="84">
        <f>'Forecast W4'!E379</f>
        <v>0</v>
      </c>
      <c r="F380" s="1233">
        <f>'Forecast W4'!F379</f>
        <v>0</v>
      </c>
      <c r="H380" s="1233">
        <f>(VLOOKUP('Operating Input'!O384,'Accellerator Input'!$B$21:$G$43,2,FALSE))*'Test Year W1'!F380</f>
        <v>0</v>
      </c>
      <c r="I380" s="1233">
        <f>(VLOOKUP('Operating Input'!O384,'Accellerator Input'!$B$21:$G$43,3,FALSE))*'Test Year W1'!F380</f>
        <v>0</v>
      </c>
      <c r="J380" s="1233">
        <f>(VLOOKUP('Operating Input'!O384,'Accellerator Input'!$B$21:$G$43,4,FALSE))*'Test Year W1'!F380</f>
        <v>0</v>
      </c>
      <c r="K380" s="1233">
        <f>(VLOOKUP('Operating Input'!O384,'Accellerator Input'!$B$21:$G$43,5,FALSE))*'Test Year W1'!F380</f>
        <v>0</v>
      </c>
      <c r="L380" s="1237"/>
      <c r="M380" s="1237"/>
      <c r="N380" s="1233">
        <f t="shared" si="10"/>
        <v>0</v>
      </c>
      <c r="O380" s="399" t="b">
        <f t="shared" si="11"/>
        <v>1</v>
      </c>
    </row>
    <row r="381" spans="1:15" ht="10.5" customHeight="1">
      <c r="A381" s="27">
        <f>'Forecast W4'!A380</f>
        <v>0</v>
      </c>
      <c r="B381" s="27">
        <f>'Forecast W4'!B380</f>
        <v>0</v>
      </c>
      <c r="C381" s="27">
        <f>'Forecast W4'!C380</f>
        <v>0</v>
      </c>
      <c r="D381" s="27">
        <f>'Forecast W4'!D380</f>
        <v>0</v>
      </c>
      <c r="E381" s="84">
        <f>'Forecast W4'!E380</f>
        <v>0</v>
      </c>
      <c r="F381" s="1233">
        <f>'Forecast W4'!F380</f>
        <v>0</v>
      </c>
      <c r="H381" s="1233">
        <f>(VLOOKUP('Operating Input'!O385,'Accellerator Input'!$B$21:$G$43,2,FALSE))*'Test Year W1'!F381</f>
        <v>0</v>
      </c>
      <c r="I381" s="1233">
        <f>(VLOOKUP('Operating Input'!O385,'Accellerator Input'!$B$21:$G$43,3,FALSE))*'Test Year W1'!F381</f>
        <v>0</v>
      </c>
      <c r="J381" s="1233">
        <f>(VLOOKUP('Operating Input'!O385,'Accellerator Input'!$B$21:$G$43,4,FALSE))*'Test Year W1'!F381</f>
        <v>0</v>
      </c>
      <c r="K381" s="1233">
        <f>(VLOOKUP('Operating Input'!O385,'Accellerator Input'!$B$21:$G$43,5,FALSE))*'Test Year W1'!F381</f>
        <v>0</v>
      </c>
      <c r="L381" s="1237"/>
      <c r="M381" s="1237"/>
      <c r="N381" s="1233">
        <f t="shared" si="10"/>
        <v>0</v>
      </c>
      <c r="O381" s="399" t="b">
        <f t="shared" si="11"/>
        <v>1</v>
      </c>
    </row>
    <row r="382" spans="1:15" ht="10.5" customHeight="1">
      <c r="A382" s="27">
        <f>'Forecast W4'!A381</f>
        <v>0</v>
      </c>
      <c r="B382" s="27">
        <f>'Forecast W4'!B381</f>
        <v>0</v>
      </c>
      <c r="C382" s="27">
        <f>'Forecast W4'!C381</f>
        <v>0</v>
      </c>
      <c r="D382" s="27">
        <f>'Forecast W4'!D381</f>
        <v>0</v>
      </c>
      <c r="E382" s="84">
        <f>'Forecast W4'!E381</f>
        <v>0</v>
      </c>
      <c r="F382" s="1233">
        <f>'Forecast W4'!F381</f>
        <v>0</v>
      </c>
      <c r="H382" s="1233">
        <f>(VLOOKUP('Operating Input'!O386,'Accellerator Input'!$B$21:$G$43,2,FALSE))*'Test Year W1'!F382</f>
        <v>0</v>
      </c>
      <c r="I382" s="1233">
        <f>(VLOOKUP('Operating Input'!O386,'Accellerator Input'!$B$21:$G$43,3,FALSE))*'Test Year W1'!F382</f>
        <v>0</v>
      </c>
      <c r="J382" s="1233">
        <f>(VLOOKUP('Operating Input'!O386,'Accellerator Input'!$B$21:$G$43,4,FALSE))*'Test Year W1'!F382</f>
        <v>0</v>
      </c>
      <c r="K382" s="1233">
        <f>(VLOOKUP('Operating Input'!O386,'Accellerator Input'!$B$21:$G$43,5,FALSE))*'Test Year W1'!F382</f>
        <v>0</v>
      </c>
      <c r="L382" s="1237"/>
      <c r="M382" s="1237"/>
      <c r="N382" s="1233">
        <f t="shared" si="10"/>
        <v>0</v>
      </c>
      <c r="O382" s="399" t="b">
        <f t="shared" si="11"/>
        <v>1</v>
      </c>
    </row>
    <row r="383" spans="1:15" ht="10.5" customHeight="1">
      <c r="A383" s="27">
        <f>'Forecast W4'!A382</f>
        <v>0</v>
      </c>
      <c r="B383" s="27">
        <f>'Forecast W4'!B382</f>
        <v>0</v>
      </c>
      <c r="C383" s="27">
        <f>'Forecast W4'!C382</f>
        <v>0</v>
      </c>
      <c r="D383" s="27">
        <f>'Forecast W4'!D382</f>
        <v>0</v>
      </c>
      <c r="E383" s="84">
        <f>'Forecast W4'!E382</f>
        <v>0</v>
      </c>
      <c r="F383" s="1233">
        <f>'Forecast W4'!F382</f>
        <v>0</v>
      </c>
      <c r="H383" s="1233">
        <f>(VLOOKUP('Operating Input'!O387,'Accellerator Input'!$B$21:$G$43,2,FALSE))*'Test Year W1'!F383</f>
        <v>0</v>
      </c>
      <c r="I383" s="1233">
        <f>(VLOOKUP('Operating Input'!O387,'Accellerator Input'!$B$21:$G$43,3,FALSE))*'Test Year W1'!F383</f>
        <v>0</v>
      </c>
      <c r="J383" s="1233">
        <f>(VLOOKUP('Operating Input'!O387,'Accellerator Input'!$B$21:$G$43,4,FALSE))*'Test Year W1'!F383</f>
        <v>0</v>
      </c>
      <c r="K383" s="1233">
        <f>(VLOOKUP('Operating Input'!O387,'Accellerator Input'!$B$21:$G$43,5,FALSE))*'Test Year W1'!F383</f>
        <v>0</v>
      </c>
      <c r="L383" s="1237"/>
      <c r="M383" s="1237"/>
      <c r="N383" s="1233">
        <f t="shared" si="10"/>
        <v>0</v>
      </c>
      <c r="O383" s="399" t="b">
        <f t="shared" si="11"/>
        <v>1</v>
      </c>
    </row>
    <row r="384" spans="1:15" ht="10.5" customHeight="1">
      <c r="A384" s="27">
        <f>'Forecast W4'!A383</f>
        <v>0</v>
      </c>
      <c r="B384" s="27">
        <f>'Forecast W4'!B383</f>
        <v>0</v>
      </c>
      <c r="C384" s="27">
        <f>'Forecast W4'!C383</f>
        <v>0</v>
      </c>
      <c r="D384" s="27">
        <f>'Forecast W4'!D383</f>
        <v>0</v>
      </c>
      <c r="E384" s="84">
        <f>'Forecast W4'!E383</f>
        <v>0</v>
      </c>
      <c r="F384" s="1233">
        <f>'Forecast W4'!F383</f>
        <v>0</v>
      </c>
      <c r="H384" s="1233">
        <f>(VLOOKUP('Operating Input'!O388,'Accellerator Input'!$B$21:$G$43,2,FALSE))*'Test Year W1'!F384</f>
        <v>0</v>
      </c>
      <c r="I384" s="1233">
        <f>(VLOOKUP('Operating Input'!O388,'Accellerator Input'!$B$21:$G$43,3,FALSE))*'Test Year W1'!F384</f>
        <v>0</v>
      </c>
      <c r="J384" s="1233">
        <f>(VLOOKUP('Operating Input'!O388,'Accellerator Input'!$B$21:$G$43,4,FALSE))*'Test Year W1'!F384</f>
        <v>0</v>
      </c>
      <c r="K384" s="1233">
        <f>(VLOOKUP('Operating Input'!O388,'Accellerator Input'!$B$21:$G$43,5,FALSE))*'Test Year W1'!F384</f>
        <v>0</v>
      </c>
      <c r="L384" s="1237"/>
      <c r="M384" s="1237"/>
      <c r="N384" s="1233">
        <f t="shared" si="10"/>
        <v>0</v>
      </c>
      <c r="O384" s="399" t="b">
        <f t="shared" si="11"/>
        <v>1</v>
      </c>
    </row>
    <row r="385" spans="1:15" ht="10.5" customHeight="1">
      <c r="A385" s="27">
        <f>'Forecast W4'!A384</f>
        <v>0</v>
      </c>
      <c r="B385" s="27">
        <f>'Forecast W4'!B384</f>
        <v>0</v>
      </c>
      <c r="C385" s="27">
        <f>'Forecast W4'!C384</f>
        <v>0</v>
      </c>
      <c r="D385" s="27">
        <f>'Forecast W4'!D384</f>
        <v>0</v>
      </c>
      <c r="E385" s="84">
        <f>'Forecast W4'!E384</f>
        <v>0</v>
      </c>
      <c r="F385" s="1233">
        <f>'Forecast W4'!F384</f>
        <v>0</v>
      </c>
      <c r="H385" s="1233">
        <f>(VLOOKUP('Operating Input'!O389,'Accellerator Input'!$B$21:$G$43,2,FALSE))*'Test Year W1'!F385</f>
        <v>0</v>
      </c>
      <c r="I385" s="1233">
        <f>(VLOOKUP('Operating Input'!O389,'Accellerator Input'!$B$21:$G$43,3,FALSE))*'Test Year W1'!F385</f>
        <v>0</v>
      </c>
      <c r="J385" s="1233">
        <f>(VLOOKUP('Operating Input'!O389,'Accellerator Input'!$B$21:$G$43,4,FALSE))*'Test Year W1'!F385</f>
        <v>0</v>
      </c>
      <c r="K385" s="1233">
        <f>(VLOOKUP('Operating Input'!O389,'Accellerator Input'!$B$21:$G$43,5,FALSE))*'Test Year W1'!F385</f>
        <v>0</v>
      </c>
      <c r="L385" s="1237"/>
      <c r="M385" s="1237"/>
      <c r="N385" s="1233">
        <f t="shared" si="10"/>
        <v>0</v>
      </c>
      <c r="O385" s="399" t="b">
        <f t="shared" si="11"/>
        <v>1</v>
      </c>
    </row>
    <row r="386" spans="1:15" ht="10.5" customHeight="1">
      <c r="A386" s="27">
        <f>'Forecast W4'!A385</f>
        <v>0</v>
      </c>
      <c r="B386" s="27">
        <f>'Forecast W4'!B385</f>
        <v>0</v>
      </c>
      <c r="C386" s="27">
        <f>'Forecast W4'!C385</f>
        <v>0</v>
      </c>
      <c r="D386" s="27">
        <f>'Forecast W4'!D385</f>
        <v>0</v>
      </c>
      <c r="E386" s="84">
        <f>'Forecast W4'!E385</f>
        <v>0</v>
      </c>
      <c r="F386" s="1233">
        <f>'Forecast W4'!F385</f>
        <v>0</v>
      </c>
      <c r="H386" s="1233">
        <f>(VLOOKUP('Operating Input'!O390,'Accellerator Input'!$B$21:$G$43,2,FALSE))*'Test Year W1'!F386</f>
        <v>0</v>
      </c>
      <c r="I386" s="1233">
        <f>(VLOOKUP('Operating Input'!O390,'Accellerator Input'!$B$21:$G$43,3,FALSE))*'Test Year W1'!F386</f>
        <v>0</v>
      </c>
      <c r="J386" s="1233">
        <f>(VLOOKUP('Operating Input'!O390,'Accellerator Input'!$B$21:$G$43,4,FALSE))*'Test Year W1'!F386</f>
        <v>0</v>
      </c>
      <c r="K386" s="1233">
        <f>(VLOOKUP('Operating Input'!O390,'Accellerator Input'!$B$21:$G$43,5,FALSE))*'Test Year W1'!F386</f>
        <v>0</v>
      </c>
      <c r="L386" s="1237"/>
      <c r="M386" s="1237"/>
      <c r="N386" s="1233">
        <f t="shared" si="10"/>
        <v>0</v>
      </c>
      <c r="O386" s="399" t="b">
        <f t="shared" si="11"/>
        <v>1</v>
      </c>
    </row>
    <row r="387" spans="1:15" ht="10.5" customHeight="1">
      <c r="A387" s="27">
        <f>'Forecast W4'!A386</f>
        <v>0</v>
      </c>
      <c r="B387" s="27">
        <f>'Forecast W4'!B386</f>
        <v>0</v>
      </c>
      <c r="C387" s="27">
        <f>'Forecast W4'!C386</f>
        <v>0</v>
      </c>
      <c r="D387" s="27">
        <f>'Forecast W4'!D386</f>
        <v>0</v>
      </c>
      <c r="E387" s="84">
        <f>'Forecast W4'!E386</f>
        <v>0</v>
      </c>
      <c r="F387" s="1233">
        <f>'Forecast W4'!F386</f>
        <v>0</v>
      </c>
      <c r="H387" s="1233">
        <f>(VLOOKUP('Operating Input'!O391,'Accellerator Input'!$B$21:$G$43,2,FALSE))*'Test Year W1'!F387</f>
        <v>0</v>
      </c>
      <c r="I387" s="1233">
        <f>(VLOOKUP('Operating Input'!O391,'Accellerator Input'!$B$21:$G$43,3,FALSE))*'Test Year W1'!F387</f>
        <v>0</v>
      </c>
      <c r="J387" s="1233">
        <f>(VLOOKUP('Operating Input'!O391,'Accellerator Input'!$B$21:$G$43,4,FALSE))*'Test Year W1'!F387</f>
        <v>0</v>
      </c>
      <c r="K387" s="1233">
        <f>(VLOOKUP('Operating Input'!O391,'Accellerator Input'!$B$21:$G$43,5,FALSE))*'Test Year W1'!F387</f>
        <v>0</v>
      </c>
      <c r="L387" s="1237"/>
      <c r="M387" s="1237"/>
      <c r="N387" s="1233">
        <f t="shared" si="10"/>
        <v>0</v>
      </c>
      <c r="O387" s="399" t="b">
        <f t="shared" si="11"/>
        <v>1</v>
      </c>
    </row>
    <row r="388" spans="1:15" ht="10.5" customHeight="1">
      <c r="A388" s="27">
        <f>'Forecast W4'!A387</f>
        <v>0</v>
      </c>
      <c r="B388" s="27">
        <f>'Forecast W4'!B387</f>
        <v>0</v>
      </c>
      <c r="C388" s="27">
        <f>'Forecast W4'!C387</f>
        <v>0</v>
      </c>
      <c r="D388" s="27">
        <f>'Forecast W4'!D387</f>
        <v>0</v>
      </c>
      <c r="E388" s="84">
        <f>'Forecast W4'!E387</f>
        <v>0</v>
      </c>
      <c r="F388" s="1233">
        <f>'Forecast W4'!F387</f>
        <v>0</v>
      </c>
      <c r="H388" s="1233">
        <f>(VLOOKUP('Operating Input'!O392,'Accellerator Input'!$B$21:$G$43,2,FALSE))*'Test Year W1'!F388</f>
        <v>0</v>
      </c>
      <c r="I388" s="1233">
        <f>(VLOOKUP('Operating Input'!O392,'Accellerator Input'!$B$21:$G$43,3,FALSE))*'Test Year W1'!F388</f>
        <v>0</v>
      </c>
      <c r="J388" s="1233">
        <f>(VLOOKUP('Operating Input'!O392,'Accellerator Input'!$B$21:$G$43,4,FALSE))*'Test Year W1'!F388</f>
        <v>0</v>
      </c>
      <c r="K388" s="1233">
        <f>(VLOOKUP('Operating Input'!O392,'Accellerator Input'!$B$21:$G$43,5,FALSE))*'Test Year W1'!F388</f>
        <v>0</v>
      </c>
      <c r="L388" s="1237"/>
      <c r="M388" s="1237"/>
      <c r="N388" s="1233">
        <f t="shared" si="10"/>
        <v>0</v>
      </c>
      <c r="O388" s="399" t="b">
        <f t="shared" si="11"/>
        <v>1</v>
      </c>
    </row>
    <row r="389" spans="1:15" ht="10.5" customHeight="1">
      <c r="A389" s="27">
        <f>'Forecast W4'!A388</f>
        <v>0</v>
      </c>
      <c r="B389" s="27">
        <f>'Forecast W4'!B388</f>
        <v>0</v>
      </c>
      <c r="C389" s="27">
        <f>'Forecast W4'!C388</f>
        <v>0</v>
      </c>
      <c r="D389" s="27">
        <f>'Forecast W4'!D388</f>
        <v>0</v>
      </c>
      <c r="E389" s="84">
        <f>'Forecast W4'!E388</f>
        <v>0</v>
      </c>
      <c r="F389" s="1233">
        <f>'Forecast W4'!F388</f>
        <v>0</v>
      </c>
      <c r="H389" s="1233">
        <f>(VLOOKUP('Operating Input'!O393,'Accellerator Input'!$B$21:$G$43,2,FALSE))*'Test Year W1'!F389</f>
        <v>0</v>
      </c>
      <c r="I389" s="1233">
        <f>(VLOOKUP('Operating Input'!O393,'Accellerator Input'!$B$21:$G$43,3,FALSE))*'Test Year W1'!F389</f>
        <v>0</v>
      </c>
      <c r="J389" s="1233">
        <f>(VLOOKUP('Operating Input'!O393,'Accellerator Input'!$B$21:$G$43,4,FALSE))*'Test Year W1'!F389</f>
        <v>0</v>
      </c>
      <c r="K389" s="1233">
        <f>(VLOOKUP('Operating Input'!O393,'Accellerator Input'!$B$21:$G$43,5,FALSE))*'Test Year W1'!F389</f>
        <v>0</v>
      </c>
      <c r="L389" s="1237"/>
      <c r="M389" s="1237"/>
      <c r="N389" s="1233">
        <f t="shared" si="10"/>
        <v>0</v>
      </c>
      <c r="O389" s="399" t="b">
        <f t="shared" si="11"/>
        <v>1</v>
      </c>
    </row>
    <row r="390" spans="1:15" ht="10.5" customHeight="1">
      <c r="A390" s="27">
        <f>'Forecast W4'!A389</f>
        <v>0</v>
      </c>
      <c r="B390" s="27">
        <f>'Forecast W4'!B389</f>
        <v>0</v>
      </c>
      <c r="C390" s="27">
        <f>'Forecast W4'!C389</f>
        <v>0</v>
      </c>
      <c r="D390" s="27">
        <f>'Forecast W4'!D389</f>
        <v>0</v>
      </c>
      <c r="E390" s="84">
        <f>'Forecast W4'!E389</f>
        <v>0</v>
      </c>
      <c r="F390" s="1233">
        <f>'Forecast W4'!F389</f>
        <v>0</v>
      </c>
      <c r="H390" s="1233">
        <f>(VLOOKUP('Operating Input'!O394,'Accellerator Input'!$B$21:$G$43,2,FALSE))*'Test Year W1'!F390</f>
        <v>0</v>
      </c>
      <c r="I390" s="1233">
        <f>(VLOOKUP('Operating Input'!O394,'Accellerator Input'!$B$21:$G$43,3,FALSE))*'Test Year W1'!F390</f>
        <v>0</v>
      </c>
      <c r="J390" s="1233">
        <f>(VLOOKUP('Operating Input'!O394,'Accellerator Input'!$B$21:$G$43,4,FALSE))*'Test Year W1'!F390</f>
        <v>0</v>
      </c>
      <c r="K390" s="1233">
        <f>(VLOOKUP('Operating Input'!O394,'Accellerator Input'!$B$21:$G$43,5,FALSE))*'Test Year W1'!F390</f>
        <v>0</v>
      </c>
      <c r="L390" s="1237"/>
      <c r="M390" s="1237"/>
      <c r="N390" s="1233">
        <f t="shared" si="10"/>
        <v>0</v>
      </c>
      <c r="O390" s="399" t="b">
        <f t="shared" si="11"/>
        <v>1</v>
      </c>
    </row>
    <row r="391" spans="1:15" ht="10.5" customHeight="1">
      <c r="A391" s="27">
        <f>'Forecast W4'!A390</f>
        <v>0</v>
      </c>
      <c r="B391" s="27">
        <f>'Forecast W4'!B390</f>
        <v>0</v>
      </c>
      <c r="C391" s="27">
        <f>'Forecast W4'!C390</f>
        <v>0</v>
      </c>
      <c r="D391" s="27">
        <f>'Forecast W4'!D390</f>
        <v>0</v>
      </c>
      <c r="E391" s="84">
        <f>'Forecast W4'!E390</f>
        <v>0</v>
      </c>
      <c r="F391" s="1233">
        <f>'Forecast W4'!F390</f>
        <v>0</v>
      </c>
      <c r="H391" s="1233">
        <f>(VLOOKUP('Operating Input'!O395,'Accellerator Input'!$B$21:$G$43,2,FALSE))*'Test Year W1'!F391</f>
        <v>0</v>
      </c>
      <c r="I391" s="1233">
        <f>(VLOOKUP('Operating Input'!O395,'Accellerator Input'!$B$21:$G$43,3,FALSE))*'Test Year W1'!F391</f>
        <v>0</v>
      </c>
      <c r="J391" s="1233">
        <f>(VLOOKUP('Operating Input'!O395,'Accellerator Input'!$B$21:$G$43,4,FALSE))*'Test Year W1'!F391</f>
        <v>0</v>
      </c>
      <c r="K391" s="1233">
        <f>(VLOOKUP('Operating Input'!O395,'Accellerator Input'!$B$21:$G$43,5,FALSE))*'Test Year W1'!F391</f>
        <v>0</v>
      </c>
      <c r="L391" s="1237"/>
      <c r="M391" s="1237"/>
      <c r="N391" s="1233">
        <f t="shared" si="10"/>
        <v>0</v>
      </c>
      <c r="O391" s="399" t="b">
        <f t="shared" si="11"/>
        <v>1</v>
      </c>
    </row>
    <row r="392" spans="1:15" ht="10.5" customHeight="1">
      <c r="A392" s="27">
        <f>'Forecast W4'!A391</f>
        <v>0</v>
      </c>
      <c r="B392" s="27">
        <f>'Forecast W4'!B391</f>
        <v>0</v>
      </c>
      <c r="C392" s="27">
        <f>'Forecast W4'!C391</f>
        <v>0</v>
      </c>
      <c r="D392" s="27">
        <f>'Forecast W4'!D391</f>
        <v>0</v>
      </c>
      <c r="E392" s="84">
        <f>'Forecast W4'!E391</f>
        <v>0</v>
      </c>
      <c r="F392" s="1233">
        <f>'Forecast W4'!F391</f>
        <v>0</v>
      </c>
      <c r="H392" s="1233">
        <f>(VLOOKUP('Operating Input'!O396,'Accellerator Input'!$B$21:$G$43,2,FALSE))*'Test Year W1'!F392</f>
        <v>0</v>
      </c>
      <c r="I392" s="1233">
        <f>(VLOOKUP('Operating Input'!O396,'Accellerator Input'!$B$21:$G$43,3,FALSE))*'Test Year W1'!F392</f>
        <v>0</v>
      </c>
      <c r="J392" s="1233">
        <f>(VLOOKUP('Operating Input'!O396,'Accellerator Input'!$B$21:$G$43,4,FALSE))*'Test Year W1'!F392</f>
        <v>0</v>
      </c>
      <c r="K392" s="1233">
        <f>(VLOOKUP('Operating Input'!O396,'Accellerator Input'!$B$21:$G$43,5,FALSE))*'Test Year W1'!F392</f>
        <v>0</v>
      </c>
      <c r="L392" s="1237"/>
      <c r="M392" s="1237"/>
      <c r="N392" s="1233">
        <f t="shared" si="10"/>
        <v>0</v>
      </c>
      <c r="O392" s="399" t="b">
        <f t="shared" si="11"/>
        <v>1</v>
      </c>
    </row>
    <row r="393" spans="1:15" ht="10.5" customHeight="1">
      <c r="A393" s="27">
        <f>'Forecast W4'!A392</f>
        <v>0</v>
      </c>
      <c r="B393" s="27">
        <f>'Forecast W4'!B392</f>
        <v>0</v>
      </c>
      <c r="C393" s="27">
        <f>'Forecast W4'!C392</f>
        <v>0</v>
      </c>
      <c r="D393" s="27">
        <f>'Forecast W4'!D392</f>
        <v>0</v>
      </c>
      <c r="E393" s="84">
        <f>'Forecast W4'!E392</f>
        <v>0</v>
      </c>
      <c r="F393" s="1233">
        <f>'Forecast W4'!F392</f>
        <v>0</v>
      </c>
      <c r="H393" s="1233">
        <f>(VLOOKUP('Operating Input'!O397,'Accellerator Input'!$B$21:$G$43,2,FALSE))*'Test Year W1'!F393</f>
        <v>0</v>
      </c>
      <c r="I393" s="1233">
        <f>(VLOOKUP('Operating Input'!O397,'Accellerator Input'!$B$21:$G$43,3,FALSE))*'Test Year W1'!F393</f>
        <v>0</v>
      </c>
      <c r="J393" s="1233">
        <f>(VLOOKUP('Operating Input'!O397,'Accellerator Input'!$B$21:$G$43,4,FALSE))*'Test Year W1'!F393</f>
        <v>0</v>
      </c>
      <c r="K393" s="1233">
        <f>(VLOOKUP('Operating Input'!O397,'Accellerator Input'!$B$21:$G$43,5,FALSE))*'Test Year W1'!F393</f>
        <v>0</v>
      </c>
      <c r="L393" s="1237"/>
      <c r="M393" s="1237"/>
      <c r="N393" s="1233">
        <f t="shared" si="10"/>
        <v>0</v>
      </c>
      <c r="O393" s="399" t="b">
        <f t="shared" si="11"/>
        <v>1</v>
      </c>
    </row>
    <row r="394" spans="1:15" ht="10.5" customHeight="1">
      <c r="A394" s="27">
        <f>'Forecast W4'!A393</f>
        <v>0</v>
      </c>
      <c r="B394" s="27">
        <f>'Forecast W4'!B393</f>
        <v>0</v>
      </c>
      <c r="C394" s="27">
        <f>'Forecast W4'!C393</f>
        <v>0</v>
      </c>
      <c r="D394" s="27">
        <f>'Forecast W4'!D393</f>
        <v>0</v>
      </c>
      <c r="E394" s="84">
        <f>'Forecast W4'!E393</f>
        <v>0</v>
      </c>
      <c r="F394" s="1233">
        <f>'Forecast W4'!F393</f>
        <v>0</v>
      </c>
      <c r="H394" s="1233">
        <f>(VLOOKUP('Operating Input'!O398,'Accellerator Input'!$B$21:$G$43,2,FALSE))*'Test Year W1'!F394</f>
        <v>0</v>
      </c>
      <c r="I394" s="1233">
        <f>(VLOOKUP('Operating Input'!O398,'Accellerator Input'!$B$21:$G$43,3,FALSE))*'Test Year W1'!F394</f>
        <v>0</v>
      </c>
      <c r="J394" s="1233">
        <f>(VLOOKUP('Operating Input'!O398,'Accellerator Input'!$B$21:$G$43,4,FALSE))*'Test Year W1'!F394</f>
        <v>0</v>
      </c>
      <c r="K394" s="1233">
        <f>(VLOOKUP('Operating Input'!O398,'Accellerator Input'!$B$21:$G$43,5,FALSE))*'Test Year W1'!F394</f>
        <v>0</v>
      </c>
      <c r="L394" s="1237"/>
      <c r="M394" s="1237"/>
      <c r="N394" s="1233">
        <f t="shared" si="10"/>
        <v>0</v>
      </c>
      <c r="O394" s="399" t="b">
        <f t="shared" si="11"/>
        <v>1</v>
      </c>
    </row>
    <row r="395" spans="1:15" ht="10.5" customHeight="1">
      <c r="A395" s="27">
        <f>'Forecast W4'!A394</f>
        <v>0</v>
      </c>
      <c r="B395" s="27">
        <f>'Forecast W4'!B394</f>
        <v>0</v>
      </c>
      <c r="C395" s="27">
        <f>'Forecast W4'!C394</f>
        <v>0</v>
      </c>
      <c r="D395" s="27">
        <f>'Forecast W4'!D394</f>
        <v>0</v>
      </c>
      <c r="E395" s="84">
        <f>'Forecast W4'!E394</f>
        <v>0</v>
      </c>
      <c r="F395" s="1233">
        <f>'Forecast W4'!F394</f>
        <v>0</v>
      </c>
      <c r="H395" s="1233">
        <f>(VLOOKUP('Operating Input'!O399,'Accellerator Input'!$B$21:$G$43,2,FALSE))*'Test Year W1'!F395</f>
        <v>0</v>
      </c>
      <c r="I395" s="1233">
        <f>(VLOOKUP('Operating Input'!O399,'Accellerator Input'!$B$21:$G$43,3,FALSE))*'Test Year W1'!F395</f>
        <v>0</v>
      </c>
      <c r="J395" s="1233">
        <f>(VLOOKUP('Operating Input'!O399,'Accellerator Input'!$B$21:$G$43,4,FALSE))*'Test Year W1'!F395</f>
        <v>0</v>
      </c>
      <c r="K395" s="1233">
        <f>(VLOOKUP('Operating Input'!O399,'Accellerator Input'!$B$21:$G$43,5,FALSE))*'Test Year W1'!F395</f>
        <v>0</v>
      </c>
      <c r="L395" s="1237"/>
      <c r="M395" s="1237"/>
      <c r="N395" s="1233">
        <f t="shared" si="10"/>
        <v>0</v>
      </c>
      <c r="O395" s="399" t="b">
        <f t="shared" si="11"/>
        <v>1</v>
      </c>
    </row>
    <row r="396" spans="1:15" ht="10.5" customHeight="1">
      <c r="A396" s="27">
        <f>'Forecast W4'!A395</f>
        <v>0</v>
      </c>
      <c r="B396" s="27">
        <f>'Forecast W4'!B395</f>
        <v>0</v>
      </c>
      <c r="C396" s="27">
        <f>'Forecast W4'!C395</f>
        <v>0</v>
      </c>
      <c r="D396" s="27">
        <f>'Forecast W4'!D395</f>
        <v>0</v>
      </c>
      <c r="E396" s="84">
        <f>'Forecast W4'!E395</f>
        <v>0</v>
      </c>
      <c r="F396" s="1233">
        <f>'Forecast W4'!F395</f>
        <v>0</v>
      </c>
      <c r="H396" s="1233">
        <f>(VLOOKUP('Operating Input'!O400,'Accellerator Input'!$B$21:$G$43,2,FALSE))*'Test Year W1'!F396</f>
        <v>0</v>
      </c>
      <c r="I396" s="1233">
        <f>(VLOOKUP('Operating Input'!O400,'Accellerator Input'!$B$21:$G$43,3,FALSE))*'Test Year W1'!F396</f>
        <v>0</v>
      </c>
      <c r="J396" s="1233">
        <f>(VLOOKUP('Operating Input'!O400,'Accellerator Input'!$B$21:$G$43,4,FALSE))*'Test Year W1'!F396</f>
        <v>0</v>
      </c>
      <c r="K396" s="1233">
        <f>(VLOOKUP('Operating Input'!O400,'Accellerator Input'!$B$21:$G$43,5,FALSE))*'Test Year W1'!F396</f>
        <v>0</v>
      </c>
      <c r="L396" s="1237"/>
      <c r="M396" s="1237"/>
      <c r="N396" s="1233">
        <f t="shared" si="10"/>
        <v>0</v>
      </c>
      <c r="O396" s="399" t="b">
        <f t="shared" si="11"/>
        <v>1</v>
      </c>
    </row>
    <row r="397" spans="1:15" ht="10.5" customHeight="1">
      <c r="A397" s="27">
        <f>'Forecast W4'!A396</f>
        <v>0</v>
      </c>
      <c r="B397" s="27">
        <f>'Forecast W4'!B396</f>
        <v>0</v>
      </c>
      <c r="C397" s="27">
        <f>'Forecast W4'!C396</f>
        <v>0</v>
      </c>
      <c r="D397" s="27">
        <f>'Forecast W4'!D396</f>
        <v>0</v>
      </c>
      <c r="E397" s="84">
        <f>'Forecast W4'!E396</f>
        <v>0</v>
      </c>
      <c r="F397" s="1233">
        <f>'Forecast W4'!F396</f>
        <v>0</v>
      </c>
      <c r="H397" s="1233">
        <f>(VLOOKUP('Operating Input'!O401,'Accellerator Input'!$B$21:$G$43,2,FALSE))*'Test Year W1'!F397</f>
        <v>0</v>
      </c>
      <c r="I397" s="1233">
        <f>(VLOOKUP('Operating Input'!O401,'Accellerator Input'!$B$21:$G$43,3,FALSE))*'Test Year W1'!F397</f>
        <v>0</v>
      </c>
      <c r="J397" s="1233">
        <f>(VLOOKUP('Operating Input'!O401,'Accellerator Input'!$B$21:$G$43,4,FALSE))*'Test Year W1'!F397</f>
        <v>0</v>
      </c>
      <c r="K397" s="1233">
        <f>(VLOOKUP('Operating Input'!O401,'Accellerator Input'!$B$21:$G$43,5,FALSE))*'Test Year W1'!F397</f>
        <v>0</v>
      </c>
      <c r="L397" s="1237"/>
      <c r="M397" s="1237"/>
      <c r="N397" s="1233">
        <f t="shared" si="10"/>
        <v>0</v>
      </c>
      <c r="O397" s="399" t="b">
        <f t="shared" si="11"/>
        <v>1</v>
      </c>
    </row>
    <row r="398" spans="1:15" ht="10.5" customHeight="1">
      <c r="A398" s="27">
        <f>'Forecast W4'!A397</f>
        <v>0</v>
      </c>
      <c r="B398" s="27">
        <f>'Forecast W4'!B397</f>
        <v>0</v>
      </c>
      <c r="C398" s="27">
        <f>'Forecast W4'!C397</f>
        <v>0</v>
      </c>
      <c r="D398" s="27">
        <f>'Forecast W4'!D397</f>
        <v>0</v>
      </c>
      <c r="E398" s="84">
        <f>'Forecast W4'!E397</f>
        <v>0</v>
      </c>
      <c r="F398" s="1233">
        <f>'Forecast W4'!F397</f>
        <v>0</v>
      </c>
      <c r="H398" s="1233">
        <f>(VLOOKUP('Operating Input'!O402,'Accellerator Input'!$B$21:$G$43,2,FALSE))*'Test Year W1'!F398</f>
        <v>0</v>
      </c>
      <c r="I398" s="1233">
        <f>(VLOOKUP('Operating Input'!O402,'Accellerator Input'!$B$21:$G$43,3,FALSE))*'Test Year W1'!F398</f>
        <v>0</v>
      </c>
      <c r="J398" s="1233">
        <f>(VLOOKUP('Operating Input'!O402,'Accellerator Input'!$B$21:$G$43,4,FALSE))*'Test Year W1'!F398</f>
        <v>0</v>
      </c>
      <c r="K398" s="1233">
        <f>(VLOOKUP('Operating Input'!O402,'Accellerator Input'!$B$21:$G$43,5,FALSE))*'Test Year W1'!F398</f>
        <v>0</v>
      </c>
      <c r="L398" s="1237"/>
      <c r="M398" s="1237"/>
      <c r="N398" s="1233">
        <f t="shared" si="10"/>
        <v>0</v>
      </c>
      <c r="O398" s="399" t="b">
        <f t="shared" si="11"/>
        <v>1</v>
      </c>
    </row>
    <row r="399" spans="1:15" ht="10.5" customHeight="1">
      <c r="A399" s="27">
        <f>'Forecast W4'!A398</f>
        <v>0</v>
      </c>
      <c r="B399" s="27">
        <f>'Forecast W4'!B398</f>
        <v>0</v>
      </c>
      <c r="C399" s="27">
        <f>'Forecast W4'!C398</f>
        <v>0</v>
      </c>
      <c r="D399" s="27">
        <f>'Forecast W4'!D398</f>
        <v>0</v>
      </c>
      <c r="E399" s="84">
        <f>'Forecast W4'!E398</f>
        <v>0</v>
      </c>
      <c r="F399" s="1233">
        <f>'Forecast W4'!F398</f>
        <v>0</v>
      </c>
      <c r="H399" s="1233">
        <f>(VLOOKUP('Operating Input'!O403,'Accellerator Input'!$B$21:$G$43,2,FALSE))*'Test Year W1'!F399</f>
        <v>0</v>
      </c>
      <c r="I399" s="1233">
        <f>(VLOOKUP('Operating Input'!O403,'Accellerator Input'!$B$21:$G$43,3,FALSE))*'Test Year W1'!F399</f>
        <v>0</v>
      </c>
      <c r="J399" s="1233">
        <f>(VLOOKUP('Operating Input'!O403,'Accellerator Input'!$B$21:$G$43,4,FALSE))*'Test Year W1'!F399</f>
        <v>0</v>
      </c>
      <c r="K399" s="1233">
        <f>(VLOOKUP('Operating Input'!O403,'Accellerator Input'!$B$21:$G$43,5,FALSE))*'Test Year W1'!F399</f>
        <v>0</v>
      </c>
      <c r="L399" s="1237"/>
      <c r="M399" s="1237"/>
      <c r="N399" s="1233">
        <f t="shared" si="10"/>
        <v>0</v>
      </c>
      <c r="O399" s="399" t="b">
        <f t="shared" si="11"/>
        <v>1</v>
      </c>
    </row>
    <row r="400" spans="1:15" ht="10.5" customHeight="1">
      <c r="A400" s="27">
        <f>'Forecast W4'!A399</f>
        <v>0</v>
      </c>
      <c r="B400" s="27">
        <f>'Forecast W4'!B399</f>
        <v>0</v>
      </c>
      <c r="C400" s="27">
        <f>'Forecast W4'!C399</f>
        <v>0</v>
      </c>
      <c r="D400" s="27">
        <f>'Forecast W4'!D399</f>
        <v>0</v>
      </c>
      <c r="E400" s="84">
        <f>'Forecast W4'!E399</f>
        <v>0</v>
      </c>
      <c r="F400" s="1233">
        <f>'Forecast W4'!F399</f>
        <v>0</v>
      </c>
      <c r="H400" s="1233">
        <f>(VLOOKUP('Operating Input'!O404,'Accellerator Input'!$B$21:$G$43,2,FALSE))*'Test Year W1'!F400</f>
        <v>0</v>
      </c>
      <c r="I400" s="1233">
        <f>(VLOOKUP('Operating Input'!O404,'Accellerator Input'!$B$21:$G$43,3,FALSE))*'Test Year W1'!F400</f>
        <v>0</v>
      </c>
      <c r="J400" s="1233">
        <f>(VLOOKUP('Operating Input'!O404,'Accellerator Input'!$B$21:$G$43,4,FALSE))*'Test Year W1'!F400</f>
        <v>0</v>
      </c>
      <c r="K400" s="1233">
        <f>(VLOOKUP('Operating Input'!O404,'Accellerator Input'!$B$21:$G$43,5,FALSE))*'Test Year W1'!F400</f>
        <v>0</v>
      </c>
      <c r="L400" s="1237"/>
      <c r="M400" s="1237"/>
      <c r="N400" s="1233">
        <f t="shared" si="10"/>
        <v>0</v>
      </c>
      <c r="O400" s="399" t="b">
        <f t="shared" si="11"/>
        <v>1</v>
      </c>
    </row>
    <row r="401" spans="1:15" ht="10.5" customHeight="1">
      <c r="A401" s="27">
        <f>'Forecast W4'!A400</f>
        <v>0</v>
      </c>
      <c r="B401" s="27">
        <f>'Forecast W4'!B400</f>
        <v>0</v>
      </c>
      <c r="C401" s="27">
        <f>'Forecast W4'!C400</f>
        <v>0</v>
      </c>
      <c r="D401" s="27">
        <f>'Forecast W4'!D400</f>
        <v>0</v>
      </c>
      <c r="E401" s="84">
        <f>'Forecast W4'!E400</f>
        <v>0</v>
      </c>
      <c r="F401" s="1233">
        <f>'Forecast W4'!F400</f>
        <v>0</v>
      </c>
      <c r="H401" s="1233">
        <f>(VLOOKUP('Operating Input'!O405,'Accellerator Input'!$B$21:$G$43,2,FALSE))*'Test Year W1'!F401</f>
        <v>0</v>
      </c>
      <c r="I401" s="1233">
        <f>(VLOOKUP('Operating Input'!O405,'Accellerator Input'!$B$21:$G$43,3,FALSE))*'Test Year W1'!F401</f>
        <v>0</v>
      </c>
      <c r="J401" s="1233">
        <f>(VLOOKUP('Operating Input'!O405,'Accellerator Input'!$B$21:$G$43,4,FALSE))*'Test Year W1'!F401</f>
        <v>0</v>
      </c>
      <c r="K401" s="1233">
        <f>(VLOOKUP('Operating Input'!O405,'Accellerator Input'!$B$21:$G$43,5,FALSE))*'Test Year W1'!F401</f>
        <v>0</v>
      </c>
      <c r="L401" s="1237"/>
      <c r="M401" s="1237"/>
      <c r="N401" s="1233">
        <f t="shared" si="10"/>
        <v>0</v>
      </c>
      <c r="O401" s="399" t="b">
        <f t="shared" si="11"/>
        <v>1</v>
      </c>
    </row>
    <row r="402" spans="1:15" ht="10.5" customHeight="1">
      <c r="A402" s="27">
        <f>'Forecast W4'!A401</f>
        <v>0</v>
      </c>
      <c r="B402" s="27">
        <f>'Forecast W4'!B401</f>
        <v>0</v>
      </c>
      <c r="C402" s="27">
        <f>'Forecast W4'!C401</f>
        <v>0</v>
      </c>
      <c r="D402" s="27">
        <f>'Forecast W4'!D401</f>
        <v>0</v>
      </c>
      <c r="E402" s="84">
        <f>'Forecast W4'!E401</f>
        <v>0</v>
      </c>
      <c r="F402" s="1233">
        <f>'Forecast W4'!F401</f>
        <v>0</v>
      </c>
      <c r="H402" s="1233">
        <f>(VLOOKUP('Operating Input'!O406,'Accellerator Input'!$B$21:$G$43,2,FALSE))*'Test Year W1'!F402</f>
        <v>0</v>
      </c>
      <c r="I402" s="1233">
        <f>(VLOOKUP('Operating Input'!O406,'Accellerator Input'!$B$21:$G$43,3,FALSE))*'Test Year W1'!F402</f>
        <v>0</v>
      </c>
      <c r="J402" s="1233">
        <f>(VLOOKUP('Operating Input'!O406,'Accellerator Input'!$B$21:$G$43,4,FALSE))*'Test Year W1'!F402</f>
        <v>0</v>
      </c>
      <c r="K402" s="1233">
        <f>(VLOOKUP('Operating Input'!O406,'Accellerator Input'!$B$21:$G$43,5,FALSE))*'Test Year W1'!F402</f>
        <v>0</v>
      </c>
      <c r="L402" s="1237"/>
      <c r="M402" s="1237"/>
      <c r="N402" s="1233">
        <f t="shared" si="10"/>
        <v>0</v>
      </c>
      <c r="O402" s="399" t="b">
        <f t="shared" si="11"/>
        <v>1</v>
      </c>
    </row>
    <row r="403" spans="1:15" ht="10.5" customHeight="1">
      <c r="A403" s="27">
        <f>'Forecast W4'!A402</f>
        <v>0</v>
      </c>
      <c r="B403" s="27">
        <f>'Forecast W4'!B402</f>
        <v>0</v>
      </c>
      <c r="C403" s="27">
        <f>'Forecast W4'!C402</f>
        <v>0</v>
      </c>
      <c r="D403" s="27">
        <f>'Forecast W4'!D402</f>
        <v>0</v>
      </c>
      <c r="E403" s="84">
        <f>'Forecast W4'!E402</f>
        <v>0</v>
      </c>
      <c r="F403" s="1233">
        <f>'Forecast W4'!F402</f>
        <v>0</v>
      </c>
      <c r="H403" s="1233">
        <f>(VLOOKUP('Operating Input'!O407,'Accellerator Input'!$B$21:$G$43,2,FALSE))*'Test Year W1'!F403</f>
        <v>0</v>
      </c>
      <c r="I403" s="1233">
        <f>(VLOOKUP('Operating Input'!O407,'Accellerator Input'!$B$21:$G$43,3,FALSE))*'Test Year W1'!F403</f>
        <v>0</v>
      </c>
      <c r="J403" s="1233">
        <f>(VLOOKUP('Operating Input'!O407,'Accellerator Input'!$B$21:$G$43,4,FALSE))*'Test Year W1'!F403</f>
        <v>0</v>
      </c>
      <c r="K403" s="1233">
        <f>(VLOOKUP('Operating Input'!O407,'Accellerator Input'!$B$21:$G$43,5,FALSE))*'Test Year W1'!F403</f>
        <v>0</v>
      </c>
      <c r="L403" s="1237"/>
      <c r="M403" s="1237"/>
      <c r="N403" s="1233">
        <f t="shared" si="10"/>
        <v>0</v>
      </c>
      <c r="O403" s="399" t="b">
        <f t="shared" si="11"/>
        <v>1</v>
      </c>
    </row>
    <row r="404" spans="1:15" ht="10.5" customHeight="1">
      <c r="A404" s="27">
        <f>'Forecast W4'!A403</f>
        <v>0</v>
      </c>
      <c r="B404" s="27">
        <f>'Forecast W4'!B403</f>
        <v>0</v>
      </c>
      <c r="C404" s="27">
        <f>'Forecast W4'!C403</f>
        <v>0</v>
      </c>
      <c r="D404" s="27">
        <f>'Forecast W4'!D403</f>
        <v>0</v>
      </c>
      <c r="E404" s="84">
        <f>'Forecast W4'!E403</f>
        <v>0</v>
      </c>
      <c r="F404" s="1233">
        <f>'Forecast W4'!F403</f>
        <v>0</v>
      </c>
      <c r="H404" s="1233">
        <f>(VLOOKUP('Operating Input'!O408,'Accellerator Input'!$B$21:$G$43,2,FALSE))*'Test Year W1'!F404</f>
        <v>0</v>
      </c>
      <c r="I404" s="1233">
        <f>(VLOOKUP('Operating Input'!O408,'Accellerator Input'!$B$21:$G$43,3,FALSE))*'Test Year W1'!F404</f>
        <v>0</v>
      </c>
      <c r="J404" s="1233">
        <f>(VLOOKUP('Operating Input'!O408,'Accellerator Input'!$B$21:$G$43,4,FALSE))*'Test Year W1'!F404</f>
        <v>0</v>
      </c>
      <c r="K404" s="1233">
        <f>(VLOOKUP('Operating Input'!O408,'Accellerator Input'!$B$21:$G$43,5,FALSE))*'Test Year W1'!F404</f>
        <v>0</v>
      </c>
      <c r="L404" s="1237"/>
      <c r="M404" s="1237"/>
      <c r="N404" s="1233">
        <f t="shared" si="10"/>
        <v>0</v>
      </c>
      <c r="O404" s="399" t="b">
        <f t="shared" si="11"/>
        <v>1</v>
      </c>
    </row>
    <row r="405" spans="1:15" ht="10.5" customHeight="1">
      <c r="A405" s="27">
        <f>'Forecast W4'!A404</f>
        <v>0</v>
      </c>
      <c r="B405" s="27">
        <f>'Forecast W4'!B404</f>
        <v>0</v>
      </c>
      <c r="C405" s="27">
        <f>'Forecast W4'!C404</f>
        <v>0</v>
      </c>
      <c r="D405" s="27">
        <f>'Forecast W4'!D404</f>
        <v>0</v>
      </c>
      <c r="E405" s="84">
        <f>'Forecast W4'!E404</f>
        <v>0</v>
      </c>
      <c r="F405" s="1233">
        <f>'Forecast W4'!F404</f>
        <v>0</v>
      </c>
      <c r="H405" s="1233">
        <f>(VLOOKUP('Operating Input'!O409,'Accellerator Input'!$B$21:$G$43,2,FALSE))*'Test Year W1'!F405</f>
        <v>0</v>
      </c>
      <c r="I405" s="1233">
        <f>(VLOOKUP('Operating Input'!O409,'Accellerator Input'!$B$21:$G$43,3,FALSE))*'Test Year W1'!F405</f>
        <v>0</v>
      </c>
      <c r="J405" s="1233">
        <f>(VLOOKUP('Operating Input'!O409,'Accellerator Input'!$B$21:$G$43,4,FALSE))*'Test Year W1'!F405</f>
        <v>0</v>
      </c>
      <c r="K405" s="1233">
        <f>(VLOOKUP('Operating Input'!O409,'Accellerator Input'!$B$21:$G$43,5,FALSE))*'Test Year W1'!F405</f>
        <v>0</v>
      </c>
      <c r="L405" s="1237"/>
      <c r="M405" s="1237"/>
      <c r="N405" s="1233">
        <f t="shared" si="10"/>
        <v>0</v>
      </c>
      <c r="O405" s="399" t="b">
        <f t="shared" si="11"/>
        <v>1</v>
      </c>
    </row>
    <row r="406" spans="1:15" ht="10.5" customHeight="1">
      <c r="A406" s="27">
        <f>'Forecast W4'!A405</f>
        <v>0</v>
      </c>
      <c r="B406" s="27">
        <f>'Forecast W4'!B405</f>
        <v>0</v>
      </c>
      <c r="C406" s="27">
        <f>'Forecast W4'!C405</f>
        <v>0</v>
      </c>
      <c r="D406" s="27">
        <f>'Forecast W4'!D405</f>
        <v>0</v>
      </c>
      <c r="E406" s="84">
        <f>'Forecast W4'!E405</f>
        <v>0</v>
      </c>
      <c r="F406" s="1233">
        <f>'Forecast W4'!F405</f>
        <v>0</v>
      </c>
      <c r="H406" s="1233">
        <f>(VLOOKUP('Operating Input'!O410,'Accellerator Input'!$B$21:$G$43,2,FALSE))*'Test Year W1'!F406</f>
        <v>0</v>
      </c>
      <c r="I406" s="1233">
        <f>(VLOOKUP('Operating Input'!O410,'Accellerator Input'!$B$21:$G$43,3,FALSE))*'Test Year W1'!F406</f>
        <v>0</v>
      </c>
      <c r="J406" s="1233">
        <f>(VLOOKUP('Operating Input'!O410,'Accellerator Input'!$B$21:$G$43,4,FALSE))*'Test Year W1'!F406</f>
        <v>0</v>
      </c>
      <c r="K406" s="1233">
        <f>(VLOOKUP('Operating Input'!O410,'Accellerator Input'!$B$21:$G$43,5,FALSE))*'Test Year W1'!F406</f>
        <v>0</v>
      </c>
      <c r="L406" s="1237"/>
      <c r="M406" s="1237"/>
      <c r="N406" s="1233">
        <f t="shared" si="10"/>
        <v>0</v>
      </c>
      <c r="O406" s="399" t="b">
        <f t="shared" si="11"/>
        <v>1</v>
      </c>
    </row>
    <row r="407" spans="1:15" ht="10.5" customHeight="1">
      <c r="A407" s="27">
        <f>'Forecast W4'!A406</f>
        <v>0</v>
      </c>
      <c r="B407" s="27">
        <f>'Forecast W4'!B406</f>
        <v>0</v>
      </c>
      <c r="C407" s="27">
        <f>'Forecast W4'!C406</f>
        <v>0</v>
      </c>
      <c r="D407" s="27">
        <f>'Forecast W4'!D406</f>
        <v>0</v>
      </c>
      <c r="E407" s="84">
        <f>'Forecast W4'!E406</f>
        <v>0</v>
      </c>
      <c r="F407" s="1233">
        <f>'Forecast W4'!F406</f>
        <v>0</v>
      </c>
      <c r="H407" s="1233">
        <f>(VLOOKUP('Operating Input'!O411,'Accellerator Input'!$B$21:$G$43,2,FALSE))*'Test Year W1'!F407</f>
        <v>0</v>
      </c>
      <c r="I407" s="1233">
        <f>(VLOOKUP('Operating Input'!O411,'Accellerator Input'!$B$21:$G$43,3,FALSE))*'Test Year W1'!F407</f>
        <v>0</v>
      </c>
      <c r="J407" s="1233">
        <f>(VLOOKUP('Operating Input'!O411,'Accellerator Input'!$B$21:$G$43,4,FALSE))*'Test Year W1'!F407</f>
        <v>0</v>
      </c>
      <c r="K407" s="1233">
        <f>(VLOOKUP('Operating Input'!O411,'Accellerator Input'!$B$21:$G$43,5,FALSE))*'Test Year W1'!F407</f>
        <v>0</v>
      </c>
      <c r="L407" s="1237"/>
      <c r="M407" s="1237"/>
      <c r="N407" s="1233">
        <f t="shared" si="10"/>
        <v>0</v>
      </c>
      <c r="O407" s="399" t="b">
        <f t="shared" si="11"/>
        <v>1</v>
      </c>
    </row>
    <row r="408" spans="1:15" ht="10.5" customHeight="1">
      <c r="A408" s="27">
        <f>'Forecast W4'!A407</f>
        <v>0</v>
      </c>
      <c r="B408" s="27">
        <f>'Forecast W4'!B407</f>
        <v>0</v>
      </c>
      <c r="C408" s="27">
        <f>'Forecast W4'!C407</f>
        <v>0</v>
      </c>
      <c r="D408" s="27">
        <f>'Forecast W4'!D407</f>
        <v>0</v>
      </c>
      <c r="E408" s="84">
        <f>'Forecast W4'!E407</f>
        <v>0</v>
      </c>
      <c r="F408" s="1233">
        <f>'Forecast W4'!F407</f>
        <v>0</v>
      </c>
      <c r="H408" s="1233">
        <f>(VLOOKUP('Operating Input'!O412,'Accellerator Input'!$B$21:$G$43,2,FALSE))*'Test Year W1'!F408</f>
        <v>0</v>
      </c>
      <c r="I408" s="1233">
        <f>(VLOOKUP('Operating Input'!O412,'Accellerator Input'!$B$21:$G$43,3,FALSE))*'Test Year W1'!F408</f>
        <v>0</v>
      </c>
      <c r="J408" s="1233">
        <f>(VLOOKUP('Operating Input'!O412,'Accellerator Input'!$B$21:$G$43,4,FALSE))*'Test Year W1'!F408</f>
        <v>0</v>
      </c>
      <c r="K408" s="1233">
        <f>(VLOOKUP('Operating Input'!O412,'Accellerator Input'!$B$21:$G$43,5,FALSE))*'Test Year W1'!F408</f>
        <v>0</v>
      </c>
      <c r="L408" s="1237"/>
      <c r="M408" s="1237"/>
      <c r="N408" s="1233">
        <f t="shared" si="10"/>
        <v>0</v>
      </c>
      <c r="O408" s="399" t="b">
        <f t="shared" si="11"/>
        <v>1</v>
      </c>
    </row>
    <row r="409" spans="1:15" ht="10.5" customHeight="1">
      <c r="A409" s="27">
        <f>'Forecast W4'!A408</f>
        <v>0</v>
      </c>
      <c r="B409" s="27">
        <f>'Forecast W4'!B408</f>
        <v>0</v>
      </c>
      <c r="C409" s="27">
        <f>'Forecast W4'!C408</f>
        <v>0</v>
      </c>
      <c r="D409" s="27">
        <f>'Forecast W4'!D408</f>
        <v>0</v>
      </c>
      <c r="E409" s="84">
        <f>'Forecast W4'!E408</f>
        <v>0</v>
      </c>
      <c r="F409" s="1233">
        <f>'Forecast W4'!F408</f>
        <v>0</v>
      </c>
      <c r="H409" s="1233">
        <f>(VLOOKUP('Operating Input'!O413,'Accellerator Input'!$B$21:$G$43,2,FALSE))*'Test Year W1'!F409</f>
        <v>0</v>
      </c>
      <c r="I409" s="1233">
        <f>(VLOOKUP('Operating Input'!O413,'Accellerator Input'!$B$21:$G$43,3,FALSE))*'Test Year W1'!F409</f>
        <v>0</v>
      </c>
      <c r="J409" s="1233">
        <f>(VLOOKUP('Operating Input'!O413,'Accellerator Input'!$B$21:$G$43,4,FALSE))*'Test Year W1'!F409</f>
        <v>0</v>
      </c>
      <c r="K409" s="1233">
        <f>(VLOOKUP('Operating Input'!O413,'Accellerator Input'!$B$21:$G$43,5,FALSE))*'Test Year W1'!F409</f>
        <v>0</v>
      </c>
      <c r="L409" s="1237"/>
      <c r="M409" s="1237"/>
      <c r="N409" s="1233">
        <f t="shared" si="10"/>
        <v>0</v>
      </c>
      <c r="O409" s="399" t="b">
        <f t="shared" si="11"/>
        <v>1</v>
      </c>
    </row>
    <row r="410" spans="1:15" ht="10.5" customHeight="1">
      <c r="A410" s="27">
        <f>'Forecast W4'!A409</f>
        <v>0</v>
      </c>
      <c r="B410" s="27">
        <f>'Forecast W4'!B409</f>
        <v>0</v>
      </c>
      <c r="C410" s="27">
        <f>'Forecast W4'!C409</f>
        <v>0</v>
      </c>
      <c r="D410" s="27">
        <f>'Forecast W4'!D409</f>
        <v>0</v>
      </c>
      <c r="E410" s="84">
        <f>'Forecast W4'!E409</f>
        <v>0</v>
      </c>
      <c r="F410" s="1233">
        <f>'Forecast W4'!F409</f>
        <v>0</v>
      </c>
      <c r="H410" s="1233">
        <f>(VLOOKUP('Operating Input'!O414,'Accellerator Input'!$B$21:$G$43,2,FALSE))*'Test Year W1'!F410</f>
        <v>0</v>
      </c>
      <c r="I410" s="1233">
        <f>(VLOOKUP('Operating Input'!O414,'Accellerator Input'!$B$21:$G$43,3,FALSE))*'Test Year W1'!F410</f>
        <v>0</v>
      </c>
      <c r="J410" s="1233">
        <f>(VLOOKUP('Operating Input'!O414,'Accellerator Input'!$B$21:$G$43,4,FALSE))*'Test Year W1'!F410</f>
        <v>0</v>
      </c>
      <c r="K410" s="1233">
        <f>(VLOOKUP('Operating Input'!O414,'Accellerator Input'!$B$21:$G$43,5,FALSE))*'Test Year W1'!F410</f>
        <v>0</v>
      </c>
      <c r="L410" s="1237"/>
      <c r="M410" s="1237"/>
      <c r="N410" s="1233">
        <f t="shared" si="10"/>
        <v>0</v>
      </c>
      <c r="O410" s="399" t="b">
        <f t="shared" si="11"/>
        <v>1</v>
      </c>
    </row>
    <row r="411" spans="1:15" ht="10.5" customHeight="1">
      <c r="A411" s="27">
        <f>'Forecast W4'!A410</f>
        <v>0</v>
      </c>
      <c r="B411" s="27">
        <f>'Forecast W4'!B410</f>
        <v>0</v>
      </c>
      <c r="C411" s="27">
        <f>'Forecast W4'!C410</f>
        <v>0</v>
      </c>
      <c r="D411" s="27">
        <f>'Forecast W4'!D410</f>
        <v>0</v>
      </c>
      <c r="E411" s="84">
        <f>'Forecast W4'!E410</f>
        <v>0</v>
      </c>
      <c r="F411" s="1233">
        <f>'Forecast W4'!F410</f>
        <v>0</v>
      </c>
      <c r="H411" s="1233">
        <f>(VLOOKUP('Operating Input'!O415,'Accellerator Input'!$B$21:$G$43,2,FALSE))*'Test Year W1'!F411</f>
        <v>0</v>
      </c>
      <c r="I411" s="1233">
        <f>(VLOOKUP('Operating Input'!O415,'Accellerator Input'!$B$21:$G$43,3,FALSE))*'Test Year W1'!F411</f>
        <v>0</v>
      </c>
      <c r="J411" s="1233">
        <f>(VLOOKUP('Operating Input'!O415,'Accellerator Input'!$B$21:$G$43,4,FALSE))*'Test Year W1'!F411</f>
        <v>0</v>
      </c>
      <c r="K411" s="1233">
        <f>(VLOOKUP('Operating Input'!O415,'Accellerator Input'!$B$21:$G$43,5,FALSE))*'Test Year W1'!F411</f>
        <v>0</v>
      </c>
      <c r="L411" s="1237"/>
      <c r="M411" s="1237"/>
      <c r="N411" s="1233">
        <f t="shared" si="10"/>
        <v>0</v>
      </c>
      <c r="O411" s="399" t="b">
        <f t="shared" si="11"/>
        <v>1</v>
      </c>
    </row>
    <row r="412" spans="1:15" ht="10.5" customHeight="1">
      <c r="A412" s="27">
        <f>'Forecast W4'!A411</f>
        <v>0</v>
      </c>
      <c r="B412" s="27">
        <f>'Forecast W4'!B411</f>
        <v>0</v>
      </c>
      <c r="C412" s="27">
        <f>'Forecast W4'!C411</f>
        <v>0</v>
      </c>
      <c r="D412" s="27">
        <f>'Forecast W4'!D411</f>
        <v>0</v>
      </c>
      <c r="E412" s="84">
        <f>'Forecast W4'!E411</f>
        <v>0</v>
      </c>
      <c r="F412" s="1233">
        <f>'Forecast W4'!F411</f>
        <v>0</v>
      </c>
      <c r="H412" s="1233">
        <f>(VLOOKUP('Operating Input'!O416,'Accellerator Input'!$B$21:$G$43,2,FALSE))*'Test Year W1'!F412</f>
        <v>0</v>
      </c>
      <c r="I412" s="1233">
        <f>(VLOOKUP('Operating Input'!O416,'Accellerator Input'!$B$21:$G$43,3,FALSE))*'Test Year W1'!F412</f>
        <v>0</v>
      </c>
      <c r="J412" s="1233">
        <f>(VLOOKUP('Operating Input'!O416,'Accellerator Input'!$B$21:$G$43,4,FALSE))*'Test Year W1'!F412</f>
        <v>0</v>
      </c>
      <c r="K412" s="1233">
        <f>(VLOOKUP('Operating Input'!O416,'Accellerator Input'!$B$21:$G$43,5,FALSE))*'Test Year W1'!F412</f>
        <v>0</v>
      </c>
      <c r="L412" s="1237"/>
      <c r="M412" s="1237"/>
      <c r="N412" s="1233">
        <f t="shared" si="10"/>
        <v>0</v>
      </c>
      <c r="O412" s="399" t="b">
        <f t="shared" si="11"/>
        <v>1</v>
      </c>
    </row>
    <row r="413" spans="1:15" ht="10.5" customHeight="1">
      <c r="A413" s="27">
        <f>'Forecast W4'!A412</f>
        <v>0</v>
      </c>
      <c r="B413" s="27">
        <f>'Forecast W4'!B412</f>
        <v>0</v>
      </c>
      <c r="C413" s="27">
        <f>'Forecast W4'!C412</f>
        <v>0</v>
      </c>
      <c r="D413" s="27">
        <f>'Forecast W4'!D412</f>
        <v>0</v>
      </c>
      <c r="E413" s="84">
        <f>'Forecast W4'!E412</f>
        <v>0</v>
      </c>
      <c r="F413" s="1233">
        <f>'Forecast W4'!F412</f>
        <v>0</v>
      </c>
      <c r="H413" s="1233">
        <f>(VLOOKUP('Operating Input'!O417,'Accellerator Input'!$B$21:$G$43,2,FALSE))*'Test Year W1'!F413</f>
        <v>0</v>
      </c>
      <c r="I413" s="1233">
        <f>(VLOOKUP('Operating Input'!O417,'Accellerator Input'!$B$21:$G$43,3,FALSE))*'Test Year W1'!F413</f>
        <v>0</v>
      </c>
      <c r="J413" s="1233">
        <f>(VLOOKUP('Operating Input'!O417,'Accellerator Input'!$B$21:$G$43,4,FALSE))*'Test Year W1'!F413</f>
        <v>0</v>
      </c>
      <c r="K413" s="1233">
        <f>(VLOOKUP('Operating Input'!O417,'Accellerator Input'!$B$21:$G$43,5,FALSE))*'Test Year W1'!F413</f>
        <v>0</v>
      </c>
      <c r="L413" s="1237"/>
      <c r="M413" s="1237"/>
      <c r="N413" s="1233">
        <f t="shared" si="10"/>
        <v>0</v>
      </c>
      <c r="O413" s="399" t="b">
        <f t="shared" si="11"/>
        <v>1</v>
      </c>
    </row>
    <row r="414" spans="1:15" ht="10.5" customHeight="1">
      <c r="A414" s="27">
        <f>'Forecast W4'!A413</f>
        <v>0</v>
      </c>
      <c r="B414" s="27">
        <f>'Forecast W4'!B413</f>
        <v>0</v>
      </c>
      <c r="C414" s="27">
        <f>'Forecast W4'!C413</f>
        <v>0</v>
      </c>
      <c r="D414" s="27">
        <f>'Forecast W4'!D413</f>
        <v>0</v>
      </c>
      <c r="E414" s="84">
        <f>'Forecast W4'!E413</f>
        <v>0</v>
      </c>
      <c r="F414" s="1233">
        <f>'Forecast W4'!F413</f>
        <v>0</v>
      </c>
      <c r="H414" s="1233">
        <f>(VLOOKUP('Operating Input'!O418,'Accellerator Input'!$B$21:$G$43,2,FALSE))*'Test Year W1'!F414</f>
        <v>0</v>
      </c>
      <c r="I414" s="1233">
        <f>(VLOOKUP('Operating Input'!O418,'Accellerator Input'!$B$21:$G$43,3,FALSE))*'Test Year W1'!F414</f>
        <v>0</v>
      </c>
      <c r="J414" s="1233">
        <f>(VLOOKUP('Operating Input'!O418,'Accellerator Input'!$B$21:$G$43,4,FALSE))*'Test Year W1'!F414</f>
        <v>0</v>
      </c>
      <c r="K414" s="1233">
        <f>(VLOOKUP('Operating Input'!O418,'Accellerator Input'!$B$21:$G$43,5,FALSE))*'Test Year W1'!F414</f>
        <v>0</v>
      </c>
      <c r="L414" s="1237"/>
      <c r="M414" s="1237"/>
      <c r="N414" s="1233">
        <f t="shared" si="10"/>
        <v>0</v>
      </c>
      <c r="O414" s="399" t="b">
        <f t="shared" si="11"/>
        <v>1</v>
      </c>
    </row>
    <row r="415" spans="1:15" ht="10.5" customHeight="1">
      <c r="A415" s="27">
        <f>'Forecast W4'!A414</f>
        <v>0</v>
      </c>
      <c r="B415" s="27">
        <f>'Forecast W4'!B414</f>
        <v>0</v>
      </c>
      <c r="C415" s="27">
        <f>'Forecast W4'!C414</f>
        <v>0</v>
      </c>
      <c r="D415" s="27">
        <f>'Forecast W4'!D414</f>
        <v>0</v>
      </c>
      <c r="E415" s="84">
        <f>'Forecast W4'!E414</f>
        <v>0</v>
      </c>
      <c r="F415" s="1233">
        <f>'Forecast W4'!F414</f>
        <v>0</v>
      </c>
      <c r="H415" s="1233">
        <f>(VLOOKUP('Operating Input'!O419,'Accellerator Input'!$B$21:$G$43,2,FALSE))*'Test Year W1'!F415</f>
        <v>0</v>
      </c>
      <c r="I415" s="1233">
        <f>(VLOOKUP('Operating Input'!O419,'Accellerator Input'!$B$21:$G$43,3,FALSE))*'Test Year W1'!F415</f>
        <v>0</v>
      </c>
      <c r="J415" s="1233">
        <f>(VLOOKUP('Operating Input'!O419,'Accellerator Input'!$B$21:$G$43,4,FALSE))*'Test Year W1'!F415</f>
        <v>0</v>
      </c>
      <c r="K415" s="1233">
        <f>(VLOOKUP('Operating Input'!O419,'Accellerator Input'!$B$21:$G$43,5,FALSE))*'Test Year W1'!F415</f>
        <v>0</v>
      </c>
      <c r="L415" s="1237"/>
      <c r="M415" s="1237"/>
      <c r="N415" s="1233">
        <f t="shared" si="10"/>
        <v>0</v>
      </c>
      <c r="O415" s="399" t="b">
        <f t="shared" si="11"/>
        <v>1</v>
      </c>
    </row>
    <row r="416" spans="1:15" ht="10.5" customHeight="1">
      <c r="A416" s="27">
        <f>'Forecast W4'!A415</f>
        <v>0</v>
      </c>
      <c r="B416" s="27">
        <f>'Forecast W4'!B415</f>
        <v>0</v>
      </c>
      <c r="C416" s="27">
        <f>'Forecast W4'!C415</f>
        <v>0</v>
      </c>
      <c r="D416" s="27">
        <f>'Forecast W4'!D415</f>
        <v>0</v>
      </c>
      <c r="E416" s="84">
        <f>'Forecast W4'!E415</f>
        <v>0</v>
      </c>
      <c r="F416" s="1233">
        <f>'Forecast W4'!F415</f>
        <v>0</v>
      </c>
      <c r="H416" s="1233">
        <f>(VLOOKUP('Operating Input'!O420,'Accellerator Input'!$B$21:$G$43,2,FALSE))*'Test Year W1'!F416</f>
        <v>0</v>
      </c>
      <c r="I416" s="1233">
        <f>(VLOOKUP('Operating Input'!O420,'Accellerator Input'!$B$21:$G$43,3,FALSE))*'Test Year W1'!F416</f>
        <v>0</v>
      </c>
      <c r="J416" s="1233">
        <f>(VLOOKUP('Operating Input'!O420,'Accellerator Input'!$B$21:$G$43,4,FALSE))*'Test Year W1'!F416</f>
        <v>0</v>
      </c>
      <c r="K416" s="1233">
        <f>(VLOOKUP('Operating Input'!O420,'Accellerator Input'!$B$21:$G$43,5,FALSE))*'Test Year W1'!F416</f>
        <v>0</v>
      </c>
      <c r="L416" s="1237"/>
      <c r="M416" s="1237"/>
      <c r="N416" s="1233">
        <f t="shared" si="10"/>
        <v>0</v>
      </c>
      <c r="O416" s="399" t="b">
        <f t="shared" si="11"/>
        <v>1</v>
      </c>
    </row>
    <row r="417" spans="1:15" ht="10.5" customHeight="1">
      <c r="A417" s="27">
        <f>'Forecast W4'!A416</f>
        <v>0</v>
      </c>
      <c r="B417" s="27">
        <f>'Forecast W4'!B416</f>
        <v>0</v>
      </c>
      <c r="C417" s="27">
        <f>'Forecast W4'!C416</f>
        <v>0</v>
      </c>
      <c r="D417" s="27">
        <f>'Forecast W4'!D416</f>
        <v>0</v>
      </c>
      <c r="E417" s="84">
        <f>'Forecast W4'!E416</f>
        <v>0</v>
      </c>
      <c r="F417" s="1233">
        <f>'Forecast W4'!F416</f>
        <v>0</v>
      </c>
      <c r="H417" s="1233">
        <f>(VLOOKUP('Operating Input'!O421,'Accellerator Input'!$B$21:$G$43,2,FALSE))*'Test Year W1'!F417</f>
        <v>0</v>
      </c>
      <c r="I417" s="1233">
        <f>(VLOOKUP('Operating Input'!O421,'Accellerator Input'!$B$21:$G$43,3,FALSE))*'Test Year W1'!F417</f>
        <v>0</v>
      </c>
      <c r="J417" s="1233">
        <f>(VLOOKUP('Operating Input'!O421,'Accellerator Input'!$B$21:$G$43,4,FALSE))*'Test Year W1'!F417</f>
        <v>0</v>
      </c>
      <c r="K417" s="1233">
        <f>(VLOOKUP('Operating Input'!O421,'Accellerator Input'!$B$21:$G$43,5,FALSE))*'Test Year W1'!F417</f>
        <v>0</v>
      </c>
      <c r="L417" s="1237"/>
      <c r="M417" s="1237"/>
      <c r="N417" s="1233">
        <f t="shared" si="10"/>
        <v>0</v>
      </c>
      <c r="O417" s="399" t="b">
        <f t="shared" si="11"/>
        <v>1</v>
      </c>
    </row>
    <row r="418" spans="1:15" ht="10.5" customHeight="1">
      <c r="A418" s="27">
        <f>'Forecast W4'!A417</f>
        <v>0</v>
      </c>
      <c r="B418" s="27">
        <f>'Forecast W4'!B417</f>
        <v>0</v>
      </c>
      <c r="C418" s="27">
        <f>'Forecast W4'!C417</f>
        <v>0</v>
      </c>
      <c r="D418" s="27">
        <f>'Forecast W4'!D417</f>
        <v>0</v>
      </c>
      <c r="E418" s="84">
        <f>'Forecast W4'!E417</f>
        <v>0</v>
      </c>
      <c r="F418" s="1233">
        <f>'Forecast W4'!F417</f>
        <v>0</v>
      </c>
      <c r="H418" s="1233">
        <f>(VLOOKUP('Operating Input'!O422,'Accellerator Input'!$B$21:$G$43,2,FALSE))*'Test Year W1'!F418</f>
        <v>0</v>
      </c>
      <c r="I418" s="1233">
        <f>(VLOOKUP('Operating Input'!O422,'Accellerator Input'!$B$21:$G$43,3,FALSE))*'Test Year W1'!F418</f>
        <v>0</v>
      </c>
      <c r="J418" s="1233">
        <f>(VLOOKUP('Operating Input'!O422,'Accellerator Input'!$B$21:$G$43,4,FALSE))*'Test Year W1'!F418</f>
        <v>0</v>
      </c>
      <c r="K418" s="1233">
        <f>(VLOOKUP('Operating Input'!O422,'Accellerator Input'!$B$21:$G$43,5,FALSE))*'Test Year W1'!F418</f>
        <v>0</v>
      </c>
      <c r="L418" s="1237"/>
      <c r="M418" s="1237"/>
      <c r="N418" s="1233">
        <f t="shared" si="10"/>
        <v>0</v>
      </c>
      <c r="O418" s="399" t="b">
        <f t="shared" si="11"/>
        <v>1</v>
      </c>
    </row>
    <row r="419" spans="1:15" ht="10.5" customHeight="1">
      <c r="A419" s="27">
        <f>'Forecast W4'!A418</f>
        <v>0</v>
      </c>
      <c r="B419" s="27">
        <f>'Forecast W4'!B418</f>
        <v>0</v>
      </c>
      <c r="C419" s="27">
        <f>'Forecast W4'!C418</f>
        <v>0</v>
      </c>
      <c r="D419" s="27">
        <f>'Forecast W4'!D418</f>
        <v>0</v>
      </c>
      <c r="E419" s="84">
        <f>'Forecast W4'!E418</f>
        <v>0</v>
      </c>
      <c r="F419" s="1233">
        <f>'Forecast W4'!F418</f>
        <v>0</v>
      </c>
      <c r="H419" s="1233">
        <f>(VLOOKUP('Operating Input'!O423,'Accellerator Input'!$B$21:$G$43,2,FALSE))*'Test Year W1'!F419</f>
        <v>0</v>
      </c>
      <c r="I419" s="1233">
        <f>(VLOOKUP('Operating Input'!O423,'Accellerator Input'!$B$21:$G$43,3,FALSE))*'Test Year W1'!F419</f>
        <v>0</v>
      </c>
      <c r="J419" s="1233">
        <f>(VLOOKUP('Operating Input'!O423,'Accellerator Input'!$B$21:$G$43,4,FALSE))*'Test Year W1'!F419</f>
        <v>0</v>
      </c>
      <c r="K419" s="1233">
        <f>(VLOOKUP('Operating Input'!O423,'Accellerator Input'!$B$21:$G$43,5,FALSE))*'Test Year W1'!F419</f>
        <v>0</v>
      </c>
      <c r="L419" s="1237"/>
      <c r="M419" s="1237"/>
      <c r="N419" s="1233">
        <f t="shared" si="10"/>
        <v>0</v>
      </c>
      <c r="O419" s="399" t="b">
        <f t="shared" si="11"/>
        <v>1</v>
      </c>
    </row>
    <row r="420" spans="1:15" ht="10.5" customHeight="1">
      <c r="A420" s="27">
        <f>'Forecast W4'!A419</f>
        <v>0</v>
      </c>
      <c r="B420" s="27">
        <f>'Forecast W4'!B419</f>
        <v>0</v>
      </c>
      <c r="C420" s="27">
        <f>'Forecast W4'!C419</f>
        <v>0</v>
      </c>
      <c r="D420" s="27">
        <f>'Forecast W4'!D419</f>
        <v>0</v>
      </c>
      <c r="E420" s="84">
        <f>'Forecast W4'!E419</f>
        <v>0</v>
      </c>
      <c r="F420" s="1233">
        <f>'Forecast W4'!F419</f>
        <v>0</v>
      </c>
      <c r="H420" s="1233">
        <f>(VLOOKUP('Operating Input'!O424,'Accellerator Input'!$B$21:$G$43,2,FALSE))*'Test Year W1'!F420</f>
        <v>0</v>
      </c>
      <c r="I420" s="1233">
        <f>(VLOOKUP('Operating Input'!O424,'Accellerator Input'!$B$21:$G$43,3,FALSE))*'Test Year W1'!F420</f>
        <v>0</v>
      </c>
      <c r="J420" s="1233">
        <f>(VLOOKUP('Operating Input'!O424,'Accellerator Input'!$B$21:$G$43,4,FALSE))*'Test Year W1'!F420</f>
        <v>0</v>
      </c>
      <c r="K420" s="1233">
        <f>(VLOOKUP('Operating Input'!O424,'Accellerator Input'!$B$21:$G$43,5,FALSE))*'Test Year W1'!F420</f>
        <v>0</v>
      </c>
      <c r="L420" s="1237"/>
      <c r="M420" s="1237"/>
      <c r="N420" s="1233">
        <f t="shared" si="10"/>
        <v>0</v>
      </c>
      <c r="O420" s="399" t="b">
        <f t="shared" si="11"/>
        <v>1</v>
      </c>
    </row>
    <row r="421" spans="1:15" ht="10.5" customHeight="1">
      <c r="A421" s="27">
        <f>'Forecast W4'!A420</f>
        <v>0</v>
      </c>
      <c r="B421" s="27">
        <f>'Forecast W4'!B420</f>
        <v>0</v>
      </c>
      <c r="C421" s="27">
        <f>'Forecast W4'!C420</f>
        <v>0</v>
      </c>
      <c r="D421" s="27">
        <f>'Forecast W4'!D420</f>
        <v>0</v>
      </c>
      <c r="E421" s="84">
        <f>'Forecast W4'!E420</f>
        <v>0</v>
      </c>
      <c r="F421" s="1233">
        <f>'Forecast W4'!F420</f>
        <v>0</v>
      </c>
      <c r="H421" s="1233">
        <f>(VLOOKUP('Operating Input'!O425,'Accellerator Input'!$B$21:$G$43,2,FALSE))*'Test Year W1'!F421</f>
        <v>0</v>
      </c>
      <c r="I421" s="1233">
        <f>(VLOOKUP('Operating Input'!O425,'Accellerator Input'!$B$21:$G$43,3,FALSE))*'Test Year W1'!F421</f>
        <v>0</v>
      </c>
      <c r="J421" s="1233">
        <f>(VLOOKUP('Operating Input'!O425,'Accellerator Input'!$B$21:$G$43,4,FALSE))*'Test Year W1'!F421</f>
        <v>0</v>
      </c>
      <c r="K421" s="1233">
        <f>(VLOOKUP('Operating Input'!O425,'Accellerator Input'!$B$21:$G$43,5,FALSE))*'Test Year W1'!F421</f>
        <v>0</v>
      </c>
      <c r="L421" s="1237"/>
      <c r="M421" s="1237"/>
      <c r="N421" s="1233">
        <f t="shared" si="10"/>
        <v>0</v>
      </c>
      <c r="O421" s="399" t="b">
        <f t="shared" si="11"/>
        <v>1</v>
      </c>
    </row>
    <row r="422" spans="1:15" ht="10.5" customHeight="1">
      <c r="A422" s="27">
        <f>'Forecast W4'!A421</f>
        <v>0</v>
      </c>
      <c r="B422" s="27">
        <f>'Forecast W4'!B421</f>
        <v>0</v>
      </c>
      <c r="C422" s="27">
        <f>'Forecast W4'!C421</f>
        <v>0</v>
      </c>
      <c r="D422" s="27">
        <f>'Forecast W4'!D421</f>
        <v>0</v>
      </c>
      <c r="E422" s="84">
        <f>'Forecast W4'!E421</f>
        <v>0</v>
      </c>
      <c r="F422" s="1233">
        <f>'Forecast W4'!F421</f>
        <v>0</v>
      </c>
      <c r="H422" s="1233">
        <f>(VLOOKUP('Operating Input'!O426,'Accellerator Input'!$B$21:$G$43,2,FALSE))*'Test Year W1'!F422</f>
        <v>0</v>
      </c>
      <c r="I422" s="1233">
        <f>(VLOOKUP('Operating Input'!O426,'Accellerator Input'!$B$21:$G$43,3,FALSE))*'Test Year W1'!F422</f>
        <v>0</v>
      </c>
      <c r="J422" s="1233">
        <f>(VLOOKUP('Operating Input'!O426,'Accellerator Input'!$B$21:$G$43,4,FALSE))*'Test Year W1'!F422</f>
        <v>0</v>
      </c>
      <c r="K422" s="1233">
        <f>(VLOOKUP('Operating Input'!O426,'Accellerator Input'!$B$21:$G$43,5,FALSE))*'Test Year W1'!F422</f>
        <v>0</v>
      </c>
      <c r="L422" s="1237"/>
      <c r="M422" s="1237"/>
      <c r="N422" s="1233">
        <f t="shared" si="10"/>
        <v>0</v>
      </c>
      <c r="O422" s="399" t="b">
        <f t="shared" si="11"/>
        <v>1</v>
      </c>
    </row>
    <row r="423" spans="1:15" ht="10.5" customHeight="1">
      <c r="A423" s="27">
        <f>'Forecast W4'!A422</f>
        <v>0</v>
      </c>
      <c r="B423" s="27">
        <f>'Forecast W4'!B422</f>
        <v>0</v>
      </c>
      <c r="C423" s="27">
        <f>'Forecast W4'!C422</f>
        <v>0</v>
      </c>
      <c r="D423" s="27">
        <f>'Forecast W4'!D422</f>
        <v>0</v>
      </c>
      <c r="E423" s="84">
        <f>'Forecast W4'!E422</f>
        <v>0</v>
      </c>
      <c r="F423" s="1233">
        <f>'Forecast W4'!F422</f>
        <v>0</v>
      </c>
      <c r="H423" s="1233">
        <f>(VLOOKUP('Operating Input'!O427,'Accellerator Input'!$B$21:$G$43,2,FALSE))*'Test Year W1'!F423</f>
        <v>0</v>
      </c>
      <c r="I423" s="1233">
        <f>(VLOOKUP('Operating Input'!O427,'Accellerator Input'!$B$21:$G$43,3,FALSE))*'Test Year W1'!F423</f>
        <v>0</v>
      </c>
      <c r="J423" s="1233">
        <f>(VLOOKUP('Operating Input'!O427,'Accellerator Input'!$B$21:$G$43,4,FALSE))*'Test Year W1'!F423</f>
        <v>0</v>
      </c>
      <c r="K423" s="1233">
        <f>(VLOOKUP('Operating Input'!O427,'Accellerator Input'!$B$21:$G$43,5,FALSE))*'Test Year W1'!F423</f>
        <v>0</v>
      </c>
      <c r="L423" s="1237"/>
      <c r="M423" s="1237"/>
      <c r="N423" s="1233">
        <f t="shared" si="10"/>
        <v>0</v>
      </c>
      <c r="O423" s="399" t="b">
        <f t="shared" si="11"/>
        <v>1</v>
      </c>
    </row>
    <row r="424" spans="1:15" ht="10.5" customHeight="1">
      <c r="A424" s="27">
        <f>'Forecast W4'!A423</f>
        <v>0</v>
      </c>
      <c r="B424" s="27">
        <f>'Forecast W4'!B423</f>
        <v>0</v>
      </c>
      <c r="C424" s="27">
        <f>'Forecast W4'!C423</f>
        <v>0</v>
      </c>
      <c r="D424" s="27">
        <f>'Forecast W4'!D423</f>
        <v>0</v>
      </c>
      <c r="E424" s="84">
        <f>'Forecast W4'!E423</f>
        <v>0</v>
      </c>
      <c r="F424" s="1233">
        <f>'Forecast W4'!F423</f>
        <v>0</v>
      </c>
      <c r="H424" s="1233">
        <f>(VLOOKUP('Operating Input'!O428,'Accellerator Input'!$B$21:$G$43,2,FALSE))*'Test Year W1'!F424</f>
        <v>0</v>
      </c>
      <c r="I424" s="1233">
        <f>(VLOOKUP('Operating Input'!O428,'Accellerator Input'!$B$21:$G$43,3,FALSE))*'Test Year W1'!F424</f>
        <v>0</v>
      </c>
      <c r="J424" s="1233">
        <f>(VLOOKUP('Operating Input'!O428,'Accellerator Input'!$B$21:$G$43,4,FALSE))*'Test Year W1'!F424</f>
        <v>0</v>
      </c>
      <c r="K424" s="1233">
        <f>(VLOOKUP('Operating Input'!O428,'Accellerator Input'!$B$21:$G$43,5,FALSE))*'Test Year W1'!F424</f>
        <v>0</v>
      </c>
      <c r="L424" s="1237"/>
      <c r="M424" s="1237"/>
      <c r="N424" s="1233">
        <f t="shared" si="10"/>
        <v>0</v>
      </c>
      <c r="O424" s="399" t="b">
        <f t="shared" si="11"/>
        <v>1</v>
      </c>
    </row>
    <row r="425" spans="1:15" ht="10.5" customHeight="1">
      <c r="A425" s="27">
        <f>'Forecast W4'!A424</f>
        <v>0</v>
      </c>
      <c r="B425" s="27">
        <f>'Forecast W4'!B424</f>
        <v>0</v>
      </c>
      <c r="C425" s="27">
        <f>'Forecast W4'!C424</f>
        <v>0</v>
      </c>
      <c r="D425" s="27">
        <f>'Forecast W4'!D424</f>
        <v>0</v>
      </c>
      <c r="E425" s="84">
        <f>'Forecast W4'!E424</f>
        <v>0</v>
      </c>
      <c r="F425" s="1233">
        <f>'Forecast W4'!F424</f>
        <v>0</v>
      </c>
      <c r="H425" s="1233">
        <f>(VLOOKUP('Operating Input'!O429,'Accellerator Input'!$B$21:$G$43,2,FALSE))*'Test Year W1'!F425</f>
        <v>0</v>
      </c>
      <c r="I425" s="1233">
        <f>(VLOOKUP('Operating Input'!O429,'Accellerator Input'!$B$21:$G$43,3,FALSE))*'Test Year W1'!F425</f>
        <v>0</v>
      </c>
      <c r="J425" s="1233">
        <f>(VLOOKUP('Operating Input'!O429,'Accellerator Input'!$B$21:$G$43,4,FALSE))*'Test Year W1'!F425</f>
        <v>0</v>
      </c>
      <c r="K425" s="1233">
        <f>(VLOOKUP('Operating Input'!O429,'Accellerator Input'!$B$21:$G$43,5,FALSE))*'Test Year W1'!F425</f>
        <v>0</v>
      </c>
      <c r="L425" s="1237"/>
      <c r="M425" s="1237"/>
      <c r="N425" s="1233">
        <f t="shared" si="10"/>
        <v>0</v>
      </c>
      <c r="O425" s="399" t="b">
        <f t="shared" si="11"/>
        <v>1</v>
      </c>
    </row>
    <row r="426" spans="1:15" ht="10.5" customHeight="1">
      <c r="A426" s="27">
        <f>'Forecast W4'!A425</f>
        <v>0</v>
      </c>
      <c r="B426" s="27">
        <f>'Forecast W4'!B425</f>
        <v>0</v>
      </c>
      <c r="C426" s="27">
        <f>'Forecast W4'!C425</f>
        <v>0</v>
      </c>
      <c r="D426" s="27">
        <f>'Forecast W4'!D425</f>
        <v>0</v>
      </c>
      <c r="E426" s="84">
        <f>'Forecast W4'!E425</f>
        <v>0</v>
      </c>
      <c r="F426" s="1233">
        <f>'Forecast W4'!F425</f>
        <v>0</v>
      </c>
      <c r="H426" s="1233">
        <f>(VLOOKUP('Operating Input'!O430,'Accellerator Input'!$B$21:$G$43,2,FALSE))*'Test Year W1'!F426</f>
        <v>0</v>
      </c>
      <c r="I426" s="1233">
        <f>(VLOOKUP('Operating Input'!O430,'Accellerator Input'!$B$21:$G$43,3,FALSE))*'Test Year W1'!F426</f>
        <v>0</v>
      </c>
      <c r="J426" s="1233">
        <f>(VLOOKUP('Operating Input'!O430,'Accellerator Input'!$B$21:$G$43,4,FALSE))*'Test Year W1'!F426</f>
        <v>0</v>
      </c>
      <c r="K426" s="1233">
        <f>(VLOOKUP('Operating Input'!O430,'Accellerator Input'!$B$21:$G$43,5,FALSE))*'Test Year W1'!F426</f>
        <v>0</v>
      </c>
      <c r="L426" s="1237"/>
      <c r="M426" s="1237"/>
      <c r="N426" s="1233">
        <f t="shared" si="10"/>
        <v>0</v>
      </c>
      <c r="O426" s="399" t="b">
        <f t="shared" si="11"/>
        <v>1</v>
      </c>
    </row>
    <row r="427" spans="1:15" ht="10.5" customHeight="1">
      <c r="A427" s="27">
        <f>'Forecast W4'!A426</f>
        <v>0</v>
      </c>
      <c r="B427" s="27">
        <f>'Forecast W4'!B426</f>
        <v>0</v>
      </c>
      <c r="C427" s="27">
        <f>'Forecast W4'!C426</f>
        <v>0</v>
      </c>
      <c r="D427" s="27">
        <f>'Forecast W4'!D426</f>
        <v>0</v>
      </c>
      <c r="E427" s="84">
        <f>'Forecast W4'!E426</f>
        <v>0</v>
      </c>
      <c r="F427" s="1233">
        <f>'Forecast W4'!F426</f>
        <v>0</v>
      </c>
      <c r="H427" s="1233">
        <f>(VLOOKUP('Operating Input'!O431,'Accellerator Input'!$B$21:$G$43,2,FALSE))*'Test Year W1'!F427</f>
        <v>0</v>
      </c>
      <c r="I427" s="1233">
        <f>(VLOOKUP('Operating Input'!O431,'Accellerator Input'!$B$21:$G$43,3,FALSE))*'Test Year W1'!F427</f>
        <v>0</v>
      </c>
      <c r="J427" s="1233">
        <f>(VLOOKUP('Operating Input'!O431,'Accellerator Input'!$B$21:$G$43,4,FALSE))*'Test Year W1'!F427</f>
        <v>0</v>
      </c>
      <c r="K427" s="1233">
        <f>(VLOOKUP('Operating Input'!O431,'Accellerator Input'!$B$21:$G$43,5,FALSE))*'Test Year W1'!F427</f>
        <v>0</v>
      </c>
      <c r="L427" s="1237"/>
      <c r="M427" s="1237"/>
      <c r="N427" s="1233">
        <f t="shared" si="10"/>
        <v>0</v>
      </c>
      <c r="O427" s="399" t="b">
        <f t="shared" si="11"/>
        <v>1</v>
      </c>
    </row>
    <row r="428" spans="1:15" ht="10.5" customHeight="1">
      <c r="A428" s="27">
        <f>'Forecast W4'!A427</f>
        <v>0</v>
      </c>
      <c r="B428" s="27">
        <f>'Forecast W4'!B427</f>
        <v>0</v>
      </c>
      <c r="C428" s="27">
        <f>'Forecast W4'!C427</f>
        <v>0</v>
      </c>
      <c r="D428" s="27">
        <f>'Forecast W4'!D427</f>
        <v>0</v>
      </c>
      <c r="E428" s="84">
        <f>'Forecast W4'!E427</f>
        <v>0</v>
      </c>
      <c r="F428" s="1233">
        <f>'Forecast W4'!F427</f>
        <v>0</v>
      </c>
      <c r="H428" s="1233">
        <f>(VLOOKUP('Operating Input'!O432,'Accellerator Input'!$B$21:$G$43,2,FALSE))*'Test Year W1'!F428</f>
        <v>0</v>
      </c>
      <c r="I428" s="1233">
        <f>(VLOOKUP('Operating Input'!O432,'Accellerator Input'!$B$21:$G$43,3,FALSE))*'Test Year W1'!F428</f>
        <v>0</v>
      </c>
      <c r="J428" s="1233">
        <f>(VLOOKUP('Operating Input'!O432,'Accellerator Input'!$B$21:$G$43,4,FALSE))*'Test Year W1'!F428</f>
        <v>0</v>
      </c>
      <c r="K428" s="1233">
        <f>(VLOOKUP('Operating Input'!O432,'Accellerator Input'!$B$21:$G$43,5,FALSE))*'Test Year W1'!F428</f>
        <v>0</v>
      </c>
      <c r="L428" s="1237"/>
      <c r="M428" s="1237"/>
      <c r="N428" s="1233">
        <f t="shared" si="10"/>
        <v>0</v>
      </c>
      <c r="O428" s="399" t="b">
        <f t="shared" si="11"/>
        <v>1</v>
      </c>
    </row>
    <row r="429" spans="1:15" ht="10.5" customHeight="1">
      <c r="A429" s="27">
        <f>'Forecast W4'!A428</f>
        <v>0</v>
      </c>
      <c r="B429" s="27">
        <f>'Forecast W4'!B428</f>
        <v>0</v>
      </c>
      <c r="C429" s="27">
        <f>'Forecast W4'!C428</f>
        <v>0</v>
      </c>
      <c r="D429" s="27">
        <f>'Forecast W4'!D428</f>
        <v>0</v>
      </c>
      <c r="E429" s="84">
        <f>'Forecast W4'!E428</f>
        <v>0</v>
      </c>
      <c r="F429" s="1233">
        <f>'Forecast W4'!F428</f>
        <v>0</v>
      </c>
      <c r="H429" s="1233">
        <f>(VLOOKUP('Operating Input'!O433,'Accellerator Input'!$B$21:$G$43,2,FALSE))*'Test Year W1'!F429</f>
        <v>0</v>
      </c>
      <c r="I429" s="1233">
        <f>(VLOOKUP('Operating Input'!O433,'Accellerator Input'!$B$21:$G$43,3,FALSE))*'Test Year W1'!F429</f>
        <v>0</v>
      </c>
      <c r="J429" s="1233">
        <f>(VLOOKUP('Operating Input'!O433,'Accellerator Input'!$B$21:$G$43,4,FALSE))*'Test Year W1'!F429</f>
        <v>0</v>
      </c>
      <c r="K429" s="1233">
        <f>(VLOOKUP('Operating Input'!O433,'Accellerator Input'!$B$21:$G$43,5,FALSE))*'Test Year W1'!F429</f>
        <v>0</v>
      </c>
      <c r="L429" s="1237"/>
      <c r="M429" s="1237"/>
      <c r="N429" s="1233">
        <f t="shared" si="10"/>
        <v>0</v>
      </c>
      <c r="O429" s="399" t="b">
        <f t="shared" si="11"/>
        <v>1</v>
      </c>
    </row>
    <row r="430" spans="1:15" ht="10.5" customHeight="1">
      <c r="A430" s="27">
        <f>'Forecast W4'!A429</f>
        <v>0</v>
      </c>
      <c r="B430" s="27">
        <f>'Forecast W4'!B429</f>
        <v>0</v>
      </c>
      <c r="C430" s="27">
        <f>'Forecast W4'!C429</f>
        <v>0</v>
      </c>
      <c r="D430" s="27">
        <f>'Forecast W4'!D429</f>
        <v>0</v>
      </c>
      <c r="E430" s="84">
        <f>'Forecast W4'!E429</f>
        <v>0</v>
      </c>
      <c r="F430" s="1233">
        <f>'Forecast W4'!F429</f>
        <v>0</v>
      </c>
      <c r="H430" s="1233">
        <f>(VLOOKUP('Operating Input'!O434,'Accellerator Input'!$B$21:$G$43,2,FALSE))*'Test Year W1'!F430</f>
        <v>0</v>
      </c>
      <c r="I430" s="1233">
        <f>(VLOOKUP('Operating Input'!O434,'Accellerator Input'!$B$21:$G$43,3,FALSE))*'Test Year W1'!F430</f>
        <v>0</v>
      </c>
      <c r="J430" s="1233">
        <f>(VLOOKUP('Operating Input'!O434,'Accellerator Input'!$B$21:$G$43,4,FALSE))*'Test Year W1'!F430</f>
        <v>0</v>
      </c>
      <c r="K430" s="1233">
        <f>(VLOOKUP('Operating Input'!O434,'Accellerator Input'!$B$21:$G$43,5,FALSE))*'Test Year W1'!F430</f>
        <v>0</v>
      </c>
      <c r="L430" s="1237"/>
      <c r="M430" s="1237"/>
      <c r="N430" s="1233">
        <f t="shared" si="10"/>
        <v>0</v>
      </c>
      <c r="O430" s="399" t="b">
        <f t="shared" si="11"/>
        <v>1</v>
      </c>
    </row>
    <row r="431" spans="1:15" ht="10.5" customHeight="1">
      <c r="A431" s="27">
        <f>'Forecast W4'!A430</f>
        <v>0</v>
      </c>
      <c r="B431" s="27">
        <f>'Forecast W4'!B430</f>
        <v>0</v>
      </c>
      <c r="C431" s="27">
        <f>'Forecast W4'!C430</f>
        <v>0</v>
      </c>
      <c r="D431" s="27">
        <f>'Forecast W4'!D430</f>
        <v>0</v>
      </c>
      <c r="E431" s="84">
        <f>'Forecast W4'!E430</f>
        <v>0</v>
      </c>
      <c r="F431" s="1233">
        <f>'Forecast W4'!F430</f>
        <v>0</v>
      </c>
      <c r="H431" s="1233">
        <f>(VLOOKUP('Operating Input'!O435,'Accellerator Input'!$B$21:$G$43,2,FALSE))*'Test Year W1'!F431</f>
        <v>0</v>
      </c>
      <c r="I431" s="1233">
        <f>(VLOOKUP('Operating Input'!O435,'Accellerator Input'!$B$21:$G$43,3,FALSE))*'Test Year W1'!F431</f>
        <v>0</v>
      </c>
      <c r="J431" s="1233">
        <f>(VLOOKUP('Operating Input'!O435,'Accellerator Input'!$B$21:$G$43,4,FALSE))*'Test Year W1'!F431</f>
        <v>0</v>
      </c>
      <c r="K431" s="1233">
        <f>(VLOOKUP('Operating Input'!O435,'Accellerator Input'!$B$21:$G$43,5,FALSE))*'Test Year W1'!F431</f>
        <v>0</v>
      </c>
      <c r="L431" s="1237"/>
      <c r="M431" s="1237"/>
      <c r="N431" s="1233">
        <f t="shared" si="10"/>
        <v>0</v>
      </c>
      <c r="O431" s="399" t="b">
        <f t="shared" si="11"/>
        <v>1</v>
      </c>
    </row>
    <row r="432" spans="1:15" ht="10.5" customHeight="1">
      <c r="A432" s="27">
        <f>'Forecast W4'!A431</f>
        <v>0</v>
      </c>
      <c r="B432" s="27">
        <f>'Forecast W4'!B431</f>
        <v>0</v>
      </c>
      <c r="C432" s="27">
        <f>'Forecast W4'!C431</f>
        <v>0</v>
      </c>
      <c r="D432" s="27">
        <f>'Forecast W4'!D431</f>
        <v>0</v>
      </c>
      <c r="E432" s="84">
        <f>'Forecast W4'!E431</f>
        <v>0</v>
      </c>
      <c r="F432" s="1233">
        <f>'Forecast W4'!F431</f>
        <v>0</v>
      </c>
      <c r="H432" s="1233">
        <f>(VLOOKUP('Operating Input'!O436,'Accellerator Input'!$B$21:$G$43,2,FALSE))*'Test Year W1'!F432</f>
        <v>0</v>
      </c>
      <c r="I432" s="1233">
        <f>(VLOOKUP('Operating Input'!O436,'Accellerator Input'!$B$21:$G$43,3,FALSE))*'Test Year W1'!F432</f>
        <v>0</v>
      </c>
      <c r="J432" s="1233">
        <f>(VLOOKUP('Operating Input'!O436,'Accellerator Input'!$B$21:$G$43,4,FALSE))*'Test Year W1'!F432</f>
        <v>0</v>
      </c>
      <c r="K432" s="1233">
        <f>(VLOOKUP('Operating Input'!O436,'Accellerator Input'!$B$21:$G$43,5,FALSE))*'Test Year W1'!F432</f>
        <v>0</v>
      </c>
      <c r="L432" s="1237"/>
      <c r="M432" s="1237"/>
      <c r="N432" s="1233">
        <f t="shared" si="10"/>
        <v>0</v>
      </c>
      <c r="O432" s="399" t="b">
        <f t="shared" si="11"/>
        <v>1</v>
      </c>
    </row>
    <row r="433" spans="1:15" ht="10.5" customHeight="1">
      <c r="A433" s="27">
        <f>'Forecast W4'!A432</f>
        <v>0</v>
      </c>
      <c r="B433" s="27">
        <f>'Forecast W4'!B432</f>
        <v>0</v>
      </c>
      <c r="C433" s="27">
        <f>'Forecast W4'!C432</f>
        <v>0</v>
      </c>
      <c r="D433" s="27">
        <f>'Forecast W4'!D432</f>
        <v>0</v>
      </c>
      <c r="E433" s="84">
        <f>'Forecast W4'!E432</f>
        <v>0</v>
      </c>
      <c r="F433" s="1233">
        <f>'Forecast W4'!F432</f>
        <v>0</v>
      </c>
      <c r="H433" s="1233">
        <f>(VLOOKUP('Operating Input'!O437,'Accellerator Input'!$B$21:$G$43,2,FALSE))*'Test Year W1'!F433</f>
        <v>0</v>
      </c>
      <c r="I433" s="1233">
        <f>(VLOOKUP('Operating Input'!O437,'Accellerator Input'!$B$21:$G$43,3,FALSE))*'Test Year W1'!F433</f>
        <v>0</v>
      </c>
      <c r="J433" s="1233">
        <f>(VLOOKUP('Operating Input'!O437,'Accellerator Input'!$B$21:$G$43,4,FALSE))*'Test Year W1'!F433</f>
        <v>0</v>
      </c>
      <c r="K433" s="1233">
        <f>(VLOOKUP('Operating Input'!O437,'Accellerator Input'!$B$21:$G$43,5,FALSE))*'Test Year W1'!F433</f>
        <v>0</v>
      </c>
      <c r="L433" s="1237"/>
      <c r="M433" s="1237"/>
      <c r="N433" s="1233">
        <f t="shared" si="10"/>
        <v>0</v>
      </c>
      <c r="O433" s="399" t="b">
        <f t="shared" si="11"/>
        <v>1</v>
      </c>
    </row>
    <row r="434" spans="1:15" ht="10.5" customHeight="1">
      <c r="A434" s="27">
        <f>'Forecast W4'!A433</f>
        <v>0</v>
      </c>
      <c r="B434" s="27">
        <f>'Forecast W4'!B433</f>
        <v>0</v>
      </c>
      <c r="C434" s="27">
        <f>'Forecast W4'!C433</f>
        <v>0</v>
      </c>
      <c r="D434" s="27">
        <f>'Forecast W4'!D433</f>
        <v>0</v>
      </c>
      <c r="E434" s="84">
        <f>'Forecast W4'!E433</f>
        <v>0</v>
      </c>
      <c r="F434" s="1233">
        <f>'Forecast W4'!F433</f>
        <v>0</v>
      </c>
      <c r="H434" s="1233">
        <f>(VLOOKUP('Operating Input'!O438,'Accellerator Input'!$B$21:$G$43,2,FALSE))*'Test Year W1'!F434</f>
        <v>0</v>
      </c>
      <c r="I434" s="1233">
        <f>(VLOOKUP('Operating Input'!O438,'Accellerator Input'!$B$21:$G$43,3,FALSE))*'Test Year W1'!F434</f>
        <v>0</v>
      </c>
      <c r="J434" s="1233">
        <f>(VLOOKUP('Operating Input'!O438,'Accellerator Input'!$B$21:$G$43,4,FALSE))*'Test Year W1'!F434</f>
        <v>0</v>
      </c>
      <c r="K434" s="1233">
        <f>(VLOOKUP('Operating Input'!O438,'Accellerator Input'!$B$21:$G$43,5,FALSE))*'Test Year W1'!F434</f>
        <v>0</v>
      </c>
      <c r="L434" s="1237"/>
      <c r="M434" s="1237"/>
      <c r="N434" s="1233">
        <f t="shared" si="10"/>
        <v>0</v>
      </c>
      <c r="O434" s="399" t="b">
        <f t="shared" si="11"/>
        <v>1</v>
      </c>
    </row>
    <row r="435" spans="1:15" ht="10.5" customHeight="1">
      <c r="A435" s="27">
        <f>'Forecast W4'!A434</f>
        <v>0</v>
      </c>
      <c r="B435" s="27">
        <f>'Forecast W4'!B434</f>
        <v>0</v>
      </c>
      <c r="C435" s="27">
        <f>'Forecast W4'!C434</f>
        <v>0</v>
      </c>
      <c r="D435" s="27">
        <f>'Forecast W4'!D434</f>
        <v>0</v>
      </c>
      <c r="E435" s="84">
        <f>'Forecast W4'!E434</f>
        <v>0</v>
      </c>
      <c r="F435" s="1233">
        <f>'Forecast W4'!F434</f>
        <v>0</v>
      </c>
      <c r="H435" s="1233">
        <f>(VLOOKUP('Operating Input'!O439,'Accellerator Input'!$B$21:$G$43,2,FALSE))*'Test Year W1'!F435</f>
        <v>0</v>
      </c>
      <c r="I435" s="1233">
        <f>(VLOOKUP('Operating Input'!O439,'Accellerator Input'!$B$21:$G$43,3,FALSE))*'Test Year W1'!F435</f>
        <v>0</v>
      </c>
      <c r="J435" s="1233">
        <f>(VLOOKUP('Operating Input'!O439,'Accellerator Input'!$B$21:$G$43,4,FALSE))*'Test Year W1'!F435</f>
        <v>0</v>
      </c>
      <c r="K435" s="1233">
        <f>(VLOOKUP('Operating Input'!O439,'Accellerator Input'!$B$21:$G$43,5,FALSE))*'Test Year W1'!F435</f>
        <v>0</v>
      </c>
      <c r="L435" s="1237"/>
      <c r="M435" s="1237"/>
      <c r="N435" s="1233">
        <f t="shared" si="10"/>
        <v>0</v>
      </c>
      <c r="O435" s="399" t="b">
        <f t="shared" si="11"/>
        <v>1</v>
      </c>
    </row>
    <row r="436" spans="1:15" ht="10.5" customHeight="1">
      <c r="A436" s="27">
        <f>'Forecast W4'!A435</f>
        <v>0</v>
      </c>
      <c r="B436" s="27">
        <f>'Forecast W4'!B435</f>
        <v>0</v>
      </c>
      <c r="C436" s="27">
        <f>'Forecast W4'!C435</f>
        <v>0</v>
      </c>
      <c r="D436" s="27">
        <f>'Forecast W4'!D435</f>
        <v>0</v>
      </c>
      <c r="E436" s="84">
        <f>'Forecast W4'!E435</f>
        <v>0</v>
      </c>
      <c r="F436" s="1233">
        <f>'Forecast W4'!F435</f>
        <v>0</v>
      </c>
      <c r="H436" s="1233">
        <f>(VLOOKUP('Operating Input'!O440,'Accellerator Input'!$B$21:$G$43,2,FALSE))*'Test Year W1'!F436</f>
        <v>0</v>
      </c>
      <c r="I436" s="1233">
        <f>(VLOOKUP('Operating Input'!O440,'Accellerator Input'!$B$21:$G$43,3,FALSE))*'Test Year W1'!F436</f>
        <v>0</v>
      </c>
      <c r="J436" s="1233">
        <f>(VLOOKUP('Operating Input'!O440,'Accellerator Input'!$B$21:$G$43,4,FALSE))*'Test Year W1'!F436</f>
        <v>0</v>
      </c>
      <c r="K436" s="1233">
        <f>(VLOOKUP('Operating Input'!O440,'Accellerator Input'!$B$21:$G$43,5,FALSE))*'Test Year W1'!F436</f>
        <v>0</v>
      </c>
      <c r="L436" s="1237"/>
      <c r="M436" s="1237"/>
      <c r="N436" s="1233">
        <f t="shared" si="10"/>
        <v>0</v>
      </c>
      <c r="O436" s="399" t="b">
        <f t="shared" si="11"/>
        <v>1</v>
      </c>
    </row>
    <row r="437" spans="1:15" ht="10.5" customHeight="1">
      <c r="A437" s="27">
        <f>'Forecast W4'!A436</f>
        <v>0</v>
      </c>
      <c r="B437" s="27">
        <f>'Forecast W4'!B436</f>
        <v>0</v>
      </c>
      <c r="C437" s="27">
        <f>'Forecast W4'!C436</f>
        <v>0</v>
      </c>
      <c r="D437" s="27">
        <f>'Forecast W4'!D436</f>
        <v>0</v>
      </c>
      <c r="E437" s="84">
        <f>'Forecast W4'!E436</f>
        <v>0</v>
      </c>
      <c r="F437" s="1233">
        <f>'Forecast W4'!F436</f>
        <v>0</v>
      </c>
      <c r="H437" s="1233">
        <f>(VLOOKUP('Operating Input'!O441,'Accellerator Input'!$B$21:$G$43,2,FALSE))*'Test Year W1'!F437</f>
        <v>0</v>
      </c>
      <c r="I437" s="1233">
        <f>(VLOOKUP('Operating Input'!O441,'Accellerator Input'!$B$21:$G$43,3,FALSE))*'Test Year W1'!F437</f>
        <v>0</v>
      </c>
      <c r="J437" s="1233">
        <f>(VLOOKUP('Operating Input'!O441,'Accellerator Input'!$B$21:$G$43,4,FALSE))*'Test Year W1'!F437</f>
        <v>0</v>
      </c>
      <c r="K437" s="1233">
        <f>(VLOOKUP('Operating Input'!O441,'Accellerator Input'!$B$21:$G$43,5,FALSE))*'Test Year W1'!F437</f>
        <v>0</v>
      </c>
      <c r="L437" s="1237"/>
      <c r="M437" s="1237"/>
      <c r="N437" s="1233">
        <f t="shared" si="10"/>
        <v>0</v>
      </c>
      <c r="O437" s="399" t="b">
        <f t="shared" si="11"/>
        <v>1</v>
      </c>
    </row>
    <row r="438" spans="1:15" ht="10.5" customHeight="1">
      <c r="A438" s="27">
        <f>'Forecast W4'!A437</f>
        <v>0</v>
      </c>
      <c r="B438" s="27">
        <f>'Forecast W4'!B437</f>
        <v>0</v>
      </c>
      <c r="C438" s="27">
        <f>'Forecast W4'!C437</f>
        <v>0</v>
      </c>
      <c r="D438" s="27">
        <f>'Forecast W4'!D437</f>
        <v>0</v>
      </c>
      <c r="E438" s="84">
        <f>'Forecast W4'!E437</f>
        <v>0</v>
      </c>
      <c r="F438" s="1233">
        <f>'Forecast W4'!F437</f>
        <v>0</v>
      </c>
      <c r="H438" s="1233">
        <f>(VLOOKUP('Operating Input'!O442,'Accellerator Input'!$B$21:$G$43,2,FALSE))*'Test Year W1'!F438</f>
        <v>0</v>
      </c>
      <c r="I438" s="1233">
        <f>(VLOOKUP('Operating Input'!O442,'Accellerator Input'!$B$21:$G$43,3,FALSE))*'Test Year W1'!F438</f>
        <v>0</v>
      </c>
      <c r="J438" s="1233">
        <f>(VLOOKUP('Operating Input'!O442,'Accellerator Input'!$B$21:$G$43,4,FALSE))*'Test Year W1'!F438</f>
        <v>0</v>
      </c>
      <c r="K438" s="1233">
        <f>(VLOOKUP('Operating Input'!O442,'Accellerator Input'!$B$21:$G$43,5,FALSE))*'Test Year W1'!F438</f>
        <v>0</v>
      </c>
      <c r="L438" s="1237"/>
      <c r="M438" s="1237"/>
      <c r="N438" s="1233">
        <f t="shared" si="10"/>
        <v>0</v>
      </c>
      <c r="O438" s="399" t="b">
        <f t="shared" si="11"/>
        <v>1</v>
      </c>
    </row>
    <row r="439" spans="1:15" ht="10.5" customHeight="1">
      <c r="A439" s="27">
        <f>'Forecast W4'!A438</f>
        <v>0</v>
      </c>
      <c r="B439" s="27">
        <f>'Forecast W4'!B438</f>
        <v>0</v>
      </c>
      <c r="C439" s="27">
        <f>'Forecast W4'!C438</f>
        <v>0</v>
      </c>
      <c r="D439" s="27">
        <f>'Forecast W4'!D438</f>
        <v>0</v>
      </c>
      <c r="E439" s="84">
        <f>'Forecast W4'!E438</f>
        <v>0</v>
      </c>
      <c r="F439" s="1233">
        <f>'Forecast W4'!F438</f>
        <v>0</v>
      </c>
      <c r="H439" s="1233">
        <f>(VLOOKUP('Operating Input'!O443,'Accellerator Input'!$B$21:$G$43,2,FALSE))*'Test Year W1'!F439</f>
        <v>0</v>
      </c>
      <c r="I439" s="1233">
        <f>(VLOOKUP('Operating Input'!O443,'Accellerator Input'!$B$21:$G$43,3,FALSE))*'Test Year W1'!F439</f>
        <v>0</v>
      </c>
      <c r="J439" s="1233">
        <f>(VLOOKUP('Operating Input'!O443,'Accellerator Input'!$B$21:$G$43,4,FALSE))*'Test Year W1'!F439</f>
        <v>0</v>
      </c>
      <c r="K439" s="1233">
        <f>(VLOOKUP('Operating Input'!O443,'Accellerator Input'!$B$21:$G$43,5,FALSE))*'Test Year W1'!F439</f>
        <v>0</v>
      </c>
      <c r="L439" s="1237"/>
      <c r="M439" s="1237"/>
      <c r="N439" s="1233">
        <f t="shared" si="10"/>
        <v>0</v>
      </c>
      <c r="O439" s="399" t="b">
        <f t="shared" si="11"/>
        <v>1</v>
      </c>
    </row>
    <row r="440" spans="1:15" ht="10.5" customHeight="1">
      <c r="A440" s="27">
        <f>'Forecast W4'!A439</f>
        <v>0</v>
      </c>
      <c r="B440" s="27">
        <f>'Forecast W4'!B439</f>
        <v>0</v>
      </c>
      <c r="C440" s="27">
        <f>'Forecast W4'!C439</f>
        <v>0</v>
      </c>
      <c r="D440" s="27">
        <f>'Forecast W4'!D439</f>
        <v>0</v>
      </c>
      <c r="E440" s="84">
        <f>'Forecast W4'!E439</f>
        <v>0</v>
      </c>
      <c r="F440" s="1233">
        <f>'Forecast W4'!F439</f>
        <v>0</v>
      </c>
      <c r="H440" s="1233">
        <f>(VLOOKUP('Operating Input'!O444,'Accellerator Input'!$B$21:$G$43,2,FALSE))*'Test Year W1'!F440</f>
        <v>0</v>
      </c>
      <c r="I440" s="1233">
        <f>(VLOOKUP('Operating Input'!O444,'Accellerator Input'!$B$21:$G$43,3,FALSE))*'Test Year W1'!F440</f>
        <v>0</v>
      </c>
      <c r="J440" s="1233">
        <f>(VLOOKUP('Operating Input'!O444,'Accellerator Input'!$B$21:$G$43,4,FALSE))*'Test Year W1'!F440</f>
        <v>0</v>
      </c>
      <c r="K440" s="1233">
        <f>(VLOOKUP('Operating Input'!O444,'Accellerator Input'!$B$21:$G$43,5,FALSE))*'Test Year W1'!F440</f>
        <v>0</v>
      </c>
      <c r="L440" s="1237"/>
      <c r="M440" s="1237"/>
      <c r="N440" s="1233">
        <f t="shared" ref="N440:N503" si="12">SUM(H440:M440)</f>
        <v>0</v>
      </c>
      <c r="O440" s="399" t="b">
        <f t="shared" ref="O440:O503" si="13">N440=F440</f>
        <v>1</v>
      </c>
    </row>
    <row r="441" spans="1:15" ht="10.5" customHeight="1">
      <c r="A441" s="27">
        <f>'Forecast W4'!A440</f>
        <v>0</v>
      </c>
      <c r="B441" s="27">
        <f>'Forecast W4'!B440</f>
        <v>0</v>
      </c>
      <c r="C441" s="27">
        <f>'Forecast W4'!C440</f>
        <v>0</v>
      </c>
      <c r="D441" s="27">
        <f>'Forecast W4'!D440</f>
        <v>0</v>
      </c>
      <c r="E441" s="84">
        <f>'Forecast W4'!E440</f>
        <v>0</v>
      </c>
      <c r="F441" s="1233">
        <f>'Forecast W4'!F440</f>
        <v>0</v>
      </c>
      <c r="H441" s="1233">
        <f>(VLOOKUP('Operating Input'!O445,'Accellerator Input'!$B$21:$G$43,2,FALSE))*'Test Year W1'!F441</f>
        <v>0</v>
      </c>
      <c r="I441" s="1233">
        <f>(VLOOKUP('Operating Input'!O445,'Accellerator Input'!$B$21:$G$43,3,FALSE))*'Test Year W1'!F441</f>
        <v>0</v>
      </c>
      <c r="J441" s="1233">
        <f>(VLOOKUP('Operating Input'!O445,'Accellerator Input'!$B$21:$G$43,4,FALSE))*'Test Year W1'!F441</f>
        <v>0</v>
      </c>
      <c r="K441" s="1233">
        <f>(VLOOKUP('Operating Input'!O445,'Accellerator Input'!$B$21:$G$43,5,FALSE))*'Test Year W1'!F441</f>
        <v>0</v>
      </c>
      <c r="L441" s="1237"/>
      <c r="M441" s="1237"/>
      <c r="N441" s="1233">
        <f t="shared" si="12"/>
        <v>0</v>
      </c>
      <c r="O441" s="399" t="b">
        <f t="shared" si="13"/>
        <v>1</v>
      </c>
    </row>
    <row r="442" spans="1:15" ht="10.5" customHeight="1">
      <c r="A442" s="27">
        <f>'Forecast W4'!A441</f>
        <v>0</v>
      </c>
      <c r="B442" s="27">
        <f>'Forecast W4'!B441</f>
        <v>0</v>
      </c>
      <c r="C442" s="27">
        <f>'Forecast W4'!C441</f>
        <v>0</v>
      </c>
      <c r="D442" s="27">
        <f>'Forecast W4'!D441</f>
        <v>0</v>
      </c>
      <c r="E442" s="84">
        <f>'Forecast W4'!E441</f>
        <v>0</v>
      </c>
      <c r="F442" s="1233">
        <f>'Forecast W4'!F441</f>
        <v>0</v>
      </c>
      <c r="H442" s="1233">
        <f>(VLOOKUP('Operating Input'!O446,'Accellerator Input'!$B$21:$G$43,2,FALSE))*'Test Year W1'!F442</f>
        <v>0</v>
      </c>
      <c r="I442" s="1233">
        <f>(VLOOKUP('Operating Input'!O446,'Accellerator Input'!$B$21:$G$43,3,FALSE))*'Test Year W1'!F442</f>
        <v>0</v>
      </c>
      <c r="J442" s="1233">
        <f>(VLOOKUP('Operating Input'!O446,'Accellerator Input'!$B$21:$G$43,4,FALSE))*'Test Year W1'!F442</f>
        <v>0</v>
      </c>
      <c r="K442" s="1233">
        <f>(VLOOKUP('Operating Input'!O446,'Accellerator Input'!$B$21:$G$43,5,FALSE))*'Test Year W1'!F442</f>
        <v>0</v>
      </c>
      <c r="L442" s="1237"/>
      <c r="M442" s="1237"/>
      <c r="N442" s="1233">
        <f t="shared" si="12"/>
        <v>0</v>
      </c>
      <c r="O442" s="399" t="b">
        <f t="shared" si="13"/>
        <v>1</v>
      </c>
    </row>
    <row r="443" spans="1:15" ht="10.5" customHeight="1">
      <c r="A443" s="27">
        <f>'Forecast W4'!A442</f>
        <v>0</v>
      </c>
      <c r="B443" s="27">
        <f>'Forecast W4'!B442</f>
        <v>0</v>
      </c>
      <c r="C443" s="27">
        <f>'Forecast W4'!C442</f>
        <v>0</v>
      </c>
      <c r="D443" s="27">
        <f>'Forecast W4'!D442</f>
        <v>0</v>
      </c>
      <c r="E443" s="84">
        <f>'Forecast W4'!E442</f>
        <v>0</v>
      </c>
      <c r="F443" s="1233">
        <f>'Forecast W4'!F442</f>
        <v>0</v>
      </c>
      <c r="H443" s="1233">
        <f>(VLOOKUP('Operating Input'!O447,'Accellerator Input'!$B$21:$G$43,2,FALSE))*'Test Year W1'!F443</f>
        <v>0</v>
      </c>
      <c r="I443" s="1233">
        <f>(VLOOKUP('Operating Input'!O447,'Accellerator Input'!$B$21:$G$43,3,FALSE))*'Test Year W1'!F443</f>
        <v>0</v>
      </c>
      <c r="J443" s="1233">
        <f>(VLOOKUP('Operating Input'!O447,'Accellerator Input'!$B$21:$G$43,4,FALSE))*'Test Year W1'!F443</f>
        <v>0</v>
      </c>
      <c r="K443" s="1233">
        <f>(VLOOKUP('Operating Input'!O447,'Accellerator Input'!$B$21:$G$43,5,FALSE))*'Test Year W1'!F443</f>
        <v>0</v>
      </c>
      <c r="L443" s="1237"/>
      <c r="M443" s="1237"/>
      <c r="N443" s="1233">
        <f t="shared" si="12"/>
        <v>0</v>
      </c>
      <c r="O443" s="399" t="b">
        <f t="shared" si="13"/>
        <v>1</v>
      </c>
    </row>
    <row r="444" spans="1:15" ht="10.5" customHeight="1">
      <c r="A444" s="27">
        <f>'Forecast W4'!A443</f>
        <v>0</v>
      </c>
      <c r="B444" s="27">
        <f>'Forecast W4'!B443</f>
        <v>0</v>
      </c>
      <c r="C444" s="27">
        <f>'Forecast W4'!C443</f>
        <v>0</v>
      </c>
      <c r="D444" s="27">
        <f>'Forecast W4'!D443</f>
        <v>0</v>
      </c>
      <c r="E444" s="84">
        <f>'Forecast W4'!E443</f>
        <v>0</v>
      </c>
      <c r="F444" s="1233">
        <f>'Forecast W4'!F443</f>
        <v>0</v>
      </c>
      <c r="H444" s="1233">
        <f>(VLOOKUP('Operating Input'!O448,'Accellerator Input'!$B$21:$G$43,2,FALSE))*'Test Year W1'!F444</f>
        <v>0</v>
      </c>
      <c r="I444" s="1233">
        <f>(VLOOKUP('Operating Input'!O448,'Accellerator Input'!$B$21:$G$43,3,FALSE))*'Test Year W1'!F444</f>
        <v>0</v>
      </c>
      <c r="J444" s="1233">
        <f>(VLOOKUP('Operating Input'!O448,'Accellerator Input'!$B$21:$G$43,4,FALSE))*'Test Year W1'!F444</f>
        <v>0</v>
      </c>
      <c r="K444" s="1233">
        <f>(VLOOKUP('Operating Input'!O448,'Accellerator Input'!$B$21:$G$43,5,FALSE))*'Test Year W1'!F444</f>
        <v>0</v>
      </c>
      <c r="L444" s="1237"/>
      <c r="M444" s="1237"/>
      <c r="N444" s="1233">
        <f t="shared" si="12"/>
        <v>0</v>
      </c>
      <c r="O444" s="399" t="b">
        <f t="shared" si="13"/>
        <v>1</v>
      </c>
    </row>
    <row r="445" spans="1:15" ht="10.5" customHeight="1">
      <c r="A445" s="27">
        <f>'Forecast W4'!A444</f>
        <v>0</v>
      </c>
      <c r="B445" s="27">
        <f>'Forecast W4'!B444</f>
        <v>0</v>
      </c>
      <c r="C445" s="27">
        <f>'Forecast W4'!C444</f>
        <v>0</v>
      </c>
      <c r="D445" s="27">
        <f>'Forecast W4'!D444</f>
        <v>0</v>
      </c>
      <c r="E445" s="84">
        <f>'Forecast W4'!E444</f>
        <v>0</v>
      </c>
      <c r="F445" s="1233">
        <f>'Forecast W4'!F444</f>
        <v>0</v>
      </c>
      <c r="H445" s="1233">
        <f>(VLOOKUP('Operating Input'!O449,'Accellerator Input'!$B$21:$G$43,2,FALSE))*'Test Year W1'!F445</f>
        <v>0</v>
      </c>
      <c r="I445" s="1233">
        <f>(VLOOKUP('Operating Input'!O449,'Accellerator Input'!$B$21:$G$43,3,FALSE))*'Test Year W1'!F445</f>
        <v>0</v>
      </c>
      <c r="J445" s="1233">
        <f>(VLOOKUP('Operating Input'!O449,'Accellerator Input'!$B$21:$G$43,4,FALSE))*'Test Year W1'!F445</f>
        <v>0</v>
      </c>
      <c r="K445" s="1233">
        <f>(VLOOKUP('Operating Input'!O449,'Accellerator Input'!$B$21:$G$43,5,FALSE))*'Test Year W1'!F445</f>
        <v>0</v>
      </c>
      <c r="L445" s="1237"/>
      <c r="M445" s="1237"/>
      <c r="N445" s="1233">
        <f t="shared" si="12"/>
        <v>0</v>
      </c>
      <c r="O445" s="399" t="b">
        <f t="shared" si="13"/>
        <v>1</v>
      </c>
    </row>
    <row r="446" spans="1:15" ht="10.5" customHeight="1">
      <c r="A446" s="27">
        <f>'Forecast W4'!A445</f>
        <v>0</v>
      </c>
      <c r="B446" s="27">
        <f>'Forecast W4'!B445</f>
        <v>0</v>
      </c>
      <c r="C446" s="27">
        <f>'Forecast W4'!C445</f>
        <v>0</v>
      </c>
      <c r="D446" s="27">
        <f>'Forecast W4'!D445</f>
        <v>0</v>
      </c>
      <c r="E446" s="84">
        <f>'Forecast W4'!E445</f>
        <v>0</v>
      </c>
      <c r="F446" s="1233">
        <f>'Forecast W4'!F445</f>
        <v>0</v>
      </c>
      <c r="H446" s="1233">
        <f>(VLOOKUP('Operating Input'!O450,'Accellerator Input'!$B$21:$G$43,2,FALSE))*'Test Year W1'!F446</f>
        <v>0</v>
      </c>
      <c r="I446" s="1233">
        <f>(VLOOKUP('Operating Input'!O450,'Accellerator Input'!$B$21:$G$43,3,FALSE))*'Test Year W1'!F446</f>
        <v>0</v>
      </c>
      <c r="J446" s="1233">
        <f>(VLOOKUP('Operating Input'!O450,'Accellerator Input'!$B$21:$G$43,4,FALSE))*'Test Year W1'!F446</f>
        <v>0</v>
      </c>
      <c r="K446" s="1233">
        <f>(VLOOKUP('Operating Input'!O450,'Accellerator Input'!$B$21:$G$43,5,FALSE))*'Test Year W1'!F446</f>
        <v>0</v>
      </c>
      <c r="L446" s="1237"/>
      <c r="M446" s="1237"/>
      <c r="N446" s="1233">
        <f t="shared" si="12"/>
        <v>0</v>
      </c>
      <c r="O446" s="399" t="b">
        <f t="shared" si="13"/>
        <v>1</v>
      </c>
    </row>
    <row r="447" spans="1:15" ht="10.5" customHeight="1">
      <c r="A447" s="27">
        <f>'Forecast W4'!A446</f>
        <v>0</v>
      </c>
      <c r="B447" s="27">
        <f>'Forecast W4'!B446</f>
        <v>0</v>
      </c>
      <c r="C447" s="27">
        <f>'Forecast W4'!C446</f>
        <v>0</v>
      </c>
      <c r="D447" s="27">
        <f>'Forecast W4'!D446</f>
        <v>0</v>
      </c>
      <c r="E447" s="84">
        <f>'Forecast W4'!E446</f>
        <v>0</v>
      </c>
      <c r="F447" s="1233">
        <f>'Forecast W4'!F446</f>
        <v>0</v>
      </c>
      <c r="H447" s="1233">
        <f>(VLOOKUP('Operating Input'!O451,'Accellerator Input'!$B$21:$G$43,2,FALSE))*'Test Year W1'!F447</f>
        <v>0</v>
      </c>
      <c r="I447" s="1233">
        <f>(VLOOKUP('Operating Input'!O451,'Accellerator Input'!$B$21:$G$43,3,FALSE))*'Test Year W1'!F447</f>
        <v>0</v>
      </c>
      <c r="J447" s="1233">
        <f>(VLOOKUP('Operating Input'!O451,'Accellerator Input'!$B$21:$G$43,4,FALSE))*'Test Year W1'!F447</f>
        <v>0</v>
      </c>
      <c r="K447" s="1233">
        <f>(VLOOKUP('Operating Input'!O451,'Accellerator Input'!$B$21:$G$43,5,FALSE))*'Test Year W1'!F447</f>
        <v>0</v>
      </c>
      <c r="L447" s="1237"/>
      <c r="M447" s="1237"/>
      <c r="N447" s="1233">
        <f t="shared" si="12"/>
        <v>0</v>
      </c>
      <c r="O447" s="399" t="b">
        <f t="shared" si="13"/>
        <v>1</v>
      </c>
    </row>
    <row r="448" spans="1:15" ht="10.5" customHeight="1">
      <c r="A448" s="27">
        <f>'Forecast W4'!A447</f>
        <v>0</v>
      </c>
      <c r="B448" s="27">
        <f>'Forecast W4'!B447</f>
        <v>0</v>
      </c>
      <c r="C448" s="27">
        <f>'Forecast W4'!C447</f>
        <v>0</v>
      </c>
      <c r="D448" s="27">
        <f>'Forecast W4'!D447</f>
        <v>0</v>
      </c>
      <c r="E448" s="84">
        <f>'Forecast W4'!E447</f>
        <v>0</v>
      </c>
      <c r="F448" s="1233">
        <f>'Forecast W4'!F447</f>
        <v>0</v>
      </c>
      <c r="H448" s="1233">
        <f>(VLOOKUP('Operating Input'!O452,'Accellerator Input'!$B$21:$G$43,2,FALSE))*'Test Year W1'!F448</f>
        <v>0</v>
      </c>
      <c r="I448" s="1233">
        <f>(VLOOKUP('Operating Input'!O452,'Accellerator Input'!$B$21:$G$43,3,FALSE))*'Test Year W1'!F448</f>
        <v>0</v>
      </c>
      <c r="J448" s="1233">
        <f>(VLOOKUP('Operating Input'!O452,'Accellerator Input'!$B$21:$G$43,4,FALSE))*'Test Year W1'!F448</f>
        <v>0</v>
      </c>
      <c r="K448" s="1233">
        <f>(VLOOKUP('Operating Input'!O452,'Accellerator Input'!$B$21:$G$43,5,FALSE))*'Test Year W1'!F448</f>
        <v>0</v>
      </c>
      <c r="L448" s="1237"/>
      <c r="M448" s="1237"/>
      <c r="N448" s="1233">
        <f t="shared" si="12"/>
        <v>0</v>
      </c>
      <c r="O448" s="399" t="b">
        <f t="shared" si="13"/>
        <v>1</v>
      </c>
    </row>
    <row r="449" spans="1:15" ht="10.5" customHeight="1">
      <c r="A449" s="27">
        <f>'Forecast W4'!A448</f>
        <v>0</v>
      </c>
      <c r="B449" s="27">
        <f>'Forecast W4'!B448</f>
        <v>0</v>
      </c>
      <c r="C449" s="27">
        <f>'Forecast W4'!C448</f>
        <v>0</v>
      </c>
      <c r="D449" s="27">
        <f>'Forecast W4'!D448</f>
        <v>0</v>
      </c>
      <c r="E449" s="84">
        <f>'Forecast W4'!E448</f>
        <v>0</v>
      </c>
      <c r="F449" s="1233">
        <f>'Forecast W4'!F448</f>
        <v>0</v>
      </c>
      <c r="H449" s="1233">
        <f>(VLOOKUP('Operating Input'!O453,'Accellerator Input'!$B$21:$G$43,2,FALSE))*'Test Year W1'!F449</f>
        <v>0</v>
      </c>
      <c r="I449" s="1233">
        <f>(VLOOKUP('Operating Input'!O453,'Accellerator Input'!$B$21:$G$43,3,FALSE))*'Test Year W1'!F449</f>
        <v>0</v>
      </c>
      <c r="J449" s="1233">
        <f>(VLOOKUP('Operating Input'!O453,'Accellerator Input'!$B$21:$G$43,4,FALSE))*'Test Year W1'!F449</f>
        <v>0</v>
      </c>
      <c r="K449" s="1233">
        <f>(VLOOKUP('Operating Input'!O453,'Accellerator Input'!$B$21:$G$43,5,FALSE))*'Test Year W1'!F449</f>
        <v>0</v>
      </c>
      <c r="L449" s="1237"/>
      <c r="M449" s="1237"/>
      <c r="N449" s="1233">
        <f t="shared" si="12"/>
        <v>0</v>
      </c>
      <c r="O449" s="399" t="b">
        <f t="shared" si="13"/>
        <v>1</v>
      </c>
    </row>
    <row r="450" spans="1:15" ht="10.5" customHeight="1">
      <c r="A450" s="27">
        <f>'Forecast W4'!A449</f>
        <v>0</v>
      </c>
      <c r="B450" s="27">
        <f>'Forecast W4'!B449</f>
        <v>0</v>
      </c>
      <c r="C450" s="27">
        <f>'Forecast W4'!C449</f>
        <v>0</v>
      </c>
      <c r="D450" s="27">
        <f>'Forecast W4'!D449</f>
        <v>0</v>
      </c>
      <c r="E450" s="84">
        <f>'Forecast W4'!E449</f>
        <v>0</v>
      </c>
      <c r="F450" s="1233">
        <f>'Forecast W4'!F449</f>
        <v>0</v>
      </c>
      <c r="H450" s="1233">
        <f>(VLOOKUP('Operating Input'!O454,'Accellerator Input'!$B$21:$G$43,2,FALSE))*'Test Year W1'!F450</f>
        <v>0</v>
      </c>
      <c r="I450" s="1233">
        <f>(VLOOKUP('Operating Input'!O454,'Accellerator Input'!$B$21:$G$43,3,FALSE))*'Test Year W1'!F450</f>
        <v>0</v>
      </c>
      <c r="J450" s="1233">
        <f>(VLOOKUP('Operating Input'!O454,'Accellerator Input'!$B$21:$G$43,4,FALSE))*'Test Year W1'!F450</f>
        <v>0</v>
      </c>
      <c r="K450" s="1233">
        <f>(VLOOKUP('Operating Input'!O454,'Accellerator Input'!$B$21:$G$43,5,FALSE))*'Test Year W1'!F450</f>
        <v>0</v>
      </c>
      <c r="L450" s="1237"/>
      <c r="M450" s="1237"/>
      <c r="N450" s="1233">
        <f t="shared" si="12"/>
        <v>0</v>
      </c>
      <c r="O450" s="399" t="b">
        <f t="shared" si="13"/>
        <v>1</v>
      </c>
    </row>
    <row r="451" spans="1:15" ht="10.5" customHeight="1">
      <c r="A451" s="27">
        <f>'Forecast W4'!A450</f>
        <v>0</v>
      </c>
      <c r="B451" s="27">
        <f>'Forecast W4'!B450</f>
        <v>0</v>
      </c>
      <c r="C451" s="27">
        <f>'Forecast W4'!C450</f>
        <v>0</v>
      </c>
      <c r="D451" s="27">
        <f>'Forecast W4'!D450</f>
        <v>0</v>
      </c>
      <c r="E451" s="84">
        <f>'Forecast W4'!E450</f>
        <v>0</v>
      </c>
      <c r="F451" s="1233">
        <f>'Forecast W4'!F450</f>
        <v>0</v>
      </c>
      <c r="H451" s="1233">
        <f>(VLOOKUP('Operating Input'!O455,'Accellerator Input'!$B$21:$G$43,2,FALSE))*'Test Year W1'!F451</f>
        <v>0</v>
      </c>
      <c r="I451" s="1233">
        <f>(VLOOKUP('Operating Input'!O455,'Accellerator Input'!$B$21:$G$43,3,FALSE))*'Test Year W1'!F451</f>
        <v>0</v>
      </c>
      <c r="J451" s="1233">
        <f>(VLOOKUP('Operating Input'!O455,'Accellerator Input'!$B$21:$G$43,4,FALSE))*'Test Year W1'!F451</f>
        <v>0</v>
      </c>
      <c r="K451" s="1233">
        <f>(VLOOKUP('Operating Input'!O455,'Accellerator Input'!$B$21:$G$43,5,FALSE))*'Test Year W1'!F451</f>
        <v>0</v>
      </c>
      <c r="L451" s="1237"/>
      <c r="M451" s="1237"/>
      <c r="N451" s="1233">
        <f t="shared" si="12"/>
        <v>0</v>
      </c>
      <c r="O451" s="399" t="b">
        <f t="shared" si="13"/>
        <v>1</v>
      </c>
    </row>
    <row r="452" spans="1:15" ht="10.5" customHeight="1">
      <c r="A452" s="27">
        <f>'Forecast W4'!A451</f>
        <v>0</v>
      </c>
      <c r="B452" s="27">
        <f>'Forecast W4'!B451</f>
        <v>0</v>
      </c>
      <c r="C452" s="27">
        <f>'Forecast W4'!C451</f>
        <v>0</v>
      </c>
      <c r="D452" s="27">
        <f>'Forecast W4'!D451</f>
        <v>0</v>
      </c>
      <c r="E452" s="84">
        <f>'Forecast W4'!E451</f>
        <v>0</v>
      </c>
      <c r="F452" s="1233">
        <f>'Forecast W4'!F451</f>
        <v>0</v>
      </c>
      <c r="H452" s="1233">
        <f>(VLOOKUP('Operating Input'!O456,'Accellerator Input'!$B$21:$G$43,2,FALSE))*'Test Year W1'!F452</f>
        <v>0</v>
      </c>
      <c r="I452" s="1233">
        <f>(VLOOKUP('Operating Input'!O456,'Accellerator Input'!$B$21:$G$43,3,FALSE))*'Test Year W1'!F452</f>
        <v>0</v>
      </c>
      <c r="J452" s="1233">
        <f>(VLOOKUP('Operating Input'!O456,'Accellerator Input'!$B$21:$G$43,4,FALSE))*'Test Year W1'!F452</f>
        <v>0</v>
      </c>
      <c r="K452" s="1233">
        <f>(VLOOKUP('Operating Input'!O456,'Accellerator Input'!$B$21:$G$43,5,FALSE))*'Test Year W1'!F452</f>
        <v>0</v>
      </c>
      <c r="L452" s="1237"/>
      <c r="M452" s="1237"/>
      <c r="N452" s="1233">
        <f t="shared" si="12"/>
        <v>0</v>
      </c>
      <c r="O452" s="399" t="b">
        <f t="shared" si="13"/>
        <v>1</v>
      </c>
    </row>
    <row r="453" spans="1:15" ht="10.5" customHeight="1">
      <c r="A453" s="27">
        <f>'Forecast W4'!A452</f>
        <v>0</v>
      </c>
      <c r="B453" s="27">
        <f>'Forecast W4'!B452</f>
        <v>0</v>
      </c>
      <c r="C453" s="27">
        <f>'Forecast W4'!C452</f>
        <v>0</v>
      </c>
      <c r="D453" s="27">
        <f>'Forecast W4'!D452</f>
        <v>0</v>
      </c>
      <c r="E453" s="84">
        <f>'Forecast W4'!E452</f>
        <v>0</v>
      </c>
      <c r="F453" s="1233">
        <f>'Forecast W4'!F452</f>
        <v>0</v>
      </c>
      <c r="H453" s="1233">
        <f>(VLOOKUP('Operating Input'!O457,'Accellerator Input'!$B$21:$G$43,2,FALSE))*'Test Year W1'!F453</f>
        <v>0</v>
      </c>
      <c r="I453" s="1233">
        <f>(VLOOKUP('Operating Input'!O457,'Accellerator Input'!$B$21:$G$43,3,FALSE))*'Test Year W1'!F453</f>
        <v>0</v>
      </c>
      <c r="J453" s="1233">
        <f>(VLOOKUP('Operating Input'!O457,'Accellerator Input'!$B$21:$G$43,4,FALSE))*'Test Year W1'!F453</f>
        <v>0</v>
      </c>
      <c r="K453" s="1233">
        <f>(VLOOKUP('Operating Input'!O457,'Accellerator Input'!$B$21:$G$43,5,FALSE))*'Test Year W1'!F453</f>
        <v>0</v>
      </c>
      <c r="L453" s="1237"/>
      <c r="M453" s="1237"/>
      <c r="N453" s="1233">
        <f t="shared" si="12"/>
        <v>0</v>
      </c>
      <c r="O453" s="399" t="b">
        <f t="shared" si="13"/>
        <v>1</v>
      </c>
    </row>
    <row r="454" spans="1:15" ht="10.5" customHeight="1">
      <c r="A454" s="27">
        <f>'Forecast W4'!A453</f>
        <v>0</v>
      </c>
      <c r="B454" s="27">
        <f>'Forecast W4'!B453</f>
        <v>0</v>
      </c>
      <c r="C454" s="27">
        <f>'Forecast W4'!C453</f>
        <v>0</v>
      </c>
      <c r="D454" s="27">
        <f>'Forecast W4'!D453</f>
        <v>0</v>
      </c>
      <c r="E454" s="84">
        <f>'Forecast W4'!E453</f>
        <v>0</v>
      </c>
      <c r="F454" s="1233">
        <f>'Forecast W4'!F453</f>
        <v>0</v>
      </c>
      <c r="H454" s="1233">
        <f>(VLOOKUP('Operating Input'!O458,'Accellerator Input'!$B$21:$G$43,2,FALSE))*'Test Year W1'!F454</f>
        <v>0</v>
      </c>
      <c r="I454" s="1233">
        <f>(VLOOKUP('Operating Input'!O458,'Accellerator Input'!$B$21:$G$43,3,FALSE))*'Test Year W1'!F454</f>
        <v>0</v>
      </c>
      <c r="J454" s="1233">
        <f>(VLOOKUP('Operating Input'!O458,'Accellerator Input'!$B$21:$G$43,4,FALSE))*'Test Year W1'!F454</f>
        <v>0</v>
      </c>
      <c r="K454" s="1233">
        <f>(VLOOKUP('Operating Input'!O458,'Accellerator Input'!$B$21:$G$43,5,FALSE))*'Test Year W1'!F454</f>
        <v>0</v>
      </c>
      <c r="L454" s="1237"/>
      <c r="M454" s="1237"/>
      <c r="N454" s="1233">
        <f t="shared" si="12"/>
        <v>0</v>
      </c>
      <c r="O454" s="399" t="b">
        <f t="shared" si="13"/>
        <v>1</v>
      </c>
    </row>
    <row r="455" spans="1:15" ht="10.5" customHeight="1">
      <c r="A455" s="27">
        <f>'Forecast W4'!A454</f>
        <v>0</v>
      </c>
      <c r="B455" s="27">
        <f>'Forecast W4'!B454</f>
        <v>0</v>
      </c>
      <c r="C455" s="27">
        <f>'Forecast W4'!C454</f>
        <v>0</v>
      </c>
      <c r="D455" s="27">
        <f>'Forecast W4'!D454</f>
        <v>0</v>
      </c>
      <c r="E455" s="84">
        <f>'Forecast W4'!E454</f>
        <v>0</v>
      </c>
      <c r="F455" s="1233">
        <f>'Forecast W4'!F454</f>
        <v>0</v>
      </c>
      <c r="H455" s="1233">
        <f>(VLOOKUP('Operating Input'!O459,'Accellerator Input'!$B$21:$G$43,2,FALSE))*'Test Year W1'!F455</f>
        <v>0</v>
      </c>
      <c r="I455" s="1233">
        <f>(VLOOKUP('Operating Input'!O459,'Accellerator Input'!$B$21:$G$43,3,FALSE))*'Test Year W1'!F455</f>
        <v>0</v>
      </c>
      <c r="J455" s="1233">
        <f>(VLOOKUP('Operating Input'!O459,'Accellerator Input'!$B$21:$G$43,4,FALSE))*'Test Year W1'!F455</f>
        <v>0</v>
      </c>
      <c r="K455" s="1233">
        <f>(VLOOKUP('Operating Input'!O459,'Accellerator Input'!$B$21:$G$43,5,FALSE))*'Test Year W1'!F455</f>
        <v>0</v>
      </c>
      <c r="L455" s="1237"/>
      <c r="M455" s="1237"/>
      <c r="N455" s="1233">
        <f t="shared" si="12"/>
        <v>0</v>
      </c>
      <c r="O455" s="399" t="b">
        <f t="shared" si="13"/>
        <v>1</v>
      </c>
    </row>
    <row r="456" spans="1:15" ht="10.5" customHeight="1">
      <c r="A456" s="27">
        <f>'Forecast W4'!A455</f>
        <v>0</v>
      </c>
      <c r="B456" s="27">
        <f>'Forecast W4'!B455</f>
        <v>0</v>
      </c>
      <c r="C456" s="27">
        <f>'Forecast W4'!C455</f>
        <v>0</v>
      </c>
      <c r="D456" s="27">
        <f>'Forecast W4'!D455</f>
        <v>0</v>
      </c>
      <c r="E456" s="84">
        <f>'Forecast W4'!E455</f>
        <v>0</v>
      </c>
      <c r="F456" s="1233">
        <f>'Forecast W4'!F455</f>
        <v>0</v>
      </c>
      <c r="H456" s="1233">
        <f>(VLOOKUP('Operating Input'!O460,'Accellerator Input'!$B$21:$G$43,2,FALSE))*'Test Year W1'!F456</f>
        <v>0</v>
      </c>
      <c r="I456" s="1233">
        <f>(VLOOKUP('Operating Input'!O460,'Accellerator Input'!$B$21:$G$43,3,FALSE))*'Test Year W1'!F456</f>
        <v>0</v>
      </c>
      <c r="J456" s="1233">
        <f>(VLOOKUP('Operating Input'!O460,'Accellerator Input'!$B$21:$G$43,4,FALSE))*'Test Year W1'!F456</f>
        <v>0</v>
      </c>
      <c r="K456" s="1233">
        <f>(VLOOKUP('Operating Input'!O460,'Accellerator Input'!$B$21:$G$43,5,FALSE))*'Test Year W1'!F456</f>
        <v>0</v>
      </c>
      <c r="L456" s="1237"/>
      <c r="M456" s="1237"/>
      <c r="N456" s="1233">
        <f t="shared" si="12"/>
        <v>0</v>
      </c>
      <c r="O456" s="399" t="b">
        <f t="shared" si="13"/>
        <v>1</v>
      </c>
    </row>
    <row r="457" spans="1:15" ht="10.5" customHeight="1">
      <c r="A457" s="27">
        <f>'Forecast W4'!A456</f>
        <v>0</v>
      </c>
      <c r="B457" s="27">
        <f>'Forecast W4'!B456</f>
        <v>0</v>
      </c>
      <c r="C457" s="27">
        <f>'Forecast W4'!C456</f>
        <v>0</v>
      </c>
      <c r="D457" s="27">
        <f>'Forecast W4'!D456</f>
        <v>0</v>
      </c>
      <c r="E457" s="84">
        <f>'Forecast W4'!E456</f>
        <v>0</v>
      </c>
      <c r="F457" s="1233">
        <f>'Forecast W4'!F456</f>
        <v>0</v>
      </c>
      <c r="H457" s="1233">
        <f>(VLOOKUP('Operating Input'!O461,'Accellerator Input'!$B$21:$G$43,2,FALSE))*'Test Year W1'!F457</f>
        <v>0</v>
      </c>
      <c r="I457" s="1233">
        <f>(VLOOKUP('Operating Input'!O461,'Accellerator Input'!$B$21:$G$43,3,FALSE))*'Test Year W1'!F457</f>
        <v>0</v>
      </c>
      <c r="J457" s="1233">
        <f>(VLOOKUP('Operating Input'!O461,'Accellerator Input'!$B$21:$G$43,4,FALSE))*'Test Year W1'!F457</f>
        <v>0</v>
      </c>
      <c r="K457" s="1233">
        <f>(VLOOKUP('Operating Input'!O461,'Accellerator Input'!$B$21:$G$43,5,FALSE))*'Test Year W1'!F457</f>
        <v>0</v>
      </c>
      <c r="L457" s="1237"/>
      <c r="M457" s="1237"/>
      <c r="N457" s="1233">
        <f t="shared" si="12"/>
        <v>0</v>
      </c>
      <c r="O457" s="399" t="b">
        <f t="shared" si="13"/>
        <v>1</v>
      </c>
    </row>
    <row r="458" spans="1:15" ht="10.5" customHeight="1">
      <c r="A458" s="27">
        <f>'Forecast W4'!A457</f>
        <v>0</v>
      </c>
      <c r="B458" s="27">
        <f>'Forecast W4'!B457</f>
        <v>0</v>
      </c>
      <c r="C458" s="27">
        <f>'Forecast W4'!C457</f>
        <v>0</v>
      </c>
      <c r="D458" s="27">
        <f>'Forecast W4'!D457</f>
        <v>0</v>
      </c>
      <c r="E458" s="84">
        <f>'Forecast W4'!E457</f>
        <v>0</v>
      </c>
      <c r="F458" s="1233">
        <f>'Forecast W4'!F457</f>
        <v>0</v>
      </c>
      <c r="H458" s="1233">
        <f>(VLOOKUP('Operating Input'!O462,'Accellerator Input'!$B$21:$G$43,2,FALSE))*'Test Year W1'!F458</f>
        <v>0</v>
      </c>
      <c r="I458" s="1233">
        <f>(VLOOKUP('Operating Input'!O462,'Accellerator Input'!$B$21:$G$43,3,FALSE))*'Test Year W1'!F458</f>
        <v>0</v>
      </c>
      <c r="J458" s="1233">
        <f>(VLOOKUP('Operating Input'!O462,'Accellerator Input'!$B$21:$G$43,4,FALSE))*'Test Year W1'!F458</f>
        <v>0</v>
      </c>
      <c r="K458" s="1233">
        <f>(VLOOKUP('Operating Input'!O462,'Accellerator Input'!$B$21:$G$43,5,FALSE))*'Test Year W1'!F458</f>
        <v>0</v>
      </c>
      <c r="L458" s="1237"/>
      <c r="M458" s="1237"/>
      <c r="N458" s="1233">
        <f t="shared" si="12"/>
        <v>0</v>
      </c>
      <c r="O458" s="399" t="b">
        <f t="shared" si="13"/>
        <v>1</v>
      </c>
    </row>
    <row r="459" spans="1:15" ht="10.5" customHeight="1">
      <c r="A459" s="27">
        <f>'Forecast W4'!A458</f>
        <v>0</v>
      </c>
      <c r="B459" s="27">
        <f>'Forecast W4'!B458</f>
        <v>0</v>
      </c>
      <c r="C459" s="27">
        <f>'Forecast W4'!C458</f>
        <v>0</v>
      </c>
      <c r="D459" s="27">
        <f>'Forecast W4'!D458</f>
        <v>0</v>
      </c>
      <c r="E459" s="84">
        <f>'Forecast W4'!E458</f>
        <v>0</v>
      </c>
      <c r="F459" s="1233">
        <f>'Forecast W4'!F458</f>
        <v>0</v>
      </c>
      <c r="H459" s="1233">
        <f>(VLOOKUP('Operating Input'!O463,'Accellerator Input'!$B$21:$G$43,2,FALSE))*'Test Year W1'!F459</f>
        <v>0</v>
      </c>
      <c r="I459" s="1233">
        <f>(VLOOKUP('Operating Input'!O463,'Accellerator Input'!$B$21:$G$43,3,FALSE))*'Test Year W1'!F459</f>
        <v>0</v>
      </c>
      <c r="J459" s="1233">
        <f>(VLOOKUP('Operating Input'!O463,'Accellerator Input'!$B$21:$G$43,4,FALSE))*'Test Year W1'!F459</f>
        <v>0</v>
      </c>
      <c r="K459" s="1233">
        <f>(VLOOKUP('Operating Input'!O463,'Accellerator Input'!$B$21:$G$43,5,FALSE))*'Test Year W1'!F459</f>
        <v>0</v>
      </c>
      <c r="L459" s="1237"/>
      <c r="M459" s="1237"/>
      <c r="N459" s="1233">
        <f t="shared" si="12"/>
        <v>0</v>
      </c>
      <c r="O459" s="399" t="b">
        <f t="shared" si="13"/>
        <v>1</v>
      </c>
    </row>
    <row r="460" spans="1:15" ht="10.5" customHeight="1">
      <c r="A460" s="27">
        <f>'Forecast W4'!A459</f>
        <v>0</v>
      </c>
      <c r="B460" s="27">
        <f>'Forecast W4'!B459</f>
        <v>0</v>
      </c>
      <c r="C460" s="27">
        <f>'Forecast W4'!C459</f>
        <v>0</v>
      </c>
      <c r="D460" s="27">
        <f>'Forecast W4'!D459</f>
        <v>0</v>
      </c>
      <c r="E460" s="84">
        <f>'Forecast W4'!E459</f>
        <v>0</v>
      </c>
      <c r="F460" s="1233">
        <f>'Forecast W4'!F459</f>
        <v>0</v>
      </c>
      <c r="H460" s="1233">
        <f>(VLOOKUP('Operating Input'!O464,'Accellerator Input'!$B$21:$G$43,2,FALSE))*'Test Year W1'!F460</f>
        <v>0</v>
      </c>
      <c r="I460" s="1233">
        <f>(VLOOKUP('Operating Input'!O464,'Accellerator Input'!$B$21:$G$43,3,FALSE))*'Test Year W1'!F460</f>
        <v>0</v>
      </c>
      <c r="J460" s="1233">
        <f>(VLOOKUP('Operating Input'!O464,'Accellerator Input'!$B$21:$G$43,4,FALSE))*'Test Year W1'!F460</f>
        <v>0</v>
      </c>
      <c r="K460" s="1233">
        <f>(VLOOKUP('Operating Input'!O464,'Accellerator Input'!$B$21:$G$43,5,FALSE))*'Test Year W1'!F460</f>
        <v>0</v>
      </c>
      <c r="L460" s="1237"/>
      <c r="M460" s="1237"/>
      <c r="N460" s="1233">
        <f t="shared" si="12"/>
        <v>0</v>
      </c>
      <c r="O460" s="399" t="b">
        <f t="shared" si="13"/>
        <v>1</v>
      </c>
    </row>
    <row r="461" spans="1:15" ht="10.5" customHeight="1">
      <c r="A461" s="27">
        <f>'Forecast W4'!A460</f>
        <v>0</v>
      </c>
      <c r="B461" s="27">
        <f>'Forecast W4'!B460</f>
        <v>0</v>
      </c>
      <c r="C461" s="27">
        <f>'Forecast W4'!C460</f>
        <v>0</v>
      </c>
      <c r="D461" s="27">
        <f>'Forecast W4'!D460</f>
        <v>0</v>
      </c>
      <c r="E461" s="84">
        <f>'Forecast W4'!E460</f>
        <v>0</v>
      </c>
      <c r="F461" s="1233">
        <f>'Forecast W4'!F460</f>
        <v>0</v>
      </c>
      <c r="H461" s="1233">
        <f>(VLOOKUP('Operating Input'!O465,'Accellerator Input'!$B$21:$G$43,2,FALSE))*'Test Year W1'!F461</f>
        <v>0</v>
      </c>
      <c r="I461" s="1233">
        <f>(VLOOKUP('Operating Input'!O465,'Accellerator Input'!$B$21:$G$43,3,FALSE))*'Test Year W1'!F461</f>
        <v>0</v>
      </c>
      <c r="J461" s="1233">
        <f>(VLOOKUP('Operating Input'!O465,'Accellerator Input'!$B$21:$G$43,4,FALSE))*'Test Year W1'!F461</f>
        <v>0</v>
      </c>
      <c r="K461" s="1233">
        <f>(VLOOKUP('Operating Input'!O465,'Accellerator Input'!$B$21:$G$43,5,FALSE))*'Test Year W1'!F461</f>
        <v>0</v>
      </c>
      <c r="L461" s="1237"/>
      <c r="M461" s="1237"/>
      <c r="N461" s="1233">
        <f t="shared" si="12"/>
        <v>0</v>
      </c>
      <c r="O461" s="399" t="b">
        <f t="shared" si="13"/>
        <v>1</v>
      </c>
    </row>
    <row r="462" spans="1:15" ht="10.5" customHeight="1">
      <c r="A462" s="27">
        <f>'Forecast W4'!A461</f>
        <v>0</v>
      </c>
      <c r="B462" s="27">
        <f>'Forecast W4'!B461</f>
        <v>0</v>
      </c>
      <c r="C462" s="27">
        <f>'Forecast W4'!C461</f>
        <v>0</v>
      </c>
      <c r="D462" s="27">
        <f>'Forecast W4'!D461</f>
        <v>0</v>
      </c>
      <c r="E462" s="84">
        <f>'Forecast W4'!E461</f>
        <v>0</v>
      </c>
      <c r="F462" s="1233">
        <f>'Forecast W4'!F461</f>
        <v>0</v>
      </c>
      <c r="H462" s="1233">
        <f>(VLOOKUP('Operating Input'!O466,'Accellerator Input'!$B$21:$G$43,2,FALSE))*'Test Year W1'!F462</f>
        <v>0</v>
      </c>
      <c r="I462" s="1233">
        <f>(VLOOKUP('Operating Input'!O466,'Accellerator Input'!$B$21:$G$43,3,FALSE))*'Test Year W1'!F462</f>
        <v>0</v>
      </c>
      <c r="J462" s="1233">
        <f>(VLOOKUP('Operating Input'!O466,'Accellerator Input'!$B$21:$G$43,4,FALSE))*'Test Year W1'!F462</f>
        <v>0</v>
      </c>
      <c r="K462" s="1233">
        <f>(VLOOKUP('Operating Input'!O466,'Accellerator Input'!$B$21:$G$43,5,FALSE))*'Test Year W1'!F462</f>
        <v>0</v>
      </c>
      <c r="L462" s="1237"/>
      <c r="M462" s="1237"/>
      <c r="N462" s="1233">
        <f t="shared" si="12"/>
        <v>0</v>
      </c>
      <c r="O462" s="399" t="b">
        <f t="shared" si="13"/>
        <v>1</v>
      </c>
    </row>
    <row r="463" spans="1:15" ht="10.5" customHeight="1">
      <c r="A463" s="27">
        <f>'Forecast W4'!A462</f>
        <v>0</v>
      </c>
      <c r="B463" s="27">
        <f>'Forecast W4'!B462</f>
        <v>0</v>
      </c>
      <c r="C463" s="27">
        <f>'Forecast W4'!C462</f>
        <v>0</v>
      </c>
      <c r="D463" s="27">
        <f>'Forecast W4'!D462</f>
        <v>0</v>
      </c>
      <c r="E463" s="84">
        <f>'Forecast W4'!E462</f>
        <v>0</v>
      </c>
      <c r="F463" s="1233">
        <f>'Forecast W4'!F462</f>
        <v>0</v>
      </c>
      <c r="H463" s="1233">
        <f>(VLOOKUP('Operating Input'!O467,'Accellerator Input'!$B$21:$G$43,2,FALSE))*'Test Year W1'!F463</f>
        <v>0</v>
      </c>
      <c r="I463" s="1233">
        <f>(VLOOKUP('Operating Input'!O467,'Accellerator Input'!$B$21:$G$43,3,FALSE))*'Test Year W1'!F463</f>
        <v>0</v>
      </c>
      <c r="J463" s="1233">
        <f>(VLOOKUP('Operating Input'!O467,'Accellerator Input'!$B$21:$G$43,4,FALSE))*'Test Year W1'!F463</f>
        <v>0</v>
      </c>
      <c r="K463" s="1233">
        <f>(VLOOKUP('Operating Input'!O467,'Accellerator Input'!$B$21:$G$43,5,FALSE))*'Test Year W1'!F463</f>
        <v>0</v>
      </c>
      <c r="L463" s="1237"/>
      <c r="M463" s="1237"/>
      <c r="N463" s="1233">
        <f t="shared" si="12"/>
        <v>0</v>
      </c>
      <c r="O463" s="399" t="b">
        <f t="shared" si="13"/>
        <v>1</v>
      </c>
    </row>
    <row r="464" spans="1:15" ht="10.5" customHeight="1">
      <c r="A464" s="27">
        <f>'Forecast W4'!A463</f>
        <v>0</v>
      </c>
      <c r="B464" s="27">
        <f>'Forecast W4'!B463</f>
        <v>0</v>
      </c>
      <c r="C464" s="27">
        <f>'Forecast W4'!C463</f>
        <v>0</v>
      </c>
      <c r="D464" s="27">
        <f>'Forecast W4'!D463</f>
        <v>0</v>
      </c>
      <c r="E464" s="84">
        <f>'Forecast W4'!E463</f>
        <v>0</v>
      </c>
      <c r="F464" s="1233">
        <f>'Forecast W4'!F463</f>
        <v>0</v>
      </c>
      <c r="H464" s="1233">
        <f>(VLOOKUP('Operating Input'!O468,'Accellerator Input'!$B$21:$G$43,2,FALSE))*'Test Year W1'!F464</f>
        <v>0</v>
      </c>
      <c r="I464" s="1233">
        <f>(VLOOKUP('Operating Input'!O468,'Accellerator Input'!$B$21:$G$43,3,FALSE))*'Test Year W1'!F464</f>
        <v>0</v>
      </c>
      <c r="J464" s="1233">
        <f>(VLOOKUP('Operating Input'!O468,'Accellerator Input'!$B$21:$G$43,4,FALSE))*'Test Year W1'!F464</f>
        <v>0</v>
      </c>
      <c r="K464" s="1233">
        <f>(VLOOKUP('Operating Input'!O468,'Accellerator Input'!$B$21:$G$43,5,FALSE))*'Test Year W1'!F464</f>
        <v>0</v>
      </c>
      <c r="L464" s="1237"/>
      <c r="M464" s="1237"/>
      <c r="N464" s="1233">
        <f t="shared" si="12"/>
        <v>0</v>
      </c>
      <c r="O464" s="399" t="b">
        <f t="shared" si="13"/>
        <v>1</v>
      </c>
    </row>
    <row r="465" spans="1:15" ht="10.5" customHeight="1">
      <c r="A465" s="27">
        <f>'Forecast W4'!A464</f>
        <v>0</v>
      </c>
      <c r="B465" s="27">
        <f>'Forecast W4'!B464</f>
        <v>0</v>
      </c>
      <c r="C465" s="27">
        <f>'Forecast W4'!C464</f>
        <v>0</v>
      </c>
      <c r="D465" s="27">
        <f>'Forecast W4'!D464</f>
        <v>0</v>
      </c>
      <c r="E465" s="84">
        <f>'Forecast W4'!E464</f>
        <v>0</v>
      </c>
      <c r="F465" s="1233">
        <f>'Forecast W4'!F464</f>
        <v>0</v>
      </c>
      <c r="H465" s="1233">
        <f>(VLOOKUP('Operating Input'!O469,'Accellerator Input'!$B$21:$G$43,2,FALSE))*'Test Year W1'!F465</f>
        <v>0</v>
      </c>
      <c r="I465" s="1233">
        <f>(VLOOKUP('Operating Input'!O469,'Accellerator Input'!$B$21:$G$43,3,FALSE))*'Test Year W1'!F465</f>
        <v>0</v>
      </c>
      <c r="J465" s="1233">
        <f>(VLOOKUP('Operating Input'!O469,'Accellerator Input'!$B$21:$G$43,4,FALSE))*'Test Year W1'!F465</f>
        <v>0</v>
      </c>
      <c r="K465" s="1233">
        <f>(VLOOKUP('Operating Input'!O469,'Accellerator Input'!$B$21:$G$43,5,FALSE))*'Test Year W1'!F465</f>
        <v>0</v>
      </c>
      <c r="L465" s="1237"/>
      <c r="M465" s="1237"/>
      <c r="N465" s="1233">
        <f t="shared" si="12"/>
        <v>0</v>
      </c>
      <c r="O465" s="399" t="b">
        <f t="shared" si="13"/>
        <v>1</v>
      </c>
    </row>
    <row r="466" spans="1:15" ht="10.5" customHeight="1">
      <c r="A466" s="27">
        <f>'Forecast W4'!A465</f>
        <v>0</v>
      </c>
      <c r="B466" s="27">
        <f>'Forecast W4'!B465</f>
        <v>0</v>
      </c>
      <c r="C466" s="27">
        <f>'Forecast W4'!C465</f>
        <v>0</v>
      </c>
      <c r="D466" s="27">
        <f>'Forecast W4'!D465</f>
        <v>0</v>
      </c>
      <c r="E466" s="84">
        <f>'Forecast W4'!E465</f>
        <v>0</v>
      </c>
      <c r="F466" s="1233">
        <f>'Forecast W4'!F465</f>
        <v>0</v>
      </c>
      <c r="H466" s="1233">
        <f>(VLOOKUP('Operating Input'!O470,'Accellerator Input'!$B$21:$G$43,2,FALSE))*'Test Year W1'!F466</f>
        <v>0</v>
      </c>
      <c r="I466" s="1233">
        <f>(VLOOKUP('Operating Input'!O470,'Accellerator Input'!$B$21:$G$43,3,FALSE))*'Test Year W1'!F466</f>
        <v>0</v>
      </c>
      <c r="J466" s="1233">
        <f>(VLOOKUP('Operating Input'!O470,'Accellerator Input'!$B$21:$G$43,4,FALSE))*'Test Year W1'!F466</f>
        <v>0</v>
      </c>
      <c r="K466" s="1233">
        <f>(VLOOKUP('Operating Input'!O470,'Accellerator Input'!$B$21:$G$43,5,FALSE))*'Test Year W1'!F466</f>
        <v>0</v>
      </c>
      <c r="L466" s="1237"/>
      <c r="M466" s="1237"/>
      <c r="N466" s="1233">
        <f t="shared" si="12"/>
        <v>0</v>
      </c>
      <c r="O466" s="399" t="b">
        <f t="shared" si="13"/>
        <v>1</v>
      </c>
    </row>
    <row r="467" spans="1:15" ht="10.5" customHeight="1">
      <c r="A467" s="27">
        <f>'Forecast W4'!A466</f>
        <v>0</v>
      </c>
      <c r="B467" s="27">
        <f>'Forecast W4'!B466</f>
        <v>0</v>
      </c>
      <c r="C467" s="27">
        <f>'Forecast W4'!C466</f>
        <v>0</v>
      </c>
      <c r="D467" s="27">
        <f>'Forecast W4'!D466</f>
        <v>0</v>
      </c>
      <c r="E467" s="84">
        <f>'Forecast W4'!E466</f>
        <v>0</v>
      </c>
      <c r="F467" s="1233">
        <f>'Forecast W4'!F466</f>
        <v>0</v>
      </c>
      <c r="H467" s="1233">
        <f>(VLOOKUP('Operating Input'!O471,'Accellerator Input'!$B$21:$G$43,2,FALSE))*'Test Year W1'!F467</f>
        <v>0</v>
      </c>
      <c r="I467" s="1233">
        <f>(VLOOKUP('Operating Input'!O471,'Accellerator Input'!$B$21:$G$43,3,FALSE))*'Test Year W1'!F467</f>
        <v>0</v>
      </c>
      <c r="J467" s="1233">
        <f>(VLOOKUP('Operating Input'!O471,'Accellerator Input'!$B$21:$G$43,4,FALSE))*'Test Year W1'!F467</f>
        <v>0</v>
      </c>
      <c r="K467" s="1233">
        <f>(VLOOKUP('Operating Input'!O471,'Accellerator Input'!$B$21:$G$43,5,FALSE))*'Test Year W1'!F467</f>
        <v>0</v>
      </c>
      <c r="L467" s="1237"/>
      <c r="M467" s="1237"/>
      <c r="N467" s="1233">
        <f t="shared" si="12"/>
        <v>0</v>
      </c>
      <c r="O467" s="399" t="b">
        <f t="shared" si="13"/>
        <v>1</v>
      </c>
    </row>
    <row r="468" spans="1:15" ht="10.5" customHeight="1">
      <c r="A468" s="27">
        <f>'Forecast W4'!A467</f>
        <v>0</v>
      </c>
      <c r="B468" s="27">
        <f>'Forecast W4'!B467</f>
        <v>0</v>
      </c>
      <c r="C468" s="27">
        <f>'Forecast W4'!C467</f>
        <v>0</v>
      </c>
      <c r="D468" s="27">
        <f>'Forecast W4'!D467</f>
        <v>0</v>
      </c>
      <c r="E468" s="84">
        <f>'Forecast W4'!E467</f>
        <v>0</v>
      </c>
      <c r="F468" s="1233">
        <f>'Forecast W4'!F467</f>
        <v>0</v>
      </c>
      <c r="H468" s="1233">
        <f>(VLOOKUP('Operating Input'!O472,'Accellerator Input'!$B$21:$G$43,2,FALSE))*'Test Year W1'!F468</f>
        <v>0</v>
      </c>
      <c r="I468" s="1233">
        <f>(VLOOKUP('Operating Input'!O472,'Accellerator Input'!$B$21:$G$43,3,FALSE))*'Test Year W1'!F468</f>
        <v>0</v>
      </c>
      <c r="J468" s="1233">
        <f>(VLOOKUP('Operating Input'!O472,'Accellerator Input'!$B$21:$G$43,4,FALSE))*'Test Year W1'!F468</f>
        <v>0</v>
      </c>
      <c r="K468" s="1233">
        <f>(VLOOKUP('Operating Input'!O472,'Accellerator Input'!$B$21:$G$43,5,FALSE))*'Test Year W1'!F468</f>
        <v>0</v>
      </c>
      <c r="L468" s="1237"/>
      <c r="M468" s="1237"/>
      <c r="N468" s="1233">
        <f t="shared" si="12"/>
        <v>0</v>
      </c>
      <c r="O468" s="399" t="b">
        <f t="shared" si="13"/>
        <v>1</v>
      </c>
    </row>
    <row r="469" spans="1:15" ht="10.5" customHeight="1">
      <c r="A469" s="27">
        <f>'Forecast W4'!A468</f>
        <v>0</v>
      </c>
      <c r="B469" s="27">
        <f>'Forecast W4'!B468</f>
        <v>0</v>
      </c>
      <c r="C469" s="27">
        <f>'Forecast W4'!C468</f>
        <v>0</v>
      </c>
      <c r="D469" s="27">
        <f>'Forecast W4'!D468</f>
        <v>0</v>
      </c>
      <c r="E469" s="84">
        <f>'Forecast W4'!E468</f>
        <v>0</v>
      </c>
      <c r="F469" s="1233">
        <f>'Forecast W4'!F468</f>
        <v>0</v>
      </c>
      <c r="H469" s="1233">
        <f>(VLOOKUP('Operating Input'!O473,'Accellerator Input'!$B$21:$G$43,2,FALSE))*'Test Year W1'!F469</f>
        <v>0</v>
      </c>
      <c r="I469" s="1233">
        <f>(VLOOKUP('Operating Input'!O473,'Accellerator Input'!$B$21:$G$43,3,FALSE))*'Test Year W1'!F469</f>
        <v>0</v>
      </c>
      <c r="J469" s="1233">
        <f>(VLOOKUP('Operating Input'!O473,'Accellerator Input'!$B$21:$G$43,4,FALSE))*'Test Year W1'!F469</f>
        <v>0</v>
      </c>
      <c r="K469" s="1233">
        <f>(VLOOKUP('Operating Input'!O473,'Accellerator Input'!$B$21:$G$43,5,FALSE))*'Test Year W1'!F469</f>
        <v>0</v>
      </c>
      <c r="L469" s="1237"/>
      <c r="M469" s="1237"/>
      <c r="N469" s="1233">
        <f t="shared" si="12"/>
        <v>0</v>
      </c>
      <c r="O469" s="399" t="b">
        <f t="shared" si="13"/>
        <v>1</v>
      </c>
    </row>
    <row r="470" spans="1:15" ht="10.5" customHeight="1">
      <c r="A470" s="27">
        <f>'Forecast W4'!A469</f>
        <v>0</v>
      </c>
      <c r="B470" s="27">
        <f>'Forecast W4'!B469</f>
        <v>0</v>
      </c>
      <c r="C470" s="27">
        <f>'Forecast W4'!C469</f>
        <v>0</v>
      </c>
      <c r="D470" s="27">
        <f>'Forecast W4'!D469</f>
        <v>0</v>
      </c>
      <c r="E470" s="84">
        <f>'Forecast W4'!E469</f>
        <v>0</v>
      </c>
      <c r="F470" s="1233">
        <f>'Forecast W4'!F469</f>
        <v>0</v>
      </c>
      <c r="H470" s="1233">
        <f>(VLOOKUP('Operating Input'!O474,'Accellerator Input'!$B$21:$G$43,2,FALSE))*'Test Year W1'!F470</f>
        <v>0</v>
      </c>
      <c r="I470" s="1233">
        <f>(VLOOKUP('Operating Input'!O474,'Accellerator Input'!$B$21:$G$43,3,FALSE))*'Test Year W1'!F470</f>
        <v>0</v>
      </c>
      <c r="J470" s="1233">
        <f>(VLOOKUP('Operating Input'!O474,'Accellerator Input'!$B$21:$G$43,4,FALSE))*'Test Year W1'!F470</f>
        <v>0</v>
      </c>
      <c r="K470" s="1233">
        <f>(VLOOKUP('Operating Input'!O474,'Accellerator Input'!$B$21:$G$43,5,FALSE))*'Test Year W1'!F470</f>
        <v>0</v>
      </c>
      <c r="L470" s="1237"/>
      <c r="M470" s="1237"/>
      <c r="N470" s="1233">
        <f t="shared" si="12"/>
        <v>0</v>
      </c>
      <c r="O470" s="399" t="b">
        <f t="shared" si="13"/>
        <v>1</v>
      </c>
    </row>
    <row r="471" spans="1:15" ht="10.5" customHeight="1">
      <c r="A471" s="27">
        <f>'Forecast W4'!A470</f>
        <v>0</v>
      </c>
      <c r="B471" s="27">
        <f>'Forecast W4'!B470</f>
        <v>0</v>
      </c>
      <c r="C471" s="27">
        <f>'Forecast W4'!C470</f>
        <v>0</v>
      </c>
      <c r="D471" s="27">
        <f>'Forecast W4'!D470</f>
        <v>0</v>
      </c>
      <c r="E471" s="84">
        <f>'Forecast W4'!E470</f>
        <v>0</v>
      </c>
      <c r="F471" s="1233">
        <f>'Forecast W4'!F470</f>
        <v>0</v>
      </c>
      <c r="H471" s="1233">
        <f>(VLOOKUP('Operating Input'!O475,'Accellerator Input'!$B$21:$G$43,2,FALSE))*'Test Year W1'!F471</f>
        <v>0</v>
      </c>
      <c r="I471" s="1233">
        <f>(VLOOKUP('Operating Input'!O475,'Accellerator Input'!$B$21:$G$43,3,FALSE))*'Test Year W1'!F471</f>
        <v>0</v>
      </c>
      <c r="J471" s="1233">
        <f>(VLOOKUP('Operating Input'!O475,'Accellerator Input'!$B$21:$G$43,4,FALSE))*'Test Year W1'!F471</f>
        <v>0</v>
      </c>
      <c r="K471" s="1233">
        <f>(VLOOKUP('Operating Input'!O475,'Accellerator Input'!$B$21:$G$43,5,FALSE))*'Test Year W1'!F471</f>
        <v>0</v>
      </c>
      <c r="L471" s="1237"/>
      <c r="M471" s="1237"/>
      <c r="N471" s="1233">
        <f t="shared" si="12"/>
        <v>0</v>
      </c>
      <c r="O471" s="399" t="b">
        <f t="shared" si="13"/>
        <v>1</v>
      </c>
    </row>
    <row r="472" spans="1:15" ht="10.5" customHeight="1">
      <c r="A472" s="27">
        <f>'Forecast W4'!A471</f>
        <v>0</v>
      </c>
      <c r="B472" s="27">
        <f>'Forecast W4'!B471</f>
        <v>0</v>
      </c>
      <c r="C472" s="27">
        <f>'Forecast W4'!C471</f>
        <v>0</v>
      </c>
      <c r="D472" s="27">
        <f>'Forecast W4'!D471</f>
        <v>0</v>
      </c>
      <c r="E472" s="84">
        <f>'Forecast W4'!E471</f>
        <v>0</v>
      </c>
      <c r="F472" s="1233">
        <f>'Forecast W4'!F471</f>
        <v>0</v>
      </c>
      <c r="H472" s="1233">
        <f>(VLOOKUP('Operating Input'!O476,'Accellerator Input'!$B$21:$G$43,2,FALSE))*'Test Year W1'!F472</f>
        <v>0</v>
      </c>
      <c r="I472" s="1233">
        <f>(VLOOKUP('Operating Input'!O476,'Accellerator Input'!$B$21:$G$43,3,FALSE))*'Test Year W1'!F472</f>
        <v>0</v>
      </c>
      <c r="J472" s="1233">
        <f>(VLOOKUP('Operating Input'!O476,'Accellerator Input'!$B$21:$G$43,4,FALSE))*'Test Year W1'!F472</f>
        <v>0</v>
      </c>
      <c r="K472" s="1233">
        <f>(VLOOKUP('Operating Input'!O476,'Accellerator Input'!$B$21:$G$43,5,FALSE))*'Test Year W1'!F472</f>
        <v>0</v>
      </c>
      <c r="L472" s="1237"/>
      <c r="M472" s="1237"/>
      <c r="N472" s="1233">
        <f t="shared" si="12"/>
        <v>0</v>
      </c>
      <c r="O472" s="399" t="b">
        <f t="shared" si="13"/>
        <v>1</v>
      </c>
    </row>
    <row r="473" spans="1:15" ht="10.5" customHeight="1">
      <c r="A473" s="27">
        <f>'Forecast W4'!A472</f>
        <v>0</v>
      </c>
      <c r="B473" s="27">
        <f>'Forecast W4'!B472</f>
        <v>0</v>
      </c>
      <c r="C473" s="27">
        <f>'Forecast W4'!C472</f>
        <v>0</v>
      </c>
      <c r="D473" s="27">
        <f>'Forecast W4'!D472</f>
        <v>0</v>
      </c>
      <c r="E473" s="84">
        <f>'Forecast W4'!E472</f>
        <v>0</v>
      </c>
      <c r="F473" s="1233">
        <f>'Forecast W4'!F472</f>
        <v>0</v>
      </c>
      <c r="H473" s="1233">
        <f>(VLOOKUP('Operating Input'!O477,'Accellerator Input'!$B$21:$G$43,2,FALSE))*'Test Year W1'!F473</f>
        <v>0</v>
      </c>
      <c r="I473" s="1233">
        <f>(VLOOKUP('Operating Input'!O477,'Accellerator Input'!$B$21:$G$43,3,FALSE))*'Test Year W1'!F473</f>
        <v>0</v>
      </c>
      <c r="J473" s="1233">
        <f>(VLOOKUP('Operating Input'!O477,'Accellerator Input'!$B$21:$G$43,4,FALSE))*'Test Year W1'!F473</f>
        <v>0</v>
      </c>
      <c r="K473" s="1233">
        <f>(VLOOKUP('Operating Input'!O477,'Accellerator Input'!$B$21:$G$43,5,FALSE))*'Test Year W1'!F473</f>
        <v>0</v>
      </c>
      <c r="L473" s="1237"/>
      <c r="M473" s="1237"/>
      <c r="N473" s="1233">
        <f t="shared" si="12"/>
        <v>0</v>
      </c>
      <c r="O473" s="399" t="b">
        <f t="shared" si="13"/>
        <v>1</v>
      </c>
    </row>
    <row r="474" spans="1:15" ht="10.5" customHeight="1">
      <c r="A474" s="27">
        <f>'Forecast W4'!A473</f>
        <v>0</v>
      </c>
      <c r="B474" s="27">
        <f>'Forecast W4'!B473</f>
        <v>0</v>
      </c>
      <c r="C474" s="27">
        <f>'Forecast W4'!C473</f>
        <v>0</v>
      </c>
      <c r="D474" s="27">
        <f>'Forecast W4'!D473</f>
        <v>0</v>
      </c>
      <c r="E474" s="84">
        <f>'Forecast W4'!E473</f>
        <v>0</v>
      </c>
      <c r="F474" s="1233">
        <f>'Forecast W4'!F473</f>
        <v>0</v>
      </c>
      <c r="H474" s="1233">
        <f>(VLOOKUP('Operating Input'!O478,'Accellerator Input'!$B$21:$G$43,2,FALSE))*'Test Year W1'!F474</f>
        <v>0</v>
      </c>
      <c r="I474" s="1233">
        <f>(VLOOKUP('Operating Input'!O478,'Accellerator Input'!$B$21:$G$43,3,FALSE))*'Test Year W1'!F474</f>
        <v>0</v>
      </c>
      <c r="J474" s="1233">
        <f>(VLOOKUP('Operating Input'!O478,'Accellerator Input'!$B$21:$G$43,4,FALSE))*'Test Year W1'!F474</f>
        <v>0</v>
      </c>
      <c r="K474" s="1233">
        <f>(VLOOKUP('Operating Input'!O478,'Accellerator Input'!$B$21:$G$43,5,FALSE))*'Test Year W1'!F474</f>
        <v>0</v>
      </c>
      <c r="L474" s="1237"/>
      <c r="M474" s="1237"/>
      <c r="N474" s="1233">
        <f t="shared" si="12"/>
        <v>0</v>
      </c>
      <c r="O474" s="399" t="b">
        <f t="shared" si="13"/>
        <v>1</v>
      </c>
    </row>
    <row r="475" spans="1:15" ht="10.5" customHeight="1">
      <c r="A475" s="27">
        <f>'Forecast W4'!A474</f>
        <v>0</v>
      </c>
      <c r="B475" s="27">
        <f>'Forecast W4'!B474</f>
        <v>0</v>
      </c>
      <c r="C475" s="27">
        <f>'Forecast W4'!C474</f>
        <v>0</v>
      </c>
      <c r="D475" s="27">
        <f>'Forecast W4'!D474</f>
        <v>0</v>
      </c>
      <c r="E475" s="84">
        <f>'Forecast W4'!E474</f>
        <v>0</v>
      </c>
      <c r="F475" s="1233">
        <f>'Forecast W4'!F474</f>
        <v>0</v>
      </c>
      <c r="H475" s="1233">
        <f>(VLOOKUP('Operating Input'!O479,'Accellerator Input'!$B$21:$G$43,2,FALSE))*'Test Year W1'!F475</f>
        <v>0</v>
      </c>
      <c r="I475" s="1233">
        <f>(VLOOKUP('Operating Input'!O479,'Accellerator Input'!$B$21:$G$43,3,FALSE))*'Test Year W1'!F475</f>
        <v>0</v>
      </c>
      <c r="J475" s="1233">
        <f>(VLOOKUP('Operating Input'!O479,'Accellerator Input'!$B$21:$G$43,4,FALSE))*'Test Year W1'!F475</f>
        <v>0</v>
      </c>
      <c r="K475" s="1233">
        <f>(VLOOKUP('Operating Input'!O479,'Accellerator Input'!$B$21:$G$43,5,FALSE))*'Test Year W1'!F475</f>
        <v>0</v>
      </c>
      <c r="L475" s="1237"/>
      <c r="M475" s="1237"/>
      <c r="N475" s="1233">
        <f t="shared" si="12"/>
        <v>0</v>
      </c>
      <c r="O475" s="399" t="b">
        <f t="shared" si="13"/>
        <v>1</v>
      </c>
    </row>
    <row r="476" spans="1:15" ht="10.5" customHeight="1">
      <c r="A476" s="27">
        <f>'Forecast W4'!A475</f>
        <v>0</v>
      </c>
      <c r="B476" s="27">
        <f>'Forecast W4'!B475</f>
        <v>0</v>
      </c>
      <c r="C476" s="27">
        <f>'Forecast W4'!C475</f>
        <v>0</v>
      </c>
      <c r="D476" s="27">
        <f>'Forecast W4'!D475</f>
        <v>0</v>
      </c>
      <c r="E476" s="84">
        <f>'Forecast W4'!E475</f>
        <v>0</v>
      </c>
      <c r="F476" s="1233">
        <f>'Forecast W4'!F475</f>
        <v>0</v>
      </c>
      <c r="H476" s="1233">
        <f>(VLOOKUP('Operating Input'!O480,'Accellerator Input'!$B$21:$G$43,2,FALSE))*'Test Year W1'!F476</f>
        <v>0</v>
      </c>
      <c r="I476" s="1233">
        <f>(VLOOKUP('Operating Input'!O480,'Accellerator Input'!$B$21:$G$43,3,FALSE))*'Test Year W1'!F476</f>
        <v>0</v>
      </c>
      <c r="J476" s="1233">
        <f>(VLOOKUP('Operating Input'!O480,'Accellerator Input'!$B$21:$G$43,4,FALSE))*'Test Year W1'!F476</f>
        <v>0</v>
      </c>
      <c r="K476" s="1233">
        <f>(VLOOKUP('Operating Input'!O480,'Accellerator Input'!$B$21:$G$43,5,FALSE))*'Test Year W1'!F476</f>
        <v>0</v>
      </c>
      <c r="L476" s="1237"/>
      <c r="M476" s="1237"/>
      <c r="N476" s="1233">
        <f t="shared" si="12"/>
        <v>0</v>
      </c>
      <c r="O476" s="399" t="b">
        <f t="shared" si="13"/>
        <v>1</v>
      </c>
    </row>
    <row r="477" spans="1:15" ht="10.5" customHeight="1">
      <c r="A477" s="27">
        <f>'Forecast W4'!A476</f>
        <v>0</v>
      </c>
      <c r="B477" s="27">
        <f>'Forecast W4'!B476</f>
        <v>0</v>
      </c>
      <c r="C477" s="27">
        <f>'Forecast W4'!C476</f>
        <v>0</v>
      </c>
      <c r="D477" s="27">
        <f>'Forecast W4'!D476</f>
        <v>0</v>
      </c>
      <c r="E477" s="84">
        <f>'Forecast W4'!E476</f>
        <v>0</v>
      </c>
      <c r="F477" s="1233">
        <f>'Forecast W4'!F476</f>
        <v>0</v>
      </c>
      <c r="H477" s="1233">
        <f>(VLOOKUP('Operating Input'!O481,'Accellerator Input'!$B$21:$G$43,2,FALSE))*'Test Year W1'!F477</f>
        <v>0</v>
      </c>
      <c r="I477" s="1233">
        <f>(VLOOKUP('Operating Input'!O481,'Accellerator Input'!$B$21:$G$43,3,FALSE))*'Test Year W1'!F477</f>
        <v>0</v>
      </c>
      <c r="J477" s="1233">
        <f>(VLOOKUP('Operating Input'!O481,'Accellerator Input'!$B$21:$G$43,4,FALSE))*'Test Year W1'!F477</f>
        <v>0</v>
      </c>
      <c r="K477" s="1233">
        <f>(VLOOKUP('Operating Input'!O481,'Accellerator Input'!$B$21:$G$43,5,FALSE))*'Test Year W1'!F477</f>
        <v>0</v>
      </c>
      <c r="L477" s="1237"/>
      <c r="M477" s="1237"/>
      <c r="N477" s="1233">
        <f t="shared" si="12"/>
        <v>0</v>
      </c>
      <c r="O477" s="399" t="b">
        <f t="shared" si="13"/>
        <v>1</v>
      </c>
    </row>
    <row r="478" spans="1:15" ht="10.5" customHeight="1">
      <c r="A478" s="27">
        <f>'Forecast W4'!A477</f>
        <v>0</v>
      </c>
      <c r="B478" s="27">
        <f>'Forecast W4'!B477</f>
        <v>0</v>
      </c>
      <c r="C478" s="27">
        <f>'Forecast W4'!C477</f>
        <v>0</v>
      </c>
      <c r="D478" s="27">
        <f>'Forecast W4'!D477</f>
        <v>0</v>
      </c>
      <c r="E478" s="84">
        <f>'Forecast W4'!E477</f>
        <v>0</v>
      </c>
      <c r="F478" s="1233">
        <f>'Forecast W4'!F477</f>
        <v>0</v>
      </c>
      <c r="H478" s="1233">
        <f>(VLOOKUP('Operating Input'!O482,'Accellerator Input'!$B$21:$G$43,2,FALSE))*'Test Year W1'!F478</f>
        <v>0</v>
      </c>
      <c r="I478" s="1233">
        <f>(VLOOKUP('Operating Input'!O482,'Accellerator Input'!$B$21:$G$43,3,FALSE))*'Test Year W1'!F478</f>
        <v>0</v>
      </c>
      <c r="J478" s="1233">
        <f>(VLOOKUP('Operating Input'!O482,'Accellerator Input'!$B$21:$G$43,4,FALSE))*'Test Year W1'!F478</f>
        <v>0</v>
      </c>
      <c r="K478" s="1233">
        <f>(VLOOKUP('Operating Input'!O482,'Accellerator Input'!$B$21:$G$43,5,FALSE))*'Test Year W1'!F478</f>
        <v>0</v>
      </c>
      <c r="L478" s="1237"/>
      <c r="M478" s="1237"/>
      <c r="N478" s="1233">
        <f t="shared" si="12"/>
        <v>0</v>
      </c>
      <c r="O478" s="399" t="b">
        <f t="shared" si="13"/>
        <v>1</v>
      </c>
    </row>
    <row r="479" spans="1:15" ht="10.5" customHeight="1">
      <c r="A479" s="27">
        <f>'Forecast W4'!A478</f>
        <v>0</v>
      </c>
      <c r="B479" s="27">
        <f>'Forecast W4'!B478</f>
        <v>0</v>
      </c>
      <c r="C479" s="27">
        <f>'Forecast W4'!C478</f>
        <v>0</v>
      </c>
      <c r="D479" s="27">
        <f>'Forecast W4'!D478</f>
        <v>0</v>
      </c>
      <c r="E479" s="84">
        <f>'Forecast W4'!E478</f>
        <v>0</v>
      </c>
      <c r="F479" s="1233">
        <f>'Forecast W4'!F478</f>
        <v>0</v>
      </c>
      <c r="H479" s="1233">
        <f>(VLOOKUP('Operating Input'!O483,'Accellerator Input'!$B$21:$G$43,2,FALSE))*'Test Year W1'!F479</f>
        <v>0</v>
      </c>
      <c r="I479" s="1233">
        <f>(VLOOKUP('Operating Input'!O483,'Accellerator Input'!$B$21:$G$43,3,FALSE))*'Test Year W1'!F479</f>
        <v>0</v>
      </c>
      <c r="J479" s="1233">
        <f>(VLOOKUP('Operating Input'!O483,'Accellerator Input'!$B$21:$G$43,4,FALSE))*'Test Year W1'!F479</f>
        <v>0</v>
      </c>
      <c r="K479" s="1233">
        <f>(VLOOKUP('Operating Input'!O483,'Accellerator Input'!$B$21:$G$43,5,FALSE))*'Test Year W1'!F479</f>
        <v>0</v>
      </c>
      <c r="L479" s="1237"/>
      <c r="M479" s="1237"/>
      <c r="N479" s="1233">
        <f t="shared" si="12"/>
        <v>0</v>
      </c>
      <c r="O479" s="399" t="b">
        <f t="shared" si="13"/>
        <v>1</v>
      </c>
    </row>
    <row r="480" spans="1:15" ht="10.5" customHeight="1">
      <c r="A480" s="27">
        <f>'Forecast W4'!A479</f>
        <v>0</v>
      </c>
      <c r="B480" s="27">
        <f>'Forecast W4'!B479</f>
        <v>0</v>
      </c>
      <c r="C480" s="27">
        <f>'Forecast W4'!C479</f>
        <v>0</v>
      </c>
      <c r="D480" s="27">
        <f>'Forecast W4'!D479</f>
        <v>0</v>
      </c>
      <c r="E480" s="84">
        <f>'Forecast W4'!E479</f>
        <v>0</v>
      </c>
      <c r="F480" s="1233">
        <f>'Forecast W4'!F479</f>
        <v>0</v>
      </c>
      <c r="H480" s="1233">
        <f>(VLOOKUP('Operating Input'!O484,'Accellerator Input'!$B$21:$G$43,2,FALSE))*'Test Year W1'!F480</f>
        <v>0</v>
      </c>
      <c r="I480" s="1233">
        <f>(VLOOKUP('Operating Input'!O484,'Accellerator Input'!$B$21:$G$43,3,FALSE))*'Test Year W1'!F480</f>
        <v>0</v>
      </c>
      <c r="J480" s="1233">
        <f>(VLOOKUP('Operating Input'!O484,'Accellerator Input'!$B$21:$G$43,4,FALSE))*'Test Year W1'!F480</f>
        <v>0</v>
      </c>
      <c r="K480" s="1233">
        <f>(VLOOKUP('Operating Input'!O484,'Accellerator Input'!$B$21:$G$43,5,FALSE))*'Test Year W1'!F480</f>
        <v>0</v>
      </c>
      <c r="L480" s="1237"/>
      <c r="M480" s="1237"/>
      <c r="N480" s="1233">
        <f t="shared" si="12"/>
        <v>0</v>
      </c>
      <c r="O480" s="399" t="b">
        <f t="shared" si="13"/>
        <v>1</v>
      </c>
    </row>
    <row r="481" spans="1:15" ht="10.5" customHeight="1">
      <c r="A481" s="27">
        <f>'Forecast W4'!A480</f>
        <v>0</v>
      </c>
      <c r="B481" s="27">
        <f>'Forecast W4'!B480</f>
        <v>0</v>
      </c>
      <c r="C481" s="27">
        <f>'Forecast W4'!C480</f>
        <v>0</v>
      </c>
      <c r="D481" s="27">
        <f>'Forecast W4'!D480</f>
        <v>0</v>
      </c>
      <c r="E481" s="84">
        <f>'Forecast W4'!E480</f>
        <v>0</v>
      </c>
      <c r="F481" s="1233">
        <f>'Forecast W4'!F480</f>
        <v>0</v>
      </c>
      <c r="H481" s="1233">
        <f>(VLOOKUP('Operating Input'!O485,'Accellerator Input'!$B$21:$G$43,2,FALSE))*'Test Year W1'!F481</f>
        <v>0</v>
      </c>
      <c r="I481" s="1233">
        <f>(VLOOKUP('Operating Input'!O485,'Accellerator Input'!$B$21:$G$43,3,FALSE))*'Test Year W1'!F481</f>
        <v>0</v>
      </c>
      <c r="J481" s="1233">
        <f>(VLOOKUP('Operating Input'!O485,'Accellerator Input'!$B$21:$G$43,4,FALSE))*'Test Year W1'!F481</f>
        <v>0</v>
      </c>
      <c r="K481" s="1233">
        <f>(VLOOKUP('Operating Input'!O485,'Accellerator Input'!$B$21:$G$43,5,FALSE))*'Test Year W1'!F481</f>
        <v>0</v>
      </c>
      <c r="L481" s="1237"/>
      <c r="M481" s="1237"/>
      <c r="N481" s="1233">
        <f t="shared" si="12"/>
        <v>0</v>
      </c>
      <c r="O481" s="399" t="b">
        <f t="shared" si="13"/>
        <v>1</v>
      </c>
    </row>
    <row r="482" spans="1:15" ht="10.5" customHeight="1">
      <c r="A482" s="27">
        <f>'Forecast W4'!A481</f>
        <v>0</v>
      </c>
      <c r="B482" s="27">
        <f>'Forecast W4'!B481</f>
        <v>0</v>
      </c>
      <c r="C482" s="27">
        <f>'Forecast W4'!C481</f>
        <v>0</v>
      </c>
      <c r="D482" s="27">
        <f>'Forecast W4'!D481</f>
        <v>0</v>
      </c>
      <c r="E482" s="84">
        <f>'Forecast W4'!E481</f>
        <v>0</v>
      </c>
      <c r="F482" s="1233">
        <f>'Forecast W4'!F481</f>
        <v>0</v>
      </c>
      <c r="H482" s="1233">
        <f>(VLOOKUP('Operating Input'!O486,'Accellerator Input'!$B$21:$G$43,2,FALSE))*'Test Year W1'!F482</f>
        <v>0</v>
      </c>
      <c r="I482" s="1233">
        <f>(VLOOKUP('Operating Input'!O486,'Accellerator Input'!$B$21:$G$43,3,FALSE))*'Test Year W1'!F482</f>
        <v>0</v>
      </c>
      <c r="J482" s="1233">
        <f>(VLOOKUP('Operating Input'!O486,'Accellerator Input'!$B$21:$G$43,4,FALSE))*'Test Year W1'!F482</f>
        <v>0</v>
      </c>
      <c r="K482" s="1233">
        <f>(VLOOKUP('Operating Input'!O486,'Accellerator Input'!$B$21:$G$43,5,FALSE))*'Test Year W1'!F482</f>
        <v>0</v>
      </c>
      <c r="L482" s="1237"/>
      <c r="M482" s="1237"/>
      <c r="N482" s="1233">
        <f t="shared" si="12"/>
        <v>0</v>
      </c>
      <c r="O482" s="399" t="b">
        <f t="shared" si="13"/>
        <v>1</v>
      </c>
    </row>
    <row r="483" spans="1:15" ht="10.5" customHeight="1">
      <c r="A483" s="27">
        <f>'Forecast W4'!A482</f>
        <v>0</v>
      </c>
      <c r="B483" s="27">
        <f>'Forecast W4'!B482</f>
        <v>0</v>
      </c>
      <c r="C483" s="27">
        <f>'Forecast W4'!C482</f>
        <v>0</v>
      </c>
      <c r="D483" s="27">
        <f>'Forecast W4'!D482</f>
        <v>0</v>
      </c>
      <c r="E483" s="84">
        <f>'Forecast W4'!E482</f>
        <v>0</v>
      </c>
      <c r="F483" s="1233">
        <f>'Forecast W4'!F482</f>
        <v>0</v>
      </c>
      <c r="H483" s="1233">
        <f>(VLOOKUP('Operating Input'!O487,'Accellerator Input'!$B$21:$G$43,2,FALSE))*'Test Year W1'!F483</f>
        <v>0</v>
      </c>
      <c r="I483" s="1233">
        <f>(VLOOKUP('Operating Input'!O487,'Accellerator Input'!$B$21:$G$43,3,FALSE))*'Test Year W1'!F483</f>
        <v>0</v>
      </c>
      <c r="J483" s="1233">
        <f>(VLOOKUP('Operating Input'!O487,'Accellerator Input'!$B$21:$G$43,4,FALSE))*'Test Year W1'!F483</f>
        <v>0</v>
      </c>
      <c r="K483" s="1233">
        <f>(VLOOKUP('Operating Input'!O487,'Accellerator Input'!$B$21:$G$43,5,FALSE))*'Test Year W1'!F483</f>
        <v>0</v>
      </c>
      <c r="L483" s="1237"/>
      <c r="M483" s="1237"/>
      <c r="N483" s="1233">
        <f t="shared" si="12"/>
        <v>0</v>
      </c>
      <c r="O483" s="399" t="b">
        <f t="shared" si="13"/>
        <v>1</v>
      </c>
    </row>
    <row r="484" spans="1:15" ht="10.5" customHeight="1">
      <c r="A484" s="27">
        <f>'Forecast W4'!A483</f>
        <v>0</v>
      </c>
      <c r="B484" s="27">
        <f>'Forecast W4'!B483</f>
        <v>0</v>
      </c>
      <c r="C484" s="27">
        <f>'Forecast W4'!C483</f>
        <v>0</v>
      </c>
      <c r="D484" s="27">
        <f>'Forecast W4'!D483</f>
        <v>0</v>
      </c>
      <c r="E484" s="84">
        <f>'Forecast W4'!E483</f>
        <v>0</v>
      </c>
      <c r="F484" s="1233">
        <f>'Forecast W4'!F483</f>
        <v>0</v>
      </c>
      <c r="H484" s="1233">
        <f>(VLOOKUP('Operating Input'!O488,'Accellerator Input'!$B$21:$G$43,2,FALSE))*'Test Year W1'!F484</f>
        <v>0</v>
      </c>
      <c r="I484" s="1233">
        <f>(VLOOKUP('Operating Input'!O488,'Accellerator Input'!$B$21:$G$43,3,FALSE))*'Test Year W1'!F484</f>
        <v>0</v>
      </c>
      <c r="J484" s="1233">
        <f>(VLOOKUP('Operating Input'!O488,'Accellerator Input'!$B$21:$G$43,4,FALSE))*'Test Year W1'!F484</f>
        <v>0</v>
      </c>
      <c r="K484" s="1233">
        <f>(VLOOKUP('Operating Input'!O488,'Accellerator Input'!$B$21:$G$43,5,FALSE))*'Test Year W1'!F484</f>
        <v>0</v>
      </c>
      <c r="L484" s="1237"/>
      <c r="M484" s="1237"/>
      <c r="N484" s="1233">
        <f t="shared" si="12"/>
        <v>0</v>
      </c>
      <c r="O484" s="399" t="b">
        <f t="shared" si="13"/>
        <v>1</v>
      </c>
    </row>
    <row r="485" spans="1:15" ht="10.5" customHeight="1">
      <c r="A485" s="27">
        <f>'Forecast W4'!A484</f>
        <v>0</v>
      </c>
      <c r="B485" s="27">
        <f>'Forecast W4'!B484</f>
        <v>0</v>
      </c>
      <c r="C485" s="27">
        <f>'Forecast W4'!C484</f>
        <v>0</v>
      </c>
      <c r="D485" s="27">
        <f>'Forecast W4'!D484</f>
        <v>0</v>
      </c>
      <c r="E485" s="84">
        <f>'Forecast W4'!E484</f>
        <v>0</v>
      </c>
      <c r="F485" s="1233">
        <f>'Forecast W4'!F484</f>
        <v>0</v>
      </c>
      <c r="H485" s="1233">
        <f>(VLOOKUP('Operating Input'!O489,'Accellerator Input'!$B$21:$G$43,2,FALSE))*'Test Year W1'!F485</f>
        <v>0</v>
      </c>
      <c r="I485" s="1233">
        <f>(VLOOKUP('Operating Input'!O489,'Accellerator Input'!$B$21:$G$43,3,FALSE))*'Test Year W1'!F485</f>
        <v>0</v>
      </c>
      <c r="J485" s="1233">
        <f>(VLOOKUP('Operating Input'!O489,'Accellerator Input'!$B$21:$G$43,4,FALSE))*'Test Year W1'!F485</f>
        <v>0</v>
      </c>
      <c r="K485" s="1233">
        <f>(VLOOKUP('Operating Input'!O489,'Accellerator Input'!$B$21:$G$43,5,FALSE))*'Test Year W1'!F485</f>
        <v>0</v>
      </c>
      <c r="L485" s="1237"/>
      <c r="M485" s="1237"/>
      <c r="N485" s="1233">
        <f t="shared" si="12"/>
        <v>0</v>
      </c>
      <c r="O485" s="399" t="b">
        <f t="shared" si="13"/>
        <v>1</v>
      </c>
    </row>
    <row r="486" spans="1:15" ht="10.5" customHeight="1">
      <c r="A486" s="27">
        <f>'Forecast W4'!A485</f>
        <v>0</v>
      </c>
      <c r="B486" s="27">
        <f>'Forecast W4'!B485</f>
        <v>0</v>
      </c>
      <c r="C486" s="27">
        <f>'Forecast W4'!C485</f>
        <v>0</v>
      </c>
      <c r="D486" s="27">
        <f>'Forecast W4'!D485</f>
        <v>0</v>
      </c>
      <c r="E486" s="84">
        <f>'Forecast W4'!E485</f>
        <v>0</v>
      </c>
      <c r="F486" s="1233">
        <f>'Forecast W4'!F485</f>
        <v>0</v>
      </c>
      <c r="H486" s="1233">
        <f>(VLOOKUP('Operating Input'!O490,'Accellerator Input'!$B$21:$G$43,2,FALSE))*'Test Year W1'!F486</f>
        <v>0</v>
      </c>
      <c r="I486" s="1233">
        <f>(VLOOKUP('Operating Input'!O490,'Accellerator Input'!$B$21:$G$43,3,FALSE))*'Test Year W1'!F486</f>
        <v>0</v>
      </c>
      <c r="J486" s="1233">
        <f>(VLOOKUP('Operating Input'!O490,'Accellerator Input'!$B$21:$G$43,4,FALSE))*'Test Year W1'!F486</f>
        <v>0</v>
      </c>
      <c r="K486" s="1233">
        <f>(VLOOKUP('Operating Input'!O490,'Accellerator Input'!$B$21:$G$43,5,FALSE))*'Test Year W1'!F486</f>
        <v>0</v>
      </c>
      <c r="L486" s="1237"/>
      <c r="M486" s="1237"/>
      <c r="N486" s="1233">
        <f t="shared" si="12"/>
        <v>0</v>
      </c>
      <c r="O486" s="399" t="b">
        <f t="shared" si="13"/>
        <v>1</v>
      </c>
    </row>
    <row r="487" spans="1:15" ht="10.5" customHeight="1">
      <c r="A487" s="27">
        <f>'Forecast W4'!A486</f>
        <v>0</v>
      </c>
      <c r="B487" s="27">
        <f>'Forecast W4'!B486</f>
        <v>0</v>
      </c>
      <c r="C487" s="27">
        <f>'Forecast W4'!C486</f>
        <v>0</v>
      </c>
      <c r="D487" s="27">
        <f>'Forecast W4'!D486</f>
        <v>0</v>
      </c>
      <c r="E487" s="84">
        <f>'Forecast W4'!E486</f>
        <v>0</v>
      </c>
      <c r="F487" s="1233">
        <f>'Forecast W4'!F486</f>
        <v>0</v>
      </c>
      <c r="H487" s="1233">
        <f>(VLOOKUP('Operating Input'!O491,'Accellerator Input'!$B$21:$G$43,2,FALSE))*'Test Year W1'!F487</f>
        <v>0</v>
      </c>
      <c r="I487" s="1233">
        <f>(VLOOKUP('Operating Input'!O491,'Accellerator Input'!$B$21:$G$43,3,FALSE))*'Test Year W1'!F487</f>
        <v>0</v>
      </c>
      <c r="J487" s="1233">
        <f>(VLOOKUP('Operating Input'!O491,'Accellerator Input'!$B$21:$G$43,4,FALSE))*'Test Year W1'!F487</f>
        <v>0</v>
      </c>
      <c r="K487" s="1233">
        <f>(VLOOKUP('Operating Input'!O491,'Accellerator Input'!$B$21:$G$43,5,FALSE))*'Test Year W1'!F487</f>
        <v>0</v>
      </c>
      <c r="L487" s="1237"/>
      <c r="M487" s="1237"/>
      <c r="N487" s="1233">
        <f t="shared" si="12"/>
        <v>0</v>
      </c>
      <c r="O487" s="399" t="b">
        <f t="shared" si="13"/>
        <v>1</v>
      </c>
    </row>
    <row r="488" spans="1:15" ht="10.5" customHeight="1">
      <c r="A488" s="27">
        <f>'Forecast W4'!A487</f>
        <v>0</v>
      </c>
      <c r="B488" s="27">
        <f>'Forecast W4'!B487</f>
        <v>0</v>
      </c>
      <c r="C488" s="27">
        <f>'Forecast W4'!C487</f>
        <v>0</v>
      </c>
      <c r="D488" s="27">
        <f>'Forecast W4'!D487</f>
        <v>0</v>
      </c>
      <c r="E488" s="84">
        <f>'Forecast W4'!E487</f>
        <v>0</v>
      </c>
      <c r="F488" s="1233">
        <f>'Forecast W4'!F487</f>
        <v>0</v>
      </c>
      <c r="H488" s="1233">
        <f>(VLOOKUP('Operating Input'!O492,'Accellerator Input'!$B$21:$G$43,2,FALSE))*'Test Year W1'!F488</f>
        <v>0</v>
      </c>
      <c r="I488" s="1233">
        <f>(VLOOKUP('Operating Input'!O492,'Accellerator Input'!$B$21:$G$43,3,FALSE))*'Test Year W1'!F488</f>
        <v>0</v>
      </c>
      <c r="J488" s="1233">
        <f>(VLOOKUP('Operating Input'!O492,'Accellerator Input'!$B$21:$G$43,4,FALSE))*'Test Year W1'!F488</f>
        <v>0</v>
      </c>
      <c r="K488" s="1233">
        <f>(VLOOKUP('Operating Input'!O492,'Accellerator Input'!$B$21:$G$43,5,FALSE))*'Test Year W1'!F488</f>
        <v>0</v>
      </c>
      <c r="L488" s="1237"/>
      <c r="M488" s="1237"/>
      <c r="N488" s="1233">
        <f t="shared" si="12"/>
        <v>0</v>
      </c>
      <c r="O488" s="399" t="b">
        <f t="shared" si="13"/>
        <v>1</v>
      </c>
    </row>
    <row r="489" spans="1:15" ht="10.5" customHeight="1">
      <c r="A489" s="27">
        <f>'Forecast W4'!A488</f>
        <v>0</v>
      </c>
      <c r="B489" s="27">
        <f>'Forecast W4'!B488</f>
        <v>0</v>
      </c>
      <c r="C489" s="27">
        <f>'Forecast W4'!C488</f>
        <v>0</v>
      </c>
      <c r="D489" s="27">
        <f>'Forecast W4'!D488</f>
        <v>0</v>
      </c>
      <c r="E489" s="84">
        <f>'Forecast W4'!E488</f>
        <v>0</v>
      </c>
      <c r="F489" s="1233">
        <f>'Forecast W4'!F488</f>
        <v>0</v>
      </c>
      <c r="H489" s="1233">
        <f>(VLOOKUP('Operating Input'!O493,'Accellerator Input'!$B$21:$G$43,2,FALSE))*'Test Year W1'!F489</f>
        <v>0</v>
      </c>
      <c r="I489" s="1233">
        <f>(VLOOKUP('Operating Input'!O493,'Accellerator Input'!$B$21:$G$43,3,FALSE))*'Test Year W1'!F489</f>
        <v>0</v>
      </c>
      <c r="J489" s="1233">
        <f>(VLOOKUP('Operating Input'!O493,'Accellerator Input'!$B$21:$G$43,4,FALSE))*'Test Year W1'!F489</f>
        <v>0</v>
      </c>
      <c r="K489" s="1233">
        <f>(VLOOKUP('Operating Input'!O493,'Accellerator Input'!$B$21:$G$43,5,FALSE))*'Test Year W1'!F489</f>
        <v>0</v>
      </c>
      <c r="L489" s="1237"/>
      <c r="M489" s="1237"/>
      <c r="N489" s="1233">
        <f t="shared" si="12"/>
        <v>0</v>
      </c>
      <c r="O489" s="399" t="b">
        <f t="shared" si="13"/>
        <v>1</v>
      </c>
    </row>
    <row r="490" spans="1:15" ht="10.5" customHeight="1">
      <c r="A490" s="27">
        <f>'Forecast W4'!A489</f>
        <v>0</v>
      </c>
      <c r="B490" s="27">
        <f>'Forecast W4'!B489</f>
        <v>0</v>
      </c>
      <c r="C490" s="27">
        <f>'Forecast W4'!C489</f>
        <v>0</v>
      </c>
      <c r="D490" s="27">
        <f>'Forecast W4'!D489</f>
        <v>0</v>
      </c>
      <c r="E490" s="84">
        <f>'Forecast W4'!E489</f>
        <v>0</v>
      </c>
      <c r="F490" s="1233">
        <f>'Forecast W4'!F489</f>
        <v>0</v>
      </c>
      <c r="H490" s="1233">
        <f>(VLOOKUP('Operating Input'!O494,'Accellerator Input'!$B$21:$G$43,2,FALSE))*'Test Year W1'!F490</f>
        <v>0</v>
      </c>
      <c r="I490" s="1233">
        <f>(VLOOKUP('Operating Input'!O494,'Accellerator Input'!$B$21:$G$43,3,FALSE))*'Test Year W1'!F490</f>
        <v>0</v>
      </c>
      <c r="J490" s="1233">
        <f>(VLOOKUP('Operating Input'!O494,'Accellerator Input'!$B$21:$G$43,4,FALSE))*'Test Year W1'!F490</f>
        <v>0</v>
      </c>
      <c r="K490" s="1233">
        <f>(VLOOKUP('Operating Input'!O494,'Accellerator Input'!$B$21:$G$43,5,FALSE))*'Test Year W1'!F490</f>
        <v>0</v>
      </c>
      <c r="L490" s="1237"/>
      <c r="M490" s="1237"/>
      <c r="N490" s="1233">
        <f t="shared" si="12"/>
        <v>0</v>
      </c>
      <c r="O490" s="399" t="b">
        <f t="shared" si="13"/>
        <v>1</v>
      </c>
    </row>
    <row r="491" spans="1:15" ht="10.5" customHeight="1">
      <c r="A491" s="27">
        <f>'Forecast W4'!A490</f>
        <v>0</v>
      </c>
      <c r="B491" s="27">
        <f>'Forecast W4'!B490</f>
        <v>0</v>
      </c>
      <c r="C491" s="27">
        <f>'Forecast W4'!C490</f>
        <v>0</v>
      </c>
      <c r="D491" s="27">
        <f>'Forecast W4'!D490</f>
        <v>0</v>
      </c>
      <c r="E491" s="84">
        <f>'Forecast W4'!E490</f>
        <v>0</v>
      </c>
      <c r="F491" s="1233">
        <f>'Forecast W4'!F490</f>
        <v>0</v>
      </c>
      <c r="H491" s="1233">
        <f>(VLOOKUP('Operating Input'!O495,'Accellerator Input'!$B$21:$G$43,2,FALSE))*'Test Year W1'!F491</f>
        <v>0</v>
      </c>
      <c r="I491" s="1233">
        <f>(VLOOKUP('Operating Input'!O495,'Accellerator Input'!$B$21:$G$43,3,FALSE))*'Test Year W1'!F491</f>
        <v>0</v>
      </c>
      <c r="J491" s="1233">
        <f>(VLOOKUP('Operating Input'!O495,'Accellerator Input'!$B$21:$G$43,4,FALSE))*'Test Year W1'!F491</f>
        <v>0</v>
      </c>
      <c r="K491" s="1233">
        <f>(VLOOKUP('Operating Input'!O495,'Accellerator Input'!$B$21:$G$43,5,FALSE))*'Test Year W1'!F491</f>
        <v>0</v>
      </c>
      <c r="L491" s="1237"/>
      <c r="M491" s="1237"/>
      <c r="N491" s="1233">
        <f t="shared" si="12"/>
        <v>0</v>
      </c>
      <c r="O491" s="399" t="b">
        <f t="shared" si="13"/>
        <v>1</v>
      </c>
    </row>
    <row r="492" spans="1:15" ht="10.5" customHeight="1">
      <c r="A492" s="27">
        <f>'Forecast W4'!A491</f>
        <v>0</v>
      </c>
      <c r="B492" s="27">
        <f>'Forecast W4'!B491</f>
        <v>0</v>
      </c>
      <c r="C492" s="27">
        <f>'Forecast W4'!C491</f>
        <v>0</v>
      </c>
      <c r="D492" s="27">
        <f>'Forecast W4'!D491</f>
        <v>0</v>
      </c>
      <c r="E492" s="84">
        <f>'Forecast W4'!E491</f>
        <v>0</v>
      </c>
      <c r="F492" s="1233">
        <f>'Forecast W4'!F491</f>
        <v>0</v>
      </c>
      <c r="H492" s="1233">
        <f>(VLOOKUP('Operating Input'!O496,'Accellerator Input'!$B$21:$G$43,2,FALSE))*'Test Year W1'!F492</f>
        <v>0</v>
      </c>
      <c r="I492" s="1233">
        <f>(VLOOKUP('Operating Input'!O496,'Accellerator Input'!$B$21:$G$43,3,FALSE))*'Test Year W1'!F492</f>
        <v>0</v>
      </c>
      <c r="J492" s="1233">
        <f>(VLOOKUP('Operating Input'!O496,'Accellerator Input'!$B$21:$G$43,4,FALSE))*'Test Year W1'!F492</f>
        <v>0</v>
      </c>
      <c r="K492" s="1233">
        <f>(VLOOKUP('Operating Input'!O496,'Accellerator Input'!$B$21:$G$43,5,FALSE))*'Test Year W1'!F492</f>
        <v>0</v>
      </c>
      <c r="L492" s="1237"/>
      <c r="M492" s="1237"/>
      <c r="N492" s="1233">
        <f t="shared" si="12"/>
        <v>0</v>
      </c>
      <c r="O492" s="399" t="b">
        <f t="shared" si="13"/>
        <v>1</v>
      </c>
    </row>
    <row r="493" spans="1:15" ht="10.5" customHeight="1">
      <c r="A493" s="27">
        <f>'Forecast W4'!A492</f>
        <v>0</v>
      </c>
      <c r="B493" s="27">
        <f>'Forecast W4'!B492</f>
        <v>0</v>
      </c>
      <c r="C493" s="27">
        <f>'Forecast W4'!C492</f>
        <v>0</v>
      </c>
      <c r="D493" s="27">
        <f>'Forecast W4'!D492</f>
        <v>0</v>
      </c>
      <c r="E493" s="84">
        <f>'Forecast W4'!E492</f>
        <v>0</v>
      </c>
      <c r="F493" s="1233">
        <f>'Forecast W4'!F492</f>
        <v>0</v>
      </c>
      <c r="H493" s="1233">
        <f>(VLOOKUP('Operating Input'!O497,'Accellerator Input'!$B$21:$G$43,2,FALSE))*'Test Year W1'!F493</f>
        <v>0</v>
      </c>
      <c r="I493" s="1233">
        <f>(VLOOKUP('Operating Input'!O497,'Accellerator Input'!$B$21:$G$43,3,FALSE))*'Test Year W1'!F493</f>
        <v>0</v>
      </c>
      <c r="J493" s="1233">
        <f>(VLOOKUP('Operating Input'!O497,'Accellerator Input'!$B$21:$G$43,4,FALSE))*'Test Year W1'!F493</f>
        <v>0</v>
      </c>
      <c r="K493" s="1233">
        <f>(VLOOKUP('Operating Input'!O497,'Accellerator Input'!$B$21:$G$43,5,FALSE))*'Test Year W1'!F493</f>
        <v>0</v>
      </c>
      <c r="L493" s="1237"/>
      <c r="M493" s="1237"/>
      <c r="N493" s="1233">
        <f t="shared" si="12"/>
        <v>0</v>
      </c>
      <c r="O493" s="399" t="b">
        <f t="shared" si="13"/>
        <v>1</v>
      </c>
    </row>
    <row r="494" spans="1:15" ht="10.5" customHeight="1">
      <c r="A494" s="27">
        <f>'Forecast W4'!A493</f>
        <v>0</v>
      </c>
      <c r="B494" s="27">
        <f>'Forecast W4'!B493</f>
        <v>0</v>
      </c>
      <c r="C494" s="27">
        <f>'Forecast W4'!C493</f>
        <v>0</v>
      </c>
      <c r="D494" s="27">
        <f>'Forecast W4'!D493</f>
        <v>0</v>
      </c>
      <c r="E494" s="84">
        <f>'Forecast W4'!E493</f>
        <v>0</v>
      </c>
      <c r="F494" s="1233">
        <f>'Forecast W4'!F493</f>
        <v>0</v>
      </c>
      <c r="H494" s="1233">
        <f>(VLOOKUP('Operating Input'!O498,'Accellerator Input'!$B$21:$G$43,2,FALSE))*'Test Year W1'!F494</f>
        <v>0</v>
      </c>
      <c r="I494" s="1233">
        <f>(VLOOKUP('Operating Input'!O498,'Accellerator Input'!$B$21:$G$43,3,FALSE))*'Test Year W1'!F494</f>
        <v>0</v>
      </c>
      <c r="J494" s="1233">
        <f>(VLOOKUP('Operating Input'!O498,'Accellerator Input'!$B$21:$G$43,4,FALSE))*'Test Year W1'!F494</f>
        <v>0</v>
      </c>
      <c r="K494" s="1233">
        <f>(VLOOKUP('Operating Input'!O498,'Accellerator Input'!$B$21:$G$43,5,FALSE))*'Test Year W1'!F494</f>
        <v>0</v>
      </c>
      <c r="L494" s="1237"/>
      <c r="M494" s="1237"/>
      <c r="N494" s="1233">
        <f t="shared" si="12"/>
        <v>0</v>
      </c>
      <c r="O494" s="399" t="b">
        <f t="shared" si="13"/>
        <v>1</v>
      </c>
    </row>
    <row r="495" spans="1:15" ht="10.5" customHeight="1">
      <c r="A495" s="27">
        <f>'Forecast W4'!A494</f>
        <v>0</v>
      </c>
      <c r="B495" s="27">
        <f>'Forecast W4'!B494</f>
        <v>0</v>
      </c>
      <c r="C495" s="27">
        <f>'Forecast W4'!C494</f>
        <v>0</v>
      </c>
      <c r="D495" s="27">
        <f>'Forecast W4'!D494</f>
        <v>0</v>
      </c>
      <c r="E495" s="84">
        <f>'Forecast W4'!E494</f>
        <v>0</v>
      </c>
      <c r="F495" s="1233">
        <f>'Forecast W4'!F494</f>
        <v>0</v>
      </c>
      <c r="H495" s="1233">
        <f>(VLOOKUP('Operating Input'!O499,'Accellerator Input'!$B$21:$G$43,2,FALSE))*'Test Year W1'!F495</f>
        <v>0</v>
      </c>
      <c r="I495" s="1233">
        <f>(VLOOKUP('Operating Input'!O499,'Accellerator Input'!$B$21:$G$43,3,FALSE))*'Test Year W1'!F495</f>
        <v>0</v>
      </c>
      <c r="J495" s="1233">
        <f>(VLOOKUP('Operating Input'!O499,'Accellerator Input'!$B$21:$G$43,4,FALSE))*'Test Year W1'!F495</f>
        <v>0</v>
      </c>
      <c r="K495" s="1233">
        <f>(VLOOKUP('Operating Input'!O499,'Accellerator Input'!$B$21:$G$43,5,FALSE))*'Test Year W1'!F495</f>
        <v>0</v>
      </c>
      <c r="L495" s="1237"/>
      <c r="M495" s="1237"/>
      <c r="N495" s="1233">
        <f t="shared" si="12"/>
        <v>0</v>
      </c>
      <c r="O495" s="399" t="b">
        <f t="shared" si="13"/>
        <v>1</v>
      </c>
    </row>
    <row r="496" spans="1:15" ht="10.5" customHeight="1">
      <c r="A496" s="27">
        <f>'Forecast W4'!A495</f>
        <v>0</v>
      </c>
      <c r="B496" s="27">
        <f>'Forecast W4'!B495</f>
        <v>0</v>
      </c>
      <c r="C496" s="27">
        <f>'Forecast W4'!C495</f>
        <v>0</v>
      </c>
      <c r="D496" s="27">
        <f>'Forecast W4'!D495</f>
        <v>0</v>
      </c>
      <c r="E496" s="84">
        <f>'Forecast W4'!E495</f>
        <v>0</v>
      </c>
      <c r="F496" s="1233">
        <f>'Forecast W4'!F495</f>
        <v>0</v>
      </c>
      <c r="H496" s="1233">
        <f>(VLOOKUP('Operating Input'!O500,'Accellerator Input'!$B$21:$G$43,2,FALSE))*'Test Year W1'!F496</f>
        <v>0</v>
      </c>
      <c r="I496" s="1233">
        <f>(VLOOKUP('Operating Input'!O500,'Accellerator Input'!$B$21:$G$43,3,FALSE))*'Test Year W1'!F496</f>
        <v>0</v>
      </c>
      <c r="J496" s="1233">
        <f>(VLOOKUP('Operating Input'!O500,'Accellerator Input'!$B$21:$G$43,4,FALSE))*'Test Year W1'!F496</f>
        <v>0</v>
      </c>
      <c r="K496" s="1233">
        <f>(VLOOKUP('Operating Input'!O500,'Accellerator Input'!$B$21:$G$43,5,FALSE))*'Test Year W1'!F496</f>
        <v>0</v>
      </c>
      <c r="L496" s="1237"/>
      <c r="M496" s="1237"/>
      <c r="N496" s="1233">
        <f t="shared" si="12"/>
        <v>0</v>
      </c>
      <c r="O496" s="399" t="b">
        <f t="shared" si="13"/>
        <v>1</v>
      </c>
    </row>
    <row r="497" spans="1:15" ht="10.5" customHeight="1">
      <c r="A497" s="27">
        <f>'Forecast W4'!A496</f>
        <v>0</v>
      </c>
      <c r="B497" s="27">
        <f>'Forecast W4'!B496</f>
        <v>0</v>
      </c>
      <c r="C497" s="27">
        <f>'Forecast W4'!C496</f>
        <v>0</v>
      </c>
      <c r="D497" s="27">
        <f>'Forecast W4'!D496</f>
        <v>0</v>
      </c>
      <c r="E497" s="84">
        <f>'Forecast W4'!E496</f>
        <v>0</v>
      </c>
      <c r="F497" s="1233">
        <f>'Forecast W4'!F496</f>
        <v>0</v>
      </c>
      <c r="H497" s="1233">
        <f>(VLOOKUP('Operating Input'!O501,'Accellerator Input'!$B$21:$G$43,2,FALSE))*'Test Year W1'!F497</f>
        <v>0</v>
      </c>
      <c r="I497" s="1233">
        <f>(VLOOKUP('Operating Input'!O501,'Accellerator Input'!$B$21:$G$43,3,FALSE))*'Test Year W1'!F497</f>
        <v>0</v>
      </c>
      <c r="J497" s="1233">
        <f>(VLOOKUP('Operating Input'!O501,'Accellerator Input'!$B$21:$G$43,4,FALSE))*'Test Year W1'!F497</f>
        <v>0</v>
      </c>
      <c r="K497" s="1233">
        <f>(VLOOKUP('Operating Input'!O501,'Accellerator Input'!$B$21:$G$43,5,FALSE))*'Test Year W1'!F497</f>
        <v>0</v>
      </c>
      <c r="L497" s="1237"/>
      <c r="M497" s="1237"/>
      <c r="N497" s="1233">
        <f t="shared" si="12"/>
        <v>0</v>
      </c>
      <c r="O497" s="399" t="b">
        <f t="shared" si="13"/>
        <v>1</v>
      </c>
    </row>
    <row r="498" spans="1:15" ht="10.5" customHeight="1">
      <c r="A498" s="27">
        <f>'Forecast W4'!A497</f>
        <v>0</v>
      </c>
      <c r="B498" s="27">
        <f>'Forecast W4'!B497</f>
        <v>0</v>
      </c>
      <c r="C498" s="27">
        <f>'Forecast W4'!C497</f>
        <v>0</v>
      </c>
      <c r="D498" s="27">
        <f>'Forecast W4'!D497</f>
        <v>0</v>
      </c>
      <c r="E498" s="84">
        <f>'Forecast W4'!E497</f>
        <v>0</v>
      </c>
      <c r="F498" s="1233">
        <f>'Forecast W4'!F497</f>
        <v>0</v>
      </c>
      <c r="H498" s="1233">
        <f>(VLOOKUP('Operating Input'!O502,'Accellerator Input'!$B$21:$G$43,2,FALSE))*'Test Year W1'!F498</f>
        <v>0</v>
      </c>
      <c r="I498" s="1233">
        <f>(VLOOKUP('Operating Input'!O502,'Accellerator Input'!$B$21:$G$43,3,FALSE))*'Test Year W1'!F498</f>
        <v>0</v>
      </c>
      <c r="J498" s="1233">
        <f>(VLOOKUP('Operating Input'!O502,'Accellerator Input'!$B$21:$G$43,4,FALSE))*'Test Year W1'!F498</f>
        <v>0</v>
      </c>
      <c r="K498" s="1233">
        <f>(VLOOKUP('Operating Input'!O502,'Accellerator Input'!$B$21:$G$43,5,FALSE))*'Test Year W1'!F498</f>
        <v>0</v>
      </c>
      <c r="L498" s="1237"/>
      <c r="M498" s="1237"/>
      <c r="N498" s="1233">
        <f t="shared" si="12"/>
        <v>0</v>
      </c>
      <c r="O498" s="399" t="b">
        <f t="shared" si="13"/>
        <v>1</v>
      </c>
    </row>
    <row r="499" spans="1:15" ht="10.5" customHeight="1">
      <c r="A499" s="27">
        <f>'Forecast W4'!A498</f>
        <v>0</v>
      </c>
      <c r="B499" s="27">
        <f>'Forecast W4'!B498</f>
        <v>0</v>
      </c>
      <c r="C499" s="27">
        <f>'Forecast W4'!C498</f>
        <v>0</v>
      </c>
      <c r="D499" s="27">
        <f>'Forecast W4'!D498</f>
        <v>0</v>
      </c>
      <c r="E499" s="84">
        <f>'Forecast W4'!E498</f>
        <v>0</v>
      </c>
      <c r="F499" s="1233">
        <f>'Forecast W4'!F498</f>
        <v>0</v>
      </c>
      <c r="H499" s="1233">
        <f>(VLOOKUP('Operating Input'!O503,'Accellerator Input'!$B$21:$G$43,2,FALSE))*'Test Year W1'!F499</f>
        <v>0</v>
      </c>
      <c r="I499" s="1233">
        <f>(VLOOKUP('Operating Input'!O503,'Accellerator Input'!$B$21:$G$43,3,FALSE))*'Test Year W1'!F499</f>
        <v>0</v>
      </c>
      <c r="J499" s="1233">
        <f>(VLOOKUP('Operating Input'!O503,'Accellerator Input'!$B$21:$G$43,4,FALSE))*'Test Year W1'!F499</f>
        <v>0</v>
      </c>
      <c r="K499" s="1233">
        <f>(VLOOKUP('Operating Input'!O503,'Accellerator Input'!$B$21:$G$43,5,FALSE))*'Test Year W1'!F499</f>
        <v>0</v>
      </c>
      <c r="L499" s="1237"/>
      <c r="M499" s="1237"/>
      <c r="N499" s="1233">
        <f t="shared" si="12"/>
        <v>0</v>
      </c>
      <c r="O499" s="399" t="b">
        <f t="shared" si="13"/>
        <v>1</v>
      </c>
    </row>
    <row r="500" spans="1:15" ht="10.5" customHeight="1">
      <c r="A500" s="27">
        <f>'Forecast W4'!A499</f>
        <v>0</v>
      </c>
      <c r="B500" s="27">
        <f>'Forecast W4'!B499</f>
        <v>0</v>
      </c>
      <c r="C500" s="27">
        <f>'Forecast W4'!C499</f>
        <v>0</v>
      </c>
      <c r="D500" s="27">
        <f>'Forecast W4'!D499</f>
        <v>0</v>
      </c>
      <c r="E500" s="84">
        <f>'Forecast W4'!E499</f>
        <v>0</v>
      </c>
      <c r="F500" s="1233">
        <f>'Forecast W4'!F499</f>
        <v>0</v>
      </c>
      <c r="H500" s="1233">
        <f>(VLOOKUP('Operating Input'!O504,'Accellerator Input'!$B$21:$G$43,2,FALSE))*'Test Year W1'!F500</f>
        <v>0</v>
      </c>
      <c r="I500" s="1233">
        <f>(VLOOKUP('Operating Input'!O504,'Accellerator Input'!$B$21:$G$43,3,FALSE))*'Test Year W1'!F500</f>
        <v>0</v>
      </c>
      <c r="J500" s="1233">
        <f>(VLOOKUP('Operating Input'!O504,'Accellerator Input'!$B$21:$G$43,4,FALSE))*'Test Year W1'!F500</f>
        <v>0</v>
      </c>
      <c r="K500" s="1233">
        <f>(VLOOKUP('Operating Input'!O504,'Accellerator Input'!$B$21:$G$43,5,FALSE))*'Test Year W1'!F500</f>
        <v>0</v>
      </c>
      <c r="L500" s="1237"/>
      <c r="M500" s="1237"/>
      <c r="N500" s="1233">
        <f t="shared" si="12"/>
        <v>0</v>
      </c>
      <c r="O500" s="399" t="b">
        <f t="shared" si="13"/>
        <v>1</v>
      </c>
    </row>
    <row r="501" spans="1:15" ht="10.5" customHeight="1">
      <c r="A501" s="27">
        <f>'Forecast W4'!A500</f>
        <v>0</v>
      </c>
      <c r="B501" s="27">
        <f>'Forecast W4'!B500</f>
        <v>0</v>
      </c>
      <c r="C501" s="27">
        <f>'Forecast W4'!C500</f>
        <v>0</v>
      </c>
      <c r="D501" s="27">
        <f>'Forecast W4'!D500</f>
        <v>0</v>
      </c>
      <c r="E501" s="84">
        <f>'Forecast W4'!E500</f>
        <v>0</v>
      </c>
      <c r="F501" s="1233">
        <f>'Forecast W4'!F500</f>
        <v>0</v>
      </c>
      <c r="H501" s="1233">
        <f>(VLOOKUP('Operating Input'!O505,'Accellerator Input'!$B$21:$G$43,2,FALSE))*'Test Year W1'!F501</f>
        <v>0</v>
      </c>
      <c r="I501" s="1233">
        <f>(VLOOKUP('Operating Input'!O505,'Accellerator Input'!$B$21:$G$43,3,FALSE))*'Test Year W1'!F501</f>
        <v>0</v>
      </c>
      <c r="J501" s="1233">
        <f>(VLOOKUP('Operating Input'!O505,'Accellerator Input'!$B$21:$G$43,4,FALSE))*'Test Year W1'!F501</f>
        <v>0</v>
      </c>
      <c r="K501" s="1233">
        <f>(VLOOKUP('Operating Input'!O505,'Accellerator Input'!$B$21:$G$43,5,FALSE))*'Test Year W1'!F501</f>
        <v>0</v>
      </c>
      <c r="L501" s="1237"/>
      <c r="M501" s="1237"/>
      <c r="N501" s="1233">
        <f t="shared" si="12"/>
        <v>0</v>
      </c>
      <c r="O501" s="399" t="b">
        <f t="shared" si="13"/>
        <v>1</v>
      </c>
    </row>
    <row r="502" spans="1:15" ht="10.5" customHeight="1">
      <c r="A502" s="27">
        <f>'Forecast W4'!A501</f>
        <v>0</v>
      </c>
      <c r="B502" s="27">
        <f>'Forecast W4'!B501</f>
        <v>0</v>
      </c>
      <c r="C502" s="27">
        <f>'Forecast W4'!C501</f>
        <v>0</v>
      </c>
      <c r="D502" s="27">
        <f>'Forecast W4'!D501</f>
        <v>0</v>
      </c>
      <c r="E502" s="84">
        <f>'Forecast W4'!E501</f>
        <v>0</v>
      </c>
      <c r="F502" s="1233">
        <f>'Forecast W4'!F501</f>
        <v>0</v>
      </c>
      <c r="H502" s="1233">
        <f>(VLOOKUP('Operating Input'!O506,'Accellerator Input'!$B$21:$G$43,2,FALSE))*'Test Year W1'!F502</f>
        <v>0</v>
      </c>
      <c r="I502" s="1233">
        <f>(VLOOKUP('Operating Input'!O506,'Accellerator Input'!$B$21:$G$43,3,FALSE))*'Test Year W1'!F502</f>
        <v>0</v>
      </c>
      <c r="J502" s="1233">
        <f>(VLOOKUP('Operating Input'!O506,'Accellerator Input'!$B$21:$G$43,4,FALSE))*'Test Year W1'!F502</f>
        <v>0</v>
      </c>
      <c r="K502" s="1233">
        <f>(VLOOKUP('Operating Input'!O506,'Accellerator Input'!$B$21:$G$43,5,FALSE))*'Test Year W1'!F502</f>
        <v>0</v>
      </c>
      <c r="L502" s="1237"/>
      <c r="M502" s="1237"/>
      <c r="N502" s="1233">
        <f t="shared" si="12"/>
        <v>0</v>
      </c>
      <c r="O502" s="399" t="b">
        <f t="shared" si="13"/>
        <v>1</v>
      </c>
    </row>
    <row r="503" spans="1:15" ht="10.5" customHeight="1">
      <c r="A503" s="27">
        <f>'Forecast W4'!A502</f>
        <v>0</v>
      </c>
      <c r="B503" s="27">
        <f>'Forecast W4'!B502</f>
        <v>0</v>
      </c>
      <c r="C503" s="27">
        <f>'Forecast W4'!C502</f>
        <v>0</v>
      </c>
      <c r="D503" s="27">
        <f>'Forecast W4'!D502</f>
        <v>0</v>
      </c>
      <c r="E503" s="84">
        <f>'Forecast W4'!E502</f>
        <v>0</v>
      </c>
      <c r="F503" s="1233">
        <f>'Forecast W4'!F502</f>
        <v>0</v>
      </c>
      <c r="H503" s="1233">
        <f>(VLOOKUP('Operating Input'!O507,'Accellerator Input'!$B$21:$G$43,2,FALSE))*'Test Year W1'!F503</f>
        <v>0</v>
      </c>
      <c r="I503" s="1233">
        <f>(VLOOKUP('Operating Input'!O507,'Accellerator Input'!$B$21:$G$43,3,FALSE))*'Test Year W1'!F503</f>
        <v>0</v>
      </c>
      <c r="J503" s="1233">
        <f>(VLOOKUP('Operating Input'!O507,'Accellerator Input'!$B$21:$G$43,4,FALSE))*'Test Year W1'!F503</f>
        <v>0</v>
      </c>
      <c r="K503" s="1233">
        <f>(VLOOKUP('Operating Input'!O507,'Accellerator Input'!$B$21:$G$43,5,FALSE))*'Test Year W1'!F503</f>
        <v>0</v>
      </c>
      <c r="L503" s="1237"/>
      <c r="M503" s="1237"/>
      <c r="N503" s="1233">
        <f t="shared" si="12"/>
        <v>0</v>
      </c>
      <c r="O503" s="399" t="b">
        <f t="shared" si="13"/>
        <v>1</v>
      </c>
    </row>
    <row r="504" spans="1:15" ht="10.5" customHeight="1">
      <c r="A504" s="27">
        <f>'Forecast W4'!A503</f>
        <v>0</v>
      </c>
      <c r="B504" s="27">
        <f>'Forecast W4'!B503</f>
        <v>0</v>
      </c>
      <c r="C504" s="27">
        <f>'Forecast W4'!C503</f>
        <v>0</v>
      </c>
      <c r="D504" s="27">
        <f>'Forecast W4'!D503</f>
        <v>0</v>
      </c>
      <c r="E504" s="84">
        <f>'Forecast W4'!E503</f>
        <v>0</v>
      </c>
      <c r="F504" s="1233">
        <f>'Forecast W4'!F503</f>
        <v>0</v>
      </c>
      <c r="H504" s="1233">
        <f>(VLOOKUP('Operating Input'!O508,'Accellerator Input'!$B$21:$G$43,2,FALSE))*'Test Year W1'!F504</f>
        <v>0</v>
      </c>
      <c r="I504" s="1233">
        <f>(VLOOKUP('Operating Input'!O508,'Accellerator Input'!$B$21:$G$43,3,FALSE))*'Test Year W1'!F504</f>
        <v>0</v>
      </c>
      <c r="J504" s="1233">
        <f>(VLOOKUP('Operating Input'!O508,'Accellerator Input'!$B$21:$G$43,4,FALSE))*'Test Year W1'!F504</f>
        <v>0</v>
      </c>
      <c r="K504" s="1233">
        <f>(VLOOKUP('Operating Input'!O508,'Accellerator Input'!$B$21:$G$43,5,FALSE))*'Test Year W1'!F504</f>
        <v>0</v>
      </c>
      <c r="L504" s="1237"/>
      <c r="M504" s="1237"/>
      <c r="N504" s="1233">
        <f t="shared" ref="N504:N567" si="14">SUM(H504:M504)</f>
        <v>0</v>
      </c>
      <c r="O504" s="399" t="b">
        <f t="shared" ref="O504:O567" si="15">N504=F504</f>
        <v>1</v>
      </c>
    </row>
    <row r="505" spans="1:15" ht="10.5" customHeight="1">
      <c r="A505" s="27">
        <f>'Forecast W4'!A504</f>
        <v>0</v>
      </c>
      <c r="B505" s="27">
        <f>'Forecast W4'!B504</f>
        <v>0</v>
      </c>
      <c r="C505" s="27">
        <f>'Forecast W4'!C504</f>
        <v>0</v>
      </c>
      <c r="D505" s="27">
        <f>'Forecast W4'!D504</f>
        <v>0</v>
      </c>
      <c r="E505" s="84">
        <f>'Forecast W4'!E504</f>
        <v>0</v>
      </c>
      <c r="F505" s="1233">
        <f>'Forecast W4'!F504</f>
        <v>0</v>
      </c>
      <c r="H505" s="1233">
        <f>(VLOOKUP('Operating Input'!O509,'Accellerator Input'!$B$21:$G$43,2,FALSE))*'Test Year W1'!F505</f>
        <v>0</v>
      </c>
      <c r="I505" s="1233">
        <f>(VLOOKUP('Operating Input'!O509,'Accellerator Input'!$B$21:$G$43,3,FALSE))*'Test Year W1'!F505</f>
        <v>0</v>
      </c>
      <c r="J505" s="1233">
        <f>(VLOOKUP('Operating Input'!O509,'Accellerator Input'!$B$21:$G$43,4,FALSE))*'Test Year W1'!F505</f>
        <v>0</v>
      </c>
      <c r="K505" s="1233">
        <f>(VLOOKUP('Operating Input'!O509,'Accellerator Input'!$B$21:$G$43,5,FALSE))*'Test Year W1'!F505</f>
        <v>0</v>
      </c>
      <c r="L505" s="1237"/>
      <c r="M505" s="1237"/>
      <c r="N505" s="1233">
        <f t="shared" si="14"/>
        <v>0</v>
      </c>
      <c r="O505" s="399" t="b">
        <f t="shared" si="15"/>
        <v>1</v>
      </c>
    </row>
    <row r="506" spans="1:15" ht="10.5" customHeight="1">
      <c r="A506" s="27">
        <f>'Forecast W4'!A505</f>
        <v>0</v>
      </c>
      <c r="B506" s="27">
        <f>'Forecast W4'!B505</f>
        <v>0</v>
      </c>
      <c r="C506" s="27">
        <f>'Forecast W4'!C505</f>
        <v>0</v>
      </c>
      <c r="D506" s="27">
        <f>'Forecast W4'!D505</f>
        <v>0</v>
      </c>
      <c r="E506" s="84">
        <f>'Forecast W4'!E505</f>
        <v>0</v>
      </c>
      <c r="F506" s="1233">
        <f>'Forecast W4'!F505</f>
        <v>0</v>
      </c>
      <c r="H506" s="1233">
        <f>(VLOOKUP('Operating Input'!O510,'Accellerator Input'!$B$21:$G$43,2,FALSE))*'Test Year W1'!F506</f>
        <v>0</v>
      </c>
      <c r="I506" s="1233">
        <f>(VLOOKUP('Operating Input'!O510,'Accellerator Input'!$B$21:$G$43,3,FALSE))*'Test Year W1'!F506</f>
        <v>0</v>
      </c>
      <c r="J506" s="1233">
        <f>(VLOOKUP('Operating Input'!O510,'Accellerator Input'!$B$21:$G$43,4,FALSE))*'Test Year W1'!F506</f>
        <v>0</v>
      </c>
      <c r="K506" s="1233">
        <f>(VLOOKUP('Operating Input'!O510,'Accellerator Input'!$B$21:$G$43,5,FALSE))*'Test Year W1'!F506</f>
        <v>0</v>
      </c>
      <c r="L506" s="1237"/>
      <c r="M506" s="1237"/>
      <c r="N506" s="1233">
        <f t="shared" si="14"/>
        <v>0</v>
      </c>
      <c r="O506" s="399" t="b">
        <f t="shared" si="15"/>
        <v>1</v>
      </c>
    </row>
    <row r="507" spans="1:15" ht="10.5" customHeight="1">
      <c r="A507" s="27">
        <f>'Forecast W4'!A506</f>
        <v>0</v>
      </c>
      <c r="B507" s="27">
        <f>'Forecast W4'!B506</f>
        <v>0</v>
      </c>
      <c r="C507" s="27">
        <f>'Forecast W4'!C506</f>
        <v>0</v>
      </c>
      <c r="D507" s="27">
        <f>'Forecast W4'!D506</f>
        <v>0</v>
      </c>
      <c r="E507" s="84">
        <f>'Forecast W4'!E506</f>
        <v>0</v>
      </c>
      <c r="F507" s="1233">
        <f>'Forecast W4'!F506</f>
        <v>0</v>
      </c>
      <c r="H507" s="1233">
        <f>(VLOOKUP('Operating Input'!O511,'Accellerator Input'!$B$21:$G$43,2,FALSE))*'Test Year W1'!F507</f>
        <v>0</v>
      </c>
      <c r="I507" s="1233">
        <f>(VLOOKUP('Operating Input'!O511,'Accellerator Input'!$B$21:$G$43,3,FALSE))*'Test Year W1'!F507</f>
        <v>0</v>
      </c>
      <c r="J507" s="1233">
        <f>(VLOOKUP('Operating Input'!O511,'Accellerator Input'!$B$21:$G$43,4,FALSE))*'Test Year W1'!F507</f>
        <v>0</v>
      </c>
      <c r="K507" s="1233">
        <f>(VLOOKUP('Operating Input'!O511,'Accellerator Input'!$B$21:$G$43,5,FALSE))*'Test Year W1'!F507</f>
        <v>0</v>
      </c>
      <c r="L507" s="1237"/>
      <c r="M507" s="1237"/>
      <c r="N507" s="1233">
        <f t="shared" si="14"/>
        <v>0</v>
      </c>
      <c r="O507" s="399" t="b">
        <f t="shared" si="15"/>
        <v>1</v>
      </c>
    </row>
    <row r="508" spans="1:15" ht="10.5" customHeight="1">
      <c r="A508" s="27">
        <f>'Forecast W4'!A507</f>
        <v>0</v>
      </c>
      <c r="B508" s="27">
        <f>'Forecast W4'!B507</f>
        <v>0</v>
      </c>
      <c r="C508" s="27">
        <f>'Forecast W4'!C507</f>
        <v>0</v>
      </c>
      <c r="D508" s="27">
        <f>'Forecast W4'!D507</f>
        <v>0</v>
      </c>
      <c r="E508" s="84">
        <f>'Forecast W4'!E507</f>
        <v>0</v>
      </c>
      <c r="F508" s="1233">
        <f>'Forecast W4'!F507</f>
        <v>0</v>
      </c>
      <c r="H508" s="1233">
        <f>(VLOOKUP('Operating Input'!O512,'Accellerator Input'!$B$21:$G$43,2,FALSE))*'Test Year W1'!F508</f>
        <v>0</v>
      </c>
      <c r="I508" s="1233">
        <f>(VLOOKUP('Operating Input'!O512,'Accellerator Input'!$B$21:$G$43,3,FALSE))*'Test Year W1'!F508</f>
        <v>0</v>
      </c>
      <c r="J508" s="1233">
        <f>(VLOOKUP('Operating Input'!O512,'Accellerator Input'!$B$21:$G$43,4,FALSE))*'Test Year W1'!F508</f>
        <v>0</v>
      </c>
      <c r="K508" s="1233">
        <f>(VLOOKUP('Operating Input'!O512,'Accellerator Input'!$B$21:$G$43,5,FALSE))*'Test Year W1'!F508</f>
        <v>0</v>
      </c>
      <c r="L508" s="1237"/>
      <c r="M508" s="1237"/>
      <c r="N508" s="1233">
        <f t="shared" si="14"/>
        <v>0</v>
      </c>
      <c r="O508" s="399" t="b">
        <f t="shared" si="15"/>
        <v>1</v>
      </c>
    </row>
    <row r="509" spans="1:15" ht="10.5" customHeight="1">
      <c r="A509" s="27">
        <f>'Forecast W4'!A508</f>
        <v>0</v>
      </c>
      <c r="B509" s="27">
        <f>'Forecast W4'!B508</f>
        <v>0</v>
      </c>
      <c r="C509" s="27">
        <f>'Forecast W4'!C508</f>
        <v>0</v>
      </c>
      <c r="D509" s="27">
        <f>'Forecast W4'!D508</f>
        <v>0</v>
      </c>
      <c r="E509" s="84">
        <f>'Forecast W4'!E508</f>
        <v>0</v>
      </c>
      <c r="F509" s="1233">
        <f>'Forecast W4'!F508</f>
        <v>0</v>
      </c>
      <c r="H509" s="1233">
        <f>(VLOOKUP('Operating Input'!O513,'Accellerator Input'!$B$21:$G$43,2,FALSE))*'Test Year W1'!F509</f>
        <v>0</v>
      </c>
      <c r="I509" s="1233">
        <f>(VLOOKUP('Operating Input'!O513,'Accellerator Input'!$B$21:$G$43,3,FALSE))*'Test Year W1'!F509</f>
        <v>0</v>
      </c>
      <c r="J509" s="1233">
        <f>(VLOOKUP('Operating Input'!O513,'Accellerator Input'!$B$21:$G$43,4,FALSE))*'Test Year W1'!F509</f>
        <v>0</v>
      </c>
      <c r="K509" s="1233">
        <f>(VLOOKUP('Operating Input'!O513,'Accellerator Input'!$B$21:$G$43,5,FALSE))*'Test Year W1'!F509</f>
        <v>0</v>
      </c>
      <c r="L509" s="1237"/>
      <c r="M509" s="1237"/>
      <c r="N509" s="1233">
        <f t="shared" si="14"/>
        <v>0</v>
      </c>
      <c r="O509" s="399" t="b">
        <f t="shared" si="15"/>
        <v>1</v>
      </c>
    </row>
    <row r="510" spans="1:15" ht="10.5" customHeight="1">
      <c r="A510" s="27">
        <f>'Forecast W4'!A509</f>
        <v>0</v>
      </c>
      <c r="B510" s="27">
        <f>'Forecast W4'!B509</f>
        <v>0</v>
      </c>
      <c r="C510" s="27">
        <f>'Forecast W4'!C509</f>
        <v>0</v>
      </c>
      <c r="D510" s="27">
        <f>'Forecast W4'!D509</f>
        <v>0</v>
      </c>
      <c r="E510" s="84">
        <f>'Forecast W4'!E509</f>
        <v>0</v>
      </c>
      <c r="F510" s="1233">
        <f>'Forecast W4'!F509</f>
        <v>0</v>
      </c>
      <c r="H510" s="1233">
        <f>(VLOOKUP('Operating Input'!O514,'Accellerator Input'!$B$21:$G$43,2,FALSE))*'Test Year W1'!F510</f>
        <v>0</v>
      </c>
      <c r="I510" s="1233">
        <f>(VLOOKUP('Operating Input'!O514,'Accellerator Input'!$B$21:$G$43,3,FALSE))*'Test Year W1'!F510</f>
        <v>0</v>
      </c>
      <c r="J510" s="1233">
        <f>(VLOOKUP('Operating Input'!O514,'Accellerator Input'!$B$21:$G$43,4,FALSE))*'Test Year W1'!F510</f>
        <v>0</v>
      </c>
      <c r="K510" s="1233">
        <f>(VLOOKUP('Operating Input'!O514,'Accellerator Input'!$B$21:$G$43,5,FALSE))*'Test Year W1'!F510</f>
        <v>0</v>
      </c>
      <c r="L510" s="1237"/>
      <c r="M510" s="1237"/>
      <c r="N510" s="1233">
        <f t="shared" si="14"/>
        <v>0</v>
      </c>
      <c r="O510" s="399" t="b">
        <f t="shared" si="15"/>
        <v>1</v>
      </c>
    </row>
    <row r="511" spans="1:15" ht="10.5" customHeight="1">
      <c r="A511" s="27">
        <f>'Forecast W4'!A510</f>
        <v>0</v>
      </c>
      <c r="B511" s="27">
        <f>'Forecast W4'!B510</f>
        <v>0</v>
      </c>
      <c r="C511" s="27">
        <f>'Forecast W4'!C510</f>
        <v>0</v>
      </c>
      <c r="D511" s="27">
        <f>'Forecast W4'!D510</f>
        <v>0</v>
      </c>
      <c r="E511" s="84">
        <f>'Forecast W4'!E510</f>
        <v>0</v>
      </c>
      <c r="F511" s="1233">
        <f>'Forecast W4'!F510</f>
        <v>0</v>
      </c>
      <c r="H511" s="1233">
        <f>(VLOOKUP('Operating Input'!O515,'Accellerator Input'!$B$21:$G$43,2,FALSE))*'Test Year W1'!F511</f>
        <v>0</v>
      </c>
      <c r="I511" s="1233">
        <f>(VLOOKUP('Operating Input'!O515,'Accellerator Input'!$B$21:$G$43,3,FALSE))*'Test Year W1'!F511</f>
        <v>0</v>
      </c>
      <c r="J511" s="1233">
        <f>(VLOOKUP('Operating Input'!O515,'Accellerator Input'!$B$21:$G$43,4,FALSE))*'Test Year W1'!F511</f>
        <v>0</v>
      </c>
      <c r="K511" s="1233">
        <f>(VLOOKUP('Operating Input'!O515,'Accellerator Input'!$B$21:$G$43,5,FALSE))*'Test Year W1'!F511</f>
        <v>0</v>
      </c>
      <c r="L511" s="1237"/>
      <c r="M511" s="1237"/>
      <c r="N511" s="1233">
        <f t="shared" si="14"/>
        <v>0</v>
      </c>
      <c r="O511" s="399" t="b">
        <f t="shared" si="15"/>
        <v>1</v>
      </c>
    </row>
    <row r="512" spans="1:15" ht="10.5" customHeight="1">
      <c r="A512" s="27">
        <f>'Forecast W4'!A511</f>
        <v>0</v>
      </c>
      <c r="B512" s="27">
        <f>'Forecast W4'!B511</f>
        <v>0</v>
      </c>
      <c r="C512" s="27">
        <f>'Forecast W4'!C511</f>
        <v>0</v>
      </c>
      <c r="D512" s="27">
        <f>'Forecast W4'!D511</f>
        <v>0</v>
      </c>
      <c r="E512" s="84">
        <f>'Forecast W4'!E511</f>
        <v>0</v>
      </c>
      <c r="F512" s="1233">
        <f>'Forecast W4'!F511</f>
        <v>0</v>
      </c>
      <c r="H512" s="1233">
        <f>(VLOOKUP('Operating Input'!O516,'Accellerator Input'!$B$21:$G$43,2,FALSE))*'Test Year W1'!F512</f>
        <v>0</v>
      </c>
      <c r="I512" s="1233">
        <f>(VLOOKUP('Operating Input'!O516,'Accellerator Input'!$B$21:$G$43,3,FALSE))*'Test Year W1'!F512</f>
        <v>0</v>
      </c>
      <c r="J512" s="1233">
        <f>(VLOOKUP('Operating Input'!O516,'Accellerator Input'!$B$21:$G$43,4,FALSE))*'Test Year W1'!F512</f>
        <v>0</v>
      </c>
      <c r="K512" s="1233">
        <f>(VLOOKUP('Operating Input'!O516,'Accellerator Input'!$B$21:$G$43,5,FALSE))*'Test Year W1'!F512</f>
        <v>0</v>
      </c>
      <c r="L512" s="1237"/>
      <c r="M512" s="1237"/>
      <c r="N512" s="1233">
        <f t="shared" si="14"/>
        <v>0</v>
      </c>
      <c r="O512" s="399" t="b">
        <f t="shared" si="15"/>
        <v>1</v>
      </c>
    </row>
    <row r="513" spans="1:15" ht="10.5" customHeight="1">
      <c r="A513" s="27">
        <f>'Forecast W4'!A512</f>
        <v>0</v>
      </c>
      <c r="B513" s="27">
        <f>'Forecast W4'!B512</f>
        <v>0</v>
      </c>
      <c r="C513" s="27">
        <f>'Forecast W4'!C512</f>
        <v>0</v>
      </c>
      <c r="D513" s="27">
        <f>'Forecast W4'!D512</f>
        <v>0</v>
      </c>
      <c r="E513" s="84">
        <f>'Forecast W4'!E512</f>
        <v>0</v>
      </c>
      <c r="F513" s="1233">
        <f>'Forecast W4'!F512</f>
        <v>0</v>
      </c>
      <c r="H513" s="1233">
        <f>(VLOOKUP('Operating Input'!O517,'Accellerator Input'!$B$21:$G$43,2,FALSE))*'Test Year W1'!F513</f>
        <v>0</v>
      </c>
      <c r="I513" s="1233">
        <f>(VLOOKUP('Operating Input'!O517,'Accellerator Input'!$B$21:$G$43,3,FALSE))*'Test Year W1'!F513</f>
        <v>0</v>
      </c>
      <c r="J513" s="1233">
        <f>(VLOOKUP('Operating Input'!O517,'Accellerator Input'!$B$21:$G$43,4,FALSE))*'Test Year W1'!F513</f>
        <v>0</v>
      </c>
      <c r="K513" s="1233">
        <f>(VLOOKUP('Operating Input'!O517,'Accellerator Input'!$B$21:$G$43,5,FALSE))*'Test Year W1'!F513</f>
        <v>0</v>
      </c>
      <c r="L513" s="1237"/>
      <c r="M513" s="1237"/>
      <c r="N513" s="1233">
        <f t="shared" si="14"/>
        <v>0</v>
      </c>
      <c r="O513" s="399" t="b">
        <f t="shared" si="15"/>
        <v>1</v>
      </c>
    </row>
    <row r="514" spans="1:15" ht="10.5" customHeight="1">
      <c r="A514" s="27">
        <f>'Forecast W4'!A513</f>
        <v>0</v>
      </c>
      <c r="B514" s="27">
        <f>'Forecast W4'!B513</f>
        <v>0</v>
      </c>
      <c r="C514" s="27">
        <f>'Forecast W4'!C513</f>
        <v>0</v>
      </c>
      <c r="D514" s="27">
        <f>'Forecast W4'!D513</f>
        <v>0</v>
      </c>
      <c r="E514" s="84">
        <f>'Forecast W4'!E513</f>
        <v>0</v>
      </c>
      <c r="F514" s="1233">
        <f>'Forecast W4'!F513</f>
        <v>0</v>
      </c>
      <c r="H514" s="1233">
        <f>(VLOOKUP('Operating Input'!O518,'Accellerator Input'!$B$21:$G$43,2,FALSE))*'Test Year W1'!F514</f>
        <v>0</v>
      </c>
      <c r="I514" s="1233">
        <f>(VLOOKUP('Operating Input'!O518,'Accellerator Input'!$B$21:$G$43,3,FALSE))*'Test Year W1'!F514</f>
        <v>0</v>
      </c>
      <c r="J514" s="1233">
        <f>(VLOOKUP('Operating Input'!O518,'Accellerator Input'!$B$21:$G$43,4,FALSE))*'Test Year W1'!F514</f>
        <v>0</v>
      </c>
      <c r="K514" s="1233">
        <f>(VLOOKUP('Operating Input'!O518,'Accellerator Input'!$B$21:$G$43,5,FALSE))*'Test Year W1'!F514</f>
        <v>0</v>
      </c>
      <c r="L514" s="1237"/>
      <c r="M514" s="1237"/>
      <c r="N514" s="1233">
        <f t="shared" si="14"/>
        <v>0</v>
      </c>
      <c r="O514" s="399" t="b">
        <f t="shared" si="15"/>
        <v>1</v>
      </c>
    </row>
    <row r="515" spans="1:15" ht="10.5" customHeight="1">
      <c r="A515" s="27">
        <f>'Forecast W4'!A514</f>
        <v>0</v>
      </c>
      <c r="B515" s="27">
        <f>'Forecast W4'!B514</f>
        <v>0</v>
      </c>
      <c r="C515" s="27">
        <f>'Forecast W4'!C514</f>
        <v>0</v>
      </c>
      <c r="D515" s="27">
        <f>'Forecast W4'!D514</f>
        <v>0</v>
      </c>
      <c r="E515" s="84">
        <f>'Forecast W4'!E514</f>
        <v>0</v>
      </c>
      <c r="F515" s="1233">
        <f>'Forecast W4'!F514</f>
        <v>0</v>
      </c>
      <c r="H515" s="1233">
        <f>(VLOOKUP('Operating Input'!O519,'Accellerator Input'!$B$21:$G$43,2,FALSE))*'Test Year W1'!F515</f>
        <v>0</v>
      </c>
      <c r="I515" s="1233">
        <f>(VLOOKUP('Operating Input'!O519,'Accellerator Input'!$B$21:$G$43,3,FALSE))*'Test Year W1'!F515</f>
        <v>0</v>
      </c>
      <c r="J515" s="1233">
        <f>(VLOOKUP('Operating Input'!O519,'Accellerator Input'!$B$21:$G$43,4,FALSE))*'Test Year W1'!F515</f>
        <v>0</v>
      </c>
      <c r="K515" s="1233">
        <f>(VLOOKUP('Operating Input'!O519,'Accellerator Input'!$B$21:$G$43,5,FALSE))*'Test Year W1'!F515</f>
        <v>0</v>
      </c>
      <c r="L515" s="1237"/>
      <c r="M515" s="1237"/>
      <c r="N515" s="1233">
        <f t="shared" si="14"/>
        <v>0</v>
      </c>
      <c r="O515" s="399" t="b">
        <f t="shared" si="15"/>
        <v>1</v>
      </c>
    </row>
    <row r="516" spans="1:15" ht="10.5" customHeight="1">
      <c r="A516" s="27">
        <f>'Forecast W4'!A515</f>
        <v>0</v>
      </c>
      <c r="B516" s="27">
        <f>'Forecast W4'!B515</f>
        <v>0</v>
      </c>
      <c r="C516" s="27">
        <f>'Forecast W4'!C515</f>
        <v>0</v>
      </c>
      <c r="D516" s="27">
        <f>'Forecast W4'!D515</f>
        <v>0</v>
      </c>
      <c r="E516" s="84">
        <f>'Forecast W4'!E515</f>
        <v>0</v>
      </c>
      <c r="F516" s="1233">
        <f>'Forecast W4'!F515</f>
        <v>0</v>
      </c>
      <c r="H516" s="1233">
        <f>(VLOOKUP('Operating Input'!O520,'Accellerator Input'!$B$21:$G$43,2,FALSE))*'Test Year W1'!F516</f>
        <v>0</v>
      </c>
      <c r="I516" s="1233">
        <f>(VLOOKUP('Operating Input'!O520,'Accellerator Input'!$B$21:$G$43,3,FALSE))*'Test Year W1'!F516</f>
        <v>0</v>
      </c>
      <c r="J516" s="1233">
        <f>(VLOOKUP('Operating Input'!O520,'Accellerator Input'!$B$21:$G$43,4,FALSE))*'Test Year W1'!F516</f>
        <v>0</v>
      </c>
      <c r="K516" s="1233">
        <f>(VLOOKUP('Operating Input'!O520,'Accellerator Input'!$B$21:$G$43,5,FALSE))*'Test Year W1'!F516</f>
        <v>0</v>
      </c>
      <c r="L516" s="1237"/>
      <c r="M516" s="1237"/>
      <c r="N516" s="1233">
        <f t="shared" si="14"/>
        <v>0</v>
      </c>
      <c r="O516" s="399" t="b">
        <f t="shared" si="15"/>
        <v>1</v>
      </c>
    </row>
    <row r="517" spans="1:15" ht="10.5" customHeight="1">
      <c r="A517" s="27">
        <f>'Forecast W4'!A516</f>
        <v>0</v>
      </c>
      <c r="B517" s="27">
        <f>'Forecast W4'!B516</f>
        <v>0</v>
      </c>
      <c r="C517" s="27">
        <f>'Forecast W4'!C516</f>
        <v>0</v>
      </c>
      <c r="D517" s="27">
        <f>'Forecast W4'!D516</f>
        <v>0</v>
      </c>
      <c r="E517" s="84">
        <f>'Forecast W4'!E516</f>
        <v>0</v>
      </c>
      <c r="F517" s="1233">
        <f>'Forecast W4'!F516</f>
        <v>0</v>
      </c>
      <c r="H517" s="1233">
        <f>(VLOOKUP('Operating Input'!O521,'Accellerator Input'!$B$21:$G$43,2,FALSE))*'Test Year W1'!F517</f>
        <v>0</v>
      </c>
      <c r="I517" s="1233">
        <f>(VLOOKUP('Operating Input'!O521,'Accellerator Input'!$B$21:$G$43,3,FALSE))*'Test Year W1'!F517</f>
        <v>0</v>
      </c>
      <c r="J517" s="1233">
        <f>(VLOOKUP('Operating Input'!O521,'Accellerator Input'!$B$21:$G$43,4,FALSE))*'Test Year W1'!F517</f>
        <v>0</v>
      </c>
      <c r="K517" s="1233">
        <f>(VLOOKUP('Operating Input'!O521,'Accellerator Input'!$B$21:$G$43,5,FALSE))*'Test Year W1'!F517</f>
        <v>0</v>
      </c>
      <c r="L517" s="1237"/>
      <c r="M517" s="1237"/>
      <c r="N517" s="1233">
        <f t="shared" si="14"/>
        <v>0</v>
      </c>
      <c r="O517" s="399" t="b">
        <f t="shared" si="15"/>
        <v>1</v>
      </c>
    </row>
    <row r="518" spans="1:15" ht="10.5" customHeight="1">
      <c r="A518" s="27">
        <f>'Forecast W4'!A517</f>
        <v>0</v>
      </c>
      <c r="B518" s="27">
        <f>'Forecast W4'!B517</f>
        <v>0</v>
      </c>
      <c r="C518" s="27">
        <f>'Forecast W4'!C517</f>
        <v>0</v>
      </c>
      <c r="D518" s="27">
        <f>'Forecast W4'!D517</f>
        <v>0</v>
      </c>
      <c r="E518" s="84">
        <f>'Forecast W4'!E517</f>
        <v>0</v>
      </c>
      <c r="F518" s="1233">
        <f>'Forecast W4'!F517</f>
        <v>0</v>
      </c>
      <c r="H518" s="1233">
        <f>(VLOOKUP('Operating Input'!O522,'Accellerator Input'!$B$21:$G$43,2,FALSE))*'Test Year W1'!F518</f>
        <v>0</v>
      </c>
      <c r="I518" s="1233">
        <f>(VLOOKUP('Operating Input'!O522,'Accellerator Input'!$B$21:$G$43,3,FALSE))*'Test Year W1'!F518</f>
        <v>0</v>
      </c>
      <c r="J518" s="1233">
        <f>(VLOOKUP('Operating Input'!O522,'Accellerator Input'!$B$21:$G$43,4,FALSE))*'Test Year W1'!F518</f>
        <v>0</v>
      </c>
      <c r="K518" s="1233">
        <f>(VLOOKUP('Operating Input'!O522,'Accellerator Input'!$B$21:$G$43,5,FALSE))*'Test Year W1'!F518</f>
        <v>0</v>
      </c>
      <c r="L518" s="1237"/>
      <c r="M518" s="1237"/>
      <c r="N518" s="1233">
        <f t="shared" si="14"/>
        <v>0</v>
      </c>
      <c r="O518" s="399" t="b">
        <f t="shared" si="15"/>
        <v>1</v>
      </c>
    </row>
    <row r="519" spans="1:15" ht="10.5" customHeight="1">
      <c r="A519" s="27">
        <f>'Forecast W4'!A518</f>
        <v>0</v>
      </c>
      <c r="B519" s="27">
        <f>'Forecast W4'!B518</f>
        <v>0</v>
      </c>
      <c r="C519" s="27">
        <f>'Forecast W4'!C518</f>
        <v>0</v>
      </c>
      <c r="D519" s="27">
        <f>'Forecast W4'!D518</f>
        <v>0</v>
      </c>
      <c r="E519" s="84">
        <f>'Forecast W4'!E518</f>
        <v>0</v>
      </c>
      <c r="F519" s="1233">
        <f>'Forecast W4'!F518</f>
        <v>0</v>
      </c>
      <c r="H519" s="1233">
        <f>(VLOOKUP('Operating Input'!O523,'Accellerator Input'!$B$21:$G$43,2,FALSE))*'Test Year W1'!F519</f>
        <v>0</v>
      </c>
      <c r="I519" s="1233">
        <f>(VLOOKUP('Operating Input'!O523,'Accellerator Input'!$B$21:$G$43,3,FALSE))*'Test Year W1'!F519</f>
        <v>0</v>
      </c>
      <c r="J519" s="1233">
        <f>(VLOOKUP('Operating Input'!O523,'Accellerator Input'!$B$21:$G$43,4,FALSE))*'Test Year W1'!F519</f>
        <v>0</v>
      </c>
      <c r="K519" s="1233">
        <f>(VLOOKUP('Operating Input'!O523,'Accellerator Input'!$B$21:$G$43,5,FALSE))*'Test Year W1'!F519</f>
        <v>0</v>
      </c>
      <c r="L519" s="1237"/>
      <c r="M519" s="1237"/>
      <c r="N519" s="1233">
        <f t="shared" si="14"/>
        <v>0</v>
      </c>
      <c r="O519" s="399" t="b">
        <f t="shared" si="15"/>
        <v>1</v>
      </c>
    </row>
    <row r="520" spans="1:15" ht="10.5" customHeight="1">
      <c r="A520" s="27">
        <f>'Forecast W4'!A519</f>
        <v>0</v>
      </c>
      <c r="B520" s="27">
        <f>'Forecast W4'!B519</f>
        <v>0</v>
      </c>
      <c r="C520" s="27">
        <f>'Forecast W4'!C519</f>
        <v>0</v>
      </c>
      <c r="D520" s="27">
        <f>'Forecast W4'!D519</f>
        <v>0</v>
      </c>
      <c r="E520" s="84">
        <f>'Forecast W4'!E519</f>
        <v>0</v>
      </c>
      <c r="F520" s="1233">
        <f>'Forecast W4'!F519</f>
        <v>0</v>
      </c>
      <c r="H520" s="1233">
        <f>(VLOOKUP('Operating Input'!O524,'Accellerator Input'!$B$21:$G$43,2,FALSE))*'Test Year W1'!F520</f>
        <v>0</v>
      </c>
      <c r="I520" s="1233">
        <f>(VLOOKUP('Operating Input'!O524,'Accellerator Input'!$B$21:$G$43,3,FALSE))*'Test Year W1'!F520</f>
        <v>0</v>
      </c>
      <c r="J520" s="1233">
        <f>(VLOOKUP('Operating Input'!O524,'Accellerator Input'!$B$21:$G$43,4,FALSE))*'Test Year W1'!F520</f>
        <v>0</v>
      </c>
      <c r="K520" s="1233">
        <f>(VLOOKUP('Operating Input'!O524,'Accellerator Input'!$B$21:$G$43,5,FALSE))*'Test Year W1'!F520</f>
        <v>0</v>
      </c>
      <c r="L520" s="1237"/>
      <c r="M520" s="1237"/>
      <c r="N520" s="1233">
        <f t="shared" si="14"/>
        <v>0</v>
      </c>
      <c r="O520" s="399" t="b">
        <f t="shared" si="15"/>
        <v>1</v>
      </c>
    </row>
    <row r="521" spans="1:15" ht="10.5" customHeight="1">
      <c r="A521" s="27">
        <f>'Forecast W4'!A520</f>
        <v>0</v>
      </c>
      <c r="B521" s="27">
        <f>'Forecast W4'!B520</f>
        <v>0</v>
      </c>
      <c r="C521" s="27">
        <f>'Forecast W4'!C520</f>
        <v>0</v>
      </c>
      <c r="D521" s="27">
        <f>'Forecast W4'!D520</f>
        <v>0</v>
      </c>
      <c r="E521" s="84">
        <f>'Forecast W4'!E520</f>
        <v>0</v>
      </c>
      <c r="F521" s="1233">
        <f>'Forecast W4'!F520</f>
        <v>0</v>
      </c>
      <c r="H521" s="1233">
        <f>(VLOOKUP('Operating Input'!O525,'Accellerator Input'!$B$21:$G$43,2,FALSE))*'Test Year W1'!F521</f>
        <v>0</v>
      </c>
      <c r="I521" s="1233">
        <f>(VLOOKUP('Operating Input'!O525,'Accellerator Input'!$B$21:$G$43,3,FALSE))*'Test Year W1'!F521</f>
        <v>0</v>
      </c>
      <c r="J521" s="1233">
        <f>(VLOOKUP('Operating Input'!O525,'Accellerator Input'!$B$21:$G$43,4,FALSE))*'Test Year W1'!F521</f>
        <v>0</v>
      </c>
      <c r="K521" s="1233">
        <f>(VLOOKUP('Operating Input'!O525,'Accellerator Input'!$B$21:$G$43,5,FALSE))*'Test Year W1'!F521</f>
        <v>0</v>
      </c>
      <c r="L521" s="1237"/>
      <c r="M521" s="1237"/>
      <c r="N521" s="1233">
        <f t="shared" si="14"/>
        <v>0</v>
      </c>
      <c r="O521" s="399" t="b">
        <f t="shared" si="15"/>
        <v>1</v>
      </c>
    </row>
    <row r="522" spans="1:15" ht="10.5" customHeight="1">
      <c r="A522" s="27">
        <f>'Forecast W4'!A521</f>
        <v>0</v>
      </c>
      <c r="B522" s="27">
        <f>'Forecast W4'!B521</f>
        <v>0</v>
      </c>
      <c r="C522" s="27">
        <f>'Forecast W4'!C521</f>
        <v>0</v>
      </c>
      <c r="D522" s="27">
        <f>'Forecast W4'!D521</f>
        <v>0</v>
      </c>
      <c r="E522" s="84">
        <f>'Forecast W4'!E521</f>
        <v>0</v>
      </c>
      <c r="F522" s="1233">
        <f>'Forecast W4'!F521</f>
        <v>0</v>
      </c>
      <c r="H522" s="1233">
        <f>(VLOOKUP('Operating Input'!O526,'Accellerator Input'!$B$21:$G$43,2,FALSE))*'Test Year W1'!F522</f>
        <v>0</v>
      </c>
      <c r="I522" s="1233">
        <f>(VLOOKUP('Operating Input'!O526,'Accellerator Input'!$B$21:$G$43,3,FALSE))*'Test Year W1'!F522</f>
        <v>0</v>
      </c>
      <c r="J522" s="1233">
        <f>(VLOOKUP('Operating Input'!O526,'Accellerator Input'!$B$21:$G$43,4,FALSE))*'Test Year W1'!F522</f>
        <v>0</v>
      </c>
      <c r="K522" s="1233">
        <f>(VLOOKUP('Operating Input'!O526,'Accellerator Input'!$B$21:$G$43,5,FALSE))*'Test Year W1'!F522</f>
        <v>0</v>
      </c>
      <c r="L522" s="1237"/>
      <c r="M522" s="1237"/>
      <c r="N522" s="1233">
        <f t="shared" si="14"/>
        <v>0</v>
      </c>
      <c r="O522" s="399" t="b">
        <f t="shared" si="15"/>
        <v>1</v>
      </c>
    </row>
    <row r="523" spans="1:15" ht="10.5" customHeight="1">
      <c r="A523" s="27">
        <f>'Forecast W4'!A522</f>
        <v>0</v>
      </c>
      <c r="B523" s="27">
        <f>'Forecast W4'!B522</f>
        <v>0</v>
      </c>
      <c r="C523" s="27">
        <f>'Forecast W4'!C522</f>
        <v>0</v>
      </c>
      <c r="D523" s="27">
        <f>'Forecast W4'!D522</f>
        <v>0</v>
      </c>
      <c r="E523" s="84">
        <f>'Forecast W4'!E522</f>
        <v>0</v>
      </c>
      <c r="F523" s="1233">
        <f>'Forecast W4'!F522</f>
        <v>0</v>
      </c>
      <c r="H523" s="1233">
        <f>(VLOOKUP('Operating Input'!O527,'Accellerator Input'!$B$21:$G$43,2,FALSE))*'Test Year W1'!F523</f>
        <v>0</v>
      </c>
      <c r="I523" s="1233">
        <f>(VLOOKUP('Operating Input'!O527,'Accellerator Input'!$B$21:$G$43,3,FALSE))*'Test Year W1'!F523</f>
        <v>0</v>
      </c>
      <c r="J523" s="1233">
        <f>(VLOOKUP('Operating Input'!O527,'Accellerator Input'!$B$21:$G$43,4,FALSE))*'Test Year W1'!F523</f>
        <v>0</v>
      </c>
      <c r="K523" s="1233">
        <f>(VLOOKUP('Operating Input'!O527,'Accellerator Input'!$B$21:$G$43,5,FALSE))*'Test Year W1'!F523</f>
        <v>0</v>
      </c>
      <c r="L523" s="1237"/>
      <c r="M523" s="1237"/>
      <c r="N523" s="1233">
        <f t="shared" si="14"/>
        <v>0</v>
      </c>
      <c r="O523" s="399" t="b">
        <f t="shared" si="15"/>
        <v>1</v>
      </c>
    </row>
    <row r="524" spans="1:15" ht="10.5" customHeight="1">
      <c r="A524" s="27">
        <f>'Forecast W4'!A523</f>
        <v>0</v>
      </c>
      <c r="B524" s="27">
        <f>'Forecast W4'!B523</f>
        <v>0</v>
      </c>
      <c r="C524" s="27">
        <f>'Forecast W4'!C523</f>
        <v>0</v>
      </c>
      <c r="D524" s="27">
        <f>'Forecast W4'!D523</f>
        <v>0</v>
      </c>
      <c r="E524" s="84">
        <f>'Forecast W4'!E523</f>
        <v>0</v>
      </c>
      <c r="F524" s="1233">
        <f>'Forecast W4'!F523</f>
        <v>0</v>
      </c>
      <c r="H524" s="1233">
        <f>(VLOOKUP('Operating Input'!O528,'Accellerator Input'!$B$21:$G$43,2,FALSE))*'Test Year W1'!F524</f>
        <v>0</v>
      </c>
      <c r="I524" s="1233">
        <f>(VLOOKUP('Operating Input'!O528,'Accellerator Input'!$B$21:$G$43,3,FALSE))*'Test Year W1'!F524</f>
        <v>0</v>
      </c>
      <c r="J524" s="1233">
        <f>(VLOOKUP('Operating Input'!O528,'Accellerator Input'!$B$21:$G$43,4,FALSE))*'Test Year W1'!F524</f>
        <v>0</v>
      </c>
      <c r="K524" s="1233">
        <f>(VLOOKUP('Operating Input'!O528,'Accellerator Input'!$B$21:$G$43,5,FALSE))*'Test Year W1'!F524</f>
        <v>0</v>
      </c>
      <c r="L524" s="1237"/>
      <c r="M524" s="1237"/>
      <c r="N524" s="1233">
        <f t="shared" si="14"/>
        <v>0</v>
      </c>
      <c r="O524" s="399" t="b">
        <f t="shared" si="15"/>
        <v>1</v>
      </c>
    </row>
    <row r="525" spans="1:15" ht="10.5" customHeight="1">
      <c r="A525" s="27">
        <f>'Forecast W4'!A524</f>
        <v>0</v>
      </c>
      <c r="B525" s="27">
        <f>'Forecast W4'!B524</f>
        <v>0</v>
      </c>
      <c r="C525" s="27">
        <f>'Forecast W4'!C524</f>
        <v>0</v>
      </c>
      <c r="D525" s="27">
        <f>'Forecast W4'!D524</f>
        <v>0</v>
      </c>
      <c r="E525" s="84">
        <f>'Forecast W4'!E524</f>
        <v>0</v>
      </c>
      <c r="F525" s="1233">
        <f>'Forecast W4'!F524</f>
        <v>0</v>
      </c>
      <c r="H525" s="1233">
        <f>(VLOOKUP('Operating Input'!O529,'Accellerator Input'!$B$21:$G$43,2,FALSE))*'Test Year W1'!F525</f>
        <v>0</v>
      </c>
      <c r="I525" s="1233">
        <f>(VLOOKUP('Operating Input'!O529,'Accellerator Input'!$B$21:$G$43,3,FALSE))*'Test Year W1'!F525</f>
        <v>0</v>
      </c>
      <c r="J525" s="1233">
        <f>(VLOOKUP('Operating Input'!O529,'Accellerator Input'!$B$21:$G$43,4,FALSE))*'Test Year W1'!F525</f>
        <v>0</v>
      </c>
      <c r="K525" s="1233">
        <f>(VLOOKUP('Operating Input'!O529,'Accellerator Input'!$B$21:$G$43,5,FALSE))*'Test Year W1'!F525</f>
        <v>0</v>
      </c>
      <c r="L525" s="1237"/>
      <c r="M525" s="1237"/>
      <c r="N525" s="1233">
        <f t="shared" si="14"/>
        <v>0</v>
      </c>
      <c r="O525" s="399" t="b">
        <f t="shared" si="15"/>
        <v>1</v>
      </c>
    </row>
    <row r="526" spans="1:15" ht="10.5" customHeight="1">
      <c r="A526" s="27">
        <f>'Forecast W4'!A525</f>
        <v>0</v>
      </c>
      <c r="B526" s="27">
        <f>'Forecast W4'!B525</f>
        <v>0</v>
      </c>
      <c r="C526" s="27">
        <f>'Forecast W4'!C525</f>
        <v>0</v>
      </c>
      <c r="D526" s="27">
        <f>'Forecast W4'!D525</f>
        <v>0</v>
      </c>
      <c r="E526" s="84">
        <f>'Forecast W4'!E525</f>
        <v>0</v>
      </c>
      <c r="F526" s="1233">
        <f>'Forecast W4'!F525</f>
        <v>0</v>
      </c>
      <c r="H526" s="1233">
        <f>(VLOOKUP('Operating Input'!O530,'Accellerator Input'!$B$21:$G$43,2,FALSE))*'Test Year W1'!F526</f>
        <v>0</v>
      </c>
      <c r="I526" s="1233">
        <f>(VLOOKUP('Operating Input'!O530,'Accellerator Input'!$B$21:$G$43,3,FALSE))*'Test Year W1'!F526</f>
        <v>0</v>
      </c>
      <c r="J526" s="1233">
        <f>(VLOOKUP('Operating Input'!O530,'Accellerator Input'!$B$21:$G$43,4,FALSE))*'Test Year W1'!F526</f>
        <v>0</v>
      </c>
      <c r="K526" s="1233">
        <f>(VLOOKUP('Operating Input'!O530,'Accellerator Input'!$B$21:$G$43,5,FALSE))*'Test Year W1'!F526</f>
        <v>0</v>
      </c>
      <c r="L526" s="1237"/>
      <c r="M526" s="1237"/>
      <c r="N526" s="1233">
        <f t="shared" si="14"/>
        <v>0</v>
      </c>
      <c r="O526" s="399" t="b">
        <f t="shared" si="15"/>
        <v>1</v>
      </c>
    </row>
    <row r="527" spans="1:15" ht="10.5" customHeight="1">
      <c r="A527" s="27">
        <f>'Forecast W4'!A526</f>
        <v>0</v>
      </c>
      <c r="B527" s="27">
        <f>'Forecast W4'!B526</f>
        <v>0</v>
      </c>
      <c r="C527" s="27">
        <f>'Forecast W4'!C526</f>
        <v>0</v>
      </c>
      <c r="D527" s="27">
        <f>'Forecast W4'!D526</f>
        <v>0</v>
      </c>
      <c r="E527" s="84">
        <f>'Forecast W4'!E526</f>
        <v>0</v>
      </c>
      <c r="F527" s="1233">
        <f>'Forecast W4'!F526</f>
        <v>0</v>
      </c>
      <c r="H527" s="1233">
        <f>(VLOOKUP('Operating Input'!O531,'Accellerator Input'!$B$21:$G$43,2,FALSE))*'Test Year W1'!F527</f>
        <v>0</v>
      </c>
      <c r="I527" s="1233">
        <f>(VLOOKUP('Operating Input'!O531,'Accellerator Input'!$B$21:$G$43,3,FALSE))*'Test Year W1'!F527</f>
        <v>0</v>
      </c>
      <c r="J527" s="1233">
        <f>(VLOOKUP('Operating Input'!O531,'Accellerator Input'!$B$21:$G$43,4,FALSE))*'Test Year W1'!F527</f>
        <v>0</v>
      </c>
      <c r="K527" s="1233">
        <f>(VLOOKUP('Operating Input'!O531,'Accellerator Input'!$B$21:$G$43,5,FALSE))*'Test Year W1'!F527</f>
        <v>0</v>
      </c>
      <c r="L527" s="1237"/>
      <c r="M527" s="1237"/>
      <c r="N527" s="1233">
        <f t="shared" si="14"/>
        <v>0</v>
      </c>
      <c r="O527" s="399" t="b">
        <f t="shared" si="15"/>
        <v>1</v>
      </c>
    </row>
    <row r="528" spans="1:15" ht="10.5" customHeight="1">
      <c r="A528" s="27">
        <f>'Forecast W4'!A527</f>
        <v>0</v>
      </c>
      <c r="B528" s="27">
        <f>'Forecast W4'!B527</f>
        <v>0</v>
      </c>
      <c r="C528" s="27">
        <f>'Forecast W4'!C527</f>
        <v>0</v>
      </c>
      <c r="D528" s="27">
        <f>'Forecast W4'!D527</f>
        <v>0</v>
      </c>
      <c r="E528" s="84">
        <f>'Forecast W4'!E527</f>
        <v>0</v>
      </c>
      <c r="F528" s="1233">
        <f>'Forecast W4'!F527</f>
        <v>0</v>
      </c>
      <c r="H528" s="1233">
        <f>(VLOOKUP('Operating Input'!O532,'Accellerator Input'!$B$21:$G$43,2,FALSE))*'Test Year W1'!F528</f>
        <v>0</v>
      </c>
      <c r="I528" s="1233">
        <f>(VLOOKUP('Operating Input'!O532,'Accellerator Input'!$B$21:$G$43,3,FALSE))*'Test Year W1'!F528</f>
        <v>0</v>
      </c>
      <c r="J528" s="1233">
        <f>(VLOOKUP('Operating Input'!O532,'Accellerator Input'!$B$21:$G$43,4,FALSE))*'Test Year W1'!F528</f>
        <v>0</v>
      </c>
      <c r="K528" s="1233">
        <f>(VLOOKUP('Operating Input'!O532,'Accellerator Input'!$B$21:$G$43,5,FALSE))*'Test Year W1'!F528</f>
        <v>0</v>
      </c>
      <c r="L528" s="1237"/>
      <c r="M528" s="1237"/>
      <c r="N528" s="1233">
        <f t="shared" si="14"/>
        <v>0</v>
      </c>
      <c r="O528" s="399" t="b">
        <f t="shared" si="15"/>
        <v>1</v>
      </c>
    </row>
    <row r="529" spans="1:15" ht="10.5" customHeight="1">
      <c r="A529" s="27">
        <f>'Forecast W4'!A528</f>
        <v>0</v>
      </c>
      <c r="B529" s="27">
        <f>'Forecast W4'!B528</f>
        <v>0</v>
      </c>
      <c r="C529" s="27">
        <f>'Forecast W4'!C528</f>
        <v>0</v>
      </c>
      <c r="D529" s="27">
        <f>'Forecast W4'!D528</f>
        <v>0</v>
      </c>
      <c r="E529" s="84">
        <f>'Forecast W4'!E528</f>
        <v>0</v>
      </c>
      <c r="F529" s="1233">
        <f>'Forecast W4'!F528</f>
        <v>0</v>
      </c>
      <c r="H529" s="1233">
        <f>(VLOOKUP('Operating Input'!O533,'Accellerator Input'!$B$21:$G$43,2,FALSE))*'Test Year W1'!F529</f>
        <v>0</v>
      </c>
      <c r="I529" s="1233">
        <f>(VLOOKUP('Operating Input'!O533,'Accellerator Input'!$B$21:$G$43,3,FALSE))*'Test Year W1'!F529</f>
        <v>0</v>
      </c>
      <c r="J529" s="1233">
        <f>(VLOOKUP('Operating Input'!O533,'Accellerator Input'!$B$21:$G$43,4,FALSE))*'Test Year W1'!F529</f>
        <v>0</v>
      </c>
      <c r="K529" s="1233">
        <f>(VLOOKUP('Operating Input'!O533,'Accellerator Input'!$B$21:$G$43,5,FALSE))*'Test Year W1'!F529</f>
        <v>0</v>
      </c>
      <c r="L529" s="1237"/>
      <c r="M529" s="1237"/>
      <c r="N529" s="1233">
        <f t="shared" si="14"/>
        <v>0</v>
      </c>
      <c r="O529" s="399" t="b">
        <f t="shared" si="15"/>
        <v>1</v>
      </c>
    </row>
    <row r="530" spans="1:15" ht="10.5" customHeight="1">
      <c r="A530" s="27">
        <f>'Forecast W4'!A529</f>
        <v>0</v>
      </c>
      <c r="B530" s="27">
        <f>'Forecast W4'!B529</f>
        <v>0</v>
      </c>
      <c r="C530" s="27">
        <f>'Forecast W4'!C529</f>
        <v>0</v>
      </c>
      <c r="D530" s="27">
        <f>'Forecast W4'!D529</f>
        <v>0</v>
      </c>
      <c r="E530" s="84">
        <f>'Forecast W4'!E529</f>
        <v>0</v>
      </c>
      <c r="F530" s="1233">
        <f>'Forecast W4'!F529</f>
        <v>0</v>
      </c>
      <c r="H530" s="1233">
        <f>(VLOOKUP('Operating Input'!O534,'Accellerator Input'!$B$21:$G$43,2,FALSE))*'Test Year W1'!F530</f>
        <v>0</v>
      </c>
      <c r="I530" s="1233">
        <f>(VLOOKUP('Operating Input'!O534,'Accellerator Input'!$B$21:$G$43,3,FALSE))*'Test Year W1'!F530</f>
        <v>0</v>
      </c>
      <c r="J530" s="1233">
        <f>(VLOOKUP('Operating Input'!O534,'Accellerator Input'!$B$21:$G$43,4,FALSE))*'Test Year W1'!F530</f>
        <v>0</v>
      </c>
      <c r="K530" s="1233">
        <f>(VLOOKUP('Operating Input'!O534,'Accellerator Input'!$B$21:$G$43,5,FALSE))*'Test Year W1'!F530</f>
        <v>0</v>
      </c>
      <c r="L530" s="1237"/>
      <c r="M530" s="1237"/>
      <c r="N530" s="1233">
        <f t="shared" si="14"/>
        <v>0</v>
      </c>
      <c r="O530" s="399" t="b">
        <f t="shared" si="15"/>
        <v>1</v>
      </c>
    </row>
    <row r="531" spans="1:15" ht="10.5" customHeight="1">
      <c r="A531" s="27">
        <f>'Forecast W4'!A530</f>
        <v>0</v>
      </c>
      <c r="B531" s="27">
        <f>'Forecast W4'!B530</f>
        <v>0</v>
      </c>
      <c r="C531" s="27">
        <f>'Forecast W4'!C530</f>
        <v>0</v>
      </c>
      <c r="D531" s="27">
        <f>'Forecast W4'!D530</f>
        <v>0</v>
      </c>
      <c r="E531" s="84">
        <f>'Forecast W4'!E530</f>
        <v>0</v>
      </c>
      <c r="F531" s="1233">
        <f>'Forecast W4'!F530</f>
        <v>0</v>
      </c>
      <c r="H531" s="1233">
        <f>(VLOOKUP('Operating Input'!O535,'Accellerator Input'!$B$21:$G$43,2,FALSE))*'Test Year W1'!F531</f>
        <v>0</v>
      </c>
      <c r="I531" s="1233">
        <f>(VLOOKUP('Operating Input'!O535,'Accellerator Input'!$B$21:$G$43,3,FALSE))*'Test Year W1'!F531</f>
        <v>0</v>
      </c>
      <c r="J531" s="1233">
        <f>(VLOOKUP('Operating Input'!O535,'Accellerator Input'!$B$21:$G$43,4,FALSE))*'Test Year W1'!F531</f>
        <v>0</v>
      </c>
      <c r="K531" s="1233">
        <f>(VLOOKUP('Operating Input'!O535,'Accellerator Input'!$B$21:$G$43,5,FALSE))*'Test Year W1'!F531</f>
        <v>0</v>
      </c>
      <c r="L531" s="1237"/>
      <c r="M531" s="1237"/>
      <c r="N531" s="1233">
        <f t="shared" si="14"/>
        <v>0</v>
      </c>
      <c r="O531" s="399" t="b">
        <f t="shared" si="15"/>
        <v>1</v>
      </c>
    </row>
    <row r="532" spans="1:15" ht="10.5" customHeight="1">
      <c r="A532" s="27">
        <f>'Forecast W4'!A531</f>
        <v>0</v>
      </c>
      <c r="B532" s="27">
        <f>'Forecast W4'!B531</f>
        <v>0</v>
      </c>
      <c r="C532" s="27">
        <f>'Forecast W4'!C531</f>
        <v>0</v>
      </c>
      <c r="D532" s="27">
        <f>'Forecast W4'!D531</f>
        <v>0</v>
      </c>
      <c r="E532" s="84">
        <f>'Forecast W4'!E531</f>
        <v>0</v>
      </c>
      <c r="F532" s="1233">
        <f>'Forecast W4'!F531</f>
        <v>0</v>
      </c>
      <c r="H532" s="1233">
        <f>(VLOOKUP('Operating Input'!O536,'Accellerator Input'!$B$21:$G$43,2,FALSE))*'Test Year W1'!F532</f>
        <v>0</v>
      </c>
      <c r="I532" s="1233">
        <f>(VLOOKUP('Operating Input'!O536,'Accellerator Input'!$B$21:$G$43,3,FALSE))*'Test Year W1'!F532</f>
        <v>0</v>
      </c>
      <c r="J532" s="1233">
        <f>(VLOOKUP('Operating Input'!O536,'Accellerator Input'!$B$21:$G$43,4,FALSE))*'Test Year W1'!F532</f>
        <v>0</v>
      </c>
      <c r="K532" s="1233">
        <f>(VLOOKUP('Operating Input'!O536,'Accellerator Input'!$B$21:$G$43,5,FALSE))*'Test Year W1'!F532</f>
        <v>0</v>
      </c>
      <c r="L532" s="1237"/>
      <c r="M532" s="1237"/>
      <c r="N532" s="1233">
        <f t="shared" si="14"/>
        <v>0</v>
      </c>
      <c r="O532" s="399" t="b">
        <f t="shared" si="15"/>
        <v>1</v>
      </c>
    </row>
    <row r="533" spans="1:15" ht="10.5" customHeight="1">
      <c r="A533" s="27">
        <f>'Forecast W4'!A532</f>
        <v>0</v>
      </c>
      <c r="B533" s="27">
        <f>'Forecast W4'!B532</f>
        <v>0</v>
      </c>
      <c r="C533" s="27">
        <f>'Forecast W4'!C532</f>
        <v>0</v>
      </c>
      <c r="D533" s="27">
        <f>'Forecast W4'!D532</f>
        <v>0</v>
      </c>
      <c r="E533" s="84">
        <f>'Forecast W4'!E532</f>
        <v>0</v>
      </c>
      <c r="F533" s="1233">
        <f>'Forecast W4'!F532</f>
        <v>0</v>
      </c>
      <c r="H533" s="1233">
        <f>(VLOOKUP('Operating Input'!O537,'Accellerator Input'!$B$21:$G$43,2,FALSE))*'Test Year W1'!F533</f>
        <v>0</v>
      </c>
      <c r="I533" s="1233">
        <f>(VLOOKUP('Operating Input'!O537,'Accellerator Input'!$B$21:$G$43,3,FALSE))*'Test Year W1'!F533</f>
        <v>0</v>
      </c>
      <c r="J533" s="1233">
        <f>(VLOOKUP('Operating Input'!O537,'Accellerator Input'!$B$21:$G$43,4,FALSE))*'Test Year W1'!F533</f>
        <v>0</v>
      </c>
      <c r="K533" s="1233">
        <f>(VLOOKUP('Operating Input'!O537,'Accellerator Input'!$B$21:$G$43,5,FALSE))*'Test Year W1'!F533</f>
        <v>0</v>
      </c>
      <c r="L533" s="1237"/>
      <c r="M533" s="1237"/>
      <c r="N533" s="1233">
        <f t="shared" si="14"/>
        <v>0</v>
      </c>
      <c r="O533" s="399" t="b">
        <f t="shared" si="15"/>
        <v>1</v>
      </c>
    </row>
    <row r="534" spans="1:15" ht="10.5" customHeight="1">
      <c r="A534" s="27">
        <f>'Forecast W4'!A533</f>
        <v>0</v>
      </c>
      <c r="B534" s="27">
        <f>'Forecast W4'!B533</f>
        <v>0</v>
      </c>
      <c r="C534" s="27">
        <f>'Forecast W4'!C533</f>
        <v>0</v>
      </c>
      <c r="D534" s="27">
        <f>'Forecast W4'!D533</f>
        <v>0</v>
      </c>
      <c r="E534" s="84">
        <f>'Forecast W4'!E533</f>
        <v>0</v>
      </c>
      <c r="F534" s="1233">
        <f>'Forecast W4'!F533</f>
        <v>0</v>
      </c>
      <c r="H534" s="1233">
        <f>(VLOOKUP('Operating Input'!O538,'Accellerator Input'!$B$21:$G$43,2,FALSE))*'Test Year W1'!F534</f>
        <v>0</v>
      </c>
      <c r="I534" s="1233">
        <f>(VLOOKUP('Operating Input'!O538,'Accellerator Input'!$B$21:$G$43,3,FALSE))*'Test Year W1'!F534</f>
        <v>0</v>
      </c>
      <c r="J534" s="1233">
        <f>(VLOOKUP('Operating Input'!O538,'Accellerator Input'!$B$21:$G$43,4,FALSE))*'Test Year W1'!F534</f>
        <v>0</v>
      </c>
      <c r="K534" s="1233">
        <f>(VLOOKUP('Operating Input'!O538,'Accellerator Input'!$B$21:$G$43,5,FALSE))*'Test Year W1'!F534</f>
        <v>0</v>
      </c>
      <c r="L534" s="1237"/>
      <c r="M534" s="1237"/>
      <c r="N534" s="1233">
        <f t="shared" si="14"/>
        <v>0</v>
      </c>
      <c r="O534" s="399" t="b">
        <f t="shared" si="15"/>
        <v>1</v>
      </c>
    </row>
    <row r="535" spans="1:15" ht="10.5" customHeight="1">
      <c r="A535" s="27">
        <f>'Forecast W4'!A534</f>
        <v>0</v>
      </c>
      <c r="B535" s="27">
        <f>'Forecast W4'!B534</f>
        <v>0</v>
      </c>
      <c r="C535" s="27">
        <f>'Forecast W4'!C534</f>
        <v>0</v>
      </c>
      <c r="D535" s="27">
        <f>'Forecast W4'!D534</f>
        <v>0</v>
      </c>
      <c r="E535" s="84">
        <f>'Forecast W4'!E534</f>
        <v>0</v>
      </c>
      <c r="F535" s="1233">
        <f>'Forecast W4'!F534</f>
        <v>0</v>
      </c>
      <c r="H535" s="1233">
        <f>(VLOOKUP('Operating Input'!O539,'Accellerator Input'!$B$21:$G$43,2,FALSE))*'Test Year W1'!F535</f>
        <v>0</v>
      </c>
      <c r="I535" s="1233">
        <f>(VLOOKUP('Operating Input'!O539,'Accellerator Input'!$B$21:$G$43,3,FALSE))*'Test Year W1'!F535</f>
        <v>0</v>
      </c>
      <c r="J535" s="1233">
        <f>(VLOOKUP('Operating Input'!O539,'Accellerator Input'!$B$21:$G$43,4,FALSE))*'Test Year W1'!F535</f>
        <v>0</v>
      </c>
      <c r="K535" s="1233">
        <f>(VLOOKUP('Operating Input'!O539,'Accellerator Input'!$B$21:$G$43,5,FALSE))*'Test Year W1'!F535</f>
        <v>0</v>
      </c>
      <c r="L535" s="1237"/>
      <c r="M535" s="1237"/>
      <c r="N535" s="1233">
        <f t="shared" si="14"/>
        <v>0</v>
      </c>
      <c r="O535" s="399" t="b">
        <f t="shared" si="15"/>
        <v>1</v>
      </c>
    </row>
    <row r="536" spans="1:15" ht="10.5" customHeight="1">
      <c r="A536" s="27">
        <f>'Forecast W4'!A535</f>
        <v>0</v>
      </c>
      <c r="B536" s="27">
        <f>'Forecast W4'!B535</f>
        <v>0</v>
      </c>
      <c r="C536" s="27">
        <f>'Forecast W4'!C535</f>
        <v>0</v>
      </c>
      <c r="D536" s="27">
        <f>'Forecast W4'!D535</f>
        <v>0</v>
      </c>
      <c r="E536" s="84">
        <f>'Forecast W4'!E535</f>
        <v>0</v>
      </c>
      <c r="F536" s="1233">
        <f>'Forecast W4'!F535</f>
        <v>0</v>
      </c>
      <c r="H536" s="1233">
        <f>(VLOOKUP('Operating Input'!O540,'Accellerator Input'!$B$21:$G$43,2,FALSE))*'Test Year W1'!F536</f>
        <v>0</v>
      </c>
      <c r="I536" s="1233">
        <f>(VLOOKUP('Operating Input'!O540,'Accellerator Input'!$B$21:$G$43,3,FALSE))*'Test Year W1'!F536</f>
        <v>0</v>
      </c>
      <c r="J536" s="1233">
        <f>(VLOOKUP('Operating Input'!O540,'Accellerator Input'!$B$21:$G$43,4,FALSE))*'Test Year W1'!F536</f>
        <v>0</v>
      </c>
      <c r="K536" s="1233">
        <f>(VLOOKUP('Operating Input'!O540,'Accellerator Input'!$B$21:$G$43,5,FALSE))*'Test Year W1'!F536</f>
        <v>0</v>
      </c>
      <c r="L536" s="1237"/>
      <c r="M536" s="1237"/>
      <c r="N536" s="1233">
        <f t="shared" si="14"/>
        <v>0</v>
      </c>
      <c r="O536" s="399" t="b">
        <f t="shared" si="15"/>
        <v>1</v>
      </c>
    </row>
    <row r="537" spans="1:15" ht="10.5" customHeight="1">
      <c r="A537" s="27">
        <f>'Forecast W4'!A536</f>
        <v>0</v>
      </c>
      <c r="B537" s="27">
        <f>'Forecast W4'!B536</f>
        <v>0</v>
      </c>
      <c r="C537" s="27">
        <f>'Forecast W4'!C536</f>
        <v>0</v>
      </c>
      <c r="D537" s="27">
        <f>'Forecast W4'!D536</f>
        <v>0</v>
      </c>
      <c r="E537" s="84">
        <f>'Forecast W4'!E536</f>
        <v>0</v>
      </c>
      <c r="F537" s="1233">
        <f>'Forecast W4'!F536</f>
        <v>0</v>
      </c>
      <c r="H537" s="1233">
        <f>(VLOOKUP('Operating Input'!O541,'Accellerator Input'!$B$21:$G$43,2,FALSE))*'Test Year W1'!F537</f>
        <v>0</v>
      </c>
      <c r="I537" s="1233">
        <f>(VLOOKUP('Operating Input'!O541,'Accellerator Input'!$B$21:$G$43,3,FALSE))*'Test Year W1'!F537</f>
        <v>0</v>
      </c>
      <c r="J537" s="1233">
        <f>(VLOOKUP('Operating Input'!O541,'Accellerator Input'!$B$21:$G$43,4,FALSE))*'Test Year W1'!F537</f>
        <v>0</v>
      </c>
      <c r="K537" s="1233">
        <f>(VLOOKUP('Operating Input'!O541,'Accellerator Input'!$B$21:$G$43,5,FALSE))*'Test Year W1'!F537</f>
        <v>0</v>
      </c>
      <c r="L537" s="1237"/>
      <c r="M537" s="1237"/>
      <c r="N537" s="1233">
        <f t="shared" si="14"/>
        <v>0</v>
      </c>
      <c r="O537" s="399" t="b">
        <f t="shared" si="15"/>
        <v>1</v>
      </c>
    </row>
    <row r="538" spans="1:15" ht="10.5" customHeight="1">
      <c r="A538" s="27">
        <f>'Forecast W4'!A537</f>
        <v>0</v>
      </c>
      <c r="B538" s="27">
        <f>'Forecast W4'!B537</f>
        <v>0</v>
      </c>
      <c r="C538" s="27">
        <f>'Forecast W4'!C537</f>
        <v>0</v>
      </c>
      <c r="D538" s="27">
        <f>'Forecast W4'!D537</f>
        <v>0</v>
      </c>
      <c r="E538" s="84">
        <f>'Forecast W4'!E537</f>
        <v>0</v>
      </c>
      <c r="F538" s="1233">
        <f>'Forecast W4'!F537</f>
        <v>0</v>
      </c>
      <c r="H538" s="1233">
        <f>(VLOOKUP('Operating Input'!O542,'Accellerator Input'!$B$21:$G$43,2,FALSE))*'Test Year W1'!F538</f>
        <v>0</v>
      </c>
      <c r="I538" s="1233">
        <f>(VLOOKUP('Operating Input'!O542,'Accellerator Input'!$B$21:$G$43,3,FALSE))*'Test Year W1'!F538</f>
        <v>0</v>
      </c>
      <c r="J538" s="1233">
        <f>(VLOOKUP('Operating Input'!O542,'Accellerator Input'!$B$21:$G$43,4,FALSE))*'Test Year W1'!F538</f>
        <v>0</v>
      </c>
      <c r="K538" s="1233">
        <f>(VLOOKUP('Operating Input'!O542,'Accellerator Input'!$B$21:$G$43,5,FALSE))*'Test Year W1'!F538</f>
        <v>0</v>
      </c>
      <c r="L538" s="1237"/>
      <c r="M538" s="1237"/>
      <c r="N538" s="1233">
        <f t="shared" si="14"/>
        <v>0</v>
      </c>
      <c r="O538" s="399" t="b">
        <f t="shared" si="15"/>
        <v>1</v>
      </c>
    </row>
    <row r="539" spans="1:15" ht="10.5" customHeight="1">
      <c r="A539" s="27">
        <f>'Forecast W4'!A538</f>
        <v>0</v>
      </c>
      <c r="B539" s="27">
        <f>'Forecast W4'!B538</f>
        <v>0</v>
      </c>
      <c r="C539" s="27">
        <f>'Forecast W4'!C538</f>
        <v>0</v>
      </c>
      <c r="D539" s="27">
        <f>'Forecast W4'!D538</f>
        <v>0</v>
      </c>
      <c r="E539" s="84">
        <f>'Forecast W4'!E538</f>
        <v>0</v>
      </c>
      <c r="F539" s="1233">
        <f>'Forecast W4'!F538</f>
        <v>0</v>
      </c>
      <c r="H539" s="1233">
        <f>(VLOOKUP('Operating Input'!O543,'Accellerator Input'!$B$21:$G$43,2,FALSE))*'Test Year W1'!F539</f>
        <v>0</v>
      </c>
      <c r="I539" s="1233">
        <f>(VLOOKUP('Operating Input'!O543,'Accellerator Input'!$B$21:$G$43,3,FALSE))*'Test Year W1'!F539</f>
        <v>0</v>
      </c>
      <c r="J539" s="1233">
        <f>(VLOOKUP('Operating Input'!O543,'Accellerator Input'!$B$21:$G$43,4,FALSE))*'Test Year W1'!F539</f>
        <v>0</v>
      </c>
      <c r="K539" s="1233">
        <f>(VLOOKUP('Operating Input'!O543,'Accellerator Input'!$B$21:$G$43,5,FALSE))*'Test Year W1'!F539</f>
        <v>0</v>
      </c>
      <c r="L539" s="1237"/>
      <c r="M539" s="1237"/>
      <c r="N539" s="1233">
        <f t="shared" si="14"/>
        <v>0</v>
      </c>
      <c r="O539" s="399" t="b">
        <f t="shared" si="15"/>
        <v>1</v>
      </c>
    </row>
    <row r="540" spans="1:15" ht="10.5" customHeight="1">
      <c r="A540" s="27">
        <f>'Forecast W4'!A539</f>
        <v>0</v>
      </c>
      <c r="B540" s="27">
        <f>'Forecast W4'!B539</f>
        <v>0</v>
      </c>
      <c r="C540" s="27">
        <f>'Forecast W4'!C539</f>
        <v>0</v>
      </c>
      <c r="D540" s="27">
        <f>'Forecast W4'!D539</f>
        <v>0</v>
      </c>
      <c r="E540" s="84">
        <f>'Forecast W4'!E539</f>
        <v>0</v>
      </c>
      <c r="F540" s="1233">
        <f>'Forecast W4'!F539</f>
        <v>0</v>
      </c>
      <c r="H540" s="1233">
        <f>(VLOOKUP('Operating Input'!O544,'Accellerator Input'!$B$21:$G$43,2,FALSE))*'Test Year W1'!F540</f>
        <v>0</v>
      </c>
      <c r="I540" s="1233">
        <f>(VLOOKUP('Operating Input'!O544,'Accellerator Input'!$B$21:$G$43,3,FALSE))*'Test Year W1'!F540</f>
        <v>0</v>
      </c>
      <c r="J540" s="1233">
        <f>(VLOOKUP('Operating Input'!O544,'Accellerator Input'!$B$21:$G$43,4,FALSE))*'Test Year W1'!F540</f>
        <v>0</v>
      </c>
      <c r="K540" s="1233">
        <f>(VLOOKUP('Operating Input'!O544,'Accellerator Input'!$B$21:$G$43,5,FALSE))*'Test Year W1'!F540</f>
        <v>0</v>
      </c>
      <c r="L540" s="1237"/>
      <c r="M540" s="1237"/>
      <c r="N540" s="1233">
        <f t="shared" si="14"/>
        <v>0</v>
      </c>
      <c r="O540" s="399" t="b">
        <f t="shared" si="15"/>
        <v>1</v>
      </c>
    </row>
    <row r="541" spans="1:15" ht="10.5" customHeight="1">
      <c r="A541" s="27">
        <f>'Forecast W4'!A540</f>
        <v>0</v>
      </c>
      <c r="B541" s="27">
        <f>'Forecast W4'!B540</f>
        <v>0</v>
      </c>
      <c r="C541" s="27">
        <f>'Forecast W4'!C540</f>
        <v>0</v>
      </c>
      <c r="D541" s="27">
        <f>'Forecast W4'!D540</f>
        <v>0</v>
      </c>
      <c r="E541" s="84">
        <f>'Forecast W4'!E540</f>
        <v>0</v>
      </c>
      <c r="F541" s="1233">
        <f>'Forecast W4'!F540</f>
        <v>0</v>
      </c>
      <c r="H541" s="1233">
        <f>(VLOOKUP('Operating Input'!O545,'Accellerator Input'!$B$21:$G$43,2,FALSE))*'Test Year W1'!F541</f>
        <v>0</v>
      </c>
      <c r="I541" s="1233">
        <f>(VLOOKUP('Operating Input'!O545,'Accellerator Input'!$B$21:$G$43,3,FALSE))*'Test Year W1'!F541</f>
        <v>0</v>
      </c>
      <c r="J541" s="1233">
        <f>(VLOOKUP('Operating Input'!O545,'Accellerator Input'!$B$21:$G$43,4,FALSE))*'Test Year W1'!F541</f>
        <v>0</v>
      </c>
      <c r="K541" s="1233">
        <f>(VLOOKUP('Operating Input'!O545,'Accellerator Input'!$B$21:$G$43,5,FALSE))*'Test Year W1'!F541</f>
        <v>0</v>
      </c>
      <c r="L541" s="1237"/>
      <c r="M541" s="1237"/>
      <c r="N541" s="1233">
        <f t="shared" si="14"/>
        <v>0</v>
      </c>
      <c r="O541" s="399" t="b">
        <f t="shared" si="15"/>
        <v>1</v>
      </c>
    </row>
    <row r="542" spans="1:15" ht="10.5" customHeight="1">
      <c r="A542" s="27">
        <f>'Forecast W4'!A541</f>
        <v>0</v>
      </c>
      <c r="B542" s="27">
        <f>'Forecast W4'!B541</f>
        <v>0</v>
      </c>
      <c r="C542" s="27">
        <f>'Forecast W4'!C541</f>
        <v>0</v>
      </c>
      <c r="D542" s="27">
        <f>'Forecast W4'!D541</f>
        <v>0</v>
      </c>
      <c r="E542" s="84">
        <f>'Forecast W4'!E541</f>
        <v>0</v>
      </c>
      <c r="F542" s="1233">
        <f>'Forecast W4'!F541</f>
        <v>0</v>
      </c>
      <c r="H542" s="1233">
        <f>(VLOOKUP('Operating Input'!O546,'Accellerator Input'!$B$21:$G$43,2,FALSE))*'Test Year W1'!F542</f>
        <v>0</v>
      </c>
      <c r="I542" s="1233">
        <f>(VLOOKUP('Operating Input'!O546,'Accellerator Input'!$B$21:$G$43,3,FALSE))*'Test Year W1'!F542</f>
        <v>0</v>
      </c>
      <c r="J542" s="1233">
        <f>(VLOOKUP('Operating Input'!O546,'Accellerator Input'!$B$21:$G$43,4,FALSE))*'Test Year W1'!F542</f>
        <v>0</v>
      </c>
      <c r="K542" s="1233">
        <f>(VLOOKUP('Operating Input'!O546,'Accellerator Input'!$B$21:$G$43,5,FALSE))*'Test Year W1'!F542</f>
        <v>0</v>
      </c>
      <c r="L542" s="1237"/>
      <c r="M542" s="1237"/>
      <c r="N542" s="1233">
        <f t="shared" si="14"/>
        <v>0</v>
      </c>
      <c r="O542" s="399" t="b">
        <f t="shared" si="15"/>
        <v>1</v>
      </c>
    </row>
    <row r="543" spans="1:15" ht="10.5" customHeight="1">
      <c r="A543" s="27">
        <f>'Forecast W4'!A542</f>
        <v>0</v>
      </c>
      <c r="B543" s="27">
        <f>'Forecast W4'!B542</f>
        <v>0</v>
      </c>
      <c r="C543" s="27">
        <f>'Forecast W4'!C542</f>
        <v>0</v>
      </c>
      <c r="D543" s="27">
        <f>'Forecast W4'!D542</f>
        <v>0</v>
      </c>
      <c r="E543" s="84">
        <f>'Forecast W4'!E542</f>
        <v>0</v>
      </c>
      <c r="F543" s="1233">
        <f>'Forecast W4'!F542</f>
        <v>0</v>
      </c>
      <c r="H543" s="1233">
        <f>(VLOOKUP('Operating Input'!O547,'Accellerator Input'!$B$21:$G$43,2,FALSE))*'Test Year W1'!F543</f>
        <v>0</v>
      </c>
      <c r="I543" s="1233">
        <f>(VLOOKUP('Operating Input'!O547,'Accellerator Input'!$B$21:$G$43,3,FALSE))*'Test Year W1'!F543</f>
        <v>0</v>
      </c>
      <c r="J543" s="1233">
        <f>(VLOOKUP('Operating Input'!O547,'Accellerator Input'!$B$21:$G$43,4,FALSE))*'Test Year W1'!F543</f>
        <v>0</v>
      </c>
      <c r="K543" s="1233">
        <f>(VLOOKUP('Operating Input'!O547,'Accellerator Input'!$B$21:$G$43,5,FALSE))*'Test Year W1'!F543</f>
        <v>0</v>
      </c>
      <c r="L543" s="1237"/>
      <c r="M543" s="1237"/>
      <c r="N543" s="1233">
        <f t="shared" si="14"/>
        <v>0</v>
      </c>
      <c r="O543" s="399" t="b">
        <f t="shared" si="15"/>
        <v>1</v>
      </c>
    </row>
    <row r="544" spans="1:15" ht="10.5" customHeight="1">
      <c r="A544" s="27">
        <f>'Forecast W4'!A543</f>
        <v>0</v>
      </c>
      <c r="B544" s="27">
        <f>'Forecast W4'!B543</f>
        <v>0</v>
      </c>
      <c r="C544" s="27">
        <f>'Forecast W4'!C543</f>
        <v>0</v>
      </c>
      <c r="D544" s="27">
        <f>'Forecast W4'!D543</f>
        <v>0</v>
      </c>
      <c r="E544" s="84">
        <f>'Forecast W4'!E543</f>
        <v>0</v>
      </c>
      <c r="F544" s="1233">
        <f>'Forecast W4'!F543</f>
        <v>0</v>
      </c>
      <c r="H544" s="1233">
        <f>(VLOOKUP('Operating Input'!O548,'Accellerator Input'!$B$21:$G$43,2,FALSE))*'Test Year W1'!F544</f>
        <v>0</v>
      </c>
      <c r="I544" s="1233">
        <f>(VLOOKUP('Operating Input'!O548,'Accellerator Input'!$B$21:$G$43,3,FALSE))*'Test Year W1'!F544</f>
        <v>0</v>
      </c>
      <c r="J544" s="1233">
        <f>(VLOOKUP('Operating Input'!O548,'Accellerator Input'!$B$21:$G$43,4,FALSE))*'Test Year W1'!F544</f>
        <v>0</v>
      </c>
      <c r="K544" s="1233">
        <f>(VLOOKUP('Operating Input'!O548,'Accellerator Input'!$B$21:$G$43,5,FALSE))*'Test Year W1'!F544</f>
        <v>0</v>
      </c>
      <c r="L544" s="1237"/>
      <c r="M544" s="1237"/>
      <c r="N544" s="1233">
        <f t="shared" si="14"/>
        <v>0</v>
      </c>
      <c r="O544" s="399" t="b">
        <f t="shared" si="15"/>
        <v>1</v>
      </c>
    </row>
    <row r="545" spans="1:15" ht="10.5" customHeight="1">
      <c r="A545" s="27">
        <f>'Forecast W4'!A544</f>
        <v>0</v>
      </c>
      <c r="B545" s="27">
        <f>'Forecast W4'!B544</f>
        <v>0</v>
      </c>
      <c r="C545" s="27">
        <f>'Forecast W4'!C544</f>
        <v>0</v>
      </c>
      <c r="D545" s="27">
        <f>'Forecast W4'!D544</f>
        <v>0</v>
      </c>
      <c r="E545" s="84">
        <f>'Forecast W4'!E544</f>
        <v>0</v>
      </c>
      <c r="F545" s="1233">
        <f>'Forecast W4'!F544</f>
        <v>0</v>
      </c>
      <c r="H545" s="1233">
        <f>(VLOOKUP('Operating Input'!O549,'Accellerator Input'!$B$21:$G$43,2,FALSE))*'Test Year W1'!F545</f>
        <v>0</v>
      </c>
      <c r="I545" s="1233">
        <f>(VLOOKUP('Operating Input'!O549,'Accellerator Input'!$B$21:$G$43,3,FALSE))*'Test Year W1'!F545</f>
        <v>0</v>
      </c>
      <c r="J545" s="1233">
        <f>(VLOOKUP('Operating Input'!O549,'Accellerator Input'!$B$21:$G$43,4,FALSE))*'Test Year W1'!F545</f>
        <v>0</v>
      </c>
      <c r="K545" s="1233">
        <f>(VLOOKUP('Operating Input'!O549,'Accellerator Input'!$B$21:$G$43,5,FALSE))*'Test Year W1'!F545</f>
        <v>0</v>
      </c>
      <c r="L545" s="1237"/>
      <c r="M545" s="1237"/>
      <c r="N545" s="1233">
        <f t="shared" si="14"/>
        <v>0</v>
      </c>
      <c r="O545" s="399" t="b">
        <f t="shared" si="15"/>
        <v>1</v>
      </c>
    </row>
    <row r="546" spans="1:15" ht="10.5" customHeight="1">
      <c r="A546" s="27">
        <f>'Forecast W4'!A545</f>
        <v>0</v>
      </c>
      <c r="B546" s="27">
        <f>'Forecast W4'!B545</f>
        <v>0</v>
      </c>
      <c r="C546" s="27">
        <f>'Forecast W4'!C545</f>
        <v>0</v>
      </c>
      <c r="D546" s="27">
        <f>'Forecast W4'!D545</f>
        <v>0</v>
      </c>
      <c r="E546" s="84">
        <f>'Forecast W4'!E545</f>
        <v>0</v>
      </c>
      <c r="F546" s="1233">
        <f>'Forecast W4'!F545</f>
        <v>0</v>
      </c>
      <c r="H546" s="1233">
        <f>(VLOOKUP('Operating Input'!O550,'Accellerator Input'!$B$21:$G$43,2,FALSE))*'Test Year W1'!F546</f>
        <v>0</v>
      </c>
      <c r="I546" s="1233">
        <f>(VLOOKUP('Operating Input'!O550,'Accellerator Input'!$B$21:$G$43,3,FALSE))*'Test Year W1'!F546</f>
        <v>0</v>
      </c>
      <c r="J546" s="1233">
        <f>(VLOOKUP('Operating Input'!O550,'Accellerator Input'!$B$21:$G$43,4,FALSE))*'Test Year W1'!F546</f>
        <v>0</v>
      </c>
      <c r="K546" s="1233">
        <f>(VLOOKUP('Operating Input'!O550,'Accellerator Input'!$B$21:$G$43,5,FALSE))*'Test Year W1'!F546</f>
        <v>0</v>
      </c>
      <c r="L546" s="1237"/>
      <c r="M546" s="1237"/>
      <c r="N546" s="1233">
        <f t="shared" si="14"/>
        <v>0</v>
      </c>
      <c r="O546" s="399" t="b">
        <f t="shared" si="15"/>
        <v>1</v>
      </c>
    </row>
    <row r="547" spans="1:15" ht="10.5" customHeight="1">
      <c r="A547" s="27">
        <f>'Forecast W4'!A546</f>
        <v>0</v>
      </c>
      <c r="B547" s="27">
        <f>'Forecast W4'!B546</f>
        <v>0</v>
      </c>
      <c r="C547" s="27">
        <f>'Forecast W4'!C546</f>
        <v>0</v>
      </c>
      <c r="D547" s="27">
        <f>'Forecast W4'!D546</f>
        <v>0</v>
      </c>
      <c r="E547" s="84">
        <f>'Forecast W4'!E546</f>
        <v>0</v>
      </c>
      <c r="F547" s="1233">
        <f>'Forecast W4'!F546</f>
        <v>0</v>
      </c>
      <c r="H547" s="1233">
        <f>(VLOOKUP('Operating Input'!O551,'Accellerator Input'!$B$21:$G$43,2,FALSE))*'Test Year W1'!F547</f>
        <v>0</v>
      </c>
      <c r="I547" s="1233">
        <f>(VLOOKUP('Operating Input'!O551,'Accellerator Input'!$B$21:$G$43,3,FALSE))*'Test Year W1'!F547</f>
        <v>0</v>
      </c>
      <c r="J547" s="1233">
        <f>(VLOOKUP('Operating Input'!O551,'Accellerator Input'!$B$21:$G$43,4,FALSE))*'Test Year W1'!F547</f>
        <v>0</v>
      </c>
      <c r="K547" s="1233">
        <f>(VLOOKUP('Operating Input'!O551,'Accellerator Input'!$B$21:$G$43,5,FALSE))*'Test Year W1'!F547</f>
        <v>0</v>
      </c>
      <c r="L547" s="1237"/>
      <c r="M547" s="1237"/>
      <c r="N547" s="1233">
        <f t="shared" si="14"/>
        <v>0</v>
      </c>
      <c r="O547" s="399" t="b">
        <f t="shared" si="15"/>
        <v>1</v>
      </c>
    </row>
    <row r="548" spans="1:15" ht="10.5" customHeight="1">
      <c r="A548" s="27">
        <f>'Forecast W4'!A547</f>
        <v>0</v>
      </c>
      <c r="B548" s="27">
        <f>'Forecast W4'!B547</f>
        <v>0</v>
      </c>
      <c r="C548" s="27">
        <f>'Forecast W4'!C547</f>
        <v>0</v>
      </c>
      <c r="D548" s="27">
        <f>'Forecast W4'!D547</f>
        <v>0</v>
      </c>
      <c r="E548" s="84">
        <f>'Forecast W4'!E547</f>
        <v>0</v>
      </c>
      <c r="F548" s="1233">
        <f>'Forecast W4'!F547</f>
        <v>0</v>
      </c>
      <c r="H548" s="1233">
        <f>(VLOOKUP('Operating Input'!O552,'Accellerator Input'!$B$21:$G$43,2,FALSE))*'Test Year W1'!F548</f>
        <v>0</v>
      </c>
      <c r="I548" s="1233">
        <f>(VLOOKUP('Operating Input'!O552,'Accellerator Input'!$B$21:$G$43,3,FALSE))*'Test Year W1'!F548</f>
        <v>0</v>
      </c>
      <c r="J548" s="1233">
        <f>(VLOOKUP('Operating Input'!O552,'Accellerator Input'!$B$21:$G$43,4,FALSE))*'Test Year W1'!F548</f>
        <v>0</v>
      </c>
      <c r="K548" s="1233">
        <f>(VLOOKUP('Operating Input'!O552,'Accellerator Input'!$B$21:$G$43,5,FALSE))*'Test Year W1'!F548</f>
        <v>0</v>
      </c>
      <c r="L548" s="1237"/>
      <c r="M548" s="1237"/>
      <c r="N548" s="1233">
        <f t="shared" si="14"/>
        <v>0</v>
      </c>
      <c r="O548" s="399" t="b">
        <f t="shared" si="15"/>
        <v>1</v>
      </c>
    </row>
    <row r="549" spans="1:15" ht="10.5" customHeight="1">
      <c r="A549" s="27">
        <f>'Forecast W4'!A548</f>
        <v>0</v>
      </c>
      <c r="B549" s="27">
        <f>'Forecast W4'!B548</f>
        <v>0</v>
      </c>
      <c r="C549" s="27">
        <f>'Forecast W4'!C548</f>
        <v>0</v>
      </c>
      <c r="D549" s="27">
        <f>'Forecast W4'!D548</f>
        <v>0</v>
      </c>
      <c r="E549" s="84">
        <f>'Forecast W4'!E548</f>
        <v>0</v>
      </c>
      <c r="F549" s="1233">
        <f>'Forecast W4'!F548</f>
        <v>0</v>
      </c>
      <c r="H549" s="1233">
        <f>(VLOOKUP('Operating Input'!O553,'Accellerator Input'!$B$21:$G$43,2,FALSE))*'Test Year W1'!F549</f>
        <v>0</v>
      </c>
      <c r="I549" s="1233">
        <f>(VLOOKUP('Operating Input'!O553,'Accellerator Input'!$B$21:$G$43,3,FALSE))*'Test Year W1'!F549</f>
        <v>0</v>
      </c>
      <c r="J549" s="1233">
        <f>(VLOOKUP('Operating Input'!O553,'Accellerator Input'!$B$21:$G$43,4,FALSE))*'Test Year W1'!F549</f>
        <v>0</v>
      </c>
      <c r="K549" s="1233">
        <f>(VLOOKUP('Operating Input'!O553,'Accellerator Input'!$B$21:$G$43,5,FALSE))*'Test Year W1'!F549</f>
        <v>0</v>
      </c>
      <c r="L549" s="1237"/>
      <c r="M549" s="1237"/>
      <c r="N549" s="1233">
        <f t="shared" si="14"/>
        <v>0</v>
      </c>
      <c r="O549" s="399" t="b">
        <f t="shared" si="15"/>
        <v>1</v>
      </c>
    </row>
    <row r="550" spans="1:15" ht="10.5" customHeight="1">
      <c r="A550" s="27">
        <f>'Forecast W4'!A549</f>
        <v>0</v>
      </c>
      <c r="B550" s="27">
        <f>'Forecast W4'!B549</f>
        <v>0</v>
      </c>
      <c r="C550" s="27">
        <f>'Forecast W4'!C549</f>
        <v>0</v>
      </c>
      <c r="D550" s="27">
        <f>'Forecast W4'!D549</f>
        <v>0</v>
      </c>
      <c r="E550" s="84">
        <f>'Forecast W4'!E549</f>
        <v>0</v>
      </c>
      <c r="F550" s="1233">
        <f>'Forecast W4'!F549</f>
        <v>0</v>
      </c>
      <c r="H550" s="1233">
        <f>(VLOOKUP('Operating Input'!O554,'Accellerator Input'!$B$21:$G$43,2,FALSE))*'Test Year W1'!F550</f>
        <v>0</v>
      </c>
      <c r="I550" s="1233">
        <f>(VLOOKUP('Operating Input'!O554,'Accellerator Input'!$B$21:$G$43,3,FALSE))*'Test Year W1'!F550</f>
        <v>0</v>
      </c>
      <c r="J550" s="1233">
        <f>(VLOOKUP('Operating Input'!O554,'Accellerator Input'!$B$21:$G$43,4,FALSE))*'Test Year W1'!F550</f>
        <v>0</v>
      </c>
      <c r="K550" s="1233">
        <f>(VLOOKUP('Operating Input'!O554,'Accellerator Input'!$B$21:$G$43,5,FALSE))*'Test Year W1'!F550</f>
        <v>0</v>
      </c>
      <c r="L550" s="1237"/>
      <c r="M550" s="1237"/>
      <c r="N550" s="1233">
        <f t="shared" si="14"/>
        <v>0</v>
      </c>
      <c r="O550" s="399" t="b">
        <f t="shared" si="15"/>
        <v>1</v>
      </c>
    </row>
    <row r="551" spans="1:15" ht="10.5" customHeight="1">
      <c r="A551" s="27">
        <f>'Forecast W4'!A550</f>
        <v>0</v>
      </c>
      <c r="B551" s="27">
        <f>'Forecast W4'!B550</f>
        <v>0</v>
      </c>
      <c r="C551" s="27">
        <f>'Forecast W4'!C550</f>
        <v>0</v>
      </c>
      <c r="D551" s="27">
        <f>'Forecast W4'!D550</f>
        <v>0</v>
      </c>
      <c r="E551" s="84">
        <f>'Forecast W4'!E550</f>
        <v>0</v>
      </c>
      <c r="F551" s="1233">
        <f>'Forecast W4'!F550</f>
        <v>0</v>
      </c>
      <c r="H551" s="1233">
        <f>(VLOOKUP('Operating Input'!O555,'Accellerator Input'!$B$21:$G$43,2,FALSE))*'Test Year W1'!F551</f>
        <v>0</v>
      </c>
      <c r="I551" s="1233">
        <f>(VLOOKUP('Operating Input'!O555,'Accellerator Input'!$B$21:$G$43,3,FALSE))*'Test Year W1'!F551</f>
        <v>0</v>
      </c>
      <c r="J551" s="1233">
        <f>(VLOOKUP('Operating Input'!O555,'Accellerator Input'!$B$21:$G$43,4,FALSE))*'Test Year W1'!F551</f>
        <v>0</v>
      </c>
      <c r="K551" s="1233">
        <f>(VLOOKUP('Operating Input'!O555,'Accellerator Input'!$B$21:$G$43,5,FALSE))*'Test Year W1'!F551</f>
        <v>0</v>
      </c>
      <c r="L551" s="1237"/>
      <c r="M551" s="1237"/>
      <c r="N551" s="1233">
        <f t="shared" si="14"/>
        <v>0</v>
      </c>
      <c r="O551" s="399" t="b">
        <f t="shared" si="15"/>
        <v>1</v>
      </c>
    </row>
    <row r="552" spans="1:15" ht="10.5" customHeight="1">
      <c r="A552" s="27">
        <f>'Forecast W4'!A551</f>
        <v>0</v>
      </c>
      <c r="B552" s="27">
        <f>'Forecast W4'!B551</f>
        <v>0</v>
      </c>
      <c r="C552" s="27">
        <f>'Forecast W4'!C551</f>
        <v>0</v>
      </c>
      <c r="D552" s="27">
        <f>'Forecast W4'!D551</f>
        <v>0</v>
      </c>
      <c r="E552" s="84">
        <f>'Forecast W4'!E551</f>
        <v>0</v>
      </c>
      <c r="F552" s="1233">
        <f>'Forecast W4'!F551</f>
        <v>0</v>
      </c>
      <c r="H552" s="1233">
        <f>(VLOOKUP('Operating Input'!O556,'Accellerator Input'!$B$21:$G$43,2,FALSE))*'Test Year W1'!F552</f>
        <v>0</v>
      </c>
      <c r="I552" s="1233">
        <f>(VLOOKUP('Operating Input'!O556,'Accellerator Input'!$B$21:$G$43,3,FALSE))*'Test Year W1'!F552</f>
        <v>0</v>
      </c>
      <c r="J552" s="1233">
        <f>(VLOOKUP('Operating Input'!O556,'Accellerator Input'!$B$21:$G$43,4,FALSE))*'Test Year W1'!F552</f>
        <v>0</v>
      </c>
      <c r="K552" s="1233">
        <f>(VLOOKUP('Operating Input'!O556,'Accellerator Input'!$B$21:$G$43,5,FALSE))*'Test Year W1'!F552</f>
        <v>0</v>
      </c>
      <c r="L552" s="1237"/>
      <c r="M552" s="1237"/>
      <c r="N552" s="1233">
        <f t="shared" si="14"/>
        <v>0</v>
      </c>
      <c r="O552" s="399" t="b">
        <f t="shared" si="15"/>
        <v>1</v>
      </c>
    </row>
    <row r="553" spans="1:15" ht="10.5" customHeight="1">
      <c r="A553" s="27">
        <f>'Forecast W4'!A552</f>
        <v>0</v>
      </c>
      <c r="B553" s="27">
        <f>'Forecast W4'!B552</f>
        <v>0</v>
      </c>
      <c r="C553" s="27">
        <f>'Forecast W4'!C552</f>
        <v>0</v>
      </c>
      <c r="D553" s="27">
        <f>'Forecast W4'!D552</f>
        <v>0</v>
      </c>
      <c r="E553" s="84">
        <f>'Forecast W4'!E552</f>
        <v>0</v>
      </c>
      <c r="F553" s="1233">
        <f>'Forecast W4'!F552</f>
        <v>0</v>
      </c>
      <c r="H553" s="1233">
        <f>(VLOOKUP('Operating Input'!O557,'Accellerator Input'!$B$21:$G$43,2,FALSE))*'Test Year W1'!F553</f>
        <v>0</v>
      </c>
      <c r="I553" s="1233">
        <f>(VLOOKUP('Operating Input'!O557,'Accellerator Input'!$B$21:$G$43,3,FALSE))*'Test Year W1'!F553</f>
        <v>0</v>
      </c>
      <c r="J553" s="1233">
        <f>(VLOOKUP('Operating Input'!O557,'Accellerator Input'!$B$21:$G$43,4,FALSE))*'Test Year W1'!F553</f>
        <v>0</v>
      </c>
      <c r="K553" s="1233">
        <f>(VLOOKUP('Operating Input'!O557,'Accellerator Input'!$B$21:$G$43,5,FALSE))*'Test Year W1'!F553</f>
        <v>0</v>
      </c>
      <c r="L553" s="1237"/>
      <c r="M553" s="1237"/>
      <c r="N553" s="1233">
        <f t="shared" si="14"/>
        <v>0</v>
      </c>
      <c r="O553" s="399" t="b">
        <f t="shared" si="15"/>
        <v>1</v>
      </c>
    </row>
    <row r="554" spans="1:15" ht="10.5" customHeight="1">
      <c r="A554" s="27">
        <f>'Forecast W4'!A553</f>
        <v>0</v>
      </c>
      <c r="B554" s="27">
        <f>'Forecast W4'!B553</f>
        <v>0</v>
      </c>
      <c r="C554" s="27">
        <f>'Forecast W4'!C553</f>
        <v>0</v>
      </c>
      <c r="D554" s="27">
        <f>'Forecast W4'!D553</f>
        <v>0</v>
      </c>
      <c r="E554" s="84">
        <f>'Forecast W4'!E553</f>
        <v>0</v>
      </c>
      <c r="F554" s="1233">
        <f>'Forecast W4'!F553</f>
        <v>0</v>
      </c>
      <c r="H554" s="1233">
        <f>(VLOOKUP('Operating Input'!O558,'Accellerator Input'!$B$21:$G$43,2,FALSE))*'Test Year W1'!F554</f>
        <v>0</v>
      </c>
      <c r="I554" s="1233">
        <f>(VLOOKUP('Operating Input'!O558,'Accellerator Input'!$B$21:$G$43,3,FALSE))*'Test Year W1'!F554</f>
        <v>0</v>
      </c>
      <c r="J554" s="1233">
        <f>(VLOOKUP('Operating Input'!O558,'Accellerator Input'!$B$21:$G$43,4,FALSE))*'Test Year W1'!F554</f>
        <v>0</v>
      </c>
      <c r="K554" s="1233">
        <f>(VLOOKUP('Operating Input'!O558,'Accellerator Input'!$B$21:$G$43,5,FALSE))*'Test Year W1'!F554</f>
        <v>0</v>
      </c>
      <c r="L554" s="1237"/>
      <c r="M554" s="1237"/>
      <c r="N554" s="1233">
        <f t="shared" si="14"/>
        <v>0</v>
      </c>
      <c r="O554" s="399" t="b">
        <f t="shared" si="15"/>
        <v>1</v>
      </c>
    </row>
    <row r="555" spans="1:15" ht="10.5" customHeight="1">
      <c r="A555" s="27">
        <f>'Forecast W4'!A554</f>
        <v>0</v>
      </c>
      <c r="B555" s="27">
        <f>'Forecast W4'!B554</f>
        <v>0</v>
      </c>
      <c r="C555" s="27">
        <f>'Forecast W4'!C554</f>
        <v>0</v>
      </c>
      <c r="D555" s="27">
        <f>'Forecast W4'!D554</f>
        <v>0</v>
      </c>
      <c r="E555" s="84">
        <f>'Forecast W4'!E554</f>
        <v>0</v>
      </c>
      <c r="F555" s="1233">
        <f>'Forecast W4'!F554</f>
        <v>0</v>
      </c>
      <c r="H555" s="1233">
        <f>(VLOOKUP('Operating Input'!O559,'Accellerator Input'!$B$21:$G$43,2,FALSE))*'Test Year W1'!F555</f>
        <v>0</v>
      </c>
      <c r="I555" s="1233">
        <f>(VLOOKUP('Operating Input'!O559,'Accellerator Input'!$B$21:$G$43,3,FALSE))*'Test Year W1'!F555</f>
        <v>0</v>
      </c>
      <c r="J555" s="1233">
        <f>(VLOOKUP('Operating Input'!O559,'Accellerator Input'!$B$21:$G$43,4,FALSE))*'Test Year W1'!F555</f>
        <v>0</v>
      </c>
      <c r="K555" s="1233">
        <f>(VLOOKUP('Operating Input'!O559,'Accellerator Input'!$B$21:$G$43,5,FALSE))*'Test Year W1'!F555</f>
        <v>0</v>
      </c>
      <c r="L555" s="1237"/>
      <c r="M555" s="1237"/>
      <c r="N555" s="1233">
        <f t="shared" si="14"/>
        <v>0</v>
      </c>
      <c r="O555" s="399" t="b">
        <f t="shared" si="15"/>
        <v>1</v>
      </c>
    </row>
    <row r="556" spans="1:15" ht="10.5" customHeight="1">
      <c r="A556" s="27">
        <f>'Forecast W4'!A555</f>
        <v>0</v>
      </c>
      <c r="B556" s="27">
        <f>'Forecast W4'!B555</f>
        <v>0</v>
      </c>
      <c r="C556" s="27">
        <f>'Forecast W4'!C555</f>
        <v>0</v>
      </c>
      <c r="D556" s="27">
        <f>'Forecast W4'!D555</f>
        <v>0</v>
      </c>
      <c r="E556" s="84">
        <f>'Forecast W4'!E555</f>
        <v>0</v>
      </c>
      <c r="F556" s="1233">
        <f>'Forecast W4'!F555</f>
        <v>0</v>
      </c>
      <c r="H556" s="1233">
        <f>(VLOOKUP('Operating Input'!O560,'Accellerator Input'!$B$21:$G$43,2,FALSE))*'Test Year W1'!F556</f>
        <v>0</v>
      </c>
      <c r="I556" s="1233">
        <f>(VLOOKUP('Operating Input'!O560,'Accellerator Input'!$B$21:$G$43,3,FALSE))*'Test Year W1'!F556</f>
        <v>0</v>
      </c>
      <c r="J556" s="1233">
        <f>(VLOOKUP('Operating Input'!O560,'Accellerator Input'!$B$21:$G$43,4,FALSE))*'Test Year W1'!F556</f>
        <v>0</v>
      </c>
      <c r="K556" s="1233">
        <f>(VLOOKUP('Operating Input'!O560,'Accellerator Input'!$B$21:$G$43,5,FALSE))*'Test Year W1'!F556</f>
        <v>0</v>
      </c>
      <c r="L556" s="1237"/>
      <c r="M556" s="1237"/>
      <c r="N556" s="1233">
        <f t="shared" si="14"/>
        <v>0</v>
      </c>
      <c r="O556" s="399" t="b">
        <f t="shared" si="15"/>
        <v>1</v>
      </c>
    </row>
    <row r="557" spans="1:15" ht="10.5" customHeight="1">
      <c r="A557" s="27">
        <f>'Forecast W4'!A556</f>
        <v>0</v>
      </c>
      <c r="B557" s="27">
        <f>'Forecast W4'!B556</f>
        <v>0</v>
      </c>
      <c r="C557" s="27">
        <f>'Forecast W4'!C556</f>
        <v>0</v>
      </c>
      <c r="D557" s="27">
        <f>'Forecast W4'!D556</f>
        <v>0</v>
      </c>
      <c r="E557" s="84">
        <f>'Forecast W4'!E556</f>
        <v>0</v>
      </c>
      <c r="F557" s="1233">
        <f>'Forecast W4'!F556</f>
        <v>0</v>
      </c>
      <c r="H557" s="1233">
        <f>(VLOOKUP('Operating Input'!O561,'Accellerator Input'!$B$21:$G$43,2,FALSE))*'Test Year W1'!F557</f>
        <v>0</v>
      </c>
      <c r="I557" s="1233">
        <f>(VLOOKUP('Operating Input'!O561,'Accellerator Input'!$B$21:$G$43,3,FALSE))*'Test Year W1'!F557</f>
        <v>0</v>
      </c>
      <c r="J557" s="1233">
        <f>(VLOOKUP('Operating Input'!O561,'Accellerator Input'!$B$21:$G$43,4,FALSE))*'Test Year W1'!F557</f>
        <v>0</v>
      </c>
      <c r="K557" s="1233">
        <f>(VLOOKUP('Operating Input'!O561,'Accellerator Input'!$B$21:$G$43,5,FALSE))*'Test Year W1'!F557</f>
        <v>0</v>
      </c>
      <c r="L557" s="1237"/>
      <c r="M557" s="1237"/>
      <c r="N557" s="1233">
        <f t="shared" si="14"/>
        <v>0</v>
      </c>
      <c r="O557" s="399" t="b">
        <f t="shared" si="15"/>
        <v>1</v>
      </c>
    </row>
    <row r="558" spans="1:15" ht="10.5" customHeight="1">
      <c r="A558" s="27">
        <f>'Forecast W4'!A557</f>
        <v>0</v>
      </c>
      <c r="B558" s="27">
        <f>'Forecast W4'!B557</f>
        <v>0</v>
      </c>
      <c r="C558" s="27">
        <f>'Forecast W4'!C557</f>
        <v>0</v>
      </c>
      <c r="D558" s="27">
        <f>'Forecast W4'!D557</f>
        <v>0</v>
      </c>
      <c r="E558" s="84">
        <f>'Forecast W4'!E557</f>
        <v>0</v>
      </c>
      <c r="F558" s="1233">
        <f>'Forecast W4'!F557</f>
        <v>0</v>
      </c>
      <c r="H558" s="1233">
        <f>(VLOOKUP('Operating Input'!O562,'Accellerator Input'!$B$21:$G$43,2,FALSE))*'Test Year W1'!F558</f>
        <v>0</v>
      </c>
      <c r="I558" s="1233">
        <f>(VLOOKUP('Operating Input'!O562,'Accellerator Input'!$B$21:$G$43,3,FALSE))*'Test Year W1'!F558</f>
        <v>0</v>
      </c>
      <c r="J558" s="1233">
        <f>(VLOOKUP('Operating Input'!O562,'Accellerator Input'!$B$21:$G$43,4,FALSE))*'Test Year W1'!F558</f>
        <v>0</v>
      </c>
      <c r="K558" s="1233">
        <f>(VLOOKUP('Operating Input'!O562,'Accellerator Input'!$B$21:$G$43,5,FALSE))*'Test Year W1'!F558</f>
        <v>0</v>
      </c>
      <c r="L558" s="1237"/>
      <c r="M558" s="1237"/>
      <c r="N558" s="1233">
        <f t="shared" si="14"/>
        <v>0</v>
      </c>
      <c r="O558" s="399" t="b">
        <f t="shared" si="15"/>
        <v>1</v>
      </c>
    </row>
    <row r="559" spans="1:15" ht="10.5" customHeight="1">
      <c r="A559" s="27">
        <f>'Forecast W4'!A558</f>
        <v>0</v>
      </c>
      <c r="B559" s="27">
        <f>'Forecast W4'!B558</f>
        <v>0</v>
      </c>
      <c r="C559" s="27">
        <f>'Forecast W4'!C558</f>
        <v>0</v>
      </c>
      <c r="D559" s="27">
        <f>'Forecast W4'!D558</f>
        <v>0</v>
      </c>
      <c r="E559" s="84">
        <f>'Forecast W4'!E558</f>
        <v>0</v>
      </c>
      <c r="F559" s="1233">
        <f>'Forecast W4'!F558</f>
        <v>0</v>
      </c>
      <c r="H559" s="1233">
        <f>(VLOOKUP('Operating Input'!O563,'Accellerator Input'!$B$21:$G$43,2,FALSE))*'Test Year W1'!F559</f>
        <v>0</v>
      </c>
      <c r="I559" s="1233">
        <f>(VLOOKUP('Operating Input'!O563,'Accellerator Input'!$B$21:$G$43,3,FALSE))*'Test Year W1'!F559</f>
        <v>0</v>
      </c>
      <c r="J559" s="1233">
        <f>(VLOOKUP('Operating Input'!O563,'Accellerator Input'!$B$21:$G$43,4,FALSE))*'Test Year W1'!F559</f>
        <v>0</v>
      </c>
      <c r="K559" s="1233">
        <f>(VLOOKUP('Operating Input'!O563,'Accellerator Input'!$B$21:$G$43,5,FALSE))*'Test Year W1'!F559</f>
        <v>0</v>
      </c>
      <c r="L559" s="1237"/>
      <c r="M559" s="1237"/>
      <c r="N559" s="1233">
        <f t="shared" si="14"/>
        <v>0</v>
      </c>
      <c r="O559" s="399" t="b">
        <f t="shared" si="15"/>
        <v>1</v>
      </c>
    </row>
    <row r="560" spans="1:15" ht="10.5" customHeight="1">
      <c r="A560" s="27">
        <f>'Forecast W4'!A559</f>
        <v>0</v>
      </c>
      <c r="B560" s="27">
        <f>'Forecast W4'!B559</f>
        <v>0</v>
      </c>
      <c r="C560" s="27">
        <f>'Forecast W4'!C559</f>
        <v>0</v>
      </c>
      <c r="D560" s="27">
        <f>'Forecast W4'!D559</f>
        <v>0</v>
      </c>
      <c r="E560" s="84">
        <f>'Forecast W4'!E559</f>
        <v>0</v>
      </c>
      <c r="F560" s="1233">
        <f>'Forecast W4'!F559</f>
        <v>0</v>
      </c>
      <c r="H560" s="1233">
        <f>(VLOOKUP('Operating Input'!O564,'Accellerator Input'!$B$21:$G$43,2,FALSE))*'Test Year W1'!F560</f>
        <v>0</v>
      </c>
      <c r="I560" s="1233">
        <f>(VLOOKUP('Operating Input'!O564,'Accellerator Input'!$B$21:$G$43,3,FALSE))*'Test Year W1'!F560</f>
        <v>0</v>
      </c>
      <c r="J560" s="1233">
        <f>(VLOOKUP('Operating Input'!O564,'Accellerator Input'!$B$21:$G$43,4,FALSE))*'Test Year W1'!F560</f>
        <v>0</v>
      </c>
      <c r="K560" s="1233">
        <f>(VLOOKUP('Operating Input'!O564,'Accellerator Input'!$B$21:$G$43,5,FALSE))*'Test Year W1'!F560</f>
        <v>0</v>
      </c>
      <c r="L560" s="1237"/>
      <c r="M560" s="1237"/>
      <c r="N560" s="1233">
        <f t="shared" si="14"/>
        <v>0</v>
      </c>
      <c r="O560" s="399" t="b">
        <f t="shared" si="15"/>
        <v>1</v>
      </c>
    </row>
    <row r="561" spans="1:15" ht="10.5" customHeight="1">
      <c r="A561" s="27">
        <f>'Forecast W4'!A560</f>
        <v>0</v>
      </c>
      <c r="B561" s="27">
        <f>'Forecast W4'!B560</f>
        <v>0</v>
      </c>
      <c r="C561" s="27">
        <f>'Forecast W4'!C560</f>
        <v>0</v>
      </c>
      <c r="D561" s="27">
        <f>'Forecast W4'!D560</f>
        <v>0</v>
      </c>
      <c r="E561" s="84">
        <f>'Forecast W4'!E560</f>
        <v>0</v>
      </c>
      <c r="F561" s="1233">
        <f>'Forecast W4'!F560</f>
        <v>0</v>
      </c>
      <c r="H561" s="1233">
        <f>(VLOOKUP('Operating Input'!O565,'Accellerator Input'!$B$21:$G$43,2,FALSE))*'Test Year W1'!F561</f>
        <v>0</v>
      </c>
      <c r="I561" s="1233">
        <f>(VLOOKUP('Operating Input'!O565,'Accellerator Input'!$B$21:$G$43,3,FALSE))*'Test Year W1'!F561</f>
        <v>0</v>
      </c>
      <c r="J561" s="1233">
        <f>(VLOOKUP('Operating Input'!O565,'Accellerator Input'!$B$21:$G$43,4,FALSE))*'Test Year W1'!F561</f>
        <v>0</v>
      </c>
      <c r="K561" s="1233">
        <f>(VLOOKUP('Operating Input'!O565,'Accellerator Input'!$B$21:$G$43,5,FALSE))*'Test Year W1'!F561</f>
        <v>0</v>
      </c>
      <c r="L561" s="1237"/>
      <c r="M561" s="1237"/>
      <c r="N561" s="1233">
        <f t="shared" si="14"/>
        <v>0</v>
      </c>
      <c r="O561" s="399" t="b">
        <f t="shared" si="15"/>
        <v>1</v>
      </c>
    </row>
    <row r="562" spans="1:15" ht="10.5" customHeight="1">
      <c r="A562" s="27">
        <f>'Forecast W4'!A561</f>
        <v>0</v>
      </c>
      <c r="B562" s="27">
        <f>'Forecast W4'!B561</f>
        <v>0</v>
      </c>
      <c r="C562" s="27">
        <f>'Forecast W4'!C561</f>
        <v>0</v>
      </c>
      <c r="D562" s="27">
        <f>'Forecast W4'!D561</f>
        <v>0</v>
      </c>
      <c r="E562" s="84">
        <f>'Forecast W4'!E561</f>
        <v>0</v>
      </c>
      <c r="F562" s="1233">
        <f>'Forecast W4'!F561</f>
        <v>0</v>
      </c>
      <c r="H562" s="1233">
        <f>(VLOOKUP('Operating Input'!O566,'Accellerator Input'!$B$21:$G$43,2,FALSE))*'Test Year W1'!F562</f>
        <v>0</v>
      </c>
      <c r="I562" s="1233">
        <f>(VLOOKUP('Operating Input'!O566,'Accellerator Input'!$B$21:$G$43,3,FALSE))*'Test Year W1'!F562</f>
        <v>0</v>
      </c>
      <c r="J562" s="1233">
        <f>(VLOOKUP('Operating Input'!O566,'Accellerator Input'!$B$21:$G$43,4,FALSE))*'Test Year W1'!F562</f>
        <v>0</v>
      </c>
      <c r="K562" s="1233">
        <f>(VLOOKUP('Operating Input'!O566,'Accellerator Input'!$B$21:$G$43,5,FALSE))*'Test Year W1'!F562</f>
        <v>0</v>
      </c>
      <c r="L562" s="1237"/>
      <c r="M562" s="1237"/>
      <c r="N562" s="1233">
        <f t="shared" si="14"/>
        <v>0</v>
      </c>
      <c r="O562" s="399" t="b">
        <f t="shared" si="15"/>
        <v>1</v>
      </c>
    </row>
    <row r="563" spans="1:15" ht="10.5" customHeight="1">
      <c r="A563" s="27">
        <f>'Forecast W4'!A562</f>
        <v>0</v>
      </c>
      <c r="B563" s="27">
        <f>'Forecast W4'!B562</f>
        <v>0</v>
      </c>
      <c r="C563" s="27">
        <f>'Forecast W4'!C562</f>
        <v>0</v>
      </c>
      <c r="D563" s="27">
        <f>'Forecast W4'!D562</f>
        <v>0</v>
      </c>
      <c r="E563" s="84">
        <f>'Forecast W4'!E562</f>
        <v>0</v>
      </c>
      <c r="F563" s="1233">
        <f>'Forecast W4'!F562</f>
        <v>0</v>
      </c>
      <c r="H563" s="1233">
        <f>(VLOOKUP('Operating Input'!O567,'Accellerator Input'!$B$21:$G$43,2,FALSE))*'Test Year W1'!F563</f>
        <v>0</v>
      </c>
      <c r="I563" s="1233">
        <f>(VLOOKUP('Operating Input'!O567,'Accellerator Input'!$B$21:$G$43,3,FALSE))*'Test Year W1'!F563</f>
        <v>0</v>
      </c>
      <c r="J563" s="1233">
        <f>(VLOOKUP('Operating Input'!O567,'Accellerator Input'!$B$21:$G$43,4,FALSE))*'Test Year W1'!F563</f>
        <v>0</v>
      </c>
      <c r="K563" s="1233">
        <f>(VLOOKUP('Operating Input'!O567,'Accellerator Input'!$B$21:$G$43,5,FALSE))*'Test Year W1'!F563</f>
        <v>0</v>
      </c>
      <c r="L563" s="1237"/>
      <c r="M563" s="1237"/>
      <c r="N563" s="1233">
        <f t="shared" si="14"/>
        <v>0</v>
      </c>
      <c r="O563" s="399" t="b">
        <f t="shared" si="15"/>
        <v>1</v>
      </c>
    </row>
    <row r="564" spans="1:15" ht="10.5" customHeight="1">
      <c r="A564" s="27">
        <f>'Forecast W4'!A563</f>
        <v>0</v>
      </c>
      <c r="B564" s="27">
        <f>'Forecast W4'!B563</f>
        <v>0</v>
      </c>
      <c r="C564" s="27">
        <f>'Forecast W4'!C563</f>
        <v>0</v>
      </c>
      <c r="D564" s="27">
        <f>'Forecast W4'!D563</f>
        <v>0</v>
      </c>
      <c r="E564" s="84">
        <f>'Forecast W4'!E563</f>
        <v>0</v>
      </c>
      <c r="F564" s="1233">
        <f>'Forecast W4'!F563</f>
        <v>0</v>
      </c>
      <c r="H564" s="1233">
        <f>(VLOOKUP('Operating Input'!O568,'Accellerator Input'!$B$21:$G$43,2,FALSE))*'Test Year W1'!F564</f>
        <v>0</v>
      </c>
      <c r="I564" s="1233">
        <f>(VLOOKUP('Operating Input'!O568,'Accellerator Input'!$B$21:$G$43,3,FALSE))*'Test Year W1'!F564</f>
        <v>0</v>
      </c>
      <c r="J564" s="1233">
        <f>(VLOOKUP('Operating Input'!O568,'Accellerator Input'!$B$21:$G$43,4,FALSE))*'Test Year W1'!F564</f>
        <v>0</v>
      </c>
      <c r="K564" s="1233">
        <f>(VLOOKUP('Operating Input'!O568,'Accellerator Input'!$B$21:$G$43,5,FALSE))*'Test Year W1'!F564</f>
        <v>0</v>
      </c>
      <c r="L564" s="1237"/>
      <c r="M564" s="1237"/>
      <c r="N564" s="1233">
        <f t="shared" si="14"/>
        <v>0</v>
      </c>
      <c r="O564" s="399" t="b">
        <f t="shared" si="15"/>
        <v>1</v>
      </c>
    </row>
    <row r="565" spans="1:15" ht="10.5" customHeight="1">
      <c r="A565" s="27">
        <f>'Forecast W4'!A564</f>
        <v>0</v>
      </c>
      <c r="B565" s="27">
        <f>'Forecast W4'!B564</f>
        <v>0</v>
      </c>
      <c r="C565" s="27">
        <f>'Forecast W4'!C564</f>
        <v>0</v>
      </c>
      <c r="D565" s="27">
        <f>'Forecast W4'!D564</f>
        <v>0</v>
      </c>
      <c r="E565" s="84">
        <f>'Forecast W4'!E564</f>
        <v>0</v>
      </c>
      <c r="F565" s="1233">
        <f>'Forecast W4'!F564</f>
        <v>0</v>
      </c>
      <c r="H565" s="1233">
        <f>(VLOOKUP('Operating Input'!O569,'Accellerator Input'!$B$21:$G$43,2,FALSE))*'Test Year W1'!F565</f>
        <v>0</v>
      </c>
      <c r="I565" s="1233">
        <f>(VLOOKUP('Operating Input'!O569,'Accellerator Input'!$B$21:$G$43,3,FALSE))*'Test Year W1'!F565</f>
        <v>0</v>
      </c>
      <c r="J565" s="1233">
        <f>(VLOOKUP('Operating Input'!O569,'Accellerator Input'!$B$21:$G$43,4,FALSE))*'Test Year W1'!F565</f>
        <v>0</v>
      </c>
      <c r="K565" s="1233">
        <f>(VLOOKUP('Operating Input'!O569,'Accellerator Input'!$B$21:$G$43,5,FALSE))*'Test Year W1'!F565</f>
        <v>0</v>
      </c>
      <c r="L565" s="1237"/>
      <c r="M565" s="1237"/>
      <c r="N565" s="1233">
        <f t="shared" si="14"/>
        <v>0</v>
      </c>
      <c r="O565" s="399" t="b">
        <f t="shared" si="15"/>
        <v>1</v>
      </c>
    </row>
    <row r="566" spans="1:15" ht="10.5" customHeight="1">
      <c r="A566" s="27">
        <f>'Forecast W4'!A565</f>
        <v>0</v>
      </c>
      <c r="B566" s="27">
        <f>'Forecast W4'!B565</f>
        <v>0</v>
      </c>
      <c r="C566" s="27">
        <f>'Forecast W4'!C565</f>
        <v>0</v>
      </c>
      <c r="D566" s="27">
        <f>'Forecast W4'!D565</f>
        <v>0</v>
      </c>
      <c r="E566" s="84">
        <f>'Forecast W4'!E565</f>
        <v>0</v>
      </c>
      <c r="F566" s="1233">
        <f>'Forecast W4'!F565</f>
        <v>0</v>
      </c>
      <c r="H566" s="1233">
        <f>(VLOOKUP('Operating Input'!O570,'Accellerator Input'!$B$21:$G$43,2,FALSE))*'Test Year W1'!F566</f>
        <v>0</v>
      </c>
      <c r="I566" s="1233">
        <f>(VLOOKUP('Operating Input'!O570,'Accellerator Input'!$B$21:$G$43,3,FALSE))*'Test Year W1'!F566</f>
        <v>0</v>
      </c>
      <c r="J566" s="1233">
        <f>(VLOOKUP('Operating Input'!O570,'Accellerator Input'!$B$21:$G$43,4,FALSE))*'Test Year W1'!F566</f>
        <v>0</v>
      </c>
      <c r="K566" s="1233">
        <f>(VLOOKUP('Operating Input'!O570,'Accellerator Input'!$B$21:$G$43,5,FALSE))*'Test Year W1'!F566</f>
        <v>0</v>
      </c>
      <c r="L566" s="1237"/>
      <c r="M566" s="1237"/>
      <c r="N566" s="1233">
        <f t="shared" si="14"/>
        <v>0</v>
      </c>
      <c r="O566" s="399" t="b">
        <f t="shared" si="15"/>
        <v>1</v>
      </c>
    </row>
    <row r="567" spans="1:15" ht="10.5" customHeight="1">
      <c r="A567" s="27">
        <f>'Forecast W4'!A566</f>
        <v>0</v>
      </c>
      <c r="B567" s="27">
        <f>'Forecast W4'!B566</f>
        <v>0</v>
      </c>
      <c r="C567" s="27">
        <f>'Forecast W4'!C566</f>
        <v>0</v>
      </c>
      <c r="D567" s="27">
        <f>'Forecast W4'!D566</f>
        <v>0</v>
      </c>
      <c r="E567" s="84">
        <f>'Forecast W4'!E566</f>
        <v>0</v>
      </c>
      <c r="F567" s="1233">
        <f>'Forecast W4'!F566</f>
        <v>0</v>
      </c>
      <c r="H567" s="1233">
        <f>(VLOOKUP('Operating Input'!O571,'Accellerator Input'!$B$21:$G$43,2,FALSE))*'Test Year W1'!F567</f>
        <v>0</v>
      </c>
      <c r="I567" s="1233">
        <f>(VLOOKUP('Operating Input'!O571,'Accellerator Input'!$B$21:$G$43,3,FALSE))*'Test Year W1'!F567</f>
        <v>0</v>
      </c>
      <c r="J567" s="1233">
        <f>(VLOOKUP('Operating Input'!O571,'Accellerator Input'!$B$21:$G$43,4,FALSE))*'Test Year W1'!F567</f>
        <v>0</v>
      </c>
      <c r="K567" s="1233">
        <f>(VLOOKUP('Operating Input'!O571,'Accellerator Input'!$B$21:$G$43,5,FALSE))*'Test Year W1'!F567</f>
        <v>0</v>
      </c>
      <c r="L567" s="1237"/>
      <c r="M567" s="1237"/>
      <c r="N567" s="1233">
        <f t="shared" si="14"/>
        <v>0</v>
      </c>
      <c r="O567" s="399" t="b">
        <f t="shared" si="15"/>
        <v>1</v>
      </c>
    </row>
    <row r="568" spans="1:15" ht="10.5" customHeight="1">
      <c r="A568" s="27">
        <f>'Forecast W4'!A567</f>
        <v>0</v>
      </c>
      <c r="B568" s="27">
        <f>'Forecast W4'!B567</f>
        <v>0</v>
      </c>
      <c r="C568" s="27">
        <f>'Forecast W4'!C567</f>
        <v>0</v>
      </c>
      <c r="D568" s="27">
        <f>'Forecast W4'!D567</f>
        <v>0</v>
      </c>
      <c r="E568" s="84">
        <f>'Forecast W4'!E567</f>
        <v>0</v>
      </c>
      <c r="F568" s="1233">
        <f>'Forecast W4'!F567</f>
        <v>0</v>
      </c>
      <c r="H568" s="1233">
        <f>(VLOOKUP('Operating Input'!O572,'Accellerator Input'!$B$21:$G$43,2,FALSE))*'Test Year W1'!F568</f>
        <v>0</v>
      </c>
      <c r="I568" s="1233">
        <f>(VLOOKUP('Operating Input'!O572,'Accellerator Input'!$B$21:$G$43,3,FALSE))*'Test Year W1'!F568</f>
        <v>0</v>
      </c>
      <c r="J568" s="1233">
        <f>(VLOOKUP('Operating Input'!O572,'Accellerator Input'!$B$21:$G$43,4,FALSE))*'Test Year W1'!F568</f>
        <v>0</v>
      </c>
      <c r="K568" s="1233">
        <f>(VLOOKUP('Operating Input'!O572,'Accellerator Input'!$B$21:$G$43,5,FALSE))*'Test Year W1'!F568</f>
        <v>0</v>
      </c>
      <c r="L568" s="1237"/>
      <c r="M568" s="1237"/>
      <c r="N568" s="1233">
        <f t="shared" ref="N568:N631" si="16">SUM(H568:M568)</f>
        <v>0</v>
      </c>
      <c r="O568" s="399" t="b">
        <f t="shared" ref="O568:O631" si="17">N568=F568</f>
        <v>1</v>
      </c>
    </row>
    <row r="569" spans="1:15" ht="10.5" customHeight="1">
      <c r="A569" s="27">
        <f>'Forecast W4'!A568</f>
        <v>0</v>
      </c>
      <c r="B569" s="27">
        <f>'Forecast W4'!B568</f>
        <v>0</v>
      </c>
      <c r="C569" s="27">
        <f>'Forecast W4'!C568</f>
        <v>0</v>
      </c>
      <c r="D569" s="27">
        <f>'Forecast W4'!D568</f>
        <v>0</v>
      </c>
      <c r="E569" s="84">
        <f>'Forecast W4'!E568</f>
        <v>0</v>
      </c>
      <c r="F569" s="1233">
        <f>'Forecast W4'!F568</f>
        <v>0</v>
      </c>
      <c r="H569" s="1233">
        <f>(VLOOKUP('Operating Input'!O573,'Accellerator Input'!$B$21:$G$43,2,FALSE))*'Test Year W1'!F569</f>
        <v>0</v>
      </c>
      <c r="I569" s="1233">
        <f>(VLOOKUP('Operating Input'!O573,'Accellerator Input'!$B$21:$G$43,3,FALSE))*'Test Year W1'!F569</f>
        <v>0</v>
      </c>
      <c r="J569" s="1233">
        <f>(VLOOKUP('Operating Input'!O573,'Accellerator Input'!$B$21:$G$43,4,FALSE))*'Test Year W1'!F569</f>
        <v>0</v>
      </c>
      <c r="K569" s="1233">
        <f>(VLOOKUP('Operating Input'!O573,'Accellerator Input'!$B$21:$G$43,5,FALSE))*'Test Year W1'!F569</f>
        <v>0</v>
      </c>
      <c r="L569" s="1237"/>
      <c r="M569" s="1237"/>
      <c r="N569" s="1233">
        <f t="shared" si="16"/>
        <v>0</v>
      </c>
      <c r="O569" s="399" t="b">
        <f t="shared" si="17"/>
        <v>1</v>
      </c>
    </row>
    <row r="570" spans="1:15" ht="10.5" customHeight="1">
      <c r="A570" s="27">
        <f>'Forecast W4'!A569</f>
        <v>0</v>
      </c>
      <c r="B570" s="27">
        <f>'Forecast W4'!B569</f>
        <v>0</v>
      </c>
      <c r="C570" s="27">
        <f>'Forecast W4'!C569</f>
        <v>0</v>
      </c>
      <c r="D570" s="27">
        <f>'Forecast W4'!D569</f>
        <v>0</v>
      </c>
      <c r="E570" s="84">
        <f>'Forecast W4'!E569</f>
        <v>0</v>
      </c>
      <c r="F570" s="1233">
        <f>'Forecast W4'!F569</f>
        <v>0</v>
      </c>
      <c r="H570" s="1233">
        <f>(VLOOKUP('Operating Input'!O574,'Accellerator Input'!$B$21:$G$43,2,FALSE))*'Test Year W1'!F570</f>
        <v>0</v>
      </c>
      <c r="I570" s="1233">
        <f>(VLOOKUP('Operating Input'!O574,'Accellerator Input'!$B$21:$G$43,3,FALSE))*'Test Year W1'!F570</f>
        <v>0</v>
      </c>
      <c r="J570" s="1233">
        <f>(VLOOKUP('Operating Input'!O574,'Accellerator Input'!$B$21:$G$43,4,FALSE))*'Test Year W1'!F570</f>
        <v>0</v>
      </c>
      <c r="K570" s="1233">
        <f>(VLOOKUP('Operating Input'!O574,'Accellerator Input'!$B$21:$G$43,5,FALSE))*'Test Year W1'!F570</f>
        <v>0</v>
      </c>
      <c r="L570" s="1237"/>
      <c r="M570" s="1237"/>
      <c r="N570" s="1233">
        <f t="shared" si="16"/>
        <v>0</v>
      </c>
      <c r="O570" s="399" t="b">
        <f t="shared" si="17"/>
        <v>1</v>
      </c>
    </row>
    <row r="571" spans="1:15" ht="10.5" customHeight="1">
      <c r="A571" s="27">
        <f>'Forecast W4'!A570</f>
        <v>0</v>
      </c>
      <c r="B571" s="27">
        <f>'Forecast W4'!B570</f>
        <v>0</v>
      </c>
      <c r="C571" s="27">
        <f>'Forecast W4'!C570</f>
        <v>0</v>
      </c>
      <c r="D571" s="27">
        <f>'Forecast W4'!D570</f>
        <v>0</v>
      </c>
      <c r="E571" s="84">
        <f>'Forecast W4'!E570</f>
        <v>0</v>
      </c>
      <c r="F571" s="1233">
        <f>'Forecast W4'!F570</f>
        <v>0</v>
      </c>
      <c r="H571" s="1233">
        <f>(VLOOKUP('Operating Input'!O575,'Accellerator Input'!$B$21:$G$43,2,FALSE))*'Test Year W1'!F571</f>
        <v>0</v>
      </c>
      <c r="I571" s="1233">
        <f>(VLOOKUP('Operating Input'!O575,'Accellerator Input'!$B$21:$G$43,3,FALSE))*'Test Year W1'!F571</f>
        <v>0</v>
      </c>
      <c r="J571" s="1233">
        <f>(VLOOKUP('Operating Input'!O575,'Accellerator Input'!$B$21:$G$43,4,FALSE))*'Test Year W1'!F571</f>
        <v>0</v>
      </c>
      <c r="K571" s="1233">
        <f>(VLOOKUP('Operating Input'!O575,'Accellerator Input'!$B$21:$G$43,5,FALSE))*'Test Year W1'!F571</f>
        <v>0</v>
      </c>
      <c r="L571" s="1237"/>
      <c r="M571" s="1237"/>
      <c r="N571" s="1233">
        <f t="shared" si="16"/>
        <v>0</v>
      </c>
      <c r="O571" s="399" t="b">
        <f t="shared" si="17"/>
        <v>1</v>
      </c>
    </row>
    <row r="572" spans="1:15" ht="10.5" customHeight="1">
      <c r="A572" s="27">
        <f>'Forecast W4'!A571</f>
        <v>0</v>
      </c>
      <c r="B572" s="27">
        <f>'Forecast W4'!B571</f>
        <v>0</v>
      </c>
      <c r="C572" s="27">
        <f>'Forecast W4'!C571</f>
        <v>0</v>
      </c>
      <c r="D572" s="27">
        <f>'Forecast W4'!D571</f>
        <v>0</v>
      </c>
      <c r="E572" s="84">
        <f>'Forecast W4'!E571</f>
        <v>0</v>
      </c>
      <c r="F572" s="1233">
        <f>'Forecast W4'!F571</f>
        <v>0</v>
      </c>
      <c r="H572" s="1233">
        <f>(VLOOKUP('Operating Input'!O576,'Accellerator Input'!$B$21:$G$43,2,FALSE))*'Test Year W1'!F572</f>
        <v>0</v>
      </c>
      <c r="I572" s="1233">
        <f>(VLOOKUP('Operating Input'!O576,'Accellerator Input'!$B$21:$G$43,3,FALSE))*'Test Year W1'!F572</f>
        <v>0</v>
      </c>
      <c r="J572" s="1233">
        <f>(VLOOKUP('Operating Input'!O576,'Accellerator Input'!$B$21:$G$43,4,FALSE))*'Test Year W1'!F572</f>
        <v>0</v>
      </c>
      <c r="K572" s="1233">
        <f>(VLOOKUP('Operating Input'!O576,'Accellerator Input'!$B$21:$G$43,5,FALSE))*'Test Year W1'!F572</f>
        <v>0</v>
      </c>
      <c r="L572" s="1237"/>
      <c r="M572" s="1237"/>
      <c r="N572" s="1233">
        <f t="shared" si="16"/>
        <v>0</v>
      </c>
      <c r="O572" s="399" t="b">
        <f t="shared" si="17"/>
        <v>1</v>
      </c>
    </row>
    <row r="573" spans="1:15" ht="10.5" customHeight="1">
      <c r="A573" s="27">
        <f>'Forecast W4'!A572</f>
        <v>0</v>
      </c>
      <c r="B573" s="27">
        <f>'Forecast W4'!B572</f>
        <v>0</v>
      </c>
      <c r="C573" s="27">
        <f>'Forecast W4'!C572</f>
        <v>0</v>
      </c>
      <c r="D573" s="27">
        <f>'Forecast W4'!D572</f>
        <v>0</v>
      </c>
      <c r="E573" s="84">
        <f>'Forecast W4'!E572</f>
        <v>0</v>
      </c>
      <c r="F573" s="1233">
        <f>'Forecast W4'!F572</f>
        <v>0</v>
      </c>
      <c r="H573" s="1233">
        <f>(VLOOKUP('Operating Input'!O577,'Accellerator Input'!$B$21:$G$43,2,FALSE))*'Test Year W1'!F573</f>
        <v>0</v>
      </c>
      <c r="I573" s="1233">
        <f>(VLOOKUP('Operating Input'!O577,'Accellerator Input'!$B$21:$G$43,3,FALSE))*'Test Year W1'!F573</f>
        <v>0</v>
      </c>
      <c r="J573" s="1233">
        <f>(VLOOKUP('Operating Input'!O577,'Accellerator Input'!$B$21:$G$43,4,FALSE))*'Test Year W1'!F573</f>
        <v>0</v>
      </c>
      <c r="K573" s="1233">
        <f>(VLOOKUP('Operating Input'!O577,'Accellerator Input'!$B$21:$G$43,5,FALSE))*'Test Year W1'!F573</f>
        <v>0</v>
      </c>
      <c r="L573" s="1237"/>
      <c r="M573" s="1237"/>
      <c r="N573" s="1233">
        <f t="shared" si="16"/>
        <v>0</v>
      </c>
      <c r="O573" s="399" t="b">
        <f t="shared" si="17"/>
        <v>1</v>
      </c>
    </row>
    <row r="574" spans="1:15" ht="10.5" customHeight="1">
      <c r="A574" s="27">
        <f>'Forecast W4'!A573</f>
        <v>0</v>
      </c>
      <c r="B574" s="27">
        <f>'Forecast W4'!B573</f>
        <v>0</v>
      </c>
      <c r="C574" s="27">
        <f>'Forecast W4'!C573</f>
        <v>0</v>
      </c>
      <c r="D574" s="27">
        <f>'Forecast W4'!D573</f>
        <v>0</v>
      </c>
      <c r="E574" s="84">
        <f>'Forecast W4'!E573</f>
        <v>0</v>
      </c>
      <c r="F574" s="1233">
        <f>'Forecast W4'!F573</f>
        <v>0</v>
      </c>
      <c r="H574" s="1233">
        <f>(VLOOKUP('Operating Input'!O578,'Accellerator Input'!$B$21:$G$43,2,FALSE))*'Test Year W1'!F574</f>
        <v>0</v>
      </c>
      <c r="I574" s="1233">
        <f>(VLOOKUP('Operating Input'!O578,'Accellerator Input'!$B$21:$G$43,3,FALSE))*'Test Year W1'!F574</f>
        <v>0</v>
      </c>
      <c r="J574" s="1233">
        <f>(VLOOKUP('Operating Input'!O578,'Accellerator Input'!$B$21:$G$43,4,FALSE))*'Test Year W1'!F574</f>
        <v>0</v>
      </c>
      <c r="K574" s="1233">
        <f>(VLOOKUP('Operating Input'!O578,'Accellerator Input'!$B$21:$G$43,5,FALSE))*'Test Year W1'!F574</f>
        <v>0</v>
      </c>
      <c r="L574" s="1237"/>
      <c r="M574" s="1237"/>
      <c r="N574" s="1233">
        <f t="shared" si="16"/>
        <v>0</v>
      </c>
      <c r="O574" s="399" t="b">
        <f t="shared" si="17"/>
        <v>1</v>
      </c>
    </row>
    <row r="575" spans="1:15" ht="10.5" customHeight="1">
      <c r="A575" s="27">
        <f>'Forecast W4'!A574</f>
        <v>0</v>
      </c>
      <c r="B575" s="27">
        <f>'Forecast W4'!B574</f>
        <v>0</v>
      </c>
      <c r="C575" s="27">
        <f>'Forecast W4'!C574</f>
        <v>0</v>
      </c>
      <c r="D575" s="27">
        <f>'Forecast W4'!D574</f>
        <v>0</v>
      </c>
      <c r="E575" s="84">
        <f>'Forecast W4'!E574</f>
        <v>0</v>
      </c>
      <c r="F575" s="1233">
        <f>'Forecast W4'!F574</f>
        <v>0</v>
      </c>
      <c r="H575" s="1233">
        <f>(VLOOKUP('Operating Input'!O579,'Accellerator Input'!$B$21:$G$43,2,FALSE))*'Test Year W1'!F575</f>
        <v>0</v>
      </c>
      <c r="I575" s="1233">
        <f>(VLOOKUP('Operating Input'!O579,'Accellerator Input'!$B$21:$G$43,3,FALSE))*'Test Year W1'!F575</f>
        <v>0</v>
      </c>
      <c r="J575" s="1233">
        <f>(VLOOKUP('Operating Input'!O579,'Accellerator Input'!$B$21:$G$43,4,FALSE))*'Test Year W1'!F575</f>
        <v>0</v>
      </c>
      <c r="K575" s="1233">
        <f>(VLOOKUP('Operating Input'!O579,'Accellerator Input'!$B$21:$G$43,5,FALSE))*'Test Year W1'!F575</f>
        <v>0</v>
      </c>
      <c r="L575" s="1237"/>
      <c r="M575" s="1237"/>
      <c r="N575" s="1233">
        <f t="shared" si="16"/>
        <v>0</v>
      </c>
      <c r="O575" s="399" t="b">
        <f t="shared" si="17"/>
        <v>1</v>
      </c>
    </row>
    <row r="576" spans="1:15" ht="10.5" customHeight="1">
      <c r="A576" s="27">
        <f>'Forecast W4'!A575</f>
        <v>0</v>
      </c>
      <c r="B576" s="27">
        <f>'Forecast W4'!B575</f>
        <v>0</v>
      </c>
      <c r="C576" s="27">
        <f>'Forecast W4'!C575</f>
        <v>0</v>
      </c>
      <c r="D576" s="27">
        <f>'Forecast W4'!D575</f>
        <v>0</v>
      </c>
      <c r="E576" s="84">
        <f>'Forecast W4'!E575</f>
        <v>0</v>
      </c>
      <c r="F576" s="1233">
        <f>'Forecast W4'!F575</f>
        <v>0</v>
      </c>
      <c r="H576" s="1233">
        <f>(VLOOKUP('Operating Input'!O580,'Accellerator Input'!$B$21:$G$43,2,FALSE))*'Test Year W1'!F576</f>
        <v>0</v>
      </c>
      <c r="I576" s="1233">
        <f>(VLOOKUP('Operating Input'!O580,'Accellerator Input'!$B$21:$G$43,3,FALSE))*'Test Year W1'!F576</f>
        <v>0</v>
      </c>
      <c r="J576" s="1233">
        <f>(VLOOKUP('Operating Input'!O580,'Accellerator Input'!$B$21:$G$43,4,FALSE))*'Test Year W1'!F576</f>
        <v>0</v>
      </c>
      <c r="K576" s="1233">
        <f>(VLOOKUP('Operating Input'!O580,'Accellerator Input'!$B$21:$G$43,5,FALSE))*'Test Year W1'!F576</f>
        <v>0</v>
      </c>
      <c r="L576" s="1237"/>
      <c r="M576" s="1237"/>
      <c r="N576" s="1233">
        <f t="shared" si="16"/>
        <v>0</v>
      </c>
      <c r="O576" s="399" t="b">
        <f t="shared" si="17"/>
        <v>1</v>
      </c>
    </row>
    <row r="577" spans="1:15" ht="10.5" customHeight="1">
      <c r="A577" s="27">
        <f>'Forecast W4'!A576</f>
        <v>0</v>
      </c>
      <c r="B577" s="27">
        <f>'Forecast W4'!B576</f>
        <v>0</v>
      </c>
      <c r="C577" s="27">
        <f>'Forecast W4'!C576</f>
        <v>0</v>
      </c>
      <c r="D577" s="27">
        <f>'Forecast W4'!D576</f>
        <v>0</v>
      </c>
      <c r="E577" s="84">
        <f>'Forecast W4'!E576</f>
        <v>0</v>
      </c>
      <c r="F577" s="1233">
        <f>'Forecast W4'!F576</f>
        <v>0</v>
      </c>
      <c r="H577" s="1233">
        <f>(VLOOKUP('Operating Input'!O581,'Accellerator Input'!$B$21:$G$43,2,FALSE))*'Test Year W1'!F577</f>
        <v>0</v>
      </c>
      <c r="I577" s="1233">
        <f>(VLOOKUP('Operating Input'!O581,'Accellerator Input'!$B$21:$G$43,3,FALSE))*'Test Year W1'!F577</f>
        <v>0</v>
      </c>
      <c r="J577" s="1233">
        <f>(VLOOKUP('Operating Input'!O581,'Accellerator Input'!$B$21:$G$43,4,FALSE))*'Test Year W1'!F577</f>
        <v>0</v>
      </c>
      <c r="K577" s="1233">
        <f>(VLOOKUP('Operating Input'!O581,'Accellerator Input'!$B$21:$G$43,5,FALSE))*'Test Year W1'!F577</f>
        <v>0</v>
      </c>
      <c r="L577" s="1237"/>
      <c r="M577" s="1237"/>
      <c r="N577" s="1233">
        <f t="shared" si="16"/>
        <v>0</v>
      </c>
      <c r="O577" s="399" t="b">
        <f t="shared" si="17"/>
        <v>1</v>
      </c>
    </row>
    <row r="578" spans="1:15" ht="10.5" customHeight="1">
      <c r="A578" s="27">
        <f>'Forecast W4'!A577</f>
        <v>0</v>
      </c>
      <c r="B578" s="27">
        <f>'Forecast W4'!B577</f>
        <v>0</v>
      </c>
      <c r="C578" s="27">
        <f>'Forecast W4'!C577</f>
        <v>0</v>
      </c>
      <c r="D578" s="27">
        <f>'Forecast W4'!D577</f>
        <v>0</v>
      </c>
      <c r="E578" s="84">
        <f>'Forecast W4'!E577</f>
        <v>0</v>
      </c>
      <c r="F578" s="1233">
        <f>'Forecast W4'!F577</f>
        <v>0</v>
      </c>
      <c r="H578" s="1233">
        <f>(VLOOKUP('Operating Input'!O582,'Accellerator Input'!$B$21:$G$43,2,FALSE))*'Test Year W1'!F578</f>
        <v>0</v>
      </c>
      <c r="I578" s="1233">
        <f>(VLOOKUP('Operating Input'!O582,'Accellerator Input'!$B$21:$G$43,3,FALSE))*'Test Year W1'!F578</f>
        <v>0</v>
      </c>
      <c r="J578" s="1233">
        <f>(VLOOKUP('Operating Input'!O582,'Accellerator Input'!$B$21:$G$43,4,FALSE))*'Test Year W1'!F578</f>
        <v>0</v>
      </c>
      <c r="K578" s="1233">
        <f>(VLOOKUP('Operating Input'!O582,'Accellerator Input'!$B$21:$G$43,5,FALSE))*'Test Year W1'!F578</f>
        <v>0</v>
      </c>
      <c r="L578" s="1237"/>
      <c r="M578" s="1237"/>
      <c r="N578" s="1233">
        <f t="shared" si="16"/>
        <v>0</v>
      </c>
      <c r="O578" s="399" t="b">
        <f t="shared" si="17"/>
        <v>1</v>
      </c>
    </row>
    <row r="579" spans="1:15" ht="10.5" customHeight="1">
      <c r="A579" s="27">
        <f>'Forecast W4'!A578</f>
        <v>0</v>
      </c>
      <c r="B579" s="27">
        <f>'Forecast W4'!B578</f>
        <v>0</v>
      </c>
      <c r="C579" s="27">
        <f>'Forecast W4'!C578</f>
        <v>0</v>
      </c>
      <c r="D579" s="27">
        <f>'Forecast W4'!D578</f>
        <v>0</v>
      </c>
      <c r="E579" s="84">
        <f>'Forecast W4'!E578</f>
        <v>0</v>
      </c>
      <c r="F579" s="1233">
        <f>'Forecast W4'!F578</f>
        <v>0</v>
      </c>
      <c r="H579" s="1233">
        <f>(VLOOKUP('Operating Input'!O583,'Accellerator Input'!$B$21:$G$43,2,FALSE))*'Test Year W1'!F579</f>
        <v>0</v>
      </c>
      <c r="I579" s="1233">
        <f>(VLOOKUP('Operating Input'!O583,'Accellerator Input'!$B$21:$G$43,3,FALSE))*'Test Year W1'!F579</f>
        <v>0</v>
      </c>
      <c r="J579" s="1233">
        <f>(VLOOKUP('Operating Input'!O583,'Accellerator Input'!$B$21:$G$43,4,FALSE))*'Test Year W1'!F579</f>
        <v>0</v>
      </c>
      <c r="K579" s="1233">
        <f>(VLOOKUP('Operating Input'!O583,'Accellerator Input'!$B$21:$G$43,5,FALSE))*'Test Year W1'!F579</f>
        <v>0</v>
      </c>
      <c r="L579" s="1237"/>
      <c r="M579" s="1237"/>
      <c r="N579" s="1233">
        <f t="shared" si="16"/>
        <v>0</v>
      </c>
      <c r="O579" s="399" t="b">
        <f t="shared" si="17"/>
        <v>1</v>
      </c>
    </row>
    <row r="580" spans="1:15" ht="10.5" customHeight="1">
      <c r="A580" s="27">
        <f>'Forecast W4'!A579</f>
        <v>0</v>
      </c>
      <c r="B580" s="27">
        <f>'Forecast W4'!B579</f>
        <v>0</v>
      </c>
      <c r="C580" s="27">
        <f>'Forecast W4'!C579</f>
        <v>0</v>
      </c>
      <c r="D580" s="27">
        <f>'Forecast W4'!D579</f>
        <v>0</v>
      </c>
      <c r="E580" s="84">
        <f>'Forecast W4'!E579</f>
        <v>0</v>
      </c>
      <c r="F580" s="1233">
        <f>'Forecast W4'!F579</f>
        <v>0</v>
      </c>
      <c r="H580" s="1233">
        <f>(VLOOKUP('Operating Input'!O584,'Accellerator Input'!$B$21:$G$43,2,FALSE))*'Test Year W1'!F580</f>
        <v>0</v>
      </c>
      <c r="I580" s="1233">
        <f>(VLOOKUP('Operating Input'!O584,'Accellerator Input'!$B$21:$G$43,3,FALSE))*'Test Year W1'!F580</f>
        <v>0</v>
      </c>
      <c r="J580" s="1233">
        <f>(VLOOKUP('Operating Input'!O584,'Accellerator Input'!$B$21:$G$43,4,FALSE))*'Test Year W1'!F580</f>
        <v>0</v>
      </c>
      <c r="K580" s="1233">
        <f>(VLOOKUP('Operating Input'!O584,'Accellerator Input'!$B$21:$G$43,5,FALSE))*'Test Year W1'!F580</f>
        <v>0</v>
      </c>
      <c r="L580" s="1237"/>
      <c r="M580" s="1237"/>
      <c r="N580" s="1233">
        <f t="shared" si="16"/>
        <v>0</v>
      </c>
      <c r="O580" s="399" t="b">
        <f t="shared" si="17"/>
        <v>1</v>
      </c>
    </row>
    <row r="581" spans="1:15" ht="10.5" customHeight="1">
      <c r="A581" s="27">
        <f>'Forecast W4'!A580</f>
        <v>0</v>
      </c>
      <c r="B581" s="27">
        <f>'Forecast W4'!B580</f>
        <v>0</v>
      </c>
      <c r="C581" s="27">
        <f>'Forecast W4'!C580</f>
        <v>0</v>
      </c>
      <c r="D581" s="27">
        <f>'Forecast W4'!D580</f>
        <v>0</v>
      </c>
      <c r="E581" s="84">
        <f>'Forecast W4'!E580</f>
        <v>0</v>
      </c>
      <c r="F581" s="1233">
        <f>'Forecast W4'!F580</f>
        <v>0</v>
      </c>
      <c r="H581" s="1233">
        <f>(VLOOKUP('Operating Input'!O585,'Accellerator Input'!$B$21:$G$43,2,FALSE))*'Test Year W1'!F581</f>
        <v>0</v>
      </c>
      <c r="I581" s="1233">
        <f>(VLOOKUP('Operating Input'!O585,'Accellerator Input'!$B$21:$G$43,3,FALSE))*'Test Year W1'!F581</f>
        <v>0</v>
      </c>
      <c r="J581" s="1233">
        <f>(VLOOKUP('Operating Input'!O585,'Accellerator Input'!$B$21:$G$43,4,FALSE))*'Test Year W1'!F581</f>
        <v>0</v>
      </c>
      <c r="K581" s="1233">
        <f>(VLOOKUP('Operating Input'!O585,'Accellerator Input'!$B$21:$G$43,5,FALSE))*'Test Year W1'!F581</f>
        <v>0</v>
      </c>
      <c r="L581" s="1237"/>
      <c r="M581" s="1237"/>
      <c r="N581" s="1233">
        <f t="shared" si="16"/>
        <v>0</v>
      </c>
      <c r="O581" s="399" t="b">
        <f t="shared" si="17"/>
        <v>1</v>
      </c>
    </row>
    <row r="582" spans="1:15" ht="10.5" customHeight="1">
      <c r="A582" s="27">
        <f>'Forecast W4'!A581</f>
        <v>0</v>
      </c>
      <c r="B582" s="27">
        <f>'Forecast W4'!B581</f>
        <v>0</v>
      </c>
      <c r="C582" s="27">
        <f>'Forecast W4'!C581</f>
        <v>0</v>
      </c>
      <c r="D582" s="27">
        <f>'Forecast W4'!D581</f>
        <v>0</v>
      </c>
      <c r="E582" s="84">
        <f>'Forecast W4'!E581</f>
        <v>0</v>
      </c>
      <c r="F582" s="1233">
        <f>'Forecast W4'!F581</f>
        <v>0</v>
      </c>
      <c r="H582" s="1233">
        <f>(VLOOKUP('Operating Input'!O586,'Accellerator Input'!$B$21:$G$43,2,FALSE))*'Test Year W1'!F582</f>
        <v>0</v>
      </c>
      <c r="I582" s="1233">
        <f>(VLOOKUP('Operating Input'!O586,'Accellerator Input'!$B$21:$G$43,3,FALSE))*'Test Year W1'!F582</f>
        <v>0</v>
      </c>
      <c r="J582" s="1233">
        <f>(VLOOKUP('Operating Input'!O586,'Accellerator Input'!$B$21:$G$43,4,FALSE))*'Test Year W1'!F582</f>
        <v>0</v>
      </c>
      <c r="K582" s="1233">
        <f>(VLOOKUP('Operating Input'!O586,'Accellerator Input'!$B$21:$G$43,5,FALSE))*'Test Year W1'!F582</f>
        <v>0</v>
      </c>
      <c r="L582" s="1237"/>
      <c r="M582" s="1237"/>
      <c r="N582" s="1233">
        <f t="shared" si="16"/>
        <v>0</v>
      </c>
      <c r="O582" s="399" t="b">
        <f t="shared" si="17"/>
        <v>1</v>
      </c>
    </row>
    <row r="583" spans="1:15" ht="10.5" customHeight="1">
      <c r="A583" s="27">
        <f>'Forecast W4'!A582</f>
        <v>0</v>
      </c>
      <c r="B583" s="27">
        <f>'Forecast W4'!B582</f>
        <v>0</v>
      </c>
      <c r="C583" s="27">
        <f>'Forecast W4'!C582</f>
        <v>0</v>
      </c>
      <c r="D583" s="27">
        <f>'Forecast W4'!D582</f>
        <v>0</v>
      </c>
      <c r="E583" s="84">
        <f>'Forecast W4'!E582</f>
        <v>0</v>
      </c>
      <c r="F583" s="1233">
        <f>'Forecast W4'!F582</f>
        <v>0</v>
      </c>
      <c r="H583" s="1233">
        <f>(VLOOKUP('Operating Input'!O587,'Accellerator Input'!$B$21:$G$43,2,FALSE))*'Test Year W1'!F583</f>
        <v>0</v>
      </c>
      <c r="I583" s="1233">
        <f>(VLOOKUP('Operating Input'!O587,'Accellerator Input'!$B$21:$G$43,3,FALSE))*'Test Year W1'!F583</f>
        <v>0</v>
      </c>
      <c r="J583" s="1233">
        <f>(VLOOKUP('Operating Input'!O587,'Accellerator Input'!$B$21:$G$43,4,FALSE))*'Test Year W1'!F583</f>
        <v>0</v>
      </c>
      <c r="K583" s="1233">
        <f>(VLOOKUP('Operating Input'!O587,'Accellerator Input'!$B$21:$G$43,5,FALSE))*'Test Year W1'!F583</f>
        <v>0</v>
      </c>
      <c r="L583" s="1237"/>
      <c r="M583" s="1237"/>
      <c r="N583" s="1233">
        <f t="shared" si="16"/>
        <v>0</v>
      </c>
      <c r="O583" s="399" t="b">
        <f t="shared" si="17"/>
        <v>1</v>
      </c>
    </row>
    <row r="584" spans="1:15" ht="10.5" customHeight="1">
      <c r="A584" s="27">
        <f>'Forecast W4'!A583</f>
        <v>0</v>
      </c>
      <c r="B584" s="27">
        <f>'Forecast W4'!B583</f>
        <v>0</v>
      </c>
      <c r="C584" s="27">
        <f>'Forecast W4'!C583</f>
        <v>0</v>
      </c>
      <c r="D584" s="27">
        <f>'Forecast W4'!D583</f>
        <v>0</v>
      </c>
      <c r="E584" s="84">
        <f>'Forecast W4'!E583</f>
        <v>0</v>
      </c>
      <c r="F584" s="1233">
        <f>'Forecast W4'!F583</f>
        <v>0</v>
      </c>
      <c r="H584" s="1233">
        <f>(VLOOKUP('Operating Input'!O588,'Accellerator Input'!$B$21:$G$43,2,FALSE))*'Test Year W1'!F584</f>
        <v>0</v>
      </c>
      <c r="I584" s="1233">
        <f>(VLOOKUP('Operating Input'!O588,'Accellerator Input'!$B$21:$G$43,3,FALSE))*'Test Year W1'!F584</f>
        <v>0</v>
      </c>
      <c r="J584" s="1233">
        <f>(VLOOKUP('Operating Input'!O588,'Accellerator Input'!$B$21:$G$43,4,FALSE))*'Test Year W1'!F584</f>
        <v>0</v>
      </c>
      <c r="K584" s="1233">
        <f>(VLOOKUP('Operating Input'!O588,'Accellerator Input'!$B$21:$G$43,5,FALSE))*'Test Year W1'!F584</f>
        <v>0</v>
      </c>
      <c r="L584" s="1237"/>
      <c r="M584" s="1237"/>
      <c r="N584" s="1233">
        <f t="shared" si="16"/>
        <v>0</v>
      </c>
      <c r="O584" s="399" t="b">
        <f t="shared" si="17"/>
        <v>1</v>
      </c>
    </row>
    <row r="585" spans="1:15" ht="10.5" customHeight="1">
      <c r="A585" s="27">
        <f>'Forecast W4'!A584</f>
        <v>0</v>
      </c>
      <c r="B585" s="27">
        <f>'Forecast W4'!B584</f>
        <v>0</v>
      </c>
      <c r="C585" s="27">
        <f>'Forecast W4'!C584</f>
        <v>0</v>
      </c>
      <c r="D585" s="27">
        <f>'Forecast W4'!D584</f>
        <v>0</v>
      </c>
      <c r="E585" s="84">
        <f>'Forecast W4'!E584</f>
        <v>0</v>
      </c>
      <c r="F585" s="1233">
        <f>'Forecast W4'!F584</f>
        <v>0</v>
      </c>
      <c r="H585" s="1233">
        <f>(VLOOKUP('Operating Input'!O589,'Accellerator Input'!$B$21:$G$43,2,FALSE))*'Test Year W1'!F585</f>
        <v>0</v>
      </c>
      <c r="I585" s="1233">
        <f>(VLOOKUP('Operating Input'!O589,'Accellerator Input'!$B$21:$G$43,3,FALSE))*'Test Year W1'!F585</f>
        <v>0</v>
      </c>
      <c r="J585" s="1233">
        <f>(VLOOKUP('Operating Input'!O589,'Accellerator Input'!$B$21:$G$43,4,FALSE))*'Test Year W1'!F585</f>
        <v>0</v>
      </c>
      <c r="K585" s="1233">
        <f>(VLOOKUP('Operating Input'!O589,'Accellerator Input'!$B$21:$G$43,5,FALSE))*'Test Year W1'!F585</f>
        <v>0</v>
      </c>
      <c r="L585" s="1237"/>
      <c r="M585" s="1237"/>
      <c r="N585" s="1233">
        <f t="shared" si="16"/>
        <v>0</v>
      </c>
      <c r="O585" s="399" t="b">
        <f t="shared" si="17"/>
        <v>1</v>
      </c>
    </row>
    <row r="586" spans="1:15" ht="10.5" customHeight="1">
      <c r="A586" s="27">
        <f>'Forecast W4'!A585</f>
        <v>0</v>
      </c>
      <c r="B586" s="27">
        <f>'Forecast W4'!B585</f>
        <v>0</v>
      </c>
      <c r="C586" s="27">
        <f>'Forecast W4'!C585</f>
        <v>0</v>
      </c>
      <c r="D586" s="27">
        <f>'Forecast W4'!D585</f>
        <v>0</v>
      </c>
      <c r="E586" s="84">
        <f>'Forecast W4'!E585</f>
        <v>0</v>
      </c>
      <c r="F586" s="1233">
        <f>'Forecast W4'!F585</f>
        <v>0</v>
      </c>
      <c r="H586" s="1233">
        <f>(VLOOKUP('Operating Input'!O590,'Accellerator Input'!$B$21:$G$43,2,FALSE))*'Test Year W1'!F586</f>
        <v>0</v>
      </c>
      <c r="I586" s="1233">
        <f>(VLOOKUP('Operating Input'!O590,'Accellerator Input'!$B$21:$G$43,3,FALSE))*'Test Year W1'!F586</f>
        <v>0</v>
      </c>
      <c r="J586" s="1233">
        <f>(VLOOKUP('Operating Input'!O590,'Accellerator Input'!$B$21:$G$43,4,FALSE))*'Test Year W1'!F586</f>
        <v>0</v>
      </c>
      <c r="K586" s="1233">
        <f>(VLOOKUP('Operating Input'!O590,'Accellerator Input'!$B$21:$G$43,5,FALSE))*'Test Year W1'!F586</f>
        <v>0</v>
      </c>
      <c r="L586" s="1237"/>
      <c r="M586" s="1237"/>
      <c r="N586" s="1233">
        <f t="shared" si="16"/>
        <v>0</v>
      </c>
      <c r="O586" s="399" t="b">
        <f t="shared" si="17"/>
        <v>1</v>
      </c>
    </row>
    <row r="587" spans="1:15" ht="10.5" customHeight="1">
      <c r="A587" s="27">
        <f>'Forecast W4'!A586</f>
        <v>0</v>
      </c>
      <c r="B587" s="27">
        <f>'Forecast W4'!B586</f>
        <v>0</v>
      </c>
      <c r="C587" s="27">
        <f>'Forecast W4'!C586</f>
        <v>0</v>
      </c>
      <c r="D587" s="27">
        <f>'Forecast W4'!D586</f>
        <v>0</v>
      </c>
      <c r="E587" s="84">
        <f>'Forecast W4'!E586</f>
        <v>0</v>
      </c>
      <c r="F587" s="1233">
        <f>'Forecast W4'!F586</f>
        <v>0</v>
      </c>
      <c r="H587" s="1233">
        <f>(VLOOKUP('Operating Input'!O591,'Accellerator Input'!$B$21:$G$43,2,FALSE))*'Test Year W1'!F587</f>
        <v>0</v>
      </c>
      <c r="I587" s="1233">
        <f>(VLOOKUP('Operating Input'!O591,'Accellerator Input'!$B$21:$G$43,3,FALSE))*'Test Year W1'!F587</f>
        <v>0</v>
      </c>
      <c r="J587" s="1233">
        <f>(VLOOKUP('Operating Input'!O591,'Accellerator Input'!$B$21:$G$43,4,FALSE))*'Test Year W1'!F587</f>
        <v>0</v>
      </c>
      <c r="K587" s="1233">
        <f>(VLOOKUP('Operating Input'!O591,'Accellerator Input'!$B$21:$G$43,5,FALSE))*'Test Year W1'!F587</f>
        <v>0</v>
      </c>
      <c r="L587" s="1237"/>
      <c r="M587" s="1237"/>
      <c r="N587" s="1233">
        <f t="shared" si="16"/>
        <v>0</v>
      </c>
      <c r="O587" s="399" t="b">
        <f t="shared" si="17"/>
        <v>1</v>
      </c>
    </row>
    <row r="588" spans="1:15" ht="10.5" customHeight="1">
      <c r="A588" s="27">
        <f>'Forecast W4'!A587</f>
        <v>0</v>
      </c>
      <c r="B588" s="27">
        <f>'Forecast W4'!B587</f>
        <v>0</v>
      </c>
      <c r="C588" s="27">
        <f>'Forecast W4'!C587</f>
        <v>0</v>
      </c>
      <c r="D588" s="27">
        <f>'Forecast W4'!D587</f>
        <v>0</v>
      </c>
      <c r="E588" s="84">
        <f>'Forecast W4'!E587</f>
        <v>0</v>
      </c>
      <c r="F588" s="1233">
        <f>'Forecast W4'!F587</f>
        <v>0</v>
      </c>
      <c r="H588" s="1233">
        <f>(VLOOKUP('Operating Input'!O592,'Accellerator Input'!$B$21:$G$43,2,FALSE))*'Test Year W1'!F588</f>
        <v>0</v>
      </c>
      <c r="I588" s="1233">
        <f>(VLOOKUP('Operating Input'!O592,'Accellerator Input'!$B$21:$G$43,3,FALSE))*'Test Year W1'!F588</f>
        <v>0</v>
      </c>
      <c r="J588" s="1233">
        <f>(VLOOKUP('Operating Input'!O592,'Accellerator Input'!$B$21:$G$43,4,FALSE))*'Test Year W1'!F588</f>
        <v>0</v>
      </c>
      <c r="K588" s="1233">
        <f>(VLOOKUP('Operating Input'!O592,'Accellerator Input'!$B$21:$G$43,5,FALSE))*'Test Year W1'!F588</f>
        <v>0</v>
      </c>
      <c r="L588" s="1237"/>
      <c r="M588" s="1237"/>
      <c r="N588" s="1233">
        <f t="shared" si="16"/>
        <v>0</v>
      </c>
      <c r="O588" s="399" t="b">
        <f t="shared" si="17"/>
        <v>1</v>
      </c>
    </row>
    <row r="589" spans="1:15" ht="10.5" customHeight="1">
      <c r="A589" s="27">
        <f>'Forecast W4'!A588</f>
        <v>0</v>
      </c>
      <c r="B589" s="27">
        <f>'Forecast W4'!B588</f>
        <v>0</v>
      </c>
      <c r="C589" s="27">
        <f>'Forecast W4'!C588</f>
        <v>0</v>
      </c>
      <c r="D589" s="27">
        <f>'Forecast W4'!D588</f>
        <v>0</v>
      </c>
      <c r="E589" s="84">
        <f>'Forecast W4'!E588</f>
        <v>0</v>
      </c>
      <c r="F589" s="1233">
        <f>'Forecast W4'!F588</f>
        <v>0</v>
      </c>
      <c r="H589" s="1233">
        <f>(VLOOKUP('Operating Input'!O593,'Accellerator Input'!$B$21:$G$43,2,FALSE))*'Test Year W1'!F589</f>
        <v>0</v>
      </c>
      <c r="I589" s="1233">
        <f>(VLOOKUP('Operating Input'!O593,'Accellerator Input'!$B$21:$G$43,3,FALSE))*'Test Year W1'!F589</f>
        <v>0</v>
      </c>
      <c r="J589" s="1233">
        <f>(VLOOKUP('Operating Input'!O593,'Accellerator Input'!$B$21:$G$43,4,FALSE))*'Test Year W1'!F589</f>
        <v>0</v>
      </c>
      <c r="K589" s="1233">
        <f>(VLOOKUP('Operating Input'!O593,'Accellerator Input'!$B$21:$G$43,5,FALSE))*'Test Year W1'!F589</f>
        <v>0</v>
      </c>
      <c r="L589" s="1237"/>
      <c r="M589" s="1237"/>
      <c r="N589" s="1233">
        <f t="shared" si="16"/>
        <v>0</v>
      </c>
      <c r="O589" s="399" t="b">
        <f t="shared" si="17"/>
        <v>1</v>
      </c>
    </row>
    <row r="590" spans="1:15" ht="10.5" customHeight="1">
      <c r="A590" s="27">
        <f>'Forecast W4'!A589</f>
        <v>0</v>
      </c>
      <c r="B590" s="27">
        <f>'Forecast W4'!B589</f>
        <v>0</v>
      </c>
      <c r="C590" s="27">
        <f>'Forecast W4'!C589</f>
        <v>0</v>
      </c>
      <c r="D590" s="27">
        <f>'Forecast W4'!D589</f>
        <v>0</v>
      </c>
      <c r="E590" s="84">
        <f>'Forecast W4'!E589</f>
        <v>0</v>
      </c>
      <c r="F590" s="1233">
        <f>'Forecast W4'!F589</f>
        <v>0</v>
      </c>
      <c r="H590" s="1233">
        <f>(VLOOKUP('Operating Input'!O594,'Accellerator Input'!$B$21:$G$43,2,FALSE))*'Test Year W1'!F590</f>
        <v>0</v>
      </c>
      <c r="I590" s="1233">
        <f>(VLOOKUP('Operating Input'!O594,'Accellerator Input'!$B$21:$G$43,3,FALSE))*'Test Year W1'!F590</f>
        <v>0</v>
      </c>
      <c r="J590" s="1233">
        <f>(VLOOKUP('Operating Input'!O594,'Accellerator Input'!$B$21:$G$43,4,FALSE))*'Test Year W1'!F590</f>
        <v>0</v>
      </c>
      <c r="K590" s="1233">
        <f>(VLOOKUP('Operating Input'!O594,'Accellerator Input'!$B$21:$G$43,5,FALSE))*'Test Year W1'!F590</f>
        <v>0</v>
      </c>
      <c r="L590" s="1237"/>
      <c r="M590" s="1237"/>
      <c r="N590" s="1233">
        <f t="shared" si="16"/>
        <v>0</v>
      </c>
      <c r="O590" s="399" t="b">
        <f t="shared" si="17"/>
        <v>1</v>
      </c>
    </row>
    <row r="591" spans="1:15" ht="10.5" customHeight="1">
      <c r="A591" s="27">
        <f>'Forecast W4'!A590</f>
        <v>0</v>
      </c>
      <c r="B591" s="27">
        <f>'Forecast W4'!B590</f>
        <v>0</v>
      </c>
      <c r="C591" s="27">
        <f>'Forecast W4'!C590</f>
        <v>0</v>
      </c>
      <c r="D591" s="27">
        <f>'Forecast W4'!D590</f>
        <v>0</v>
      </c>
      <c r="E591" s="84">
        <f>'Forecast W4'!E590</f>
        <v>0</v>
      </c>
      <c r="F591" s="1233">
        <f>'Forecast W4'!F590</f>
        <v>0</v>
      </c>
      <c r="H591" s="1233">
        <f>(VLOOKUP('Operating Input'!O595,'Accellerator Input'!$B$21:$G$43,2,FALSE))*'Test Year W1'!F591</f>
        <v>0</v>
      </c>
      <c r="I591" s="1233">
        <f>(VLOOKUP('Operating Input'!O595,'Accellerator Input'!$B$21:$G$43,3,FALSE))*'Test Year W1'!F591</f>
        <v>0</v>
      </c>
      <c r="J591" s="1233">
        <f>(VLOOKUP('Operating Input'!O595,'Accellerator Input'!$B$21:$G$43,4,FALSE))*'Test Year W1'!F591</f>
        <v>0</v>
      </c>
      <c r="K591" s="1233">
        <f>(VLOOKUP('Operating Input'!O595,'Accellerator Input'!$B$21:$G$43,5,FALSE))*'Test Year W1'!F591</f>
        <v>0</v>
      </c>
      <c r="L591" s="1237"/>
      <c r="M591" s="1237"/>
      <c r="N591" s="1233">
        <f t="shared" si="16"/>
        <v>0</v>
      </c>
      <c r="O591" s="399" t="b">
        <f t="shared" si="17"/>
        <v>1</v>
      </c>
    </row>
    <row r="592" spans="1:15" ht="10.5" customHeight="1">
      <c r="A592" s="27">
        <f>'Forecast W4'!A591</f>
        <v>0</v>
      </c>
      <c r="B592" s="27">
        <f>'Forecast W4'!B591</f>
        <v>0</v>
      </c>
      <c r="C592" s="27">
        <f>'Forecast W4'!C591</f>
        <v>0</v>
      </c>
      <c r="D592" s="27">
        <f>'Forecast W4'!D591</f>
        <v>0</v>
      </c>
      <c r="E592" s="84">
        <f>'Forecast W4'!E591</f>
        <v>0</v>
      </c>
      <c r="F592" s="1233">
        <f>'Forecast W4'!F591</f>
        <v>0</v>
      </c>
      <c r="H592" s="1233">
        <f>(VLOOKUP('Operating Input'!O596,'Accellerator Input'!$B$21:$G$43,2,FALSE))*'Test Year W1'!F592</f>
        <v>0</v>
      </c>
      <c r="I592" s="1233">
        <f>(VLOOKUP('Operating Input'!O596,'Accellerator Input'!$B$21:$G$43,3,FALSE))*'Test Year W1'!F592</f>
        <v>0</v>
      </c>
      <c r="J592" s="1233">
        <f>(VLOOKUP('Operating Input'!O596,'Accellerator Input'!$B$21:$G$43,4,FALSE))*'Test Year W1'!F592</f>
        <v>0</v>
      </c>
      <c r="K592" s="1233">
        <f>(VLOOKUP('Operating Input'!O596,'Accellerator Input'!$B$21:$G$43,5,FALSE))*'Test Year W1'!F592</f>
        <v>0</v>
      </c>
      <c r="L592" s="1237"/>
      <c r="M592" s="1237"/>
      <c r="N592" s="1233">
        <f t="shared" si="16"/>
        <v>0</v>
      </c>
      <c r="O592" s="399" t="b">
        <f t="shared" si="17"/>
        <v>1</v>
      </c>
    </row>
    <row r="593" spans="1:15" ht="10.5" customHeight="1">
      <c r="A593" s="27">
        <f>'Forecast W4'!A592</f>
        <v>0</v>
      </c>
      <c r="B593" s="27">
        <f>'Forecast W4'!B592</f>
        <v>0</v>
      </c>
      <c r="C593" s="27">
        <f>'Forecast W4'!C592</f>
        <v>0</v>
      </c>
      <c r="D593" s="27">
        <f>'Forecast W4'!D592</f>
        <v>0</v>
      </c>
      <c r="E593" s="84">
        <f>'Forecast W4'!E592</f>
        <v>0</v>
      </c>
      <c r="F593" s="1233">
        <f>'Forecast W4'!F592</f>
        <v>0</v>
      </c>
      <c r="H593" s="1233">
        <f>(VLOOKUP('Operating Input'!O597,'Accellerator Input'!$B$21:$G$43,2,FALSE))*'Test Year W1'!F593</f>
        <v>0</v>
      </c>
      <c r="I593" s="1233">
        <f>(VLOOKUP('Operating Input'!O597,'Accellerator Input'!$B$21:$G$43,3,FALSE))*'Test Year W1'!F593</f>
        <v>0</v>
      </c>
      <c r="J593" s="1233">
        <f>(VLOOKUP('Operating Input'!O597,'Accellerator Input'!$B$21:$G$43,4,FALSE))*'Test Year W1'!F593</f>
        <v>0</v>
      </c>
      <c r="K593" s="1233">
        <f>(VLOOKUP('Operating Input'!O597,'Accellerator Input'!$B$21:$G$43,5,FALSE))*'Test Year W1'!F593</f>
        <v>0</v>
      </c>
      <c r="L593" s="1237"/>
      <c r="M593" s="1237"/>
      <c r="N593" s="1233">
        <f t="shared" si="16"/>
        <v>0</v>
      </c>
      <c r="O593" s="399" t="b">
        <f t="shared" si="17"/>
        <v>1</v>
      </c>
    </row>
    <row r="594" spans="1:15" ht="10.5" customHeight="1">
      <c r="A594" s="27">
        <f>'Forecast W4'!A593</f>
        <v>0</v>
      </c>
      <c r="B594" s="27">
        <f>'Forecast W4'!B593</f>
        <v>0</v>
      </c>
      <c r="C594" s="27">
        <f>'Forecast W4'!C593</f>
        <v>0</v>
      </c>
      <c r="D594" s="27">
        <f>'Forecast W4'!D593</f>
        <v>0</v>
      </c>
      <c r="E594" s="84">
        <f>'Forecast W4'!E593</f>
        <v>0</v>
      </c>
      <c r="F594" s="1233">
        <f>'Forecast W4'!F593</f>
        <v>0</v>
      </c>
      <c r="H594" s="1233">
        <f>(VLOOKUP('Operating Input'!O598,'Accellerator Input'!$B$21:$G$43,2,FALSE))*'Test Year W1'!F594</f>
        <v>0</v>
      </c>
      <c r="I594" s="1233">
        <f>(VLOOKUP('Operating Input'!O598,'Accellerator Input'!$B$21:$G$43,3,FALSE))*'Test Year W1'!F594</f>
        <v>0</v>
      </c>
      <c r="J594" s="1233">
        <f>(VLOOKUP('Operating Input'!O598,'Accellerator Input'!$B$21:$G$43,4,FALSE))*'Test Year W1'!F594</f>
        <v>0</v>
      </c>
      <c r="K594" s="1233">
        <f>(VLOOKUP('Operating Input'!O598,'Accellerator Input'!$B$21:$G$43,5,FALSE))*'Test Year W1'!F594</f>
        <v>0</v>
      </c>
      <c r="L594" s="1237"/>
      <c r="M594" s="1237"/>
      <c r="N594" s="1233">
        <f t="shared" si="16"/>
        <v>0</v>
      </c>
      <c r="O594" s="399" t="b">
        <f t="shared" si="17"/>
        <v>1</v>
      </c>
    </row>
    <row r="595" spans="1:15" ht="10.5" customHeight="1">
      <c r="A595" s="27">
        <f>'Forecast W4'!A594</f>
        <v>0</v>
      </c>
      <c r="B595" s="27">
        <f>'Forecast W4'!B594</f>
        <v>0</v>
      </c>
      <c r="C595" s="27">
        <f>'Forecast W4'!C594</f>
        <v>0</v>
      </c>
      <c r="D595" s="27">
        <f>'Forecast W4'!D594</f>
        <v>0</v>
      </c>
      <c r="E595" s="84">
        <f>'Forecast W4'!E594</f>
        <v>0</v>
      </c>
      <c r="F595" s="1233">
        <f>'Forecast W4'!F594</f>
        <v>0</v>
      </c>
      <c r="H595" s="1233">
        <f>(VLOOKUP('Operating Input'!O599,'Accellerator Input'!$B$21:$G$43,2,FALSE))*'Test Year W1'!F595</f>
        <v>0</v>
      </c>
      <c r="I595" s="1233">
        <f>(VLOOKUP('Operating Input'!O599,'Accellerator Input'!$B$21:$G$43,3,FALSE))*'Test Year W1'!F595</f>
        <v>0</v>
      </c>
      <c r="J595" s="1233">
        <f>(VLOOKUP('Operating Input'!O599,'Accellerator Input'!$B$21:$G$43,4,FALSE))*'Test Year W1'!F595</f>
        <v>0</v>
      </c>
      <c r="K595" s="1233">
        <f>(VLOOKUP('Operating Input'!O599,'Accellerator Input'!$B$21:$G$43,5,FALSE))*'Test Year W1'!F595</f>
        <v>0</v>
      </c>
      <c r="L595" s="1237"/>
      <c r="M595" s="1237"/>
      <c r="N595" s="1233">
        <f t="shared" si="16"/>
        <v>0</v>
      </c>
      <c r="O595" s="399" t="b">
        <f t="shared" si="17"/>
        <v>1</v>
      </c>
    </row>
    <row r="596" spans="1:15" ht="10.5" customHeight="1">
      <c r="A596" s="27">
        <f>'Forecast W4'!A595</f>
        <v>0</v>
      </c>
      <c r="B596" s="27">
        <f>'Forecast W4'!B595</f>
        <v>0</v>
      </c>
      <c r="C596" s="27">
        <f>'Forecast W4'!C595</f>
        <v>0</v>
      </c>
      <c r="D596" s="27">
        <f>'Forecast W4'!D595</f>
        <v>0</v>
      </c>
      <c r="E596" s="84">
        <f>'Forecast W4'!E595</f>
        <v>0</v>
      </c>
      <c r="F596" s="1233">
        <f>'Forecast W4'!F595</f>
        <v>0</v>
      </c>
      <c r="H596" s="1233">
        <f>(VLOOKUP('Operating Input'!O600,'Accellerator Input'!$B$21:$G$43,2,FALSE))*'Test Year W1'!F596</f>
        <v>0</v>
      </c>
      <c r="I596" s="1233">
        <f>(VLOOKUP('Operating Input'!O600,'Accellerator Input'!$B$21:$G$43,3,FALSE))*'Test Year W1'!F596</f>
        <v>0</v>
      </c>
      <c r="J596" s="1233">
        <f>(VLOOKUP('Operating Input'!O600,'Accellerator Input'!$B$21:$G$43,4,FALSE))*'Test Year W1'!F596</f>
        <v>0</v>
      </c>
      <c r="K596" s="1233">
        <f>(VLOOKUP('Operating Input'!O600,'Accellerator Input'!$B$21:$G$43,5,FALSE))*'Test Year W1'!F596</f>
        <v>0</v>
      </c>
      <c r="L596" s="1237"/>
      <c r="M596" s="1237"/>
      <c r="N596" s="1233">
        <f t="shared" si="16"/>
        <v>0</v>
      </c>
      <c r="O596" s="399" t="b">
        <f t="shared" si="17"/>
        <v>1</v>
      </c>
    </row>
    <row r="597" spans="1:15" ht="10.5" customHeight="1">
      <c r="A597" s="27">
        <f>'Forecast W4'!A596</f>
        <v>0</v>
      </c>
      <c r="B597" s="27">
        <f>'Forecast W4'!B596</f>
        <v>0</v>
      </c>
      <c r="C597" s="27">
        <f>'Forecast W4'!C596</f>
        <v>0</v>
      </c>
      <c r="D597" s="27">
        <f>'Forecast W4'!D596</f>
        <v>0</v>
      </c>
      <c r="E597" s="84">
        <f>'Forecast W4'!E596</f>
        <v>0</v>
      </c>
      <c r="F597" s="1233">
        <f>'Forecast W4'!F596</f>
        <v>0</v>
      </c>
      <c r="H597" s="1233">
        <f>(VLOOKUP('Operating Input'!O601,'Accellerator Input'!$B$21:$G$43,2,FALSE))*'Test Year W1'!F597</f>
        <v>0</v>
      </c>
      <c r="I597" s="1233">
        <f>(VLOOKUP('Operating Input'!O601,'Accellerator Input'!$B$21:$G$43,3,FALSE))*'Test Year W1'!F597</f>
        <v>0</v>
      </c>
      <c r="J597" s="1233">
        <f>(VLOOKUP('Operating Input'!O601,'Accellerator Input'!$B$21:$G$43,4,FALSE))*'Test Year W1'!F597</f>
        <v>0</v>
      </c>
      <c r="K597" s="1233">
        <f>(VLOOKUP('Operating Input'!O601,'Accellerator Input'!$B$21:$G$43,5,FALSE))*'Test Year W1'!F597</f>
        <v>0</v>
      </c>
      <c r="L597" s="1237"/>
      <c r="M597" s="1237"/>
      <c r="N597" s="1233">
        <f t="shared" si="16"/>
        <v>0</v>
      </c>
      <c r="O597" s="399" t="b">
        <f t="shared" si="17"/>
        <v>1</v>
      </c>
    </row>
    <row r="598" spans="1:15" ht="10.5" customHeight="1">
      <c r="A598" s="27">
        <f>'Forecast W4'!A597</f>
        <v>0</v>
      </c>
      <c r="B598" s="27">
        <f>'Forecast W4'!B597</f>
        <v>0</v>
      </c>
      <c r="C598" s="27">
        <f>'Forecast W4'!C597</f>
        <v>0</v>
      </c>
      <c r="D598" s="27">
        <f>'Forecast W4'!D597</f>
        <v>0</v>
      </c>
      <c r="E598" s="84">
        <f>'Forecast W4'!E597</f>
        <v>0</v>
      </c>
      <c r="F598" s="1233">
        <f>'Forecast W4'!F597</f>
        <v>0</v>
      </c>
      <c r="H598" s="1233">
        <f>(VLOOKUP('Operating Input'!O602,'Accellerator Input'!$B$21:$G$43,2,FALSE))*'Test Year W1'!F598</f>
        <v>0</v>
      </c>
      <c r="I598" s="1233">
        <f>(VLOOKUP('Operating Input'!O602,'Accellerator Input'!$B$21:$G$43,3,FALSE))*'Test Year W1'!F598</f>
        <v>0</v>
      </c>
      <c r="J598" s="1233">
        <f>(VLOOKUP('Operating Input'!O602,'Accellerator Input'!$B$21:$G$43,4,FALSE))*'Test Year W1'!F598</f>
        <v>0</v>
      </c>
      <c r="K598" s="1233">
        <f>(VLOOKUP('Operating Input'!O602,'Accellerator Input'!$B$21:$G$43,5,FALSE))*'Test Year W1'!F598</f>
        <v>0</v>
      </c>
      <c r="L598" s="1237"/>
      <c r="M598" s="1237"/>
      <c r="N598" s="1233">
        <f t="shared" si="16"/>
        <v>0</v>
      </c>
      <c r="O598" s="399" t="b">
        <f t="shared" si="17"/>
        <v>1</v>
      </c>
    </row>
    <row r="599" spans="1:15" ht="10.5" customHeight="1">
      <c r="A599" s="27">
        <f>'Forecast W4'!A598</f>
        <v>0</v>
      </c>
      <c r="B599" s="27">
        <f>'Forecast W4'!B598</f>
        <v>0</v>
      </c>
      <c r="C599" s="27">
        <f>'Forecast W4'!C598</f>
        <v>0</v>
      </c>
      <c r="D599" s="27">
        <f>'Forecast W4'!D598</f>
        <v>0</v>
      </c>
      <c r="E599" s="84">
        <f>'Forecast W4'!E598</f>
        <v>0</v>
      </c>
      <c r="F599" s="1233">
        <f>'Forecast W4'!F598</f>
        <v>0</v>
      </c>
      <c r="H599" s="1233">
        <f>(VLOOKUP('Operating Input'!O603,'Accellerator Input'!$B$21:$G$43,2,FALSE))*'Test Year W1'!F599</f>
        <v>0</v>
      </c>
      <c r="I599" s="1233">
        <f>(VLOOKUP('Operating Input'!O603,'Accellerator Input'!$B$21:$G$43,3,FALSE))*'Test Year W1'!F599</f>
        <v>0</v>
      </c>
      <c r="J599" s="1233">
        <f>(VLOOKUP('Operating Input'!O603,'Accellerator Input'!$B$21:$G$43,4,FALSE))*'Test Year W1'!F599</f>
        <v>0</v>
      </c>
      <c r="K599" s="1233">
        <f>(VLOOKUP('Operating Input'!O603,'Accellerator Input'!$B$21:$G$43,5,FALSE))*'Test Year W1'!F599</f>
        <v>0</v>
      </c>
      <c r="L599" s="1237"/>
      <c r="M599" s="1237"/>
      <c r="N599" s="1233">
        <f t="shared" si="16"/>
        <v>0</v>
      </c>
      <c r="O599" s="399" t="b">
        <f t="shared" si="17"/>
        <v>1</v>
      </c>
    </row>
    <row r="600" spans="1:15" ht="10.5" customHeight="1">
      <c r="A600" s="27">
        <f>'Forecast W4'!A599</f>
        <v>0</v>
      </c>
      <c r="B600" s="27">
        <f>'Forecast W4'!B599</f>
        <v>0</v>
      </c>
      <c r="C600" s="27">
        <f>'Forecast W4'!C599</f>
        <v>0</v>
      </c>
      <c r="D600" s="27">
        <f>'Forecast W4'!D599</f>
        <v>0</v>
      </c>
      <c r="E600" s="84">
        <f>'Forecast W4'!E599</f>
        <v>0</v>
      </c>
      <c r="F600" s="1233">
        <f>'Forecast W4'!F599</f>
        <v>0</v>
      </c>
      <c r="H600" s="1233">
        <f>(VLOOKUP('Operating Input'!O604,'Accellerator Input'!$B$21:$G$43,2,FALSE))*'Test Year W1'!F600</f>
        <v>0</v>
      </c>
      <c r="I600" s="1233">
        <f>(VLOOKUP('Operating Input'!O604,'Accellerator Input'!$B$21:$G$43,3,FALSE))*'Test Year W1'!F600</f>
        <v>0</v>
      </c>
      <c r="J600" s="1233">
        <f>(VLOOKUP('Operating Input'!O604,'Accellerator Input'!$B$21:$G$43,4,FALSE))*'Test Year W1'!F600</f>
        <v>0</v>
      </c>
      <c r="K600" s="1233">
        <f>(VLOOKUP('Operating Input'!O604,'Accellerator Input'!$B$21:$G$43,5,FALSE))*'Test Year W1'!F600</f>
        <v>0</v>
      </c>
      <c r="L600" s="1237"/>
      <c r="M600" s="1237"/>
      <c r="N600" s="1233">
        <f t="shared" si="16"/>
        <v>0</v>
      </c>
      <c r="O600" s="399" t="b">
        <f t="shared" si="17"/>
        <v>1</v>
      </c>
    </row>
    <row r="601" spans="1:15" ht="10.5" customHeight="1">
      <c r="A601" s="27">
        <f>'Forecast W4'!A600</f>
        <v>0</v>
      </c>
      <c r="B601" s="27">
        <f>'Forecast W4'!B600</f>
        <v>0</v>
      </c>
      <c r="C601" s="27">
        <f>'Forecast W4'!C600</f>
        <v>0</v>
      </c>
      <c r="D601" s="27">
        <f>'Forecast W4'!D600</f>
        <v>0</v>
      </c>
      <c r="E601" s="84">
        <f>'Forecast W4'!E600</f>
        <v>0</v>
      </c>
      <c r="F601" s="1233">
        <f>'Forecast W4'!F600</f>
        <v>0</v>
      </c>
      <c r="H601" s="1233">
        <f>(VLOOKUP('Operating Input'!O605,'Accellerator Input'!$B$21:$G$43,2,FALSE))*'Test Year W1'!F601</f>
        <v>0</v>
      </c>
      <c r="I601" s="1233">
        <f>(VLOOKUP('Operating Input'!O605,'Accellerator Input'!$B$21:$G$43,3,FALSE))*'Test Year W1'!F601</f>
        <v>0</v>
      </c>
      <c r="J601" s="1233">
        <f>(VLOOKUP('Operating Input'!O605,'Accellerator Input'!$B$21:$G$43,4,FALSE))*'Test Year W1'!F601</f>
        <v>0</v>
      </c>
      <c r="K601" s="1233">
        <f>(VLOOKUP('Operating Input'!O605,'Accellerator Input'!$B$21:$G$43,5,FALSE))*'Test Year W1'!F601</f>
        <v>0</v>
      </c>
      <c r="L601" s="1237"/>
      <c r="M601" s="1237"/>
      <c r="N601" s="1233">
        <f t="shared" si="16"/>
        <v>0</v>
      </c>
      <c r="O601" s="399" t="b">
        <f t="shared" si="17"/>
        <v>1</v>
      </c>
    </row>
    <row r="602" spans="1:15" ht="10.5" customHeight="1">
      <c r="A602" s="27">
        <f>'Forecast W4'!A601</f>
        <v>0</v>
      </c>
      <c r="B602" s="27">
        <f>'Forecast W4'!B601</f>
        <v>0</v>
      </c>
      <c r="C602" s="27">
        <f>'Forecast W4'!C601</f>
        <v>0</v>
      </c>
      <c r="D602" s="27">
        <f>'Forecast W4'!D601</f>
        <v>0</v>
      </c>
      <c r="E602" s="84">
        <f>'Forecast W4'!E601</f>
        <v>0</v>
      </c>
      <c r="F602" s="1233">
        <f>'Forecast W4'!F601</f>
        <v>0</v>
      </c>
      <c r="H602" s="1233">
        <f>(VLOOKUP('Operating Input'!O606,'Accellerator Input'!$B$21:$G$43,2,FALSE))*'Test Year W1'!F602</f>
        <v>0</v>
      </c>
      <c r="I602" s="1233">
        <f>(VLOOKUP('Operating Input'!O606,'Accellerator Input'!$B$21:$G$43,3,FALSE))*'Test Year W1'!F602</f>
        <v>0</v>
      </c>
      <c r="J602" s="1233">
        <f>(VLOOKUP('Operating Input'!O606,'Accellerator Input'!$B$21:$G$43,4,FALSE))*'Test Year W1'!F602</f>
        <v>0</v>
      </c>
      <c r="K602" s="1233">
        <f>(VLOOKUP('Operating Input'!O606,'Accellerator Input'!$B$21:$G$43,5,FALSE))*'Test Year W1'!F602</f>
        <v>0</v>
      </c>
      <c r="L602" s="1237"/>
      <c r="M602" s="1237"/>
      <c r="N602" s="1233">
        <f t="shared" si="16"/>
        <v>0</v>
      </c>
      <c r="O602" s="399" t="b">
        <f t="shared" si="17"/>
        <v>1</v>
      </c>
    </row>
    <row r="603" spans="1:15" ht="10.5" customHeight="1">
      <c r="A603" s="27">
        <f>'Forecast W4'!A602</f>
        <v>0</v>
      </c>
      <c r="B603" s="27">
        <f>'Forecast W4'!B602</f>
        <v>0</v>
      </c>
      <c r="C603" s="27">
        <f>'Forecast W4'!C602</f>
        <v>0</v>
      </c>
      <c r="D603" s="27">
        <f>'Forecast W4'!D602</f>
        <v>0</v>
      </c>
      <c r="E603" s="84">
        <f>'Forecast W4'!E602</f>
        <v>0</v>
      </c>
      <c r="F603" s="1233">
        <f>'Forecast W4'!F602</f>
        <v>0</v>
      </c>
      <c r="H603" s="1233">
        <f>(VLOOKUP('Operating Input'!O607,'Accellerator Input'!$B$21:$G$43,2,FALSE))*'Test Year W1'!F603</f>
        <v>0</v>
      </c>
      <c r="I603" s="1233">
        <f>(VLOOKUP('Operating Input'!O607,'Accellerator Input'!$B$21:$G$43,3,FALSE))*'Test Year W1'!F603</f>
        <v>0</v>
      </c>
      <c r="J603" s="1233">
        <f>(VLOOKUP('Operating Input'!O607,'Accellerator Input'!$B$21:$G$43,4,FALSE))*'Test Year W1'!F603</f>
        <v>0</v>
      </c>
      <c r="K603" s="1233">
        <f>(VLOOKUP('Operating Input'!O607,'Accellerator Input'!$B$21:$G$43,5,FALSE))*'Test Year W1'!F603</f>
        <v>0</v>
      </c>
      <c r="L603" s="1237"/>
      <c r="M603" s="1237"/>
      <c r="N603" s="1233">
        <f t="shared" si="16"/>
        <v>0</v>
      </c>
      <c r="O603" s="399" t="b">
        <f t="shared" si="17"/>
        <v>1</v>
      </c>
    </row>
    <row r="604" spans="1:15" ht="10.5" customHeight="1">
      <c r="A604" s="27">
        <f>'Forecast W4'!A603</f>
        <v>0</v>
      </c>
      <c r="B604" s="27">
        <f>'Forecast W4'!B603</f>
        <v>0</v>
      </c>
      <c r="C604" s="27">
        <f>'Forecast W4'!C603</f>
        <v>0</v>
      </c>
      <c r="D604" s="27">
        <f>'Forecast W4'!D603</f>
        <v>0</v>
      </c>
      <c r="E604" s="84">
        <f>'Forecast W4'!E603</f>
        <v>0</v>
      </c>
      <c r="F604" s="1233">
        <f>'Forecast W4'!F603</f>
        <v>0</v>
      </c>
      <c r="H604" s="1233">
        <f>(VLOOKUP('Operating Input'!O608,'Accellerator Input'!$B$21:$G$43,2,FALSE))*'Test Year W1'!F604</f>
        <v>0</v>
      </c>
      <c r="I604" s="1233">
        <f>(VLOOKUP('Operating Input'!O608,'Accellerator Input'!$B$21:$G$43,3,FALSE))*'Test Year W1'!F604</f>
        <v>0</v>
      </c>
      <c r="J604" s="1233">
        <f>(VLOOKUP('Operating Input'!O608,'Accellerator Input'!$B$21:$G$43,4,FALSE))*'Test Year W1'!F604</f>
        <v>0</v>
      </c>
      <c r="K604" s="1233">
        <f>(VLOOKUP('Operating Input'!O608,'Accellerator Input'!$B$21:$G$43,5,FALSE))*'Test Year W1'!F604</f>
        <v>0</v>
      </c>
      <c r="L604" s="1237"/>
      <c r="M604" s="1237"/>
      <c r="N604" s="1233">
        <f t="shared" si="16"/>
        <v>0</v>
      </c>
      <c r="O604" s="399" t="b">
        <f t="shared" si="17"/>
        <v>1</v>
      </c>
    </row>
    <row r="605" spans="1:15" ht="10.5" customHeight="1">
      <c r="A605" s="27">
        <f>'Forecast W4'!A604</f>
        <v>0</v>
      </c>
      <c r="B605" s="27">
        <f>'Forecast W4'!B604</f>
        <v>0</v>
      </c>
      <c r="C605" s="27">
        <f>'Forecast W4'!C604</f>
        <v>0</v>
      </c>
      <c r="D605" s="27">
        <f>'Forecast W4'!D604</f>
        <v>0</v>
      </c>
      <c r="E605" s="84">
        <f>'Forecast W4'!E604</f>
        <v>0</v>
      </c>
      <c r="F605" s="1233">
        <f>'Forecast W4'!F604</f>
        <v>0</v>
      </c>
      <c r="H605" s="1233">
        <f>(VLOOKUP('Operating Input'!O609,'Accellerator Input'!$B$21:$G$43,2,FALSE))*'Test Year W1'!F605</f>
        <v>0</v>
      </c>
      <c r="I605" s="1233">
        <f>(VLOOKUP('Operating Input'!O609,'Accellerator Input'!$B$21:$G$43,3,FALSE))*'Test Year W1'!F605</f>
        <v>0</v>
      </c>
      <c r="J605" s="1233">
        <f>(VLOOKUP('Operating Input'!O609,'Accellerator Input'!$B$21:$G$43,4,FALSE))*'Test Year W1'!F605</f>
        <v>0</v>
      </c>
      <c r="K605" s="1233">
        <f>(VLOOKUP('Operating Input'!O609,'Accellerator Input'!$B$21:$G$43,5,FALSE))*'Test Year W1'!F605</f>
        <v>0</v>
      </c>
      <c r="L605" s="1237"/>
      <c r="M605" s="1237"/>
      <c r="N605" s="1233">
        <f t="shared" si="16"/>
        <v>0</v>
      </c>
      <c r="O605" s="399" t="b">
        <f t="shared" si="17"/>
        <v>1</v>
      </c>
    </row>
    <row r="606" spans="1:15" ht="10.5" customHeight="1">
      <c r="A606" s="27">
        <f>'Forecast W4'!A605</f>
        <v>0</v>
      </c>
      <c r="B606" s="27">
        <f>'Forecast W4'!B605</f>
        <v>0</v>
      </c>
      <c r="C606" s="27">
        <f>'Forecast W4'!C605</f>
        <v>0</v>
      </c>
      <c r="D606" s="27">
        <f>'Forecast W4'!D605</f>
        <v>0</v>
      </c>
      <c r="E606" s="84">
        <f>'Forecast W4'!E605</f>
        <v>0</v>
      </c>
      <c r="F606" s="1233">
        <f>'Forecast W4'!F605</f>
        <v>0</v>
      </c>
      <c r="H606" s="1233">
        <f>(VLOOKUP('Operating Input'!O610,'Accellerator Input'!$B$21:$G$43,2,FALSE))*'Test Year W1'!F606</f>
        <v>0</v>
      </c>
      <c r="I606" s="1233">
        <f>(VLOOKUP('Operating Input'!O610,'Accellerator Input'!$B$21:$G$43,3,FALSE))*'Test Year W1'!F606</f>
        <v>0</v>
      </c>
      <c r="J606" s="1233">
        <f>(VLOOKUP('Operating Input'!O610,'Accellerator Input'!$B$21:$G$43,4,FALSE))*'Test Year W1'!F606</f>
        <v>0</v>
      </c>
      <c r="K606" s="1233">
        <f>(VLOOKUP('Operating Input'!O610,'Accellerator Input'!$B$21:$G$43,5,FALSE))*'Test Year W1'!F606</f>
        <v>0</v>
      </c>
      <c r="L606" s="1237"/>
      <c r="M606" s="1237"/>
      <c r="N606" s="1233">
        <f t="shared" si="16"/>
        <v>0</v>
      </c>
      <c r="O606" s="399" t="b">
        <f t="shared" si="17"/>
        <v>1</v>
      </c>
    </row>
    <row r="607" spans="1:15" ht="10.5" customHeight="1">
      <c r="A607" s="27">
        <f>'Forecast W4'!A606</f>
        <v>0</v>
      </c>
      <c r="B607" s="27">
        <f>'Forecast W4'!B606</f>
        <v>0</v>
      </c>
      <c r="C607" s="27">
        <f>'Forecast W4'!C606</f>
        <v>0</v>
      </c>
      <c r="D607" s="27">
        <f>'Forecast W4'!D606</f>
        <v>0</v>
      </c>
      <c r="E607" s="84">
        <f>'Forecast W4'!E606</f>
        <v>0</v>
      </c>
      <c r="F607" s="1233">
        <f>'Forecast W4'!F606</f>
        <v>0</v>
      </c>
      <c r="H607" s="1233">
        <f>(VLOOKUP('Operating Input'!O611,'Accellerator Input'!$B$21:$G$43,2,FALSE))*'Test Year W1'!F607</f>
        <v>0</v>
      </c>
      <c r="I607" s="1233">
        <f>(VLOOKUP('Operating Input'!O611,'Accellerator Input'!$B$21:$G$43,3,FALSE))*'Test Year W1'!F607</f>
        <v>0</v>
      </c>
      <c r="J607" s="1233">
        <f>(VLOOKUP('Operating Input'!O611,'Accellerator Input'!$B$21:$G$43,4,FALSE))*'Test Year W1'!F607</f>
        <v>0</v>
      </c>
      <c r="K607" s="1233">
        <f>(VLOOKUP('Operating Input'!O611,'Accellerator Input'!$B$21:$G$43,5,FALSE))*'Test Year W1'!F607</f>
        <v>0</v>
      </c>
      <c r="L607" s="1237"/>
      <c r="M607" s="1237"/>
      <c r="N607" s="1233">
        <f t="shared" si="16"/>
        <v>0</v>
      </c>
      <c r="O607" s="399" t="b">
        <f t="shared" si="17"/>
        <v>1</v>
      </c>
    </row>
    <row r="608" spans="1:15" ht="10.5" customHeight="1">
      <c r="A608" s="27">
        <f>'Forecast W4'!A607</f>
        <v>0</v>
      </c>
      <c r="B608" s="27">
        <f>'Forecast W4'!B607</f>
        <v>0</v>
      </c>
      <c r="C608" s="27">
        <f>'Forecast W4'!C607</f>
        <v>0</v>
      </c>
      <c r="D608" s="27">
        <f>'Forecast W4'!D607</f>
        <v>0</v>
      </c>
      <c r="E608" s="84">
        <f>'Forecast W4'!E607</f>
        <v>0</v>
      </c>
      <c r="F608" s="1233">
        <f>'Forecast W4'!F607</f>
        <v>0</v>
      </c>
      <c r="H608" s="1233">
        <f>(VLOOKUP('Operating Input'!O612,'Accellerator Input'!$B$21:$G$43,2,FALSE))*'Test Year W1'!F608</f>
        <v>0</v>
      </c>
      <c r="I608" s="1233">
        <f>(VLOOKUP('Operating Input'!O612,'Accellerator Input'!$B$21:$G$43,3,FALSE))*'Test Year W1'!F608</f>
        <v>0</v>
      </c>
      <c r="J608" s="1233">
        <f>(VLOOKUP('Operating Input'!O612,'Accellerator Input'!$B$21:$G$43,4,FALSE))*'Test Year W1'!F608</f>
        <v>0</v>
      </c>
      <c r="K608" s="1233">
        <f>(VLOOKUP('Operating Input'!O612,'Accellerator Input'!$B$21:$G$43,5,FALSE))*'Test Year W1'!F608</f>
        <v>0</v>
      </c>
      <c r="L608" s="1237"/>
      <c r="M608" s="1237"/>
      <c r="N608" s="1233">
        <f t="shared" si="16"/>
        <v>0</v>
      </c>
      <c r="O608" s="399" t="b">
        <f t="shared" si="17"/>
        <v>1</v>
      </c>
    </row>
    <row r="609" spans="1:15" ht="10.5" customHeight="1">
      <c r="A609" s="27">
        <f>'Forecast W4'!A608</f>
        <v>0</v>
      </c>
      <c r="B609" s="27">
        <f>'Forecast W4'!B608</f>
        <v>0</v>
      </c>
      <c r="C609" s="27">
        <f>'Forecast W4'!C608</f>
        <v>0</v>
      </c>
      <c r="D609" s="27">
        <f>'Forecast W4'!D608</f>
        <v>0</v>
      </c>
      <c r="E609" s="84">
        <f>'Forecast W4'!E608</f>
        <v>0</v>
      </c>
      <c r="F609" s="1233">
        <f>'Forecast W4'!F608</f>
        <v>0</v>
      </c>
      <c r="H609" s="1233">
        <f>(VLOOKUP('Operating Input'!O613,'Accellerator Input'!$B$21:$G$43,2,FALSE))*'Test Year W1'!F609</f>
        <v>0</v>
      </c>
      <c r="I609" s="1233">
        <f>(VLOOKUP('Operating Input'!O613,'Accellerator Input'!$B$21:$G$43,3,FALSE))*'Test Year W1'!F609</f>
        <v>0</v>
      </c>
      <c r="J609" s="1233">
        <f>(VLOOKUP('Operating Input'!O613,'Accellerator Input'!$B$21:$G$43,4,FALSE))*'Test Year W1'!F609</f>
        <v>0</v>
      </c>
      <c r="K609" s="1233">
        <f>(VLOOKUP('Operating Input'!O613,'Accellerator Input'!$B$21:$G$43,5,FALSE))*'Test Year W1'!F609</f>
        <v>0</v>
      </c>
      <c r="L609" s="1237"/>
      <c r="M609" s="1237"/>
      <c r="N609" s="1233">
        <f t="shared" si="16"/>
        <v>0</v>
      </c>
      <c r="O609" s="399" t="b">
        <f t="shared" si="17"/>
        <v>1</v>
      </c>
    </row>
    <row r="610" spans="1:15" ht="10.5" customHeight="1">
      <c r="A610" s="27">
        <f>'Forecast W4'!A609</f>
        <v>0</v>
      </c>
      <c r="B610" s="27">
        <f>'Forecast W4'!B609</f>
        <v>0</v>
      </c>
      <c r="C610" s="27">
        <f>'Forecast W4'!C609</f>
        <v>0</v>
      </c>
      <c r="D610" s="27">
        <f>'Forecast W4'!D609</f>
        <v>0</v>
      </c>
      <c r="E610" s="84">
        <f>'Forecast W4'!E609</f>
        <v>0</v>
      </c>
      <c r="F610" s="1233">
        <f>'Forecast W4'!F609</f>
        <v>0</v>
      </c>
      <c r="H610" s="1233">
        <f>(VLOOKUP('Operating Input'!O614,'Accellerator Input'!$B$21:$G$43,2,FALSE))*'Test Year W1'!F610</f>
        <v>0</v>
      </c>
      <c r="I610" s="1233">
        <f>(VLOOKUP('Operating Input'!O614,'Accellerator Input'!$B$21:$G$43,3,FALSE))*'Test Year W1'!F610</f>
        <v>0</v>
      </c>
      <c r="J610" s="1233">
        <f>(VLOOKUP('Operating Input'!O614,'Accellerator Input'!$B$21:$G$43,4,FALSE))*'Test Year W1'!F610</f>
        <v>0</v>
      </c>
      <c r="K610" s="1233">
        <f>(VLOOKUP('Operating Input'!O614,'Accellerator Input'!$B$21:$G$43,5,FALSE))*'Test Year W1'!F610</f>
        <v>0</v>
      </c>
      <c r="L610" s="1237"/>
      <c r="M610" s="1237"/>
      <c r="N610" s="1233">
        <f t="shared" si="16"/>
        <v>0</v>
      </c>
      <c r="O610" s="399" t="b">
        <f t="shared" si="17"/>
        <v>1</v>
      </c>
    </row>
    <row r="611" spans="1:15" ht="10.5" customHeight="1">
      <c r="A611" s="27">
        <f>'Forecast W4'!A610</f>
        <v>0</v>
      </c>
      <c r="B611" s="27">
        <f>'Forecast W4'!B610</f>
        <v>0</v>
      </c>
      <c r="C611" s="27">
        <f>'Forecast W4'!C610</f>
        <v>0</v>
      </c>
      <c r="D611" s="27">
        <f>'Forecast W4'!D610</f>
        <v>0</v>
      </c>
      <c r="E611" s="84">
        <f>'Forecast W4'!E610</f>
        <v>0</v>
      </c>
      <c r="F611" s="1233">
        <f>'Forecast W4'!F610</f>
        <v>0</v>
      </c>
      <c r="H611" s="1233">
        <f>(VLOOKUP('Operating Input'!O615,'Accellerator Input'!$B$21:$G$43,2,FALSE))*'Test Year W1'!F611</f>
        <v>0</v>
      </c>
      <c r="I611" s="1233">
        <f>(VLOOKUP('Operating Input'!O615,'Accellerator Input'!$B$21:$G$43,3,FALSE))*'Test Year W1'!F611</f>
        <v>0</v>
      </c>
      <c r="J611" s="1233">
        <f>(VLOOKUP('Operating Input'!O615,'Accellerator Input'!$B$21:$G$43,4,FALSE))*'Test Year W1'!F611</f>
        <v>0</v>
      </c>
      <c r="K611" s="1233">
        <f>(VLOOKUP('Operating Input'!O615,'Accellerator Input'!$B$21:$G$43,5,FALSE))*'Test Year W1'!F611</f>
        <v>0</v>
      </c>
      <c r="L611" s="1237"/>
      <c r="M611" s="1237"/>
      <c r="N611" s="1233">
        <f t="shared" si="16"/>
        <v>0</v>
      </c>
      <c r="O611" s="399" t="b">
        <f t="shared" si="17"/>
        <v>1</v>
      </c>
    </row>
    <row r="612" spans="1:15" ht="10.5" customHeight="1">
      <c r="A612" s="27">
        <f>'Forecast W4'!A611</f>
        <v>0</v>
      </c>
      <c r="B612" s="27">
        <f>'Forecast W4'!B611</f>
        <v>0</v>
      </c>
      <c r="C612" s="27">
        <f>'Forecast W4'!C611</f>
        <v>0</v>
      </c>
      <c r="D612" s="27">
        <f>'Forecast W4'!D611</f>
        <v>0</v>
      </c>
      <c r="E612" s="84">
        <f>'Forecast W4'!E611</f>
        <v>0</v>
      </c>
      <c r="F612" s="1233">
        <f>'Forecast W4'!F611</f>
        <v>0</v>
      </c>
      <c r="H612" s="1233">
        <f>(VLOOKUP('Operating Input'!O616,'Accellerator Input'!$B$21:$G$43,2,FALSE))*'Test Year W1'!F612</f>
        <v>0</v>
      </c>
      <c r="I612" s="1233">
        <f>(VLOOKUP('Operating Input'!O616,'Accellerator Input'!$B$21:$G$43,3,FALSE))*'Test Year W1'!F612</f>
        <v>0</v>
      </c>
      <c r="J612" s="1233">
        <f>(VLOOKUP('Operating Input'!O616,'Accellerator Input'!$B$21:$G$43,4,FALSE))*'Test Year W1'!F612</f>
        <v>0</v>
      </c>
      <c r="K612" s="1233">
        <f>(VLOOKUP('Operating Input'!O616,'Accellerator Input'!$B$21:$G$43,5,FALSE))*'Test Year W1'!F612</f>
        <v>0</v>
      </c>
      <c r="L612" s="1237"/>
      <c r="M612" s="1237"/>
      <c r="N612" s="1233">
        <f t="shared" si="16"/>
        <v>0</v>
      </c>
      <c r="O612" s="399" t="b">
        <f t="shared" si="17"/>
        <v>1</v>
      </c>
    </row>
    <row r="613" spans="1:15" ht="10.5" customHeight="1">
      <c r="A613" s="27">
        <f>'Forecast W4'!A612</f>
        <v>0</v>
      </c>
      <c r="B613" s="27">
        <f>'Forecast W4'!B612</f>
        <v>0</v>
      </c>
      <c r="C613" s="27">
        <f>'Forecast W4'!C612</f>
        <v>0</v>
      </c>
      <c r="D613" s="27">
        <f>'Forecast W4'!D612</f>
        <v>0</v>
      </c>
      <c r="E613" s="84">
        <f>'Forecast W4'!E612</f>
        <v>0</v>
      </c>
      <c r="F613" s="1233">
        <f>'Forecast W4'!F612</f>
        <v>0</v>
      </c>
      <c r="H613" s="1233">
        <f>(VLOOKUP('Operating Input'!O617,'Accellerator Input'!$B$21:$G$43,2,FALSE))*'Test Year W1'!F613</f>
        <v>0</v>
      </c>
      <c r="I613" s="1233">
        <f>(VLOOKUP('Operating Input'!O617,'Accellerator Input'!$B$21:$G$43,3,FALSE))*'Test Year W1'!F613</f>
        <v>0</v>
      </c>
      <c r="J613" s="1233">
        <f>(VLOOKUP('Operating Input'!O617,'Accellerator Input'!$B$21:$G$43,4,FALSE))*'Test Year W1'!F613</f>
        <v>0</v>
      </c>
      <c r="K613" s="1233">
        <f>(VLOOKUP('Operating Input'!O617,'Accellerator Input'!$B$21:$G$43,5,FALSE))*'Test Year W1'!F613</f>
        <v>0</v>
      </c>
      <c r="L613" s="1237"/>
      <c r="M613" s="1237"/>
      <c r="N613" s="1233">
        <f t="shared" si="16"/>
        <v>0</v>
      </c>
      <c r="O613" s="399" t="b">
        <f t="shared" si="17"/>
        <v>1</v>
      </c>
    </row>
    <row r="614" spans="1:15" ht="10.5" customHeight="1">
      <c r="A614" s="27">
        <f>'Forecast W4'!A613</f>
        <v>0</v>
      </c>
      <c r="B614" s="27">
        <f>'Forecast W4'!B613</f>
        <v>0</v>
      </c>
      <c r="C614" s="27">
        <f>'Forecast W4'!C613</f>
        <v>0</v>
      </c>
      <c r="D614" s="27">
        <f>'Forecast W4'!D613</f>
        <v>0</v>
      </c>
      <c r="E614" s="84">
        <f>'Forecast W4'!E613</f>
        <v>0</v>
      </c>
      <c r="F614" s="1233">
        <f>'Forecast W4'!F613</f>
        <v>0</v>
      </c>
      <c r="H614" s="1233">
        <f>(VLOOKUP('Operating Input'!O618,'Accellerator Input'!$B$21:$G$43,2,FALSE))*'Test Year W1'!F614</f>
        <v>0</v>
      </c>
      <c r="I614" s="1233">
        <f>(VLOOKUP('Operating Input'!O618,'Accellerator Input'!$B$21:$G$43,3,FALSE))*'Test Year W1'!F614</f>
        <v>0</v>
      </c>
      <c r="J614" s="1233">
        <f>(VLOOKUP('Operating Input'!O618,'Accellerator Input'!$B$21:$G$43,4,FALSE))*'Test Year W1'!F614</f>
        <v>0</v>
      </c>
      <c r="K614" s="1233">
        <f>(VLOOKUP('Operating Input'!O618,'Accellerator Input'!$B$21:$G$43,5,FALSE))*'Test Year W1'!F614</f>
        <v>0</v>
      </c>
      <c r="L614" s="1237"/>
      <c r="M614" s="1237"/>
      <c r="N614" s="1233">
        <f t="shared" si="16"/>
        <v>0</v>
      </c>
      <c r="O614" s="399" t="b">
        <f t="shared" si="17"/>
        <v>1</v>
      </c>
    </row>
    <row r="615" spans="1:15" ht="10.5" customHeight="1">
      <c r="A615" s="27">
        <f>'Forecast W4'!A614</f>
        <v>0</v>
      </c>
      <c r="B615" s="27">
        <f>'Forecast W4'!B614</f>
        <v>0</v>
      </c>
      <c r="C615" s="27">
        <f>'Forecast W4'!C614</f>
        <v>0</v>
      </c>
      <c r="D615" s="27">
        <f>'Forecast W4'!D614</f>
        <v>0</v>
      </c>
      <c r="E615" s="84">
        <f>'Forecast W4'!E614</f>
        <v>0</v>
      </c>
      <c r="F615" s="1233">
        <f>'Forecast W4'!F614</f>
        <v>0</v>
      </c>
      <c r="H615" s="1233">
        <f>(VLOOKUP('Operating Input'!O619,'Accellerator Input'!$B$21:$G$43,2,FALSE))*'Test Year W1'!F615</f>
        <v>0</v>
      </c>
      <c r="I615" s="1233">
        <f>(VLOOKUP('Operating Input'!O619,'Accellerator Input'!$B$21:$G$43,3,FALSE))*'Test Year W1'!F615</f>
        <v>0</v>
      </c>
      <c r="J615" s="1233">
        <f>(VLOOKUP('Operating Input'!O619,'Accellerator Input'!$B$21:$G$43,4,FALSE))*'Test Year W1'!F615</f>
        <v>0</v>
      </c>
      <c r="K615" s="1233">
        <f>(VLOOKUP('Operating Input'!O619,'Accellerator Input'!$B$21:$G$43,5,FALSE))*'Test Year W1'!F615</f>
        <v>0</v>
      </c>
      <c r="L615" s="1237"/>
      <c r="M615" s="1237"/>
      <c r="N615" s="1233">
        <f t="shared" si="16"/>
        <v>0</v>
      </c>
      <c r="O615" s="399" t="b">
        <f t="shared" si="17"/>
        <v>1</v>
      </c>
    </row>
    <row r="616" spans="1:15" ht="10.5" customHeight="1">
      <c r="A616" s="27">
        <f>'Forecast W4'!A615</f>
        <v>0</v>
      </c>
      <c r="B616" s="27">
        <f>'Forecast W4'!B615</f>
        <v>0</v>
      </c>
      <c r="C616" s="27">
        <f>'Forecast W4'!C615</f>
        <v>0</v>
      </c>
      <c r="D616" s="27">
        <f>'Forecast W4'!D615</f>
        <v>0</v>
      </c>
      <c r="E616" s="84">
        <f>'Forecast W4'!E615</f>
        <v>0</v>
      </c>
      <c r="F616" s="1233">
        <f>'Forecast W4'!F615</f>
        <v>0</v>
      </c>
      <c r="H616" s="1233">
        <f>(VLOOKUP('Operating Input'!O620,'Accellerator Input'!$B$21:$G$43,2,FALSE))*'Test Year W1'!F616</f>
        <v>0</v>
      </c>
      <c r="I616" s="1233">
        <f>(VLOOKUP('Operating Input'!O620,'Accellerator Input'!$B$21:$G$43,3,FALSE))*'Test Year W1'!F616</f>
        <v>0</v>
      </c>
      <c r="J616" s="1233">
        <f>(VLOOKUP('Operating Input'!O620,'Accellerator Input'!$B$21:$G$43,4,FALSE))*'Test Year W1'!F616</f>
        <v>0</v>
      </c>
      <c r="K616" s="1233">
        <f>(VLOOKUP('Operating Input'!O620,'Accellerator Input'!$B$21:$G$43,5,FALSE))*'Test Year W1'!F616</f>
        <v>0</v>
      </c>
      <c r="L616" s="1237"/>
      <c r="M616" s="1237"/>
      <c r="N616" s="1233">
        <f t="shared" si="16"/>
        <v>0</v>
      </c>
      <c r="O616" s="399" t="b">
        <f t="shared" si="17"/>
        <v>1</v>
      </c>
    </row>
    <row r="617" spans="1:15" ht="10.5" customHeight="1">
      <c r="A617" s="27">
        <f>'Forecast W4'!A616</f>
        <v>0</v>
      </c>
      <c r="B617" s="27">
        <f>'Forecast W4'!B616</f>
        <v>0</v>
      </c>
      <c r="C617" s="27">
        <f>'Forecast W4'!C616</f>
        <v>0</v>
      </c>
      <c r="D617" s="27">
        <f>'Forecast W4'!D616</f>
        <v>0</v>
      </c>
      <c r="E617" s="84">
        <f>'Forecast W4'!E616</f>
        <v>0</v>
      </c>
      <c r="F617" s="1233">
        <f>'Forecast W4'!F616</f>
        <v>0</v>
      </c>
      <c r="H617" s="1233">
        <f>(VLOOKUP('Operating Input'!O621,'Accellerator Input'!$B$21:$G$43,2,FALSE))*'Test Year W1'!F617</f>
        <v>0</v>
      </c>
      <c r="I617" s="1233">
        <f>(VLOOKUP('Operating Input'!O621,'Accellerator Input'!$B$21:$G$43,3,FALSE))*'Test Year W1'!F617</f>
        <v>0</v>
      </c>
      <c r="J617" s="1233">
        <f>(VLOOKUP('Operating Input'!O621,'Accellerator Input'!$B$21:$G$43,4,FALSE))*'Test Year W1'!F617</f>
        <v>0</v>
      </c>
      <c r="K617" s="1233">
        <f>(VLOOKUP('Operating Input'!O621,'Accellerator Input'!$B$21:$G$43,5,FALSE))*'Test Year W1'!F617</f>
        <v>0</v>
      </c>
      <c r="L617" s="1237"/>
      <c r="M617" s="1237"/>
      <c r="N617" s="1233">
        <f t="shared" si="16"/>
        <v>0</v>
      </c>
      <c r="O617" s="399" t="b">
        <f t="shared" si="17"/>
        <v>1</v>
      </c>
    </row>
    <row r="618" spans="1:15" ht="10.5" customHeight="1">
      <c r="A618" s="27">
        <f>'Forecast W4'!A617</f>
        <v>0</v>
      </c>
      <c r="B618" s="27">
        <f>'Forecast W4'!B617</f>
        <v>0</v>
      </c>
      <c r="C618" s="27">
        <f>'Forecast W4'!C617</f>
        <v>0</v>
      </c>
      <c r="D618" s="27">
        <f>'Forecast W4'!D617</f>
        <v>0</v>
      </c>
      <c r="E618" s="84">
        <f>'Forecast W4'!E617</f>
        <v>0</v>
      </c>
      <c r="F618" s="1233">
        <f>'Forecast W4'!F617</f>
        <v>0</v>
      </c>
      <c r="H618" s="1233">
        <f>(VLOOKUP('Operating Input'!O622,'Accellerator Input'!$B$21:$G$43,2,FALSE))*'Test Year W1'!F618</f>
        <v>0</v>
      </c>
      <c r="I618" s="1233">
        <f>(VLOOKUP('Operating Input'!O622,'Accellerator Input'!$B$21:$G$43,3,FALSE))*'Test Year W1'!F618</f>
        <v>0</v>
      </c>
      <c r="J618" s="1233">
        <f>(VLOOKUP('Operating Input'!O622,'Accellerator Input'!$B$21:$G$43,4,FALSE))*'Test Year W1'!F618</f>
        <v>0</v>
      </c>
      <c r="K618" s="1233">
        <f>(VLOOKUP('Operating Input'!O622,'Accellerator Input'!$B$21:$G$43,5,FALSE))*'Test Year W1'!F618</f>
        <v>0</v>
      </c>
      <c r="L618" s="1237"/>
      <c r="M618" s="1237"/>
      <c r="N618" s="1233">
        <f t="shared" si="16"/>
        <v>0</v>
      </c>
      <c r="O618" s="399" t="b">
        <f t="shared" si="17"/>
        <v>1</v>
      </c>
    </row>
    <row r="619" spans="1:15" ht="10.5" customHeight="1">
      <c r="A619" s="27">
        <f>'Forecast W4'!A618</f>
        <v>0</v>
      </c>
      <c r="B619" s="27">
        <f>'Forecast W4'!B618</f>
        <v>0</v>
      </c>
      <c r="C619" s="27">
        <f>'Forecast W4'!C618</f>
        <v>0</v>
      </c>
      <c r="D619" s="27">
        <f>'Forecast W4'!D618</f>
        <v>0</v>
      </c>
      <c r="E619" s="84">
        <f>'Forecast W4'!E618</f>
        <v>0</v>
      </c>
      <c r="F619" s="1233">
        <f>'Forecast W4'!F618</f>
        <v>0</v>
      </c>
      <c r="H619" s="1233">
        <f>(VLOOKUP('Operating Input'!O623,'Accellerator Input'!$B$21:$G$43,2,FALSE))*'Test Year W1'!F619</f>
        <v>0</v>
      </c>
      <c r="I619" s="1233">
        <f>(VLOOKUP('Operating Input'!O623,'Accellerator Input'!$B$21:$G$43,3,FALSE))*'Test Year W1'!F619</f>
        <v>0</v>
      </c>
      <c r="J619" s="1233">
        <f>(VLOOKUP('Operating Input'!O623,'Accellerator Input'!$B$21:$G$43,4,FALSE))*'Test Year W1'!F619</f>
        <v>0</v>
      </c>
      <c r="K619" s="1233">
        <f>(VLOOKUP('Operating Input'!O623,'Accellerator Input'!$B$21:$G$43,5,FALSE))*'Test Year W1'!F619</f>
        <v>0</v>
      </c>
      <c r="L619" s="1237"/>
      <c r="M619" s="1237"/>
      <c r="N619" s="1233">
        <f t="shared" si="16"/>
        <v>0</v>
      </c>
      <c r="O619" s="399" t="b">
        <f t="shared" si="17"/>
        <v>1</v>
      </c>
    </row>
    <row r="620" spans="1:15" ht="10.5" customHeight="1">
      <c r="A620" s="27">
        <f>'Forecast W4'!A619</f>
        <v>0</v>
      </c>
      <c r="B620" s="27">
        <f>'Forecast W4'!B619</f>
        <v>0</v>
      </c>
      <c r="C620" s="27">
        <f>'Forecast W4'!C619</f>
        <v>0</v>
      </c>
      <c r="D620" s="27">
        <f>'Forecast W4'!D619</f>
        <v>0</v>
      </c>
      <c r="E620" s="84">
        <f>'Forecast W4'!E619</f>
        <v>0</v>
      </c>
      <c r="F620" s="1233">
        <f>'Forecast W4'!F619</f>
        <v>0</v>
      </c>
      <c r="H620" s="1233">
        <f>(VLOOKUP('Operating Input'!O624,'Accellerator Input'!$B$21:$G$43,2,FALSE))*'Test Year W1'!F620</f>
        <v>0</v>
      </c>
      <c r="I620" s="1233">
        <f>(VLOOKUP('Operating Input'!O624,'Accellerator Input'!$B$21:$G$43,3,FALSE))*'Test Year W1'!F620</f>
        <v>0</v>
      </c>
      <c r="J620" s="1233">
        <f>(VLOOKUP('Operating Input'!O624,'Accellerator Input'!$B$21:$G$43,4,FALSE))*'Test Year W1'!F620</f>
        <v>0</v>
      </c>
      <c r="K620" s="1233">
        <f>(VLOOKUP('Operating Input'!O624,'Accellerator Input'!$B$21:$G$43,5,FALSE))*'Test Year W1'!F620</f>
        <v>0</v>
      </c>
      <c r="L620" s="1237"/>
      <c r="M620" s="1237"/>
      <c r="N620" s="1233">
        <f t="shared" si="16"/>
        <v>0</v>
      </c>
      <c r="O620" s="399" t="b">
        <f t="shared" si="17"/>
        <v>1</v>
      </c>
    </row>
    <row r="621" spans="1:15" ht="10.5" customHeight="1">
      <c r="A621" s="27">
        <f>'Forecast W4'!A620</f>
        <v>0</v>
      </c>
      <c r="B621" s="27">
        <f>'Forecast W4'!B620</f>
        <v>0</v>
      </c>
      <c r="C621" s="27">
        <f>'Forecast W4'!C620</f>
        <v>0</v>
      </c>
      <c r="D621" s="27">
        <f>'Forecast W4'!D620</f>
        <v>0</v>
      </c>
      <c r="E621" s="84">
        <f>'Forecast W4'!E620</f>
        <v>0</v>
      </c>
      <c r="F621" s="1233">
        <f>'Forecast W4'!F620</f>
        <v>0</v>
      </c>
      <c r="H621" s="1233">
        <f>(VLOOKUP('Operating Input'!O625,'Accellerator Input'!$B$21:$G$43,2,FALSE))*'Test Year W1'!F621</f>
        <v>0</v>
      </c>
      <c r="I621" s="1233">
        <f>(VLOOKUP('Operating Input'!O625,'Accellerator Input'!$B$21:$G$43,3,FALSE))*'Test Year W1'!F621</f>
        <v>0</v>
      </c>
      <c r="J621" s="1233">
        <f>(VLOOKUP('Operating Input'!O625,'Accellerator Input'!$B$21:$G$43,4,FALSE))*'Test Year W1'!F621</f>
        <v>0</v>
      </c>
      <c r="K621" s="1233">
        <f>(VLOOKUP('Operating Input'!O625,'Accellerator Input'!$B$21:$G$43,5,FALSE))*'Test Year W1'!F621</f>
        <v>0</v>
      </c>
      <c r="L621" s="1237"/>
      <c r="M621" s="1237"/>
      <c r="N621" s="1233">
        <f t="shared" si="16"/>
        <v>0</v>
      </c>
      <c r="O621" s="399" t="b">
        <f t="shared" si="17"/>
        <v>1</v>
      </c>
    </row>
    <row r="622" spans="1:15" ht="10.5" customHeight="1">
      <c r="A622" s="27">
        <f>'Forecast W4'!A621</f>
        <v>0</v>
      </c>
      <c r="B622" s="27">
        <f>'Forecast W4'!B621</f>
        <v>0</v>
      </c>
      <c r="C622" s="27">
        <f>'Forecast W4'!C621</f>
        <v>0</v>
      </c>
      <c r="D622" s="27">
        <f>'Forecast W4'!D621</f>
        <v>0</v>
      </c>
      <c r="E622" s="84">
        <f>'Forecast W4'!E621</f>
        <v>0</v>
      </c>
      <c r="F622" s="1233">
        <f>'Forecast W4'!F621</f>
        <v>0</v>
      </c>
      <c r="H622" s="1233">
        <f>(VLOOKUP('Operating Input'!O626,'Accellerator Input'!$B$21:$G$43,2,FALSE))*'Test Year W1'!F622</f>
        <v>0</v>
      </c>
      <c r="I622" s="1233">
        <f>(VLOOKUP('Operating Input'!O626,'Accellerator Input'!$B$21:$G$43,3,FALSE))*'Test Year W1'!F622</f>
        <v>0</v>
      </c>
      <c r="J622" s="1233">
        <f>(VLOOKUP('Operating Input'!O626,'Accellerator Input'!$B$21:$G$43,4,FALSE))*'Test Year W1'!F622</f>
        <v>0</v>
      </c>
      <c r="K622" s="1233">
        <f>(VLOOKUP('Operating Input'!O626,'Accellerator Input'!$B$21:$G$43,5,FALSE))*'Test Year W1'!F622</f>
        <v>0</v>
      </c>
      <c r="L622" s="1237"/>
      <c r="M622" s="1237"/>
      <c r="N622" s="1233">
        <f t="shared" si="16"/>
        <v>0</v>
      </c>
      <c r="O622" s="399" t="b">
        <f t="shared" si="17"/>
        <v>1</v>
      </c>
    </row>
    <row r="623" spans="1:15" ht="10.5" customHeight="1">
      <c r="A623" s="27">
        <f>'Forecast W4'!A622</f>
        <v>0</v>
      </c>
      <c r="B623" s="27">
        <f>'Forecast W4'!B622</f>
        <v>0</v>
      </c>
      <c r="C623" s="27">
        <f>'Forecast W4'!C622</f>
        <v>0</v>
      </c>
      <c r="D623" s="27">
        <f>'Forecast W4'!D622</f>
        <v>0</v>
      </c>
      <c r="E623" s="84">
        <f>'Forecast W4'!E622</f>
        <v>0</v>
      </c>
      <c r="F623" s="1233">
        <f>'Forecast W4'!F622</f>
        <v>0</v>
      </c>
      <c r="H623" s="1233">
        <f>(VLOOKUP('Operating Input'!O627,'Accellerator Input'!$B$21:$G$43,2,FALSE))*'Test Year W1'!F623</f>
        <v>0</v>
      </c>
      <c r="I623" s="1233">
        <f>(VLOOKUP('Operating Input'!O627,'Accellerator Input'!$B$21:$G$43,3,FALSE))*'Test Year W1'!F623</f>
        <v>0</v>
      </c>
      <c r="J623" s="1233">
        <f>(VLOOKUP('Operating Input'!O627,'Accellerator Input'!$B$21:$G$43,4,FALSE))*'Test Year W1'!F623</f>
        <v>0</v>
      </c>
      <c r="K623" s="1233">
        <f>(VLOOKUP('Operating Input'!O627,'Accellerator Input'!$B$21:$G$43,5,FALSE))*'Test Year W1'!F623</f>
        <v>0</v>
      </c>
      <c r="L623" s="1237"/>
      <c r="M623" s="1237"/>
      <c r="N623" s="1233">
        <f t="shared" si="16"/>
        <v>0</v>
      </c>
      <c r="O623" s="399" t="b">
        <f t="shared" si="17"/>
        <v>1</v>
      </c>
    </row>
    <row r="624" spans="1:15" ht="10.5" customHeight="1">
      <c r="A624" s="27">
        <f>'Forecast W4'!A623</f>
        <v>0</v>
      </c>
      <c r="B624" s="27">
        <f>'Forecast W4'!B623</f>
        <v>0</v>
      </c>
      <c r="C624" s="27">
        <f>'Forecast W4'!C623</f>
        <v>0</v>
      </c>
      <c r="D624" s="27">
        <f>'Forecast W4'!D623</f>
        <v>0</v>
      </c>
      <c r="E624" s="84">
        <f>'Forecast W4'!E623</f>
        <v>0</v>
      </c>
      <c r="F624" s="1233">
        <f>'Forecast W4'!F623</f>
        <v>0</v>
      </c>
      <c r="H624" s="1233">
        <f>(VLOOKUP('Operating Input'!O628,'Accellerator Input'!$B$21:$G$43,2,FALSE))*'Test Year W1'!F624</f>
        <v>0</v>
      </c>
      <c r="I624" s="1233">
        <f>(VLOOKUP('Operating Input'!O628,'Accellerator Input'!$B$21:$G$43,3,FALSE))*'Test Year W1'!F624</f>
        <v>0</v>
      </c>
      <c r="J624" s="1233">
        <f>(VLOOKUP('Operating Input'!O628,'Accellerator Input'!$B$21:$G$43,4,FALSE))*'Test Year W1'!F624</f>
        <v>0</v>
      </c>
      <c r="K624" s="1233">
        <f>(VLOOKUP('Operating Input'!O628,'Accellerator Input'!$B$21:$G$43,5,FALSE))*'Test Year W1'!F624</f>
        <v>0</v>
      </c>
      <c r="L624" s="1237"/>
      <c r="M624" s="1237"/>
      <c r="N624" s="1233">
        <f t="shared" si="16"/>
        <v>0</v>
      </c>
      <c r="O624" s="399" t="b">
        <f t="shared" si="17"/>
        <v>1</v>
      </c>
    </row>
    <row r="625" spans="1:15" ht="10.5" customHeight="1">
      <c r="A625" s="27">
        <f>'Forecast W4'!A624</f>
        <v>0</v>
      </c>
      <c r="B625" s="27">
        <f>'Forecast W4'!B624</f>
        <v>0</v>
      </c>
      <c r="C625" s="27">
        <f>'Forecast W4'!C624</f>
        <v>0</v>
      </c>
      <c r="D625" s="27">
        <f>'Forecast W4'!D624</f>
        <v>0</v>
      </c>
      <c r="E625" s="84">
        <f>'Forecast W4'!E624</f>
        <v>0</v>
      </c>
      <c r="F625" s="1233">
        <f>'Forecast W4'!F624</f>
        <v>0</v>
      </c>
      <c r="H625" s="1233">
        <f>(VLOOKUP('Operating Input'!O629,'Accellerator Input'!$B$21:$G$43,2,FALSE))*'Test Year W1'!F625</f>
        <v>0</v>
      </c>
      <c r="I625" s="1233">
        <f>(VLOOKUP('Operating Input'!O629,'Accellerator Input'!$B$21:$G$43,3,FALSE))*'Test Year W1'!F625</f>
        <v>0</v>
      </c>
      <c r="J625" s="1233">
        <f>(VLOOKUP('Operating Input'!O629,'Accellerator Input'!$B$21:$G$43,4,FALSE))*'Test Year W1'!F625</f>
        <v>0</v>
      </c>
      <c r="K625" s="1233">
        <f>(VLOOKUP('Operating Input'!O629,'Accellerator Input'!$B$21:$G$43,5,FALSE))*'Test Year W1'!F625</f>
        <v>0</v>
      </c>
      <c r="L625" s="1237"/>
      <c r="M625" s="1237"/>
      <c r="N625" s="1233">
        <f t="shared" si="16"/>
        <v>0</v>
      </c>
      <c r="O625" s="399" t="b">
        <f t="shared" si="17"/>
        <v>1</v>
      </c>
    </row>
    <row r="626" spans="1:15" ht="10.5" customHeight="1">
      <c r="A626" s="27">
        <f>'Forecast W4'!A625</f>
        <v>0</v>
      </c>
      <c r="B626" s="27">
        <f>'Forecast W4'!B625</f>
        <v>0</v>
      </c>
      <c r="C626" s="27">
        <f>'Forecast W4'!C625</f>
        <v>0</v>
      </c>
      <c r="D626" s="27">
        <f>'Forecast W4'!D625</f>
        <v>0</v>
      </c>
      <c r="E626" s="84">
        <f>'Forecast W4'!E625</f>
        <v>0</v>
      </c>
      <c r="F626" s="1233">
        <f>'Forecast W4'!F625</f>
        <v>0</v>
      </c>
      <c r="H626" s="1233">
        <f>(VLOOKUP('Operating Input'!O630,'Accellerator Input'!$B$21:$G$43,2,FALSE))*'Test Year W1'!F626</f>
        <v>0</v>
      </c>
      <c r="I626" s="1233">
        <f>(VLOOKUP('Operating Input'!O630,'Accellerator Input'!$B$21:$G$43,3,FALSE))*'Test Year W1'!F626</f>
        <v>0</v>
      </c>
      <c r="J626" s="1233">
        <f>(VLOOKUP('Operating Input'!O630,'Accellerator Input'!$B$21:$G$43,4,FALSE))*'Test Year W1'!F626</f>
        <v>0</v>
      </c>
      <c r="K626" s="1233">
        <f>(VLOOKUP('Operating Input'!O630,'Accellerator Input'!$B$21:$G$43,5,FALSE))*'Test Year W1'!F626</f>
        <v>0</v>
      </c>
      <c r="L626" s="1237"/>
      <c r="M626" s="1237"/>
      <c r="N626" s="1233">
        <f t="shared" si="16"/>
        <v>0</v>
      </c>
      <c r="O626" s="399" t="b">
        <f t="shared" si="17"/>
        <v>1</v>
      </c>
    </row>
    <row r="627" spans="1:15" ht="10.5" customHeight="1">
      <c r="A627" s="27">
        <f>'Forecast W4'!A626</f>
        <v>0</v>
      </c>
      <c r="B627" s="27">
        <f>'Forecast W4'!B626</f>
        <v>0</v>
      </c>
      <c r="C627" s="27">
        <f>'Forecast W4'!C626</f>
        <v>0</v>
      </c>
      <c r="D627" s="27">
        <f>'Forecast W4'!D626</f>
        <v>0</v>
      </c>
      <c r="E627" s="84">
        <f>'Forecast W4'!E626</f>
        <v>0</v>
      </c>
      <c r="F627" s="1233">
        <f>'Forecast W4'!F626</f>
        <v>0</v>
      </c>
      <c r="H627" s="1233">
        <f>(VLOOKUP('Operating Input'!O631,'Accellerator Input'!$B$21:$G$43,2,FALSE))*'Test Year W1'!F627</f>
        <v>0</v>
      </c>
      <c r="I627" s="1233">
        <f>(VLOOKUP('Operating Input'!O631,'Accellerator Input'!$B$21:$G$43,3,FALSE))*'Test Year W1'!F627</f>
        <v>0</v>
      </c>
      <c r="J627" s="1233">
        <f>(VLOOKUP('Operating Input'!O631,'Accellerator Input'!$B$21:$G$43,4,FALSE))*'Test Year W1'!F627</f>
        <v>0</v>
      </c>
      <c r="K627" s="1233">
        <f>(VLOOKUP('Operating Input'!O631,'Accellerator Input'!$B$21:$G$43,5,FALSE))*'Test Year W1'!F627</f>
        <v>0</v>
      </c>
      <c r="L627" s="1237"/>
      <c r="M627" s="1237"/>
      <c r="N627" s="1233">
        <f t="shared" si="16"/>
        <v>0</v>
      </c>
      <c r="O627" s="399" t="b">
        <f t="shared" si="17"/>
        <v>1</v>
      </c>
    </row>
    <row r="628" spans="1:15" ht="10.5" customHeight="1">
      <c r="A628" s="27">
        <f>'Forecast W4'!A627</f>
        <v>0</v>
      </c>
      <c r="B628" s="27">
        <f>'Forecast W4'!B627</f>
        <v>0</v>
      </c>
      <c r="C628" s="27">
        <f>'Forecast W4'!C627</f>
        <v>0</v>
      </c>
      <c r="D628" s="27">
        <f>'Forecast W4'!D627</f>
        <v>0</v>
      </c>
      <c r="E628" s="84">
        <f>'Forecast W4'!E627</f>
        <v>0</v>
      </c>
      <c r="F628" s="1233">
        <f>'Forecast W4'!F627</f>
        <v>0</v>
      </c>
      <c r="H628" s="1233">
        <f>(VLOOKUP('Operating Input'!O632,'Accellerator Input'!$B$21:$G$43,2,FALSE))*'Test Year W1'!F628</f>
        <v>0</v>
      </c>
      <c r="I628" s="1233">
        <f>(VLOOKUP('Operating Input'!O632,'Accellerator Input'!$B$21:$G$43,3,FALSE))*'Test Year W1'!F628</f>
        <v>0</v>
      </c>
      <c r="J628" s="1233">
        <f>(VLOOKUP('Operating Input'!O632,'Accellerator Input'!$B$21:$G$43,4,FALSE))*'Test Year W1'!F628</f>
        <v>0</v>
      </c>
      <c r="K628" s="1233">
        <f>(VLOOKUP('Operating Input'!O632,'Accellerator Input'!$B$21:$G$43,5,FALSE))*'Test Year W1'!F628</f>
        <v>0</v>
      </c>
      <c r="L628" s="1237"/>
      <c r="M628" s="1237"/>
      <c r="N628" s="1233">
        <f t="shared" si="16"/>
        <v>0</v>
      </c>
      <c r="O628" s="399" t="b">
        <f t="shared" si="17"/>
        <v>1</v>
      </c>
    </row>
    <row r="629" spans="1:15" ht="10.5" customHeight="1">
      <c r="A629" s="27">
        <f>'Forecast W4'!A628</f>
        <v>0</v>
      </c>
      <c r="B629" s="27">
        <f>'Forecast W4'!B628</f>
        <v>0</v>
      </c>
      <c r="C629" s="27">
        <f>'Forecast W4'!C628</f>
        <v>0</v>
      </c>
      <c r="D629" s="27">
        <f>'Forecast W4'!D628</f>
        <v>0</v>
      </c>
      <c r="E629" s="84">
        <f>'Forecast W4'!E628</f>
        <v>0</v>
      </c>
      <c r="F629" s="1233">
        <f>'Forecast W4'!F628</f>
        <v>0</v>
      </c>
      <c r="H629" s="1233">
        <f>(VLOOKUP('Operating Input'!O633,'Accellerator Input'!$B$21:$G$43,2,FALSE))*'Test Year W1'!F629</f>
        <v>0</v>
      </c>
      <c r="I629" s="1233">
        <f>(VLOOKUP('Operating Input'!O633,'Accellerator Input'!$B$21:$G$43,3,FALSE))*'Test Year W1'!F629</f>
        <v>0</v>
      </c>
      <c r="J629" s="1233">
        <f>(VLOOKUP('Operating Input'!O633,'Accellerator Input'!$B$21:$G$43,4,FALSE))*'Test Year W1'!F629</f>
        <v>0</v>
      </c>
      <c r="K629" s="1233">
        <f>(VLOOKUP('Operating Input'!O633,'Accellerator Input'!$B$21:$G$43,5,FALSE))*'Test Year W1'!F629</f>
        <v>0</v>
      </c>
      <c r="L629" s="1237"/>
      <c r="M629" s="1237"/>
      <c r="N629" s="1233">
        <f t="shared" si="16"/>
        <v>0</v>
      </c>
      <c r="O629" s="399" t="b">
        <f t="shared" si="17"/>
        <v>1</v>
      </c>
    </row>
    <row r="630" spans="1:15" ht="10.5" customHeight="1">
      <c r="A630" s="27">
        <f>'Forecast W4'!A629</f>
        <v>0</v>
      </c>
      <c r="B630" s="27">
        <f>'Forecast W4'!B629</f>
        <v>0</v>
      </c>
      <c r="C630" s="27">
        <f>'Forecast W4'!C629</f>
        <v>0</v>
      </c>
      <c r="D630" s="27">
        <f>'Forecast W4'!D629</f>
        <v>0</v>
      </c>
      <c r="E630" s="84">
        <f>'Forecast W4'!E629</f>
        <v>0</v>
      </c>
      <c r="F630" s="1233">
        <f>'Forecast W4'!F629</f>
        <v>0</v>
      </c>
      <c r="H630" s="1233">
        <f>(VLOOKUP('Operating Input'!O634,'Accellerator Input'!$B$21:$G$43,2,FALSE))*'Test Year W1'!F630</f>
        <v>0</v>
      </c>
      <c r="I630" s="1233">
        <f>(VLOOKUP('Operating Input'!O634,'Accellerator Input'!$B$21:$G$43,3,FALSE))*'Test Year W1'!F630</f>
        <v>0</v>
      </c>
      <c r="J630" s="1233">
        <f>(VLOOKUP('Operating Input'!O634,'Accellerator Input'!$B$21:$G$43,4,FALSE))*'Test Year W1'!F630</f>
        <v>0</v>
      </c>
      <c r="K630" s="1233">
        <f>(VLOOKUP('Operating Input'!O634,'Accellerator Input'!$B$21:$G$43,5,FALSE))*'Test Year W1'!F630</f>
        <v>0</v>
      </c>
      <c r="L630" s="1237"/>
      <c r="M630" s="1237"/>
      <c r="N630" s="1233">
        <f t="shared" si="16"/>
        <v>0</v>
      </c>
      <c r="O630" s="399" t="b">
        <f t="shared" si="17"/>
        <v>1</v>
      </c>
    </row>
    <row r="631" spans="1:15" ht="10.5" customHeight="1">
      <c r="A631" s="27">
        <f>'Forecast W4'!A630</f>
        <v>0</v>
      </c>
      <c r="B631" s="27">
        <f>'Forecast W4'!B630</f>
        <v>0</v>
      </c>
      <c r="C631" s="27">
        <f>'Forecast W4'!C630</f>
        <v>0</v>
      </c>
      <c r="D631" s="27">
        <f>'Forecast W4'!D630</f>
        <v>0</v>
      </c>
      <c r="E631" s="84">
        <f>'Forecast W4'!E630</f>
        <v>0</v>
      </c>
      <c r="F631" s="1233">
        <f>'Forecast W4'!F630</f>
        <v>0</v>
      </c>
      <c r="H631" s="1233">
        <f>(VLOOKUP('Operating Input'!O635,'Accellerator Input'!$B$21:$G$43,2,FALSE))*'Test Year W1'!F631</f>
        <v>0</v>
      </c>
      <c r="I631" s="1233">
        <f>(VLOOKUP('Operating Input'!O635,'Accellerator Input'!$B$21:$G$43,3,FALSE))*'Test Year W1'!F631</f>
        <v>0</v>
      </c>
      <c r="J631" s="1233">
        <f>(VLOOKUP('Operating Input'!O635,'Accellerator Input'!$B$21:$G$43,4,FALSE))*'Test Year W1'!F631</f>
        <v>0</v>
      </c>
      <c r="K631" s="1233">
        <f>(VLOOKUP('Operating Input'!O635,'Accellerator Input'!$B$21:$G$43,5,FALSE))*'Test Year W1'!F631</f>
        <v>0</v>
      </c>
      <c r="L631" s="1237"/>
      <c r="M631" s="1237"/>
      <c r="N631" s="1233">
        <f t="shared" si="16"/>
        <v>0</v>
      </c>
      <c r="O631" s="399" t="b">
        <f t="shared" si="17"/>
        <v>1</v>
      </c>
    </row>
    <row r="632" spans="1:15" ht="10.5" customHeight="1">
      <c r="A632" s="27">
        <f>'Forecast W4'!A631</f>
        <v>0</v>
      </c>
      <c r="B632" s="27">
        <f>'Forecast W4'!B631</f>
        <v>0</v>
      </c>
      <c r="C632" s="27">
        <f>'Forecast W4'!C631</f>
        <v>0</v>
      </c>
      <c r="D632" s="27">
        <f>'Forecast W4'!D631</f>
        <v>0</v>
      </c>
      <c r="E632" s="84">
        <f>'Forecast W4'!E631</f>
        <v>0</v>
      </c>
      <c r="F632" s="1233">
        <f>'Forecast W4'!F631</f>
        <v>0</v>
      </c>
      <c r="H632" s="1233">
        <f>(VLOOKUP('Operating Input'!O636,'Accellerator Input'!$B$21:$G$43,2,FALSE))*'Test Year W1'!F632</f>
        <v>0</v>
      </c>
      <c r="I632" s="1233">
        <f>(VLOOKUP('Operating Input'!O636,'Accellerator Input'!$B$21:$G$43,3,FALSE))*'Test Year W1'!F632</f>
        <v>0</v>
      </c>
      <c r="J632" s="1233">
        <f>(VLOOKUP('Operating Input'!O636,'Accellerator Input'!$B$21:$G$43,4,FALSE))*'Test Year W1'!F632</f>
        <v>0</v>
      </c>
      <c r="K632" s="1233">
        <f>(VLOOKUP('Operating Input'!O636,'Accellerator Input'!$B$21:$G$43,5,FALSE))*'Test Year W1'!F632</f>
        <v>0</v>
      </c>
      <c r="L632" s="1237"/>
      <c r="M632" s="1237"/>
      <c r="N632" s="1233">
        <f t="shared" ref="N632:N695" si="18">SUM(H632:M632)</f>
        <v>0</v>
      </c>
      <c r="O632" s="399" t="b">
        <f t="shared" ref="O632:O695" si="19">N632=F632</f>
        <v>1</v>
      </c>
    </row>
    <row r="633" spans="1:15" ht="10.5" customHeight="1">
      <c r="A633" s="27">
        <f>'Forecast W4'!A632</f>
        <v>0</v>
      </c>
      <c r="B633" s="27">
        <f>'Forecast W4'!B632</f>
        <v>0</v>
      </c>
      <c r="C633" s="27">
        <f>'Forecast W4'!C632</f>
        <v>0</v>
      </c>
      <c r="D633" s="27">
        <f>'Forecast W4'!D632</f>
        <v>0</v>
      </c>
      <c r="E633" s="84">
        <f>'Forecast W4'!E632</f>
        <v>0</v>
      </c>
      <c r="F633" s="1233">
        <f>'Forecast W4'!F632</f>
        <v>0</v>
      </c>
      <c r="H633" s="1233">
        <f>(VLOOKUP('Operating Input'!O637,'Accellerator Input'!$B$21:$G$43,2,FALSE))*'Test Year W1'!F633</f>
        <v>0</v>
      </c>
      <c r="I633" s="1233">
        <f>(VLOOKUP('Operating Input'!O637,'Accellerator Input'!$B$21:$G$43,3,FALSE))*'Test Year W1'!F633</f>
        <v>0</v>
      </c>
      <c r="J633" s="1233">
        <f>(VLOOKUP('Operating Input'!O637,'Accellerator Input'!$B$21:$G$43,4,FALSE))*'Test Year W1'!F633</f>
        <v>0</v>
      </c>
      <c r="K633" s="1233">
        <f>(VLOOKUP('Operating Input'!O637,'Accellerator Input'!$B$21:$G$43,5,FALSE))*'Test Year W1'!F633</f>
        <v>0</v>
      </c>
      <c r="L633" s="1237"/>
      <c r="M633" s="1237"/>
      <c r="N633" s="1233">
        <f t="shared" si="18"/>
        <v>0</v>
      </c>
      <c r="O633" s="399" t="b">
        <f t="shared" si="19"/>
        <v>1</v>
      </c>
    </row>
    <row r="634" spans="1:15" ht="10.5" customHeight="1">
      <c r="A634" s="27">
        <f>'Forecast W4'!A633</f>
        <v>0</v>
      </c>
      <c r="B634" s="27">
        <f>'Forecast W4'!B633</f>
        <v>0</v>
      </c>
      <c r="C634" s="27">
        <f>'Forecast W4'!C633</f>
        <v>0</v>
      </c>
      <c r="D634" s="27">
        <f>'Forecast W4'!D633</f>
        <v>0</v>
      </c>
      <c r="E634" s="84">
        <f>'Forecast W4'!E633</f>
        <v>0</v>
      </c>
      <c r="F634" s="1233">
        <f>'Forecast W4'!F633</f>
        <v>0</v>
      </c>
      <c r="H634" s="1233">
        <f>(VLOOKUP('Operating Input'!O638,'Accellerator Input'!$B$21:$G$43,2,FALSE))*'Test Year W1'!F634</f>
        <v>0</v>
      </c>
      <c r="I634" s="1233">
        <f>(VLOOKUP('Operating Input'!O638,'Accellerator Input'!$B$21:$G$43,3,FALSE))*'Test Year W1'!F634</f>
        <v>0</v>
      </c>
      <c r="J634" s="1233">
        <f>(VLOOKUP('Operating Input'!O638,'Accellerator Input'!$B$21:$G$43,4,FALSE))*'Test Year W1'!F634</f>
        <v>0</v>
      </c>
      <c r="K634" s="1233">
        <f>(VLOOKUP('Operating Input'!O638,'Accellerator Input'!$B$21:$G$43,5,FALSE))*'Test Year W1'!F634</f>
        <v>0</v>
      </c>
      <c r="L634" s="1237"/>
      <c r="M634" s="1237"/>
      <c r="N634" s="1233">
        <f t="shared" si="18"/>
        <v>0</v>
      </c>
      <c r="O634" s="399" t="b">
        <f t="shared" si="19"/>
        <v>1</v>
      </c>
    </row>
    <row r="635" spans="1:15" ht="10.5" customHeight="1">
      <c r="A635" s="27">
        <f>'Forecast W4'!A634</f>
        <v>0</v>
      </c>
      <c r="B635" s="27">
        <f>'Forecast W4'!B634</f>
        <v>0</v>
      </c>
      <c r="C635" s="27">
        <f>'Forecast W4'!C634</f>
        <v>0</v>
      </c>
      <c r="D635" s="27">
        <f>'Forecast W4'!D634</f>
        <v>0</v>
      </c>
      <c r="E635" s="84">
        <f>'Forecast W4'!E634</f>
        <v>0</v>
      </c>
      <c r="F635" s="1233">
        <f>'Forecast W4'!F634</f>
        <v>0</v>
      </c>
      <c r="H635" s="1233">
        <f>(VLOOKUP('Operating Input'!O639,'Accellerator Input'!$B$21:$G$43,2,FALSE))*'Test Year W1'!F635</f>
        <v>0</v>
      </c>
      <c r="I635" s="1233">
        <f>(VLOOKUP('Operating Input'!O639,'Accellerator Input'!$B$21:$G$43,3,FALSE))*'Test Year W1'!F635</f>
        <v>0</v>
      </c>
      <c r="J635" s="1233">
        <f>(VLOOKUP('Operating Input'!O639,'Accellerator Input'!$B$21:$G$43,4,FALSE))*'Test Year W1'!F635</f>
        <v>0</v>
      </c>
      <c r="K635" s="1233">
        <f>(VLOOKUP('Operating Input'!O639,'Accellerator Input'!$B$21:$G$43,5,FALSE))*'Test Year W1'!F635</f>
        <v>0</v>
      </c>
      <c r="L635" s="1237"/>
      <c r="M635" s="1237"/>
      <c r="N635" s="1233">
        <f t="shared" si="18"/>
        <v>0</v>
      </c>
      <c r="O635" s="399" t="b">
        <f t="shared" si="19"/>
        <v>1</v>
      </c>
    </row>
    <row r="636" spans="1:15" ht="10.5" customHeight="1">
      <c r="A636" s="27">
        <f>'Forecast W4'!A635</f>
        <v>0</v>
      </c>
      <c r="B636" s="27">
        <f>'Forecast W4'!B635</f>
        <v>0</v>
      </c>
      <c r="C636" s="27">
        <f>'Forecast W4'!C635</f>
        <v>0</v>
      </c>
      <c r="D636" s="27">
        <f>'Forecast W4'!D635</f>
        <v>0</v>
      </c>
      <c r="E636" s="84">
        <f>'Forecast W4'!E635</f>
        <v>0</v>
      </c>
      <c r="F636" s="1233">
        <f>'Forecast W4'!F635</f>
        <v>0</v>
      </c>
      <c r="H636" s="1233">
        <f>(VLOOKUP('Operating Input'!O640,'Accellerator Input'!$B$21:$G$43,2,FALSE))*'Test Year W1'!F636</f>
        <v>0</v>
      </c>
      <c r="I636" s="1233">
        <f>(VLOOKUP('Operating Input'!O640,'Accellerator Input'!$B$21:$G$43,3,FALSE))*'Test Year W1'!F636</f>
        <v>0</v>
      </c>
      <c r="J636" s="1233">
        <f>(VLOOKUP('Operating Input'!O640,'Accellerator Input'!$B$21:$G$43,4,FALSE))*'Test Year W1'!F636</f>
        <v>0</v>
      </c>
      <c r="K636" s="1233">
        <f>(VLOOKUP('Operating Input'!O640,'Accellerator Input'!$B$21:$G$43,5,FALSE))*'Test Year W1'!F636</f>
        <v>0</v>
      </c>
      <c r="L636" s="1237"/>
      <c r="M636" s="1237"/>
      <c r="N636" s="1233">
        <f t="shared" si="18"/>
        <v>0</v>
      </c>
      <c r="O636" s="399" t="b">
        <f t="shared" si="19"/>
        <v>1</v>
      </c>
    </row>
    <row r="637" spans="1:15" ht="10.5" customHeight="1">
      <c r="A637" s="27">
        <f>'Forecast W4'!A636</f>
        <v>0</v>
      </c>
      <c r="B637" s="27">
        <f>'Forecast W4'!B636</f>
        <v>0</v>
      </c>
      <c r="C637" s="27">
        <f>'Forecast W4'!C636</f>
        <v>0</v>
      </c>
      <c r="D637" s="27">
        <f>'Forecast W4'!D636</f>
        <v>0</v>
      </c>
      <c r="E637" s="84">
        <f>'Forecast W4'!E636</f>
        <v>0</v>
      </c>
      <c r="F637" s="1233">
        <f>'Forecast W4'!F636</f>
        <v>0</v>
      </c>
      <c r="H637" s="1233">
        <f>(VLOOKUP('Operating Input'!O641,'Accellerator Input'!$B$21:$G$43,2,FALSE))*'Test Year W1'!F637</f>
        <v>0</v>
      </c>
      <c r="I637" s="1233">
        <f>(VLOOKUP('Operating Input'!O641,'Accellerator Input'!$B$21:$G$43,3,FALSE))*'Test Year W1'!F637</f>
        <v>0</v>
      </c>
      <c r="J637" s="1233">
        <f>(VLOOKUP('Operating Input'!O641,'Accellerator Input'!$B$21:$G$43,4,FALSE))*'Test Year W1'!F637</f>
        <v>0</v>
      </c>
      <c r="K637" s="1233">
        <f>(VLOOKUP('Operating Input'!O641,'Accellerator Input'!$B$21:$G$43,5,FALSE))*'Test Year W1'!F637</f>
        <v>0</v>
      </c>
      <c r="L637" s="1237"/>
      <c r="M637" s="1237"/>
      <c r="N637" s="1233">
        <f t="shared" si="18"/>
        <v>0</v>
      </c>
      <c r="O637" s="399" t="b">
        <f t="shared" si="19"/>
        <v>1</v>
      </c>
    </row>
    <row r="638" spans="1:15" ht="10.5" customHeight="1">
      <c r="A638" s="27">
        <f>'Forecast W4'!A637</f>
        <v>0</v>
      </c>
      <c r="B638" s="27">
        <f>'Forecast W4'!B637</f>
        <v>0</v>
      </c>
      <c r="C638" s="27">
        <f>'Forecast W4'!C637</f>
        <v>0</v>
      </c>
      <c r="D638" s="27">
        <f>'Forecast W4'!D637</f>
        <v>0</v>
      </c>
      <c r="E638" s="84">
        <f>'Forecast W4'!E637</f>
        <v>0</v>
      </c>
      <c r="F638" s="1233">
        <f>'Forecast W4'!F637</f>
        <v>0</v>
      </c>
      <c r="H638" s="1233">
        <f>(VLOOKUP('Operating Input'!O642,'Accellerator Input'!$B$21:$G$43,2,FALSE))*'Test Year W1'!F638</f>
        <v>0</v>
      </c>
      <c r="I638" s="1233">
        <f>(VLOOKUP('Operating Input'!O642,'Accellerator Input'!$B$21:$G$43,3,FALSE))*'Test Year W1'!F638</f>
        <v>0</v>
      </c>
      <c r="J638" s="1233">
        <f>(VLOOKUP('Operating Input'!O642,'Accellerator Input'!$B$21:$G$43,4,FALSE))*'Test Year W1'!F638</f>
        <v>0</v>
      </c>
      <c r="K638" s="1233">
        <f>(VLOOKUP('Operating Input'!O642,'Accellerator Input'!$B$21:$G$43,5,FALSE))*'Test Year W1'!F638</f>
        <v>0</v>
      </c>
      <c r="L638" s="1237"/>
      <c r="M638" s="1237"/>
      <c r="N638" s="1233">
        <f t="shared" si="18"/>
        <v>0</v>
      </c>
      <c r="O638" s="399" t="b">
        <f t="shared" si="19"/>
        <v>1</v>
      </c>
    </row>
    <row r="639" spans="1:15" ht="10.5" customHeight="1">
      <c r="A639" s="27">
        <f>'Forecast W4'!A638</f>
        <v>0</v>
      </c>
      <c r="B639" s="27">
        <f>'Forecast W4'!B638</f>
        <v>0</v>
      </c>
      <c r="C639" s="27">
        <f>'Forecast W4'!C638</f>
        <v>0</v>
      </c>
      <c r="D639" s="27">
        <f>'Forecast W4'!D638</f>
        <v>0</v>
      </c>
      <c r="E639" s="84">
        <f>'Forecast W4'!E638</f>
        <v>0</v>
      </c>
      <c r="F639" s="1233">
        <f>'Forecast W4'!F638</f>
        <v>0</v>
      </c>
      <c r="H639" s="1233">
        <f>(VLOOKUP('Operating Input'!O643,'Accellerator Input'!$B$21:$G$43,2,FALSE))*'Test Year W1'!F639</f>
        <v>0</v>
      </c>
      <c r="I639" s="1233">
        <f>(VLOOKUP('Operating Input'!O643,'Accellerator Input'!$B$21:$G$43,3,FALSE))*'Test Year W1'!F639</f>
        <v>0</v>
      </c>
      <c r="J639" s="1233">
        <f>(VLOOKUP('Operating Input'!O643,'Accellerator Input'!$B$21:$G$43,4,FALSE))*'Test Year W1'!F639</f>
        <v>0</v>
      </c>
      <c r="K639" s="1233">
        <f>(VLOOKUP('Operating Input'!O643,'Accellerator Input'!$B$21:$G$43,5,FALSE))*'Test Year W1'!F639</f>
        <v>0</v>
      </c>
      <c r="L639" s="1237"/>
      <c r="M639" s="1237"/>
      <c r="N639" s="1233">
        <f t="shared" si="18"/>
        <v>0</v>
      </c>
      <c r="O639" s="399" t="b">
        <f t="shared" si="19"/>
        <v>1</v>
      </c>
    </row>
    <row r="640" spans="1:15" ht="10.5" customHeight="1">
      <c r="A640" s="27">
        <f>'Forecast W4'!A639</f>
        <v>0</v>
      </c>
      <c r="B640" s="27">
        <f>'Forecast W4'!B639</f>
        <v>0</v>
      </c>
      <c r="C640" s="27">
        <f>'Forecast W4'!C639</f>
        <v>0</v>
      </c>
      <c r="D640" s="27">
        <f>'Forecast W4'!D639</f>
        <v>0</v>
      </c>
      <c r="E640" s="84">
        <f>'Forecast W4'!E639</f>
        <v>0</v>
      </c>
      <c r="F640" s="1233">
        <f>'Forecast W4'!F639</f>
        <v>0</v>
      </c>
      <c r="H640" s="1233">
        <f>(VLOOKUP('Operating Input'!O644,'Accellerator Input'!$B$21:$G$43,2,FALSE))*'Test Year W1'!F640</f>
        <v>0</v>
      </c>
      <c r="I640" s="1233">
        <f>(VLOOKUP('Operating Input'!O644,'Accellerator Input'!$B$21:$G$43,3,FALSE))*'Test Year W1'!F640</f>
        <v>0</v>
      </c>
      <c r="J640" s="1233">
        <f>(VLOOKUP('Operating Input'!O644,'Accellerator Input'!$B$21:$G$43,4,FALSE))*'Test Year W1'!F640</f>
        <v>0</v>
      </c>
      <c r="K640" s="1233">
        <f>(VLOOKUP('Operating Input'!O644,'Accellerator Input'!$B$21:$G$43,5,FALSE))*'Test Year W1'!F640</f>
        <v>0</v>
      </c>
      <c r="L640" s="1237"/>
      <c r="M640" s="1237"/>
      <c r="N640" s="1233">
        <f t="shared" si="18"/>
        <v>0</v>
      </c>
      <c r="O640" s="399" t="b">
        <f t="shared" si="19"/>
        <v>1</v>
      </c>
    </row>
    <row r="641" spans="1:15" ht="10.5" customHeight="1">
      <c r="A641" s="27">
        <f>'Forecast W4'!A640</f>
        <v>0</v>
      </c>
      <c r="B641" s="27">
        <f>'Forecast W4'!B640</f>
        <v>0</v>
      </c>
      <c r="C641" s="27">
        <f>'Forecast W4'!C640</f>
        <v>0</v>
      </c>
      <c r="D641" s="27">
        <f>'Forecast W4'!D640</f>
        <v>0</v>
      </c>
      <c r="E641" s="84">
        <f>'Forecast W4'!E640</f>
        <v>0</v>
      </c>
      <c r="F641" s="1233">
        <f>'Forecast W4'!F640</f>
        <v>0</v>
      </c>
      <c r="H641" s="1233">
        <f>(VLOOKUP('Operating Input'!O645,'Accellerator Input'!$B$21:$G$43,2,FALSE))*'Test Year W1'!F641</f>
        <v>0</v>
      </c>
      <c r="I641" s="1233">
        <f>(VLOOKUP('Operating Input'!O645,'Accellerator Input'!$B$21:$G$43,3,FALSE))*'Test Year W1'!F641</f>
        <v>0</v>
      </c>
      <c r="J641" s="1233">
        <f>(VLOOKUP('Operating Input'!O645,'Accellerator Input'!$B$21:$G$43,4,FALSE))*'Test Year W1'!F641</f>
        <v>0</v>
      </c>
      <c r="K641" s="1233">
        <f>(VLOOKUP('Operating Input'!O645,'Accellerator Input'!$B$21:$G$43,5,FALSE))*'Test Year W1'!F641</f>
        <v>0</v>
      </c>
      <c r="L641" s="1237"/>
      <c r="M641" s="1237"/>
      <c r="N641" s="1233">
        <f t="shared" si="18"/>
        <v>0</v>
      </c>
      <c r="O641" s="399" t="b">
        <f t="shared" si="19"/>
        <v>1</v>
      </c>
    </row>
    <row r="642" spans="1:15" ht="10.5" customHeight="1">
      <c r="A642" s="27">
        <f>'Forecast W4'!A641</f>
        <v>0</v>
      </c>
      <c r="B642" s="27">
        <f>'Forecast W4'!B641</f>
        <v>0</v>
      </c>
      <c r="C642" s="27">
        <f>'Forecast W4'!C641</f>
        <v>0</v>
      </c>
      <c r="D642" s="27">
        <f>'Forecast W4'!D641</f>
        <v>0</v>
      </c>
      <c r="E642" s="84">
        <f>'Forecast W4'!E641</f>
        <v>0</v>
      </c>
      <c r="F642" s="1233">
        <f>'Forecast W4'!F641</f>
        <v>0</v>
      </c>
      <c r="H642" s="1233">
        <f>(VLOOKUP('Operating Input'!O646,'Accellerator Input'!$B$21:$G$43,2,FALSE))*'Test Year W1'!F642</f>
        <v>0</v>
      </c>
      <c r="I642" s="1233">
        <f>(VLOOKUP('Operating Input'!O646,'Accellerator Input'!$B$21:$G$43,3,FALSE))*'Test Year W1'!F642</f>
        <v>0</v>
      </c>
      <c r="J642" s="1233">
        <f>(VLOOKUP('Operating Input'!O646,'Accellerator Input'!$B$21:$G$43,4,FALSE))*'Test Year W1'!F642</f>
        <v>0</v>
      </c>
      <c r="K642" s="1233">
        <f>(VLOOKUP('Operating Input'!O646,'Accellerator Input'!$B$21:$G$43,5,FALSE))*'Test Year W1'!F642</f>
        <v>0</v>
      </c>
      <c r="L642" s="1237"/>
      <c r="M642" s="1237"/>
      <c r="N642" s="1233">
        <f t="shared" si="18"/>
        <v>0</v>
      </c>
      <c r="O642" s="399" t="b">
        <f t="shared" si="19"/>
        <v>1</v>
      </c>
    </row>
    <row r="643" spans="1:15" ht="10.5" customHeight="1">
      <c r="A643" s="27">
        <f>'Forecast W4'!A642</f>
        <v>0</v>
      </c>
      <c r="B643" s="27">
        <f>'Forecast W4'!B642</f>
        <v>0</v>
      </c>
      <c r="C643" s="27">
        <f>'Forecast W4'!C642</f>
        <v>0</v>
      </c>
      <c r="D643" s="27">
        <f>'Forecast W4'!D642</f>
        <v>0</v>
      </c>
      <c r="E643" s="84">
        <f>'Forecast W4'!E642</f>
        <v>0</v>
      </c>
      <c r="F643" s="1233">
        <f>'Forecast W4'!F642</f>
        <v>0</v>
      </c>
      <c r="H643" s="1233">
        <f>(VLOOKUP('Operating Input'!O647,'Accellerator Input'!$B$21:$G$43,2,FALSE))*'Test Year W1'!F643</f>
        <v>0</v>
      </c>
      <c r="I643" s="1233">
        <f>(VLOOKUP('Operating Input'!O647,'Accellerator Input'!$B$21:$G$43,3,FALSE))*'Test Year W1'!F643</f>
        <v>0</v>
      </c>
      <c r="J643" s="1233">
        <f>(VLOOKUP('Operating Input'!O647,'Accellerator Input'!$B$21:$G$43,4,FALSE))*'Test Year W1'!F643</f>
        <v>0</v>
      </c>
      <c r="K643" s="1233">
        <f>(VLOOKUP('Operating Input'!O647,'Accellerator Input'!$B$21:$G$43,5,FALSE))*'Test Year W1'!F643</f>
        <v>0</v>
      </c>
      <c r="L643" s="1237"/>
      <c r="M643" s="1237"/>
      <c r="N643" s="1233">
        <f t="shared" si="18"/>
        <v>0</v>
      </c>
      <c r="O643" s="399" t="b">
        <f t="shared" si="19"/>
        <v>1</v>
      </c>
    </row>
    <row r="644" spans="1:15" ht="10.5" customHeight="1">
      <c r="A644" s="27">
        <f>'Forecast W4'!A643</f>
        <v>0</v>
      </c>
      <c r="B644" s="27">
        <f>'Forecast W4'!B643</f>
        <v>0</v>
      </c>
      <c r="C644" s="27">
        <f>'Forecast W4'!C643</f>
        <v>0</v>
      </c>
      <c r="D644" s="27">
        <f>'Forecast W4'!D643</f>
        <v>0</v>
      </c>
      <c r="E644" s="84">
        <f>'Forecast W4'!E643</f>
        <v>0</v>
      </c>
      <c r="F644" s="1233">
        <f>'Forecast W4'!F643</f>
        <v>0</v>
      </c>
      <c r="H644" s="1233">
        <f>(VLOOKUP('Operating Input'!O648,'Accellerator Input'!$B$21:$G$43,2,FALSE))*'Test Year W1'!F644</f>
        <v>0</v>
      </c>
      <c r="I644" s="1233">
        <f>(VLOOKUP('Operating Input'!O648,'Accellerator Input'!$B$21:$G$43,3,FALSE))*'Test Year W1'!F644</f>
        <v>0</v>
      </c>
      <c r="J644" s="1233">
        <f>(VLOOKUP('Operating Input'!O648,'Accellerator Input'!$B$21:$G$43,4,FALSE))*'Test Year W1'!F644</f>
        <v>0</v>
      </c>
      <c r="K644" s="1233">
        <f>(VLOOKUP('Operating Input'!O648,'Accellerator Input'!$B$21:$G$43,5,FALSE))*'Test Year W1'!F644</f>
        <v>0</v>
      </c>
      <c r="L644" s="1237"/>
      <c r="M644" s="1237"/>
      <c r="N644" s="1233">
        <f t="shared" si="18"/>
        <v>0</v>
      </c>
      <c r="O644" s="399" t="b">
        <f t="shared" si="19"/>
        <v>1</v>
      </c>
    </row>
    <row r="645" spans="1:15" ht="10.5" customHeight="1">
      <c r="A645" s="27">
        <f>'Forecast W4'!A644</f>
        <v>0</v>
      </c>
      <c r="B645" s="27">
        <f>'Forecast W4'!B644</f>
        <v>0</v>
      </c>
      <c r="C645" s="27">
        <f>'Forecast W4'!C644</f>
        <v>0</v>
      </c>
      <c r="D645" s="27">
        <f>'Forecast W4'!D644</f>
        <v>0</v>
      </c>
      <c r="E645" s="84">
        <f>'Forecast W4'!E644</f>
        <v>0</v>
      </c>
      <c r="F645" s="1233">
        <f>'Forecast W4'!F644</f>
        <v>0</v>
      </c>
      <c r="H645" s="1233">
        <f>(VLOOKUP('Operating Input'!O649,'Accellerator Input'!$B$21:$G$43,2,FALSE))*'Test Year W1'!F645</f>
        <v>0</v>
      </c>
      <c r="I645" s="1233">
        <f>(VLOOKUP('Operating Input'!O649,'Accellerator Input'!$B$21:$G$43,3,FALSE))*'Test Year W1'!F645</f>
        <v>0</v>
      </c>
      <c r="J645" s="1233">
        <f>(VLOOKUP('Operating Input'!O649,'Accellerator Input'!$B$21:$G$43,4,FALSE))*'Test Year W1'!F645</f>
        <v>0</v>
      </c>
      <c r="K645" s="1233">
        <f>(VLOOKUP('Operating Input'!O649,'Accellerator Input'!$B$21:$G$43,5,FALSE))*'Test Year W1'!F645</f>
        <v>0</v>
      </c>
      <c r="L645" s="1237"/>
      <c r="M645" s="1237"/>
      <c r="N645" s="1233">
        <f t="shared" si="18"/>
        <v>0</v>
      </c>
      <c r="O645" s="399" t="b">
        <f t="shared" si="19"/>
        <v>1</v>
      </c>
    </row>
    <row r="646" spans="1:15" ht="10.5" customHeight="1">
      <c r="A646" s="27">
        <f>'Forecast W4'!A645</f>
        <v>0</v>
      </c>
      <c r="B646" s="27">
        <f>'Forecast W4'!B645</f>
        <v>0</v>
      </c>
      <c r="C646" s="27">
        <f>'Forecast W4'!C645</f>
        <v>0</v>
      </c>
      <c r="D646" s="27">
        <f>'Forecast W4'!D645</f>
        <v>0</v>
      </c>
      <c r="E646" s="84">
        <f>'Forecast W4'!E645</f>
        <v>0</v>
      </c>
      <c r="F646" s="1233">
        <f>'Forecast W4'!F645</f>
        <v>0</v>
      </c>
      <c r="H646" s="1233">
        <f>(VLOOKUP('Operating Input'!O650,'Accellerator Input'!$B$21:$G$43,2,FALSE))*'Test Year W1'!F646</f>
        <v>0</v>
      </c>
      <c r="I646" s="1233">
        <f>(VLOOKUP('Operating Input'!O650,'Accellerator Input'!$B$21:$G$43,3,FALSE))*'Test Year W1'!F646</f>
        <v>0</v>
      </c>
      <c r="J646" s="1233">
        <f>(VLOOKUP('Operating Input'!O650,'Accellerator Input'!$B$21:$G$43,4,FALSE))*'Test Year W1'!F646</f>
        <v>0</v>
      </c>
      <c r="K646" s="1233">
        <f>(VLOOKUP('Operating Input'!O650,'Accellerator Input'!$B$21:$G$43,5,FALSE))*'Test Year W1'!F646</f>
        <v>0</v>
      </c>
      <c r="L646" s="1237"/>
      <c r="M646" s="1237"/>
      <c r="N646" s="1233">
        <f t="shared" si="18"/>
        <v>0</v>
      </c>
      <c r="O646" s="399" t="b">
        <f t="shared" si="19"/>
        <v>1</v>
      </c>
    </row>
    <row r="647" spans="1:15" ht="10.5" customHeight="1">
      <c r="A647" s="27">
        <f>'Forecast W4'!A646</f>
        <v>0</v>
      </c>
      <c r="B647" s="27">
        <f>'Forecast W4'!B646</f>
        <v>0</v>
      </c>
      <c r="C647" s="27">
        <f>'Forecast W4'!C646</f>
        <v>0</v>
      </c>
      <c r="D647" s="27">
        <f>'Forecast W4'!D646</f>
        <v>0</v>
      </c>
      <c r="E647" s="84">
        <f>'Forecast W4'!E646</f>
        <v>0</v>
      </c>
      <c r="F647" s="1233">
        <f>'Forecast W4'!F646</f>
        <v>0</v>
      </c>
      <c r="H647" s="1233">
        <f>(VLOOKUP('Operating Input'!O651,'Accellerator Input'!$B$21:$G$43,2,FALSE))*'Test Year W1'!F647</f>
        <v>0</v>
      </c>
      <c r="I647" s="1233">
        <f>(VLOOKUP('Operating Input'!O651,'Accellerator Input'!$B$21:$G$43,3,FALSE))*'Test Year W1'!F647</f>
        <v>0</v>
      </c>
      <c r="J647" s="1233">
        <f>(VLOOKUP('Operating Input'!O651,'Accellerator Input'!$B$21:$G$43,4,FALSE))*'Test Year W1'!F647</f>
        <v>0</v>
      </c>
      <c r="K647" s="1233">
        <f>(VLOOKUP('Operating Input'!O651,'Accellerator Input'!$B$21:$G$43,5,FALSE))*'Test Year W1'!F647</f>
        <v>0</v>
      </c>
      <c r="L647" s="1237"/>
      <c r="M647" s="1237"/>
      <c r="N647" s="1233">
        <f t="shared" si="18"/>
        <v>0</v>
      </c>
      <c r="O647" s="399" t="b">
        <f t="shared" si="19"/>
        <v>1</v>
      </c>
    </row>
    <row r="648" spans="1:15" ht="10.5" customHeight="1">
      <c r="A648" s="27">
        <f>'Forecast W4'!A647</f>
        <v>0</v>
      </c>
      <c r="B648" s="27">
        <f>'Forecast W4'!B647</f>
        <v>0</v>
      </c>
      <c r="C648" s="27">
        <f>'Forecast W4'!C647</f>
        <v>0</v>
      </c>
      <c r="D648" s="27">
        <f>'Forecast W4'!D647</f>
        <v>0</v>
      </c>
      <c r="E648" s="84">
        <f>'Forecast W4'!E647</f>
        <v>0</v>
      </c>
      <c r="F648" s="1233">
        <f>'Forecast W4'!F647</f>
        <v>0</v>
      </c>
      <c r="H648" s="1233">
        <f>(VLOOKUP('Operating Input'!O652,'Accellerator Input'!$B$21:$G$43,2,FALSE))*'Test Year W1'!F648</f>
        <v>0</v>
      </c>
      <c r="I648" s="1233">
        <f>(VLOOKUP('Operating Input'!O652,'Accellerator Input'!$B$21:$G$43,3,FALSE))*'Test Year W1'!F648</f>
        <v>0</v>
      </c>
      <c r="J648" s="1233">
        <f>(VLOOKUP('Operating Input'!O652,'Accellerator Input'!$B$21:$G$43,4,FALSE))*'Test Year W1'!F648</f>
        <v>0</v>
      </c>
      <c r="K648" s="1233">
        <f>(VLOOKUP('Operating Input'!O652,'Accellerator Input'!$B$21:$G$43,5,FALSE))*'Test Year W1'!F648</f>
        <v>0</v>
      </c>
      <c r="L648" s="1237"/>
      <c r="M648" s="1237"/>
      <c r="N648" s="1233">
        <f t="shared" si="18"/>
        <v>0</v>
      </c>
      <c r="O648" s="399" t="b">
        <f t="shared" si="19"/>
        <v>1</v>
      </c>
    </row>
    <row r="649" spans="1:15" ht="10.5" customHeight="1">
      <c r="A649" s="27">
        <f>'Forecast W4'!A648</f>
        <v>0</v>
      </c>
      <c r="B649" s="27">
        <f>'Forecast W4'!B648</f>
        <v>0</v>
      </c>
      <c r="C649" s="27">
        <f>'Forecast W4'!C648</f>
        <v>0</v>
      </c>
      <c r="D649" s="27">
        <f>'Forecast W4'!D648</f>
        <v>0</v>
      </c>
      <c r="E649" s="84">
        <f>'Forecast W4'!E648</f>
        <v>0</v>
      </c>
      <c r="F649" s="1233">
        <f>'Forecast W4'!F648</f>
        <v>0</v>
      </c>
      <c r="H649" s="1233">
        <f>(VLOOKUP('Operating Input'!O653,'Accellerator Input'!$B$21:$G$43,2,FALSE))*'Test Year W1'!F649</f>
        <v>0</v>
      </c>
      <c r="I649" s="1233">
        <f>(VLOOKUP('Operating Input'!O653,'Accellerator Input'!$B$21:$G$43,3,FALSE))*'Test Year W1'!F649</f>
        <v>0</v>
      </c>
      <c r="J649" s="1233">
        <f>(VLOOKUP('Operating Input'!O653,'Accellerator Input'!$B$21:$G$43,4,FALSE))*'Test Year W1'!F649</f>
        <v>0</v>
      </c>
      <c r="K649" s="1233">
        <f>(VLOOKUP('Operating Input'!O653,'Accellerator Input'!$B$21:$G$43,5,FALSE))*'Test Year W1'!F649</f>
        <v>0</v>
      </c>
      <c r="L649" s="1237"/>
      <c r="M649" s="1237"/>
      <c r="N649" s="1233">
        <f t="shared" si="18"/>
        <v>0</v>
      </c>
      <c r="O649" s="399" t="b">
        <f t="shared" si="19"/>
        <v>1</v>
      </c>
    </row>
    <row r="650" spans="1:15" ht="10.5" hidden="1" customHeight="1">
      <c r="A650" s="27">
        <f>'Forecast W4'!A649</f>
        <v>0</v>
      </c>
      <c r="B650" s="27">
        <f>'Forecast W4'!B649</f>
        <v>0</v>
      </c>
      <c r="C650" s="27">
        <f>'Forecast W4'!C649</f>
        <v>0</v>
      </c>
      <c r="D650" s="27">
        <f>'Forecast W4'!D649</f>
        <v>0</v>
      </c>
      <c r="E650" s="84">
        <f>'Forecast W4'!E649</f>
        <v>0</v>
      </c>
      <c r="F650" s="1233">
        <f>'Forecast W4'!F649</f>
        <v>0</v>
      </c>
      <c r="H650" s="1233">
        <f>(VLOOKUP('Operating Input'!O654,'Accellerator Input'!$B$21:$G$43,2,FALSE))*'Test Year W1'!F650</f>
        <v>0</v>
      </c>
      <c r="I650" s="1233">
        <f>(VLOOKUP('Operating Input'!O654,'Accellerator Input'!$B$21:$G$43,3,FALSE))*'Test Year W1'!F650</f>
        <v>0</v>
      </c>
      <c r="J650" s="1233">
        <f>(VLOOKUP('Operating Input'!O654,'Accellerator Input'!$B$21:$G$43,4,FALSE))*'Test Year W1'!F650</f>
        <v>0</v>
      </c>
      <c r="K650" s="1233">
        <f>(VLOOKUP('Operating Input'!O654,'Accellerator Input'!$B$21:$G$43,5,FALSE))*'Test Year W1'!F650</f>
        <v>0</v>
      </c>
      <c r="L650" s="1237"/>
      <c r="M650" s="1237"/>
      <c r="N650" s="1233">
        <f t="shared" si="18"/>
        <v>0</v>
      </c>
      <c r="O650" s="399" t="b">
        <f t="shared" si="19"/>
        <v>1</v>
      </c>
    </row>
    <row r="651" spans="1:15" ht="10.5" hidden="1" customHeight="1">
      <c r="A651" s="27">
        <f>'Forecast W4'!A650</f>
        <v>0</v>
      </c>
      <c r="B651" s="27">
        <f>'Forecast W4'!B650</f>
        <v>0</v>
      </c>
      <c r="C651" s="27">
        <f>'Forecast W4'!C650</f>
        <v>0</v>
      </c>
      <c r="D651" s="27">
        <f>'Forecast W4'!D650</f>
        <v>0</v>
      </c>
      <c r="E651" s="84">
        <f>'Forecast W4'!E650</f>
        <v>0</v>
      </c>
      <c r="F651" s="1233">
        <f>'Forecast W4'!F650</f>
        <v>0</v>
      </c>
      <c r="H651" s="1233">
        <f>(VLOOKUP('Operating Input'!O655,'Accellerator Input'!$B$21:$G$43,2,FALSE))*'Test Year W1'!F651</f>
        <v>0</v>
      </c>
      <c r="I651" s="1233">
        <f>(VLOOKUP('Operating Input'!O655,'Accellerator Input'!$B$21:$G$43,3,FALSE))*'Test Year W1'!F651</f>
        <v>0</v>
      </c>
      <c r="J651" s="1233">
        <f>(VLOOKUP('Operating Input'!O655,'Accellerator Input'!$B$21:$G$43,4,FALSE))*'Test Year W1'!F651</f>
        <v>0</v>
      </c>
      <c r="K651" s="1233">
        <f>(VLOOKUP('Operating Input'!O655,'Accellerator Input'!$B$21:$G$43,5,FALSE))*'Test Year W1'!F651</f>
        <v>0</v>
      </c>
      <c r="L651" s="1237"/>
      <c r="M651" s="1237"/>
      <c r="N651" s="1233">
        <f t="shared" si="18"/>
        <v>0</v>
      </c>
      <c r="O651" s="399" t="b">
        <f t="shared" si="19"/>
        <v>1</v>
      </c>
    </row>
    <row r="652" spans="1:15" ht="10.5" hidden="1" customHeight="1">
      <c r="A652" s="27">
        <f>'Forecast W4'!A651</f>
        <v>0</v>
      </c>
      <c r="B652" s="27">
        <f>'Forecast W4'!B651</f>
        <v>0</v>
      </c>
      <c r="C652" s="27">
        <f>'Forecast W4'!C651</f>
        <v>0</v>
      </c>
      <c r="D652" s="27">
        <f>'Forecast W4'!D651</f>
        <v>0</v>
      </c>
      <c r="E652" s="84">
        <f>'Forecast W4'!E651</f>
        <v>0</v>
      </c>
      <c r="F652" s="1233">
        <f>'Forecast W4'!F651</f>
        <v>0</v>
      </c>
      <c r="H652" s="1233">
        <f>(VLOOKUP('Operating Input'!O656,'Accellerator Input'!$B$21:$G$43,2,FALSE))*'Test Year W1'!F652</f>
        <v>0</v>
      </c>
      <c r="I652" s="1233">
        <f>(VLOOKUP('Operating Input'!O656,'Accellerator Input'!$B$21:$G$43,3,FALSE))*'Test Year W1'!F652</f>
        <v>0</v>
      </c>
      <c r="J652" s="1233">
        <f>(VLOOKUP('Operating Input'!O656,'Accellerator Input'!$B$21:$G$43,4,FALSE))*'Test Year W1'!F652</f>
        <v>0</v>
      </c>
      <c r="K652" s="1233">
        <f>(VLOOKUP('Operating Input'!O656,'Accellerator Input'!$B$21:$G$43,5,FALSE))*'Test Year W1'!F652</f>
        <v>0</v>
      </c>
      <c r="L652" s="1237"/>
      <c r="M652" s="1237"/>
      <c r="N652" s="1233">
        <f t="shared" si="18"/>
        <v>0</v>
      </c>
      <c r="O652" s="399" t="b">
        <f t="shared" si="19"/>
        <v>1</v>
      </c>
    </row>
    <row r="653" spans="1:15" ht="10.5" hidden="1" customHeight="1">
      <c r="A653" s="27">
        <f>'Forecast W4'!A652</f>
        <v>0</v>
      </c>
      <c r="B653" s="27">
        <f>'Forecast W4'!B652</f>
        <v>0</v>
      </c>
      <c r="C653" s="27">
        <f>'Forecast W4'!C652</f>
        <v>0</v>
      </c>
      <c r="D653" s="27">
        <f>'Forecast W4'!D652</f>
        <v>0</v>
      </c>
      <c r="E653" s="84">
        <f>'Forecast W4'!E652</f>
        <v>0</v>
      </c>
      <c r="F653" s="1233">
        <f>'Forecast W4'!F652</f>
        <v>0</v>
      </c>
      <c r="H653" s="1233">
        <f>(VLOOKUP('Operating Input'!O657,'Accellerator Input'!$B$21:$G$43,2,FALSE))*'Test Year W1'!F653</f>
        <v>0</v>
      </c>
      <c r="I653" s="1233">
        <f>(VLOOKUP('Operating Input'!O657,'Accellerator Input'!$B$21:$G$43,3,FALSE))*'Test Year W1'!F653</f>
        <v>0</v>
      </c>
      <c r="J653" s="1233">
        <f>(VLOOKUP('Operating Input'!O657,'Accellerator Input'!$B$21:$G$43,4,FALSE))*'Test Year W1'!F653</f>
        <v>0</v>
      </c>
      <c r="K653" s="1233">
        <f>(VLOOKUP('Operating Input'!O657,'Accellerator Input'!$B$21:$G$43,5,FALSE))*'Test Year W1'!F653</f>
        <v>0</v>
      </c>
      <c r="L653" s="1237"/>
      <c r="M653" s="1237"/>
      <c r="N653" s="1233">
        <f t="shared" si="18"/>
        <v>0</v>
      </c>
      <c r="O653" s="399" t="b">
        <f t="shared" si="19"/>
        <v>1</v>
      </c>
    </row>
    <row r="654" spans="1:15" ht="10.5" hidden="1" customHeight="1">
      <c r="A654" s="27">
        <f>'Forecast W4'!A653</f>
        <v>0</v>
      </c>
      <c r="B654" s="27">
        <f>'Forecast W4'!B653</f>
        <v>0</v>
      </c>
      <c r="C654" s="27">
        <f>'Forecast W4'!C653</f>
        <v>0</v>
      </c>
      <c r="D654" s="27">
        <f>'Forecast W4'!D653</f>
        <v>0</v>
      </c>
      <c r="E654" s="84">
        <f>'Forecast W4'!E653</f>
        <v>0</v>
      </c>
      <c r="F654" s="1233">
        <f>'Forecast W4'!F653</f>
        <v>0</v>
      </c>
      <c r="H654" s="1233">
        <f>(VLOOKUP('Operating Input'!O658,'Accellerator Input'!$B$21:$G$43,2,FALSE))*'Test Year W1'!F654</f>
        <v>0</v>
      </c>
      <c r="I654" s="1233">
        <f>(VLOOKUP('Operating Input'!O658,'Accellerator Input'!$B$21:$G$43,3,FALSE))*'Test Year W1'!F654</f>
        <v>0</v>
      </c>
      <c r="J654" s="1233">
        <f>(VLOOKUP('Operating Input'!O658,'Accellerator Input'!$B$21:$G$43,4,FALSE))*'Test Year W1'!F654</f>
        <v>0</v>
      </c>
      <c r="K654" s="1233">
        <f>(VLOOKUP('Operating Input'!O658,'Accellerator Input'!$B$21:$G$43,5,FALSE))*'Test Year W1'!F654</f>
        <v>0</v>
      </c>
      <c r="L654" s="1237"/>
      <c r="M654" s="1237"/>
      <c r="N654" s="1233">
        <f t="shared" si="18"/>
        <v>0</v>
      </c>
      <c r="O654" s="399" t="b">
        <f t="shared" si="19"/>
        <v>1</v>
      </c>
    </row>
    <row r="655" spans="1:15" ht="10.5" hidden="1" customHeight="1">
      <c r="A655" s="27">
        <f>'Forecast W4'!A654</f>
        <v>0</v>
      </c>
      <c r="B655" s="27">
        <f>'Forecast W4'!B654</f>
        <v>0</v>
      </c>
      <c r="C655" s="27">
        <f>'Forecast W4'!C654</f>
        <v>0</v>
      </c>
      <c r="D655" s="27">
        <f>'Forecast W4'!D654</f>
        <v>0</v>
      </c>
      <c r="E655" s="84">
        <f>'Forecast W4'!E654</f>
        <v>0</v>
      </c>
      <c r="F655" s="1233">
        <f>'Forecast W4'!F654</f>
        <v>0</v>
      </c>
      <c r="H655" s="1233">
        <f>(VLOOKUP('Operating Input'!O659,'Accellerator Input'!$B$21:$G$43,2,FALSE))*'Test Year W1'!F655</f>
        <v>0</v>
      </c>
      <c r="I655" s="1233">
        <f>(VLOOKUP('Operating Input'!O659,'Accellerator Input'!$B$21:$G$43,3,FALSE))*'Test Year W1'!F655</f>
        <v>0</v>
      </c>
      <c r="J655" s="1233">
        <f>(VLOOKUP('Operating Input'!O659,'Accellerator Input'!$B$21:$G$43,4,FALSE))*'Test Year W1'!F655</f>
        <v>0</v>
      </c>
      <c r="K655" s="1233">
        <f>(VLOOKUP('Operating Input'!O659,'Accellerator Input'!$B$21:$G$43,5,FALSE))*'Test Year W1'!F655</f>
        <v>0</v>
      </c>
      <c r="L655" s="1237"/>
      <c r="M655" s="1237"/>
      <c r="N655" s="1233">
        <f t="shared" si="18"/>
        <v>0</v>
      </c>
      <c r="O655" s="399" t="b">
        <f t="shared" si="19"/>
        <v>1</v>
      </c>
    </row>
    <row r="656" spans="1:15" ht="10.5" hidden="1" customHeight="1">
      <c r="A656" s="27">
        <f>'Forecast W4'!A655</f>
        <v>0</v>
      </c>
      <c r="B656" s="27">
        <f>'Forecast W4'!B655</f>
        <v>0</v>
      </c>
      <c r="C656" s="27">
        <f>'Forecast W4'!C655</f>
        <v>0</v>
      </c>
      <c r="D656" s="27">
        <f>'Forecast W4'!D655</f>
        <v>0</v>
      </c>
      <c r="E656" s="84">
        <f>'Forecast W4'!E655</f>
        <v>0</v>
      </c>
      <c r="F656" s="1233">
        <f>'Forecast W4'!F655</f>
        <v>0</v>
      </c>
      <c r="H656" s="1233">
        <f>(VLOOKUP('Operating Input'!O660,'Accellerator Input'!$B$21:$G$43,2,FALSE))*'Test Year W1'!F656</f>
        <v>0</v>
      </c>
      <c r="I656" s="1233">
        <f>(VLOOKUP('Operating Input'!O660,'Accellerator Input'!$B$21:$G$43,3,FALSE))*'Test Year W1'!F656</f>
        <v>0</v>
      </c>
      <c r="J656" s="1233">
        <f>(VLOOKUP('Operating Input'!O660,'Accellerator Input'!$B$21:$G$43,4,FALSE))*'Test Year W1'!F656</f>
        <v>0</v>
      </c>
      <c r="K656" s="1233">
        <f>(VLOOKUP('Operating Input'!O660,'Accellerator Input'!$B$21:$G$43,5,FALSE))*'Test Year W1'!F656</f>
        <v>0</v>
      </c>
      <c r="L656" s="1237"/>
      <c r="M656" s="1237"/>
      <c r="N656" s="1233">
        <f t="shared" si="18"/>
        <v>0</v>
      </c>
      <c r="O656" s="399" t="b">
        <f t="shared" si="19"/>
        <v>1</v>
      </c>
    </row>
    <row r="657" spans="1:15" ht="10.5" hidden="1" customHeight="1">
      <c r="A657" s="27">
        <f>'Forecast W4'!A656</f>
        <v>0</v>
      </c>
      <c r="B657" s="27">
        <f>'Forecast W4'!B656</f>
        <v>0</v>
      </c>
      <c r="C657" s="27">
        <f>'Forecast W4'!C656</f>
        <v>0</v>
      </c>
      <c r="D657" s="27">
        <f>'Forecast W4'!D656</f>
        <v>0</v>
      </c>
      <c r="E657" s="84">
        <f>'Forecast W4'!E656</f>
        <v>0</v>
      </c>
      <c r="F657" s="1233">
        <f>'Forecast W4'!F656</f>
        <v>0</v>
      </c>
      <c r="H657" s="1233">
        <f>(VLOOKUP('Operating Input'!O661,'Accellerator Input'!$B$21:$G$43,2,FALSE))*'Test Year W1'!F657</f>
        <v>0</v>
      </c>
      <c r="I657" s="1233">
        <f>(VLOOKUP('Operating Input'!O661,'Accellerator Input'!$B$21:$G$43,3,FALSE))*'Test Year W1'!F657</f>
        <v>0</v>
      </c>
      <c r="J657" s="1233">
        <f>(VLOOKUP('Operating Input'!O661,'Accellerator Input'!$B$21:$G$43,4,FALSE))*'Test Year W1'!F657</f>
        <v>0</v>
      </c>
      <c r="K657" s="1233">
        <f>(VLOOKUP('Operating Input'!O661,'Accellerator Input'!$B$21:$G$43,5,FALSE))*'Test Year W1'!F657</f>
        <v>0</v>
      </c>
      <c r="L657" s="1237"/>
      <c r="M657" s="1237"/>
      <c r="N657" s="1233">
        <f t="shared" si="18"/>
        <v>0</v>
      </c>
      <c r="O657" s="399" t="b">
        <f t="shared" si="19"/>
        <v>1</v>
      </c>
    </row>
    <row r="658" spans="1:15" ht="10.5" hidden="1" customHeight="1">
      <c r="A658" s="27">
        <f>'Forecast W4'!A657</f>
        <v>0</v>
      </c>
      <c r="B658" s="27">
        <f>'Forecast W4'!B657</f>
        <v>0</v>
      </c>
      <c r="C658" s="27">
        <f>'Forecast W4'!C657</f>
        <v>0</v>
      </c>
      <c r="D658" s="27">
        <f>'Forecast W4'!D657</f>
        <v>0</v>
      </c>
      <c r="E658" s="84">
        <f>'Forecast W4'!E657</f>
        <v>0</v>
      </c>
      <c r="F658" s="1233">
        <f>'Forecast W4'!F657</f>
        <v>0</v>
      </c>
      <c r="H658" s="1233">
        <f>(VLOOKUP('Operating Input'!O662,'Accellerator Input'!$B$21:$G$43,2,FALSE))*'Test Year W1'!F658</f>
        <v>0</v>
      </c>
      <c r="I658" s="1233">
        <f>(VLOOKUP('Operating Input'!O662,'Accellerator Input'!$B$21:$G$43,3,FALSE))*'Test Year W1'!F658</f>
        <v>0</v>
      </c>
      <c r="J658" s="1233">
        <f>(VLOOKUP('Operating Input'!O662,'Accellerator Input'!$B$21:$G$43,4,FALSE))*'Test Year W1'!F658</f>
        <v>0</v>
      </c>
      <c r="K658" s="1233">
        <f>(VLOOKUP('Operating Input'!O662,'Accellerator Input'!$B$21:$G$43,5,FALSE))*'Test Year W1'!F658</f>
        <v>0</v>
      </c>
      <c r="L658" s="1237"/>
      <c r="M658" s="1237"/>
      <c r="N658" s="1233">
        <f t="shared" si="18"/>
        <v>0</v>
      </c>
      <c r="O658" s="399" t="b">
        <f t="shared" si="19"/>
        <v>1</v>
      </c>
    </row>
    <row r="659" spans="1:15" ht="10.5" hidden="1" customHeight="1">
      <c r="A659" s="27">
        <f>'Forecast W4'!A658</f>
        <v>0</v>
      </c>
      <c r="B659" s="27">
        <f>'Forecast W4'!B658</f>
        <v>0</v>
      </c>
      <c r="C659" s="27">
        <f>'Forecast W4'!C658</f>
        <v>0</v>
      </c>
      <c r="D659" s="27">
        <f>'Forecast W4'!D658</f>
        <v>0</v>
      </c>
      <c r="E659" s="84">
        <f>'Forecast W4'!E658</f>
        <v>0</v>
      </c>
      <c r="F659" s="1233">
        <f>'Forecast W4'!F658</f>
        <v>0</v>
      </c>
      <c r="H659" s="1233">
        <f>(VLOOKUP('Operating Input'!O663,'Accellerator Input'!$B$21:$G$43,2,FALSE))*'Test Year W1'!F659</f>
        <v>0</v>
      </c>
      <c r="I659" s="1233">
        <f>(VLOOKUP('Operating Input'!O663,'Accellerator Input'!$B$21:$G$43,3,FALSE))*'Test Year W1'!F659</f>
        <v>0</v>
      </c>
      <c r="J659" s="1233">
        <f>(VLOOKUP('Operating Input'!O663,'Accellerator Input'!$B$21:$G$43,4,FALSE))*'Test Year W1'!F659</f>
        <v>0</v>
      </c>
      <c r="K659" s="1233">
        <f>(VLOOKUP('Operating Input'!O663,'Accellerator Input'!$B$21:$G$43,5,FALSE))*'Test Year W1'!F659</f>
        <v>0</v>
      </c>
      <c r="L659" s="1237"/>
      <c r="M659" s="1237"/>
      <c r="N659" s="1233">
        <f t="shared" si="18"/>
        <v>0</v>
      </c>
      <c r="O659" s="399" t="b">
        <f t="shared" si="19"/>
        <v>1</v>
      </c>
    </row>
    <row r="660" spans="1:15" ht="10.5" hidden="1" customHeight="1">
      <c r="A660" s="27">
        <f>'Forecast W4'!A659</f>
        <v>0</v>
      </c>
      <c r="B660" s="27">
        <f>'Forecast W4'!B659</f>
        <v>0</v>
      </c>
      <c r="C660" s="27">
        <f>'Forecast W4'!C659</f>
        <v>0</v>
      </c>
      <c r="D660" s="27">
        <f>'Forecast W4'!D659</f>
        <v>0</v>
      </c>
      <c r="E660" s="84">
        <f>'Forecast W4'!E659</f>
        <v>0</v>
      </c>
      <c r="F660" s="1233">
        <f>'Forecast W4'!F659</f>
        <v>0</v>
      </c>
      <c r="H660" s="1233">
        <f>(VLOOKUP('Operating Input'!O664,'Accellerator Input'!$B$21:$G$43,2,FALSE))*'Test Year W1'!F660</f>
        <v>0</v>
      </c>
      <c r="I660" s="1233">
        <f>(VLOOKUP('Operating Input'!O664,'Accellerator Input'!$B$21:$G$43,3,FALSE))*'Test Year W1'!F660</f>
        <v>0</v>
      </c>
      <c r="J660" s="1233">
        <f>(VLOOKUP('Operating Input'!O664,'Accellerator Input'!$B$21:$G$43,4,FALSE))*'Test Year W1'!F660</f>
        <v>0</v>
      </c>
      <c r="K660" s="1233">
        <f>(VLOOKUP('Operating Input'!O664,'Accellerator Input'!$B$21:$G$43,5,FALSE))*'Test Year W1'!F660</f>
        <v>0</v>
      </c>
      <c r="L660" s="1237"/>
      <c r="M660" s="1237"/>
      <c r="N660" s="1233">
        <f t="shared" si="18"/>
        <v>0</v>
      </c>
      <c r="O660" s="399" t="b">
        <f t="shared" si="19"/>
        <v>1</v>
      </c>
    </row>
    <row r="661" spans="1:15" ht="10.5" hidden="1" customHeight="1">
      <c r="A661" s="27">
        <f>'Forecast W4'!A660</f>
        <v>0</v>
      </c>
      <c r="B661" s="27">
        <f>'Forecast W4'!B660</f>
        <v>0</v>
      </c>
      <c r="C661" s="27">
        <f>'Forecast W4'!C660</f>
        <v>0</v>
      </c>
      <c r="D661" s="27">
        <f>'Forecast W4'!D660</f>
        <v>0</v>
      </c>
      <c r="E661" s="84">
        <f>'Forecast W4'!E660</f>
        <v>0</v>
      </c>
      <c r="F661" s="1233">
        <f>'Forecast W4'!F660</f>
        <v>0</v>
      </c>
      <c r="H661" s="1233">
        <f>(VLOOKUP('Operating Input'!O665,'Accellerator Input'!$B$21:$G$43,2,FALSE))*'Test Year W1'!F661</f>
        <v>0</v>
      </c>
      <c r="I661" s="1233">
        <f>(VLOOKUP('Operating Input'!O665,'Accellerator Input'!$B$21:$G$43,3,FALSE))*'Test Year W1'!F661</f>
        <v>0</v>
      </c>
      <c r="J661" s="1233">
        <f>(VLOOKUP('Operating Input'!O665,'Accellerator Input'!$B$21:$G$43,4,FALSE))*'Test Year W1'!F661</f>
        <v>0</v>
      </c>
      <c r="K661" s="1233">
        <f>(VLOOKUP('Operating Input'!O665,'Accellerator Input'!$B$21:$G$43,5,FALSE))*'Test Year W1'!F661</f>
        <v>0</v>
      </c>
      <c r="L661" s="1237"/>
      <c r="M661" s="1237"/>
      <c r="N661" s="1233">
        <f t="shared" si="18"/>
        <v>0</v>
      </c>
      <c r="O661" s="399" t="b">
        <f t="shared" si="19"/>
        <v>1</v>
      </c>
    </row>
    <row r="662" spans="1:15" ht="10.5" hidden="1" customHeight="1">
      <c r="A662" s="27">
        <f>'Forecast W4'!A661</f>
        <v>0</v>
      </c>
      <c r="B662" s="27">
        <f>'Forecast W4'!B661</f>
        <v>0</v>
      </c>
      <c r="C662" s="27">
        <f>'Forecast W4'!C661</f>
        <v>0</v>
      </c>
      <c r="D662" s="27">
        <f>'Forecast W4'!D661</f>
        <v>0</v>
      </c>
      <c r="E662" s="84">
        <f>'Forecast W4'!E661</f>
        <v>0</v>
      </c>
      <c r="F662" s="1233">
        <f>'Forecast W4'!F661</f>
        <v>0</v>
      </c>
      <c r="H662" s="1233">
        <f>(VLOOKUP('Operating Input'!O666,'Accellerator Input'!$B$21:$G$43,2,FALSE))*'Test Year W1'!F662</f>
        <v>0</v>
      </c>
      <c r="I662" s="1233">
        <f>(VLOOKUP('Operating Input'!O666,'Accellerator Input'!$B$21:$G$43,3,FALSE))*'Test Year W1'!F662</f>
        <v>0</v>
      </c>
      <c r="J662" s="1233">
        <f>(VLOOKUP('Operating Input'!O666,'Accellerator Input'!$B$21:$G$43,4,FALSE))*'Test Year W1'!F662</f>
        <v>0</v>
      </c>
      <c r="K662" s="1233">
        <f>(VLOOKUP('Operating Input'!O666,'Accellerator Input'!$B$21:$G$43,5,FALSE))*'Test Year W1'!F662</f>
        <v>0</v>
      </c>
      <c r="L662" s="1237"/>
      <c r="M662" s="1237"/>
      <c r="N662" s="1233">
        <f t="shared" si="18"/>
        <v>0</v>
      </c>
      <c r="O662" s="399" t="b">
        <f t="shared" si="19"/>
        <v>1</v>
      </c>
    </row>
    <row r="663" spans="1:15" ht="10.5" hidden="1" customHeight="1">
      <c r="A663" s="27">
        <f>'Forecast W4'!A662</f>
        <v>0</v>
      </c>
      <c r="B663" s="27">
        <f>'Forecast W4'!B662</f>
        <v>0</v>
      </c>
      <c r="C663" s="27">
        <f>'Forecast W4'!C662</f>
        <v>0</v>
      </c>
      <c r="D663" s="27">
        <f>'Forecast W4'!D662</f>
        <v>0</v>
      </c>
      <c r="E663" s="84">
        <f>'Forecast W4'!E662</f>
        <v>0</v>
      </c>
      <c r="F663" s="1233">
        <f>'Forecast W4'!F662</f>
        <v>0</v>
      </c>
      <c r="H663" s="1233">
        <f>(VLOOKUP('Operating Input'!O667,'Accellerator Input'!$B$21:$G$43,2,FALSE))*'Test Year W1'!F663</f>
        <v>0</v>
      </c>
      <c r="I663" s="1233">
        <f>(VLOOKUP('Operating Input'!O667,'Accellerator Input'!$B$21:$G$43,3,FALSE))*'Test Year W1'!F663</f>
        <v>0</v>
      </c>
      <c r="J663" s="1233">
        <f>(VLOOKUP('Operating Input'!O667,'Accellerator Input'!$B$21:$G$43,4,FALSE))*'Test Year W1'!F663</f>
        <v>0</v>
      </c>
      <c r="K663" s="1233">
        <f>(VLOOKUP('Operating Input'!O667,'Accellerator Input'!$B$21:$G$43,5,FALSE))*'Test Year W1'!F663</f>
        <v>0</v>
      </c>
      <c r="L663" s="1237"/>
      <c r="M663" s="1237"/>
      <c r="N663" s="1233">
        <f t="shared" si="18"/>
        <v>0</v>
      </c>
      <c r="O663" s="399" t="b">
        <f t="shared" si="19"/>
        <v>1</v>
      </c>
    </row>
    <row r="664" spans="1:15" ht="10.5" hidden="1" customHeight="1">
      <c r="A664" s="27">
        <f>'Forecast W4'!A663</f>
        <v>0</v>
      </c>
      <c r="B664" s="27">
        <f>'Forecast W4'!B663</f>
        <v>0</v>
      </c>
      <c r="C664" s="27">
        <f>'Forecast W4'!C663</f>
        <v>0</v>
      </c>
      <c r="D664" s="27">
        <f>'Forecast W4'!D663</f>
        <v>0</v>
      </c>
      <c r="E664" s="84">
        <f>'Forecast W4'!E663</f>
        <v>0</v>
      </c>
      <c r="F664" s="1233">
        <f>'Forecast W4'!F663</f>
        <v>0</v>
      </c>
      <c r="H664" s="1233">
        <f>(VLOOKUP('Operating Input'!O668,'Accellerator Input'!$B$21:$G$43,2,FALSE))*'Test Year W1'!F664</f>
        <v>0</v>
      </c>
      <c r="I664" s="1233">
        <f>(VLOOKUP('Operating Input'!O668,'Accellerator Input'!$B$21:$G$43,3,FALSE))*'Test Year W1'!F664</f>
        <v>0</v>
      </c>
      <c r="J664" s="1233">
        <f>(VLOOKUP('Operating Input'!O668,'Accellerator Input'!$B$21:$G$43,4,FALSE))*'Test Year W1'!F664</f>
        <v>0</v>
      </c>
      <c r="K664" s="1233">
        <f>(VLOOKUP('Operating Input'!O668,'Accellerator Input'!$B$21:$G$43,5,FALSE))*'Test Year W1'!F664</f>
        <v>0</v>
      </c>
      <c r="L664" s="1237"/>
      <c r="M664" s="1237"/>
      <c r="N664" s="1233">
        <f t="shared" si="18"/>
        <v>0</v>
      </c>
      <c r="O664" s="399" t="b">
        <f t="shared" si="19"/>
        <v>1</v>
      </c>
    </row>
    <row r="665" spans="1:15" ht="10.5" hidden="1" customHeight="1">
      <c r="A665" s="27">
        <f>'Forecast W4'!A664</f>
        <v>0</v>
      </c>
      <c r="B665" s="27">
        <f>'Forecast W4'!B664</f>
        <v>0</v>
      </c>
      <c r="C665" s="27">
        <f>'Forecast W4'!C664</f>
        <v>0</v>
      </c>
      <c r="D665" s="27">
        <f>'Forecast W4'!D664</f>
        <v>0</v>
      </c>
      <c r="E665" s="84">
        <f>'Forecast W4'!E664</f>
        <v>0</v>
      </c>
      <c r="F665" s="1233">
        <f>'Forecast W4'!F664</f>
        <v>0</v>
      </c>
      <c r="H665" s="1233">
        <f>(VLOOKUP('Operating Input'!O669,'Accellerator Input'!$B$21:$G$43,2,FALSE))*'Test Year W1'!F665</f>
        <v>0</v>
      </c>
      <c r="I665" s="1233">
        <f>(VLOOKUP('Operating Input'!O669,'Accellerator Input'!$B$21:$G$43,3,FALSE))*'Test Year W1'!F665</f>
        <v>0</v>
      </c>
      <c r="J665" s="1233">
        <f>(VLOOKUP('Operating Input'!O669,'Accellerator Input'!$B$21:$G$43,4,FALSE))*'Test Year W1'!F665</f>
        <v>0</v>
      </c>
      <c r="K665" s="1233">
        <f>(VLOOKUP('Operating Input'!O669,'Accellerator Input'!$B$21:$G$43,5,FALSE))*'Test Year W1'!F665</f>
        <v>0</v>
      </c>
      <c r="L665" s="1237"/>
      <c r="M665" s="1237"/>
      <c r="N665" s="1233">
        <f t="shared" si="18"/>
        <v>0</v>
      </c>
      <c r="O665" s="399" t="b">
        <f t="shared" si="19"/>
        <v>1</v>
      </c>
    </row>
    <row r="666" spans="1:15" ht="10.5" hidden="1" customHeight="1">
      <c r="A666" s="27">
        <f>'Forecast W4'!A665</f>
        <v>0</v>
      </c>
      <c r="B666" s="27">
        <f>'Forecast W4'!B665</f>
        <v>0</v>
      </c>
      <c r="C666" s="27">
        <f>'Forecast W4'!C665</f>
        <v>0</v>
      </c>
      <c r="D666" s="27">
        <f>'Forecast W4'!D665</f>
        <v>0</v>
      </c>
      <c r="E666" s="84">
        <f>'Forecast W4'!E665</f>
        <v>0</v>
      </c>
      <c r="F666" s="1233">
        <f>'Forecast W4'!F665</f>
        <v>0</v>
      </c>
      <c r="H666" s="1233">
        <f>(VLOOKUP('Operating Input'!O670,'Accellerator Input'!$B$21:$G$43,2,FALSE))*'Test Year W1'!F666</f>
        <v>0</v>
      </c>
      <c r="I666" s="1233">
        <f>(VLOOKUP('Operating Input'!O670,'Accellerator Input'!$B$21:$G$43,3,FALSE))*'Test Year W1'!F666</f>
        <v>0</v>
      </c>
      <c r="J666" s="1233">
        <f>(VLOOKUP('Operating Input'!O670,'Accellerator Input'!$B$21:$G$43,4,FALSE))*'Test Year W1'!F666</f>
        <v>0</v>
      </c>
      <c r="K666" s="1233">
        <f>(VLOOKUP('Operating Input'!O670,'Accellerator Input'!$B$21:$G$43,5,FALSE))*'Test Year W1'!F666</f>
        <v>0</v>
      </c>
      <c r="L666" s="1237"/>
      <c r="M666" s="1237"/>
      <c r="N666" s="1233">
        <f t="shared" si="18"/>
        <v>0</v>
      </c>
      <c r="O666" s="399" t="b">
        <f t="shared" si="19"/>
        <v>1</v>
      </c>
    </row>
    <row r="667" spans="1:15" ht="10.5" hidden="1" customHeight="1">
      <c r="A667" s="27">
        <f>'Forecast W4'!A666</f>
        <v>0</v>
      </c>
      <c r="B667" s="27">
        <f>'Forecast W4'!B666</f>
        <v>0</v>
      </c>
      <c r="C667" s="27">
        <f>'Forecast W4'!C666</f>
        <v>0</v>
      </c>
      <c r="D667" s="27">
        <f>'Forecast W4'!D666</f>
        <v>0</v>
      </c>
      <c r="E667" s="84">
        <f>'Forecast W4'!E666</f>
        <v>0</v>
      </c>
      <c r="F667" s="1233">
        <f>'Forecast W4'!F666</f>
        <v>0</v>
      </c>
      <c r="H667" s="1233">
        <f>(VLOOKUP('Operating Input'!O671,'Accellerator Input'!$B$21:$G$43,2,FALSE))*'Test Year W1'!F667</f>
        <v>0</v>
      </c>
      <c r="I667" s="1233">
        <f>(VLOOKUP('Operating Input'!O671,'Accellerator Input'!$B$21:$G$43,3,FALSE))*'Test Year W1'!F667</f>
        <v>0</v>
      </c>
      <c r="J667" s="1233">
        <f>(VLOOKUP('Operating Input'!O671,'Accellerator Input'!$B$21:$G$43,4,FALSE))*'Test Year W1'!F667</f>
        <v>0</v>
      </c>
      <c r="K667" s="1233">
        <f>(VLOOKUP('Operating Input'!O671,'Accellerator Input'!$B$21:$G$43,5,FALSE))*'Test Year W1'!F667</f>
        <v>0</v>
      </c>
      <c r="L667" s="1237"/>
      <c r="M667" s="1237"/>
      <c r="N667" s="1233">
        <f t="shared" si="18"/>
        <v>0</v>
      </c>
      <c r="O667" s="399" t="b">
        <f t="shared" si="19"/>
        <v>1</v>
      </c>
    </row>
    <row r="668" spans="1:15" ht="10.5" hidden="1" customHeight="1">
      <c r="A668" s="27">
        <f>'Forecast W4'!A667</f>
        <v>0</v>
      </c>
      <c r="B668" s="27">
        <f>'Forecast W4'!B667</f>
        <v>0</v>
      </c>
      <c r="C668" s="27">
        <f>'Forecast W4'!C667</f>
        <v>0</v>
      </c>
      <c r="D668" s="27">
        <f>'Forecast W4'!D667</f>
        <v>0</v>
      </c>
      <c r="E668" s="84">
        <f>'Forecast W4'!E667</f>
        <v>0</v>
      </c>
      <c r="F668" s="1233">
        <f>'Forecast W4'!F667</f>
        <v>0</v>
      </c>
      <c r="H668" s="1233">
        <f>(VLOOKUP('Operating Input'!O672,'Accellerator Input'!$B$21:$G$43,2,FALSE))*'Test Year W1'!F668</f>
        <v>0</v>
      </c>
      <c r="I668" s="1233">
        <f>(VLOOKUP('Operating Input'!O672,'Accellerator Input'!$B$21:$G$43,3,FALSE))*'Test Year W1'!F668</f>
        <v>0</v>
      </c>
      <c r="J668" s="1233">
        <f>(VLOOKUP('Operating Input'!O672,'Accellerator Input'!$B$21:$G$43,4,FALSE))*'Test Year W1'!F668</f>
        <v>0</v>
      </c>
      <c r="K668" s="1233">
        <f>(VLOOKUP('Operating Input'!O672,'Accellerator Input'!$B$21:$G$43,5,FALSE))*'Test Year W1'!F668</f>
        <v>0</v>
      </c>
      <c r="L668" s="1237"/>
      <c r="M668" s="1237"/>
      <c r="N668" s="1233">
        <f t="shared" si="18"/>
        <v>0</v>
      </c>
      <c r="O668" s="399" t="b">
        <f t="shared" si="19"/>
        <v>1</v>
      </c>
    </row>
    <row r="669" spans="1:15" ht="10.5" hidden="1" customHeight="1">
      <c r="A669" s="27">
        <f>'Forecast W4'!A668</f>
        <v>0</v>
      </c>
      <c r="B669" s="27">
        <f>'Forecast W4'!B668</f>
        <v>0</v>
      </c>
      <c r="C669" s="27">
        <f>'Forecast W4'!C668</f>
        <v>0</v>
      </c>
      <c r="D669" s="27">
        <f>'Forecast W4'!D668</f>
        <v>0</v>
      </c>
      <c r="E669" s="84">
        <f>'Forecast W4'!E668</f>
        <v>0</v>
      </c>
      <c r="F669" s="1233">
        <f>'Forecast W4'!F668</f>
        <v>0</v>
      </c>
      <c r="H669" s="1233">
        <f>(VLOOKUP('Operating Input'!O673,'Accellerator Input'!$B$21:$G$43,2,FALSE))*'Test Year W1'!F669</f>
        <v>0</v>
      </c>
      <c r="I669" s="1233">
        <f>(VLOOKUP('Operating Input'!O673,'Accellerator Input'!$B$21:$G$43,3,FALSE))*'Test Year W1'!F669</f>
        <v>0</v>
      </c>
      <c r="J669" s="1233">
        <f>(VLOOKUP('Operating Input'!O673,'Accellerator Input'!$B$21:$G$43,4,FALSE))*'Test Year W1'!F669</f>
        <v>0</v>
      </c>
      <c r="K669" s="1233">
        <f>(VLOOKUP('Operating Input'!O673,'Accellerator Input'!$B$21:$G$43,5,FALSE))*'Test Year W1'!F669</f>
        <v>0</v>
      </c>
      <c r="L669" s="1237"/>
      <c r="M669" s="1237"/>
      <c r="N669" s="1233">
        <f t="shared" si="18"/>
        <v>0</v>
      </c>
      <c r="O669" s="399" t="b">
        <f t="shared" si="19"/>
        <v>1</v>
      </c>
    </row>
    <row r="670" spans="1:15" ht="10.5" hidden="1" customHeight="1">
      <c r="A670" s="27">
        <f>'Forecast W4'!A669</f>
        <v>0</v>
      </c>
      <c r="B670" s="27">
        <f>'Forecast W4'!B669</f>
        <v>0</v>
      </c>
      <c r="C670" s="27">
        <f>'Forecast W4'!C669</f>
        <v>0</v>
      </c>
      <c r="D670" s="27">
        <f>'Forecast W4'!D669</f>
        <v>0</v>
      </c>
      <c r="E670" s="84">
        <f>'Forecast W4'!E669</f>
        <v>0</v>
      </c>
      <c r="F670" s="1233">
        <f>'Forecast W4'!F669</f>
        <v>0</v>
      </c>
      <c r="H670" s="1233">
        <f>(VLOOKUP('Operating Input'!O674,'Accellerator Input'!$B$21:$G$43,2,FALSE))*'Test Year W1'!F670</f>
        <v>0</v>
      </c>
      <c r="I670" s="1233">
        <f>(VLOOKUP('Operating Input'!O674,'Accellerator Input'!$B$21:$G$43,3,FALSE))*'Test Year W1'!F670</f>
        <v>0</v>
      </c>
      <c r="J670" s="1233">
        <f>(VLOOKUP('Operating Input'!O674,'Accellerator Input'!$B$21:$G$43,4,FALSE))*'Test Year W1'!F670</f>
        <v>0</v>
      </c>
      <c r="K670" s="1233">
        <f>(VLOOKUP('Operating Input'!O674,'Accellerator Input'!$B$21:$G$43,5,FALSE))*'Test Year W1'!F670</f>
        <v>0</v>
      </c>
      <c r="L670" s="1237"/>
      <c r="M670" s="1237"/>
      <c r="N670" s="1233">
        <f t="shared" si="18"/>
        <v>0</v>
      </c>
      <c r="O670" s="399" t="b">
        <f t="shared" si="19"/>
        <v>1</v>
      </c>
    </row>
    <row r="671" spans="1:15" ht="10.5" hidden="1" customHeight="1">
      <c r="A671" s="27">
        <f>'Forecast W4'!A670</f>
        <v>0</v>
      </c>
      <c r="B671" s="27">
        <f>'Forecast W4'!B670</f>
        <v>0</v>
      </c>
      <c r="C671" s="27">
        <f>'Forecast W4'!C670</f>
        <v>0</v>
      </c>
      <c r="D671" s="27">
        <f>'Forecast W4'!D670</f>
        <v>0</v>
      </c>
      <c r="E671" s="84">
        <f>'Forecast W4'!E670</f>
        <v>0</v>
      </c>
      <c r="F671" s="1233">
        <f>'Forecast W4'!F670</f>
        <v>0</v>
      </c>
      <c r="H671" s="1233">
        <f>(VLOOKUP('Operating Input'!O675,'Accellerator Input'!$B$21:$G$43,2,FALSE))*'Test Year W1'!F671</f>
        <v>0</v>
      </c>
      <c r="I671" s="1233">
        <f>(VLOOKUP('Operating Input'!O675,'Accellerator Input'!$B$21:$G$43,3,FALSE))*'Test Year W1'!F671</f>
        <v>0</v>
      </c>
      <c r="J671" s="1233">
        <f>(VLOOKUP('Operating Input'!O675,'Accellerator Input'!$B$21:$G$43,4,FALSE))*'Test Year W1'!F671</f>
        <v>0</v>
      </c>
      <c r="K671" s="1233">
        <f>(VLOOKUP('Operating Input'!O675,'Accellerator Input'!$B$21:$G$43,5,FALSE))*'Test Year W1'!F671</f>
        <v>0</v>
      </c>
      <c r="L671" s="1237"/>
      <c r="M671" s="1237"/>
      <c r="N671" s="1233">
        <f t="shared" si="18"/>
        <v>0</v>
      </c>
      <c r="O671" s="399" t="b">
        <f t="shared" si="19"/>
        <v>1</v>
      </c>
    </row>
    <row r="672" spans="1:15" ht="10.5" hidden="1" customHeight="1">
      <c r="A672" s="27">
        <f>'Forecast W4'!A671</f>
        <v>0</v>
      </c>
      <c r="B672" s="27">
        <f>'Forecast W4'!B671</f>
        <v>0</v>
      </c>
      <c r="C672" s="27">
        <f>'Forecast W4'!C671</f>
        <v>0</v>
      </c>
      <c r="D672" s="27">
        <f>'Forecast W4'!D671</f>
        <v>0</v>
      </c>
      <c r="E672" s="84">
        <f>'Forecast W4'!E671</f>
        <v>0</v>
      </c>
      <c r="F672" s="1233">
        <f>'Forecast W4'!F671</f>
        <v>0</v>
      </c>
      <c r="H672" s="1233">
        <f>(VLOOKUP('Operating Input'!O676,'Accellerator Input'!$B$21:$G$43,2,FALSE))*'Test Year W1'!F672</f>
        <v>0</v>
      </c>
      <c r="I672" s="1233">
        <f>(VLOOKUP('Operating Input'!O676,'Accellerator Input'!$B$21:$G$43,3,FALSE))*'Test Year W1'!F672</f>
        <v>0</v>
      </c>
      <c r="J672" s="1233">
        <f>(VLOOKUP('Operating Input'!O676,'Accellerator Input'!$B$21:$G$43,4,FALSE))*'Test Year W1'!F672</f>
        <v>0</v>
      </c>
      <c r="K672" s="1233">
        <f>(VLOOKUP('Operating Input'!O676,'Accellerator Input'!$B$21:$G$43,5,FALSE))*'Test Year W1'!F672</f>
        <v>0</v>
      </c>
      <c r="L672" s="1237"/>
      <c r="M672" s="1237"/>
      <c r="N672" s="1233">
        <f t="shared" si="18"/>
        <v>0</v>
      </c>
      <c r="O672" s="399" t="b">
        <f t="shared" si="19"/>
        <v>1</v>
      </c>
    </row>
    <row r="673" spans="1:15" ht="10.5" hidden="1" customHeight="1">
      <c r="A673" s="27">
        <f>'Forecast W4'!A672</f>
        <v>0</v>
      </c>
      <c r="B673" s="27">
        <f>'Forecast W4'!B672</f>
        <v>0</v>
      </c>
      <c r="C673" s="27">
        <f>'Forecast W4'!C672</f>
        <v>0</v>
      </c>
      <c r="D673" s="27">
        <f>'Forecast W4'!D672</f>
        <v>0</v>
      </c>
      <c r="E673" s="84">
        <f>'Forecast W4'!E672</f>
        <v>0</v>
      </c>
      <c r="F673" s="1233">
        <f>'Forecast W4'!F672</f>
        <v>0</v>
      </c>
      <c r="H673" s="1233">
        <f>(VLOOKUP('Operating Input'!O677,'Accellerator Input'!$B$21:$G$43,2,FALSE))*'Test Year W1'!F673</f>
        <v>0</v>
      </c>
      <c r="I673" s="1233">
        <f>(VLOOKUP('Operating Input'!O677,'Accellerator Input'!$B$21:$G$43,3,FALSE))*'Test Year W1'!F673</f>
        <v>0</v>
      </c>
      <c r="J673" s="1233">
        <f>(VLOOKUP('Operating Input'!O677,'Accellerator Input'!$B$21:$G$43,4,FALSE))*'Test Year W1'!F673</f>
        <v>0</v>
      </c>
      <c r="K673" s="1233">
        <f>(VLOOKUP('Operating Input'!O677,'Accellerator Input'!$B$21:$G$43,5,FALSE))*'Test Year W1'!F673</f>
        <v>0</v>
      </c>
      <c r="L673" s="1237"/>
      <c r="M673" s="1237"/>
      <c r="N673" s="1233">
        <f t="shared" si="18"/>
        <v>0</v>
      </c>
      <c r="O673" s="399" t="b">
        <f t="shared" si="19"/>
        <v>1</v>
      </c>
    </row>
    <row r="674" spans="1:15" ht="10.5" hidden="1" customHeight="1">
      <c r="A674" s="27">
        <f>'Forecast W4'!A673</f>
        <v>0</v>
      </c>
      <c r="B674" s="27">
        <f>'Forecast W4'!B673</f>
        <v>0</v>
      </c>
      <c r="C674" s="27">
        <f>'Forecast W4'!C673</f>
        <v>0</v>
      </c>
      <c r="D674" s="27">
        <f>'Forecast W4'!D673</f>
        <v>0</v>
      </c>
      <c r="E674" s="84">
        <f>'Forecast W4'!E673</f>
        <v>0</v>
      </c>
      <c r="F674" s="1233">
        <f>'Forecast W4'!F673</f>
        <v>0</v>
      </c>
      <c r="H674" s="1233">
        <f>(VLOOKUP('Operating Input'!O678,'Accellerator Input'!$B$21:$G$43,2,FALSE))*'Test Year W1'!F674</f>
        <v>0</v>
      </c>
      <c r="I674" s="1233">
        <f>(VLOOKUP('Operating Input'!O678,'Accellerator Input'!$B$21:$G$43,3,FALSE))*'Test Year W1'!F674</f>
        <v>0</v>
      </c>
      <c r="J674" s="1233">
        <f>(VLOOKUP('Operating Input'!O678,'Accellerator Input'!$B$21:$G$43,4,FALSE))*'Test Year W1'!F674</f>
        <v>0</v>
      </c>
      <c r="K674" s="1233">
        <f>(VLOOKUP('Operating Input'!O678,'Accellerator Input'!$B$21:$G$43,5,FALSE))*'Test Year W1'!F674</f>
        <v>0</v>
      </c>
      <c r="L674" s="1237"/>
      <c r="M674" s="1237"/>
      <c r="N674" s="1233">
        <f t="shared" si="18"/>
        <v>0</v>
      </c>
      <c r="O674" s="399" t="b">
        <f t="shared" si="19"/>
        <v>1</v>
      </c>
    </row>
    <row r="675" spans="1:15" ht="10.5" hidden="1" customHeight="1">
      <c r="A675" s="27">
        <f>'Forecast W4'!A674</f>
        <v>0</v>
      </c>
      <c r="B675" s="27">
        <f>'Forecast W4'!B674</f>
        <v>0</v>
      </c>
      <c r="C675" s="27">
        <f>'Forecast W4'!C674</f>
        <v>0</v>
      </c>
      <c r="D675" s="27">
        <f>'Forecast W4'!D674</f>
        <v>0</v>
      </c>
      <c r="E675" s="84">
        <f>'Forecast W4'!E674</f>
        <v>0</v>
      </c>
      <c r="F675" s="1233">
        <f>'Forecast W4'!F674</f>
        <v>0</v>
      </c>
      <c r="H675" s="1233">
        <f>(VLOOKUP('Operating Input'!O679,'Accellerator Input'!$B$21:$G$43,2,FALSE))*'Test Year W1'!F675</f>
        <v>0</v>
      </c>
      <c r="I675" s="1233">
        <f>(VLOOKUP('Operating Input'!O679,'Accellerator Input'!$B$21:$G$43,3,FALSE))*'Test Year W1'!F675</f>
        <v>0</v>
      </c>
      <c r="J675" s="1233">
        <f>(VLOOKUP('Operating Input'!O679,'Accellerator Input'!$B$21:$G$43,4,FALSE))*'Test Year W1'!F675</f>
        <v>0</v>
      </c>
      <c r="K675" s="1233">
        <f>(VLOOKUP('Operating Input'!O679,'Accellerator Input'!$B$21:$G$43,5,FALSE))*'Test Year W1'!F675</f>
        <v>0</v>
      </c>
      <c r="L675" s="1237"/>
      <c r="M675" s="1237"/>
      <c r="N675" s="1233">
        <f t="shared" si="18"/>
        <v>0</v>
      </c>
      <c r="O675" s="399" t="b">
        <f t="shared" si="19"/>
        <v>1</v>
      </c>
    </row>
    <row r="676" spans="1:15" ht="10.5" hidden="1" customHeight="1">
      <c r="A676" s="27">
        <f>'Forecast W4'!A675</f>
        <v>0</v>
      </c>
      <c r="B676" s="27">
        <f>'Forecast W4'!B675</f>
        <v>0</v>
      </c>
      <c r="C676" s="27">
        <f>'Forecast W4'!C675</f>
        <v>0</v>
      </c>
      <c r="D676" s="27">
        <f>'Forecast W4'!D675</f>
        <v>0</v>
      </c>
      <c r="E676" s="84">
        <f>'Forecast W4'!E675</f>
        <v>0</v>
      </c>
      <c r="F676" s="1233">
        <f>'Forecast W4'!F675</f>
        <v>0</v>
      </c>
      <c r="H676" s="1233">
        <f>(VLOOKUP('Operating Input'!O680,'Accellerator Input'!$B$21:$G$43,2,FALSE))*'Test Year W1'!F676</f>
        <v>0</v>
      </c>
      <c r="I676" s="1233">
        <f>(VLOOKUP('Operating Input'!O680,'Accellerator Input'!$B$21:$G$43,3,FALSE))*'Test Year W1'!F676</f>
        <v>0</v>
      </c>
      <c r="J676" s="1233">
        <f>(VLOOKUP('Operating Input'!O680,'Accellerator Input'!$B$21:$G$43,4,FALSE))*'Test Year W1'!F676</f>
        <v>0</v>
      </c>
      <c r="K676" s="1233">
        <f>(VLOOKUP('Operating Input'!O680,'Accellerator Input'!$B$21:$G$43,5,FALSE))*'Test Year W1'!F676</f>
        <v>0</v>
      </c>
      <c r="L676" s="1237"/>
      <c r="M676" s="1237"/>
      <c r="N676" s="1233">
        <f t="shared" si="18"/>
        <v>0</v>
      </c>
      <c r="O676" s="399" t="b">
        <f t="shared" si="19"/>
        <v>1</v>
      </c>
    </row>
    <row r="677" spans="1:15" ht="10.5" hidden="1" customHeight="1">
      <c r="A677" s="27">
        <f>'Forecast W4'!A676</f>
        <v>0</v>
      </c>
      <c r="B677" s="27">
        <f>'Forecast W4'!B676</f>
        <v>0</v>
      </c>
      <c r="C677" s="27">
        <f>'Forecast W4'!C676</f>
        <v>0</v>
      </c>
      <c r="D677" s="27">
        <f>'Forecast W4'!D676</f>
        <v>0</v>
      </c>
      <c r="E677" s="84">
        <f>'Forecast W4'!E676</f>
        <v>0</v>
      </c>
      <c r="F677" s="1233">
        <f>'Forecast W4'!F676</f>
        <v>0</v>
      </c>
      <c r="H677" s="1233">
        <f>(VLOOKUP('Operating Input'!O681,'Accellerator Input'!$B$21:$G$43,2,FALSE))*'Test Year W1'!F677</f>
        <v>0</v>
      </c>
      <c r="I677" s="1233">
        <f>(VLOOKUP('Operating Input'!O681,'Accellerator Input'!$B$21:$G$43,3,FALSE))*'Test Year W1'!F677</f>
        <v>0</v>
      </c>
      <c r="J677" s="1233">
        <f>(VLOOKUP('Operating Input'!O681,'Accellerator Input'!$B$21:$G$43,4,FALSE))*'Test Year W1'!F677</f>
        <v>0</v>
      </c>
      <c r="K677" s="1233">
        <f>(VLOOKUP('Operating Input'!O681,'Accellerator Input'!$B$21:$G$43,5,FALSE))*'Test Year W1'!F677</f>
        <v>0</v>
      </c>
      <c r="L677" s="1237"/>
      <c r="M677" s="1237"/>
      <c r="N677" s="1233">
        <f t="shared" si="18"/>
        <v>0</v>
      </c>
      <c r="O677" s="399" t="b">
        <f t="shared" si="19"/>
        <v>1</v>
      </c>
    </row>
    <row r="678" spans="1:15" ht="10.5" hidden="1" customHeight="1">
      <c r="A678" s="27">
        <f>'Forecast W4'!A677</f>
        <v>0</v>
      </c>
      <c r="B678" s="27">
        <f>'Forecast W4'!B677</f>
        <v>0</v>
      </c>
      <c r="C678" s="27">
        <f>'Forecast W4'!C677</f>
        <v>0</v>
      </c>
      <c r="D678" s="27">
        <f>'Forecast W4'!D677</f>
        <v>0</v>
      </c>
      <c r="E678" s="84">
        <f>'Forecast W4'!E677</f>
        <v>0</v>
      </c>
      <c r="F678" s="1233">
        <f>'Forecast W4'!F677</f>
        <v>0</v>
      </c>
      <c r="H678" s="1233">
        <f>(VLOOKUP('Operating Input'!O682,'Accellerator Input'!$B$21:$G$43,2,FALSE))*'Test Year W1'!F678</f>
        <v>0</v>
      </c>
      <c r="I678" s="1233">
        <f>(VLOOKUP('Operating Input'!O682,'Accellerator Input'!$B$21:$G$43,3,FALSE))*'Test Year W1'!F678</f>
        <v>0</v>
      </c>
      <c r="J678" s="1233">
        <f>(VLOOKUP('Operating Input'!O682,'Accellerator Input'!$B$21:$G$43,4,FALSE))*'Test Year W1'!F678</f>
        <v>0</v>
      </c>
      <c r="K678" s="1233">
        <f>(VLOOKUP('Operating Input'!O682,'Accellerator Input'!$B$21:$G$43,5,FALSE))*'Test Year W1'!F678</f>
        <v>0</v>
      </c>
      <c r="L678" s="1237"/>
      <c r="M678" s="1237"/>
      <c r="N678" s="1233">
        <f t="shared" si="18"/>
        <v>0</v>
      </c>
      <c r="O678" s="399" t="b">
        <f t="shared" si="19"/>
        <v>1</v>
      </c>
    </row>
    <row r="679" spans="1:15" ht="10.5" hidden="1" customHeight="1">
      <c r="A679" s="27">
        <f>'Forecast W4'!A678</f>
        <v>0</v>
      </c>
      <c r="B679" s="27">
        <f>'Forecast W4'!B678</f>
        <v>0</v>
      </c>
      <c r="C679" s="27">
        <f>'Forecast W4'!C678</f>
        <v>0</v>
      </c>
      <c r="D679" s="27">
        <f>'Forecast W4'!D678</f>
        <v>0</v>
      </c>
      <c r="E679" s="84">
        <f>'Forecast W4'!E678</f>
        <v>0</v>
      </c>
      <c r="F679" s="1233">
        <f>'Forecast W4'!F678</f>
        <v>0</v>
      </c>
      <c r="H679" s="1233">
        <f>(VLOOKUP('Operating Input'!O683,'Accellerator Input'!$B$21:$G$43,2,FALSE))*'Test Year W1'!F679</f>
        <v>0</v>
      </c>
      <c r="I679" s="1233">
        <f>(VLOOKUP('Operating Input'!O683,'Accellerator Input'!$B$21:$G$43,3,FALSE))*'Test Year W1'!F679</f>
        <v>0</v>
      </c>
      <c r="J679" s="1233">
        <f>(VLOOKUP('Operating Input'!O683,'Accellerator Input'!$B$21:$G$43,4,FALSE))*'Test Year W1'!F679</f>
        <v>0</v>
      </c>
      <c r="K679" s="1233">
        <f>(VLOOKUP('Operating Input'!O683,'Accellerator Input'!$B$21:$G$43,5,FALSE))*'Test Year W1'!F679</f>
        <v>0</v>
      </c>
      <c r="L679" s="1237"/>
      <c r="M679" s="1237"/>
      <c r="N679" s="1233">
        <f t="shared" si="18"/>
        <v>0</v>
      </c>
      <c r="O679" s="399" t="b">
        <f t="shared" si="19"/>
        <v>1</v>
      </c>
    </row>
    <row r="680" spans="1:15" ht="10.5" hidden="1" customHeight="1">
      <c r="A680" s="27">
        <f>'Forecast W4'!A679</f>
        <v>0</v>
      </c>
      <c r="B680" s="27">
        <f>'Forecast W4'!B679</f>
        <v>0</v>
      </c>
      <c r="C680" s="27">
        <f>'Forecast W4'!C679</f>
        <v>0</v>
      </c>
      <c r="D680" s="27">
        <f>'Forecast W4'!D679</f>
        <v>0</v>
      </c>
      <c r="E680" s="84">
        <f>'Forecast W4'!E679</f>
        <v>0</v>
      </c>
      <c r="F680" s="1233">
        <f>'Forecast W4'!F679</f>
        <v>0</v>
      </c>
      <c r="H680" s="1233">
        <f>(VLOOKUP('Operating Input'!O684,'Accellerator Input'!$B$21:$G$43,2,FALSE))*'Test Year W1'!F680</f>
        <v>0</v>
      </c>
      <c r="I680" s="1233">
        <f>(VLOOKUP('Operating Input'!O684,'Accellerator Input'!$B$21:$G$43,3,FALSE))*'Test Year W1'!F680</f>
        <v>0</v>
      </c>
      <c r="J680" s="1233">
        <f>(VLOOKUP('Operating Input'!O684,'Accellerator Input'!$B$21:$G$43,4,FALSE))*'Test Year W1'!F680</f>
        <v>0</v>
      </c>
      <c r="K680" s="1233">
        <f>(VLOOKUP('Operating Input'!O684,'Accellerator Input'!$B$21:$G$43,5,FALSE))*'Test Year W1'!F680</f>
        <v>0</v>
      </c>
      <c r="L680" s="1237"/>
      <c r="M680" s="1237"/>
      <c r="N680" s="1233">
        <f t="shared" si="18"/>
        <v>0</v>
      </c>
      <c r="O680" s="399" t="b">
        <f t="shared" si="19"/>
        <v>1</v>
      </c>
    </row>
    <row r="681" spans="1:15" ht="10.5" hidden="1" customHeight="1">
      <c r="A681" s="27">
        <f>'Forecast W4'!A680</f>
        <v>0</v>
      </c>
      <c r="B681" s="27">
        <f>'Forecast W4'!B680</f>
        <v>0</v>
      </c>
      <c r="C681" s="27">
        <f>'Forecast W4'!C680</f>
        <v>0</v>
      </c>
      <c r="D681" s="27">
        <f>'Forecast W4'!D680</f>
        <v>0</v>
      </c>
      <c r="E681" s="84">
        <f>'Forecast W4'!E680</f>
        <v>0</v>
      </c>
      <c r="F681" s="1233">
        <f>'Forecast W4'!F680</f>
        <v>0</v>
      </c>
      <c r="H681" s="1233">
        <f>(VLOOKUP('Operating Input'!O685,'Accellerator Input'!$B$21:$G$43,2,FALSE))*'Test Year W1'!F681</f>
        <v>0</v>
      </c>
      <c r="I681" s="1233">
        <f>(VLOOKUP('Operating Input'!O685,'Accellerator Input'!$B$21:$G$43,3,FALSE))*'Test Year W1'!F681</f>
        <v>0</v>
      </c>
      <c r="J681" s="1233">
        <f>(VLOOKUP('Operating Input'!O685,'Accellerator Input'!$B$21:$G$43,4,FALSE))*'Test Year W1'!F681</f>
        <v>0</v>
      </c>
      <c r="K681" s="1233">
        <f>(VLOOKUP('Operating Input'!O685,'Accellerator Input'!$B$21:$G$43,5,FALSE))*'Test Year W1'!F681</f>
        <v>0</v>
      </c>
      <c r="L681" s="1237"/>
      <c r="M681" s="1237"/>
      <c r="N681" s="1233">
        <f t="shared" si="18"/>
        <v>0</v>
      </c>
      <c r="O681" s="399" t="b">
        <f t="shared" si="19"/>
        <v>1</v>
      </c>
    </row>
    <row r="682" spans="1:15" ht="10.5" hidden="1" customHeight="1">
      <c r="A682" s="27">
        <f>'Forecast W4'!A681</f>
        <v>0</v>
      </c>
      <c r="B682" s="27">
        <f>'Forecast W4'!B681</f>
        <v>0</v>
      </c>
      <c r="C682" s="27">
        <f>'Forecast W4'!C681</f>
        <v>0</v>
      </c>
      <c r="D682" s="27">
        <f>'Forecast W4'!D681</f>
        <v>0</v>
      </c>
      <c r="E682" s="84">
        <f>'Forecast W4'!E681</f>
        <v>0</v>
      </c>
      <c r="F682" s="1233">
        <f>'Forecast W4'!F681</f>
        <v>0</v>
      </c>
      <c r="H682" s="1233">
        <f>(VLOOKUP('Operating Input'!O686,'Accellerator Input'!$B$21:$G$43,2,FALSE))*'Test Year W1'!F682</f>
        <v>0</v>
      </c>
      <c r="I682" s="1233">
        <f>(VLOOKUP('Operating Input'!O686,'Accellerator Input'!$B$21:$G$43,3,FALSE))*'Test Year W1'!F682</f>
        <v>0</v>
      </c>
      <c r="J682" s="1233">
        <f>(VLOOKUP('Operating Input'!O686,'Accellerator Input'!$B$21:$G$43,4,FALSE))*'Test Year W1'!F682</f>
        <v>0</v>
      </c>
      <c r="K682" s="1233">
        <f>(VLOOKUP('Operating Input'!O686,'Accellerator Input'!$B$21:$G$43,5,FALSE))*'Test Year W1'!F682</f>
        <v>0</v>
      </c>
      <c r="L682" s="1237"/>
      <c r="M682" s="1237"/>
      <c r="N682" s="1233">
        <f t="shared" si="18"/>
        <v>0</v>
      </c>
      <c r="O682" s="399" t="b">
        <f t="shared" si="19"/>
        <v>1</v>
      </c>
    </row>
    <row r="683" spans="1:15" ht="10.5" hidden="1" customHeight="1">
      <c r="A683" s="27">
        <f>'Forecast W4'!A682</f>
        <v>0</v>
      </c>
      <c r="B683" s="27">
        <f>'Forecast W4'!B682</f>
        <v>0</v>
      </c>
      <c r="C683" s="27">
        <f>'Forecast W4'!C682</f>
        <v>0</v>
      </c>
      <c r="D683" s="27">
        <f>'Forecast W4'!D682</f>
        <v>0</v>
      </c>
      <c r="E683" s="84">
        <f>'Forecast W4'!E682</f>
        <v>0</v>
      </c>
      <c r="F683" s="1233">
        <f>'Forecast W4'!F682</f>
        <v>0</v>
      </c>
      <c r="H683" s="1233">
        <f>(VLOOKUP('Operating Input'!O687,'Accellerator Input'!$B$21:$G$43,2,FALSE))*'Test Year W1'!F683</f>
        <v>0</v>
      </c>
      <c r="I683" s="1233">
        <f>(VLOOKUP('Operating Input'!O687,'Accellerator Input'!$B$21:$G$43,3,FALSE))*'Test Year W1'!F683</f>
        <v>0</v>
      </c>
      <c r="J683" s="1233">
        <f>(VLOOKUP('Operating Input'!O687,'Accellerator Input'!$B$21:$G$43,4,FALSE))*'Test Year W1'!F683</f>
        <v>0</v>
      </c>
      <c r="K683" s="1233">
        <f>(VLOOKUP('Operating Input'!O687,'Accellerator Input'!$B$21:$G$43,5,FALSE))*'Test Year W1'!F683</f>
        <v>0</v>
      </c>
      <c r="L683" s="1237"/>
      <c r="M683" s="1237"/>
      <c r="N683" s="1233">
        <f t="shared" si="18"/>
        <v>0</v>
      </c>
      <c r="O683" s="399" t="b">
        <f t="shared" si="19"/>
        <v>1</v>
      </c>
    </row>
    <row r="684" spans="1:15" ht="10.5" hidden="1" customHeight="1">
      <c r="A684" s="27">
        <f>'Forecast W4'!A683</f>
        <v>0</v>
      </c>
      <c r="B684" s="27">
        <f>'Forecast W4'!B683</f>
        <v>0</v>
      </c>
      <c r="C684" s="27">
        <f>'Forecast W4'!C683</f>
        <v>0</v>
      </c>
      <c r="D684" s="27">
        <f>'Forecast W4'!D683</f>
        <v>0</v>
      </c>
      <c r="E684" s="84">
        <f>'Forecast W4'!E683</f>
        <v>0</v>
      </c>
      <c r="F684" s="1233">
        <f>'Forecast W4'!F683</f>
        <v>0</v>
      </c>
      <c r="H684" s="1233">
        <f>(VLOOKUP('Operating Input'!O688,'Accellerator Input'!$B$21:$G$43,2,FALSE))*'Test Year W1'!F684</f>
        <v>0</v>
      </c>
      <c r="I684" s="1233">
        <f>(VLOOKUP('Operating Input'!O688,'Accellerator Input'!$B$21:$G$43,3,FALSE))*'Test Year W1'!F684</f>
        <v>0</v>
      </c>
      <c r="J684" s="1233">
        <f>(VLOOKUP('Operating Input'!O688,'Accellerator Input'!$B$21:$G$43,4,FALSE))*'Test Year W1'!F684</f>
        <v>0</v>
      </c>
      <c r="K684" s="1233">
        <f>(VLOOKUP('Operating Input'!O688,'Accellerator Input'!$B$21:$G$43,5,FALSE))*'Test Year W1'!F684</f>
        <v>0</v>
      </c>
      <c r="L684" s="1237"/>
      <c r="M684" s="1237"/>
      <c r="N684" s="1233">
        <f t="shared" si="18"/>
        <v>0</v>
      </c>
      <c r="O684" s="399" t="b">
        <f t="shared" si="19"/>
        <v>1</v>
      </c>
    </row>
    <row r="685" spans="1:15" ht="10.5" hidden="1" customHeight="1">
      <c r="A685" s="27">
        <f>'Forecast W4'!A684</f>
        <v>0</v>
      </c>
      <c r="B685" s="27">
        <f>'Forecast W4'!B684</f>
        <v>0</v>
      </c>
      <c r="C685" s="27">
        <f>'Forecast W4'!C684</f>
        <v>0</v>
      </c>
      <c r="D685" s="27">
        <f>'Forecast W4'!D684</f>
        <v>0</v>
      </c>
      <c r="E685" s="84">
        <f>'Forecast W4'!E684</f>
        <v>0</v>
      </c>
      <c r="F685" s="1233">
        <f>'Forecast W4'!F684</f>
        <v>0</v>
      </c>
      <c r="H685" s="1233">
        <f>(VLOOKUP('Operating Input'!O689,'Accellerator Input'!$B$21:$G$43,2,FALSE))*'Test Year W1'!F685</f>
        <v>0</v>
      </c>
      <c r="I685" s="1233">
        <f>(VLOOKUP('Operating Input'!O689,'Accellerator Input'!$B$21:$G$43,3,FALSE))*'Test Year W1'!F685</f>
        <v>0</v>
      </c>
      <c r="J685" s="1233">
        <f>(VLOOKUP('Operating Input'!O689,'Accellerator Input'!$B$21:$G$43,4,FALSE))*'Test Year W1'!F685</f>
        <v>0</v>
      </c>
      <c r="K685" s="1233">
        <f>(VLOOKUP('Operating Input'!O689,'Accellerator Input'!$B$21:$G$43,5,FALSE))*'Test Year W1'!F685</f>
        <v>0</v>
      </c>
      <c r="L685" s="1237"/>
      <c r="M685" s="1237"/>
      <c r="N685" s="1233">
        <f t="shared" si="18"/>
        <v>0</v>
      </c>
      <c r="O685" s="399" t="b">
        <f t="shared" si="19"/>
        <v>1</v>
      </c>
    </row>
    <row r="686" spans="1:15" ht="10.5" hidden="1" customHeight="1">
      <c r="A686" s="27">
        <f>'Forecast W4'!A685</f>
        <v>0</v>
      </c>
      <c r="B686" s="27">
        <f>'Forecast W4'!B685</f>
        <v>0</v>
      </c>
      <c r="C686" s="27">
        <f>'Forecast W4'!C685</f>
        <v>0</v>
      </c>
      <c r="D686" s="27">
        <f>'Forecast W4'!D685</f>
        <v>0</v>
      </c>
      <c r="E686" s="84">
        <f>'Forecast W4'!E685</f>
        <v>0</v>
      </c>
      <c r="F686" s="1233">
        <f>'Forecast W4'!F685</f>
        <v>0</v>
      </c>
      <c r="H686" s="1233">
        <f>(VLOOKUP('Operating Input'!O690,'Accellerator Input'!$B$21:$G$43,2,FALSE))*'Test Year W1'!F686</f>
        <v>0</v>
      </c>
      <c r="I686" s="1233">
        <f>(VLOOKUP('Operating Input'!O690,'Accellerator Input'!$B$21:$G$43,3,FALSE))*'Test Year W1'!F686</f>
        <v>0</v>
      </c>
      <c r="J686" s="1233">
        <f>(VLOOKUP('Operating Input'!O690,'Accellerator Input'!$B$21:$G$43,4,FALSE))*'Test Year W1'!F686</f>
        <v>0</v>
      </c>
      <c r="K686" s="1233">
        <f>(VLOOKUP('Operating Input'!O690,'Accellerator Input'!$B$21:$G$43,5,FALSE))*'Test Year W1'!F686</f>
        <v>0</v>
      </c>
      <c r="L686" s="1237"/>
      <c r="M686" s="1237"/>
      <c r="N686" s="1233">
        <f t="shared" si="18"/>
        <v>0</v>
      </c>
      <c r="O686" s="399" t="b">
        <f t="shared" si="19"/>
        <v>1</v>
      </c>
    </row>
    <row r="687" spans="1:15" ht="10.5" hidden="1" customHeight="1">
      <c r="A687" s="27">
        <f>'Forecast W4'!A686</f>
        <v>0</v>
      </c>
      <c r="B687" s="27">
        <f>'Forecast W4'!B686</f>
        <v>0</v>
      </c>
      <c r="C687" s="27">
        <f>'Forecast W4'!C686</f>
        <v>0</v>
      </c>
      <c r="D687" s="27">
        <f>'Forecast W4'!D686</f>
        <v>0</v>
      </c>
      <c r="E687" s="84">
        <f>'Forecast W4'!E686</f>
        <v>0</v>
      </c>
      <c r="F687" s="1233">
        <f>'Forecast W4'!F686</f>
        <v>0</v>
      </c>
      <c r="H687" s="1233">
        <f>(VLOOKUP('Operating Input'!O691,'Accellerator Input'!$B$21:$G$43,2,FALSE))*'Test Year W1'!F687</f>
        <v>0</v>
      </c>
      <c r="I687" s="1233">
        <f>(VLOOKUP('Operating Input'!O691,'Accellerator Input'!$B$21:$G$43,3,FALSE))*'Test Year W1'!F687</f>
        <v>0</v>
      </c>
      <c r="J687" s="1233">
        <f>(VLOOKUP('Operating Input'!O691,'Accellerator Input'!$B$21:$G$43,4,FALSE))*'Test Year W1'!F687</f>
        <v>0</v>
      </c>
      <c r="K687" s="1233">
        <f>(VLOOKUP('Operating Input'!O691,'Accellerator Input'!$B$21:$G$43,5,FALSE))*'Test Year W1'!F687</f>
        <v>0</v>
      </c>
      <c r="L687" s="1237"/>
      <c r="M687" s="1237"/>
      <c r="N687" s="1233">
        <f t="shared" si="18"/>
        <v>0</v>
      </c>
      <c r="O687" s="399" t="b">
        <f t="shared" si="19"/>
        <v>1</v>
      </c>
    </row>
    <row r="688" spans="1:15" ht="10.5" hidden="1" customHeight="1">
      <c r="A688" s="27">
        <f>'Forecast W4'!A687</f>
        <v>0</v>
      </c>
      <c r="B688" s="27">
        <f>'Forecast W4'!B687</f>
        <v>0</v>
      </c>
      <c r="C688" s="27">
        <f>'Forecast W4'!C687</f>
        <v>0</v>
      </c>
      <c r="D688" s="27">
        <f>'Forecast W4'!D687</f>
        <v>0</v>
      </c>
      <c r="E688" s="84">
        <f>'Forecast W4'!E687</f>
        <v>0</v>
      </c>
      <c r="F688" s="1233">
        <f>'Forecast W4'!F687</f>
        <v>0</v>
      </c>
      <c r="H688" s="1233">
        <f>(VLOOKUP('Operating Input'!O692,'Accellerator Input'!$B$21:$G$43,2,FALSE))*'Test Year W1'!F688</f>
        <v>0</v>
      </c>
      <c r="I688" s="1233">
        <f>(VLOOKUP('Operating Input'!O692,'Accellerator Input'!$B$21:$G$43,3,FALSE))*'Test Year W1'!F688</f>
        <v>0</v>
      </c>
      <c r="J688" s="1233">
        <f>(VLOOKUP('Operating Input'!O692,'Accellerator Input'!$B$21:$G$43,4,FALSE))*'Test Year W1'!F688</f>
        <v>0</v>
      </c>
      <c r="K688" s="1233">
        <f>(VLOOKUP('Operating Input'!O692,'Accellerator Input'!$B$21:$G$43,5,FALSE))*'Test Year W1'!F688</f>
        <v>0</v>
      </c>
      <c r="L688" s="1237"/>
      <c r="M688" s="1237"/>
      <c r="N688" s="1233">
        <f t="shared" si="18"/>
        <v>0</v>
      </c>
      <c r="O688" s="399" t="b">
        <f t="shared" si="19"/>
        <v>1</v>
      </c>
    </row>
    <row r="689" spans="1:15" ht="10.5" hidden="1" customHeight="1">
      <c r="A689" s="27">
        <f>'Forecast W4'!A688</f>
        <v>0</v>
      </c>
      <c r="B689" s="27">
        <f>'Forecast W4'!B688</f>
        <v>0</v>
      </c>
      <c r="C689" s="27">
        <f>'Forecast W4'!C688</f>
        <v>0</v>
      </c>
      <c r="D689" s="27">
        <f>'Forecast W4'!D688</f>
        <v>0</v>
      </c>
      <c r="E689" s="84">
        <f>'Forecast W4'!E688</f>
        <v>0</v>
      </c>
      <c r="F689" s="1233">
        <f>'Forecast W4'!F688</f>
        <v>0</v>
      </c>
      <c r="H689" s="1233">
        <f>(VLOOKUP('Operating Input'!O693,'Accellerator Input'!$B$21:$G$43,2,FALSE))*'Test Year W1'!F689</f>
        <v>0</v>
      </c>
      <c r="I689" s="1233">
        <f>(VLOOKUP('Operating Input'!O693,'Accellerator Input'!$B$21:$G$43,3,FALSE))*'Test Year W1'!F689</f>
        <v>0</v>
      </c>
      <c r="J689" s="1233">
        <f>(VLOOKUP('Operating Input'!O693,'Accellerator Input'!$B$21:$G$43,4,FALSE))*'Test Year W1'!F689</f>
        <v>0</v>
      </c>
      <c r="K689" s="1233">
        <f>(VLOOKUP('Operating Input'!O693,'Accellerator Input'!$B$21:$G$43,5,FALSE))*'Test Year W1'!F689</f>
        <v>0</v>
      </c>
      <c r="L689" s="1237"/>
      <c r="M689" s="1237"/>
      <c r="N689" s="1233">
        <f t="shared" si="18"/>
        <v>0</v>
      </c>
      <c r="O689" s="399" t="b">
        <f t="shared" si="19"/>
        <v>1</v>
      </c>
    </row>
    <row r="690" spans="1:15" ht="10.5" hidden="1" customHeight="1">
      <c r="A690" s="27">
        <f>'Forecast W4'!A689</f>
        <v>0</v>
      </c>
      <c r="B690" s="27">
        <f>'Forecast W4'!B689</f>
        <v>0</v>
      </c>
      <c r="C690" s="27">
        <f>'Forecast W4'!C689</f>
        <v>0</v>
      </c>
      <c r="D690" s="27">
        <f>'Forecast W4'!D689</f>
        <v>0</v>
      </c>
      <c r="E690" s="84">
        <f>'Forecast W4'!E689</f>
        <v>0</v>
      </c>
      <c r="F690" s="1233">
        <f>'Forecast W4'!F689</f>
        <v>0</v>
      </c>
      <c r="H690" s="1233">
        <f>(VLOOKUP('Operating Input'!O694,'Accellerator Input'!$B$21:$G$43,2,FALSE))*'Test Year W1'!F690</f>
        <v>0</v>
      </c>
      <c r="I690" s="1233">
        <f>(VLOOKUP('Operating Input'!O694,'Accellerator Input'!$B$21:$G$43,3,FALSE))*'Test Year W1'!F690</f>
        <v>0</v>
      </c>
      <c r="J690" s="1233">
        <f>(VLOOKUP('Operating Input'!O694,'Accellerator Input'!$B$21:$G$43,4,FALSE))*'Test Year W1'!F690</f>
        <v>0</v>
      </c>
      <c r="K690" s="1233">
        <f>(VLOOKUP('Operating Input'!O694,'Accellerator Input'!$B$21:$G$43,5,FALSE))*'Test Year W1'!F690</f>
        <v>0</v>
      </c>
      <c r="L690" s="1237"/>
      <c r="M690" s="1237"/>
      <c r="N690" s="1233">
        <f t="shared" si="18"/>
        <v>0</v>
      </c>
      <c r="O690" s="399" t="b">
        <f t="shared" si="19"/>
        <v>1</v>
      </c>
    </row>
    <row r="691" spans="1:15" ht="10.5" hidden="1" customHeight="1">
      <c r="A691" s="27">
        <f>'Forecast W4'!A690</f>
        <v>0</v>
      </c>
      <c r="B691" s="27">
        <f>'Forecast W4'!B690</f>
        <v>0</v>
      </c>
      <c r="C691" s="27">
        <f>'Forecast W4'!C690</f>
        <v>0</v>
      </c>
      <c r="D691" s="27">
        <f>'Forecast W4'!D690</f>
        <v>0</v>
      </c>
      <c r="E691" s="84">
        <f>'Forecast W4'!E690</f>
        <v>0</v>
      </c>
      <c r="F691" s="1233">
        <f>'Forecast W4'!F690</f>
        <v>0</v>
      </c>
      <c r="H691" s="1233">
        <f>(VLOOKUP('Operating Input'!O695,'Accellerator Input'!$B$21:$G$43,2,FALSE))*'Test Year W1'!F691</f>
        <v>0</v>
      </c>
      <c r="I691" s="1233">
        <f>(VLOOKUP('Operating Input'!O695,'Accellerator Input'!$B$21:$G$43,3,FALSE))*'Test Year W1'!F691</f>
        <v>0</v>
      </c>
      <c r="J691" s="1233">
        <f>(VLOOKUP('Operating Input'!O695,'Accellerator Input'!$B$21:$G$43,4,FALSE))*'Test Year W1'!F691</f>
        <v>0</v>
      </c>
      <c r="K691" s="1233">
        <f>(VLOOKUP('Operating Input'!O695,'Accellerator Input'!$B$21:$G$43,5,FALSE))*'Test Year W1'!F691</f>
        <v>0</v>
      </c>
      <c r="L691" s="1237"/>
      <c r="M691" s="1237"/>
      <c r="N691" s="1233">
        <f t="shared" si="18"/>
        <v>0</v>
      </c>
      <c r="O691" s="399" t="b">
        <f t="shared" si="19"/>
        <v>1</v>
      </c>
    </row>
    <row r="692" spans="1:15" ht="10.5" hidden="1" customHeight="1">
      <c r="A692" s="27">
        <f>'Forecast W4'!A691</f>
        <v>0</v>
      </c>
      <c r="B692" s="27">
        <f>'Forecast W4'!B691</f>
        <v>0</v>
      </c>
      <c r="C692" s="27">
        <f>'Forecast W4'!C691</f>
        <v>0</v>
      </c>
      <c r="D692" s="27">
        <f>'Forecast W4'!D691</f>
        <v>0</v>
      </c>
      <c r="E692" s="84">
        <f>'Forecast W4'!E691</f>
        <v>0</v>
      </c>
      <c r="F692" s="1233">
        <f>'Forecast W4'!F691</f>
        <v>0</v>
      </c>
      <c r="H692" s="1233">
        <f>(VLOOKUP('Operating Input'!O696,'Accellerator Input'!$B$21:$G$43,2,FALSE))*'Test Year W1'!F692</f>
        <v>0</v>
      </c>
      <c r="I692" s="1233">
        <f>(VLOOKUP('Operating Input'!O696,'Accellerator Input'!$B$21:$G$43,3,FALSE))*'Test Year W1'!F692</f>
        <v>0</v>
      </c>
      <c r="J692" s="1233">
        <f>(VLOOKUP('Operating Input'!O696,'Accellerator Input'!$B$21:$G$43,4,FALSE))*'Test Year W1'!F692</f>
        <v>0</v>
      </c>
      <c r="K692" s="1233">
        <f>(VLOOKUP('Operating Input'!O696,'Accellerator Input'!$B$21:$G$43,5,FALSE))*'Test Year W1'!F692</f>
        <v>0</v>
      </c>
      <c r="L692" s="1237"/>
      <c r="M692" s="1237"/>
      <c r="N692" s="1233">
        <f t="shared" si="18"/>
        <v>0</v>
      </c>
      <c r="O692" s="399" t="b">
        <f t="shared" si="19"/>
        <v>1</v>
      </c>
    </row>
    <row r="693" spans="1:15" ht="10.5" hidden="1" customHeight="1">
      <c r="A693" s="27">
        <f>'Forecast W4'!A692</f>
        <v>0</v>
      </c>
      <c r="B693" s="27">
        <f>'Forecast W4'!B692</f>
        <v>0</v>
      </c>
      <c r="C693" s="27">
        <f>'Forecast W4'!C692</f>
        <v>0</v>
      </c>
      <c r="D693" s="27">
        <f>'Forecast W4'!D692</f>
        <v>0</v>
      </c>
      <c r="E693" s="84">
        <f>'Forecast W4'!E692</f>
        <v>0</v>
      </c>
      <c r="F693" s="1233">
        <f>'Forecast W4'!F692</f>
        <v>0</v>
      </c>
      <c r="H693" s="1233">
        <f>(VLOOKUP('Operating Input'!O697,'Accellerator Input'!$B$21:$G$43,2,FALSE))*'Test Year W1'!F693</f>
        <v>0</v>
      </c>
      <c r="I693" s="1233">
        <f>(VLOOKUP('Operating Input'!O697,'Accellerator Input'!$B$21:$G$43,3,FALSE))*'Test Year W1'!F693</f>
        <v>0</v>
      </c>
      <c r="J693" s="1233">
        <f>(VLOOKUP('Operating Input'!O697,'Accellerator Input'!$B$21:$G$43,4,FALSE))*'Test Year W1'!F693</f>
        <v>0</v>
      </c>
      <c r="K693" s="1233">
        <f>(VLOOKUP('Operating Input'!O697,'Accellerator Input'!$B$21:$G$43,5,FALSE))*'Test Year W1'!F693</f>
        <v>0</v>
      </c>
      <c r="L693" s="1237"/>
      <c r="M693" s="1237"/>
      <c r="N693" s="1233">
        <f t="shared" si="18"/>
        <v>0</v>
      </c>
      <c r="O693" s="399" t="b">
        <f t="shared" si="19"/>
        <v>1</v>
      </c>
    </row>
    <row r="694" spans="1:15" ht="10.5" hidden="1" customHeight="1">
      <c r="A694" s="27">
        <f>'Forecast W4'!A693</f>
        <v>0</v>
      </c>
      <c r="B694" s="27">
        <f>'Forecast W4'!B693</f>
        <v>0</v>
      </c>
      <c r="C694" s="27">
        <f>'Forecast W4'!C693</f>
        <v>0</v>
      </c>
      <c r="D694" s="27">
        <f>'Forecast W4'!D693</f>
        <v>0</v>
      </c>
      <c r="E694" s="84">
        <f>'Forecast W4'!E693</f>
        <v>0</v>
      </c>
      <c r="F694" s="1233">
        <f>'Forecast W4'!F693</f>
        <v>0</v>
      </c>
      <c r="H694" s="1233">
        <f>(VLOOKUP('Operating Input'!O698,'Accellerator Input'!$B$21:$G$43,2,FALSE))*'Test Year W1'!F694</f>
        <v>0</v>
      </c>
      <c r="I694" s="1233">
        <f>(VLOOKUP('Operating Input'!O698,'Accellerator Input'!$B$21:$G$43,3,FALSE))*'Test Year W1'!F694</f>
        <v>0</v>
      </c>
      <c r="J694" s="1233">
        <f>(VLOOKUP('Operating Input'!O698,'Accellerator Input'!$B$21:$G$43,4,FALSE))*'Test Year W1'!F694</f>
        <v>0</v>
      </c>
      <c r="K694" s="1233">
        <f>(VLOOKUP('Operating Input'!O698,'Accellerator Input'!$B$21:$G$43,5,FALSE))*'Test Year W1'!F694</f>
        <v>0</v>
      </c>
      <c r="L694" s="1237"/>
      <c r="M694" s="1237"/>
      <c r="N694" s="1233">
        <f t="shared" si="18"/>
        <v>0</v>
      </c>
      <c r="O694" s="399" t="b">
        <f t="shared" si="19"/>
        <v>1</v>
      </c>
    </row>
    <row r="695" spans="1:15" ht="10.5" hidden="1" customHeight="1">
      <c r="A695" s="27">
        <f>'Forecast W4'!A694</f>
        <v>0</v>
      </c>
      <c r="B695" s="27">
        <f>'Forecast W4'!B694</f>
        <v>0</v>
      </c>
      <c r="C695" s="27">
        <f>'Forecast W4'!C694</f>
        <v>0</v>
      </c>
      <c r="D695" s="27">
        <f>'Forecast W4'!D694</f>
        <v>0</v>
      </c>
      <c r="E695" s="84">
        <f>'Forecast W4'!E694</f>
        <v>0</v>
      </c>
      <c r="F695" s="1233">
        <f>'Forecast W4'!F694</f>
        <v>0</v>
      </c>
      <c r="H695" s="1233">
        <f>(VLOOKUP('Operating Input'!O699,'Accellerator Input'!$B$21:$G$43,2,FALSE))*'Test Year W1'!F695</f>
        <v>0</v>
      </c>
      <c r="I695" s="1233">
        <f>(VLOOKUP('Operating Input'!O699,'Accellerator Input'!$B$21:$G$43,3,FALSE))*'Test Year W1'!F695</f>
        <v>0</v>
      </c>
      <c r="J695" s="1233">
        <f>(VLOOKUP('Operating Input'!O699,'Accellerator Input'!$B$21:$G$43,4,FALSE))*'Test Year W1'!F695</f>
        <v>0</v>
      </c>
      <c r="K695" s="1233">
        <f>(VLOOKUP('Operating Input'!O699,'Accellerator Input'!$B$21:$G$43,5,FALSE))*'Test Year W1'!F695</f>
        <v>0</v>
      </c>
      <c r="L695" s="1237"/>
      <c r="M695" s="1237"/>
      <c r="N695" s="1233">
        <f t="shared" si="18"/>
        <v>0</v>
      </c>
      <c r="O695" s="399" t="b">
        <f t="shared" si="19"/>
        <v>1</v>
      </c>
    </row>
    <row r="696" spans="1:15" ht="10.5" hidden="1" customHeight="1">
      <c r="A696" s="27">
        <f>'Forecast W4'!A695</f>
        <v>0</v>
      </c>
      <c r="B696" s="27">
        <f>'Forecast W4'!B695</f>
        <v>0</v>
      </c>
      <c r="C696" s="27">
        <f>'Forecast W4'!C695</f>
        <v>0</v>
      </c>
      <c r="D696" s="27">
        <f>'Forecast W4'!D695</f>
        <v>0</v>
      </c>
      <c r="E696" s="84">
        <f>'Forecast W4'!E695</f>
        <v>0</v>
      </c>
      <c r="F696" s="1233">
        <f>'Forecast W4'!F695</f>
        <v>0</v>
      </c>
      <c r="H696" s="1233">
        <f>(VLOOKUP('Operating Input'!O700,'Accellerator Input'!$B$21:$G$43,2,FALSE))*'Test Year W1'!F696</f>
        <v>0</v>
      </c>
      <c r="I696" s="1233">
        <f>(VLOOKUP('Operating Input'!O700,'Accellerator Input'!$B$21:$G$43,3,FALSE))*'Test Year W1'!F696</f>
        <v>0</v>
      </c>
      <c r="J696" s="1233">
        <f>(VLOOKUP('Operating Input'!O700,'Accellerator Input'!$B$21:$G$43,4,FALSE))*'Test Year W1'!F696</f>
        <v>0</v>
      </c>
      <c r="K696" s="1233">
        <f>(VLOOKUP('Operating Input'!O700,'Accellerator Input'!$B$21:$G$43,5,FALSE))*'Test Year W1'!F696</f>
        <v>0</v>
      </c>
      <c r="L696" s="1237"/>
      <c r="M696" s="1237"/>
      <c r="N696" s="1233">
        <f t="shared" ref="N696:N707" si="20">SUM(H696:M696)</f>
        <v>0</v>
      </c>
      <c r="O696" s="399" t="b">
        <f t="shared" ref="O696:O707" si="21">N696=F696</f>
        <v>1</v>
      </c>
    </row>
    <row r="697" spans="1:15" ht="10.5" hidden="1" customHeight="1">
      <c r="A697" s="27">
        <f>'Forecast W4'!A696</f>
        <v>0</v>
      </c>
      <c r="B697" s="27">
        <f>'Forecast W4'!B696</f>
        <v>0</v>
      </c>
      <c r="C697" s="27">
        <f>'Forecast W4'!C696</f>
        <v>0</v>
      </c>
      <c r="D697" s="27">
        <f>'Forecast W4'!D696</f>
        <v>0</v>
      </c>
      <c r="E697" s="84">
        <f>'Forecast W4'!E696</f>
        <v>0</v>
      </c>
      <c r="F697" s="1233">
        <f>'Forecast W4'!F696</f>
        <v>0</v>
      </c>
      <c r="H697" s="1233">
        <f>(VLOOKUP('Operating Input'!O701,'Accellerator Input'!$B$21:$G$43,2,FALSE))*'Test Year W1'!F697</f>
        <v>0</v>
      </c>
      <c r="I697" s="1233">
        <f>(VLOOKUP('Operating Input'!O701,'Accellerator Input'!$B$21:$G$43,3,FALSE))*'Test Year W1'!F697</f>
        <v>0</v>
      </c>
      <c r="J697" s="1233">
        <f>(VLOOKUP('Operating Input'!O701,'Accellerator Input'!$B$21:$G$43,4,FALSE))*'Test Year W1'!F697</f>
        <v>0</v>
      </c>
      <c r="K697" s="1233">
        <f>(VLOOKUP('Operating Input'!O701,'Accellerator Input'!$B$21:$G$43,5,FALSE))*'Test Year W1'!F697</f>
        <v>0</v>
      </c>
      <c r="L697" s="1237"/>
      <c r="M697" s="1237"/>
      <c r="N697" s="1233">
        <f t="shared" si="20"/>
        <v>0</v>
      </c>
      <c r="O697" s="399" t="b">
        <f t="shared" si="21"/>
        <v>1</v>
      </c>
    </row>
    <row r="698" spans="1:15" ht="10.5" hidden="1" customHeight="1">
      <c r="A698" s="27">
        <f>'Forecast W4'!A697</f>
        <v>0</v>
      </c>
      <c r="B698" s="27">
        <f>'Forecast W4'!B697</f>
        <v>0</v>
      </c>
      <c r="C698" s="27">
        <f>'Forecast W4'!C697</f>
        <v>0</v>
      </c>
      <c r="D698" s="27">
        <f>'Forecast W4'!D697</f>
        <v>0</v>
      </c>
      <c r="E698" s="84">
        <f>'Forecast W4'!E697</f>
        <v>0</v>
      </c>
      <c r="F698" s="1233">
        <f>'Forecast W4'!F697</f>
        <v>0</v>
      </c>
      <c r="H698" s="1233">
        <f>(VLOOKUP('Operating Input'!O702,'Accellerator Input'!$B$21:$G$43,2,FALSE))*'Test Year W1'!F698</f>
        <v>0</v>
      </c>
      <c r="I698" s="1233">
        <f>(VLOOKUP('Operating Input'!O702,'Accellerator Input'!$B$21:$G$43,3,FALSE))*'Test Year W1'!F698</f>
        <v>0</v>
      </c>
      <c r="J698" s="1233">
        <f>(VLOOKUP('Operating Input'!O702,'Accellerator Input'!$B$21:$G$43,4,FALSE))*'Test Year W1'!F698</f>
        <v>0</v>
      </c>
      <c r="K698" s="1233">
        <f>(VLOOKUP('Operating Input'!O702,'Accellerator Input'!$B$21:$G$43,5,FALSE))*'Test Year W1'!F698</f>
        <v>0</v>
      </c>
      <c r="L698" s="1237"/>
      <c r="M698" s="1237"/>
      <c r="N698" s="1233">
        <f t="shared" si="20"/>
        <v>0</v>
      </c>
      <c r="O698" s="399" t="b">
        <f t="shared" si="21"/>
        <v>1</v>
      </c>
    </row>
    <row r="699" spans="1:15" ht="10.5" hidden="1" customHeight="1">
      <c r="A699" s="27">
        <f>'Forecast W4'!A698</f>
        <v>0</v>
      </c>
      <c r="B699" s="27">
        <f>'Forecast W4'!B698</f>
        <v>0</v>
      </c>
      <c r="C699" s="27">
        <f>'Forecast W4'!C698</f>
        <v>0</v>
      </c>
      <c r="D699" s="27">
        <f>'Forecast W4'!D698</f>
        <v>0</v>
      </c>
      <c r="E699" s="84">
        <f>'Forecast W4'!E698</f>
        <v>0</v>
      </c>
      <c r="F699" s="1233">
        <f>'Forecast W4'!F698</f>
        <v>0</v>
      </c>
      <c r="H699" s="1233">
        <f>(VLOOKUP('Operating Input'!O703,'Accellerator Input'!$B$21:$G$43,2,FALSE))*'Test Year W1'!F699</f>
        <v>0</v>
      </c>
      <c r="I699" s="1233">
        <f>(VLOOKUP('Operating Input'!O703,'Accellerator Input'!$B$21:$G$43,3,FALSE))*'Test Year W1'!F699</f>
        <v>0</v>
      </c>
      <c r="J699" s="1233">
        <f>(VLOOKUP('Operating Input'!O703,'Accellerator Input'!$B$21:$G$43,4,FALSE))*'Test Year W1'!F699</f>
        <v>0</v>
      </c>
      <c r="K699" s="1233">
        <f>(VLOOKUP('Operating Input'!O703,'Accellerator Input'!$B$21:$G$43,5,FALSE))*'Test Year W1'!F699</f>
        <v>0</v>
      </c>
      <c r="L699" s="1237"/>
      <c r="M699" s="1237"/>
      <c r="N699" s="1233">
        <f t="shared" si="20"/>
        <v>0</v>
      </c>
      <c r="O699" s="399" t="b">
        <f t="shared" si="21"/>
        <v>1</v>
      </c>
    </row>
    <row r="700" spans="1:15" ht="10.5" hidden="1" customHeight="1">
      <c r="A700" s="27">
        <f>'Forecast W4'!A699</f>
        <v>0</v>
      </c>
      <c r="B700" s="27">
        <f>'Forecast W4'!B699</f>
        <v>0</v>
      </c>
      <c r="C700" s="27">
        <f>'Forecast W4'!C699</f>
        <v>0</v>
      </c>
      <c r="D700" s="27">
        <f>'Forecast W4'!D699</f>
        <v>0</v>
      </c>
      <c r="E700" s="84">
        <f>'Forecast W4'!E699</f>
        <v>0</v>
      </c>
      <c r="F700" s="1233">
        <f>'Forecast W4'!F699</f>
        <v>0</v>
      </c>
      <c r="H700" s="1233">
        <f>(VLOOKUP('Operating Input'!O704,'Accellerator Input'!$B$21:$G$43,2,FALSE))*'Test Year W1'!F700</f>
        <v>0</v>
      </c>
      <c r="I700" s="1233">
        <f>(VLOOKUP('Operating Input'!O704,'Accellerator Input'!$B$21:$G$43,3,FALSE))*'Test Year W1'!F700</f>
        <v>0</v>
      </c>
      <c r="J700" s="1233">
        <f>(VLOOKUP('Operating Input'!O704,'Accellerator Input'!$B$21:$G$43,4,FALSE))*'Test Year W1'!F700</f>
        <v>0</v>
      </c>
      <c r="K700" s="1233">
        <f>(VLOOKUP('Operating Input'!O704,'Accellerator Input'!$B$21:$G$43,5,FALSE))*'Test Year W1'!F700</f>
        <v>0</v>
      </c>
      <c r="L700" s="1237"/>
      <c r="M700" s="1237"/>
      <c r="N700" s="1233">
        <f t="shared" si="20"/>
        <v>0</v>
      </c>
      <c r="O700" s="399" t="b">
        <f t="shared" si="21"/>
        <v>1</v>
      </c>
    </row>
    <row r="701" spans="1:15" ht="10.5" hidden="1" customHeight="1">
      <c r="A701" s="27">
        <f>'Forecast W4'!A700</f>
        <v>0</v>
      </c>
      <c r="B701" s="27">
        <f>'Forecast W4'!B700</f>
        <v>0</v>
      </c>
      <c r="C701" s="27">
        <f>'Forecast W4'!C700</f>
        <v>0</v>
      </c>
      <c r="D701" s="27">
        <f>'Forecast W4'!D700</f>
        <v>0</v>
      </c>
      <c r="E701" s="84">
        <f>'Forecast W4'!E700</f>
        <v>0</v>
      </c>
      <c r="F701" s="1233">
        <f>'Forecast W4'!F700</f>
        <v>0</v>
      </c>
      <c r="H701" s="1233">
        <f>(VLOOKUP('Operating Input'!O705,'Accellerator Input'!$B$21:$G$43,2,FALSE))*'Test Year W1'!F701</f>
        <v>0</v>
      </c>
      <c r="I701" s="1233">
        <f>(VLOOKUP('Operating Input'!O705,'Accellerator Input'!$B$21:$G$43,3,FALSE))*'Test Year W1'!F701</f>
        <v>0</v>
      </c>
      <c r="J701" s="1233">
        <f>(VLOOKUP('Operating Input'!O705,'Accellerator Input'!$B$21:$G$43,4,FALSE))*'Test Year W1'!F701</f>
        <v>0</v>
      </c>
      <c r="K701" s="1233">
        <f>(VLOOKUP('Operating Input'!O705,'Accellerator Input'!$B$21:$G$43,5,FALSE))*'Test Year W1'!F701</f>
        <v>0</v>
      </c>
      <c r="L701" s="1237"/>
      <c r="M701" s="1237"/>
      <c r="N701" s="1233">
        <f t="shared" si="20"/>
        <v>0</v>
      </c>
      <c r="O701" s="399" t="b">
        <f t="shared" si="21"/>
        <v>1</v>
      </c>
    </row>
    <row r="702" spans="1:15" ht="10.5" hidden="1" customHeight="1">
      <c r="A702" s="27">
        <f>'Forecast W4'!A701</f>
        <v>0</v>
      </c>
      <c r="B702" s="27">
        <f>'Forecast W4'!B701</f>
        <v>0</v>
      </c>
      <c r="C702" s="27">
        <f>'Forecast W4'!C701</f>
        <v>0</v>
      </c>
      <c r="D702" s="27">
        <f>'Forecast W4'!D701</f>
        <v>0</v>
      </c>
      <c r="E702" s="84">
        <f>'Forecast W4'!E701</f>
        <v>0</v>
      </c>
      <c r="F702" s="1233">
        <f>'Forecast W4'!F701</f>
        <v>0</v>
      </c>
      <c r="H702" s="1233">
        <f>(VLOOKUP('Operating Input'!O706,'Accellerator Input'!$B$21:$G$43,2,FALSE))*'Test Year W1'!F702</f>
        <v>0</v>
      </c>
      <c r="I702" s="1233">
        <f>(VLOOKUP('Operating Input'!O706,'Accellerator Input'!$B$21:$G$43,3,FALSE))*'Test Year W1'!F702</f>
        <v>0</v>
      </c>
      <c r="J702" s="1233">
        <f>(VLOOKUP('Operating Input'!O706,'Accellerator Input'!$B$21:$G$43,4,FALSE))*'Test Year W1'!F702</f>
        <v>0</v>
      </c>
      <c r="K702" s="1233">
        <f>(VLOOKUP('Operating Input'!O706,'Accellerator Input'!$B$21:$G$43,5,FALSE))*'Test Year W1'!F702</f>
        <v>0</v>
      </c>
      <c r="L702" s="1237"/>
      <c r="M702" s="1237"/>
      <c r="N702" s="1233">
        <f t="shared" si="20"/>
        <v>0</v>
      </c>
      <c r="O702" s="399" t="b">
        <f t="shared" si="21"/>
        <v>1</v>
      </c>
    </row>
    <row r="703" spans="1:15" ht="10.5" hidden="1" customHeight="1">
      <c r="A703" s="27">
        <f>'Forecast W4'!A702</f>
        <v>0</v>
      </c>
      <c r="B703" s="27">
        <f>'Forecast W4'!B702</f>
        <v>0</v>
      </c>
      <c r="C703" s="27">
        <f>'Forecast W4'!C702</f>
        <v>0</v>
      </c>
      <c r="D703" s="27">
        <f>'Forecast W4'!D702</f>
        <v>0</v>
      </c>
      <c r="E703" s="84">
        <f>'Forecast W4'!E702</f>
        <v>0</v>
      </c>
      <c r="F703" s="1233">
        <f>'Forecast W4'!F702</f>
        <v>0</v>
      </c>
      <c r="H703" s="1233">
        <f>(VLOOKUP('Operating Input'!O707,'Accellerator Input'!$B$21:$G$43,2,FALSE))*'Test Year W1'!F703</f>
        <v>0</v>
      </c>
      <c r="I703" s="1233">
        <f>(VLOOKUP('Operating Input'!O707,'Accellerator Input'!$B$21:$G$43,3,FALSE))*'Test Year W1'!F703</f>
        <v>0</v>
      </c>
      <c r="J703" s="1233">
        <f>(VLOOKUP('Operating Input'!O707,'Accellerator Input'!$B$21:$G$43,4,FALSE))*'Test Year W1'!F703</f>
        <v>0</v>
      </c>
      <c r="K703" s="1233">
        <f>(VLOOKUP('Operating Input'!O707,'Accellerator Input'!$B$21:$G$43,5,FALSE))*'Test Year W1'!F703</f>
        <v>0</v>
      </c>
      <c r="L703" s="1237"/>
      <c r="M703" s="1237"/>
      <c r="N703" s="1233">
        <f t="shared" si="20"/>
        <v>0</v>
      </c>
      <c r="O703" s="399" t="b">
        <f t="shared" si="21"/>
        <v>1</v>
      </c>
    </row>
    <row r="704" spans="1:15" ht="10.5" hidden="1" customHeight="1">
      <c r="A704" s="27">
        <f>'Forecast W4'!A703</f>
        <v>0</v>
      </c>
      <c r="B704" s="27">
        <f>'Forecast W4'!B703</f>
        <v>0</v>
      </c>
      <c r="C704" s="27">
        <f>'Forecast W4'!C703</f>
        <v>0</v>
      </c>
      <c r="D704" s="27">
        <f>'Forecast W4'!D703</f>
        <v>0</v>
      </c>
      <c r="E704" s="84">
        <f>'Forecast W4'!E703</f>
        <v>0</v>
      </c>
      <c r="F704" s="1233">
        <f>'Forecast W4'!F703</f>
        <v>0</v>
      </c>
      <c r="H704" s="1233">
        <f>(VLOOKUP('Operating Input'!O708,'Accellerator Input'!$B$21:$G$43,2,FALSE))*'Test Year W1'!F704</f>
        <v>0</v>
      </c>
      <c r="I704" s="1233">
        <f>(VLOOKUP('Operating Input'!O708,'Accellerator Input'!$B$21:$G$43,3,FALSE))*'Test Year W1'!F704</f>
        <v>0</v>
      </c>
      <c r="J704" s="1233">
        <f>(VLOOKUP('Operating Input'!O708,'Accellerator Input'!$B$21:$G$43,4,FALSE))*'Test Year W1'!F704</f>
        <v>0</v>
      </c>
      <c r="K704" s="1233">
        <f>(VLOOKUP('Operating Input'!O708,'Accellerator Input'!$B$21:$G$43,5,FALSE))*'Test Year W1'!F704</f>
        <v>0</v>
      </c>
      <c r="L704" s="1237"/>
      <c r="M704" s="1237"/>
      <c r="N704" s="1233">
        <f t="shared" si="20"/>
        <v>0</v>
      </c>
      <c r="O704" s="399" t="b">
        <f t="shared" si="21"/>
        <v>1</v>
      </c>
    </row>
    <row r="705" spans="1:15" ht="10.5" hidden="1" customHeight="1">
      <c r="A705" s="27">
        <f>'Forecast W4'!A704</f>
        <v>0</v>
      </c>
      <c r="B705" s="27">
        <f>'Forecast W4'!B704</f>
        <v>0</v>
      </c>
      <c r="C705" s="27">
        <f>'Forecast W4'!C704</f>
        <v>0</v>
      </c>
      <c r="D705" s="27">
        <f>'Forecast W4'!D704</f>
        <v>0</v>
      </c>
      <c r="E705" s="84">
        <f>'Forecast W4'!E704</f>
        <v>0</v>
      </c>
      <c r="F705" s="1233">
        <f>'Forecast W4'!F704</f>
        <v>0</v>
      </c>
      <c r="H705" s="1233">
        <f>(VLOOKUP('Operating Input'!O709,'Accellerator Input'!$B$21:$G$43,2,FALSE))*'Test Year W1'!F705</f>
        <v>0</v>
      </c>
      <c r="I705" s="1233">
        <f>(VLOOKUP('Operating Input'!O709,'Accellerator Input'!$B$21:$G$43,3,FALSE))*'Test Year W1'!F705</f>
        <v>0</v>
      </c>
      <c r="J705" s="1233">
        <f>(VLOOKUP('Operating Input'!O709,'Accellerator Input'!$B$21:$G$43,4,FALSE))*'Test Year W1'!F705</f>
        <v>0</v>
      </c>
      <c r="K705" s="1233">
        <f>(VLOOKUP('Operating Input'!O709,'Accellerator Input'!$B$21:$G$43,5,FALSE))*'Test Year W1'!F705</f>
        <v>0</v>
      </c>
      <c r="L705" s="1237"/>
      <c r="M705" s="1237"/>
      <c r="N705" s="1233">
        <f t="shared" si="20"/>
        <v>0</v>
      </c>
      <c r="O705" s="399" t="b">
        <f t="shared" si="21"/>
        <v>1</v>
      </c>
    </row>
    <row r="706" spans="1:15" ht="10.5" customHeight="1">
      <c r="A706" s="27">
        <f>'Forecast W4'!A705</f>
        <v>0</v>
      </c>
      <c r="B706" s="27">
        <f>'Forecast W4'!B705</f>
        <v>0</v>
      </c>
      <c r="C706" s="27">
        <f>'Forecast W4'!C705</f>
        <v>0</v>
      </c>
      <c r="D706" s="27">
        <f>'Forecast W4'!D705</f>
        <v>0</v>
      </c>
      <c r="E706" s="84" t="str">
        <f>'Forecast W4'!E705</f>
        <v>Last</v>
      </c>
      <c r="F706" s="1233">
        <f>'Forecast W4'!F705</f>
        <v>0</v>
      </c>
      <c r="H706" s="1233">
        <f>(VLOOKUP('Operating Input'!O710,'Accellerator Input'!$B$21:$G$43,2,FALSE))*'Test Year W1'!F706</f>
        <v>0</v>
      </c>
      <c r="I706" s="1233">
        <f>(VLOOKUP('Operating Input'!O710,'Accellerator Input'!$B$21:$G$43,3,FALSE))*'Test Year W1'!F706</f>
        <v>0</v>
      </c>
      <c r="J706" s="1233">
        <f>(VLOOKUP('Operating Input'!O710,'Accellerator Input'!$B$21:$G$43,4,FALSE))*'Test Year W1'!F706</f>
        <v>0</v>
      </c>
      <c r="K706" s="1233">
        <f>(VLOOKUP('Operating Input'!O710,'Accellerator Input'!$B$21:$G$43,5,FALSE))*'Test Year W1'!F706</f>
        <v>0</v>
      </c>
      <c r="L706" s="1237"/>
      <c r="M706" s="1237"/>
      <c r="N706" s="1233">
        <f t="shared" si="20"/>
        <v>0</v>
      </c>
      <c r="O706" s="399" t="b">
        <f t="shared" si="21"/>
        <v>1</v>
      </c>
    </row>
    <row r="707" spans="1:15" ht="10.5" customHeight="1">
      <c r="A707" s="27"/>
      <c r="B707" s="27"/>
      <c r="C707" s="27"/>
      <c r="D707" s="29" t="s">
        <v>339</v>
      </c>
      <c r="F707" s="1236">
        <f>SUM(F56:F706)</f>
        <v>4498746.6340717468</v>
      </c>
      <c r="G707" s="1236"/>
      <c r="H707" s="1236">
        <f>SUM(H56:H706)</f>
        <v>2127200</v>
      </c>
      <c r="I707" s="1236">
        <f>SUM(I56:I706)</f>
        <v>1787508</v>
      </c>
      <c r="J707" s="1236">
        <f>SUM(J56:J706)</f>
        <v>398765.15308389755</v>
      </c>
      <c r="K707" s="1236">
        <f>SUM(K56:K706)</f>
        <v>185273.48098784874</v>
      </c>
      <c r="L707" s="1233"/>
      <c r="M707" s="1242"/>
      <c r="N707" s="1236">
        <f t="shared" si="20"/>
        <v>4498746.6340717459</v>
      </c>
      <c r="O707" s="1243" t="b">
        <f t="shared" si="21"/>
        <v>1</v>
      </c>
    </row>
    <row r="708" spans="1:15" ht="10.5" customHeight="1">
      <c r="F708" s="1237">
        <f>IF(F707=0,0,F707/F707)</f>
        <v>1</v>
      </c>
      <c r="G708" s="1236"/>
      <c r="H708" s="1237">
        <f>IF(F707=0,0,H707/F707)</f>
        <v>0.47284281001499828</v>
      </c>
      <c r="I708" s="1237">
        <f>IF(F707=0,0,I707/F707)</f>
        <v>0.39733466794109135</v>
      </c>
      <c r="J708" s="1237">
        <f>IF(F707=0,0,J707/F707)</f>
        <v>8.863916675453698E-2</v>
      </c>
      <c r="K708" s="1237">
        <f>IF(F707=0,0,K707/F707)</f>
        <v>4.1183355289373239E-2</v>
      </c>
      <c r="L708" s="1233"/>
      <c r="M708" s="1242"/>
      <c r="N708" s="1233"/>
      <c r="O708" s="399"/>
    </row>
    <row r="709" spans="1:15" ht="10.5" customHeight="1">
      <c r="F709" s="1237"/>
      <c r="G709" s="1236"/>
      <c r="H709" s="1237"/>
      <c r="I709" s="1237"/>
      <c r="J709" s="1237"/>
      <c r="K709" s="1237"/>
      <c r="L709" s="1233"/>
      <c r="M709" s="1242"/>
      <c r="N709" s="1233"/>
      <c r="O709" s="399"/>
    </row>
    <row r="710" spans="1:15" ht="10.5" customHeight="1">
      <c r="A710" s="1275" t="str">
        <f>'Accellerator Input'!$I$5</f>
        <v>Cost Center Code</v>
      </c>
      <c r="B710" s="1275"/>
      <c r="C710" s="1275"/>
      <c r="D710" s="1275"/>
      <c r="F710" s="1244"/>
      <c r="G710" s="1245"/>
      <c r="H710" s="1244"/>
      <c r="I710" s="1244"/>
      <c r="J710" s="1244"/>
      <c r="K710" s="1244"/>
      <c r="L710" s="1233"/>
      <c r="M710" s="1233"/>
      <c r="N710" s="1233"/>
      <c r="O710" s="1233"/>
    </row>
    <row r="711" spans="1:15" ht="10.5" customHeight="1">
      <c r="A711" s="677">
        <v>24</v>
      </c>
      <c r="B711" s="161" t="str">
        <f>VLOOKUP(A711,'Accellerator Input'!$I$6:$J$23,2,FALSE)</f>
        <v>Utility Billing</v>
      </c>
      <c r="C711" s="141"/>
      <c r="D711" s="133"/>
      <c r="F711" s="1234">
        <f>SUMIF($A$56:$A$706,$A711,F$56:F$706)</f>
        <v>185273.48098784874</v>
      </c>
      <c r="G711" s="1234"/>
      <c r="H711" s="1234">
        <f>SUMIF($A$56:$A$706,$A711,H$56:H$706)</f>
        <v>0</v>
      </c>
      <c r="I711" s="1234">
        <f>SUMIF($A$56:$A$706,$A711,I$56:I$706)</f>
        <v>0</v>
      </c>
      <c r="J711" s="1234">
        <f>SUMIF($A$56:$A$706,$A711,J$56:J$706)</f>
        <v>0</v>
      </c>
      <c r="K711" s="1234">
        <f>SUMIF($A$56:$A$706,$A711,K$56:K$706)</f>
        <v>185273.48098784874</v>
      </c>
      <c r="L711" s="1234"/>
      <c r="M711" s="1234"/>
      <c r="N711" s="1234">
        <f t="shared" ref="N711:N728" si="22">SUM(H711:M711)</f>
        <v>185273.48098784874</v>
      </c>
      <c r="O711" s="399" t="b">
        <f t="shared" ref="O711:O728" si="23">N711=F711</f>
        <v>1</v>
      </c>
    </row>
    <row r="712" spans="1:15" ht="10.5" customHeight="1">
      <c r="A712" s="677">
        <v>21</v>
      </c>
      <c r="B712" s="161" t="str">
        <f>VLOOKUP(A712,'Accellerator Input'!$I$6:$J$23,2,FALSE)</f>
        <v>Water Operations</v>
      </c>
      <c r="C712" s="141"/>
      <c r="D712" s="133"/>
      <c r="F712" s="1233">
        <f t="shared" ref="F712:F727" si="24">SUMIF($A$56:$A$706,$A712,F$56:F$706)</f>
        <v>1842858</v>
      </c>
      <c r="G712" s="1233"/>
      <c r="H712" s="1233">
        <f t="shared" ref="H712:K727" si="25">SUMIF($A$56:$A$706,$A712,H$56:H$706)</f>
        <v>16000</v>
      </c>
      <c r="I712" s="1233">
        <f t="shared" si="25"/>
        <v>1787508</v>
      </c>
      <c r="J712" s="1233">
        <f t="shared" si="25"/>
        <v>39350</v>
      </c>
      <c r="K712" s="1233">
        <f t="shared" si="25"/>
        <v>0</v>
      </c>
      <c r="L712" s="1233"/>
      <c r="M712" s="1233"/>
      <c r="N712" s="1233">
        <f t="shared" si="22"/>
        <v>1842858</v>
      </c>
      <c r="O712" s="399" t="b">
        <f t="shared" si="23"/>
        <v>1</v>
      </c>
    </row>
    <row r="713" spans="1:15" ht="10.5" customHeight="1">
      <c r="A713" s="677">
        <v>22</v>
      </c>
      <c r="B713" s="161" t="str">
        <f>VLOOKUP(A713,'Accellerator Input'!$I$6:$J$23,2,FALSE)</f>
        <v>Sewer Operations</v>
      </c>
      <c r="C713" s="141"/>
      <c r="D713" s="133"/>
      <c r="F713" s="1233">
        <f t="shared" si="24"/>
        <v>0</v>
      </c>
      <c r="G713" s="1233"/>
      <c r="H713" s="1233">
        <f t="shared" si="25"/>
        <v>0</v>
      </c>
      <c r="I713" s="1233">
        <f t="shared" si="25"/>
        <v>0</v>
      </c>
      <c r="J713" s="1233">
        <f t="shared" si="25"/>
        <v>0</v>
      </c>
      <c r="K713" s="1233">
        <f t="shared" si="25"/>
        <v>0</v>
      </c>
      <c r="L713" s="1233"/>
      <c r="M713" s="1233"/>
      <c r="N713" s="1233">
        <f t="shared" si="22"/>
        <v>0</v>
      </c>
      <c r="O713" s="399" t="b">
        <f t="shared" si="23"/>
        <v>1</v>
      </c>
    </row>
    <row r="714" spans="1:15" ht="10.5" hidden="1" customHeight="1">
      <c r="A714" s="677">
        <v>423</v>
      </c>
      <c r="B714" s="161" t="e">
        <f>VLOOKUP(A714,'Accellerator Input'!$I$6:$J$23,2,FALSE)</f>
        <v>#N/A</v>
      </c>
      <c r="C714" s="141"/>
      <c r="D714" s="133"/>
      <c r="F714" s="1233">
        <f t="shared" si="24"/>
        <v>0</v>
      </c>
      <c r="G714" s="1233"/>
      <c r="H714" s="1233">
        <f t="shared" si="25"/>
        <v>0</v>
      </c>
      <c r="I714" s="1233">
        <f t="shared" si="25"/>
        <v>0</v>
      </c>
      <c r="J714" s="1233">
        <f t="shared" si="25"/>
        <v>0</v>
      </c>
      <c r="K714" s="1233">
        <f t="shared" si="25"/>
        <v>0</v>
      </c>
      <c r="L714" s="1233"/>
      <c r="M714" s="1233"/>
      <c r="N714" s="1233">
        <f t="shared" si="22"/>
        <v>0</v>
      </c>
      <c r="O714" s="399" t="b">
        <f t="shared" si="23"/>
        <v>1</v>
      </c>
    </row>
    <row r="715" spans="1:15" ht="10.5" hidden="1" customHeight="1">
      <c r="A715" s="677">
        <v>584</v>
      </c>
      <c r="B715" s="161" t="e">
        <f>VLOOKUP(A715,'Accellerator Input'!$I$6:$J$23,2,FALSE)</f>
        <v>#N/A</v>
      </c>
      <c r="C715" s="141"/>
      <c r="D715" s="133"/>
      <c r="F715" s="1233">
        <f t="shared" si="24"/>
        <v>0</v>
      </c>
      <c r="G715" s="1233"/>
      <c r="H715" s="1233">
        <f t="shared" si="25"/>
        <v>0</v>
      </c>
      <c r="I715" s="1233">
        <f t="shared" si="25"/>
        <v>0</v>
      </c>
      <c r="J715" s="1233">
        <f t="shared" si="25"/>
        <v>0</v>
      </c>
      <c r="K715" s="1233">
        <f t="shared" si="25"/>
        <v>0</v>
      </c>
      <c r="L715" s="1233"/>
      <c r="M715" s="1233"/>
      <c r="N715" s="1233">
        <f t="shared" si="22"/>
        <v>0</v>
      </c>
      <c r="O715" s="399" t="b">
        <f t="shared" si="23"/>
        <v>1</v>
      </c>
    </row>
    <row r="716" spans="1:15" ht="10.5" hidden="1" customHeight="1">
      <c r="A716" s="677">
        <v>723</v>
      </c>
      <c r="B716" s="161" t="e">
        <f>VLOOKUP(A716,'Accellerator Input'!$I$6:$J$23,2,FALSE)</f>
        <v>#N/A</v>
      </c>
      <c r="C716" s="141"/>
      <c r="D716" s="133"/>
      <c r="F716" s="1233">
        <f t="shared" si="24"/>
        <v>0</v>
      </c>
      <c r="G716" s="1233"/>
      <c r="H716" s="1233">
        <f t="shared" si="25"/>
        <v>0</v>
      </c>
      <c r="I716" s="1233">
        <f t="shared" si="25"/>
        <v>0</v>
      </c>
      <c r="J716" s="1233">
        <f t="shared" si="25"/>
        <v>0</v>
      </c>
      <c r="K716" s="1233">
        <f t="shared" si="25"/>
        <v>0</v>
      </c>
      <c r="L716" s="1233"/>
      <c r="M716" s="1233"/>
      <c r="N716" s="1233">
        <f t="shared" si="22"/>
        <v>0</v>
      </c>
      <c r="O716" s="399" t="b">
        <f t="shared" si="23"/>
        <v>1</v>
      </c>
    </row>
    <row r="717" spans="1:15" ht="10.5" hidden="1" customHeight="1">
      <c r="A717" s="677">
        <v>761</v>
      </c>
      <c r="B717" s="161" t="e">
        <f>VLOOKUP(A717,'Accellerator Input'!$I$6:$J$23,2,FALSE)</f>
        <v>#N/A</v>
      </c>
      <c r="C717" s="141"/>
      <c r="D717" s="133"/>
      <c r="F717" s="1233">
        <f t="shared" si="24"/>
        <v>0</v>
      </c>
      <c r="G717" s="1233"/>
      <c r="H717" s="1233">
        <f t="shared" si="25"/>
        <v>0</v>
      </c>
      <c r="I717" s="1233">
        <f t="shared" si="25"/>
        <v>0</v>
      </c>
      <c r="J717" s="1233">
        <f t="shared" si="25"/>
        <v>0</v>
      </c>
      <c r="K717" s="1233">
        <f t="shared" si="25"/>
        <v>0</v>
      </c>
      <c r="L717" s="1233"/>
      <c r="M717" s="1233"/>
      <c r="N717" s="1233">
        <f t="shared" si="22"/>
        <v>0</v>
      </c>
      <c r="O717" s="399" t="b">
        <f t="shared" si="23"/>
        <v>1</v>
      </c>
    </row>
    <row r="718" spans="1:15" ht="10.5" hidden="1" customHeight="1">
      <c r="A718" s="677">
        <v>762</v>
      </c>
      <c r="B718" s="161" t="e">
        <f>VLOOKUP(A718,'Accellerator Input'!$I$6:$J$23,2,FALSE)</f>
        <v>#N/A</v>
      </c>
      <c r="C718" s="141"/>
      <c r="D718" s="133"/>
      <c r="F718" s="1233">
        <f t="shared" si="24"/>
        <v>0</v>
      </c>
      <c r="G718" s="1233"/>
      <c r="H718" s="1233">
        <f t="shared" si="25"/>
        <v>0</v>
      </c>
      <c r="I718" s="1233">
        <f t="shared" si="25"/>
        <v>0</v>
      </c>
      <c r="J718" s="1233">
        <f t="shared" si="25"/>
        <v>0</v>
      </c>
      <c r="K718" s="1233">
        <f t="shared" si="25"/>
        <v>0</v>
      </c>
      <c r="L718" s="1233"/>
      <c r="M718" s="1233"/>
      <c r="N718" s="1233">
        <f t="shared" si="22"/>
        <v>0</v>
      </c>
      <c r="O718" s="399" t="b">
        <f t="shared" si="23"/>
        <v>1</v>
      </c>
    </row>
    <row r="719" spans="1:15" ht="10.5" hidden="1" customHeight="1">
      <c r="A719" s="677">
        <v>763</v>
      </c>
      <c r="B719" s="161" t="e">
        <f>VLOOKUP(A719,'Accellerator Input'!$I$6:$J$23,2,FALSE)</f>
        <v>#N/A</v>
      </c>
      <c r="C719" s="141"/>
      <c r="D719" s="133"/>
      <c r="F719" s="1233">
        <f t="shared" si="24"/>
        <v>0</v>
      </c>
      <c r="G719" s="1233"/>
      <c r="H719" s="1233">
        <f t="shared" si="25"/>
        <v>0</v>
      </c>
      <c r="I719" s="1233">
        <f t="shared" si="25"/>
        <v>0</v>
      </c>
      <c r="J719" s="1233">
        <f t="shared" si="25"/>
        <v>0</v>
      </c>
      <c r="K719" s="1233">
        <f t="shared" si="25"/>
        <v>0</v>
      </c>
      <c r="L719" s="1233"/>
      <c r="M719" s="1233"/>
      <c r="N719" s="1233">
        <f t="shared" si="22"/>
        <v>0</v>
      </c>
      <c r="O719" s="399" t="b">
        <f t="shared" si="23"/>
        <v>1</v>
      </c>
    </row>
    <row r="720" spans="1:15" ht="10.5" hidden="1" customHeight="1">
      <c r="A720" s="677">
        <v>764</v>
      </c>
      <c r="B720" s="161" t="e">
        <f>VLOOKUP(A720,'Accellerator Input'!$I$6:$J$23,2,FALSE)</f>
        <v>#N/A</v>
      </c>
      <c r="C720" s="141"/>
      <c r="D720" s="133"/>
      <c r="F720" s="1233">
        <f t="shared" si="24"/>
        <v>0</v>
      </c>
      <c r="G720" s="1233"/>
      <c r="H720" s="1233">
        <f t="shared" si="25"/>
        <v>0</v>
      </c>
      <c r="I720" s="1233">
        <f t="shared" si="25"/>
        <v>0</v>
      </c>
      <c r="J720" s="1233">
        <f t="shared" si="25"/>
        <v>0</v>
      </c>
      <c r="K720" s="1233">
        <f t="shared" si="25"/>
        <v>0</v>
      </c>
      <c r="L720" s="1233"/>
      <c r="M720" s="1233"/>
      <c r="N720" s="1233">
        <f t="shared" si="22"/>
        <v>0</v>
      </c>
      <c r="O720" s="399" t="b">
        <f t="shared" si="23"/>
        <v>1</v>
      </c>
    </row>
    <row r="721" spans="1:15" ht="10.5" hidden="1" customHeight="1">
      <c r="A721" s="677">
        <v>765</v>
      </c>
      <c r="B721" s="161" t="e">
        <f>VLOOKUP(A721,'Accellerator Input'!$I$6:$J$23,2,FALSE)</f>
        <v>#N/A</v>
      </c>
      <c r="C721" s="141"/>
      <c r="D721" s="592"/>
      <c r="F721" s="1233">
        <f t="shared" si="24"/>
        <v>0</v>
      </c>
      <c r="G721" s="1233"/>
      <c r="H721" s="1233">
        <f t="shared" si="25"/>
        <v>0</v>
      </c>
      <c r="I721" s="1233">
        <f t="shared" si="25"/>
        <v>0</v>
      </c>
      <c r="J721" s="1233">
        <f t="shared" si="25"/>
        <v>0</v>
      </c>
      <c r="K721" s="1233">
        <f t="shared" si="25"/>
        <v>0</v>
      </c>
      <c r="L721" s="1233"/>
      <c r="M721" s="1233"/>
      <c r="N721" s="1233">
        <f t="shared" si="22"/>
        <v>0</v>
      </c>
      <c r="O721" s="399" t="b">
        <f t="shared" si="23"/>
        <v>1</v>
      </c>
    </row>
    <row r="722" spans="1:15" ht="10.5" hidden="1" customHeight="1">
      <c r="A722" s="677">
        <v>766</v>
      </c>
      <c r="B722" s="161" t="e">
        <f>VLOOKUP(A722,'Accellerator Input'!$I$6:$J$23,2,FALSE)</f>
        <v>#N/A</v>
      </c>
      <c r="C722" s="141"/>
      <c r="D722" s="592"/>
      <c r="F722" s="1233">
        <f t="shared" si="24"/>
        <v>0</v>
      </c>
      <c r="G722" s="1233"/>
      <c r="H722" s="1233">
        <f t="shared" si="25"/>
        <v>0</v>
      </c>
      <c r="I722" s="1233">
        <f t="shared" si="25"/>
        <v>0</v>
      </c>
      <c r="J722" s="1233">
        <f t="shared" si="25"/>
        <v>0</v>
      </c>
      <c r="K722" s="1233">
        <f t="shared" si="25"/>
        <v>0</v>
      </c>
      <c r="L722" s="1233"/>
      <c r="M722" s="1233"/>
      <c r="N722" s="1233">
        <f t="shared" si="22"/>
        <v>0</v>
      </c>
      <c r="O722" s="399" t="b">
        <f t="shared" si="23"/>
        <v>1</v>
      </c>
    </row>
    <row r="723" spans="1:15" ht="10.5" hidden="1" customHeight="1">
      <c r="A723" s="677">
        <v>767</v>
      </c>
      <c r="B723" s="161" t="e">
        <f>VLOOKUP(A723,'Accellerator Input'!$I$6:$J$23,2,FALSE)</f>
        <v>#N/A</v>
      </c>
      <c r="C723" s="141"/>
      <c r="D723" s="133"/>
      <c r="F723" s="1233">
        <f t="shared" si="24"/>
        <v>0</v>
      </c>
      <c r="G723" s="1233"/>
      <c r="H723" s="1233">
        <f t="shared" si="25"/>
        <v>0</v>
      </c>
      <c r="I723" s="1233">
        <f t="shared" si="25"/>
        <v>0</v>
      </c>
      <c r="J723" s="1233">
        <f t="shared" si="25"/>
        <v>0</v>
      </c>
      <c r="K723" s="1233">
        <f t="shared" si="25"/>
        <v>0</v>
      </c>
      <c r="L723" s="1233"/>
      <c r="M723" s="1233"/>
      <c r="N723" s="1233">
        <f t="shared" si="22"/>
        <v>0</v>
      </c>
      <c r="O723" s="399" t="b">
        <f t="shared" si="23"/>
        <v>1</v>
      </c>
    </row>
    <row r="724" spans="1:15" ht="10.5" hidden="1" customHeight="1">
      <c r="A724" s="677">
        <v>768</v>
      </c>
      <c r="B724" s="161" t="e">
        <f>VLOOKUP(A724,'Accellerator Input'!$I$6:$J$23,2,FALSE)</f>
        <v>#N/A</v>
      </c>
      <c r="C724" s="141"/>
      <c r="D724" s="133"/>
      <c r="F724" s="1233">
        <f t="shared" si="24"/>
        <v>0</v>
      </c>
      <c r="G724" s="1233"/>
      <c r="H724" s="1233">
        <f t="shared" si="25"/>
        <v>0</v>
      </c>
      <c r="I724" s="1233">
        <f t="shared" si="25"/>
        <v>0</v>
      </c>
      <c r="J724" s="1233">
        <f t="shared" si="25"/>
        <v>0</v>
      </c>
      <c r="K724" s="1233">
        <f t="shared" si="25"/>
        <v>0</v>
      </c>
      <c r="L724" s="1233"/>
      <c r="M724" s="1233"/>
      <c r="N724" s="1233">
        <f t="shared" si="22"/>
        <v>0</v>
      </c>
      <c r="O724" s="399" t="b">
        <f t="shared" si="23"/>
        <v>1</v>
      </c>
    </row>
    <row r="725" spans="1:15" ht="10.5" hidden="1" customHeight="1">
      <c r="A725" s="677">
        <v>769</v>
      </c>
      <c r="B725" s="161" t="e">
        <f>VLOOKUP(A725,'Accellerator Input'!$I$6:$J$23,2,FALSE)</f>
        <v>#N/A</v>
      </c>
      <c r="C725" s="141"/>
      <c r="D725" s="133"/>
      <c r="F725" s="1233">
        <f t="shared" si="24"/>
        <v>0</v>
      </c>
      <c r="G725" s="1233"/>
      <c r="H725" s="1233">
        <f t="shared" si="25"/>
        <v>0</v>
      </c>
      <c r="I725" s="1233">
        <f t="shared" si="25"/>
        <v>0</v>
      </c>
      <c r="J725" s="1233">
        <f t="shared" si="25"/>
        <v>0</v>
      </c>
      <c r="K725" s="1233">
        <f t="shared" si="25"/>
        <v>0</v>
      </c>
      <c r="L725" s="1233"/>
      <c r="M725" s="1233"/>
      <c r="N725" s="1233">
        <f t="shared" si="22"/>
        <v>0</v>
      </c>
      <c r="O725" s="399" t="b">
        <f t="shared" si="23"/>
        <v>1</v>
      </c>
    </row>
    <row r="726" spans="1:15" ht="10.5" customHeight="1">
      <c r="A726" s="677" t="s">
        <v>478</v>
      </c>
      <c r="B726" s="161" t="str">
        <f>VLOOKUP(A726,'Accellerator Input'!$I$6:$J$23,2,FALSE)</f>
        <v>Upper Trinity Regional Water District- Water</v>
      </c>
      <c r="C726" s="141"/>
      <c r="D726" s="133"/>
      <c r="F726" s="1233">
        <f t="shared" si="24"/>
        <v>2111200</v>
      </c>
      <c r="G726" s="1233"/>
      <c r="H726" s="1233">
        <f t="shared" si="25"/>
        <v>2111200</v>
      </c>
      <c r="I726" s="1233">
        <f t="shared" si="25"/>
        <v>0</v>
      </c>
      <c r="J726" s="1233">
        <f t="shared" si="25"/>
        <v>0</v>
      </c>
      <c r="K726" s="1233">
        <f t="shared" si="25"/>
        <v>0</v>
      </c>
      <c r="L726" s="1233"/>
      <c r="M726" s="1233"/>
      <c r="N726" s="1233">
        <f t="shared" si="22"/>
        <v>2111200</v>
      </c>
      <c r="O726" s="399" t="b">
        <f t="shared" si="23"/>
        <v>1</v>
      </c>
    </row>
    <row r="727" spans="1:15" ht="10.5" customHeight="1">
      <c r="A727" s="677" t="s">
        <v>479</v>
      </c>
      <c r="B727" s="161" t="str">
        <f>VLOOKUP(A727,'Accellerator Input'!$I$6:$J$23,2,FALSE)</f>
        <v>Upper Trinity Regional Water District- Sewer</v>
      </c>
      <c r="C727" s="141"/>
      <c r="D727" s="133"/>
      <c r="F727" s="1235">
        <f t="shared" si="24"/>
        <v>0</v>
      </c>
      <c r="G727" s="1235"/>
      <c r="H727" s="1235">
        <f t="shared" si="25"/>
        <v>0</v>
      </c>
      <c r="I727" s="1235">
        <f t="shared" si="25"/>
        <v>0</v>
      </c>
      <c r="J727" s="1235">
        <f t="shared" si="25"/>
        <v>0</v>
      </c>
      <c r="K727" s="1235">
        <f t="shared" si="25"/>
        <v>0</v>
      </c>
      <c r="L727" s="1233"/>
      <c r="M727" s="1233"/>
      <c r="N727" s="1235">
        <f t="shared" si="22"/>
        <v>0</v>
      </c>
      <c r="O727" s="1246" t="b">
        <f t="shared" si="23"/>
        <v>1</v>
      </c>
    </row>
    <row r="728" spans="1:15" ht="10.5" customHeight="1">
      <c r="A728" s="27"/>
      <c r="B728" s="1228" t="s">
        <v>1</v>
      </c>
      <c r="F728" s="1245">
        <f>SUM(F711:F727)</f>
        <v>4139331.4809878487</v>
      </c>
      <c r="G728" s="1245"/>
      <c r="H728" s="1245">
        <f>SUM(H711:H727)</f>
        <v>2127200</v>
      </c>
      <c r="I728" s="1245">
        <f>SUM(I711:I727)</f>
        <v>1787508</v>
      </c>
      <c r="J728" s="1245">
        <f>SUM(J711:J727)</f>
        <v>39350</v>
      </c>
      <c r="K728" s="1245">
        <f>SUM(K711:K727)</f>
        <v>185273.48098784874</v>
      </c>
      <c r="L728" s="1233"/>
      <c r="M728" s="1233"/>
      <c r="N728" s="1233">
        <f t="shared" si="22"/>
        <v>4139331.4809878487</v>
      </c>
      <c r="O728" s="399" t="b">
        <f t="shared" si="23"/>
        <v>1</v>
      </c>
    </row>
    <row r="729" spans="1:15" ht="10.5" customHeight="1">
      <c r="F729" s="1247" t="b">
        <f>ROUNDDOWN(F728+F783,0)=ROUNDDOWN(F707,0)</f>
        <v>1</v>
      </c>
      <c r="G729" s="1237"/>
      <c r="H729" s="1247" t="b">
        <f>ROUNDDOWN(H728+H783,0)=ROUNDDOWN(H707,0)</f>
        <v>1</v>
      </c>
      <c r="I729" s="1247" t="b">
        <f>ROUNDDOWN(I728+I783,0)=ROUNDDOWN(I707,0)</f>
        <v>1</v>
      </c>
      <c r="J729" s="1247" t="b">
        <f>ROUNDDOWN(J728+J783,0)=ROUNDDOWN(J707,0)</f>
        <v>1</v>
      </c>
      <c r="K729" s="1247" t="b">
        <f>ROUNDDOWN(K728+K783,0)=ROUNDDOWN(K707,0)</f>
        <v>1</v>
      </c>
      <c r="L729" s="1233"/>
      <c r="M729" s="1233"/>
      <c r="N729" s="1233"/>
      <c r="O729" s="1233"/>
    </row>
    <row r="730" spans="1:15" ht="10.5" customHeight="1">
      <c r="F730" s="1244"/>
      <c r="G730" s="1245"/>
      <c r="H730" s="1248"/>
      <c r="I730" s="1248"/>
      <c r="J730" s="1248"/>
      <c r="K730" s="1248"/>
      <c r="L730" s="1233"/>
      <c r="M730" s="1233"/>
      <c r="N730" s="1233"/>
      <c r="O730" s="1233"/>
    </row>
    <row r="731" spans="1:15" ht="10.5" customHeight="1">
      <c r="A731" s="1275" t="str">
        <f>'Accellerator Input'!$B$5</f>
        <v>Budget Code</v>
      </c>
      <c r="B731" s="1275"/>
      <c r="C731" s="1275"/>
      <c r="D731" s="1275"/>
      <c r="E731" s="133"/>
      <c r="F731" s="17"/>
      <c r="H731" s="594"/>
      <c r="I731" s="594"/>
      <c r="J731" s="594"/>
      <c r="K731" s="594"/>
      <c r="L731" s="1233"/>
      <c r="M731" s="1233"/>
      <c r="N731" s="1233"/>
      <c r="O731" s="1233"/>
    </row>
    <row r="732" spans="1:15" ht="10.5" customHeight="1">
      <c r="A732" s="591">
        <v>1</v>
      </c>
      <c r="B732" s="29" t="str">
        <f>VLOOKUP(A732,'Accellerator Input'!$B$6:$C$17,2,FALSE)</f>
        <v>Personnel Svcs</v>
      </c>
      <c r="C732" s="29"/>
      <c r="D732" s="133"/>
      <c r="E732" s="133"/>
      <c r="F732" s="1236">
        <f>SUMIF($C$56:$C$706,$A732,F$56:F$706)</f>
        <v>860891.07235783385</v>
      </c>
      <c r="G732" s="1236"/>
      <c r="H732" s="1236">
        <f>SUMIF($C$56:$C$706,$A732,H$56:H$706)</f>
        <v>0</v>
      </c>
      <c r="I732" s="1236">
        <f t="shared" ref="I732:K750" si="26">SUMIF($C$56:$C$706,$A732,I$56:I$706)</f>
        <v>742609</v>
      </c>
      <c r="J732" s="1236">
        <f t="shared" si="26"/>
        <v>0</v>
      </c>
      <c r="K732" s="1236">
        <f t="shared" si="26"/>
        <v>118282.07235783378</v>
      </c>
      <c r="L732" s="1233"/>
      <c r="M732" s="1242"/>
      <c r="N732" s="1233">
        <f>SUM(H732:M732)</f>
        <v>860891.07235783373</v>
      </c>
      <c r="O732" s="399" t="b">
        <f>N732=F732</f>
        <v>1</v>
      </c>
    </row>
    <row r="733" spans="1:15" ht="10.5" customHeight="1">
      <c r="A733" s="595"/>
      <c r="C733" s="29"/>
      <c r="D733" s="133"/>
      <c r="E733" s="133"/>
      <c r="F733" s="1234"/>
      <c r="G733" s="1236"/>
      <c r="H733" s="1237">
        <f>IF($F732=0,0,H732/$F732)</f>
        <v>0</v>
      </c>
      <c r="I733" s="1237">
        <f>IF($F732=0,0,I732/$F732)</f>
        <v>0.86260506566309325</v>
      </c>
      <c r="J733" s="1237">
        <f>IF($F732=0,0,J732/$F732)</f>
        <v>0</v>
      </c>
      <c r="K733" s="1237">
        <f>IF($F732=0,0,K732/$F732)</f>
        <v>0.13739493433690669</v>
      </c>
      <c r="L733" s="1233"/>
      <c r="M733" s="1242"/>
      <c r="N733" s="1233"/>
      <c r="O733" s="399"/>
    </row>
    <row r="734" spans="1:15" ht="10.5" customHeight="1">
      <c r="A734" s="591">
        <v>2</v>
      </c>
      <c r="B734" s="29" t="str">
        <f>VLOOKUP(A734,'Accellerator Input'!$B$6:$C$17,2,FALSE)</f>
        <v>Contractual</v>
      </c>
      <c r="C734" s="29"/>
      <c r="D734" s="133"/>
      <c r="E734" s="133"/>
      <c r="F734" s="1236">
        <f>SUMIF($C$56:$C$706,$A734,F$56:F$706)</f>
        <v>26149.199561969679</v>
      </c>
      <c r="G734" s="1236"/>
      <c r="H734" s="1236">
        <f>SUMIF($C$56:$C$706,$A734,H$56:H$706)</f>
        <v>0</v>
      </c>
      <c r="I734" s="1236">
        <f t="shared" si="26"/>
        <v>20000</v>
      </c>
      <c r="J734" s="1236">
        <f t="shared" si="26"/>
        <v>0</v>
      </c>
      <c r="K734" s="1236">
        <f t="shared" si="26"/>
        <v>6149.1995619696745</v>
      </c>
      <c r="L734" s="1233"/>
      <c r="M734" s="1242"/>
      <c r="N734" s="1233">
        <f>SUM(H734:M734)</f>
        <v>26149.199561969675</v>
      </c>
      <c r="O734" s="399" t="b">
        <f>N734=F734</f>
        <v>1</v>
      </c>
    </row>
    <row r="735" spans="1:15" ht="10.5" customHeight="1">
      <c r="A735" s="595"/>
      <c r="C735" s="29"/>
      <c r="D735" s="133"/>
      <c r="E735" s="133"/>
      <c r="F735" s="1234"/>
      <c r="G735" s="1236"/>
      <c r="H735" s="1237">
        <f>IF($F734=0,0,H734/$F734)</f>
        <v>0</v>
      </c>
      <c r="I735" s="1237">
        <f>IF($F734=0,0,I734/$F734)</f>
        <v>0.76484176705306028</v>
      </c>
      <c r="J735" s="1237">
        <f>IF($F734=0,0,J734/$F734)</f>
        <v>0</v>
      </c>
      <c r="K735" s="1237">
        <f>IF($F734=0,0,K734/$F734)</f>
        <v>0.23515823294693952</v>
      </c>
      <c r="L735" s="1233"/>
      <c r="M735" s="1242"/>
      <c r="N735" s="1233"/>
      <c r="O735" s="399"/>
    </row>
    <row r="736" spans="1:15" ht="10.5" customHeight="1">
      <c r="A736" s="591">
        <v>3</v>
      </c>
      <c r="B736" s="29" t="str">
        <f>VLOOKUP(A736,'Accellerator Input'!$B$6:$C$17,2,FALSE)</f>
        <v>Materials &amp; Supplies</v>
      </c>
      <c r="C736" s="29"/>
      <c r="D736" s="133"/>
      <c r="E736" s="133"/>
      <c r="F736" s="1236">
        <f>SUMIF($C$56:$C$706,$A736,F$56:F$706)</f>
        <v>658400</v>
      </c>
      <c r="G736" s="1236"/>
      <c r="H736" s="1236">
        <f>SUMIF($C$56:$C$706,$A736,H$56:H$706)</f>
        <v>0</v>
      </c>
      <c r="I736" s="1236">
        <f t="shared" si="26"/>
        <v>658400</v>
      </c>
      <c r="J736" s="1236">
        <f t="shared" si="26"/>
        <v>0</v>
      </c>
      <c r="K736" s="1236">
        <f t="shared" si="26"/>
        <v>0</v>
      </c>
      <c r="L736" s="1233"/>
      <c r="M736" s="1242"/>
      <c r="N736" s="1233">
        <f>SUM(H736:M736)</f>
        <v>658400</v>
      </c>
      <c r="O736" s="399" t="b">
        <f>N736=F736</f>
        <v>1</v>
      </c>
    </row>
    <row r="737" spans="1:15" ht="10.5" customHeight="1">
      <c r="A737" s="595"/>
      <c r="C737" s="29"/>
      <c r="D737" s="133"/>
      <c r="E737" s="133"/>
      <c r="F737" s="1234"/>
      <c r="G737" s="1236"/>
      <c r="H737" s="1237">
        <f>IF($F736=0,0,H736/$F736)</f>
        <v>0</v>
      </c>
      <c r="I737" s="1237">
        <f>IF($F736=0,0,I736/$F736)</f>
        <v>1</v>
      </c>
      <c r="J737" s="1237">
        <f>IF($F736=0,0,J736/$F736)</f>
        <v>0</v>
      </c>
      <c r="K737" s="1237">
        <f>IF($F736=0,0,K736/$F736)</f>
        <v>0</v>
      </c>
      <c r="L737" s="1233"/>
      <c r="M737" s="1242"/>
      <c r="N737" s="1233"/>
      <c r="O737" s="399"/>
    </row>
    <row r="738" spans="1:15" ht="10.5" customHeight="1">
      <c r="A738" s="591">
        <v>4</v>
      </c>
      <c r="B738" s="29" t="str">
        <f>VLOOKUP(A738,'Accellerator Input'!$B$6:$C$17,2,FALSE)</f>
        <v>Operations</v>
      </c>
      <c r="C738" s="29"/>
      <c r="D738" s="592"/>
      <c r="E738" s="592"/>
      <c r="F738" s="1236">
        <f>SUMIF($C$56:$C$706,$A738,F$56:F$706)</f>
        <v>164509.07148758197</v>
      </c>
      <c r="G738" s="1236"/>
      <c r="H738" s="1236">
        <f>SUMIF($C$56:$C$706,$A738,H$56:H$706)</f>
        <v>16000</v>
      </c>
      <c r="I738" s="1236">
        <f t="shared" si="26"/>
        <v>139000</v>
      </c>
      <c r="J738" s="1236">
        <f t="shared" si="26"/>
        <v>0</v>
      </c>
      <c r="K738" s="1236">
        <f t="shared" si="26"/>
        <v>9509.0714875819685</v>
      </c>
      <c r="L738" s="1233"/>
      <c r="M738" s="1242"/>
      <c r="N738" s="1233">
        <f>SUM(H738:M738)</f>
        <v>164509.07148758197</v>
      </c>
      <c r="O738" s="399" t="b">
        <f>N738=F738</f>
        <v>1</v>
      </c>
    </row>
    <row r="739" spans="1:15" ht="10.5" customHeight="1">
      <c r="A739" s="595"/>
      <c r="C739" s="29"/>
      <c r="D739" s="133"/>
      <c r="E739" s="133"/>
      <c r="F739" s="1234"/>
      <c r="G739" s="1236"/>
      <c r="H739" s="1237">
        <f>IF($F738=0,0,H738/$F738)</f>
        <v>9.7259074258453676E-2</v>
      </c>
      <c r="I739" s="1237">
        <f>IF($F738=0,0,I738/$F738)</f>
        <v>0.84493820762031635</v>
      </c>
      <c r="J739" s="1237">
        <f>IF($F738=0,0,J738/$F738)</f>
        <v>0</v>
      </c>
      <c r="K739" s="1237">
        <f>IF($F738=0,0,K738/$F738)</f>
        <v>5.7802718121229953E-2</v>
      </c>
      <c r="L739" s="1233"/>
      <c r="M739" s="1242"/>
      <c r="N739" s="1233"/>
      <c r="O739" s="399"/>
    </row>
    <row r="740" spans="1:15" ht="10.5" customHeight="1">
      <c r="A740" s="591">
        <v>5</v>
      </c>
      <c r="B740" s="29" t="str">
        <f>VLOOKUP(A740,'Accellerator Input'!$B$6:$C$17,2,FALSE)</f>
        <v>Utilities</v>
      </c>
      <c r="C740" s="29"/>
      <c r="D740" s="133"/>
      <c r="E740" s="133"/>
      <c r="F740" s="1236">
        <f>SUMIF($C$56:$C$706,$A740,F$56:F$706)</f>
        <v>237863.88792146434</v>
      </c>
      <c r="G740" s="1236"/>
      <c r="H740" s="1236">
        <f>SUMIF($C$56:$C$706,$A740,H$56:H$706)</f>
        <v>0</v>
      </c>
      <c r="I740" s="1236">
        <f t="shared" si="26"/>
        <v>227499</v>
      </c>
      <c r="J740" s="1236">
        <f t="shared" si="26"/>
        <v>0</v>
      </c>
      <c r="K740" s="1236">
        <f t="shared" si="26"/>
        <v>10364.887921464346</v>
      </c>
      <c r="L740" s="1233"/>
      <c r="M740" s="1242"/>
      <c r="N740" s="1233">
        <f>SUM(H740:M740)</f>
        <v>237863.88792146434</v>
      </c>
      <c r="O740" s="399" t="b">
        <f>N740=F740</f>
        <v>1</v>
      </c>
    </row>
    <row r="741" spans="1:15" ht="10.5" customHeight="1">
      <c r="A741" s="595"/>
      <c r="C741" s="29"/>
      <c r="D741" s="133"/>
      <c r="E741" s="133"/>
      <c r="F741" s="1234"/>
      <c r="G741" s="1236"/>
      <c r="H741" s="1237">
        <f>IF($F740=0,0,H740/$F740)</f>
        <v>0</v>
      </c>
      <c r="I741" s="1237">
        <f>IF($F740=0,0,I740/$F740)</f>
        <v>0.95642513030440957</v>
      </c>
      <c r="J741" s="1237">
        <f>IF($F740=0,0,J740/$F740)</f>
        <v>0</v>
      </c>
      <c r="K741" s="1237">
        <f>IF($F740=0,0,K740/$F740)</f>
        <v>4.3574869695590476E-2</v>
      </c>
      <c r="L741" s="1233"/>
      <c r="M741" s="1242"/>
      <c r="N741" s="1233"/>
      <c r="O741" s="399"/>
    </row>
    <row r="742" spans="1:15" ht="10.5" customHeight="1">
      <c r="A742" s="591">
        <v>6</v>
      </c>
      <c r="B742" s="29" t="str">
        <f>VLOOKUP(A742,'Accellerator Input'!$B$6:$C$17,2,FALSE)</f>
        <v>Administration</v>
      </c>
      <c r="C742" s="29"/>
      <c r="D742" s="133"/>
      <c r="E742" s="133"/>
      <c r="F742" s="1236">
        <f>SUMIF($C$56:$C$706,$A742,F$56:F$706)</f>
        <v>80318.24965899899</v>
      </c>
      <c r="G742" s="1236"/>
      <c r="H742" s="1236">
        <f>SUMIF($C$56:$C$706,$A742,H$56:H$706)</f>
        <v>0</v>
      </c>
      <c r="I742" s="1236">
        <f t="shared" si="26"/>
        <v>0</v>
      </c>
      <c r="J742" s="1236">
        <f t="shared" si="26"/>
        <v>39350</v>
      </c>
      <c r="K742" s="1236">
        <f t="shared" si="26"/>
        <v>40968.249658998982</v>
      </c>
      <c r="L742" s="1233"/>
      <c r="M742" s="1242"/>
      <c r="N742" s="1233">
        <f>SUM(H742:M742)</f>
        <v>80318.249658998975</v>
      </c>
      <c r="O742" s="399" t="b">
        <f>N742=F742</f>
        <v>1</v>
      </c>
    </row>
    <row r="743" spans="1:15" ht="10.5" customHeight="1">
      <c r="A743" s="595"/>
      <c r="C743" s="29"/>
      <c r="D743" s="133"/>
      <c r="E743" s="133"/>
      <c r="F743" s="1234"/>
      <c r="G743" s="1236"/>
      <c r="H743" s="1237">
        <f>IF($F742=0,0,H742/$F742)</f>
        <v>0</v>
      </c>
      <c r="I743" s="1237">
        <f>IF($F742=0,0,I742/$F742)</f>
        <v>0</v>
      </c>
      <c r="J743" s="1237">
        <f>IF($F742=0,0,J742/$F742)</f>
        <v>0.48992601515926038</v>
      </c>
      <c r="K743" s="1237">
        <f>IF($F742=0,0,K742/$F742)</f>
        <v>0.51007398484073951</v>
      </c>
      <c r="L743" s="1233"/>
      <c r="M743" s="1242"/>
      <c r="N743" s="1233"/>
      <c r="O743" s="399"/>
    </row>
    <row r="744" spans="1:15" ht="10.5" customHeight="1">
      <c r="A744" s="591" t="s">
        <v>478</v>
      </c>
      <c r="B744" s="29" t="str">
        <f>VLOOKUP(A744,'Accellerator Input'!$B$6:$C$17,2,FALSE)</f>
        <v>Upper Trinity Regional Water District- Water</v>
      </c>
      <c r="C744" s="29"/>
      <c r="D744" s="133"/>
      <c r="E744" s="133"/>
      <c r="F744" s="1236">
        <f>SUMIF($C$56:$C$706,$A744,F$56:F$706)</f>
        <v>2111200</v>
      </c>
      <c r="G744" s="1236"/>
      <c r="H744" s="1236">
        <f>SUMIF($C$56:$C$706,$A744,H$56:H$706)</f>
        <v>2111200</v>
      </c>
      <c r="I744" s="1236">
        <f t="shared" si="26"/>
        <v>0</v>
      </c>
      <c r="J744" s="1236">
        <f t="shared" si="26"/>
        <v>0</v>
      </c>
      <c r="K744" s="1236">
        <f t="shared" si="26"/>
        <v>0</v>
      </c>
      <c r="L744" s="1233"/>
      <c r="M744" s="1242"/>
      <c r="N744" s="1233">
        <f>SUM(H744:M744)</f>
        <v>2111200</v>
      </c>
      <c r="O744" s="399" t="b">
        <f>N744=F744</f>
        <v>1</v>
      </c>
    </row>
    <row r="745" spans="1:15" ht="10.5" customHeight="1">
      <c r="A745" s="595"/>
      <c r="C745" s="29"/>
      <c r="D745" s="133"/>
      <c r="E745" s="133"/>
      <c r="F745" s="1234"/>
      <c r="G745" s="1236"/>
      <c r="H745" s="1237">
        <f>IF($F744=0,0,H744/$F744)</f>
        <v>1</v>
      </c>
      <c r="I745" s="1237">
        <f>IF($F744=0,0,I744/$F744)</f>
        <v>0</v>
      </c>
      <c r="J745" s="1237">
        <f>IF($F744=0,0,J744/$F744)</f>
        <v>0</v>
      </c>
      <c r="K745" s="1237">
        <f>IF($F744=0,0,K744/$F744)</f>
        <v>0</v>
      </c>
      <c r="L745" s="1233"/>
      <c r="M745" s="1242"/>
      <c r="N745" s="1233"/>
      <c r="O745" s="399"/>
    </row>
    <row r="746" spans="1:15" ht="10.5" customHeight="1">
      <c r="A746" s="591" t="s">
        <v>479</v>
      </c>
      <c r="B746" s="29" t="str">
        <f>VLOOKUP(A746,'Accellerator Input'!$B$6:$C$17,2,FALSE)</f>
        <v>Upper Trinity Regional Water District- Sewer</v>
      </c>
      <c r="C746" s="29"/>
      <c r="D746" s="133"/>
      <c r="E746" s="133"/>
      <c r="F746" s="1236">
        <f>SUMIF($C$56:$C$706,$A746,F$56:F$706)</f>
        <v>0</v>
      </c>
      <c r="G746" s="1236"/>
      <c r="H746" s="1236">
        <f>SUMIF($C$56:$C$706,$A746,H$56:H$706)</f>
        <v>0</v>
      </c>
      <c r="I746" s="1236">
        <f t="shared" si="26"/>
        <v>0</v>
      </c>
      <c r="J746" s="1236">
        <f t="shared" si="26"/>
        <v>0</v>
      </c>
      <c r="K746" s="1236">
        <f t="shared" si="26"/>
        <v>0</v>
      </c>
      <c r="L746" s="1233"/>
      <c r="M746" s="1242"/>
      <c r="N746" s="1233">
        <f>SUM(H746:M746)</f>
        <v>0</v>
      </c>
      <c r="O746" s="399" t="b">
        <f>N746=F746</f>
        <v>1</v>
      </c>
    </row>
    <row r="747" spans="1:15" ht="10.5" customHeight="1">
      <c r="A747" s="595"/>
      <c r="C747" s="29"/>
      <c r="D747" s="133"/>
      <c r="E747" s="133"/>
      <c r="F747" s="1234"/>
      <c r="G747" s="1236"/>
      <c r="H747" s="1237">
        <f>IF($F746=0,0,H746/$F746)</f>
        <v>0</v>
      </c>
      <c r="I747" s="1237">
        <f>IF($F746=0,0,I746/$F746)</f>
        <v>0</v>
      </c>
      <c r="J747" s="1237">
        <f>IF($F746=0,0,J746/$F746)</f>
        <v>0</v>
      </c>
      <c r="K747" s="1237">
        <f>IF($F746=0,0,K746/$F746)</f>
        <v>0</v>
      </c>
      <c r="L747" s="1233"/>
      <c r="M747" s="1242"/>
      <c r="N747" s="1233"/>
      <c r="O747" s="399"/>
    </row>
    <row r="748" spans="1:15" ht="10.5" customHeight="1">
      <c r="A748" s="591">
        <v>9</v>
      </c>
      <c r="B748" s="29" t="str">
        <f>VLOOKUP(A748,'Accellerator Input'!$B$6:$C$17,2,FALSE)</f>
        <v>Capital Outlay</v>
      </c>
      <c r="C748" s="29"/>
      <c r="D748" s="133"/>
      <c r="E748" s="133"/>
      <c r="F748" s="1236">
        <f>SUMIF($C$56:$C$706,$A748,F$56:F$706)</f>
        <v>0</v>
      </c>
      <c r="G748" s="1236"/>
      <c r="H748" s="1236">
        <f>SUMIF($C$56:$C$706,$A748,H$56:H$706)</f>
        <v>0</v>
      </c>
      <c r="I748" s="1236">
        <f t="shared" si="26"/>
        <v>0</v>
      </c>
      <c r="J748" s="1236">
        <f t="shared" si="26"/>
        <v>0</v>
      </c>
      <c r="K748" s="1236">
        <f t="shared" si="26"/>
        <v>0</v>
      </c>
      <c r="L748" s="1233"/>
      <c r="M748" s="1242"/>
      <c r="N748" s="1233">
        <f>SUM(H748:M748)</f>
        <v>0</v>
      </c>
      <c r="O748" s="399" t="b">
        <f>N748=F748</f>
        <v>1</v>
      </c>
    </row>
    <row r="749" spans="1:15" ht="10.5" customHeight="1">
      <c r="A749" s="595"/>
      <c r="C749" s="29"/>
      <c r="D749" s="133"/>
      <c r="E749" s="133"/>
      <c r="F749" s="1234"/>
      <c r="G749" s="1236"/>
      <c r="H749" s="1237">
        <f>IF($F748=0,0,H748/$F748)</f>
        <v>0</v>
      </c>
      <c r="I749" s="1237">
        <f>IF($F748=0,0,I748/$F748)</f>
        <v>0</v>
      </c>
      <c r="J749" s="1237">
        <f>IF($F748=0,0,J748/$F748)</f>
        <v>0</v>
      </c>
      <c r="K749" s="1237">
        <f>IF($F748=0,0,K748/$F748)</f>
        <v>0</v>
      </c>
      <c r="L749" s="1233"/>
      <c r="M749" s="1242"/>
      <c r="N749" s="1233"/>
      <c r="O749" s="399"/>
    </row>
    <row r="750" spans="1:15" ht="10.5" customHeight="1">
      <c r="A750" s="591"/>
      <c r="B750" s="29" t="e">
        <f>VLOOKUP(A750,'Accellerator Input'!$B$6:$C$17,2,FALSE)</f>
        <v>#N/A</v>
      </c>
      <c r="C750" s="29"/>
      <c r="D750" s="133"/>
      <c r="E750" s="133"/>
      <c r="F750" s="1236">
        <f>SUMIF($C$56:$C$706,$A750,F$56:F$706)</f>
        <v>0</v>
      </c>
      <c r="G750" s="1236"/>
      <c r="H750" s="1236">
        <f>SUMIF($C$56:$C$706,$A750,H$56:H$706)</f>
        <v>0</v>
      </c>
      <c r="I750" s="1236">
        <f t="shared" si="26"/>
        <v>0</v>
      </c>
      <c r="J750" s="1236">
        <f t="shared" si="26"/>
        <v>0</v>
      </c>
      <c r="K750" s="1236">
        <f t="shared" si="26"/>
        <v>0</v>
      </c>
      <c r="L750" s="1233"/>
      <c r="M750" s="1242"/>
      <c r="N750" s="1233">
        <f>SUM(H750:M750)</f>
        <v>0</v>
      </c>
      <c r="O750" s="399" t="b">
        <f>N750=F750</f>
        <v>1</v>
      </c>
    </row>
    <row r="751" spans="1:15" ht="10.5" customHeight="1">
      <c r="C751" s="29"/>
      <c r="F751" s="1234"/>
      <c r="G751" s="1236"/>
      <c r="H751" s="1237">
        <f>IF($F750=0,0,H750/$F750)</f>
        <v>0</v>
      </c>
      <c r="I751" s="1237">
        <f>IF($F750=0,0,I750/$F750)</f>
        <v>0</v>
      </c>
      <c r="J751" s="1237">
        <f>IF($F750=0,0,J750/$F750)</f>
        <v>0</v>
      </c>
      <c r="K751" s="1237">
        <f>IF($F750=0,0,K750/$F750)</f>
        <v>0</v>
      </c>
      <c r="L751" s="1233"/>
      <c r="M751" s="1242"/>
      <c r="N751" s="1233"/>
      <c r="O751" s="399"/>
    </row>
    <row r="752" spans="1:15" ht="10.5" customHeight="1">
      <c r="C752" s="29"/>
      <c r="F752" s="1234"/>
      <c r="G752" s="1236"/>
      <c r="H752" s="1237"/>
      <c r="I752" s="1237"/>
      <c r="J752" s="1237"/>
      <c r="K752" s="1237"/>
      <c r="L752" s="1233"/>
      <c r="M752" s="1242"/>
      <c r="N752" s="1233"/>
      <c r="O752" s="399"/>
    </row>
    <row r="753" spans="1:15" ht="10.5" customHeight="1">
      <c r="A753" s="29" t="s">
        <v>563</v>
      </c>
      <c r="C753" s="29"/>
      <c r="F753" s="1234"/>
      <c r="G753" s="1236"/>
      <c r="H753" s="1237"/>
      <c r="I753" s="1237"/>
      <c r="J753" s="1237"/>
      <c r="K753" s="1237"/>
      <c r="L753" s="1233"/>
      <c r="M753" s="1242"/>
      <c r="N753" s="1233"/>
      <c r="O753" s="399"/>
    </row>
    <row r="754" spans="1:15" ht="10.5" customHeight="1">
      <c r="C754" s="29"/>
      <c r="F754" s="1234"/>
      <c r="G754" s="1236"/>
      <c r="H754" s="1237"/>
      <c r="I754" s="1237"/>
      <c r="J754" s="1237"/>
      <c r="K754" s="1237"/>
      <c r="L754" s="1233"/>
      <c r="M754" s="1242"/>
      <c r="N754" s="1233"/>
      <c r="O754" s="399"/>
    </row>
    <row r="755" spans="1:15" ht="10.5" customHeight="1">
      <c r="B755" s="108" t="s">
        <v>305</v>
      </c>
      <c r="C755" s="109"/>
      <c r="F755" s="1236">
        <f>F750+F748+F746+F744+F742+F740+F738+F736+F734+F732</f>
        <v>4139331.4809878487</v>
      </c>
      <c r="G755" s="1236"/>
      <c r="H755" s="1236">
        <f>H750+H748+H746+H744+H742+H740+H738+H736+H734+H732</f>
        <v>2127200</v>
      </c>
      <c r="I755" s="1236">
        <f>I750+I748+I746+I744+I742+I740+I738+I736+I734+I732</f>
        <v>1787508</v>
      </c>
      <c r="J755" s="1236">
        <f>J750+J748+J746+J744+J742+J740+J738+J736+J734+J732</f>
        <v>39350</v>
      </c>
      <c r="K755" s="1236">
        <f>K750+K748+K746+K744+K742+K740+K738+K736+K734+K732</f>
        <v>185273.48098784874</v>
      </c>
      <c r="N755" s="1233">
        <f>SUM(H755:M755)</f>
        <v>4139331.4809878487</v>
      </c>
      <c r="O755" s="399" t="b">
        <f>N755=F755</f>
        <v>1</v>
      </c>
    </row>
    <row r="756" spans="1:15" ht="10.5" customHeight="1">
      <c r="B756" s="29" t="s">
        <v>407</v>
      </c>
      <c r="F756" s="1244">
        <f>F755/$F755</f>
        <v>1</v>
      </c>
      <c r="G756" s="29"/>
      <c r="H756" s="1244">
        <f>H755/$F755</f>
        <v>0.51389940858091054</v>
      </c>
      <c r="I756" s="1244">
        <f>I755/$F755</f>
        <v>0.43183494924485061</v>
      </c>
      <c r="J756" s="1244">
        <f>J755/$F755</f>
        <v>9.5063659870528536E-3</v>
      </c>
      <c r="K756" s="1244">
        <f>K755/$F755</f>
        <v>4.475927618718599E-2</v>
      </c>
      <c r="N756" s="1237">
        <f>SUM(H756:M756)</f>
        <v>1</v>
      </c>
    </row>
    <row r="757" spans="1:15" ht="10.5" customHeight="1">
      <c r="F757" s="1233" t="b">
        <f>ROUNDDOWN(F755+F783,0)=ROUNDDOWN(F707,0)</f>
        <v>1</v>
      </c>
      <c r="G757" s="1233"/>
      <c r="H757" s="1233" t="b">
        <f>ROUNDDOWN(H755+H783,0)=ROUNDDOWN(H707,0)</f>
        <v>1</v>
      </c>
      <c r="I757" s="1233" t="b">
        <f>ROUNDDOWN(I755+I783,0)=ROUNDDOWN(I707,0)</f>
        <v>1</v>
      </c>
      <c r="J757" s="1233" t="b">
        <f>ROUNDDOWN(J755+J783,0)=ROUNDDOWN(J707,0)</f>
        <v>1</v>
      </c>
      <c r="K757" s="1233" t="b">
        <f>ROUNDDOWN(K755+K783,0)=ROUNDDOWN(K707,0)</f>
        <v>1</v>
      </c>
      <c r="L757" s="1233"/>
      <c r="N757" s="1237"/>
    </row>
    <row r="758" spans="1:15" ht="10.5" customHeight="1">
      <c r="F758" s="1249"/>
      <c r="G758" s="1249"/>
      <c r="H758" s="1249"/>
      <c r="I758" s="1249"/>
      <c r="J758" s="1249"/>
      <c r="K758" s="1249"/>
      <c r="L758" s="380"/>
      <c r="N758" s="1237"/>
    </row>
    <row r="759" spans="1:15" ht="10.5" customHeight="1">
      <c r="B759" s="108" t="s">
        <v>306</v>
      </c>
      <c r="C759" s="109"/>
      <c r="F759" s="1236">
        <f>F755</f>
        <v>4139331.4809878487</v>
      </c>
      <c r="G759" s="1236"/>
      <c r="H759" s="1236">
        <f t="shared" ref="H759:K759" si="27">H755</f>
        <v>2127200</v>
      </c>
      <c r="I759" s="1236">
        <f t="shared" si="27"/>
        <v>1787508</v>
      </c>
      <c r="J759" s="1236">
        <f t="shared" si="27"/>
        <v>39350</v>
      </c>
      <c r="K759" s="1236">
        <f t="shared" si="27"/>
        <v>185273.48098784874</v>
      </c>
      <c r="N759" s="1233">
        <f>SUM(H759:M759)</f>
        <v>4139331.4809878487</v>
      </c>
      <c r="O759" s="399" t="b">
        <f>N759=F759</f>
        <v>1</v>
      </c>
    </row>
    <row r="760" spans="1:15" ht="10.5" customHeight="1">
      <c r="B760" s="29" t="s">
        <v>407</v>
      </c>
      <c r="F760" s="1244">
        <f>F759/$F759</f>
        <v>1</v>
      </c>
      <c r="G760" s="29"/>
      <c r="H760" s="1244">
        <f>H759/$F759</f>
        <v>0.51389940858091054</v>
      </c>
      <c r="I760" s="1244">
        <f>I759/$F759</f>
        <v>0.43183494924485061</v>
      </c>
      <c r="J760" s="1244">
        <f>J759/$F759</f>
        <v>9.5063659870528536E-3</v>
      </c>
      <c r="K760" s="1244">
        <f>K759/$F759</f>
        <v>4.475927618718599E-2</v>
      </c>
      <c r="N760" s="1237">
        <f>SUM(H760:M760)</f>
        <v>1</v>
      </c>
    </row>
    <row r="761" spans="1:15" ht="10.5" customHeight="1">
      <c r="F761" s="1233" t="b">
        <f>ROUNDDOWN(F755+F783,0)=ROUNDDOWN(F707,0)</f>
        <v>1</v>
      </c>
      <c r="G761" s="1233"/>
      <c r="H761" s="1233" t="b">
        <f>ROUNDDOWN(H755+H783,0)=ROUNDDOWN(H707,0)</f>
        <v>1</v>
      </c>
      <c r="I761" s="1233" t="b">
        <f>ROUNDDOWN(I755+I783,0)=ROUNDDOWN(I707,0)</f>
        <v>1</v>
      </c>
      <c r="J761" s="1233" t="b">
        <f>ROUNDDOWN(J755+J783,0)=ROUNDDOWN(J707,0)</f>
        <v>1</v>
      </c>
      <c r="K761" s="1233" t="b">
        <f>ROUNDDOWN(K755+K783,0)=ROUNDDOWN(K707,0)</f>
        <v>1</v>
      </c>
      <c r="L761" s="1233"/>
      <c r="N761" s="1237"/>
    </row>
    <row r="762" spans="1:15" ht="10.5" customHeight="1">
      <c r="F762" s="1249"/>
      <c r="G762" s="1249"/>
      <c r="H762" s="1249"/>
      <c r="I762" s="1249"/>
      <c r="J762" s="1249"/>
      <c r="K762" s="1249"/>
      <c r="L762" s="380"/>
      <c r="N762" s="1237"/>
    </row>
    <row r="763" spans="1:15" ht="10.5" customHeight="1">
      <c r="F763" s="1249"/>
      <c r="G763" s="1249"/>
      <c r="H763" s="1249"/>
      <c r="I763" s="1249"/>
      <c r="J763" s="1249"/>
      <c r="K763" s="1249"/>
      <c r="L763" s="380"/>
      <c r="N763" s="1237"/>
    </row>
    <row r="764" spans="1:15" ht="10.5" customHeight="1">
      <c r="F764" s="1249"/>
      <c r="G764" s="1249"/>
      <c r="H764" s="1249"/>
      <c r="I764" s="1249"/>
      <c r="J764" s="1249"/>
      <c r="K764" s="1249"/>
      <c r="N764" s="1237"/>
    </row>
    <row r="765" spans="1:15" ht="10.5" customHeight="1">
      <c r="A765" s="1250" t="s">
        <v>382</v>
      </c>
      <c r="B765" s="1250"/>
      <c r="C765" s="1250"/>
      <c r="D765" s="1250"/>
      <c r="E765" s="1250"/>
      <c r="N765" s="1237"/>
    </row>
    <row r="766" spans="1:15" ht="10.5" customHeight="1">
      <c r="N766" s="1237"/>
    </row>
    <row r="767" spans="1:15" ht="10.5" customHeight="1">
      <c r="A767" s="29" t="s">
        <v>564</v>
      </c>
      <c r="N767" s="1237"/>
    </row>
    <row r="768" spans="1:15" ht="10.5" customHeight="1">
      <c r="N768" s="1237"/>
    </row>
    <row r="769" spans="1:15" ht="10.5" customHeight="1">
      <c r="B769" s="108" t="s">
        <v>305</v>
      </c>
      <c r="C769" s="109"/>
      <c r="F769" s="1236">
        <f>'Capital Outlay Input'!F691</f>
        <v>181823</v>
      </c>
      <c r="G769" s="1236"/>
      <c r="H769" s="1236">
        <f>'Capital Outlay Input'!F686</f>
        <v>0</v>
      </c>
      <c r="I769" s="1236">
        <f>'Capital Outlay Input'!F687</f>
        <v>181823</v>
      </c>
      <c r="J769" s="1236">
        <f>'Capital Outlay Input'!F688</f>
        <v>0</v>
      </c>
      <c r="K769" s="1236">
        <f>'Capital Outlay Input'!F689</f>
        <v>0</v>
      </c>
      <c r="L769" s="29"/>
      <c r="M769" s="29"/>
      <c r="N769" s="1245">
        <f>SUM(H769:M769)</f>
        <v>181823</v>
      </c>
      <c r="O769" s="399" t="b">
        <f>N769=F769</f>
        <v>1</v>
      </c>
    </row>
    <row r="770" spans="1:15" ht="10.5" customHeight="1">
      <c r="B770" s="29" t="s">
        <v>407</v>
      </c>
      <c r="F770" s="1244">
        <f>IF(F769=0,0,F769/$F769)</f>
        <v>1</v>
      </c>
      <c r="G770" s="29"/>
      <c r="H770" s="1244">
        <f>IF(H769=0,0,H769/$F769)</f>
        <v>0</v>
      </c>
      <c r="I770" s="1244">
        <f>IF(I769=0,0,I769/$F769)</f>
        <v>1</v>
      </c>
      <c r="J770" s="1244">
        <f>IF(J769=0,0,J769/$F769)</f>
        <v>0</v>
      </c>
      <c r="K770" s="1244">
        <f>IF(K769=0,0,K769/$F769)</f>
        <v>0</v>
      </c>
      <c r="N770" s="1237"/>
    </row>
    <row r="771" spans="1:15" ht="10.5" customHeight="1">
      <c r="F771" s="1244"/>
      <c r="G771" s="29"/>
      <c r="H771" s="1244"/>
      <c r="I771" s="1244"/>
      <c r="J771" s="1244"/>
      <c r="K771" s="1244"/>
      <c r="N771" s="1237"/>
    </row>
    <row r="772" spans="1:15" ht="10.5" customHeight="1">
      <c r="F772" s="1244"/>
      <c r="G772" s="29"/>
      <c r="H772" s="1244"/>
      <c r="I772" s="1244"/>
      <c r="J772" s="1244"/>
      <c r="K772" s="1244"/>
      <c r="N772" s="1237"/>
    </row>
    <row r="773" spans="1:15" ht="10.5" customHeight="1">
      <c r="B773" s="108" t="s">
        <v>306</v>
      </c>
      <c r="C773" s="109"/>
      <c r="F773" s="1251">
        <v>0</v>
      </c>
      <c r="G773" s="1236"/>
      <c r="H773" s="1251">
        <v>0</v>
      </c>
      <c r="I773" s="1251">
        <v>0</v>
      </c>
      <c r="J773" s="1251">
        <v>0</v>
      </c>
      <c r="K773" s="1251">
        <v>0</v>
      </c>
      <c r="L773" s="29"/>
      <c r="M773" s="29"/>
      <c r="N773" s="1245">
        <f>SUM(H773:M773)</f>
        <v>0</v>
      </c>
      <c r="O773" s="399" t="b">
        <f>N773=F773</f>
        <v>1</v>
      </c>
    </row>
    <row r="774" spans="1:15" ht="10.5" customHeight="1">
      <c r="B774" s="29" t="s">
        <v>407</v>
      </c>
      <c r="F774" s="1244">
        <f>IF(F773=0,0,F773/$F773)</f>
        <v>0</v>
      </c>
      <c r="G774" s="29"/>
      <c r="H774" s="1244">
        <f>IF(H773=0,0,H773/$F773)</f>
        <v>0</v>
      </c>
      <c r="I774" s="1244">
        <f>IF(I773=0,0,I773/$F773)</f>
        <v>0</v>
      </c>
      <c r="J774" s="1244">
        <f>IF(J773=0,0,J773/$F773)</f>
        <v>0</v>
      </c>
      <c r="K774" s="1244">
        <f>IF(K773=0,0,K773/$F773)</f>
        <v>0</v>
      </c>
      <c r="N774" s="1237"/>
    </row>
    <row r="775" spans="1:15" ht="10.5" customHeight="1">
      <c r="F775" s="1244"/>
      <c r="G775" s="29"/>
      <c r="H775" s="1244"/>
      <c r="I775" s="1244"/>
      <c r="J775" s="1244"/>
      <c r="K775" s="1244"/>
      <c r="N775" s="1237"/>
    </row>
    <row r="776" spans="1:15" ht="10.5" customHeight="1">
      <c r="F776" s="1244"/>
      <c r="G776" s="29"/>
      <c r="H776" s="1244"/>
      <c r="I776" s="1244"/>
      <c r="J776" s="1244"/>
      <c r="K776" s="1244"/>
      <c r="N776" s="1237"/>
    </row>
    <row r="777" spans="1:15" ht="10.5" customHeight="1">
      <c r="F777" s="1244"/>
      <c r="G777" s="29"/>
      <c r="H777" s="1244"/>
      <c r="I777" s="1244"/>
      <c r="J777" s="1244"/>
      <c r="K777" s="1244"/>
      <c r="N777" s="1237"/>
    </row>
    <row r="778" spans="1:15" ht="10.5" customHeight="1">
      <c r="E778" s="347" t="s">
        <v>109</v>
      </c>
    </row>
    <row r="779" spans="1:15" ht="10.5" customHeight="1">
      <c r="A779" s="1250" t="s">
        <v>385</v>
      </c>
      <c r="B779" s="1250"/>
      <c r="C779" s="1250"/>
      <c r="D779" s="1250"/>
      <c r="E779" s="1250"/>
    </row>
    <row r="781" spans="1:15" ht="10.5" customHeight="1">
      <c r="A781" s="29" t="s">
        <v>565</v>
      </c>
    </row>
    <row r="783" spans="1:15" ht="10.5" customHeight="1">
      <c r="A783" s="28" t="s">
        <v>482</v>
      </c>
      <c r="B783" s="108" t="s">
        <v>305</v>
      </c>
      <c r="C783" s="109"/>
      <c r="D783" s="133"/>
      <c r="E783" s="133"/>
      <c r="F783" s="1236">
        <f>SUMIF($A$56:$A$706,$A783,F$56:F$706)</f>
        <v>359415.15308389755</v>
      </c>
      <c r="G783" s="1236"/>
      <c r="H783" s="1236">
        <f>SUMIF($A$56:$A$706,$A783,H$56:H$706)</f>
        <v>0</v>
      </c>
      <c r="I783" s="1236">
        <f>SUMIF($A$56:$A$706,$A783,I$56:I$706)</f>
        <v>0</v>
      </c>
      <c r="J783" s="1236">
        <f>SUMIF($A$56:$A$706,$A783,J$56:J$706)</f>
        <v>359415.15308389755</v>
      </c>
      <c r="K783" s="1236">
        <f>SUMIF($A$56:$A$706,$A783,K$56:K$706)</f>
        <v>0</v>
      </c>
      <c r="L783" s="1233"/>
      <c r="M783" s="1242"/>
      <c r="N783" s="1233">
        <f>SUM(H783:M783)</f>
        <v>359415.15308389755</v>
      </c>
      <c r="O783" s="399" t="b">
        <f>N783=F783</f>
        <v>1</v>
      </c>
    </row>
    <row r="784" spans="1:15" ht="10.5" customHeight="1">
      <c r="A784" s="595"/>
      <c r="B784" s="29" t="s">
        <v>407</v>
      </c>
      <c r="C784" s="29"/>
      <c r="D784" s="133"/>
      <c r="E784" s="133"/>
      <c r="F784" s="1244">
        <f>IF(F783=0,0,F783/$F783)</f>
        <v>1</v>
      </c>
      <c r="G784" s="29"/>
      <c r="H784" s="1244">
        <f>IF(H783=0,0,H783/$F783)</f>
        <v>0</v>
      </c>
      <c r="I784" s="1244">
        <f>IF(I783=0,0,I783/$F783)</f>
        <v>0</v>
      </c>
      <c r="J784" s="1244">
        <f>IF(J783=0,0,J783/$F783)</f>
        <v>1</v>
      </c>
      <c r="K784" s="1244">
        <f>IF(K783=0,0,K783/$F783)</f>
        <v>0</v>
      </c>
      <c r="L784" s="1233"/>
      <c r="M784" s="1242"/>
      <c r="N784" s="1233"/>
      <c r="O784" s="399"/>
    </row>
    <row r="787" spans="1:15" ht="10.5" customHeight="1">
      <c r="B787" s="108" t="s">
        <v>306</v>
      </c>
      <c r="C787" s="109"/>
      <c r="D787" s="133"/>
      <c r="E787" s="133"/>
      <c r="F787" s="1236">
        <f>F783</f>
        <v>359415.15308389755</v>
      </c>
      <c r="G787" s="1236"/>
      <c r="H787" s="1236">
        <f t="shared" ref="H787:K787" si="28">H783</f>
        <v>0</v>
      </c>
      <c r="I787" s="1236">
        <f t="shared" si="28"/>
        <v>0</v>
      </c>
      <c r="J787" s="1236">
        <f t="shared" si="28"/>
        <v>359415.15308389755</v>
      </c>
      <c r="K787" s="1236">
        <f t="shared" si="28"/>
        <v>0</v>
      </c>
      <c r="L787" s="1233"/>
      <c r="M787" s="1242"/>
      <c r="N787" s="1233">
        <f>SUM(H787:M787)</f>
        <v>359415.15308389755</v>
      </c>
      <c r="O787" s="399" t="b">
        <f>N787=F787</f>
        <v>1</v>
      </c>
    </row>
    <row r="788" spans="1:15" ht="10.5" customHeight="1">
      <c r="B788" s="29" t="s">
        <v>407</v>
      </c>
      <c r="C788" s="29"/>
      <c r="D788" s="133"/>
      <c r="E788" s="133"/>
      <c r="F788" s="1244">
        <f>IF(F787=0,0,F787/$F787)</f>
        <v>1</v>
      </c>
      <c r="G788" s="29"/>
      <c r="H788" s="1244">
        <f>IF(H787=0,0,H787/$F787)</f>
        <v>0</v>
      </c>
      <c r="I788" s="1244">
        <f>IF(I787=0,0,I787/$F787)</f>
        <v>0</v>
      </c>
      <c r="J788" s="1244">
        <f>IF(J787=0,0,J787/$F787)</f>
        <v>1</v>
      </c>
      <c r="K788" s="1244">
        <f>IF(K787=0,0,K787/$F787)</f>
        <v>0</v>
      </c>
      <c r="L788" s="1233"/>
      <c r="M788" s="1242"/>
      <c r="N788" s="1233"/>
      <c r="O788" s="399"/>
    </row>
    <row r="792" spans="1:15" ht="10.5" customHeight="1">
      <c r="A792" s="23" t="s">
        <v>387</v>
      </c>
      <c r="B792" s="23"/>
      <c r="C792" s="23"/>
      <c r="D792" s="23"/>
      <c r="E792" s="23"/>
    </row>
    <row r="794" spans="1:15" ht="10.5" customHeight="1">
      <c r="C794" s="29" t="s">
        <v>388</v>
      </c>
    </row>
    <row r="795" spans="1:15" ht="10.5" customHeight="1">
      <c r="C795" s="86" t="s">
        <v>484</v>
      </c>
      <c r="F795" s="1234">
        <f>'Current Debt Input'!F443</f>
        <v>780449.63</v>
      </c>
      <c r="H795" s="347" t="s">
        <v>466</v>
      </c>
      <c r="I795" s="347" t="s">
        <v>466</v>
      </c>
      <c r="J795" s="347" t="s">
        <v>466</v>
      </c>
      <c r="K795" s="347" t="s">
        <v>466</v>
      </c>
    </row>
    <row r="796" spans="1:15" ht="12.75" customHeight="1">
      <c r="C796" s="86" t="s">
        <v>313</v>
      </c>
      <c r="F796" s="1233">
        <f>'Current Debt Input'!F444</f>
        <v>498183.37199999997</v>
      </c>
      <c r="H796" s="347" t="s">
        <v>466</v>
      </c>
      <c r="I796" s="347" t="s">
        <v>466</v>
      </c>
      <c r="J796" s="347" t="s">
        <v>466</v>
      </c>
      <c r="K796" s="347" t="s">
        <v>466</v>
      </c>
    </row>
    <row r="797" spans="1:15" ht="10.5" customHeight="1">
      <c r="C797" s="17" t="s">
        <v>485</v>
      </c>
      <c r="F797" s="1235">
        <f>'Current Debt Input'!F445</f>
        <v>0</v>
      </c>
      <c r="H797" s="1252" t="s">
        <v>466</v>
      </c>
      <c r="I797" s="1252" t="s">
        <v>466</v>
      </c>
      <c r="J797" s="1252" t="s">
        <v>466</v>
      </c>
      <c r="K797" s="1252" t="s">
        <v>466</v>
      </c>
    </row>
    <row r="799" spans="1:15" ht="10.5" customHeight="1">
      <c r="A799" s="29" t="s">
        <v>567</v>
      </c>
      <c r="C799" s="29"/>
      <c r="F799" s="1236">
        <f>SUM(F795:F798)</f>
        <v>1278633.0019999999</v>
      </c>
      <c r="H799" s="1236">
        <f>'Current Debt Input'!F456</f>
        <v>0</v>
      </c>
      <c r="I799" s="1236">
        <f>'Current Debt Input'!F457</f>
        <v>1278633.0020000001</v>
      </c>
      <c r="J799" s="1236">
        <f>'Current Debt Input'!F458</f>
        <v>0</v>
      </c>
      <c r="K799" s="1236">
        <f>'Current Debt Input'!F459</f>
        <v>0</v>
      </c>
      <c r="N799" s="1245">
        <f>SUM(H799:M799)</f>
        <v>1278633.0020000001</v>
      </c>
      <c r="O799" s="604" t="b">
        <f>N799=F799</f>
        <v>1</v>
      </c>
    </row>
    <row r="800" spans="1:15" ht="10.5" customHeight="1">
      <c r="F800" s="1244">
        <f>IF($F799=0,0,F799/$F799)</f>
        <v>1</v>
      </c>
      <c r="G800" s="1244"/>
      <c r="H800" s="1244">
        <f>IF($F799=0,0,H799/$F799)</f>
        <v>0</v>
      </c>
      <c r="I800" s="1244">
        <f>IF($F799=0,0,I799/$F799)</f>
        <v>1.0000000000000002</v>
      </c>
      <c r="J800" s="1244">
        <f>IF($F799=0,0,J799/$F799)</f>
        <v>0</v>
      </c>
      <c r="K800" s="1244">
        <f>IF($F799=0,0,K799/$F799)</f>
        <v>0</v>
      </c>
      <c r="N800" s="1237">
        <f>SUM(H800:M800)</f>
        <v>1.0000000000000002</v>
      </c>
    </row>
    <row r="801" spans="1:15" ht="10.5" customHeight="1">
      <c r="F801" s="1244"/>
      <c r="G801" s="29"/>
      <c r="H801" s="1244"/>
      <c r="I801" s="1244"/>
      <c r="J801" s="1244"/>
      <c r="K801" s="1244"/>
      <c r="N801" s="1237"/>
    </row>
    <row r="802" spans="1:15" ht="10.5" customHeight="1">
      <c r="F802" s="1244"/>
      <c r="G802" s="29"/>
      <c r="H802" s="1244"/>
      <c r="I802" s="1244"/>
      <c r="J802" s="1244"/>
      <c r="K802" s="1244"/>
      <c r="N802" s="1237"/>
    </row>
    <row r="803" spans="1:15" ht="10.5" customHeight="1">
      <c r="B803" s="108" t="s">
        <v>305</v>
      </c>
      <c r="C803" s="109"/>
      <c r="D803" s="133"/>
      <c r="E803" s="133"/>
      <c r="F803" s="1236">
        <f>F799</f>
        <v>1278633.0019999999</v>
      </c>
      <c r="G803" s="1236"/>
      <c r="H803" s="1236">
        <f t="shared" ref="H803:K803" si="29">H799</f>
        <v>0</v>
      </c>
      <c r="I803" s="1236">
        <f t="shared" si="29"/>
        <v>1278633.0020000001</v>
      </c>
      <c r="J803" s="1236">
        <f t="shared" si="29"/>
        <v>0</v>
      </c>
      <c r="K803" s="1236">
        <f t="shared" si="29"/>
        <v>0</v>
      </c>
      <c r="L803" s="1233"/>
      <c r="M803" s="1242"/>
      <c r="N803" s="1233">
        <f>SUM(H803:M803)</f>
        <v>1278633.0020000001</v>
      </c>
      <c r="O803" s="399" t="b">
        <f>N803=F803</f>
        <v>1</v>
      </c>
    </row>
    <row r="804" spans="1:15" ht="10.5" customHeight="1">
      <c r="B804" s="29" t="s">
        <v>407</v>
      </c>
      <c r="C804" s="29"/>
      <c r="D804" s="133"/>
      <c r="E804" s="133"/>
      <c r="F804" s="1244">
        <f>IF(F803=0,0,F803/$F803)</f>
        <v>1</v>
      </c>
      <c r="G804" s="29"/>
      <c r="H804" s="1244">
        <f>IF(H803=0,0,H803/$F803)</f>
        <v>0</v>
      </c>
      <c r="I804" s="1244">
        <f>IF(I803=0,0,I803/$F803)</f>
        <v>1.0000000000000002</v>
      </c>
      <c r="J804" s="1244">
        <f>IF(J803=0,0,J803/$F803)</f>
        <v>0</v>
      </c>
      <c r="K804" s="1244">
        <f>IF(K803=0,0,K803/$F803)</f>
        <v>0</v>
      </c>
      <c r="L804" s="1233"/>
      <c r="M804" s="1242"/>
      <c r="N804" s="1233"/>
      <c r="O804" s="399"/>
    </row>
    <row r="807" spans="1:15" ht="10.5" customHeight="1">
      <c r="B807" s="108" t="s">
        <v>306</v>
      </c>
      <c r="C807" s="109"/>
      <c r="D807" s="133"/>
      <c r="E807" s="133"/>
      <c r="F807" s="1251">
        <v>0</v>
      </c>
      <c r="G807" s="1236"/>
      <c r="H807" s="1236">
        <f>F807*H808</f>
        <v>0</v>
      </c>
      <c r="I807" s="1236">
        <f>F807*I808</f>
        <v>0</v>
      </c>
      <c r="J807" s="1236">
        <f>F807*J808</f>
        <v>0</v>
      </c>
      <c r="K807" s="1236">
        <f>F807*K808</f>
        <v>0</v>
      </c>
      <c r="L807" s="1233"/>
      <c r="M807" s="1242"/>
      <c r="N807" s="1233">
        <f>SUM(H807:M807)</f>
        <v>0</v>
      </c>
      <c r="O807" s="399" t="b">
        <f>N807=F807</f>
        <v>1</v>
      </c>
    </row>
    <row r="808" spans="1:15" ht="10.5" customHeight="1">
      <c r="B808" s="29" t="s">
        <v>407</v>
      </c>
      <c r="C808" s="29"/>
      <c r="D808" s="133"/>
      <c r="E808" s="133"/>
      <c r="F808" s="1244">
        <f>F800</f>
        <v>1</v>
      </c>
      <c r="G808" s="29"/>
      <c r="H808" s="1244">
        <f t="shared" ref="H808:K808" si="30">H800</f>
        <v>0</v>
      </c>
      <c r="I808" s="1244">
        <f t="shared" si="30"/>
        <v>1.0000000000000002</v>
      </c>
      <c r="J808" s="1244">
        <f t="shared" si="30"/>
        <v>0</v>
      </c>
      <c r="K808" s="1244">
        <f t="shared" si="30"/>
        <v>0</v>
      </c>
      <c r="L808" s="1233"/>
      <c r="M808" s="1242"/>
      <c r="N808" s="1233"/>
      <c r="O808" s="399"/>
    </row>
    <row r="809" spans="1:15" ht="10.5" customHeight="1">
      <c r="F809" s="1244"/>
      <c r="G809" s="29"/>
      <c r="H809" s="1244"/>
      <c r="I809" s="1244"/>
      <c r="J809" s="1244"/>
      <c r="K809" s="1244"/>
      <c r="N809" s="1237"/>
    </row>
    <row r="810" spans="1:15" ht="10.5" customHeight="1">
      <c r="F810" s="1244"/>
      <c r="G810" s="29"/>
      <c r="H810" s="1244"/>
      <c r="I810" s="1244"/>
      <c r="J810" s="1244"/>
      <c r="K810" s="1244"/>
      <c r="N810" s="1237"/>
    </row>
    <row r="811" spans="1:15" ht="10.5" customHeight="1">
      <c r="F811" s="1244"/>
      <c r="G811" s="29"/>
      <c r="H811" s="1244"/>
      <c r="I811" s="1244"/>
      <c r="J811" s="1244"/>
      <c r="K811" s="1244"/>
      <c r="N811" s="1237"/>
    </row>
    <row r="812" spans="1:15" ht="10.5" customHeight="1">
      <c r="A812" s="23" t="s">
        <v>390</v>
      </c>
      <c r="B812" s="23"/>
      <c r="C812" s="23"/>
      <c r="D812" s="23"/>
      <c r="E812" s="23"/>
    </row>
    <row r="814" spans="1:15" ht="10.5" customHeight="1">
      <c r="C814" s="29" t="s">
        <v>388</v>
      </c>
    </row>
    <row r="815" spans="1:15" ht="10.5" customHeight="1">
      <c r="C815" s="86" t="s">
        <v>484</v>
      </c>
      <c r="F815" s="1234">
        <f>'Future Debt Input'!E541</f>
        <v>0</v>
      </c>
      <c r="H815" s="1234">
        <f>F$815*'Future Debt Input'!D20</f>
        <v>0</v>
      </c>
      <c r="I815" s="1234">
        <f>F$815*'Future Debt Input'!D21</f>
        <v>0</v>
      </c>
      <c r="J815" s="1234">
        <f>F$815*'Future Debt Input'!D22</f>
        <v>0</v>
      </c>
      <c r="K815" s="1234">
        <f>F$815*'Future Debt Input'!D23</f>
        <v>0</v>
      </c>
      <c r="N815" s="1245">
        <f t="shared" ref="N815:N820" si="31">SUM(H815:M815)</f>
        <v>0</v>
      </c>
      <c r="O815" s="604" t="b">
        <f>N815=F815</f>
        <v>1</v>
      </c>
    </row>
    <row r="816" spans="1:15" ht="12.75" customHeight="1">
      <c r="C816" s="86" t="s">
        <v>313</v>
      </c>
      <c r="F816" s="1233">
        <f>'Future Debt Input'!E542</f>
        <v>0</v>
      </c>
      <c r="H816" s="1233">
        <f>F$816*'Future Debt Input'!D20</f>
        <v>0</v>
      </c>
      <c r="I816" s="1233">
        <f>F$816*'Future Debt Input'!D21</f>
        <v>0</v>
      </c>
      <c r="J816" s="1233">
        <f>F$816*'Future Debt Input'!D22</f>
        <v>0</v>
      </c>
      <c r="K816" s="1233">
        <f>F$816*'Future Debt Input'!D23</f>
        <v>0</v>
      </c>
      <c r="N816" s="1245">
        <f t="shared" si="31"/>
        <v>0</v>
      </c>
      <c r="O816" s="604" t="b">
        <f>N816=F816</f>
        <v>1</v>
      </c>
    </row>
    <row r="817" spans="1:15" ht="10.5" customHeight="1">
      <c r="C817" s="17" t="s">
        <v>485</v>
      </c>
      <c r="F817" s="1235">
        <f>'Future Debt Input'!E543</f>
        <v>0</v>
      </c>
      <c r="H817" s="1235">
        <f>F$817*'Future Debt Input'!D20</f>
        <v>0</v>
      </c>
      <c r="I817" s="1235">
        <f>F$817*'Future Debt Input'!D21</f>
        <v>0</v>
      </c>
      <c r="J817" s="1235">
        <f>F$817*'Future Debt Input'!D22</f>
        <v>0</v>
      </c>
      <c r="K817" s="1235">
        <f>F$817*'Future Debt Input'!D23</f>
        <v>0</v>
      </c>
      <c r="N817" s="1245">
        <f t="shared" si="31"/>
        <v>0</v>
      </c>
      <c r="O817" s="604" t="b">
        <f>N817=F817</f>
        <v>1</v>
      </c>
    </row>
    <row r="818" spans="1:15" ht="10.5" customHeight="1">
      <c r="N818" s="1245">
        <f t="shared" si="31"/>
        <v>0</v>
      </c>
      <c r="O818" s="604" t="b">
        <f>N818=F818</f>
        <v>1</v>
      </c>
    </row>
    <row r="819" spans="1:15" ht="10.5" customHeight="1">
      <c r="A819" s="29" t="s">
        <v>569</v>
      </c>
      <c r="C819" s="29"/>
      <c r="F819" s="1236">
        <f>SUM(F815:F818)</f>
        <v>0</v>
      </c>
      <c r="H819" s="1236">
        <f>SUM(H815:H817)</f>
        <v>0</v>
      </c>
      <c r="I819" s="1236">
        <f>SUM(I815:I817)</f>
        <v>0</v>
      </c>
      <c r="J819" s="1236">
        <f>SUM(J815:J817)</f>
        <v>0</v>
      </c>
      <c r="K819" s="1236">
        <f>SUM(K815:K817)</f>
        <v>0</v>
      </c>
      <c r="N819" s="1245">
        <f t="shared" si="31"/>
        <v>0</v>
      </c>
      <c r="O819" s="604" t="b">
        <f>N819=F819</f>
        <v>1</v>
      </c>
    </row>
    <row r="820" spans="1:15" ht="10.5" customHeight="1">
      <c r="F820" s="1244">
        <f>IF(F819=0,0,F819/$F819)</f>
        <v>0</v>
      </c>
      <c r="H820" s="1244">
        <f>IF(H819=0,0,H819/$F819)</f>
        <v>0</v>
      </c>
      <c r="I820" s="1244">
        <f>IF(I819=0,0,I819/$F819)</f>
        <v>0</v>
      </c>
      <c r="J820" s="1244">
        <f>IF(J819=0,0,J819/$F819)</f>
        <v>0</v>
      </c>
      <c r="K820" s="1244">
        <f>IF(K819=0,0,K819/$F819)</f>
        <v>0</v>
      </c>
      <c r="N820" s="1237">
        <f t="shared" si="31"/>
        <v>0</v>
      </c>
    </row>
    <row r="823" spans="1:15" ht="10.5" customHeight="1">
      <c r="B823" s="108" t="s">
        <v>305</v>
      </c>
      <c r="C823" s="109"/>
      <c r="D823" s="133"/>
      <c r="E823" s="133"/>
      <c r="F823" s="1236">
        <f>F819</f>
        <v>0</v>
      </c>
      <c r="G823" s="1236"/>
      <c r="H823" s="1236">
        <f t="shared" ref="H823:K823" si="32">H819</f>
        <v>0</v>
      </c>
      <c r="I823" s="1236">
        <f t="shared" si="32"/>
        <v>0</v>
      </c>
      <c r="J823" s="1236">
        <f t="shared" si="32"/>
        <v>0</v>
      </c>
      <c r="K823" s="1236">
        <f t="shared" si="32"/>
        <v>0</v>
      </c>
      <c r="L823" s="1233"/>
      <c r="M823" s="1242"/>
      <c r="N823" s="1233">
        <f>SUM(H823:M823)</f>
        <v>0</v>
      </c>
      <c r="O823" s="399" t="b">
        <f>N823=F823</f>
        <v>1</v>
      </c>
    </row>
    <row r="824" spans="1:15" ht="10.5" customHeight="1">
      <c r="B824" s="29" t="s">
        <v>407</v>
      </c>
      <c r="C824" s="29"/>
      <c r="D824" s="133"/>
      <c r="E824" s="133"/>
      <c r="F824" s="1244">
        <f>IF(F823=0,0,F823/$F823)</f>
        <v>0</v>
      </c>
      <c r="G824" s="29"/>
      <c r="H824" s="1244">
        <f>IF(H823=0,0,H823/$F823)</f>
        <v>0</v>
      </c>
      <c r="I824" s="1244">
        <f>IF(I823=0,0,I823/$F823)</f>
        <v>0</v>
      </c>
      <c r="J824" s="1244">
        <f>IF(J823=0,0,J823/$F823)</f>
        <v>0</v>
      </c>
      <c r="K824" s="1244">
        <f>IF(K823=0,0,K823/$F823)</f>
        <v>0</v>
      </c>
      <c r="L824" s="1233"/>
      <c r="M824" s="1242"/>
      <c r="N824" s="1233"/>
      <c r="O824" s="399"/>
    </row>
    <row r="827" spans="1:15" ht="10.5" customHeight="1">
      <c r="B827" s="108" t="s">
        <v>306</v>
      </c>
      <c r="C827" s="109"/>
      <c r="D827" s="133"/>
      <c r="E827" s="133"/>
      <c r="F827" s="1251">
        <v>0</v>
      </c>
      <c r="G827" s="1236"/>
      <c r="H827" s="1236">
        <f>F827*H828</f>
        <v>0</v>
      </c>
      <c r="I827" s="1236">
        <f>F827*I828</f>
        <v>0</v>
      </c>
      <c r="J827" s="1236">
        <f>F827*J828</f>
        <v>0</v>
      </c>
      <c r="K827" s="1236">
        <f>F827*K828</f>
        <v>0</v>
      </c>
      <c r="L827" s="1233"/>
      <c r="M827" s="1242"/>
      <c r="N827" s="1233">
        <f>SUM(H827:M827)</f>
        <v>0</v>
      </c>
      <c r="O827" s="399" t="b">
        <f>N827=F827</f>
        <v>1</v>
      </c>
    </row>
    <row r="828" spans="1:15" ht="10.5" customHeight="1">
      <c r="B828" s="29" t="s">
        <v>407</v>
      </c>
      <c r="C828" s="29"/>
      <c r="D828" s="133"/>
      <c r="E828" s="133"/>
      <c r="F828" s="1244">
        <f>F820</f>
        <v>0</v>
      </c>
      <c r="G828" s="29"/>
      <c r="H828" s="1244">
        <f t="shared" ref="H828:K828" si="33">H820</f>
        <v>0</v>
      </c>
      <c r="I828" s="1244">
        <f t="shared" si="33"/>
        <v>0</v>
      </c>
      <c r="J828" s="1244">
        <f t="shared" si="33"/>
        <v>0</v>
      </c>
      <c r="K828" s="1244">
        <f t="shared" si="33"/>
        <v>0</v>
      </c>
      <c r="L828" s="1233"/>
      <c r="M828" s="1242"/>
      <c r="N828" s="1233"/>
      <c r="O828" s="399"/>
    </row>
    <row r="832" spans="1:15" ht="10.5" customHeight="1">
      <c r="A832" s="1250" t="s">
        <v>392</v>
      </c>
      <c r="B832" s="1250"/>
      <c r="C832" s="1250"/>
      <c r="D832" s="1250"/>
      <c r="E832" s="1250"/>
      <c r="N832" s="1237"/>
    </row>
    <row r="833" spans="1:15" ht="10.5" customHeight="1">
      <c r="N833" s="1237"/>
    </row>
    <row r="834" spans="1:15" ht="10.5" customHeight="1">
      <c r="N834" s="1237"/>
    </row>
    <row r="835" spans="1:15" ht="10.5" customHeight="1">
      <c r="B835" s="17" t="s">
        <v>489</v>
      </c>
      <c r="F835" s="1234">
        <f>SUM(H835:K835)</f>
        <v>1078891.5574999999</v>
      </c>
      <c r="G835" s="1234"/>
      <c r="H835" s="1234">
        <f>'Water Rate Base Summary Input'!F32</f>
        <v>0</v>
      </c>
      <c r="I835" s="1234">
        <f>'Water Rate Base Summary Input'!F33</f>
        <v>1078891.5574999999</v>
      </c>
      <c r="J835" s="1234">
        <f>'Water Rate Base Summary Input'!F34</f>
        <v>0</v>
      </c>
      <c r="K835" s="1234">
        <f>'Water Rate Base Summary Input'!F35</f>
        <v>0</v>
      </c>
      <c r="N835" s="1237"/>
    </row>
    <row r="836" spans="1:15" ht="10.5" customHeight="1">
      <c r="B836" s="17" t="s">
        <v>490</v>
      </c>
      <c r="F836" s="1235">
        <f>SUM(H836:K836)</f>
        <v>276250</v>
      </c>
      <c r="G836" s="1235"/>
      <c r="H836" s="1235">
        <f>'Water Rate Base Summary Input'!F42</f>
        <v>0</v>
      </c>
      <c r="I836" s="1235">
        <f>'Water Rate Base Summary Input'!F43</f>
        <v>276250</v>
      </c>
      <c r="J836" s="1235">
        <f>'Water Rate Base Summary Input'!F44</f>
        <v>0</v>
      </c>
      <c r="K836" s="1235">
        <f>'Water Rate Base Summary Input'!F45</f>
        <v>0</v>
      </c>
      <c r="N836" s="1237"/>
    </row>
    <row r="837" spans="1:15" ht="10.5" customHeight="1">
      <c r="B837" s="29" t="s">
        <v>1</v>
      </c>
      <c r="F837" s="1245">
        <f>SUM(F835:F836)</f>
        <v>1355141.5574999999</v>
      </c>
      <c r="G837" s="1233"/>
      <c r="H837" s="1245">
        <f t="shared" ref="H837:K837" si="34">SUM(H835:H836)</f>
        <v>0</v>
      </c>
      <c r="I837" s="1245">
        <f t="shared" si="34"/>
        <v>1355141.5574999999</v>
      </c>
      <c r="J837" s="1245">
        <f t="shared" si="34"/>
        <v>0</v>
      </c>
      <c r="K837" s="1245">
        <f t="shared" si="34"/>
        <v>0</v>
      </c>
      <c r="N837" s="1237"/>
    </row>
    <row r="838" spans="1:15" ht="10.5" customHeight="1">
      <c r="N838" s="1237"/>
    </row>
    <row r="839" spans="1:15" ht="10.5" customHeight="1">
      <c r="N839" s="1237"/>
    </row>
    <row r="840" spans="1:15" ht="10.5" customHeight="1">
      <c r="N840" s="1237"/>
    </row>
    <row r="841" spans="1:15" ht="10.5" customHeight="1">
      <c r="A841" s="29" t="s">
        <v>491</v>
      </c>
      <c r="N841" s="1237"/>
    </row>
    <row r="842" spans="1:15" ht="10.5" customHeight="1">
      <c r="N842" s="1237"/>
    </row>
    <row r="843" spans="1:15" ht="10.5" customHeight="1">
      <c r="B843" s="108" t="s">
        <v>305</v>
      </c>
      <c r="C843" s="109"/>
      <c r="F843" s="1251">
        <v>0</v>
      </c>
      <c r="G843" s="1236"/>
      <c r="H843" s="1251">
        <v>0</v>
      </c>
      <c r="I843" s="1251">
        <v>0</v>
      </c>
      <c r="J843" s="1251">
        <v>0</v>
      </c>
      <c r="K843" s="1251">
        <v>0</v>
      </c>
      <c r="L843" s="29"/>
      <c r="M843" s="29"/>
      <c r="N843" s="1245">
        <f>SUM(H843:M843)</f>
        <v>0</v>
      </c>
      <c r="O843" s="399" t="b">
        <f>N843=F843</f>
        <v>1</v>
      </c>
    </row>
    <row r="844" spans="1:15" ht="10.5" customHeight="1">
      <c r="B844" s="29" t="s">
        <v>407</v>
      </c>
      <c r="F844" s="1244">
        <f>IF(F843=0,0,F843/$F843)</f>
        <v>0</v>
      </c>
      <c r="G844" s="29"/>
      <c r="H844" s="1244">
        <f>IF(H843=0,0,H843/$F843)</f>
        <v>0</v>
      </c>
      <c r="I844" s="1244">
        <f>IF(I843=0,0,I843/$F843)</f>
        <v>0</v>
      </c>
      <c r="J844" s="1244">
        <f>IF(J843=0,0,J843/$F843)</f>
        <v>0</v>
      </c>
      <c r="K844" s="1244">
        <f>IF(K843=0,0,K843/$F843)</f>
        <v>0</v>
      </c>
      <c r="N844" s="1237"/>
    </row>
    <row r="845" spans="1:15" ht="10.5" customHeight="1">
      <c r="F845" s="1244"/>
      <c r="G845" s="29"/>
      <c r="H845" s="1244"/>
      <c r="I845" s="1244"/>
      <c r="J845" s="1244"/>
      <c r="K845" s="1244"/>
      <c r="N845" s="1237"/>
    </row>
    <row r="846" spans="1:15" ht="10.5" customHeight="1">
      <c r="F846" s="1244"/>
      <c r="G846" s="29"/>
      <c r="H846" s="1244"/>
      <c r="I846" s="1244"/>
      <c r="J846" s="1244"/>
      <c r="K846" s="1244"/>
      <c r="N846" s="1237"/>
    </row>
    <row r="847" spans="1:15" ht="10.5" customHeight="1">
      <c r="B847" s="108" t="s">
        <v>306</v>
      </c>
      <c r="C847" s="109"/>
      <c r="F847" s="1236">
        <f>F837</f>
        <v>1355141.5574999999</v>
      </c>
      <c r="G847" s="1236"/>
      <c r="H847" s="1236">
        <f>H837</f>
        <v>0</v>
      </c>
      <c r="I847" s="1236">
        <f t="shared" ref="I847:K847" si="35">I837</f>
        <v>1355141.5574999999</v>
      </c>
      <c r="J847" s="1236">
        <f t="shared" si="35"/>
        <v>0</v>
      </c>
      <c r="K847" s="1236">
        <f t="shared" si="35"/>
        <v>0</v>
      </c>
      <c r="L847" s="29"/>
      <c r="M847" s="29"/>
      <c r="N847" s="1245">
        <f>SUM(H847:M847)</f>
        <v>1355141.5574999999</v>
      </c>
      <c r="O847" s="399" t="b">
        <f>N847=F847</f>
        <v>1</v>
      </c>
    </row>
    <row r="848" spans="1:15" ht="10.5" customHeight="1">
      <c r="B848" s="29" t="s">
        <v>407</v>
      </c>
      <c r="F848" s="1244">
        <f>IF(F847=0,0,F847/$F847)</f>
        <v>1</v>
      </c>
      <c r="G848" s="29"/>
      <c r="H848" s="1244">
        <f>IF(H847=0,0,H847/$F847)</f>
        <v>0</v>
      </c>
      <c r="I848" s="1244">
        <f>IF(I847=0,0,I847/$F847)</f>
        <v>1</v>
      </c>
      <c r="J848" s="1244">
        <f>IF(J847=0,0,J847/$F847)</f>
        <v>0</v>
      </c>
      <c r="K848" s="1244">
        <f>IF(K847=0,0,K847/$F847)</f>
        <v>0</v>
      </c>
      <c r="N848" s="1237"/>
    </row>
    <row r="852" spans="1:14" ht="10.5" customHeight="1">
      <c r="A852" s="1250" t="s">
        <v>394</v>
      </c>
      <c r="B852" s="1250"/>
      <c r="C852" s="1250"/>
      <c r="D852" s="1250"/>
      <c r="E852" s="1250"/>
      <c r="N852" s="1237"/>
    </row>
    <row r="853" spans="1:14" ht="10.5" customHeight="1">
      <c r="N853" s="1237"/>
    </row>
    <row r="854" spans="1:14" ht="10.5" customHeight="1">
      <c r="B854" s="251" t="s">
        <v>492</v>
      </c>
      <c r="N854" s="1237"/>
    </row>
    <row r="855" spans="1:14" ht="10.5" customHeight="1">
      <c r="B855" s="17" t="s">
        <v>489</v>
      </c>
      <c r="F855" s="1234">
        <f>SUM(H855:K855)</f>
        <v>36418921.681251921</v>
      </c>
      <c r="G855" s="1234"/>
      <c r="H855" s="1234">
        <f>'Water Rate Base Summary Input'!Q32</f>
        <v>0</v>
      </c>
      <c r="I855" s="1234">
        <f>'Water Rate Base Summary Input'!Q33</f>
        <v>36418921.681251921</v>
      </c>
      <c r="J855" s="1234">
        <f>'Water Rate Base Summary Input'!Q34</f>
        <v>0</v>
      </c>
      <c r="K855" s="1234">
        <f>'Water Rate Base Summary Input'!Q35</f>
        <v>0</v>
      </c>
      <c r="N855" s="1237"/>
    </row>
    <row r="856" spans="1:14" ht="10.5" customHeight="1">
      <c r="B856" s="17" t="s">
        <v>490</v>
      </c>
      <c r="F856" s="1235">
        <f>SUM(H856:K856)</f>
        <v>10773750</v>
      </c>
      <c r="G856" s="1235"/>
      <c r="H856" s="1235">
        <f>'Water Rate Base Summary Input'!Q42</f>
        <v>0</v>
      </c>
      <c r="I856" s="1235">
        <f>'Water Rate Base Summary Input'!Q43</f>
        <v>10773750</v>
      </c>
      <c r="J856" s="1235">
        <f>'Water Rate Base Summary Input'!Q44</f>
        <v>0</v>
      </c>
      <c r="K856" s="1235">
        <f>'Water Rate Base Summary Input'!Q45</f>
        <v>0</v>
      </c>
      <c r="N856" s="1237"/>
    </row>
    <row r="857" spans="1:14" ht="10.5" customHeight="1">
      <c r="B857" s="29" t="s">
        <v>1</v>
      </c>
      <c r="F857" s="1245">
        <f>SUM(F855:F856)</f>
        <v>47192671.681251921</v>
      </c>
      <c r="G857" s="1233"/>
      <c r="H857" s="1245">
        <f t="shared" ref="H857:K857" si="36">SUM(H855:H856)</f>
        <v>0</v>
      </c>
      <c r="I857" s="1245">
        <f t="shared" si="36"/>
        <v>47192671.681251921</v>
      </c>
      <c r="J857" s="1245">
        <f t="shared" si="36"/>
        <v>0</v>
      </c>
      <c r="K857" s="1245">
        <f t="shared" si="36"/>
        <v>0</v>
      </c>
      <c r="N857" s="1237"/>
    </row>
    <row r="858" spans="1:14" ht="10.5" customHeight="1">
      <c r="N858" s="1237"/>
    </row>
    <row r="859" spans="1:14" ht="10.5" customHeight="1">
      <c r="N859" s="1237"/>
    </row>
    <row r="860" spans="1:14" ht="10.5" customHeight="1">
      <c r="B860" s="17" t="s">
        <v>493</v>
      </c>
      <c r="F860" s="1237">
        <f>'Water Rate Base Input'!F14</f>
        <v>8.7892761426399693E-2</v>
      </c>
      <c r="H860" s="399">
        <f>F860</f>
        <v>8.7892761426399693E-2</v>
      </c>
      <c r="I860" s="399">
        <f>H860</f>
        <v>8.7892761426399693E-2</v>
      </c>
      <c r="J860" s="399">
        <f t="shared" ref="J860:K860" si="37">I860</f>
        <v>8.7892761426399693E-2</v>
      </c>
      <c r="K860" s="399">
        <f t="shared" si="37"/>
        <v>8.7892761426399693E-2</v>
      </c>
      <c r="N860" s="1237"/>
    </row>
    <row r="861" spans="1:14" ht="10.5" customHeight="1">
      <c r="N861" s="1237"/>
    </row>
    <row r="862" spans="1:14" ht="10.5" customHeight="1">
      <c r="N862" s="1237"/>
    </row>
    <row r="863" spans="1:14" ht="10.5" customHeight="1">
      <c r="N863" s="1237"/>
    </row>
    <row r="864" spans="1:14" ht="10.5" customHeight="1">
      <c r="A864" s="29" t="s">
        <v>494</v>
      </c>
      <c r="N864" s="1237"/>
    </row>
    <row r="865" spans="1:15" ht="10.5" customHeight="1">
      <c r="N865" s="1237"/>
    </row>
    <row r="866" spans="1:15" ht="10.5" customHeight="1">
      <c r="B866" s="108" t="s">
        <v>305</v>
      </c>
      <c r="C866" s="109"/>
      <c r="F866" s="1251">
        <v>0</v>
      </c>
      <c r="G866" s="1236"/>
      <c r="H866" s="1251">
        <v>0</v>
      </c>
      <c r="I866" s="1251">
        <v>0</v>
      </c>
      <c r="J866" s="1251">
        <v>0</v>
      </c>
      <c r="K866" s="1251">
        <v>0</v>
      </c>
      <c r="L866" s="29"/>
      <c r="M866" s="29"/>
      <c r="N866" s="1245">
        <f>SUM(H866:M866)</f>
        <v>0</v>
      </c>
      <c r="O866" s="399" t="b">
        <f>N866=F866</f>
        <v>1</v>
      </c>
    </row>
    <row r="867" spans="1:15" ht="10.5" customHeight="1">
      <c r="B867" s="29" t="s">
        <v>407</v>
      </c>
      <c r="F867" s="1244">
        <f>IF(F866=0,0,F866/$F866)</f>
        <v>0</v>
      </c>
      <c r="G867" s="29"/>
      <c r="H867" s="1244">
        <f>IF(H866=0,0,H866/$F866)</f>
        <v>0</v>
      </c>
      <c r="I867" s="1244">
        <f>IF(I866=0,0,I866/$F866)</f>
        <v>0</v>
      </c>
      <c r="J867" s="1244">
        <f>IF(J866=0,0,J866/$F866)</f>
        <v>0</v>
      </c>
      <c r="K867" s="1244">
        <f>IF(K866=0,0,K866/$F866)</f>
        <v>0</v>
      </c>
      <c r="N867" s="1237"/>
    </row>
    <row r="868" spans="1:15" ht="10.5" customHeight="1">
      <c r="F868" s="1244"/>
      <c r="G868" s="29"/>
      <c r="H868" s="1244"/>
      <c r="I868" s="1244"/>
      <c r="J868" s="1244"/>
      <c r="K868" s="1244"/>
      <c r="N868" s="1237"/>
    </row>
    <row r="869" spans="1:15" ht="10.5" customHeight="1">
      <c r="F869" s="1244"/>
      <c r="G869" s="29"/>
      <c r="H869" s="1244"/>
      <c r="I869" s="1244"/>
      <c r="J869" s="1244"/>
      <c r="K869" s="1244"/>
      <c r="N869" s="1237"/>
    </row>
    <row r="870" spans="1:15" ht="10.5" customHeight="1">
      <c r="B870" s="108" t="s">
        <v>306</v>
      </c>
      <c r="C870" s="109"/>
      <c r="F870" s="1236">
        <f>F857*F860</f>
        <v>4147894.2331546838</v>
      </c>
      <c r="G870" s="1236"/>
      <c r="H870" s="1236">
        <f t="shared" ref="H870:K870" si="38">H857*H860</f>
        <v>0</v>
      </c>
      <c r="I870" s="1236">
        <f t="shared" si="38"/>
        <v>4147894.2331546838</v>
      </c>
      <c r="J870" s="1236">
        <f t="shared" si="38"/>
        <v>0</v>
      </c>
      <c r="K870" s="1236">
        <f t="shared" si="38"/>
        <v>0</v>
      </c>
      <c r="L870" s="29"/>
      <c r="M870" s="29"/>
      <c r="N870" s="1245">
        <f>SUM(H870:M870)</f>
        <v>4147894.2331546838</v>
      </c>
      <c r="O870" s="399" t="b">
        <f>N870=F870</f>
        <v>1</v>
      </c>
    </row>
    <row r="871" spans="1:15" ht="10.5" customHeight="1">
      <c r="B871" s="29" t="s">
        <v>407</v>
      </c>
      <c r="F871" s="1244">
        <f>IF(F870=0,0,F870/$F870)</f>
        <v>1</v>
      </c>
      <c r="G871" s="29"/>
      <c r="H871" s="1244">
        <f>IF(H870=0,0,H870/$F870)</f>
        <v>0</v>
      </c>
      <c r="I871" s="1244">
        <f>IF(I870=0,0,I870/$F870)</f>
        <v>1</v>
      </c>
      <c r="J871" s="1244">
        <f>IF(J870=0,0,J870/$F870)</f>
        <v>0</v>
      </c>
      <c r="K871" s="1244">
        <f>IF(K870=0,0,K870/$F870)</f>
        <v>0</v>
      </c>
      <c r="N871" s="1237"/>
    </row>
    <row r="876" spans="1:15" ht="10.5" customHeight="1">
      <c r="A876" s="23" t="s">
        <v>370</v>
      </c>
      <c r="B876" s="23"/>
      <c r="C876" s="23"/>
      <c r="D876" s="23"/>
      <c r="E876" s="23"/>
    </row>
    <row r="877" spans="1:15" ht="10.5" customHeight="1">
      <c r="F877" s="17"/>
    </row>
    <row r="878" spans="1:15" ht="10.5" customHeight="1">
      <c r="A878" s="29" t="s">
        <v>370</v>
      </c>
      <c r="F878" s="17"/>
    </row>
    <row r="879" spans="1:15" ht="10.5" customHeight="1">
      <c r="F879" s="17"/>
    </row>
    <row r="880" spans="1:15" ht="10.5" customHeight="1">
      <c r="B880" s="108" t="s">
        <v>305</v>
      </c>
      <c r="C880" s="499"/>
      <c r="F880" s="1236">
        <f>F866+F843+F823+F803+F783+F769+F755</f>
        <v>5959202.6360717462</v>
      </c>
      <c r="G880" s="1236"/>
      <c r="H880" s="1236">
        <f t="shared" ref="H880:K880" si="39">H866+H843+H823+H803+H783+H769+H755</f>
        <v>2127200</v>
      </c>
      <c r="I880" s="1236">
        <f t="shared" si="39"/>
        <v>3247964.0020000003</v>
      </c>
      <c r="J880" s="1236">
        <f t="shared" si="39"/>
        <v>398765.15308389755</v>
      </c>
      <c r="K880" s="1236">
        <f t="shared" si="39"/>
        <v>185273.48098784874</v>
      </c>
      <c r="N880" s="1245">
        <f>SUM(H880:M880)</f>
        <v>5959202.6360717462</v>
      </c>
      <c r="O880" s="604" t="b">
        <f>N880=F880</f>
        <v>1</v>
      </c>
    </row>
    <row r="881" spans="1:15" ht="10.5" customHeight="1">
      <c r="B881" s="29" t="s">
        <v>407</v>
      </c>
      <c r="F881" s="1244">
        <f>F880/$F880</f>
        <v>1</v>
      </c>
      <c r="H881" s="1244">
        <f>H880/$F880</f>
        <v>0.35696050795853312</v>
      </c>
      <c r="I881" s="1244">
        <f>I880/$F880</f>
        <v>0.54503332079021727</v>
      </c>
      <c r="J881" s="1244">
        <f>J880/$F880</f>
        <v>6.6915857277637394E-2</v>
      </c>
      <c r="K881" s="1244">
        <f>K880/$F880</f>
        <v>3.1090313973612314E-2</v>
      </c>
      <c r="N881" s="1237">
        <f>SUM(H881:M881)</f>
        <v>1</v>
      </c>
    </row>
    <row r="884" spans="1:15" ht="10.5" customHeight="1">
      <c r="B884" s="108" t="s">
        <v>306</v>
      </c>
      <c r="C884" s="499"/>
      <c r="F884" s="1236">
        <f>F870+F847+F827+F807+F787+F773+F759</f>
        <v>10001782.42472643</v>
      </c>
      <c r="G884" s="1236"/>
      <c r="H884" s="1236">
        <f t="shared" ref="H884:K884" si="40">H870+H847+H827+H807+H787+H773+H759</f>
        <v>2127200</v>
      </c>
      <c r="I884" s="1236">
        <f t="shared" si="40"/>
        <v>7290543.7906546835</v>
      </c>
      <c r="J884" s="1236">
        <f t="shared" si="40"/>
        <v>398765.15308389755</v>
      </c>
      <c r="K884" s="1236">
        <f t="shared" si="40"/>
        <v>185273.48098784874</v>
      </c>
      <c r="N884" s="1245">
        <f>SUM(H884:M884)</f>
        <v>10001782.42472643</v>
      </c>
      <c r="O884" s="604" t="b">
        <f>N884=F884</f>
        <v>1</v>
      </c>
    </row>
    <row r="885" spans="1:15" ht="10.5" customHeight="1">
      <c r="B885" s="29" t="s">
        <v>407</v>
      </c>
      <c r="F885" s="1244">
        <f>F884/$F884</f>
        <v>1</v>
      </c>
      <c r="H885" s="1244">
        <f>H884/$F884</f>
        <v>0.21268209101821003</v>
      </c>
      <c r="I885" s="1244">
        <f>I884/$F884</f>
        <v>0.72892445376845871</v>
      </c>
      <c r="J885" s="1244">
        <f>J884/$F884</f>
        <v>3.986940888636703E-2</v>
      </c>
      <c r="K885" s="1244">
        <f>K884/$F884</f>
        <v>1.8524046326964201E-2</v>
      </c>
      <c r="N885" s="1237">
        <f>SUM(H885:M885)</f>
        <v>1</v>
      </c>
    </row>
    <row r="888" spans="1:15" ht="10.5" customHeight="1">
      <c r="F888" s="1237">
        <f>(F884/F880)-1</f>
        <v>0.67837595657252514</v>
      </c>
    </row>
    <row r="890" spans="1:15" ht="10.5" customHeight="1">
      <c r="A890" s="23" t="s">
        <v>496</v>
      </c>
      <c r="B890" s="23"/>
      <c r="C890" s="23"/>
      <c r="D890" s="23"/>
      <c r="E890" s="23"/>
    </row>
    <row r="892" spans="1:15" ht="10.5" customHeight="1">
      <c r="A892" s="29" t="s">
        <v>571</v>
      </c>
      <c r="F892" s="17"/>
    </row>
    <row r="893" spans="1:15" ht="10.5" customHeight="1">
      <c r="F893" s="17"/>
    </row>
    <row r="894" spans="1:15" ht="10.5" customHeight="1">
      <c r="B894" s="108" t="s">
        <v>305</v>
      </c>
      <c r="C894" s="499"/>
      <c r="F894" s="1236">
        <f>F51</f>
        <v>1675082.7636357378</v>
      </c>
      <c r="H894" s="1236">
        <f>$F894*H895</f>
        <v>597938.39417999645</v>
      </c>
      <c r="I894" s="1236">
        <f>$F894*I895</f>
        <v>912975.92126284074</v>
      </c>
      <c r="J894" s="1236">
        <f>$F894*J895</f>
        <v>112089.59913967944</v>
      </c>
      <c r="K894" s="1236">
        <f>$F894*K895</f>
        <v>52078.849053221311</v>
      </c>
      <c r="N894" s="1245">
        <f>SUM(H894:M894)</f>
        <v>1675082.7636357381</v>
      </c>
      <c r="O894" s="604" t="b">
        <f>N894=F894</f>
        <v>1</v>
      </c>
    </row>
    <row r="895" spans="1:15" ht="10.5" customHeight="1">
      <c r="B895" s="29" t="s">
        <v>407</v>
      </c>
      <c r="F895" s="1244">
        <f>F881</f>
        <v>1</v>
      </c>
      <c r="H895" s="1244">
        <f>H881</f>
        <v>0.35696050795853312</v>
      </c>
      <c r="I895" s="1244">
        <f>I881</f>
        <v>0.54503332079021727</v>
      </c>
      <c r="J895" s="1244">
        <f>J881</f>
        <v>6.6915857277637394E-2</v>
      </c>
      <c r="K895" s="1244">
        <f>K881</f>
        <v>3.1090313973612314E-2</v>
      </c>
      <c r="N895" s="1237">
        <f>SUM(H895:M895)</f>
        <v>1</v>
      </c>
    </row>
    <row r="896" spans="1:15" ht="10.5" customHeight="1">
      <c r="F896" s="1244"/>
      <c r="H896" s="1244"/>
      <c r="I896" s="1244"/>
      <c r="J896" s="1244"/>
      <c r="K896" s="1244"/>
      <c r="N896" s="1237"/>
    </row>
    <row r="897" spans="1:15" ht="10.5" customHeight="1">
      <c r="F897" s="1244"/>
      <c r="H897" s="1244"/>
      <c r="I897" s="1244"/>
      <c r="J897" s="1244"/>
      <c r="K897" s="1244"/>
      <c r="N897" s="1237"/>
    </row>
    <row r="898" spans="1:15" ht="10.5" customHeight="1">
      <c r="B898" s="108" t="s">
        <v>306</v>
      </c>
      <c r="C898" s="499"/>
      <c r="F898" s="1236">
        <f>F894</f>
        <v>1675082.7636357378</v>
      </c>
      <c r="G898" s="1236"/>
      <c r="H898" s="1236">
        <f t="shared" ref="H898:K898" si="41">H894</f>
        <v>597938.39417999645</v>
      </c>
      <c r="I898" s="1236">
        <f t="shared" si="41"/>
        <v>912975.92126284074</v>
      </c>
      <c r="J898" s="1236">
        <f t="shared" si="41"/>
        <v>112089.59913967944</v>
      </c>
      <c r="K898" s="1236">
        <f t="shared" si="41"/>
        <v>52078.849053221311</v>
      </c>
      <c r="N898" s="1245">
        <f>SUM(H898:M898)</f>
        <v>1675082.7636357381</v>
      </c>
      <c r="O898" s="604" t="b">
        <f>N898=F898</f>
        <v>1</v>
      </c>
    </row>
    <row r="899" spans="1:15" ht="10.5" customHeight="1">
      <c r="B899" s="29" t="s">
        <v>407</v>
      </c>
      <c r="F899" s="1244">
        <f>F885</f>
        <v>1</v>
      </c>
      <c r="H899" s="1244">
        <f>H885</f>
        <v>0.21268209101821003</v>
      </c>
      <c r="I899" s="1244">
        <f>I885</f>
        <v>0.72892445376845871</v>
      </c>
      <c r="J899" s="1244">
        <f>J885</f>
        <v>3.986940888636703E-2</v>
      </c>
      <c r="K899" s="1244">
        <f>K885</f>
        <v>1.8524046326964201E-2</v>
      </c>
      <c r="N899" s="1237">
        <f>SUM(H899:M899)</f>
        <v>1</v>
      </c>
    </row>
    <row r="900" spans="1:15" ht="10.5" customHeight="1">
      <c r="F900" s="1244"/>
      <c r="H900" s="1244"/>
      <c r="I900" s="1244"/>
      <c r="J900" s="1244"/>
      <c r="K900" s="1244"/>
      <c r="N900" s="1237"/>
    </row>
    <row r="901" spans="1:15" ht="10.5" customHeight="1">
      <c r="F901" s="1244"/>
      <c r="H901" s="1244"/>
      <c r="I901" s="1244"/>
      <c r="J901" s="1244"/>
      <c r="K901" s="1244"/>
      <c r="N901" s="1237"/>
    </row>
    <row r="902" spans="1:15" ht="10.5" customHeight="1">
      <c r="F902" s="1244"/>
      <c r="H902" s="1244"/>
      <c r="I902" s="1244"/>
      <c r="J902" s="1244"/>
      <c r="K902" s="1244"/>
      <c r="N902" s="1237"/>
    </row>
    <row r="903" spans="1:15" ht="10.5" customHeight="1">
      <c r="F903" s="1244"/>
      <c r="H903" s="1244"/>
      <c r="I903" s="1244"/>
      <c r="J903" s="1244"/>
      <c r="K903" s="1244"/>
      <c r="N903" s="1237"/>
    </row>
    <row r="904" spans="1:15" ht="10.5" customHeight="1">
      <c r="A904" s="23" t="s">
        <v>497</v>
      </c>
      <c r="B904" s="23"/>
      <c r="C904" s="23"/>
      <c r="D904" s="23"/>
      <c r="E904" s="23"/>
      <c r="F904" s="17"/>
    </row>
    <row r="905" spans="1:15" ht="10.5" customHeight="1">
      <c r="F905" s="17"/>
    </row>
    <row r="906" spans="1:15" ht="10.5" customHeight="1">
      <c r="A906" s="29" t="s">
        <v>497</v>
      </c>
      <c r="F906" s="17"/>
    </row>
    <row r="907" spans="1:15" ht="10.5" customHeight="1">
      <c r="F907" s="17"/>
    </row>
    <row r="908" spans="1:15" ht="10.5" customHeight="1">
      <c r="B908" s="108" t="s">
        <v>305</v>
      </c>
      <c r="C908" s="499"/>
      <c r="F908" s="1236">
        <f>F880-F894</f>
        <v>4284119.8724360084</v>
      </c>
      <c r="H908" s="1236">
        <f>H880-H894</f>
        <v>1529261.6058200034</v>
      </c>
      <c r="I908" s="1236">
        <f>I880-I894</f>
        <v>2334988.0807371596</v>
      </c>
      <c r="J908" s="1236">
        <f>J880-J894</f>
        <v>286675.55394421809</v>
      </c>
      <c r="K908" s="1236">
        <f>K880-K894</f>
        <v>133194.63193462742</v>
      </c>
      <c r="N908" s="1245">
        <f>SUM(H908:M908)</f>
        <v>4284119.8724360084</v>
      </c>
      <c r="O908" s="604" t="b">
        <f>N908=F908</f>
        <v>1</v>
      </c>
    </row>
    <row r="909" spans="1:15" ht="10.5" customHeight="1">
      <c r="B909" s="29" t="s">
        <v>407</v>
      </c>
      <c r="F909" s="1244">
        <f>F908/$F908</f>
        <v>1</v>
      </c>
      <c r="H909" s="1244">
        <f>H908/$F908</f>
        <v>0.35696050795853307</v>
      </c>
      <c r="I909" s="1244">
        <f>I908/$F908</f>
        <v>0.54503332079021727</v>
      </c>
      <c r="J909" s="1244">
        <f>J908/$F908</f>
        <v>6.6915857277637394E-2</v>
      </c>
      <c r="K909" s="1244">
        <f>K908/$F908</f>
        <v>3.109031397361231E-2</v>
      </c>
      <c r="N909" s="1237">
        <f>SUM(H909:M909)</f>
        <v>1</v>
      </c>
    </row>
    <row r="912" spans="1:15" ht="10.5" customHeight="1">
      <c r="B912" s="108" t="s">
        <v>306</v>
      </c>
      <c r="C912" s="499"/>
      <c r="F912" s="1236">
        <f>F884-F898</f>
        <v>8326699.6610906925</v>
      </c>
      <c r="H912" s="1236">
        <f>H884-H898</f>
        <v>1529261.6058200034</v>
      </c>
      <c r="I912" s="1236">
        <f>I884-I898</f>
        <v>6377567.8693918427</v>
      </c>
      <c r="J912" s="1236">
        <f>J884-J898</f>
        <v>286675.55394421809</v>
      </c>
      <c r="K912" s="1236">
        <f>K884-K898</f>
        <v>133194.63193462742</v>
      </c>
      <c r="N912" s="1245">
        <f>SUM(H912:M912)</f>
        <v>8326699.6610906906</v>
      </c>
      <c r="O912" s="604" t="b">
        <f>N912=F912</f>
        <v>1</v>
      </c>
    </row>
    <row r="913" spans="2:14" ht="10.5" customHeight="1">
      <c r="B913" s="29" t="s">
        <v>407</v>
      </c>
      <c r="F913" s="1244">
        <f>F912/$F912</f>
        <v>1</v>
      </c>
      <c r="H913" s="1244">
        <f>H912/$F912</f>
        <v>0.18365759161051445</v>
      </c>
      <c r="I913" s="1244">
        <f>I912/$F912</f>
        <v>0.76591784608170455</v>
      </c>
      <c r="J913" s="1244">
        <f>J912/$F912</f>
        <v>3.4428472937940359E-2</v>
      </c>
      <c r="K913" s="1244">
        <f>K912/$F912</f>
        <v>1.5996089369840514E-2</v>
      </c>
      <c r="N913" s="1237">
        <f>SUM(H913:M913)</f>
        <v>0.99999999999999989</v>
      </c>
    </row>
    <row r="916" spans="2:14" ht="10.5" customHeight="1">
      <c r="F916" s="1237">
        <f>(F912/F908)-1</f>
        <v>0.94361967195750251</v>
      </c>
    </row>
  </sheetData>
  <mergeCells count="4">
    <mergeCell ref="E2:J2"/>
    <mergeCell ref="E3:J3"/>
    <mergeCell ref="A710:D710"/>
    <mergeCell ref="A731:D731"/>
  </mergeCells>
  <conditionalFormatting sqref="F729 H729:K729">
    <cfRule type="cellIs" dxfId="81" priority="3" operator="equal">
      <formula>FALSE</formula>
    </cfRule>
  </conditionalFormatting>
  <conditionalFormatting sqref="F757 H757:K757">
    <cfRule type="cellIs" dxfId="80" priority="2" operator="equal">
      <formula>FALSE</formula>
    </cfRule>
  </conditionalFormatting>
  <conditionalFormatting sqref="F761 H761:K761">
    <cfRule type="cellIs" dxfId="79" priority="1" operator="equal">
      <formula>FALSE</formula>
    </cfRule>
  </conditionalFormatting>
  <pageMargins left="0.7" right="0.7" top="0.75" bottom="0.75" header="0.3" footer="0.3"/>
  <pageSetup scale="57" fitToWidth="2" fitToHeight="10" orientation="landscape" horizontalDpi="0" verticalDpi="0" r:id="rId1"/>
  <headerFooter>
    <oddFooter>&amp;LFile:  &amp;F&amp;RTab:  &amp;A</oddFooter>
  </headerFooter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L51"/>
  <sheetViews>
    <sheetView topLeftCell="A22" workbookViewId="0">
      <selection activeCell="F5" sqref="F5"/>
    </sheetView>
  </sheetViews>
  <sheetFormatPr defaultColWidth="7.88671875" defaultRowHeight="10.199999999999999"/>
  <cols>
    <col min="1" max="1" width="3.109375" style="17" customWidth="1"/>
    <col min="2" max="2" width="4.44140625" style="17" customWidth="1"/>
    <col min="3" max="3" width="15.5546875" style="17" customWidth="1"/>
    <col min="4" max="4" width="4.88671875" style="17" customWidth="1"/>
    <col min="5" max="5" width="15.5546875" style="426" customWidth="1"/>
    <col min="6" max="6" width="15.5546875" style="17" customWidth="1"/>
    <col min="7" max="7" width="9.5546875" style="17" customWidth="1"/>
    <col min="8" max="11" width="14.5546875" style="17" customWidth="1"/>
    <col min="12" max="12" width="3.109375" style="17" customWidth="1"/>
    <col min="13" max="16384" width="7.88671875" style="17"/>
  </cols>
  <sheetData>
    <row r="1" spans="1:12" s="5" customFormat="1" ht="13.8" thickTop="1">
      <c r="A1" s="1"/>
      <c r="B1" s="2"/>
      <c r="C1" s="2"/>
      <c r="D1" s="2"/>
      <c r="E1" s="419"/>
      <c r="F1" s="2"/>
      <c r="G1" s="2"/>
      <c r="H1" s="2"/>
      <c r="I1" s="2"/>
      <c r="J1" s="2"/>
      <c r="K1" s="4"/>
    </row>
    <row r="2" spans="1:12" s="5" customFormat="1" ht="12.75" customHeight="1">
      <c r="A2" s="6"/>
      <c r="B2" s="7"/>
      <c r="C2" s="7"/>
      <c r="D2" s="7"/>
      <c r="E2" s="1254" t="str">
        <f>'Operating Input'!M2</f>
        <v>CITY OF CELINA</v>
      </c>
      <c r="F2" s="1255"/>
      <c r="G2" s="1255"/>
      <c r="H2" s="1255"/>
      <c r="I2" s="1256"/>
      <c r="J2" s="7"/>
      <c r="K2" s="480"/>
    </row>
    <row r="3" spans="1:12" s="5" customFormat="1" ht="12.75" customHeight="1">
      <c r="A3" s="6"/>
      <c r="B3" s="7"/>
      <c r="C3" s="7"/>
      <c r="D3" s="7"/>
      <c r="E3" s="1276" t="s">
        <v>0</v>
      </c>
      <c r="F3" s="1277"/>
      <c r="G3" s="1277"/>
      <c r="H3" s="1277"/>
      <c r="I3" s="1278"/>
      <c r="J3" s="7"/>
      <c r="K3" s="8"/>
    </row>
    <row r="4" spans="1:12" s="5" customFormat="1" ht="13.2">
      <c r="A4" s="6"/>
      <c r="B4" s="481"/>
      <c r="C4" s="421" t="s">
        <v>294</v>
      </c>
      <c r="D4" s="7"/>
      <c r="E4" s="422"/>
      <c r="F4" s="7"/>
      <c r="G4" s="7"/>
      <c r="H4" s="7"/>
      <c r="I4" s="7"/>
      <c r="J4" s="7"/>
      <c r="K4" s="8"/>
    </row>
    <row r="5" spans="1:12" s="5" customFormat="1" ht="13.2">
      <c r="A5" s="6"/>
      <c r="B5" s="482"/>
      <c r="C5" s="9">
        <f>'Test Year W1'!C5</f>
        <v>2018</v>
      </c>
      <c r="D5" s="7"/>
      <c r="E5" s="423" t="s">
        <v>294</v>
      </c>
      <c r="F5" s="9" t="s">
        <v>294</v>
      </c>
      <c r="G5" s="9"/>
      <c r="H5" s="9" t="s">
        <v>340</v>
      </c>
      <c r="I5" s="7"/>
      <c r="J5" s="9" t="s">
        <v>294</v>
      </c>
      <c r="K5" s="424" t="s">
        <v>294</v>
      </c>
    </row>
    <row r="6" spans="1:12" s="5" customFormat="1" ht="13.2">
      <c r="A6" s="11"/>
      <c r="B6" s="9"/>
      <c r="C6" s="9"/>
      <c r="D6" s="9"/>
      <c r="E6" s="423" t="s">
        <v>341</v>
      </c>
      <c r="F6" s="9" t="s">
        <v>342</v>
      </c>
      <c r="G6" s="9" t="s">
        <v>343</v>
      </c>
      <c r="H6" s="9" t="s">
        <v>1</v>
      </c>
      <c r="I6" s="9" t="s">
        <v>344</v>
      </c>
      <c r="J6" s="9" t="s">
        <v>2</v>
      </c>
      <c r="K6" s="424" t="s">
        <v>3</v>
      </c>
      <c r="L6" s="12"/>
    </row>
    <row r="7" spans="1:12" s="5" customFormat="1" ht="13.8" thickBot="1">
      <c r="A7" s="13"/>
      <c r="B7" s="14"/>
      <c r="C7" s="14"/>
      <c r="D7" s="14"/>
      <c r="E7" s="425" t="s">
        <v>345</v>
      </c>
      <c r="F7" s="14" t="s">
        <v>346</v>
      </c>
      <c r="G7" s="14" t="s">
        <v>347</v>
      </c>
      <c r="H7" s="14" t="s">
        <v>343</v>
      </c>
      <c r="I7" s="14" t="s">
        <v>343</v>
      </c>
      <c r="J7" s="14" t="s">
        <v>348</v>
      </c>
      <c r="K7" s="16" t="s">
        <v>348</v>
      </c>
      <c r="L7" s="12"/>
    </row>
    <row r="8" spans="1:12" ht="10.8" thickTop="1"/>
    <row r="9" spans="1:12" ht="13.2">
      <c r="B9" s="19" t="s">
        <v>349</v>
      </c>
    </row>
    <row r="10" spans="1:12" ht="13.2">
      <c r="B10" s="20" t="s">
        <v>4</v>
      </c>
      <c r="E10" s="20" t="str">
        <f>'Operating Input'!E13</f>
        <v>2020 03 17 DVJ Prefiled Testimony Scen I</v>
      </c>
    </row>
    <row r="11" spans="1:12">
      <c r="F11" s="21"/>
    </row>
    <row r="12" spans="1:12">
      <c r="A12" s="22"/>
      <c r="B12" s="23" t="s">
        <v>350</v>
      </c>
      <c r="C12" s="22"/>
      <c r="D12" s="22"/>
      <c r="E12" s="483"/>
      <c r="F12" s="22"/>
    </row>
    <row r="14" spans="1:12">
      <c r="B14" s="21" t="str">
        <f>'Volume Input'!G12</f>
        <v>WI1</v>
      </c>
      <c r="C14" s="485" t="str">
        <f>'Volume Input'!G14</f>
        <v>Residential Inside</v>
      </c>
      <c r="E14" s="426">
        <f>'Volume Input'!G108</f>
        <v>308850183.99267077</v>
      </c>
      <c r="F14" s="426">
        <f t="shared" ref="F14:F21" si="0">E14/365</f>
        <v>846164.88765115279</v>
      </c>
      <c r="G14" s="484">
        <f>'Volume Input'!G167*100</f>
        <v>146.78349649212626</v>
      </c>
      <c r="H14" s="484">
        <f t="shared" ref="H14:H21" si="1">F14*(G14/100)</f>
        <v>1242030.4081830338</v>
      </c>
      <c r="I14" s="484">
        <f t="shared" ref="I14:I21" si="2">H14-F14</f>
        <v>395865.52053188102</v>
      </c>
      <c r="J14" s="426">
        <f>'Volume Input'!G35*12</f>
        <v>43332</v>
      </c>
      <c r="K14" s="426">
        <f>'Volume Input'!G194*12</f>
        <v>36726</v>
      </c>
    </row>
    <row r="15" spans="1:12">
      <c r="B15" s="21" t="str">
        <f>'Volume Input'!I12</f>
        <v>WI2</v>
      </c>
      <c r="C15" s="485" t="str">
        <f>'Volume Input'!I14</f>
        <v>Commercial Inside</v>
      </c>
      <c r="E15" s="426">
        <f>'Volume Input'!I108</f>
        <v>104120104.42477876</v>
      </c>
      <c r="F15" s="426">
        <f t="shared" si="0"/>
        <v>285260.56006788701</v>
      </c>
      <c r="G15" s="484">
        <f>IF('Volume Input'!I167=0,0,'Volume Input'!I167*100)</f>
        <v>148.0772145727758</v>
      </c>
      <c r="H15" s="484">
        <f t="shared" si="1"/>
        <v>422405.89162322704</v>
      </c>
      <c r="I15" s="484">
        <f>H15-F15</f>
        <v>137145.33155534003</v>
      </c>
      <c r="J15" s="426">
        <f>'Volume Input'!I35*12</f>
        <v>2892</v>
      </c>
      <c r="K15" s="426">
        <f>'Volume Input'!I194*12</f>
        <v>1764</v>
      </c>
    </row>
    <row r="16" spans="1:12">
      <c r="B16" s="21" t="str">
        <f>'Volume Input'!K12</f>
        <v>WI3</v>
      </c>
      <c r="C16" s="485" t="str">
        <f>'Volume Input'!K14</f>
        <v>Other I3</v>
      </c>
      <c r="E16" s="426">
        <f>'Volume Input'!K108</f>
        <v>0</v>
      </c>
      <c r="F16" s="426">
        <f t="shared" si="0"/>
        <v>0</v>
      </c>
      <c r="G16" s="484">
        <f>'Volume Input'!K167*100</f>
        <v>0</v>
      </c>
      <c r="H16" s="484">
        <f t="shared" si="1"/>
        <v>0</v>
      </c>
      <c r="I16" s="484">
        <f t="shared" si="2"/>
        <v>0</v>
      </c>
      <c r="J16" s="426">
        <f>'Volume Input'!K35*12</f>
        <v>0</v>
      </c>
      <c r="K16" s="426">
        <f>'Volume Input'!K194*12</f>
        <v>0</v>
      </c>
    </row>
    <row r="17" spans="2:11">
      <c r="B17" s="21" t="str">
        <f>'Volume Input'!L12</f>
        <v>WI4</v>
      </c>
      <c r="C17" s="485" t="str">
        <f>'Volume Input'!L14</f>
        <v>Other I4</v>
      </c>
      <c r="E17" s="426">
        <f>'Volume Input'!L108</f>
        <v>0</v>
      </c>
      <c r="F17" s="426">
        <f t="shared" si="0"/>
        <v>0</v>
      </c>
      <c r="G17" s="484">
        <f>'Volume Input'!L167*100</f>
        <v>0</v>
      </c>
      <c r="H17" s="484">
        <f t="shared" si="1"/>
        <v>0</v>
      </c>
      <c r="I17" s="484">
        <f t="shared" si="2"/>
        <v>0</v>
      </c>
      <c r="J17" s="426">
        <f>'Volume Input'!L35*12</f>
        <v>0</v>
      </c>
      <c r="K17" s="426">
        <f>'Volume Input'!L194*12</f>
        <v>0</v>
      </c>
    </row>
    <row r="18" spans="2:11">
      <c r="B18" s="21" t="str">
        <f>'Volume Input'!M12</f>
        <v>WI5</v>
      </c>
      <c r="C18" s="485" t="str">
        <f>'Volume Input'!M14</f>
        <v>Other I5</v>
      </c>
      <c r="E18" s="426">
        <f>'Volume Input'!M108</f>
        <v>0</v>
      </c>
      <c r="F18" s="426">
        <f t="shared" si="0"/>
        <v>0</v>
      </c>
      <c r="G18" s="484">
        <f>'Volume Input'!M167*100</f>
        <v>0</v>
      </c>
      <c r="H18" s="484">
        <f t="shared" si="1"/>
        <v>0</v>
      </c>
      <c r="I18" s="484">
        <f t="shared" si="2"/>
        <v>0</v>
      </c>
      <c r="J18" s="426">
        <f>'Volume Input'!M35*12</f>
        <v>0</v>
      </c>
      <c r="K18" s="426">
        <f>'Volume Input'!M194*12</f>
        <v>0</v>
      </c>
    </row>
    <row r="19" spans="2:11">
      <c r="B19" s="21" t="str">
        <f>'Volume Input'!N12</f>
        <v>WI6</v>
      </c>
      <c r="C19" s="485" t="str">
        <f>'Volume Input'!N14</f>
        <v>Other I6</v>
      </c>
      <c r="E19" s="426">
        <f>'Volume Input'!N108</f>
        <v>0</v>
      </c>
      <c r="F19" s="426">
        <f t="shared" si="0"/>
        <v>0</v>
      </c>
      <c r="G19" s="484">
        <f>'Volume Input'!N167*100</f>
        <v>0</v>
      </c>
      <c r="H19" s="484">
        <f t="shared" si="1"/>
        <v>0</v>
      </c>
      <c r="I19" s="484">
        <f t="shared" si="2"/>
        <v>0</v>
      </c>
      <c r="J19" s="426">
        <f>'Volume Input'!N35*12</f>
        <v>0</v>
      </c>
      <c r="K19" s="426">
        <f>'Volume Input'!N194*12</f>
        <v>0</v>
      </c>
    </row>
    <row r="20" spans="2:11">
      <c r="B20" s="21" t="str">
        <f>'Volume Input'!O12</f>
        <v>WI7</v>
      </c>
      <c r="C20" s="485" t="str">
        <f>'Volume Input'!O14</f>
        <v>Other I7</v>
      </c>
      <c r="E20" s="426">
        <f>'Volume Input'!O108</f>
        <v>0</v>
      </c>
      <c r="F20" s="426">
        <f t="shared" si="0"/>
        <v>0</v>
      </c>
      <c r="G20" s="484">
        <f>'Volume Input'!O167*100</f>
        <v>0</v>
      </c>
      <c r="H20" s="484">
        <f t="shared" si="1"/>
        <v>0</v>
      </c>
      <c r="I20" s="484">
        <f t="shared" si="2"/>
        <v>0</v>
      </c>
      <c r="J20" s="426">
        <f>'Volume Input'!O35*12</f>
        <v>0</v>
      </c>
      <c r="K20" s="426">
        <f>'Volume Input'!O194*12</f>
        <v>0</v>
      </c>
    </row>
    <row r="21" spans="2:11">
      <c r="B21" s="21" t="str">
        <f>'Volume Input'!P12</f>
        <v>WI8</v>
      </c>
      <c r="C21" s="485" t="str">
        <f>'Volume Input'!P14</f>
        <v>Other I8</v>
      </c>
      <c r="E21" s="426">
        <f>'Volume Input'!P108</f>
        <v>0</v>
      </c>
      <c r="F21" s="426">
        <f t="shared" si="0"/>
        <v>0</v>
      </c>
      <c r="G21" s="484">
        <f>'Volume Input'!P167*100</f>
        <v>0</v>
      </c>
      <c r="H21" s="484">
        <f t="shared" si="1"/>
        <v>0</v>
      </c>
      <c r="I21" s="484">
        <f t="shared" si="2"/>
        <v>0</v>
      </c>
      <c r="J21" s="426">
        <f>'Volume Input'!P35*12</f>
        <v>0</v>
      </c>
      <c r="K21" s="426">
        <f>'Volume Input'!P194*12</f>
        <v>0</v>
      </c>
    </row>
    <row r="22" spans="2:11">
      <c r="B22" s="21" t="str">
        <f>'Volume Input'!H12</f>
        <v>WO1</v>
      </c>
      <c r="C22" s="485" t="str">
        <f>'Volume Input'!H14</f>
        <v>Residential Outside</v>
      </c>
      <c r="E22" s="426">
        <f>'Volume Input'!H108</f>
        <v>100247427.6359328</v>
      </c>
      <c r="F22" s="426">
        <f>E22/365</f>
        <v>274650.48667378852</v>
      </c>
      <c r="G22" s="484">
        <f>'Volume Input'!H167*100</f>
        <v>147.67140803309172</v>
      </c>
      <c r="H22" s="484">
        <f>F22*(G22/100)</f>
        <v>405580.24084092246</v>
      </c>
      <c r="I22" s="484">
        <f>H22-F22</f>
        <v>130929.75416713394</v>
      </c>
      <c r="J22" s="426">
        <f>'Volume Input'!H35*12</f>
        <v>14526</v>
      </c>
      <c r="K22" s="426">
        <f>'Volume Input'!H194*12</f>
        <v>13776</v>
      </c>
    </row>
    <row r="23" spans="2:11" ht="12">
      <c r="B23" s="21" t="str">
        <f>'Volume Input'!J12</f>
        <v>WO2</v>
      </c>
      <c r="C23" s="485" t="str">
        <f>'Volume Input'!J14</f>
        <v>Commercial Outside</v>
      </c>
      <c r="E23" s="428">
        <f>'Volume Input'!J108</f>
        <v>22390068.62745098</v>
      </c>
      <c r="F23" s="428">
        <f>E23/365</f>
        <v>61342.653773838305</v>
      </c>
      <c r="G23" s="486">
        <f>'Volume Input'!J167*100</f>
        <v>277.33567097106692</v>
      </c>
      <c r="H23" s="486">
        <f>F23*(G23/100)</f>
        <v>170125.06043513297</v>
      </c>
      <c r="I23" s="486">
        <f>H23-F23</f>
        <v>108782.40666129466</v>
      </c>
      <c r="J23" s="428">
        <f>'Volume Input'!J35*12</f>
        <v>330</v>
      </c>
      <c r="K23" s="428">
        <f>'Volume Input'!J194*12</f>
        <v>0</v>
      </c>
    </row>
    <row r="24" spans="2:11">
      <c r="B24" s="27"/>
      <c r="C24" s="487"/>
      <c r="E24" s="488"/>
      <c r="F24" s="488"/>
      <c r="G24" s="488"/>
    </row>
    <row r="25" spans="2:11" s="29" customFormat="1">
      <c r="B25" s="28"/>
      <c r="C25" s="29" t="s">
        <v>5</v>
      </c>
      <c r="E25" s="429">
        <f>SUM(E14:E23)</f>
        <v>535607784.68083334</v>
      </c>
      <c r="F25" s="429">
        <f>SUM(F14:F23)</f>
        <v>1467418.5881666667</v>
      </c>
      <c r="G25" s="489"/>
      <c r="H25" s="429">
        <f>SUM(H14:H23)</f>
        <v>2240141.6010823166</v>
      </c>
      <c r="I25" s="429">
        <f>SUM(I14:I23)</f>
        <v>772723.01291564968</v>
      </c>
      <c r="J25" s="429">
        <f>SUM(J14:J23)</f>
        <v>61080</v>
      </c>
      <c r="K25" s="429">
        <f>SUM(K14:K23)</f>
        <v>52266</v>
      </c>
    </row>
    <row r="26" spans="2:11">
      <c r="B26" s="27"/>
      <c r="C26" s="29" t="s">
        <v>351</v>
      </c>
      <c r="E26" s="488"/>
      <c r="F26" s="488"/>
      <c r="G26" s="488"/>
      <c r="H26" s="490">
        <f>H25/F25</f>
        <v>1.5265866325715955</v>
      </c>
      <c r="I26" s="426"/>
      <c r="J26" s="426"/>
      <c r="K26" s="426"/>
    </row>
    <row r="27" spans="2:11">
      <c r="B27" s="27"/>
      <c r="C27" s="487"/>
      <c r="E27" s="488"/>
      <c r="F27" s="488"/>
      <c r="G27" s="488"/>
      <c r="H27" s="32"/>
      <c r="I27" s="32"/>
      <c r="J27" s="32"/>
      <c r="K27" s="32"/>
    </row>
    <row r="28" spans="2:11">
      <c r="B28" s="33" t="s">
        <v>352</v>
      </c>
      <c r="C28" s="29"/>
      <c r="D28" s="29"/>
      <c r="E28" s="488"/>
      <c r="F28" s="488"/>
      <c r="G28" s="488"/>
    </row>
    <row r="29" spans="2:11">
      <c r="B29" s="27"/>
      <c r="C29" s="487"/>
      <c r="E29" s="488"/>
      <c r="F29" s="488"/>
      <c r="G29" s="488"/>
      <c r="H29" s="426"/>
      <c r="I29" s="426"/>
      <c r="J29" s="426"/>
      <c r="K29" s="426"/>
    </row>
    <row r="30" spans="2:11">
      <c r="B30" s="27"/>
      <c r="C30" s="17" t="s">
        <v>353</v>
      </c>
      <c r="E30" s="491">
        <f>'Volume Input'!K148</f>
        <v>1</v>
      </c>
      <c r="F30" s="492"/>
      <c r="G30" s="492"/>
      <c r="H30" s="491"/>
      <c r="I30" s="491"/>
    </row>
    <row r="31" spans="2:11">
      <c r="B31" s="27"/>
      <c r="E31" s="491"/>
      <c r="F31" s="492"/>
      <c r="G31" s="492"/>
      <c r="H31" s="491"/>
      <c r="I31" s="491"/>
      <c r="J31" s="426"/>
      <c r="K31" s="426"/>
    </row>
    <row r="32" spans="2:11">
      <c r="B32" s="27"/>
      <c r="C32" s="17" t="s">
        <v>354</v>
      </c>
      <c r="E32" s="491">
        <f>'Volume Input'!K151</f>
        <v>0.66666666666666663</v>
      </c>
      <c r="F32" s="492"/>
      <c r="G32" s="492"/>
      <c r="H32" s="491"/>
      <c r="I32" s="491">
        <f>'Volume Input'!K152</f>
        <v>0.33333333333333337</v>
      </c>
    </row>
    <row r="33" spans="1:12">
      <c r="B33" s="28"/>
      <c r="C33" s="29"/>
      <c r="E33" s="488"/>
      <c r="F33" s="488"/>
      <c r="G33" s="488"/>
    </row>
    <row r="34" spans="1:12">
      <c r="B34" s="27"/>
      <c r="C34" s="487"/>
      <c r="E34" s="488"/>
      <c r="F34" s="488"/>
      <c r="G34" s="488"/>
      <c r="H34" s="426"/>
      <c r="I34" s="426"/>
      <c r="J34" s="426"/>
      <c r="K34" s="426"/>
    </row>
    <row r="35" spans="1:12">
      <c r="A35" s="22"/>
      <c r="B35" s="23" t="s">
        <v>355</v>
      </c>
      <c r="C35" s="22"/>
      <c r="D35" s="22"/>
      <c r="E35" s="493"/>
      <c r="F35" s="493"/>
      <c r="G35" s="488"/>
      <c r="H35" s="426"/>
      <c r="I35" s="426"/>
      <c r="J35" s="426"/>
      <c r="K35" s="426"/>
    </row>
    <row r="36" spans="1:12">
      <c r="E36" s="488"/>
      <c r="F36" s="488"/>
      <c r="G36" s="488"/>
    </row>
    <row r="37" spans="1:12">
      <c r="B37" s="21" t="str">
        <f>B14</f>
        <v>WI1</v>
      </c>
      <c r="C37" s="21" t="str">
        <f>C14</f>
        <v>Residential Inside</v>
      </c>
      <c r="E37" s="488"/>
      <c r="F37" s="491">
        <f>F14/$F$25</f>
        <v>0.57663497959932275</v>
      </c>
      <c r="G37" s="488"/>
      <c r="H37" s="426"/>
      <c r="I37" s="491">
        <f>I14/$I$25</f>
        <v>0.51229938013389231</v>
      </c>
      <c r="J37" s="491">
        <f>J14/$J$25</f>
        <v>0.70943025540275051</v>
      </c>
      <c r="K37" s="491">
        <f>K14/$K$25</f>
        <v>0.7026747790150385</v>
      </c>
    </row>
    <row r="38" spans="1:12">
      <c r="B38" s="21" t="str">
        <f>B15</f>
        <v>WI2</v>
      </c>
      <c r="C38" s="21" t="str">
        <f>C15</f>
        <v>Commercial Inside</v>
      </c>
      <c r="E38" s="488"/>
      <c r="F38" s="491">
        <f>F15/$F$25</f>
        <v>0.19439617459410816</v>
      </c>
      <c r="G38" s="488"/>
      <c r="H38" s="426"/>
      <c r="I38" s="491">
        <f>I15/$I$25</f>
        <v>0.17748317218851975</v>
      </c>
      <c r="J38" s="491">
        <f>J15/$J$25</f>
        <v>4.7347740667976423E-2</v>
      </c>
      <c r="K38" s="491">
        <f>K15/$K$25</f>
        <v>3.3750430490184821E-2</v>
      </c>
    </row>
    <row r="39" spans="1:12">
      <c r="B39" s="21" t="str">
        <f t="shared" ref="B39:C44" si="3">B16</f>
        <v>WI3</v>
      </c>
      <c r="C39" s="21" t="str">
        <f t="shared" si="3"/>
        <v>Other I3</v>
      </c>
      <c r="E39" s="488"/>
      <c r="F39" s="491">
        <f t="shared" ref="F39:F44" si="4">F16/$F$25</f>
        <v>0</v>
      </c>
      <c r="G39" s="488"/>
      <c r="H39" s="426"/>
      <c r="I39" s="491">
        <f t="shared" ref="I39:I44" si="5">I16/$I$25</f>
        <v>0</v>
      </c>
      <c r="J39" s="491">
        <f t="shared" ref="J39:J44" si="6">J16/$J$25</f>
        <v>0</v>
      </c>
      <c r="K39" s="491">
        <f t="shared" ref="K39:K44" si="7">K16/$K$25</f>
        <v>0</v>
      </c>
    </row>
    <row r="40" spans="1:12">
      <c r="B40" s="21" t="str">
        <f t="shared" si="3"/>
        <v>WI4</v>
      </c>
      <c r="C40" s="21" t="str">
        <f t="shared" si="3"/>
        <v>Other I4</v>
      </c>
      <c r="E40" s="488"/>
      <c r="F40" s="491">
        <f t="shared" si="4"/>
        <v>0</v>
      </c>
      <c r="G40" s="488"/>
      <c r="H40" s="426"/>
      <c r="I40" s="491">
        <f t="shared" si="5"/>
        <v>0</v>
      </c>
      <c r="J40" s="491">
        <f t="shared" si="6"/>
        <v>0</v>
      </c>
      <c r="K40" s="491">
        <f t="shared" si="7"/>
        <v>0</v>
      </c>
    </row>
    <row r="41" spans="1:12">
      <c r="B41" s="21" t="str">
        <f t="shared" si="3"/>
        <v>WI5</v>
      </c>
      <c r="C41" s="21" t="str">
        <f t="shared" si="3"/>
        <v>Other I5</v>
      </c>
      <c r="E41" s="488"/>
      <c r="F41" s="491">
        <f t="shared" si="4"/>
        <v>0</v>
      </c>
      <c r="G41" s="488"/>
      <c r="H41" s="426"/>
      <c r="I41" s="491">
        <f t="shared" si="5"/>
        <v>0</v>
      </c>
      <c r="J41" s="491">
        <f t="shared" si="6"/>
        <v>0</v>
      </c>
      <c r="K41" s="491">
        <f t="shared" si="7"/>
        <v>0</v>
      </c>
    </row>
    <row r="42" spans="1:12">
      <c r="B42" s="21" t="str">
        <f t="shared" si="3"/>
        <v>WI6</v>
      </c>
      <c r="C42" s="21" t="str">
        <f t="shared" si="3"/>
        <v>Other I6</v>
      </c>
      <c r="E42" s="488"/>
      <c r="F42" s="491">
        <f t="shared" si="4"/>
        <v>0</v>
      </c>
      <c r="G42" s="488"/>
      <c r="H42" s="426"/>
      <c r="I42" s="491">
        <f t="shared" si="5"/>
        <v>0</v>
      </c>
      <c r="J42" s="491">
        <f t="shared" si="6"/>
        <v>0</v>
      </c>
      <c r="K42" s="491">
        <f t="shared" si="7"/>
        <v>0</v>
      </c>
    </row>
    <row r="43" spans="1:12">
      <c r="B43" s="21" t="str">
        <f t="shared" si="3"/>
        <v>WI7</v>
      </c>
      <c r="C43" s="21" t="str">
        <f t="shared" si="3"/>
        <v>Other I7</v>
      </c>
      <c r="E43" s="488"/>
      <c r="F43" s="491">
        <f t="shared" si="4"/>
        <v>0</v>
      </c>
      <c r="G43" s="488"/>
      <c r="H43" s="426"/>
      <c r="I43" s="491">
        <f t="shared" si="5"/>
        <v>0</v>
      </c>
      <c r="J43" s="491">
        <f t="shared" si="6"/>
        <v>0</v>
      </c>
      <c r="K43" s="491">
        <f t="shared" si="7"/>
        <v>0</v>
      </c>
    </row>
    <row r="44" spans="1:12">
      <c r="B44" s="21" t="str">
        <f t="shared" si="3"/>
        <v>WI8</v>
      </c>
      <c r="C44" s="21" t="str">
        <f t="shared" si="3"/>
        <v>Other I8</v>
      </c>
      <c r="E44" s="488"/>
      <c r="F44" s="491">
        <f t="shared" si="4"/>
        <v>0</v>
      </c>
      <c r="G44" s="488"/>
      <c r="H44" s="426"/>
      <c r="I44" s="491">
        <f t="shared" si="5"/>
        <v>0</v>
      </c>
      <c r="J44" s="491">
        <f t="shared" si="6"/>
        <v>0</v>
      </c>
      <c r="K44" s="491">
        <f t="shared" si="7"/>
        <v>0</v>
      </c>
      <c r="L44" s="35"/>
    </row>
    <row r="45" spans="1:12">
      <c r="B45" s="21" t="str">
        <f>B22</f>
        <v>WO1</v>
      </c>
      <c r="C45" s="21" t="str">
        <f>C22</f>
        <v>Residential Outside</v>
      </c>
      <c r="E45" s="488"/>
      <c r="F45" s="491">
        <f>F22/$F$25</f>
        <v>0.18716574049734896</v>
      </c>
      <c r="G45" s="488"/>
      <c r="H45" s="426"/>
      <c r="I45" s="491">
        <f>I22/$I$25</f>
        <v>0.16943943946111803</v>
      </c>
      <c r="J45" s="491">
        <f>J22/$J$25</f>
        <v>0.23781925343811394</v>
      </c>
      <c r="K45" s="491">
        <f>K22/$K$25</f>
        <v>0.26357479049477672</v>
      </c>
    </row>
    <row r="46" spans="1:12">
      <c r="B46" s="21" t="str">
        <f>B23</f>
        <v>WO2</v>
      </c>
      <c r="C46" s="21" t="str">
        <f>C23</f>
        <v>Commercial Outside</v>
      </c>
      <c r="E46" s="488"/>
      <c r="F46" s="494">
        <f>F23/$F$25</f>
        <v>4.1803105309220136E-2</v>
      </c>
      <c r="G46" s="495"/>
      <c r="H46" s="496"/>
      <c r="I46" s="494">
        <f>I23/$I$25</f>
        <v>0.14077800821646985</v>
      </c>
      <c r="J46" s="494">
        <f>J23/$J$25</f>
        <v>5.4027504911591355E-3</v>
      </c>
      <c r="K46" s="494">
        <f>K23/$K$25</f>
        <v>0</v>
      </c>
    </row>
    <row r="47" spans="1:12">
      <c r="C47" s="487"/>
      <c r="E47" s="488"/>
      <c r="F47" s="426"/>
      <c r="G47" s="488"/>
      <c r="H47" s="426"/>
      <c r="I47" s="426"/>
      <c r="J47" s="426"/>
      <c r="K47" s="426"/>
    </row>
    <row r="48" spans="1:12" s="29" customFormat="1">
      <c r="C48" s="29" t="s">
        <v>5</v>
      </c>
      <c r="E48" s="489"/>
      <c r="F48" s="497">
        <f>SUM(F37:F46)</f>
        <v>1</v>
      </c>
      <c r="G48" s="489"/>
      <c r="I48" s="497">
        <f>SUM(I37:I46)</f>
        <v>1</v>
      </c>
      <c r="J48" s="497">
        <f>SUM(J37:J46)</f>
        <v>1</v>
      </c>
      <c r="K48" s="497">
        <f>SUM(K37:K46)</f>
        <v>1</v>
      </c>
    </row>
    <row r="51" spans="3:3">
      <c r="C51" s="17" t="s">
        <v>356</v>
      </c>
    </row>
  </sheetData>
  <mergeCells count="2">
    <mergeCell ref="E2:I2"/>
    <mergeCell ref="E3:I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O167"/>
  <sheetViews>
    <sheetView topLeftCell="A22" workbookViewId="0">
      <selection activeCell="F5" sqref="F5"/>
    </sheetView>
  </sheetViews>
  <sheetFormatPr defaultColWidth="7.88671875" defaultRowHeight="10.199999999999999"/>
  <cols>
    <col min="1" max="2" width="3.109375" style="17" customWidth="1"/>
    <col min="3" max="3" width="19" style="17" customWidth="1"/>
    <col min="4" max="4" width="4.88671875" style="17" customWidth="1"/>
    <col min="5" max="5" width="13.77734375" style="426" customWidth="1"/>
    <col min="6" max="7" width="13.77734375" style="17" customWidth="1"/>
    <col min="8" max="8" width="3.109375" style="17" customWidth="1"/>
    <col min="9" max="12" width="15.77734375" style="17" customWidth="1"/>
    <col min="13" max="13" width="7.88671875" style="17" customWidth="1"/>
    <col min="14" max="14" width="12.5546875" style="17" customWidth="1"/>
    <col min="15" max="16384" width="7.88671875" style="17"/>
  </cols>
  <sheetData>
    <row r="1" spans="1:15" s="5" customFormat="1" ht="13.8" thickTop="1">
      <c r="A1" s="1"/>
      <c r="B1" s="2"/>
      <c r="C1" s="2"/>
      <c r="D1" s="2"/>
      <c r="E1" s="419"/>
      <c r="F1" s="2"/>
      <c r="G1" s="2"/>
      <c r="H1" s="2"/>
      <c r="I1" s="2"/>
      <c r="J1" s="2"/>
      <c r="K1" s="2"/>
      <c r="L1" s="4"/>
    </row>
    <row r="2" spans="1:15" s="5" customFormat="1" ht="12.75" customHeight="1">
      <c r="A2" s="6"/>
      <c r="B2" s="7"/>
      <c r="C2" s="7"/>
      <c r="D2" s="7"/>
      <c r="E2" s="498"/>
      <c r="F2" s="1254" t="str">
        <f>'Operating Input'!M2</f>
        <v>CITY OF CELINA</v>
      </c>
      <c r="G2" s="1255"/>
      <c r="H2" s="1255"/>
      <c r="I2" s="1255"/>
      <c r="J2" s="1255"/>
      <c r="K2" s="1256"/>
      <c r="L2" s="8"/>
    </row>
    <row r="3" spans="1:15" s="5" customFormat="1" ht="12.75" customHeight="1">
      <c r="A3" s="6"/>
      <c r="B3" s="7"/>
      <c r="C3" s="7"/>
      <c r="D3" s="7"/>
      <c r="E3" s="498"/>
      <c r="F3" s="1276" t="s">
        <v>0</v>
      </c>
      <c r="G3" s="1277"/>
      <c r="H3" s="1277"/>
      <c r="I3" s="1277"/>
      <c r="J3" s="1277"/>
      <c r="K3" s="1278"/>
      <c r="L3" s="8"/>
    </row>
    <row r="4" spans="1:15" s="5" customFormat="1" ht="13.2">
      <c r="A4" s="6"/>
      <c r="B4" s="7"/>
      <c r="C4" s="421" t="s">
        <v>294</v>
      </c>
      <c r="D4" s="7"/>
      <c r="E4" s="422"/>
      <c r="F4" s="7"/>
      <c r="G4" s="7"/>
      <c r="H4" s="7"/>
      <c r="I4" s="7"/>
      <c r="J4" s="7"/>
      <c r="K4" s="7"/>
      <c r="L4" s="8"/>
    </row>
    <row r="5" spans="1:15" s="5" customFormat="1" ht="13.2">
      <c r="A5" s="6"/>
      <c r="B5" s="314"/>
      <c r="C5" s="482">
        <f>'Test Year W2'!C5</f>
        <v>2018</v>
      </c>
      <c r="D5" s="314"/>
      <c r="E5" s="423"/>
      <c r="F5" s="9"/>
      <c r="G5" s="9"/>
      <c r="H5" s="9"/>
      <c r="I5" s="9"/>
      <c r="J5" s="9"/>
      <c r="K5" s="7"/>
      <c r="L5" s="8"/>
    </row>
    <row r="6" spans="1:15" s="5" customFormat="1" ht="13.2">
      <c r="A6" s="11"/>
      <c r="B6" s="9"/>
      <c r="C6" s="9"/>
      <c r="D6" s="9"/>
      <c r="E6" s="423"/>
      <c r="F6" s="9" t="s">
        <v>357</v>
      </c>
      <c r="G6" s="9" t="s">
        <v>358</v>
      </c>
      <c r="H6" s="9"/>
      <c r="I6" s="9" t="s">
        <v>1</v>
      </c>
      <c r="J6" s="423"/>
      <c r="K6" s="9" t="s">
        <v>357</v>
      </c>
      <c r="L6" s="424" t="s">
        <v>358</v>
      </c>
    </row>
    <row r="7" spans="1:15" s="5" customFormat="1" ht="13.8" thickBot="1">
      <c r="A7" s="13"/>
      <c r="B7" s="14"/>
      <c r="C7" s="14"/>
      <c r="D7" s="14"/>
      <c r="E7" s="425" t="s">
        <v>353</v>
      </c>
      <c r="F7" s="14" t="s">
        <v>359</v>
      </c>
      <c r="G7" s="14" t="s">
        <v>302</v>
      </c>
      <c r="H7" s="14"/>
      <c r="I7" s="14" t="s">
        <v>2</v>
      </c>
      <c r="J7" s="425" t="s">
        <v>353</v>
      </c>
      <c r="K7" s="14" t="s">
        <v>359</v>
      </c>
      <c r="L7" s="16" t="s">
        <v>302</v>
      </c>
      <c r="N7" s="12" t="s">
        <v>303</v>
      </c>
    </row>
    <row r="8" spans="1:15" ht="10.8" thickTop="1"/>
    <row r="9" spans="1:15" ht="13.2">
      <c r="B9" s="20" t="s">
        <v>360</v>
      </c>
    </row>
    <row r="10" spans="1:15" ht="13.2">
      <c r="B10" s="20" t="s">
        <v>4</v>
      </c>
      <c r="D10" s="20" t="str">
        <f>'Operating Input'!E13</f>
        <v>2020 03 17 DVJ Prefiled Testimony Scen I</v>
      </c>
    </row>
    <row r="11" spans="1:15" ht="13.2">
      <c r="B11" s="20"/>
    </row>
    <row r="12" spans="1:15">
      <c r="B12" s="108" t="s">
        <v>305</v>
      </c>
      <c r="C12" s="499"/>
      <c r="D12" s="499"/>
      <c r="E12" s="499"/>
    </row>
    <row r="14" spans="1:15">
      <c r="B14" s="23" t="s">
        <v>299</v>
      </c>
      <c r="C14" s="22"/>
      <c r="D14" s="22"/>
      <c r="E14" s="483"/>
    </row>
    <row r="15" spans="1:15">
      <c r="B15" s="17" t="s">
        <v>53</v>
      </c>
      <c r="C15" s="21"/>
      <c r="E15" s="491">
        <f>'Test Year W2'!$E$32</f>
        <v>0.66666666666666663</v>
      </c>
      <c r="F15" s="491">
        <f>'Test Year W2'!$I$32</f>
        <v>0.33333333333333337</v>
      </c>
      <c r="G15" s="491">
        <f>1-E15-F15</f>
        <v>0</v>
      </c>
      <c r="I15" s="240">
        <f>'Test Year W1'!H755</f>
        <v>2127200</v>
      </c>
      <c r="J15" s="240">
        <f t="shared" ref="J15:L21" si="0">$I15*E15</f>
        <v>1418133.3333333333</v>
      </c>
      <c r="K15" s="240">
        <f t="shared" si="0"/>
        <v>709066.66666666674</v>
      </c>
      <c r="L15" s="240">
        <f t="shared" si="0"/>
        <v>0</v>
      </c>
      <c r="N15" s="240">
        <f>SUM(J15:L15)</f>
        <v>2127200</v>
      </c>
      <c r="O15" s="17" t="b">
        <f>N15=I15</f>
        <v>1</v>
      </c>
    </row>
    <row r="16" spans="1:15" ht="12">
      <c r="B16" s="17" t="s">
        <v>54</v>
      </c>
      <c r="C16" s="21"/>
      <c r="E16" s="418">
        <f>E15</f>
        <v>0.66666666666666663</v>
      </c>
      <c r="F16" s="418">
        <f>F15</f>
        <v>0.33333333333333337</v>
      </c>
      <c r="G16" s="418">
        <f>G15</f>
        <v>0</v>
      </c>
      <c r="H16" s="428"/>
      <c r="I16" s="426">
        <f>'Test Year W1'!H769</f>
        <v>0</v>
      </c>
      <c r="J16" s="426">
        <f t="shared" si="0"/>
        <v>0</v>
      </c>
      <c r="K16" s="426">
        <f t="shared" si="0"/>
        <v>0</v>
      </c>
      <c r="L16" s="426">
        <f t="shared" si="0"/>
        <v>0</v>
      </c>
      <c r="N16" s="426">
        <f>SUM(J16:L16)</f>
        <v>0</v>
      </c>
      <c r="O16" s="17" t="b">
        <f>N16=I16</f>
        <v>1</v>
      </c>
    </row>
    <row r="17" spans="2:15" ht="12">
      <c r="B17" s="17" t="s">
        <v>55</v>
      </c>
      <c r="C17" s="21"/>
      <c r="E17" s="418">
        <f>E16</f>
        <v>0.66666666666666663</v>
      </c>
      <c r="F17" s="418">
        <f t="shared" ref="F17:G17" si="1">F16</f>
        <v>0.33333333333333337</v>
      </c>
      <c r="G17" s="418">
        <f t="shared" si="1"/>
        <v>0</v>
      </c>
      <c r="H17" s="428"/>
      <c r="I17" s="426">
        <f>'Test Year W1'!H783</f>
        <v>0</v>
      </c>
      <c r="J17" s="426">
        <f t="shared" si="0"/>
        <v>0</v>
      </c>
      <c r="K17" s="426">
        <f t="shared" si="0"/>
        <v>0</v>
      </c>
      <c r="L17" s="426">
        <f t="shared" si="0"/>
        <v>0</v>
      </c>
      <c r="N17" s="426">
        <f>SUM(J17:L17)</f>
        <v>0</v>
      </c>
      <c r="O17" s="17" t="b">
        <f>N17=I17</f>
        <v>1</v>
      </c>
    </row>
    <row r="18" spans="2:15" ht="12">
      <c r="B18" s="17" t="s">
        <v>56</v>
      </c>
      <c r="C18" s="21"/>
      <c r="E18" s="418">
        <f t="shared" ref="E18:G21" si="2">E17</f>
        <v>0.66666666666666663</v>
      </c>
      <c r="F18" s="418">
        <f t="shared" si="2"/>
        <v>0.33333333333333337</v>
      </c>
      <c r="G18" s="418">
        <f t="shared" si="2"/>
        <v>0</v>
      </c>
      <c r="H18" s="428"/>
      <c r="I18" s="426">
        <f>'Test Year W1'!H803</f>
        <v>0</v>
      </c>
      <c r="J18" s="426">
        <f t="shared" si="0"/>
        <v>0</v>
      </c>
      <c r="K18" s="426">
        <f t="shared" si="0"/>
        <v>0</v>
      </c>
      <c r="L18" s="426">
        <f t="shared" si="0"/>
        <v>0</v>
      </c>
      <c r="N18" s="426">
        <f t="shared" ref="N18:N21" si="3">SUM(J18:L18)</f>
        <v>0</v>
      </c>
      <c r="O18" s="17" t="b">
        <f t="shared" ref="O18:O21" si="4">N18=I18</f>
        <v>1</v>
      </c>
    </row>
    <row r="19" spans="2:15" ht="12">
      <c r="B19" s="17" t="s">
        <v>57</v>
      </c>
      <c r="C19" s="21"/>
      <c r="E19" s="418">
        <f t="shared" si="2"/>
        <v>0.66666666666666663</v>
      </c>
      <c r="F19" s="418">
        <f t="shared" si="2"/>
        <v>0.33333333333333337</v>
      </c>
      <c r="G19" s="418">
        <f t="shared" si="2"/>
        <v>0</v>
      </c>
      <c r="H19" s="428"/>
      <c r="I19" s="426">
        <f>'Test Year W1'!H823</f>
        <v>0</v>
      </c>
      <c r="J19" s="426">
        <f t="shared" si="0"/>
        <v>0</v>
      </c>
      <c r="K19" s="426">
        <f t="shared" si="0"/>
        <v>0</v>
      </c>
      <c r="L19" s="426">
        <f t="shared" si="0"/>
        <v>0</v>
      </c>
      <c r="N19" s="426">
        <f t="shared" si="3"/>
        <v>0</v>
      </c>
      <c r="O19" s="17" t="b">
        <f t="shared" si="4"/>
        <v>1</v>
      </c>
    </row>
    <row r="20" spans="2:15" ht="12">
      <c r="B20" s="17" t="s">
        <v>58</v>
      </c>
      <c r="C20" s="21"/>
      <c r="E20" s="418">
        <f t="shared" si="2"/>
        <v>0.66666666666666663</v>
      </c>
      <c r="F20" s="418">
        <f t="shared" si="2"/>
        <v>0.33333333333333337</v>
      </c>
      <c r="G20" s="418">
        <f t="shared" si="2"/>
        <v>0</v>
      </c>
      <c r="H20" s="428"/>
      <c r="I20" s="426">
        <f>'Test Year W1'!H843</f>
        <v>0</v>
      </c>
      <c r="J20" s="426">
        <f t="shared" si="0"/>
        <v>0</v>
      </c>
      <c r="K20" s="426">
        <f t="shared" si="0"/>
        <v>0</v>
      </c>
      <c r="L20" s="426">
        <f t="shared" si="0"/>
        <v>0</v>
      </c>
      <c r="N20" s="426">
        <f t="shared" si="3"/>
        <v>0</v>
      </c>
      <c r="O20" s="17" t="b">
        <f t="shared" si="4"/>
        <v>1</v>
      </c>
    </row>
    <row r="21" spans="2:15" ht="12">
      <c r="B21" s="17" t="s">
        <v>59</v>
      </c>
      <c r="C21" s="21"/>
      <c r="E21" s="418">
        <f t="shared" si="2"/>
        <v>0.66666666666666663</v>
      </c>
      <c r="F21" s="418">
        <f t="shared" si="2"/>
        <v>0.33333333333333337</v>
      </c>
      <c r="G21" s="418">
        <f t="shared" si="2"/>
        <v>0</v>
      </c>
      <c r="H21" s="428"/>
      <c r="I21" s="428">
        <f>'Test Year W1'!H866</f>
        <v>0</v>
      </c>
      <c r="J21" s="428">
        <f t="shared" si="0"/>
        <v>0</v>
      </c>
      <c r="K21" s="428">
        <f t="shared" si="0"/>
        <v>0</v>
      </c>
      <c r="L21" s="428">
        <f t="shared" si="0"/>
        <v>0</v>
      </c>
      <c r="N21" s="428">
        <f t="shared" si="3"/>
        <v>0</v>
      </c>
      <c r="O21" s="392" t="b">
        <f t="shared" si="4"/>
        <v>1</v>
      </c>
    </row>
    <row r="22" spans="2:15">
      <c r="B22" s="29" t="s">
        <v>361</v>
      </c>
      <c r="E22" s="500"/>
      <c r="F22" s="418"/>
      <c r="G22" s="418"/>
      <c r="H22" s="426"/>
      <c r="I22" s="239">
        <f>SUM(I15:I21)</f>
        <v>2127200</v>
      </c>
      <c r="J22" s="239">
        <f t="shared" ref="J22:L22" si="5">SUM(J15:J21)</f>
        <v>1418133.3333333333</v>
      </c>
      <c r="K22" s="239">
        <f t="shared" si="5"/>
        <v>709066.66666666674</v>
      </c>
      <c r="L22" s="239">
        <f t="shared" si="5"/>
        <v>0</v>
      </c>
      <c r="N22" s="426">
        <f>SUM(J22:L22)</f>
        <v>2127200</v>
      </c>
      <c r="O22" s="17" t="b">
        <f>N22=I22</f>
        <v>1</v>
      </c>
    </row>
    <row r="23" spans="2:15">
      <c r="B23" s="27"/>
      <c r="E23" s="501"/>
      <c r="F23" s="502"/>
      <c r="G23" s="502"/>
      <c r="I23" s="426"/>
      <c r="N23" s="426"/>
    </row>
    <row r="24" spans="2:15">
      <c r="B24" s="23" t="s">
        <v>300</v>
      </c>
      <c r="C24" s="22"/>
      <c r="D24" s="22"/>
      <c r="E24" s="503"/>
      <c r="F24" s="491"/>
      <c r="G24" s="491"/>
      <c r="H24" s="426"/>
      <c r="I24" s="426"/>
      <c r="J24" s="426"/>
      <c r="K24" s="426"/>
      <c r="L24" s="426"/>
      <c r="N24" s="426"/>
    </row>
    <row r="25" spans="2:15">
      <c r="B25" s="17" t="s">
        <v>53</v>
      </c>
      <c r="C25" s="504"/>
      <c r="E25" s="491">
        <f t="shared" ref="E25:G26" si="6">E15</f>
        <v>0.66666666666666663</v>
      </c>
      <c r="F25" s="491">
        <f t="shared" si="6"/>
        <v>0.33333333333333337</v>
      </c>
      <c r="G25" s="491">
        <f t="shared" si="6"/>
        <v>0</v>
      </c>
      <c r="H25" s="426"/>
      <c r="I25" s="240">
        <f>'Test Year W1'!I755</f>
        <v>1787508</v>
      </c>
      <c r="J25" s="240">
        <f t="shared" ref="J25:L31" si="7">$I25*E25</f>
        <v>1191672</v>
      </c>
      <c r="K25" s="240">
        <f t="shared" si="7"/>
        <v>595836.00000000012</v>
      </c>
      <c r="L25" s="240">
        <f t="shared" si="7"/>
        <v>0</v>
      </c>
      <c r="N25" s="426">
        <f>SUM(J25:L25)</f>
        <v>1787508</v>
      </c>
      <c r="O25" s="17" t="b">
        <f>N25=I25</f>
        <v>1</v>
      </c>
    </row>
    <row r="26" spans="2:15">
      <c r="B26" s="17" t="s">
        <v>54</v>
      </c>
      <c r="C26" s="504"/>
      <c r="E26" s="491">
        <f t="shared" si="6"/>
        <v>0.66666666666666663</v>
      </c>
      <c r="F26" s="491">
        <f t="shared" si="6"/>
        <v>0.33333333333333337</v>
      </c>
      <c r="G26" s="491">
        <f t="shared" si="6"/>
        <v>0</v>
      </c>
      <c r="H26" s="426"/>
      <c r="I26" s="426">
        <f>'Test Year W1'!I769</f>
        <v>181823</v>
      </c>
      <c r="J26" s="426">
        <f t="shared" si="7"/>
        <v>121215.33333333333</v>
      </c>
      <c r="K26" s="426">
        <f t="shared" si="7"/>
        <v>60607.666666666672</v>
      </c>
      <c r="L26" s="426">
        <f t="shared" si="7"/>
        <v>0</v>
      </c>
      <c r="N26" s="426">
        <f>SUM(J26:L26)</f>
        <v>181823</v>
      </c>
      <c r="O26" s="17" t="b">
        <f>N26=I26</f>
        <v>1</v>
      </c>
    </row>
    <row r="27" spans="2:15" ht="12">
      <c r="B27" s="17" t="s">
        <v>55</v>
      </c>
      <c r="C27" s="21"/>
      <c r="E27" s="418">
        <f>E26</f>
        <v>0.66666666666666663</v>
      </c>
      <c r="F27" s="418">
        <f t="shared" ref="F27:G31" si="8">F26</f>
        <v>0.33333333333333337</v>
      </c>
      <c r="G27" s="418">
        <f t="shared" si="8"/>
        <v>0</v>
      </c>
      <c r="H27" s="428"/>
      <c r="I27" s="426">
        <f>'Test Year W1'!I783</f>
        <v>0</v>
      </c>
      <c r="J27" s="426">
        <f t="shared" si="7"/>
        <v>0</v>
      </c>
      <c r="K27" s="426">
        <f t="shared" si="7"/>
        <v>0</v>
      </c>
      <c r="L27" s="426">
        <f t="shared" si="7"/>
        <v>0</v>
      </c>
      <c r="N27" s="426">
        <f t="shared" ref="N27:N31" si="9">SUM(J27:L27)</f>
        <v>0</v>
      </c>
      <c r="O27" s="17" t="b">
        <f t="shared" ref="O27:O31" si="10">N27=I27</f>
        <v>1</v>
      </c>
    </row>
    <row r="28" spans="2:15" ht="12">
      <c r="B28" s="17" t="s">
        <v>56</v>
      </c>
      <c r="C28" s="21"/>
      <c r="E28" s="418">
        <f t="shared" ref="E28:E31" si="11">E27</f>
        <v>0.66666666666666663</v>
      </c>
      <c r="F28" s="418">
        <f t="shared" si="8"/>
        <v>0.33333333333333337</v>
      </c>
      <c r="G28" s="418">
        <f t="shared" si="8"/>
        <v>0</v>
      </c>
      <c r="H28" s="428"/>
      <c r="I28" s="426">
        <f>'Test Year W1'!I803</f>
        <v>1278633.0020000001</v>
      </c>
      <c r="J28" s="426">
        <f t="shared" si="7"/>
        <v>852422.00133333332</v>
      </c>
      <c r="K28" s="426">
        <f t="shared" si="7"/>
        <v>426211.00066666672</v>
      </c>
      <c r="L28" s="426">
        <f t="shared" si="7"/>
        <v>0</v>
      </c>
      <c r="N28" s="426">
        <f t="shared" si="9"/>
        <v>1278633.0020000001</v>
      </c>
      <c r="O28" s="17" t="b">
        <f t="shared" si="10"/>
        <v>1</v>
      </c>
    </row>
    <row r="29" spans="2:15" ht="12">
      <c r="B29" s="17" t="s">
        <v>57</v>
      </c>
      <c r="C29" s="21"/>
      <c r="E29" s="418">
        <f t="shared" si="11"/>
        <v>0.66666666666666663</v>
      </c>
      <c r="F29" s="418">
        <f t="shared" si="8"/>
        <v>0.33333333333333337</v>
      </c>
      <c r="G29" s="418">
        <f t="shared" si="8"/>
        <v>0</v>
      </c>
      <c r="H29" s="428"/>
      <c r="I29" s="426">
        <f>'Test Year W1'!I823</f>
        <v>0</v>
      </c>
      <c r="J29" s="426">
        <f t="shared" si="7"/>
        <v>0</v>
      </c>
      <c r="K29" s="426">
        <f t="shared" si="7"/>
        <v>0</v>
      </c>
      <c r="L29" s="426">
        <f t="shared" si="7"/>
        <v>0</v>
      </c>
      <c r="N29" s="426">
        <f t="shared" si="9"/>
        <v>0</v>
      </c>
      <c r="O29" s="17" t="b">
        <f t="shared" si="10"/>
        <v>1</v>
      </c>
    </row>
    <row r="30" spans="2:15" ht="12">
      <c r="B30" s="17" t="s">
        <v>58</v>
      </c>
      <c r="C30" s="21"/>
      <c r="E30" s="418">
        <f t="shared" si="11"/>
        <v>0.66666666666666663</v>
      </c>
      <c r="F30" s="418">
        <f t="shared" si="8"/>
        <v>0.33333333333333337</v>
      </c>
      <c r="G30" s="418">
        <f t="shared" si="8"/>
        <v>0</v>
      </c>
      <c r="H30" s="428"/>
      <c r="I30" s="426">
        <f>'Test Year W1'!I843</f>
        <v>0</v>
      </c>
      <c r="J30" s="426">
        <f t="shared" si="7"/>
        <v>0</v>
      </c>
      <c r="K30" s="426">
        <f t="shared" si="7"/>
        <v>0</v>
      </c>
      <c r="L30" s="426">
        <f t="shared" si="7"/>
        <v>0</v>
      </c>
      <c r="N30" s="426">
        <f t="shared" si="9"/>
        <v>0</v>
      </c>
      <c r="O30" s="17" t="b">
        <f t="shared" si="10"/>
        <v>1</v>
      </c>
    </row>
    <row r="31" spans="2:15" ht="12">
      <c r="B31" s="17" t="s">
        <v>59</v>
      </c>
      <c r="C31" s="21"/>
      <c r="E31" s="418">
        <f t="shared" si="11"/>
        <v>0.66666666666666663</v>
      </c>
      <c r="F31" s="418">
        <f t="shared" si="8"/>
        <v>0.33333333333333337</v>
      </c>
      <c r="G31" s="418">
        <f t="shared" si="8"/>
        <v>0</v>
      </c>
      <c r="H31" s="428"/>
      <c r="I31" s="428">
        <f>'Test Year W1'!I866</f>
        <v>0</v>
      </c>
      <c r="J31" s="428">
        <f t="shared" si="7"/>
        <v>0</v>
      </c>
      <c r="K31" s="428">
        <f t="shared" si="7"/>
        <v>0</v>
      </c>
      <c r="L31" s="428">
        <f t="shared" si="7"/>
        <v>0</v>
      </c>
      <c r="M31" s="392"/>
      <c r="N31" s="428">
        <f t="shared" si="9"/>
        <v>0</v>
      </c>
      <c r="O31" s="392" t="b">
        <f t="shared" si="10"/>
        <v>1</v>
      </c>
    </row>
    <row r="32" spans="2:15">
      <c r="B32" s="33" t="s">
        <v>362</v>
      </c>
      <c r="C32" s="487"/>
      <c r="E32" s="491"/>
      <c r="F32" s="491"/>
      <c r="G32" s="491"/>
      <c r="H32" s="426"/>
      <c r="I32" s="239">
        <f>SUM(I25:I31)</f>
        <v>3247964.0020000003</v>
      </c>
      <c r="J32" s="239">
        <f t="shared" ref="J32:L32" si="12">SUM(J25:J31)</f>
        <v>2165309.3346666666</v>
      </c>
      <c r="K32" s="239">
        <f t="shared" si="12"/>
        <v>1082654.6673333335</v>
      </c>
      <c r="L32" s="239">
        <f t="shared" si="12"/>
        <v>0</v>
      </c>
      <c r="N32" s="426">
        <f>SUM(J32:L32)</f>
        <v>3247964.0020000003</v>
      </c>
      <c r="O32" s="17" t="b">
        <f>N32=I32</f>
        <v>1</v>
      </c>
    </row>
    <row r="33" spans="1:15">
      <c r="B33" s="505"/>
      <c r="C33" s="487"/>
      <c r="E33" s="491"/>
      <c r="F33" s="491"/>
      <c r="G33" s="491"/>
      <c r="H33" s="426"/>
      <c r="I33" s="426"/>
      <c r="J33" s="426"/>
      <c r="K33" s="426"/>
      <c r="L33" s="426"/>
      <c r="N33" s="426"/>
    </row>
    <row r="34" spans="1:15">
      <c r="A34" s="21"/>
      <c r="B34" s="68" t="s">
        <v>363</v>
      </c>
      <c r="C34" s="506"/>
      <c r="D34" s="22"/>
      <c r="E34" s="503"/>
      <c r="F34" s="491"/>
      <c r="G34" s="491"/>
      <c r="H34" s="426"/>
      <c r="I34" s="426"/>
      <c r="J34" s="426"/>
      <c r="K34" s="426"/>
      <c r="L34" s="426"/>
    </row>
    <row r="35" spans="1:15">
      <c r="B35" s="17" t="s">
        <v>53</v>
      </c>
      <c r="C35" s="487"/>
      <c r="E35" s="507">
        <v>0</v>
      </c>
      <c r="F35" s="507">
        <v>0</v>
      </c>
      <c r="G35" s="507">
        <v>1</v>
      </c>
      <c r="H35" s="426"/>
      <c r="I35" s="240">
        <f>'Test Year W1'!K755</f>
        <v>185273.48098784874</v>
      </c>
      <c r="J35" s="240">
        <f t="shared" ref="J35:L41" si="13">$I35*E35</f>
        <v>0</v>
      </c>
      <c r="K35" s="240">
        <f t="shared" si="13"/>
        <v>0</v>
      </c>
      <c r="L35" s="240">
        <f t="shared" si="13"/>
        <v>185273.48098784874</v>
      </c>
      <c r="N35" s="426">
        <f>SUM(J35:L35)</f>
        <v>185273.48098784874</v>
      </c>
      <c r="O35" s="17" t="b">
        <f>N35=I35</f>
        <v>1</v>
      </c>
    </row>
    <row r="36" spans="1:15">
      <c r="B36" s="17" t="s">
        <v>54</v>
      </c>
      <c r="C36" s="487"/>
      <c r="E36" s="507">
        <v>0</v>
      </c>
      <c r="F36" s="507">
        <v>0</v>
      </c>
      <c r="G36" s="507">
        <v>1</v>
      </c>
      <c r="H36" s="426"/>
      <c r="I36" s="426">
        <f>'Test Year W1'!K769</f>
        <v>0</v>
      </c>
      <c r="J36" s="426">
        <f t="shared" si="13"/>
        <v>0</v>
      </c>
      <c r="K36" s="426">
        <f t="shared" si="13"/>
        <v>0</v>
      </c>
      <c r="L36" s="426">
        <f t="shared" si="13"/>
        <v>0</v>
      </c>
      <c r="N36" s="426">
        <f>SUM(J36:L36)</f>
        <v>0</v>
      </c>
      <c r="O36" s="17" t="b">
        <f>N36=I36</f>
        <v>1</v>
      </c>
    </row>
    <row r="37" spans="1:15" ht="12">
      <c r="B37" s="17" t="s">
        <v>55</v>
      </c>
      <c r="C37" s="21"/>
      <c r="E37" s="507">
        <v>0</v>
      </c>
      <c r="F37" s="507">
        <v>0</v>
      </c>
      <c r="G37" s="507">
        <v>1</v>
      </c>
      <c r="H37" s="428"/>
      <c r="I37" s="426">
        <f>'Test Year W1'!K783</f>
        <v>0</v>
      </c>
      <c r="J37" s="426">
        <f t="shared" si="13"/>
        <v>0</v>
      </c>
      <c r="K37" s="426">
        <f t="shared" si="13"/>
        <v>0</v>
      </c>
      <c r="L37" s="426">
        <f t="shared" si="13"/>
        <v>0</v>
      </c>
      <c r="N37" s="426">
        <f t="shared" ref="N37:N41" si="14">SUM(J37:L37)</f>
        <v>0</v>
      </c>
      <c r="O37" s="17" t="b">
        <f t="shared" ref="O37:O41" si="15">N37=I37</f>
        <v>1</v>
      </c>
    </row>
    <row r="38" spans="1:15" ht="12">
      <c r="B38" s="17" t="s">
        <v>56</v>
      </c>
      <c r="C38" s="21"/>
      <c r="E38" s="507">
        <v>0</v>
      </c>
      <c r="F38" s="507">
        <v>0</v>
      </c>
      <c r="G38" s="507">
        <v>1</v>
      </c>
      <c r="H38" s="428"/>
      <c r="I38" s="426">
        <f>'Test Year W1'!K803</f>
        <v>0</v>
      </c>
      <c r="J38" s="426">
        <f t="shared" si="13"/>
        <v>0</v>
      </c>
      <c r="K38" s="426">
        <f t="shared" si="13"/>
        <v>0</v>
      </c>
      <c r="L38" s="426">
        <f t="shared" si="13"/>
        <v>0</v>
      </c>
      <c r="N38" s="426">
        <f t="shared" si="14"/>
        <v>0</v>
      </c>
      <c r="O38" s="17" t="b">
        <f t="shared" si="15"/>
        <v>1</v>
      </c>
    </row>
    <row r="39" spans="1:15" ht="12">
      <c r="B39" s="17" t="s">
        <v>57</v>
      </c>
      <c r="C39" s="21"/>
      <c r="E39" s="507">
        <v>0</v>
      </c>
      <c r="F39" s="507">
        <v>0</v>
      </c>
      <c r="G39" s="507">
        <v>1</v>
      </c>
      <c r="H39" s="428"/>
      <c r="I39" s="426">
        <f>'Test Year W1'!K823</f>
        <v>0</v>
      </c>
      <c r="J39" s="426">
        <f t="shared" si="13"/>
        <v>0</v>
      </c>
      <c r="K39" s="426">
        <f t="shared" si="13"/>
        <v>0</v>
      </c>
      <c r="L39" s="426">
        <f t="shared" si="13"/>
        <v>0</v>
      </c>
      <c r="N39" s="426">
        <f t="shared" si="14"/>
        <v>0</v>
      </c>
      <c r="O39" s="17" t="b">
        <f t="shared" si="15"/>
        <v>1</v>
      </c>
    </row>
    <row r="40" spans="1:15" ht="12">
      <c r="B40" s="17" t="s">
        <v>58</v>
      </c>
      <c r="C40" s="21"/>
      <c r="E40" s="507">
        <v>0</v>
      </c>
      <c r="F40" s="507">
        <v>0</v>
      </c>
      <c r="G40" s="507">
        <v>1</v>
      </c>
      <c r="H40" s="428"/>
      <c r="I40" s="426">
        <f>'Test Year W1'!K843</f>
        <v>0</v>
      </c>
      <c r="J40" s="426">
        <f t="shared" si="13"/>
        <v>0</v>
      </c>
      <c r="K40" s="426">
        <f t="shared" si="13"/>
        <v>0</v>
      </c>
      <c r="L40" s="426">
        <f t="shared" si="13"/>
        <v>0</v>
      </c>
      <c r="N40" s="426">
        <f t="shared" si="14"/>
        <v>0</v>
      </c>
      <c r="O40" s="17" t="b">
        <f t="shared" si="15"/>
        <v>1</v>
      </c>
    </row>
    <row r="41" spans="1:15" ht="12">
      <c r="B41" s="17" t="s">
        <v>59</v>
      </c>
      <c r="C41" s="21"/>
      <c r="E41" s="507">
        <v>0</v>
      </c>
      <c r="F41" s="507">
        <v>0</v>
      </c>
      <c r="G41" s="507">
        <v>1</v>
      </c>
      <c r="H41" s="428"/>
      <c r="I41" s="428">
        <f>'Test Year W1'!K866</f>
        <v>0</v>
      </c>
      <c r="J41" s="428">
        <f t="shared" si="13"/>
        <v>0</v>
      </c>
      <c r="K41" s="428">
        <f t="shared" si="13"/>
        <v>0</v>
      </c>
      <c r="L41" s="428">
        <f t="shared" si="13"/>
        <v>0</v>
      </c>
      <c r="M41" s="392"/>
      <c r="N41" s="428">
        <f t="shared" si="14"/>
        <v>0</v>
      </c>
      <c r="O41" s="392" t="b">
        <f t="shared" si="15"/>
        <v>1</v>
      </c>
    </row>
    <row r="42" spans="1:15">
      <c r="B42" s="33" t="s">
        <v>364</v>
      </c>
      <c r="C42" s="487"/>
      <c r="E42" s="491"/>
      <c r="F42" s="491"/>
      <c r="G42" s="491"/>
      <c r="I42" s="239">
        <f>SUM(I35:I41)</f>
        <v>185273.48098784874</v>
      </c>
      <c r="J42" s="239">
        <f t="shared" ref="J42:L42" si="16">SUM(J35:J41)</f>
        <v>0</v>
      </c>
      <c r="K42" s="239">
        <f t="shared" si="16"/>
        <v>0</v>
      </c>
      <c r="L42" s="239">
        <f t="shared" si="16"/>
        <v>185273.48098784874</v>
      </c>
      <c r="N42" s="426">
        <f>SUM(J42:L42)</f>
        <v>185273.48098784874</v>
      </c>
      <c r="O42" s="17" t="b">
        <f>N42=I42</f>
        <v>1</v>
      </c>
    </row>
    <row r="43" spans="1:15">
      <c r="B43" s="33"/>
      <c r="C43" s="487"/>
      <c r="E43" s="491"/>
      <c r="F43" s="491"/>
      <c r="G43" s="491"/>
      <c r="I43" s="239"/>
      <c r="J43" s="239"/>
      <c r="K43" s="239"/>
      <c r="L43" s="239"/>
      <c r="N43" s="426"/>
    </row>
    <row r="44" spans="1:15">
      <c r="B44" s="505"/>
      <c r="C44" s="487"/>
      <c r="E44" s="491"/>
      <c r="F44" s="491"/>
      <c r="G44" s="491"/>
      <c r="I44" s="429"/>
      <c r="J44" s="29"/>
      <c r="K44" s="29"/>
      <c r="L44" s="29"/>
    </row>
    <row r="45" spans="1:15">
      <c r="B45" s="29" t="s">
        <v>175</v>
      </c>
      <c r="E45" s="491"/>
      <c r="F45" s="491"/>
      <c r="G45" s="491"/>
      <c r="I45" s="239">
        <f>I42+I32+I22</f>
        <v>5560437.482987849</v>
      </c>
      <c r="J45" s="239">
        <f t="shared" ref="J45:L45" si="17">J42+J32+J22</f>
        <v>3583442.6679999996</v>
      </c>
      <c r="K45" s="239">
        <f t="shared" si="17"/>
        <v>1791721.3340000003</v>
      </c>
      <c r="L45" s="239">
        <f t="shared" si="17"/>
        <v>185273.48098784874</v>
      </c>
      <c r="N45" s="429">
        <f>SUM(J45:L45)</f>
        <v>5560437.482987849</v>
      </c>
      <c r="O45" s="29" t="b">
        <f>N45=I45</f>
        <v>1</v>
      </c>
    </row>
    <row r="46" spans="1:15">
      <c r="B46" s="29" t="s">
        <v>365</v>
      </c>
      <c r="E46" s="491"/>
      <c r="F46" s="491"/>
      <c r="G46" s="491"/>
      <c r="I46" s="497">
        <f>I45/I45</f>
        <v>1</v>
      </c>
      <c r="J46" s="497">
        <f>J45/I45</f>
        <v>0.64445336881559012</v>
      </c>
      <c r="K46" s="497">
        <f>K45/I45</f>
        <v>0.32222668440779512</v>
      </c>
      <c r="L46" s="497">
        <f>L45/I45</f>
        <v>3.3319946776614734E-2</v>
      </c>
    </row>
    <row r="47" spans="1:15">
      <c r="B47" s="27"/>
      <c r="C47" s="487"/>
      <c r="E47" s="491"/>
      <c r="F47" s="491"/>
      <c r="G47" s="491"/>
      <c r="I47" s="426"/>
    </row>
    <row r="48" spans="1:15">
      <c r="B48" s="27"/>
      <c r="C48" s="487"/>
      <c r="E48" s="491"/>
      <c r="F48" s="491"/>
      <c r="G48" s="491"/>
      <c r="I48" s="426"/>
    </row>
    <row r="49" spans="2:15">
      <c r="B49" s="23" t="s">
        <v>366</v>
      </c>
      <c r="C49" s="506"/>
      <c r="D49" s="22"/>
      <c r="E49" s="483"/>
      <c r="H49" s="240"/>
      <c r="I49" s="508"/>
      <c r="J49" s="508"/>
      <c r="K49" s="508"/>
      <c r="L49" s="508"/>
    </row>
    <row r="50" spans="2:15">
      <c r="B50" s="17" t="s">
        <v>53</v>
      </c>
      <c r="C50" s="487"/>
      <c r="E50" s="491">
        <f>J46</f>
        <v>0.64445336881559012</v>
      </c>
      <c r="F50" s="491">
        <f>K46</f>
        <v>0.32222668440779512</v>
      </c>
      <c r="G50" s="491">
        <f>L46</f>
        <v>3.3319946776614734E-2</v>
      </c>
      <c r="I50" s="240">
        <f>'Test Year W1'!J755</f>
        <v>39350</v>
      </c>
      <c r="J50" s="426">
        <f t="shared" ref="J50:L56" si="18">$I50*E50</f>
        <v>25359.24006289347</v>
      </c>
      <c r="K50" s="426">
        <f t="shared" si="18"/>
        <v>12679.620031446739</v>
      </c>
      <c r="L50" s="426">
        <f t="shared" si="18"/>
        <v>1311.1399056597897</v>
      </c>
      <c r="N50" s="426">
        <f>SUM(J50:L50)</f>
        <v>39350</v>
      </c>
      <c r="O50" s="17" t="b">
        <f>N50=I50</f>
        <v>1</v>
      </c>
    </row>
    <row r="51" spans="2:15">
      <c r="B51" s="17" t="s">
        <v>54</v>
      </c>
      <c r="C51" s="487"/>
      <c r="E51" s="491">
        <f>E50</f>
        <v>0.64445336881559012</v>
      </c>
      <c r="F51" s="491">
        <f>F50</f>
        <v>0.32222668440779512</v>
      </c>
      <c r="G51" s="491">
        <f>G50</f>
        <v>3.3319946776614734E-2</v>
      </c>
      <c r="I51" s="426">
        <f>'Test Year W1'!J769</f>
        <v>0</v>
      </c>
      <c r="J51" s="426">
        <f t="shared" si="18"/>
        <v>0</v>
      </c>
      <c r="K51" s="426">
        <f t="shared" si="18"/>
        <v>0</v>
      </c>
      <c r="L51" s="426">
        <f t="shared" si="18"/>
        <v>0</v>
      </c>
      <c r="N51" s="426">
        <f>SUM(J51:L51)</f>
        <v>0</v>
      </c>
      <c r="O51" s="17" t="b">
        <f>N51=I51</f>
        <v>1</v>
      </c>
    </row>
    <row r="52" spans="2:15" ht="12">
      <c r="B52" s="17" t="s">
        <v>55</v>
      </c>
      <c r="C52" s="21"/>
      <c r="E52" s="418">
        <f>E51</f>
        <v>0.64445336881559012</v>
      </c>
      <c r="F52" s="418">
        <f t="shared" ref="F52:G56" si="19">F51</f>
        <v>0.32222668440779512</v>
      </c>
      <c r="G52" s="418">
        <f t="shared" si="19"/>
        <v>3.3319946776614734E-2</v>
      </c>
      <c r="H52" s="428"/>
      <c r="I52" s="426">
        <f>'Test Year W1'!J783</f>
        <v>359415.15308389755</v>
      </c>
      <c r="J52" s="426">
        <f t="shared" si="18"/>
        <v>231626.30620828882</v>
      </c>
      <c r="K52" s="426">
        <f t="shared" si="18"/>
        <v>115813.15310414443</v>
      </c>
      <c r="L52" s="426">
        <f t="shared" si="18"/>
        <v>11975.693771464303</v>
      </c>
      <c r="N52" s="426">
        <f t="shared" ref="N52:N56" si="20">SUM(J52:L52)</f>
        <v>359415.15308389755</v>
      </c>
      <c r="O52" s="17" t="b">
        <f t="shared" ref="O52:O56" si="21">N52=I52</f>
        <v>1</v>
      </c>
    </row>
    <row r="53" spans="2:15" ht="12">
      <c r="B53" s="17" t="s">
        <v>56</v>
      </c>
      <c r="C53" s="21"/>
      <c r="E53" s="418">
        <f t="shared" ref="E53:E56" si="22">E52</f>
        <v>0.64445336881559012</v>
      </c>
      <c r="F53" s="418">
        <f t="shared" si="19"/>
        <v>0.32222668440779512</v>
      </c>
      <c r="G53" s="418">
        <f t="shared" si="19"/>
        <v>3.3319946776614734E-2</v>
      </c>
      <c r="H53" s="428"/>
      <c r="I53" s="426">
        <f>'Test Year W1'!J803</f>
        <v>0</v>
      </c>
      <c r="J53" s="426">
        <f t="shared" si="18"/>
        <v>0</v>
      </c>
      <c r="K53" s="426">
        <f t="shared" si="18"/>
        <v>0</v>
      </c>
      <c r="L53" s="426">
        <f t="shared" si="18"/>
        <v>0</v>
      </c>
      <c r="N53" s="426">
        <f t="shared" si="20"/>
        <v>0</v>
      </c>
      <c r="O53" s="17" t="b">
        <f t="shared" si="21"/>
        <v>1</v>
      </c>
    </row>
    <row r="54" spans="2:15" ht="12">
      <c r="B54" s="17" t="s">
        <v>57</v>
      </c>
      <c r="C54" s="21"/>
      <c r="E54" s="418">
        <f t="shared" si="22"/>
        <v>0.64445336881559012</v>
      </c>
      <c r="F54" s="418">
        <f t="shared" si="19"/>
        <v>0.32222668440779512</v>
      </c>
      <c r="G54" s="418">
        <f t="shared" si="19"/>
        <v>3.3319946776614734E-2</v>
      </c>
      <c r="H54" s="428"/>
      <c r="I54" s="426">
        <f>'Test Year W1'!J823</f>
        <v>0</v>
      </c>
      <c r="J54" s="426">
        <f t="shared" si="18"/>
        <v>0</v>
      </c>
      <c r="K54" s="426">
        <f t="shared" si="18"/>
        <v>0</v>
      </c>
      <c r="L54" s="426">
        <f t="shared" si="18"/>
        <v>0</v>
      </c>
      <c r="N54" s="426">
        <f t="shared" si="20"/>
        <v>0</v>
      </c>
      <c r="O54" s="17" t="b">
        <f t="shared" si="21"/>
        <v>1</v>
      </c>
    </row>
    <row r="55" spans="2:15" ht="12">
      <c r="B55" s="17" t="s">
        <v>58</v>
      </c>
      <c r="C55" s="21"/>
      <c r="E55" s="418">
        <f t="shared" si="22"/>
        <v>0.64445336881559012</v>
      </c>
      <c r="F55" s="418">
        <f t="shared" si="19"/>
        <v>0.32222668440779512</v>
      </c>
      <c r="G55" s="418">
        <f t="shared" si="19"/>
        <v>3.3319946776614734E-2</v>
      </c>
      <c r="H55" s="428"/>
      <c r="I55" s="426">
        <f>'Test Year W1'!J843</f>
        <v>0</v>
      </c>
      <c r="J55" s="426">
        <f t="shared" si="18"/>
        <v>0</v>
      </c>
      <c r="K55" s="426">
        <f t="shared" si="18"/>
        <v>0</v>
      </c>
      <c r="L55" s="426">
        <f t="shared" si="18"/>
        <v>0</v>
      </c>
      <c r="N55" s="426">
        <f t="shared" si="20"/>
        <v>0</v>
      </c>
      <c r="O55" s="17" t="b">
        <f t="shared" si="21"/>
        <v>1</v>
      </c>
    </row>
    <row r="56" spans="2:15" ht="12">
      <c r="B56" s="17" t="s">
        <v>59</v>
      </c>
      <c r="C56" s="21"/>
      <c r="E56" s="418">
        <f t="shared" si="22"/>
        <v>0.64445336881559012</v>
      </c>
      <c r="F56" s="418">
        <f t="shared" si="19"/>
        <v>0.32222668440779512</v>
      </c>
      <c r="G56" s="418">
        <f t="shared" si="19"/>
        <v>3.3319946776614734E-2</v>
      </c>
      <c r="H56" s="428"/>
      <c r="I56" s="428">
        <f>'Test Year W1'!J866</f>
        <v>0</v>
      </c>
      <c r="J56" s="428">
        <f t="shared" si="18"/>
        <v>0</v>
      </c>
      <c r="K56" s="428">
        <f t="shared" si="18"/>
        <v>0</v>
      </c>
      <c r="L56" s="428">
        <f t="shared" si="18"/>
        <v>0</v>
      </c>
      <c r="M56" s="392"/>
      <c r="N56" s="428">
        <f t="shared" si="20"/>
        <v>0</v>
      </c>
      <c r="O56" s="392" t="b">
        <f t="shared" si="21"/>
        <v>1</v>
      </c>
    </row>
    <row r="57" spans="2:15">
      <c r="B57" s="33" t="s">
        <v>367</v>
      </c>
      <c r="C57" s="487"/>
      <c r="I57" s="509">
        <f>SUM(I50:I56)</f>
        <v>398765.15308389755</v>
      </c>
      <c r="J57" s="509">
        <f t="shared" ref="J57:L57" si="23">SUM(J50:J56)</f>
        <v>256985.54627118231</v>
      </c>
      <c r="K57" s="509">
        <f t="shared" si="23"/>
        <v>128492.77313559117</v>
      </c>
      <c r="L57" s="509">
        <f t="shared" si="23"/>
        <v>13286.833677124092</v>
      </c>
      <c r="N57" s="426">
        <f>SUM(J57:L57)</f>
        <v>398765.1530838976</v>
      </c>
      <c r="O57" s="17" t="b">
        <f>N57=I57</f>
        <v>1</v>
      </c>
    </row>
    <row r="58" spans="2:15">
      <c r="B58" s="27"/>
      <c r="C58" s="487"/>
    </row>
    <row r="59" spans="2:15">
      <c r="B59" s="27"/>
    </row>
    <row r="60" spans="2:15">
      <c r="B60" s="23" t="s">
        <v>60</v>
      </c>
      <c r="C60" s="22"/>
      <c r="D60" s="22"/>
      <c r="E60" s="483"/>
      <c r="F60" s="22"/>
      <c r="G60" s="22"/>
    </row>
    <row r="61" spans="2:15">
      <c r="B61" s="17" t="s">
        <v>53</v>
      </c>
      <c r="C61" s="487"/>
      <c r="E61" s="491"/>
      <c r="F61" s="491"/>
      <c r="G61" s="491"/>
      <c r="H61" s="426"/>
      <c r="I61" s="240">
        <f>I50+I35+I25+I15</f>
        <v>4139331.4809878487</v>
      </c>
      <c r="J61" s="240">
        <f t="shared" ref="J61:L61" si="24">J50+J35+J25+J15</f>
        <v>2635164.5733962264</v>
      </c>
      <c r="K61" s="240">
        <f t="shared" si="24"/>
        <v>1317582.2866981137</v>
      </c>
      <c r="L61" s="240">
        <f t="shared" si="24"/>
        <v>186584.62089350855</v>
      </c>
      <c r="N61" s="426">
        <f>SUM(J61:L61)</f>
        <v>4139331.4809878487</v>
      </c>
      <c r="O61" s="17" t="b">
        <f>N61=I61</f>
        <v>1</v>
      </c>
    </row>
    <row r="62" spans="2:15">
      <c r="B62" s="17" t="s">
        <v>54</v>
      </c>
      <c r="E62" s="491"/>
      <c r="F62" s="491"/>
      <c r="G62" s="491"/>
      <c r="I62" s="426">
        <f t="shared" ref="I62:L67" si="25">I51+I36+I26+I16</f>
        <v>181823</v>
      </c>
      <c r="J62" s="426">
        <f t="shared" si="25"/>
        <v>121215.33333333333</v>
      </c>
      <c r="K62" s="426">
        <f t="shared" si="25"/>
        <v>60607.666666666672</v>
      </c>
      <c r="L62" s="426">
        <f t="shared" si="25"/>
        <v>0</v>
      </c>
      <c r="N62" s="426">
        <f t="shared" ref="N62:N67" si="26">SUM(J62:L62)</f>
        <v>181823</v>
      </c>
      <c r="O62" s="17" t="b">
        <f t="shared" ref="O62:O67" si="27">N62=I62</f>
        <v>1</v>
      </c>
    </row>
    <row r="63" spans="2:15">
      <c r="B63" s="17" t="s">
        <v>55</v>
      </c>
      <c r="E63" s="491"/>
      <c r="F63" s="491"/>
      <c r="G63" s="491"/>
      <c r="I63" s="426">
        <f t="shared" si="25"/>
        <v>359415.15308389755</v>
      </c>
      <c r="J63" s="426">
        <f t="shared" si="25"/>
        <v>231626.30620828882</v>
      </c>
      <c r="K63" s="426">
        <f t="shared" si="25"/>
        <v>115813.15310414443</v>
      </c>
      <c r="L63" s="426">
        <f t="shared" si="25"/>
        <v>11975.693771464303</v>
      </c>
      <c r="N63" s="426">
        <f t="shared" si="26"/>
        <v>359415.15308389755</v>
      </c>
      <c r="O63" s="17" t="b">
        <f t="shared" si="27"/>
        <v>1</v>
      </c>
    </row>
    <row r="64" spans="2:15">
      <c r="B64" s="17" t="s">
        <v>56</v>
      </c>
      <c r="E64" s="491"/>
      <c r="F64" s="491"/>
      <c r="G64" s="491"/>
      <c r="I64" s="426">
        <f t="shared" si="25"/>
        <v>1278633.0020000001</v>
      </c>
      <c r="J64" s="426">
        <f t="shared" si="25"/>
        <v>852422.00133333332</v>
      </c>
      <c r="K64" s="426">
        <f t="shared" si="25"/>
        <v>426211.00066666672</v>
      </c>
      <c r="L64" s="426">
        <f t="shared" si="25"/>
        <v>0</v>
      </c>
      <c r="N64" s="426">
        <f t="shared" si="26"/>
        <v>1278633.0020000001</v>
      </c>
      <c r="O64" s="17" t="b">
        <f t="shared" si="27"/>
        <v>1</v>
      </c>
    </row>
    <row r="65" spans="2:15">
      <c r="B65" s="17" t="s">
        <v>57</v>
      </c>
      <c r="E65" s="491"/>
      <c r="F65" s="491"/>
      <c r="G65" s="491"/>
      <c r="I65" s="426">
        <f t="shared" si="25"/>
        <v>0</v>
      </c>
      <c r="J65" s="426">
        <f t="shared" si="25"/>
        <v>0</v>
      </c>
      <c r="K65" s="426">
        <f t="shared" si="25"/>
        <v>0</v>
      </c>
      <c r="L65" s="426">
        <f t="shared" si="25"/>
        <v>0</v>
      </c>
      <c r="N65" s="426">
        <f t="shared" si="26"/>
        <v>0</v>
      </c>
      <c r="O65" s="17" t="b">
        <f t="shared" si="27"/>
        <v>1</v>
      </c>
    </row>
    <row r="66" spans="2:15">
      <c r="B66" s="17" t="s">
        <v>58</v>
      </c>
      <c r="E66" s="491"/>
      <c r="F66" s="491"/>
      <c r="G66" s="491"/>
      <c r="I66" s="426">
        <f t="shared" si="25"/>
        <v>0</v>
      </c>
      <c r="J66" s="426">
        <f t="shared" si="25"/>
        <v>0</v>
      </c>
      <c r="K66" s="426">
        <f t="shared" si="25"/>
        <v>0</v>
      </c>
      <c r="L66" s="426">
        <f t="shared" si="25"/>
        <v>0</v>
      </c>
      <c r="N66" s="426">
        <f t="shared" si="26"/>
        <v>0</v>
      </c>
      <c r="O66" s="17" t="b">
        <f t="shared" si="27"/>
        <v>1</v>
      </c>
    </row>
    <row r="67" spans="2:15" ht="12">
      <c r="B67" s="17" t="s">
        <v>59</v>
      </c>
      <c r="E67" s="491"/>
      <c r="F67" s="491"/>
      <c r="G67" s="491"/>
      <c r="I67" s="428">
        <f t="shared" si="25"/>
        <v>0</v>
      </c>
      <c r="J67" s="428">
        <f t="shared" si="25"/>
        <v>0</v>
      </c>
      <c r="K67" s="428">
        <f t="shared" si="25"/>
        <v>0</v>
      </c>
      <c r="L67" s="428">
        <f t="shared" si="25"/>
        <v>0</v>
      </c>
      <c r="N67" s="426">
        <f t="shared" si="26"/>
        <v>0</v>
      </c>
      <c r="O67" s="17" t="b">
        <f t="shared" si="27"/>
        <v>1</v>
      </c>
    </row>
    <row r="68" spans="2:15">
      <c r="B68" s="33" t="s">
        <v>60</v>
      </c>
      <c r="C68" s="29"/>
      <c r="D68" s="29"/>
      <c r="E68" s="429"/>
      <c r="F68" s="29"/>
      <c r="G68" s="29"/>
      <c r="H68" s="29"/>
      <c r="I68" s="239">
        <f>SUM(I61:I67)</f>
        <v>5959202.6360717462</v>
      </c>
      <c r="J68" s="239">
        <f t="shared" ref="J68:L68" si="28">SUM(J61:J67)</f>
        <v>3840428.2142711822</v>
      </c>
      <c r="K68" s="239">
        <f t="shared" si="28"/>
        <v>1920214.1071355916</v>
      </c>
      <c r="L68" s="239">
        <f t="shared" si="28"/>
        <v>198560.31466497286</v>
      </c>
      <c r="N68" s="429">
        <f>SUM(J68:L68)</f>
        <v>5959202.6360717472</v>
      </c>
      <c r="O68" s="29" t="b">
        <f>N68=I68</f>
        <v>1</v>
      </c>
    </row>
    <row r="69" spans="2:15">
      <c r="B69" s="29" t="s">
        <v>368</v>
      </c>
      <c r="C69" s="29"/>
      <c r="D69" s="29"/>
      <c r="E69" s="429"/>
      <c r="F69" s="29"/>
      <c r="G69" s="29"/>
      <c r="H69" s="29"/>
      <c r="I69" s="497">
        <f>I68/I68</f>
        <v>1</v>
      </c>
      <c r="J69" s="497">
        <f>J68/I68</f>
        <v>0.64445336881559012</v>
      </c>
      <c r="K69" s="497">
        <f>K68/I68</f>
        <v>0.32222668440779517</v>
      </c>
      <c r="L69" s="497">
        <f>L68/I68</f>
        <v>3.3319946776614741E-2</v>
      </c>
    </row>
    <row r="72" spans="2:15">
      <c r="B72" s="23" t="s">
        <v>369</v>
      </c>
      <c r="C72" s="22"/>
      <c r="D72" s="22"/>
      <c r="E72" s="483"/>
      <c r="F72" s="22"/>
      <c r="G72" s="22"/>
    </row>
    <row r="73" spans="2:15">
      <c r="B73" s="17" t="s">
        <v>125</v>
      </c>
      <c r="D73" s="29"/>
      <c r="E73" s="491">
        <f>J69</f>
        <v>0.64445336881559012</v>
      </c>
      <c r="F73" s="491">
        <f>K69</f>
        <v>0.32222668440779517</v>
      </c>
      <c r="G73" s="491">
        <f>L69</f>
        <v>3.3319946776614741E-2</v>
      </c>
      <c r="I73" s="426">
        <f>'Test Year W1'!F51</f>
        <v>1675082.7636357378</v>
      </c>
      <c r="J73" s="426">
        <f>$I73*E73</f>
        <v>1079512.73006998</v>
      </c>
      <c r="K73" s="426">
        <f>$I73*F73</f>
        <v>539756.36503499025</v>
      </c>
      <c r="L73" s="426">
        <f>$I73*G73</f>
        <v>55813.668530767514</v>
      </c>
      <c r="N73" s="426">
        <f>SUM(J73:L73)</f>
        <v>1675082.7636357378</v>
      </c>
      <c r="O73" s="17" t="b">
        <f>N73=I73</f>
        <v>1</v>
      </c>
    </row>
    <row r="74" spans="2:15">
      <c r="B74" s="28"/>
      <c r="C74" s="29"/>
      <c r="D74" s="29"/>
    </row>
    <row r="75" spans="2:15">
      <c r="B75" s="28"/>
      <c r="C75" s="29"/>
      <c r="D75" s="29"/>
    </row>
    <row r="76" spans="2:15">
      <c r="B76" s="23" t="s">
        <v>370</v>
      </c>
      <c r="C76" s="22"/>
      <c r="D76" s="22"/>
      <c r="E76" s="483"/>
      <c r="F76" s="22"/>
      <c r="G76" s="22"/>
    </row>
    <row r="77" spans="2:15" s="29" customFormat="1">
      <c r="B77" s="33" t="s">
        <v>371</v>
      </c>
      <c r="E77" s="429"/>
      <c r="H77" s="429"/>
      <c r="I77" s="510">
        <f>I68-I73</f>
        <v>4284119.8724360084</v>
      </c>
      <c r="J77" s="239">
        <f>J68-J73</f>
        <v>2760915.4842012022</v>
      </c>
      <c r="K77" s="239">
        <f>K68-K73</f>
        <v>1380457.7421006013</v>
      </c>
      <c r="L77" s="239">
        <f>L68-L73</f>
        <v>142746.64613420534</v>
      </c>
      <c r="N77" s="429">
        <f>SUM(J77:L77)</f>
        <v>4284119.8724360084</v>
      </c>
      <c r="O77" s="29" t="b">
        <f>N77=I77</f>
        <v>1</v>
      </c>
    </row>
    <row r="78" spans="2:15" s="29" customFormat="1">
      <c r="B78" s="84"/>
      <c r="E78" s="429"/>
    </row>
    <row r="81" spans="2:15">
      <c r="B81" s="108" t="s">
        <v>306</v>
      </c>
      <c r="C81" s="499"/>
      <c r="D81" s="499"/>
      <c r="E81" s="499"/>
    </row>
    <row r="83" spans="2:15">
      <c r="B83" s="23" t="s">
        <v>299</v>
      </c>
      <c r="C83" s="22"/>
      <c r="D83" s="22"/>
      <c r="E83" s="483"/>
    </row>
    <row r="84" spans="2:15">
      <c r="B84" s="17" t="s">
        <v>53</v>
      </c>
      <c r="C84" s="21"/>
      <c r="E84" s="491">
        <f>'Test Year W2'!$E$32</f>
        <v>0.66666666666666663</v>
      </c>
      <c r="F84" s="491">
        <f>'Test Year W2'!$I$32</f>
        <v>0.33333333333333337</v>
      </c>
      <c r="G84" s="491">
        <f>1-E84-F84</f>
        <v>0</v>
      </c>
      <c r="I84" s="240">
        <f>'Test Year W1'!H759</f>
        <v>2127200</v>
      </c>
      <c r="J84" s="240">
        <f t="shared" ref="J84:L90" si="29">$I84*E84</f>
        <v>1418133.3333333333</v>
      </c>
      <c r="K84" s="240">
        <f t="shared" si="29"/>
        <v>709066.66666666674</v>
      </c>
      <c r="L84" s="240">
        <f t="shared" si="29"/>
        <v>0</v>
      </c>
      <c r="N84" s="240">
        <f>SUM(J84:L84)</f>
        <v>2127200</v>
      </c>
      <c r="O84" s="17" t="b">
        <f>N84=I84</f>
        <v>1</v>
      </c>
    </row>
    <row r="85" spans="2:15" ht="12">
      <c r="B85" s="17" t="s">
        <v>54</v>
      </c>
      <c r="C85" s="21"/>
      <c r="E85" s="418">
        <f>E84</f>
        <v>0.66666666666666663</v>
      </c>
      <c r="F85" s="418">
        <f>F84</f>
        <v>0.33333333333333337</v>
      </c>
      <c r="G85" s="418">
        <f>G84</f>
        <v>0</v>
      </c>
      <c r="H85" s="428"/>
      <c r="I85" s="426">
        <f>'Test Year W1'!H773</f>
        <v>0</v>
      </c>
      <c r="J85" s="426">
        <f t="shared" si="29"/>
        <v>0</v>
      </c>
      <c r="K85" s="426">
        <f t="shared" si="29"/>
        <v>0</v>
      </c>
      <c r="L85" s="426">
        <f t="shared" si="29"/>
        <v>0</v>
      </c>
      <c r="N85" s="426">
        <f>SUM(J85:L85)</f>
        <v>0</v>
      </c>
      <c r="O85" s="17" t="b">
        <f>N85=I85</f>
        <v>1</v>
      </c>
    </row>
    <row r="86" spans="2:15" ht="12">
      <c r="B86" s="17" t="s">
        <v>55</v>
      </c>
      <c r="C86" s="21"/>
      <c r="E86" s="418">
        <f>E85</f>
        <v>0.66666666666666663</v>
      </c>
      <c r="F86" s="418">
        <f t="shared" ref="F86:G90" si="30">F85</f>
        <v>0.33333333333333337</v>
      </c>
      <c r="G86" s="418">
        <f t="shared" si="30"/>
        <v>0</v>
      </c>
      <c r="H86" s="428"/>
      <c r="I86" s="426">
        <f>'Test Year W1'!H787</f>
        <v>0</v>
      </c>
      <c r="J86" s="426">
        <f t="shared" si="29"/>
        <v>0</v>
      </c>
      <c r="K86" s="426">
        <f t="shared" si="29"/>
        <v>0</v>
      </c>
      <c r="L86" s="426">
        <f t="shared" si="29"/>
        <v>0</v>
      </c>
      <c r="N86" s="426">
        <f>SUM(J86:L86)</f>
        <v>0</v>
      </c>
      <c r="O86" s="17" t="b">
        <f>N86=I86</f>
        <v>1</v>
      </c>
    </row>
    <row r="87" spans="2:15" ht="12">
      <c r="B87" s="17" t="s">
        <v>56</v>
      </c>
      <c r="C87" s="21"/>
      <c r="E87" s="418">
        <f t="shared" ref="E87:E90" si="31">E86</f>
        <v>0.66666666666666663</v>
      </c>
      <c r="F87" s="418">
        <f t="shared" si="30"/>
        <v>0.33333333333333337</v>
      </c>
      <c r="G87" s="418">
        <f t="shared" si="30"/>
        <v>0</v>
      </c>
      <c r="H87" s="428"/>
      <c r="I87" s="426">
        <f>'Test Year W1'!H807</f>
        <v>0</v>
      </c>
      <c r="J87" s="426">
        <f t="shared" si="29"/>
        <v>0</v>
      </c>
      <c r="K87" s="426">
        <f t="shared" si="29"/>
        <v>0</v>
      </c>
      <c r="L87" s="426">
        <f t="shared" si="29"/>
        <v>0</v>
      </c>
      <c r="N87" s="426">
        <f t="shared" ref="N87:N90" si="32">SUM(J87:L87)</f>
        <v>0</v>
      </c>
      <c r="O87" s="17" t="b">
        <f t="shared" ref="O87:O90" si="33">N87=I87</f>
        <v>1</v>
      </c>
    </row>
    <row r="88" spans="2:15" ht="12">
      <c r="B88" s="17" t="s">
        <v>57</v>
      </c>
      <c r="C88" s="21"/>
      <c r="E88" s="418">
        <f t="shared" si="31"/>
        <v>0.66666666666666663</v>
      </c>
      <c r="F88" s="418">
        <f t="shared" si="30"/>
        <v>0.33333333333333337</v>
      </c>
      <c r="G88" s="418">
        <f t="shared" si="30"/>
        <v>0</v>
      </c>
      <c r="H88" s="428"/>
      <c r="I88" s="426">
        <f>'Test Year W1'!H827</f>
        <v>0</v>
      </c>
      <c r="J88" s="426">
        <f t="shared" si="29"/>
        <v>0</v>
      </c>
      <c r="K88" s="426">
        <f t="shared" si="29"/>
        <v>0</v>
      </c>
      <c r="L88" s="426">
        <f t="shared" si="29"/>
        <v>0</v>
      </c>
      <c r="N88" s="426">
        <f t="shared" si="32"/>
        <v>0</v>
      </c>
      <c r="O88" s="17" t="b">
        <f t="shared" si="33"/>
        <v>1</v>
      </c>
    </row>
    <row r="89" spans="2:15" ht="12">
      <c r="B89" s="17" t="s">
        <v>58</v>
      </c>
      <c r="C89" s="21"/>
      <c r="E89" s="418">
        <f t="shared" si="31"/>
        <v>0.66666666666666663</v>
      </c>
      <c r="F89" s="418">
        <f t="shared" si="30"/>
        <v>0.33333333333333337</v>
      </c>
      <c r="G89" s="418">
        <f t="shared" si="30"/>
        <v>0</v>
      </c>
      <c r="H89" s="428"/>
      <c r="I89" s="426">
        <f>'Test Year W1'!H847</f>
        <v>0</v>
      </c>
      <c r="J89" s="426">
        <f t="shared" si="29"/>
        <v>0</v>
      </c>
      <c r="K89" s="426">
        <f t="shared" si="29"/>
        <v>0</v>
      </c>
      <c r="L89" s="426">
        <f t="shared" si="29"/>
        <v>0</v>
      </c>
      <c r="N89" s="426">
        <f t="shared" si="32"/>
        <v>0</v>
      </c>
      <c r="O89" s="17" t="b">
        <f t="shared" si="33"/>
        <v>1</v>
      </c>
    </row>
    <row r="90" spans="2:15" ht="12">
      <c r="B90" s="17" t="s">
        <v>59</v>
      </c>
      <c r="C90" s="21"/>
      <c r="E90" s="418">
        <f t="shared" si="31"/>
        <v>0.66666666666666663</v>
      </c>
      <c r="F90" s="418">
        <f t="shared" si="30"/>
        <v>0.33333333333333337</v>
      </c>
      <c r="G90" s="418">
        <f t="shared" si="30"/>
        <v>0</v>
      </c>
      <c r="H90" s="428"/>
      <c r="I90" s="428">
        <f>'Test Year W1'!H870</f>
        <v>0</v>
      </c>
      <c r="J90" s="428">
        <f t="shared" si="29"/>
        <v>0</v>
      </c>
      <c r="K90" s="428">
        <f t="shared" si="29"/>
        <v>0</v>
      </c>
      <c r="L90" s="428">
        <f t="shared" si="29"/>
        <v>0</v>
      </c>
      <c r="N90" s="428">
        <f t="shared" si="32"/>
        <v>0</v>
      </c>
      <c r="O90" s="392" t="b">
        <f t="shared" si="33"/>
        <v>1</v>
      </c>
    </row>
    <row r="91" spans="2:15">
      <c r="B91" s="29" t="s">
        <v>361</v>
      </c>
      <c r="E91" s="500"/>
      <c r="F91" s="418"/>
      <c r="G91" s="418"/>
      <c r="H91" s="426"/>
      <c r="I91" s="239">
        <f>SUM(I84:I90)</f>
        <v>2127200</v>
      </c>
      <c r="J91" s="239">
        <f t="shared" ref="J91:L91" si="34">SUM(J84:J90)</f>
        <v>1418133.3333333333</v>
      </c>
      <c r="K91" s="239">
        <f t="shared" si="34"/>
        <v>709066.66666666674</v>
      </c>
      <c r="L91" s="239">
        <f t="shared" si="34"/>
        <v>0</v>
      </c>
      <c r="N91" s="426">
        <f>SUM(J91:L91)</f>
        <v>2127200</v>
      </c>
      <c r="O91" s="17" t="b">
        <f>N91=I91</f>
        <v>1</v>
      </c>
    </row>
    <row r="92" spans="2:15">
      <c r="B92" s="27"/>
      <c r="E92" s="501"/>
      <c r="F92" s="502"/>
      <c r="G92" s="502"/>
      <c r="I92" s="426"/>
      <c r="N92" s="426"/>
    </row>
    <row r="93" spans="2:15">
      <c r="B93" s="23" t="s">
        <v>300</v>
      </c>
      <c r="C93" s="22"/>
      <c r="D93" s="22"/>
      <c r="E93" s="503"/>
      <c r="F93" s="491"/>
      <c r="G93" s="491"/>
      <c r="H93" s="426"/>
      <c r="I93" s="426"/>
      <c r="J93" s="426"/>
      <c r="K93" s="426"/>
      <c r="L93" s="426"/>
      <c r="N93" s="426"/>
    </row>
    <row r="94" spans="2:15">
      <c r="B94" s="17" t="s">
        <v>53</v>
      </c>
      <c r="C94" s="504"/>
      <c r="E94" s="491">
        <f t="shared" ref="E94:G95" si="35">E84</f>
        <v>0.66666666666666663</v>
      </c>
      <c r="F94" s="491">
        <f t="shared" si="35"/>
        <v>0.33333333333333337</v>
      </c>
      <c r="G94" s="491">
        <f t="shared" si="35"/>
        <v>0</v>
      </c>
      <c r="H94" s="426"/>
      <c r="I94" s="240">
        <f>'Test Year W1'!I759</f>
        <v>1787508</v>
      </c>
      <c r="J94" s="240">
        <f t="shared" ref="J94:L100" si="36">$I94*E94</f>
        <v>1191672</v>
      </c>
      <c r="K94" s="240">
        <f t="shared" si="36"/>
        <v>595836.00000000012</v>
      </c>
      <c r="L94" s="240">
        <f t="shared" si="36"/>
        <v>0</v>
      </c>
      <c r="N94" s="426">
        <f>SUM(J94:L94)</f>
        <v>1787508</v>
      </c>
      <c r="O94" s="17" t="b">
        <f>N94=I94</f>
        <v>1</v>
      </c>
    </row>
    <row r="95" spans="2:15">
      <c r="B95" s="17" t="s">
        <v>54</v>
      </c>
      <c r="C95" s="504"/>
      <c r="E95" s="491">
        <f t="shared" si="35"/>
        <v>0.66666666666666663</v>
      </c>
      <c r="F95" s="491">
        <f t="shared" si="35"/>
        <v>0.33333333333333337</v>
      </c>
      <c r="G95" s="491">
        <f t="shared" si="35"/>
        <v>0</v>
      </c>
      <c r="H95" s="426"/>
      <c r="I95" s="426">
        <f>'Test Year W1'!I773</f>
        <v>0</v>
      </c>
      <c r="J95" s="426">
        <f t="shared" si="36"/>
        <v>0</v>
      </c>
      <c r="K95" s="426">
        <f t="shared" si="36"/>
        <v>0</v>
      </c>
      <c r="L95" s="426">
        <f t="shared" si="36"/>
        <v>0</v>
      </c>
      <c r="N95" s="426">
        <f>SUM(J95:L95)</f>
        <v>0</v>
      </c>
      <c r="O95" s="17" t="b">
        <f>N95=I95</f>
        <v>1</v>
      </c>
    </row>
    <row r="96" spans="2:15" ht="12">
      <c r="B96" s="17" t="s">
        <v>55</v>
      </c>
      <c r="C96" s="21"/>
      <c r="E96" s="418">
        <f>E95</f>
        <v>0.66666666666666663</v>
      </c>
      <c r="F96" s="418">
        <f t="shared" ref="F96:G100" si="37">F95</f>
        <v>0.33333333333333337</v>
      </c>
      <c r="G96" s="418">
        <f t="shared" si="37"/>
        <v>0</v>
      </c>
      <c r="H96" s="428"/>
      <c r="I96" s="426">
        <f>'Test Year W1'!I787</f>
        <v>0</v>
      </c>
      <c r="J96" s="426">
        <f t="shared" si="36"/>
        <v>0</v>
      </c>
      <c r="K96" s="426">
        <f t="shared" si="36"/>
        <v>0</v>
      </c>
      <c r="L96" s="426">
        <f t="shared" si="36"/>
        <v>0</v>
      </c>
      <c r="N96" s="426">
        <f t="shared" ref="N96:N100" si="38">SUM(J96:L96)</f>
        <v>0</v>
      </c>
      <c r="O96" s="17" t="b">
        <f t="shared" ref="O96:O100" si="39">N96=I96</f>
        <v>1</v>
      </c>
    </row>
    <row r="97" spans="2:15" ht="12">
      <c r="B97" s="17" t="s">
        <v>56</v>
      </c>
      <c r="C97" s="21"/>
      <c r="E97" s="418">
        <f t="shared" ref="E97:E100" si="40">E96</f>
        <v>0.66666666666666663</v>
      </c>
      <c r="F97" s="418">
        <f t="shared" si="37"/>
        <v>0.33333333333333337</v>
      </c>
      <c r="G97" s="418">
        <f t="shared" si="37"/>
        <v>0</v>
      </c>
      <c r="H97" s="428"/>
      <c r="I97" s="426">
        <f>'Test Year W1'!I807</f>
        <v>0</v>
      </c>
      <c r="J97" s="426">
        <f t="shared" si="36"/>
        <v>0</v>
      </c>
      <c r="K97" s="426">
        <f t="shared" si="36"/>
        <v>0</v>
      </c>
      <c r="L97" s="426">
        <f t="shared" si="36"/>
        <v>0</v>
      </c>
      <c r="N97" s="426">
        <f t="shared" si="38"/>
        <v>0</v>
      </c>
      <c r="O97" s="17" t="b">
        <f t="shared" si="39"/>
        <v>1</v>
      </c>
    </row>
    <row r="98" spans="2:15" ht="12">
      <c r="B98" s="17" t="s">
        <v>57</v>
      </c>
      <c r="C98" s="21"/>
      <c r="E98" s="418">
        <f t="shared" si="40"/>
        <v>0.66666666666666663</v>
      </c>
      <c r="F98" s="418">
        <f t="shared" si="37"/>
        <v>0.33333333333333337</v>
      </c>
      <c r="G98" s="418">
        <f t="shared" si="37"/>
        <v>0</v>
      </c>
      <c r="H98" s="428"/>
      <c r="I98" s="426">
        <f>'Test Year W1'!I827</f>
        <v>0</v>
      </c>
      <c r="J98" s="426">
        <f t="shared" si="36"/>
        <v>0</v>
      </c>
      <c r="K98" s="426">
        <f t="shared" si="36"/>
        <v>0</v>
      </c>
      <c r="L98" s="426">
        <f t="shared" si="36"/>
        <v>0</v>
      </c>
      <c r="N98" s="426">
        <f t="shared" si="38"/>
        <v>0</v>
      </c>
      <c r="O98" s="17" t="b">
        <f t="shared" si="39"/>
        <v>1</v>
      </c>
    </row>
    <row r="99" spans="2:15" ht="12">
      <c r="B99" s="17" t="s">
        <v>58</v>
      </c>
      <c r="C99" s="21"/>
      <c r="E99" s="418">
        <f t="shared" si="40"/>
        <v>0.66666666666666663</v>
      </c>
      <c r="F99" s="418">
        <f t="shared" si="37"/>
        <v>0.33333333333333337</v>
      </c>
      <c r="G99" s="418">
        <f t="shared" si="37"/>
        <v>0</v>
      </c>
      <c r="H99" s="428"/>
      <c r="I99" s="426">
        <f>'Test Year W1'!I847</f>
        <v>1355141.5574999999</v>
      </c>
      <c r="J99" s="426">
        <f t="shared" si="36"/>
        <v>903427.70499999984</v>
      </c>
      <c r="K99" s="426">
        <f t="shared" si="36"/>
        <v>451713.85250000004</v>
      </c>
      <c r="L99" s="426">
        <f t="shared" si="36"/>
        <v>0</v>
      </c>
      <c r="N99" s="426">
        <f t="shared" si="38"/>
        <v>1355141.5574999999</v>
      </c>
      <c r="O99" s="17" t="b">
        <f t="shared" si="39"/>
        <v>1</v>
      </c>
    </row>
    <row r="100" spans="2:15" ht="12">
      <c r="B100" s="17" t="s">
        <v>59</v>
      </c>
      <c r="C100" s="21"/>
      <c r="E100" s="418">
        <f t="shared" si="40"/>
        <v>0.66666666666666663</v>
      </c>
      <c r="F100" s="418">
        <f t="shared" si="37"/>
        <v>0.33333333333333337</v>
      </c>
      <c r="G100" s="418">
        <f t="shared" si="37"/>
        <v>0</v>
      </c>
      <c r="H100" s="428"/>
      <c r="I100" s="428">
        <f>'Test Year W1'!I870</f>
        <v>4147894.2331546838</v>
      </c>
      <c r="J100" s="428">
        <f t="shared" si="36"/>
        <v>2765262.8221031222</v>
      </c>
      <c r="K100" s="428">
        <f t="shared" si="36"/>
        <v>1382631.4110515614</v>
      </c>
      <c r="L100" s="428">
        <f t="shared" si="36"/>
        <v>0</v>
      </c>
      <c r="M100" s="392"/>
      <c r="N100" s="428">
        <f t="shared" si="38"/>
        <v>4147894.2331546834</v>
      </c>
      <c r="O100" s="392" t="b">
        <f t="shared" si="39"/>
        <v>1</v>
      </c>
    </row>
    <row r="101" spans="2:15">
      <c r="B101" s="33" t="s">
        <v>362</v>
      </c>
      <c r="C101" s="487"/>
      <c r="E101" s="491"/>
      <c r="F101" s="491"/>
      <c r="G101" s="491"/>
      <c r="H101" s="426"/>
      <c r="I101" s="239">
        <f>SUM(I94:I100)</f>
        <v>7290543.7906546835</v>
      </c>
      <c r="J101" s="239">
        <f t="shared" ref="J101:L101" si="41">SUM(J94:J100)</f>
        <v>4860362.5271031223</v>
      </c>
      <c r="K101" s="239">
        <f t="shared" si="41"/>
        <v>2430181.2635515616</v>
      </c>
      <c r="L101" s="239">
        <f t="shared" si="41"/>
        <v>0</v>
      </c>
      <c r="N101" s="426">
        <f>SUM(J101:L101)</f>
        <v>7290543.7906546835</v>
      </c>
      <c r="O101" s="17" t="b">
        <f>N101=I101</f>
        <v>1</v>
      </c>
    </row>
    <row r="102" spans="2:15">
      <c r="B102" s="505"/>
      <c r="C102" s="487"/>
      <c r="E102" s="491"/>
      <c r="F102" s="491"/>
      <c r="G102" s="491"/>
      <c r="H102" s="426"/>
      <c r="I102" s="426"/>
      <c r="J102" s="426"/>
      <c r="K102" s="426"/>
      <c r="L102" s="426"/>
      <c r="N102" s="426"/>
    </row>
    <row r="103" spans="2:15">
      <c r="B103" s="68" t="s">
        <v>363</v>
      </c>
      <c r="C103" s="506"/>
      <c r="D103" s="22"/>
      <c r="E103" s="503"/>
      <c r="F103" s="491"/>
      <c r="G103" s="491"/>
      <c r="H103" s="426"/>
      <c r="I103" s="426"/>
      <c r="J103" s="426"/>
      <c r="K103" s="426"/>
      <c r="L103" s="426"/>
    </row>
    <row r="104" spans="2:15">
      <c r="B104" s="17" t="s">
        <v>53</v>
      </c>
      <c r="C104" s="487"/>
      <c r="E104" s="507">
        <v>0</v>
      </c>
      <c r="F104" s="507">
        <v>0</v>
      </c>
      <c r="G104" s="507">
        <v>1</v>
      </c>
      <c r="H104" s="426"/>
      <c r="I104" s="240">
        <f>'Test Year W1'!K759</f>
        <v>185273.48098784874</v>
      </c>
      <c r="J104" s="240">
        <f t="shared" ref="J104:L110" si="42">$I104*E104</f>
        <v>0</v>
      </c>
      <c r="K104" s="240">
        <f t="shared" si="42"/>
        <v>0</v>
      </c>
      <c r="L104" s="240">
        <f t="shared" si="42"/>
        <v>185273.48098784874</v>
      </c>
      <c r="N104" s="426">
        <f>SUM(J104:L104)</f>
        <v>185273.48098784874</v>
      </c>
      <c r="O104" s="17" t="b">
        <f>N104=I104</f>
        <v>1</v>
      </c>
    </row>
    <row r="105" spans="2:15">
      <c r="B105" s="17" t="s">
        <v>54</v>
      </c>
      <c r="C105" s="487"/>
      <c r="E105" s="507">
        <v>0</v>
      </c>
      <c r="F105" s="507">
        <v>0</v>
      </c>
      <c r="G105" s="507">
        <v>1</v>
      </c>
      <c r="H105" s="426"/>
      <c r="I105" s="426">
        <f>'Test Year W1'!K773</f>
        <v>0</v>
      </c>
      <c r="J105" s="426">
        <f t="shared" si="42"/>
        <v>0</v>
      </c>
      <c r="K105" s="426">
        <f t="shared" si="42"/>
        <v>0</v>
      </c>
      <c r="L105" s="426">
        <f t="shared" si="42"/>
        <v>0</v>
      </c>
      <c r="N105" s="426">
        <f>SUM(J105:L105)</f>
        <v>0</v>
      </c>
      <c r="O105" s="17" t="b">
        <f>N105=I105</f>
        <v>1</v>
      </c>
    </row>
    <row r="106" spans="2:15" ht="12">
      <c r="B106" s="17" t="s">
        <v>55</v>
      </c>
      <c r="C106" s="21"/>
      <c r="E106" s="507">
        <v>0</v>
      </c>
      <c r="F106" s="507">
        <v>0</v>
      </c>
      <c r="G106" s="507">
        <v>1</v>
      </c>
      <c r="H106" s="428"/>
      <c r="I106" s="426">
        <f>'Test Year W1'!K787</f>
        <v>0</v>
      </c>
      <c r="J106" s="426">
        <f t="shared" si="42"/>
        <v>0</v>
      </c>
      <c r="K106" s="426">
        <f t="shared" si="42"/>
        <v>0</v>
      </c>
      <c r="L106" s="426">
        <f t="shared" si="42"/>
        <v>0</v>
      </c>
      <c r="N106" s="426">
        <f t="shared" ref="N106:N110" si="43">SUM(J106:L106)</f>
        <v>0</v>
      </c>
      <c r="O106" s="17" t="b">
        <f t="shared" ref="O106:O110" si="44">N106=I106</f>
        <v>1</v>
      </c>
    </row>
    <row r="107" spans="2:15" ht="12">
      <c r="B107" s="17" t="s">
        <v>56</v>
      </c>
      <c r="C107" s="21"/>
      <c r="E107" s="507">
        <v>0</v>
      </c>
      <c r="F107" s="507">
        <v>0</v>
      </c>
      <c r="G107" s="507">
        <v>1</v>
      </c>
      <c r="H107" s="428"/>
      <c r="I107" s="426">
        <f>'Test Year W1'!K807</f>
        <v>0</v>
      </c>
      <c r="J107" s="426">
        <f t="shared" si="42"/>
        <v>0</v>
      </c>
      <c r="K107" s="426">
        <f t="shared" si="42"/>
        <v>0</v>
      </c>
      <c r="L107" s="426">
        <f t="shared" si="42"/>
        <v>0</v>
      </c>
      <c r="N107" s="426">
        <f t="shared" si="43"/>
        <v>0</v>
      </c>
      <c r="O107" s="17" t="b">
        <f t="shared" si="44"/>
        <v>1</v>
      </c>
    </row>
    <row r="108" spans="2:15" ht="12">
      <c r="B108" s="17" t="s">
        <v>57</v>
      </c>
      <c r="C108" s="21"/>
      <c r="E108" s="507">
        <v>0</v>
      </c>
      <c r="F108" s="507">
        <v>0</v>
      </c>
      <c r="G108" s="507">
        <v>1</v>
      </c>
      <c r="H108" s="428"/>
      <c r="I108" s="426">
        <f>'Test Year W1'!K827</f>
        <v>0</v>
      </c>
      <c r="J108" s="426">
        <f t="shared" si="42"/>
        <v>0</v>
      </c>
      <c r="K108" s="426">
        <f t="shared" si="42"/>
        <v>0</v>
      </c>
      <c r="L108" s="426">
        <f t="shared" si="42"/>
        <v>0</v>
      </c>
      <c r="N108" s="426">
        <f t="shared" si="43"/>
        <v>0</v>
      </c>
      <c r="O108" s="17" t="b">
        <f t="shared" si="44"/>
        <v>1</v>
      </c>
    </row>
    <row r="109" spans="2:15" ht="12">
      <c r="B109" s="17" t="s">
        <v>58</v>
      </c>
      <c r="C109" s="21"/>
      <c r="E109" s="507">
        <v>0</v>
      </c>
      <c r="F109" s="507">
        <v>0</v>
      </c>
      <c r="G109" s="507">
        <v>1</v>
      </c>
      <c r="H109" s="428"/>
      <c r="I109" s="426">
        <f>'Test Year W1'!K847</f>
        <v>0</v>
      </c>
      <c r="J109" s="426">
        <f t="shared" si="42"/>
        <v>0</v>
      </c>
      <c r="K109" s="426">
        <f t="shared" si="42"/>
        <v>0</v>
      </c>
      <c r="L109" s="426">
        <f t="shared" si="42"/>
        <v>0</v>
      </c>
      <c r="N109" s="426">
        <f t="shared" si="43"/>
        <v>0</v>
      </c>
      <c r="O109" s="17" t="b">
        <f t="shared" si="44"/>
        <v>1</v>
      </c>
    </row>
    <row r="110" spans="2:15" ht="12">
      <c r="B110" s="17" t="s">
        <v>59</v>
      </c>
      <c r="C110" s="21"/>
      <c r="E110" s="507">
        <v>0</v>
      </c>
      <c r="F110" s="507">
        <v>0</v>
      </c>
      <c r="G110" s="507">
        <v>1</v>
      </c>
      <c r="H110" s="428"/>
      <c r="I110" s="428">
        <f>'Test Year W1'!K870</f>
        <v>0</v>
      </c>
      <c r="J110" s="428">
        <f t="shared" si="42"/>
        <v>0</v>
      </c>
      <c r="K110" s="428">
        <f t="shared" si="42"/>
        <v>0</v>
      </c>
      <c r="L110" s="428">
        <f t="shared" si="42"/>
        <v>0</v>
      </c>
      <c r="M110" s="392"/>
      <c r="N110" s="428">
        <f t="shared" si="43"/>
        <v>0</v>
      </c>
      <c r="O110" s="392" t="b">
        <f t="shared" si="44"/>
        <v>1</v>
      </c>
    </row>
    <row r="111" spans="2:15">
      <c r="B111" s="33" t="s">
        <v>364</v>
      </c>
      <c r="C111" s="487"/>
      <c r="E111" s="491"/>
      <c r="F111" s="491"/>
      <c r="G111" s="491"/>
      <c r="I111" s="239">
        <f>SUM(I104:I110)</f>
        <v>185273.48098784874</v>
      </c>
      <c r="J111" s="239">
        <f t="shared" ref="J111:L111" si="45">SUM(J104:J110)</f>
        <v>0</v>
      </c>
      <c r="K111" s="239">
        <f t="shared" si="45"/>
        <v>0</v>
      </c>
      <c r="L111" s="239">
        <f t="shared" si="45"/>
        <v>185273.48098784874</v>
      </c>
      <c r="N111" s="426">
        <f>SUM(J111:L111)</f>
        <v>185273.48098784874</v>
      </c>
      <c r="O111" s="17" t="b">
        <f>N111=I111</f>
        <v>1</v>
      </c>
    </row>
    <row r="112" spans="2:15">
      <c r="B112" s="33"/>
      <c r="C112" s="487"/>
      <c r="E112" s="491"/>
      <c r="F112" s="491"/>
      <c r="G112" s="491"/>
      <c r="I112" s="239"/>
      <c r="J112" s="239"/>
      <c r="K112" s="239"/>
      <c r="L112" s="239"/>
      <c r="N112" s="426"/>
    </row>
    <row r="113" spans="2:15">
      <c r="B113" s="505"/>
      <c r="C113" s="487"/>
      <c r="E113" s="491"/>
      <c r="F113" s="491"/>
      <c r="G113" s="491"/>
      <c r="I113" s="429"/>
      <c r="J113" s="29"/>
      <c r="K113" s="29"/>
      <c r="L113" s="29"/>
    </row>
    <row r="114" spans="2:15">
      <c r="B114" s="29" t="s">
        <v>175</v>
      </c>
      <c r="E114" s="491"/>
      <c r="F114" s="491"/>
      <c r="G114" s="491"/>
      <c r="I114" s="239">
        <f>I111+I101+I91</f>
        <v>9603017.2716425322</v>
      </c>
      <c r="J114" s="239">
        <f t="shared" ref="J114:L114" si="46">J111+J101+J91</f>
        <v>6278495.8604364553</v>
      </c>
      <c r="K114" s="239">
        <f t="shared" si="46"/>
        <v>3139247.9302182281</v>
      </c>
      <c r="L114" s="239">
        <f t="shared" si="46"/>
        <v>185273.48098784874</v>
      </c>
      <c r="N114" s="429">
        <f>SUM(J114:L114)</f>
        <v>9603017.2716425322</v>
      </c>
      <c r="O114" s="29" t="b">
        <f>N114=I114</f>
        <v>1</v>
      </c>
    </row>
    <row r="115" spans="2:15">
      <c r="B115" s="29" t="s">
        <v>365</v>
      </c>
      <c r="E115" s="491"/>
      <c r="F115" s="491"/>
      <c r="G115" s="491"/>
      <c r="I115" s="497">
        <f>I114/I114</f>
        <v>1</v>
      </c>
      <c r="J115" s="497">
        <f>J114/I114</f>
        <v>0.65380449527844708</v>
      </c>
      <c r="K115" s="497">
        <f>K114/I114</f>
        <v>0.3269022476392236</v>
      </c>
      <c r="L115" s="497">
        <f>L114/I114</f>
        <v>1.9293257082329391E-2</v>
      </c>
    </row>
    <row r="116" spans="2:15">
      <c r="B116" s="27"/>
      <c r="C116" s="487"/>
      <c r="E116" s="491"/>
      <c r="F116" s="491"/>
      <c r="G116" s="491"/>
      <c r="I116" s="426"/>
    </row>
    <row r="117" spans="2:15">
      <c r="B117" s="27"/>
      <c r="C117" s="487"/>
      <c r="E117" s="491"/>
      <c r="F117" s="491"/>
      <c r="G117" s="491"/>
      <c r="I117" s="426"/>
    </row>
    <row r="118" spans="2:15">
      <c r="B118" s="23" t="s">
        <v>366</v>
      </c>
      <c r="C118" s="506"/>
      <c r="D118" s="22"/>
      <c r="E118" s="483"/>
      <c r="H118" s="240"/>
      <c r="I118" s="508"/>
      <c r="J118" s="508"/>
      <c r="K118" s="508"/>
      <c r="L118" s="508"/>
    </row>
    <row r="119" spans="2:15">
      <c r="B119" s="17" t="s">
        <v>53</v>
      </c>
      <c r="C119" s="487"/>
      <c r="E119" s="491">
        <f>J115</f>
        <v>0.65380449527844708</v>
      </c>
      <c r="F119" s="491">
        <f>K115</f>
        <v>0.3269022476392236</v>
      </c>
      <c r="G119" s="491">
        <f>L115</f>
        <v>1.9293257082329391E-2</v>
      </c>
      <c r="I119" s="240">
        <f>'Test Year W1'!J759</f>
        <v>39350</v>
      </c>
      <c r="J119" s="426">
        <f t="shared" ref="J119:L125" si="47">$I119*E119</f>
        <v>25727.206889206893</v>
      </c>
      <c r="K119" s="426">
        <f t="shared" si="47"/>
        <v>12863.603444603448</v>
      </c>
      <c r="L119" s="426">
        <f t="shared" si="47"/>
        <v>759.18966618966158</v>
      </c>
      <c r="N119" s="426">
        <f>SUM(J119:L119)</f>
        <v>39350</v>
      </c>
      <c r="O119" s="17" t="b">
        <f>N119=I119</f>
        <v>1</v>
      </c>
    </row>
    <row r="120" spans="2:15">
      <c r="B120" s="17" t="s">
        <v>54</v>
      </c>
      <c r="C120" s="487"/>
      <c r="E120" s="491">
        <f>E119</f>
        <v>0.65380449527844708</v>
      </c>
      <c r="F120" s="491">
        <f>F119</f>
        <v>0.3269022476392236</v>
      </c>
      <c r="G120" s="491">
        <f>G119</f>
        <v>1.9293257082329391E-2</v>
      </c>
      <c r="I120" s="426">
        <f>'Test Year W1'!J773</f>
        <v>0</v>
      </c>
      <c r="J120" s="426">
        <f t="shared" si="47"/>
        <v>0</v>
      </c>
      <c r="K120" s="426">
        <f t="shared" si="47"/>
        <v>0</v>
      </c>
      <c r="L120" s="426">
        <f t="shared" si="47"/>
        <v>0</v>
      </c>
      <c r="N120" s="426">
        <f>SUM(J120:L120)</f>
        <v>0</v>
      </c>
      <c r="O120" s="17" t="b">
        <f>N120=I120</f>
        <v>1</v>
      </c>
    </row>
    <row r="121" spans="2:15" ht="12">
      <c r="B121" s="17" t="s">
        <v>55</v>
      </c>
      <c r="C121" s="21"/>
      <c r="E121" s="418">
        <f>E120</f>
        <v>0.65380449527844708</v>
      </c>
      <c r="F121" s="418">
        <f t="shared" ref="F121:G125" si="48">F120</f>
        <v>0.3269022476392236</v>
      </c>
      <c r="G121" s="418">
        <f t="shared" si="48"/>
        <v>1.9293257082329391E-2</v>
      </c>
      <c r="H121" s="428"/>
      <c r="I121" s="426">
        <f>'Test Year W1'!J787</f>
        <v>359415.15308389755</v>
      </c>
      <c r="J121" s="426">
        <f t="shared" si="47"/>
        <v>234987.24275744343</v>
      </c>
      <c r="K121" s="426">
        <f t="shared" si="47"/>
        <v>117493.62137872173</v>
      </c>
      <c r="L121" s="426">
        <f t="shared" si="47"/>
        <v>6934.2889477324088</v>
      </c>
      <c r="N121" s="426">
        <f t="shared" ref="N121:N125" si="49">SUM(J121:L121)</f>
        <v>359415.15308389755</v>
      </c>
      <c r="O121" s="17" t="b">
        <f t="shared" ref="O121:O125" si="50">N121=I121</f>
        <v>1</v>
      </c>
    </row>
    <row r="122" spans="2:15" ht="12">
      <c r="B122" s="17" t="s">
        <v>56</v>
      </c>
      <c r="C122" s="21"/>
      <c r="E122" s="418">
        <f t="shared" ref="E122:E125" si="51">E121</f>
        <v>0.65380449527844708</v>
      </c>
      <c r="F122" s="418">
        <f t="shared" si="48"/>
        <v>0.3269022476392236</v>
      </c>
      <c r="G122" s="418">
        <f t="shared" si="48"/>
        <v>1.9293257082329391E-2</v>
      </c>
      <c r="H122" s="428"/>
      <c r="I122" s="426">
        <f>'Test Year W1'!J807</f>
        <v>0</v>
      </c>
      <c r="J122" s="426">
        <f t="shared" si="47"/>
        <v>0</v>
      </c>
      <c r="K122" s="426">
        <f t="shared" si="47"/>
        <v>0</v>
      </c>
      <c r="L122" s="426">
        <f t="shared" si="47"/>
        <v>0</v>
      </c>
      <c r="N122" s="426">
        <f t="shared" si="49"/>
        <v>0</v>
      </c>
      <c r="O122" s="17" t="b">
        <f t="shared" si="50"/>
        <v>1</v>
      </c>
    </row>
    <row r="123" spans="2:15" ht="12">
      <c r="B123" s="17" t="s">
        <v>57</v>
      </c>
      <c r="C123" s="21"/>
      <c r="E123" s="418">
        <f t="shared" si="51"/>
        <v>0.65380449527844708</v>
      </c>
      <c r="F123" s="418">
        <f t="shared" si="48"/>
        <v>0.3269022476392236</v>
      </c>
      <c r="G123" s="418">
        <f t="shared" si="48"/>
        <v>1.9293257082329391E-2</v>
      </c>
      <c r="H123" s="428"/>
      <c r="I123" s="426">
        <f>'Test Year W1'!J827</f>
        <v>0</v>
      </c>
      <c r="J123" s="426">
        <f t="shared" si="47"/>
        <v>0</v>
      </c>
      <c r="K123" s="426">
        <f t="shared" si="47"/>
        <v>0</v>
      </c>
      <c r="L123" s="426">
        <f t="shared" si="47"/>
        <v>0</v>
      </c>
      <c r="N123" s="426">
        <f t="shared" si="49"/>
        <v>0</v>
      </c>
      <c r="O123" s="17" t="b">
        <f t="shared" si="50"/>
        <v>1</v>
      </c>
    </row>
    <row r="124" spans="2:15" ht="12">
      <c r="B124" s="17" t="s">
        <v>58</v>
      </c>
      <c r="C124" s="21"/>
      <c r="E124" s="418">
        <f t="shared" si="51"/>
        <v>0.65380449527844708</v>
      </c>
      <c r="F124" s="418">
        <f t="shared" si="48"/>
        <v>0.3269022476392236</v>
      </c>
      <c r="G124" s="418">
        <f t="shared" si="48"/>
        <v>1.9293257082329391E-2</v>
      </c>
      <c r="H124" s="428"/>
      <c r="I124" s="426">
        <f>'Test Year W1'!J847</f>
        <v>0</v>
      </c>
      <c r="J124" s="426">
        <f t="shared" si="47"/>
        <v>0</v>
      </c>
      <c r="K124" s="426">
        <f t="shared" si="47"/>
        <v>0</v>
      </c>
      <c r="L124" s="426">
        <f t="shared" si="47"/>
        <v>0</v>
      </c>
      <c r="N124" s="426">
        <f t="shared" si="49"/>
        <v>0</v>
      </c>
      <c r="O124" s="17" t="b">
        <f t="shared" si="50"/>
        <v>1</v>
      </c>
    </row>
    <row r="125" spans="2:15" ht="12">
      <c r="B125" s="17" t="s">
        <v>59</v>
      </c>
      <c r="C125" s="21"/>
      <c r="E125" s="418">
        <f t="shared" si="51"/>
        <v>0.65380449527844708</v>
      </c>
      <c r="F125" s="418">
        <f t="shared" si="48"/>
        <v>0.3269022476392236</v>
      </c>
      <c r="G125" s="418">
        <f t="shared" si="48"/>
        <v>1.9293257082329391E-2</v>
      </c>
      <c r="H125" s="428"/>
      <c r="I125" s="428">
        <f>'Test Year W1'!J870</f>
        <v>0</v>
      </c>
      <c r="J125" s="428">
        <f t="shared" si="47"/>
        <v>0</v>
      </c>
      <c r="K125" s="428">
        <f t="shared" si="47"/>
        <v>0</v>
      </c>
      <c r="L125" s="428">
        <f t="shared" si="47"/>
        <v>0</v>
      </c>
      <c r="M125" s="392"/>
      <c r="N125" s="428">
        <f t="shared" si="49"/>
        <v>0</v>
      </c>
      <c r="O125" s="392" t="b">
        <f t="shared" si="50"/>
        <v>1</v>
      </c>
    </row>
    <row r="126" spans="2:15">
      <c r="B126" s="33" t="s">
        <v>367</v>
      </c>
      <c r="C126" s="487"/>
      <c r="I126" s="509">
        <f>SUM(I119:I125)</f>
        <v>398765.15308389755</v>
      </c>
      <c r="J126" s="509">
        <f t="shared" ref="J126:L126" si="52">SUM(J119:J125)</f>
        <v>260714.44964665032</v>
      </c>
      <c r="K126" s="509">
        <f t="shared" si="52"/>
        <v>130357.22482332517</v>
      </c>
      <c r="L126" s="509">
        <f t="shared" si="52"/>
        <v>7693.4786139220705</v>
      </c>
      <c r="N126" s="426">
        <f>SUM(J126:L126)</f>
        <v>398765.1530838976</v>
      </c>
      <c r="O126" s="17" t="b">
        <f>N126=I126</f>
        <v>1</v>
      </c>
    </row>
    <row r="127" spans="2:15">
      <c r="B127" s="27"/>
      <c r="C127" s="487"/>
    </row>
    <row r="128" spans="2:15">
      <c r="B128" s="27"/>
    </row>
    <row r="129" spans="2:15">
      <c r="B129" s="23" t="s">
        <v>60</v>
      </c>
      <c r="C129" s="22"/>
      <c r="D129" s="22"/>
      <c r="E129" s="483"/>
      <c r="F129" s="22"/>
      <c r="G129" s="22"/>
    </row>
    <row r="130" spans="2:15">
      <c r="B130" s="17" t="s">
        <v>53</v>
      </c>
      <c r="C130" s="487"/>
      <c r="E130" s="491"/>
      <c r="F130" s="491"/>
      <c r="G130" s="491"/>
      <c r="H130" s="426"/>
      <c r="I130" s="240">
        <f>I119+I104+I94+I84</f>
        <v>4139331.4809878487</v>
      </c>
      <c r="J130" s="240">
        <f t="shared" ref="J130:L130" si="53">J119+J104+J94+J84</f>
        <v>2635532.5402225405</v>
      </c>
      <c r="K130" s="240">
        <f t="shared" si="53"/>
        <v>1317766.2701112702</v>
      </c>
      <c r="L130" s="240">
        <f t="shared" si="53"/>
        <v>186032.6706540384</v>
      </c>
      <c r="N130" s="426">
        <f>SUM(J130:L130)</f>
        <v>4139331.4809878492</v>
      </c>
      <c r="O130" s="17" t="b">
        <f>N130=I130</f>
        <v>1</v>
      </c>
    </row>
    <row r="131" spans="2:15">
      <c r="B131" s="17" t="s">
        <v>54</v>
      </c>
      <c r="E131" s="491"/>
      <c r="F131" s="491"/>
      <c r="G131" s="491"/>
      <c r="I131" s="426">
        <f t="shared" ref="I131:L136" si="54">I120+I105+I95+I85</f>
        <v>0</v>
      </c>
      <c r="J131" s="426">
        <f t="shared" si="54"/>
        <v>0</v>
      </c>
      <c r="K131" s="426">
        <f t="shared" si="54"/>
        <v>0</v>
      </c>
      <c r="L131" s="426">
        <f t="shared" si="54"/>
        <v>0</v>
      </c>
      <c r="N131" s="426">
        <f t="shared" ref="N131:N136" si="55">SUM(J131:L131)</f>
        <v>0</v>
      </c>
      <c r="O131" s="17" t="b">
        <f t="shared" ref="O131:O136" si="56">N131=I131</f>
        <v>1</v>
      </c>
    </row>
    <row r="132" spans="2:15">
      <c r="B132" s="17" t="s">
        <v>55</v>
      </c>
      <c r="E132" s="491"/>
      <c r="F132" s="491"/>
      <c r="G132" s="491"/>
      <c r="I132" s="426">
        <f t="shared" si="54"/>
        <v>359415.15308389755</v>
      </c>
      <c r="J132" s="426">
        <f t="shared" si="54"/>
        <v>234987.24275744343</v>
      </c>
      <c r="K132" s="426">
        <f t="shared" si="54"/>
        <v>117493.62137872173</v>
      </c>
      <c r="L132" s="426">
        <f t="shared" si="54"/>
        <v>6934.2889477324088</v>
      </c>
      <c r="N132" s="426">
        <f t="shared" si="55"/>
        <v>359415.15308389755</v>
      </c>
      <c r="O132" s="17" t="b">
        <f t="shared" si="56"/>
        <v>1</v>
      </c>
    </row>
    <row r="133" spans="2:15">
      <c r="B133" s="17" t="s">
        <v>56</v>
      </c>
      <c r="E133" s="491"/>
      <c r="F133" s="491"/>
      <c r="G133" s="491"/>
      <c r="I133" s="426">
        <f t="shared" si="54"/>
        <v>0</v>
      </c>
      <c r="J133" s="426">
        <f t="shared" si="54"/>
        <v>0</v>
      </c>
      <c r="K133" s="426">
        <f t="shared" si="54"/>
        <v>0</v>
      </c>
      <c r="L133" s="426">
        <f t="shared" si="54"/>
        <v>0</v>
      </c>
      <c r="N133" s="426">
        <f t="shared" si="55"/>
        <v>0</v>
      </c>
      <c r="O133" s="17" t="b">
        <f t="shared" si="56"/>
        <v>1</v>
      </c>
    </row>
    <row r="134" spans="2:15">
      <c r="B134" s="17" t="s">
        <v>57</v>
      </c>
      <c r="E134" s="491"/>
      <c r="F134" s="491"/>
      <c r="G134" s="491"/>
      <c r="I134" s="426">
        <f t="shared" si="54"/>
        <v>0</v>
      </c>
      <c r="J134" s="426">
        <f t="shared" si="54"/>
        <v>0</v>
      </c>
      <c r="K134" s="426">
        <f t="shared" si="54"/>
        <v>0</v>
      </c>
      <c r="L134" s="426">
        <f t="shared" si="54"/>
        <v>0</v>
      </c>
      <c r="N134" s="426">
        <f t="shared" si="55"/>
        <v>0</v>
      </c>
      <c r="O134" s="17" t="b">
        <f t="shared" si="56"/>
        <v>1</v>
      </c>
    </row>
    <row r="135" spans="2:15">
      <c r="B135" s="17" t="s">
        <v>58</v>
      </c>
      <c r="E135" s="491"/>
      <c r="F135" s="491"/>
      <c r="G135" s="491"/>
      <c r="I135" s="426">
        <f t="shared" si="54"/>
        <v>1355141.5574999999</v>
      </c>
      <c r="J135" s="426">
        <f t="shared" si="54"/>
        <v>903427.70499999984</v>
      </c>
      <c r="K135" s="426">
        <f t="shared" si="54"/>
        <v>451713.85250000004</v>
      </c>
      <c r="L135" s="426">
        <f t="shared" si="54"/>
        <v>0</v>
      </c>
      <c r="N135" s="426">
        <f t="shared" si="55"/>
        <v>1355141.5574999999</v>
      </c>
      <c r="O135" s="17" t="b">
        <f t="shared" si="56"/>
        <v>1</v>
      </c>
    </row>
    <row r="136" spans="2:15" ht="12">
      <c r="B136" s="17" t="s">
        <v>59</v>
      </c>
      <c r="E136" s="491"/>
      <c r="F136" s="491"/>
      <c r="G136" s="491"/>
      <c r="I136" s="428">
        <f t="shared" si="54"/>
        <v>4147894.2331546838</v>
      </c>
      <c r="J136" s="428">
        <f t="shared" si="54"/>
        <v>2765262.8221031222</v>
      </c>
      <c r="K136" s="428">
        <f t="shared" si="54"/>
        <v>1382631.4110515614</v>
      </c>
      <c r="L136" s="428">
        <f t="shared" si="54"/>
        <v>0</v>
      </c>
      <c r="N136" s="428">
        <f t="shared" si="55"/>
        <v>4147894.2331546834</v>
      </c>
      <c r="O136" s="17" t="b">
        <f t="shared" si="56"/>
        <v>1</v>
      </c>
    </row>
    <row r="137" spans="2:15">
      <c r="B137" s="33" t="s">
        <v>60</v>
      </c>
      <c r="C137" s="29"/>
      <c r="D137" s="29"/>
      <c r="E137" s="429"/>
      <c r="F137" s="29"/>
      <c r="G137" s="29"/>
      <c r="H137" s="29"/>
      <c r="I137" s="239">
        <f>SUM(I130:I136)</f>
        <v>10001782.42472643</v>
      </c>
      <c r="J137" s="239">
        <f t="shared" ref="J137:L137" si="57">SUM(J130:J136)</f>
        <v>6539210.3100831062</v>
      </c>
      <c r="K137" s="239">
        <f t="shared" si="57"/>
        <v>3269605.1550415531</v>
      </c>
      <c r="L137" s="239">
        <f t="shared" si="57"/>
        <v>192966.95960177082</v>
      </c>
      <c r="N137" s="429">
        <f>SUM(J137:L137)</f>
        <v>10001782.42472643</v>
      </c>
      <c r="O137" s="29" t="b">
        <f>N137=I137</f>
        <v>1</v>
      </c>
    </row>
    <row r="138" spans="2:15">
      <c r="B138" s="29" t="s">
        <v>368</v>
      </c>
      <c r="C138" s="29"/>
      <c r="D138" s="29"/>
      <c r="E138" s="429"/>
      <c r="F138" s="29"/>
      <c r="G138" s="29"/>
      <c r="H138" s="29"/>
      <c r="I138" s="497">
        <f>I137/I137</f>
        <v>1</v>
      </c>
      <c r="J138" s="497">
        <f>J137/I137</f>
        <v>0.65380449527844708</v>
      </c>
      <c r="K138" s="497">
        <f>K137/I137</f>
        <v>0.32690224763922354</v>
      </c>
      <c r="L138" s="497">
        <f>L137/I137</f>
        <v>1.9293257082329391E-2</v>
      </c>
    </row>
    <row r="141" spans="2:15">
      <c r="B141" s="23" t="s">
        <v>369</v>
      </c>
      <c r="C141" s="22"/>
      <c r="D141" s="22"/>
      <c r="E141" s="483"/>
      <c r="F141" s="22"/>
      <c r="G141" s="22"/>
    </row>
    <row r="142" spans="2:15">
      <c r="B142" s="17" t="s">
        <v>125</v>
      </c>
      <c r="D142" s="29"/>
      <c r="E142" s="491">
        <f>J138</f>
        <v>0.65380449527844708</v>
      </c>
      <c r="F142" s="491">
        <f>K138</f>
        <v>0.32690224763922354</v>
      </c>
      <c r="G142" s="491">
        <f>L138</f>
        <v>1.9293257082329391E-2</v>
      </c>
      <c r="I142" s="426">
        <f>'Test Year W1'!F898</f>
        <v>1675082.7636357378</v>
      </c>
      <c r="J142" s="426">
        <f>$I142*E142</f>
        <v>1095176.6408284898</v>
      </c>
      <c r="K142" s="426">
        <f>$I142*F142</f>
        <v>547588.3204142449</v>
      </c>
      <c r="L142" s="426">
        <f>$I142*G142</f>
        <v>32317.802393003087</v>
      </c>
      <c r="N142" s="426">
        <f>SUM(J142:L142)</f>
        <v>1675082.7636357378</v>
      </c>
      <c r="O142" s="17" t="b">
        <f>N142=I142</f>
        <v>1</v>
      </c>
    </row>
    <row r="143" spans="2:15">
      <c r="B143" s="28"/>
      <c r="C143" s="29"/>
      <c r="D143" s="29"/>
    </row>
    <row r="144" spans="2:15">
      <c r="B144" s="28"/>
      <c r="C144" s="29"/>
      <c r="D144" s="29"/>
    </row>
    <row r="145" spans="2:15">
      <c r="B145" s="23" t="s">
        <v>370</v>
      </c>
      <c r="C145" s="22"/>
      <c r="D145" s="22"/>
      <c r="E145" s="483"/>
      <c r="F145" s="22"/>
      <c r="G145" s="22"/>
    </row>
    <row r="146" spans="2:15">
      <c r="B146" s="33" t="s">
        <v>371</v>
      </c>
      <c r="C146" s="29"/>
      <c r="D146" s="29"/>
      <c r="E146" s="429"/>
      <c r="F146" s="29"/>
      <c r="G146" s="29"/>
      <c r="H146" s="429"/>
      <c r="I146" s="510">
        <f>I137-I142</f>
        <v>8326699.6610906925</v>
      </c>
      <c r="J146" s="239">
        <f>J137-J142</f>
        <v>5444033.6692546159</v>
      </c>
      <c r="K146" s="239">
        <f>K137-K142</f>
        <v>2722016.834627308</v>
      </c>
      <c r="L146" s="239">
        <f>L137-L142</f>
        <v>160649.15720876775</v>
      </c>
      <c r="M146" s="29"/>
      <c r="N146" s="429">
        <f>SUM(J146:L146)</f>
        <v>8326699.6610906916</v>
      </c>
      <c r="O146" s="29" t="b">
        <f>N146=I146</f>
        <v>1</v>
      </c>
    </row>
    <row r="152" spans="2:15">
      <c r="C152" s="251" t="s">
        <v>372</v>
      </c>
    </row>
    <row r="154" spans="2:15">
      <c r="C154" s="251" t="s">
        <v>305</v>
      </c>
    </row>
    <row r="155" spans="2:15">
      <c r="C155" s="17" t="s">
        <v>162</v>
      </c>
      <c r="I155" s="511">
        <f>'Test Year W1'!F880</f>
        <v>5959202.6360717462</v>
      </c>
    </row>
    <row r="156" spans="2:15">
      <c r="I156" s="512">
        <f>I155-I68</f>
        <v>0</v>
      </c>
    </row>
    <row r="158" spans="2:15">
      <c r="C158" s="17" t="s">
        <v>373</v>
      </c>
      <c r="I158" s="511">
        <f>'Test Year W1'!F908</f>
        <v>4284119.8724360084</v>
      </c>
    </row>
    <row r="159" spans="2:15">
      <c r="I159" s="512">
        <f>I77-I158</f>
        <v>0</v>
      </c>
    </row>
    <row r="162" spans="3:9">
      <c r="C162" s="251" t="s">
        <v>306</v>
      </c>
    </row>
    <row r="163" spans="3:9">
      <c r="C163" s="17" t="s">
        <v>162</v>
      </c>
      <c r="I163" s="511">
        <f>'Test Year W1'!F884</f>
        <v>10001782.42472643</v>
      </c>
    </row>
    <row r="164" spans="3:9">
      <c r="I164" s="512">
        <f>I137-I163</f>
        <v>0</v>
      </c>
    </row>
    <row r="166" spans="3:9">
      <c r="C166" s="17" t="s">
        <v>373</v>
      </c>
      <c r="I166" s="511">
        <f>'Test Year W1'!F912</f>
        <v>8326699.6610906925</v>
      </c>
    </row>
    <row r="167" spans="3:9">
      <c r="I167" s="512">
        <f>I146-I166</f>
        <v>0</v>
      </c>
    </row>
  </sheetData>
  <mergeCells count="2">
    <mergeCell ref="F2:K2"/>
    <mergeCell ref="F3:K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O273"/>
  <sheetViews>
    <sheetView topLeftCell="A49" workbookViewId="0">
      <selection activeCell="F5" sqref="F5"/>
    </sheetView>
  </sheetViews>
  <sheetFormatPr defaultColWidth="11.44140625" defaultRowHeight="10.199999999999999"/>
  <cols>
    <col min="1" max="1" width="6.21875" style="27" customWidth="1"/>
    <col min="2" max="2" width="7" style="133" customWidth="1"/>
    <col min="3" max="4" width="9" style="133" customWidth="1"/>
    <col min="5" max="5" width="11.5546875" style="133" customWidth="1"/>
    <col min="6" max="15" width="13.77734375" style="133" customWidth="1"/>
    <col min="16" max="16384" width="11.44140625" style="133"/>
  </cols>
  <sheetData>
    <row r="1" spans="1:15" s="114" customFormat="1" ht="13.8" thickTop="1">
      <c r="A1" s="169"/>
      <c r="B1" s="170"/>
      <c r="C1" s="170"/>
      <c r="D1" s="170"/>
      <c r="E1" s="513"/>
      <c r="F1" s="170"/>
      <c r="G1" s="170"/>
      <c r="H1" s="170"/>
      <c r="I1" s="170"/>
      <c r="J1" s="170"/>
      <c r="K1" s="170"/>
      <c r="L1" s="170"/>
      <c r="M1" s="170"/>
      <c r="N1" s="170"/>
      <c r="O1" s="172"/>
    </row>
    <row r="2" spans="1:15" s="114" customFormat="1" ht="12.75" customHeight="1">
      <c r="A2" s="173"/>
      <c r="B2" s="174"/>
      <c r="C2" s="174"/>
      <c r="D2" s="175"/>
      <c r="E2" s="175"/>
      <c r="F2" s="175"/>
      <c r="G2" s="175"/>
      <c r="H2" s="1260" t="str">
        <f>'Operating Input'!M2</f>
        <v>CITY OF CELINA</v>
      </c>
      <c r="I2" s="1261"/>
      <c r="J2" s="1261"/>
      <c r="K2" s="1261"/>
      <c r="L2" s="1262"/>
      <c r="M2" s="174"/>
      <c r="N2" s="174"/>
      <c r="O2" s="178"/>
    </row>
    <row r="3" spans="1:15" s="114" customFormat="1" ht="12.75" customHeight="1">
      <c r="A3" s="173"/>
      <c r="B3" s="174"/>
      <c r="C3" s="179" t="s">
        <v>45</v>
      </c>
      <c r="D3" s="175"/>
      <c r="E3" s="175"/>
      <c r="F3" s="175"/>
      <c r="G3" s="175"/>
      <c r="H3" s="1263" t="s">
        <v>0</v>
      </c>
      <c r="I3" s="1264"/>
      <c r="J3" s="1264"/>
      <c r="K3" s="1264"/>
      <c r="L3" s="1265"/>
      <c r="M3" s="174"/>
      <c r="N3" s="174"/>
      <c r="O3" s="178"/>
    </row>
    <row r="4" spans="1:15" s="114" customFormat="1" ht="13.2">
      <c r="A4" s="173"/>
      <c r="B4" s="174"/>
      <c r="C4" s="182" t="str">
        <f>'Current Debt Input'!$C$4</f>
        <v>2018-2027</v>
      </c>
      <c r="D4" s="174"/>
      <c r="E4" s="514"/>
      <c r="F4" s="174"/>
      <c r="G4" s="174"/>
      <c r="H4" s="174"/>
      <c r="I4" s="174"/>
      <c r="J4" s="174"/>
      <c r="K4" s="174"/>
      <c r="L4" s="174"/>
      <c r="M4" s="174"/>
      <c r="N4" s="174"/>
      <c r="O4" s="178"/>
    </row>
    <row r="5" spans="1:15" s="114" customFormat="1" ht="13.2">
      <c r="A5" s="11"/>
      <c r="B5" s="182"/>
      <c r="C5" s="182"/>
      <c r="D5" s="182"/>
      <c r="E5" s="515"/>
      <c r="F5" s="182" t="s">
        <v>294</v>
      </c>
      <c r="G5" s="182" t="s">
        <v>307</v>
      </c>
      <c r="H5" s="182"/>
      <c r="I5" s="182"/>
      <c r="J5" s="182"/>
      <c r="K5" s="182"/>
      <c r="L5" s="182"/>
      <c r="M5" s="182"/>
      <c r="N5" s="182"/>
      <c r="O5" s="185"/>
    </row>
    <row r="6" spans="1:15" s="114" customFormat="1" ht="13.8" thickBot="1">
      <c r="A6" s="13"/>
      <c r="B6" s="186"/>
      <c r="C6" s="186"/>
      <c r="D6" s="186"/>
      <c r="E6" s="516"/>
      <c r="F6" s="186">
        <f>'Operating Input'!S7</f>
        <v>2018</v>
      </c>
      <c r="G6" s="186">
        <f>'Operating Input'!T7</f>
        <v>2019</v>
      </c>
      <c r="H6" s="186">
        <f>'Operating Input'!U7</f>
        <v>2020</v>
      </c>
      <c r="I6" s="186">
        <f>'Operating Input'!V7</f>
        <v>2021</v>
      </c>
      <c r="J6" s="186">
        <f>'Operating Input'!W7</f>
        <v>2022</v>
      </c>
      <c r="K6" s="186">
        <f>'Operating Input'!X7</f>
        <v>2023</v>
      </c>
      <c r="L6" s="186">
        <f>'Operating Input'!Y7</f>
        <v>2024</v>
      </c>
      <c r="M6" s="186">
        <f>'Operating Input'!Z7</f>
        <v>2025</v>
      </c>
      <c r="N6" s="186">
        <f>'Operating Input'!AA7</f>
        <v>2026</v>
      </c>
      <c r="O6" s="16">
        <f>'Operating Input'!AB7</f>
        <v>2027</v>
      </c>
    </row>
    <row r="7" spans="1:15" ht="10.8" thickTop="1"/>
    <row r="8" spans="1:15" ht="13.2">
      <c r="B8" s="134" t="s">
        <v>374</v>
      </c>
    </row>
    <row r="9" spans="1:15" ht="13.2">
      <c r="B9" s="135" t="s">
        <v>4</v>
      </c>
      <c r="D9" s="135" t="str">
        <f>'Operating Input'!E13</f>
        <v>2020 03 17 DVJ Prefiled Testimony Scen I</v>
      </c>
    </row>
    <row r="10" spans="1:15" ht="13.2">
      <c r="B10" s="135"/>
    </row>
    <row r="11" spans="1:15">
      <c r="A11" s="188" t="s">
        <v>370</v>
      </c>
      <c r="B11" s="188"/>
      <c r="C11" s="188"/>
      <c r="D11" s="188"/>
      <c r="E11" s="188"/>
      <c r="F11" s="139"/>
      <c r="G11" s="139"/>
      <c r="H11" s="139"/>
      <c r="I11" s="139"/>
      <c r="J11" s="139"/>
      <c r="K11" s="139"/>
      <c r="L11" s="139"/>
      <c r="M11" s="139"/>
      <c r="N11" s="139"/>
      <c r="O11" s="139"/>
    </row>
    <row r="12" spans="1:15">
      <c r="B12" s="140"/>
      <c r="C12" s="141"/>
      <c r="F12" s="139"/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>
      <c r="B13" s="108" t="s">
        <v>305</v>
      </c>
      <c r="C13" s="109"/>
      <c r="D13" s="109"/>
      <c r="F13" s="139"/>
      <c r="G13" s="139"/>
      <c r="H13" s="139"/>
      <c r="I13" s="139"/>
      <c r="J13" s="139"/>
      <c r="K13" s="139"/>
      <c r="L13" s="139"/>
      <c r="M13" s="139"/>
      <c r="N13" s="139"/>
      <c r="O13" s="139"/>
    </row>
    <row r="14" spans="1:15">
      <c r="B14" s="29"/>
      <c r="C14" s="141"/>
      <c r="F14" s="139"/>
      <c r="G14" s="139"/>
      <c r="H14" s="139"/>
      <c r="I14" s="139"/>
      <c r="J14" s="139"/>
      <c r="K14" s="139"/>
      <c r="L14" s="139"/>
      <c r="M14" s="139"/>
      <c r="N14" s="139"/>
      <c r="O14" s="139"/>
    </row>
    <row r="15" spans="1:15">
      <c r="B15" s="17"/>
      <c r="C15" s="17" t="s">
        <v>53</v>
      </c>
      <c r="F15" s="142">
        <f>'Forecast W4'!F747</f>
        <v>4139331.4809878492</v>
      </c>
      <c r="G15" s="142">
        <f>'Forecast W4'!G747</f>
        <v>4943923.8104109699</v>
      </c>
      <c r="H15" s="142">
        <f>'Forecast W4'!H747</f>
        <v>5513776.146520026</v>
      </c>
      <c r="I15" s="142">
        <f>'Forecast W4'!I747</f>
        <v>5959026.9334358145</v>
      </c>
      <c r="J15" s="142">
        <f>'Forecast W4'!J747</f>
        <v>6903398.6651998218</v>
      </c>
      <c r="K15" s="142">
        <f>'Forecast W4'!K747</f>
        <v>7343750.1003941745</v>
      </c>
      <c r="L15" s="142">
        <f>'Forecast W4'!L747</f>
        <v>7794601.5270707021</v>
      </c>
      <c r="M15" s="142">
        <f>'Forecast W4'!M747</f>
        <v>8810788.4199649114</v>
      </c>
      <c r="N15" s="142">
        <f>'Forecast W4'!N747</f>
        <v>9303198.8825174551</v>
      </c>
      <c r="O15" s="142">
        <f>'Forecast W4'!O747</f>
        <v>9826129.3080753274</v>
      </c>
    </row>
    <row r="16" spans="1:15">
      <c r="B16" s="17"/>
      <c r="C16" s="17" t="s">
        <v>54</v>
      </c>
      <c r="F16" s="517">
        <f>'Forecast W4'!F766</f>
        <v>181823</v>
      </c>
      <c r="G16" s="517">
        <f>'Forecast W4'!G766</f>
        <v>181823</v>
      </c>
      <c r="H16" s="517">
        <f>'Forecast W4'!H766</f>
        <v>181823</v>
      </c>
      <c r="I16" s="517">
        <f>'Forecast W4'!I766</f>
        <v>181823</v>
      </c>
      <c r="J16" s="517">
        <f>'Forecast W4'!J766</f>
        <v>181823</v>
      </c>
      <c r="K16" s="517">
        <f>'Forecast W4'!K766</f>
        <v>181823</v>
      </c>
      <c r="L16" s="517">
        <f>'Forecast W4'!L766</f>
        <v>181823</v>
      </c>
      <c r="M16" s="517">
        <f>'Forecast W4'!M766</f>
        <v>181823</v>
      </c>
      <c r="N16" s="517">
        <f>'Forecast W4'!N766</f>
        <v>181823</v>
      </c>
      <c r="O16" s="517">
        <f>'Forecast W4'!O766</f>
        <v>181823</v>
      </c>
    </row>
    <row r="17" spans="2:15">
      <c r="B17" s="17"/>
      <c r="C17" s="17" t="s">
        <v>55</v>
      </c>
      <c r="F17" s="517">
        <f>'Forecast W4'!F781</f>
        <v>359415.15308389755</v>
      </c>
      <c r="G17" s="517">
        <f>'Forecast W4'!G781</f>
        <v>370197.60767641448</v>
      </c>
      <c r="H17" s="517">
        <f>'Forecast W4'!H781</f>
        <v>381303.53590670694</v>
      </c>
      <c r="I17" s="517">
        <f>'Forecast W4'!I781</f>
        <v>392742.64198390814</v>
      </c>
      <c r="J17" s="517">
        <f>'Forecast W4'!J781</f>
        <v>404524.92124342546</v>
      </c>
      <c r="K17" s="517">
        <f>'Forecast W4'!K781</f>
        <v>416660.66888072813</v>
      </c>
      <c r="L17" s="517">
        <f>'Forecast W4'!L781</f>
        <v>429160.48894715006</v>
      </c>
      <c r="M17" s="517">
        <f>'Forecast W4'!M781</f>
        <v>442035.30361556454</v>
      </c>
      <c r="N17" s="517">
        <f>'Forecast W4'!N781</f>
        <v>455296.36272403144</v>
      </c>
      <c r="O17" s="517">
        <f>'Forecast W4'!O781</f>
        <v>468955.25360575237</v>
      </c>
    </row>
    <row r="18" spans="2:15">
      <c r="B18" s="17"/>
      <c r="C18" s="17" t="s">
        <v>56</v>
      </c>
      <c r="F18" s="517">
        <f>'Forecast W4'!F800</f>
        <v>1278633.0019999999</v>
      </c>
      <c r="G18" s="517">
        <f>'Forecast W4'!G800</f>
        <v>1285388.4890000001</v>
      </c>
      <c r="H18" s="517">
        <f>'Forecast W4'!H800</f>
        <v>1248678.8319999999</v>
      </c>
      <c r="I18" s="517">
        <f>'Forecast W4'!I800</f>
        <v>1203619.96</v>
      </c>
      <c r="J18" s="517">
        <f>'Forecast W4'!J800</f>
        <v>1127275.2239999999</v>
      </c>
      <c r="K18" s="517">
        <f>'Forecast W4'!K800</f>
        <v>1125213.568</v>
      </c>
      <c r="L18" s="517">
        <f>'Forecast W4'!L800</f>
        <v>1066334.4010000001</v>
      </c>
      <c r="M18" s="517">
        <f>'Forecast W4'!M800</f>
        <v>1025415.223</v>
      </c>
      <c r="N18" s="517">
        <f>'Forecast W4'!N800</f>
        <v>1026488.925</v>
      </c>
      <c r="O18" s="517">
        <f>'Forecast W4'!O800</f>
        <v>1023338.95</v>
      </c>
    </row>
    <row r="19" spans="2:15">
      <c r="B19" s="17"/>
      <c r="C19" s="17" t="s">
        <v>57</v>
      </c>
      <c r="F19" s="517">
        <f>'Forecast W4'!F819</f>
        <v>0</v>
      </c>
      <c r="G19" s="517">
        <f>'Forecast W4'!G819</f>
        <v>1187714.4879477536</v>
      </c>
      <c r="H19" s="517">
        <f>'Forecast W4'!H819</f>
        <v>1187714.4879477536</v>
      </c>
      <c r="I19" s="517">
        <f>'Forecast W4'!I819</f>
        <v>3167238.6345273433</v>
      </c>
      <c r="J19" s="517">
        <f>'Forecast W4'!J819</f>
        <v>3167238.6345273429</v>
      </c>
      <c r="K19" s="517">
        <f>'Forecast W4'!K819</f>
        <v>4025032.4313784982</v>
      </c>
      <c r="L19" s="517">
        <f>'Forecast W4'!L819</f>
        <v>4025032.4313784987</v>
      </c>
      <c r="M19" s="517">
        <f>'Forecast W4'!M819</f>
        <v>4420937.2606944162</v>
      </c>
      <c r="N19" s="517">
        <f>'Forecast W4'!N819</f>
        <v>4420937.2606944162</v>
      </c>
      <c r="O19" s="517">
        <f>'Forecast W4'!O819</f>
        <v>4552905.5371330557</v>
      </c>
    </row>
    <row r="20" spans="2:15">
      <c r="B20" s="17"/>
      <c r="C20" s="17" t="s">
        <v>58</v>
      </c>
      <c r="F20" s="517">
        <f>'Forecast W4'!F836</f>
        <v>0</v>
      </c>
      <c r="G20" s="517">
        <f>'Forecast W4'!G836</f>
        <v>0</v>
      </c>
      <c r="H20" s="517">
        <f>'Forecast W4'!H836</f>
        <v>0</v>
      </c>
      <c r="I20" s="517">
        <f>'Forecast W4'!I836</f>
        <v>0</v>
      </c>
      <c r="J20" s="517">
        <f>'Forecast W4'!J836</f>
        <v>0</v>
      </c>
      <c r="K20" s="517">
        <f>'Forecast W4'!K836</f>
        <v>0</v>
      </c>
      <c r="L20" s="517">
        <f>'Forecast W4'!L836</f>
        <v>0</v>
      </c>
      <c r="M20" s="517">
        <f>'Forecast W4'!M836</f>
        <v>0</v>
      </c>
      <c r="N20" s="517">
        <f>'Forecast W4'!N836</f>
        <v>0</v>
      </c>
      <c r="O20" s="517">
        <f>'Forecast W4'!O836</f>
        <v>0</v>
      </c>
    </row>
    <row r="21" spans="2:15" ht="12">
      <c r="B21" s="17"/>
      <c r="C21" s="17" t="s">
        <v>59</v>
      </c>
      <c r="F21" s="518">
        <f>'Forecast W4'!F857</f>
        <v>0</v>
      </c>
      <c r="G21" s="518">
        <f>'Forecast W4'!G857</f>
        <v>0</v>
      </c>
      <c r="H21" s="518">
        <f>'Forecast W4'!H857</f>
        <v>0</v>
      </c>
      <c r="I21" s="518">
        <f>'Forecast W4'!I857</f>
        <v>0</v>
      </c>
      <c r="J21" s="518">
        <f>'Forecast W4'!J857</f>
        <v>0</v>
      </c>
      <c r="K21" s="518">
        <f>'Forecast W4'!K857</f>
        <v>0</v>
      </c>
      <c r="L21" s="518">
        <f>'Forecast W4'!L857</f>
        <v>0</v>
      </c>
      <c r="M21" s="518">
        <f>'Forecast W4'!M857</f>
        <v>0</v>
      </c>
      <c r="N21" s="518">
        <f>'Forecast W4'!N857</f>
        <v>0</v>
      </c>
      <c r="O21" s="518">
        <f>'Forecast W4'!O857</f>
        <v>0</v>
      </c>
    </row>
    <row r="22" spans="2:15">
      <c r="B22" s="17"/>
      <c r="C22" s="29" t="s">
        <v>60</v>
      </c>
      <c r="F22" s="519">
        <f>SUM(F15:F21)</f>
        <v>5959202.6360717453</v>
      </c>
      <c r="G22" s="519">
        <f t="shared" ref="G22:O22" si="0">SUM(G15:G21)</f>
        <v>7969047.3950351384</v>
      </c>
      <c r="H22" s="519">
        <f t="shared" si="0"/>
        <v>8513296.0023744851</v>
      </c>
      <c r="I22" s="519">
        <f t="shared" si="0"/>
        <v>10904451.169947065</v>
      </c>
      <c r="J22" s="519">
        <f t="shared" si="0"/>
        <v>11784260.444970589</v>
      </c>
      <c r="K22" s="519">
        <f t="shared" si="0"/>
        <v>13092479.7686534</v>
      </c>
      <c r="L22" s="519">
        <f t="shared" si="0"/>
        <v>13496951.848396352</v>
      </c>
      <c r="M22" s="519">
        <f t="shared" si="0"/>
        <v>14880999.207274891</v>
      </c>
      <c r="N22" s="519">
        <f t="shared" si="0"/>
        <v>15387744.430935904</v>
      </c>
      <c r="O22" s="519">
        <f t="shared" si="0"/>
        <v>16053152.048814137</v>
      </c>
    </row>
    <row r="23" spans="2:15">
      <c r="B23" s="17"/>
      <c r="C23" s="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</row>
    <row r="24" spans="2:15" ht="12">
      <c r="B24" s="17"/>
      <c r="C24" s="17" t="s">
        <v>61</v>
      </c>
      <c r="F24" s="518">
        <f>'Forecast W4'!F881</f>
        <v>1675082.7636357378</v>
      </c>
      <c r="G24" s="518">
        <f>'Forecast W4'!G881</f>
        <v>1675082.7636357378</v>
      </c>
      <c r="H24" s="518">
        <f>'Forecast W4'!H881</f>
        <v>1793131.2303114543</v>
      </c>
      <c r="I24" s="518">
        <f>'Forecast W4'!I881</f>
        <v>1366001.2484778613</v>
      </c>
      <c r="J24" s="518">
        <f>'Forecast W4'!J881</f>
        <v>1366533.5031387068</v>
      </c>
      <c r="K24" s="518">
        <f>'Forecast W4'!K881</f>
        <v>1347952.4513793117</v>
      </c>
      <c r="L24" s="518">
        <f>'Forecast W4'!L881</f>
        <v>1308744.4170736629</v>
      </c>
      <c r="M24" s="518">
        <f>'Forecast W4'!M881</f>
        <v>1248148.9421959445</v>
      </c>
      <c r="N24" s="518">
        <f>'Forecast W4'!N881</f>
        <v>1166285.5076262681</v>
      </c>
      <c r="O24" s="518">
        <f>'Forecast W4'!O881</f>
        <v>1203023.552264259</v>
      </c>
    </row>
    <row r="25" spans="2:15">
      <c r="B25" s="17"/>
      <c r="C25" s="17"/>
      <c r="F25" s="517"/>
      <c r="G25" s="517"/>
      <c r="H25" s="517"/>
      <c r="I25" s="517"/>
      <c r="J25" s="517"/>
      <c r="K25" s="517"/>
      <c r="L25" s="517"/>
      <c r="M25" s="517"/>
      <c r="N25" s="517"/>
      <c r="O25" s="517"/>
    </row>
    <row r="26" spans="2:15">
      <c r="B26" s="17"/>
      <c r="C26" s="29" t="s">
        <v>62</v>
      </c>
      <c r="F26" s="519">
        <f t="shared" ref="F26:O26" si="1">F22-F24</f>
        <v>4284119.8724360075</v>
      </c>
      <c r="G26" s="519">
        <f t="shared" si="1"/>
        <v>6293964.6313994005</v>
      </c>
      <c r="H26" s="519">
        <f t="shared" si="1"/>
        <v>6720164.7720630309</v>
      </c>
      <c r="I26" s="519">
        <f t="shared" si="1"/>
        <v>9538449.9214692041</v>
      </c>
      <c r="J26" s="519">
        <f t="shared" si="1"/>
        <v>10417726.941831883</v>
      </c>
      <c r="K26" s="519">
        <f t="shared" si="1"/>
        <v>11744527.317274088</v>
      </c>
      <c r="L26" s="519">
        <f t="shared" si="1"/>
        <v>12188207.431322688</v>
      </c>
      <c r="M26" s="519">
        <f t="shared" si="1"/>
        <v>13632850.265078947</v>
      </c>
      <c r="N26" s="519">
        <f t="shared" si="1"/>
        <v>14221458.923309635</v>
      </c>
      <c r="O26" s="519">
        <f t="shared" si="1"/>
        <v>14850128.496549878</v>
      </c>
    </row>
    <row r="27" spans="2:15">
      <c r="B27" s="17"/>
      <c r="C27" s="141"/>
      <c r="F27" s="139"/>
      <c r="G27" s="139"/>
      <c r="H27" s="139"/>
      <c r="I27" s="139"/>
      <c r="J27" s="139"/>
      <c r="K27" s="139"/>
      <c r="L27" s="139"/>
      <c r="M27" s="139"/>
      <c r="N27" s="139"/>
      <c r="O27" s="139"/>
    </row>
    <row r="28" spans="2:15">
      <c r="B28" s="17"/>
      <c r="C28" s="141"/>
      <c r="F28" s="139"/>
      <c r="G28" s="139"/>
      <c r="H28" s="139"/>
      <c r="I28" s="139"/>
      <c r="J28" s="139"/>
      <c r="K28" s="139"/>
      <c r="L28" s="139"/>
      <c r="M28" s="139"/>
      <c r="N28" s="139"/>
      <c r="O28" s="139"/>
    </row>
    <row r="29" spans="2:15">
      <c r="B29" s="17"/>
      <c r="C29" s="141"/>
      <c r="F29" s="139"/>
      <c r="G29" s="139"/>
      <c r="H29" s="139"/>
      <c r="I29" s="139"/>
      <c r="J29" s="139"/>
      <c r="K29" s="139"/>
      <c r="L29" s="139"/>
      <c r="M29" s="139"/>
      <c r="N29" s="139"/>
      <c r="O29" s="139"/>
    </row>
    <row r="30" spans="2:15">
      <c r="B30" s="108" t="s">
        <v>306</v>
      </c>
      <c r="C30" s="109"/>
      <c r="D30" s="109"/>
    </row>
    <row r="31" spans="2:15">
      <c r="B31" s="140"/>
      <c r="C31" s="141"/>
      <c r="F31" s="139"/>
      <c r="G31" s="139"/>
      <c r="H31" s="139"/>
      <c r="I31" s="139"/>
      <c r="J31" s="139"/>
      <c r="K31" s="139"/>
      <c r="L31" s="139"/>
      <c r="M31" s="139"/>
      <c r="N31" s="139"/>
      <c r="O31" s="139"/>
    </row>
    <row r="32" spans="2:15">
      <c r="B32" s="140"/>
      <c r="C32" s="17" t="s">
        <v>53</v>
      </c>
      <c r="F32" s="142">
        <f>'Forecast W4'!F751</f>
        <v>4139331.4809878492</v>
      </c>
      <c r="G32" s="142">
        <f>'Forecast W4'!G751</f>
        <v>4943923.8104109699</v>
      </c>
      <c r="H32" s="142">
        <f>'Forecast W4'!H751</f>
        <v>5513776.146520026</v>
      </c>
      <c r="I32" s="142">
        <f>'Forecast W4'!I751</f>
        <v>5959026.9334358145</v>
      </c>
      <c r="J32" s="142">
        <f>'Forecast W4'!J751</f>
        <v>6903398.6651998218</v>
      </c>
      <c r="K32" s="142">
        <f>'Forecast W4'!K751</f>
        <v>7343750.1003941745</v>
      </c>
      <c r="L32" s="142">
        <f>'Forecast W4'!L751</f>
        <v>7794601.5270707021</v>
      </c>
      <c r="M32" s="142">
        <f>'Forecast W4'!M751</f>
        <v>8810788.4199649114</v>
      </c>
      <c r="N32" s="142">
        <f>'Forecast W4'!N751</f>
        <v>9303198.8825174551</v>
      </c>
      <c r="O32" s="142">
        <f>'Forecast W4'!O751</f>
        <v>9826129.3080753274</v>
      </c>
    </row>
    <row r="33" spans="2:15">
      <c r="B33" s="140"/>
      <c r="C33" s="17" t="s">
        <v>54</v>
      </c>
      <c r="F33" s="517">
        <f>'Forecast W4'!F770</f>
        <v>0</v>
      </c>
      <c r="G33" s="517">
        <f>'Forecast W4'!G770</f>
        <v>0</v>
      </c>
      <c r="H33" s="517">
        <f>'Forecast W4'!H770</f>
        <v>0</v>
      </c>
      <c r="I33" s="517">
        <f>'Forecast W4'!I770</f>
        <v>0</v>
      </c>
      <c r="J33" s="517">
        <f>'Forecast W4'!J770</f>
        <v>0</v>
      </c>
      <c r="K33" s="517">
        <f>'Forecast W4'!K770</f>
        <v>0</v>
      </c>
      <c r="L33" s="517">
        <f>'Forecast W4'!L770</f>
        <v>0</v>
      </c>
      <c r="M33" s="517">
        <f>'Forecast W4'!M770</f>
        <v>0</v>
      </c>
      <c r="N33" s="517">
        <f>'Forecast W4'!N770</f>
        <v>0</v>
      </c>
      <c r="O33" s="517">
        <f>'Forecast W4'!O770</f>
        <v>0</v>
      </c>
    </row>
    <row r="34" spans="2:15">
      <c r="B34" s="140"/>
      <c r="C34" s="17" t="s">
        <v>55</v>
      </c>
      <c r="F34" s="517">
        <f>'Forecast W4'!F785</f>
        <v>359415.15308389755</v>
      </c>
      <c r="G34" s="517">
        <f>'Forecast W4'!G785</f>
        <v>370197.60767641448</v>
      </c>
      <c r="H34" s="517">
        <f>'Forecast W4'!H785</f>
        <v>381303.53590670694</v>
      </c>
      <c r="I34" s="517">
        <f>'Forecast W4'!I785</f>
        <v>392742.64198390814</v>
      </c>
      <c r="J34" s="517">
        <f>'Forecast W4'!J785</f>
        <v>404524.92124342546</v>
      </c>
      <c r="K34" s="517">
        <f>'Forecast W4'!K785</f>
        <v>416660.66888072813</v>
      </c>
      <c r="L34" s="517">
        <f>'Forecast W4'!L785</f>
        <v>429160.48894715006</v>
      </c>
      <c r="M34" s="517">
        <f>'Forecast W4'!M785</f>
        <v>442035.30361556454</v>
      </c>
      <c r="N34" s="517">
        <f>'Forecast W4'!N785</f>
        <v>455296.36272403144</v>
      </c>
      <c r="O34" s="517">
        <f>'Forecast W4'!O785</f>
        <v>468955.25360575237</v>
      </c>
    </row>
    <row r="35" spans="2:15">
      <c r="B35" s="140"/>
      <c r="C35" s="17" t="s">
        <v>56</v>
      </c>
      <c r="F35" s="517">
        <f>'Forecast W4'!F804</f>
        <v>0</v>
      </c>
      <c r="G35" s="517">
        <f>'Forecast W4'!G804</f>
        <v>0</v>
      </c>
      <c r="H35" s="517">
        <f>'Forecast W4'!H804</f>
        <v>0</v>
      </c>
      <c r="I35" s="517">
        <f>'Forecast W4'!I804</f>
        <v>0</v>
      </c>
      <c r="J35" s="517">
        <f>'Forecast W4'!J804</f>
        <v>0</v>
      </c>
      <c r="K35" s="517">
        <f>'Forecast W4'!K804</f>
        <v>0</v>
      </c>
      <c r="L35" s="517">
        <f>'Forecast W4'!L804</f>
        <v>0</v>
      </c>
      <c r="M35" s="517">
        <f>'Forecast W4'!M804</f>
        <v>0</v>
      </c>
      <c r="N35" s="517">
        <f>'Forecast W4'!N804</f>
        <v>0</v>
      </c>
      <c r="O35" s="517">
        <f>'Forecast W4'!O804</f>
        <v>0</v>
      </c>
    </row>
    <row r="36" spans="2:15">
      <c r="B36" s="140"/>
      <c r="C36" s="17" t="s">
        <v>57</v>
      </c>
      <c r="F36" s="517">
        <f>'Forecast W4'!F823</f>
        <v>0</v>
      </c>
      <c r="G36" s="517">
        <f>'Forecast W4'!G823</f>
        <v>0</v>
      </c>
      <c r="H36" s="517">
        <f>'Forecast W4'!H823</f>
        <v>0</v>
      </c>
      <c r="I36" s="517">
        <f>'Forecast W4'!I823</f>
        <v>0</v>
      </c>
      <c r="J36" s="517">
        <f>'Forecast W4'!J823</f>
        <v>0</v>
      </c>
      <c r="K36" s="517">
        <f>'Forecast W4'!K823</f>
        <v>0</v>
      </c>
      <c r="L36" s="517">
        <f>'Forecast W4'!L823</f>
        <v>0</v>
      </c>
      <c r="M36" s="517">
        <f>'Forecast W4'!M823</f>
        <v>0</v>
      </c>
      <c r="N36" s="517">
        <f>'Forecast W4'!N823</f>
        <v>0</v>
      </c>
      <c r="O36" s="517">
        <f>'Forecast W4'!O823</f>
        <v>0</v>
      </c>
    </row>
    <row r="37" spans="2:15">
      <c r="B37" s="140"/>
      <c r="C37" s="17" t="s">
        <v>58</v>
      </c>
      <c r="F37" s="517">
        <f>'Forecast W4'!F840</f>
        <v>1355141.5574999999</v>
      </c>
      <c r="G37" s="517">
        <f>'Forecast W4'!G840</f>
        <v>1536448.6924999999</v>
      </c>
      <c r="H37" s="517">
        <f>'Forecast W4'!H840</f>
        <v>2100988.4874999998</v>
      </c>
      <c r="I37" s="517">
        <f>'Forecast W4'!I840</f>
        <v>2303878.4874999998</v>
      </c>
      <c r="J37" s="517">
        <f>'Forecast W4'!J840</f>
        <v>2398650.3824999998</v>
      </c>
      <c r="K37" s="517">
        <f>'Forecast W4'!K840</f>
        <v>2614780.7824999997</v>
      </c>
      <c r="L37" s="517">
        <f>'Forecast W4'!L840</f>
        <v>2728100.9775</v>
      </c>
      <c r="M37" s="517">
        <f>'Forecast W4'!M840</f>
        <v>2742891.4725000001</v>
      </c>
      <c r="N37" s="517">
        <f>'Forecast W4'!N840</f>
        <v>2757580.9074999997</v>
      </c>
      <c r="O37" s="517">
        <f>'Forecast W4'!O840</f>
        <v>2772261.8224999998</v>
      </c>
    </row>
    <row r="38" spans="2:15" ht="12">
      <c r="B38" s="140"/>
      <c r="C38" s="17" t="s">
        <v>59</v>
      </c>
      <c r="F38" s="518">
        <f>'Forecast W4'!F861</f>
        <v>4147894.2331546838</v>
      </c>
      <c r="G38" s="518">
        <f>'Forecast W4'!G861</f>
        <v>4715483.5042546252</v>
      </c>
      <c r="H38" s="518">
        <f>'Forecast W4'!H861</f>
        <v>6475032.1872239625</v>
      </c>
      <c r="I38" s="518">
        <f>'Forecast W4'!I861</f>
        <v>7064002.9390576966</v>
      </c>
      <c r="J38" s="518">
        <f>'Forecast W4'!J861</f>
        <v>7294789.9070618581</v>
      </c>
      <c r="K38" s="518">
        <f>'Forecast W4'!K861</f>
        <v>7839066.6338180592</v>
      </c>
      <c r="L38" s="518">
        <f>'Forecast W4'!L861</f>
        <v>8126254.7855005283</v>
      </c>
      <c r="M38" s="518">
        <f>'Forecast W4'!M861</f>
        <v>7948948.9339209348</v>
      </c>
      <c r="N38" s="518">
        <f>'Forecast W4'!N861</f>
        <v>7764677.0412186608</v>
      </c>
      <c r="O38" s="518">
        <f>'Forecast W4'!O861</f>
        <v>7579417.4742791634</v>
      </c>
    </row>
    <row r="39" spans="2:15">
      <c r="B39" s="140"/>
      <c r="C39" s="29" t="s">
        <v>60</v>
      </c>
      <c r="F39" s="519">
        <f>SUM(F32:F38)</f>
        <v>10001782.42472643</v>
      </c>
      <c r="G39" s="519">
        <f t="shared" ref="G39:O39" si="2">SUM(G32:G38)</f>
        <v>11566053.614842009</v>
      </c>
      <c r="H39" s="519">
        <f t="shared" si="2"/>
        <v>14471100.357150696</v>
      </c>
      <c r="I39" s="519">
        <f t="shared" si="2"/>
        <v>15719651.001977418</v>
      </c>
      <c r="J39" s="519">
        <f t="shared" si="2"/>
        <v>17001363.876005106</v>
      </c>
      <c r="K39" s="519">
        <f t="shared" si="2"/>
        <v>18214258.185592961</v>
      </c>
      <c r="L39" s="519">
        <f t="shared" si="2"/>
        <v>19078117.77901838</v>
      </c>
      <c r="M39" s="519">
        <f t="shared" si="2"/>
        <v>19944664.130001411</v>
      </c>
      <c r="N39" s="519">
        <f t="shared" si="2"/>
        <v>20280753.193960149</v>
      </c>
      <c r="O39" s="519">
        <f t="shared" si="2"/>
        <v>20646763.858460244</v>
      </c>
    </row>
    <row r="40" spans="2:15">
      <c r="B40" s="140"/>
      <c r="C40" s="17"/>
      <c r="F40" s="520">
        <f t="shared" ref="F40:O40" si="3">F39/F22-1</f>
        <v>0.67837595657252536</v>
      </c>
      <c r="G40" s="520">
        <f t="shared" si="3"/>
        <v>0.45137217053670309</v>
      </c>
      <c r="H40" s="520">
        <f t="shared" si="3"/>
        <v>0.69982347061754813</v>
      </c>
      <c r="I40" s="520">
        <f t="shared" si="3"/>
        <v>0.44158112654960213</v>
      </c>
      <c r="J40" s="520">
        <f t="shared" si="3"/>
        <v>0.44271793341610399</v>
      </c>
      <c r="K40" s="520">
        <f t="shared" si="3"/>
        <v>0.39120002531547549</v>
      </c>
      <c r="L40" s="520">
        <f t="shared" si="3"/>
        <v>0.41351306526926357</v>
      </c>
      <c r="M40" s="520">
        <f t="shared" si="3"/>
        <v>0.34027721204709427</v>
      </c>
      <c r="N40" s="520">
        <f t="shared" si="3"/>
        <v>0.31798089609463598</v>
      </c>
      <c r="O40" s="520">
        <f t="shared" si="3"/>
        <v>0.28615014644338599</v>
      </c>
    </row>
    <row r="41" spans="2:15">
      <c r="B41" s="140"/>
      <c r="C41" s="17"/>
      <c r="F41" s="517"/>
      <c r="G41" s="517"/>
      <c r="H41" s="517"/>
      <c r="I41" s="517"/>
      <c r="J41" s="517"/>
      <c r="K41" s="517"/>
      <c r="L41" s="517"/>
      <c r="M41" s="517"/>
      <c r="N41" s="517"/>
      <c r="O41" s="517"/>
    </row>
    <row r="42" spans="2:15" ht="12">
      <c r="B42" s="140"/>
      <c r="C42" s="17" t="s">
        <v>61</v>
      </c>
      <c r="F42" s="518">
        <f>'Forecast W4'!F885</f>
        <v>1675082.7636357378</v>
      </c>
      <c r="G42" s="518">
        <f>'Forecast W4'!G885</f>
        <v>1675082.7636357378</v>
      </c>
      <c r="H42" s="518">
        <f>'Forecast W4'!H885</f>
        <v>1793131.2303114543</v>
      </c>
      <c r="I42" s="518">
        <f>'Forecast W4'!I885</f>
        <v>1366001.2484778613</v>
      </c>
      <c r="J42" s="518">
        <f>'Forecast W4'!J885</f>
        <v>1366533.5031387068</v>
      </c>
      <c r="K42" s="518">
        <f>'Forecast W4'!K885</f>
        <v>1347952.4513793117</v>
      </c>
      <c r="L42" s="518">
        <f>'Forecast W4'!L885</f>
        <v>1308744.4170736629</v>
      </c>
      <c r="M42" s="518">
        <f>'Forecast W4'!M885</f>
        <v>1248148.9421959445</v>
      </c>
      <c r="N42" s="518">
        <f>'Forecast W4'!N885</f>
        <v>1166285.5076262681</v>
      </c>
      <c r="O42" s="518">
        <f>'Forecast W4'!O885</f>
        <v>1203023.552264259</v>
      </c>
    </row>
    <row r="43" spans="2:15">
      <c r="B43" s="140"/>
      <c r="C43" s="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</row>
    <row r="44" spans="2:15">
      <c r="B44" s="140"/>
      <c r="C44" s="29" t="s">
        <v>62</v>
      </c>
      <c r="F44" s="519">
        <f>'Forecast W4'!F897</f>
        <v>8326699.6610906925</v>
      </c>
      <c r="G44" s="519">
        <f>'Forecast W4'!G897</f>
        <v>9890970.851206271</v>
      </c>
      <c r="H44" s="519">
        <f>'Forecast W4'!H897</f>
        <v>12677969.126839243</v>
      </c>
      <c r="I44" s="519">
        <f>'Forecast W4'!I897</f>
        <v>14353649.753499558</v>
      </c>
      <c r="J44" s="519">
        <f>'Forecast W4'!J897</f>
        <v>15634830.3728664</v>
      </c>
      <c r="K44" s="519">
        <f>'Forecast W4'!K897</f>
        <v>16866305.734213654</v>
      </c>
      <c r="L44" s="519">
        <f>'Forecast W4'!L897</f>
        <v>17769373.361944716</v>
      </c>
      <c r="M44" s="519">
        <f>'Forecast W4'!M897</f>
        <v>18696515.187805466</v>
      </c>
      <c r="N44" s="519">
        <f>'Forecast W4'!N897</f>
        <v>19114467.686333876</v>
      </c>
      <c r="O44" s="519">
        <f>'Forecast W4'!O897</f>
        <v>19443740.306195986</v>
      </c>
    </row>
    <row r="45" spans="2:15">
      <c r="B45" s="140"/>
      <c r="C45" s="147" t="s">
        <v>64</v>
      </c>
      <c r="D45" s="156"/>
      <c r="E45" s="156"/>
      <c r="F45" s="521">
        <f>F44/F26-1</f>
        <v>0.94361967195750296</v>
      </c>
      <c r="G45" s="521">
        <f t="shared" ref="G45:O45" si="4">G44/G26-1</f>
        <v>0.57150086320188165</v>
      </c>
      <c r="H45" s="521">
        <f t="shared" si="4"/>
        <v>0.88655629093261346</v>
      </c>
      <c r="I45" s="521">
        <f t="shared" si="4"/>
        <v>0.50481995205450225</v>
      </c>
      <c r="J45" s="521">
        <f t="shared" si="4"/>
        <v>0.50079095566284115</v>
      </c>
      <c r="K45" s="521">
        <f t="shared" si="4"/>
        <v>0.43609915312695047</v>
      </c>
      <c r="L45" s="521">
        <f t="shared" si="4"/>
        <v>0.45791523996210404</v>
      </c>
      <c r="M45" s="521">
        <f t="shared" si="4"/>
        <v>0.37143112586641447</v>
      </c>
      <c r="N45" s="521">
        <f t="shared" si="4"/>
        <v>0.34405814406315027</v>
      </c>
      <c r="O45" s="521">
        <f t="shared" si="4"/>
        <v>0.30933145196106127</v>
      </c>
    </row>
    <row r="46" spans="2:15">
      <c r="B46" s="140"/>
      <c r="C46" s="141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15">
      <c r="F47" s="517"/>
      <c r="G47" s="517"/>
      <c r="H47" s="517"/>
      <c r="I47" s="517"/>
      <c r="J47" s="517"/>
      <c r="K47" s="517"/>
      <c r="L47" s="517"/>
      <c r="M47" s="517"/>
      <c r="N47" s="517"/>
      <c r="O47" s="517"/>
    </row>
    <row r="48" spans="2:15">
      <c r="F48" s="517"/>
      <c r="G48" s="517"/>
      <c r="H48" s="517"/>
      <c r="I48" s="517"/>
      <c r="J48" s="517"/>
      <c r="K48" s="517"/>
      <c r="L48" s="517"/>
      <c r="M48" s="517"/>
      <c r="N48" s="517"/>
      <c r="O48" s="517"/>
    </row>
    <row r="49" spans="2:15">
      <c r="B49" s="133" t="s">
        <v>375</v>
      </c>
      <c r="F49" s="517"/>
      <c r="G49" s="517"/>
      <c r="H49" s="517"/>
      <c r="I49" s="517"/>
      <c r="J49" s="517"/>
      <c r="K49" s="517"/>
      <c r="L49" s="517"/>
      <c r="M49" s="517"/>
      <c r="N49" s="517"/>
      <c r="O49" s="517"/>
    </row>
    <row r="50" spans="2:15">
      <c r="F50" s="517"/>
      <c r="G50" s="517"/>
      <c r="H50" s="517"/>
      <c r="I50" s="517"/>
      <c r="J50" s="517"/>
      <c r="K50" s="517"/>
      <c r="L50" s="517"/>
      <c r="M50" s="517"/>
      <c r="N50" s="517"/>
      <c r="O50" s="517"/>
    </row>
    <row r="51" spans="2:15">
      <c r="B51" s="251" t="s">
        <v>305</v>
      </c>
      <c r="C51" s="17"/>
      <c r="D51" s="426"/>
      <c r="E51" s="17"/>
      <c r="F51" s="17"/>
      <c r="G51" s="17"/>
      <c r="H51" s="17"/>
      <c r="I51" s="517"/>
      <c r="J51" s="517"/>
      <c r="K51" s="517"/>
      <c r="L51" s="517"/>
      <c r="M51" s="517"/>
      <c r="N51" s="517"/>
      <c r="O51" s="517"/>
    </row>
    <row r="52" spans="2:15">
      <c r="B52" s="17" t="s">
        <v>162</v>
      </c>
      <c r="C52" s="17"/>
      <c r="D52" s="426"/>
      <c r="E52" s="17"/>
      <c r="F52" s="511">
        <f>'Forecast W4'!F869</f>
        <v>5959202.6360717472</v>
      </c>
      <c r="G52" s="511">
        <f>'Forecast W4'!G869</f>
        <v>7969047.3950351384</v>
      </c>
      <c r="H52" s="511">
        <f>'Forecast W4'!H869</f>
        <v>8513296.002374487</v>
      </c>
      <c r="I52" s="511">
        <f>'Forecast W4'!I869</f>
        <v>10904451.169947065</v>
      </c>
      <c r="J52" s="511">
        <f>'Forecast W4'!J869</f>
        <v>11784260.444970589</v>
      </c>
      <c r="K52" s="511">
        <f>'Forecast W4'!K869</f>
        <v>13092479.7686534</v>
      </c>
      <c r="L52" s="511">
        <f>'Forecast W4'!L869</f>
        <v>13496951.848396352</v>
      </c>
      <c r="M52" s="511">
        <f>'Forecast W4'!M869</f>
        <v>14880999.207274891</v>
      </c>
      <c r="N52" s="511">
        <f>'Forecast W4'!N869</f>
        <v>15387744.430935903</v>
      </c>
      <c r="O52" s="511">
        <f>'Forecast W4'!O869</f>
        <v>16053152.048814137</v>
      </c>
    </row>
    <row r="53" spans="2:15">
      <c r="B53" s="17"/>
      <c r="C53" s="17"/>
      <c r="D53" s="426"/>
      <c r="E53" s="17"/>
      <c r="F53" s="512">
        <f t="shared" ref="F53:O53" si="5">F52-F22</f>
        <v>0</v>
      </c>
      <c r="G53" s="512">
        <f t="shared" si="5"/>
        <v>0</v>
      </c>
      <c r="H53" s="512">
        <f t="shared" si="5"/>
        <v>0</v>
      </c>
      <c r="I53" s="512">
        <f t="shared" si="5"/>
        <v>0</v>
      </c>
      <c r="J53" s="512">
        <f t="shared" si="5"/>
        <v>0</v>
      </c>
      <c r="K53" s="512">
        <f t="shared" si="5"/>
        <v>0</v>
      </c>
      <c r="L53" s="512">
        <f t="shared" si="5"/>
        <v>0</v>
      </c>
      <c r="M53" s="512">
        <f t="shared" si="5"/>
        <v>0</v>
      </c>
      <c r="N53" s="512">
        <f t="shared" si="5"/>
        <v>0</v>
      </c>
      <c r="O53" s="512">
        <f t="shared" si="5"/>
        <v>0</v>
      </c>
    </row>
    <row r="54" spans="2:15">
      <c r="B54" s="17"/>
      <c r="C54" s="17"/>
      <c r="D54" s="4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2:15">
      <c r="B55" s="17" t="s">
        <v>373</v>
      </c>
      <c r="C55" s="17"/>
      <c r="D55" s="426"/>
      <c r="E55" s="17"/>
      <c r="F55" s="511">
        <f>'Forecast W4'!F893</f>
        <v>4284119.8724360093</v>
      </c>
      <c r="G55" s="511">
        <f>'Forecast W4'!G893</f>
        <v>6293964.6313994005</v>
      </c>
      <c r="H55" s="511">
        <f>'Forecast W4'!H893</f>
        <v>6720164.7720630327</v>
      </c>
      <c r="I55" s="511">
        <f>'Forecast W4'!I893</f>
        <v>9538449.9214692041</v>
      </c>
      <c r="J55" s="511">
        <f>'Forecast W4'!J893</f>
        <v>10417726.941831883</v>
      </c>
      <c r="K55" s="511">
        <f>'Forecast W4'!K893</f>
        <v>11744527.317274088</v>
      </c>
      <c r="L55" s="511">
        <f>'Forecast W4'!L893</f>
        <v>12188207.431322688</v>
      </c>
      <c r="M55" s="511">
        <f>'Forecast W4'!M893</f>
        <v>13632850.265078947</v>
      </c>
      <c r="N55" s="511">
        <f>'Forecast W4'!N893</f>
        <v>14221458.923309635</v>
      </c>
      <c r="O55" s="511">
        <f>'Forecast W4'!O893</f>
        <v>14850128.496549878</v>
      </c>
    </row>
    <row r="56" spans="2:15">
      <c r="B56" s="17"/>
      <c r="C56" s="17"/>
      <c r="D56" s="426"/>
      <c r="E56" s="17"/>
      <c r="F56" s="512">
        <f>F55-F26</f>
        <v>0</v>
      </c>
      <c r="G56" s="512">
        <f t="shared" ref="G56:O56" si="6">G55-G26</f>
        <v>0</v>
      </c>
      <c r="H56" s="512">
        <f t="shared" si="6"/>
        <v>0</v>
      </c>
      <c r="I56" s="512">
        <f t="shared" si="6"/>
        <v>0</v>
      </c>
      <c r="J56" s="512">
        <f t="shared" si="6"/>
        <v>0</v>
      </c>
      <c r="K56" s="512">
        <f t="shared" si="6"/>
        <v>0</v>
      </c>
      <c r="L56" s="512">
        <f t="shared" si="6"/>
        <v>0</v>
      </c>
      <c r="M56" s="512">
        <f t="shared" si="6"/>
        <v>0</v>
      </c>
      <c r="N56" s="512">
        <f t="shared" si="6"/>
        <v>0</v>
      </c>
      <c r="O56" s="512">
        <f t="shared" si="6"/>
        <v>0</v>
      </c>
    </row>
    <row r="57" spans="2:15">
      <c r="B57" s="17"/>
      <c r="C57" s="17"/>
      <c r="D57" s="4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2:15">
      <c r="B58" s="17"/>
      <c r="C58" s="17"/>
      <c r="D58" s="4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2:15">
      <c r="B59" s="251" t="s">
        <v>306</v>
      </c>
      <c r="C59" s="17"/>
      <c r="D59" s="4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2:15">
      <c r="B60" s="17" t="s">
        <v>162</v>
      </c>
      <c r="C60" s="17"/>
      <c r="D60" s="426"/>
      <c r="E60" s="17"/>
      <c r="F60" s="511">
        <f>'Forecast W4'!F873</f>
        <v>10001782.42472643</v>
      </c>
      <c r="G60" s="511">
        <f>'Forecast W4'!G873</f>
        <v>11566053.614842009</v>
      </c>
      <c r="H60" s="511">
        <f>'Forecast W4'!H873</f>
        <v>14471100.357150696</v>
      </c>
      <c r="I60" s="511">
        <f>'Forecast W4'!I873</f>
        <v>15719651.001977419</v>
      </c>
      <c r="J60" s="511">
        <f>'Forecast W4'!J873</f>
        <v>17001363.876005106</v>
      </c>
      <c r="K60" s="511">
        <f>'Forecast W4'!K873</f>
        <v>18214258.185592964</v>
      </c>
      <c r="L60" s="511">
        <f>'Forecast W4'!L873</f>
        <v>19078117.77901838</v>
      </c>
      <c r="M60" s="511">
        <f>'Forecast W4'!M873</f>
        <v>19944664.130001411</v>
      </c>
      <c r="N60" s="511">
        <f>'Forecast W4'!N873</f>
        <v>20280753.193960145</v>
      </c>
      <c r="O60" s="511">
        <f>'Forecast W4'!O873</f>
        <v>20646763.858460244</v>
      </c>
    </row>
    <row r="61" spans="2:15">
      <c r="B61" s="17"/>
      <c r="C61" s="17"/>
      <c r="D61" s="426"/>
      <c r="E61" s="17"/>
      <c r="F61" s="512">
        <f>F60-F39</f>
        <v>0</v>
      </c>
      <c r="G61" s="512">
        <f t="shared" ref="G61:O61" si="7">G60-G39</f>
        <v>0</v>
      </c>
      <c r="H61" s="512">
        <f t="shared" si="7"/>
        <v>0</v>
      </c>
      <c r="I61" s="512">
        <f t="shared" si="7"/>
        <v>0</v>
      </c>
      <c r="J61" s="512">
        <f t="shared" si="7"/>
        <v>0</v>
      </c>
      <c r="K61" s="512">
        <f t="shared" si="7"/>
        <v>0</v>
      </c>
      <c r="L61" s="512">
        <f t="shared" si="7"/>
        <v>0</v>
      </c>
      <c r="M61" s="512">
        <f t="shared" si="7"/>
        <v>0</v>
      </c>
      <c r="N61" s="512">
        <f t="shared" si="7"/>
        <v>0</v>
      </c>
      <c r="O61" s="512">
        <f t="shared" si="7"/>
        <v>0</v>
      </c>
    </row>
    <row r="62" spans="2:15">
      <c r="B62" s="17"/>
      <c r="C62" s="17"/>
      <c r="D62" s="4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2:15">
      <c r="B63" s="17" t="s">
        <v>373</v>
      </c>
      <c r="C63" s="17"/>
      <c r="D63" s="426"/>
      <c r="E63" s="17"/>
      <c r="F63" s="511">
        <f>'Forecast W4'!F897</f>
        <v>8326699.6610906925</v>
      </c>
      <c r="G63" s="511">
        <f>'Forecast W4'!G897</f>
        <v>9890970.851206271</v>
      </c>
      <c r="H63" s="511">
        <f>'Forecast W4'!H897</f>
        <v>12677969.126839243</v>
      </c>
      <c r="I63" s="511">
        <f>'Forecast W4'!I897</f>
        <v>14353649.753499558</v>
      </c>
      <c r="J63" s="511">
        <f>'Forecast W4'!J897</f>
        <v>15634830.3728664</v>
      </c>
      <c r="K63" s="511">
        <f>'Forecast W4'!K897</f>
        <v>16866305.734213654</v>
      </c>
      <c r="L63" s="511">
        <f>'Forecast W4'!L897</f>
        <v>17769373.361944716</v>
      </c>
      <c r="M63" s="511">
        <f>'Forecast W4'!M897</f>
        <v>18696515.187805466</v>
      </c>
      <c r="N63" s="511">
        <f>'Forecast W4'!N897</f>
        <v>19114467.686333876</v>
      </c>
      <c r="O63" s="511">
        <f>'Forecast W4'!O897</f>
        <v>19443740.306195986</v>
      </c>
    </row>
    <row r="64" spans="2:15">
      <c r="B64" s="17"/>
      <c r="C64" s="17"/>
      <c r="D64" s="426"/>
      <c r="E64" s="17"/>
      <c r="F64" s="512">
        <f>F63-F44</f>
        <v>0</v>
      </c>
      <c r="G64" s="512">
        <f t="shared" ref="G64:O64" si="8">G63-G44</f>
        <v>0</v>
      </c>
      <c r="H64" s="512">
        <f t="shared" si="8"/>
        <v>0</v>
      </c>
      <c r="I64" s="512">
        <f t="shared" si="8"/>
        <v>0</v>
      </c>
      <c r="J64" s="512">
        <f t="shared" si="8"/>
        <v>0</v>
      </c>
      <c r="K64" s="512">
        <f t="shared" si="8"/>
        <v>0</v>
      </c>
      <c r="L64" s="512">
        <f t="shared" si="8"/>
        <v>0</v>
      </c>
      <c r="M64" s="512">
        <f t="shared" si="8"/>
        <v>0</v>
      </c>
      <c r="N64" s="512">
        <f t="shared" si="8"/>
        <v>0</v>
      </c>
      <c r="O64" s="512">
        <f t="shared" si="8"/>
        <v>0</v>
      </c>
    </row>
    <row r="66" spans="7:15">
      <c r="G66" s="517"/>
      <c r="H66" s="517"/>
      <c r="I66" s="517"/>
      <c r="J66" s="517"/>
      <c r="K66" s="517"/>
      <c r="L66" s="517"/>
      <c r="M66" s="517"/>
      <c r="N66" s="517"/>
      <c r="O66" s="517"/>
    </row>
    <row r="67" spans="7:15">
      <c r="G67" s="517"/>
      <c r="H67" s="517"/>
      <c r="I67" s="517"/>
      <c r="J67" s="517"/>
      <c r="K67" s="517"/>
      <c r="L67" s="517"/>
      <c r="M67" s="517"/>
      <c r="N67" s="517"/>
      <c r="O67" s="517"/>
    </row>
    <row r="68" spans="7:15">
      <c r="G68" s="517"/>
      <c r="H68" s="517"/>
      <c r="I68" s="517"/>
      <c r="J68" s="517"/>
      <c r="K68" s="517"/>
      <c r="L68" s="517"/>
      <c r="M68" s="517"/>
      <c r="N68" s="517"/>
      <c r="O68" s="517"/>
    </row>
    <row r="69" spans="7:15">
      <c r="G69" s="517"/>
      <c r="H69" s="517"/>
      <c r="I69" s="517"/>
      <c r="J69" s="517"/>
      <c r="K69" s="517"/>
      <c r="L69" s="517"/>
      <c r="M69" s="517"/>
      <c r="N69" s="517"/>
      <c r="O69" s="517"/>
    </row>
    <row r="70" spans="7:15">
      <c r="G70" s="517"/>
      <c r="H70" s="517"/>
      <c r="I70" s="517"/>
      <c r="J70" s="517"/>
      <c r="K70" s="517"/>
      <c r="L70" s="517"/>
      <c r="M70" s="517"/>
      <c r="N70" s="517"/>
      <c r="O70" s="517"/>
    </row>
    <row r="71" spans="7:15">
      <c r="G71" s="517"/>
      <c r="H71" s="517"/>
      <c r="I71" s="517"/>
      <c r="J71" s="517"/>
      <c r="K71" s="517"/>
      <c r="L71" s="517"/>
      <c r="M71" s="517"/>
      <c r="N71" s="517"/>
      <c r="O71" s="517"/>
    </row>
    <row r="72" spans="7:15">
      <c r="G72" s="517"/>
      <c r="H72" s="517"/>
      <c r="I72" s="517"/>
      <c r="J72" s="517"/>
      <c r="K72" s="517"/>
      <c r="L72" s="517"/>
      <c r="M72" s="517"/>
      <c r="N72" s="517"/>
      <c r="O72" s="517"/>
    </row>
    <row r="73" spans="7:15">
      <c r="G73" s="517"/>
      <c r="H73" s="517"/>
      <c r="I73" s="517"/>
      <c r="J73" s="517"/>
      <c r="K73" s="517"/>
      <c r="L73" s="517"/>
      <c r="M73" s="517"/>
      <c r="N73" s="517"/>
      <c r="O73" s="517"/>
    </row>
    <row r="74" spans="7:15">
      <c r="G74" s="517"/>
      <c r="H74" s="517"/>
      <c r="I74" s="517"/>
      <c r="J74" s="517"/>
      <c r="K74" s="517"/>
      <c r="L74" s="517"/>
      <c r="M74" s="517"/>
      <c r="N74" s="517"/>
      <c r="O74" s="517"/>
    </row>
    <row r="75" spans="7:15">
      <c r="G75" s="517"/>
      <c r="H75" s="517"/>
      <c r="I75" s="517"/>
      <c r="J75" s="517"/>
      <c r="K75" s="517"/>
      <c r="L75" s="517"/>
      <c r="M75" s="517"/>
      <c r="N75" s="517"/>
      <c r="O75" s="517"/>
    </row>
    <row r="76" spans="7:15">
      <c r="G76" s="517"/>
      <c r="H76" s="517"/>
      <c r="I76" s="517"/>
      <c r="J76" s="517"/>
      <c r="K76" s="517"/>
      <c r="L76" s="517"/>
      <c r="M76" s="517"/>
      <c r="N76" s="517"/>
      <c r="O76" s="517"/>
    </row>
    <row r="77" spans="7:15">
      <c r="G77" s="517"/>
      <c r="H77" s="517"/>
      <c r="I77" s="517"/>
      <c r="J77" s="517"/>
      <c r="K77" s="517"/>
      <c r="L77" s="517"/>
      <c r="M77" s="517"/>
      <c r="N77" s="517"/>
      <c r="O77" s="517"/>
    </row>
    <row r="78" spans="7:15">
      <c r="G78" s="517"/>
      <c r="H78" s="517"/>
      <c r="I78" s="517"/>
      <c r="J78" s="517"/>
      <c r="K78" s="517"/>
      <c r="L78" s="517"/>
      <c r="M78" s="517"/>
      <c r="N78" s="517"/>
      <c r="O78" s="517"/>
    </row>
    <row r="79" spans="7:15">
      <c r="G79" s="517"/>
      <c r="H79" s="517"/>
      <c r="I79" s="517"/>
      <c r="J79" s="517"/>
      <c r="K79" s="517"/>
      <c r="L79" s="517"/>
      <c r="M79" s="517"/>
      <c r="N79" s="517"/>
      <c r="O79" s="517"/>
    </row>
    <row r="80" spans="7:15">
      <c r="G80" s="517"/>
      <c r="H80" s="517"/>
      <c r="I80" s="517"/>
      <c r="J80" s="517"/>
      <c r="K80" s="517"/>
      <c r="L80" s="517"/>
      <c r="M80" s="517"/>
      <c r="N80" s="517"/>
      <c r="O80" s="517"/>
    </row>
    <row r="81" spans="7:15">
      <c r="G81" s="517"/>
      <c r="H81" s="517"/>
      <c r="I81" s="517"/>
      <c r="J81" s="517"/>
      <c r="K81" s="517"/>
      <c r="L81" s="517"/>
      <c r="M81" s="517"/>
      <c r="N81" s="517"/>
      <c r="O81" s="517"/>
    </row>
    <row r="82" spans="7:15">
      <c r="G82" s="517"/>
      <c r="H82" s="517"/>
      <c r="I82" s="517"/>
      <c r="J82" s="517"/>
      <c r="K82" s="517"/>
      <c r="L82" s="517"/>
      <c r="M82" s="517"/>
      <c r="N82" s="517"/>
      <c r="O82" s="517"/>
    </row>
    <row r="83" spans="7:15">
      <c r="G83" s="517"/>
      <c r="H83" s="517"/>
      <c r="I83" s="517"/>
      <c r="J83" s="517"/>
      <c r="K83" s="517"/>
      <c r="L83" s="517"/>
      <c r="M83" s="517"/>
      <c r="N83" s="517"/>
      <c r="O83" s="517"/>
    </row>
    <row r="84" spans="7:15">
      <c r="G84" s="517"/>
      <c r="H84" s="517"/>
      <c r="I84" s="517"/>
      <c r="J84" s="517"/>
      <c r="K84" s="517"/>
      <c r="L84" s="517"/>
      <c r="M84" s="517"/>
      <c r="N84" s="517"/>
      <c r="O84" s="517"/>
    </row>
    <row r="85" spans="7:15">
      <c r="G85" s="517"/>
      <c r="H85" s="517"/>
      <c r="I85" s="517"/>
      <c r="J85" s="517"/>
      <c r="K85" s="517"/>
      <c r="L85" s="517"/>
      <c r="M85" s="517"/>
      <c r="N85" s="517"/>
      <c r="O85" s="517"/>
    </row>
    <row r="86" spans="7:15">
      <c r="G86" s="517"/>
      <c r="H86" s="517"/>
      <c r="I86" s="517"/>
      <c r="J86" s="517"/>
      <c r="K86" s="517"/>
      <c r="L86" s="517"/>
      <c r="M86" s="517"/>
      <c r="N86" s="517"/>
      <c r="O86" s="517"/>
    </row>
    <row r="87" spans="7:15">
      <c r="G87" s="517"/>
      <c r="H87" s="517"/>
      <c r="I87" s="517"/>
      <c r="J87" s="517"/>
      <c r="K87" s="517"/>
      <c r="L87" s="517"/>
      <c r="M87" s="517"/>
      <c r="N87" s="517"/>
      <c r="O87" s="517"/>
    </row>
    <row r="88" spans="7:15">
      <c r="G88" s="517"/>
      <c r="H88" s="517"/>
      <c r="I88" s="517"/>
      <c r="J88" s="517"/>
      <c r="K88" s="517"/>
      <c r="L88" s="517"/>
      <c r="M88" s="517"/>
      <c r="N88" s="517"/>
      <c r="O88" s="517"/>
    </row>
    <row r="89" spans="7:15">
      <c r="G89" s="517"/>
      <c r="H89" s="517"/>
      <c r="I89" s="517"/>
      <c r="J89" s="517"/>
      <c r="K89" s="517"/>
      <c r="L89" s="517"/>
      <c r="M89" s="517"/>
      <c r="N89" s="517"/>
      <c r="O89" s="517"/>
    </row>
    <row r="90" spans="7:15">
      <c r="G90" s="517"/>
      <c r="H90" s="517"/>
      <c r="I90" s="517"/>
      <c r="J90" s="517"/>
      <c r="K90" s="517"/>
      <c r="L90" s="517"/>
      <c r="M90" s="517"/>
      <c r="N90" s="517"/>
      <c r="O90" s="517"/>
    </row>
    <row r="91" spans="7:15">
      <c r="G91" s="517"/>
      <c r="H91" s="517"/>
      <c r="I91" s="517"/>
      <c r="J91" s="517"/>
      <c r="K91" s="517"/>
      <c r="L91" s="517"/>
      <c r="M91" s="517"/>
      <c r="N91" s="517"/>
      <c r="O91" s="517"/>
    </row>
    <row r="92" spans="7:15">
      <c r="G92" s="517"/>
      <c r="H92" s="517"/>
      <c r="I92" s="517"/>
      <c r="J92" s="517"/>
      <c r="K92" s="517"/>
      <c r="L92" s="517"/>
      <c r="M92" s="517"/>
      <c r="N92" s="517"/>
      <c r="O92" s="517"/>
    </row>
    <row r="93" spans="7:15">
      <c r="G93" s="517"/>
      <c r="H93" s="517"/>
      <c r="I93" s="517"/>
      <c r="J93" s="517"/>
      <c r="K93" s="517"/>
      <c r="L93" s="517"/>
      <c r="M93" s="517"/>
      <c r="N93" s="517"/>
      <c r="O93" s="517"/>
    </row>
    <row r="94" spans="7:15">
      <c r="G94" s="517"/>
      <c r="H94" s="517"/>
      <c r="I94" s="517"/>
      <c r="J94" s="517"/>
      <c r="K94" s="517"/>
      <c r="L94" s="517"/>
      <c r="M94" s="517"/>
      <c r="N94" s="517"/>
      <c r="O94" s="517"/>
    </row>
    <row r="95" spans="7:15">
      <c r="G95" s="517"/>
      <c r="H95" s="517"/>
      <c r="I95" s="517"/>
      <c r="J95" s="517"/>
      <c r="K95" s="517"/>
      <c r="L95" s="517"/>
      <c r="M95" s="517"/>
      <c r="N95" s="517"/>
      <c r="O95" s="517"/>
    </row>
    <row r="96" spans="7:15">
      <c r="G96" s="517"/>
      <c r="H96" s="517"/>
      <c r="I96" s="517"/>
      <c r="J96" s="517"/>
      <c r="K96" s="517"/>
      <c r="L96" s="517"/>
      <c r="M96" s="517"/>
      <c r="N96" s="517"/>
      <c r="O96" s="517"/>
    </row>
    <row r="97" spans="7:15">
      <c r="G97" s="517"/>
      <c r="H97" s="517"/>
      <c r="I97" s="517"/>
      <c r="J97" s="517"/>
      <c r="K97" s="517"/>
      <c r="L97" s="517"/>
      <c r="M97" s="517"/>
      <c r="N97" s="517"/>
      <c r="O97" s="517"/>
    </row>
    <row r="98" spans="7:15">
      <c r="G98" s="517"/>
      <c r="H98" s="517"/>
      <c r="I98" s="517"/>
      <c r="J98" s="517"/>
      <c r="K98" s="517"/>
      <c r="L98" s="517"/>
      <c r="M98" s="517"/>
      <c r="N98" s="517"/>
      <c r="O98" s="517"/>
    </row>
    <row r="99" spans="7:15">
      <c r="G99" s="517"/>
      <c r="H99" s="517"/>
      <c r="I99" s="517"/>
      <c r="J99" s="517"/>
      <c r="K99" s="517"/>
      <c r="L99" s="517"/>
      <c r="M99" s="517"/>
      <c r="N99" s="517"/>
      <c r="O99" s="517"/>
    </row>
    <row r="100" spans="7:15">
      <c r="G100" s="517"/>
      <c r="H100" s="517"/>
      <c r="I100" s="517"/>
      <c r="J100" s="517"/>
      <c r="K100" s="517"/>
      <c r="L100" s="517"/>
      <c r="M100" s="517"/>
      <c r="N100" s="517"/>
      <c r="O100" s="517"/>
    </row>
    <row r="101" spans="7:15">
      <c r="G101" s="517"/>
      <c r="H101" s="517"/>
      <c r="I101" s="517"/>
      <c r="J101" s="517"/>
      <c r="K101" s="517"/>
      <c r="L101" s="517"/>
      <c r="M101" s="517"/>
      <c r="N101" s="517"/>
      <c r="O101" s="517"/>
    </row>
    <row r="102" spans="7:15">
      <c r="G102" s="517"/>
      <c r="H102" s="517"/>
      <c r="I102" s="517"/>
      <c r="J102" s="517"/>
      <c r="K102" s="517"/>
      <c r="L102" s="517"/>
      <c r="M102" s="517"/>
      <c r="N102" s="517"/>
      <c r="O102" s="517"/>
    </row>
    <row r="103" spans="7:15">
      <c r="G103" s="517"/>
      <c r="H103" s="517"/>
      <c r="I103" s="517"/>
      <c r="J103" s="517"/>
      <c r="K103" s="517"/>
      <c r="L103" s="517"/>
      <c r="M103" s="517"/>
      <c r="N103" s="517"/>
      <c r="O103" s="517"/>
    </row>
    <row r="104" spans="7:15">
      <c r="G104" s="517"/>
      <c r="H104" s="517"/>
      <c r="I104" s="517"/>
      <c r="J104" s="517"/>
      <c r="K104" s="517"/>
      <c r="L104" s="517"/>
      <c r="M104" s="517"/>
      <c r="N104" s="517"/>
      <c r="O104" s="517"/>
    </row>
    <row r="105" spans="7:15">
      <c r="G105" s="517"/>
      <c r="H105" s="517"/>
      <c r="I105" s="517"/>
      <c r="J105" s="517"/>
      <c r="K105" s="517"/>
      <c r="L105" s="517"/>
      <c r="M105" s="517"/>
      <c r="N105" s="517"/>
      <c r="O105" s="517"/>
    </row>
    <row r="106" spans="7:15">
      <c r="G106" s="517"/>
      <c r="H106" s="517"/>
      <c r="I106" s="517"/>
      <c r="J106" s="517"/>
      <c r="K106" s="517"/>
      <c r="L106" s="517"/>
      <c r="M106" s="517"/>
      <c r="N106" s="517"/>
      <c r="O106" s="517"/>
    </row>
    <row r="107" spans="7:15">
      <c r="G107" s="517"/>
      <c r="H107" s="517"/>
      <c r="I107" s="517"/>
      <c r="J107" s="517"/>
      <c r="K107" s="517"/>
      <c r="L107" s="517"/>
      <c r="M107" s="517"/>
      <c r="N107" s="517"/>
      <c r="O107" s="517"/>
    </row>
    <row r="108" spans="7:15">
      <c r="G108" s="517"/>
      <c r="H108" s="517"/>
      <c r="I108" s="517"/>
      <c r="J108" s="517"/>
      <c r="K108" s="517"/>
      <c r="L108" s="517"/>
      <c r="M108" s="517"/>
      <c r="N108" s="517"/>
      <c r="O108" s="517"/>
    </row>
    <row r="109" spans="7:15">
      <c r="G109" s="517"/>
      <c r="H109" s="517"/>
      <c r="I109" s="517"/>
      <c r="J109" s="517"/>
      <c r="K109" s="517"/>
      <c r="L109" s="517"/>
      <c r="M109" s="517"/>
      <c r="N109" s="517"/>
      <c r="O109" s="517"/>
    </row>
    <row r="110" spans="7:15">
      <c r="G110" s="517"/>
      <c r="H110" s="517"/>
      <c r="I110" s="517"/>
      <c r="J110" s="517"/>
      <c r="K110" s="517"/>
      <c r="L110" s="517"/>
      <c r="M110" s="517"/>
      <c r="N110" s="517"/>
      <c r="O110" s="517"/>
    </row>
    <row r="111" spans="7:15">
      <c r="G111" s="517"/>
      <c r="H111" s="517"/>
      <c r="I111" s="517"/>
      <c r="J111" s="517"/>
      <c r="K111" s="517"/>
      <c r="L111" s="517"/>
      <c r="M111" s="517"/>
      <c r="N111" s="517"/>
      <c r="O111" s="517"/>
    </row>
    <row r="112" spans="7:15">
      <c r="G112" s="517"/>
      <c r="H112" s="517"/>
      <c r="I112" s="517"/>
      <c r="J112" s="517"/>
      <c r="K112" s="517"/>
      <c r="L112" s="517"/>
      <c r="M112" s="517"/>
      <c r="N112" s="517"/>
      <c r="O112" s="517"/>
    </row>
    <row r="113" spans="7:15">
      <c r="G113" s="517"/>
      <c r="H113" s="517"/>
      <c r="I113" s="517"/>
      <c r="J113" s="517"/>
      <c r="K113" s="517"/>
      <c r="L113" s="517"/>
      <c r="M113" s="517"/>
      <c r="N113" s="517"/>
      <c r="O113" s="517"/>
    </row>
    <row r="114" spans="7:15">
      <c r="G114" s="517"/>
      <c r="H114" s="517"/>
      <c r="I114" s="517"/>
      <c r="J114" s="517"/>
      <c r="K114" s="517"/>
      <c r="L114" s="517"/>
      <c r="M114" s="517"/>
      <c r="N114" s="517"/>
      <c r="O114" s="517"/>
    </row>
    <row r="115" spans="7:15">
      <c r="G115" s="517"/>
      <c r="H115" s="517"/>
      <c r="I115" s="517"/>
      <c r="J115" s="517"/>
      <c r="K115" s="517"/>
      <c r="L115" s="517"/>
      <c r="M115" s="517"/>
      <c r="N115" s="517"/>
      <c r="O115" s="517"/>
    </row>
    <row r="116" spans="7:15">
      <c r="G116" s="517"/>
      <c r="H116" s="517"/>
      <c r="I116" s="517"/>
      <c r="J116" s="517"/>
      <c r="K116" s="517"/>
      <c r="L116" s="517"/>
      <c r="M116" s="517"/>
      <c r="N116" s="517"/>
      <c r="O116" s="517"/>
    </row>
    <row r="117" spans="7:15">
      <c r="G117" s="517"/>
      <c r="H117" s="517"/>
      <c r="I117" s="517"/>
      <c r="J117" s="517"/>
      <c r="K117" s="517"/>
      <c r="L117" s="517"/>
      <c r="M117" s="517"/>
      <c r="N117" s="517"/>
      <c r="O117" s="517"/>
    </row>
    <row r="118" spans="7:15">
      <c r="G118" s="517"/>
      <c r="H118" s="517"/>
      <c r="I118" s="517"/>
      <c r="J118" s="517"/>
      <c r="K118" s="517"/>
      <c r="L118" s="517"/>
      <c r="M118" s="517"/>
      <c r="N118" s="517"/>
      <c r="O118" s="517"/>
    </row>
    <row r="119" spans="7:15">
      <c r="G119" s="517"/>
      <c r="H119" s="517"/>
      <c r="I119" s="517"/>
      <c r="J119" s="517"/>
      <c r="K119" s="517"/>
      <c r="L119" s="517"/>
      <c r="M119" s="517"/>
      <c r="N119" s="517"/>
      <c r="O119" s="517"/>
    </row>
    <row r="120" spans="7:15">
      <c r="G120" s="517"/>
      <c r="H120" s="517"/>
      <c r="I120" s="517"/>
      <c r="J120" s="517"/>
      <c r="K120" s="517"/>
      <c r="L120" s="517"/>
      <c r="M120" s="517"/>
      <c r="N120" s="517"/>
      <c r="O120" s="517"/>
    </row>
    <row r="121" spans="7:15">
      <c r="G121" s="517"/>
      <c r="H121" s="517"/>
      <c r="I121" s="517"/>
      <c r="J121" s="517"/>
      <c r="K121" s="517"/>
      <c r="L121" s="517"/>
      <c r="M121" s="517"/>
      <c r="N121" s="517"/>
      <c r="O121" s="517"/>
    </row>
    <row r="122" spans="7:15">
      <c r="G122" s="517"/>
      <c r="H122" s="517"/>
      <c r="I122" s="517"/>
      <c r="J122" s="517"/>
      <c r="K122" s="517"/>
      <c r="L122" s="517"/>
      <c r="M122" s="517"/>
      <c r="N122" s="517"/>
      <c r="O122" s="517"/>
    </row>
    <row r="123" spans="7:15">
      <c r="G123" s="517"/>
      <c r="H123" s="517"/>
      <c r="I123" s="517"/>
      <c r="J123" s="517"/>
      <c r="K123" s="517"/>
      <c r="L123" s="517"/>
      <c r="M123" s="517"/>
      <c r="N123" s="517"/>
      <c r="O123" s="517"/>
    </row>
    <row r="124" spans="7:15">
      <c r="G124" s="517"/>
      <c r="H124" s="517"/>
      <c r="I124" s="517"/>
      <c r="J124" s="517"/>
      <c r="K124" s="517"/>
      <c r="L124" s="517"/>
      <c r="M124" s="517"/>
      <c r="N124" s="517"/>
      <c r="O124" s="517"/>
    </row>
    <row r="125" spans="7:15">
      <c r="G125" s="517"/>
      <c r="H125" s="517"/>
      <c r="I125" s="517"/>
      <c r="J125" s="517"/>
      <c r="K125" s="517"/>
      <c r="L125" s="517"/>
      <c r="M125" s="517"/>
      <c r="N125" s="517"/>
      <c r="O125" s="517"/>
    </row>
    <row r="126" spans="7:15">
      <c r="G126" s="517"/>
      <c r="H126" s="517"/>
      <c r="I126" s="517"/>
      <c r="J126" s="517"/>
      <c r="K126" s="517"/>
      <c r="L126" s="517"/>
      <c r="M126" s="517"/>
      <c r="N126" s="517"/>
      <c r="O126" s="517"/>
    </row>
    <row r="127" spans="7:15">
      <c r="G127" s="517"/>
      <c r="H127" s="517"/>
      <c r="I127" s="517"/>
      <c r="J127" s="517"/>
      <c r="K127" s="517"/>
      <c r="L127" s="517"/>
      <c r="M127" s="517"/>
      <c r="N127" s="517"/>
      <c r="O127" s="517"/>
    </row>
    <row r="128" spans="7:15">
      <c r="G128" s="517"/>
      <c r="H128" s="517"/>
      <c r="I128" s="517"/>
      <c r="J128" s="517"/>
      <c r="K128" s="517"/>
      <c r="L128" s="517"/>
      <c r="M128" s="517"/>
      <c r="N128" s="517"/>
      <c r="O128" s="517"/>
    </row>
    <row r="129" spans="7:15">
      <c r="G129" s="517"/>
      <c r="H129" s="517"/>
      <c r="I129" s="517"/>
      <c r="J129" s="517"/>
      <c r="K129" s="517"/>
      <c r="L129" s="517"/>
      <c r="M129" s="517"/>
      <c r="N129" s="517"/>
      <c r="O129" s="517"/>
    </row>
    <row r="130" spans="7:15">
      <c r="G130" s="517"/>
      <c r="H130" s="517"/>
      <c r="I130" s="517"/>
      <c r="J130" s="517"/>
      <c r="K130" s="517"/>
      <c r="L130" s="517"/>
      <c r="M130" s="517"/>
      <c r="N130" s="517"/>
      <c r="O130" s="517"/>
    </row>
    <row r="131" spans="7:15">
      <c r="G131" s="517"/>
      <c r="H131" s="517"/>
      <c r="I131" s="517"/>
      <c r="J131" s="517"/>
      <c r="K131" s="517"/>
      <c r="L131" s="517"/>
      <c r="M131" s="517"/>
      <c r="N131" s="517"/>
      <c r="O131" s="517"/>
    </row>
    <row r="132" spans="7:15">
      <c r="G132" s="517"/>
      <c r="H132" s="517"/>
      <c r="I132" s="517"/>
      <c r="J132" s="517"/>
      <c r="K132" s="517"/>
      <c r="L132" s="517"/>
      <c r="M132" s="517"/>
      <c r="N132" s="517"/>
      <c r="O132" s="517"/>
    </row>
    <row r="133" spans="7:15">
      <c r="G133" s="517"/>
      <c r="H133" s="517"/>
      <c r="I133" s="517"/>
      <c r="J133" s="517"/>
      <c r="K133" s="517"/>
      <c r="L133" s="517"/>
      <c r="M133" s="517"/>
      <c r="N133" s="517"/>
      <c r="O133" s="517"/>
    </row>
    <row r="134" spans="7:15">
      <c r="G134" s="517"/>
      <c r="H134" s="517"/>
      <c r="I134" s="517"/>
      <c r="J134" s="517"/>
      <c r="K134" s="517"/>
      <c r="L134" s="517"/>
      <c r="M134" s="517"/>
      <c r="N134" s="517"/>
      <c r="O134" s="517"/>
    </row>
    <row r="135" spans="7:15">
      <c r="G135" s="517"/>
      <c r="H135" s="517"/>
      <c r="I135" s="517"/>
      <c r="J135" s="517"/>
      <c r="K135" s="517"/>
      <c r="L135" s="517"/>
      <c r="M135" s="517"/>
      <c r="N135" s="517"/>
      <c r="O135" s="517"/>
    </row>
    <row r="136" spans="7:15">
      <c r="G136" s="517"/>
      <c r="H136" s="517"/>
      <c r="I136" s="517"/>
      <c r="J136" s="517"/>
      <c r="K136" s="517"/>
      <c r="L136" s="517"/>
      <c r="M136" s="517"/>
      <c r="N136" s="517"/>
      <c r="O136" s="517"/>
    </row>
    <row r="137" spans="7:15">
      <c r="G137" s="517"/>
      <c r="H137" s="517"/>
      <c r="I137" s="517"/>
      <c r="J137" s="517"/>
      <c r="K137" s="517"/>
      <c r="L137" s="517"/>
      <c r="M137" s="517"/>
      <c r="N137" s="517"/>
      <c r="O137" s="517"/>
    </row>
    <row r="138" spans="7:15">
      <c r="G138" s="517"/>
      <c r="H138" s="517"/>
      <c r="I138" s="517"/>
      <c r="J138" s="517"/>
      <c r="K138" s="517"/>
      <c r="L138" s="517"/>
      <c r="M138" s="517"/>
      <c r="N138" s="517"/>
      <c r="O138" s="517"/>
    </row>
    <row r="139" spans="7:15">
      <c r="G139" s="517"/>
      <c r="H139" s="517"/>
      <c r="I139" s="517"/>
      <c r="J139" s="517"/>
      <c r="K139" s="517"/>
      <c r="L139" s="517"/>
      <c r="M139" s="517"/>
      <c r="N139" s="517"/>
      <c r="O139" s="517"/>
    </row>
    <row r="140" spans="7:15">
      <c r="G140" s="517"/>
      <c r="H140" s="517"/>
      <c r="I140" s="517"/>
      <c r="J140" s="517"/>
      <c r="K140" s="517"/>
      <c r="L140" s="517"/>
      <c r="M140" s="517"/>
      <c r="N140" s="517"/>
      <c r="O140" s="517"/>
    </row>
    <row r="141" spans="7:15">
      <c r="G141" s="517"/>
      <c r="H141" s="517"/>
      <c r="I141" s="517"/>
      <c r="J141" s="517"/>
      <c r="K141" s="517"/>
      <c r="L141" s="517"/>
      <c r="M141" s="517"/>
      <c r="N141" s="517"/>
      <c r="O141" s="517"/>
    </row>
    <row r="142" spans="7:15">
      <c r="G142" s="517"/>
      <c r="H142" s="517"/>
      <c r="I142" s="517"/>
      <c r="J142" s="517"/>
      <c r="K142" s="517"/>
      <c r="L142" s="517"/>
      <c r="M142" s="517"/>
      <c r="N142" s="517"/>
      <c r="O142" s="517"/>
    </row>
    <row r="143" spans="7:15">
      <c r="G143" s="517"/>
      <c r="H143" s="517"/>
      <c r="I143" s="517"/>
      <c r="J143" s="517"/>
      <c r="K143" s="517"/>
      <c r="L143" s="517"/>
      <c r="M143" s="517"/>
      <c r="N143" s="517"/>
      <c r="O143" s="517"/>
    </row>
    <row r="144" spans="7:15">
      <c r="G144" s="517"/>
      <c r="H144" s="517"/>
      <c r="I144" s="517"/>
      <c r="J144" s="517"/>
      <c r="K144" s="517"/>
      <c r="L144" s="517"/>
      <c r="M144" s="517"/>
      <c r="N144" s="517"/>
      <c r="O144" s="517"/>
    </row>
    <row r="145" spans="7:15">
      <c r="G145" s="517"/>
      <c r="H145" s="517"/>
      <c r="I145" s="517"/>
      <c r="J145" s="517"/>
      <c r="K145" s="517"/>
      <c r="L145" s="517"/>
      <c r="M145" s="517"/>
      <c r="N145" s="517"/>
      <c r="O145" s="517"/>
    </row>
    <row r="146" spans="7:15">
      <c r="G146" s="517"/>
      <c r="H146" s="517"/>
      <c r="I146" s="517"/>
      <c r="J146" s="517"/>
      <c r="K146" s="517"/>
      <c r="L146" s="517"/>
      <c r="M146" s="517"/>
      <c r="N146" s="517"/>
      <c r="O146" s="517"/>
    </row>
    <row r="147" spans="7:15">
      <c r="G147" s="517"/>
      <c r="H147" s="517"/>
      <c r="I147" s="517"/>
      <c r="J147" s="517"/>
      <c r="K147" s="517"/>
      <c r="L147" s="517"/>
      <c r="M147" s="517"/>
      <c r="N147" s="517"/>
      <c r="O147" s="517"/>
    </row>
    <row r="148" spans="7:15">
      <c r="G148" s="517"/>
      <c r="H148" s="517"/>
      <c r="I148" s="517"/>
      <c r="J148" s="517"/>
      <c r="K148" s="517"/>
      <c r="L148" s="517"/>
      <c r="M148" s="517"/>
      <c r="N148" s="517"/>
      <c r="O148" s="517"/>
    </row>
    <row r="149" spans="7:15">
      <c r="G149" s="517"/>
      <c r="H149" s="517"/>
      <c r="I149" s="517"/>
      <c r="J149" s="517"/>
      <c r="K149" s="517"/>
      <c r="L149" s="517"/>
      <c r="M149" s="517"/>
      <c r="N149" s="517"/>
      <c r="O149" s="517"/>
    </row>
    <row r="150" spans="7:15">
      <c r="G150" s="517"/>
      <c r="H150" s="517"/>
      <c r="I150" s="517"/>
      <c r="J150" s="517"/>
      <c r="K150" s="517"/>
      <c r="L150" s="517"/>
      <c r="M150" s="517"/>
      <c r="N150" s="517"/>
      <c r="O150" s="517"/>
    </row>
    <row r="151" spans="7:15">
      <c r="G151" s="517"/>
      <c r="H151" s="517"/>
      <c r="I151" s="517"/>
      <c r="J151" s="517"/>
      <c r="K151" s="517"/>
      <c r="L151" s="517"/>
      <c r="M151" s="517"/>
      <c r="N151" s="517"/>
      <c r="O151" s="517"/>
    </row>
    <row r="152" spans="7:15">
      <c r="G152" s="517"/>
      <c r="H152" s="517"/>
      <c r="I152" s="517"/>
      <c r="J152" s="517"/>
      <c r="K152" s="517"/>
      <c r="L152" s="517"/>
      <c r="M152" s="517"/>
      <c r="N152" s="517"/>
      <c r="O152" s="517"/>
    </row>
    <row r="153" spans="7:15">
      <c r="G153" s="517"/>
      <c r="H153" s="517"/>
      <c r="I153" s="517"/>
      <c r="J153" s="517"/>
      <c r="K153" s="517"/>
      <c r="L153" s="517"/>
      <c r="M153" s="517"/>
      <c r="N153" s="517"/>
      <c r="O153" s="517"/>
    </row>
    <row r="154" spans="7:15">
      <c r="G154" s="517"/>
      <c r="H154" s="517"/>
      <c r="I154" s="517"/>
      <c r="J154" s="517"/>
      <c r="K154" s="517"/>
      <c r="L154" s="517"/>
      <c r="M154" s="517"/>
      <c r="N154" s="517"/>
      <c r="O154" s="517"/>
    </row>
    <row r="155" spans="7:15">
      <c r="G155" s="517"/>
      <c r="H155" s="517"/>
      <c r="I155" s="517"/>
      <c r="J155" s="517"/>
      <c r="K155" s="517"/>
      <c r="L155" s="517"/>
      <c r="M155" s="517"/>
      <c r="N155" s="517"/>
      <c r="O155" s="517"/>
    </row>
    <row r="156" spans="7:15">
      <c r="G156" s="517"/>
      <c r="H156" s="517"/>
      <c r="I156" s="517"/>
      <c r="J156" s="517"/>
      <c r="K156" s="517"/>
      <c r="L156" s="517"/>
      <c r="M156" s="517"/>
      <c r="N156" s="517"/>
      <c r="O156" s="517"/>
    </row>
    <row r="157" spans="7:15">
      <c r="G157" s="517"/>
      <c r="H157" s="517"/>
      <c r="I157" s="517"/>
      <c r="J157" s="517"/>
      <c r="K157" s="517"/>
      <c r="L157" s="517"/>
      <c r="M157" s="517"/>
      <c r="N157" s="517"/>
      <c r="O157" s="517"/>
    </row>
    <row r="158" spans="7:15">
      <c r="G158" s="517"/>
      <c r="H158" s="517"/>
      <c r="I158" s="517"/>
      <c r="J158" s="517"/>
      <c r="K158" s="517"/>
      <c r="L158" s="517"/>
      <c r="M158" s="517"/>
      <c r="N158" s="517"/>
      <c r="O158" s="517"/>
    </row>
    <row r="159" spans="7:15">
      <c r="G159" s="517"/>
      <c r="H159" s="517"/>
      <c r="I159" s="517"/>
      <c r="J159" s="517"/>
      <c r="K159" s="517"/>
      <c r="L159" s="517"/>
      <c r="M159" s="517"/>
      <c r="N159" s="517"/>
      <c r="O159" s="517"/>
    </row>
    <row r="160" spans="7:15">
      <c r="G160" s="517"/>
      <c r="H160" s="517"/>
      <c r="I160" s="517"/>
      <c r="J160" s="517"/>
      <c r="K160" s="517"/>
      <c r="L160" s="517"/>
      <c r="M160" s="517"/>
      <c r="N160" s="517"/>
      <c r="O160" s="517"/>
    </row>
    <row r="161" spans="7:15">
      <c r="G161" s="517"/>
      <c r="H161" s="517"/>
      <c r="I161" s="517"/>
      <c r="J161" s="517"/>
      <c r="K161" s="517"/>
      <c r="L161" s="517"/>
      <c r="M161" s="517"/>
      <c r="N161" s="517"/>
      <c r="O161" s="517"/>
    </row>
    <row r="162" spans="7:15">
      <c r="G162" s="517"/>
      <c r="H162" s="517"/>
      <c r="I162" s="517"/>
      <c r="J162" s="517"/>
      <c r="K162" s="517"/>
      <c r="L162" s="517"/>
      <c r="M162" s="517"/>
      <c r="N162" s="517"/>
      <c r="O162" s="517"/>
    </row>
    <row r="163" spans="7:15">
      <c r="G163" s="517"/>
      <c r="H163" s="517"/>
      <c r="I163" s="517"/>
      <c r="J163" s="517"/>
      <c r="K163" s="517"/>
      <c r="L163" s="517"/>
      <c r="M163" s="517"/>
      <c r="N163" s="517"/>
      <c r="O163" s="517"/>
    </row>
    <row r="164" spans="7:15">
      <c r="G164" s="517"/>
      <c r="H164" s="517"/>
      <c r="I164" s="517"/>
      <c r="J164" s="517"/>
      <c r="K164" s="517"/>
      <c r="L164" s="517"/>
      <c r="M164" s="517"/>
      <c r="N164" s="517"/>
      <c r="O164" s="517"/>
    </row>
    <row r="165" spans="7:15">
      <c r="G165" s="517"/>
      <c r="H165" s="517"/>
      <c r="I165" s="517"/>
      <c r="J165" s="517"/>
      <c r="K165" s="517"/>
      <c r="L165" s="517"/>
      <c r="M165" s="517"/>
      <c r="N165" s="517"/>
      <c r="O165" s="517"/>
    </row>
    <row r="166" spans="7:15">
      <c r="G166" s="517"/>
      <c r="H166" s="517"/>
      <c r="I166" s="517"/>
      <c r="J166" s="517"/>
      <c r="K166" s="517"/>
      <c r="L166" s="517"/>
      <c r="M166" s="517"/>
      <c r="N166" s="517"/>
      <c r="O166" s="517"/>
    </row>
    <row r="167" spans="7:15">
      <c r="G167" s="517"/>
      <c r="H167" s="517"/>
      <c r="I167" s="517"/>
      <c r="J167" s="517"/>
      <c r="K167" s="517"/>
      <c r="L167" s="517"/>
      <c r="M167" s="517"/>
      <c r="N167" s="517"/>
      <c r="O167" s="517"/>
    </row>
    <row r="168" spans="7:15">
      <c r="G168" s="517"/>
      <c r="H168" s="517"/>
      <c r="I168" s="517"/>
      <c r="J168" s="517"/>
      <c r="K168" s="517"/>
      <c r="L168" s="517"/>
      <c r="M168" s="517"/>
      <c r="N168" s="517"/>
      <c r="O168" s="517"/>
    </row>
    <row r="169" spans="7:15">
      <c r="G169" s="517"/>
      <c r="H169" s="517"/>
      <c r="I169" s="517"/>
      <c r="J169" s="517"/>
      <c r="K169" s="517"/>
      <c r="L169" s="517"/>
      <c r="M169" s="517"/>
      <c r="N169" s="517"/>
      <c r="O169" s="517"/>
    </row>
    <row r="170" spans="7:15">
      <c r="G170" s="517"/>
      <c r="H170" s="517"/>
      <c r="I170" s="517"/>
      <c r="J170" s="517"/>
      <c r="K170" s="517"/>
      <c r="L170" s="517"/>
      <c r="M170" s="517"/>
      <c r="N170" s="517"/>
      <c r="O170" s="517"/>
    </row>
    <row r="171" spans="7:15">
      <c r="G171" s="517"/>
      <c r="H171" s="517"/>
      <c r="I171" s="517"/>
      <c r="J171" s="517"/>
      <c r="K171" s="517"/>
      <c r="L171" s="517"/>
      <c r="M171" s="517"/>
      <c r="N171" s="517"/>
      <c r="O171" s="517"/>
    </row>
    <row r="172" spans="7:15">
      <c r="G172" s="517"/>
      <c r="H172" s="517"/>
      <c r="I172" s="517"/>
      <c r="J172" s="517"/>
      <c r="K172" s="517"/>
      <c r="L172" s="517"/>
      <c r="M172" s="517"/>
      <c r="N172" s="517"/>
      <c r="O172" s="517"/>
    </row>
    <row r="173" spans="7:15">
      <c r="G173" s="517"/>
      <c r="H173" s="517"/>
      <c r="I173" s="517"/>
      <c r="J173" s="517"/>
      <c r="K173" s="517"/>
      <c r="L173" s="517"/>
      <c r="M173" s="517"/>
      <c r="N173" s="517"/>
      <c r="O173" s="517"/>
    </row>
    <row r="174" spans="7:15">
      <c r="G174" s="517"/>
      <c r="H174" s="517"/>
      <c r="I174" s="517"/>
      <c r="J174" s="517"/>
      <c r="K174" s="517"/>
      <c r="L174" s="517"/>
      <c r="M174" s="517"/>
      <c r="N174" s="517"/>
      <c r="O174" s="517"/>
    </row>
    <row r="175" spans="7:15">
      <c r="G175" s="517"/>
      <c r="H175" s="517"/>
      <c r="I175" s="517"/>
      <c r="J175" s="517"/>
      <c r="K175" s="517"/>
      <c r="L175" s="517"/>
      <c r="M175" s="517"/>
      <c r="N175" s="517"/>
      <c r="O175" s="517"/>
    </row>
    <row r="176" spans="7:15">
      <c r="G176" s="517"/>
      <c r="H176" s="517"/>
      <c r="I176" s="517"/>
      <c r="J176" s="517"/>
      <c r="K176" s="517"/>
      <c r="L176" s="517"/>
      <c r="M176" s="517"/>
      <c r="N176" s="517"/>
      <c r="O176" s="517"/>
    </row>
    <row r="177" spans="7:15">
      <c r="G177" s="517"/>
      <c r="H177" s="517"/>
      <c r="I177" s="517"/>
      <c r="J177" s="517"/>
      <c r="K177" s="517"/>
      <c r="L177" s="517"/>
      <c r="M177" s="517"/>
      <c r="N177" s="517"/>
      <c r="O177" s="517"/>
    </row>
    <row r="178" spans="7:15">
      <c r="G178" s="517"/>
      <c r="H178" s="517"/>
      <c r="I178" s="517"/>
      <c r="J178" s="517"/>
      <c r="K178" s="517"/>
      <c r="L178" s="517"/>
      <c r="M178" s="517"/>
      <c r="N178" s="517"/>
      <c r="O178" s="517"/>
    </row>
    <row r="179" spans="7:15">
      <c r="G179" s="517"/>
      <c r="H179" s="517"/>
      <c r="I179" s="517"/>
      <c r="J179" s="517"/>
      <c r="K179" s="517"/>
      <c r="L179" s="517"/>
      <c r="M179" s="517"/>
      <c r="N179" s="517"/>
      <c r="O179" s="517"/>
    </row>
    <row r="180" spans="7:15">
      <c r="G180" s="517"/>
      <c r="H180" s="517"/>
      <c r="I180" s="517"/>
      <c r="J180" s="517"/>
      <c r="K180" s="517"/>
      <c r="L180" s="517"/>
      <c r="M180" s="517"/>
      <c r="N180" s="517"/>
      <c r="O180" s="517"/>
    </row>
    <row r="181" spans="7:15">
      <c r="G181" s="517"/>
      <c r="H181" s="517"/>
      <c r="I181" s="517"/>
      <c r="J181" s="517"/>
      <c r="K181" s="517"/>
      <c r="L181" s="517"/>
      <c r="M181" s="517"/>
      <c r="N181" s="517"/>
      <c r="O181" s="517"/>
    </row>
    <row r="182" spans="7:15">
      <c r="G182" s="517"/>
      <c r="H182" s="517"/>
      <c r="I182" s="517"/>
      <c r="J182" s="517"/>
      <c r="K182" s="517"/>
      <c r="L182" s="517"/>
      <c r="M182" s="517"/>
      <c r="N182" s="517"/>
      <c r="O182" s="517"/>
    </row>
    <row r="183" spans="7:15">
      <c r="G183" s="517"/>
      <c r="H183" s="517"/>
      <c r="I183" s="517"/>
      <c r="J183" s="517"/>
      <c r="K183" s="517"/>
      <c r="L183" s="517"/>
      <c r="M183" s="517"/>
      <c r="N183" s="517"/>
      <c r="O183" s="517"/>
    </row>
    <row r="184" spans="7:15">
      <c r="G184" s="517"/>
      <c r="H184" s="517"/>
      <c r="I184" s="517"/>
      <c r="J184" s="517"/>
      <c r="K184" s="517"/>
      <c r="L184" s="517"/>
      <c r="M184" s="517"/>
      <c r="N184" s="517"/>
      <c r="O184" s="517"/>
    </row>
    <row r="185" spans="7:15">
      <c r="G185" s="517"/>
      <c r="H185" s="517"/>
      <c r="I185" s="517"/>
      <c r="J185" s="517"/>
      <c r="K185" s="517"/>
      <c r="L185" s="517"/>
      <c r="M185" s="517"/>
      <c r="N185" s="517"/>
      <c r="O185" s="517"/>
    </row>
    <row r="186" spans="7:15">
      <c r="G186" s="517"/>
      <c r="H186" s="517"/>
      <c r="I186" s="517"/>
      <c r="J186" s="517"/>
      <c r="K186" s="517"/>
      <c r="L186" s="517"/>
      <c r="M186" s="517"/>
      <c r="N186" s="517"/>
      <c r="O186" s="517"/>
    </row>
    <row r="187" spans="7:15">
      <c r="G187" s="517"/>
      <c r="H187" s="517"/>
      <c r="I187" s="517"/>
      <c r="J187" s="517"/>
      <c r="K187" s="517"/>
      <c r="L187" s="517"/>
      <c r="M187" s="517"/>
      <c r="N187" s="517"/>
      <c r="O187" s="517"/>
    </row>
    <row r="188" spans="7:15">
      <c r="G188" s="517"/>
      <c r="H188" s="517"/>
      <c r="I188" s="517"/>
      <c r="J188" s="517"/>
      <c r="K188" s="517"/>
      <c r="L188" s="517"/>
      <c r="M188" s="517"/>
      <c r="N188" s="517"/>
      <c r="O188" s="517"/>
    </row>
    <row r="189" spans="7:15">
      <c r="G189" s="517"/>
      <c r="H189" s="517"/>
      <c r="I189" s="517"/>
      <c r="J189" s="517"/>
      <c r="K189" s="517"/>
      <c r="L189" s="517"/>
      <c r="M189" s="517"/>
      <c r="N189" s="517"/>
      <c r="O189" s="517"/>
    </row>
    <row r="190" spans="7:15">
      <c r="G190" s="517"/>
      <c r="H190" s="517"/>
      <c r="I190" s="517"/>
      <c r="J190" s="517"/>
      <c r="K190" s="517"/>
      <c r="L190" s="517"/>
      <c r="M190" s="517"/>
      <c r="N190" s="517"/>
      <c r="O190" s="517"/>
    </row>
    <row r="191" spans="7:15">
      <c r="G191" s="517"/>
      <c r="H191" s="517"/>
      <c r="I191" s="517"/>
      <c r="J191" s="517"/>
      <c r="K191" s="517"/>
      <c r="L191" s="517"/>
      <c r="M191" s="517"/>
      <c r="N191" s="517"/>
      <c r="O191" s="517"/>
    </row>
    <row r="192" spans="7:15">
      <c r="G192" s="517"/>
      <c r="H192" s="517"/>
      <c r="I192" s="517"/>
      <c r="J192" s="517"/>
      <c r="K192" s="517"/>
      <c r="L192" s="517"/>
      <c r="M192" s="517"/>
      <c r="N192" s="517"/>
      <c r="O192" s="517"/>
    </row>
    <row r="193" spans="7:15">
      <c r="G193" s="517"/>
      <c r="H193" s="517"/>
      <c r="I193" s="517"/>
      <c r="J193" s="517"/>
      <c r="K193" s="517"/>
      <c r="L193" s="517"/>
      <c r="M193" s="517"/>
      <c r="N193" s="517"/>
      <c r="O193" s="517"/>
    </row>
    <row r="194" spans="7:15">
      <c r="G194" s="517"/>
      <c r="H194" s="517"/>
      <c r="I194" s="517"/>
      <c r="J194" s="517"/>
      <c r="K194" s="517"/>
      <c r="L194" s="517"/>
      <c r="M194" s="517"/>
      <c r="N194" s="517"/>
      <c r="O194" s="517"/>
    </row>
    <row r="195" spans="7:15">
      <c r="G195" s="517"/>
      <c r="H195" s="517"/>
      <c r="I195" s="517"/>
      <c r="J195" s="517"/>
      <c r="K195" s="517"/>
      <c r="L195" s="517"/>
      <c r="M195" s="517"/>
      <c r="N195" s="517"/>
      <c r="O195" s="517"/>
    </row>
    <row r="196" spans="7:15">
      <c r="G196" s="517"/>
      <c r="H196" s="517"/>
      <c r="I196" s="517"/>
      <c r="J196" s="517"/>
      <c r="K196" s="517"/>
      <c r="L196" s="517"/>
      <c r="M196" s="517"/>
      <c r="N196" s="517"/>
      <c r="O196" s="517"/>
    </row>
    <row r="197" spans="7:15">
      <c r="G197" s="517"/>
      <c r="H197" s="517"/>
      <c r="I197" s="517"/>
      <c r="J197" s="517"/>
      <c r="K197" s="517"/>
      <c r="L197" s="517"/>
      <c r="M197" s="517"/>
      <c r="N197" s="517"/>
      <c r="O197" s="517"/>
    </row>
    <row r="198" spans="7:15">
      <c r="G198" s="517"/>
      <c r="H198" s="517"/>
      <c r="I198" s="517"/>
      <c r="J198" s="517"/>
      <c r="K198" s="517"/>
      <c r="L198" s="517"/>
      <c r="M198" s="517"/>
      <c r="N198" s="517"/>
      <c r="O198" s="517"/>
    </row>
    <row r="199" spans="7:15">
      <c r="G199" s="517"/>
      <c r="H199" s="517"/>
      <c r="I199" s="517"/>
      <c r="J199" s="517"/>
      <c r="K199" s="517"/>
      <c r="L199" s="517"/>
      <c r="M199" s="517"/>
      <c r="N199" s="517"/>
      <c r="O199" s="517"/>
    </row>
    <row r="200" spans="7:15">
      <c r="G200" s="517"/>
      <c r="H200" s="517"/>
      <c r="I200" s="517"/>
      <c r="J200" s="517"/>
      <c r="K200" s="517"/>
      <c r="L200" s="517"/>
      <c r="M200" s="517"/>
      <c r="N200" s="517"/>
      <c r="O200" s="517"/>
    </row>
    <row r="201" spans="7:15">
      <c r="G201" s="517"/>
      <c r="H201" s="517"/>
      <c r="I201" s="517"/>
      <c r="J201" s="517"/>
      <c r="K201" s="517"/>
      <c r="L201" s="517"/>
      <c r="M201" s="517"/>
      <c r="N201" s="517"/>
      <c r="O201" s="517"/>
    </row>
    <row r="202" spans="7:15">
      <c r="G202" s="517"/>
      <c r="H202" s="517"/>
      <c r="I202" s="517"/>
      <c r="J202" s="517"/>
      <c r="K202" s="517"/>
      <c r="L202" s="517"/>
      <c r="M202" s="517"/>
      <c r="N202" s="517"/>
      <c r="O202" s="517"/>
    </row>
    <row r="203" spans="7:15">
      <c r="G203" s="517"/>
      <c r="H203" s="517"/>
      <c r="I203" s="517"/>
      <c r="J203" s="517"/>
      <c r="K203" s="517"/>
      <c r="L203" s="517"/>
      <c r="M203" s="517"/>
      <c r="N203" s="517"/>
      <c r="O203" s="517"/>
    </row>
    <row r="204" spans="7:15">
      <c r="G204" s="517"/>
      <c r="H204" s="517"/>
      <c r="I204" s="517"/>
      <c r="J204" s="517"/>
      <c r="K204" s="517"/>
      <c r="L204" s="517"/>
      <c r="M204" s="517"/>
      <c r="N204" s="517"/>
      <c r="O204" s="517"/>
    </row>
    <row r="205" spans="7:15">
      <c r="G205" s="517"/>
      <c r="H205" s="517"/>
      <c r="I205" s="517"/>
      <c r="J205" s="517"/>
      <c r="K205" s="517"/>
      <c r="L205" s="517"/>
      <c r="M205" s="517"/>
      <c r="N205" s="517"/>
      <c r="O205" s="517"/>
    </row>
    <row r="206" spans="7:15">
      <c r="G206" s="517"/>
      <c r="H206" s="517"/>
      <c r="I206" s="517"/>
      <c r="J206" s="517"/>
      <c r="K206" s="517"/>
      <c r="L206" s="517"/>
      <c r="M206" s="517"/>
      <c r="N206" s="517"/>
      <c r="O206" s="517"/>
    </row>
    <row r="207" spans="7:15">
      <c r="G207" s="517"/>
      <c r="H207" s="517"/>
      <c r="I207" s="517"/>
      <c r="J207" s="517"/>
      <c r="K207" s="517"/>
      <c r="L207" s="517"/>
      <c r="M207" s="517"/>
      <c r="N207" s="517"/>
      <c r="O207" s="517"/>
    </row>
    <row r="208" spans="7:15">
      <c r="G208" s="517"/>
      <c r="H208" s="517"/>
      <c r="I208" s="517"/>
      <c r="J208" s="517"/>
      <c r="K208" s="517"/>
      <c r="L208" s="517"/>
      <c r="M208" s="517"/>
      <c r="N208" s="517"/>
      <c r="O208" s="517"/>
    </row>
    <row r="209" spans="7:15">
      <c r="G209" s="517"/>
      <c r="H209" s="517"/>
      <c r="I209" s="517"/>
      <c r="J209" s="517"/>
      <c r="K209" s="517"/>
      <c r="L209" s="517"/>
      <c r="M209" s="517"/>
      <c r="N209" s="517"/>
      <c r="O209" s="517"/>
    </row>
    <row r="210" spans="7:15">
      <c r="G210" s="517"/>
      <c r="H210" s="517"/>
      <c r="I210" s="517"/>
      <c r="J210" s="517"/>
      <c r="K210" s="517"/>
      <c r="L210" s="517"/>
      <c r="M210" s="517"/>
      <c r="N210" s="517"/>
      <c r="O210" s="517"/>
    </row>
    <row r="211" spans="7:15">
      <c r="G211" s="517"/>
      <c r="H211" s="517"/>
      <c r="I211" s="517"/>
      <c r="J211" s="517"/>
      <c r="K211" s="517"/>
      <c r="L211" s="517"/>
      <c r="M211" s="517"/>
      <c r="N211" s="517"/>
      <c r="O211" s="517"/>
    </row>
    <row r="212" spans="7:15">
      <c r="G212" s="517"/>
      <c r="H212" s="517"/>
      <c r="I212" s="517"/>
      <c r="J212" s="517"/>
      <c r="K212" s="517"/>
      <c r="L212" s="517"/>
      <c r="M212" s="517"/>
      <c r="N212" s="517"/>
      <c r="O212" s="517"/>
    </row>
    <row r="213" spans="7:15">
      <c r="G213" s="517"/>
      <c r="H213" s="517"/>
      <c r="I213" s="517"/>
      <c r="J213" s="517"/>
      <c r="K213" s="517"/>
      <c r="L213" s="517"/>
      <c r="M213" s="517"/>
      <c r="N213" s="517"/>
      <c r="O213" s="517"/>
    </row>
    <row r="214" spans="7:15">
      <c r="G214" s="517"/>
      <c r="H214" s="517"/>
      <c r="I214" s="517"/>
      <c r="J214" s="517"/>
      <c r="K214" s="517"/>
      <c r="L214" s="517"/>
      <c r="M214" s="517"/>
      <c r="N214" s="517"/>
      <c r="O214" s="517"/>
    </row>
    <row r="215" spans="7:15">
      <c r="G215" s="517"/>
      <c r="H215" s="517"/>
      <c r="I215" s="517"/>
      <c r="J215" s="517"/>
      <c r="K215" s="517"/>
      <c r="L215" s="517"/>
      <c r="M215" s="517"/>
      <c r="N215" s="517"/>
      <c r="O215" s="517"/>
    </row>
    <row r="216" spans="7:15">
      <c r="G216" s="517"/>
      <c r="H216" s="517"/>
      <c r="I216" s="517"/>
      <c r="J216" s="517"/>
      <c r="K216" s="517"/>
      <c r="L216" s="517"/>
      <c r="M216" s="517"/>
      <c r="N216" s="517"/>
      <c r="O216" s="517"/>
    </row>
    <row r="217" spans="7:15">
      <c r="G217" s="517"/>
      <c r="H217" s="517"/>
      <c r="I217" s="517"/>
      <c r="J217" s="517"/>
      <c r="K217" s="517"/>
      <c r="L217" s="517"/>
      <c r="M217" s="517"/>
      <c r="N217" s="517"/>
      <c r="O217" s="517"/>
    </row>
    <row r="218" spans="7:15">
      <c r="G218" s="517"/>
      <c r="H218" s="517"/>
      <c r="I218" s="517"/>
      <c r="J218" s="517"/>
      <c r="K218" s="517"/>
      <c r="L218" s="517"/>
      <c r="M218" s="517"/>
      <c r="N218" s="517"/>
      <c r="O218" s="517"/>
    </row>
    <row r="219" spans="7:15">
      <c r="G219" s="517"/>
      <c r="H219" s="517"/>
      <c r="I219" s="517"/>
      <c r="J219" s="517"/>
      <c r="K219" s="517"/>
      <c r="L219" s="517"/>
      <c r="M219" s="517"/>
      <c r="N219" s="517"/>
      <c r="O219" s="517"/>
    </row>
    <row r="220" spans="7:15">
      <c r="G220" s="517"/>
      <c r="H220" s="517"/>
      <c r="I220" s="517"/>
      <c r="J220" s="517"/>
      <c r="K220" s="517"/>
      <c r="L220" s="517"/>
      <c r="M220" s="517"/>
      <c r="N220" s="517"/>
      <c r="O220" s="517"/>
    </row>
    <row r="221" spans="7:15">
      <c r="G221" s="517"/>
      <c r="H221" s="517"/>
      <c r="I221" s="517"/>
      <c r="J221" s="517"/>
      <c r="K221" s="517"/>
      <c r="L221" s="517"/>
      <c r="M221" s="517"/>
      <c r="N221" s="517"/>
      <c r="O221" s="517"/>
    </row>
    <row r="222" spans="7:15">
      <c r="G222" s="517"/>
      <c r="H222" s="517"/>
      <c r="I222" s="517"/>
      <c r="J222" s="517"/>
      <c r="K222" s="517"/>
      <c r="L222" s="517"/>
      <c r="M222" s="517"/>
      <c r="N222" s="517"/>
      <c r="O222" s="517"/>
    </row>
    <row r="223" spans="7:15">
      <c r="G223" s="517"/>
      <c r="H223" s="517"/>
      <c r="I223" s="517"/>
      <c r="J223" s="517"/>
      <c r="K223" s="517"/>
      <c r="L223" s="517"/>
      <c r="M223" s="517"/>
      <c r="N223" s="517"/>
      <c r="O223" s="517"/>
    </row>
    <row r="224" spans="7:15">
      <c r="G224" s="517"/>
      <c r="H224" s="517"/>
      <c r="I224" s="517"/>
      <c r="J224" s="517"/>
      <c r="K224" s="517"/>
      <c r="L224" s="517"/>
      <c r="M224" s="517"/>
      <c r="N224" s="517"/>
      <c r="O224" s="517"/>
    </row>
    <row r="225" spans="7:15">
      <c r="G225" s="517"/>
      <c r="H225" s="517"/>
      <c r="I225" s="517"/>
      <c r="J225" s="517"/>
      <c r="K225" s="517"/>
      <c r="L225" s="517"/>
      <c r="M225" s="517"/>
      <c r="N225" s="517"/>
      <c r="O225" s="517"/>
    </row>
    <row r="226" spans="7:15">
      <c r="G226" s="517"/>
      <c r="H226" s="517"/>
      <c r="I226" s="517"/>
      <c r="J226" s="517"/>
      <c r="K226" s="517"/>
      <c r="L226" s="517"/>
      <c r="M226" s="517"/>
      <c r="N226" s="517"/>
      <c r="O226" s="517"/>
    </row>
    <row r="227" spans="7:15">
      <c r="G227" s="517"/>
      <c r="H227" s="517"/>
      <c r="I227" s="517"/>
      <c r="J227" s="517"/>
      <c r="K227" s="517"/>
      <c r="L227" s="517"/>
      <c r="M227" s="517"/>
      <c r="N227" s="517"/>
      <c r="O227" s="517"/>
    </row>
    <row r="228" spans="7:15">
      <c r="G228" s="517"/>
      <c r="H228" s="517"/>
      <c r="I228" s="517"/>
      <c r="J228" s="517"/>
      <c r="K228" s="517"/>
      <c r="L228" s="517"/>
      <c r="M228" s="517"/>
      <c r="N228" s="517"/>
      <c r="O228" s="517"/>
    </row>
    <row r="229" spans="7:15">
      <c r="G229" s="517"/>
      <c r="H229" s="517"/>
      <c r="I229" s="517"/>
      <c r="J229" s="517"/>
      <c r="K229" s="517"/>
      <c r="L229" s="517"/>
      <c r="M229" s="517"/>
      <c r="N229" s="517"/>
      <c r="O229" s="517"/>
    </row>
    <row r="230" spans="7:15">
      <c r="G230" s="517"/>
      <c r="H230" s="517"/>
      <c r="I230" s="517"/>
      <c r="J230" s="517"/>
      <c r="K230" s="517"/>
      <c r="L230" s="517"/>
      <c r="M230" s="517"/>
      <c r="N230" s="517"/>
      <c r="O230" s="517"/>
    </row>
    <row r="231" spans="7:15">
      <c r="G231" s="517"/>
      <c r="H231" s="517"/>
      <c r="I231" s="517"/>
      <c r="J231" s="517"/>
      <c r="K231" s="517"/>
      <c r="L231" s="517"/>
      <c r="M231" s="517"/>
      <c r="N231" s="517"/>
      <c r="O231" s="517"/>
    </row>
    <row r="232" spans="7:15">
      <c r="G232" s="517"/>
      <c r="H232" s="517"/>
      <c r="I232" s="517"/>
      <c r="J232" s="517"/>
      <c r="K232" s="517"/>
      <c r="L232" s="517"/>
      <c r="M232" s="517"/>
      <c r="N232" s="517"/>
      <c r="O232" s="517"/>
    </row>
    <row r="233" spans="7:15">
      <c r="G233" s="517"/>
      <c r="H233" s="517"/>
      <c r="I233" s="517"/>
      <c r="J233" s="517"/>
      <c r="K233" s="517"/>
      <c r="L233" s="517"/>
      <c r="M233" s="517"/>
      <c r="N233" s="517"/>
      <c r="O233" s="517"/>
    </row>
    <row r="234" spans="7:15">
      <c r="G234" s="517"/>
      <c r="H234" s="517"/>
      <c r="I234" s="517"/>
      <c r="J234" s="517"/>
      <c r="K234" s="517"/>
      <c r="L234" s="517"/>
      <c r="M234" s="517"/>
      <c r="N234" s="517"/>
      <c r="O234" s="517"/>
    </row>
    <row r="235" spans="7:15">
      <c r="G235" s="517"/>
      <c r="H235" s="517"/>
      <c r="I235" s="517"/>
      <c r="J235" s="517"/>
      <c r="K235" s="517"/>
      <c r="L235" s="517"/>
      <c r="M235" s="517"/>
      <c r="N235" s="517"/>
      <c r="O235" s="517"/>
    </row>
    <row r="236" spans="7:15">
      <c r="G236" s="517"/>
      <c r="H236" s="517"/>
      <c r="I236" s="517"/>
      <c r="J236" s="517"/>
      <c r="K236" s="517"/>
      <c r="L236" s="517"/>
      <c r="M236" s="517"/>
      <c r="N236" s="517"/>
      <c r="O236" s="517"/>
    </row>
    <row r="237" spans="7:15">
      <c r="G237" s="517"/>
      <c r="H237" s="517"/>
      <c r="I237" s="517"/>
      <c r="J237" s="517"/>
      <c r="K237" s="517"/>
      <c r="L237" s="517"/>
      <c r="M237" s="517"/>
      <c r="N237" s="517"/>
      <c r="O237" s="517"/>
    </row>
    <row r="238" spans="7:15">
      <c r="G238" s="517"/>
      <c r="H238" s="517"/>
      <c r="I238" s="517"/>
      <c r="J238" s="517"/>
      <c r="K238" s="517"/>
      <c r="L238" s="517"/>
      <c r="M238" s="517"/>
      <c r="N238" s="517"/>
      <c r="O238" s="517"/>
    </row>
    <row r="239" spans="7:15">
      <c r="G239" s="517"/>
      <c r="H239" s="517"/>
      <c r="I239" s="517"/>
      <c r="J239" s="517"/>
      <c r="K239" s="517"/>
      <c r="L239" s="517"/>
      <c r="M239" s="517"/>
      <c r="N239" s="517"/>
      <c r="O239" s="517"/>
    </row>
    <row r="240" spans="7:15">
      <c r="G240" s="517"/>
      <c r="H240" s="517"/>
      <c r="I240" s="517"/>
      <c r="J240" s="517"/>
      <c r="K240" s="517"/>
      <c r="L240" s="517"/>
      <c r="M240" s="517"/>
      <c r="N240" s="517"/>
      <c r="O240" s="517"/>
    </row>
    <row r="241" spans="7:15">
      <c r="G241" s="517"/>
      <c r="H241" s="517"/>
      <c r="I241" s="517"/>
      <c r="J241" s="517"/>
      <c r="K241" s="517"/>
      <c r="L241" s="517"/>
      <c r="M241" s="517"/>
      <c r="N241" s="517"/>
      <c r="O241" s="517"/>
    </row>
    <row r="242" spans="7:15">
      <c r="G242" s="517"/>
      <c r="H242" s="517"/>
      <c r="I242" s="517"/>
      <c r="J242" s="517"/>
      <c r="K242" s="517"/>
      <c r="L242" s="517"/>
      <c r="M242" s="517"/>
      <c r="N242" s="517"/>
      <c r="O242" s="517"/>
    </row>
    <row r="243" spans="7:15">
      <c r="G243" s="517"/>
      <c r="H243" s="517"/>
      <c r="I243" s="517"/>
      <c r="J243" s="517"/>
      <c r="K243" s="517"/>
      <c r="L243" s="517"/>
      <c r="M243" s="517"/>
      <c r="N243" s="517"/>
      <c r="O243" s="517"/>
    </row>
    <row r="244" spans="7:15">
      <c r="G244" s="517"/>
      <c r="H244" s="517"/>
      <c r="I244" s="517"/>
      <c r="J244" s="517"/>
      <c r="K244" s="517"/>
      <c r="L244" s="517"/>
      <c r="M244" s="517"/>
      <c r="N244" s="517"/>
      <c r="O244" s="517"/>
    </row>
    <row r="245" spans="7:15">
      <c r="G245" s="517"/>
      <c r="H245" s="517"/>
      <c r="I245" s="517"/>
      <c r="J245" s="517"/>
      <c r="K245" s="517"/>
      <c r="L245" s="517"/>
      <c r="M245" s="517"/>
      <c r="N245" s="517"/>
      <c r="O245" s="517"/>
    </row>
    <row r="246" spans="7:15">
      <c r="G246" s="517"/>
      <c r="H246" s="517"/>
      <c r="I246" s="517"/>
      <c r="J246" s="517"/>
      <c r="K246" s="517"/>
      <c r="L246" s="517"/>
      <c r="M246" s="517"/>
      <c r="N246" s="517"/>
      <c r="O246" s="517"/>
    </row>
    <row r="247" spans="7:15">
      <c r="G247" s="517"/>
      <c r="H247" s="517"/>
      <c r="I247" s="517"/>
      <c r="J247" s="517"/>
      <c r="K247" s="517"/>
      <c r="L247" s="517"/>
      <c r="M247" s="517"/>
      <c r="N247" s="517"/>
      <c r="O247" s="517"/>
    </row>
    <row r="248" spans="7:15">
      <c r="G248" s="517"/>
      <c r="H248" s="517"/>
      <c r="I248" s="517"/>
      <c r="J248" s="517"/>
      <c r="K248" s="517"/>
      <c r="L248" s="517"/>
      <c r="M248" s="517"/>
      <c r="N248" s="517"/>
      <c r="O248" s="517"/>
    </row>
    <row r="249" spans="7:15">
      <c r="G249" s="517"/>
      <c r="H249" s="517"/>
      <c r="I249" s="517"/>
      <c r="J249" s="517"/>
      <c r="K249" s="517"/>
      <c r="L249" s="517"/>
      <c r="M249" s="517"/>
      <c r="N249" s="517"/>
      <c r="O249" s="517"/>
    </row>
    <row r="250" spans="7:15">
      <c r="G250" s="517"/>
      <c r="H250" s="517"/>
      <c r="I250" s="517"/>
      <c r="J250" s="517"/>
      <c r="K250" s="517"/>
      <c r="L250" s="517"/>
      <c r="M250" s="517"/>
      <c r="N250" s="517"/>
      <c r="O250" s="517"/>
    </row>
    <row r="251" spans="7:15">
      <c r="G251" s="517"/>
      <c r="H251" s="517"/>
      <c r="I251" s="517"/>
      <c r="J251" s="517"/>
      <c r="K251" s="517"/>
      <c r="L251" s="517"/>
      <c r="M251" s="517"/>
      <c r="N251" s="517"/>
      <c r="O251" s="517"/>
    </row>
    <row r="252" spans="7:15">
      <c r="G252" s="517"/>
      <c r="H252" s="517"/>
      <c r="I252" s="517"/>
      <c r="J252" s="517"/>
      <c r="K252" s="517"/>
      <c r="L252" s="517"/>
      <c r="M252" s="517"/>
      <c r="N252" s="517"/>
      <c r="O252" s="517"/>
    </row>
    <row r="253" spans="7:15">
      <c r="G253" s="517"/>
      <c r="H253" s="517"/>
      <c r="I253" s="517"/>
      <c r="J253" s="517"/>
      <c r="K253" s="517"/>
      <c r="L253" s="517"/>
      <c r="M253" s="517"/>
      <c r="N253" s="517"/>
      <c r="O253" s="517"/>
    </row>
    <row r="254" spans="7:15">
      <c r="G254" s="517"/>
      <c r="H254" s="517"/>
      <c r="I254" s="517"/>
      <c r="J254" s="517"/>
      <c r="K254" s="517"/>
      <c r="L254" s="517"/>
      <c r="M254" s="517"/>
      <c r="N254" s="517"/>
      <c r="O254" s="517"/>
    </row>
    <row r="255" spans="7:15">
      <c r="G255" s="517"/>
      <c r="H255" s="517"/>
      <c r="I255" s="517"/>
      <c r="J255" s="517"/>
      <c r="K255" s="517"/>
      <c r="L255" s="517"/>
      <c r="M255" s="517"/>
      <c r="N255" s="517"/>
      <c r="O255" s="517"/>
    </row>
    <row r="256" spans="7:15">
      <c r="G256" s="517"/>
      <c r="H256" s="517"/>
      <c r="I256" s="517"/>
      <c r="J256" s="517"/>
      <c r="K256" s="517"/>
      <c r="L256" s="517"/>
      <c r="M256" s="517"/>
      <c r="N256" s="517"/>
      <c r="O256" s="517"/>
    </row>
    <row r="257" spans="7:15">
      <c r="G257" s="517"/>
      <c r="H257" s="517"/>
      <c r="I257" s="517"/>
      <c r="J257" s="517"/>
      <c r="K257" s="517"/>
      <c r="L257" s="517"/>
      <c r="M257" s="517"/>
      <c r="N257" s="517"/>
      <c r="O257" s="517"/>
    </row>
    <row r="258" spans="7:15">
      <c r="G258" s="517"/>
      <c r="H258" s="517"/>
      <c r="I258" s="517"/>
      <c r="J258" s="517"/>
      <c r="K258" s="517"/>
      <c r="L258" s="517"/>
      <c r="M258" s="517"/>
      <c r="N258" s="517"/>
      <c r="O258" s="517"/>
    </row>
    <row r="259" spans="7:15">
      <c r="G259" s="517"/>
      <c r="H259" s="517"/>
      <c r="I259" s="517"/>
      <c r="J259" s="517"/>
      <c r="K259" s="517"/>
      <c r="L259" s="517"/>
      <c r="M259" s="517"/>
      <c r="N259" s="517"/>
      <c r="O259" s="517"/>
    </row>
    <row r="260" spans="7:15">
      <c r="G260" s="517"/>
      <c r="H260" s="517"/>
      <c r="I260" s="517"/>
      <c r="J260" s="517"/>
      <c r="K260" s="517"/>
      <c r="L260" s="517"/>
      <c r="M260" s="517"/>
      <c r="N260" s="517"/>
      <c r="O260" s="517"/>
    </row>
    <row r="261" spans="7:15">
      <c r="G261" s="517"/>
      <c r="H261" s="517"/>
      <c r="I261" s="517"/>
      <c r="J261" s="517"/>
      <c r="K261" s="517"/>
      <c r="L261" s="517"/>
      <c r="M261" s="517"/>
      <c r="N261" s="517"/>
      <c r="O261" s="517"/>
    </row>
    <row r="262" spans="7:15">
      <c r="G262" s="517"/>
      <c r="H262" s="517"/>
      <c r="I262" s="517"/>
      <c r="J262" s="517"/>
      <c r="K262" s="517"/>
      <c r="L262" s="517"/>
      <c r="M262" s="517"/>
      <c r="N262" s="517"/>
      <c r="O262" s="517"/>
    </row>
    <row r="263" spans="7:15">
      <c r="G263" s="517"/>
      <c r="H263" s="517"/>
      <c r="I263" s="517"/>
      <c r="J263" s="517"/>
      <c r="K263" s="517"/>
      <c r="L263" s="517"/>
      <c r="M263" s="517"/>
      <c r="N263" s="517"/>
      <c r="O263" s="517"/>
    </row>
    <row r="264" spans="7:15">
      <c r="G264" s="517"/>
      <c r="H264" s="517"/>
      <c r="I264" s="517"/>
      <c r="J264" s="517"/>
      <c r="K264" s="517"/>
      <c r="L264" s="517"/>
      <c r="M264" s="517"/>
      <c r="N264" s="517"/>
      <c r="O264" s="517"/>
    </row>
    <row r="265" spans="7:15">
      <c r="G265" s="517"/>
      <c r="H265" s="517"/>
      <c r="I265" s="517"/>
      <c r="J265" s="517"/>
      <c r="K265" s="517"/>
      <c r="L265" s="517"/>
      <c r="M265" s="517"/>
      <c r="N265" s="517"/>
      <c r="O265" s="517"/>
    </row>
    <row r="266" spans="7:15">
      <c r="G266" s="517"/>
      <c r="H266" s="517"/>
      <c r="I266" s="517"/>
      <c r="J266" s="517"/>
      <c r="K266" s="517"/>
      <c r="L266" s="517"/>
      <c r="M266" s="517"/>
      <c r="N266" s="517"/>
      <c r="O266" s="517"/>
    </row>
    <row r="267" spans="7:15">
      <c r="G267" s="517"/>
      <c r="H267" s="517"/>
      <c r="I267" s="517"/>
      <c r="J267" s="517"/>
      <c r="K267" s="517"/>
      <c r="L267" s="517"/>
      <c r="M267" s="517"/>
      <c r="N267" s="517"/>
      <c r="O267" s="517"/>
    </row>
    <row r="268" spans="7:15">
      <c r="G268" s="517"/>
      <c r="H268" s="517"/>
      <c r="I268" s="517"/>
      <c r="J268" s="517"/>
      <c r="K268" s="517"/>
      <c r="L268" s="517"/>
      <c r="M268" s="517"/>
      <c r="N268" s="517"/>
      <c r="O268" s="517"/>
    </row>
    <row r="269" spans="7:15">
      <c r="G269" s="517"/>
      <c r="H269" s="517"/>
      <c r="I269" s="517"/>
      <c r="J269" s="517"/>
      <c r="K269" s="517"/>
      <c r="L269" s="517"/>
      <c r="M269" s="517"/>
      <c r="N269" s="517"/>
      <c r="O269" s="517"/>
    </row>
    <row r="270" spans="7:15">
      <c r="G270" s="517"/>
      <c r="H270" s="517"/>
      <c r="I270" s="517"/>
      <c r="J270" s="517"/>
      <c r="K270" s="517"/>
      <c r="L270" s="517"/>
      <c r="M270" s="517"/>
      <c r="N270" s="517"/>
      <c r="O270" s="517"/>
    </row>
    <row r="271" spans="7:15">
      <c r="G271" s="517"/>
      <c r="H271" s="517"/>
      <c r="I271" s="517"/>
      <c r="J271" s="517"/>
      <c r="K271" s="517"/>
      <c r="L271" s="517"/>
      <c r="M271" s="517"/>
      <c r="N271" s="517"/>
      <c r="O271" s="517"/>
    </row>
    <row r="272" spans="7:15">
      <c r="G272" s="517"/>
      <c r="H272" s="517"/>
      <c r="I272" s="517"/>
      <c r="J272" s="517"/>
      <c r="K272" s="517"/>
      <c r="L272" s="517"/>
      <c r="M272" s="517"/>
      <c r="N272" s="517"/>
      <c r="O272" s="517"/>
    </row>
    <row r="273" spans="7:15">
      <c r="G273" s="517"/>
      <c r="H273" s="517"/>
      <c r="I273" s="517"/>
      <c r="J273" s="517"/>
      <c r="K273" s="517"/>
      <c r="L273" s="517"/>
      <c r="M273" s="517"/>
      <c r="N273" s="517"/>
      <c r="O273" s="517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U1130"/>
  <sheetViews>
    <sheetView topLeftCell="A898" workbookViewId="0">
      <selection activeCell="F5" sqref="F5"/>
    </sheetView>
  </sheetViews>
  <sheetFormatPr defaultColWidth="11.44140625" defaultRowHeight="10.199999999999999"/>
  <cols>
    <col min="1" max="1" width="7.77734375" style="27" customWidth="1"/>
    <col min="2" max="2" width="15" style="133" customWidth="1"/>
    <col min="3" max="3" width="7.21875" style="133" customWidth="1"/>
    <col min="4" max="4" width="7.88671875" style="133" customWidth="1"/>
    <col min="5" max="5" width="30.44140625" style="133" customWidth="1"/>
    <col min="6" max="15" width="12.77734375" style="133" customWidth="1"/>
    <col min="16" max="16384" width="11.44140625" style="133"/>
  </cols>
  <sheetData>
    <row r="1" spans="1:15" s="114" customFormat="1" ht="13.8" thickTop="1">
      <c r="A1" s="169"/>
      <c r="B1" s="170"/>
      <c r="C1" s="170"/>
      <c r="D1" s="170"/>
      <c r="E1" s="513"/>
      <c r="F1" s="170"/>
      <c r="G1" s="170"/>
      <c r="H1" s="170"/>
      <c r="I1" s="170"/>
      <c r="J1" s="170"/>
      <c r="K1" s="170"/>
      <c r="L1" s="170"/>
      <c r="M1" s="170"/>
      <c r="N1" s="170"/>
      <c r="O1" s="172"/>
    </row>
    <row r="2" spans="1:15" s="114" customFormat="1" ht="13.2">
      <c r="A2" s="173"/>
      <c r="B2" s="174"/>
      <c r="C2" s="174"/>
      <c r="D2" s="175"/>
      <c r="E2" s="175"/>
      <c r="F2" s="175"/>
      <c r="G2" s="175"/>
      <c r="H2" s="1260" t="str">
        <f>'Operating Input'!M2</f>
        <v>CITY OF CELINA</v>
      </c>
      <c r="I2" s="1261"/>
      <c r="J2" s="1261"/>
      <c r="K2" s="1261"/>
      <c r="L2" s="1262"/>
      <c r="M2" s="174"/>
      <c r="N2" s="174"/>
      <c r="O2" s="178"/>
    </row>
    <row r="3" spans="1:15" s="114" customFormat="1" ht="13.2">
      <c r="A3" s="173"/>
      <c r="B3" s="174"/>
      <c r="C3" s="179" t="s">
        <v>45</v>
      </c>
      <c r="D3" s="175"/>
      <c r="E3" s="175"/>
      <c r="F3" s="175"/>
      <c r="G3" s="175"/>
      <c r="H3" s="1263" t="s">
        <v>0</v>
      </c>
      <c r="I3" s="1264"/>
      <c r="J3" s="1264"/>
      <c r="K3" s="1264"/>
      <c r="L3" s="1265"/>
      <c r="M3" s="174"/>
      <c r="N3" s="174"/>
      <c r="O3" s="178"/>
    </row>
    <row r="4" spans="1:15" s="114" customFormat="1" ht="13.2">
      <c r="A4" s="173"/>
      <c r="B4" s="174"/>
      <c r="C4" s="182" t="str">
        <f>'Current Debt Input'!$C$4</f>
        <v>2018-2027</v>
      </c>
      <c r="D4" s="174"/>
      <c r="E4" s="514"/>
      <c r="F4" s="174"/>
      <c r="G4" s="174"/>
      <c r="H4" s="174"/>
      <c r="I4" s="174"/>
      <c r="J4" s="174"/>
      <c r="K4" s="174"/>
      <c r="L4" s="174"/>
      <c r="M4" s="174"/>
      <c r="N4" s="174"/>
      <c r="O4" s="178"/>
    </row>
    <row r="5" spans="1:15" s="114" customFormat="1" ht="13.2">
      <c r="A5" s="11"/>
      <c r="B5" s="182"/>
      <c r="C5" s="182"/>
      <c r="D5" s="182"/>
      <c r="E5" s="515"/>
      <c r="F5" s="182" t="s">
        <v>294</v>
      </c>
      <c r="G5" s="182" t="s">
        <v>307</v>
      </c>
      <c r="H5" s="182"/>
      <c r="I5" s="182"/>
      <c r="J5" s="182"/>
      <c r="K5" s="182"/>
      <c r="L5" s="182"/>
      <c r="M5" s="182"/>
      <c r="N5" s="182"/>
      <c r="O5" s="185"/>
    </row>
    <row r="6" spans="1:15" s="114" customFormat="1" ht="13.8" thickBot="1">
      <c r="A6" s="13"/>
      <c r="B6" s="186"/>
      <c r="C6" s="186"/>
      <c r="D6" s="186"/>
      <c r="E6" s="516"/>
      <c r="F6" s="186">
        <f>'Operating Input'!S7</f>
        <v>2018</v>
      </c>
      <c r="G6" s="186">
        <f>'Operating Input'!T7</f>
        <v>2019</v>
      </c>
      <c r="H6" s="186">
        <f>'Operating Input'!U7</f>
        <v>2020</v>
      </c>
      <c r="I6" s="186">
        <f>'Operating Input'!V7</f>
        <v>2021</v>
      </c>
      <c r="J6" s="186">
        <f>'Operating Input'!W7</f>
        <v>2022</v>
      </c>
      <c r="K6" s="186">
        <f>'Operating Input'!X7</f>
        <v>2023</v>
      </c>
      <c r="L6" s="186">
        <f>'Operating Input'!Y7</f>
        <v>2024</v>
      </c>
      <c r="M6" s="186">
        <f>'Operating Input'!Z7</f>
        <v>2025</v>
      </c>
      <c r="N6" s="186">
        <f>'Operating Input'!AA7</f>
        <v>2026</v>
      </c>
      <c r="O6" s="16">
        <f>'Operating Input'!AB7</f>
        <v>2027</v>
      </c>
    </row>
    <row r="7" spans="1:15" ht="10.8" thickTop="1"/>
    <row r="8" spans="1:15" ht="13.2">
      <c r="B8" s="134" t="s">
        <v>561</v>
      </c>
    </row>
    <row r="9" spans="1:15" ht="13.2">
      <c r="B9" s="135" t="s">
        <v>4</v>
      </c>
      <c r="D9" s="135" t="str">
        <f>'Operating Input'!E13</f>
        <v>2020 03 17 DVJ Prefiled Testimony Scen I</v>
      </c>
    </row>
    <row r="10" spans="1:15" ht="13.2">
      <c r="B10" s="135"/>
    </row>
    <row r="11" spans="1:15">
      <c r="A11" s="665" t="s">
        <v>369</v>
      </c>
      <c r="B11" s="666"/>
      <c r="C11" s="667"/>
      <c r="D11" s="666"/>
      <c r="E11" s="666"/>
    </row>
    <row r="12" spans="1:15">
      <c r="A12" s="27" t="str">
        <f>'Operating Input'!A17</f>
        <v>NR</v>
      </c>
      <c r="B12" s="27" t="str">
        <f>'Operating Input'!B17</f>
        <v>202-400-01-4027</v>
      </c>
      <c r="C12" s="27">
        <f>'Operating Input'!C17</f>
        <v>0</v>
      </c>
      <c r="D12" s="27">
        <f>'Operating Input'!D17</f>
        <v>0</v>
      </c>
      <c r="E12" s="84" t="str">
        <f>'Operating Input'!E17</f>
        <v>CREDIT CARD FEES</v>
      </c>
      <c r="F12" s="142">
        <f>'Operating Input'!S17*'Operating Input'!$K17</f>
        <v>25000</v>
      </c>
      <c r="G12" s="142">
        <f>'Operating Input'!T17*'Operating Input'!$K17</f>
        <v>25000</v>
      </c>
      <c r="H12" s="142">
        <f>'Operating Input'!U17*'Operating Input'!$K17</f>
        <v>25000</v>
      </c>
      <c r="I12" s="142">
        <f>'Operating Input'!V17*'Operating Input'!$K17</f>
        <v>25000</v>
      </c>
      <c r="J12" s="142">
        <f>'Operating Input'!W17*'Operating Input'!$K17</f>
        <v>25000</v>
      </c>
      <c r="K12" s="142">
        <f>'Operating Input'!X17*'Operating Input'!$K17</f>
        <v>25000</v>
      </c>
      <c r="L12" s="142">
        <f>'Operating Input'!Y17*'Operating Input'!$K17</f>
        <v>25000</v>
      </c>
      <c r="M12" s="142">
        <f>'Operating Input'!Z17*'Operating Input'!$K17</f>
        <v>25000</v>
      </c>
      <c r="N12" s="142">
        <f>'Operating Input'!AA17*'Operating Input'!$K17</f>
        <v>25000</v>
      </c>
      <c r="O12" s="142">
        <f>'Operating Input'!AB17*'Operating Input'!$K17</f>
        <v>25000</v>
      </c>
    </row>
    <row r="13" spans="1:15">
      <c r="A13" s="27" t="str">
        <f>'Operating Input'!A18</f>
        <v>NR</v>
      </c>
      <c r="B13" s="27" t="str">
        <f>'Operating Input'!B18</f>
        <v>202-400-01-4072</v>
      </c>
      <c r="C13" s="27">
        <f>'Operating Input'!C18</f>
        <v>0</v>
      </c>
      <c r="D13" s="27">
        <f>'Operating Input'!D18</f>
        <v>0</v>
      </c>
      <c r="E13" s="84" t="str">
        <f>'Operating Input'!E18</f>
        <v>WATER TOWER RENTAL FEES</v>
      </c>
      <c r="F13" s="517">
        <f>'Operating Input'!S18*'Operating Input'!$K18</f>
        <v>65000</v>
      </c>
      <c r="G13" s="517">
        <f>'Operating Input'!T18*'Operating Input'!$K18</f>
        <v>65000</v>
      </c>
      <c r="H13" s="517">
        <f>'Operating Input'!U18*'Operating Input'!$K18</f>
        <v>65000</v>
      </c>
      <c r="I13" s="517">
        <f>'Operating Input'!V18*'Operating Input'!$K18</f>
        <v>65000</v>
      </c>
      <c r="J13" s="517">
        <f>'Operating Input'!W18*'Operating Input'!$K18</f>
        <v>65000</v>
      </c>
      <c r="K13" s="517">
        <f>'Operating Input'!X18*'Operating Input'!$K18</f>
        <v>65000</v>
      </c>
      <c r="L13" s="517">
        <f>'Operating Input'!Y18*'Operating Input'!$K18</f>
        <v>65000</v>
      </c>
      <c r="M13" s="517">
        <f>'Operating Input'!Z18*'Operating Input'!$K18</f>
        <v>65000</v>
      </c>
      <c r="N13" s="517">
        <f>'Operating Input'!AA18*'Operating Input'!$K18</f>
        <v>65000</v>
      </c>
      <c r="O13" s="517">
        <f>'Operating Input'!AB18*'Operating Input'!$K18</f>
        <v>65000</v>
      </c>
    </row>
    <row r="14" spans="1:15">
      <c r="A14" s="27" t="str">
        <f>'Operating Input'!A19</f>
        <v>NR</v>
      </c>
      <c r="B14" s="27" t="str">
        <f>'Operating Input'!B19</f>
        <v>202-400-01-4230</v>
      </c>
      <c r="C14" s="27">
        <f>'Operating Input'!C19</f>
        <v>0</v>
      </c>
      <c r="D14" s="27">
        <f>'Operating Input'!D19</f>
        <v>0</v>
      </c>
      <c r="E14" s="84" t="str">
        <f>'Operating Input'!E19</f>
        <v>RECONNECT/DISCONNECT FEES</v>
      </c>
      <c r="F14" s="517">
        <f>'Operating Input'!S19*'Operating Input'!$K19</f>
        <v>13000</v>
      </c>
      <c r="G14" s="517">
        <f>'Operating Input'!T19*'Operating Input'!$K19</f>
        <v>13000</v>
      </c>
      <c r="H14" s="517">
        <f>'Operating Input'!U19*'Operating Input'!$K19</f>
        <v>13000</v>
      </c>
      <c r="I14" s="517">
        <f>'Operating Input'!V19*'Operating Input'!$K19</f>
        <v>13000</v>
      </c>
      <c r="J14" s="517">
        <f>'Operating Input'!W19*'Operating Input'!$K19</f>
        <v>13000</v>
      </c>
      <c r="K14" s="517">
        <f>'Operating Input'!X19*'Operating Input'!$K19</f>
        <v>13000</v>
      </c>
      <c r="L14" s="517">
        <f>'Operating Input'!Y19*'Operating Input'!$K19</f>
        <v>13000</v>
      </c>
      <c r="M14" s="517">
        <f>'Operating Input'!Z19*'Operating Input'!$K19</f>
        <v>13000</v>
      </c>
      <c r="N14" s="517">
        <f>'Operating Input'!AA19*'Operating Input'!$K19</f>
        <v>13000</v>
      </c>
      <c r="O14" s="517">
        <f>'Operating Input'!AB19*'Operating Input'!$K19</f>
        <v>13000</v>
      </c>
    </row>
    <row r="15" spans="1:15">
      <c r="A15" s="27" t="str">
        <f>'Operating Input'!A20</f>
        <v>NR</v>
      </c>
      <c r="B15" s="27" t="str">
        <f>'Operating Input'!B20</f>
        <v>202-400-01-4232</v>
      </c>
      <c r="C15" s="27">
        <f>'Operating Input'!C20</f>
        <v>0</v>
      </c>
      <c r="D15" s="27">
        <f>'Operating Input'!D20</f>
        <v>0</v>
      </c>
      <c r="E15" s="84" t="str">
        <f>'Operating Input'!E20</f>
        <v>CUSTOMER SERVICE FEES</v>
      </c>
      <c r="F15" s="517">
        <f>'Operating Input'!S20*'Operating Input'!$K20</f>
        <v>400</v>
      </c>
      <c r="G15" s="517">
        <f>'Operating Input'!T20*'Operating Input'!$K20</f>
        <v>400</v>
      </c>
      <c r="H15" s="517">
        <f>'Operating Input'!U20*'Operating Input'!$K20</f>
        <v>400</v>
      </c>
      <c r="I15" s="517">
        <f>'Operating Input'!V20*'Operating Input'!$K20</f>
        <v>400</v>
      </c>
      <c r="J15" s="517">
        <f>'Operating Input'!W20*'Operating Input'!$K20</f>
        <v>400</v>
      </c>
      <c r="K15" s="517">
        <f>'Operating Input'!X20*'Operating Input'!$K20</f>
        <v>400</v>
      </c>
      <c r="L15" s="517">
        <f>'Operating Input'!Y20*'Operating Input'!$K20</f>
        <v>400</v>
      </c>
      <c r="M15" s="517">
        <f>'Operating Input'!Z20*'Operating Input'!$K20</f>
        <v>400</v>
      </c>
      <c r="N15" s="517">
        <f>'Operating Input'!AA20*'Operating Input'!$K20</f>
        <v>400</v>
      </c>
      <c r="O15" s="517">
        <f>'Operating Input'!AB20*'Operating Input'!$K20</f>
        <v>400</v>
      </c>
    </row>
    <row r="16" spans="1:15">
      <c r="A16" s="27" t="str">
        <f>'Operating Input'!A21</f>
        <v>NR</v>
      </c>
      <c r="B16" s="27" t="str">
        <f>'Operating Input'!B21</f>
        <v>202-400-01-4 235</v>
      </c>
      <c r="C16" s="27">
        <f>'Operating Input'!C21</f>
        <v>0</v>
      </c>
      <c r="D16" s="27">
        <f>'Operating Input'!D21</f>
        <v>0</v>
      </c>
      <c r="E16" s="84" t="str">
        <f>'Operating Input'!E21</f>
        <v>TRANSFER FEES</v>
      </c>
      <c r="F16" s="517">
        <f>'Operating Input'!S21*'Operating Input'!$K21</f>
        <v>500</v>
      </c>
      <c r="G16" s="517">
        <f>'Operating Input'!T21*'Operating Input'!$K21</f>
        <v>500</v>
      </c>
      <c r="H16" s="517">
        <f>'Operating Input'!U21*'Operating Input'!$K21</f>
        <v>500</v>
      </c>
      <c r="I16" s="517">
        <f>'Operating Input'!V21*'Operating Input'!$K21</f>
        <v>500</v>
      </c>
      <c r="J16" s="517">
        <f>'Operating Input'!W21*'Operating Input'!$K21</f>
        <v>500</v>
      </c>
      <c r="K16" s="517">
        <f>'Operating Input'!X21*'Operating Input'!$K21</f>
        <v>500</v>
      </c>
      <c r="L16" s="517">
        <f>'Operating Input'!Y21*'Operating Input'!$K21</f>
        <v>500</v>
      </c>
      <c r="M16" s="517">
        <f>'Operating Input'!Z21*'Operating Input'!$K21</f>
        <v>500</v>
      </c>
      <c r="N16" s="517">
        <f>'Operating Input'!AA21*'Operating Input'!$K21</f>
        <v>500</v>
      </c>
      <c r="O16" s="517">
        <f>'Operating Input'!AB21*'Operating Input'!$K21</f>
        <v>500</v>
      </c>
    </row>
    <row r="17" spans="1:21">
      <c r="A17" s="27" t="str">
        <f>'Operating Input'!A22</f>
        <v>NR</v>
      </c>
      <c r="B17" s="27" t="str">
        <f>'Operating Input'!B22</f>
        <v>202-400-01-4240</v>
      </c>
      <c r="C17" s="27">
        <f>'Operating Input'!C22</f>
        <v>0</v>
      </c>
      <c r="D17" s="27">
        <f>'Operating Input'!D22</f>
        <v>0</v>
      </c>
      <c r="E17" s="84" t="str">
        <f>'Operating Input'!E22</f>
        <v>WATER CONNECTION FEEs</v>
      </c>
      <c r="F17" s="517">
        <f>'Operating Input'!S22*'Operating Input'!$K22</f>
        <v>1166000</v>
      </c>
      <c r="G17" s="517">
        <f>'Operating Input'!T22*'Operating Input'!$K22</f>
        <v>1166000</v>
      </c>
      <c r="H17" s="517">
        <f>'Operating Input'!U22*'Operating Input'!$K22</f>
        <v>1284048.4666757165</v>
      </c>
      <c r="I17" s="517">
        <f>'Operating Input'!V22*'Operating Input'!$K22</f>
        <v>856918.48484212358</v>
      </c>
      <c r="J17" s="517">
        <f>'Operating Input'!W22*'Operating Input'!$K22</f>
        <v>857450.73950296908</v>
      </c>
      <c r="K17" s="517">
        <f>'Operating Input'!X22*'Operating Input'!$K22</f>
        <v>838869.68774357403</v>
      </c>
      <c r="L17" s="517">
        <f>'Operating Input'!Y22*'Operating Input'!$K22</f>
        <v>799661.65343792515</v>
      </c>
      <c r="M17" s="517">
        <f>'Operating Input'!Z22*'Operating Input'!$K22</f>
        <v>739066.17856020667</v>
      </c>
      <c r="N17" s="517">
        <f>'Operating Input'!AA22*'Operating Input'!$K22</f>
        <v>657202.74399053026</v>
      </c>
      <c r="O17" s="517">
        <f>'Operating Input'!AB22*'Operating Input'!$K22</f>
        <v>693940.78862852126</v>
      </c>
    </row>
    <row r="18" spans="1:21">
      <c r="A18" s="27" t="str">
        <f>'Operating Input'!A23</f>
        <v>NR</v>
      </c>
      <c r="B18" s="27" t="str">
        <f>'Operating Input'!B23</f>
        <v>202-400-01-4241</v>
      </c>
      <c r="C18" s="27">
        <f>'Operating Input'!C23</f>
        <v>0</v>
      </c>
      <c r="D18" s="27">
        <f>'Operating Input'!D23</f>
        <v>0</v>
      </c>
      <c r="E18" s="84" t="str">
        <f>'Operating Input'!E23</f>
        <v>SEWER CONNECTION FEES</v>
      </c>
      <c r="F18" s="517">
        <f>'Operating Input'!S23*'Operating Input'!$K23</f>
        <v>0</v>
      </c>
      <c r="G18" s="517">
        <f>'Operating Input'!T23*'Operating Input'!$K23</f>
        <v>0</v>
      </c>
      <c r="H18" s="517">
        <f>'Operating Input'!U23*'Operating Input'!$K23</f>
        <v>0</v>
      </c>
      <c r="I18" s="517">
        <f>'Operating Input'!V23*'Operating Input'!$K23</f>
        <v>0</v>
      </c>
      <c r="J18" s="517">
        <f>'Operating Input'!W23*'Operating Input'!$K23</f>
        <v>0</v>
      </c>
      <c r="K18" s="517">
        <f>'Operating Input'!X23*'Operating Input'!$K23</f>
        <v>0</v>
      </c>
      <c r="L18" s="517">
        <f>'Operating Input'!Y23*'Operating Input'!$K23</f>
        <v>0</v>
      </c>
      <c r="M18" s="517">
        <f>'Operating Input'!Z23*'Operating Input'!$K23</f>
        <v>0</v>
      </c>
      <c r="N18" s="517">
        <f>'Operating Input'!AA23*'Operating Input'!$K23</f>
        <v>0</v>
      </c>
      <c r="O18" s="517">
        <f>'Operating Input'!AB23*'Operating Input'!$K23</f>
        <v>0</v>
      </c>
    </row>
    <row r="19" spans="1:21">
      <c r="A19" s="27" t="str">
        <f>'Operating Input'!A24</f>
        <v>NR</v>
      </c>
      <c r="B19" s="27" t="str">
        <f>'Operating Input'!B24</f>
        <v>202-400-05-4220</v>
      </c>
      <c r="C19" s="27">
        <f>'Operating Input'!C24</f>
        <v>0</v>
      </c>
      <c r="D19" s="27">
        <f>'Operating Input'!D24</f>
        <v>0</v>
      </c>
      <c r="E19" s="84" t="str">
        <f>'Operating Input'!E24</f>
        <v>PENALTIES</v>
      </c>
      <c r="F19" s="517">
        <f>'Operating Input'!S24*'Operating Input'!$K24</f>
        <v>49250</v>
      </c>
      <c r="G19" s="517">
        <f>'Operating Input'!T24*'Operating Input'!$K24</f>
        <v>49250</v>
      </c>
      <c r="H19" s="517">
        <f>'Operating Input'!U24*'Operating Input'!$K24</f>
        <v>49250</v>
      </c>
      <c r="I19" s="517">
        <f>'Operating Input'!V24*'Operating Input'!$K24</f>
        <v>49250</v>
      </c>
      <c r="J19" s="517">
        <f>'Operating Input'!W24*'Operating Input'!$K24</f>
        <v>49250</v>
      </c>
      <c r="K19" s="517">
        <f>'Operating Input'!X24*'Operating Input'!$K24</f>
        <v>49250</v>
      </c>
      <c r="L19" s="517">
        <f>'Operating Input'!Y24*'Operating Input'!$K24</f>
        <v>49250</v>
      </c>
      <c r="M19" s="517">
        <f>'Operating Input'!Z24*'Operating Input'!$K24</f>
        <v>49250</v>
      </c>
      <c r="N19" s="517">
        <f>'Operating Input'!AA24*'Operating Input'!$K24</f>
        <v>49250</v>
      </c>
      <c r="O19" s="517">
        <f>'Operating Input'!AB24*'Operating Input'!$K24</f>
        <v>49250</v>
      </c>
    </row>
    <row r="20" spans="1:21">
      <c r="A20" s="27" t="str">
        <f>'Operating Input'!A25</f>
        <v>NR</v>
      </c>
      <c r="B20" s="27" t="str">
        <f>'Operating Input'!B25</f>
        <v>202-400-05-4 800</v>
      </c>
      <c r="C20" s="27">
        <f>'Operating Input'!C25</f>
        <v>0</v>
      </c>
      <c r="D20" s="27">
        <f>'Operating Input'!D25</f>
        <v>0</v>
      </c>
      <c r="E20" s="84" t="str">
        <f>'Operating Input'!E25</f>
        <v>INTEREST INCOME</v>
      </c>
      <c r="F20" s="517">
        <f>'Operating Input'!S25*'Operating Input'!$K25</f>
        <v>24500</v>
      </c>
      <c r="G20" s="517">
        <f>'Operating Input'!T25*'Operating Input'!$K25</f>
        <v>24500</v>
      </c>
      <c r="H20" s="517">
        <f>'Operating Input'!U25*'Operating Input'!$K25</f>
        <v>24500</v>
      </c>
      <c r="I20" s="517">
        <f>'Operating Input'!V25*'Operating Input'!$K25</f>
        <v>24500</v>
      </c>
      <c r="J20" s="517">
        <f>'Operating Input'!W25*'Operating Input'!$K25</f>
        <v>24500</v>
      </c>
      <c r="K20" s="517">
        <f>'Operating Input'!X25*'Operating Input'!$K25</f>
        <v>24500</v>
      </c>
      <c r="L20" s="517">
        <f>'Operating Input'!Y25*'Operating Input'!$K25</f>
        <v>24500</v>
      </c>
      <c r="M20" s="517">
        <f>'Operating Input'!Z25*'Operating Input'!$K25</f>
        <v>24500</v>
      </c>
      <c r="N20" s="517">
        <f>'Operating Input'!AA25*'Operating Input'!$K25</f>
        <v>24500</v>
      </c>
      <c r="O20" s="517">
        <f>'Operating Input'!AB25*'Operating Input'!$K25</f>
        <v>24500</v>
      </c>
    </row>
    <row r="21" spans="1:21">
      <c r="A21" s="27" t="str">
        <f>'Operating Input'!A26</f>
        <v>R</v>
      </c>
      <c r="B21" s="27" t="str">
        <f>'Operating Input'!B26</f>
        <v>202-400-06-4200</v>
      </c>
      <c r="C21" s="27">
        <f>'Operating Input'!C26</f>
        <v>0</v>
      </c>
      <c r="D21" s="27">
        <f>'Operating Input'!D26</f>
        <v>0</v>
      </c>
      <c r="E21" s="84" t="str">
        <f>'Operating Input'!E26</f>
        <v>WATER SALES</v>
      </c>
      <c r="F21" s="517">
        <f>'Operating Input'!S26*'Operating Input'!$K26</f>
        <v>0</v>
      </c>
      <c r="G21" s="517">
        <f>'Operating Input'!T26*'Operating Input'!$K26</f>
        <v>0</v>
      </c>
      <c r="H21" s="517">
        <f>'Operating Input'!U26*'Operating Input'!$K26</f>
        <v>0</v>
      </c>
      <c r="I21" s="517">
        <f>'Operating Input'!V26*'Operating Input'!$K26</f>
        <v>0</v>
      </c>
      <c r="J21" s="517">
        <f>'Operating Input'!W26*'Operating Input'!$K26</f>
        <v>0</v>
      </c>
      <c r="K21" s="517">
        <f>'Operating Input'!X26*'Operating Input'!$K26</f>
        <v>0</v>
      </c>
      <c r="L21" s="517">
        <f>'Operating Input'!Y26*'Operating Input'!$K26</f>
        <v>0</v>
      </c>
      <c r="M21" s="517">
        <f>'Operating Input'!Z26*'Operating Input'!$K26</f>
        <v>0</v>
      </c>
      <c r="N21" s="517">
        <f>'Operating Input'!AA26*'Operating Input'!$K26</f>
        <v>0</v>
      </c>
      <c r="O21" s="517">
        <f>'Operating Input'!AB26*'Operating Input'!$K26</f>
        <v>0</v>
      </c>
    </row>
    <row r="22" spans="1:21">
      <c r="A22" s="27" t="str">
        <f>'Operating Input'!A27</f>
        <v>R</v>
      </c>
      <c r="B22" s="27" t="str">
        <f>'Operating Input'!B27</f>
        <v>202-400-06-4210</v>
      </c>
      <c r="C22" s="27">
        <f>'Operating Input'!C27</f>
        <v>0</v>
      </c>
      <c r="D22" s="27">
        <f>'Operating Input'!D27</f>
        <v>0</v>
      </c>
      <c r="E22" s="84" t="str">
        <f>'Operating Input'!E27</f>
        <v>SEWER SALES</v>
      </c>
      <c r="F22" s="517">
        <f>'Operating Input'!S27*'Operating Input'!$K27</f>
        <v>0</v>
      </c>
      <c r="G22" s="517">
        <f>'Operating Input'!T27*'Operating Input'!$K27</f>
        <v>0</v>
      </c>
      <c r="H22" s="517">
        <f>'Operating Input'!U27*'Operating Input'!$K27</f>
        <v>0</v>
      </c>
      <c r="I22" s="517">
        <f>'Operating Input'!V27*'Operating Input'!$K27</f>
        <v>0</v>
      </c>
      <c r="J22" s="517">
        <f>'Operating Input'!W27*'Operating Input'!$K27</f>
        <v>0</v>
      </c>
      <c r="K22" s="517">
        <f>'Operating Input'!X27*'Operating Input'!$K27</f>
        <v>0</v>
      </c>
      <c r="L22" s="517">
        <f>'Operating Input'!Y27*'Operating Input'!$K27</f>
        <v>0</v>
      </c>
      <c r="M22" s="517">
        <f>'Operating Input'!Z27*'Operating Input'!$K27</f>
        <v>0</v>
      </c>
      <c r="N22" s="517">
        <f>'Operating Input'!AA27*'Operating Input'!$K27</f>
        <v>0</v>
      </c>
      <c r="O22" s="517">
        <f>'Operating Input'!AB27*'Operating Input'!$K27</f>
        <v>0</v>
      </c>
    </row>
    <row r="23" spans="1:21">
      <c r="A23" s="27" t="str">
        <f>'Operating Input'!A28</f>
        <v>R</v>
      </c>
      <c r="B23" s="27" t="str">
        <f>'Operating Input'!B28</f>
        <v>202-400-06-4215</v>
      </c>
      <c r="C23" s="27">
        <f>'Operating Input'!C28</f>
        <v>0</v>
      </c>
      <c r="D23" s="27">
        <f>'Operating Input'!D28</f>
        <v>0</v>
      </c>
      <c r="E23" s="84" t="str">
        <f>'Operating Input'!E28</f>
        <v>GARBAGE BILLING</v>
      </c>
      <c r="F23" s="517">
        <f>'Operating Input'!S28*'Operating Input'!$K28</f>
        <v>0</v>
      </c>
      <c r="G23" s="517">
        <f>'Operating Input'!T28*'Operating Input'!$K28</f>
        <v>0</v>
      </c>
      <c r="H23" s="517">
        <f>'Operating Input'!U28*'Operating Input'!$K28</f>
        <v>0</v>
      </c>
      <c r="I23" s="517">
        <f>'Operating Input'!V28*'Operating Input'!$K28</f>
        <v>0</v>
      </c>
      <c r="J23" s="517">
        <f>'Operating Input'!W28*'Operating Input'!$K28</f>
        <v>0</v>
      </c>
      <c r="K23" s="517">
        <f>'Operating Input'!X28*'Operating Input'!$K28</f>
        <v>0</v>
      </c>
      <c r="L23" s="517">
        <f>'Operating Input'!Y28*'Operating Input'!$K28</f>
        <v>0</v>
      </c>
      <c r="M23" s="517">
        <f>'Operating Input'!Z28*'Operating Input'!$K28</f>
        <v>0</v>
      </c>
      <c r="N23" s="517">
        <f>'Operating Input'!AA28*'Operating Input'!$K28</f>
        <v>0</v>
      </c>
      <c r="O23" s="517">
        <f>'Operating Input'!AB28*'Operating Input'!$K28</f>
        <v>0</v>
      </c>
    </row>
    <row r="24" spans="1:21">
      <c r="A24" s="27" t="str">
        <f>'Operating Input'!A29</f>
        <v>NR</v>
      </c>
      <c r="B24" s="27" t="str">
        <f>'Operating Input'!B29</f>
        <v>202-400-09-4236</v>
      </c>
      <c r="C24" s="27">
        <f>'Operating Input'!C29</f>
        <v>0</v>
      </c>
      <c r="D24" s="27">
        <f>'Operating Input'!D29</f>
        <v>0</v>
      </c>
      <c r="E24" s="84" t="str">
        <f>'Operating Input'!E29</f>
        <v>RADIO READ-METERS</v>
      </c>
      <c r="F24" s="517">
        <f>'Operating Input'!S29*'Operating Input'!$K29</f>
        <v>278932.76363573776</v>
      </c>
      <c r="G24" s="517">
        <f>'Operating Input'!T29*'Operating Input'!$K29</f>
        <v>278932.76363573776</v>
      </c>
      <c r="H24" s="517">
        <f>'Operating Input'!U29*'Operating Input'!$K29</f>
        <v>278932.76363573776</v>
      </c>
      <c r="I24" s="517">
        <f>'Operating Input'!V29*'Operating Input'!$K29</f>
        <v>278932.76363573776</v>
      </c>
      <c r="J24" s="517">
        <f>'Operating Input'!W29*'Operating Input'!$K29</f>
        <v>278932.76363573776</v>
      </c>
      <c r="K24" s="517">
        <f>'Operating Input'!X29*'Operating Input'!$K29</f>
        <v>278932.76363573776</v>
      </c>
      <c r="L24" s="517">
        <f>'Operating Input'!Y29*'Operating Input'!$K29</f>
        <v>278932.76363573776</v>
      </c>
      <c r="M24" s="517">
        <f>'Operating Input'!Z29*'Operating Input'!$K29</f>
        <v>278932.76363573776</v>
      </c>
      <c r="N24" s="517">
        <f>'Operating Input'!AA29*'Operating Input'!$K29</f>
        <v>278932.76363573776</v>
      </c>
      <c r="O24" s="517">
        <f>'Operating Input'!AB29*'Operating Input'!$K29</f>
        <v>278932.76363573776</v>
      </c>
    </row>
    <row r="25" spans="1:21">
      <c r="A25" s="27" t="str">
        <f>'Operating Input'!A30</f>
        <v>NR</v>
      </c>
      <c r="B25" s="27" t="str">
        <f>'Operating Input'!B30</f>
        <v>202-400-09-4850</v>
      </c>
      <c r="C25" s="27">
        <f>'Operating Input'!C30</f>
        <v>0</v>
      </c>
      <c r="D25" s="27">
        <f>'Operating Input'!D30</f>
        <v>0</v>
      </c>
      <c r="E25" s="84" t="str">
        <f>'Operating Input'!E30</f>
        <v>MISCELLANEOUS INCOME</v>
      </c>
      <c r="F25" s="517">
        <f>'Operating Input'!S30*'Operating Input'!$K30</f>
        <v>17500</v>
      </c>
      <c r="G25" s="517">
        <f>'Operating Input'!T30*'Operating Input'!$K30</f>
        <v>17500</v>
      </c>
      <c r="H25" s="517">
        <f>'Operating Input'!U30*'Operating Input'!$K30</f>
        <v>17500</v>
      </c>
      <c r="I25" s="517">
        <f>'Operating Input'!V30*'Operating Input'!$K30</f>
        <v>17500</v>
      </c>
      <c r="J25" s="517">
        <f>'Operating Input'!W30*'Operating Input'!$K30</f>
        <v>17500</v>
      </c>
      <c r="K25" s="517">
        <f>'Operating Input'!X30*'Operating Input'!$K30</f>
        <v>17500</v>
      </c>
      <c r="L25" s="517">
        <f>'Operating Input'!Y30*'Operating Input'!$K30</f>
        <v>17500</v>
      </c>
      <c r="M25" s="517">
        <f>'Operating Input'!Z30*'Operating Input'!$K30</f>
        <v>17500</v>
      </c>
      <c r="N25" s="517">
        <f>'Operating Input'!AA30*'Operating Input'!$K30</f>
        <v>17500</v>
      </c>
      <c r="O25" s="517">
        <f>'Operating Input'!AB30*'Operating Input'!$K30</f>
        <v>17500</v>
      </c>
    </row>
    <row r="26" spans="1:21">
      <c r="A26" s="27" t="str">
        <f>'Operating Input'!A31</f>
        <v>NR</v>
      </c>
      <c r="B26" s="27" t="str">
        <f>'Operating Input'!B31</f>
        <v>205-400-09-4103</v>
      </c>
      <c r="C26" s="27">
        <f>'Operating Input'!C31</f>
        <v>0</v>
      </c>
      <c r="D26" s="27">
        <f>'Operating Input'!D31</f>
        <v>0</v>
      </c>
      <c r="E26" s="84" t="str">
        <f>'Operating Input'!E31</f>
        <v xml:space="preserve"> INCOME INTEREST INCOME</v>
      </c>
      <c r="F26" s="517">
        <f>'Operating Input'!S31*'Operating Input'!$K31</f>
        <v>35000</v>
      </c>
      <c r="G26" s="517">
        <f>'Operating Input'!T31*'Operating Input'!$K31</f>
        <v>35000</v>
      </c>
      <c r="H26" s="517">
        <f>'Operating Input'!U31*'Operating Input'!$K31</f>
        <v>35000</v>
      </c>
      <c r="I26" s="517">
        <f>'Operating Input'!V31*'Operating Input'!$K31</f>
        <v>35000</v>
      </c>
      <c r="J26" s="517">
        <f>'Operating Input'!W31*'Operating Input'!$K31</f>
        <v>35000</v>
      </c>
      <c r="K26" s="517">
        <f>'Operating Input'!X31*'Operating Input'!$K31</f>
        <v>35000</v>
      </c>
      <c r="L26" s="517">
        <f>'Operating Input'!Y31*'Operating Input'!$K31</f>
        <v>35000</v>
      </c>
      <c r="M26" s="517">
        <f>'Operating Input'!Z31*'Operating Input'!$K31</f>
        <v>35000</v>
      </c>
      <c r="N26" s="517">
        <f>'Operating Input'!AA31*'Operating Input'!$K31</f>
        <v>35000</v>
      </c>
      <c r="O26" s="517">
        <f>'Operating Input'!AB31*'Operating Input'!$K31</f>
        <v>35000</v>
      </c>
    </row>
    <row r="27" spans="1:21">
      <c r="A27" s="27">
        <f>'Operating Input'!A32</f>
        <v>0</v>
      </c>
      <c r="B27" s="27">
        <f>'Operating Input'!B32</f>
        <v>0</v>
      </c>
      <c r="C27" s="27">
        <f>'Operating Input'!C32</f>
        <v>0</v>
      </c>
      <c r="D27" s="27">
        <f>'Operating Input'!D32</f>
        <v>0</v>
      </c>
      <c r="E27" s="84">
        <f>'Operating Input'!E32</f>
        <v>0</v>
      </c>
      <c r="F27" s="517">
        <f>'Operating Input'!S32*'Operating Input'!$K32</f>
        <v>0</v>
      </c>
      <c r="G27" s="517">
        <f>'Operating Input'!T32*'Operating Input'!$K32</f>
        <v>0</v>
      </c>
      <c r="H27" s="517">
        <f>'Operating Input'!U32*'Operating Input'!$K32</f>
        <v>0</v>
      </c>
      <c r="I27" s="517">
        <f>'Operating Input'!V32*'Operating Input'!$K32</f>
        <v>0</v>
      </c>
      <c r="J27" s="517">
        <f>'Operating Input'!W32*'Operating Input'!$K32</f>
        <v>0</v>
      </c>
      <c r="K27" s="517">
        <f>'Operating Input'!X32*'Operating Input'!$K32</f>
        <v>0</v>
      </c>
      <c r="L27" s="517">
        <f>'Operating Input'!Y32*'Operating Input'!$K32</f>
        <v>0</v>
      </c>
      <c r="M27" s="517">
        <f>'Operating Input'!Z32*'Operating Input'!$K32</f>
        <v>0</v>
      </c>
      <c r="N27" s="517">
        <f>'Operating Input'!AA32*'Operating Input'!$K32</f>
        <v>0</v>
      </c>
      <c r="O27" s="517">
        <f>'Operating Input'!AB32*'Operating Input'!$K32</f>
        <v>0</v>
      </c>
    </row>
    <row r="28" spans="1:21">
      <c r="A28" s="27">
        <f>'Operating Input'!A33</f>
        <v>0</v>
      </c>
      <c r="B28" s="27">
        <f>'Operating Input'!B33</f>
        <v>0</v>
      </c>
      <c r="C28" s="27">
        <f>'Operating Input'!C33</f>
        <v>0</v>
      </c>
      <c r="D28" s="27">
        <f>'Operating Input'!D33</f>
        <v>0</v>
      </c>
      <c r="E28" s="84">
        <f>'Operating Input'!E33</f>
        <v>0</v>
      </c>
      <c r="F28" s="517">
        <f>'Operating Input'!S33*'Operating Input'!$K33</f>
        <v>0</v>
      </c>
      <c r="G28" s="517">
        <f>'Operating Input'!T33*'Operating Input'!$K33</f>
        <v>0</v>
      </c>
      <c r="H28" s="517">
        <f>'Operating Input'!U33*'Operating Input'!$K33</f>
        <v>0</v>
      </c>
      <c r="I28" s="517">
        <f>'Operating Input'!V33*'Operating Input'!$K33</f>
        <v>0</v>
      </c>
      <c r="J28" s="517">
        <f>'Operating Input'!W33*'Operating Input'!$K33</f>
        <v>0</v>
      </c>
      <c r="K28" s="517">
        <f>'Operating Input'!X33*'Operating Input'!$K33</f>
        <v>0</v>
      </c>
      <c r="L28" s="517">
        <f>'Operating Input'!Y33*'Operating Input'!$K33</f>
        <v>0</v>
      </c>
      <c r="M28" s="517">
        <f>'Operating Input'!Z33*'Operating Input'!$K33</f>
        <v>0</v>
      </c>
      <c r="N28" s="517">
        <f>'Operating Input'!AA33*'Operating Input'!$K33</f>
        <v>0</v>
      </c>
      <c r="O28" s="517">
        <f>'Operating Input'!AB33*'Operating Input'!$K33</f>
        <v>0</v>
      </c>
      <c r="P28" s="141"/>
      <c r="Q28" s="141"/>
      <c r="R28" s="141"/>
      <c r="S28" s="141"/>
      <c r="T28" s="141"/>
      <c r="U28" s="141"/>
    </row>
    <row r="29" spans="1:21">
      <c r="A29" s="27">
        <f>'Operating Input'!A34</f>
        <v>0</v>
      </c>
      <c r="B29" s="27">
        <f>'Operating Input'!B34</f>
        <v>0</v>
      </c>
      <c r="C29" s="27">
        <f>'Operating Input'!C34</f>
        <v>0</v>
      </c>
      <c r="D29" s="27">
        <f>'Operating Input'!D34</f>
        <v>0</v>
      </c>
      <c r="E29" s="84">
        <f>'Operating Input'!E34</f>
        <v>0</v>
      </c>
      <c r="F29" s="517">
        <f>'Operating Input'!S34*'Operating Input'!$K34</f>
        <v>0</v>
      </c>
      <c r="G29" s="517">
        <f>'Operating Input'!T34*'Operating Input'!$K34</f>
        <v>0</v>
      </c>
      <c r="H29" s="517">
        <f>'Operating Input'!U34*'Operating Input'!$K34</f>
        <v>0</v>
      </c>
      <c r="I29" s="517">
        <f>'Operating Input'!V34*'Operating Input'!$K34</f>
        <v>0</v>
      </c>
      <c r="J29" s="517">
        <f>'Operating Input'!W34*'Operating Input'!$K34</f>
        <v>0</v>
      </c>
      <c r="K29" s="517">
        <f>'Operating Input'!X34*'Operating Input'!$K34</f>
        <v>0</v>
      </c>
      <c r="L29" s="517">
        <f>'Operating Input'!Y34*'Operating Input'!$K34</f>
        <v>0</v>
      </c>
      <c r="M29" s="517">
        <f>'Operating Input'!Z34*'Operating Input'!$K34</f>
        <v>0</v>
      </c>
      <c r="N29" s="517">
        <f>'Operating Input'!AA34*'Operating Input'!$K34</f>
        <v>0</v>
      </c>
      <c r="O29" s="517">
        <f>'Operating Input'!AB34*'Operating Input'!$K34</f>
        <v>0</v>
      </c>
    </row>
    <row r="30" spans="1:21">
      <c r="A30" s="27">
        <f>'Operating Input'!A35</f>
        <v>0</v>
      </c>
      <c r="B30" s="27">
        <f>'Operating Input'!B35</f>
        <v>0</v>
      </c>
      <c r="C30" s="27">
        <f>'Operating Input'!C35</f>
        <v>0</v>
      </c>
      <c r="D30" s="27">
        <f>'Operating Input'!D35</f>
        <v>0</v>
      </c>
      <c r="E30" s="84">
        <f>'Operating Input'!E35</f>
        <v>0</v>
      </c>
      <c r="F30" s="517">
        <f>'Operating Input'!S35*'Operating Input'!$K35</f>
        <v>0</v>
      </c>
      <c r="G30" s="517">
        <f>'Operating Input'!T35*'Operating Input'!$K35</f>
        <v>0</v>
      </c>
      <c r="H30" s="517">
        <f>'Operating Input'!U35*'Operating Input'!$K35</f>
        <v>0</v>
      </c>
      <c r="I30" s="517">
        <f>'Operating Input'!V35*'Operating Input'!$K35</f>
        <v>0</v>
      </c>
      <c r="J30" s="517">
        <f>'Operating Input'!W35*'Operating Input'!$K35</f>
        <v>0</v>
      </c>
      <c r="K30" s="517">
        <f>'Operating Input'!X35*'Operating Input'!$K35</f>
        <v>0</v>
      </c>
      <c r="L30" s="517">
        <f>'Operating Input'!Y35*'Operating Input'!$K35</f>
        <v>0</v>
      </c>
      <c r="M30" s="517">
        <f>'Operating Input'!Z35*'Operating Input'!$K35</f>
        <v>0</v>
      </c>
      <c r="N30" s="517">
        <f>'Operating Input'!AA35*'Operating Input'!$K35</f>
        <v>0</v>
      </c>
      <c r="O30" s="517">
        <f>'Operating Input'!AB35*'Operating Input'!$K35</f>
        <v>0</v>
      </c>
    </row>
    <row r="31" spans="1:21">
      <c r="A31" s="27">
        <f>'Operating Input'!A36</f>
        <v>0</v>
      </c>
      <c r="B31" s="27">
        <f>'Operating Input'!B36</f>
        <v>0</v>
      </c>
      <c r="C31" s="27">
        <f>'Operating Input'!C36</f>
        <v>0</v>
      </c>
      <c r="D31" s="27">
        <f>'Operating Input'!D36</f>
        <v>0</v>
      </c>
      <c r="E31" s="84">
        <f>'Operating Input'!E36</f>
        <v>0</v>
      </c>
      <c r="F31" s="517">
        <f>'Operating Input'!S36*'Operating Input'!$K36</f>
        <v>0</v>
      </c>
      <c r="G31" s="517">
        <f>'Operating Input'!T36*'Operating Input'!$K36</f>
        <v>0</v>
      </c>
      <c r="H31" s="517">
        <f>'Operating Input'!U36*'Operating Input'!$K36</f>
        <v>0</v>
      </c>
      <c r="I31" s="517">
        <f>'Operating Input'!V36*'Operating Input'!$K36</f>
        <v>0</v>
      </c>
      <c r="J31" s="517">
        <f>'Operating Input'!W36*'Operating Input'!$K36</f>
        <v>0</v>
      </c>
      <c r="K31" s="517">
        <f>'Operating Input'!X36*'Operating Input'!$K36</f>
        <v>0</v>
      </c>
      <c r="L31" s="517">
        <f>'Operating Input'!Y36*'Operating Input'!$K36</f>
        <v>0</v>
      </c>
      <c r="M31" s="517">
        <f>'Operating Input'!Z36*'Operating Input'!$K36</f>
        <v>0</v>
      </c>
      <c r="N31" s="517">
        <f>'Operating Input'!AA36*'Operating Input'!$K36</f>
        <v>0</v>
      </c>
      <c r="O31" s="517">
        <f>'Operating Input'!AB36*'Operating Input'!$K36</f>
        <v>0</v>
      </c>
    </row>
    <row r="32" spans="1:21">
      <c r="A32" s="27">
        <f>'Operating Input'!A37</f>
        <v>0</v>
      </c>
      <c r="B32" s="27">
        <f>'Operating Input'!B37</f>
        <v>0</v>
      </c>
      <c r="C32" s="27">
        <f>'Operating Input'!C37</f>
        <v>0</v>
      </c>
      <c r="D32" s="27">
        <f>'Operating Input'!D37</f>
        <v>0</v>
      </c>
      <c r="E32" s="84">
        <f>'Operating Input'!E37</f>
        <v>0</v>
      </c>
      <c r="F32" s="517">
        <f>'Operating Input'!S37*'Operating Input'!$K37</f>
        <v>0</v>
      </c>
      <c r="G32" s="517">
        <f>'Operating Input'!T37*'Operating Input'!$K37</f>
        <v>0</v>
      </c>
      <c r="H32" s="517">
        <f>'Operating Input'!U37*'Operating Input'!$K37</f>
        <v>0</v>
      </c>
      <c r="I32" s="517">
        <f>'Operating Input'!V37*'Operating Input'!$K37</f>
        <v>0</v>
      </c>
      <c r="J32" s="517">
        <f>'Operating Input'!W37*'Operating Input'!$K37</f>
        <v>0</v>
      </c>
      <c r="K32" s="517">
        <f>'Operating Input'!X37*'Operating Input'!$K37</f>
        <v>0</v>
      </c>
      <c r="L32" s="517">
        <f>'Operating Input'!Y37*'Operating Input'!$K37</f>
        <v>0</v>
      </c>
      <c r="M32" s="517">
        <f>'Operating Input'!Z37*'Operating Input'!$K37</f>
        <v>0</v>
      </c>
      <c r="N32" s="517">
        <f>'Operating Input'!AA37*'Operating Input'!$K37</f>
        <v>0</v>
      </c>
      <c r="O32" s="517">
        <f>'Operating Input'!AB37*'Operating Input'!$K37</f>
        <v>0</v>
      </c>
    </row>
    <row r="33" spans="1:15">
      <c r="A33" s="27">
        <f>'Operating Input'!A38</f>
        <v>0</v>
      </c>
      <c r="B33" s="27">
        <f>'Operating Input'!B38</f>
        <v>0</v>
      </c>
      <c r="C33" s="27">
        <f>'Operating Input'!C38</f>
        <v>0</v>
      </c>
      <c r="D33" s="27">
        <f>'Operating Input'!D38</f>
        <v>0</v>
      </c>
      <c r="E33" s="84">
        <f>'Operating Input'!E38</f>
        <v>0</v>
      </c>
      <c r="F33" s="517">
        <f>'Operating Input'!S38*'Operating Input'!$K38</f>
        <v>0</v>
      </c>
      <c r="G33" s="517">
        <f>'Operating Input'!T38*'Operating Input'!$K38</f>
        <v>0</v>
      </c>
      <c r="H33" s="517">
        <f>'Operating Input'!U38*'Operating Input'!$K38</f>
        <v>0</v>
      </c>
      <c r="I33" s="517">
        <f>'Operating Input'!V38*'Operating Input'!$K38</f>
        <v>0</v>
      </c>
      <c r="J33" s="517">
        <f>'Operating Input'!W38*'Operating Input'!$K38</f>
        <v>0</v>
      </c>
      <c r="K33" s="517">
        <f>'Operating Input'!X38*'Operating Input'!$K38</f>
        <v>0</v>
      </c>
      <c r="L33" s="517">
        <f>'Operating Input'!Y38*'Operating Input'!$K38</f>
        <v>0</v>
      </c>
      <c r="M33" s="517">
        <f>'Operating Input'!Z38*'Operating Input'!$K38</f>
        <v>0</v>
      </c>
      <c r="N33" s="517">
        <f>'Operating Input'!AA38*'Operating Input'!$K38</f>
        <v>0</v>
      </c>
      <c r="O33" s="517">
        <f>'Operating Input'!AB38*'Operating Input'!$K38</f>
        <v>0</v>
      </c>
    </row>
    <row r="34" spans="1:15">
      <c r="A34" s="27">
        <f>'Operating Input'!A39</f>
        <v>0</v>
      </c>
      <c r="B34" s="27">
        <f>'Operating Input'!B39</f>
        <v>0</v>
      </c>
      <c r="C34" s="27">
        <f>'Operating Input'!C39</f>
        <v>0</v>
      </c>
      <c r="D34" s="27">
        <f>'Operating Input'!D39</f>
        <v>0</v>
      </c>
      <c r="E34" s="84">
        <f>'Operating Input'!E39</f>
        <v>0</v>
      </c>
      <c r="F34" s="517">
        <f>'Operating Input'!S39*'Operating Input'!$K39</f>
        <v>0</v>
      </c>
      <c r="G34" s="517">
        <f>'Operating Input'!T39*'Operating Input'!$K39</f>
        <v>0</v>
      </c>
      <c r="H34" s="517">
        <f>'Operating Input'!U39*'Operating Input'!$K39</f>
        <v>0</v>
      </c>
      <c r="I34" s="517">
        <f>'Operating Input'!V39*'Operating Input'!$K39</f>
        <v>0</v>
      </c>
      <c r="J34" s="517">
        <f>'Operating Input'!W39*'Operating Input'!$K39</f>
        <v>0</v>
      </c>
      <c r="K34" s="517">
        <f>'Operating Input'!X39*'Operating Input'!$K39</f>
        <v>0</v>
      </c>
      <c r="L34" s="517">
        <f>'Operating Input'!Y39*'Operating Input'!$K39</f>
        <v>0</v>
      </c>
      <c r="M34" s="517">
        <f>'Operating Input'!Z39*'Operating Input'!$K39</f>
        <v>0</v>
      </c>
      <c r="N34" s="517">
        <f>'Operating Input'!AA39*'Operating Input'!$K39</f>
        <v>0</v>
      </c>
      <c r="O34" s="517">
        <f>'Operating Input'!AB39*'Operating Input'!$K39</f>
        <v>0</v>
      </c>
    </row>
    <row r="35" spans="1:15">
      <c r="A35" s="27">
        <f>'Operating Input'!A40</f>
        <v>0</v>
      </c>
      <c r="B35" s="27">
        <f>'Operating Input'!B40</f>
        <v>0</v>
      </c>
      <c r="C35" s="27">
        <f>'Operating Input'!C40</f>
        <v>0</v>
      </c>
      <c r="D35" s="27">
        <f>'Operating Input'!D40</f>
        <v>0</v>
      </c>
      <c r="E35" s="84">
        <f>'Operating Input'!E40</f>
        <v>0</v>
      </c>
      <c r="F35" s="517">
        <f>'Operating Input'!S40*'Operating Input'!$K40</f>
        <v>0</v>
      </c>
      <c r="G35" s="517">
        <f>'Operating Input'!T40*'Operating Input'!$K40</f>
        <v>0</v>
      </c>
      <c r="H35" s="517">
        <f>'Operating Input'!U40*'Operating Input'!$K40</f>
        <v>0</v>
      </c>
      <c r="I35" s="517">
        <f>'Operating Input'!V40*'Operating Input'!$K40</f>
        <v>0</v>
      </c>
      <c r="J35" s="517">
        <f>'Operating Input'!W40*'Operating Input'!$K40</f>
        <v>0</v>
      </c>
      <c r="K35" s="517">
        <f>'Operating Input'!X40*'Operating Input'!$K40</f>
        <v>0</v>
      </c>
      <c r="L35" s="517">
        <f>'Operating Input'!Y40*'Operating Input'!$K40</f>
        <v>0</v>
      </c>
      <c r="M35" s="517">
        <f>'Operating Input'!Z40*'Operating Input'!$K40</f>
        <v>0</v>
      </c>
      <c r="N35" s="517">
        <f>'Operating Input'!AA40*'Operating Input'!$K40</f>
        <v>0</v>
      </c>
      <c r="O35" s="517">
        <f>'Operating Input'!AB40*'Operating Input'!$K40</f>
        <v>0</v>
      </c>
    </row>
    <row r="36" spans="1:15">
      <c r="A36" s="27">
        <f>'Operating Input'!A41</f>
        <v>0</v>
      </c>
      <c r="B36" s="27">
        <f>'Operating Input'!B41</f>
        <v>0</v>
      </c>
      <c r="C36" s="27">
        <f>'Operating Input'!C41</f>
        <v>0</v>
      </c>
      <c r="D36" s="27">
        <f>'Operating Input'!D41</f>
        <v>0</v>
      </c>
      <c r="E36" s="84">
        <f>'Operating Input'!E41</f>
        <v>0</v>
      </c>
      <c r="F36" s="517">
        <f>'Operating Input'!S41*'Operating Input'!$K41</f>
        <v>0</v>
      </c>
      <c r="G36" s="517">
        <f>'Operating Input'!T41*'Operating Input'!$K41</f>
        <v>0</v>
      </c>
      <c r="H36" s="517">
        <f>'Operating Input'!U41*'Operating Input'!$K41</f>
        <v>0</v>
      </c>
      <c r="I36" s="517">
        <f>'Operating Input'!V41*'Operating Input'!$K41</f>
        <v>0</v>
      </c>
      <c r="J36" s="517">
        <f>'Operating Input'!W41*'Operating Input'!$K41</f>
        <v>0</v>
      </c>
      <c r="K36" s="517">
        <f>'Operating Input'!X41*'Operating Input'!$K41</f>
        <v>0</v>
      </c>
      <c r="L36" s="517">
        <f>'Operating Input'!Y41*'Operating Input'!$K41</f>
        <v>0</v>
      </c>
      <c r="M36" s="517">
        <f>'Operating Input'!Z41*'Operating Input'!$K41</f>
        <v>0</v>
      </c>
      <c r="N36" s="517">
        <f>'Operating Input'!AA41*'Operating Input'!$K41</f>
        <v>0</v>
      </c>
      <c r="O36" s="517">
        <f>'Operating Input'!AB41*'Operating Input'!$K41</f>
        <v>0</v>
      </c>
    </row>
    <row r="37" spans="1:15">
      <c r="A37" s="27">
        <f>'Operating Input'!A42</f>
        <v>0</v>
      </c>
      <c r="B37" s="27">
        <f>'Operating Input'!B42</f>
        <v>0</v>
      </c>
      <c r="C37" s="27">
        <f>'Operating Input'!C42</f>
        <v>0</v>
      </c>
      <c r="D37" s="27">
        <f>'Operating Input'!D42</f>
        <v>0</v>
      </c>
      <c r="E37" s="84">
        <f>'Operating Input'!E42</f>
        <v>0</v>
      </c>
      <c r="F37" s="517">
        <f>'Operating Input'!S42*'Operating Input'!$K42</f>
        <v>0</v>
      </c>
      <c r="G37" s="517">
        <f>'Operating Input'!T42*'Operating Input'!$K42</f>
        <v>0</v>
      </c>
      <c r="H37" s="517">
        <f>'Operating Input'!U42*'Operating Input'!$K42</f>
        <v>0</v>
      </c>
      <c r="I37" s="517">
        <f>'Operating Input'!V42*'Operating Input'!$K42</f>
        <v>0</v>
      </c>
      <c r="J37" s="517">
        <f>'Operating Input'!W42*'Operating Input'!$K42</f>
        <v>0</v>
      </c>
      <c r="K37" s="517">
        <f>'Operating Input'!X42*'Operating Input'!$K42</f>
        <v>0</v>
      </c>
      <c r="L37" s="517">
        <f>'Operating Input'!Y42*'Operating Input'!$K42</f>
        <v>0</v>
      </c>
      <c r="M37" s="517">
        <f>'Operating Input'!Z42*'Operating Input'!$K42</f>
        <v>0</v>
      </c>
      <c r="N37" s="517">
        <f>'Operating Input'!AA42*'Operating Input'!$K42</f>
        <v>0</v>
      </c>
      <c r="O37" s="517">
        <f>'Operating Input'!AB42*'Operating Input'!$K42</f>
        <v>0</v>
      </c>
    </row>
    <row r="38" spans="1:15">
      <c r="A38" s="27">
        <f>'Operating Input'!A43</f>
        <v>0</v>
      </c>
      <c r="B38" s="27">
        <f>'Operating Input'!B43</f>
        <v>0</v>
      </c>
      <c r="C38" s="27">
        <f>'Operating Input'!C43</f>
        <v>0</v>
      </c>
      <c r="D38" s="27">
        <f>'Operating Input'!D43</f>
        <v>0</v>
      </c>
      <c r="E38" s="84">
        <f>'Operating Input'!E43</f>
        <v>0</v>
      </c>
      <c r="F38" s="517">
        <f>'Operating Input'!S43*'Operating Input'!$K43</f>
        <v>0</v>
      </c>
      <c r="G38" s="517">
        <f>'Operating Input'!T43*'Operating Input'!$K43</f>
        <v>0</v>
      </c>
      <c r="H38" s="517">
        <f>'Operating Input'!U43*'Operating Input'!$K43</f>
        <v>0</v>
      </c>
      <c r="I38" s="517">
        <f>'Operating Input'!V43*'Operating Input'!$K43</f>
        <v>0</v>
      </c>
      <c r="J38" s="517">
        <f>'Operating Input'!W43*'Operating Input'!$K43</f>
        <v>0</v>
      </c>
      <c r="K38" s="517">
        <f>'Operating Input'!X43*'Operating Input'!$K43</f>
        <v>0</v>
      </c>
      <c r="L38" s="517">
        <f>'Operating Input'!Y43*'Operating Input'!$K43</f>
        <v>0</v>
      </c>
      <c r="M38" s="517">
        <f>'Operating Input'!Z43*'Operating Input'!$K43</f>
        <v>0</v>
      </c>
      <c r="N38" s="517">
        <f>'Operating Input'!AA43*'Operating Input'!$K43</f>
        <v>0</v>
      </c>
      <c r="O38" s="517">
        <f>'Operating Input'!AB43*'Operating Input'!$K43</f>
        <v>0</v>
      </c>
    </row>
    <row r="39" spans="1:15">
      <c r="A39" s="27">
        <f>'Operating Input'!A44</f>
        <v>0</v>
      </c>
      <c r="B39" s="27">
        <f>'Operating Input'!B44</f>
        <v>0</v>
      </c>
      <c r="C39" s="27">
        <f>'Operating Input'!C44</f>
        <v>0</v>
      </c>
      <c r="D39" s="27">
        <f>'Operating Input'!D44</f>
        <v>0</v>
      </c>
      <c r="E39" s="84">
        <f>'Operating Input'!E44</f>
        <v>0</v>
      </c>
      <c r="F39" s="517">
        <f>'Operating Input'!S44*'Operating Input'!$K44</f>
        <v>0</v>
      </c>
      <c r="G39" s="517">
        <f>'Operating Input'!T44*'Operating Input'!$K44</f>
        <v>0</v>
      </c>
      <c r="H39" s="517">
        <f>'Operating Input'!U44*'Operating Input'!$K44</f>
        <v>0</v>
      </c>
      <c r="I39" s="517">
        <f>'Operating Input'!V44*'Operating Input'!$K44</f>
        <v>0</v>
      </c>
      <c r="J39" s="517">
        <f>'Operating Input'!W44*'Operating Input'!$K44</f>
        <v>0</v>
      </c>
      <c r="K39" s="517">
        <f>'Operating Input'!X44*'Operating Input'!$K44</f>
        <v>0</v>
      </c>
      <c r="L39" s="517">
        <f>'Operating Input'!Y44*'Operating Input'!$K44</f>
        <v>0</v>
      </c>
      <c r="M39" s="517">
        <f>'Operating Input'!Z44*'Operating Input'!$K44</f>
        <v>0</v>
      </c>
      <c r="N39" s="517">
        <f>'Operating Input'!AA44*'Operating Input'!$K44</f>
        <v>0</v>
      </c>
      <c r="O39" s="517">
        <f>'Operating Input'!AB44*'Operating Input'!$K44</f>
        <v>0</v>
      </c>
    </row>
    <row r="40" spans="1:15">
      <c r="A40" s="27">
        <f>'Operating Input'!A45</f>
        <v>0</v>
      </c>
      <c r="B40" s="27">
        <f>'Operating Input'!B45</f>
        <v>0</v>
      </c>
      <c r="C40" s="27">
        <f>'Operating Input'!C45</f>
        <v>0</v>
      </c>
      <c r="D40" s="27">
        <f>'Operating Input'!D45</f>
        <v>0</v>
      </c>
      <c r="E40" s="84">
        <f>'Operating Input'!E45</f>
        <v>0</v>
      </c>
      <c r="F40" s="517">
        <f>'Operating Input'!S45*'Operating Input'!$K45</f>
        <v>0</v>
      </c>
      <c r="G40" s="517">
        <f>'Operating Input'!T45*'Operating Input'!$K45</f>
        <v>0</v>
      </c>
      <c r="H40" s="517">
        <f>'Operating Input'!U45*'Operating Input'!$K45</f>
        <v>0</v>
      </c>
      <c r="I40" s="517">
        <f>'Operating Input'!V45*'Operating Input'!$K45</f>
        <v>0</v>
      </c>
      <c r="J40" s="517">
        <f>'Operating Input'!W45*'Operating Input'!$K45</f>
        <v>0</v>
      </c>
      <c r="K40" s="517">
        <f>'Operating Input'!X45*'Operating Input'!$K45</f>
        <v>0</v>
      </c>
      <c r="L40" s="517">
        <f>'Operating Input'!Y45*'Operating Input'!$K45</f>
        <v>0</v>
      </c>
      <c r="M40" s="517">
        <f>'Operating Input'!Z45*'Operating Input'!$K45</f>
        <v>0</v>
      </c>
      <c r="N40" s="517">
        <f>'Operating Input'!AA45*'Operating Input'!$K45</f>
        <v>0</v>
      </c>
      <c r="O40" s="517">
        <f>'Operating Input'!AB45*'Operating Input'!$K45</f>
        <v>0</v>
      </c>
    </row>
    <row r="41" spans="1:15">
      <c r="A41" s="27">
        <f>'Operating Input'!A46</f>
        <v>0</v>
      </c>
      <c r="B41" s="27">
        <f>'Operating Input'!B46</f>
        <v>0</v>
      </c>
      <c r="C41" s="27">
        <f>'Operating Input'!C46</f>
        <v>0</v>
      </c>
      <c r="D41" s="27">
        <f>'Operating Input'!D46</f>
        <v>0</v>
      </c>
      <c r="E41" s="84">
        <f>'Operating Input'!E46</f>
        <v>0</v>
      </c>
      <c r="F41" s="517">
        <f>'Operating Input'!S46*'Operating Input'!$K46</f>
        <v>0</v>
      </c>
      <c r="G41" s="517">
        <f>'Operating Input'!T46*'Operating Input'!$K46</f>
        <v>0</v>
      </c>
      <c r="H41" s="517">
        <f>'Operating Input'!U46*'Operating Input'!$K46</f>
        <v>0</v>
      </c>
      <c r="I41" s="517">
        <f>'Operating Input'!V46*'Operating Input'!$K46</f>
        <v>0</v>
      </c>
      <c r="J41" s="517">
        <f>'Operating Input'!W46*'Operating Input'!$K46</f>
        <v>0</v>
      </c>
      <c r="K41" s="517">
        <f>'Operating Input'!X46*'Operating Input'!$K46</f>
        <v>0</v>
      </c>
      <c r="L41" s="517">
        <f>'Operating Input'!Y46*'Operating Input'!$K46</f>
        <v>0</v>
      </c>
      <c r="M41" s="517">
        <f>'Operating Input'!Z46*'Operating Input'!$K46</f>
        <v>0</v>
      </c>
      <c r="N41" s="517">
        <f>'Operating Input'!AA46*'Operating Input'!$K46</f>
        <v>0</v>
      </c>
      <c r="O41" s="517">
        <f>'Operating Input'!AB46*'Operating Input'!$K46</f>
        <v>0</v>
      </c>
    </row>
    <row r="42" spans="1:15">
      <c r="A42" s="27">
        <f>'Operating Input'!A47</f>
        <v>0</v>
      </c>
      <c r="B42" s="27">
        <f>'Operating Input'!B47</f>
        <v>0</v>
      </c>
      <c r="C42" s="27">
        <f>'Operating Input'!C47</f>
        <v>0</v>
      </c>
      <c r="D42" s="27">
        <f>'Operating Input'!D47</f>
        <v>0</v>
      </c>
      <c r="E42" s="84">
        <f>'Operating Input'!E47</f>
        <v>0</v>
      </c>
      <c r="F42" s="517">
        <f>'Operating Input'!S47*'Operating Input'!$K47</f>
        <v>0</v>
      </c>
      <c r="G42" s="517">
        <f>'Operating Input'!T47*'Operating Input'!$K47</f>
        <v>0</v>
      </c>
      <c r="H42" s="517">
        <f>'Operating Input'!U47*'Operating Input'!$K47</f>
        <v>0</v>
      </c>
      <c r="I42" s="517">
        <f>'Operating Input'!V47*'Operating Input'!$K47</f>
        <v>0</v>
      </c>
      <c r="J42" s="517">
        <f>'Operating Input'!W47*'Operating Input'!$K47</f>
        <v>0</v>
      </c>
      <c r="K42" s="517">
        <f>'Operating Input'!X47*'Operating Input'!$K47</f>
        <v>0</v>
      </c>
      <c r="L42" s="517">
        <f>'Operating Input'!Y47*'Operating Input'!$K47</f>
        <v>0</v>
      </c>
      <c r="M42" s="517">
        <f>'Operating Input'!Z47*'Operating Input'!$K47</f>
        <v>0</v>
      </c>
      <c r="N42" s="517">
        <f>'Operating Input'!AA47*'Operating Input'!$K47</f>
        <v>0</v>
      </c>
      <c r="O42" s="517">
        <f>'Operating Input'!AB47*'Operating Input'!$K47</f>
        <v>0</v>
      </c>
    </row>
    <row r="43" spans="1:15">
      <c r="A43" s="27">
        <f>'Operating Input'!A48</f>
        <v>0</v>
      </c>
      <c r="B43" s="27">
        <f>'Operating Input'!B48</f>
        <v>0</v>
      </c>
      <c r="C43" s="27">
        <f>'Operating Input'!C48</f>
        <v>0</v>
      </c>
      <c r="D43" s="27">
        <f>'Operating Input'!D48</f>
        <v>0</v>
      </c>
      <c r="E43" s="84">
        <f>'Operating Input'!E48</f>
        <v>0</v>
      </c>
      <c r="F43" s="517">
        <f>'Operating Input'!S48*'Operating Input'!$K48</f>
        <v>0</v>
      </c>
      <c r="G43" s="517">
        <f>'Operating Input'!T48*'Operating Input'!$K48</f>
        <v>0</v>
      </c>
      <c r="H43" s="517">
        <f>'Operating Input'!U48*'Operating Input'!$K48</f>
        <v>0</v>
      </c>
      <c r="I43" s="517">
        <f>'Operating Input'!V48*'Operating Input'!$K48</f>
        <v>0</v>
      </c>
      <c r="J43" s="517">
        <f>'Operating Input'!W48*'Operating Input'!$K48</f>
        <v>0</v>
      </c>
      <c r="K43" s="517">
        <f>'Operating Input'!X48*'Operating Input'!$K48</f>
        <v>0</v>
      </c>
      <c r="L43" s="517">
        <f>'Operating Input'!Y48*'Operating Input'!$K48</f>
        <v>0</v>
      </c>
      <c r="M43" s="517">
        <f>'Operating Input'!Z48*'Operating Input'!$K48</f>
        <v>0</v>
      </c>
      <c r="N43" s="517">
        <f>'Operating Input'!AA48*'Operating Input'!$K48</f>
        <v>0</v>
      </c>
      <c r="O43" s="517">
        <f>'Operating Input'!AB48*'Operating Input'!$K48</f>
        <v>0</v>
      </c>
    </row>
    <row r="44" spans="1:15">
      <c r="A44" s="27">
        <f>'Operating Input'!A49</f>
        <v>0</v>
      </c>
      <c r="B44" s="27">
        <f>'Operating Input'!B49</f>
        <v>0</v>
      </c>
      <c r="C44" s="27">
        <f>'Operating Input'!C49</f>
        <v>0</v>
      </c>
      <c r="D44" s="27">
        <f>'Operating Input'!D49</f>
        <v>0</v>
      </c>
      <c r="E44" s="84">
        <f>'Operating Input'!E49</f>
        <v>0</v>
      </c>
      <c r="F44" s="517">
        <f>'Operating Input'!S49*'Operating Input'!$K49</f>
        <v>0</v>
      </c>
      <c r="G44" s="517">
        <f>'Operating Input'!T49*'Operating Input'!$K49</f>
        <v>0</v>
      </c>
      <c r="H44" s="517">
        <f>'Operating Input'!U49*'Operating Input'!$K49</f>
        <v>0</v>
      </c>
      <c r="I44" s="517">
        <f>'Operating Input'!V49*'Operating Input'!$K49</f>
        <v>0</v>
      </c>
      <c r="J44" s="517">
        <f>'Operating Input'!W49*'Operating Input'!$K49</f>
        <v>0</v>
      </c>
      <c r="K44" s="517">
        <f>'Operating Input'!X49*'Operating Input'!$K49</f>
        <v>0</v>
      </c>
      <c r="L44" s="517">
        <f>'Operating Input'!Y49*'Operating Input'!$K49</f>
        <v>0</v>
      </c>
      <c r="M44" s="517">
        <f>'Operating Input'!Z49*'Operating Input'!$K49</f>
        <v>0</v>
      </c>
      <c r="N44" s="517">
        <f>'Operating Input'!AA49*'Operating Input'!$K49</f>
        <v>0</v>
      </c>
      <c r="O44" s="517">
        <f>'Operating Input'!AB49*'Operating Input'!$K49</f>
        <v>0</v>
      </c>
    </row>
    <row r="45" spans="1:15">
      <c r="A45" s="27">
        <f>'Operating Input'!A50</f>
        <v>0</v>
      </c>
      <c r="B45" s="27">
        <f>'Operating Input'!B50</f>
        <v>0</v>
      </c>
      <c r="C45" s="27">
        <f>'Operating Input'!C50</f>
        <v>0</v>
      </c>
      <c r="D45" s="27">
        <f>'Operating Input'!D50</f>
        <v>0</v>
      </c>
      <c r="E45" s="84">
        <f>'Operating Input'!E50</f>
        <v>0</v>
      </c>
      <c r="F45" s="517">
        <f>'Operating Input'!S50*'Operating Input'!$K50</f>
        <v>0</v>
      </c>
      <c r="G45" s="517">
        <f>'Operating Input'!T50*'Operating Input'!$K50</f>
        <v>0</v>
      </c>
      <c r="H45" s="517">
        <f>'Operating Input'!U50*'Operating Input'!$K50</f>
        <v>0</v>
      </c>
      <c r="I45" s="517">
        <f>'Operating Input'!V50*'Operating Input'!$K50</f>
        <v>0</v>
      </c>
      <c r="J45" s="517">
        <f>'Operating Input'!W50*'Operating Input'!$K50</f>
        <v>0</v>
      </c>
      <c r="K45" s="517">
        <f>'Operating Input'!X50*'Operating Input'!$K50</f>
        <v>0</v>
      </c>
      <c r="L45" s="517">
        <f>'Operating Input'!Y50*'Operating Input'!$K50</f>
        <v>0</v>
      </c>
      <c r="M45" s="517">
        <f>'Operating Input'!Z50*'Operating Input'!$K50</f>
        <v>0</v>
      </c>
      <c r="N45" s="517">
        <f>'Operating Input'!AA50*'Operating Input'!$K50</f>
        <v>0</v>
      </c>
      <c r="O45" s="517">
        <f>'Operating Input'!AB50*'Operating Input'!$K50</f>
        <v>0</v>
      </c>
    </row>
    <row r="46" spans="1:15">
      <c r="A46" s="27">
        <f>'Operating Input'!A51</f>
        <v>0</v>
      </c>
      <c r="B46" s="27">
        <f>'Operating Input'!B51</f>
        <v>0</v>
      </c>
      <c r="C46" s="27">
        <f>'Operating Input'!C51</f>
        <v>0</v>
      </c>
      <c r="D46" s="27">
        <f>'Operating Input'!D51</f>
        <v>0</v>
      </c>
      <c r="E46" s="84">
        <f>'Operating Input'!E51</f>
        <v>0</v>
      </c>
      <c r="F46" s="517">
        <f>'Operating Input'!S51*'Operating Input'!$K51</f>
        <v>0</v>
      </c>
      <c r="G46" s="517">
        <f>'Operating Input'!T51*'Operating Input'!$K51</f>
        <v>0</v>
      </c>
      <c r="H46" s="517">
        <f>'Operating Input'!U51*'Operating Input'!$K51</f>
        <v>0</v>
      </c>
      <c r="I46" s="517">
        <f>'Operating Input'!V51*'Operating Input'!$K51</f>
        <v>0</v>
      </c>
      <c r="J46" s="517">
        <f>'Operating Input'!W51*'Operating Input'!$K51</f>
        <v>0</v>
      </c>
      <c r="K46" s="517">
        <f>'Operating Input'!X51*'Operating Input'!$K51</f>
        <v>0</v>
      </c>
      <c r="L46" s="517">
        <f>'Operating Input'!Y51*'Operating Input'!$K51</f>
        <v>0</v>
      </c>
      <c r="M46" s="517">
        <f>'Operating Input'!Z51*'Operating Input'!$K51</f>
        <v>0</v>
      </c>
      <c r="N46" s="517">
        <f>'Operating Input'!AA51*'Operating Input'!$K51</f>
        <v>0</v>
      </c>
      <c r="O46" s="517">
        <f>'Operating Input'!AB51*'Operating Input'!$K51</f>
        <v>0</v>
      </c>
    </row>
    <row r="47" spans="1:15">
      <c r="A47" s="27">
        <f>'Operating Input'!A52</f>
        <v>0</v>
      </c>
      <c r="B47" s="27">
        <f>'Operating Input'!B52</f>
        <v>0</v>
      </c>
      <c r="C47" s="27">
        <f>'Operating Input'!C52</f>
        <v>0</v>
      </c>
      <c r="D47" s="27">
        <f>'Operating Input'!D52</f>
        <v>0</v>
      </c>
      <c r="E47" s="84">
        <f>'Operating Input'!E52</f>
        <v>0</v>
      </c>
      <c r="F47" s="517">
        <f>'Operating Input'!S52*'Operating Input'!$K52</f>
        <v>0</v>
      </c>
      <c r="G47" s="517">
        <f>'Operating Input'!T52*'Operating Input'!$K52</f>
        <v>0</v>
      </c>
      <c r="H47" s="517">
        <f>'Operating Input'!U52*'Operating Input'!$K52</f>
        <v>0</v>
      </c>
      <c r="I47" s="517">
        <f>'Operating Input'!V52*'Operating Input'!$K52</f>
        <v>0</v>
      </c>
      <c r="J47" s="517">
        <f>'Operating Input'!W52*'Operating Input'!$K52</f>
        <v>0</v>
      </c>
      <c r="K47" s="517">
        <f>'Operating Input'!X52*'Operating Input'!$K52</f>
        <v>0</v>
      </c>
      <c r="L47" s="517">
        <f>'Operating Input'!Y52*'Operating Input'!$K52</f>
        <v>0</v>
      </c>
      <c r="M47" s="517">
        <f>'Operating Input'!Z52*'Operating Input'!$K52</f>
        <v>0</v>
      </c>
      <c r="N47" s="517">
        <f>'Operating Input'!AA52*'Operating Input'!$K52</f>
        <v>0</v>
      </c>
      <c r="O47" s="517">
        <f>'Operating Input'!AB52*'Operating Input'!$K52</f>
        <v>0</v>
      </c>
    </row>
    <row r="48" spans="1:15">
      <c r="A48" s="27">
        <f>'Operating Input'!A53</f>
        <v>0</v>
      </c>
      <c r="B48" s="27">
        <f>'Operating Input'!B53</f>
        <v>0</v>
      </c>
      <c r="C48" s="27">
        <f>'Operating Input'!C53</f>
        <v>0</v>
      </c>
      <c r="D48" s="27">
        <f>'Operating Input'!D53</f>
        <v>0</v>
      </c>
      <c r="E48" s="84">
        <f>'Operating Input'!E53</f>
        <v>0</v>
      </c>
      <c r="F48" s="517">
        <f>'Operating Input'!S53*'Operating Input'!$K53</f>
        <v>0</v>
      </c>
      <c r="G48" s="517">
        <f>'Operating Input'!T53*'Operating Input'!$K53</f>
        <v>0</v>
      </c>
      <c r="H48" s="517">
        <f>'Operating Input'!U53*'Operating Input'!$K53</f>
        <v>0</v>
      </c>
      <c r="I48" s="517">
        <f>'Operating Input'!V53*'Operating Input'!$K53</f>
        <v>0</v>
      </c>
      <c r="J48" s="517">
        <f>'Operating Input'!W53*'Operating Input'!$K53</f>
        <v>0</v>
      </c>
      <c r="K48" s="517">
        <f>'Operating Input'!X53*'Operating Input'!$K53</f>
        <v>0</v>
      </c>
      <c r="L48" s="517">
        <f>'Operating Input'!Y53*'Operating Input'!$K53</f>
        <v>0</v>
      </c>
      <c r="M48" s="517">
        <f>'Operating Input'!Z53*'Operating Input'!$K53</f>
        <v>0</v>
      </c>
      <c r="N48" s="517">
        <f>'Operating Input'!AA53*'Operating Input'!$K53</f>
        <v>0</v>
      </c>
      <c r="O48" s="517">
        <f>'Operating Input'!AB53*'Operating Input'!$K53</f>
        <v>0</v>
      </c>
    </row>
    <row r="49" spans="1:15" ht="12">
      <c r="A49" s="27">
        <f>'Operating Input'!A54</f>
        <v>0</v>
      </c>
      <c r="B49" s="27">
        <f>'Operating Input'!B54</f>
        <v>0</v>
      </c>
      <c r="C49" s="27">
        <f>'Operating Input'!C54</f>
        <v>0</v>
      </c>
      <c r="D49" s="27">
        <f>'Operating Input'!D54</f>
        <v>0</v>
      </c>
      <c r="E49" s="84" t="str">
        <f>'Operating Input'!E54</f>
        <v>Last</v>
      </c>
      <c r="F49" s="518">
        <f>'Operating Input'!S54*'Operating Input'!$K54</f>
        <v>0</v>
      </c>
      <c r="G49" s="518">
        <f>'Operating Input'!T54*'Operating Input'!$K54</f>
        <v>0</v>
      </c>
      <c r="H49" s="518">
        <f>'Operating Input'!U54*'Operating Input'!$K54</f>
        <v>0</v>
      </c>
      <c r="I49" s="518">
        <f>'Operating Input'!V54*'Operating Input'!$K54</f>
        <v>0</v>
      </c>
      <c r="J49" s="518">
        <f>'Operating Input'!W54*'Operating Input'!$K54</f>
        <v>0</v>
      </c>
      <c r="K49" s="518">
        <f>'Operating Input'!X54*'Operating Input'!$K54</f>
        <v>0</v>
      </c>
      <c r="L49" s="518">
        <f>'Operating Input'!Y54*'Operating Input'!$K54</f>
        <v>0</v>
      </c>
      <c r="M49" s="518">
        <f>'Operating Input'!Z54*'Operating Input'!$K54</f>
        <v>0</v>
      </c>
      <c r="N49" s="518">
        <f>'Operating Input'!AA54*'Operating Input'!$K54</f>
        <v>0</v>
      </c>
      <c r="O49" s="518">
        <f>'Operating Input'!AB54*'Operating Input'!$K54</f>
        <v>0</v>
      </c>
    </row>
    <row r="50" spans="1:15">
      <c r="B50" s="141" t="s">
        <v>467</v>
      </c>
      <c r="C50" s="151"/>
      <c r="F50" s="668">
        <f>SUM(F12:F49)</f>
        <v>1675082.7636357378</v>
      </c>
      <c r="G50" s="668">
        <f t="shared" ref="G50:O50" si="0">SUM(G12:G49)</f>
        <v>1675082.7636357378</v>
      </c>
      <c r="H50" s="668">
        <f t="shared" si="0"/>
        <v>1793131.2303114543</v>
      </c>
      <c r="I50" s="668">
        <f t="shared" si="0"/>
        <v>1366001.2484778613</v>
      </c>
      <c r="J50" s="668">
        <f t="shared" si="0"/>
        <v>1366533.5031387068</v>
      </c>
      <c r="K50" s="668">
        <f t="shared" si="0"/>
        <v>1347952.4513793117</v>
      </c>
      <c r="L50" s="668">
        <f t="shared" si="0"/>
        <v>1308744.4170736629</v>
      </c>
      <c r="M50" s="668">
        <f t="shared" si="0"/>
        <v>1248148.9421959445</v>
      </c>
      <c r="N50" s="668">
        <f t="shared" si="0"/>
        <v>1166285.5076262681</v>
      </c>
      <c r="O50" s="668">
        <f t="shared" si="0"/>
        <v>1203023.552264259</v>
      </c>
    </row>
    <row r="51" spans="1:15">
      <c r="B51" s="141"/>
      <c r="C51" s="151"/>
      <c r="F51" s="669"/>
      <c r="G51" s="669"/>
      <c r="H51" s="669"/>
      <c r="I51" s="669"/>
      <c r="J51" s="669"/>
      <c r="K51" s="669"/>
      <c r="L51" s="669"/>
      <c r="M51" s="669"/>
      <c r="N51" s="669"/>
      <c r="O51" s="669"/>
    </row>
    <row r="52" spans="1:15">
      <c r="B52" s="141"/>
      <c r="C52" s="151"/>
      <c r="F52" s="668"/>
      <c r="G52" s="668"/>
      <c r="H52" s="668"/>
      <c r="I52" s="668"/>
      <c r="J52" s="668"/>
      <c r="K52" s="668"/>
      <c r="L52" s="668"/>
      <c r="M52" s="668"/>
      <c r="N52" s="668"/>
      <c r="O52" s="668"/>
    </row>
    <row r="53" spans="1:15">
      <c r="A53" s="665" t="s">
        <v>378</v>
      </c>
      <c r="B53" s="666"/>
      <c r="C53" s="667"/>
      <c r="D53" s="666"/>
      <c r="E53" s="666"/>
      <c r="F53" s="142"/>
      <c r="G53" s="142"/>
      <c r="H53" s="142"/>
      <c r="I53" s="142"/>
      <c r="J53" s="142"/>
      <c r="K53" s="142"/>
      <c r="L53" s="142"/>
      <c r="M53" s="142"/>
      <c r="N53" s="142"/>
      <c r="O53" s="142"/>
    </row>
    <row r="54" spans="1:15">
      <c r="A54" s="84" t="s">
        <v>468</v>
      </c>
      <c r="B54" s="27" t="s">
        <v>469</v>
      </c>
      <c r="C54" s="84" t="s">
        <v>470</v>
      </c>
      <c r="D54" s="161" t="s">
        <v>471</v>
      </c>
      <c r="E54" s="133" t="s">
        <v>472</v>
      </c>
      <c r="F54" s="670" t="s">
        <v>544</v>
      </c>
      <c r="G54" s="670" t="s">
        <v>545</v>
      </c>
      <c r="H54" s="670" t="s">
        <v>546</v>
      </c>
      <c r="I54" s="670" t="s">
        <v>547</v>
      </c>
      <c r="J54" s="670" t="s">
        <v>548</v>
      </c>
      <c r="K54" s="670" t="s">
        <v>549</v>
      </c>
      <c r="L54" s="670" t="s">
        <v>550</v>
      </c>
      <c r="M54" s="670" t="s">
        <v>551</v>
      </c>
      <c r="N54" s="670" t="s">
        <v>552</v>
      </c>
      <c r="O54" s="670" t="s">
        <v>553</v>
      </c>
    </row>
    <row r="55" spans="1:15">
      <c r="A55" s="27">
        <f>'Operating Input'!A60</f>
        <v>0</v>
      </c>
      <c r="B55" s="27">
        <f>'Operating Input'!B60</f>
        <v>0</v>
      </c>
      <c r="C55" s="27">
        <f>'Operating Input'!C60</f>
        <v>0</v>
      </c>
      <c r="D55" s="27">
        <f>'Operating Input'!D60</f>
        <v>0</v>
      </c>
      <c r="E55" s="84" t="str">
        <f>'Operating Input'!E60</f>
        <v>TRANSFERS</v>
      </c>
      <c r="F55" s="517">
        <f>'Operating Input'!S60*'Operating Input'!$K60</f>
        <v>0</v>
      </c>
      <c r="G55" s="517">
        <f>'Operating Input'!T60*'Operating Input'!$K60</f>
        <v>0</v>
      </c>
      <c r="H55" s="517">
        <f>'Operating Input'!U60*'Operating Input'!$K60</f>
        <v>0</v>
      </c>
      <c r="I55" s="517">
        <f>'Operating Input'!V60*'Operating Input'!$K60</f>
        <v>0</v>
      </c>
      <c r="J55" s="517">
        <f>'Operating Input'!W60*'Operating Input'!$K60</f>
        <v>0</v>
      </c>
      <c r="K55" s="517">
        <f>'Operating Input'!X60*'Operating Input'!$K60</f>
        <v>0</v>
      </c>
      <c r="L55" s="517">
        <f>'Operating Input'!Y60*'Operating Input'!$K60</f>
        <v>0</v>
      </c>
      <c r="M55" s="517">
        <f>'Operating Input'!Z60*'Operating Input'!$K60</f>
        <v>0</v>
      </c>
      <c r="N55" s="517">
        <f>'Operating Input'!AA60*'Operating Input'!$K60</f>
        <v>0</v>
      </c>
      <c r="O55" s="517">
        <f>'Operating Input'!AB60*'Operating Input'!$K60</f>
        <v>0</v>
      </c>
    </row>
    <row r="56" spans="1:15">
      <c r="A56" s="27" t="str">
        <f>'Operating Input'!A61</f>
        <v>T</v>
      </c>
      <c r="B56" s="27" t="str">
        <f>'Operating Input'!B61</f>
        <v>202-500-99-5144</v>
      </c>
      <c r="C56" s="27" t="str">
        <f>'Operating Input'!C61</f>
        <v>T</v>
      </c>
      <c r="D56" s="27">
        <f>'Operating Input'!D61</f>
        <v>0</v>
      </c>
      <c r="E56" s="84" t="str">
        <f>'Operating Input'!E61</f>
        <v>TRANSFER   TO  GENERAL   FUND</v>
      </c>
      <c r="F56" s="517">
        <f>'Operating Input'!S61*'Operating Input'!$K61</f>
        <v>240064.77018127503</v>
      </c>
      <c r="G56" s="517">
        <f>'Operating Input'!T61*'Operating Input'!$K61</f>
        <v>247266.71328671329</v>
      </c>
      <c r="H56" s="517">
        <f>'Operating Input'!U61*'Operating Input'!$K61</f>
        <v>254684.71468531468</v>
      </c>
      <c r="I56" s="517">
        <f>'Operating Input'!V61*'Operating Input'!$K61</f>
        <v>262325.25612587412</v>
      </c>
      <c r="J56" s="517">
        <f>'Operating Input'!W61*'Operating Input'!$K61</f>
        <v>270195.01380965038</v>
      </c>
      <c r="K56" s="517">
        <f>'Operating Input'!X61*'Operating Input'!$K61</f>
        <v>278300.86422393983</v>
      </c>
      <c r="L56" s="517">
        <f>'Operating Input'!Y61*'Operating Input'!$K61</f>
        <v>286649.89015065809</v>
      </c>
      <c r="M56" s="517">
        <f>'Operating Input'!Z61*'Operating Input'!$K61</f>
        <v>295249.38685517781</v>
      </c>
      <c r="N56" s="517">
        <f>'Operating Input'!AA61*'Operating Input'!$K61</f>
        <v>304106.86846083315</v>
      </c>
      <c r="O56" s="517">
        <f>'Operating Input'!AB61*'Operating Input'!$K61</f>
        <v>313230.07451465813</v>
      </c>
    </row>
    <row r="57" spans="1:15">
      <c r="A57" s="27" t="str">
        <f>'Operating Input'!A62</f>
        <v>T</v>
      </c>
      <c r="B57" s="27" t="str">
        <f>'Operating Input'!B62</f>
        <v>202-500-99-5145</v>
      </c>
      <c r="C57" s="27" t="str">
        <f>'Operating Input'!C62</f>
        <v>T</v>
      </c>
      <c r="D57" s="27">
        <f>'Operating Input'!D62</f>
        <v>0</v>
      </c>
      <c r="E57" s="84" t="str">
        <f>'Operating Input'!E62</f>
        <v>TRANSFER   TO   GEN   FUND- FROM SEWER</v>
      </c>
      <c r="F57" s="517">
        <f>'Operating Input'!S62*'Operating Input'!$K62</f>
        <v>0</v>
      </c>
      <c r="G57" s="517">
        <f>'Operating Input'!T62*'Operating Input'!$K62</f>
        <v>0</v>
      </c>
      <c r="H57" s="517">
        <f>'Operating Input'!U62*'Operating Input'!$K62</f>
        <v>0</v>
      </c>
      <c r="I57" s="517">
        <f>'Operating Input'!V62*'Operating Input'!$K62</f>
        <v>0</v>
      </c>
      <c r="J57" s="517">
        <f>'Operating Input'!W62*'Operating Input'!$K62</f>
        <v>0</v>
      </c>
      <c r="K57" s="517">
        <f>'Operating Input'!X62*'Operating Input'!$K62</f>
        <v>0</v>
      </c>
      <c r="L57" s="517">
        <f>'Operating Input'!Y62*'Operating Input'!$K62</f>
        <v>0</v>
      </c>
      <c r="M57" s="517">
        <f>'Operating Input'!Z62*'Operating Input'!$K62</f>
        <v>0</v>
      </c>
      <c r="N57" s="517">
        <f>'Operating Input'!AA62*'Operating Input'!$K62</f>
        <v>0</v>
      </c>
      <c r="O57" s="517">
        <f>'Operating Input'!AB62*'Operating Input'!$K62</f>
        <v>0</v>
      </c>
    </row>
    <row r="58" spans="1:15">
      <c r="A58" s="27" t="str">
        <f>'Operating Input'!A63</f>
        <v>T</v>
      </c>
      <c r="B58" s="27" t="str">
        <f>'Operating Input'!B63</f>
        <v>202 500-99-5801</v>
      </c>
      <c r="C58" s="27" t="str">
        <f>'Operating Input'!C63</f>
        <v>T</v>
      </c>
      <c r="D58" s="27">
        <f>'Operating Input'!D63</f>
        <v>0</v>
      </c>
      <c r="E58" s="84" t="str">
        <f>'Operating Input'!E63</f>
        <v>W / S   REVENUE   TRANSFER</v>
      </c>
      <c r="F58" s="517">
        <f>'Operating Input'!S63*'Operating Input'!$K63</f>
        <v>119350.38290262253</v>
      </c>
      <c r="G58" s="517">
        <f>'Operating Input'!T63*'Operating Input'!$K63</f>
        <v>122930.89438970121</v>
      </c>
      <c r="H58" s="517">
        <f>'Operating Input'!U63*'Operating Input'!$K63</f>
        <v>126618.82122139225</v>
      </c>
      <c r="I58" s="517">
        <f>'Operating Input'!V63*'Operating Input'!$K63</f>
        <v>130417.38585803402</v>
      </c>
      <c r="J58" s="517">
        <f>'Operating Input'!W63*'Operating Input'!$K63</f>
        <v>134329.90743377505</v>
      </c>
      <c r="K58" s="517">
        <f>'Operating Input'!X63*'Operating Input'!$K63</f>
        <v>138359.8046567883</v>
      </c>
      <c r="L58" s="517">
        <f>'Operating Input'!Y63*'Operating Input'!$K63</f>
        <v>142510.59879649195</v>
      </c>
      <c r="M58" s="517">
        <f>'Operating Input'!Z63*'Operating Input'!$K63</f>
        <v>146785.91676038672</v>
      </c>
      <c r="N58" s="517">
        <f>'Operating Input'!AA63*'Operating Input'!$K63</f>
        <v>151189.49426319831</v>
      </c>
      <c r="O58" s="517">
        <f>'Operating Input'!AB63*'Operating Input'!$K63</f>
        <v>155725.17909109427</v>
      </c>
    </row>
    <row r="59" spans="1:15">
      <c r="A59" s="27">
        <f>'Operating Input'!A64</f>
        <v>0</v>
      </c>
      <c r="B59" s="27">
        <f>'Operating Input'!B64</f>
        <v>0</v>
      </c>
      <c r="C59" s="27">
        <f>'Operating Input'!C64</f>
        <v>0</v>
      </c>
      <c r="D59" s="27">
        <f>'Operating Input'!D64</f>
        <v>0</v>
      </c>
      <c r="E59" s="84">
        <f>'Operating Input'!E64</f>
        <v>0</v>
      </c>
      <c r="F59" s="517">
        <f>'Operating Input'!S64*'Operating Input'!$K64</f>
        <v>0</v>
      </c>
      <c r="G59" s="517">
        <f>'Operating Input'!T64*'Operating Input'!$K64</f>
        <v>0</v>
      </c>
      <c r="H59" s="517">
        <f>'Operating Input'!U64*'Operating Input'!$K64</f>
        <v>0</v>
      </c>
      <c r="I59" s="517">
        <f>'Operating Input'!V64*'Operating Input'!$K64</f>
        <v>0</v>
      </c>
      <c r="J59" s="517">
        <f>'Operating Input'!W64*'Operating Input'!$K64</f>
        <v>0</v>
      </c>
      <c r="K59" s="517">
        <f>'Operating Input'!X64*'Operating Input'!$K64</f>
        <v>0</v>
      </c>
      <c r="L59" s="517">
        <f>'Operating Input'!Y64*'Operating Input'!$K64</f>
        <v>0</v>
      </c>
      <c r="M59" s="517">
        <f>'Operating Input'!Z64*'Operating Input'!$K64</f>
        <v>0</v>
      </c>
      <c r="N59" s="517">
        <f>'Operating Input'!AA64*'Operating Input'!$K64</f>
        <v>0</v>
      </c>
      <c r="O59" s="517">
        <f>'Operating Input'!AB64*'Operating Input'!$K64</f>
        <v>0</v>
      </c>
    </row>
    <row r="60" spans="1:15">
      <c r="A60" s="27">
        <f>'Operating Input'!A65</f>
        <v>0</v>
      </c>
      <c r="B60" s="27">
        <f>'Operating Input'!B65</f>
        <v>0</v>
      </c>
      <c r="C60" s="27">
        <f>'Operating Input'!C65</f>
        <v>0</v>
      </c>
      <c r="D60" s="27">
        <f>'Operating Input'!D65</f>
        <v>0</v>
      </c>
      <c r="E60" s="84" t="str">
        <f>'Operating Input'!E65</f>
        <v>DEBT SERVICE-WATER</v>
      </c>
      <c r="F60" s="517">
        <f>'Operating Input'!S65*'Operating Input'!$K65</f>
        <v>0</v>
      </c>
      <c r="G60" s="517">
        <f>'Operating Input'!T65*'Operating Input'!$K65</f>
        <v>0</v>
      </c>
      <c r="H60" s="517">
        <f>'Operating Input'!U65*'Operating Input'!$K65</f>
        <v>0</v>
      </c>
      <c r="I60" s="517">
        <f>'Operating Input'!V65*'Operating Input'!$K65</f>
        <v>0</v>
      </c>
      <c r="J60" s="517">
        <f>'Operating Input'!W65*'Operating Input'!$K65</f>
        <v>0</v>
      </c>
      <c r="K60" s="517">
        <f>'Operating Input'!X65*'Operating Input'!$K65</f>
        <v>0</v>
      </c>
      <c r="L60" s="517">
        <f>'Operating Input'!Y65*'Operating Input'!$K65</f>
        <v>0</v>
      </c>
      <c r="M60" s="517">
        <f>'Operating Input'!Z65*'Operating Input'!$K65</f>
        <v>0</v>
      </c>
      <c r="N60" s="517">
        <f>'Operating Input'!AA65*'Operating Input'!$K65</f>
        <v>0</v>
      </c>
      <c r="O60" s="517">
        <f>'Operating Input'!AB65*'Operating Input'!$K65</f>
        <v>0</v>
      </c>
    </row>
    <row r="61" spans="1:15">
      <c r="A61" s="27">
        <f>'Operating Input'!A66</f>
        <v>0</v>
      </c>
      <c r="B61" s="27" t="str">
        <f>'Operating Input'!B66</f>
        <v>202-501-09-5100</v>
      </c>
      <c r="C61" s="27">
        <f>'Operating Input'!C66</f>
        <v>0</v>
      </c>
      <c r="D61" s="27">
        <f>'Operating Input'!D66</f>
        <v>0</v>
      </c>
      <c r="E61" s="84" t="str">
        <f>'Operating Input'!E66</f>
        <v>WATER-PRINCIPAL   PAYABLE</v>
      </c>
      <c r="F61" s="517">
        <f>'Operating Input'!S66*'Operating Input'!$K66</f>
        <v>0</v>
      </c>
      <c r="G61" s="517">
        <f>'Operating Input'!T66*'Operating Input'!$K66</f>
        <v>0</v>
      </c>
      <c r="H61" s="517">
        <f>'Operating Input'!U66*'Operating Input'!$K66</f>
        <v>0</v>
      </c>
      <c r="I61" s="517">
        <f>'Operating Input'!V66*'Operating Input'!$K66</f>
        <v>0</v>
      </c>
      <c r="J61" s="517">
        <f>'Operating Input'!W66*'Operating Input'!$K66</f>
        <v>0</v>
      </c>
      <c r="K61" s="517">
        <f>'Operating Input'!X66*'Operating Input'!$K66</f>
        <v>0</v>
      </c>
      <c r="L61" s="517">
        <f>'Operating Input'!Y66*'Operating Input'!$K66</f>
        <v>0</v>
      </c>
      <c r="M61" s="517">
        <f>'Operating Input'!Z66*'Operating Input'!$K66</f>
        <v>0</v>
      </c>
      <c r="N61" s="517">
        <f>'Operating Input'!AA66*'Operating Input'!$K66</f>
        <v>0</v>
      </c>
      <c r="O61" s="517">
        <f>'Operating Input'!AB66*'Operating Input'!$K66</f>
        <v>0</v>
      </c>
    </row>
    <row r="62" spans="1:15">
      <c r="A62" s="27">
        <f>'Operating Input'!A67</f>
        <v>0</v>
      </c>
      <c r="B62" s="27" t="str">
        <f>'Operating Input'!B67</f>
        <v>202 -501-09-5101</v>
      </c>
      <c r="C62" s="27">
        <f>'Operating Input'!C67</f>
        <v>0</v>
      </c>
      <c r="D62" s="27">
        <f>'Operating Input'!D67</f>
        <v>0</v>
      </c>
      <c r="E62" s="84" t="str">
        <f>'Operating Input'!E67</f>
        <v>WATER-INTEREST PAYABLE</v>
      </c>
      <c r="F62" s="517">
        <f>'Operating Input'!S67*'Operating Input'!$K67</f>
        <v>0</v>
      </c>
      <c r="G62" s="517">
        <f>'Operating Input'!T67*'Operating Input'!$K67</f>
        <v>0</v>
      </c>
      <c r="H62" s="517">
        <f>'Operating Input'!U67*'Operating Input'!$K67</f>
        <v>0</v>
      </c>
      <c r="I62" s="517">
        <f>'Operating Input'!V67*'Operating Input'!$K67</f>
        <v>0</v>
      </c>
      <c r="J62" s="517">
        <f>'Operating Input'!W67*'Operating Input'!$K67</f>
        <v>0</v>
      </c>
      <c r="K62" s="517">
        <f>'Operating Input'!X67*'Operating Input'!$K67</f>
        <v>0</v>
      </c>
      <c r="L62" s="517">
        <f>'Operating Input'!Y67*'Operating Input'!$K67</f>
        <v>0</v>
      </c>
      <c r="M62" s="517">
        <f>'Operating Input'!Z67*'Operating Input'!$K67</f>
        <v>0</v>
      </c>
      <c r="N62" s="517">
        <f>'Operating Input'!AA67*'Operating Input'!$K67</f>
        <v>0</v>
      </c>
      <c r="O62" s="517">
        <f>'Operating Input'!AB67*'Operating Input'!$K67</f>
        <v>0</v>
      </c>
    </row>
    <row r="63" spans="1:15">
      <c r="A63" s="27">
        <f>'Operating Input'!A68</f>
        <v>0</v>
      </c>
      <c r="B63" s="27">
        <f>'Operating Input'!B68</f>
        <v>0</v>
      </c>
      <c r="C63" s="27">
        <f>'Operating Input'!C68</f>
        <v>0</v>
      </c>
      <c r="D63" s="27">
        <f>'Operating Input'!D68</f>
        <v>0</v>
      </c>
      <c r="E63" s="84">
        <f>'Operating Input'!E68</f>
        <v>0</v>
      </c>
      <c r="F63" s="517">
        <f>'Operating Input'!S68*'Operating Input'!$K68</f>
        <v>0</v>
      </c>
      <c r="G63" s="517">
        <f>'Operating Input'!T68*'Operating Input'!$K68</f>
        <v>0</v>
      </c>
      <c r="H63" s="517">
        <f>'Operating Input'!U68*'Operating Input'!$K68</f>
        <v>0</v>
      </c>
      <c r="I63" s="517">
        <f>'Operating Input'!V68*'Operating Input'!$K68</f>
        <v>0</v>
      </c>
      <c r="J63" s="517">
        <f>'Operating Input'!W68*'Operating Input'!$K68</f>
        <v>0</v>
      </c>
      <c r="K63" s="517">
        <f>'Operating Input'!X68*'Operating Input'!$K68</f>
        <v>0</v>
      </c>
      <c r="L63" s="517">
        <f>'Operating Input'!Y68*'Operating Input'!$K68</f>
        <v>0</v>
      </c>
      <c r="M63" s="517">
        <f>'Operating Input'!Z68*'Operating Input'!$K68</f>
        <v>0</v>
      </c>
      <c r="N63" s="517">
        <f>'Operating Input'!AA68*'Operating Input'!$K68</f>
        <v>0</v>
      </c>
      <c r="O63" s="517">
        <f>'Operating Input'!AB68*'Operating Input'!$K68</f>
        <v>0</v>
      </c>
    </row>
    <row r="64" spans="1:15">
      <c r="A64" s="27">
        <f>'Operating Input'!A69</f>
        <v>0</v>
      </c>
      <c r="B64" s="27">
        <f>'Operating Input'!B69</f>
        <v>0</v>
      </c>
      <c r="C64" s="27">
        <f>'Operating Input'!C69</f>
        <v>0</v>
      </c>
      <c r="D64" s="27">
        <f>'Operating Input'!D69</f>
        <v>0</v>
      </c>
      <c r="E64" s="84" t="str">
        <f>'Operating Input'!E69</f>
        <v>DEBT SERVICE-SEWER</v>
      </c>
      <c r="F64" s="517">
        <f>'Operating Input'!S69*'Operating Input'!$K69</f>
        <v>0</v>
      </c>
      <c r="G64" s="517">
        <f>'Operating Input'!T69*'Operating Input'!$K69</f>
        <v>0</v>
      </c>
      <c r="H64" s="517">
        <f>'Operating Input'!U69*'Operating Input'!$K69</f>
        <v>0</v>
      </c>
      <c r="I64" s="517">
        <f>'Operating Input'!V69*'Operating Input'!$K69</f>
        <v>0</v>
      </c>
      <c r="J64" s="517">
        <f>'Operating Input'!W69*'Operating Input'!$K69</f>
        <v>0</v>
      </c>
      <c r="K64" s="517">
        <f>'Operating Input'!X69*'Operating Input'!$K69</f>
        <v>0</v>
      </c>
      <c r="L64" s="517">
        <f>'Operating Input'!Y69*'Operating Input'!$K69</f>
        <v>0</v>
      </c>
      <c r="M64" s="517">
        <f>'Operating Input'!Z69*'Operating Input'!$K69</f>
        <v>0</v>
      </c>
      <c r="N64" s="517">
        <f>'Operating Input'!AA69*'Operating Input'!$K69</f>
        <v>0</v>
      </c>
      <c r="O64" s="517">
        <f>'Operating Input'!AB69*'Operating Input'!$K69</f>
        <v>0</v>
      </c>
    </row>
    <row r="65" spans="1:15">
      <c r="A65" s="27">
        <f>'Operating Input'!A70</f>
        <v>0</v>
      </c>
      <c r="B65" s="27" t="str">
        <f>'Operating Input'!B70</f>
        <v>202-502-09-5100</v>
      </c>
      <c r="C65" s="27">
        <f>'Operating Input'!C70</f>
        <v>0</v>
      </c>
      <c r="D65" s="27">
        <f>'Operating Input'!D70</f>
        <v>0</v>
      </c>
      <c r="E65" s="84" t="str">
        <f>'Operating Input'!E70</f>
        <v>WASTEWATER-PRINCIPAL   PAYABLE</v>
      </c>
      <c r="F65" s="517">
        <f>'Operating Input'!S70*'Operating Input'!$K70</f>
        <v>0</v>
      </c>
      <c r="G65" s="517">
        <f>'Operating Input'!T70*'Operating Input'!$K70</f>
        <v>0</v>
      </c>
      <c r="H65" s="517">
        <f>'Operating Input'!U70*'Operating Input'!$K70</f>
        <v>0</v>
      </c>
      <c r="I65" s="517">
        <f>'Operating Input'!V70*'Operating Input'!$K70</f>
        <v>0</v>
      </c>
      <c r="J65" s="517">
        <f>'Operating Input'!W70*'Operating Input'!$K70</f>
        <v>0</v>
      </c>
      <c r="K65" s="517">
        <f>'Operating Input'!X70*'Operating Input'!$K70</f>
        <v>0</v>
      </c>
      <c r="L65" s="517">
        <f>'Operating Input'!Y70*'Operating Input'!$K70</f>
        <v>0</v>
      </c>
      <c r="M65" s="517">
        <f>'Operating Input'!Z70*'Operating Input'!$K70</f>
        <v>0</v>
      </c>
      <c r="N65" s="517">
        <f>'Operating Input'!AA70*'Operating Input'!$K70</f>
        <v>0</v>
      </c>
      <c r="O65" s="517">
        <f>'Operating Input'!AB70*'Operating Input'!$K70</f>
        <v>0</v>
      </c>
    </row>
    <row r="66" spans="1:15">
      <c r="A66" s="27">
        <f>'Operating Input'!A71</f>
        <v>0</v>
      </c>
      <c r="B66" s="27" t="str">
        <f>'Operating Input'!B71</f>
        <v>202-502-09-5101</v>
      </c>
      <c r="C66" s="27">
        <f>'Operating Input'!C71</f>
        <v>0</v>
      </c>
      <c r="D66" s="27">
        <f>'Operating Input'!D71</f>
        <v>0</v>
      </c>
      <c r="E66" s="84" t="str">
        <f>'Operating Input'!E71</f>
        <v>WASTE\llATER-INTEREST   PAYABLE</v>
      </c>
      <c r="F66" s="517">
        <f>'Operating Input'!S71*'Operating Input'!$K71</f>
        <v>0</v>
      </c>
      <c r="G66" s="517">
        <f>'Operating Input'!T71*'Operating Input'!$K71</f>
        <v>0</v>
      </c>
      <c r="H66" s="517">
        <f>'Operating Input'!U71*'Operating Input'!$K71</f>
        <v>0</v>
      </c>
      <c r="I66" s="517">
        <f>'Operating Input'!V71*'Operating Input'!$K71</f>
        <v>0</v>
      </c>
      <c r="J66" s="517">
        <f>'Operating Input'!W71*'Operating Input'!$K71</f>
        <v>0</v>
      </c>
      <c r="K66" s="517">
        <f>'Operating Input'!X71*'Operating Input'!$K71</f>
        <v>0</v>
      </c>
      <c r="L66" s="517">
        <f>'Operating Input'!Y71*'Operating Input'!$K71</f>
        <v>0</v>
      </c>
      <c r="M66" s="517">
        <f>'Operating Input'!Z71*'Operating Input'!$K71</f>
        <v>0</v>
      </c>
      <c r="N66" s="517">
        <f>'Operating Input'!AA71*'Operating Input'!$K71</f>
        <v>0</v>
      </c>
      <c r="O66" s="517">
        <f>'Operating Input'!AB71*'Operating Input'!$K71</f>
        <v>0</v>
      </c>
    </row>
    <row r="67" spans="1:15">
      <c r="A67" s="27">
        <f>'Operating Input'!A72</f>
        <v>0</v>
      </c>
      <c r="B67" s="27" t="str">
        <f>'Operating Input'!B72</f>
        <v>202-502-09-5102</v>
      </c>
      <c r="C67" s="27">
        <f>'Operating Input'!C72</f>
        <v>0</v>
      </c>
      <c r="D67" s="27">
        <f>'Operating Input'!D72</f>
        <v>0</v>
      </c>
      <c r="E67" s="84" t="str">
        <f>'Operating Input'!E72</f>
        <v>UTRWD-DOE   BRANCH   DEBT   PYMT</v>
      </c>
      <c r="F67" s="517">
        <f>'Operating Input'!S72*'Operating Input'!$K72</f>
        <v>0</v>
      </c>
      <c r="G67" s="517">
        <f>'Operating Input'!T72*'Operating Input'!$K72</f>
        <v>0</v>
      </c>
      <c r="H67" s="517">
        <f>'Operating Input'!U72*'Operating Input'!$K72</f>
        <v>0</v>
      </c>
      <c r="I67" s="517">
        <f>'Operating Input'!V72*'Operating Input'!$K72</f>
        <v>0</v>
      </c>
      <c r="J67" s="517">
        <f>'Operating Input'!W72*'Operating Input'!$K72</f>
        <v>0</v>
      </c>
      <c r="K67" s="517">
        <f>'Operating Input'!X72*'Operating Input'!$K72</f>
        <v>0</v>
      </c>
      <c r="L67" s="517">
        <f>'Operating Input'!Y72*'Operating Input'!$K72</f>
        <v>0</v>
      </c>
      <c r="M67" s="517">
        <f>'Operating Input'!Z72*'Operating Input'!$K72</f>
        <v>0</v>
      </c>
      <c r="N67" s="517">
        <f>'Operating Input'!AA72*'Operating Input'!$K72</f>
        <v>0</v>
      </c>
      <c r="O67" s="517">
        <f>'Operating Input'!AB72*'Operating Input'!$K72</f>
        <v>0</v>
      </c>
    </row>
    <row r="68" spans="1:15">
      <c r="A68" s="27">
        <f>'Operating Input'!A73</f>
        <v>0</v>
      </c>
      <c r="B68" s="27" t="str">
        <f>'Operating Input'!B73</f>
        <v>202-502-09-5103</v>
      </c>
      <c r="C68" s="27">
        <f>'Operating Input'!C73</f>
        <v>0</v>
      </c>
      <c r="D68" s="27">
        <f>'Operating Input'!D73</f>
        <v>0</v>
      </c>
      <c r="E68" s="84" t="str">
        <f>'Operating Input'!E73</f>
        <v>lJTRWD-HAIN    TRUNK    DEBT   PYMT</v>
      </c>
      <c r="F68" s="517">
        <f>'Operating Input'!S73*'Operating Input'!$K73</f>
        <v>0</v>
      </c>
      <c r="G68" s="517">
        <f>'Operating Input'!T73*'Operating Input'!$K73</f>
        <v>0</v>
      </c>
      <c r="H68" s="517">
        <f>'Operating Input'!U73*'Operating Input'!$K73</f>
        <v>0</v>
      </c>
      <c r="I68" s="517">
        <f>'Operating Input'!V73*'Operating Input'!$K73</f>
        <v>0</v>
      </c>
      <c r="J68" s="517">
        <f>'Operating Input'!W73*'Operating Input'!$K73</f>
        <v>0</v>
      </c>
      <c r="K68" s="517">
        <f>'Operating Input'!X73*'Operating Input'!$K73</f>
        <v>0</v>
      </c>
      <c r="L68" s="517">
        <f>'Operating Input'!Y73*'Operating Input'!$K73</f>
        <v>0</v>
      </c>
      <c r="M68" s="517">
        <f>'Operating Input'!Z73*'Operating Input'!$K73</f>
        <v>0</v>
      </c>
      <c r="N68" s="517">
        <f>'Operating Input'!AA73*'Operating Input'!$K73</f>
        <v>0</v>
      </c>
      <c r="O68" s="517">
        <f>'Operating Input'!AB73*'Operating Input'!$K73</f>
        <v>0</v>
      </c>
    </row>
    <row r="69" spans="1:15">
      <c r="A69" s="27">
        <f>'Operating Input'!A74</f>
        <v>0</v>
      </c>
      <c r="B69" s="27" t="str">
        <f>'Operating Input'!B74</f>
        <v>202-502-09-5104</v>
      </c>
      <c r="C69" s="27">
        <f>'Operating Input'!C74</f>
        <v>0</v>
      </c>
      <c r="D69" s="27">
        <f>'Operating Input'!D74</f>
        <v>0</v>
      </c>
      <c r="E69" s="84" t="str">
        <f>'Operating Input'!E74</f>
        <v>UTRWD-JOINT    CAPITAL   CHGS</v>
      </c>
      <c r="F69" s="517">
        <f>'Operating Input'!S74*'Operating Input'!$K74</f>
        <v>0</v>
      </c>
      <c r="G69" s="517">
        <f>'Operating Input'!T74*'Operating Input'!$K74</f>
        <v>0</v>
      </c>
      <c r="H69" s="517">
        <f>'Operating Input'!U74*'Operating Input'!$K74</f>
        <v>0</v>
      </c>
      <c r="I69" s="517">
        <f>'Operating Input'!V74*'Operating Input'!$K74</f>
        <v>0</v>
      </c>
      <c r="J69" s="517">
        <f>'Operating Input'!W74*'Operating Input'!$K74</f>
        <v>0</v>
      </c>
      <c r="K69" s="517">
        <f>'Operating Input'!X74*'Operating Input'!$K74</f>
        <v>0</v>
      </c>
      <c r="L69" s="517">
        <f>'Operating Input'!Y74*'Operating Input'!$K74</f>
        <v>0</v>
      </c>
      <c r="M69" s="517">
        <f>'Operating Input'!Z74*'Operating Input'!$K74</f>
        <v>0</v>
      </c>
      <c r="N69" s="517">
        <f>'Operating Input'!AA74*'Operating Input'!$K74</f>
        <v>0</v>
      </c>
      <c r="O69" s="517">
        <f>'Operating Input'!AB74*'Operating Input'!$K74</f>
        <v>0</v>
      </c>
    </row>
    <row r="70" spans="1:15">
      <c r="A70" s="27">
        <f>'Operating Input'!A75</f>
        <v>0</v>
      </c>
      <c r="B70" s="27">
        <f>'Operating Input'!B75</f>
        <v>0</v>
      </c>
      <c r="C70" s="27">
        <f>'Operating Input'!C75</f>
        <v>0</v>
      </c>
      <c r="D70" s="27">
        <f>'Operating Input'!D75</f>
        <v>0</v>
      </c>
      <c r="E70" s="84">
        <f>'Operating Input'!E75</f>
        <v>0</v>
      </c>
      <c r="F70" s="517">
        <f>'Operating Input'!S75*'Operating Input'!$K75</f>
        <v>0</v>
      </c>
      <c r="G70" s="517">
        <f>'Operating Input'!T75*'Operating Input'!$K75</f>
        <v>0</v>
      </c>
      <c r="H70" s="517">
        <f>'Operating Input'!U75*'Operating Input'!$K75</f>
        <v>0</v>
      </c>
      <c r="I70" s="517">
        <f>'Operating Input'!V75*'Operating Input'!$K75</f>
        <v>0</v>
      </c>
      <c r="J70" s="517">
        <f>'Operating Input'!W75*'Operating Input'!$K75</f>
        <v>0</v>
      </c>
      <c r="K70" s="517">
        <f>'Operating Input'!X75*'Operating Input'!$K75</f>
        <v>0</v>
      </c>
      <c r="L70" s="517">
        <f>'Operating Input'!Y75*'Operating Input'!$K75</f>
        <v>0</v>
      </c>
      <c r="M70" s="517">
        <f>'Operating Input'!Z75*'Operating Input'!$K75</f>
        <v>0</v>
      </c>
      <c r="N70" s="517">
        <f>'Operating Input'!AA75*'Operating Input'!$K75</f>
        <v>0</v>
      </c>
      <c r="O70" s="517">
        <f>'Operating Input'!AB75*'Operating Input'!$K75</f>
        <v>0</v>
      </c>
    </row>
    <row r="71" spans="1:15">
      <c r="A71" s="27">
        <f>'Operating Input'!A76</f>
        <v>0</v>
      </c>
      <c r="B71" s="27">
        <f>'Operating Input'!B76</f>
        <v>0</v>
      </c>
      <c r="C71" s="27">
        <f>'Operating Input'!C76</f>
        <v>0</v>
      </c>
      <c r="D71" s="27">
        <f>'Operating Input'!D76</f>
        <v>0</v>
      </c>
      <c r="E71" s="84" t="str">
        <f>'Operating Input'!E76</f>
        <v>WATER OPERATIONS</v>
      </c>
      <c r="F71" s="517">
        <f>'Operating Input'!S76*'Operating Input'!$K76</f>
        <v>0</v>
      </c>
      <c r="G71" s="517">
        <f>'Operating Input'!T76*'Operating Input'!$K76</f>
        <v>0</v>
      </c>
      <c r="H71" s="517">
        <f>'Operating Input'!U76*'Operating Input'!$K76</f>
        <v>0</v>
      </c>
      <c r="I71" s="517">
        <f>'Operating Input'!V76*'Operating Input'!$K76</f>
        <v>0</v>
      </c>
      <c r="J71" s="517">
        <f>'Operating Input'!W76*'Operating Input'!$K76</f>
        <v>0</v>
      </c>
      <c r="K71" s="517">
        <f>'Operating Input'!X76*'Operating Input'!$K76</f>
        <v>0</v>
      </c>
      <c r="L71" s="517">
        <f>'Operating Input'!Y76*'Operating Input'!$K76</f>
        <v>0</v>
      </c>
      <c r="M71" s="517">
        <f>'Operating Input'!Z76*'Operating Input'!$K76</f>
        <v>0</v>
      </c>
      <c r="N71" s="517">
        <f>'Operating Input'!AA76*'Operating Input'!$K76</f>
        <v>0</v>
      </c>
      <c r="O71" s="517">
        <f>'Operating Input'!AB76*'Operating Input'!$K76</f>
        <v>0</v>
      </c>
    </row>
    <row r="72" spans="1:15">
      <c r="A72" s="27">
        <f>'Operating Input'!A77</f>
        <v>21</v>
      </c>
      <c r="B72" s="27" t="str">
        <f>'Operating Input'!B77</f>
        <v>202-521-01-5100</v>
      </c>
      <c r="C72" s="27">
        <f>'Operating Input'!C77</f>
        <v>1</v>
      </c>
      <c r="D72" s="27">
        <f>'Operating Input'!D77</f>
        <v>0</v>
      </c>
      <c r="E72" s="84" t="str">
        <f>'Operating Input'!E77</f>
        <v>SALARIES</v>
      </c>
      <c r="F72" s="517">
        <f>'Operating Input'!S77*'Operating Input'!$K77</f>
        <v>508332</v>
      </c>
      <c r="G72" s="517">
        <f>'Operating Input'!T77*'Operating Input'!$K77</f>
        <v>523581.96</v>
      </c>
      <c r="H72" s="517">
        <f>'Operating Input'!U77*'Operating Input'!$K77</f>
        <v>579564.9541846154</v>
      </c>
      <c r="I72" s="517">
        <f>'Operating Input'!V77*'Operating Input'!$K77</f>
        <v>638349.39953762642</v>
      </c>
      <c r="J72" s="517">
        <f>'Operating Input'!W77*'Operating Input'!$K77</f>
        <v>657499.88152375526</v>
      </c>
      <c r="K72" s="517">
        <f>'Operating Input'!X77*'Operating Input'!$K77</f>
        <v>677224.8779694679</v>
      </c>
      <c r="L72" s="517">
        <f>'Operating Input'!Y77*'Operating Input'!$K77</f>
        <v>697541.62430855189</v>
      </c>
      <c r="M72" s="517">
        <f>'Operating Input'!Z77*'Operating Input'!$K77</f>
        <v>718467.87303780846</v>
      </c>
      <c r="N72" s="517">
        <f>'Operating Input'!AA77*'Operating Input'!$K77</f>
        <v>740021.90922894271</v>
      </c>
      <c r="O72" s="517">
        <f>'Operating Input'!AB77*'Operating Input'!$K77</f>
        <v>762222.56650581106</v>
      </c>
    </row>
    <row r="73" spans="1:15">
      <c r="A73" s="27">
        <f>'Operating Input'!A78</f>
        <v>21</v>
      </c>
      <c r="B73" s="27" t="str">
        <f>'Operating Input'!B78</f>
        <v>202-521-01-5105</v>
      </c>
      <c r="C73" s="27">
        <f>'Operating Input'!C78</f>
        <v>1</v>
      </c>
      <c r="D73" s="27">
        <f>'Operating Input'!D78</f>
        <v>0</v>
      </c>
      <c r="E73" s="84" t="str">
        <f>'Operating Input'!E78</f>
        <v>OVERTIME</v>
      </c>
      <c r="F73" s="517">
        <f>'Operating Input'!S78*'Operating Input'!$K78</f>
        <v>22000</v>
      </c>
      <c r="G73" s="517">
        <f>'Operating Input'!T78*'Operating Input'!$K78</f>
        <v>22660</v>
      </c>
      <c r="H73" s="517">
        <f>'Operating Input'!U78*'Operating Input'!$K78</f>
        <v>25082.876923076921</v>
      </c>
      <c r="I73" s="517">
        <f>'Operating Input'!V78*'Operating Input'!$K78</f>
        <v>27626.997296703295</v>
      </c>
      <c r="J73" s="517">
        <f>'Operating Input'!W78*'Operating Input'!$K78</f>
        <v>28455.807215604396</v>
      </c>
      <c r="K73" s="517">
        <f>'Operating Input'!X78*'Operating Input'!$K78</f>
        <v>29309.481432072527</v>
      </c>
      <c r="L73" s="517">
        <f>'Operating Input'!Y78*'Operating Input'!$K78</f>
        <v>30188.765875034704</v>
      </c>
      <c r="M73" s="517">
        <f>'Operating Input'!Z78*'Operating Input'!$K78</f>
        <v>31094.428851285746</v>
      </c>
      <c r="N73" s="517">
        <f>'Operating Input'!AA78*'Operating Input'!$K78</f>
        <v>32027.26171682432</v>
      </c>
      <c r="O73" s="517">
        <f>'Operating Input'!AB78*'Operating Input'!$K78</f>
        <v>32988.079568329049</v>
      </c>
    </row>
    <row r="74" spans="1:15">
      <c r="A74" s="27">
        <f>'Operating Input'!A79</f>
        <v>21</v>
      </c>
      <c r="B74" s="27" t="str">
        <f>'Operating Input'!B79</f>
        <v>202-521-01-5107</v>
      </c>
      <c r="C74" s="27">
        <f>'Operating Input'!C79</f>
        <v>1</v>
      </c>
      <c r="D74" s="27">
        <f>'Operating Input'!D79</f>
        <v>0</v>
      </c>
      <c r="E74" s="84" t="str">
        <f>'Operating Input'!E79</f>
        <v>SPECIAL   EVENT   PAY</v>
      </c>
      <c r="F74" s="517">
        <f>'Operating Input'!S79*'Operating Input'!$K79</f>
        <v>500</v>
      </c>
      <c r="G74" s="517">
        <f>'Operating Input'!T79*'Operating Input'!$K79</f>
        <v>515</v>
      </c>
      <c r="H74" s="517">
        <f>'Operating Input'!U79*'Operating Input'!$K79</f>
        <v>570.06538461538457</v>
      </c>
      <c r="I74" s="517">
        <f>'Operating Input'!V79*'Operating Input'!$K79</f>
        <v>627.88630219780214</v>
      </c>
      <c r="J74" s="517">
        <f>'Operating Input'!W79*'Operating Input'!$K79</f>
        <v>646.72289126373619</v>
      </c>
      <c r="K74" s="517">
        <f>'Operating Input'!X79*'Operating Input'!$K79</f>
        <v>666.12457800164827</v>
      </c>
      <c r="L74" s="517">
        <f>'Operating Input'!Y79*'Operating Input'!$K79</f>
        <v>686.10831534169779</v>
      </c>
      <c r="M74" s="517">
        <f>'Operating Input'!Z79*'Operating Input'!$K79</f>
        <v>706.69156480194874</v>
      </c>
      <c r="N74" s="517">
        <f>'Operating Input'!AA79*'Operating Input'!$K79</f>
        <v>727.89231174600718</v>
      </c>
      <c r="O74" s="517">
        <f>'Operating Input'!AB79*'Operating Input'!$K79</f>
        <v>749.72908109838738</v>
      </c>
    </row>
    <row r="75" spans="1:15">
      <c r="A75" s="27">
        <f>'Operating Input'!A80</f>
        <v>21</v>
      </c>
      <c r="B75" s="27" t="str">
        <f>'Operating Input'!B80</f>
        <v>202-521-01-5110</v>
      </c>
      <c r="C75" s="27">
        <f>'Operating Input'!C80</f>
        <v>1</v>
      </c>
      <c r="D75" s="27">
        <f>'Operating Input'!D80</f>
        <v>0</v>
      </c>
      <c r="E75" s="84" t="str">
        <f>'Operating Input'!E80</f>
        <v>P/R     TAX   EXPENSE</v>
      </c>
      <c r="F75" s="517">
        <f>'Operating Input'!S80*'Operating Input'!$K80</f>
        <v>40609</v>
      </c>
      <c r="G75" s="517">
        <f>'Operating Input'!T80*'Operating Input'!$K80</f>
        <v>41827.270000000004</v>
      </c>
      <c r="H75" s="517">
        <f>'Operating Input'!U80*'Operating Input'!$K80</f>
        <v>46299.570407692314</v>
      </c>
      <c r="I75" s="517">
        <f>'Operating Input'!V80*'Operating Input'!$K80</f>
        <v>50995.669691901108</v>
      </c>
      <c r="J75" s="517">
        <f>'Operating Input'!W80*'Operating Input'!$K80</f>
        <v>52525.539782658139</v>
      </c>
      <c r="K75" s="517">
        <f>'Operating Input'!X80*'Operating Input'!$K80</f>
        <v>54101.305976137883</v>
      </c>
      <c r="L75" s="517">
        <f>'Operating Input'!Y80*'Operating Input'!$K80</f>
        <v>55724.345155422023</v>
      </c>
      <c r="M75" s="517">
        <f>'Operating Input'!Z80*'Operating Input'!$K80</f>
        <v>57396.075510084687</v>
      </c>
      <c r="N75" s="517">
        <f>'Operating Input'!AA80*'Operating Input'!$K80</f>
        <v>59117.957775387229</v>
      </c>
      <c r="O75" s="517">
        <f>'Operating Input'!AB80*'Operating Input'!$K80</f>
        <v>60891.496508648845</v>
      </c>
    </row>
    <row r="76" spans="1:15">
      <c r="A76" s="27">
        <f>'Operating Input'!A81</f>
        <v>21</v>
      </c>
      <c r="B76" s="27" t="str">
        <f>'Operating Input'!B81</f>
        <v>202-521-01-5111</v>
      </c>
      <c r="C76" s="27">
        <f>'Operating Input'!C81</f>
        <v>1</v>
      </c>
      <c r="D76" s="27">
        <f>'Operating Input'!D81</f>
        <v>0</v>
      </c>
      <c r="E76" s="84" t="str">
        <f>'Operating Input'!E81</f>
        <v>SUTA</v>
      </c>
      <c r="F76" s="517">
        <f>'Operating Input'!S81*'Operating Input'!$K81</f>
        <v>3807</v>
      </c>
      <c r="G76" s="517">
        <f>'Operating Input'!T81*'Operating Input'!$K81</f>
        <v>3921.21</v>
      </c>
      <c r="H76" s="517">
        <f>'Operating Input'!U81*'Operating Input'!$K81</f>
        <v>4340.4778384615383</v>
      </c>
      <c r="I76" s="517">
        <f>'Operating Input'!V81*'Operating Input'!$K81</f>
        <v>4780.7263049340654</v>
      </c>
      <c r="J76" s="517">
        <f>'Operating Input'!W81*'Operating Input'!$K81</f>
        <v>4924.1480940820875</v>
      </c>
      <c r="K76" s="517">
        <f>'Operating Input'!X81*'Operating Input'!$K81</f>
        <v>5071.8725369045505</v>
      </c>
      <c r="L76" s="517">
        <f>'Operating Input'!Y81*'Operating Input'!$K81</f>
        <v>5224.0287130116876</v>
      </c>
      <c r="M76" s="517">
        <f>'Operating Input'!Z81*'Operating Input'!$K81</f>
        <v>5380.749574402038</v>
      </c>
      <c r="N76" s="517">
        <f>'Operating Input'!AA81*'Operating Input'!$K81</f>
        <v>5542.172061634099</v>
      </c>
      <c r="O76" s="517">
        <f>'Operating Input'!AB81*'Operating Input'!$K81</f>
        <v>5708.4372234831226</v>
      </c>
    </row>
    <row r="77" spans="1:15">
      <c r="A77" s="27">
        <f>'Operating Input'!A82</f>
        <v>21</v>
      </c>
      <c r="B77" s="27" t="str">
        <f>'Operating Input'!B82</f>
        <v>202-521-01-5115</v>
      </c>
      <c r="C77" s="27">
        <f>'Operating Input'!C82</f>
        <v>1</v>
      </c>
      <c r="D77" s="27">
        <f>'Operating Input'!D82</f>
        <v>0</v>
      </c>
      <c r="E77" s="84" t="str">
        <f>'Operating Input'!E82</f>
        <v>GROUP   HEALTH   INSURANCE</v>
      </c>
      <c r="F77" s="517">
        <f>'Operating Input'!S82*'Operating Input'!$K82</f>
        <v>84858</v>
      </c>
      <c r="G77" s="517">
        <f>'Operating Input'!T82*'Operating Input'!$K82</f>
        <v>91646.64</v>
      </c>
      <c r="H77" s="517">
        <f>'Operating Input'!U82*'Operating Input'!$K82</f>
        <v>106028.11273846154</v>
      </c>
      <c r="I77" s="517">
        <f>'Operating Input'!V82*'Operating Input'!$K82</f>
        <v>122083.7983817143</v>
      </c>
      <c r="J77" s="517">
        <f>'Operating Input'!W82*'Operating Input'!$K82</f>
        <v>131850.50225225143</v>
      </c>
      <c r="K77" s="517">
        <f>'Operating Input'!X82*'Operating Input'!$K82</f>
        <v>142398.54243243157</v>
      </c>
      <c r="L77" s="517">
        <f>'Operating Input'!Y82*'Operating Input'!$K82</f>
        <v>153790.42582702611</v>
      </c>
      <c r="M77" s="517">
        <f>'Operating Input'!Z82*'Operating Input'!$K82</f>
        <v>166093.65989318822</v>
      </c>
      <c r="N77" s="517">
        <f>'Operating Input'!AA82*'Operating Input'!$K82</f>
        <v>179381.15268464328</v>
      </c>
      <c r="O77" s="517">
        <f>'Operating Input'!AB82*'Operating Input'!$K82</f>
        <v>193731.64489941476</v>
      </c>
    </row>
    <row r="78" spans="1:15">
      <c r="A78" s="27">
        <f>'Operating Input'!A83</f>
        <v>21</v>
      </c>
      <c r="B78" s="27" t="str">
        <f>'Operating Input'!B83</f>
        <v>202-521-01-5116</v>
      </c>
      <c r="C78" s="27">
        <f>'Operating Input'!C83</f>
        <v>1</v>
      </c>
      <c r="D78" s="27">
        <f>'Operating Input'!D83</f>
        <v>0</v>
      </c>
      <c r="E78" s="84" t="str">
        <f>'Operating Input'!E83</f>
        <v>RETIREMENT-TMRS</v>
      </c>
      <c r="F78" s="517">
        <f>'Operating Input'!S83*'Operating Input'!$K83</f>
        <v>34557</v>
      </c>
      <c r="G78" s="517">
        <f>'Operating Input'!T83*'Operating Input'!$K83</f>
        <v>35593.71</v>
      </c>
      <c r="H78" s="517">
        <f>'Operating Input'!U83*'Operating Input'!$K83</f>
        <v>39399.498992307694</v>
      </c>
      <c r="I78" s="517">
        <f>'Operating Input'!V83*'Operating Input'!$K83</f>
        <v>43395.733890098905</v>
      </c>
      <c r="J78" s="517">
        <f>'Operating Input'!W83*'Operating Input'!$K83</f>
        <v>44697.605906801873</v>
      </c>
      <c r="K78" s="517">
        <f>'Operating Input'!X83*'Operating Input'!$K83</f>
        <v>46038.534084005929</v>
      </c>
      <c r="L78" s="517">
        <f>'Operating Input'!Y83*'Operating Input'!$K83</f>
        <v>47419.690106526105</v>
      </c>
      <c r="M78" s="517">
        <f>'Operating Input'!Z83*'Operating Input'!$K83</f>
        <v>48842.280809721888</v>
      </c>
      <c r="N78" s="517">
        <f>'Operating Input'!AA83*'Operating Input'!$K83</f>
        <v>50307.549234013546</v>
      </c>
      <c r="O78" s="517">
        <f>'Operating Input'!AB83*'Operating Input'!$K83</f>
        <v>51816.775711033952</v>
      </c>
    </row>
    <row r="79" spans="1:15">
      <c r="A79" s="27">
        <f>'Operating Input'!A84</f>
        <v>21</v>
      </c>
      <c r="B79" s="27" t="str">
        <f>'Operating Input'!B84</f>
        <v>202-521-01-5117</v>
      </c>
      <c r="C79" s="27">
        <f>'Operating Input'!C84</f>
        <v>1</v>
      </c>
      <c r="D79" s="27">
        <f>'Operating Input'!D84</f>
        <v>0</v>
      </c>
      <c r="E79" s="84" t="str">
        <f>'Operating Input'!E84</f>
        <v>WORKMAN'S   COMPENSATION</v>
      </c>
      <c r="F79" s="517">
        <f>'Operating Input'!S84*'Operating Input'!$K84</f>
        <v>30204</v>
      </c>
      <c r="G79" s="517">
        <f>'Operating Input'!T84*'Operating Input'!$K84</f>
        <v>31110.120000000003</v>
      </c>
      <c r="H79" s="517">
        <f>'Operating Input'!U84*'Operating Input'!$K84</f>
        <v>34436.509753846156</v>
      </c>
      <c r="I79" s="517">
        <f>'Operating Input'!V84*'Operating Input'!$K84</f>
        <v>37929.355743164837</v>
      </c>
      <c r="J79" s="517">
        <f>'Operating Input'!W84*'Operating Input'!$K84</f>
        <v>39067.236415459782</v>
      </c>
      <c r="K79" s="517">
        <f>'Operating Input'!X84*'Operating Input'!$K84</f>
        <v>40239.253507923575</v>
      </c>
      <c r="L79" s="517">
        <f>'Operating Input'!Y84*'Operating Input'!$K84</f>
        <v>41446.431113161285</v>
      </c>
      <c r="M79" s="517">
        <f>'Operating Input'!Z84*'Operating Input'!$K84</f>
        <v>42689.824046556125</v>
      </c>
      <c r="N79" s="517">
        <f>'Operating Input'!AA84*'Operating Input'!$K84</f>
        <v>43970.51876795281</v>
      </c>
      <c r="O79" s="517">
        <f>'Operating Input'!AB84*'Operating Input'!$K84</f>
        <v>45289.634330991394</v>
      </c>
    </row>
    <row r="80" spans="1:15">
      <c r="A80" s="27">
        <f>'Operating Input'!A85</f>
        <v>21</v>
      </c>
      <c r="B80" s="27" t="str">
        <f>'Operating Input'!B85</f>
        <v>202-521-01-5120</v>
      </c>
      <c r="C80" s="27">
        <f>'Operating Input'!C85</f>
        <v>1</v>
      </c>
      <c r="D80" s="27">
        <f>'Operating Input'!D85</f>
        <v>0</v>
      </c>
      <c r="E80" s="84" t="str">
        <f>'Operating Input'!E85</f>
        <v>LONGEVITY   PAY</v>
      </c>
      <c r="F80" s="517">
        <f>'Operating Input'!S85*'Operating Input'!$K85</f>
        <v>2142</v>
      </c>
      <c r="G80" s="517">
        <f>'Operating Input'!T85*'Operating Input'!$K85</f>
        <v>2206.2600000000002</v>
      </c>
      <c r="H80" s="517">
        <f>'Operating Input'!U85*'Operating Input'!$K85</f>
        <v>2442.160107692308</v>
      </c>
      <c r="I80" s="517">
        <f>'Operating Input'!V85*'Operating Input'!$K85</f>
        <v>2689.8649186153848</v>
      </c>
      <c r="J80" s="517">
        <f>'Operating Input'!W85*'Operating Input'!$K85</f>
        <v>2770.5608661738465</v>
      </c>
      <c r="K80" s="517">
        <f>'Operating Input'!X85*'Operating Input'!$K85</f>
        <v>2853.6776921590622</v>
      </c>
      <c r="L80" s="517">
        <f>'Operating Input'!Y85*'Operating Input'!$K85</f>
        <v>2939.288022923834</v>
      </c>
      <c r="M80" s="517">
        <f>'Operating Input'!Z85*'Operating Input'!$K85</f>
        <v>3027.4666636115489</v>
      </c>
      <c r="N80" s="517">
        <f>'Operating Input'!AA85*'Operating Input'!$K85</f>
        <v>3118.2906635198956</v>
      </c>
      <c r="O80" s="517">
        <f>'Operating Input'!AB85*'Operating Input'!$K85</f>
        <v>3211.8393834254925</v>
      </c>
    </row>
    <row r="81" spans="1:15">
      <c r="A81" s="27">
        <f>'Operating Input'!A86</f>
        <v>21</v>
      </c>
      <c r="B81" s="27" t="str">
        <f>'Operating Input'!B86</f>
        <v>202-521-01-5122</v>
      </c>
      <c r="C81" s="27">
        <f>'Operating Input'!C86</f>
        <v>1</v>
      </c>
      <c r="D81" s="27">
        <f>'Operating Input'!D86</f>
        <v>0</v>
      </c>
      <c r="E81" s="84" t="str">
        <f>'Operating Input'!E86</f>
        <v>SCHOOL, REGISTRATION  &amp;   TUITION</v>
      </c>
      <c r="F81" s="517">
        <f>'Operating Input'!S86*'Operating Input'!$K86</f>
        <v>5850</v>
      </c>
      <c r="G81" s="517">
        <f>'Operating Input'!T86*'Operating Input'!$K86</f>
        <v>6025.5</v>
      </c>
      <c r="H81" s="517">
        <f>'Operating Input'!U86*'Operating Input'!$K86</f>
        <v>6206.2650000000003</v>
      </c>
      <c r="I81" s="517">
        <f>'Operating Input'!V86*'Operating Input'!$K86</f>
        <v>6392.4529500000008</v>
      </c>
      <c r="J81" s="517">
        <f>'Operating Input'!W86*'Operating Input'!$K86</f>
        <v>6584.226538500001</v>
      </c>
      <c r="K81" s="517">
        <f>'Operating Input'!X86*'Operating Input'!$K86</f>
        <v>6781.7533346550008</v>
      </c>
      <c r="L81" s="517">
        <f>'Operating Input'!Y86*'Operating Input'!$K86</f>
        <v>6985.2059346946508</v>
      </c>
      <c r="M81" s="517">
        <f>'Operating Input'!Z86*'Operating Input'!$K86</f>
        <v>7194.7621127354905</v>
      </c>
      <c r="N81" s="517">
        <f>'Operating Input'!AA86*'Operating Input'!$K86</f>
        <v>7410.6049761175555</v>
      </c>
      <c r="O81" s="517">
        <f>'Operating Input'!AB86*'Operating Input'!$K86</f>
        <v>7632.923125401082</v>
      </c>
    </row>
    <row r="82" spans="1:15">
      <c r="A82" s="27">
        <f>'Operating Input'!A87</f>
        <v>21</v>
      </c>
      <c r="B82" s="27" t="str">
        <f>'Operating Input'!B87</f>
        <v>202-521-01-5123</v>
      </c>
      <c r="C82" s="27">
        <f>'Operating Input'!C87</f>
        <v>1</v>
      </c>
      <c r="D82" s="27">
        <f>'Operating Input'!D87</f>
        <v>0</v>
      </c>
      <c r="E82" s="84" t="str">
        <f>'Operating Input'!E87</f>
        <v>TRAVEL,    MEALS   &amp;  LODGING</v>
      </c>
      <c r="F82" s="517">
        <f>'Operating Input'!S87*'Operating Input'!$K87</f>
        <v>1000</v>
      </c>
      <c r="G82" s="517">
        <f>'Operating Input'!T87*'Operating Input'!$K87</f>
        <v>1030</v>
      </c>
      <c r="H82" s="517">
        <f>'Operating Input'!U87*'Operating Input'!$K87</f>
        <v>1060.9000000000001</v>
      </c>
      <c r="I82" s="517">
        <f>'Operating Input'!V87*'Operating Input'!$K87</f>
        <v>1092.7270000000001</v>
      </c>
      <c r="J82" s="517">
        <f>'Operating Input'!W87*'Operating Input'!$K87</f>
        <v>1125.50881</v>
      </c>
      <c r="K82" s="517">
        <f>'Operating Input'!X87*'Operating Input'!$K87</f>
        <v>1159.2740743000002</v>
      </c>
      <c r="L82" s="517">
        <f>'Operating Input'!Y87*'Operating Input'!$K87</f>
        <v>1194.0522965290002</v>
      </c>
      <c r="M82" s="517">
        <f>'Operating Input'!Z87*'Operating Input'!$K87</f>
        <v>1229.8738654248702</v>
      </c>
      <c r="N82" s="517">
        <f>'Operating Input'!AA87*'Operating Input'!$K87</f>
        <v>1266.7700813876163</v>
      </c>
      <c r="O82" s="517">
        <f>'Operating Input'!AB87*'Operating Input'!$K87</f>
        <v>1304.7731838292448</v>
      </c>
    </row>
    <row r="83" spans="1:15">
      <c r="A83" s="27">
        <f>'Operating Input'!A88</f>
        <v>21</v>
      </c>
      <c r="B83" s="27" t="str">
        <f>'Operating Input'!B88</f>
        <v>202-521-01-5124</v>
      </c>
      <c r="C83" s="27">
        <f>'Operating Input'!C88</f>
        <v>1</v>
      </c>
      <c r="D83" s="27">
        <f>'Operating Input'!D88</f>
        <v>0</v>
      </c>
      <c r="E83" s="84" t="str">
        <f>'Operating Input'!E88</f>
        <v>UNIFORMS</v>
      </c>
      <c r="F83" s="517">
        <f>'Operating Input'!S88*'Operating Input'!$K88</f>
        <v>8750</v>
      </c>
      <c r="G83" s="517">
        <f>'Operating Input'!T88*'Operating Input'!$K88</f>
        <v>9012.5</v>
      </c>
      <c r="H83" s="517">
        <f>'Operating Input'!U88*'Operating Input'!$K88</f>
        <v>9282.875</v>
      </c>
      <c r="I83" s="517">
        <f>'Operating Input'!V88*'Operating Input'!$K88</f>
        <v>9561.3612499999999</v>
      </c>
      <c r="J83" s="517">
        <f>'Operating Input'!W88*'Operating Input'!$K88</f>
        <v>9848.2020874999998</v>
      </c>
      <c r="K83" s="517">
        <f>'Operating Input'!X88*'Operating Input'!$K88</f>
        <v>10143.648150125</v>
      </c>
      <c r="L83" s="517">
        <f>'Operating Input'!Y88*'Operating Input'!$K88</f>
        <v>10447.95759462875</v>
      </c>
      <c r="M83" s="517">
        <f>'Operating Input'!Z88*'Operating Input'!$K88</f>
        <v>10761.396322467612</v>
      </c>
      <c r="N83" s="517">
        <f>'Operating Input'!AA88*'Operating Input'!$K88</f>
        <v>11084.238212141641</v>
      </c>
      <c r="O83" s="517">
        <f>'Operating Input'!AB88*'Operating Input'!$K88</f>
        <v>11416.765358505891</v>
      </c>
    </row>
    <row r="84" spans="1:15">
      <c r="A84" s="27">
        <f>'Operating Input'!A89</f>
        <v>21</v>
      </c>
      <c r="B84" s="27" t="str">
        <f>'Operating Input'!B89</f>
        <v>202-521-02-5140</v>
      </c>
      <c r="C84" s="27">
        <f>'Operating Input'!C89</f>
        <v>2</v>
      </c>
      <c r="D84" s="27">
        <f>'Operating Input'!D89</f>
        <v>0</v>
      </c>
      <c r="E84" s="84" t="str">
        <f>'Operating Input'!E89</f>
        <v>CONTRACT   LABOR</v>
      </c>
      <c r="F84" s="517">
        <f>'Operating Input'!S89*'Operating Input'!$K89</f>
        <v>0</v>
      </c>
      <c r="G84" s="517">
        <f>'Operating Input'!T89*'Operating Input'!$K89</f>
        <v>0</v>
      </c>
      <c r="H84" s="517">
        <f>'Operating Input'!U89*'Operating Input'!$K89</f>
        <v>0</v>
      </c>
      <c r="I84" s="517">
        <f>'Operating Input'!V89*'Operating Input'!$K89</f>
        <v>0</v>
      </c>
      <c r="J84" s="517">
        <f>'Operating Input'!W89*'Operating Input'!$K89</f>
        <v>0</v>
      </c>
      <c r="K84" s="517">
        <f>'Operating Input'!X89*'Operating Input'!$K89</f>
        <v>0</v>
      </c>
      <c r="L84" s="517">
        <f>'Operating Input'!Y89*'Operating Input'!$K89</f>
        <v>0</v>
      </c>
      <c r="M84" s="517">
        <f>'Operating Input'!Z89*'Operating Input'!$K89</f>
        <v>0</v>
      </c>
      <c r="N84" s="517">
        <f>'Operating Input'!AA89*'Operating Input'!$K89</f>
        <v>0</v>
      </c>
      <c r="O84" s="517">
        <f>'Operating Input'!AB89*'Operating Input'!$K89</f>
        <v>0</v>
      </c>
    </row>
    <row r="85" spans="1:15">
      <c r="A85" s="27">
        <f>'Operating Input'!A90</f>
        <v>21</v>
      </c>
      <c r="B85" s="27" t="str">
        <f>'Operating Input'!B90</f>
        <v>202-521-02-5145</v>
      </c>
      <c r="C85" s="27">
        <f>'Operating Input'!C90</f>
        <v>2</v>
      </c>
      <c r="D85" s="27">
        <f>'Operating Input'!D90</f>
        <v>0</v>
      </c>
      <c r="E85" s="84" t="str">
        <f>'Operating Input'!E90</f>
        <v>ROAD  MAINTENANCE</v>
      </c>
      <c r="F85" s="517">
        <f>'Operating Input'!S90*'Operating Input'!$K90</f>
        <v>20000</v>
      </c>
      <c r="G85" s="517">
        <f>'Operating Input'!T90*'Operating Input'!$K90</f>
        <v>20600</v>
      </c>
      <c r="H85" s="517">
        <f>'Operating Input'!U90*'Operating Input'!$K90</f>
        <v>21218</v>
      </c>
      <c r="I85" s="517">
        <f>'Operating Input'!V90*'Operating Input'!$K90</f>
        <v>21854.54</v>
      </c>
      <c r="J85" s="517">
        <f>'Operating Input'!W90*'Operating Input'!$K90</f>
        <v>22510.176200000002</v>
      </c>
      <c r="K85" s="517">
        <f>'Operating Input'!X90*'Operating Input'!$K90</f>
        <v>23185.481486000001</v>
      </c>
      <c r="L85" s="517">
        <f>'Operating Input'!Y90*'Operating Input'!$K90</f>
        <v>23881.04593058</v>
      </c>
      <c r="M85" s="517">
        <f>'Operating Input'!Z90*'Operating Input'!$K90</f>
        <v>24597.4773084974</v>
      </c>
      <c r="N85" s="517">
        <f>'Operating Input'!AA90*'Operating Input'!$K90</f>
        <v>25335.401627752322</v>
      </c>
      <c r="O85" s="517">
        <f>'Operating Input'!AB90*'Operating Input'!$K90</f>
        <v>26095.463676584892</v>
      </c>
    </row>
    <row r="86" spans="1:15">
      <c r="A86" s="27">
        <f>'Operating Input'!A91</f>
        <v>21</v>
      </c>
      <c r="B86" s="27" t="str">
        <f>'Operating Input'!B91</f>
        <v>202-521-02-514 6</v>
      </c>
      <c r="C86" s="27">
        <f>'Operating Input'!C91</f>
        <v>2</v>
      </c>
      <c r="D86" s="27">
        <f>'Operating Input'!D91</f>
        <v>0</v>
      </c>
      <c r="E86" s="84" t="str">
        <f>'Operating Input'!E91</f>
        <v>IMPACT   FEE   STUDY</v>
      </c>
      <c r="F86" s="517">
        <f>'Operating Input'!S91*'Operating Input'!$K91</f>
        <v>0</v>
      </c>
      <c r="G86" s="517">
        <f>'Operating Input'!T91*'Operating Input'!$K91</f>
        <v>0</v>
      </c>
      <c r="H86" s="517">
        <f>'Operating Input'!U91*'Operating Input'!$K91</f>
        <v>0</v>
      </c>
      <c r="I86" s="517">
        <f>'Operating Input'!V91*'Operating Input'!$K91</f>
        <v>0</v>
      </c>
      <c r="J86" s="517">
        <f>'Operating Input'!W91*'Operating Input'!$K91</f>
        <v>0</v>
      </c>
      <c r="K86" s="517">
        <f>'Operating Input'!X91*'Operating Input'!$K91</f>
        <v>0</v>
      </c>
      <c r="L86" s="517">
        <f>'Operating Input'!Y91*'Operating Input'!$K91</f>
        <v>0</v>
      </c>
      <c r="M86" s="517">
        <f>'Operating Input'!Z91*'Operating Input'!$K91</f>
        <v>0</v>
      </c>
      <c r="N86" s="517">
        <f>'Operating Input'!AA91*'Operating Input'!$K91</f>
        <v>0</v>
      </c>
      <c r="O86" s="517">
        <f>'Operating Input'!AB91*'Operating Input'!$K91</f>
        <v>0</v>
      </c>
    </row>
    <row r="87" spans="1:15">
      <c r="A87" s="27">
        <f>'Operating Input'!A92</f>
        <v>21</v>
      </c>
      <c r="B87" s="27" t="str">
        <f>'Operating Input'!B92</f>
        <v>202-521-02-514 7</v>
      </c>
      <c r="C87" s="27">
        <f>'Operating Input'!C92</f>
        <v>2</v>
      </c>
      <c r="D87" s="27">
        <f>'Operating Input'!D92</f>
        <v>0</v>
      </c>
      <c r="E87" s="84" t="str">
        <f>'Operating Input'!E92</f>
        <v>WATER   MASTER   PLAN</v>
      </c>
      <c r="F87" s="517">
        <f>'Operating Input'!S92*'Operating Input'!$K92</f>
        <v>0</v>
      </c>
      <c r="G87" s="517">
        <f>'Operating Input'!T92*'Operating Input'!$K92</f>
        <v>0</v>
      </c>
      <c r="H87" s="517">
        <f>'Operating Input'!U92*'Operating Input'!$K92</f>
        <v>0</v>
      </c>
      <c r="I87" s="517">
        <f>'Operating Input'!V92*'Operating Input'!$K92</f>
        <v>0</v>
      </c>
      <c r="J87" s="517">
        <f>'Operating Input'!W92*'Operating Input'!$K92</f>
        <v>0</v>
      </c>
      <c r="K87" s="517">
        <f>'Operating Input'!X92*'Operating Input'!$K92</f>
        <v>0</v>
      </c>
      <c r="L87" s="517">
        <f>'Operating Input'!Y92*'Operating Input'!$K92</f>
        <v>0</v>
      </c>
      <c r="M87" s="517">
        <f>'Operating Input'!Z92*'Operating Input'!$K92</f>
        <v>0</v>
      </c>
      <c r="N87" s="517">
        <f>'Operating Input'!AA92*'Operating Input'!$K92</f>
        <v>0</v>
      </c>
      <c r="O87" s="517">
        <f>'Operating Input'!AB92*'Operating Input'!$K92</f>
        <v>0</v>
      </c>
    </row>
    <row r="88" spans="1:15">
      <c r="A88" s="27">
        <f>'Operating Input'!A93</f>
        <v>21</v>
      </c>
      <c r="B88" s="27" t="str">
        <f>'Operating Input'!B93</f>
        <v>202-521-02-5149</v>
      </c>
      <c r="C88" s="27">
        <f>'Operating Input'!C93</f>
        <v>2</v>
      </c>
      <c r="D88" s="27">
        <f>'Operating Input'!D93</f>
        <v>0</v>
      </c>
      <c r="E88" s="84" t="str">
        <f>'Operating Input'!E93</f>
        <v>ENGINEERING</v>
      </c>
      <c r="F88" s="517">
        <f>'Operating Input'!S93*'Operating Input'!$K93</f>
        <v>0</v>
      </c>
      <c r="G88" s="517">
        <f>'Operating Input'!T93*'Operating Input'!$K93</f>
        <v>0</v>
      </c>
      <c r="H88" s="517">
        <f>'Operating Input'!U93*'Operating Input'!$K93</f>
        <v>0</v>
      </c>
      <c r="I88" s="517">
        <f>'Operating Input'!V93*'Operating Input'!$K93</f>
        <v>0</v>
      </c>
      <c r="J88" s="517">
        <f>'Operating Input'!W93*'Operating Input'!$K93</f>
        <v>0</v>
      </c>
      <c r="K88" s="517">
        <f>'Operating Input'!X93*'Operating Input'!$K93</f>
        <v>0</v>
      </c>
      <c r="L88" s="517">
        <f>'Operating Input'!Y93*'Operating Input'!$K93</f>
        <v>0</v>
      </c>
      <c r="M88" s="517">
        <f>'Operating Input'!Z93*'Operating Input'!$K93</f>
        <v>0</v>
      </c>
      <c r="N88" s="517">
        <f>'Operating Input'!AA93*'Operating Input'!$K93</f>
        <v>0</v>
      </c>
      <c r="O88" s="517">
        <f>'Operating Input'!AB93*'Operating Input'!$K93</f>
        <v>0</v>
      </c>
    </row>
    <row r="89" spans="1:15">
      <c r="A89" s="27">
        <f>'Operating Input'!A94</f>
        <v>21</v>
      </c>
      <c r="B89" s="27" t="str">
        <f>'Operating Input'!B94</f>
        <v>202-521-02-5150</v>
      </c>
      <c r="C89" s="27">
        <f>'Operating Input'!C94</f>
        <v>2</v>
      </c>
      <c r="D89" s="27">
        <f>'Operating Input'!D94</f>
        <v>0</v>
      </c>
      <c r="E89" s="84" t="str">
        <f>'Operating Input'!E94</f>
        <v>LEGAL</v>
      </c>
      <c r="F89" s="517">
        <f>'Operating Input'!S94*'Operating Input'!$K94</f>
        <v>0</v>
      </c>
      <c r="G89" s="517">
        <f>'Operating Input'!T94*'Operating Input'!$K94</f>
        <v>0</v>
      </c>
      <c r="H89" s="517">
        <f>'Operating Input'!U94*'Operating Input'!$K94</f>
        <v>0</v>
      </c>
      <c r="I89" s="517">
        <f>'Operating Input'!V94*'Operating Input'!$K94</f>
        <v>0</v>
      </c>
      <c r="J89" s="517">
        <f>'Operating Input'!W94*'Operating Input'!$K94</f>
        <v>0</v>
      </c>
      <c r="K89" s="517">
        <f>'Operating Input'!X94*'Operating Input'!$K94</f>
        <v>0</v>
      </c>
      <c r="L89" s="517">
        <f>'Operating Input'!Y94*'Operating Input'!$K94</f>
        <v>0</v>
      </c>
      <c r="M89" s="517">
        <f>'Operating Input'!Z94*'Operating Input'!$K94</f>
        <v>0</v>
      </c>
      <c r="N89" s="517">
        <f>'Operating Input'!AA94*'Operating Input'!$K94</f>
        <v>0</v>
      </c>
      <c r="O89" s="517">
        <f>'Operating Input'!AB94*'Operating Input'!$K94</f>
        <v>0</v>
      </c>
    </row>
    <row r="90" spans="1:15">
      <c r="A90" s="27">
        <f>'Operating Input'!A95</f>
        <v>21</v>
      </c>
      <c r="B90" s="27" t="str">
        <f>'Operating Input'!B95</f>
        <v>202-521-02-5395</v>
      </c>
      <c r="C90" s="27">
        <f>'Operating Input'!C95</f>
        <v>2</v>
      </c>
      <c r="D90" s="27">
        <f>'Operating Input'!D95</f>
        <v>0</v>
      </c>
      <c r="E90" s="84" t="str">
        <f>'Operating Input'!E95</f>
        <v>GARBAGE   PICK   UP-TEXAS   WASTE</v>
      </c>
      <c r="F90" s="517">
        <f>'Operating Input'!S95*'Operating Input'!$K95</f>
        <v>0</v>
      </c>
      <c r="G90" s="517">
        <f>'Operating Input'!T95*'Operating Input'!$K95</f>
        <v>0</v>
      </c>
      <c r="H90" s="517">
        <f>'Operating Input'!U95*'Operating Input'!$K95</f>
        <v>0</v>
      </c>
      <c r="I90" s="517">
        <f>'Operating Input'!V95*'Operating Input'!$K95</f>
        <v>0</v>
      </c>
      <c r="J90" s="517">
        <f>'Operating Input'!W95*'Operating Input'!$K95</f>
        <v>0</v>
      </c>
      <c r="K90" s="517">
        <f>'Operating Input'!X95*'Operating Input'!$K95</f>
        <v>0</v>
      </c>
      <c r="L90" s="517">
        <f>'Operating Input'!Y95*'Operating Input'!$K95</f>
        <v>0</v>
      </c>
      <c r="M90" s="517">
        <f>'Operating Input'!Z95*'Operating Input'!$K95</f>
        <v>0</v>
      </c>
      <c r="N90" s="517">
        <f>'Operating Input'!AA95*'Operating Input'!$K95</f>
        <v>0</v>
      </c>
      <c r="O90" s="517">
        <f>'Operating Input'!AB95*'Operating Input'!$K95</f>
        <v>0</v>
      </c>
    </row>
    <row r="91" spans="1:15">
      <c r="A91" s="27">
        <f>'Operating Input'!A96</f>
        <v>21</v>
      </c>
      <c r="B91" s="27" t="str">
        <f>'Operating Input'!B96</f>
        <v>202-521-03-5207</v>
      </c>
      <c r="C91" s="27">
        <f>'Operating Input'!C96</f>
        <v>3</v>
      </c>
      <c r="D91" s="27">
        <f>'Operating Input'!D96</f>
        <v>0</v>
      </c>
      <c r="E91" s="84" t="str">
        <f>'Operating Input'!E96</f>
        <v>WATER   METERS</v>
      </c>
      <c r="F91" s="517">
        <f>'Operating Input'!S96*'Operating Input'!$K96</f>
        <v>470400</v>
      </c>
      <c r="G91" s="517">
        <f>'Operating Input'!T96*'Operating Input'!$K96</f>
        <v>484512</v>
      </c>
      <c r="H91" s="517">
        <f>'Operating Input'!U96*'Operating Input'!$K96</f>
        <v>499047.36</v>
      </c>
      <c r="I91" s="517">
        <f>'Operating Input'!V96*'Operating Input'!$K96</f>
        <v>514018.78080000001</v>
      </c>
      <c r="J91" s="517">
        <f>'Operating Input'!W96*'Operating Input'!$K96</f>
        <v>529439.344224</v>
      </c>
      <c r="K91" s="517">
        <f>'Operating Input'!X96*'Operating Input'!$K96</f>
        <v>545322.52455072</v>
      </c>
      <c r="L91" s="517">
        <f>'Operating Input'!Y96*'Operating Input'!$K96</f>
        <v>561682.20028724161</v>
      </c>
      <c r="M91" s="517">
        <f>'Operating Input'!Z96*'Operating Input'!$K96</f>
        <v>578532.66629585891</v>
      </c>
      <c r="N91" s="517">
        <f>'Operating Input'!AA96*'Operating Input'!$K96</f>
        <v>595888.64628473471</v>
      </c>
      <c r="O91" s="517">
        <f>'Operating Input'!AB96*'Operating Input'!$K96</f>
        <v>613765.30567327677</v>
      </c>
    </row>
    <row r="92" spans="1:15">
      <c r="A92" s="27">
        <f>'Operating Input'!A97</f>
        <v>21</v>
      </c>
      <c r="B92" s="27" t="str">
        <f>'Operating Input'!B97</f>
        <v>202-521-03-5208</v>
      </c>
      <c r="C92" s="27">
        <f>'Operating Input'!C97</f>
        <v>3</v>
      </c>
      <c r="D92" s="27">
        <f>'Operating Input'!D97</f>
        <v>0</v>
      </c>
      <c r="E92" s="84" t="str">
        <f>'Operating Input'!E97</f>
        <v>COMPUTER   SOFTWARE    /    HARD\iARE</v>
      </c>
      <c r="F92" s="517">
        <f>'Operating Input'!S97*'Operating Input'!$K97</f>
        <v>5500</v>
      </c>
      <c r="G92" s="517">
        <f>'Operating Input'!T97*'Operating Input'!$K97</f>
        <v>5665</v>
      </c>
      <c r="H92" s="517">
        <f>'Operating Input'!U97*'Operating Input'!$K97</f>
        <v>5834.95</v>
      </c>
      <c r="I92" s="517">
        <f>'Operating Input'!V97*'Operating Input'!$K97</f>
        <v>6009.9984999999997</v>
      </c>
      <c r="J92" s="517">
        <f>'Operating Input'!W97*'Operating Input'!$K97</f>
        <v>6190.2984550000001</v>
      </c>
      <c r="K92" s="517">
        <f>'Operating Input'!X97*'Operating Input'!$K97</f>
        <v>6376.0074086499999</v>
      </c>
      <c r="L92" s="517">
        <f>'Operating Input'!Y97*'Operating Input'!$K97</f>
        <v>6567.2876309095</v>
      </c>
      <c r="M92" s="517">
        <f>'Operating Input'!Z97*'Operating Input'!$K97</f>
        <v>6764.3062598367851</v>
      </c>
      <c r="N92" s="517">
        <f>'Operating Input'!AA97*'Operating Input'!$K97</f>
        <v>6967.2354476318887</v>
      </c>
      <c r="O92" s="517">
        <f>'Operating Input'!AB97*'Operating Input'!$K97</f>
        <v>7176.2525110608458</v>
      </c>
    </row>
    <row r="93" spans="1:15">
      <c r="A93" s="27">
        <f>'Operating Input'!A98</f>
        <v>21</v>
      </c>
      <c r="B93" s="27" t="str">
        <f>'Operating Input'!B98</f>
        <v>202-521-03-5209</v>
      </c>
      <c r="C93" s="27">
        <f>'Operating Input'!C98</f>
        <v>3</v>
      </c>
      <c r="D93" s="27">
        <f>'Operating Input'!D98</f>
        <v>0</v>
      </c>
      <c r="E93" s="84" t="str">
        <f>'Operating Input'!E98</f>
        <v>OFFICE   SUPPLIES</v>
      </c>
      <c r="F93" s="517">
        <f>'Operating Input'!S98*'Operating Input'!$K98</f>
        <v>2000</v>
      </c>
      <c r="G93" s="517">
        <f>'Operating Input'!T98*'Operating Input'!$K98</f>
        <v>2060</v>
      </c>
      <c r="H93" s="517">
        <f>'Operating Input'!U98*'Operating Input'!$K98</f>
        <v>2121.8000000000002</v>
      </c>
      <c r="I93" s="517">
        <f>'Operating Input'!V98*'Operating Input'!$K98</f>
        <v>2185.4540000000002</v>
      </c>
      <c r="J93" s="517">
        <f>'Operating Input'!W98*'Operating Input'!$K98</f>
        <v>2251.0176200000001</v>
      </c>
      <c r="K93" s="517">
        <f>'Operating Input'!X98*'Operating Input'!$K98</f>
        <v>2318.5481486000003</v>
      </c>
      <c r="L93" s="517">
        <f>'Operating Input'!Y98*'Operating Input'!$K98</f>
        <v>2388.1045930580003</v>
      </c>
      <c r="M93" s="517">
        <f>'Operating Input'!Z98*'Operating Input'!$K98</f>
        <v>2459.7477308497405</v>
      </c>
      <c r="N93" s="517">
        <f>'Operating Input'!AA98*'Operating Input'!$K98</f>
        <v>2533.5401627752326</v>
      </c>
      <c r="O93" s="517">
        <f>'Operating Input'!AB98*'Operating Input'!$K98</f>
        <v>2609.5463676584895</v>
      </c>
    </row>
    <row r="94" spans="1:15">
      <c r="A94" s="27">
        <f>'Operating Input'!A99</f>
        <v>21</v>
      </c>
      <c r="B94" s="27" t="str">
        <f>'Operating Input'!B99</f>
        <v>202-521-03-5210</v>
      </c>
      <c r="C94" s="27">
        <f>'Operating Input'!C99</f>
        <v>3</v>
      </c>
      <c r="D94" s="27">
        <f>'Operating Input'!D99</f>
        <v>0</v>
      </c>
      <c r="E94" s="84" t="str">
        <f>'Operating Input'!E99</f>
        <v>MATERIALS/SUPPLIES</v>
      </c>
      <c r="F94" s="517">
        <f>'Operating Input'!S99*'Operating Input'!$K99</f>
        <v>160500</v>
      </c>
      <c r="G94" s="517">
        <f>'Operating Input'!T99*'Operating Input'!$K99</f>
        <v>165315</v>
      </c>
      <c r="H94" s="517">
        <f>'Operating Input'!U99*'Operating Input'!$K99</f>
        <v>170274.45</v>
      </c>
      <c r="I94" s="517">
        <f>'Operating Input'!V99*'Operating Input'!$K99</f>
        <v>175382.68350000001</v>
      </c>
      <c r="J94" s="517">
        <f>'Operating Input'!W99*'Operating Input'!$K99</f>
        <v>180644.16400500003</v>
      </c>
      <c r="K94" s="517">
        <f>'Operating Input'!X99*'Operating Input'!$K99</f>
        <v>186063.48892515004</v>
      </c>
      <c r="L94" s="517">
        <f>'Operating Input'!Y99*'Operating Input'!$K99</f>
        <v>191645.39359290455</v>
      </c>
      <c r="M94" s="517">
        <f>'Operating Input'!Z99*'Operating Input'!$K99</f>
        <v>197394.75540069171</v>
      </c>
      <c r="N94" s="517">
        <f>'Operating Input'!AA99*'Operating Input'!$K99</f>
        <v>203316.59806271247</v>
      </c>
      <c r="O94" s="517">
        <f>'Operating Input'!AB99*'Operating Input'!$K99</f>
        <v>209416.09600459386</v>
      </c>
    </row>
    <row r="95" spans="1:15">
      <c r="A95" s="27">
        <f>'Operating Input'!A100</f>
        <v>21</v>
      </c>
      <c r="B95" s="27" t="str">
        <f>'Operating Input'!B100</f>
        <v>202-521-03-5212</v>
      </c>
      <c r="C95" s="27">
        <f>'Operating Input'!C100</f>
        <v>3</v>
      </c>
      <c r="D95" s="27">
        <f>'Operating Input'!D100</f>
        <v>0</v>
      </c>
      <c r="E95" s="84" t="str">
        <f>'Operating Input'!E100</f>
        <v>RADIO   READ   FIREFLYS</v>
      </c>
      <c r="F95" s="517">
        <f>'Operating Input'!S100*'Operating Input'!$K100</f>
        <v>0</v>
      </c>
      <c r="G95" s="517">
        <f>'Operating Input'!T100*'Operating Input'!$K100</f>
        <v>0</v>
      </c>
      <c r="H95" s="517">
        <f>'Operating Input'!U100*'Operating Input'!$K100</f>
        <v>0</v>
      </c>
      <c r="I95" s="517">
        <f>'Operating Input'!V100*'Operating Input'!$K100</f>
        <v>0</v>
      </c>
      <c r="J95" s="517">
        <f>'Operating Input'!W100*'Operating Input'!$K100</f>
        <v>0</v>
      </c>
      <c r="K95" s="517">
        <f>'Operating Input'!X100*'Operating Input'!$K100</f>
        <v>0</v>
      </c>
      <c r="L95" s="517">
        <f>'Operating Input'!Y100*'Operating Input'!$K100</f>
        <v>0</v>
      </c>
      <c r="M95" s="517">
        <f>'Operating Input'!Z100*'Operating Input'!$K100</f>
        <v>0</v>
      </c>
      <c r="N95" s="517">
        <f>'Operating Input'!AA100*'Operating Input'!$K100</f>
        <v>0</v>
      </c>
      <c r="O95" s="517">
        <f>'Operating Input'!AB100*'Operating Input'!$K100</f>
        <v>0</v>
      </c>
    </row>
    <row r="96" spans="1:15">
      <c r="A96" s="27">
        <f>'Operating Input'!A101</f>
        <v>21</v>
      </c>
      <c r="B96" s="27" t="str">
        <f>'Operating Input'!B101</f>
        <v>202-521-03-5215</v>
      </c>
      <c r="C96" s="27">
        <f>'Operating Input'!C101</f>
        <v>3</v>
      </c>
      <c r="D96" s="27">
        <f>'Operating Input'!D101</f>
        <v>0</v>
      </c>
      <c r="E96" s="84" t="str">
        <f>'Operating Input'!E101</f>
        <v>GENERAL  SUPPLIES</v>
      </c>
      <c r="F96" s="517">
        <f>'Operating Input'!S101*'Operating Input'!$K101</f>
        <v>0</v>
      </c>
      <c r="G96" s="517">
        <f>'Operating Input'!T101*'Operating Input'!$K101</f>
        <v>0</v>
      </c>
      <c r="H96" s="517">
        <f>'Operating Input'!U101*'Operating Input'!$K101</f>
        <v>0</v>
      </c>
      <c r="I96" s="517">
        <f>'Operating Input'!V101*'Operating Input'!$K101</f>
        <v>0</v>
      </c>
      <c r="J96" s="517">
        <f>'Operating Input'!W101*'Operating Input'!$K101</f>
        <v>0</v>
      </c>
      <c r="K96" s="517">
        <f>'Operating Input'!X101*'Operating Input'!$K101</f>
        <v>0</v>
      </c>
      <c r="L96" s="517">
        <f>'Operating Input'!Y101*'Operating Input'!$K101</f>
        <v>0</v>
      </c>
      <c r="M96" s="517">
        <f>'Operating Input'!Z101*'Operating Input'!$K101</f>
        <v>0</v>
      </c>
      <c r="N96" s="517">
        <f>'Operating Input'!AA101*'Operating Input'!$K101</f>
        <v>0</v>
      </c>
      <c r="O96" s="517">
        <f>'Operating Input'!AB101*'Operating Input'!$K101</f>
        <v>0</v>
      </c>
    </row>
    <row r="97" spans="1:15">
      <c r="A97" s="27">
        <f>'Operating Input'!A102</f>
        <v>21</v>
      </c>
      <c r="B97" s="27" t="str">
        <f>'Operating Input'!B102</f>
        <v>202-521-03-5216</v>
      </c>
      <c r="C97" s="27">
        <f>'Operating Input'!C102</f>
        <v>3</v>
      </c>
      <c r="D97" s="27">
        <f>'Operating Input'!D102</f>
        <v>0</v>
      </c>
      <c r="E97" s="84" t="str">
        <f>'Operating Input'!E102</f>
        <v>HAND   TOOLS</v>
      </c>
      <c r="F97" s="517">
        <f>'Operating Input'!S102*'Operating Input'!$K102</f>
        <v>0</v>
      </c>
      <c r="G97" s="517">
        <f>'Operating Input'!T102*'Operating Input'!$K102</f>
        <v>0</v>
      </c>
      <c r="H97" s="517">
        <f>'Operating Input'!U102*'Operating Input'!$K102</f>
        <v>0</v>
      </c>
      <c r="I97" s="517">
        <f>'Operating Input'!V102*'Operating Input'!$K102</f>
        <v>0</v>
      </c>
      <c r="J97" s="517">
        <f>'Operating Input'!W102*'Operating Input'!$K102</f>
        <v>0</v>
      </c>
      <c r="K97" s="517">
        <f>'Operating Input'!X102*'Operating Input'!$K102</f>
        <v>0</v>
      </c>
      <c r="L97" s="517">
        <f>'Operating Input'!Y102*'Operating Input'!$K102</f>
        <v>0</v>
      </c>
      <c r="M97" s="517">
        <f>'Operating Input'!Z102*'Operating Input'!$K102</f>
        <v>0</v>
      </c>
      <c r="N97" s="517">
        <f>'Operating Input'!AA102*'Operating Input'!$K102</f>
        <v>0</v>
      </c>
      <c r="O97" s="517">
        <f>'Operating Input'!AB102*'Operating Input'!$K102</f>
        <v>0</v>
      </c>
    </row>
    <row r="98" spans="1:15">
      <c r="A98" s="27">
        <f>'Operating Input'!A103</f>
        <v>21</v>
      </c>
      <c r="B98" s="27" t="str">
        <f>'Operating Input'!B103</f>
        <v>202-521-03-5500</v>
      </c>
      <c r="C98" s="27">
        <f>'Operating Input'!C103</f>
        <v>3</v>
      </c>
      <c r="D98" s="27">
        <f>'Operating Input'!D103</f>
        <v>0</v>
      </c>
      <c r="E98" s="84" t="str">
        <f>'Operating Input'!E103</f>
        <v>CHEMICALS</v>
      </c>
      <c r="F98" s="517">
        <f>'Operating Input'!S103*'Operating Input'!$K103</f>
        <v>20000</v>
      </c>
      <c r="G98" s="517">
        <f>'Operating Input'!T103*'Operating Input'!$K103</f>
        <v>21600</v>
      </c>
      <c r="H98" s="517">
        <f>'Operating Input'!U103*'Operating Input'!$K103</f>
        <v>23328</v>
      </c>
      <c r="I98" s="517">
        <f>'Operating Input'!V103*'Operating Input'!$K103</f>
        <v>25194.240000000002</v>
      </c>
      <c r="J98" s="517">
        <f>'Operating Input'!W103*'Operating Input'!$K103</f>
        <v>27209.779200000004</v>
      </c>
      <c r="K98" s="517">
        <f>'Operating Input'!X103*'Operating Input'!$K103</f>
        <v>29386.561536000008</v>
      </c>
      <c r="L98" s="517">
        <f>'Operating Input'!Y103*'Operating Input'!$K103</f>
        <v>31737.486458880012</v>
      </c>
      <c r="M98" s="517">
        <f>'Operating Input'!Z103*'Operating Input'!$K103</f>
        <v>34276.485375590419</v>
      </c>
      <c r="N98" s="517">
        <f>'Operating Input'!AA103*'Operating Input'!$K103</f>
        <v>37018.604205637654</v>
      </c>
      <c r="O98" s="517">
        <f>'Operating Input'!AB103*'Operating Input'!$K103</f>
        <v>39980.092542088671</v>
      </c>
    </row>
    <row r="99" spans="1:15">
      <c r="A99" s="27">
        <f>'Operating Input'!A104</f>
        <v>21</v>
      </c>
      <c r="B99" s="27" t="str">
        <f>'Operating Input'!B104</f>
        <v>202-521-04-5205</v>
      </c>
      <c r="C99" s="27">
        <f>'Operating Input'!C104</f>
        <v>4</v>
      </c>
      <c r="D99" s="27">
        <f>'Operating Input'!D104</f>
        <v>0</v>
      </c>
      <c r="E99" s="84" t="str">
        <f>'Operating Input'!E104</f>
        <v>MAINTENANCE   AGREEMENTS</v>
      </c>
      <c r="F99" s="517">
        <f>'Operating Input'!S104*'Operating Input'!$K104</f>
        <v>27000</v>
      </c>
      <c r="G99" s="517">
        <f>'Operating Input'!T104*'Operating Input'!$K104</f>
        <v>27810</v>
      </c>
      <c r="H99" s="517">
        <f>'Operating Input'!U104*'Operating Input'!$K104</f>
        <v>28644.3</v>
      </c>
      <c r="I99" s="517">
        <f>'Operating Input'!V104*'Operating Input'!$K104</f>
        <v>29503.629000000001</v>
      </c>
      <c r="J99" s="517">
        <f>'Operating Input'!W104*'Operating Input'!$K104</f>
        <v>30388.737870000001</v>
      </c>
      <c r="K99" s="517">
        <f>'Operating Input'!X104*'Operating Input'!$K104</f>
        <v>31300.400006100001</v>
      </c>
      <c r="L99" s="517">
        <f>'Operating Input'!Y104*'Operating Input'!$K104</f>
        <v>32239.412006283001</v>
      </c>
      <c r="M99" s="517">
        <f>'Operating Input'!Z104*'Operating Input'!$K104</f>
        <v>33206.594366471494</v>
      </c>
      <c r="N99" s="517">
        <f>'Operating Input'!AA104*'Operating Input'!$K104</f>
        <v>34202.792197465642</v>
      </c>
      <c r="O99" s="517">
        <f>'Operating Input'!AB104*'Operating Input'!$K104</f>
        <v>35228.875963389612</v>
      </c>
    </row>
    <row r="100" spans="1:15">
      <c r="A100" s="27">
        <f>'Operating Input'!A105</f>
        <v>21</v>
      </c>
      <c r="B100" s="27" t="str">
        <f>'Operating Input'!B105</f>
        <v>202-521-04-5225</v>
      </c>
      <c r="C100" s="27">
        <f>'Operating Input'!C105</f>
        <v>4</v>
      </c>
      <c r="D100" s="27">
        <f>'Operating Input'!D105</f>
        <v>0</v>
      </c>
      <c r="E100" s="84" t="str">
        <f>'Operating Input'!E105</f>
        <v>FACILITY   MAINTENANCE</v>
      </c>
      <c r="F100" s="517">
        <f>'Operating Input'!S105*'Operating Input'!$K105</f>
        <v>10000</v>
      </c>
      <c r="G100" s="517">
        <f>'Operating Input'!T105*'Operating Input'!$K105</f>
        <v>10300</v>
      </c>
      <c r="H100" s="517">
        <f>'Operating Input'!U105*'Operating Input'!$K105</f>
        <v>10609</v>
      </c>
      <c r="I100" s="517">
        <f>'Operating Input'!V105*'Operating Input'!$K105</f>
        <v>10927.27</v>
      </c>
      <c r="J100" s="517">
        <f>'Operating Input'!W105*'Operating Input'!$K105</f>
        <v>11255.088100000001</v>
      </c>
      <c r="K100" s="517">
        <f>'Operating Input'!X105*'Operating Input'!$K105</f>
        <v>11592.740743</v>
      </c>
      <c r="L100" s="517">
        <f>'Operating Input'!Y105*'Operating Input'!$K105</f>
        <v>11940.52296529</v>
      </c>
      <c r="M100" s="517">
        <f>'Operating Input'!Z105*'Operating Input'!$K105</f>
        <v>12298.7386542487</v>
      </c>
      <c r="N100" s="517">
        <f>'Operating Input'!AA105*'Operating Input'!$K105</f>
        <v>12667.700813876161</v>
      </c>
      <c r="O100" s="517">
        <f>'Operating Input'!AB105*'Operating Input'!$K105</f>
        <v>13047.731838292446</v>
      </c>
    </row>
    <row r="101" spans="1:15">
      <c r="A101" s="27">
        <f>'Operating Input'!A106</f>
        <v>21</v>
      </c>
      <c r="B101" s="27" t="str">
        <f>'Operating Input'!B106</f>
        <v>202-521-04-5230</v>
      </c>
      <c r="C101" s="27">
        <f>'Operating Input'!C106</f>
        <v>4</v>
      </c>
      <c r="D101" s="27">
        <f>'Operating Input'!D106</f>
        <v>0</v>
      </c>
      <c r="E101" s="84" t="str">
        <f>'Operating Input'!E106</f>
        <v>EQUIPMENT   REPAIRS</v>
      </c>
      <c r="F101" s="517">
        <f>'Operating Input'!S106*'Operating Input'!$K106</f>
        <v>60000</v>
      </c>
      <c r="G101" s="517">
        <f>'Operating Input'!T106*'Operating Input'!$K106</f>
        <v>61800</v>
      </c>
      <c r="H101" s="517">
        <f>'Operating Input'!U106*'Operating Input'!$K106</f>
        <v>63654</v>
      </c>
      <c r="I101" s="517">
        <f>'Operating Input'!V106*'Operating Input'!$K106</f>
        <v>65563.62</v>
      </c>
      <c r="J101" s="517">
        <f>'Operating Input'!W106*'Operating Input'!$K106</f>
        <v>67530.528599999991</v>
      </c>
      <c r="K101" s="517">
        <f>'Operating Input'!X106*'Operating Input'!$K106</f>
        <v>69556.444457999998</v>
      </c>
      <c r="L101" s="517">
        <f>'Operating Input'!Y106*'Operating Input'!$K106</f>
        <v>71643.137791739995</v>
      </c>
      <c r="M101" s="517">
        <f>'Operating Input'!Z106*'Operating Input'!$K106</f>
        <v>73792.431925492201</v>
      </c>
      <c r="N101" s="517">
        <f>'Operating Input'!AA106*'Operating Input'!$K106</f>
        <v>76006.204883256971</v>
      </c>
      <c r="O101" s="517">
        <f>'Operating Input'!AB106*'Operating Input'!$K106</f>
        <v>78286.391029754683</v>
      </c>
    </row>
    <row r="102" spans="1:15">
      <c r="A102" s="27">
        <f>'Operating Input'!A107</f>
        <v>21</v>
      </c>
      <c r="B102" s="27" t="str">
        <f>'Operating Input'!B107</f>
        <v>202-521-04-5279</v>
      </c>
      <c r="C102" s="27">
        <f>'Operating Input'!C107</f>
        <v>4</v>
      </c>
      <c r="D102" s="27">
        <f>'Operating Input'!D107</f>
        <v>0</v>
      </c>
      <c r="E102" s="84" t="str">
        <f>'Operating Input'!E107</f>
        <v>GASOLINE</v>
      </c>
      <c r="F102" s="517">
        <f>'Operating Input'!S107*'Operating Input'!$K107</f>
        <v>27000</v>
      </c>
      <c r="G102" s="517">
        <f>'Operating Input'!T107*'Operating Input'!$K107</f>
        <v>29160.000000000004</v>
      </c>
      <c r="H102" s="517">
        <f>'Operating Input'!U107*'Operating Input'!$K107</f>
        <v>31492.800000000007</v>
      </c>
      <c r="I102" s="517">
        <f>'Operating Input'!V107*'Operating Input'!$K107</f>
        <v>34012.224000000009</v>
      </c>
      <c r="J102" s="517">
        <f>'Operating Input'!W107*'Operating Input'!$K107</f>
        <v>36733.201920000014</v>
      </c>
      <c r="K102" s="517">
        <f>'Operating Input'!X107*'Operating Input'!$K107</f>
        <v>39671.858073600015</v>
      </c>
      <c r="L102" s="517">
        <f>'Operating Input'!Y107*'Operating Input'!$K107</f>
        <v>42845.606719488016</v>
      </c>
      <c r="M102" s="517">
        <f>'Operating Input'!Z107*'Operating Input'!$K107</f>
        <v>46273.255257047058</v>
      </c>
      <c r="N102" s="517">
        <f>'Operating Input'!AA107*'Operating Input'!$K107</f>
        <v>49975.115677610826</v>
      </c>
      <c r="O102" s="517">
        <f>'Operating Input'!AB107*'Operating Input'!$K107</f>
        <v>53973.124931819693</v>
      </c>
    </row>
    <row r="103" spans="1:15">
      <c r="A103" s="27">
        <f>'Operating Input'!A108</f>
        <v>21</v>
      </c>
      <c r="B103" s="27" t="str">
        <f>'Operating Input'!B108</f>
        <v>202-521-04-5280</v>
      </c>
      <c r="C103" s="27">
        <f>'Operating Input'!C108</f>
        <v>4</v>
      </c>
      <c r="D103" s="27">
        <f>'Operating Input'!D108</f>
        <v>0</v>
      </c>
      <c r="E103" s="84" t="str">
        <f>'Operating Input'!E108</f>
        <v>VEHICLE   O&amp;M</v>
      </c>
      <c r="F103" s="517">
        <f>'Operating Input'!S108*'Operating Input'!$K108</f>
        <v>0</v>
      </c>
      <c r="G103" s="517">
        <f>'Operating Input'!T108*'Operating Input'!$K108</f>
        <v>0</v>
      </c>
      <c r="H103" s="517">
        <f>'Operating Input'!U108*'Operating Input'!$K108</f>
        <v>0</v>
      </c>
      <c r="I103" s="517">
        <f>'Operating Input'!V108*'Operating Input'!$K108</f>
        <v>0</v>
      </c>
      <c r="J103" s="517">
        <f>'Operating Input'!W108*'Operating Input'!$K108</f>
        <v>0</v>
      </c>
      <c r="K103" s="517">
        <f>'Operating Input'!X108*'Operating Input'!$K108</f>
        <v>0</v>
      </c>
      <c r="L103" s="517">
        <f>'Operating Input'!Y108*'Operating Input'!$K108</f>
        <v>0</v>
      </c>
      <c r="M103" s="517">
        <f>'Operating Input'!Z108*'Operating Input'!$K108</f>
        <v>0</v>
      </c>
      <c r="N103" s="517">
        <f>'Operating Input'!AA108*'Operating Input'!$K108</f>
        <v>0</v>
      </c>
      <c r="O103" s="517">
        <f>'Operating Input'!AB108*'Operating Input'!$K108</f>
        <v>0</v>
      </c>
    </row>
    <row r="104" spans="1:15">
      <c r="A104" s="27">
        <f>'Operating Input'!A109</f>
        <v>21</v>
      </c>
      <c r="B104" s="27" t="str">
        <f>'Operating Input'!B109</f>
        <v>202-521-04-5281</v>
      </c>
      <c r="C104" s="27">
        <f>'Operating Input'!C109</f>
        <v>4</v>
      </c>
      <c r="D104" s="27">
        <f>'Operating Input'!D109</f>
        <v>0</v>
      </c>
      <c r="E104" s="84" t="str">
        <f>'Operating Input'!E109</f>
        <v>VEHICLE   REPAIRS</v>
      </c>
      <c r="F104" s="517">
        <f>'Operating Input'!S109*'Operating Input'!$K109</f>
        <v>6000</v>
      </c>
      <c r="G104" s="517">
        <f>'Operating Input'!T109*'Operating Input'!$K109</f>
        <v>6180</v>
      </c>
      <c r="H104" s="517">
        <f>'Operating Input'!U109*'Operating Input'!$K109</f>
        <v>6365.4000000000005</v>
      </c>
      <c r="I104" s="517">
        <f>'Operating Input'!V109*'Operating Input'!$K109</f>
        <v>6556.362000000001</v>
      </c>
      <c r="J104" s="517">
        <f>'Operating Input'!W109*'Operating Input'!$K109</f>
        <v>6753.0528600000016</v>
      </c>
      <c r="K104" s="517">
        <f>'Operating Input'!X109*'Operating Input'!$K109</f>
        <v>6955.6444458000014</v>
      </c>
      <c r="L104" s="517">
        <f>'Operating Input'!Y109*'Operating Input'!$K109</f>
        <v>7164.3137791740019</v>
      </c>
      <c r="M104" s="517">
        <f>'Operating Input'!Z109*'Operating Input'!$K109</f>
        <v>7379.2431925492219</v>
      </c>
      <c r="N104" s="517">
        <f>'Operating Input'!AA109*'Operating Input'!$K109</f>
        <v>7600.6204883256987</v>
      </c>
      <c r="O104" s="517">
        <f>'Operating Input'!AB109*'Operating Input'!$K109</f>
        <v>7828.6391029754695</v>
      </c>
    </row>
    <row r="105" spans="1:15">
      <c r="A105" s="27">
        <f>'Operating Input'!A110</f>
        <v>21</v>
      </c>
      <c r="B105" s="27" t="str">
        <f>'Operating Input'!B110</f>
        <v>202-521-04-5510</v>
      </c>
      <c r="C105" s="27">
        <f>'Operating Input'!C110</f>
        <v>4</v>
      </c>
      <c r="D105" s="27">
        <f>'Operating Input'!D110</f>
        <v>0</v>
      </c>
      <c r="E105" s="84" t="str">
        <f>'Operating Input'!E110</f>
        <v>TESTING   W/S   SAMPLES</v>
      </c>
      <c r="F105" s="517">
        <f>'Operating Input'!S110*'Operating Input'!$K110</f>
        <v>9000</v>
      </c>
      <c r="G105" s="517">
        <f>'Operating Input'!T110*'Operating Input'!$K110</f>
        <v>9270</v>
      </c>
      <c r="H105" s="517">
        <f>'Operating Input'!U110*'Operating Input'!$K110</f>
        <v>9548.1</v>
      </c>
      <c r="I105" s="517">
        <f>'Operating Input'!V110*'Operating Input'!$K110</f>
        <v>9834.5430000000015</v>
      </c>
      <c r="J105" s="517">
        <f>'Operating Input'!W110*'Operating Input'!$K110</f>
        <v>10129.579290000001</v>
      </c>
      <c r="K105" s="517">
        <f>'Operating Input'!X110*'Operating Input'!$K110</f>
        <v>10433.466668700003</v>
      </c>
      <c r="L105" s="517">
        <f>'Operating Input'!Y110*'Operating Input'!$K110</f>
        <v>10746.470668761003</v>
      </c>
      <c r="M105" s="517">
        <f>'Operating Input'!Z110*'Operating Input'!$K110</f>
        <v>11068.864788823834</v>
      </c>
      <c r="N105" s="517">
        <f>'Operating Input'!AA110*'Operating Input'!$K110</f>
        <v>11400.930732488549</v>
      </c>
      <c r="O105" s="517">
        <f>'Operating Input'!AB110*'Operating Input'!$K110</f>
        <v>11742.958654463206</v>
      </c>
    </row>
    <row r="106" spans="1:15">
      <c r="A106" s="27">
        <f>'Operating Input'!A111</f>
        <v>21</v>
      </c>
      <c r="B106" s="27" t="str">
        <f>'Operating Input'!B111</f>
        <v>202-521-04-5515</v>
      </c>
      <c r="C106" s="27">
        <f>'Operating Input'!C111</f>
        <v>4</v>
      </c>
      <c r="D106" s="27">
        <f>'Operating Input'!D111</f>
        <v>0</v>
      </c>
      <c r="E106" s="84" t="str">
        <f>'Operating Input'!E111</f>
        <v>SEWER   SLUDGE   REMOVAL</v>
      </c>
      <c r="F106" s="517">
        <f>'Operating Input'!S111*'Operating Input'!$K111</f>
        <v>0</v>
      </c>
      <c r="G106" s="517">
        <f>'Operating Input'!T111*'Operating Input'!$K111</f>
        <v>0</v>
      </c>
      <c r="H106" s="517">
        <f>'Operating Input'!U111*'Operating Input'!$K111</f>
        <v>0</v>
      </c>
      <c r="I106" s="517">
        <f>'Operating Input'!V111*'Operating Input'!$K111</f>
        <v>0</v>
      </c>
      <c r="J106" s="517">
        <f>'Operating Input'!W111*'Operating Input'!$K111</f>
        <v>0</v>
      </c>
      <c r="K106" s="517">
        <f>'Operating Input'!X111*'Operating Input'!$K111</f>
        <v>0</v>
      </c>
      <c r="L106" s="517">
        <f>'Operating Input'!Y111*'Operating Input'!$K111</f>
        <v>0</v>
      </c>
      <c r="M106" s="517">
        <f>'Operating Input'!Z111*'Operating Input'!$K111</f>
        <v>0</v>
      </c>
      <c r="N106" s="517">
        <f>'Operating Input'!AA111*'Operating Input'!$K111</f>
        <v>0</v>
      </c>
      <c r="O106" s="517">
        <f>'Operating Input'!AB111*'Operating Input'!$K111</f>
        <v>0</v>
      </c>
    </row>
    <row r="107" spans="1:15">
      <c r="A107" s="27">
        <f>'Operating Input'!A112</f>
        <v>21</v>
      </c>
      <c r="B107" s="27" t="str">
        <f>'Operating Input'!B112</f>
        <v>202-521-04-5516</v>
      </c>
      <c r="C107" s="27">
        <f>'Operating Input'!C112</f>
        <v>4</v>
      </c>
      <c r="D107" s="27">
        <f>'Operating Input'!D112</f>
        <v>0</v>
      </c>
      <c r="E107" s="84" t="str">
        <f>'Operating Input'!E112</f>
        <v>MAINTENANCE   &amp;  REPAIR</v>
      </c>
      <c r="F107" s="517">
        <f>'Operating Input'!S112*'Operating Input'!$K112</f>
        <v>0</v>
      </c>
      <c r="G107" s="517">
        <f>'Operating Input'!T112*'Operating Input'!$K112</f>
        <v>0</v>
      </c>
      <c r="H107" s="517">
        <f>'Operating Input'!U112*'Operating Input'!$K112</f>
        <v>0</v>
      </c>
      <c r="I107" s="517">
        <f>'Operating Input'!V112*'Operating Input'!$K112</f>
        <v>0</v>
      </c>
      <c r="J107" s="517">
        <f>'Operating Input'!W112*'Operating Input'!$K112</f>
        <v>0</v>
      </c>
      <c r="K107" s="517">
        <f>'Operating Input'!X112*'Operating Input'!$K112</f>
        <v>0</v>
      </c>
      <c r="L107" s="517">
        <f>'Operating Input'!Y112*'Operating Input'!$K112</f>
        <v>0</v>
      </c>
      <c r="M107" s="517">
        <f>'Operating Input'!Z112*'Operating Input'!$K112</f>
        <v>0</v>
      </c>
      <c r="N107" s="517">
        <f>'Operating Input'!AA112*'Operating Input'!$K112</f>
        <v>0</v>
      </c>
      <c r="O107" s="517">
        <f>'Operating Input'!AB112*'Operating Input'!$K112</f>
        <v>0</v>
      </c>
    </row>
    <row r="108" spans="1:15">
      <c r="A108" s="27">
        <f>'Operating Input'!A113</f>
        <v>21</v>
      </c>
      <c r="B108" s="27" t="str">
        <f>'Operating Input'!B113</f>
        <v>202-521-05-5400</v>
      </c>
      <c r="C108" s="27">
        <f>'Operating Input'!C113</f>
        <v>5</v>
      </c>
      <c r="D108" s="27">
        <f>'Operating Input'!D113</f>
        <v>0</v>
      </c>
      <c r="E108" s="84" t="str">
        <f>'Operating Input'!E113</f>
        <v>LAND   PHONE   LINE</v>
      </c>
      <c r="F108" s="517">
        <f>'Operating Input'!S113*'Operating Input'!$K113</f>
        <v>2000</v>
      </c>
      <c r="G108" s="517">
        <f>'Operating Input'!T113*'Operating Input'!$K113</f>
        <v>2060</v>
      </c>
      <c r="H108" s="517">
        <f>'Operating Input'!U113*'Operating Input'!$K113</f>
        <v>2121.8000000000002</v>
      </c>
      <c r="I108" s="517">
        <f>'Operating Input'!V113*'Operating Input'!$K113</f>
        <v>2185.4540000000002</v>
      </c>
      <c r="J108" s="517">
        <f>'Operating Input'!W113*'Operating Input'!$K113</f>
        <v>2251.0176200000001</v>
      </c>
      <c r="K108" s="517">
        <f>'Operating Input'!X113*'Operating Input'!$K113</f>
        <v>2318.5481486000003</v>
      </c>
      <c r="L108" s="517">
        <f>'Operating Input'!Y113*'Operating Input'!$K113</f>
        <v>2388.1045930580003</v>
      </c>
      <c r="M108" s="517">
        <f>'Operating Input'!Z113*'Operating Input'!$K113</f>
        <v>2459.7477308497405</v>
      </c>
      <c r="N108" s="517">
        <f>'Operating Input'!AA113*'Operating Input'!$K113</f>
        <v>2533.5401627752326</v>
      </c>
      <c r="O108" s="517">
        <f>'Operating Input'!AB113*'Operating Input'!$K113</f>
        <v>2609.5463676584895</v>
      </c>
    </row>
    <row r="109" spans="1:15">
      <c r="A109" s="27">
        <f>'Operating Input'!A114</f>
        <v>21</v>
      </c>
      <c r="B109" s="27" t="str">
        <f>'Operating Input'!B114</f>
        <v>202-521-05-5401</v>
      </c>
      <c r="C109" s="27">
        <f>'Operating Input'!C114</f>
        <v>5</v>
      </c>
      <c r="D109" s="27">
        <f>'Operating Input'!D114</f>
        <v>0</v>
      </c>
      <c r="E109" s="84" t="str">
        <f>'Operating Input'!E114</f>
        <v>CELL   PHONE</v>
      </c>
      <c r="F109" s="517">
        <f>'Operating Input'!S114*'Operating Input'!$K114</f>
        <v>13499</v>
      </c>
      <c r="G109" s="517">
        <f>'Operating Input'!T114*'Operating Input'!$K114</f>
        <v>13903.970000000001</v>
      </c>
      <c r="H109" s="517">
        <f>'Operating Input'!U114*'Operating Input'!$K114</f>
        <v>14321.089100000001</v>
      </c>
      <c r="I109" s="517">
        <f>'Operating Input'!V114*'Operating Input'!$K114</f>
        <v>14750.721773000001</v>
      </c>
      <c r="J109" s="517">
        <f>'Operating Input'!W114*'Operating Input'!$K114</f>
        <v>15193.243426190002</v>
      </c>
      <c r="K109" s="517">
        <f>'Operating Input'!X114*'Operating Input'!$K114</f>
        <v>15649.040728975702</v>
      </c>
      <c r="L109" s="517">
        <f>'Operating Input'!Y114*'Operating Input'!$K114</f>
        <v>16118.511950844973</v>
      </c>
      <c r="M109" s="517">
        <f>'Operating Input'!Z114*'Operating Input'!$K114</f>
        <v>16602.067309370323</v>
      </c>
      <c r="N109" s="517">
        <f>'Operating Input'!AA114*'Operating Input'!$K114</f>
        <v>17100.129328651434</v>
      </c>
      <c r="O109" s="517">
        <f>'Operating Input'!AB114*'Operating Input'!$K114</f>
        <v>17613.133208510979</v>
      </c>
    </row>
    <row r="110" spans="1:15">
      <c r="A110" s="27">
        <f>'Operating Input'!A115</f>
        <v>21</v>
      </c>
      <c r="B110" s="27" t="str">
        <f>'Operating Input'!B115</f>
        <v>202-521-0 5-5402</v>
      </c>
      <c r="C110" s="27">
        <f>'Operating Input'!C115</f>
        <v>5</v>
      </c>
      <c r="D110" s="27">
        <f>'Operating Input'!D115</f>
        <v>0</v>
      </c>
      <c r="E110" s="84" t="str">
        <f>'Operating Input'!E115</f>
        <v>PAGERS</v>
      </c>
      <c r="F110" s="517">
        <f>'Operating Input'!S115*'Operating Input'!$K115</f>
        <v>0</v>
      </c>
      <c r="G110" s="517">
        <f>'Operating Input'!T115*'Operating Input'!$K115</f>
        <v>0</v>
      </c>
      <c r="H110" s="517">
        <f>'Operating Input'!U115*'Operating Input'!$K115</f>
        <v>0</v>
      </c>
      <c r="I110" s="517">
        <f>'Operating Input'!V115*'Operating Input'!$K115</f>
        <v>0</v>
      </c>
      <c r="J110" s="517">
        <f>'Operating Input'!W115*'Operating Input'!$K115</f>
        <v>0</v>
      </c>
      <c r="K110" s="517">
        <f>'Operating Input'!X115*'Operating Input'!$K115</f>
        <v>0</v>
      </c>
      <c r="L110" s="517">
        <f>'Operating Input'!Y115*'Operating Input'!$K115</f>
        <v>0</v>
      </c>
      <c r="M110" s="517">
        <f>'Operating Input'!Z115*'Operating Input'!$K115</f>
        <v>0</v>
      </c>
      <c r="N110" s="517">
        <f>'Operating Input'!AA115*'Operating Input'!$K115</f>
        <v>0</v>
      </c>
      <c r="O110" s="517">
        <f>'Operating Input'!AB115*'Operating Input'!$K115</f>
        <v>0</v>
      </c>
    </row>
    <row r="111" spans="1:15">
      <c r="A111" s="27">
        <f>'Operating Input'!A116</f>
        <v>21</v>
      </c>
      <c r="B111" s="27" t="str">
        <f>'Operating Input'!B116</f>
        <v>202-521-05-5403</v>
      </c>
      <c r="C111" s="27">
        <f>'Operating Input'!C116</f>
        <v>5</v>
      </c>
      <c r="D111" s="27">
        <f>'Operating Input'!D116</f>
        <v>0</v>
      </c>
      <c r="E111" s="84" t="str">
        <f>'Operating Input'!E116</f>
        <v>INTERNET   DSL</v>
      </c>
      <c r="F111" s="517">
        <f>'Operating Input'!S116*'Operating Input'!$K116</f>
        <v>2000</v>
      </c>
      <c r="G111" s="517">
        <f>'Operating Input'!T116*'Operating Input'!$K116</f>
        <v>2060</v>
      </c>
      <c r="H111" s="517">
        <f>'Operating Input'!U116*'Operating Input'!$K116</f>
        <v>2121.8000000000002</v>
      </c>
      <c r="I111" s="517">
        <f>'Operating Input'!V116*'Operating Input'!$K116</f>
        <v>2185.4540000000002</v>
      </c>
      <c r="J111" s="517">
        <f>'Operating Input'!W116*'Operating Input'!$K116</f>
        <v>2251.0176200000001</v>
      </c>
      <c r="K111" s="517">
        <f>'Operating Input'!X116*'Operating Input'!$K116</f>
        <v>2318.5481486000003</v>
      </c>
      <c r="L111" s="517">
        <f>'Operating Input'!Y116*'Operating Input'!$K116</f>
        <v>2388.1045930580003</v>
      </c>
      <c r="M111" s="517">
        <f>'Operating Input'!Z116*'Operating Input'!$K116</f>
        <v>2459.7477308497405</v>
      </c>
      <c r="N111" s="517">
        <f>'Operating Input'!AA116*'Operating Input'!$K116</f>
        <v>2533.5401627752326</v>
      </c>
      <c r="O111" s="517">
        <f>'Operating Input'!AB116*'Operating Input'!$K116</f>
        <v>2609.5463676584895</v>
      </c>
    </row>
    <row r="112" spans="1:15">
      <c r="A112" s="27">
        <f>'Operating Input'!A117</f>
        <v>21</v>
      </c>
      <c r="B112" s="27" t="str">
        <f>'Operating Input'!B117</f>
        <v>202-521-05-5419</v>
      </c>
      <c r="C112" s="27">
        <f>'Operating Input'!C117</f>
        <v>5</v>
      </c>
      <c r="D112" s="27">
        <f>'Operating Input'!D117</f>
        <v>0</v>
      </c>
      <c r="E112" s="84" t="str">
        <f>'Operating Input'!E117</f>
        <v>NATURAL   GAS</v>
      </c>
      <c r="F112" s="517">
        <f>'Operating Input'!S117*'Operating Input'!$K117</f>
        <v>0</v>
      </c>
      <c r="G112" s="517">
        <f>'Operating Input'!T117*'Operating Input'!$K117</f>
        <v>0</v>
      </c>
      <c r="H112" s="517">
        <f>'Operating Input'!U117*'Operating Input'!$K117</f>
        <v>0</v>
      </c>
      <c r="I112" s="517">
        <f>'Operating Input'!V117*'Operating Input'!$K117</f>
        <v>0</v>
      </c>
      <c r="J112" s="517">
        <f>'Operating Input'!W117*'Operating Input'!$K117</f>
        <v>0</v>
      </c>
      <c r="K112" s="517">
        <f>'Operating Input'!X117*'Operating Input'!$K117</f>
        <v>0</v>
      </c>
      <c r="L112" s="517">
        <f>'Operating Input'!Y117*'Operating Input'!$K117</f>
        <v>0</v>
      </c>
      <c r="M112" s="517">
        <f>'Operating Input'!Z117*'Operating Input'!$K117</f>
        <v>0</v>
      </c>
      <c r="N112" s="517">
        <f>'Operating Input'!AA117*'Operating Input'!$K117</f>
        <v>0</v>
      </c>
      <c r="O112" s="517">
        <f>'Operating Input'!AB117*'Operating Input'!$K117</f>
        <v>0</v>
      </c>
    </row>
    <row r="113" spans="1:15">
      <c r="A113" s="27">
        <f>'Operating Input'!A118</f>
        <v>21</v>
      </c>
      <c r="B113" s="27" t="str">
        <f>'Operating Input'!B118</f>
        <v>202-521-05-5420</v>
      </c>
      <c r="C113" s="27">
        <f>'Operating Input'!C118</f>
        <v>5</v>
      </c>
      <c r="D113" s="27">
        <f>'Operating Input'!D118</f>
        <v>0</v>
      </c>
      <c r="E113" s="84" t="str">
        <f>'Operating Input'!E118</f>
        <v>ELECTRICITY</v>
      </c>
      <c r="F113" s="517">
        <f>'Operating Input'!S118*'Operating Input'!$K118</f>
        <v>210000</v>
      </c>
      <c r="G113" s="517">
        <f>'Operating Input'!T118*'Operating Input'!$K118</f>
        <v>220500</v>
      </c>
      <c r="H113" s="517">
        <f>'Operating Input'!U118*'Operating Input'!$K118</f>
        <v>231525</v>
      </c>
      <c r="I113" s="517">
        <f>'Operating Input'!V118*'Operating Input'!$K118</f>
        <v>243101.25</v>
      </c>
      <c r="J113" s="517">
        <f>'Operating Input'!W118*'Operating Input'!$K118</f>
        <v>255256.3125</v>
      </c>
      <c r="K113" s="517">
        <f>'Operating Input'!X118*'Operating Input'!$K118</f>
        <v>268019.12812499999</v>
      </c>
      <c r="L113" s="517">
        <f>'Operating Input'!Y118*'Operating Input'!$K118</f>
        <v>281420.08453125</v>
      </c>
      <c r="M113" s="517">
        <f>'Operating Input'!Z118*'Operating Input'!$K118</f>
        <v>295491.08875781251</v>
      </c>
      <c r="N113" s="517">
        <f>'Operating Input'!AA118*'Operating Input'!$K118</f>
        <v>310265.64319570316</v>
      </c>
      <c r="O113" s="517">
        <f>'Operating Input'!AB118*'Operating Input'!$K118</f>
        <v>325778.92535548832</v>
      </c>
    </row>
    <row r="114" spans="1:15">
      <c r="A114" s="27">
        <f>'Operating Input'!A119</f>
        <v>21</v>
      </c>
      <c r="B114" s="27" t="str">
        <f>'Operating Input'!B119</f>
        <v>202-521-09-5180</v>
      </c>
      <c r="C114" s="27">
        <f>'Operating Input'!C119</f>
        <v>6</v>
      </c>
      <c r="D114" s="27">
        <f>'Operating Input'!D119</f>
        <v>0</v>
      </c>
      <c r="E114" s="84" t="str">
        <f>'Operating Input'!E119</f>
        <v>LICENSES/PERMITS/FILING   FEES</v>
      </c>
      <c r="F114" s="517">
        <f>'Operating Input'!S119*'Operating Input'!$K119</f>
        <v>6000</v>
      </c>
      <c r="G114" s="517">
        <f>'Operating Input'!T119*'Operating Input'!$K119</f>
        <v>6180</v>
      </c>
      <c r="H114" s="517">
        <f>'Operating Input'!U119*'Operating Input'!$K119</f>
        <v>6365.4000000000005</v>
      </c>
      <c r="I114" s="517">
        <f>'Operating Input'!V119*'Operating Input'!$K119</f>
        <v>6556.362000000001</v>
      </c>
      <c r="J114" s="517">
        <f>'Operating Input'!W119*'Operating Input'!$K119</f>
        <v>6753.0528600000016</v>
      </c>
      <c r="K114" s="517">
        <f>'Operating Input'!X119*'Operating Input'!$K119</f>
        <v>6955.6444458000014</v>
      </c>
      <c r="L114" s="517">
        <f>'Operating Input'!Y119*'Operating Input'!$K119</f>
        <v>7164.3137791740019</v>
      </c>
      <c r="M114" s="517">
        <f>'Operating Input'!Z119*'Operating Input'!$K119</f>
        <v>7379.2431925492219</v>
      </c>
      <c r="N114" s="517">
        <f>'Operating Input'!AA119*'Operating Input'!$K119</f>
        <v>7600.6204883256987</v>
      </c>
      <c r="O114" s="517">
        <f>'Operating Input'!AB119*'Operating Input'!$K119</f>
        <v>7828.6391029754695</v>
      </c>
    </row>
    <row r="115" spans="1:15">
      <c r="A115" s="27">
        <f>'Operating Input'!A120</f>
        <v>21</v>
      </c>
      <c r="B115" s="27" t="str">
        <f>'Operating Input'!B120</f>
        <v>202-521-09-5220</v>
      </c>
      <c r="C115" s="27">
        <f>'Operating Input'!C120</f>
        <v>6</v>
      </c>
      <c r="D115" s="27">
        <f>'Operating Input'!D120</f>
        <v>0</v>
      </c>
      <c r="E115" s="84" t="str">
        <f>'Operating Input'!E120</f>
        <v>POSTAGE</v>
      </c>
      <c r="F115" s="517">
        <f>'Operating Input'!S120*'Operating Input'!$K120</f>
        <v>200</v>
      </c>
      <c r="G115" s="517">
        <f>'Operating Input'!T120*'Operating Input'!$K120</f>
        <v>210</v>
      </c>
      <c r="H115" s="517">
        <f>'Operating Input'!U120*'Operating Input'!$K120</f>
        <v>220.5</v>
      </c>
      <c r="I115" s="517">
        <f>'Operating Input'!V120*'Operating Input'!$K120</f>
        <v>231.52500000000001</v>
      </c>
      <c r="J115" s="517">
        <f>'Operating Input'!W120*'Operating Input'!$K120</f>
        <v>243.10125000000002</v>
      </c>
      <c r="K115" s="517">
        <f>'Operating Input'!X120*'Operating Input'!$K120</f>
        <v>255.25631250000004</v>
      </c>
      <c r="L115" s="517">
        <f>'Operating Input'!Y120*'Operating Input'!$K120</f>
        <v>268.01912812500007</v>
      </c>
      <c r="M115" s="517">
        <f>'Operating Input'!Z120*'Operating Input'!$K120</f>
        <v>281.4200845312501</v>
      </c>
      <c r="N115" s="517">
        <f>'Operating Input'!AA120*'Operating Input'!$K120</f>
        <v>295.49108875781263</v>
      </c>
      <c r="O115" s="517">
        <f>'Operating Input'!AB120*'Operating Input'!$K120</f>
        <v>310.26564319570326</v>
      </c>
    </row>
    <row r="116" spans="1:15">
      <c r="A116" s="27">
        <f>'Operating Input'!A121</f>
        <v>21</v>
      </c>
      <c r="B116" s="27" t="str">
        <f>'Operating Input'!B121</f>
        <v>202-521-09-5240</v>
      </c>
      <c r="C116" s="27">
        <f>'Operating Input'!C121</f>
        <v>6</v>
      </c>
      <c r="D116" s="27">
        <f>'Operating Input'!D121</f>
        <v>0</v>
      </c>
      <c r="E116" s="84" t="str">
        <f>'Operating Input'!E121</f>
        <v>GENERAL   INSURANCE</v>
      </c>
      <c r="F116" s="517">
        <f>'Operating Input'!S121*'Operating Input'!$K121</f>
        <v>15750</v>
      </c>
      <c r="G116" s="517">
        <f>'Operating Input'!T121*'Operating Input'!$K121</f>
        <v>17010</v>
      </c>
      <c r="H116" s="517">
        <f>'Operating Input'!U121*'Operating Input'!$K121</f>
        <v>18370.800000000003</v>
      </c>
      <c r="I116" s="517">
        <f>'Operating Input'!V121*'Operating Input'!$K121</f>
        <v>19840.464000000004</v>
      </c>
      <c r="J116" s="517">
        <f>'Operating Input'!W121*'Operating Input'!$K121</f>
        <v>21427.701120000005</v>
      </c>
      <c r="K116" s="517">
        <f>'Operating Input'!X121*'Operating Input'!$K121</f>
        <v>23141.917209600007</v>
      </c>
      <c r="L116" s="517">
        <f>'Operating Input'!Y121*'Operating Input'!$K121</f>
        <v>24993.270586368009</v>
      </c>
      <c r="M116" s="517">
        <f>'Operating Input'!Z121*'Operating Input'!$K121</f>
        <v>26992.732233277453</v>
      </c>
      <c r="N116" s="517">
        <f>'Operating Input'!AA121*'Operating Input'!$K121</f>
        <v>29152.150811939649</v>
      </c>
      <c r="O116" s="517">
        <f>'Operating Input'!AB121*'Operating Input'!$K121</f>
        <v>31484.322876894825</v>
      </c>
    </row>
    <row r="117" spans="1:15">
      <c r="A117" s="27">
        <f>'Operating Input'!A122</f>
        <v>21</v>
      </c>
      <c r="B117" s="27" t="str">
        <f>'Operating Input'!B122</f>
        <v>202-521-09-5250</v>
      </c>
      <c r="C117" s="27">
        <f>'Operating Input'!C122</f>
        <v>6</v>
      </c>
      <c r="D117" s="27">
        <f>'Operating Input'!D122</f>
        <v>0</v>
      </c>
      <c r="E117" s="84" t="str">
        <f>'Operating Input'!E122</f>
        <v>MEMBERSHIPS    &amp;  DUES</v>
      </c>
      <c r="F117" s="517">
        <f>'Operating Input'!S122*'Operating Input'!$K122</f>
        <v>11000</v>
      </c>
      <c r="G117" s="517">
        <f>'Operating Input'!T122*'Operating Input'!$K122</f>
        <v>11330</v>
      </c>
      <c r="H117" s="517">
        <f>'Operating Input'!U122*'Operating Input'!$K122</f>
        <v>11669.9</v>
      </c>
      <c r="I117" s="517">
        <f>'Operating Input'!V122*'Operating Input'!$K122</f>
        <v>12019.996999999999</v>
      </c>
      <c r="J117" s="517">
        <f>'Operating Input'!W122*'Operating Input'!$K122</f>
        <v>12380.59691</v>
      </c>
      <c r="K117" s="517">
        <f>'Operating Input'!X122*'Operating Input'!$K122</f>
        <v>12752.0148173</v>
      </c>
      <c r="L117" s="517">
        <f>'Operating Input'!Y122*'Operating Input'!$K122</f>
        <v>13134.575261819</v>
      </c>
      <c r="M117" s="517">
        <f>'Operating Input'!Z122*'Operating Input'!$K122</f>
        <v>13528.61251967357</v>
      </c>
      <c r="N117" s="517">
        <f>'Operating Input'!AA122*'Operating Input'!$K122</f>
        <v>13934.470895263777</v>
      </c>
      <c r="O117" s="517">
        <f>'Operating Input'!AB122*'Operating Input'!$K122</f>
        <v>14352.505022121692</v>
      </c>
    </row>
    <row r="118" spans="1:15">
      <c r="A118" s="27">
        <f>'Operating Input'!A123</f>
        <v>21</v>
      </c>
      <c r="B118" s="27" t="str">
        <f>'Operating Input'!B123</f>
        <v>202-521-09-5269</v>
      </c>
      <c r="C118" s="27">
        <f>'Operating Input'!C123</f>
        <v>6</v>
      </c>
      <c r="D118" s="27">
        <f>'Operating Input'!D123</f>
        <v>0</v>
      </c>
      <c r="E118" s="84" t="str">
        <f>'Operating Input'!E123</f>
        <v>SCHOOL   REGISTRATION   &amp;  TUITION</v>
      </c>
      <c r="F118" s="517">
        <f>'Operating Input'!S123*'Operating Input'!$K123</f>
        <v>0</v>
      </c>
      <c r="G118" s="517">
        <f>'Operating Input'!T123*'Operating Input'!$K123</f>
        <v>0</v>
      </c>
      <c r="H118" s="517">
        <f>'Operating Input'!U123*'Operating Input'!$K123</f>
        <v>0</v>
      </c>
      <c r="I118" s="517">
        <f>'Operating Input'!V123*'Operating Input'!$K123</f>
        <v>0</v>
      </c>
      <c r="J118" s="517">
        <f>'Operating Input'!W123*'Operating Input'!$K123</f>
        <v>0</v>
      </c>
      <c r="K118" s="517">
        <f>'Operating Input'!X123*'Operating Input'!$K123</f>
        <v>0</v>
      </c>
      <c r="L118" s="517">
        <f>'Operating Input'!Y123*'Operating Input'!$K123</f>
        <v>0</v>
      </c>
      <c r="M118" s="517">
        <f>'Operating Input'!Z123*'Operating Input'!$K123</f>
        <v>0</v>
      </c>
      <c r="N118" s="517">
        <f>'Operating Input'!AA123*'Operating Input'!$K123</f>
        <v>0</v>
      </c>
      <c r="O118" s="517">
        <f>'Operating Input'!AB123*'Operating Input'!$K123</f>
        <v>0</v>
      </c>
    </row>
    <row r="119" spans="1:15">
      <c r="A119" s="27">
        <f>'Operating Input'!A124</f>
        <v>21</v>
      </c>
      <c r="B119" s="27" t="str">
        <f>'Operating Input'!B124</f>
        <v>202-521-09-5270</v>
      </c>
      <c r="C119" s="27">
        <f>'Operating Input'!C124</f>
        <v>6</v>
      </c>
      <c r="D119" s="27">
        <f>'Operating Input'!D124</f>
        <v>0</v>
      </c>
      <c r="E119" s="84" t="str">
        <f>'Operating Input'!E124</f>
        <v>TRAVEL,    MEALS    &amp;    LODGING</v>
      </c>
      <c r="F119" s="517">
        <f>'Operating Input'!S124*'Operating Input'!$K124</f>
        <v>0</v>
      </c>
      <c r="G119" s="517">
        <f>'Operating Input'!T124*'Operating Input'!$K124</f>
        <v>0</v>
      </c>
      <c r="H119" s="517">
        <f>'Operating Input'!U124*'Operating Input'!$K124</f>
        <v>0</v>
      </c>
      <c r="I119" s="517">
        <f>'Operating Input'!V124*'Operating Input'!$K124</f>
        <v>0</v>
      </c>
      <c r="J119" s="517">
        <f>'Operating Input'!W124*'Operating Input'!$K124</f>
        <v>0</v>
      </c>
      <c r="K119" s="517">
        <f>'Operating Input'!X124*'Operating Input'!$K124</f>
        <v>0</v>
      </c>
      <c r="L119" s="517">
        <f>'Operating Input'!Y124*'Operating Input'!$K124</f>
        <v>0</v>
      </c>
      <c r="M119" s="517">
        <f>'Operating Input'!Z124*'Operating Input'!$K124</f>
        <v>0</v>
      </c>
      <c r="N119" s="517">
        <f>'Operating Input'!AA124*'Operating Input'!$K124</f>
        <v>0</v>
      </c>
      <c r="O119" s="517">
        <f>'Operating Input'!AB124*'Operating Input'!$K124</f>
        <v>0</v>
      </c>
    </row>
    <row r="120" spans="1:15">
      <c r="A120" s="27">
        <f>'Operating Input'!A125</f>
        <v>21</v>
      </c>
      <c r="B120" s="27" t="str">
        <f>'Operating Input'!B125</f>
        <v>202-521-09-5285</v>
      </c>
      <c r="C120" s="27">
        <f>'Operating Input'!C125</f>
        <v>6</v>
      </c>
      <c r="D120" s="27">
        <f>'Operating Input'!D125</f>
        <v>0</v>
      </c>
      <c r="E120" s="84" t="str">
        <f>'Operating Input'!E125</f>
        <v>HIRING EXPENSES FOR NEW EMP</v>
      </c>
      <c r="F120" s="517">
        <f>'Operating Input'!S125*'Operating Input'!$K125</f>
        <v>400</v>
      </c>
      <c r="G120" s="517">
        <f>'Operating Input'!T125*'Operating Input'!$K125</f>
        <v>412</v>
      </c>
      <c r="H120" s="517">
        <f>'Operating Input'!U125*'Operating Input'!$K125</f>
        <v>424.36</v>
      </c>
      <c r="I120" s="517">
        <f>'Operating Input'!V125*'Operating Input'!$K125</f>
        <v>437.0908</v>
      </c>
      <c r="J120" s="517">
        <f>'Operating Input'!W125*'Operating Input'!$K125</f>
        <v>450.20352400000002</v>
      </c>
      <c r="K120" s="517">
        <f>'Operating Input'!X125*'Operating Input'!$K125</f>
        <v>463.70962972000001</v>
      </c>
      <c r="L120" s="517">
        <f>'Operating Input'!Y125*'Operating Input'!$K125</f>
        <v>477.62091861160002</v>
      </c>
      <c r="M120" s="517">
        <f>'Operating Input'!Z125*'Operating Input'!$K125</f>
        <v>491.94954616994801</v>
      </c>
      <c r="N120" s="517">
        <f>'Operating Input'!AA125*'Operating Input'!$K125</f>
        <v>506.70803255504649</v>
      </c>
      <c r="O120" s="517">
        <f>'Operating Input'!AB125*'Operating Input'!$K125</f>
        <v>521.90927353169786</v>
      </c>
    </row>
    <row r="121" spans="1:15">
      <c r="A121" s="27">
        <f>'Operating Input'!A126</f>
        <v>21</v>
      </c>
      <c r="B121" s="27" t="str">
        <f>'Operating Input'!B126</f>
        <v>202-521-09-5290</v>
      </c>
      <c r="C121" s="27">
        <f>'Operating Input'!C126</f>
        <v>6</v>
      </c>
      <c r="D121" s="27">
        <f>'Operating Input'!D126</f>
        <v>0</v>
      </c>
      <c r="E121" s="84" t="str">
        <f>'Operating Input'!E126</f>
        <v>ADVERTISING</v>
      </c>
      <c r="F121" s="517">
        <f>'Operating Input'!S126*'Operating Input'!$K126</f>
        <v>0</v>
      </c>
      <c r="G121" s="517">
        <f>'Operating Input'!T126*'Operating Input'!$K126</f>
        <v>0</v>
      </c>
      <c r="H121" s="517">
        <f>'Operating Input'!U126*'Operating Input'!$K126</f>
        <v>0</v>
      </c>
      <c r="I121" s="517">
        <f>'Operating Input'!V126*'Operating Input'!$K126</f>
        <v>0</v>
      </c>
      <c r="J121" s="517">
        <f>'Operating Input'!W126*'Operating Input'!$K126</f>
        <v>0</v>
      </c>
      <c r="K121" s="517">
        <f>'Operating Input'!X126*'Operating Input'!$K126</f>
        <v>0</v>
      </c>
      <c r="L121" s="517">
        <f>'Operating Input'!Y126*'Operating Input'!$K126</f>
        <v>0</v>
      </c>
      <c r="M121" s="517">
        <f>'Operating Input'!Z126*'Operating Input'!$K126</f>
        <v>0</v>
      </c>
      <c r="N121" s="517">
        <f>'Operating Input'!AA126*'Operating Input'!$K126</f>
        <v>0</v>
      </c>
      <c r="O121" s="517">
        <f>'Operating Input'!AB126*'Operating Input'!$K126</f>
        <v>0</v>
      </c>
    </row>
    <row r="122" spans="1:15">
      <c r="A122" s="27">
        <f>'Operating Input'!A127</f>
        <v>21</v>
      </c>
      <c r="B122" s="27" t="str">
        <f>'Operating Input'!B127</f>
        <v>202-521-09-5340</v>
      </c>
      <c r="C122" s="27">
        <f>'Operating Input'!C127</f>
        <v>6</v>
      </c>
      <c r="D122" s="27">
        <f>'Operating Input'!D127</f>
        <v>0</v>
      </c>
      <c r="E122" s="84" t="str">
        <f>'Operating Input'!E127</f>
        <v>RENT</v>
      </c>
      <c r="F122" s="517">
        <f>'Operating Input'!S127*'Operating Input'!$K127</f>
        <v>0</v>
      </c>
      <c r="G122" s="517">
        <f>'Operating Input'!T127*'Operating Input'!$K127</f>
        <v>0</v>
      </c>
      <c r="H122" s="517">
        <f>'Operating Input'!U127*'Operating Input'!$K127</f>
        <v>0</v>
      </c>
      <c r="I122" s="517">
        <f>'Operating Input'!V127*'Operating Input'!$K127</f>
        <v>0</v>
      </c>
      <c r="J122" s="517">
        <f>'Operating Input'!W127*'Operating Input'!$K127</f>
        <v>0</v>
      </c>
      <c r="K122" s="517">
        <f>'Operating Input'!X127*'Operating Input'!$K127</f>
        <v>0</v>
      </c>
      <c r="L122" s="517">
        <f>'Operating Input'!Y127*'Operating Input'!$K127</f>
        <v>0</v>
      </c>
      <c r="M122" s="517">
        <f>'Operating Input'!Z127*'Operating Input'!$K127</f>
        <v>0</v>
      </c>
      <c r="N122" s="517">
        <f>'Operating Input'!AA127*'Operating Input'!$K127</f>
        <v>0</v>
      </c>
      <c r="O122" s="517">
        <f>'Operating Input'!AB127*'Operating Input'!$K127</f>
        <v>0</v>
      </c>
    </row>
    <row r="123" spans="1:15">
      <c r="A123" s="27">
        <f>'Operating Input'!A128</f>
        <v>21</v>
      </c>
      <c r="B123" s="27" t="str">
        <f>'Operating Input'!B128</f>
        <v>202-521-09-5370</v>
      </c>
      <c r="C123" s="27">
        <f>'Operating Input'!C128</f>
        <v>6</v>
      </c>
      <c r="D123" s="27">
        <f>'Operating Input'!D128</f>
        <v>0</v>
      </c>
      <c r="E123" s="84" t="str">
        <f>'Operating Input'!E128</f>
        <v>UNIFORMS</v>
      </c>
      <c r="F123" s="517">
        <f>'Operating Input'!S128*'Operating Input'!$K128</f>
        <v>0</v>
      </c>
      <c r="G123" s="517">
        <f>'Operating Input'!T128*'Operating Input'!$K128</f>
        <v>0</v>
      </c>
      <c r="H123" s="517">
        <f>'Operating Input'!U128*'Operating Input'!$K128</f>
        <v>0</v>
      </c>
      <c r="I123" s="517">
        <f>'Operating Input'!V128*'Operating Input'!$K128</f>
        <v>0</v>
      </c>
      <c r="J123" s="517">
        <f>'Operating Input'!W128*'Operating Input'!$K128</f>
        <v>0</v>
      </c>
      <c r="K123" s="517">
        <f>'Operating Input'!X128*'Operating Input'!$K128</f>
        <v>0</v>
      </c>
      <c r="L123" s="517">
        <f>'Operating Input'!Y128*'Operating Input'!$K128</f>
        <v>0</v>
      </c>
      <c r="M123" s="517">
        <f>'Operating Input'!Z128*'Operating Input'!$K128</f>
        <v>0</v>
      </c>
      <c r="N123" s="517">
        <f>'Operating Input'!AA128*'Operating Input'!$K128</f>
        <v>0</v>
      </c>
      <c r="O123" s="517">
        <f>'Operating Input'!AB128*'Operating Input'!$K128</f>
        <v>0</v>
      </c>
    </row>
    <row r="124" spans="1:15">
      <c r="A124" s="27">
        <f>'Operating Input'!A129</f>
        <v>21</v>
      </c>
      <c r="B124" s="27" t="str">
        <f>'Operating Input'!B129</f>
        <v>202-521-09-5410</v>
      </c>
      <c r="C124" s="27">
        <f>'Operating Input'!C129</f>
        <v>6</v>
      </c>
      <c r="D124" s="27">
        <f>'Operating Input'!D129</f>
        <v>0</v>
      </c>
      <c r="E124" s="84" t="str">
        <f>'Operating Input'!E129</f>
        <v>OFFICE CLEANING</v>
      </c>
      <c r="F124" s="517">
        <f>'Operating Input'!S129*'Operating Input'!$K129</f>
        <v>0</v>
      </c>
      <c r="G124" s="517">
        <f>'Operating Input'!T129*'Operating Input'!$K129</f>
        <v>0</v>
      </c>
      <c r="H124" s="517">
        <f>'Operating Input'!U129*'Operating Input'!$K129</f>
        <v>0</v>
      </c>
      <c r="I124" s="517">
        <f>'Operating Input'!V129*'Operating Input'!$K129</f>
        <v>0</v>
      </c>
      <c r="J124" s="517">
        <f>'Operating Input'!W129*'Operating Input'!$K129</f>
        <v>0</v>
      </c>
      <c r="K124" s="517">
        <f>'Operating Input'!X129*'Operating Input'!$K129</f>
        <v>0</v>
      </c>
      <c r="L124" s="517">
        <f>'Operating Input'!Y129*'Operating Input'!$K129</f>
        <v>0</v>
      </c>
      <c r="M124" s="517">
        <f>'Operating Input'!Z129*'Operating Input'!$K129</f>
        <v>0</v>
      </c>
      <c r="N124" s="517">
        <f>'Operating Input'!AA129*'Operating Input'!$K129</f>
        <v>0</v>
      </c>
      <c r="O124" s="517">
        <f>'Operating Input'!AB129*'Operating Input'!$K129</f>
        <v>0</v>
      </c>
    </row>
    <row r="125" spans="1:15">
      <c r="A125" s="27">
        <f>'Operating Input'!A130</f>
        <v>21</v>
      </c>
      <c r="B125" s="27" t="str">
        <f>'Operating Input'!B130</f>
        <v>202-521-09-5415</v>
      </c>
      <c r="C125" s="27">
        <f>'Operating Input'!C130</f>
        <v>6</v>
      </c>
      <c r="D125" s="27">
        <f>'Operating Input'!D130</f>
        <v>0</v>
      </c>
      <c r="E125" s="84" t="str">
        <f>'Operating Input'!E130</f>
        <v>EQUIPMENT RENTAL</v>
      </c>
      <c r="F125" s="517">
        <f>'Operating Input'!S130*'Operating Input'!$K130</f>
        <v>0</v>
      </c>
      <c r="G125" s="517">
        <f>'Operating Input'!T130*'Operating Input'!$K130</f>
        <v>0</v>
      </c>
      <c r="H125" s="517">
        <f>'Operating Input'!U130*'Operating Input'!$K130</f>
        <v>0</v>
      </c>
      <c r="I125" s="517">
        <f>'Operating Input'!V130*'Operating Input'!$K130</f>
        <v>0</v>
      </c>
      <c r="J125" s="517">
        <f>'Operating Input'!W130*'Operating Input'!$K130</f>
        <v>0</v>
      </c>
      <c r="K125" s="517">
        <f>'Operating Input'!X130*'Operating Input'!$K130</f>
        <v>0</v>
      </c>
      <c r="L125" s="517">
        <f>'Operating Input'!Y130*'Operating Input'!$K130</f>
        <v>0</v>
      </c>
      <c r="M125" s="517">
        <f>'Operating Input'!Z130*'Operating Input'!$K130</f>
        <v>0</v>
      </c>
      <c r="N125" s="517">
        <f>'Operating Input'!AA130*'Operating Input'!$K130</f>
        <v>0</v>
      </c>
      <c r="O125" s="517">
        <f>'Operating Input'!AB130*'Operating Input'!$K130</f>
        <v>0</v>
      </c>
    </row>
    <row r="126" spans="1:15">
      <c r="A126" s="27">
        <f>'Operating Input'!A131</f>
        <v>21</v>
      </c>
      <c r="B126" s="27" t="str">
        <f>'Operating Input'!B131</f>
        <v>202-521-09-5430</v>
      </c>
      <c r="C126" s="27">
        <f>'Operating Input'!C131</f>
        <v>6</v>
      </c>
      <c r="D126" s="27">
        <f>'Operating Input'!D131</f>
        <v>0</v>
      </c>
      <c r="E126" s="84" t="str">
        <f>'Operating Input'!E131</f>
        <v>INTEREST EXPENSE</v>
      </c>
      <c r="F126" s="517">
        <f>'Operating Input'!S131*'Operating Input'!$K131</f>
        <v>0</v>
      </c>
      <c r="G126" s="517">
        <f>'Operating Input'!T131*'Operating Input'!$K131</f>
        <v>0</v>
      </c>
      <c r="H126" s="517">
        <f>'Operating Input'!U131*'Operating Input'!$K131</f>
        <v>0</v>
      </c>
      <c r="I126" s="517">
        <f>'Operating Input'!V131*'Operating Input'!$K131</f>
        <v>0</v>
      </c>
      <c r="J126" s="517">
        <f>'Operating Input'!W131*'Operating Input'!$K131</f>
        <v>0</v>
      </c>
      <c r="K126" s="517">
        <f>'Operating Input'!X131*'Operating Input'!$K131</f>
        <v>0</v>
      </c>
      <c r="L126" s="517">
        <f>'Operating Input'!Y131*'Operating Input'!$K131</f>
        <v>0</v>
      </c>
      <c r="M126" s="517">
        <f>'Operating Input'!Z131*'Operating Input'!$K131</f>
        <v>0</v>
      </c>
      <c r="N126" s="517">
        <f>'Operating Input'!AA131*'Operating Input'!$K131</f>
        <v>0</v>
      </c>
      <c r="O126" s="517">
        <f>'Operating Input'!AB131*'Operating Input'!$K131</f>
        <v>0</v>
      </c>
    </row>
    <row r="127" spans="1:15">
      <c r="A127" s="27">
        <f>'Operating Input'!A132</f>
        <v>21</v>
      </c>
      <c r="B127" s="27" t="str">
        <f>'Operating Input'!B132</f>
        <v>202-521-09-5431</v>
      </c>
      <c r="C127" s="27">
        <f>'Operating Input'!C132</f>
        <v>6</v>
      </c>
      <c r="D127" s="27">
        <f>'Operating Input'!D132</f>
        <v>0</v>
      </c>
      <c r="E127" s="84" t="str">
        <f>'Operating Input'!E132</f>
        <v>INTEREST EXPENSE CISD SEWER</v>
      </c>
      <c r="F127" s="517">
        <f>'Operating Input'!S132*'Operating Input'!$K132</f>
        <v>0</v>
      </c>
      <c r="G127" s="517">
        <f>'Operating Input'!T132*'Operating Input'!$K132</f>
        <v>0</v>
      </c>
      <c r="H127" s="517">
        <f>'Operating Input'!U132*'Operating Input'!$K132</f>
        <v>0</v>
      </c>
      <c r="I127" s="517">
        <f>'Operating Input'!V132*'Operating Input'!$K132</f>
        <v>0</v>
      </c>
      <c r="J127" s="517">
        <f>'Operating Input'!W132*'Operating Input'!$K132</f>
        <v>0</v>
      </c>
      <c r="K127" s="517">
        <f>'Operating Input'!X132*'Operating Input'!$K132</f>
        <v>0</v>
      </c>
      <c r="L127" s="517">
        <f>'Operating Input'!Y132*'Operating Input'!$K132</f>
        <v>0</v>
      </c>
      <c r="M127" s="517">
        <f>'Operating Input'!Z132*'Operating Input'!$K132</f>
        <v>0</v>
      </c>
      <c r="N127" s="517">
        <f>'Operating Input'!AA132*'Operating Input'!$K132</f>
        <v>0</v>
      </c>
      <c r="O127" s="517">
        <f>'Operating Input'!AB132*'Operating Input'!$K132</f>
        <v>0</v>
      </c>
    </row>
    <row r="128" spans="1:15">
      <c r="A128" s="27">
        <f>'Operating Input'!A133</f>
        <v>21</v>
      </c>
      <c r="B128" s="27" t="str">
        <f>'Operating Input'!B133</f>
        <v>202-521-09-5440</v>
      </c>
      <c r="C128" s="27">
        <f>'Operating Input'!C133</f>
        <v>6</v>
      </c>
      <c r="D128" s="27">
        <f>'Operating Input'!D133</f>
        <v>0</v>
      </c>
      <c r="E128" s="84" t="str">
        <f>'Operating Input'!E133</f>
        <v>PAYING AGENT FEES</v>
      </c>
      <c r="F128" s="517">
        <f>'Operating Input'!S133*'Operating Input'!$K133</f>
        <v>6000</v>
      </c>
      <c r="G128" s="517">
        <f>'Operating Input'!T133*'Operating Input'!$K133</f>
        <v>6180</v>
      </c>
      <c r="H128" s="517">
        <f>'Operating Input'!U133*'Operating Input'!$K133</f>
        <v>6365.4000000000005</v>
      </c>
      <c r="I128" s="517">
        <f>'Operating Input'!V133*'Operating Input'!$K133</f>
        <v>6556.362000000001</v>
      </c>
      <c r="J128" s="517">
        <f>'Operating Input'!W133*'Operating Input'!$K133</f>
        <v>6753.0528600000016</v>
      </c>
      <c r="K128" s="517">
        <f>'Operating Input'!X133*'Operating Input'!$K133</f>
        <v>6955.6444458000014</v>
      </c>
      <c r="L128" s="517">
        <f>'Operating Input'!Y133*'Operating Input'!$K133</f>
        <v>7164.3137791740019</v>
      </c>
      <c r="M128" s="517">
        <f>'Operating Input'!Z133*'Operating Input'!$K133</f>
        <v>7379.2431925492219</v>
      </c>
      <c r="N128" s="517">
        <f>'Operating Input'!AA133*'Operating Input'!$K133</f>
        <v>7600.6204883256987</v>
      </c>
      <c r="O128" s="517">
        <f>'Operating Input'!AB133*'Operating Input'!$K133</f>
        <v>7828.6391029754695</v>
      </c>
    </row>
    <row r="129" spans="1:15">
      <c r="A129" s="27">
        <f>'Operating Input'!A134</f>
        <v>21</v>
      </c>
      <c r="B129" s="27" t="str">
        <f>'Operating Input'!B134</f>
        <v>202-521-09-5451</v>
      </c>
      <c r="C129" s="27">
        <f>'Operating Input'!C134</f>
        <v>6</v>
      </c>
      <c r="D129" s="27">
        <f>'Operating Input'!D134</f>
        <v>0</v>
      </c>
      <c r="E129" s="84" t="str">
        <f>'Operating Input'!E134</f>
        <v>BOND ISSUE COSTS</v>
      </c>
      <c r="F129" s="517">
        <f>'Operating Input'!S134*'Operating Input'!$K134</f>
        <v>0</v>
      </c>
      <c r="G129" s="517">
        <f>'Operating Input'!T134*'Operating Input'!$K134</f>
        <v>0</v>
      </c>
      <c r="H129" s="517">
        <f>'Operating Input'!U134*'Operating Input'!$K134</f>
        <v>0</v>
      </c>
      <c r="I129" s="517">
        <f>'Operating Input'!V134*'Operating Input'!$K134</f>
        <v>0</v>
      </c>
      <c r="J129" s="517">
        <f>'Operating Input'!W134*'Operating Input'!$K134</f>
        <v>0</v>
      </c>
      <c r="K129" s="517">
        <f>'Operating Input'!X134*'Operating Input'!$K134</f>
        <v>0</v>
      </c>
      <c r="L129" s="517">
        <f>'Operating Input'!Y134*'Operating Input'!$K134</f>
        <v>0</v>
      </c>
      <c r="M129" s="517">
        <f>'Operating Input'!Z134*'Operating Input'!$K134</f>
        <v>0</v>
      </c>
      <c r="N129" s="517">
        <f>'Operating Input'!AA134*'Operating Input'!$K134</f>
        <v>0</v>
      </c>
      <c r="O129" s="517">
        <f>'Operating Input'!AB134*'Operating Input'!$K134</f>
        <v>0</v>
      </c>
    </row>
    <row r="130" spans="1:15">
      <c r="A130" s="27">
        <f>'Operating Input'!A135</f>
        <v>21</v>
      </c>
      <c r="B130" s="27" t="str">
        <f>'Operating Input'!B135</f>
        <v>202-521-09-5640</v>
      </c>
      <c r="C130" s="27">
        <f>'Operating Input'!C135</f>
        <v>6</v>
      </c>
      <c r="D130" s="27">
        <f>'Operating Input'!D135</f>
        <v>0</v>
      </c>
      <c r="E130" s="84" t="str">
        <f>'Operating Input'!E135</f>
        <v>CCN ACQUISITION</v>
      </c>
      <c r="F130" s="517">
        <f>'Operating Input'!S135*'Operating Input'!$K135</f>
        <v>0</v>
      </c>
      <c r="G130" s="517">
        <f>'Operating Input'!T135*'Operating Input'!$K135</f>
        <v>0</v>
      </c>
      <c r="H130" s="517">
        <f>'Operating Input'!U135*'Operating Input'!$K135</f>
        <v>0</v>
      </c>
      <c r="I130" s="517">
        <f>'Operating Input'!V135*'Operating Input'!$K135</f>
        <v>0</v>
      </c>
      <c r="J130" s="517">
        <f>'Operating Input'!W135*'Operating Input'!$K135</f>
        <v>0</v>
      </c>
      <c r="K130" s="517">
        <f>'Operating Input'!X135*'Operating Input'!$K135</f>
        <v>0</v>
      </c>
      <c r="L130" s="517">
        <f>'Operating Input'!Y135*'Operating Input'!$K135</f>
        <v>0</v>
      </c>
      <c r="M130" s="517">
        <f>'Operating Input'!Z135*'Operating Input'!$K135</f>
        <v>0</v>
      </c>
      <c r="N130" s="517">
        <f>'Operating Input'!AA135*'Operating Input'!$K135</f>
        <v>0</v>
      </c>
      <c r="O130" s="517">
        <f>'Operating Input'!AB135*'Operating Input'!$K135</f>
        <v>0</v>
      </c>
    </row>
    <row r="131" spans="1:15">
      <c r="A131" s="27">
        <f>'Operating Input'!A136</f>
        <v>21</v>
      </c>
      <c r="B131" s="27" t="str">
        <f>'Operating Input'!B136</f>
        <v>202-521-09-5700</v>
      </c>
      <c r="C131" s="27">
        <f>'Operating Input'!C136</f>
        <v>9</v>
      </c>
      <c r="D131" s="27">
        <f>'Operating Input'!D136</f>
        <v>0</v>
      </c>
      <c r="E131" s="84" t="str">
        <f>'Operating Input'!E136</f>
        <v>EQUIPMENT</v>
      </c>
      <c r="F131" s="517">
        <f>'Operating Input'!S136*'Operating Input'!$K136</f>
        <v>0</v>
      </c>
      <c r="G131" s="517">
        <f>'Operating Input'!T136*'Operating Input'!$K136</f>
        <v>0</v>
      </c>
      <c r="H131" s="517">
        <f>'Operating Input'!U136*'Operating Input'!$K136</f>
        <v>0</v>
      </c>
      <c r="I131" s="517">
        <f>'Operating Input'!V136*'Operating Input'!$K136</f>
        <v>0</v>
      </c>
      <c r="J131" s="517">
        <f>'Operating Input'!W136*'Operating Input'!$K136</f>
        <v>0</v>
      </c>
      <c r="K131" s="517">
        <f>'Operating Input'!X136*'Operating Input'!$K136</f>
        <v>0</v>
      </c>
      <c r="L131" s="517">
        <f>'Operating Input'!Y136*'Operating Input'!$K136</f>
        <v>0</v>
      </c>
      <c r="M131" s="517">
        <f>'Operating Input'!Z136*'Operating Input'!$K136</f>
        <v>0</v>
      </c>
      <c r="N131" s="517">
        <f>'Operating Input'!AA136*'Operating Input'!$K136</f>
        <v>0</v>
      </c>
      <c r="O131" s="517">
        <f>'Operating Input'!AB136*'Operating Input'!$K136</f>
        <v>0</v>
      </c>
    </row>
    <row r="132" spans="1:15">
      <c r="A132" s="27" t="str">
        <f>'Operating Input'!A137</f>
        <v>UTRWD-W</v>
      </c>
      <c r="B132" s="27" t="str">
        <f>'Operating Input'!B137</f>
        <v>202-521-09-5740</v>
      </c>
      <c r="C132" s="27" t="str">
        <f>'Operating Input'!C137</f>
        <v>UTRWD-W</v>
      </c>
      <c r="D132" s="27">
        <f>'Operating Input'!D137</f>
        <v>0</v>
      </c>
      <c r="E132" s="84" t="str">
        <f>'Operating Input'!E137</f>
        <v>UTRWD H20</v>
      </c>
      <c r="F132" s="517">
        <f>'Operating Input'!S137*'Operating Input'!$K137</f>
        <v>2111200</v>
      </c>
      <c r="G132" s="517">
        <f>'Operating Input'!T137*'Operating Input'!$K137</f>
        <v>2841777.9352631671</v>
      </c>
      <c r="H132" s="517">
        <f>'Operating Input'!U137*'Operating Input'!$K137</f>
        <v>3246516.96941621</v>
      </c>
      <c r="I132" s="517">
        <f>'Operating Input'!V137*'Operating Input'!$K137</f>
        <v>3548227.3316227291</v>
      </c>
      <c r="J132" s="517">
        <f>'Operating Input'!W137*'Operating Input'!$K137</f>
        <v>4370998.3210830409</v>
      </c>
      <c r="K132" s="517">
        <f>'Operating Input'!X137*'Operating Input'!$K137</f>
        <v>4716765.657836521</v>
      </c>
      <c r="L132" s="517">
        <f>'Operating Input'!Y137*'Operating Input'!$K137</f>
        <v>5068881.9877225943</v>
      </c>
      <c r="M132" s="517">
        <f>'Operating Input'!Z137*'Operating Input'!$K137</f>
        <v>5981961.9520772221</v>
      </c>
      <c r="N132" s="517">
        <f>'Operating Input'!AA137*'Operating Input'!$K137</f>
        <v>6366658.9303927356</v>
      </c>
      <c r="O132" s="517">
        <f>'Operating Input'!AB137*'Operating Input'!$K137</f>
        <v>6777019.7254952788</v>
      </c>
    </row>
    <row r="133" spans="1:15">
      <c r="A133" s="27">
        <f>'Operating Input'!A138</f>
        <v>21</v>
      </c>
      <c r="B133" s="27" t="str">
        <f>'Operating Input'!B138</f>
        <v>202-521-09-5741</v>
      </c>
      <c r="C133" s="27">
        <f>'Operating Input'!C138</f>
        <v>4</v>
      </c>
      <c r="D133" s="27">
        <f>'Operating Input'!D138</f>
        <v>0</v>
      </c>
      <c r="E133" s="84" t="str">
        <f>'Operating Input'!E138</f>
        <v>NTC GROUNWATER CONSERVATION</v>
      </c>
      <c r="F133" s="517">
        <f>'Operating Input'!S138*'Operating Input'!$K138</f>
        <v>16000</v>
      </c>
      <c r="G133" s="517">
        <f>'Operating Input'!T138*'Operating Input'!$K138</f>
        <v>16480</v>
      </c>
      <c r="H133" s="517">
        <f>'Operating Input'!U138*'Operating Input'!$K138</f>
        <v>16974.400000000001</v>
      </c>
      <c r="I133" s="517">
        <f>'Operating Input'!V138*'Operating Input'!$K138</f>
        <v>17483.632000000001</v>
      </c>
      <c r="J133" s="517">
        <f>'Operating Input'!W138*'Operating Input'!$K138</f>
        <v>18008.140960000001</v>
      </c>
      <c r="K133" s="517">
        <f>'Operating Input'!X138*'Operating Input'!$K138</f>
        <v>18548.385188800003</v>
      </c>
      <c r="L133" s="517">
        <f>'Operating Input'!Y138*'Operating Input'!$K138</f>
        <v>19104.836744464003</v>
      </c>
      <c r="M133" s="517">
        <f>'Operating Input'!Z138*'Operating Input'!$K138</f>
        <v>19677.981846797924</v>
      </c>
      <c r="N133" s="517">
        <f>'Operating Input'!AA138*'Operating Input'!$K138</f>
        <v>20268.321302201861</v>
      </c>
      <c r="O133" s="517">
        <f>'Operating Input'!AB138*'Operating Input'!$K138</f>
        <v>20876.370941267916</v>
      </c>
    </row>
    <row r="134" spans="1:15">
      <c r="A134" s="27">
        <f>'Operating Input'!A139</f>
        <v>21</v>
      </c>
      <c r="B134" s="27" t="str">
        <f>'Operating Input'!B139</f>
        <v>202-521-09-5750</v>
      </c>
      <c r="C134" s="27">
        <f>'Operating Input'!C139</f>
        <v>9</v>
      </c>
      <c r="D134" s="27">
        <f>'Operating Input'!D139</f>
        <v>0</v>
      </c>
      <c r="E134" s="84" t="str">
        <f>'Operating Input'!E139</f>
        <v>CAPITAL OUTLAY</v>
      </c>
      <c r="F134" s="517">
        <f>'Operating Input'!S139*'Operating Input'!$K139</f>
        <v>0</v>
      </c>
      <c r="G134" s="517">
        <f>'Operating Input'!T139*'Operating Input'!$K139</f>
        <v>0</v>
      </c>
      <c r="H134" s="517">
        <f>'Operating Input'!U139*'Operating Input'!$K139</f>
        <v>0</v>
      </c>
      <c r="I134" s="517">
        <f>'Operating Input'!V139*'Operating Input'!$K139</f>
        <v>0</v>
      </c>
      <c r="J134" s="517">
        <f>'Operating Input'!W139*'Operating Input'!$K139</f>
        <v>0</v>
      </c>
      <c r="K134" s="517">
        <f>'Operating Input'!X139*'Operating Input'!$K139</f>
        <v>0</v>
      </c>
      <c r="L134" s="517">
        <f>'Operating Input'!Y139*'Operating Input'!$K139</f>
        <v>0</v>
      </c>
      <c r="M134" s="517">
        <f>'Operating Input'!Z139*'Operating Input'!$K139</f>
        <v>0</v>
      </c>
      <c r="N134" s="517">
        <f>'Operating Input'!AA139*'Operating Input'!$K139</f>
        <v>0</v>
      </c>
      <c r="O134" s="517">
        <f>'Operating Input'!AB139*'Operating Input'!$K139</f>
        <v>0</v>
      </c>
    </row>
    <row r="135" spans="1:15">
      <c r="A135" s="27">
        <f>'Operating Input'!A140</f>
        <v>21</v>
      </c>
      <c r="B135" s="27" t="str">
        <f>'Operating Input'!B140</f>
        <v>202-521-09-5785</v>
      </c>
      <c r="C135" s="27">
        <f>'Operating Input'!C140</f>
        <v>6</v>
      </c>
      <c r="D135" s="27">
        <f>'Operating Input'!D140</f>
        <v>0</v>
      </c>
      <c r="E135" s="84" t="str">
        <f>'Operating Input'!E140</f>
        <v>BAD DEBT EXPENSE</v>
      </c>
      <c r="F135" s="517">
        <f>'Operating Input'!S140*'Operating Input'!$K140</f>
        <v>0</v>
      </c>
      <c r="G135" s="517">
        <f>'Operating Input'!T140*'Operating Input'!$K140</f>
        <v>0</v>
      </c>
      <c r="H135" s="517">
        <f>'Operating Input'!U140*'Operating Input'!$K140</f>
        <v>0</v>
      </c>
      <c r="I135" s="517">
        <f>'Operating Input'!V140*'Operating Input'!$K140</f>
        <v>0</v>
      </c>
      <c r="J135" s="517">
        <f>'Operating Input'!W140*'Operating Input'!$K140</f>
        <v>0</v>
      </c>
      <c r="K135" s="517">
        <f>'Operating Input'!X140*'Operating Input'!$K140</f>
        <v>0</v>
      </c>
      <c r="L135" s="517">
        <f>'Operating Input'!Y140*'Operating Input'!$K140</f>
        <v>0</v>
      </c>
      <c r="M135" s="517">
        <f>'Operating Input'!Z140*'Operating Input'!$K140</f>
        <v>0</v>
      </c>
      <c r="N135" s="517">
        <f>'Operating Input'!AA140*'Operating Input'!$K140</f>
        <v>0</v>
      </c>
      <c r="O135" s="517">
        <f>'Operating Input'!AB140*'Operating Input'!$K140</f>
        <v>0</v>
      </c>
    </row>
    <row r="136" spans="1:15">
      <c r="A136" s="27">
        <f>'Operating Input'!A141</f>
        <v>21</v>
      </c>
      <c r="B136" s="27" t="str">
        <f>'Operating Input'!B141</f>
        <v>202-521-09-5800</v>
      </c>
      <c r="C136" s="27">
        <f>'Operating Input'!C141</f>
        <v>6</v>
      </c>
      <c r="D136" s="27">
        <f>'Operating Input'!D141</f>
        <v>0</v>
      </c>
      <c r="E136" s="84" t="str">
        <f>'Operating Input'!E141</f>
        <v>BOND INDEBTEDNESS</v>
      </c>
      <c r="F136" s="517">
        <f>'Operating Input'!S141*'Operating Input'!$K141</f>
        <v>0</v>
      </c>
      <c r="G136" s="517">
        <f>'Operating Input'!T141*'Operating Input'!$K141</f>
        <v>0</v>
      </c>
      <c r="H136" s="517">
        <f>'Operating Input'!U141*'Operating Input'!$K141</f>
        <v>0</v>
      </c>
      <c r="I136" s="517">
        <f>'Operating Input'!V141*'Operating Input'!$K141</f>
        <v>0</v>
      </c>
      <c r="J136" s="517">
        <f>'Operating Input'!W141*'Operating Input'!$K141</f>
        <v>0</v>
      </c>
      <c r="K136" s="517">
        <f>'Operating Input'!X141*'Operating Input'!$K141</f>
        <v>0</v>
      </c>
      <c r="L136" s="517">
        <f>'Operating Input'!Y141*'Operating Input'!$K141</f>
        <v>0</v>
      </c>
      <c r="M136" s="517">
        <f>'Operating Input'!Z141*'Operating Input'!$K141</f>
        <v>0</v>
      </c>
      <c r="N136" s="517">
        <f>'Operating Input'!AA141*'Operating Input'!$K141</f>
        <v>0</v>
      </c>
      <c r="O136" s="517">
        <f>'Operating Input'!AB141*'Operating Input'!$K141</f>
        <v>0</v>
      </c>
    </row>
    <row r="137" spans="1:15">
      <c r="A137" s="27">
        <f>'Operating Input'!A142</f>
        <v>21</v>
      </c>
      <c r="B137" s="27" t="str">
        <f>'Operating Input'!B142</f>
        <v>202-521-09-5801</v>
      </c>
      <c r="C137" s="27">
        <f>'Operating Input'!C142</f>
        <v>6</v>
      </c>
      <c r="D137" s="27">
        <f>'Operating Input'!D142</f>
        <v>0</v>
      </c>
      <c r="E137" s="84" t="str">
        <f>'Operating Input'!E142</f>
        <v>MISCELLANEOUS EXPENSE</v>
      </c>
      <c r="F137" s="517">
        <f>'Operating Input'!S142*'Operating Input'!$K142</f>
        <v>0</v>
      </c>
      <c r="G137" s="517">
        <f>'Operating Input'!T142*'Operating Input'!$K142</f>
        <v>0</v>
      </c>
      <c r="H137" s="517">
        <f>'Operating Input'!U142*'Operating Input'!$K142</f>
        <v>0</v>
      </c>
      <c r="I137" s="517">
        <f>'Operating Input'!V142*'Operating Input'!$K142</f>
        <v>0</v>
      </c>
      <c r="J137" s="517">
        <f>'Operating Input'!W142*'Operating Input'!$K142</f>
        <v>0</v>
      </c>
      <c r="K137" s="517">
        <f>'Operating Input'!X142*'Operating Input'!$K142</f>
        <v>0</v>
      </c>
      <c r="L137" s="517">
        <f>'Operating Input'!Y142*'Operating Input'!$K142</f>
        <v>0</v>
      </c>
      <c r="M137" s="517">
        <f>'Operating Input'!Z142*'Operating Input'!$K142</f>
        <v>0</v>
      </c>
      <c r="N137" s="517">
        <f>'Operating Input'!AA142*'Operating Input'!$K142</f>
        <v>0</v>
      </c>
      <c r="O137" s="517">
        <f>'Operating Input'!AB142*'Operating Input'!$K142</f>
        <v>0</v>
      </c>
    </row>
    <row r="138" spans="1:15">
      <c r="A138" s="27" t="str">
        <f>'Operating Input'!A143</f>
        <v>T</v>
      </c>
      <c r="B138" s="27" t="str">
        <f>'Operating Input'!B143</f>
        <v>202-521-09-5802</v>
      </c>
      <c r="C138" s="27" t="str">
        <f>'Operating Input'!C143</f>
        <v>T</v>
      </c>
      <c r="D138" s="27">
        <f>'Operating Input'!D143</f>
        <v>0</v>
      </c>
      <c r="E138" s="84" t="str">
        <f>'Operating Input'!E143</f>
        <v>TRANSFER TO MAJOR EQUIP FUND</v>
      </c>
      <c r="F138" s="517">
        <f>'Operating Input'!S143*'Operating Input'!$K143</f>
        <v>0</v>
      </c>
      <c r="G138" s="517">
        <f>'Operating Input'!T143*'Operating Input'!$K143</f>
        <v>0</v>
      </c>
      <c r="H138" s="517">
        <f>'Operating Input'!U143*'Operating Input'!$K143</f>
        <v>0</v>
      </c>
      <c r="I138" s="517">
        <f>'Operating Input'!V143*'Operating Input'!$K143</f>
        <v>0</v>
      </c>
      <c r="J138" s="517">
        <f>'Operating Input'!W143*'Operating Input'!$K143</f>
        <v>0</v>
      </c>
      <c r="K138" s="517">
        <f>'Operating Input'!X143*'Operating Input'!$K143</f>
        <v>0</v>
      </c>
      <c r="L138" s="517">
        <f>'Operating Input'!Y143*'Operating Input'!$K143</f>
        <v>0</v>
      </c>
      <c r="M138" s="517">
        <f>'Operating Input'!Z143*'Operating Input'!$K143</f>
        <v>0</v>
      </c>
      <c r="N138" s="517">
        <f>'Operating Input'!AA143*'Operating Input'!$K143</f>
        <v>0</v>
      </c>
      <c r="O138" s="517">
        <f>'Operating Input'!AB143*'Operating Input'!$K143</f>
        <v>0</v>
      </c>
    </row>
    <row r="139" spans="1:15">
      <c r="A139" s="27">
        <f>'Operating Input'!A144</f>
        <v>21</v>
      </c>
      <c r="B139" s="27" t="str">
        <f>'Operating Input'!B144</f>
        <v>202-521-09-5900</v>
      </c>
      <c r="C139" s="27">
        <f>'Operating Input'!C144</f>
        <v>9</v>
      </c>
      <c r="D139" s="27">
        <f>'Operating Input'!D144</f>
        <v>0</v>
      </c>
      <c r="E139" s="84" t="str">
        <f>'Operating Input'!E144</f>
        <v>DEPRECIATION</v>
      </c>
      <c r="F139" s="517">
        <f>'Operating Input'!S144*'Operating Input'!$K144</f>
        <v>0</v>
      </c>
      <c r="G139" s="517">
        <f>'Operating Input'!T144*'Operating Input'!$K144</f>
        <v>0</v>
      </c>
      <c r="H139" s="517">
        <f>'Operating Input'!U144*'Operating Input'!$K144</f>
        <v>0</v>
      </c>
      <c r="I139" s="517">
        <f>'Operating Input'!V144*'Operating Input'!$K144</f>
        <v>0</v>
      </c>
      <c r="J139" s="517">
        <f>'Operating Input'!W144*'Operating Input'!$K144</f>
        <v>0</v>
      </c>
      <c r="K139" s="517">
        <f>'Operating Input'!X144*'Operating Input'!$K144</f>
        <v>0</v>
      </c>
      <c r="L139" s="517">
        <f>'Operating Input'!Y144*'Operating Input'!$K144</f>
        <v>0</v>
      </c>
      <c r="M139" s="517">
        <f>'Operating Input'!Z144*'Operating Input'!$K144</f>
        <v>0</v>
      </c>
      <c r="N139" s="517">
        <f>'Operating Input'!AA144*'Operating Input'!$K144</f>
        <v>0</v>
      </c>
      <c r="O139" s="517">
        <f>'Operating Input'!AB144*'Operating Input'!$K144</f>
        <v>0</v>
      </c>
    </row>
    <row r="140" spans="1:15">
      <c r="A140" s="27" t="str">
        <f>'Operating Input'!A145</f>
        <v>T</v>
      </c>
      <c r="B140" s="27" t="str">
        <f>'Operating Input'!B145</f>
        <v>202-521-99-5144</v>
      </c>
      <c r="C140" s="27" t="str">
        <f>'Operating Input'!C145</f>
        <v>T</v>
      </c>
      <c r="D140" s="27">
        <f>'Operating Input'!D145</f>
        <v>0</v>
      </c>
      <c r="E140" s="84" t="str">
        <f>'Operating Input'!E145</f>
        <v>TRANSFER TO GENERAL FUND</v>
      </c>
      <c r="F140" s="517">
        <f>'Operating Input'!S145*'Operating Input'!$K145</f>
        <v>0</v>
      </c>
      <c r="G140" s="517">
        <f>'Operating Input'!T145*'Operating Input'!$K145</f>
        <v>0</v>
      </c>
      <c r="H140" s="517">
        <f>'Operating Input'!U145*'Operating Input'!$K145</f>
        <v>0</v>
      </c>
      <c r="I140" s="517">
        <f>'Operating Input'!V145*'Operating Input'!$K145</f>
        <v>0</v>
      </c>
      <c r="J140" s="517">
        <f>'Operating Input'!W145*'Operating Input'!$K145</f>
        <v>0</v>
      </c>
      <c r="K140" s="517">
        <f>'Operating Input'!X145*'Operating Input'!$K145</f>
        <v>0</v>
      </c>
      <c r="L140" s="517">
        <f>'Operating Input'!Y145*'Operating Input'!$K145</f>
        <v>0</v>
      </c>
      <c r="M140" s="517">
        <f>'Operating Input'!Z145*'Operating Input'!$K145</f>
        <v>0</v>
      </c>
      <c r="N140" s="517">
        <f>'Operating Input'!AA145*'Operating Input'!$K145</f>
        <v>0</v>
      </c>
      <c r="O140" s="517">
        <f>'Operating Input'!AB145*'Operating Input'!$K145</f>
        <v>0</v>
      </c>
    </row>
    <row r="141" spans="1:15">
      <c r="A141" s="27" t="str">
        <f>'Operating Input'!A146</f>
        <v>T</v>
      </c>
      <c r="B141" s="27" t="str">
        <f>'Operating Input'!B146</f>
        <v>202-521-99-5801</v>
      </c>
      <c r="C141" s="27" t="str">
        <f>'Operating Input'!C146</f>
        <v>T</v>
      </c>
      <c r="D141" s="27">
        <f>'Operating Input'!D146</f>
        <v>0</v>
      </c>
      <c r="E141" s="84" t="str">
        <f>'Operating Input'!E146</f>
        <v>W/S REVENUE TRANSFER</v>
      </c>
      <c r="F141" s="517">
        <f>'Operating Input'!S146*'Operating Input'!$K146</f>
        <v>0</v>
      </c>
      <c r="G141" s="517">
        <f>'Operating Input'!T146*'Operating Input'!$K146</f>
        <v>0</v>
      </c>
      <c r="H141" s="517">
        <f>'Operating Input'!U146*'Operating Input'!$K146</f>
        <v>0</v>
      </c>
      <c r="I141" s="517">
        <f>'Operating Input'!V146*'Operating Input'!$K146</f>
        <v>0</v>
      </c>
      <c r="J141" s="517">
        <f>'Operating Input'!W146*'Operating Input'!$K146</f>
        <v>0</v>
      </c>
      <c r="K141" s="517">
        <f>'Operating Input'!X146*'Operating Input'!$K146</f>
        <v>0</v>
      </c>
      <c r="L141" s="517">
        <f>'Operating Input'!Y146*'Operating Input'!$K146</f>
        <v>0</v>
      </c>
      <c r="M141" s="517">
        <f>'Operating Input'!Z146*'Operating Input'!$K146</f>
        <v>0</v>
      </c>
      <c r="N141" s="517">
        <f>'Operating Input'!AA146*'Operating Input'!$K146</f>
        <v>0</v>
      </c>
      <c r="O141" s="517">
        <f>'Operating Input'!AB146*'Operating Input'!$K146</f>
        <v>0</v>
      </c>
    </row>
    <row r="142" spans="1:15">
      <c r="A142" s="27" t="str">
        <f>'Operating Input'!A147</f>
        <v>T</v>
      </c>
      <c r="B142" s="27" t="str">
        <f>'Operating Input'!B147</f>
        <v>202-521-99-5805</v>
      </c>
      <c r="C142" s="27" t="str">
        <f>'Operating Input'!C147</f>
        <v>T</v>
      </c>
      <c r="D142" s="27">
        <f>'Operating Input'!D147</f>
        <v>0</v>
      </c>
      <c r="E142" s="84" t="str">
        <f>'Operating Input'!E147</f>
        <v>TRANSFER TO DEBT FUND</v>
      </c>
      <c r="F142" s="517">
        <f>'Operating Input'!S147*'Operating Input'!$K147</f>
        <v>0</v>
      </c>
      <c r="G142" s="517">
        <f>'Operating Input'!T147*'Operating Input'!$K147</f>
        <v>0</v>
      </c>
      <c r="H142" s="517">
        <f>'Operating Input'!U147*'Operating Input'!$K147</f>
        <v>0</v>
      </c>
      <c r="I142" s="517">
        <f>'Operating Input'!V147*'Operating Input'!$K147</f>
        <v>0</v>
      </c>
      <c r="J142" s="517">
        <f>'Operating Input'!W147*'Operating Input'!$K147</f>
        <v>0</v>
      </c>
      <c r="K142" s="517">
        <f>'Operating Input'!X147*'Operating Input'!$K147</f>
        <v>0</v>
      </c>
      <c r="L142" s="517">
        <f>'Operating Input'!Y147*'Operating Input'!$K147</f>
        <v>0</v>
      </c>
      <c r="M142" s="517">
        <f>'Operating Input'!Z147*'Operating Input'!$K147</f>
        <v>0</v>
      </c>
      <c r="N142" s="517">
        <f>'Operating Input'!AA147*'Operating Input'!$K147</f>
        <v>0</v>
      </c>
      <c r="O142" s="517">
        <f>'Operating Input'!AB147*'Operating Input'!$K147</f>
        <v>0</v>
      </c>
    </row>
    <row r="143" spans="1:15">
      <c r="A143" s="27" t="str">
        <f>'Operating Input'!A148</f>
        <v>T</v>
      </c>
      <c r="B143" s="27" t="str">
        <f>'Operating Input'!B148</f>
        <v>202-521-99-7500</v>
      </c>
      <c r="C143" s="27" t="str">
        <f>'Operating Input'!C148</f>
        <v>T</v>
      </c>
      <c r="D143" s="27">
        <f>'Operating Input'!D148</f>
        <v>0</v>
      </c>
      <c r="E143" s="84" t="str">
        <f>'Operating Input'!E148</f>
        <v>TRANSFER OUT INTO GF</v>
      </c>
      <c r="F143" s="517">
        <f>'Operating Input'!S148*'Operating Input'!$K148</f>
        <v>0</v>
      </c>
      <c r="G143" s="517">
        <f>'Operating Input'!T148*'Operating Input'!$K148</f>
        <v>0</v>
      </c>
      <c r="H143" s="517">
        <f>'Operating Input'!U148*'Operating Input'!$K148</f>
        <v>0</v>
      </c>
      <c r="I143" s="517">
        <f>'Operating Input'!V148*'Operating Input'!$K148</f>
        <v>0</v>
      </c>
      <c r="J143" s="517">
        <f>'Operating Input'!W148*'Operating Input'!$K148</f>
        <v>0</v>
      </c>
      <c r="K143" s="517">
        <f>'Operating Input'!X148*'Operating Input'!$K148</f>
        <v>0</v>
      </c>
      <c r="L143" s="517">
        <f>'Operating Input'!Y148*'Operating Input'!$K148</f>
        <v>0</v>
      </c>
      <c r="M143" s="517">
        <f>'Operating Input'!Z148*'Operating Input'!$K148</f>
        <v>0</v>
      </c>
      <c r="N143" s="517">
        <f>'Operating Input'!AA148*'Operating Input'!$K148</f>
        <v>0</v>
      </c>
      <c r="O143" s="517">
        <f>'Operating Input'!AB148*'Operating Input'!$K148</f>
        <v>0</v>
      </c>
    </row>
    <row r="144" spans="1:15">
      <c r="A144" s="27">
        <f>'Operating Input'!A149</f>
        <v>0</v>
      </c>
      <c r="B144" s="27">
        <f>'Operating Input'!B149</f>
        <v>0</v>
      </c>
      <c r="C144" s="27">
        <f>'Operating Input'!C149</f>
        <v>0</v>
      </c>
      <c r="D144" s="27">
        <f>'Operating Input'!D149</f>
        <v>0</v>
      </c>
      <c r="E144" s="84">
        <f>'Operating Input'!E149</f>
        <v>0</v>
      </c>
      <c r="F144" s="517">
        <f>'Operating Input'!S149*'Operating Input'!$K149</f>
        <v>0</v>
      </c>
      <c r="G144" s="517">
        <f>'Operating Input'!T149*'Operating Input'!$K149</f>
        <v>0</v>
      </c>
      <c r="H144" s="517">
        <f>'Operating Input'!U149*'Operating Input'!$K149</f>
        <v>0</v>
      </c>
      <c r="I144" s="517">
        <f>'Operating Input'!V149*'Operating Input'!$K149</f>
        <v>0</v>
      </c>
      <c r="J144" s="517">
        <f>'Operating Input'!W149*'Operating Input'!$K149</f>
        <v>0</v>
      </c>
      <c r="K144" s="517">
        <f>'Operating Input'!X149*'Operating Input'!$K149</f>
        <v>0</v>
      </c>
      <c r="L144" s="517">
        <f>'Operating Input'!Y149*'Operating Input'!$K149</f>
        <v>0</v>
      </c>
      <c r="M144" s="517">
        <f>'Operating Input'!Z149*'Operating Input'!$K149</f>
        <v>0</v>
      </c>
      <c r="N144" s="517">
        <f>'Operating Input'!AA149*'Operating Input'!$K149</f>
        <v>0</v>
      </c>
      <c r="O144" s="517">
        <f>'Operating Input'!AB149*'Operating Input'!$K149</f>
        <v>0</v>
      </c>
    </row>
    <row r="145" spans="1:15">
      <c r="A145" s="27">
        <f>'Operating Input'!A150</f>
        <v>0</v>
      </c>
      <c r="B145" s="27">
        <f>'Operating Input'!B150</f>
        <v>0</v>
      </c>
      <c r="C145" s="27">
        <f>'Operating Input'!C150</f>
        <v>0</v>
      </c>
      <c r="D145" s="27">
        <f>'Operating Input'!D150</f>
        <v>0</v>
      </c>
      <c r="E145" s="84" t="str">
        <f>'Operating Input'!E150</f>
        <v>SEWER OPERATIONS</v>
      </c>
      <c r="F145" s="517">
        <f>'Operating Input'!S150*'Operating Input'!$K150</f>
        <v>0</v>
      </c>
      <c r="G145" s="517">
        <f>'Operating Input'!T150*'Operating Input'!$K150</f>
        <v>0</v>
      </c>
      <c r="H145" s="517">
        <f>'Operating Input'!U150*'Operating Input'!$K150</f>
        <v>0</v>
      </c>
      <c r="I145" s="517">
        <f>'Operating Input'!V150*'Operating Input'!$K150</f>
        <v>0</v>
      </c>
      <c r="J145" s="517">
        <f>'Operating Input'!W150*'Operating Input'!$K150</f>
        <v>0</v>
      </c>
      <c r="K145" s="517">
        <f>'Operating Input'!X150*'Operating Input'!$K150</f>
        <v>0</v>
      </c>
      <c r="L145" s="517">
        <f>'Operating Input'!Y150*'Operating Input'!$K150</f>
        <v>0</v>
      </c>
      <c r="M145" s="517">
        <f>'Operating Input'!Z150*'Operating Input'!$K150</f>
        <v>0</v>
      </c>
      <c r="N145" s="517">
        <f>'Operating Input'!AA150*'Operating Input'!$K150</f>
        <v>0</v>
      </c>
      <c r="O145" s="517">
        <f>'Operating Input'!AB150*'Operating Input'!$K150</f>
        <v>0</v>
      </c>
    </row>
    <row r="146" spans="1:15">
      <c r="A146" s="27">
        <f>'Operating Input'!A151</f>
        <v>22</v>
      </c>
      <c r="B146" s="27" t="str">
        <f>'Operating Input'!B151</f>
        <v>202-522-01-5100</v>
      </c>
      <c r="C146" s="27">
        <f>'Operating Input'!C151</f>
        <v>1</v>
      </c>
      <c r="D146" s="27">
        <f>'Operating Input'!D151</f>
        <v>0</v>
      </c>
      <c r="E146" s="84" t="str">
        <f>'Operating Input'!E151</f>
        <v>SALARIES</v>
      </c>
      <c r="F146" s="517">
        <f>'Operating Input'!S151*'Operating Input'!$K151</f>
        <v>0</v>
      </c>
      <c r="G146" s="517">
        <f>'Operating Input'!T151*'Operating Input'!$K151</f>
        <v>0</v>
      </c>
      <c r="H146" s="517">
        <f>'Operating Input'!U151*'Operating Input'!$K151</f>
        <v>0</v>
      </c>
      <c r="I146" s="517">
        <f>'Operating Input'!V151*'Operating Input'!$K151</f>
        <v>0</v>
      </c>
      <c r="J146" s="517">
        <f>'Operating Input'!W151*'Operating Input'!$K151</f>
        <v>0</v>
      </c>
      <c r="K146" s="517">
        <f>'Operating Input'!X151*'Operating Input'!$K151</f>
        <v>0</v>
      </c>
      <c r="L146" s="517">
        <f>'Operating Input'!Y151*'Operating Input'!$K151</f>
        <v>0</v>
      </c>
      <c r="M146" s="517">
        <f>'Operating Input'!Z151*'Operating Input'!$K151</f>
        <v>0</v>
      </c>
      <c r="N146" s="517">
        <f>'Operating Input'!AA151*'Operating Input'!$K151</f>
        <v>0</v>
      </c>
      <c r="O146" s="517">
        <f>'Operating Input'!AB151*'Operating Input'!$K151</f>
        <v>0</v>
      </c>
    </row>
    <row r="147" spans="1:15">
      <c r="A147" s="27">
        <f>'Operating Input'!A152</f>
        <v>22</v>
      </c>
      <c r="B147" s="27" t="str">
        <f>'Operating Input'!B152</f>
        <v>202-522-01-5105</v>
      </c>
      <c r="C147" s="27">
        <f>'Operating Input'!C152</f>
        <v>1</v>
      </c>
      <c r="D147" s="27">
        <f>'Operating Input'!D152</f>
        <v>0</v>
      </c>
      <c r="E147" s="84" t="str">
        <f>'Operating Input'!E152</f>
        <v>OVERTIME</v>
      </c>
      <c r="F147" s="517">
        <f>'Operating Input'!S152*'Operating Input'!$K152</f>
        <v>0</v>
      </c>
      <c r="G147" s="517">
        <f>'Operating Input'!T152*'Operating Input'!$K152</f>
        <v>0</v>
      </c>
      <c r="H147" s="517">
        <f>'Operating Input'!U152*'Operating Input'!$K152</f>
        <v>0</v>
      </c>
      <c r="I147" s="517">
        <f>'Operating Input'!V152*'Operating Input'!$K152</f>
        <v>0</v>
      </c>
      <c r="J147" s="517">
        <f>'Operating Input'!W152*'Operating Input'!$K152</f>
        <v>0</v>
      </c>
      <c r="K147" s="517">
        <f>'Operating Input'!X152*'Operating Input'!$K152</f>
        <v>0</v>
      </c>
      <c r="L147" s="517">
        <f>'Operating Input'!Y152*'Operating Input'!$K152</f>
        <v>0</v>
      </c>
      <c r="M147" s="517">
        <f>'Operating Input'!Z152*'Operating Input'!$K152</f>
        <v>0</v>
      </c>
      <c r="N147" s="517">
        <f>'Operating Input'!AA152*'Operating Input'!$K152</f>
        <v>0</v>
      </c>
      <c r="O147" s="517">
        <f>'Operating Input'!AB152*'Operating Input'!$K152</f>
        <v>0</v>
      </c>
    </row>
    <row r="148" spans="1:15">
      <c r="A148" s="27">
        <f>'Operating Input'!A153</f>
        <v>22</v>
      </c>
      <c r="B148" s="27" t="str">
        <f>'Operating Input'!B153</f>
        <v>202-522-01-5107</v>
      </c>
      <c r="C148" s="27">
        <f>'Operating Input'!C153</f>
        <v>1</v>
      </c>
      <c r="D148" s="27">
        <f>'Operating Input'!D153</f>
        <v>0</v>
      </c>
      <c r="E148" s="84" t="str">
        <f>'Operating Input'!E153</f>
        <v>SPECIAL   EVENTS   PAY</v>
      </c>
      <c r="F148" s="517">
        <f>'Operating Input'!S153*'Operating Input'!$K153</f>
        <v>0</v>
      </c>
      <c r="G148" s="517">
        <f>'Operating Input'!T153*'Operating Input'!$K153</f>
        <v>0</v>
      </c>
      <c r="H148" s="517">
        <f>'Operating Input'!U153*'Operating Input'!$K153</f>
        <v>0</v>
      </c>
      <c r="I148" s="517">
        <f>'Operating Input'!V153*'Operating Input'!$K153</f>
        <v>0</v>
      </c>
      <c r="J148" s="517">
        <f>'Operating Input'!W153*'Operating Input'!$K153</f>
        <v>0</v>
      </c>
      <c r="K148" s="517">
        <f>'Operating Input'!X153*'Operating Input'!$K153</f>
        <v>0</v>
      </c>
      <c r="L148" s="517">
        <f>'Operating Input'!Y153*'Operating Input'!$K153</f>
        <v>0</v>
      </c>
      <c r="M148" s="517">
        <f>'Operating Input'!Z153*'Operating Input'!$K153</f>
        <v>0</v>
      </c>
      <c r="N148" s="517">
        <f>'Operating Input'!AA153*'Operating Input'!$K153</f>
        <v>0</v>
      </c>
      <c r="O148" s="517">
        <f>'Operating Input'!AB153*'Operating Input'!$K153</f>
        <v>0</v>
      </c>
    </row>
    <row r="149" spans="1:15">
      <c r="A149" s="27">
        <f>'Operating Input'!A154</f>
        <v>22</v>
      </c>
      <c r="B149" s="27" t="str">
        <f>'Operating Input'!B154</f>
        <v>202-522-01-5110</v>
      </c>
      <c r="C149" s="27">
        <f>'Operating Input'!C154</f>
        <v>1</v>
      </c>
      <c r="D149" s="27">
        <f>'Operating Input'!D154</f>
        <v>0</v>
      </c>
      <c r="E149" s="84" t="str">
        <f>'Operating Input'!E154</f>
        <v>P/R     TAX   EXPENSE</v>
      </c>
      <c r="F149" s="517">
        <f>'Operating Input'!S154*'Operating Input'!$K154</f>
        <v>0</v>
      </c>
      <c r="G149" s="517">
        <f>'Operating Input'!T154*'Operating Input'!$K154</f>
        <v>0</v>
      </c>
      <c r="H149" s="517">
        <f>'Operating Input'!U154*'Operating Input'!$K154</f>
        <v>0</v>
      </c>
      <c r="I149" s="517">
        <f>'Operating Input'!V154*'Operating Input'!$K154</f>
        <v>0</v>
      </c>
      <c r="J149" s="517">
        <f>'Operating Input'!W154*'Operating Input'!$K154</f>
        <v>0</v>
      </c>
      <c r="K149" s="517">
        <f>'Operating Input'!X154*'Operating Input'!$K154</f>
        <v>0</v>
      </c>
      <c r="L149" s="517">
        <f>'Operating Input'!Y154*'Operating Input'!$K154</f>
        <v>0</v>
      </c>
      <c r="M149" s="517">
        <f>'Operating Input'!Z154*'Operating Input'!$K154</f>
        <v>0</v>
      </c>
      <c r="N149" s="517">
        <f>'Operating Input'!AA154*'Operating Input'!$K154</f>
        <v>0</v>
      </c>
      <c r="O149" s="517">
        <f>'Operating Input'!AB154*'Operating Input'!$K154</f>
        <v>0</v>
      </c>
    </row>
    <row r="150" spans="1:15">
      <c r="A150" s="27">
        <f>'Operating Input'!A155</f>
        <v>22</v>
      </c>
      <c r="B150" s="27" t="str">
        <f>'Operating Input'!B155</f>
        <v>202-522-01-5111</v>
      </c>
      <c r="C150" s="27">
        <f>'Operating Input'!C155</f>
        <v>1</v>
      </c>
      <c r="D150" s="27">
        <f>'Operating Input'!D155</f>
        <v>0</v>
      </c>
      <c r="E150" s="84" t="str">
        <f>'Operating Input'!E155</f>
        <v>SUTA</v>
      </c>
      <c r="F150" s="517">
        <f>'Operating Input'!S155*'Operating Input'!$K155</f>
        <v>0</v>
      </c>
      <c r="G150" s="517">
        <f>'Operating Input'!T155*'Operating Input'!$K155</f>
        <v>0</v>
      </c>
      <c r="H150" s="517">
        <f>'Operating Input'!U155*'Operating Input'!$K155</f>
        <v>0</v>
      </c>
      <c r="I150" s="517">
        <f>'Operating Input'!V155*'Operating Input'!$K155</f>
        <v>0</v>
      </c>
      <c r="J150" s="517">
        <f>'Operating Input'!W155*'Operating Input'!$K155</f>
        <v>0</v>
      </c>
      <c r="K150" s="517">
        <f>'Operating Input'!X155*'Operating Input'!$K155</f>
        <v>0</v>
      </c>
      <c r="L150" s="517">
        <f>'Operating Input'!Y155*'Operating Input'!$K155</f>
        <v>0</v>
      </c>
      <c r="M150" s="517">
        <f>'Operating Input'!Z155*'Operating Input'!$K155</f>
        <v>0</v>
      </c>
      <c r="N150" s="517">
        <f>'Operating Input'!AA155*'Operating Input'!$K155</f>
        <v>0</v>
      </c>
      <c r="O150" s="517">
        <f>'Operating Input'!AB155*'Operating Input'!$K155</f>
        <v>0</v>
      </c>
    </row>
    <row r="151" spans="1:15">
      <c r="A151" s="27">
        <f>'Operating Input'!A156</f>
        <v>22</v>
      </c>
      <c r="B151" s="27" t="str">
        <f>'Operating Input'!B156</f>
        <v>202-522-01-5115</v>
      </c>
      <c r="C151" s="27">
        <f>'Operating Input'!C156</f>
        <v>1</v>
      </c>
      <c r="D151" s="27">
        <f>'Operating Input'!D156</f>
        <v>0</v>
      </c>
      <c r="E151" s="84" t="str">
        <f>'Operating Input'!E156</f>
        <v>GROUP   HEALTH   INSURANCE</v>
      </c>
      <c r="F151" s="517">
        <f>'Operating Input'!S156*'Operating Input'!$K156</f>
        <v>0</v>
      </c>
      <c r="G151" s="517">
        <f>'Operating Input'!T156*'Operating Input'!$K156</f>
        <v>0</v>
      </c>
      <c r="H151" s="517">
        <f>'Operating Input'!U156*'Operating Input'!$K156</f>
        <v>0</v>
      </c>
      <c r="I151" s="517">
        <f>'Operating Input'!V156*'Operating Input'!$K156</f>
        <v>0</v>
      </c>
      <c r="J151" s="517">
        <f>'Operating Input'!W156*'Operating Input'!$K156</f>
        <v>0</v>
      </c>
      <c r="K151" s="517">
        <f>'Operating Input'!X156*'Operating Input'!$K156</f>
        <v>0</v>
      </c>
      <c r="L151" s="517">
        <f>'Operating Input'!Y156*'Operating Input'!$K156</f>
        <v>0</v>
      </c>
      <c r="M151" s="517">
        <f>'Operating Input'!Z156*'Operating Input'!$K156</f>
        <v>0</v>
      </c>
      <c r="N151" s="517">
        <f>'Operating Input'!AA156*'Operating Input'!$K156</f>
        <v>0</v>
      </c>
      <c r="O151" s="517">
        <f>'Operating Input'!AB156*'Operating Input'!$K156</f>
        <v>0</v>
      </c>
    </row>
    <row r="152" spans="1:15">
      <c r="A152" s="27">
        <f>'Operating Input'!A157</f>
        <v>22</v>
      </c>
      <c r="B152" s="27" t="str">
        <f>'Operating Input'!B157</f>
        <v>202-522-01-5116</v>
      </c>
      <c r="C152" s="27">
        <f>'Operating Input'!C157</f>
        <v>1</v>
      </c>
      <c r="D152" s="27">
        <f>'Operating Input'!D157</f>
        <v>0</v>
      </c>
      <c r="E152" s="84" t="str">
        <f>'Operating Input'!E157</f>
        <v>RETIREMENT   -    TMRS</v>
      </c>
      <c r="F152" s="517">
        <f>'Operating Input'!S157*'Operating Input'!$K157</f>
        <v>0</v>
      </c>
      <c r="G152" s="517">
        <f>'Operating Input'!T157*'Operating Input'!$K157</f>
        <v>0</v>
      </c>
      <c r="H152" s="517">
        <f>'Operating Input'!U157*'Operating Input'!$K157</f>
        <v>0</v>
      </c>
      <c r="I152" s="517">
        <f>'Operating Input'!V157*'Operating Input'!$K157</f>
        <v>0</v>
      </c>
      <c r="J152" s="517">
        <f>'Operating Input'!W157*'Operating Input'!$K157</f>
        <v>0</v>
      </c>
      <c r="K152" s="517">
        <f>'Operating Input'!X157*'Operating Input'!$K157</f>
        <v>0</v>
      </c>
      <c r="L152" s="517">
        <f>'Operating Input'!Y157*'Operating Input'!$K157</f>
        <v>0</v>
      </c>
      <c r="M152" s="517">
        <f>'Operating Input'!Z157*'Operating Input'!$K157</f>
        <v>0</v>
      </c>
      <c r="N152" s="517">
        <f>'Operating Input'!AA157*'Operating Input'!$K157</f>
        <v>0</v>
      </c>
      <c r="O152" s="517">
        <f>'Operating Input'!AB157*'Operating Input'!$K157</f>
        <v>0</v>
      </c>
    </row>
    <row r="153" spans="1:15">
      <c r="A153" s="27">
        <f>'Operating Input'!A158</f>
        <v>22</v>
      </c>
      <c r="B153" s="27" t="str">
        <f>'Operating Input'!B158</f>
        <v>202-522-01-5117</v>
      </c>
      <c r="C153" s="27">
        <f>'Operating Input'!C158</f>
        <v>1</v>
      </c>
      <c r="D153" s="27">
        <f>'Operating Input'!D158</f>
        <v>0</v>
      </c>
      <c r="E153" s="84" t="str">
        <f>'Operating Input'!E158</f>
        <v>WORKER I   S   COMPENSATION</v>
      </c>
      <c r="F153" s="517">
        <f>'Operating Input'!S158*'Operating Input'!$K158</f>
        <v>0</v>
      </c>
      <c r="G153" s="517">
        <f>'Operating Input'!T158*'Operating Input'!$K158</f>
        <v>0</v>
      </c>
      <c r="H153" s="517">
        <f>'Operating Input'!U158*'Operating Input'!$K158</f>
        <v>0</v>
      </c>
      <c r="I153" s="517">
        <f>'Operating Input'!V158*'Operating Input'!$K158</f>
        <v>0</v>
      </c>
      <c r="J153" s="517">
        <f>'Operating Input'!W158*'Operating Input'!$K158</f>
        <v>0</v>
      </c>
      <c r="K153" s="517">
        <f>'Operating Input'!X158*'Operating Input'!$K158</f>
        <v>0</v>
      </c>
      <c r="L153" s="517">
        <f>'Operating Input'!Y158*'Operating Input'!$K158</f>
        <v>0</v>
      </c>
      <c r="M153" s="517">
        <f>'Operating Input'!Z158*'Operating Input'!$K158</f>
        <v>0</v>
      </c>
      <c r="N153" s="517">
        <f>'Operating Input'!AA158*'Operating Input'!$K158</f>
        <v>0</v>
      </c>
      <c r="O153" s="517">
        <f>'Operating Input'!AB158*'Operating Input'!$K158</f>
        <v>0</v>
      </c>
    </row>
    <row r="154" spans="1:15">
      <c r="A154" s="27">
        <f>'Operating Input'!A159</f>
        <v>22</v>
      </c>
      <c r="B154" s="27" t="str">
        <f>'Operating Input'!B159</f>
        <v>202-522-01-5120</v>
      </c>
      <c r="C154" s="27">
        <f>'Operating Input'!C159</f>
        <v>1</v>
      </c>
      <c r="D154" s="27">
        <f>'Operating Input'!D159</f>
        <v>0</v>
      </c>
      <c r="E154" s="84" t="str">
        <f>'Operating Input'!E159</f>
        <v>LONGEVITY   PAY</v>
      </c>
      <c r="F154" s="517">
        <f>'Operating Input'!S159*'Operating Input'!$K159</f>
        <v>0</v>
      </c>
      <c r="G154" s="517">
        <f>'Operating Input'!T159*'Operating Input'!$K159</f>
        <v>0</v>
      </c>
      <c r="H154" s="517">
        <f>'Operating Input'!U159*'Operating Input'!$K159</f>
        <v>0</v>
      </c>
      <c r="I154" s="517">
        <f>'Operating Input'!V159*'Operating Input'!$K159</f>
        <v>0</v>
      </c>
      <c r="J154" s="517">
        <f>'Operating Input'!W159*'Operating Input'!$K159</f>
        <v>0</v>
      </c>
      <c r="K154" s="517">
        <f>'Operating Input'!X159*'Operating Input'!$K159</f>
        <v>0</v>
      </c>
      <c r="L154" s="517">
        <f>'Operating Input'!Y159*'Operating Input'!$K159</f>
        <v>0</v>
      </c>
      <c r="M154" s="517">
        <f>'Operating Input'!Z159*'Operating Input'!$K159</f>
        <v>0</v>
      </c>
      <c r="N154" s="517">
        <f>'Operating Input'!AA159*'Operating Input'!$K159</f>
        <v>0</v>
      </c>
      <c r="O154" s="517">
        <f>'Operating Input'!AB159*'Operating Input'!$K159</f>
        <v>0</v>
      </c>
    </row>
    <row r="155" spans="1:15">
      <c r="A155" s="27">
        <f>'Operating Input'!A160</f>
        <v>22</v>
      </c>
      <c r="B155" s="27" t="str">
        <f>'Operating Input'!B160</f>
        <v>202-522-01-5122</v>
      </c>
      <c r="C155" s="27">
        <f>'Operating Input'!C160</f>
        <v>1</v>
      </c>
      <c r="D155" s="27">
        <f>'Operating Input'!D160</f>
        <v>0</v>
      </c>
      <c r="E155" s="84" t="str">
        <f>'Operating Input'!E160</f>
        <v>SCHOOL, REGISTRATION &amp; TUITION</v>
      </c>
      <c r="F155" s="517">
        <f>'Operating Input'!S160*'Operating Input'!$K160</f>
        <v>0</v>
      </c>
      <c r="G155" s="517">
        <f>'Operating Input'!T160*'Operating Input'!$K160</f>
        <v>0</v>
      </c>
      <c r="H155" s="517">
        <f>'Operating Input'!U160*'Operating Input'!$K160</f>
        <v>0</v>
      </c>
      <c r="I155" s="517">
        <f>'Operating Input'!V160*'Operating Input'!$K160</f>
        <v>0</v>
      </c>
      <c r="J155" s="517">
        <f>'Operating Input'!W160*'Operating Input'!$K160</f>
        <v>0</v>
      </c>
      <c r="K155" s="517">
        <f>'Operating Input'!X160*'Operating Input'!$K160</f>
        <v>0</v>
      </c>
      <c r="L155" s="517">
        <f>'Operating Input'!Y160*'Operating Input'!$K160</f>
        <v>0</v>
      </c>
      <c r="M155" s="517">
        <f>'Operating Input'!Z160*'Operating Input'!$K160</f>
        <v>0</v>
      </c>
      <c r="N155" s="517">
        <f>'Operating Input'!AA160*'Operating Input'!$K160</f>
        <v>0</v>
      </c>
      <c r="O155" s="517">
        <f>'Operating Input'!AB160*'Operating Input'!$K160</f>
        <v>0</v>
      </c>
    </row>
    <row r="156" spans="1:15">
      <c r="A156" s="27">
        <f>'Operating Input'!A161</f>
        <v>22</v>
      </c>
      <c r="B156" s="27" t="str">
        <f>'Operating Input'!B161</f>
        <v>202-522-01-5123</v>
      </c>
      <c r="C156" s="27">
        <f>'Operating Input'!C161</f>
        <v>1</v>
      </c>
      <c r="D156" s="27">
        <f>'Operating Input'!D161</f>
        <v>0</v>
      </c>
      <c r="E156" s="84" t="str">
        <f>'Operating Input'!E161</f>
        <v>TRAVEL,    MEALS    &amp;   LODGING</v>
      </c>
      <c r="F156" s="517">
        <f>'Operating Input'!S161*'Operating Input'!$K161</f>
        <v>0</v>
      </c>
      <c r="G156" s="517">
        <f>'Operating Input'!T161*'Operating Input'!$K161</f>
        <v>0</v>
      </c>
      <c r="H156" s="517">
        <f>'Operating Input'!U161*'Operating Input'!$K161</f>
        <v>0</v>
      </c>
      <c r="I156" s="517">
        <f>'Operating Input'!V161*'Operating Input'!$K161</f>
        <v>0</v>
      </c>
      <c r="J156" s="517">
        <f>'Operating Input'!W161*'Operating Input'!$K161</f>
        <v>0</v>
      </c>
      <c r="K156" s="517">
        <f>'Operating Input'!X161*'Operating Input'!$K161</f>
        <v>0</v>
      </c>
      <c r="L156" s="517">
        <f>'Operating Input'!Y161*'Operating Input'!$K161</f>
        <v>0</v>
      </c>
      <c r="M156" s="517">
        <f>'Operating Input'!Z161*'Operating Input'!$K161</f>
        <v>0</v>
      </c>
      <c r="N156" s="517">
        <f>'Operating Input'!AA161*'Operating Input'!$K161</f>
        <v>0</v>
      </c>
      <c r="O156" s="517">
        <f>'Operating Input'!AB161*'Operating Input'!$K161</f>
        <v>0</v>
      </c>
    </row>
    <row r="157" spans="1:15">
      <c r="A157" s="27">
        <f>'Operating Input'!A162</f>
        <v>22</v>
      </c>
      <c r="B157" s="27" t="str">
        <f>'Operating Input'!B162</f>
        <v>202-522-01-5124</v>
      </c>
      <c r="C157" s="27">
        <f>'Operating Input'!C162</f>
        <v>1</v>
      </c>
      <c r="D157" s="27">
        <f>'Operating Input'!D162</f>
        <v>0</v>
      </c>
      <c r="E157" s="84" t="str">
        <f>'Operating Input'!E162</f>
        <v>UNIFORMS</v>
      </c>
      <c r="F157" s="517">
        <f>'Operating Input'!S162*'Operating Input'!$K162</f>
        <v>0</v>
      </c>
      <c r="G157" s="517">
        <f>'Operating Input'!T162*'Operating Input'!$K162</f>
        <v>0</v>
      </c>
      <c r="H157" s="517">
        <f>'Operating Input'!U162*'Operating Input'!$K162</f>
        <v>0</v>
      </c>
      <c r="I157" s="517">
        <f>'Operating Input'!V162*'Operating Input'!$K162</f>
        <v>0</v>
      </c>
      <c r="J157" s="517">
        <f>'Operating Input'!W162*'Operating Input'!$K162</f>
        <v>0</v>
      </c>
      <c r="K157" s="517">
        <f>'Operating Input'!X162*'Operating Input'!$K162</f>
        <v>0</v>
      </c>
      <c r="L157" s="517">
        <f>'Operating Input'!Y162*'Operating Input'!$K162</f>
        <v>0</v>
      </c>
      <c r="M157" s="517">
        <f>'Operating Input'!Z162*'Operating Input'!$K162</f>
        <v>0</v>
      </c>
      <c r="N157" s="517">
        <f>'Operating Input'!AA162*'Operating Input'!$K162</f>
        <v>0</v>
      </c>
      <c r="O157" s="517">
        <f>'Operating Input'!AB162*'Operating Input'!$K162</f>
        <v>0</v>
      </c>
    </row>
    <row r="158" spans="1:15">
      <c r="A158" s="27">
        <f>'Operating Input'!A163</f>
        <v>22</v>
      </c>
      <c r="B158" s="27" t="str">
        <f>'Operating Input'!B163</f>
        <v>202-522-02-514 0</v>
      </c>
      <c r="C158" s="27">
        <f>'Operating Input'!C163</f>
        <v>2</v>
      </c>
      <c r="D158" s="27">
        <f>'Operating Input'!D163</f>
        <v>0</v>
      </c>
      <c r="E158" s="84" t="str">
        <f>'Operating Input'!E163</f>
        <v>CONTRACT   SERVICES</v>
      </c>
      <c r="F158" s="517">
        <f>'Operating Input'!S163*'Operating Input'!$K163</f>
        <v>0</v>
      </c>
      <c r="G158" s="517">
        <f>'Operating Input'!T163*'Operating Input'!$K163</f>
        <v>0</v>
      </c>
      <c r="H158" s="517">
        <f>'Operating Input'!U163*'Operating Input'!$K163</f>
        <v>0</v>
      </c>
      <c r="I158" s="517">
        <f>'Operating Input'!V163*'Operating Input'!$K163</f>
        <v>0</v>
      </c>
      <c r="J158" s="517">
        <f>'Operating Input'!W163*'Operating Input'!$K163</f>
        <v>0</v>
      </c>
      <c r="K158" s="517">
        <f>'Operating Input'!X163*'Operating Input'!$K163</f>
        <v>0</v>
      </c>
      <c r="L158" s="517">
        <f>'Operating Input'!Y163*'Operating Input'!$K163</f>
        <v>0</v>
      </c>
      <c r="M158" s="517">
        <f>'Operating Input'!Z163*'Operating Input'!$K163</f>
        <v>0</v>
      </c>
      <c r="N158" s="517">
        <f>'Operating Input'!AA163*'Operating Input'!$K163</f>
        <v>0</v>
      </c>
      <c r="O158" s="517">
        <f>'Operating Input'!AB163*'Operating Input'!$K163</f>
        <v>0</v>
      </c>
    </row>
    <row r="159" spans="1:15">
      <c r="A159" s="27">
        <f>'Operating Input'!A164</f>
        <v>22</v>
      </c>
      <c r="B159" s="27" t="str">
        <f>'Operating Input'!B164</f>
        <v>202-522-02-5145</v>
      </c>
      <c r="C159" s="27">
        <f>'Operating Input'!C164</f>
        <v>2</v>
      </c>
      <c r="D159" s="27">
        <f>'Operating Input'!D164</f>
        <v>0</v>
      </c>
      <c r="E159" s="84" t="str">
        <f>'Operating Input'!E164</f>
        <v>ROAD   REPAIRS</v>
      </c>
      <c r="F159" s="517">
        <f>'Operating Input'!S164*'Operating Input'!$K164</f>
        <v>0</v>
      </c>
      <c r="G159" s="517">
        <f>'Operating Input'!T164*'Operating Input'!$K164</f>
        <v>0</v>
      </c>
      <c r="H159" s="517">
        <f>'Operating Input'!U164*'Operating Input'!$K164</f>
        <v>0</v>
      </c>
      <c r="I159" s="517">
        <f>'Operating Input'!V164*'Operating Input'!$K164</f>
        <v>0</v>
      </c>
      <c r="J159" s="517">
        <f>'Operating Input'!W164*'Operating Input'!$K164</f>
        <v>0</v>
      </c>
      <c r="K159" s="517">
        <f>'Operating Input'!X164*'Operating Input'!$K164</f>
        <v>0</v>
      </c>
      <c r="L159" s="517">
        <f>'Operating Input'!Y164*'Operating Input'!$K164</f>
        <v>0</v>
      </c>
      <c r="M159" s="517">
        <f>'Operating Input'!Z164*'Operating Input'!$K164</f>
        <v>0</v>
      </c>
      <c r="N159" s="517">
        <f>'Operating Input'!AA164*'Operating Input'!$K164</f>
        <v>0</v>
      </c>
      <c r="O159" s="517">
        <f>'Operating Input'!AB164*'Operating Input'!$K164</f>
        <v>0</v>
      </c>
    </row>
    <row r="160" spans="1:15">
      <c r="A160" s="27">
        <f>'Operating Input'!A165</f>
        <v>22</v>
      </c>
      <c r="B160" s="27" t="str">
        <f>'Operating Input'!B165</f>
        <v>202-522-02-5146</v>
      </c>
      <c r="C160" s="27">
        <f>'Operating Input'!C165</f>
        <v>2</v>
      </c>
      <c r="D160" s="27">
        <f>'Operating Input'!D165</f>
        <v>0</v>
      </c>
      <c r="E160" s="84" t="str">
        <f>'Operating Input'!E165</f>
        <v>SEWER   IMPACT   FEE   STUDY</v>
      </c>
      <c r="F160" s="517">
        <f>'Operating Input'!S165*'Operating Input'!$K165</f>
        <v>0</v>
      </c>
      <c r="G160" s="517">
        <f>'Operating Input'!T165*'Operating Input'!$K165</f>
        <v>0</v>
      </c>
      <c r="H160" s="517">
        <f>'Operating Input'!U165*'Operating Input'!$K165</f>
        <v>0</v>
      </c>
      <c r="I160" s="517">
        <f>'Operating Input'!V165*'Operating Input'!$K165</f>
        <v>0</v>
      </c>
      <c r="J160" s="517">
        <f>'Operating Input'!W165*'Operating Input'!$K165</f>
        <v>0</v>
      </c>
      <c r="K160" s="517">
        <f>'Operating Input'!X165*'Operating Input'!$K165</f>
        <v>0</v>
      </c>
      <c r="L160" s="517">
        <f>'Operating Input'!Y165*'Operating Input'!$K165</f>
        <v>0</v>
      </c>
      <c r="M160" s="517">
        <f>'Operating Input'!Z165*'Operating Input'!$K165</f>
        <v>0</v>
      </c>
      <c r="N160" s="517">
        <f>'Operating Input'!AA165*'Operating Input'!$K165</f>
        <v>0</v>
      </c>
      <c r="O160" s="517">
        <f>'Operating Input'!AB165*'Operating Input'!$K165</f>
        <v>0</v>
      </c>
    </row>
    <row r="161" spans="1:15">
      <c r="A161" s="27">
        <f>'Operating Input'!A166</f>
        <v>22</v>
      </c>
      <c r="B161" s="27" t="str">
        <f>'Operating Input'!B166</f>
        <v>202-522-02-5147</v>
      </c>
      <c r="C161" s="27">
        <f>'Operating Input'!C166</f>
        <v>2</v>
      </c>
      <c r="D161" s="27">
        <f>'Operating Input'!D166</f>
        <v>0</v>
      </c>
      <c r="E161" s="84" t="str">
        <f>'Operating Input'!E166</f>
        <v>SEWER   MASTER   PLAN</v>
      </c>
      <c r="F161" s="517">
        <f>'Operating Input'!S166*'Operating Input'!$K166</f>
        <v>0</v>
      </c>
      <c r="G161" s="517">
        <f>'Operating Input'!T166*'Operating Input'!$K166</f>
        <v>0</v>
      </c>
      <c r="H161" s="517">
        <f>'Operating Input'!U166*'Operating Input'!$K166</f>
        <v>0</v>
      </c>
      <c r="I161" s="517">
        <f>'Operating Input'!V166*'Operating Input'!$K166</f>
        <v>0</v>
      </c>
      <c r="J161" s="517">
        <f>'Operating Input'!W166*'Operating Input'!$K166</f>
        <v>0</v>
      </c>
      <c r="K161" s="517">
        <f>'Operating Input'!X166*'Operating Input'!$K166</f>
        <v>0</v>
      </c>
      <c r="L161" s="517">
        <f>'Operating Input'!Y166*'Operating Input'!$K166</f>
        <v>0</v>
      </c>
      <c r="M161" s="517">
        <f>'Operating Input'!Z166*'Operating Input'!$K166</f>
        <v>0</v>
      </c>
      <c r="N161" s="517">
        <f>'Operating Input'!AA166*'Operating Input'!$K166</f>
        <v>0</v>
      </c>
      <c r="O161" s="517">
        <f>'Operating Input'!AB166*'Operating Input'!$K166</f>
        <v>0</v>
      </c>
    </row>
    <row r="162" spans="1:15">
      <c r="A162" s="27">
        <f>'Operating Input'!A167</f>
        <v>22</v>
      </c>
      <c r="B162" s="27" t="str">
        <f>'Operating Input'!B167</f>
        <v>202-522-02-5149</v>
      </c>
      <c r="C162" s="27">
        <f>'Operating Input'!C167</f>
        <v>2</v>
      </c>
      <c r="D162" s="27">
        <f>'Operating Input'!D167</f>
        <v>0</v>
      </c>
      <c r="E162" s="84" t="str">
        <f>'Operating Input'!E167</f>
        <v>ENGINEERING</v>
      </c>
      <c r="F162" s="517">
        <f>'Operating Input'!S167*'Operating Input'!$K167</f>
        <v>0</v>
      </c>
      <c r="G162" s="517">
        <f>'Operating Input'!T167*'Operating Input'!$K167</f>
        <v>0</v>
      </c>
      <c r="H162" s="517">
        <f>'Operating Input'!U167*'Operating Input'!$K167</f>
        <v>0</v>
      </c>
      <c r="I162" s="517">
        <f>'Operating Input'!V167*'Operating Input'!$K167</f>
        <v>0</v>
      </c>
      <c r="J162" s="517">
        <f>'Operating Input'!W167*'Operating Input'!$K167</f>
        <v>0</v>
      </c>
      <c r="K162" s="517">
        <f>'Operating Input'!X167*'Operating Input'!$K167</f>
        <v>0</v>
      </c>
      <c r="L162" s="517">
        <f>'Operating Input'!Y167*'Operating Input'!$K167</f>
        <v>0</v>
      </c>
      <c r="M162" s="517">
        <f>'Operating Input'!Z167*'Operating Input'!$K167</f>
        <v>0</v>
      </c>
      <c r="N162" s="517">
        <f>'Operating Input'!AA167*'Operating Input'!$K167</f>
        <v>0</v>
      </c>
      <c r="O162" s="517">
        <f>'Operating Input'!AB167*'Operating Input'!$K167</f>
        <v>0</v>
      </c>
    </row>
    <row r="163" spans="1:15">
      <c r="A163" s="27">
        <f>'Operating Input'!A168</f>
        <v>22</v>
      </c>
      <c r="B163" s="27" t="str">
        <f>'Operating Input'!B168</f>
        <v>202-522-02-5150</v>
      </c>
      <c r="C163" s="27">
        <f>'Operating Input'!C168</f>
        <v>2</v>
      </c>
      <c r="D163" s="27">
        <f>'Operating Input'!D168</f>
        <v>0</v>
      </c>
      <c r="E163" s="84" t="str">
        <f>'Operating Input'!E168</f>
        <v>LEGAL</v>
      </c>
      <c r="F163" s="517">
        <f>'Operating Input'!S168*'Operating Input'!$K168</f>
        <v>0</v>
      </c>
      <c r="G163" s="517">
        <f>'Operating Input'!T168*'Operating Input'!$K168</f>
        <v>0</v>
      </c>
      <c r="H163" s="517">
        <f>'Operating Input'!U168*'Operating Input'!$K168</f>
        <v>0</v>
      </c>
      <c r="I163" s="517">
        <f>'Operating Input'!V168*'Operating Input'!$K168</f>
        <v>0</v>
      </c>
      <c r="J163" s="517">
        <f>'Operating Input'!W168*'Operating Input'!$K168</f>
        <v>0</v>
      </c>
      <c r="K163" s="517">
        <f>'Operating Input'!X168*'Operating Input'!$K168</f>
        <v>0</v>
      </c>
      <c r="L163" s="517">
        <f>'Operating Input'!Y168*'Operating Input'!$K168</f>
        <v>0</v>
      </c>
      <c r="M163" s="517">
        <f>'Operating Input'!Z168*'Operating Input'!$K168</f>
        <v>0</v>
      </c>
      <c r="N163" s="517">
        <f>'Operating Input'!AA168*'Operating Input'!$K168</f>
        <v>0</v>
      </c>
      <c r="O163" s="517">
        <f>'Operating Input'!AB168*'Operating Input'!$K168</f>
        <v>0</v>
      </c>
    </row>
    <row r="164" spans="1:15">
      <c r="A164" s="27">
        <f>'Operating Input'!A169</f>
        <v>22</v>
      </c>
      <c r="B164" s="27" t="str">
        <f>'Operating Input'!B169</f>
        <v>202-522-03-5208</v>
      </c>
      <c r="C164" s="27">
        <f>'Operating Input'!C169</f>
        <v>2</v>
      </c>
      <c r="D164" s="27">
        <f>'Operating Input'!D169</f>
        <v>0</v>
      </c>
      <c r="E164" s="84" t="str">
        <f>'Operating Input'!E169</f>
        <v>COMPUTER   SOFTWARE   /    HARDWARE</v>
      </c>
      <c r="F164" s="517">
        <f>'Operating Input'!S169*'Operating Input'!$K169</f>
        <v>0</v>
      </c>
      <c r="G164" s="517">
        <f>'Operating Input'!T169*'Operating Input'!$K169</f>
        <v>0</v>
      </c>
      <c r="H164" s="517">
        <f>'Operating Input'!U169*'Operating Input'!$K169</f>
        <v>0</v>
      </c>
      <c r="I164" s="517">
        <f>'Operating Input'!V169*'Operating Input'!$K169</f>
        <v>0</v>
      </c>
      <c r="J164" s="517">
        <f>'Operating Input'!W169*'Operating Input'!$K169</f>
        <v>0</v>
      </c>
      <c r="K164" s="517">
        <f>'Operating Input'!X169*'Operating Input'!$K169</f>
        <v>0</v>
      </c>
      <c r="L164" s="517">
        <f>'Operating Input'!Y169*'Operating Input'!$K169</f>
        <v>0</v>
      </c>
      <c r="M164" s="517">
        <f>'Operating Input'!Z169*'Operating Input'!$K169</f>
        <v>0</v>
      </c>
      <c r="N164" s="517">
        <f>'Operating Input'!AA169*'Operating Input'!$K169</f>
        <v>0</v>
      </c>
      <c r="O164" s="517">
        <f>'Operating Input'!AB169*'Operating Input'!$K169</f>
        <v>0</v>
      </c>
    </row>
    <row r="165" spans="1:15">
      <c r="A165" s="27">
        <f>'Operating Input'!A170</f>
        <v>22</v>
      </c>
      <c r="B165" s="27" t="str">
        <f>'Operating Input'!B170</f>
        <v>202-522-03-5209</v>
      </c>
      <c r="C165" s="27">
        <f>'Operating Input'!C170</f>
        <v>3</v>
      </c>
      <c r="D165" s="27">
        <f>'Operating Input'!D170</f>
        <v>0</v>
      </c>
      <c r="E165" s="84" t="str">
        <f>'Operating Input'!E170</f>
        <v>OFFICE   SUPPLIES</v>
      </c>
      <c r="F165" s="517">
        <f>'Operating Input'!S170*'Operating Input'!$K170</f>
        <v>0</v>
      </c>
      <c r="G165" s="517">
        <f>'Operating Input'!T170*'Operating Input'!$K170</f>
        <v>0</v>
      </c>
      <c r="H165" s="517">
        <f>'Operating Input'!U170*'Operating Input'!$K170</f>
        <v>0</v>
      </c>
      <c r="I165" s="517">
        <f>'Operating Input'!V170*'Operating Input'!$K170</f>
        <v>0</v>
      </c>
      <c r="J165" s="517">
        <f>'Operating Input'!W170*'Operating Input'!$K170</f>
        <v>0</v>
      </c>
      <c r="K165" s="517">
        <f>'Operating Input'!X170*'Operating Input'!$K170</f>
        <v>0</v>
      </c>
      <c r="L165" s="517">
        <f>'Operating Input'!Y170*'Operating Input'!$K170</f>
        <v>0</v>
      </c>
      <c r="M165" s="517">
        <f>'Operating Input'!Z170*'Operating Input'!$K170</f>
        <v>0</v>
      </c>
      <c r="N165" s="517">
        <f>'Operating Input'!AA170*'Operating Input'!$K170</f>
        <v>0</v>
      </c>
      <c r="O165" s="517">
        <f>'Operating Input'!AB170*'Operating Input'!$K170</f>
        <v>0</v>
      </c>
    </row>
    <row r="166" spans="1:15">
      <c r="A166" s="27">
        <f>'Operating Input'!A171</f>
        <v>22</v>
      </c>
      <c r="B166" s="27" t="str">
        <f>'Operating Input'!B171</f>
        <v>202-522-03-5210</v>
      </c>
      <c r="C166" s="27">
        <f>'Operating Input'!C171</f>
        <v>3</v>
      </c>
      <c r="D166" s="27">
        <f>'Operating Input'!D171</f>
        <v>0</v>
      </c>
      <c r="E166" s="84" t="str">
        <f>'Operating Input'!E171</f>
        <v>MATERIAL   AND  SUPPLIES</v>
      </c>
      <c r="F166" s="517">
        <f>'Operating Input'!S171*'Operating Input'!$K171</f>
        <v>0</v>
      </c>
      <c r="G166" s="517">
        <f>'Operating Input'!T171*'Operating Input'!$K171</f>
        <v>0</v>
      </c>
      <c r="H166" s="517">
        <f>'Operating Input'!U171*'Operating Input'!$K171</f>
        <v>0</v>
      </c>
      <c r="I166" s="517">
        <f>'Operating Input'!V171*'Operating Input'!$K171</f>
        <v>0</v>
      </c>
      <c r="J166" s="517">
        <f>'Operating Input'!W171*'Operating Input'!$K171</f>
        <v>0</v>
      </c>
      <c r="K166" s="517">
        <f>'Operating Input'!X171*'Operating Input'!$K171</f>
        <v>0</v>
      </c>
      <c r="L166" s="517">
        <f>'Operating Input'!Y171*'Operating Input'!$K171</f>
        <v>0</v>
      </c>
      <c r="M166" s="517">
        <f>'Operating Input'!Z171*'Operating Input'!$K171</f>
        <v>0</v>
      </c>
      <c r="N166" s="517">
        <f>'Operating Input'!AA171*'Operating Input'!$K171</f>
        <v>0</v>
      </c>
      <c r="O166" s="517">
        <f>'Operating Input'!AB171*'Operating Input'!$K171</f>
        <v>0</v>
      </c>
    </row>
    <row r="167" spans="1:15">
      <c r="A167" s="27">
        <f>'Operating Input'!A172</f>
        <v>22</v>
      </c>
      <c r="B167" s="27" t="str">
        <f>'Operating Input'!B172</f>
        <v>202-522-03-5215</v>
      </c>
      <c r="C167" s="27">
        <f>'Operating Input'!C172</f>
        <v>3</v>
      </c>
      <c r="D167" s="27">
        <f>'Operating Input'!D172</f>
        <v>0</v>
      </c>
      <c r="E167" s="84" t="str">
        <f>'Operating Input'!E172</f>
        <v>GENERAL  SUPPLIES</v>
      </c>
      <c r="F167" s="517">
        <f>'Operating Input'!S172*'Operating Input'!$K172</f>
        <v>0</v>
      </c>
      <c r="G167" s="517">
        <f>'Operating Input'!T172*'Operating Input'!$K172</f>
        <v>0</v>
      </c>
      <c r="H167" s="517">
        <f>'Operating Input'!U172*'Operating Input'!$K172</f>
        <v>0</v>
      </c>
      <c r="I167" s="517">
        <f>'Operating Input'!V172*'Operating Input'!$K172</f>
        <v>0</v>
      </c>
      <c r="J167" s="517">
        <f>'Operating Input'!W172*'Operating Input'!$K172</f>
        <v>0</v>
      </c>
      <c r="K167" s="517">
        <f>'Operating Input'!X172*'Operating Input'!$K172</f>
        <v>0</v>
      </c>
      <c r="L167" s="517">
        <f>'Operating Input'!Y172*'Operating Input'!$K172</f>
        <v>0</v>
      </c>
      <c r="M167" s="517">
        <f>'Operating Input'!Z172*'Operating Input'!$K172</f>
        <v>0</v>
      </c>
      <c r="N167" s="517">
        <f>'Operating Input'!AA172*'Operating Input'!$K172</f>
        <v>0</v>
      </c>
      <c r="O167" s="517">
        <f>'Operating Input'!AB172*'Operating Input'!$K172</f>
        <v>0</v>
      </c>
    </row>
    <row r="168" spans="1:15">
      <c r="A168" s="27">
        <f>'Operating Input'!A173</f>
        <v>22</v>
      </c>
      <c r="B168" s="27" t="str">
        <f>'Operating Input'!B173</f>
        <v>202-522-03-5216</v>
      </c>
      <c r="C168" s="27">
        <f>'Operating Input'!C173</f>
        <v>3</v>
      </c>
      <c r="D168" s="27">
        <f>'Operating Input'!D173</f>
        <v>0</v>
      </c>
      <c r="E168" s="84" t="str">
        <f>'Operating Input'!E173</f>
        <v>HAND   TOOLS</v>
      </c>
      <c r="F168" s="517">
        <f>'Operating Input'!S173*'Operating Input'!$K173</f>
        <v>0</v>
      </c>
      <c r="G168" s="517">
        <f>'Operating Input'!T173*'Operating Input'!$K173</f>
        <v>0</v>
      </c>
      <c r="H168" s="517">
        <f>'Operating Input'!U173*'Operating Input'!$K173</f>
        <v>0</v>
      </c>
      <c r="I168" s="517">
        <f>'Operating Input'!V173*'Operating Input'!$K173</f>
        <v>0</v>
      </c>
      <c r="J168" s="517">
        <f>'Operating Input'!W173*'Operating Input'!$K173</f>
        <v>0</v>
      </c>
      <c r="K168" s="517">
        <f>'Operating Input'!X173*'Operating Input'!$K173</f>
        <v>0</v>
      </c>
      <c r="L168" s="517">
        <f>'Operating Input'!Y173*'Operating Input'!$K173</f>
        <v>0</v>
      </c>
      <c r="M168" s="517">
        <f>'Operating Input'!Z173*'Operating Input'!$K173</f>
        <v>0</v>
      </c>
      <c r="N168" s="517">
        <f>'Operating Input'!AA173*'Operating Input'!$K173</f>
        <v>0</v>
      </c>
      <c r="O168" s="517">
        <f>'Operating Input'!AB173*'Operating Input'!$K173</f>
        <v>0</v>
      </c>
    </row>
    <row r="169" spans="1:15">
      <c r="A169" s="27">
        <f>'Operating Input'!A174</f>
        <v>22</v>
      </c>
      <c r="B169" s="27" t="str">
        <f>'Operating Input'!B174</f>
        <v>202-522-03-5500</v>
      </c>
      <c r="C169" s="27">
        <f>'Operating Input'!C174</f>
        <v>3</v>
      </c>
      <c r="D169" s="27">
        <f>'Operating Input'!D174</f>
        <v>0</v>
      </c>
      <c r="E169" s="84" t="str">
        <f>'Operating Input'!E174</f>
        <v>CHEMICALS</v>
      </c>
      <c r="F169" s="517">
        <f>'Operating Input'!S174*'Operating Input'!$K174</f>
        <v>0</v>
      </c>
      <c r="G169" s="517">
        <f>'Operating Input'!T174*'Operating Input'!$K174</f>
        <v>0</v>
      </c>
      <c r="H169" s="517">
        <f>'Operating Input'!U174*'Operating Input'!$K174</f>
        <v>0</v>
      </c>
      <c r="I169" s="517">
        <f>'Operating Input'!V174*'Operating Input'!$K174</f>
        <v>0</v>
      </c>
      <c r="J169" s="517">
        <f>'Operating Input'!W174*'Operating Input'!$K174</f>
        <v>0</v>
      </c>
      <c r="K169" s="517">
        <f>'Operating Input'!X174*'Operating Input'!$K174</f>
        <v>0</v>
      </c>
      <c r="L169" s="517">
        <f>'Operating Input'!Y174*'Operating Input'!$K174</f>
        <v>0</v>
      </c>
      <c r="M169" s="517">
        <f>'Operating Input'!Z174*'Operating Input'!$K174</f>
        <v>0</v>
      </c>
      <c r="N169" s="517">
        <f>'Operating Input'!AA174*'Operating Input'!$K174</f>
        <v>0</v>
      </c>
      <c r="O169" s="517">
        <f>'Operating Input'!AB174*'Operating Input'!$K174</f>
        <v>0</v>
      </c>
    </row>
    <row r="170" spans="1:15">
      <c r="A170" s="27">
        <f>'Operating Input'!A175</f>
        <v>22</v>
      </c>
      <c r="B170" s="27" t="str">
        <f>'Operating Input'!B175</f>
        <v>202-522-03-5600</v>
      </c>
      <c r="C170" s="27">
        <f>'Operating Input'!C175</f>
        <v>4</v>
      </c>
      <c r="D170" s="27">
        <f>'Operating Input'!D175</f>
        <v>0</v>
      </c>
      <c r="E170" s="84" t="str">
        <f>'Operating Input'!E175</f>
        <v>LIFT   STATION   UPGRADES/ELECT.</v>
      </c>
      <c r="F170" s="517">
        <f>'Operating Input'!S175*'Operating Input'!$K175</f>
        <v>0</v>
      </c>
      <c r="G170" s="517">
        <f>'Operating Input'!T175*'Operating Input'!$K175</f>
        <v>0</v>
      </c>
      <c r="H170" s="517">
        <f>'Operating Input'!U175*'Operating Input'!$K175</f>
        <v>0</v>
      </c>
      <c r="I170" s="517">
        <f>'Operating Input'!V175*'Operating Input'!$K175</f>
        <v>0</v>
      </c>
      <c r="J170" s="517">
        <f>'Operating Input'!W175*'Operating Input'!$K175</f>
        <v>0</v>
      </c>
      <c r="K170" s="517">
        <f>'Operating Input'!X175*'Operating Input'!$K175</f>
        <v>0</v>
      </c>
      <c r="L170" s="517">
        <f>'Operating Input'!Y175*'Operating Input'!$K175</f>
        <v>0</v>
      </c>
      <c r="M170" s="517">
        <f>'Operating Input'!Z175*'Operating Input'!$K175</f>
        <v>0</v>
      </c>
      <c r="N170" s="517">
        <f>'Operating Input'!AA175*'Operating Input'!$K175</f>
        <v>0</v>
      </c>
      <c r="O170" s="517">
        <f>'Operating Input'!AB175*'Operating Input'!$K175</f>
        <v>0</v>
      </c>
    </row>
    <row r="171" spans="1:15">
      <c r="A171" s="27">
        <f>'Operating Input'!A176</f>
        <v>22</v>
      </c>
      <c r="B171" s="27" t="str">
        <f>'Operating Input'!B176</f>
        <v>202-522-04-5205</v>
      </c>
      <c r="C171" s="27">
        <f>'Operating Input'!C176</f>
        <v>4</v>
      </c>
      <c r="D171" s="27">
        <f>'Operating Input'!D176</f>
        <v>0</v>
      </c>
      <c r="E171" s="84" t="str">
        <f>'Operating Input'!E176</f>
        <v>MAINTENANCE   AGREEMENT</v>
      </c>
      <c r="F171" s="517">
        <f>'Operating Input'!S176*'Operating Input'!$K176</f>
        <v>0</v>
      </c>
      <c r="G171" s="517">
        <f>'Operating Input'!T176*'Operating Input'!$K176</f>
        <v>0</v>
      </c>
      <c r="H171" s="517">
        <f>'Operating Input'!U176*'Operating Input'!$K176</f>
        <v>0</v>
      </c>
      <c r="I171" s="517">
        <f>'Operating Input'!V176*'Operating Input'!$K176</f>
        <v>0</v>
      </c>
      <c r="J171" s="517">
        <f>'Operating Input'!W176*'Operating Input'!$K176</f>
        <v>0</v>
      </c>
      <c r="K171" s="517">
        <f>'Operating Input'!X176*'Operating Input'!$K176</f>
        <v>0</v>
      </c>
      <c r="L171" s="517">
        <f>'Operating Input'!Y176*'Operating Input'!$K176</f>
        <v>0</v>
      </c>
      <c r="M171" s="517">
        <f>'Operating Input'!Z176*'Operating Input'!$K176</f>
        <v>0</v>
      </c>
      <c r="N171" s="517">
        <f>'Operating Input'!AA176*'Operating Input'!$K176</f>
        <v>0</v>
      </c>
      <c r="O171" s="517">
        <f>'Operating Input'!AB176*'Operating Input'!$K176</f>
        <v>0</v>
      </c>
    </row>
    <row r="172" spans="1:15">
      <c r="A172" s="27">
        <f>'Operating Input'!A177</f>
        <v>22</v>
      </c>
      <c r="B172" s="27" t="str">
        <f>'Operating Input'!B177</f>
        <v>202-522-04-5225</v>
      </c>
      <c r="C172" s="27">
        <f>'Operating Input'!C177</f>
        <v>4</v>
      </c>
      <c r="D172" s="27">
        <f>'Operating Input'!D177</f>
        <v>0</v>
      </c>
      <c r="E172" s="84" t="str">
        <f>'Operating Input'!E177</f>
        <v>FACILITY   MAINTENANCE</v>
      </c>
      <c r="F172" s="517">
        <f>'Operating Input'!S177*'Operating Input'!$K177</f>
        <v>0</v>
      </c>
      <c r="G172" s="517">
        <f>'Operating Input'!T177*'Operating Input'!$K177</f>
        <v>0</v>
      </c>
      <c r="H172" s="517">
        <f>'Operating Input'!U177*'Operating Input'!$K177</f>
        <v>0</v>
      </c>
      <c r="I172" s="517">
        <f>'Operating Input'!V177*'Operating Input'!$K177</f>
        <v>0</v>
      </c>
      <c r="J172" s="517">
        <f>'Operating Input'!W177*'Operating Input'!$K177</f>
        <v>0</v>
      </c>
      <c r="K172" s="517">
        <f>'Operating Input'!X177*'Operating Input'!$K177</f>
        <v>0</v>
      </c>
      <c r="L172" s="517">
        <f>'Operating Input'!Y177*'Operating Input'!$K177</f>
        <v>0</v>
      </c>
      <c r="M172" s="517">
        <f>'Operating Input'!Z177*'Operating Input'!$K177</f>
        <v>0</v>
      </c>
      <c r="N172" s="517">
        <f>'Operating Input'!AA177*'Operating Input'!$K177</f>
        <v>0</v>
      </c>
      <c r="O172" s="517">
        <f>'Operating Input'!AB177*'Operating Input'!$K177</f>
        <v>0</v>
      </c>
    </row>
    <row r="173" spans="1:15">
      <c r="A173" s="27">
        <f>'Operating Input'!A178</f>
        <v>22</v>
      </c>
      <c r="B173" s="27" t="str">
        <f>'Operating Input'!B178</f>
        <v>202-522-04-5230</v>
      </c>
      <c r="C173" s="27">
        <f>'Operating Input'!C178</f>
        <v>4</v>
      </c>
      <c r="D173" s="27">
        <f>'Operating Input'!D178</f>
        <v>0</v>
      </c>
      <c r="E173" s="84" t="str">
        <f>'Operating Input'!E178</f>
        <v>EQUIPMENT   REPAIRS</v>
      </c>
      <c r="F173" s="517">
        <f>'Operating Input'!S178*'Operating Input'!$K178</f>
        <v>0</v>
      </c>
      <c r="G173" s="517">
        <f>'Operating Input'!T178*'Operating Input'!$K178</f>
        <v>0</v>
      </c>
      <c r="H173" s="517">
        <f>'Operating Input'!U178*'Operating Input'!$K178</f>
        <v>0</v>
      </c>
      <c r="I173" s="517">
        <f>'Operating Input'!V178*'Operating Input'!$K178</f>
        <v>0</v>
      </c>
      <c r="J173" s="517">
        <f>'Operating Input'!W178*'Operating Input'!$K178</f>
        <v>0</v>
      </c>
      <c r="K173" s="517">
        <f>'Operating Input'!X178*'Operating Input'!$K178</f>
        <v>0</v>
      </c>
      <c r="L173" s="517">
        <f>'Operating Input'!Y178*'Operating Input'!$K178</f>
        <v>0</v>
      </c>
      <c r="M173" s="517">
        <f>'Operating Input'!Z178*'Operating Input'!$K178</f>
        <v>0</v>
      </c>
      <c r="N173" s="517">
        <f>'Operating Input'!AA178*'Operating Input'!$K178</f>
        <v>0</v>
      </c>
      <c r="O173" s="517">
        <f>'Operating Input'!AB178*'Operating Input'!$K178</f>
        <v>0</v>
      </c>
    </row>
    <row r="174" spans="1:15">
      <c r="A174" s="27">
        <f>'Operating Input'!A179</f>
        <v>22</v>
      </c>
      <c r="B174" s="27" t="str">
        <f>'Operating Input'!B179</f>
        <v>202-522-04-5279</v>
      </c>
      <c r="C174" s="27">
        <f>'Operating Input'!C179</f>
        <v>4</v>
      </c>
      <c r="D174" s="27">
        <f>'Operating Input'!D179</f>
        <v>0</v>
      </c>
      <c r="E174" s="84" t="str">
        <f>'Operating Input'!E179</f>
        <v>FLEET   FUEL    (GASOLINE   6   DIESEL)</v>
      </c>
      <c r="F174" s="517">
        <f>'Operating Input'!S179*'Operating Input'!$K179</f>
        <v>0</v>
      </c>
      <c r="G174" s="517">
        <f>'Operating Input'!T179*'Operating Input'!$K179</f>
        <v>0</v>
      </c>
      <c r="H174" s="517">
        <f>'Operating Input'!U179*'Operating Input'!$K179</f>
        <v>0</v>
      </c>
      <c r="I174" s="517">
        <f>'Operating Input'!V179*'Operating Input'!$K179</f>
        <v>0</v>
      </c>
      <c r="J174" s="517">
        <f>'Operating Input'!W179*'Operating Input'!$K179</f>
        <v>0</v>
      </c>
      <c r="K174" s="517">
        <f>'Operating Input'!X179*'Operating Input'!$K179</f>
        <v>0</v>
      </c>
      <c r="L174" s="517">
        <f>'Operating Input'!Y179*'Operating Input'!$K179</f>
        <v>0</v>
      </c>
      <c r="M174" s="517">
        <f>'Operating Input'!Z179*'Operating Input'!$K179</f>
        <v>0</v>
      </c>
      <c r="N174" s="517">
        <f>'Operating Input'!AA179*'Operating Input'!$K179</f>
        <v>0</v>
      </c>
      <c r="O174" s="517">
        <f>'Operating Input'!AB179*'Operating Input'!$K179</f>
        <v>0</v>
      </c>
    </row>
    <row r="175" spans="1:15">
      <c r="A175" s="27">
        <f>'Operating Input'!A180</f>
        <v>22</v>
      </c>
      <c r="B175" s="27" t="str">
        <f>'Operating Input'!B180</f>
        <v>202-522-04-5281</v>
      </c>
      <c r="C175" s="27">
        <f>'Operating Input'!C180</f>
        <v>4</v>
      </c>
      <c r="D175" s="27">
        <f>'Operating Input'!D180</f>
        <v>0</v>
      </c>
      <c r="E175" s="84" t="str">
        <f>'Operating Input'!E180</f>
        <v>VEHICLE   REPAIRS</v>
      </c>
      <c r="F175" s="517">
        <f>'Operating Input'!S180*'Operating Input'!$K180</f>
        <v>0</v>
      </c>
      <c r="G175" s="517">
        <f>'Operating Input'!T180*'Operating Input'!$K180</f>
        <v>0</v>
      </c>
      <c r="H175" s="517">
        <f>'Operating Input'!U180*'Operating Input'!$K180</f>
        <v>0</v>
      </c>
      <c r="I175" s="517">
        <f>'Operating Input'!V180*'Operating Input'!$K180</f>
        <v>0</v>
      </c>
      <c r="J175" s="517">
        <f>'Operating Input'!W180*'Operating Input'!$K180</f>
        <v>0</v>
      </c>
      <c r="K175" s="517">
        <f>'Operating Input'!X180*'Operating Input'!$K180</f>
        <v>0</v>
      </c>
      <c r="L175" s="517">
        <f>'Operating Input'!Y180*'Operating Input'!$K180</f>
        <v>0</v>
      </c>
      <c r="M175" s="517">
        <f>'Operating Input'!Z180*'Operating Input'!$K180</f>
        <v>0</v>
      </c>
      <c r="N175" s="517">
        <f>'Operating Input'!AA180*'Operating Input'!$K180</f>
        <v>0</v>
      </c>
      <c r="O175" s="517">
        <f>'Operating Input'!AB180*'Operating Input'!$K180</f>
        <v>0</v>
      </c>
    </row>
    <row r="176" spans="1:15">
      <c r="A176" s="27">
        <f>'Operating Input'!A181</f>
        <v>22</v>
      </c>
      <c r="B176" s="27" t="str">
        <f>'Operating Input'!B181</f>
        <v>202-522-04-5510</v>
      </c>
      <c r="C176" s="27">
        <f>'Operating Input'!C181</f>
        <v>4</v>
      </c>
      <c r="D176" s="27">
        <f>'Operating Input'!D181</f>
        <v>0</v>
      </c>
      <c r="E176" s="84" t="str">
        <f>'Operating Input'!E181</f>
        <v>TESTING   OF  SEWER   SAMPLE</v>
      </c>
      <c r="F176" s="517">
        <f>'Operating Input'!S181*'Operating Input'!$K181</f>
        <v>0</v>
      </c>
      <c r="G176" s="517">
        <f>'Operating Input'!T181*'Operating Input'!$K181</f>
        <v>0</v>
      </c>
      <c r="H176" s="517">
        <f>'Operating Input'!U181*'Operating Input'!$K181</f>
        <v>0</v>
      </c>
      <c r="I176" s="517">
        <f>'Operating Input'!V181*'Operating Input'!$K181</f>
        <v>0</v>
      </c>
      <c r="J176" s="517">
        <f>'Operating Input'!W181*'Operating Input'!$K181</f>
        <v>0</v>
      </c>
      <c r="K176" s="517">
        <f>'Operating Input'!X181*'Operating Input'!$K181</f>
        <v>0</v>
      </c>
      <c r="L176" s="517">
        <f>'Operating Input'!Y181*'Operating Input'!$K181</f>
        <v>0</v>
      </c>
      <c r="M176" s="517">
        <f>'Operating Input'!Z181*'Operating Input'!$K181</f>
        <v>0</v>
      </c>
      <c r="N176" s="517">
        <f>'Operating Input'!AA181*'Operating Input'!$K181</f>
        <v>0</v>
      </c>
      <c r="O176" s="517">
        <f>'Operating Input'!AB181*'Operating Input'!$K181</f>
        <v>0</v>
      </c>
    </row>
    <row r="177" spans="1:15">
      <c r="A177" s="27">
        <f>'Operating Input'!A182</f>
        <v>22</v>
      </c>
      <c r="B177" s="27" t="str">
        <f>'Operating Input'!B182</f>
        <v>202-522-04-5515</v>
      </c>
      <c r="C177" s="27">
        <f>'Operating Input'!C182</f>
        <v>4</v>
      </c>
      <c r="D177" s="27">
        <f>'Operating Input'!D182</f>
        <v>0</v>
      </c>
      <c r="E177" s="84" t="str">
        <f>'Operating Input'!E182</f>
        <v>SEWER   PLANT   SLUDGE   REMOVAL</v>
      </c>
      <c r="F177" s="517">
        <f>'Operating Input'!S182*'Operating Input'!$K182</f>
        <v>0</v>
      </c>
      <c r="G177" s="517">
        <f>'Operating Input'!T182*'Operating Input'!$K182</f>
        <v>0</v>
      </c>
      <c r="H177" s="517">
        <f>'Operating Input'!U182*'Operating Input'!$K182</f>
        <v>0</v>
      </c>
      <c r="I177" s="517">
        <f>'Operating Input'!V182*'Operating Input'!$K182</f>
        <v>0</v>
      </c>
      <c r="J177" s="517">
        <f>'Operating Input'!W182*'Operating Input'!$K182</f>
        <v>0</v>
      </c>
      <c r="K177" s="517">
        <f>'Operating Input'!X182*'Operating Input'!$K182</f>
        <v>0</v>
      </c>
      <c r="L177" s="517">
        <f>'Operating Input'!Y182*'Operating Input'!$K182</f>
        <v>0</v>
      </c>
      <c r="M177" s="517">
        <f>'Operating Input'!Z182*'Operating Input'!$K182</f>
        <v>0</v>
      </c>
      <c r="N177" s="517">
        <f>'Operating Input'!AA182*'Operating Input'!$K182</f>
        <v>0</v>
      </c>
      <c r="O177" s="517">
        <f>'Operating Input'!AB182*'Operating Input'!$K182</f>
        <v>0</v>
      </c>
    </row>
    <row r="178" spans="1:15">
      <c r="A178" s="27">
        <f>'Operating Input'!A183</f>
        <v>22</v>
      </c>
      <c r="B178" s="27" t="str">
        <f>'Operating Input'!B183</f>
        <v>202-522-05-5400</v>
      </c>
      <c r="C178" s="27">
        <f>'Operating Input'!C183</f>
        <v>5</v>
      </c>
      <c r="D178" s="27">
        <f>'Operating Input'!D183</f>
        <v>0</v>
      </c>
      <c r="E178" s="84" t="str">
        <f>'Operating Input'!E183</f>
        <v>LAND   PHONE   LINES</v>
      </c>
      <c r="F178" s="517">
        <f>'Operating Input'!S183*'Operating Input'!$K183</f>
        <v>0</v>
      </c>
      <c r="G178" s="517">
        <f>'Operating Input'!T183*'Operating Input'!$K183</f>
        <v>0</v>
      </c>
      <c r="H178" s="517">
        <f>'Operating Input'!U183*'Operating Input'!$K183</f>
        <v>0</v>
      </c>
      <c r="I178" s="517">
        <f>'Operating Input'!V183*'Operating Input'!$K183</f>
        <v>0</v>
      </c>
      <c r="J178" s="517">
        <f>'Operating Input'!W183*'Operating Input'!$K183</f>
        <v>0</v>
      </c>
      <c r="K178" s="517">
        <f>'Operating Input'!X183*'Operating Input'!$K183</f>
        <v>0</v>
      </c>
      <c r="L178" s="517">
        <f>'Operating Input'!Y183*'Operating Input'!$K183</f>
        <v>0</v>
      </c>
      <c r="M178" s="517">
        <f>'Operating Input'!Z183*'Operating Input'!$K183</f>
        <v>0</v>
      </c>
      <c r="N178" s="517">
        <f>'Operating Input'!AA183*'Operating Input'!$K183</f>
        <v>0</v>
      </c>
      <c r="O178" s="517">
        <f>'Operating Input'!AB183*'Operating Input'!$K183</f>
        <v>0</v>
      </c>
    </row>
    <row r="179" spans="1:15">
      <c r="A179" s="27">
        <f>'Operating Input'!A184</f>
        <v>22</v>
      </c>
      <c r="B179" s="27" t="str">
        <f>'Operating Input'!B184</f>
        <v>202-522-05-5401</v>
      </c>
      <c r="C179" s="27">
        <f>'Operating Input'!C184</f>
        <v>5</v>
      </c>
      <c r="D179" s="27">
        <f>'Operating Input'!D184</f>
        <v>0</v>
      </c>
      <c r="E179" s="84" t="str">
        <f>'Operating Input'!E184</f>
        <v>CELL   PHONE</v>
      </c>
      <c r="F179" s="517">
        <f>'Operating Input'!S184*'Operating Input'!$K184</f>
        <v>0</v>
      </c>
      <c r="G179" s="517">
        <f>'Operating Input'!T184*'Operating Input'!$K184</f>
        <v>0</v>
      </c>
      <c r="H179" s="517">
        <f>'Operating Input'!U184*'Operating Input'!$K184</f>
        <v>0</v>
      </c>
      <c r="I179" s="517">
        <f>'Operating Input'!V184*'Operating Input'!$K184</f>
        <v>0</v>
      </c>
      <c r="J179" s="517">
        <f>'Operating Input'!W184*'Operating Input'!$K184</f>
        <v>0</v>
      </c>
      <c r="K179" s="517">
        <f>'Operating Input'!X184*'Operating Input'!$K184</f>
        <v>0</v>
      </c>
      <c r="L179" s="517">
        <f>'Operating Input'!Y184*'Operating Input'!$K184</f>
        <v>0</v>
      </c>
      <c r="M179" s="517">
        <f>'Operating Input'!Z184*'Operating Input'!$K184</f>
        <v>0</v>
      </c>
      <c r="N179" s="517">
        <f>'Operating Input'!AA184*'Operating Input'!$K184</f>
        <v>0</v>
      </c>
      <c r="O179" s="517">
        <f>'Operating Input'!AB184*'Operating Input'!$K184</f>
        <v>0</v>
      </c>
    </row>
    <row r="180" spans="1:15">
      <c r="A180" s="27">
        <f>'Operating Input'!A185</f>
        <v>22</v>
      </c>
      <c r="B180" s="27" t="str">
        <f>'Operating Input'!B185</f>
        <v>202-522-05-5402</v>
      </c>
      <c r="C180" s="27">
        <f>'Operating Input'!C185</f>
        <v>5</v>
      </c>
      <c r="D180" s="27">
        <f>'Operating Input'!D185</f>
        <v>0</v>
      </c>
      <c r="E180" s="84" t="str">
        <f>'Operating Input'!E185</f>
        <v>PAGERS</v>
      </c>
      <c r="F180" s="517">
        <f>'Operating Input'!S185*'Operating Input'!$K185</f>
        <v>0</v>
      </c>
      <c r="G180" s="517">
        <f>'Operating Input'!T185*'Operating Input'!$K185</f>
        <v>0</v>
      </c>
      <c r="H180" s="517">
        <f>'Operating Input'!U185*'Operating Input'!$K185</f>
        <v>0</v>
      </c>
      <c r="I180" s="517">
        <f>'Operating Input'!V185*'Operating Input'!$K185</f>
        <v>0</v>
      </c>
      <c r="J180" s="517">
        <f>'Operating Input'!W185*'Operating Input'!$K185</f>
        <v>0</v>
      </c>
      <c r="K180" s="517">
        <f>'Operating Input'!X185*'Operating Input'!$K185</f>
        <v>0</v>
      </c>
      <c r="L180" s="517">
        <f>'Operating Input'!Y185*'Operating Input'!$K185</f>
        <v>0</v>
      </c>
      <c r="M180" s="517">
        <f>'Operating Input'!Z185*'Operating Input'!$K185</f>
        <v>0</v>
      </c>
      <c r="N180" s="517">
        <f>'Operating Input'!AA185*'Operating Input'!$K185</f>
        <v>0</v>
      </c>
      <c r="O180" s="517">
        <f>'Operating Input'!AB185*'Operating Input'!$K185</f>
        <v>0</v>
      </c>
    </row>
    <row r="181" spans="1:15">
      <c r="A181" s="27">
        <f>'Operating Input'!A186</f>
        <v>22</v>
      </c>
      <c r="B181" s="27" t="str">
        <f>'Operating Input'!B186</f>
        <v>202-522-05-5403</v>
      </c>
      <c r="C181" s="27">
        <f>'Operating Input'!C186</f>
        <v>5</v>
      </c>
      <c r="D181" s="27">
        <f>'Operating Input'!D186</f>
        <v>0</v>
      </c>
      <c r="E181" s="84" t="str">
        <f>'Operating Input'!E186</f>
        <v>INTERNET DSL</v>
      </c>
      <c r="F181" s="517">
        <f>'Operating Input'!S186*'Operating Input'!$K186</f>
        <v>0</v>
      </c>
      <c r="G181" s="517">
        <f>'Operating Input'!T186*'Operating Input'!$K186</f>
        <v>0</v>
      </c>
      <c r="H181" s="517">
        <f>'Operating Input'!U186*'Operating Input'!$K186</f>
        <v>0</v>
      </c>
      <c r="I181" s="517">
        <f>'Operating Input'!V186*'Operating Input'!$K186</f>
        <v>0</v>
      </c>
      <c r="J181" s="517">
        <f>'Operating Input'!W186*'Operating Input'!$K186</f>
        <v>0</v>
      </c>
      <c r="K181" s="517">
        <f>'Operating Input'!X186*'Operating Input'!$K186</f>
        <v>0</v>
      </c>
      <c r="L181" s="517">
        <f>'Operating Input'!Y186*'Operating Input'!$K186</f>
        <v>0</v>
      </c>
      <c r="M181" s="517">
        <f>'Operating Input'!Z186*'Operating Input'!$K186</f>
        <v>0</v>
      </c>
      <c r="N181" s="517">
        <f>'Operating Input'!AA186*'Operating Input'!$K186</f>
        <v>0</v>
      </c>
      <c r="O181" s="517">
        <f>'Operating Input'!AB186*'Operating Input'!$K186</f>
        <v>0</v>
      </c>
    </row>
    <row r="182" spans="1:15">
      <c r="A182" s="27">
        <f>'Operating Input'!A187</f>
        <v>22</v>
      </c>
      <c r="B182" s="27" t="str">
        <f>'Operating Input'!B187</f>
        <v>202-522-05-5419</v>
      </c>
      <c r="C182" s="27">
        <f>'Operating Input'!C187</f>
        <v>5</v>
      </c>
      <c r="D182" s="27">
        <f>'Operating Input'!D187</f>
        <v>0</v>
      </c>
      <c r="E182" s="84" t="str">
        <f>'Operating Input'!E187</f>
        <v>NATURAL GAS</v>
      </c>
      <c r="F182" s="517">
        <f>'Operating Input'!S187*'Operating Input'!$K187</f>
        <v>0</v>
      </c>
      <c r="G182" s="517">
        <f>'Operating Input'!T187*'Operating Input'!$K187</f>
        <v>0</v>
      </c>
      <c r="H182" s="517">
        <f>'Operating Input'!U187*'Operating Input'!$K187</f>
        <v>0</v>
      </c>
      <c r="I182" s="517">
        <f>'Operating Input'!V187*'Operating Input'!$K187</f>
        <v>0</v>
      </c>
      <c r="J182" s="517">
        <f>'Operating Input'!W187*'Operating Input'!$K187</f>
        <v>0</v>
      </c>
      <c r="K182" s="517">
        <f>'Operating Input'!X187*'Operating Input'!$K187</f>
        <v>0</v>
      </c>
      <c r="L182" s="517">
        <f>'Operating Input'!Y187*'Operating Input'!$K187</f>
        <v>0</v>
      </c>
      <c r="M182" s="517">
        <f>'Operating Input'!Z187*'Operating Input'!$K187</f>
        <v>0</v>
      </c>
      <c r="N182" s="517">
        <f>'Operating Input'!AA187*'Operating Input'!$K187</f>
        <v>0</v>
      </c>
      <c r="O182" s="517">
        <f>'Operating Input'!AB187*'Operating Input'!$K187</f>
        <v>0</v>
      </c>
    </row>
    <row r="183" spans="1:15">
      <c r="A183" s="27">
        <f>'Operating Input'!A188</f>
        <v>22</v>
      </c>
      <c r="B183" s="27" t="str">
        <f>'Operating Input'!B188</f>
        <v>202-522-05-5420</v>
      </c>
      <c r="C183" s="27">
        <f>'Operating Input'!C188</f>
        <v>5</v>
      </c>
      <c r="D183" s="27">
        <f>'Operating Input'!D188</f>
        <v>0</v>
      </c>
      <c r="E183" s="84" t="str">
        <f>'Operating Input'!E188</f>
        <v>ELECTRICITY</v>
      </c>
      <c r="F183" s="517">
        <f>'Operating Input'!S188*'Operating Input'!$K188</f>
        <v>0</v>
      </c>
      <c r="G183" s="517">
        <f>'Operating Input'!T188*'Operating Input'!$K188</f>
        <v>0</v>
      </c>
      <c r="H183" s="517">
        <f>'Operating Input'!U188*'Operating Input'!$K188</f>
        <v>0</v>
      </c>
      <c r="I183" s="517">
        <f>'Operating Input'!V188*'Operating Input'!$K188</f>
        <v>0</v>
      </c>
      <c r="J183" s="517">
        <f>'Operating Input'!W188*'Operating Input'!$K188</f>
        <v>0</v>
      </c>
      <c r="K183" s="517">
        <f>'Operating Input'!X188*'Operating Input'!$K188</f>
        <v>0</v>
      </c>
      <c r="L183" s="517">
        <f>'Operating Input'!Y188*'Operating Input'!$K188</f>
        <v>0</v>
      </c>
      <c r="M183" s="517">
        <f>'Operating Input'!Z188*'Operating Input'!$K188</f>
        <v>0</v>
      </c>
      <c r="N183" s="517">
        <f>'Operating Input'!AA188*'Operating Input'!$K188</f>
        <v>0</v>
      </c>
      <c r="O183" s="517">
        <f>'Operating Input'!AB188*'Operating Input'!$K188</f>
        <v>0</v>
      </c>
    </row>
    <row r="184" spans="1:15">
      <c r="A184" s="27">
        <f>'Operating Input'!A189</f>
        <v>22</v>
      </c>
      <c r="B184" s="27" t="str">
        <f>'Operating Input'!B189</f>
        <v>202-522-09-5180</v>
      </c>
      <c r="C184" s="27">
        <f>'Operating Input'!C189</f>
        <v>6</v>
      </c>
      <c r="D184" s="27">
        <f>'Operating Input'!D189</f>
        <v>0</v>
      </c>
      <c r="E184" s="84" t="str">
        <f>'Operating Input'!E189</f>
        <v>LICENSES &amp; PERMITS</v>
      </c>
      <c r="F184" s="517">
        <f>'Operating Input'!S189*'Operating Input'!$K189</f>
        <v>0</v>
      </c>
      <c r="G184" s="517">
        <f>'Operating Input'!T189*'Operating Input'!$K189</f>
        <v>0</v>
      </c>
      <c r="H184" s="517">
        <f>'Operating Input'!U189*'Operating Input'!$K189</f>
        <v>0</v>
      </c>
      <c r="I184" s="517">
        <f>'Operating Input'!V189*'Operating Input'!$K189</f>
        <v>0</v>
      </c>
      <c r="J184" s="517">
        <f>'Operating Input'!W189*'Operating Input'!$K189</f>
        <v>0</v>
      </c>
      <c r="K184" s="517">
        <f>'Operating Input'!X189*'Operating Input'!$K189</f>
        <v>0</v>
      </c>
      <c r="L184" s="517">
        <f>'Operating Input'!Y189*'Operating Input'!$K189</f>
        <v>0</v>
      </c>
      <c r="M184" s="517">
        <f>'Operating Input'!Z189*'Operating Input'!$K189</f>
        <v>0</v>
      </c>
      <c r="N184" s="517">
        <f>'Operating Input'!AA189*'Operating Input'!$K189</f>
        <v>0</v>
      </c>
      <c r="O184" s="517">
        <f>'Operating Input'!AB189*'Operating Input'!$K189</f>
        <v>0</v>
      </c>
    </row>
    <row r="185" spans="1:15">
      <c r="A185" s="27">
        <f>'Operating Input'!A190</f>
        <v>22</v>
      </c>
      <c r="B185" s="27" t="str">
        <f>'Operating Input'!B190</f>
        <v>202-522-09-5220</v>
      </c>
      <c r="C185" s="27">
        <f>'Operating Input'!C190</f>
        <v>6</v>
      </c>
      <c r="D185" s="27">
        <f>'Operating Input'!D190</f>
        <v>0</v>
      </c>
      <c r="E185" s="84" t="str">
        <f>'Operating Input'!E190</f>
        <v>POSTAGE/ COURIER</v>
      </c>
      <c r="F185" s="517">
        <f>'Operating Input'!S190*'Operating Input'!$K190</f>
        <v>0</v>
      </c>
      <c r="G185" s="517">
        <f>'Operating Input'!T190*'Operating Input'!$K190</f>
        <v>0</v>
      </c>
      <c r="H185" s="517">
        <f>'Operating Input'!U190*'Operating Input'!$K190</f>
        <v>0</v>
      </c>
      <c r="I185" s="517">
        <f>'Operating Input'!V190*'Operating Input'!$K190</f>
        <v>0</v>
      </c>
      <c r="J185" s="517">
        <f>'Operating Input'!W190*'Operating Input'!$K190</f>
        <v>0</v>
      </c>
      <c r="K185" s="517">
        <f>'Operating Input'!X190*'Operating Input'!$K190</f>
        <v>0</v>
      </c>
      <c r="L185" s="517">
        <f>'Operating Input'!Y190*'Operating Input'!$K190</f>
        <v>0</v>
      </c>
      <c r="M185" s="517">
        <f>'Operating Input'!Z190*'Operating Input'!$K190</f>
        <v>0</v>
      </c>
      <c r="N185" s="517">
        <f>'Operating Input'!AA190*'Operating Input'!$K190</f>
        <v>0</v>
      </c>
      <c r="O185" s="517">
        <f>'Operating Input'!AB190*'Operating Input'!$K190</f>
        <v>0</v>
      </c>
    </row>
    <row r="186" spans="1:15">
      <c r="A186" s="27">
        <f>'Operating Input'!A191</f>
        <v>22</v>
      </c>
      <c r="B186" s="27" t="str">
        <f>'Operating Input'!B191</f>
        <v>202-522-09-5240</v>
      </c>
      <c r="C186" s="27">
        <f>'Operating Input'!C191</f>
        <v>6</v>
      </c>
      <c r="D186" s="27">
        <f>'Operating Input'!D191</f>
        <v>0</v>
      </c>
      <c r="E186" s="84" t="str">
        <f>'Operating Input'!E191</f>
        <v>GENERAL LIABILITY INSURANCE</v>
      </c>
      <c r="F186" s="517">
        <f>'Operating Input'!S191*'Operating Input'!$K191</f>
        <v>0</v>
      </c>
      <c r="G186" s="517">
        <f>'Operating Input'!T191*'Operating Input'!$K191</f>
        <v>0</v>
      </c>
      <c r="H186" s="517">
        <f>'Operating Input'!U191*'Operating Input'!$K191</f>
        <v>0</v>
      </c>
      <c r="I186" s="517">
        <f>'Operating Input'!V191*'Operating Input'!$K191</f>
        <v>0</v>
      </c>
      <c r="J186" s="517">
        <f>'Operating Input'!W191*'Operating Input'!$K191</f>
        <v>0</v>
      </c>
      <c r="K186" s="517">
        <f>'Operating Input'!X191*'Operating Input'!$K191</f>
        <v>0</v>
      </c>
      <c r="L186" s="517">
        <f>'Operating Input'!Y191*'Operating Input'!$K191</f>
        <v>0</v>
      </c>
      <c r="M186" s="517">
        <f>'Operating Input'!Z191*'Operating Input'!$K191</f>
        <v>0</v>
      </c>
      <c r="N186" s="517">
        <f>'Operating Input'!AA191*'Operating Input'!$K191</f>
        <v>0</v>
      </c>
      <c r="O186" s="517">
        <f>'Operating Input'!AB191*'Operating Input'!$K191</f>
        <v>0</v>
      </c>
    </row>
    <row r="187" spans="1:15">
      <c r="A187" s="27">
        <f>'Operating Input'!A192</f>
        <v>22</v>
      </c>
      <c r="B187" s="27" t="str">
        <f>'Operating Input'!B192</f>
        <v>202-522-09-5250</v>
      </c>
      <c r="C187" s="27">
        <f>'Operating Input'!C192</f>
        <v>6</v>
      </c>
      <c r="D187" s="27">
        <f>'Operating Input'!D192</f>
        <v>0</v>
      </c>
      <c r="E187" s="84" t="str">
        <f>'Operating Input'!E192</f>
        <v>MEMBERSHIPS, DUES &amp; SUBSCRIP.</v>
      </c>
      <c r="F187" s="517">
        <f>'Operating Input'!S192*'Operating Input'!$K192</f>
        <v>0</v>
      </c>
      <c r="G187" s="517">
        <f>'Operating Input'!T192*'Operating Input'!$K192</f>
        <v>0</v>
      </c>
      <c r="H187" s="517">
        <f>'Operating Input'!U192*'Operating Input'!$K192</f>
        <v>0</v>
      </c>
      <c r="I187" s="517">
        <f>'Operating Input'!V192*'Operating Input'!$K192</f>
        <v>0</v>
      </c>
      <c r="J187" s="517">
        <f>'Operating Input'!W192*'Operating Input'!$K192</f>
        <v>0</v>
      </c>
      <c r="K187" s="517">
        <f>'Operating Input'!X192*'Operating Input'!$K192</f>
        <v>0</v>
      </c>
      <c r="L187" s="517">
        <f>'Operating Input'!Y192*'Operating Input'!$K192</f>
        <v>0</v>
      </c>
      <c r="M187" s="517">
        <f>'Operating Input'!Z192*'Operating Input'!$K192</f>
        <v>0</v>
      </c>
      <c r="N187" s="517">
        <f>'Operating Input'!AA192*'Operating Input'!$K192</f>
        <v>0</v>
      </c>
      <c r="O187" s="517">
        <f>'Operating Input'!AB192*'Operating Input'!$K192</f>
        <v>0</v>
      </c>
    </row>
    <row r="188" spans="1:15">
      <c r="A188" s="27">
        <f>'Operating Input'!A193</f>
        <v>22</v>
      </c>
      <c r="B188" s="27" t="str">
        <f>'Operating Input'!B193</f>
        <v>202-522-09-5269</v>
      </c>
      <c r="C188" s="27">
        <f>'Operating Input'!C193</f>
        <v>6</v>
      </c>
      <c r="D188" s="27">
        <f>'Operating Input'!D193</f>
        <v>0</v>
      </c>
      <c r="E188" s="84" t="str">
        <f>'Operating Input'!E193</f>
        <v>SCHOOL REGISTRATION 6 TUITION</v>
      </c>
      <c r="F188" s="517">
        <f>'Operating Input'!S193*'Operating Input'!$K193</f>
        <v>0</v>
      </c>
      <c r="G188" s="517">
        <f>'Operating Input'!T193*'Operating Input'!$K193</f>
        <v>0</v>
      </c>
      <c r="H188" s="517">
        <f>'Operating Input'!U193*'Operating Input'!$K193</f>
        <v>0</v>
      </c>
      <c r="I188" s="517">
        <f>'Operating Input'!V193*'Operating Input'!$K193</f>
        <v>0</v>
      </c>
      <c r="J188" s="517">
        <f>'Operating Input'!W193*'Operating Input'!$K193</f>
        <v>0</v>
      </c>
      <c r="K188" s="517">
        <f>'Operating Input'!X193*'Operating Input'!$K193</f>
        <v>0</v>
      </c>
      <c r="L188" s="517">
        <f>'Operating Input'!Y193*'Operating Input'!$K193</f>
        <v>0</v>
      </c>
      <c r="M188" s="517">
        <f>'Operating Input'!Z193*'Operating Input'!$K193</f>
        <v>0</v>
      </c>
      <c r="N188" s="517">
        <f>'Operating Input'!AA193*'Operating Input'!$K193</f>
        <v>0</v>
      </c>
      <c r="O188" s="517">
        <f>'Operating Input'!AB193*'Operating Input'!$K193</f>
        <v>0</v>
      </c>
    </row>
    <row r="189" spans="1:15">
      <c r="A189" s="27">
        <f>'Operating Input'!A194</f>
        <v>22</v>
      </c>
      <c r="B189" s="27" t="str">
        <f>'Operating Input'!B194</f>
        <v>202-522-09-5270</v>
      </c>
      <c r="C189" s="27">
        <f>'Operating Input'!C194</f>
        <v>6</v>
      </c>
      <c r="D189" s="27">
        <f>'Operating Input'!D194</f>
        <v>0</v>
      </c>
      <c r="E189" s="84" t="str">
        <f>'Operating Input'!E194</f>
        <v>TRAVEL, MEALS &amp; LODGING</v>
      </c>
      <c r="F189" s="517">
        <f>'Operating Input'!S194*'Operating Input'!$K194</f>
        <v>0</v>
      </c>
      <c r="G189" s="517">
        <f>'Operating Input'!T194*'Operating Input'!$K194</f>
        <v>0</v>
      </c>
      <c r="H189" s="517">
        <f>'Operating Input'!U194*'Operating Input'!$K194</f>
        <v>0</v>
      </c>
      <c r="I189" s="517">
        <f>'Operating Input'!V194*'Operating Input'!$K194</f>
        <v>0</v>
      </c>
      <c r="J189" s="517">
        <f>'Operating Input'!W194*'Operating Input'!$K194</f>
        <v>0</v>
      </c>
      <c r="K189" s="517">
        <f>'Operating Input'!X194*'Operating Input'!$K194</f>
        <v>0</v>
      </c>
      <c r="L189" s="517">
        <f>'Operating Input'!Y194*'Operating Input'!$K194</f>
        <v>0</v>
      </c>
      <c r="M189" s="517">
        <f>'Operating Input'!Z194*'Operating Input'!$K194</f>
        <v>0</v>
      </c>
      <c r="N189" s="517">
        <f>'Operating Input'!AA194*'Operating Input'!$K194</f>
        <v>0</v>
      </c>
      <c r="O189" s="517">
        <f>'Operating Input'!AB194*'Operating Input'!$K194</f>
        <v>0</v>
      </c>
    </row>
    <row r="190" spans="1:15">
      <c r="A190" s="27">
        <f>'Operating Input'!A195</f>
        <v>22</v>
      </c>
      <c r="B190" s="27" t="str">
        <f>'Operating Input'!B195</f>
        <v>202-522-09-5285</v>
      </c>
      <c r="C190" s="27">
        <f>'Operating Input'!C195</f>
        <v>6</v>
      </c>
      <c r="D190" s="27">
        <f>'Operating Input'!D195</f>
        <v>0</v>
      </c>
      <c r="E190" s="84" t="str">
        <f>'Operating Input'!E195</f>
        <v>HIRING EXPENSES FOR NEW EMP.</v>
      </c>
      <c r="F190" s="517">
        <f>'Operating Input'!S195*'Operating Input'!$K195</f>
        <v>0</v>
      </c>
      <c r="G190" s="517">
        <f>'Operating Input'!T195*'Operating Input'!$K195</f>
        <v>0</v>
      </c>
      <c r="H190" s="517">
        <f>'Operating Input'!U195*'Operating Input'!$K195</f>
        <v>0</v>
      </c>
      <c r="I190" s="517">
        <f>'Operating Input'!V195*'Operating Input'!$K195</f>
        <v>0</v>
      </c>
      <c r="J190" s="517">
        <f>'Operating Input'!W195*'Operating Input'!$K195</f>
        <v>0</v>
      </c>
      <c r="K190" s="517">
        <f>'Operating Input'!X195*'Operating Input'!$K195</f>
        <v>0</v>
      </c>
      <c r="L190" s="517">
        <f>'Operating Input'!Y195*'Operating Input'!$K195</f>
        <v>0</v>
      </c>
      <c r="M190" s="517">
        <f>'Operating Input'!Z195*'Operating Input'!$K195</f>
        <v>0</v>
      </c>
      <c r="N190" s="517">
        <f>'Operating Input'!AA195*'Operating Input'!$K195</f>
        <v>0</v>
      </c>
      <c r="O190" s="517">
        <f>'Operating Input'!AB195*'Operating Input'!$K195</f>
        <v>0</v>
      </c>
    </row>
    <row r="191" spans="1:15">
      <c r="A191" s="27">
        <f>'Operating Input'!A196</f>
        <v>22</v>
      </c>
      <c r="B191" s="27" t="str">
        <f>'Operating Input'!B196</f>
        <v>202-522-09-5290</v>
      </c>
      <c r="C191" s="27">
        <f>'Operating Input'!C196</f>
        <v>6</v>
      </c>
      <c r="D191" s="27">
        <f>'Operating Input'!D196</f>
        <v>0</v>
      </c>
      <c r="E191" s="84" t="str">
        <f>'Operating Input'!E196</f>
        <v>ADVERTISING</v>
      </c>
      <c r="F191" s="517">
        <f>'Operating Input'!S196*'Operating Input'!$K196</f>
        <v>0</v>
      </c>
      <c r="G191" s="517">
        <f>'Operating Input'!T196*'Operating Input'!$K196</f>
        <v>0</v>
      </c>
      <c r="H191" s="517">
        <f>'Operating Input'!U196*'Operating Input'!$K196</f>
        <v>0</v>
      </c>
      <c r="I191" s="517">
        <f>'Operating Input'!V196*'Operating Input'!$K196</f>
        <v>0</v>
      </c>
      <c r="J191" s="517">
        <f>'Operating Input'!W196*'Operating Input'!$K196</f>
        <v>0</v>
      </c>
      <c r="K191" s="517">
        <f>'Operating Input'!X196*'Operating Input'!$K196</f>
        <v>0</v>
      </c>
      <c r="L191" s="517">
        <f>'Operating Input'!Y196*'Operating Input'!$K196</f>
        <v>0</v>
      </c>
      <c r="M191" s="517">
        <f>'Operating Input'!Z196*'Operating Input'!$K196</f>
        <v>0</v>
      </c>
      <c r="N191" s="517">
        <f>'Operating Input'!AA196*'Operating Input'!$K196</f>
        <v>0</v>
      </c>
      <c r="O191" s="517">
        <f>'Operating Input'!AB196*'Operating Input'!$K196</f>
        <v>0</v>
      </c>
    </row>
    <row r="192" spans="1:15">
      <c r="A192" s="27">
        <f>'Operating Input'!A197</f>
        <v>22</v>
      </c>
      <c r="B192" s="27" t="str">
        <f>'Operating Input'!B197</f>
        <v>202-522-09-5340</v>
      </c>
      <c r="C192" s="27">
        <f>'Operating Input'!C197</f>
        <v>6</v>
      </c>
      <c r="D192" s="27">
        <f>'Operating Input'!D197</f>
        <v>0</v>
      </c>
      <c r="E192" s="84" t="str">
        <f>'Operating Input'!E197</f>
        <v>RENT</v>
      </c>
      <c r="F192" s="517">
        <f>'Operating Input'!S197*'Operating Input'!$K197</f>
        <v>0</v>
      </c>
      <c r="G192" s="517">
        <f>'Operating Input'!T197*'Operating Input'!$K197</f>
        <v>0</v>
      </c>
      <c r="H192" s="517">
        <f>'Operating Input'!U197*'Operating Input'!$K197</f>
        <v>0</v>
      </c>
      <c r="I192" s="517">
        <f>'Operating Input'!V197*'Operating Input'!$K197</f>
        <v>0</v>
      </c>
      <c r="J192" s="517">
        <f>'Operating Input'!W197*'Operating Input'!$K197</f>
        <v>0</v>
      </c>
      <c r="K192" s="517">
        <f>'Operating Input'!X197*'Operating Input'!$K197</f>
        <v>0</v>
      </c>
      <c r="L192" s="517">
        <f>'Operating Input'!Y197*'Operating Input'!$K197</f>
        <v>0</v>
      </c>
      <c r="M192" s="517">
        <f>'Operating Input'!Z197*'Operating Input'!$K197</f>
        <v>0</v>
      </c>
      <c r="N192" s="517">
        <f>'Operating Input'!AA197*'Operating Input'!$K197</f>
        <v>0</v>
      </c>
      <c r="O192" s="517">
        <f>'Operating Input'!AB197*'Operating Input'!$K197</f>
        <v>0</v>
      </c>
    </row>
    <row r="193" spans="1:15">
      <c r="A193" s="27">
        <f>'Operating Input'!A198</f>
        <v>22</v>
      </c>
      <c r="B193" s="27" t="str">
        <f>'Operating Input'!B198</f>
        <v>202-522-09-5370</v>
      </c>
      <c r="C193" s="27">
        <f>'Operating Input'!C198</f>
        <v>6</v>
      </c>
      <c r="D193" s="27">
        <f>'Operating Input'!D198</f>
        <v>0</v>
      </c>
      <c r="E193" s="84" t="str">
        <f>'Operating Input'!E198</f>
        <v>UNIFORMS</v>
      </c>
      <c r="F193" s="517">
        <f>'Operating Input'!S198*'Operating Input'!$K198</f>
        <v>0</v>
      </c>
      <c r="G193" s="517">
        <f>'Operating Input'!T198*'Operating Input'!$K198</f>
        <v>0</v>
      </c>
      <c r="H193" s="517">
        <f>'Operating Input'!U198*'Operating Input'!$K198</f>
        <v>0</v>
      </c>
      <c r="I193" s="517">
        <f>'Operating Input'!V198*'Operating Input'!$K198</f>
        <v>0</v>
      </c>
      <c r="J193" s="517">
        <f>'Operating Input'!W198*'Operating Input'!$K198</f>
        <v>0</v>
      </c>
      <c r="K193" s="517">
        <f>'Operating Input'!X198*'Operating Input'!$K198</f>
        <v>0</v>
      </c>
      <c r="L193" s="517">
        <f>'Operating Input'!Y198*'Operating Input'!$K198</f>
        <v>0</v>
      </c>
      <c r="M193" s="517">
        <f>'Operating Input'!Z198*'Operating Input'!$K198</f>
        <v>0</v>
      </c>
      <c r="N193" s="517">
        <f>'Operating Input'!AA198*'Operating Input'!$K198</f>
        <v>0</v>
      </c>
      <c r="O193" s="517">
        <f>'Operating Input'!AB198*'Operating Input'!$K198</f>
        <v>0</v>
      </c>
    </row>
    <row r="194" spans="1:15">
      <c r="A194" s="27">
        <f>'Operating Input'!A199</f>
        <v>22</v>
      </c>
      <c r="B194" s="27" t="str">
        <f>'Operating Input'!B199</f>
        <v>202-522-09-5415</v>
      </c>
      <c r="C194" s="27">
        <f>'Operating Input'!C199</f>
        <v>4</v>
      </c>
      <c r="D194" s="27">
        <f>'Operating Input'!D199</f>
        <v>0</v>
      </c>
      <c r="E194" s="84" t="str">
        <f>'Operating Input'!E199</f>
        <v>EQUIPMENT   RENTAL</v>
      </c>
      <c r="F194" s="517">
        <f>'Operating Input'!S199*'Operating Input'!$K199</f>
        <v>0</v>
      </c>
      <c r="G194" s="517">
        <f>'Operating Input'!T199*'Operating Input'!$K199</f>
        <v>0</v>
      </c>
      <c r="H194" s="517">
        <f>'Operating Input'!U199*'Operating Input'!$K199</f>
        <v>0</v>
      </c>
      <c r="I194" s="517">
        <f>'Operating Input'!V199*'Operating Input'!$K199</f>
        <v>0</v>
      </c>
      <c r="J194" s="517">
        <f>'Operating Input'!W199*'Operating Input'!$K199</f>
        <v>0</v>
      </c>
      <c r="K194" s="517">
        <f>'Operating Input'!X199*'Operating Input'!$K199</f>
        <v>0</v>
      </c>
      <c r="L194" s="517">
        <f>'Operating Input'!Y199*'Operating Input'!$K199</f>
        <v>0</v>
      </c>
      <c r="M194" s="517">
        <f>'Operating Input'!Z199*'Operating Input'!$K199</f>
        <v>0</v>
      </c>
      <c r="N194" s="517">
        <f>'Operating Input'!AA199*'Operating Input'!$K199</f>
        <v>0</v>
      </c>
      <c r="O194" s="517">
        <f>'Operating Input'!AB199*'Operating Input'!$K199</f>
        <v>0</v>
      </c>
    </row>
    <row r="195" spans="1:15">
      <c r="A195" s="27">
        <f>'Operating Input'!A200</f>
        <v>22</v>
      </c>
      <c r="B195" s="27" t="str">
        <f>'Operating Input'!B200</f>
        <v>202-522-09-5430</v>
      </c>
      <c r="C195" s="27">
        <f>'Operating Input'!C200</f>
        <v>6</v>
      </c>
      <c r="D195" s="27">
        <f>'Operating Input'!D200</f>
        <v>0</v>
      </c>
      <c r="E195" s="84" t="str">
        <f>'Operating Input'!E200</f>
        <v>PENALTIES   AND   INTEREST   EXPENSE</v>
      </c>
      <c r="F195" s="517">
        <f>'Operating Input'!S200*'Operating Input'!$K200</f>
        <v>0</v>
      </c>
      <c r="G195" s="517">
        <f>'Operating Input'!T200*'Operating Input'!$K200</f>
        <v>0</v>
      </c>
      <c r="H195" s="517">
        <f>'Operating Input'!U200*'Operating Input'!$K200</f>
        <v>0</v>
      </c>
      <c r="I195" s="517">
        <f>'Operating Input'!V200*'Operating Input'!$K200</f>
        <v>0</v>
      </c>
      <c r="J195" s="517">
        <f>'Operating Input'!W200*'Operating Input'!$K200</f>
        <v>0</v>
      </c>
      <c r="K195" s="517">
        <f>'Operating Input'!X200*'Operating Input'!$K200</f>
        <v>0</v>
      </c>
      <c r="L195" s="517">
        <f>'Operating Input'!Y200*'Operating Input'!$K200</f>
        <v>0</v>
      </c>
      <c r="M195" s="517">
        <f>'Operating Input'!Z200*'Operating Input'!$K200</f>
        <v>0</v>
      </c>
      <c r="N195" s="517">
        <f>'Operating Input'!AA200*'Operating Input'!$K200</f>
        <v>0</v>
      </c>
      <c r="O195" s="517">
        <f>'Operating Input'!AB200*'Operating Input'!$K200</f>
        <v>0</v>
      </c>
    </row>
    <row r="196" spans="1:15">
      <c r="A196" s="27">
        <f>'Operating Input'!A201</f>
        <v>22</v>
      </c>
      <c r="B196" s="27" t="str">
        <f>'Operating Input'!B201</f>
        <v>202-522-09-5440</v>
      </c>
      <c r="C196" s="27">
        <f>'Operating Input'!C201</f>
        <v>6</v>
      </c>
      <c r="D196" s="27">
        <f>'Operating Input'!D201</f>
        <v>0</v>
      </c>
      <c r="E196" s="84" t="str">
        <f>'Operating Input'!E201</f>
        <v>PAYING   AGENT   FEES</v>
      </c>
      <c r="F196" s="517">
        <f>'Operating Input'!S201*'Operating Input'!$K201</f>
        <v>0</v>
      </c>
      <c r="G196" s="517">
        <f>'Operating Input'!T201*'Operating Input'!$K201</f>
        <v>0</v>
      </c>
      <c r="H196" s="517">
        <f>'Operating Input'!U201*'Operating Input'!$K201</f>
        <v>0</v>
      </c>
      <c r="I196" s="517">
        <f>'Operating Input'!V201*'Operating Input'!$K201</f>
        <v>0</v>
      </c>
      <c r="J196" s="517">
        <f>'Operating Input'!W201*'Operating Input'!$K201</f>
        <v>0</v>
      </c>
      <c r="K196" s="517">
        <f>'Operating Input'!X201*'Operating Input'!$K201</f>
        <v>0</v>
      </c>
      <c r="L196" s="517">
        <f>'Operating Input'!Y201*'Operating Input'!$K201</f>
        <v>0</v>
      </c>
      <c r="M196" s="517">
        <f>'Operating Input'!Z201*'Operating Input'!$K201</f>
        <v>0</v>
      </c>
      <c r="N196" s="517">
        <f>'Operating Input'!AA201*'Operating Input'!$K201</f>
        <v>0</v>
      </c>
      <c r="O196" s="517">
        <f>'Operating Input'!AB201*'Operating Input'!$K201</f>
        <v>0</v>
      </c>
    </row>
    <row r="197" spans="1:15">
      <c r="A197" s="27">
        <f>'Operating Input'!A202</f>
        <v>22</v>
      </c>
      <c r="B197" s="27" t="str">
        <f>'Operating Input'!B202</f>
        <v>202-522-09-5451</v>
      </c>
      <c r="C197" s="27">
        <f>'Operating Input'!C202</f>
        <v>6</v>
      </c>
      <c r="D197" s="27">
        <f>'Operating Input'!D202</f>
        <v>0</v>
      </c>
      <c r="E197" s="84" t="str">
        <f>'Operating Input'!E202</f>
        <v>BOND  ISSUE   COSTS</v>
      </c>
      <c r="F197" s="517">
        <f>'Operating Input'!S202*'Operating Input'!$K202</f>
        <v>0</v>
      </c>
      <c r="G197" s="517">
        <f>'Operating Input'!T202*'Operating Input'!$K202</f>
        <v>0</v>
      </c>
      <c r="H197" s="517">
        <f>'Operating Input'!U202*'Operating Input'!$K202</f>
        <v>0</v>
      </c>
      <c r="I197" s="517">
        <f>'Operating Input'!V202*'Operating Input'!$K202</f>
        <v>0</v>
      </c>
      <c r="J197" s="517">
        <f>'Operating Input'!W202*'Operating Input'!$K202</f>
        <v>0</v>
      </c>
      <c r="K197" s="517">
        <f>'Operating Input'!X202*'Operating Input'!$K202</f>
        <v>0</v>
      </c>
      <c r="L197" s="517">
        <f>'Operating Input'!Y202*'Operating Input'!$K202</f>
        <v>0</v>
      </c>
      <c r="M197" s="517">
        <f>'Operating Input'!Z202*'Operating Input'!$K202</f>
        <v>0</v>
      </c>
      <c r="N197" s="517">
        <f>'Operating Input'!AA202*'Operating Input'!$K202</f>
        <v>0</v>
      </c>
      <c r="O197" s="517">
        <f>'Operating Input'!AB202*'Operating Input'!$K202</f>
        <v>0</v>
      </c>
    </row>
    <row r="198" spans="1:15">
      <c r="A198" s="27">
        <f>'Operating Input'!A203</f>
        <v>22</v>
      </c>
      <c r="B198" s="27" t="str">
        <f>'Operating Input'!B203</f>
        <v>202-522-09-5640</v>
      </c>
      <c r="C198" s="27">
        <f>'Operating Input'!C203</f>
        <v>6</v>
      </c>
      <c r="D198" s="27">
        <f>'Operating Input'!D203</f>
        <v>0</v>
      </c>
      <c r="E198" s="84" t="str">
        <f>'Operating Input'!E203</f>
        <v>CCN  ACQUISITION</v>
      </c>
      <c r="F198" s="517">
        <f>'Operating Input'!S203*'Operating Input'!$K203</f>
        <v>0</v>
      </c>
      <c r="G198" s="517">
        <f>'Operating Input'!T203*'Operating Input'!$K203</f>
        <v>0</v>
      </c>
      <c r="H198" s="517">
        <f>'Operating Input'!U203*'Operating Input'!$K203</f>
        <v>0</v>
      </c>
      <c r="I198" s="517">
        <f>'Operating Input'!V203*'Operating Input'!$K203</f>
        <v>0</v>
      </c>
      <c r="J198" s="517">
        <f>'Operating Input'!W203*'Operating Input'!$K203</f>
        <v>0</v>
      </c>
      <c r="K198" s="517">
        <f>'Operating Input'!X203*'Operating Input'!$K203</f>
        <v>0</v>
      </c>
      <c r="L198" s="517">
        <f>'Operating Input'!Y203*'Operating Input'!$K203</f>
        <v>0</v>
      </c>
      <c r="M198" s="517">
        <f>'Operating Input'!Z203*'Operating Input'!$K203</f>
        <v>0</v>
      </c>
      <c r="N198" s="517">
        <f>'Operating Input'!AA203*'Operating Input'!$K203</f>
        <v>0</v>
      </c>
      <c r="O198" s="517">
        <f>'Operating Input'!AB203*'Operating Input'!$K203</f>
        <v>0</v>
      </c>
    </row>
    <row r="199" spans="1:15">
      <c r="A199" s="27">
        <f>'Operating Input'!A204</f>
        <v>22</v>
      </c>
      <c r="B199" s="27" t="str">
        <f>'Operating Input'!B204</f>
        <v>202-522-09-5700</v>
      </c>
      <c r="C199" s="27">
        <f>'Operating Input'!C204</f>
        <v>9</v>
      </c>
      <c r="D199" s="27">
        <f>'Operating Input'!D204</f>
        <v>0</v>
      </c>
      <c r="E199" s="84" t="str">
        <f>'Operating Input'!E204</f>
        <v>EQUIPMENT</v>
      </c>
      <c r="F199" s="517">
        <f>'Operating Input'!S204*'Operating Input'!$K204</f>
        <v>0</v>
      </c>
      <c r="G199" s="517">
        <f>'Operating Input'!T204*'Operating Input'!$K204</f>
        <v>0</v>
      </c>
      <c r="H199" s="517">
        <f>'Operating Input'!U204*'Operating Input'!$K204</f>
        <v>0</v>
      </c>
      <c r="I199" s="517">
        <f>'Operating Input'!V204*'Operating Input'!$K204</f>
        <v>0</v>
      </c>
      <c r="J199" s="517">
        <f>'Operating Input'!W204*'Operating Input'!$K204</f>
        <v>0</v>
      </c>
      <c r="K199" s="517">
        <f>'Operating Input'!X204*'Operating Input'!$K204</f>
        <v>0</v>
      </c>
      <c r="L199" s="517">
        <f>'Operating Input'!Y204*'Operating Input'!$K204</f>
        <v>0</v>
      </c>
      <c r="M199" s="517">
        <f>'Operating Input'!Z204*'Operating Input'!$K204</f>
        <v>0</v>
      </c>
      <c r="N199" s="517">
        <f>'Operating Input'!AA204*'Operating Input'!$K204</f>
        <v>0</v>
      </c>
      <c r="O199" s="517">
        <f>'Operating Input'!AB204*'Operating Input'!$K204</f>
        <v>0</v>
      </c>
    </row>
    <row r="200" spans="1:15">
      <c r="A200" s="27" t="str">
        <f>'Operating Input'!A205</f>
        <v>UTRWD-S</v>
      </c>
      <c r="B200" s="27" t="str">
        <f>'Operating Input'!B205</f>
        <v>202-522-09-5740</v>
      </c>
      <c r="C200" s="27" t="str">
        <f>'Operating Input'!C205</f>
        <v>UTRWD-S</v>
      </c>
      <c r="D200" s="27">
        <f>'Operating Input'!D205</f>
        <v>0</v>
      </c>
      <c r="E200" s="84" t="str">
        <f>'Operating Input'!E205</f>
        <v>UTRWD   SEWER</v>
      </c>
      <c r="F200" s="517">
        <f>'Operating Input'!S205*'Operating Input'!$K205</f>
        <v>0</v>
      </c>
      <c r="G200" s="517">
        <f>'Operating Input'!T205*'Operating Input'!$K205</f>
        <v>0</v>
      </c>
      <c r="H200" s="517">
        <f>'Operating Input'!U205*'Operating Input'!$K205</f>
        <v>0</v>
      </c>
      <c r="I200" s="517">
        <f>'Operating Input'!V205*'Operating Input'!$K205</f>
        <v>0</v>
      </c>
      <c r="J200" s="517">
        <f>'Operating Input'!W205*'Operating Input'!$K205</f>
        <v>0</v>
      </c>
      <c r="K200" s="517">
        <f>'Operating Input'!X205*'Operating Input'!$K205</f>
        <v>0</v>
      </c>
      <c r="L200" s="517">
        <f>'Operating Input'!Y205*'Operating Input'!$K205</f>
        <v>0</v>
      </c>
      <c r="M200" s="517">
        <f>'Operating Input'!Z205*'Operating Input'!$K205</f>
        <v>0</v>
      </c>
      <c r="N200" s="517">
        <f>'Operating Input'!AA205*'Operating Input'!$K205</f>
        <v>0</v>
      </c>
      <c r="O200" s="517">
        <f>'Operating Input'!AB205*'Operating Input'!$K205</f>
        <v>0</v>
      </c>
    </row>
    <row r="201" spans="1:15">
      <c r="A201" s="27" t="str">
        <f>'Operating Input'!A206</f>
        <v>UTRWD-S</v>
      </c>
      <c r="B201" s="27" t="str">
        <f>'Operating Input'!B206</f>
        <v>202-522-09-5741</v>
      </c>
      <c r="C201" s="27" t="str">
        <f>'Operating Input'!C206</f>
        <v>UTRWD-S</v>
      </c>
      <c r="D201" s="27">
        <f>'Operating Input'!D206</f>
        <v>0</v>
      </c>
      <c r="E201" s="84" t="str">
        <f>'Operating Input'!E206</f>
        <v>UTRWD   REGIONAL   PLANT   DEBT   PAY</v>
      </c>
      <c r="F201" s="517">
        <f>'Operating Input'!S206*'Operating Input'!$K206</f>
        <v>0</v>
      </c>
      <c r="G201" s="517">
        <f>'Operating Input'!T206*'Operating Input'!$K206</f>
        <v>0</v>
      </c>
      <c r="H201" s="517">
        <f>'Operating Input'!U206*'Operating Input'!$K206</f>
        <v>0</v>
      </c>
      <c r="I201" s="517">
        <f>'Operating Input'!V206*'Operating Input'!$K206</f>
        <v>0</v>
      </c>
      <c r="J201" s="517">
        <f>'Operating Input'!W206*'Operating Input'!$K206</f>
        <v>0</v>
      </c>
      <c r="K201" s="517">
        <f>'Operating Input'!X206*'Operating Input'!$K206</f>
        <v>0</v>
      </c>
      <c r="L201" s="517">
        <f>'Operating Input'!Y206*'Operating Input'!$K206</f>
        <v>0</v>
      </c>
      <c r="M201" s="517">
        <f>'Operating Input'!Z206*'Operating Input'!$K206</f>
        <v>0</v>
      </c>
      <c r="N201" s="517">
        <f>'Operating Input'!AA206*'Operating Input'!$K206</f>
        <v>0</v>
      </c>
      <c r="O201" s="517">
        <f>'Operating Input'!AB206*'Operating Input'!$K206</f>
        <v>0</v>
      </c>
    </row>
    <row r="202" spans="1:15">
      <c r="A202" s="27" t="str">
        <f>'Operating Input'!A207</f>
        <v>UTRWD-S</v>
      </c>
      <c r="B202" s="27" t="str">
        <f>'Operating Input'!B207</f>
        <v>202-522-09-5742</v>
      </c>
      <c r="C202" s="27" t="str">
        <f>'Operating Input'!C207</f>
        <v>UTRWD-S</v>
      </c>
      <c r="D202" s="27">
        <f>'Operating Input'!D207</f>
        <v>0</v>
      </c>
      <c r="E202" s="84" t="str">
        <f>'Operating Input'!E207</f>
        <v>UTRWD  MAIN   TRUNK   DEBT   PAYMENT</v>
      </c>
      <c r="F202" s="517">
        <f>'Operating Input'!S207*'Operating Input'!$K207</f>
        <v>0</v>
      </c>
      <c r="G202" s="517">
        <f>'Operating Input'!T207*'Operating Input'!$K207</f>
        <v>0</v>
      </c>
      <c r="H202" s="517">
        <f>'Operating Input'!U207*'Operating Input'!$K207</f>
        <v>0</v>
      </c>
      <c r="I202" s="517">
        <f>'Operating Input'!V207*'Operating Input'!$K207</f>
        <v>0</v>
      </c>
      <c r="J202" s="517">
        <f>'Operating Input'!W207*'Operating Input'!$K207</f>
        <v>0</v>
      </c>
      <c r="K202" s="517">
        <f>'Operating Input'!X207*'Operating Input'!$K207</f>
        <v>0</v>
      </c>
      <c r="L202" s="517">
        <f>'Operating Input'!Y207*'Operating Input'!$K207</f>
        <v>0</v>
      </c>
      <c r="M202" s="517">
        <f>'Operating Input'!Z207*'Operating Input'!$K207</f>
        <v>0</v>
      </c>
      <c r="N202" s="517">
        <f>'Operating Input'!AA207*'Operating Input'!$K207</f>
        <v>0</v>
      </c>
      <c r="O202" s="517">
        <f>'Operating Input'!AB207*'Operating Input'!$K207</f>
        <v>0</v>
      </c>
    </row>
    <row r="203" spans="1:15">
      <c r="A203" s="27">
        <f>'Operating Input'!A208</f>
        <v>22</v>
      </c>
      <c r="B203" s="27" t="str">
        <f>'Operating Input'!B208</f>
        <v>202-522-09-5750</v>
      </c>
      <c r="C203" s="27" t="str">
        <f>'Operating Input'!C208</f>
        <v>UTRWD-S</v>
      </c>
      <c r="D203" s="27">
        <f>'Operating Input'!D208</f>
        <v>0</v>
      </c>
      <c r="E203" s="84" t="str">
        <f>'Operating Input'!E208</f>
        <v>UTRWD - Joint Capital Costs</v>
      </c>
      <c r="F203" s="517">
        <f>'Operating Input'!S208*'Operating Input'!$K208</f>
        <v>0</v>
      </c>
      <c r="G203" s="517">
        <f>'Operating Input'!T208*'Operating Input'!$K208</f>
        <v>0</v>
      </c>
      <c r="H203" s="517">
        <f>'Operating Input'!U208*'Operating Input'!$K208</f>
        <v>0</v>
      </c>
      <c r="I203" s="517">
        <f>'Operating Input'!V208*'Operating Input'!$K208</f>
        <v>0</v>
      </c>
      <c r="J203" s="517">
        <f>'Operating Input'!W208*'Operating Input'!$K208</f>
        <v>0</v>
      </c>
      <c r="K203" s="517">
        <f>'Operating Input'!X208*'Operating Input'!$K208</f>
        <v>0</v>
      </c>
      <c r="L203" s="517">
        <f>'Operating Input'!Y208*'Operating Input'!$K208</f>
        <v>0</v>
      </c>
      <c r="M203" s="517">
        <f>'Operating Input'!Z208*'Operating Input'!$K208</f>
        <v>0</v>
      </c>
      <c r="N203" s="517">
        <f>'Operating Input'!AA208*'Operating Input'!$K208</f>
        <v>0</v>
      </c>
      <c r="O203" s="517">
        <f>'Operating Input'!AB208*'Operating Input'!$K208</f>
        <v>0</v>
      </c>
    </row>
    <row r="204" spans="1:15">
      <c r="A204" s="27">
        <f>'Operating Input'!A209</f>
        <v>22</v>
      </c>
      <c r="B204" s="27" t="str">
        <f>'Operating Input'!B209</f>
        <v>202-522-09-5779</v>
      </c>
      <c r="C204" s="27">
        <f>'Operating Input'!C209</f>
        <v>9</v>
      </c>
      <c r="D204" s="27">
        <f>'Operating Input'!D209</f>
        <v>0</v>
      </c>
      <c r="E204" s="84" t="str">
        <f>'Operating Input'!E209</f>
        <v>LIGHT   FARMS   SEWER   LINE   ROW</v>
      </c>
      <c r="F204" s="517">
        <f>'Operating Input'!S209*'Operating Input'!$K209</f>
        <v>0</v>
      </c>
      <c r="G204" s="517">
        <f>'Operating Input'!T209*'Operating Input'!$K209</f>
        <v>0</v>
      </c>
      <c r="H204" s="517">
        <f>'Operating Input'!U209*'Operating Input'!$K209</f>
        <v>0</v>
      </c>
      <c r="I204" s="517">
        <f>'Operating Input'!V209*'Operating Input'!$K209</f>
        <v>0</v>
      </c>
      <c r="J204" s="517">
        <f>'Operating Input'!W209*'Operating Input'!$K209</f>
        <v>0</v>
      </c>
      <c r="K204" s="517">
        <f>'Operating Input'!X209*'Operating Input'!$K209</f>
        <v>0</v>
      </c>
      <c r="L204" s="517">
        <f>'Operating Input'!Y209*'Operating Input'!$K209</f>
        <v>0</v>
      </c>
      <c r="M204" s="517">
        <f>'Operating Input'!Z209*'Operating Input'!$K209</f>
        <v>0</v>
      </c>
      <c r="N204" s="517">
        <f>'Operating Input'!AA209*'Operating Input'!$K209</f>
        <v>0</v>
      </c>
      <c r="O204" s="517">
        <f>'Operating Input'!AB209*'Operating Input'!$K209</f>
        <v>0</v>
      </c>
    </row>
    <row r="205" spans="1:15">
      <c r="A205" s="27">
        <f>'Operating Input'!A210</f>
        <v>22</v>
      </c>
      <c r="B205" s="27" t="str">
        <f>'Operating Input'!B210</f>
        <v>202-522-09-5780</v>
      </c>
      <c r="C205" s="27">
        <f>'Operating Input'!C210</f>
        <v>9</v>
      </c>
      <c r="D205" s="27">
        <f>'Operating Input'!D210</f>
        <v>0</v>
      </c>
      <c r="E205" s="84" t="str">
        <f>'Operating Input'!E210</f>
        <v>HIGH   SCHOOL   SEWER   LINE   ROW</v>
      </c>
      <c r="F205" s="517">
        <f>'Operating Input'!S210*'Operating Input'!$K210</f>
        <v>0</v>
      </c>
      <c r="G205" s="517">
        <f>'Operating Input'!T210*'Operating Input'!$K210</f>
        <v>0</v>
      </c>
      <c r="H205" s="517">
        <f>'Operating Input'!U210*'Operating Input'!$K210</f>
        <v>0</v>
      </c>
      <c r="I205" s="517">
        <f>'Operating Input'!V210*'Operating Input'!$K210</f>
        <v>0</v>
      </c>
      <c r="J205" s="517">
        <f>'Operating Input'!W210*'Operating Input'!$K210</f>
        <v>0</v>
      </c>
      <c r="K205" s="517">
        <f>'Operating Input'!X210*'Operating Input'!$K210</f>
        <v>0</v>
      </c>
      <c r="L205" s="517">
        <f>'Operating Input'!Y210*'Operating Input'!$K210</f>
        <v>0</v>
      </c>
      <c r="M205" s="517">
        <f>'Operating Input'!Z210*'Operating Input'!$K210</f>
        <v>0</v>
      </c>
      <c r="N205" s="517">
        <f>'Operating Input'!AA210*'Operating Input'!$K210</f>
        <v>0</v>
      </c>
      <c r="O205" s="517">
        <f>'Operating Input'!AB210*'Operating Input'!$K210</f>
        <v>0</v>
      </c>
    </row>
    <row r="206" spans="1:15">
      <c r="A206" s="27">
        <f>'Operating Input'!A211</f>
        <v>22</v>
      </c>
      <c r="B206" s="27" t="str">
        <f>'Operating Input'!B211</f>
        <v>202-522-09-5785</v>
      </c>
      <c r="C206" s="27">
        <f>'Operating Input'!C211</f>
        <v>6</v>
      </c>
      <c r="D206" s="27">
        <f>'Operating Input'!D211</f>
        <v>0</v>
      </c>
      <c r="E206" s="84" t="str">
        <f>'Operating Input'!E211</f>
        <v>BAD  DEBT   EXPENSE</v>
      </c>
      <c r="F206" s="517">
        <f>'Operating Input'!S211*'Operating Input'!$K211</f>
        <v>0</v>
      </c>
      <c r="G206" s="517">
        <f>'Operating Input'!T211*'Operating Input'!$K211</f>
        <v>0</v>
      </c>
      <c r="H206" s="517">
        <f>'Operating Input'!U211*'Operating Input'!$K211</f>
        <v>0</v>
      </c>
      <c r="I206" s="517">
        <f>'Operating Input'!V211*'Operating Input'!$K211</f>
        <v>0</v>
      </c>
      <c r="J206" s="517">
        <f>'Operating Input'!W211*'Operating Input'!$K211</f>
        <v>0</v>
      </c>
      <c r="K206" s="517">
        <f>'Operating Input'!X211*'Operating Input'!$K211</f>
        <v>0</v>
      </c>
      <c r="L206" s="517">
        <f>'Operating Input'!Y211*'Operating Input'!$K211</f>
        <v>0</v>
      </c>
      <c r="M206" s="517">
        <f>'Operating Input'!Z211*'Operating Input'!$K211</f>
        <v>0</v>
      </c>
      <c r="N206" s="517">
        <f>'Operating Input'!AA211*'Operating Input'!$K211</f>
        <v>0</v>
      </c>
      <c r="O206" s="517">
        <f>'Operating Input'!AB211*'Operating Input'!$K211</f>
        <v>0</v>
      </c>
    </row>
    <row r="207" spans="1:15">
      <c r="A207" s="27">
        <f>'Operating Input'!A212</f>
        <v>22</v>
      </c>
      <c r="B207" s="27" t="str">
        <f>'Operating Input'!B212</f>
        <v>202-522-09-5800</v>
      </c>
      <c r="C207" s="27">
        <f>'Operating Input'!C212</f>
        <v>6</v>
      </c>
      <c r="D207" s="27">
        <f>'Operating Input'!D212</f>
        <v>0</v>
      </c>
      <c r="E207" s="84" t="str">
        <f>'Operating Input'!E212</f>
        <v>BOND   INDEBTEDNESS</v>
      </c>
      <c r="F207" s="517">
        <f>'Operating Input'!S212*'Operating Input'!$K212</f>
        <v>0</v>
      </c>
      <c r="G207" s="517">
        <f>'Operating Input'!T212*'Operating Input'!$K212</f>
        <v>0</v>
      </c>
      <c r="H207" s="517">
        <f>'Operating Input'!U212*'Operating Input'!$K212</f>
        <v>0</v>
      </c>
      <c r="I207" s="517">
        <f>'Operating Input'!V212*'Operating Input'!$K212</f>
        <v>0</v>
      </c>
      <c r="J207" s="517">
        <f>'Operating Input'!W212*'Operating Input'!$K212</f>
        <v>0</v>
      </c>
      <c r="K207" s="517">
        <f>'Operating Input'!X212*'Operating Input'!$K212</f>
        <v>0</v>
      </c>
      <c r="L207" s="517">
        <f>'Operating Input'!Y212*'Operating Input'!$K212</f>
        <v>0</v>
      </c>
      <c r="M207" s="517">
        <f>'Operating Input'!Z212*'Operating Input'!$K212</f>
        <v>0</v>
      </c>
      <c r="N207" s="517">
        <f>'Operating Input'!AA212*'Operating Input'!$K212</f>
        <v>0</v>
      </c>
      <c r="O207" s="517">
        <f>'Operating Input'!AB212*'Operating Input'!$K212</f>
        <v>0</v>
      </c>
    </row>
    <row r="208" spans="1:15">
      <c r="A208" s="27">
        <f>'Operating Input'!A213</f>
        <v>22</v>
      </c>
      <c r="B208" s="27" t="str">
        <f>'Operating Input'!B213</f>
        <v>202-522-09-5801</v>
      </c>
      <c r="C208" s="27">
        <f>'Operating Input'!C213</f>
        <v>6</v>
      </c>
      <c r="D208" s="27">
        <f>'Operating Input'!D213</f>
        <v>0</v>
      </c>
      <c r="E208" s="84" t="str">
        <f>'Operating Input'!E213</f>
        <v>MISCELLANEOUS    EXPENSE</v>
      </c>
      <c r="F208" s="517">
        <f>'Operating Input'!S213*'Operating Input'!$K213</f>
        <v>0</v>
      </c>
      <c r="G208" s="517">
        <f>'Operating Input'!T213*'Operating Input'!$K213</f>
        <v>0</v>
      </c>
      <c r="H208" s="517">
        <f>'Operating Input'!U213*'Operating Input'!$K213</f>
        <v>0</v>
      </c>
      <c r="I208" s="517">
        <f>'Operating Input'!V213*'Operating Input'!$K213</f>
        <v>0</v>
      </c>
      <c r="J208" s="517">
        <f>'Operating Input'!W213*'Operating Input'!$K213</f>
        <v>0</v>
      </c>
      <c r="K208" s="517">
        <f>'Operating Input'!X213*'Operating Input'!$K213</f>
        <v>0</v>
      </c>
      <c r="L208" s="517">
        <f>'Operating Input'!Y213*'Operating Input'!$K213</f>
        <v>0</v>
      </c>
      <c r="M208" s="517">
        <f>'Operating Input'!Z213*'Operating Input'!$K213</f>
        <v>0</v>
      </c>
      <c r="N208" s="517">
        <f>'Operating Input'!AA213*'Operating Input'!$K213</f>
        <v>0</v>
      </c>
      <c r="O208" s="517">
        <f>'Operating Input'!AB213*'Operating Input'!$K213</f>
        <v>0</v>
      </c>
    </row>
    <row r="209" spans="1:15">
      <c r="A209" s="27">
        <f>'Operating Input'!A214</f>
        <v>22</v>
      </c>
      <c r="B209" s="27" t="str">
        <f>'Operating Input'!B214</f>
        <v>202-522-09-5802</v>
      </c>
      <c r="C209" s="27">
        <f>'Operating Input'!C214</f>
        <v>6</v>
      </c>
      <c r="D209" s="27">
        <f>'Operating Input'!D214</f>
        <v>0</v>
      </c>
      <c r="E209" s="84" t="str">
        <f>'Operating Input'!E214</f>
        <v>REFUND   TO   DEVELOPERS</v>
      </c>
      <c r="F209" s="517">
        <f>'Operating Input'!S214*'Operating Input'!$K214</f>
        <v>0</v>
      </c>
      <c r="G209" s="517">
        <f>'Operating Input'!T214*'Operating Input'!$K214</f>
        <v>0</v>
      </c>
      <c r="H209" s="517">
        <f>'Operating Input'!U214*'Operating Input'!$K214</f>
        <v>0</v>
      </c>
      <c r="I209" s="517">
        <f>'Operating Input'!V214*'Operating Input'!$K214</f>
        <v>0</v>
      </c>
      <c r="J209" s="517">
        <f>'Operating Input'!W214*'Operating Input'!$K214</f>
        <v>0</v>
      </c>
      <c r="K209" s="517">
        <f>'Operating Input'!X214*'Operating Input'!$K214</f>
        <v>0</v>
      </c>
      <c r="L209" s="517">
        <f>'Operating Input'!Y214*'Operating Input'!$K214</f>
        <v>0</v>
      </c>
      <c r="M209" s="517">
        <f>'Operating Input'!Z214*'Operating Input'!$K214</f>
        <v>0</v>
      </c>
      <c r="N209" s="517">
        <f>'Operating Input'!AA214*'Operating Input'!$K214</f>
        <v>0</v>
      </c>
      <c r="O209" s="517">
        <f>'Operating Input'!AB214*'Operating Input'!$K214</f>
        <v>0</v>
      </c>
    </row>
    <row r="210" spans="1:15">
      <c r="A210" s="27" t="str">
        <f>'Operating Input'!A215</f>
        <v>T</v>
      </c>
      <c r="B210" s="27" t="str">
        <f>'Operating Input'!B215</f>
        <v>202-522-09-5803</v>
      </c>
      <c r="C210" s="27" t="str">
        <f>'Operating Input'!C215</f>
        <v>T</v>
      </c>
      <c r="D210" s="27">
        <f>'Operating Input'!D215</f>
        <v>0</v>
      </c>
      <c r="E210" s="84" t="str">
        <f>'Operating Input'!E215</f>
        <v>TRANSFER   TO  MAJOR   EQUIP   FUND</v>
      </c>
      <c r="F210" s="517">
        <f>'Operating Input'!S215*'Operating Input'!$K215</f>
        <v>0</v>
      </c>
      <c r="G210" s="517">
        <f>'Operating Input'!T215*'Operating Input'!$K215</f>
        <v>0</v>
      </c>
      <c r="H210" s="517">
        <f>'Operating Input'!U215*'Operating Input'!$K215</f>
        <v>0</v>
      </c>
      <c r="I210" s="517">
        <f>'Operating Input'!V215*'Operating Input'!$K215</f>
        <v>0</v>
      </c>
      <c r="J210" s="517">
        <f>'Operating Input'!W215*'Operating Input'!$K215</f>
        <v>0</v>
      </c>
      <c r="K210" s="517">
        <f>'Operating Input'!X215*'Operating Input'!$K215</f>
        <v>0</v>
      </c>
      <c r="L210" s="517">
        <f>'Operating Input'!Y215*'Operating Input'!$K215</f>
        <v>0</v>
      </c>
      <c r="M210" s="517">
        <f>'Operating Input'!Z215*'Operating Input'!$K215</f>
        <v>0</v>
      </c>
      <c r="N210" s="517">
        <f>'Operating Input'!AA215*'Operating Input'!$K215</f>
        <v>0</v>
      </c>
      <c r="O210" s="517">
        <f>'Operating Input'!AB215*'Operating Input'!$K215</f>
        <v>0</v>
      </c>
    </row>
    <row r="211" spans="1:15">
      <c r="A211" s="27">
        <f>'Operating Input'!A216</f>
        <v>22</v>
      </c>
      <c r="B211" s="27" t="str">
        <f>'Operating Input'!B216</f>
        <v>202-522-09-5900</v>
      </c>
      <c r="C211" s="27">
        <f>'Operating Input'!C216</f>
        <v>9</v>
      </c>
      <c r="D211" s="27">
        <f>'Operating Input'!D216</f>
        <v>0</v>
      </c>
      <c r="E211" s="84" t="str">
        <f>'Operating Input'!E216</f>
        <v>DEPRECIATION</v>
      </c>
      <c r="F211" s="517">
        <f>'Operating Input'!S216*'Operating Input'!$K216</f>
        <v>0</v>
      </c>
      <c r="G211" s="517">
        <f>'Operating Input'!T216*'Operating Input'!$K216</f>
        <v>0</v>
      </c>
      <c r="H211" s="517">
        <f>'Operating Input'!U216*'Operating Input'!$K216</f>
        <v>0</v>
      </c>
      <c r="I211" s="517">
        <f>'Operating Input'!V216*'Operating Input'!$K216</f>
        <v>0</v>
      </c>
      <c r="J211" s="517">
        <f>'Operating Input'!W216*'Operating Input'!$K216</f>
        <v>0</v>
      </c>
      <c r="K211" s="517">
        <f>'Operating Input'!X216*'Operating Input'!$K216</f>
        <v>0</v>
      </c>
      <c r="L211" s="517">
        <f>'Operating Input'!Y216*'Operating Input'!$K216</f>
        <v>0</v>
      </c>
      <c r="M211" s="517">
        <f>'Operating Input'!Z216*'Operating Input'!$K216</f>
        <v>0</v>
      </c>
      <c r="N211" s="517">
        <f>'Operating Input'!AA216*'Operating Input'!$K216</f>
        <v>0</v>
      </c>
      <c r="O211" s="517">
        <f>'Operating Input'!AB216*'Operating Input'!$K216</f>
        <v>0</v>
      </c>
    </row>
    <row r="212" spans="1:15">
      <c r="A212" s="27" t="str">
        <f>'Operating Input'!A217</f>
        <v>T</v>
      </c>
      <c r="B212" s="27" t="str">
        <f>'Operating Input'!B217</f>
        <v>202-522-99-5144</v>
      </c>
      <c r="C212" s="27" t="str">
        <f>'Operating Input'!C217</f>
        <v>T</v>
      </c>
      <c r="D212" s="27">
        <f>'Operating Input'!D217</f>
        <v>0</v>
      </c>
      <c r="E212" s="84" t="str">
        <f>'Operating Input'!E217</f>
        <v>TRANSFER   TO   GENERAL   FUND</v>
      </c>
      <c r="F212" s="517">
        <f>'Operating Input'!S217*'Operating Input'!$K217</f>
        <v>0</v>
      </c>
      <c r="G212" s="517">
        <f>'Operating Input'!T217*'Operating Input'!$K217</f>
        <v>0</v>
      </c>
      <c r="H212" s="517">
        <f>'Operating Input'!U217*'Operating Input'!$K217</f>
        <v>0</v>
      </c>
      <c r="I212" s="517">
        <f>'Operating Input'!V217*'Operating Input'!$K217</f>
        <v>0</v>
      </c>
      <c r="J212" s="517">
        <f>'Operating Input'!W217*'Operating Input'!$K217</f>
        <v>0</v>
      </c>
      <c r="K212" s="517">
        <f>'Operating Input'!X217*'Operating Input'!$K217</f>
        <v>0</v>
      </c>
      <c r="L212" s="517">
        <f>'Operating Input'!Y217*'Operating Input'!$K217</f>
        <v>0</v>
      </c>
      <c r="M212" s="517">
        <f>'Operating Input'!Z217*'Operating Input'!$K217</f>
        <v>0</v>
      </c>
      <c r="N212" s="517">
        <f>'Operating Input'!AA217*'Operating Input'!$K217</f>
        <v>0</v>
      </c>
      <c r="O212" s="517">
        <f>'Operating Input'!AB217*'Operating Input'!$K217</f>
        <v>0</v>
      </c>
    </row>
    <row r="213" spans="1:15">
      <c r="A213" s="27" t="str">
        <f>'Operating Input'!A218</f>
        <v>T</v>
      </c>
      <c r="B213" s="27" t="str">
        <f>'Operating Input'!B218</f>
        <v>202-522-99-5145</v>
      </c>
      <c r="C213" s="27" t="str">
        <f>'Operating Input'!C218</f>
        <v>T</v>
      </c>
      <c r="D213" s="27">
        <f>'Operating Input'!D218</f>
        <v>0</v>
      </c>
      <c r="E213" s="84" t="str">
        <f>'Operating Input'!E218</f>
        <v>TRANSFER   TO   OTHER   FUNDS</v>
      </c>
      <c r="F213" s="517">
        <f>'Operating Input'!S218*'Operating Input'!$K218</f>
        <v>0</v>
      </c>
      <c r="G213" s="517">
        <f>'Operating Input'!T218*'Operating Input'!$K218</f>
        <v>0</v>
      </c>
      <c r="H213" s="517">
        <f>'Operating Input'!U218*'Operating Input'!$K218</f>
        <v>0</v>
      </c>
      <c r="I213" s="517">
        <f>'Operating Input'!V218*'Operating Input'!$K218</f>
        <v>0</v>
      </c>
      <c r="J213" s="517">
        <f>'Operating Input'!W218*'Operating Input'!$K218</f>
        <v>0</v>
      </c>
      <c r="K213" s="517">
        <f>'Operating Input'!X218*'Operating Input'!$K218</f>
        <v>0</v>
      </c>
      <c r="L213" s="517">
        <f>'Operating Input'!Y218*'Operating Input'!$K218</f>
        <v>0</v>
      </c>
      <c r="M213" s="517">
        <f>'Operating Input'!Z218*'Operating Input'!$K218</f>
        <v>0</v>
      </c>
      <c r="N213" s="517">
        <f>'Operating Input'!AA218*'Operating Input'!$K218</f>
        <v>0</v>
      </c>
      <c r="O213" s="517">
        <f>'Operating Input'!AB218*'Operating Input'!$K218</f>
        <v>0</v>
      </c>
    </row>
    <row r="214" spans="1:15">
      <c r="A214" s="27" t="str">
        <f>'Operating Input'!A219</f>
        <v>T</v>
      </c>
      <c r="B214" s="27" t="str">
        <f>'Operating Input'!B219</f>
        <v>202-522-99-5805</v>
      </c>
      <c r="C214" s="27" t="str">
        <f>'Operating Input'!C219</f>
        <v>T</v>
      </c>
      <c r="D214" s="27">
        <f>'Operating Input'!D219</f>
        <v>0</v>
      </c>
      <c r="E214" s="84" t="str">
        <f>'Operating Input'!E219</f>
        <v>TRANSFER   TO   DEBT   FUND</v>
      </c>
      <c r="F214" s="517">
        <f>'Operating Input'!S219*'Operating Input'!$K219</f>
        <v>0</v>
      </c>
      <c r="G214" s="517">
        <f>'Operating Input'!T219*'Operating Input'!$K219</f>
        <v>0</v>
      </c>
      <c r="H214" s="517">
        <f>'Operating Input'!U219*'Operating Input'!$K219</f>
        <v>0</v>
      </c>
      <c r="I214" s="517">
        <f>'Operating Input'!V219*'Operating Input'!$K219</f>
        <v>0</v>
      </c>
      <c r="J214" s="517">
        <f>'Operating Input'!W219*'Operating Input'!$K219</f>
        <v>0</v>
      </c>
      <c r="K214" s="517">
        <f>'Operating Input'!X219*'Operating Input'!$K219</f>
        <v>0</v>
      </c>
      <c r="L214" s="517">
        <f>'Operating Input'!Y219*'Operating Input'!$K219</f>
        <v>0</v>
      </c>
      <c r="M214" s="517">
        <f>'Operating Input'!Z219*'Operating Input'!$K219</f>
        <v>0</v>
      </c>
      <c r="N214" s="517">
        <f>'Operating Input'!AA219*'Operating Input'!$K219</f>
        <v>0</v>
      </c>
      <c r="O214" s="517">
        <f>'Operating Input'!AB219*'Operating Input'!$K219</f>
        <v>0</v>
      </c>
    </row>
    <row r="215" spans="1:15">
      <c r="A215" s="27">
        <f>'Operating Input'!A220</f>
        <v>0</v>
      </c>
      <c r="B215" s="27">
        <f>'Operating Input'!B220</f>
        <v>0</v>
      </c>
      <c r="C215" s="27">
        <f>'Operating Input'!C220</f>
        <v>0</v>
      </c>
      <c r="D215" s="27">
        <f>'Operating Input'!D220</f>
        <v>0</v>
      </c>
      <c r="E215" s="84">
        <f>'Operating Input'!E220</f>
        <v>0</v>
      </c>
      <c r="F215" s="517">
        <f>'Operating Input'!S220*'Operating Input'!$K220</f>
        <v>0</v>
      </c>
      <c r="G215" s="517">
        <f>'Operating Input'!T220*'Operating Input'!$K220</f>
        <v>0</v>
      </c>
      <c r="H215" s="517">
        <f>'Operating Input'!U220*'Operating Input'!$K220</f>
        <v>0</v>
      </c>
      <c r="I215" s="517">
        <f>'Operating Input'!V220*'Operating Input'!$K220</f>
        <v>0</v>
      </c>
      <c r="J215" s="517">
        <f>'Operating Input'!W220*'Operating Input'!$K220</f>
        <v>0</v>
      </c>
      <c r="K215" s="517">
        <f>'Operating Input'!X220*'Operating Input'!$K220</f>
        <v>0</v>
      </c>
      <c r="L215" s="517">
        <f>'Operating Input'!Y220*'Operating Input'!$K220</f>
        <v>0</v>
      </c>
      <c r="M215" s="517">
        <f>'Operating Input'!Z220*'Operating Input'!$K220</f>
        <v>0</v>
      </c>
      <c r="N215" s="517">
        <f>'Operating Input'!AA220*'Operating Input'!$K220</f>
        <v>0</v>
      </c>
      <c r="O215" s="517">
        <f>'Operating Input'!AB220*'Operating Input'!$K220</f>
        <v>0</v>
      </c>
    </row>
    <row r="216" spans="1:15">
      <c r="A216" s="27">
        <f>'Operating Input'!A221</f>
        <v>0</v>
      </c>
      <c r="B216" s="27">
        <f>'Operating Input'!B221</f>
        <v>0</v>
      </c>
      <c r="C216" s="27">
        <f>'Operating Input'!C221</f>
        <v>0</v>
      </c>
      <c r="D216" s="27">
        <f>'Operating Input'!D221</f>
        <v>0</v>
      </c>
      <c r="E216" s="84" t="str">
        <f>'Operating Input'!E221</f>
        <v>UTILITY BILLING</v>
      </c>
      <c r="F216" s="517">
        <f>'Operating Input'!S221*'Operating Input'!$K221</f>
        <v>0</v>
      </c>
      <c r="G216" s="517">
        <f>'Operating Input'!T221*'Operating Input'!$K221</f>
        <v>0</v>
      </c>
      <c r="H216" s="517">
        <f>'Operating Input'!U221*'Operating Input'!$K221</f>
        <v>0</v>
      </c>
      <c r="I216" s="517">
        <f>'Operating Input'!V221*'Operating Input'!$K221</f>
        <v>0</v>
      </c>
      <c r="J216" s="517">
        <f>'Operating Input'!W221*'Operating Input'!$K221</f>
        <v>0</v>
      </c>
      <c r="K216" s="517">
        <f>'Operating Input'!X221*'Operating Input'!$K221</f>
        <v>0</v>
      </c>
      <c r="L216" s="517">
        <f>'Operating Input'!Y221*'Operating Input'!$K221</f>
        <v>0</v>
      </c>
      <c r="M216" s="517">
        <f>'Operating Input'!Z221*'Operating Input'!$K221</f>
        <v>0</v>
      </c>
      <c r="N216" s="517">
        <f>'Operating Input'!AA221*'Operating Input'!$K221</f>
        <v>0</v>
      </c>
      <c r="O216" s="517">
        <f>'Operating Input'!AB221*'Operating Input'!$K221</f>
        <v>0</v>
      </c>
    </row>
    <row r="217" spans="1:15">
      <c r="A217" s="27">
        <f>'Operating Input'!A222</f>
        <v>24</v>
      </c>
      <c r="B217" s="27" t="str">
        <f>'Operating Input'!B222</f>
        <v>202-524-01-5100</v>
      </c>
      <c r="C217" s="27">
        <f>'Operating Input'!C222</f>
        <v>1</v>
      </c>
      <c r="D217" s="27">
        <f>'Operating Input'!D222</f>
        <v>0</v>
      </c>
      <c r="E217" s="84" t="str">
        <f>'Operating Input'!E222</f>
        <v>SALARIES</v>
      </c>
      <c r="F217" s="517">
        <f>'Operating Input'!S222*'Operating Input'!$K222</f>
        <v>81159.291208412935</v>
      </c>
      <c r="G217" s="517">
        <f>'Operating Input'!T222*'Operating Input'!$K222</f>
        <v>83594.069944665331</v>
      </c>
      <c r="H217" s="517">
        <f>'Operating Input'!U222*'Operating Input'!$K222</f>
        <v>107000.40952917162</v>
      </c>
      <c r="I217" s="517">
        <f>'Operating Input'!V222*'Operating Input'!$K222</f>
        <v>110210.42181504678</v>
      </c>
      <c r="J217" s="517">
        <f>'Operating Input'!W222*'Operating Input'!$K222</f>
        <v>135558.81883250753</v>
      </c>
      <c r="K217" s="517">
        <f>'Operating Input'!X222*'Operating Input'!$K222</f>
        <v>139625.58339748275</v>
      </c>
      <c r="L217" s="517">
        <f>'Operating Input'!Y222*'Operating Input'!$K222</f>
        <v>143814.35089940726</v>
      </c>
      <c r="M217" s="517">
        <f>'Operating Input'!Z222*'Operating Input'!$K222</f>
        <v>148128.78142638947</v>
      </c>
      <c r="N217" s="517">
        <f>'Operating Input'!AA222*'Operating Input'!$K222</f>
        <v>152572.64486918115</v>
      </c>
      <c r="O217" s="517">
        <f>'Operating Input'!AB222*'Operating Input'!$K222</f>
        <v>157149.82421525661</v>
      </c>
    </row>
    <row r="218" spans="1:15">
      <c r="A218" s="27">
        <f>'Operating Input'!A223</f>
        <v>24</v>
      </c>
      <c r="B218" s="27" t="str">
        <f>'Operating Input'!B223</f>
        <v>202-524-01-5105</v>
      </c>
      <c r="C218" s="27">
        <f>'Operating Input'!C223</f>
        <v>1</v>
      </c>
      <c r="D218" s="27">
        <f>'Operating Input'!D223</f>
        <v>0</v>
      </c>
      <c r="E218" s="84" t="str">
        <f>'Operating Input'!E223</f>
        <v>OVERTIME</v>
      </c>
      <c r="F218" s="517">
        <f>'Operating Input'!S223*'Operating Input'!$K223</f>
        <v>1901.8142975163939</v>
      </c>
      <c r="G218" s="517">
        <f>'Operating Input'!T223*'Operating Input'!$K223</f>
        <v>1958.8687264418857</v>
      </c>
      <c r="H218" s="517">
        <f>'Operating Input'!U223*'Operating Input'!$K223</f>
        <v>2507.3519698456139</v>
      </c>
      <c r="I218" s="517">
        <f>'Operating Input'!V223*'Operating Input'!$K223</f>
        <v>2582.572528940982</v>
      </c>
      <c r="J218" s="517">
        <f>'Operating Input'!W223*'Operating Input'!$K223</f>
        <v>3176.564210597408</v>
      </c>
      <c r="K218" s="517">
        <f>'Operating Input'!X223*'Operating Input'!$K223</f>
        <v>3271.8611369153305</v>
      </c>
      <c r="L218" s="517">
        <f>'Operating Input'!Y223*'Operating Input'!$K223</f>
        <v>3370.0169710227906</v>
      </c>
      <c r="M218" s="517">
        <f>'Operating Input'!Z223*'Operating Input'!$K223</f>
        <v>3471.1174801534744</v>
      </c>
      <c r="N218" s="517">
        <f>'Operating Input'!AA223*'Operating Input'!$K223</f>
        <v>3575.2510045580784</v>
      </c>
      <c r="O218" s="517">
        <f>'Operating Input'!AB223*'Operating Input'!$K223</f>
        <v>3682.5085346948208</v>
      </c>
    </row>
    <row r="219" spans="1:15">
      <c r="A219" s="27">
        <f>'Operating Input'!A224</f>
        <v>24</v>
      </c>
      <c r="B219" s="27" t="str">
        <f>'Operating Input'!B224</f>
        <v>202-524-01-5107</v>
      </c>
      <c r="C219" s="27">
        <f>'Operating Input'!C224</f>
        <v>1</v>
      </c>
      <c r="D219" s="27">
        <f>'Operating Input'!D224</f>
        <v>0</v>
      </c>
      <c r="E219" s="84" t="str">
        <f>'Operating Input'!E224</f>
        <v>SPECIAL   EVENT   PAY</v>
      </c>
      <c r="F219" s="517">
        <f>'Operating Input'!S224*'Operating Input'!$K224</f>
        <v>950.90714875819697</v>
      </c>
      <c r="G219" s="517">
        <f>'Operating Input'!T224*'Operating Input'!$K224</f>
        <v>979.43436322094283</v>
      </c>
      <c r="H219" s="517">
        <f>'Operating Input'!U224*'Operating Input'!$K224</f>
        <v>1253.6759849228069</v>
      </c>
      <c r="I219" s="517">
        <f>'Operating Input'!V224*'Operating Input'!$K224</f>
        <v>1291.286264470491</v>
      </c>
      <c r="J219" s="517">
        <f>'Operating Input'!W224*'Operating Input'!$K224</f>
        <v>1588.282105298704</v>
      </c>
      <c r="K219" s="517">
        <f>'Operating Input'!X224*'Operating Input'!$K224</f>
        <v>1635.9305684576652</v>
      </c>
      <c r="L219" s="517">
        <f>'Operating Input'!Y224*'Operating Input'!$K224</f>
        <v>1685.0084855113953</v>
      </c>
      <c r="M219" s="517">
        <f>'Operating Input'!Z224*'Operating Input'!$K224</f>
        <v>1735.5587400767372</v>
      </c>
      <c r="N219" s="517">
        <f>'Operating Input'!AA224*'Operating Input'!$K224</f>
        <v>1787.6255022790392</v>
      </c>
      <c r="O219" s="517">
        <f>'Operating Input'!AB224*'Operating Input'!$K224</f>
        <v>1841.2542673474104</v>
      </c>
    </row>
    <row r="220" spans="1:15">
      <c r="A220" s="27">
        <f>'Operating Input'!A225</f>
        <v>24</v>
      </c>
      <c r="B220" s="27" t="str">
        <f>'Operating Input'!B225</f>
        <v>202-524-01-5110</v>
      </c>
      <c r="C220" s="27">
        <f>'Operating Input'!C225</f>
        <v>1</v>
      </c>
      <c r="D220" s="27">
        <f>'Operating Input'!D225</f>
        <v>0</v>
      </c>
      <c r="E220" s="84" t="str">
        <f>'Operating Input'!E225</f>
        <v>P/R     TAX   EXPENSE</v>
      </c>
      <c r="F220" s="517">
        <f>'Operating Input'!S225*'Operating Input'!$K225</f>
        <v>6426.8644494070668</v>
      </c>
      <c r="G220" s="517">
        <f>'Operating Input'!T225*'Operating Input'!$K225</f>
        <v>6619.6703828892787</v>
      </c>
      <c r="H220" s="517">
        <f>'Operating Input'!U225*'Operating Input'!$K225</f>
        <v>8473.1780900982758</v>
      </c>
      <c r="I220" s="517">
        <f>'Operating Input'!V225*'Operating Input'!$K225</f>
        <v>8727.3734328012251</v>
      </c>
      <c r="J220" s="517">
        <f>'Operating Input'!W225*'Operating Input'!$K225</f>
        <v>10734.669322345506</v>
      </c>
      <c r="K220" s="517">
        <f>'Operating Input'!X225*'Operating Input'!$K225</f>
        <v>11056.709402015873</v>
      </c>
      <c r="L220" s="517">
        <f>'Operating Input'!Y225*'Operating Input'!$K225</f>
        <v>11388.410684076351</v>
      </c>
      <c r="M220" s="517">
        <f>'Operating Input'!Z225*'Operating Input'!$K225</f>
        <v>11730.063004598642</v>
      </c>
      <c r="N220" s="517">
        <f>'Operating Input'!AA225*'Operating Input'!$K225</f>
        <v>12081.9648947366</v>
      </c>
      <c r="O220" s="517">
        <f>'Operating Input'!AB225*'Operating Input'!$K225</f>
        <v>12444.423841578699</v>
      </c>
    </row>
    <row r="221" spans="1:15">
      <c r="A221" s="27">
        <f>'Operating Input'!A226</f>
        <v>24</v>
      </c>
      <c r="B221" s="27" t="str">
        <f>'Operating Input'!B226</f>
        <v>202-524-01-5111</v>
      </c>
      <c r="C221" s="27">
        <f>'Operating Input'!C226</f>
        <v>1</v>
      </c>
      <c r="D221" s="27">
        <f>'Operating Input'!D226</f>
        <v>0</v>
      </c>
      <c r="E221" s="84" t="str">
        <f>'Operating Input'!E226</f>
        <v>SUTA</v>
      </c>
      <c r="F221" s="517">
        <f>'Operating Input'!S226*'Operating Input'!$K226</f>
        <v>684.65314710590178</v>
      </c>
      <c r="G221" s="517">
        <f>'Operating Input'!T226*'Operating Input'!$K226</f>
        <v>705.19274151907894</v>
      </c>
      <c r="H221" s="517">
        <f>'Operating Input'!U226*'Operating Input'!$K226</f>
        <v>902.64670914442092</v>
      </c>
      <c r="I221" s="517">
        <f>'Operating Input'!V226*'Operating Input'!$K226</f>
        <v>929.72611041875359</v>
      </c>
      <c r="J221" s="517">
        <f>'Operating Input'!W226*'Operating Input'!$K226</f>
        <v>1143.5631158150668</v>
      </c>
      <c r="K221" s="517">
        <f>'Operating Input'!X226*'Operating Input'!$K226</f>
        <v>1177.870009289519</v>
      </c>
      <c r="L221" s="517">
        <f>'Operating Input'!Y226*'Operating Input'!$K226</f>
        <v>1213.2061095682045</v>
      </c>
      <c r="M221" s="517">
        <f>'Operating Input'!Z226*'Operating Input'!$K226</f>
        <v>1249.6022928552507</v>
      </c>
      <c r="N221" s="517">
        <f>'Operating Input'!AA226*'Operating Input'!$K226</f>
        <v>1287.0903616409082</v>
      </c>
      <c r="O221" s="517">
        <f>'Operating Input'!AB226*'Operating Input'!$K226</f>
        <v>1325.7030724901354</v>
      </c>
    </row>
    <row r="222" spans="1:15">
      <c r="A222" s="27">
        <f>'Operating Input'!A227</f>
        <v>24</v>
      </c>
      <c r="B222" s="27" t="str">
        <f>'Operating Input'!B227</f>
        <v>202-524-01-5115</v>
      </c>
      <c r="C222" s="27">
        <f>'Operating Input'!C227</f>
        <v>1</v>
      </c>
      <c r="D222" s="27">
        <f>'Operating Input'!D227</f>
        <v>0</v>
      </c>
      <c r="E222" s="84" t="str">
        <f>'Operating Input'!E227</f>
        <v>GROUP   HEALTH   INSURANCE</v>
      </c>
      <c r="F222" s="517">
        <f>'Operating Input'!S227*'Operating Input'!$K227</f>
        <v>18281.506903925922</v>
      </c>
      <c r="G222" s="517">
        <f>'Operating Input'!T227*'Operating Input'!$K227</f>
        <v>19744.027456239997</v>
      </c>
      <c r="H222" s="517">
        <f>'Operating Input'!U227*'Operating Input'!$K227</f>
        <v>26259.556516799195</v>
      </c>
      <c r="I222" s="517">
        <f>'Operating Input'!V227*'Operating Input'!$K227</f>
        <v>28360.321038143131</v>
      </c>
      <c r="J222" s="517">
        <f>'Operating Input'!W227*'Operating Input'!$K227</f>
        <v>36301.21092882321</v>
      </c>
      <c r="K222" s="517">
        <f>'Operating Input'!X227*'Operating Input'!$K227</f>
        <v>39205.307803129072</v>
      </c>
      <c r="L222" s="517">
        <f>'Operating Input'!Y227*'Operating Input'!$K227</f>
        <v>42341.7324273794</v>
      </c>
      <c r="M222" s="517">
        <f>'Operating Input'!Z227*'Operating Input'!$K227</f>
        <v>45729.071021569755</v>
      </c>
      <c r="N222" s="517">
        <f>'Operating Input'!AA227*'Operating Input'!$K227</f>
        <v>49387.396703295337</v>
      </c>
      <c r="O222" s="517">
        <f>'Operating Input'!AB227*'Operating Input'!$K227</f>
        <v>53338.388439558963</v>
      </c>
    </row>
    <row r="223" spans="1:15">
      <c r="A223" s="27">
        <f>'Operating Input'!A228</f>
        <v>24</v>
      </c>
      <c r="B223" s="27" t="str">
        <f>'Operating Input'!B228</f>
        <v>202-524-01-5116</v>
      </c>
      <c r="C223" s="27">
        <f>'Operating Input'!C228</f>
        <v>1</v>
      </c>
      <c r="D223" s="27">
        <f>'Operating Input'!D228</f>
        <v>0</v>
      </c>
      <c r="E223" s="84" t="str">
        <f>'Operating Input'!E228</f>
        <v>RETIREMENT-TMRS</v>
      </c>
      <c r="F223" s="517">
        <f>'Operating Input'!S228*'Operating Input'!$K228</f>
        <v>5468.9839815579762</v>
      </c>
      <c r="G223" s="517">
        <f>'Operating Input'!T228*'Operating Input'!$K228</f>
        <v>5633.0535010047151</v>
      </c>
      <c r="H223" s="517">
        <f>'Operating Input'!U228*'Operating Input'!$K228</f>
        <v>7210.3084812860361</v>
      </c>
      <c r="I223" s="517">
        <f>'Operating Input'!V228*'Operating Input'!$K228</f>
        <v>7426.617735724617</v>
      </c>
      <c r="J223" s="517">
        <f>'Operating Input'!W228*'Operating Input'!$K228</f>
        <v>9134.7398149412784</v>
      </c>
      <c r="K223" s="517">
        <f>'Operating Input'!X228*'Operating Input'!$K228</f>
        <v>9408.782009389517</v>
      </c>
      <c r="L223" s="517">
        <f>'Operating Input'!Y228*'Operating Input'!$K228</f>
        <v>9691.045469671204</v>
      </c>
      <c r="M223" s="517">
        <f>'Operating Input'!Z228*'Operating Input'!$K228</f>
        <v>9981.7768337613397</v>
      </c>
      <c r="N223" s="517">
        <f>'Operating Input'!AA228*'Operating Input'!$K228</f>
        <v>10281.230138774181</v>
      </c>
      <c r="O223" s="517">
        <f>'Operating Input'!AB228*'Operating Input'!$K228</f>
        <v>10589.667042937408</v>
      </c>
    </row>
    <row r="224" spans="1:15">
      <c r="A224" s="27">
        <f>'Operating Input'!A229</f>
        <v>24</v>
      </c>
      <c r="B224" s="27" t="str">
        <f>'Operating Input'!B229</f>
        <v>202-524-01-5117</v>
      </c>
      <c r="C224" s="27">
        <f>'Operating Input'!C229</f>
        <v>1</v>
      </c>
      <c r="D224" s="27">
        <f>'Operating Input'!D229</f>
        <v>0</v>
      </c>
      <c r="E224" s="84" t="str">
        <f>'Operating Input'!E229</f>
        <v>WORKMAN ' S   COMPENSATION</v>
      </c>
      <c r="F224" s="517">
        <f>'Operating Input'!S229*'Operating Input'!$K229</f>
        <v>377.82710710659023</v>
      </c>
      <c r="G224" s="517">
        <f>'Operating Input'!T229*'Operating Input'!$K229</f>
        <v>389.16192031978795</v>
      </c>
      <c r="H224" s="517">
        <f>'Operating Input'!U229*'Operating Input'!$K229</f>
        <v>498.12725800932856</v>
      </c>
      <c r="I224" s="517">
        <f>'Operating Input'!V229*'Operating Input'!$K229</f>
        <v>513.07107574960844</v>
      </c>
      <c r="J224" s="517">
        <f>'Operating Input'!W229*'Operating Input'!$K229</f>
        <v>631.07742317201837</v>
      </c>
      <c r="K224" s="517">
        <f>'Operating Input'!X229*'Operating Input'!$K229</f>
        <v>650.00974586717894</v>
      </c>
      <c r="L224" s="517">
        <f>'Operating Input'!Y229*'Operating Input'!$K229</f>
        <v>669.51003824319423</v>
      </c>
      <c r="M224" s="517">
        <f>'Operating Input'!Z229*'Operating Input'!$K229</f>
        <v>689.59533939049004</v>
      </c>
      <c r="N224" s="517">
        <f>'Operating Input'!AA229*'Operating Input'!$K229</f>
        <v>710.28319957220481</v>
      </c>
      <c r="O224" s="517">
        <f>'Operating Input'!AB229*'Operating Input'!$K229</f>
        <v>731.59169555937092</v>
      </c>
    </row>
    <row r="225" spans="1:15">
      <c r="A225" s="27">
        <f>'Operating Input'!A230</f>
        <v>24</v>
      </c>
      <c r="B225" s="27" t="str">
        <f>'Operating Input'!B230</f>
        <v>202-524-01-5120</v>
      </c>
      <c r="C225" s="27">
        <f>'Operating Input'!C230</f>
        <v>1</v>
      </c>
      <c r="D225" s="27">
        <f>'Operating Input'!D230</f>
        <v>0</v>
      </c>
      <c r="E225" s="84" t="str">
        <f>'Operating Input'!E230</f>
        <v>LONGEVITY    PAY</v>
      </c>
      <c r="F225" s="517">
        <f>'Operating Input'!S230*'Operating Input'!$K230</f>
        <v>526.16862231286893</v>
      </c>
      <c r="G225" s="517">
        <f>'Operating Input'!T230*'Operating Input'!$K230</f>
        <v>541.95368098225504</v>
      </c>
      <c r="H225" s="517">
        <f>'Operating Input'!U230*'Operating Input'!$K230</f>
        <v>693.70071165728643</v>
      </c>
      <c r="I225" s="517">
        <f>'Operating Input'!V230*'Operating Input'!$K230</f>
        <v>714.51173300700498</v>
      </c>
      <c r="J225" s="517">
        <f>'Operating Input'!W230*'Operating Input'!$K230</f>
        <v>878.84943159861621</v>
      </c>
      <c r="K225" s="517">
        <f>'Operating Input'!X230*'Operating Input'!$K230</f>
        <v>905.21491454657473</v>
      </c>
      <c r="L225" s="517">
        <f>'Operating Input'!Y230*'Operating Input'!$K230</f>
        <v>932.37136198297208</v>
      </c>
      <c r="M225" s="517">
        <f>'Operating Input'!Z230*'Operating Input'!$K230</f>
        <v>960.34250284246116</v>
      </c>
      <c r="N225" s="517">
        <f>'Operating Input'!AA230*'Operating Input'!$K230</f>
        <v>989.15277792773497</v>
      </c>
      <c r="O225" s="517">
        <f>'Operating Input'!AB230*'Operating Input'!$K230</f>
        <v>1018.8273612655671</v>
      </c>
    </row>
    <row r="226" spans="1:15">
      <c r="A226" s="27">
        <f>'Operating Input'!A231</f>
        <v>24</v>
      </c>
      <c r="B226" s="27" t="str">
        <f>'Operating Input'!B231</f>
        <v>202-524-01-5122</v>
      </c>
      <c r="C226" s="27">
        <f>'Operating Input'!C231</f>
        <v>1</v>
      </c>
      <c r="D226" s="27">
        <f>'Operating Input'!D231</f>
        <v>0</v>
      </c>
      <c r="E226" s="84" t="str">
        <f>'Operating Input'!E231</f>
        <v>SCHOOL,    REGISTRATION    &amp;  TUITION</v>
      </c>
      <c r="F226" s="517">
        <f>'Operating Input'!S231*'Operating Input'!$K231</f>
        <v>760.7257190065576</v>
      </c>
      <c r="G226" s="517">
        <f>'Operating Input'!T231*'Operating Input'!$K231</f>
        <v>783.54749057675429</v>
      </c>
      <c r="H226" s="517">
        <f>'Operating Input'!U231*'Operating Input'!$K231</f>
        <v>807.05391529405688</v>
      </c>
      <c r="I226" s="517">
        <f>'Operating Input'!V231*'Operating Input'!$K231</f>
        <v>831.2655327528787</v>
      </c>
      <c r="J226" s="517">
        <f>'Operating Input'!W231*'Operating Input'!$K231</f>
        <v>856.20349873546502</v>
      </c>
      <c r="K226" s="517">
        <f>'Operating Input'!X231*'Operating Input'!$K231</f>
        <v>881.88960369752886</v>
      </c>
      <c r="L226" s="517">
        <f>'Operating Input'!Y231*'Operating Input'!$K231</f>
        <v>908.34629180845479</v>
      </c>
      <c r="M226" s="517">
        <f>'Operating Input'!Z231*'Operating Input'!$K231</f>
        <v>935.59668056270846</v>
      </c>
      <c r="N226" s="517">
        <f>'Operating Input'!AA231*'Operating Input'!$K231</f>
        <v>963.66458097958969</v>
      </c>
      <c r="O226" s="517">
        <f>'Operating Input'!AB231*'Operating Input'!$K231</f>
        <v>992.57451840897738</v>
      </c>
    </row>
    <row r="227" spans="1:15">
      <c r="A227" s="27">
        <f>'Operating Input'!A232</f>
        <v>24</v>
      </c>
      <c r="B227" s="27" t="str">
        <f>'Operating Input'!B232</f>
        <v>202-52 4-01-5123</v>
      </c>
      <c r="C227" s="27">
        <f>'Operating Input'!C232</f>
        <v>1</v>
      </c>
      <c r="D227" s="27">
        <f>'Operating Input'!D232</f>
        <v>0</v>
      </c>
      <c r="E227" s="84" t="str">
        <f>'Operating Input'!E232</f>
        <v>TRAVEL,    MEALS   &amp;   LODGING</v>
      </c>
      <c r="F227" s="517">
        <f>'Operating Input'!S232*'Operating Input'!$K232</f>
        <v>1267.8761983442625</v>
      </c>
      <c r="G227" s="517">
        <f>'Operating Input'!T232*'Operating Input'!$K232</f>
        <v>1305.9124842945905</v>
      </c>
      <c r="H227" s="517">
        <f>'Operating Input'!U232*'Operating Input'!$K232</f>
        <v>1345.0898588234284</v>
      </c>
      <c r="I227" s="517">
        <f>'Operating Input'!V232*'Operating Input'!$K232</f>
        <v>1385.4425545881311</v>
      </c>
      <c r="J227" s="517">
        <f>'Operating Input'!W232*'Operating Input'!$K232</f>
        <v>1427.005831225775</v>
      </c>
      <c r="K227" s="517">
        <f>'Operating Input'!X232*'Operating Input'!$K232</f>
        <v>1469.8160061625483</v>
      </c>
      <c r="L227" s="517">
        <f>'Operating Input'!Y232*'Operating Input'!$K232</f>
        <v>1513.9104863474249</v>
      </c>
      <c r="M227" s="517">
        <f>'Operating Input'!Z232*'Operating Input'!$K232</f>
        <v>1559.3278009378478</v>
      </c>
      <c r="N227" s="517">
        <f>'Operating Input'!AA232*'Operating Input'!$K232</f>
        <v>1606.1076349659832</v>
      </c>
      <c r="O227" s="517">
        <f>'Operating Input'!AB232*'Operating Input'!$K232</f>
        <v>1654.2908640149626</v>
      </c>
    </row>
    <row r="228" spans="1:15">
      <c r="A228" s="27">
        <f>'Operating Input'!A233</f>
        <v>24</v>
      </c>
      <c r="B228" s="27" t="str">
        <f>'Operating Input'!B233</f>
        <v>202-524-01-5124</v>
      </c>
      <c r="C228" s="27">
        <f>'Operating Input'!C233</f>
        <v>1</v>
      </c>
      <c r="D228" s="27">
        <f>'Operating Input'!D233</f>
        <v>0</v>
      </c>
      <c r="E228" s="84" t="str">
        <f>'Operating Input'!E233</f>
        <v>UNIFORMS</v>
      </c>
      <c r="F228" s="517">
        <f>'Operating Input'!S233*'Operating Input'!$K233</f>
        <v>475.45357437909848</v>
      </c>
      <c r="G228" s="517">
        <f>'Operating Input'!T233*'Operating Input'!$K233</f>
        <v>489.71718161047141</v>
      </c>
      <c r="H228" s="517">
        <f>'Operating Input'!U233*'Operating Input'!$K233</f>
        <v>504.40869705878561</v>
      </c>
      <c r="I228" s="517">
        <f>'Operating Input'!V233*'Operating Input'!$K233</f>
        <v>519.54095797054924</v>
      </c>
      <c r="J228" s="517">
        <f>'Operating Input'!W233*'Operating Input'!$K233</f>
        <v>535.12718670966569</v>
      </c>
      <c r="K228" s="517">
        <f>'Operating Input'!X233*'Operating Input'!$K233</f>
        <v>551.18100231095571</v>
      </c>
      <c r="L228" s="517">
        <f>'Operating Input'!Y233*'Operating Input'!$K233</f>
        <v>567.71643238028435</v>
      </c>
      <c r="M228" s="517">
        <f>'Operating Input'!Z233*'Operating Input'!$K233</f>
        <v>584.74792535169297</v>
      </c>
      <c r="N228" s="517">
        <f>'Operating Input'!AA233*'Operating Input'!$K233</f>
        <v>602.29036311224377</v>
      </c>
      <c r="O228" s="517">
        <f>'Operating Input'!AB233*'Operating Input'!$K233</f>
        <v>620.35907400561098</v>
      </c>
    </row>
    <row r="229" spans="1:15">
      <c r="A229" s="27">
        <f>'Operating Input'!A234</f>
        <v>24</v>
      </c>
      <c r="B229" s="27" t="str">
        <f>'Operating Input'!B234</f>
        <v>202-524-03-5207</v>
      </c>
      <c r="C229" s="27">
        <f>'Operating Input'!C234</f>
        <v>2</v>
      </c>
      <c r="D229" s="27">
        <f>'Operating Input'!D234</f>
        <v>0</v>
      </c>
      <c r="E229" s="84" t="str">
        <f>'Operating Input'!E234</f>
        <v>OFFICE   FURNITURE</v>
      </c>
      <c r="F229" s="517">
        <f>'Operating Input'!S234*'Operating Input'!$K234</f>
        <v>2218.7833471024596</v>
      </c>
      <c r="G229" s="517">
        <f>'Operating Input'!T234*'Operating Input'!$K234</f>
        <v>2285.3468475155332</v>
      </c>
      <c r="H229" s="517">
        <f>'Operating Input'!U234*'Operating Input'!$K234</f>
        <v>2353.9072529409996</v>
      </c>
      <c r="I229" s="517">
        <f>'Operating Input'!V234*'Operating Input'!$K234</f>
        <v>2424.5244705292293</v>
      </c>
      <c r="J229" s="517">
        <f>'Operating Input'!W234*'Operating Input'!$K234</f>
        <v>2497.2602046451061</v>
      </c>
      <c r="K229" s="517">
        <f>'Operating Input'!X234*'Operating Input'!$K234</f>
        <v>2572.1780107844593</v>
      </c>
      <c r="L229" s="517">
        <f>'Operating Input'!Y234*'Operating Input'!$K234</f>
        <v>2649.3433511079934</v>
      </c>
      <c r="M229" s="517">
        <f>'Operating Input'!Z234*'Operating Input'!$K234</f>
        <v>2728.8236516412335</v>
      </c>
      <c r="N229" s="517">
        <f>'Operating Input'!AA234*'Operating Input'!$K234</f>
        <v>2810.6883611904705</v>
      </c>
      <c r="O229" s="517">
        <f>'Operating Input'!AB234*'Operating Input'!$K234</f>
        <v>2895.0090120261848</v>
      </c>
    </row>
    <row r="230" spans="1:15">
      <c r="A230" s="27">
        <f>'Operating Input'!A235</f>
        <v>24</v>
      </c>
      <c r="B230" s="27" t="str">
        <f>'Operating Input'!B235</f>
        <v>202-524-03-5208</v>
      </c>
      <c r="C230" s="27">
        <f>'Operating Input'!C235</f>
        <v>2</v>
      </c>
      <c r="D230" s="27">
        <f>'Operating Input'!D235</f>
        <v>0</v>
      </c>
      <c r="E230" s="84" t="str">
        <f>'Operating Input'!E235</f>
        <v>COMPUTER   HARDWARE/SFTWR</v>
      </c>
      <c r="F230" s="517">
        <f>'Operating Input'!S235*'Operating Input'!$K235</f>
        <v>2218.7833471024596</v>
      </c>
      <c r="G230" s="517">
        <f>'Operating Input'!T235*'Operating Input'!$K235</f>
        <v>2285.3468475155332</v>
      </c>
      <c r="H230" s="517">
        <f>'Operating Input'!U235*'Operating Input'!$K235</f>
        <v>2353.9072529409996</v>
      </c>
      <c r="I230" s="517">
        <f>'Operating Input'!V235*'Operating Input'!$K235</f>
        <v>2424.5244705292293</v>
      </c>
      <c r="J230" s="517">
        <f>'Operating Input'!W235*'Operating Input'!$K235</f>
        <v>2497.2602046451061</v>
      </c>
      <c r="K230" s="517">
        <f>'Operating Input'!X235*'Operating Input'!$K235</f>
        <v>2572.1780107844593</v>
      </c>
      <c r="L230" s="517">
        <f>'Operating Input'!Y235*'Operating Input'!$K235</f>
        <v>2649.3433511079934</v>
      </c>
      <c r="M230" s="517">
        <f>'Operating Input'!Z235*'Operating Input'!$K235</f>
        <v>2728.8236516412335</v>
      </c>
      <c r="N230" s="517">
        <f>'Operating Input'!AA235*'Operating Input'!$K235</f>
        <v>2810.6883611904705</v>
      </c>
      <c r="O230" s="517">
        <f>'Operating Input'!AB235*'Operating Input'!$K235</f>
        <v>2895.0090120261848</v>
      </c>
    </row>
    <row r="231" spans="1:15">
      <c r="A231" s="27">
        <f>'Operating Input'!A236</f>
        <v>24</v>
      </c>
      <c r="B231" s="27" t="str">
        <f>'Operating Input'!B236</f>
        <v>202-524-03-5209</v>
      </c>
      <c r="C231" s="27">
        <f>'Operating Input'!C236</f>
        <v>2</v>
      </c>
      <c r="D231" s="27">
        <f>'Operating Input'!D236</f>
        <v>0</v>
      </c>
      <c r="E231" s="84" t="str">
        <f>'Operating Input'!E236</f>
        <v>OFFICE   SUPPLIES</v>
      </c>
      <c r="F231" s="517">
        <f>'Operating Input'!S236*'Operating Input'!$K236</f>
        <v>1077.6947685926232</v>
      </c>
      <c r="G231" s="517">
        <f>'Operating Input'!T236*'Operating Input'!$K236</f>
        <v>1110.025611650402</v>
      </c>
      <c r="H231" s="517">
        <f>'Operating Input'!U236*'Operating Input'!$K236</f>
        <v>1143.326379999914</v>
      </c>
      <c r="I231" s="517">
        <f>'Operating Input'!V236*'Operating Input'!$K236</f>
        <v>1177.6261713999113</v>
      </c>
      <c r="J231" s="517">
        <f>'Operating Input'!W236*'Operating Input'!$K236</f>
        <v>1212.9549565419086</v>
      </c>
      <c r="K231" s="517">
        <f>'Operating Input'!X236*'Operating Input'!$K236</f>
        <v>1249.343605238166</v>
      </c>
      <c r="L231" s="517">
        <f>'Operating Input'!Y236*'Operating Input'!$K236</f>
        <v>1286.8239133953109</v>
      </c>
      <c r="M231" s="517">
        <f>'Operating Input'!Z236*'Operating Input'!$K236</f>
        <v>1325.4286307971704</v>
      </c>
      <c r="N231" s="517">
        <f>'Operating Input'!AA236*'Operating Input'!$K236</f>
        <v>1365.1914897210854</v>
      </c>
      <c r="O231" s="517">
        <f>'Operating Input'!AB236*'Operating Input'!$K236</f>
        <v>1406.1472344127178</v>
      </c>
    </row>
    <row r="232" spans="1:15">
      <c r="A232" s="27">
        <f>'Operating Input'!A237</f>
        <v>24</v>
      </c>
      <c r="B232" s="27" t="str">
        <f>'Operating Input'!B237</f>
        <v>202-524-03-5210</v>
      </c>
      <c r="C232" s="27">
        <f>'Operating Input'!C237</f>
        <v>2</v>
      </c>
      <c r="D232" s="27">
        <f>'Operating Input'!D237</f>
        <v>0</v>
      </c>
      <c r="E232" s="84" t="str">
        <f>'Operating Input'!E237</f>
        <v>MATERIALS/ SUPPLIES</v>
      </c>
      <c r="F232" s="517">
        <f>'Operating Input'!S237*'Operating Input'!$K237</f>
        <v>316.96904958606564</v>
      </c>
      <c r="G232" s="517">
        <f>'Operating Input'!T237*'Operating Input'!$K237</f>
        <v>326.47812107364763</v>
      </c>
      <c r="H232" s="517">
        <f>'Operating Input'!U237*'Operating Input'!$K237</f>
        <v>336.27246470585709</v>
      </c>
      <c r="I232" s="517">
        <f>'Operating Input'!V237*'Operating Input'!$K237</f>
        <v>346.36063864703277</v>
      </c>
      <c r="J232" s="517">
        <f>'Operating Input'!W237*'Operating Input'!$K237</f>
        <v>356.75145780644374</v>
      </c>
      <c r="K232" s="517">
        <f>'Operating Input'!X237*'Operating Input'!$K237</f>
        <v>367.45400154063708</v>
      </c>
      <c r="L232" s="517">
        <f>'Operating Input'!Y237*'Operating Input'!$K237</f>
        <v>378.47762158685623</v>
      </c>
      <c r="M232" s="517">
        <f>'Operating Input'!Z237*'Operating Input'!$K237</f>
        <v>389.83195023446194</v>
      </c>
      <c r="N232" s="517">
        <f>'Operating Input'!AA237*'Operating Input'!$K237</f>
        <v>401.52690874149579</v>
      </c>
      <c r="O232" s="517">
        <f>'Operating Input'!AB237*'Operating Input'!$K237</f>
        <v>413.57271600374065</v>
      </c>
    </row>
    <row r="233" spans="1:15">
      <c r="A233" s="27">
        <f>'Operating Input'!A238</f>
        <v>24</v>
      </c>
      <c r="B233" s="27" t="str">
        <f>'Operating Input'!B238</f>
        <v>202-52 4-03-5215</v>
      </c>
      <c r="C233" s="27">
        <f>'Operating Input'!C238</f>
        <v>2</v>
      </c>
      <c r="D233" s="27">
        <f>'Operating Input'!D238</f>
        <v>0</v>
      </c>
      <c r="E233" s="84" t="str">
        <f>'Operating Input'!E238</f>
        <v>GENERAL  SUPPLIES</v>
      </c>
      <c r="F233" s="517">
        <f>'Operating Input'!S238*'Operating Input'!$K238</f>
        <v>316.96904958606564</v>
      </c>
      <c r="G233" s="517">
        <f>'Operating Input'!T238*'Operating Input'!$K238</f>
        <v>326.47812107364763</v>
      </c>
      <c r="H233" s="517">
        <f>'Operating Input'!U238*'Operating Input'!$K238</f>
        <v>336.27246470585709</v>
      </c>
      <c r="I233" s="517">
        <f>'Operating Input'!V238*'Operating Input'!$K238</f>
        <v>346.36063864703277</v>
      </c>
      <c r="J233" s="517">
        <f>'Operating Input'!W238*'Operating Input'!$K238</f>
        <v>356.75145780644374</v>
      </c>
      <c r="K233" s="517">
        <f>'Operating Input'!X238*'Operating Input'!$K238</f>
        <v>367.45400154063708</v>
      </c>
      <c r="L233" s="517">
        <f>'Operating Input'!Y238*'Operating Input'!$K238</f>
        <v>378.47762158685623</v>
      </c>
      <c r="M233" s="517">
        <f>'Operating Input'!Z238*'Operating Input'!$K238</f>
        <v>389.83195023446194</v>
      </c>
      <c r="N233" s="517">
        <f>'Operating Input'!AA238*'Operating Input'!$K238</f>
        <v>401.52690874149579</v>
      </c>
      <c r="O233" s="517">
        <f>'Operating Input'!AB238*'Operating Input'!$K238</f>
        <v>413.57271600374065</v>
      </c>
    </row>
    <row r="234" spans="1:15">
      <c r="A234" s="27">
        <f>'Operating Input'!A239</f>
        <v>24</v>
      </c>
      <c r="B234" s="27" t="str">
        <f>'Operating Input'!B239</f>
        <v>202-524-03-5216</v>
      </c>
      <c r="C234" s="27">
        <f>'Operating Input'!C239</f>
        <v>2</v>
      </c>
      <c r="D234" s="27">
        <f>'Operating Input'!D239</f>
        <v>0</v>
      </c>
      <c r="E234" s="84" t="str">
        <f>'Operating Input'!E239</f>
        <v>HAND   TOOLS</v>
      </c>
      <c r="F234" s="517">
        <f>'Operating Input'!S239*'Operating Input'!$K239</f>
        <v>0</v>
      </c>
      <c r="G234" s="517">
        <f>'Operating Input'!T239*'Operating Input'!$K239</f>
        <v>0</v>
      </c>
      <c r="H234" s="517">
        <f>'Operating Input'!U239*'Operating Input'!$K239</f>
        <v>0</v>
      </c>
      <c r="I234" s="517">
        <f>'Operating Input'!V239*'Operating Input'!$K239</f>
        <v>0</v>
      </c>
      <c r="J234" s="517">
        <f>'Operating Input'!W239*'Operating Input'!$K239</f>
        <v>0</v>
      </c>
      <c r="K234" s="517">
        <f>'Operating Input'!X239*'Operating Input'!$K239</f>
        <v>0</v>
      </c>
      <c r="L234" s="517">
        <f>'Operating Input'!Y239*'Operating Input'!$K239</f>
        <v>0</v>
      </c>
      <c r="M234" s="517">
        <f>'Operating Input'!Z239*'Operating Input'!$K239</f>
        <v>0</v>
      </c>
      <c r="N234" s="517">
        <f>'Operating Input'!AA239*'Operating Input'!$K239</f>
        <v>0</v>
      </c>
      <c r="O234" s="517">
        <f>'Operating Input'!AB239*'Operating Input'!$K239</f>
        <v>0</v>
      </c>
    </row>
    <row r="235" spans="1:15">
      <c r="A235" s="27">
        <f>'Operating Input'!A240</f>
        <v>24</v>
      </c>
      <c r="B235" s="27" t="str">
        <f>'Operating Input'!B240</f>
        <v>202-524-03-5244</v>
      </c>
      <c r="C235" s="27">
        <f>'Operating Input'!C240</f>
        <v>2</v>
      </c>
      <c r="D235" s="27">
        <f>'Operating Input'!D240</f>
        <v>0</v>
      </c>
      <c r="E235" s="84" t="str">
        <f>'Operating Input'!E240</f>
        <v>TRUCK  EQUIP   &amp;    SMALL   TOOLS</v>
      </c>
      <c r="F235" s="517">
        <f>'Operating Input'!S240*'Operating Input'!$K240</f>
        <v>0</v>
      </c>
      <c r="G235" s="517">
        <f>'Operating Input'!T240*'Operating Input'!$K240</f>
        <v>0</v>
      </c>
      <c r="H235" s="517">
        <f>'Operating Input'!U240*'Operating Input'!$K240</f>
        <v>0</v>
      </c>
      <c r="I235" s="517">
        <f>'Operating Input'!V240*'Operating Input'!$K240</f>
        <v>0</v>
      </c>
      <c r="J235" s="517">
        <f>'Operating Input'!W240*'Operating Input'!$K240</f>
        <v>0</v>
      </c>
      <c r="K235" s="517">
        <f>'Operating Input'!X240*'Operating Input'!$K240</f>
        <v>0</v>
      </c>
      <c r="L235" s="517">
        <f>'Operating Input'!Y240*'Operating Input'!$K240</f>
        <v>0</v>
      </c>
      <c r="M235" s="517">
        <f>'Operating Input'!Z240*'Operating Input'!$K240</f>
        <v>0</v>
      </c>
      <c r="N235" s="517">
        <f>'Operating Input'!AA240*'Operating Input'!$K240</f>
        <v>0</v>
      </c>
      <c r="O235" s="517">
        <f>'Operating Input'!AB240*'Operating Input'!$K240</f>
        <v>0</v>
      </c>
    </row>
    <row r="236" spans="1:15">
      <c r="A236" s="27">
        <f>'Operating Input'!A241</f>
        <v>24</v>
      </c>
      <c r="B236" s="27" t="str">
        <f>'Operating Input'!B241</f>
        <v>202-524-04-5205</v>
      </c>
      <c r="C236" s="27">
        <f>'Operating Input'!C241</f>
        <v>4</v>
      </c>
      <c r="D236" s="27">
        <f>'Operating Input'!D241</f>
        <v>0</v>
      </c>
      <c r="E236" s="84" t="str">
        <f>'Operating Input'!E241</f>
        <v>MAINTENANCE   AGREEMENTS</v>
      </c>
      <c r="F236" s="517">
        <f>'Operating Input'!S241*'Operating Input'!$K241</f>
        <v>6339.380991721313</v>
      </c>
      <c r="G236" s="517">
        <f>'Operating Input'!T241*'Operating Input'!$K241</f>
        <v>6529.5624214729523</v>
      </c>
      <c r="H236" s="517">
        <f>'Operating Input'!U241*'Operating Input'!$K241</f>
        <v>6725.4492941171411</v>
      </c>
      <c r="I236" s="517">
        <f>'Operating Input'!V241*'Operating Input'!$K241</f>
        <v>6927.2127729406557</v>
      </c>
      <c r="J236" s="517">
        <f>'Operating Input'!W241*'Operating Input'!$K241</f>
        <v>7135.029156128875</v>
      </c>
      <c r="K236" s="517">
        <f>'Operating Input'!X241*'Operating Input'!$K241</f>
        <v>7349.0800308127409</v>
      </c>
      <c r="L236" s="517">
        <f>'Operating Input'!Y241*'Operating Input'!$K241</f>
        <v>7569.5524317371228</v>
      </c>
      <c r="M236" s="517">
        <f>'Operating Input'!Z241*'Operating Input'!$K241</f>
        <v>7796.6390046892366</v>
      </c>
      <c r="N236" s="517">
        <f>'Operating Input'!AA241*'Operating Input'!$K241</f>
        <v>8030.5381748299142</v>
      </c>
      <c r="O236" s="517">
        <f>'Operating Input'!AB241*'Operating Input'!$K241</f>
        <v>8271.4543200748121</v>
      </c>
    </row>
    <row r="237" spans="1:15">
      <c r="A237" s="27">
        <f>'Operating Input'!A242</f>
        <v>24</v>
      </c>
      <c r="B237" s="27" t="str">
        <f>'Operating Input'!B242</f>
        <v>202-524-04-5225</v>
      </c>
      <c r="C237" s="27">
        <f>'Operating Input'!C242</f>
        <v>4</v>
      </c>
      <c r="D237" s="27">
        <f>'Operating Input'!D242</f>
        <v>0</v>
      </c>
      <c r="E237" s="84" t="str">
        <f>'Operating Input'!E242</f>
        <v>FACILITY   MAINTENANCE</v>
      </c>
      <c r="F237" s="517">
        <f>'Operating Input'!S242*'Operating Input'!$K242</f>
        <v>3169.6904958606565</v>
      </c>
      <c r="G237" s="517">
        <f>'Operating Input'!T242*'Operating Input'!$K242</f>
        <v>3264.7812107364762</v>
      </c>
      <c r="H237" s="517">
        <f>'Operating Input'!U242*'Operating Input'!$K242</f>
        <v>3362.7246470585706</v>
      </c>
      <c r="I237" s="517">
        <f>'Operating Input'!V242*'Operating Input'!$K242</f>
        <v>3463.6063864703278</v>
      </c>
      <c r="J237" s="517">
        <f>'Operating Input'!W242*'Operating Input'!$K242</f>
        <v>3567.5145780644375</v>
      </c>
      <c r="K237" s="517">
        <f>'Operating Input'!X242*'Operating Input'!$K242</f>
        <v>3674.5400154063705</v>
      </c>
      <c r="L237" s="517">
        <f>'Operating Input'!Y242*'Operating Input'!$K242</f>
        <v>3784.7762158685614</v>
      </c>
      <c r="M237" s="517">
        <f>'Operating Input'!Z242*'Operating Input'!$K242</f>
        <v>3898.3195023446183</v>
      </c>
      <c r="N237" s="517">
        <f>'Operating Input'!AA242*'Operating Input'!$K242</f>
        <v>4015.2690874149571</v>
      </c>
      <c r="O237" s="517">
        <f>'Operating Input'!AB242*'Operating Input'!$K242</f>
        <v>4135.7271600374061</v>
      </c>
    </row>
    <row r="238" spans="1:15">
      <c r="A238" s="27">
        <f>'Operating Input'!A243</f>
        <v>24</v>
      </c>
      <c r="B238" s="27" t="str">
        <f>'Operating Input'!B243</f>
        <v>202-524-04-5230</v>
      </c>
      <c r="C238" s="27">
        <f>'Operating Input'!C243</f>
        <v>4</v>
      </c>
      <c r="D238" s="27">
        <f>'Operating Input'!D243</f>
        <v>0</v>
      </c>
      <c r="E238" s="84" t="str">
        <f>'Operating Input'!E243</f>
        <v>EQUIPMENT   REPAIRS</v>
      </c>
      <c r="F238" s="517">
        <f>'Operating Input'!S243*'Operating Input'!$K243</f>
        <v>0</v>
      </c>
      <c r="G238" s="517">
        <f>'Operating Input'!T243*'Operating Input'!$K243</f>
        <v>0</v>
      </c>
      <c r="H238" s="517">
        <f>'Operating Input'!U243*'Operating Input'!$K243</f>
        <v>0</v>
      </c>
      <c r="I238" s="517">
        <f>'Operating Input'!V243*'Operating Input'!$K243</f>
        <v>0</v>
      </c>
      <c r="J238" s="517">
        <f>'Operating Input'!W243*'Operating Input'!$K243</f>
        <v>0</v>
      </c>
      <c r="K238" s="517">
        <f>'Operating Input'!X243*'Operating Input'!$K243</f>
        <v>0</v>
      </c>
      <c r="L238" s="517">
        <f>'Operating Input'!Y243*'Operating Input'!$K243</f>
        <v>0</v>
      </c>
      <c r="M238" s="517">
        <f>'Operating Input'!Z243*'Operating Input'!$K243</f>
        <v>0</v>
      </c>
      <c r="N238" s="517">
        <f>'Operating Input'!AA243*'Operating Input'!$K243</f>
        <v>0</v>
      </c>
      <c r="O238" s="517">
        <f>'Operating Input'!AB243*'Operating Input'!$K243</f>
        <v>0</v>
      </c>
    </row>
    <row r="239" spans="1:15">
      <c r="A239" s="27">
        <f>'Operating Input'!A244</f>
        <v>24</v>
      </c>
      <c r="B239" s="27" t="str">
        <f>'Operating Input'!B244</f>
        <v>202-524-04-5231</v>
      </c>
      <c r="C239" s="27">
        <f>'Operating Input'!C244</f>
        <v>4</v>
      </c>
      <c r="D239" s="27">
        <f>'Operating Input'!D244</f>
        <v>0</v>
      </c>
      <c r="E239" s="84" t="str">
        <f>'Operating Input'!E244</f>
        <v>EQUIPMENT   D&amp;M</v>
      </c>
      <c r="F239" s="517">
        <f>'Operating Input'!S244*'Operating Input'!$K244</f>
        <v>0</v>
      </c>
      <c r="G239" s="517">
        <f>'Operating Input'!T244*'Operating Input'!$K244</f>
        <v>0</v>
      </c>
      <c r="H239" s="517">
        <f>'Operating Input'!U244*'Operating Input'!$K244</f>
        <v>0</v>
      </c>
      <c r="I239" s="517">
        <f>'Operating Input'!V244*'Operating Input'!$K244</f>
        <v>0</v>
      </c>
      <c r="J239" s="517">
        <f>'Operating Input'!W244*'Operating Input'!$K244</f>
        <v>0</v>
      </c>
      <c r="K239" s="517">
        <f>'Operating Input'!X244*'Operating Input'!$K244</f>
        <v>0</v>
      </c>
      <c r="L239" s="517">
        <f>'Operating Input'!Y244*'Operating Input'!$K244</f>
        <v>0</v>
      </c>
      <c r="M239" s="517">
        <f>'Operating Input'!Z244*'Operating Input'!$K244</f>
        <v>0</v>
      </c>
      <c r="N239" s="517">
        <f>'Operating Input'!AA244*'Operating Input'!$K244</f>
        <v>0</v>
      </c>
      <c r="O239" s="517">
        <f>'Operating Input'!AB244*'Operating Input'!$K244</f>
        <v>0</v>
      </c>
    </row>
    <row r="240" spans="1:15">
      <c r="A240" s="27">
        <f>'Operating Input'!A245</f>
        <v>24</v>
      </c>
      <c r="B240" s="27" t="str">
        <f>'Operating Input'!B245</f>
        <v>202-524-04-5279</v>
      </c>
      <c r="C240" s="27">
        <f>'Operating Input'!C245</f>
        <v>4</v>
      </c>
      <c r="D240" s="27">
        <f>'Operating Input'!D245</f>
        <v>0</v>
      </c>
      <c r="E240" s="84" t="str">
        <f>'Operating Input'!E245</f>
        <v>FLEET   FUEL</v>
      </c>
      <c r="F240" s="517">
        <f>'Operating Input'!S245*'Operating Input'!$K245</f>
        <v>0</v>
      </c>
      <c r="G240" s="517">
        <f>'Operating Input'!T245*'Operating Input'!$K245</f>
        <v>0</v>
      </c>
      <c r="H240" s="517">
        <f>'Operating Input'!U245*'Operating Input'!$K245</f>
        <v>0</v>
      </c>
      <c r="I240" s="517">
        <f>'Operating Input'!V245*'Operating Input'!$K245</f>
        <v>0</v>
      </c>
      <c r="J240" s="517">
        <f>'Operating Input'!W245*'Operating Input'!$K245</f>
        <v>0</v>
      </c>
      <c r="K240" s="517">
        <f>'Operating Input'!X245*'Operating Input'!$K245</f>
        <v>0</v>
      </c>
      <c r="L240" s="517">
        <f>'Operating Input'!Y245*'Operating Input'!$K245</f>
        <v>0</v>
      </c>
      <c r="M240" s="517">
        <f>'Operating Input'!Z245*'Operating Input'!$K245</f>
        <v>0</v>
      </c>
      <c r="N240" s="517">
        <f>'Operating Input'!AA245*'Operating Input'!$K245</f>
        <v>0</v>
      </c>
      <c r="O240" s="517">
        <f>'Operating Input'!AB245*'Operating Input'!$K245</f>
        <v>0</v>
      </c>
    </row>
    <row r="241" spans="1:15">
      <c r="A241" s="27">
        <f>'Operating Input'!A246</f>
        <v>24</v>
      </c>
      <c r="B241" s="27" t="str">
        <f>'Operating Input'!B246</f>
        <v>202-524-04-5280</v>
      </c>
      <c r="C241" s="27">
        <f>'Operating Input'!C246</f>
        <v>4</v>
      </c>
      <c r="D241" s="27">
        <f>'Operating Input'!D246</f>
        <v>0</v>
      </c>
      <c r="E241" s="84" t="str">
        <f>'Operating Input'!E246</f>
        <v>VEHICLE   EXPENSE</v>
      </c>
      <c r="F241" s="517">
        <f>'Operating Input'!S246*'Operating Input'!$K246</f>
        <v>0</v>
      </c>
      <c r="G241" s="517">
        <f>'Operating Input'!T246*'Operating Input'!$K246</f>
        <v>0</v>
      </c>
      <c r="H241" s="517">
        <f>'Operating Input'!U246*'Operating Input'!$K246</f>
        <v>0</v>
      </c>
      <c r="I241" s="517">
        <f>'Operating Input'!V246*'Operating Input'!$K246</f>
        <v>0</v>
      </c>
      <c r="J241" s="517">
        <f>'Operating Input'!W246*'Operating Input'!$K246</f>
        <v>0</v>
      </c>
      <c r="K241" s="517">
        <f>'Operating Input'!X246*'Operating Input'!$K246</f>
        <v>0</v>
      </c>
      <c r="L241" s="517">
        <f>'Operating Input'!Y246*'Operating Input'!$K246</f>
        <v>0</v>
      </c>
      <c r="M241" s="517">
        <f>'Operating Input'!Z246*'Operating Input'!$K246</f>
        <v>0</v>
      </c>
      <c r="N241" s="517">
        <f>'Operating Input'!AA246*'Operating Input'!$K246</f>
        <v>0</v>
      </c>
      <c r="O241" s="517">
        <f>'Operating Input'!AB246*'Operating Input'!$K246</f>
        <v>0</v>
      </c>
    </row>
    <row r="242" spans="1:15">
      <c r="A242" s="27">
        <f>'Operating Input'!A247</f>
        <v>24</v>
      </c>
      <c r="B242" s="27" t="str">
        <f>'Operating Input'!B247</f>
        <v>202-524 04-5281</v>
      </c>
      <c r="C242" s="27">
        <f>'Operating Input'!C247</f>
        <v>4</v>
      </c>
      <c r="D242" s="27">
        <f>'Operating Input'!D247</f>
        <v>0</v>
      </c>
      <c r="E242" s="84" t="str">
        <f>'Operating Input'!E247</f>
        <v>VEHCILE   REPAIRS</v>
      </c>
      <c r="F242" s="517">
        <f>'Operating Input'!S247*'Operating Input'!$K247</f>
        <v>0</v>
      </c>
      <c r="G242" s="517">
        <f>'Operating Input'!T247*'Operating Input'!$K247</f>
        <v>0</v>
      </c>
      <c r="H242" s="517">
        <f>'Operating Input'!U247*'Operating Input'!$K247</f>
        <v>0</v>
      </c>
      <c r="I242" s="517">
        <f>'Operating Input'!V247*'Operating Input'!$K247</f>
        <v>0</v>
      </c>
      <c r="J242" s="517">
        <f>'Operating Input'!W247*'Operating Input'!$K247</f>
        <v>0</v>
      </c>
      <c r="K242" s="517">
        <f>'Operating Input'!X247*'Operating Input'!$K247</f>
        <v>0</v>
      </c>
      <c r="L242" s="517">
        <f>'Operating Input'!Y247*'Operating Input'!$K247</f>
        <v>0</v>
      </c>
      <c r="M242" s="517">
        <f>'Operating Input'!Z247*'Operating Input'!$K247</f>
        <v>0</v>
      </c>
      <c r="N242" s="517">
        <f>'Operating Input'!AA247*'Operating Input'!$K247</f>
        <v>0</v>
      </c>
      <c r="O242" s="517">
        <f>'Operating Input'!AB247*'Operating Input'!$K247</f>
        <v>0</v>
      </c>
    </row>
    <row r="243" spans="1:15">
      <c r="A243" s="27">
        <f>'Operating Input'!A248</f>
        <v>24</v>
      </c>
      <c r="B243" s="27" t="str">
        <f>'Operating Input'!B248</f>
        <v>202-524-05-5400</v>
      </c>
      <c r="C243" s="27">
        <f>'Operating Input'!C248</f>
        <v>5</v>
      </c>
      <c r="D243" s="27">
        <f>'Operating Input'!D248</f>
        <v>0</v>
      </c>
      <c r="E243" s="84" t="str">
        <f>'Operating Input'!E248</f>
        <v>TELEPHONE</v>
      </c>
      <c r="F243" s="517">
        <f>'Operating Input'!S248*'Operating Input'!$K248</f>
        <v>633.93809917213127</v>
      </c>
      <c r="G243" s="517">
        <f>'Operating Input'!T248*'Operating Input'!$K248</f>
        <v>652.95624214729526</v>
      </c>
      <c r="H243" s="517">
        <f>'Operating Input'!U248*'Operating Input'!$K248</f>
        <v>672.54492941171418</v>
      </c>
      <c r="I243" s="517">
        <f>'Operating Input'!V248*'Operating Input'!$K248</f>
        <v>692.72127729406554</v>
      </c>
      <c r="J243" s="517">
        <f>'Operating Input'!W248*'Operating Input'!$K248</f>
        <v>713.50291561288748</v>
      </c>
      <c r="K243" s="517">
        <f>'Operating Input'!X248*'Operating Input'!$K248</f>
        <v>734.90800308127416</v>
      </c>
      <c r="L243" s="517">
        <f>'Operating Input'!Y248*'Operating Input'!$K248</f>
        <v>756.95524317371246</v>
      </c>
      <c r="M243" s="517">
        <f>'Operating Input'!Z248*'Operating Input'!$K248</f>
        <v>779.66390046892388</v>
      </c>
      <c r="N243" s="517">
        <f>'Operating Input'!AA248*'Operating Input'!$K248</f>
        <v>803.05381748299158</v>
      </c>
      <c r="O243" s="517">
        <f>'Operating Input'!AB248*'Operating Input'!$K248</f>
        <v>827.1454320074813</v>
      </c>
    </row>
    <row r="244" spans="1:15">
      <c r="A244" s="27">
        <f>'Operating Input'!A249</f>
        <v>24</v>
      </c>
      <c r="B244" s="27" t="str">
        <f>'Operating Input'!B249</f>
        <v>202-524-05-5401</v>
      </c>
      <c r="C244" s="27">
        <f>'Operating Input'!C249</f>
        <v>5</v>
      </c>
      <c r="D244" s="27">
        <f>'Operating Input'!D249</f>
        <v>0</v>
      </c>
      <c r="E244" s="84" t="str">
        <f>'Operating Input'!E249</f>
        <v>CELL   PHONES</v>
      </c>
      <c r="F244" s="517">
        <f>'Operating Input'!S249*'Operating Input'!$K249</f>
        <v>0</v>
      </c>
      <c r="G244" s="517">
        <f>'Operating Input'!T249*'Operating Input'!$K249</f>
        <v>0</v>
      </c>
      <c r="H244" s="517">
        <f>'Operating Input'!U249*'Operating Input'!$K249</f>
        <v>0</v>
      </c>
      <c r="I244" s="517">
        <f>'Operating Input'!V249*'Operating Input'!$K249</f>
        <v>0</v>
      </c>
      <c r="J244" s="517">
        <f>'Operating Input'!W249*'Operating Input'!$K249</f>
        <v>0</v>
      </c>
      <c r="K244" s="517">
        <f>'Operating Input'!X249*'Operating Input'!$K249</f>
        <v>0</v>
      </c>
      <c r="L244" s="517">
        <f>'Operating Input'!Y249*'Operating Input'!$K249</f>
        <v>0</v>
      </c>
      <c r="M244" s="517">
        <f>'Operating Input'!Z249*'Operating Input'!$K249</f>
        <v>0</v>
      </c>
      <c r="N244" s="517">
        <f>'Operating Input'!AA249*'Operating Input'!$K249</f>
        <v>0</v>
      </c>
      <c r="O244" s="517">
        <f>'Operating Input'!AB249*'Operating Input'!$K249</f>
        <v>0</v>
      </c>
    </row>
    <row r="245" spans="1:15">
      <c r="A245" s="27">
        <f>'Operating Input'!A250</f>
        <v>24</v>
      </c>
      <c r="B245" s="27" t="str">
        <f>'Operating Input'!B250</f>
        <v>202-524-05-5403</v>
      </c>
      <c r="C245" s="27">
        <f>'Operating Input'!C250</f>
        <v>5</v>
      </c>
      <c r="D245" s="27">
        <f>'Operating Input'!D250</f>
        <v>0</v>
      </c>
      <c r="E245" s="84" t="str">
        <f>'Operating Input'!E250</f>
        <v>INTERNET   DSL</v>
      </c>
      <c r="F245" s="517">
        <f>'Operating Input'!S250*'Operating Input'!$K250</f>
        <v>6085.8057520524608</v>
      </c>
      <c r="G245" s="517">
        <f>'Operating Input'!T250*'Operating Input'!$K250</f>
        <v>6268.3799246140343</v>
      </c>
      <c r="H245" s="517">
        <f>'Operating Input'!U250*'Operating Input'!$K250</f>
        <v>6456.431322352455</v>
      </c>
      <c r="I245" s="517">
        <f>'Operating Input'!V250*'Operating Input'!$K250</f>
        <v>6650.1242620230296</v>
      </c>
      <c r="J245" s="517">
        <f>'Operating Input'!W250*'Operating Input'!$K250</f>
        <v>6849.6279898837201</v>
      </c>
      <c r="K245" s="517">
        <f>'Operating Input'!X250*'Operating Input'!$K250</f>
        <v>7055.1168295802308</v>
      </c>
      <c r="L245" s="517">
        <f>'Operating Input'!Y250*'Operating Input'!$K250</f>
        <v>7266.7703344676383</v>
      </c>
      <c r="M245" s="517">
        <f>'Operating Input'!Z250*'Operating Input'!$K250</f>
        <v>7484.7734445016677</v>
      </c>
      <c r="N245" s="517">
        <f>'Operating Input'!AA250*'Operating Input'!$K250</f>
        <v>7709.3166478367175</v>
      </c>
      <c r="O245" s="517">
        <f>'Operating Input'!AB250*'Operating Input'!$K250</f>
        <v>7940.5961472718191</v>
      </c>
    </row>
    <row r="246" spans="1:15">
      <c r="A246" s="27">
        <f>'Operating Input'!A251</f>
        <v>24</v>
      </c>
      <c r="B246" s="27" t="str">
        <f>'Operating Input'!B251</f>
        <v>202-524-05-5419</v>
      </c>
      <c r="C246" s="27">
        <f>'Operating Input'!C251</f>
        <v>5</v>
      </c>
      <c r="D246" s="27">
        <f>'Operating Input'!D251</f>
        <v>0</v>
      </c>
      <c r="E246" s="84" t="str">
        <f>'Operating Input'!E251</f>
        <v>NATURAL   GAS</v>
      </c>
      <c r="F246" s="517">
        <f>'Operating Input'!S251*'Operating Input'!$K251</f>
        <v>158.48452479303282</v>
      </c>
      <c r="G246" s="517">
        <f>'Operating Input'!T251*'Operating Input'!$K251</f>
        <v>166.40875103268445</v>
      </c>
      <c r="H246" s="517">
        <f>'Operating Input'!U251*'Operating Input'!$K251</f>
        <v>174.72918858431868</v>
      </c>
      <c r="I246" s="517">
        <f>'Operating Input'!V251*'Operating Input'!$K251</f>
        <v>183.46564801353463</v>
      </c>
      <c r="J246" s="517">
        <f>'Operating Input'!W251*'Operating Input'!$K251</f>
        <v>192.63893041421136</v>
      </c>
      <c r="K246" s="517">
        <f>'Operating Input'!X251*'Operating Input'!$K251</f>
        <v>202.27087693492197</v>
      </c>
      <c r="L246" s="517">
        <f>'Operating Input'!Y251*'Operating Input'!$K251</f>
        <v>212.3844207816681</v>
      </c>
      <c r="M246" s="517">
        <f>'Operating Input'!Z251*'Operating Input'!$K251</f>
        <v>223.00364182075148</v>
      </c>
      <c r="N246" s="517">
        <f>'Operating Input'!AA251*'Operating Input'!$K251</f>
        <v>234.15382391178909</v>
      </c>
      <c r="O246" s="517">
        <f>'Operating Input'!AB251*'Operating Input'!$K251</f>
        <v>245.86151510737852</v>
      </c>
    </row>
    <row r="247" spans="1:15">
      <c r="A247" s="27">
        <f>'Operating Input'!A252</f>
        <v>24</v>
      </c>
      <c r="B247" s="27" t="str">
        <f>'Operating Input'!B252</f>
        <v>202-524-05-5420</v>
      </c>
      <c r="C247" s="27">
        <f>'Operating Input'!C252</f>
        <v>5</v>
      </c>
      <c r="D247" s="27">
        <f>'Operating Input'!D252</f>
        <v>0</v>
      </c>
      <c r="E247" s="84" t="str">
        <f>'Operating Input'!E252</f>
        <v>ELECTRICITY</v>
      </c>
      <c r="F247" s="517">
        <f>'Operating Input'!S252*'Operating Input'!$K252</f>
        <v>3486.6595454467219</v>
      </c>
      <c r="G247" s="517">
        <f>'Operating Input'!T252*'Operating Input'!$K252</f>
        <v>3660.9925227190583</v>
      </c>
      <c r="H247" s="517">
        <f>'Operating Input'!U252*'Operating Input'!$K252</f>
        <v>3844.042148855011</v>
      </c>
      <c r="I247" s="517">
        <f>'Operating Input'!V252*'Operating Input'!$K252</f>
        <v>4036.2442562977617</v>
      </c>
      <c r="J247" s="517">
        <f>'Operating Input'!W252*'Operating Input'!$K252</f>
        <v>4238.0564691126501</v>
      </c>
      <c r="K247" s="517">
        <f>'Operating Input'!X252*'Operating Input'!$K252</f>
        <v>4449.9592925682828</v>
      </c>
      <c r="L247" s="517">
        <f>'Operating Input'!Y252*'Operating Input'!$K252</f>
        <v>4672.4572571966974</v>
      </c>
      <c r="M247" s="517">
        <f>'Operating Input'!Z252*'Operating Input'!$K252</f>
        <v>4906.080120056532</v>
      </c>
      <c r="N247" s="517">
        <f>'Operating Input'!AA252*'Operating Input'!$K252</f>
        <v>5151.384126059359</v>
      </c>
      <c r="O247" s="517">
        <f>'Operating Input'!AB252*'Operating Input'!$K252</f>
        <v>5408.9533323623273</v>
      </c>
    </row>
    <row r="248" spans="1:15">
      <c r="A248" s="27">
        <f>'Operating Input'!A253</f>
        <v>24</v>
      </c>
      <c r="B248" s="27" t="str">
        <f>'Operating Input'!B253</f>
        <v>202-524-06-5140</v>
      </c>
      <c r="C248" s="27">
        <f>'Operating Input'!C253</f>
        <v>3</v>
      </c>
      <c r="D248" s="27">
        <f>'Operating Input'!D253</f>
        <v>0</v>
      </c>
      <c r="E248" s="84" t="str">
        <f>'Operating Input'!E253</f>
        <v>CONTRACT   LABOR</v>
      </c>
      <c r="F248" s="517">
        <f>'Operating Input'!S253*'Operating Input'!$K253</f>
        <v>0</v>
      </c>
      <c r="G248" s="517">
        <f>'Operating Input'!T253*'Operating Input'!$K253</f>
        <v>0</v>
      </c>
      <c r="H248" s="517">
        <f>'Operating Input'!U253*'Operating Input'!$K253</f>
        <v>0</v>
      </c>
      <c r="I248" s="517">
        <f>'Operating Input'!V253*'Operating Input'!$K253</f>
        <v>0</v>
      </c>
      <c r="J248" s="517">
        <f>'Operating Input'!W253*'Operating Input'!$K253</f>
        <v>0</v>
      </c>
      <c r="K248" s="517">
        <f>'Operating Input'!X253*'Operating Input'!$K253</f>
        <v>0</v>
      </c>
      <c r="L248" s="517">
        <f>'Operating Input'!Y253*'Operating Input'!$K253</f>
        <v>0</v>
      </c>
      <c r="M248" s="517">
        <f>'Operating Input'!Z253*'Operating Input'!$K253</f>
        <v>0</v>
      </c>
      <c r="N248" s="517">
        <f>'Operating Input'!AA253*'Operating Input'!$K253</f>
        <v>0</v>
      </c>
      <c r="O248" s="517">
        <f>'Operating Input'!AB253*'Operating Input'!$K253</f>
        <v>0</v>
      </c>
    </row>
    <row r="249" spans="1:15">
      <c r="A249" s="27">
        <f>'Operating Input'!A254</f>
        <v>24</v>
      </c>
      <c r="B249" s="27" t="str">
        <f>'Operating Input'!B254</f>
        <v>202-524-09-5162</v>
      </c>
      <c r="C249" s="27">
        <f>'Operating Input'!C254</f>
        <v>6</v>
      </c>
      <c r="D249" s="27">
        <f>'Operating Input'!D254</f>
        <v>0</v>
      </c>
      <c r="E249" s="84" t="str">
        <f>'Operating Input'!E254</f>
        <v>CREDIT   CARD   FEES</v>
      </c>
      <c r="F249" s="517">
        <f>'Operating Input'!S254*'Operating Input'!$K254</f>
        <v>11395.03733261906</v>
      </c>
      <c r="G249" s="517">
        <f>'Operating Input'!T254*'Operating Input'!$K254</f>
        <v>11736.888452597632</v>
      </c>
      <c r="H249" s="517">
        <f>'Operating Input'!U254*'Operating Input'!$K254</f>
        <v>12088.995106175562</v>
      </c>
      <c r="I249" s="517">
        <f>'Operating Input'!V254*'Operating Input'!$K254</f>
        <v>12451.664959360829</v>
      </c>
      <c r="J249" s="517">
        <f>'Operating Input'!W254*'Operating Input'!$K254</f>
        <v>12825.214908141654</v>
      </c>
      <c r="K249" s="517">
        <f>'Operating Input'!X254*'Operating Input'!$K254</f>
        <v>13209.971355385904</v>
      </c>
      <c r="L249" s="517">
        <f>'Operating Input'!Y254*'Operating Input'!$K254</f>
        <v>13606.27049604748</v>
      </c>
      <c r="M249" s="517">
        <f>'Operating Input'!Z254*'Operating Input'!$K254</f>
        <v>14014.458610928905</v>
      </c>
      <c r="N249" s="517">
        <f>'Operating Input'!AA254*'Operating Input'!$K254</f>
        <v>14434.892369256771</v>
      </c>
      <c r="O249" s="517">
        <f>'Operating Input'!AB254*'Operating Input'!$K254</f>
        <v>14867.939140334474</v>
      </c>
    </row>
    <row r="250" spans="1:15">
      <c r="A250" s="27">
        <f>'Operating Input'!A255</f>
        <v>24</v>
      </c>
      <c r="B250" s="27" t="str">
        <f>'Operating Input'!B255</f>
        <v>202-524-09-5220</v>
      </c>
      <c r="C250" s="27">
        <f>'Operating Input'!C255</f>
        <v>6</v>
      </c>
      <c r="D250" s="27">
        <f>'Operating Input'!D255</f>
        <v>0</v>
      </c>
      <c r="E250" s="84" t="str">
        <f>'Operating Input'!E255</f>
        <v>POSTAGE</v>
      </c>
      <c r="F250" s="517">
        <f>'Operating Input'!S255*'Operating Input'!$K255</f>
        <v>26783.884690022547</v>
      </c>
      <c r="G250" s="517">
        <f>'Operating Input'!T255*'Operating Input'!$K255</f>
        <v>28123.078924523674</v>
      </c>
      <c r="H250" s="517">
        <f>'Operating Input'!U255*'Operating Input'!$K255</f>
        <v>29529.232870749856</v>
      </c>
      <c r="I250" s="517">
        <f>'Operating Input'!V255*'Operating Input'!$K255</f>
        <v>31005.694514287352</v>
      </c>
      <c r="J250" s="517">
        <f>'Operating Input'!W255*'Operating Input'!$K255</f>
        <v>32555.979240001718</v>
      </c>
      <c r="K250" s="517">
        <f>'Operating Input'!X255*'Operating Input'!$K255</f>
        <v>34183.778202001806</v>
      </c>
      <c r="L250" s="517">
        <f>'Operating Input'!Y255*'Operating Input'!$K255</f>
        <v>35892.967112101898</v>
      </c>
      <c r="M250" s="517">
        <f>'Operating Input'!Z255*'Operating Input'!$K255</f>
        <v>37687.615467706994</v>
      </c>
      <c r="N250" s="517">
        <f>'Operating Input'!AA255*'Operating Input'!$K255</f>
        <v>39571.996241092347</v>
      </c>
      <c r="O250" s="517">
        <f>'Operating Input'!AB255*'Operating Input'!$K255</f>
        <v>41550.596053146961</v>
      </c>
    </row>
    <row r="251" spans="1:15">
      <c r="A251" s="27">
        <f>'Operating Input'!A256</f>
        <v>24</v>
      </c>
      <c r="B251" s="27" t="str">
        <f>'Operating Input'!B256</f>
        <v>202-524-09-5240</v>
      </c>
      <c r="C251" s="27">
        <f>'Operating Input'!C256</f>
        <v>6</v>
      </c>
      <c r="D251" s="27">
        <f>'Operating Input'!D256</f>
        <v>0</v>
      </c>
      <c r="E251" s="84" t="str">
        <f>'Operating Input'!E256</f>
        <v>GENERAL   INSURANCE</v>
      </c>
      <c r="F251" s="517">
        <f>'Operating Input'!S256*'Operating Input'!$K256</f>
        <v>1267.8761983442625</v>
      </c>
      <c r="G251" s="517">
        <f>'Operating Input'!T256*'Operating Input'!$K256</f>
        <v>1369.3062942118036</v>
      </c>
      <c r="H251" s="517">
        <f>'Operating Input'!U256*'Operating Input'!$K256</f>
        <v>1478.8507977487479</v>
      </c>
      <c r="I251" s="517">
        <f>'Operating Input'!V256*'Operating Input'!$K256</f>
        <v>1597.158861568648</v>
      </c>
      <c r="J251" s="517">
        <f>'Operating Input'!W256*'Operating Input'!$K256</f>
        <v>1724.93157049414</v>
      </c>
      <c r="K251" s="517">
        <f>'Operating Input'!X256*'Operating Input'!$K256</f>
        <v>1862.9260961336713</v>
      </c>
      <c r="L251" s="517">
        <f>'Operating Input'!Y256*'Operating Input'!$K256</f>
        <v>2011.960183824365</v>
      </c>
      <c r="M251" s="517">
        <f>'Operating Input'!Z256*'Operating Input'!$K256</f>
        <v>2172.9169985303142</v>
      </c>
      <c r="N251" s="517">
        <f>'Operating Input'!AA256*'Operating Input'!$K256</f>
        <v>2346.7503584127394</v>
      </c>
      <c r="O251" s="517">
        <f>'Operating Input'!AB256*'Operating Input'!$K256</f>
        <v>2534.4903870857588</v>
      </c>
    </row>
    <row r="252" spans="1:15">
      <c r="A252" s="27">
        <f>'Operating Input'!A257</f>
        <v>24</v>
      </c>
      <c r="B252" s="27" t="str">
        <f>'Operating Input'!B257</f>
        <v>202-524-09-5250</v>
      </c>
      <c r="C252" s="27">
        <f>'Operating Input'!C257</f>
        <v>6</v>
      </c>
      <c r="D252" s="27">
        <f>'Operating Input'!D257</f>
        <v>0</v>
      </c>
      <c r="E252" s="84" t="str">
        <f>'Operating Input'!E257</f>
        <v>MEMBERSHIPS   &amp;  DUES</v>
      </c>
      <c r="F252" s="517">
        <f>'Operating Input'!S257*'Operating Input'!$K257</f>
        <v>0</v>
      </c>
      <c r="G252" s="517">
        <f>'Operating Input'!T257*'Operating Input'!$K257</f>
        <v>0</v>
      </c>
      <c r="H252" s="517">
        <f>'Operating Input'!U257*'Operating Input'!$K257</f>
        <v>0</v>
      </c>
      <c r="I252" s="517">
        <f>'Operating Input'!V257*'Operating Input'!$K257</f>
        <v>0</v>
      </c>
      <c r="J252" s="517">
        <f>'Operating Input'!W257*'Operating Input'!$K257</f>
        <v>0</v>
      </c>
      <c r="K252" s="517">
        <f>'Operating Input'!X257*'Operating Input'!$K257</f>
        <v>0</v>
      </c>
      <c r="L252" s="517">
        <f>'Operating Input'!Y257*'Operating Input'!$K257</f>
        <v>0</v>
      </c>
      <c r="M252" s="517">
        <f>'Operating Input'!Z257*'Operating Input'!$K257</f>
        <v>0</v>
      </c>
      <c r="N252" s="517">
        <f>'Operating Input'!AA257*'Operating Input'!$K257</f>
        <v>0</v>
      </c>
      <c r="O252" s="517">
        <f>'Operating Input'!AB257*'Operating Input'!$K257</f>
        <v>0</v>
      </c>
    </row>
    <row r="253" spans="1:15">
      <c r="A253" s="27">
        <f>'Operating Input'!A258</f>
        <v>24</v>
      </c>
      <c r="B253" s="27" t="str">
        <f>'Operating Input'!B258</f>
        <v>202-524-09-5270</v>
      </c>
      <c r="C253" s="27">
        <f>'Operating Input'!C258</f>
        <v>6</v>
      </c>
      <c r="D253" s="27">
        <f>'Operating Input'!D258</f>
        <v>0</v>
      </c>
      <c r="E253" s="84" t="str">
        <f>'Operating Input'!E258</f>
        <v>SCHOOL/TRAVEL/MEALS</v>
      </c>
      <c r="F253" s="517">
        <f>'Operating Input'!S258*'Operating Input'!$K258</f>
        <v>0</v>
      </c>
      <c r="G253" s="517">
        <f>'Operating Input'!T258*'Operating Input'!$K258</f>
        <v>0</v>
      </c>
      <c r="H253" s="517">
        <f>'Operating Input'!U258*'Operating Input'!$K258</f>
        <v>0</v>
      </c>
      <c r="I253" s="517">
        <f>'Operating Input'!V258*'Operating Input'!$K258</f>
        <v>0</v>
      </c>
      <c r="J253" s="517">
        <f>'Operating Input'!W258*'Operating Input'!$K258</f>
        <v>0</v>
      </c>
      <c r="K253" s="517">
        <f>'Operating Input'!X258*'Operating Input'!$K258</f>
        <v>0</v>
      </c>
      <c r="L253" s="517">
        <f>'Operating Input'!Y258*'Operating Input'!$K258</f>
        <v>0</v>
      </c>
      <c r="M253" s="517">
        <f>'Operating Input'!Z258*'Operating Input'!$K258</f>
        <v>0</v>
      </c>
      <c r="N253" s="517">
        <f>'Operating Input'!AA258*'Operating Input'!$K258</f>
        <v>0</v>
      </c>
      <c r="O253" s="517">
        <f>'Operating Input'!AB258*'Operating Input'!$K258</f>
        <v>0</v>
      </c>
    </row>
    <row r="254" spans="1:15">
      <c r="A254" s="27">
        <f>'Operating Input'!A259</f>
        <v>24</v>
      </c>
      <c r="B254" s="27" t="str">
        <f>'Operating Input'!B259</f>
        <v>202-524-09-5290</v>
      </c>
      <c r="C254" s="27">
        <f>'Operating Input'!C259</f>
        <v>6</v>
      </c>
      <c r="D254" s="27">
        <f>'Operating Input'!D259</f>
        <v>0</v>
      </c>
      <c r="E254" s="84" t="str">
        <f>'Operating Input'!E259</f>
        <v>ADVERTISING</v>
      </c>
      <c r="F254" s="517">
        <f>'Operating Input'!S259*'Operating Input'!$K259</f>
        <v>0</v>
      </c>
      <c r="G254" s="517">
        <f>'Operating Input'!T259*'Operating Input'!$K259</f>
        <v>0</v>
      </c>
      <c r="H254" s="517">
        <f>'Operating Input'!U259*'Operating Input'!$K259</f>
        <v>0</v>
      </c>
      <c r="I254" s="517">
        <f>'Operating Input'!V259*'Operating Input'!$K259</f>
        <v>0</v>
      </c>
      <c r="J254" s="517">
        <f>'Operating Input'!W259*'Operating Input'!$K259</f>
        <v>0</v>
      </c>
      <c r="K254" s="517">
        <f>'Operating Input'!X259*'Operating Input'!$K259</f>
        <v>0</v>
      </c>
      <c r="L254" s="517">
        <f>'Operating Input'!Y259*'Operating Input'!$K259</f>
        <v>0</v>
      </c>
      <c r="M254" s="517">
        <f>'Operating Input'!Z259*'Operating Input'!$K259</f>
        <v>0</v>
      </c>
      <c r="N254" s="517">
        <f>'Operating Input'!AA259*'Operating Input'!$K259</f>
        <v>0</v>
      </c>
      <c r="O254" s="517">
        <f>'Operating Input'!AB259*'Operating Input'!$K259</f>
        <v>0</v>
      </c>
    </row>
    <row r="255" spans="1:15">
      <c r="A255" s="27">
        <f>'Operating Input'!A260</f>
        <v>24</v>
      </c>
      <c r="B255" s="27" t="str">
        <f>'Operating Input'!B260</f>
        <v>202-524-09-5410</v>
      </c>
      <c r="C255" s="27">
        <f>'Operating Input'!C260</f>
        <v>6</v>
      </c>
      <c r="D255" s="27">
        <f>'Operating Input'!D260</f>
        <v>0</v>
      </c>
      <c r="E255" s="84" t="str">
        <f>'Operating Input'!E260</f>
        <v>OFFICE   CLEANING</v>
      </c>
      <c r="F255" s="517">
        <f>'Operating Input'!S260*'Operating Input'!$K260</f>
        <v>760.7257190065576</v>
      </c>
      <c r="G255" s="517">
        <f>'Operating Input'!T260*'Operating Input'!$K260</f>
        <v>783.54749057675429</v>
      </c>
      <c r="H255" s="517">
        <f>'Operating Input'!U260*'Operating Input'!$K260</f>
        <v>807.05391529405688</v>
      </c>
      <c r="I255" s="517">
        <f>'Operating Input'!V260*'Operating Input'!$K260</f>
        <v>831.2655327528787</v>
      </c>
      <c r="J255" s="517">
        <f>'Operating Input'!W260*'Operating Input'!$K260</f>
        <v>856.20349873546502</v>
      </c>
      <c r="K255" s="517">
        <f>'Operating Input'!X260*'Operating Input'!$K260</f>
        <v>881.88960369752886</v>
      </c>
      <c r="L255" s="517">
        <f>'Operating Input'!Y260*'Operating Input'!$K260</f>
        <v>908.34629180845479</v>
      </c>
      <c r="M255" s="517">
        <f>'Operating Input'!Z260*'Operating Input'!$K260</f>
        <v>935.59668056270846</v>
      </c>
      <c r="N255" s="517">
        <f>'Operating Input'!AA260*'Operating Input'!$K260</f>
        <v>963.66458097958969</v>
      </c>
      <c r="O255" s="517">
        <f>'Operating Input'!AB260*'Operating Input'!$K260</f>
        <v>992.57451840897738</v>
      </c>
    </row>
    <row r="256" spans="1:15">
      <c r="A256" s="27">
        <f>'Operating Input'!A261</f>
        <v>24</v>
      </c>
      <c r="B256" s="27" t="str">
        <f>'Operating Input'!B261</f>
        <v>202-524-09-5415</v>
      </c>
      <c r="C256" s="27">
        <f>'Operating Input'!C261</f>
        <v>6</v>
      </c>
      <c r="D256" s="27">
        <f>'Operating Input'!D261</f>
        <v>0</v>
      </c>
      <c r="E256" s="84" t="str">
        <f>'Operating Input'!E261</f>
        <v>EQUIPMENT   RENTAL</v>
      </c>
      <c r="F256" s="517">
        <f>'Operating Input'!S261*'Operating Input'!$K261</f>
        <v>760.7257190065576</v>
      </c>
      <c r="G256" s="517">
        <f>'Operating Input'!T261*'Operating Input'!$K261</f>
        <v>783.54749057675429</v>
      </c>
      <c r="H256" s="517">
        <f>'Operating Input'!U261*'Operating Input'!$K261</f>
        <v>807.05391529405688</v>
      </c>
      <c r="I256" s="517">
        <f>'Operating Input'!V261*'Operating Input'!$K261</f>
        <v>831.2655327528787</v>
      </c>
      <c r="J256" s="517">
        <f>'Operating Input'!W261*'Operating Input'!$K261</f>
        <v>856.20349873546502</v>
      </c>
      <c r="K256" s="517">
        <f>'Operating Input'!X261*'Operating Input'!$K261</f>
        <v>881.88960369752886</v>
      </c>
      <c r="L256" s="517">
        <f>'Operating Input'!Y261*'Operating Input'!$K261</f>
        <v>908.34629180845479</v>
      </c>
      <c r="M256" s="517">
        <f>'Operating Input'!Z261*'Operating Input'!$K261</f>
        <v>935.59668056270846</v>
      </c>
      <c r="N256" s="517">
        <f>'Operating Input'!AA261*'Operating Input'!$K261</f>
        <v>963.66458097958969</v>
      </c>
      <c r="O256" s="517">
        <f>'Operating Input'!AB261*'Operating Input'!$K261</f>
        <v>992.57451840897738</v>
      </c>
    </row>
    <row r="257" spans="1:15">
      <c r="A257" s="27">
        <f>'Operating Input'!A262</f>
        <v>24</v>
      </c>
      <c r="B257" s="27" t="str">
        <f>'Operating Input'!B262</f>
        <v>202-524-09-5700</v>
      </c>
      <c r="C257" s="27">
        <f>'Operating Input'!C262</f>
        <v>9</v>
      </c>
      <c r="D257" s="27">
        <f>'Operating Input'!D262</f>
        <v>0</v>
      </c>
      <c r="E257" s="84" t="str">
        <f>'Operating Input'!E262</f>
        <v>EQUIPMENT</v>
      </c>
      <c r="F257" s="517">
        <f>'Operating Input'!S262*'Operating Input'!$K262</f>
        <v>0</v>
      </c>
      <c r="G257" s="517">
        <f>'Operating Input'!T262*'Operating Input'!$K262</f>
        <v>0</v>
      </c>
      <c r="H257" s="517">
        <f>'Operating Input'!U262*'Operating Input'!$K262</f>
        <v>0</v>
      </c>
      <c r="I257" s="517">
        <f>'Operating Input'!V262*'Operating Input'!$K262</f>
        <v>0</v>
      </c>
      <c r="J257" s="517">
        <f>'Operating Input'!W262*'Operating Input'!$K262</f>
        <v>0</v>
      </c>
      <c r="K257" s="517">
        <f>'Operating Input'!X262*'Operating Input'!$K262</f>
        <v>0</v>
      </c>
      <c r="L257" s="517">
        <f>'Operating Input'!Y262*'Operating Input'!$K262</f>
        <v>0</v>
      </c>
      <c r="M257" s="517">
        <f>'Operating Input'!Z262*'Operating Input'!$K262</f>
        <v>0</v>
      </c>
      <c r="N257" s="517">
        <f>'Operating Input'!AA262*'Operating Input'!$K262</f>
        <v>0</v>
      </c>
      <c r="O257" s="517">
        <f>'Operating Input'!AB262*'Operating Input'!$K262</f>
        <v>0</v>
      </c>
    </row>
    <row r="258" spans="1:15">
      <c r="A258" s="27">
        <f>'Operating Input'!A263</f>
        <v>24</v>
      </c>
      <c r="B258" s="27" t="str">
        <f>'Operating Input'!B263</f>
        <v>202-524-09-5750</v>
      </c>
      <c r="C258" s="27">
        <f>'Operating Input'!C263</f>
        <v>9</v>
      </c>
      <c r="D258" s="27">
        <f>'Operating Input'!D263</f>
        <v>0</v>
      </c>
      <c r="E258" s="84" t="str">
        <f>'Operating Input'!E263</f>
        <v>CAPITAL   OUTLAY</v>
      </c>
      <c r="F258" s="517">
        <f>'Operating Input'!S263*'Operating Input'!$K263</f>
        <v>0</v>
      </c>
      <c r="G258" s="517">
        <f>'Operating Input'!T263*'Operating Input'!$K263</f>
        <v>0</v>
      </c>
      <c r="H258" s="517">
        <f>'Operating Input'!U263*'Operating Input'!$K263</f>
        <v>0</v>
      </c>
      <c r="I258" s="517">
        <f>'Operating Input'!V263*'Operating Input'!$K263</f>
        <v>0</v>
      </c>
      <c r="J258" s="517">
        <f>'Operating Input'!W263*'Operating Input'!$K263</f>
        <v>0</v>
      </c>
      <c r="K258" s="517">
        <f>'Operating Input'!X263*'Operating Input'!$K263</f>
        <v>0</v>
      </c>
      <c r="L258" s="517">
        <f>'Operating Input'!Y263*'Operating Input'!$K263</f>
        <v>0</v>
      </c>
      <c r="M258" s="517">
        <f>'Operating Input'!Z263*'Operating Input'!$K263</f>
        <v>0</v>
      </c>
      <c r="N258" s="517">
        <f>'Operating Input'!AA263*'Operating Input'!$K263</f>
        <v>0</v>
      </c>
      <c r="O258" s="517">
        <f>'Operating Input'!AB263*'Operating Input'!$K263</f>
        <v>0</v>
      </c>
    </row>
    <row r="259" spans="1:15">
      <c r="A259" s="27">
        <f>'Operating Input'!A264</f>
        <v>0</v>
      </c>
      <c r="B259" s="27">
        <f>'Operating Input'!B264</f>
        <v>0</v>
      </c>
      <c r="C259" s="27">
        <f>'Operating Input'!C264</f>
        <v>0</v>
      </c>
      <c r="D259" s="27">
        <f>'Operating Input'!D264</f>
        <v>0</v>
      </c>
      <c r="E259" s="84">
        <f>'Operating Input'!E264</f>
        <v>0</v>
      </c>
      <c r="F259" s="517">
        <f>'Operating Input'!S264*'Operating Input'!$K264</f>
        <v>0</v>
      </c>
      <c r="G259" s="517">
        <f>'Operating Input'!T264*'Operating Input'!$K264</f>
        <v>0</v>
      </c>
      <c r="H259" s="517">
        <f>'Operating Input'!U264*'Operating Input'!$K264</f>
        <v>0</v>
      </c>
      <c r="I259" s="517">
        <f>'Operating Input'!V264*'Operating Input'!$K264</f>
        <v>0</v>
      </c>
      <c r="J259" s="517">
        <f>'Operating Input'!W264*'Operating Input'!$K264</f>
        <v>0</v>
      </c>
      <c r="K259" s="517">
        <f>'Operating Input'!X264*'Operating Input'!$K264</f>
        <v>0</v>
      </c>
      <c r="L259" s="517">
        <f>'Operating Input'!Y264*'Operating Input'!$K264</f>
        <v>0</v>
      </c>
      <c r="M259" s="517">
        <f>'Operating Input'!Z264*'Operating Input'!$K264</f>
        <v>0</v>
      </c>
      <c r="N259" s="517">
        <f>'Operating Input'!AA264*'Operating Input'!$K264</f>
        <v>0</v>
      </c>
      <c r="O259" s="517">
        <f>'Operating Input'!AB264*'Operating Input'!$K264</f>
        <v>0</v>
      </c>
    </row>
    <row r="260" spans="1:15">
      <c r="A260" s="27">
        <f>'Operating Input'!A265</f>
        <v>0</v>
      </c>
      <c r="B260" s="27">
        <f>'Operating Input'!B265</f>
        <v>0</v>
      </c>
      <c r="C260" s="27">
        <f>'Operating Input'!C265</f>
        <v>0</v>
      </c>
      <c r="D260" s="27">
        <f>'Operating Input'!D265</f>
        <v>0</v>
      </c>
      <c r="E260" s="84">
        <f>'Operating Input'!E265</f>
        <v>0</v>
      </c>
      <c r="F260" s="517">
        <f>'Operating Input'!S265*'Operating Input'!$K265</f>
        <v>0</v>
      </c>
      <c r="G260" s="517">
        <f>'Operating Input'!T265*'Operating Input'!$K265</f>
        <v>0</v>
      </c>
      <c r="H260" s="517">
        <f>'Operating Input'!U265*'Operating Input'!$K265</f>
        <v>0</v>
      </c>
      <c r="I260" s="517">
        <f>'Operating Input'!V265*'Operating Input'!$K265</f>
        <v>0</v>
      </c>
      <c r="J260" s="517">
        <f>'Operating Input'!W265*'Operating Input'!$K265</f>
        <v>0</v>
      </c>
      <c r="K260" s="517">
        <f>'Operating Input'!X265*'Operating Input'!$K265</f>
        <v>0</v>
      </c>
      <c r="L260" s="517">
        <f>'Operating Input'!Y265*'Operating Input'!$K265</f>
        <v>0</v>
      </c>
      <c r="M260" s="517">
        <f>'Operating Input'!Z265*'Operating Input'!$K265</f>
        <v>0</v>
      </c>
      <c r="N260" s="517">
        <f>'Operating Input'!AA265*'Operating Input'!$K265</f>
        <v>0</v>
      </c>
      <c r="O260" s="517">
        <f>'Operating Input'!AB265*'Operating Input'!$K265</f>
        <v>0</v>
      </c>
    </row>
    <row r="261" spans="1:15">
      <c r="A261" s="27">
        <f>'Operating Input'!A266</f>
        <v>0</v>
      </c>
      <c r="B261" s="27">
        <f>'Operating Input'!B266</f>
        <v>0</v>
      </c>
      <c r="C261" s="27">
        <f>'Operating Input'!C266</f>
        <v>0</v>
      </c>
      <c r="D261" s="27">
        <f>'Operating Input'!D266</f>
        <v>0</v>
      </c>
      <c r="E261" s="84">
        <f>'Operating Input'!E266</f>
        <v>0</v>
      </c>
      <c r="F261" s="517">
        <f>'Operating Input'!S266*'Operating Input'!$K266</f>
        <v>0</v>
      </c>
      <c r="G261" s="517">
        <f>'Operating Input'!T266*'Operating Input'!$K266</f>
        <v>0</v>
      </c>
      <c r="H261" s="517">
        <f>'Operating Input'!U266*'Operating Input'!$K266</f>
        <v>0</v>
      </c>
      <c r="I261" s="517">
        <f>'Operating Input'!V266*'Operating Input'!$K266</f>
        <v>0</v>
      </c>
      <c r="J261" s="517">
        <f>'Operating Input'!W266*'Operating Input'!$K266</f>
        <v>0</v>
      </c>
      <c r="K261" s="517">
        <f>'Operating Input'!X266*'Operating Input'!$K266</f>
        <v>0</v>
      </c>
      <c r="L261" s="517">
        <f>'Operating Input'!Y266*'Operating Input'!$K266</f>
        <v>0</v>
      </c>
      <c r="M261" s="517">
        <f>'Operating Input'!Z266*'Operating Input'!$K266</f>
        <v>0</v>
      </c>
      <c r="N261" s="517">
        <f>'Operating Input'!AA266*'Operating Input'!$K266</f>
        <v>0</v>
      </c>
      <c r="O261" s="517">
        <f>'Operating Input'!AB266*'Operating Input'!$K266</f>
        <v>0</v>
      </c>
    </row>
    <row r="262" spans="1:15">
      <c r="A262" s="27">
        <f>'Operating Input'!A267</f>
        <v>0</v>
      </c>
      <c r="B262" s="27">
        <f>'Operating Input'!B267</f>
        <v>0</v>
      </c>
      <c r="C262" s="27">
        <f>'Operating Input'!C267</f>
        <v>0</v>
      </c>
      <c r="D262" s="27">
        <f>'Operating Input'!D267</f>
        <v>0</v>
      </c>
      <c r="E262" s="84">
        <f>'Operating Input'!E267</f>
        <v>0</v>
      </c>
      <c r="F262" s="517">
        <f>'Operating Input'!S267*'Operating Input'!$K267</f>
        <v>0</v>
      </c>
      <c r="G262" s="517">
        <f>'Operating Input'!T267*'Operating Input'!$K267</f>
        <v>0</v>
      </c>
      <c r="H262" s="517">
        <f>'Operating Input'!U267*'Operating Input'!$K267</f>
        <v>0</v>
      </c>
      <c r="I262" s="517">
        <f>'Operating Input'!V267*'Operating Input'!$K267</f>
        <v>0</v>
      </c>
      <c r="J262" s="517">
        <f>'Operating Input'!W267*'Operating Input'!$K267</f>
        <v>0</v>
      </c>
      <c r="K262" s="517">
        <f>'Operating Input'!X267*'Operating Input'!$K267</f>
        <v>0</v>
      </c>
      <c r="L262" s="517">
        <f>'Operating Input'!Y267*'Operating Input'!$K267</f>
        <v>0</v>
      </c>
      <c r="M262" s="517">
        <f>'Operating Input'!Z267*'Operating Input'!$K267</f>
        <v>0</v>
      </c>
      <c r="N262" s="517">
        <f>'Operating Input'!AA267*'Operating Input'!$K267</f>
        <v>0</v>
      </c>
      <c r="O262" s="517">
        <f>'Operating Input'!AB267*'Operating Input'!$K267</f>
        <v>0</v>
      </c>
    </row>
    <row r="263" spans="1:15">
      <c r="A263" s="27">
        <f>'Operating Input'!A268</f>
        <v>0</v>
      </c>
      <c r="B263" s="27">
        <f>'Operating Input'!B268</f>
        <v>0</v>
      </c>
      <c r="C263" s="27">
        <f>'Operating Input'!C268</f>
        <v>0</v>
      </c>
      <c r="D263" s="27">
        <f>'Operating Input'!D268</f>
        <v>0</v>
      </c>
      <c r="E263" s="84">
        <f>'Operating Input'!E268</f>
        <v>0</v>
      </c>
      <c r="F263" s="517">
        <f>'Operating Input'!S268*'Operating Input'!$K268</f>
        <v>0</v>
      </c>
      <c r="G263" s="517">
        <f>'Operating Input'!T268*'Operating Input'!$K268</f>
        <v>0</v>
      </c>
      <c r="H263" s="517">
        <f>'Operating Input'!U268*'Operating Input'!$K268</f>
        <v>0</v>
      </c>
      <c r="I263" s="517">
        <f>'Operating Input'!V268*'Operating Input'!$K268</f>
        <v>0</v>
      </c>
      <c r="J263" s="517">
        <f>'Operating Input'!W268*'Operating Input'!$K268</f>
        <v>0</v>
      </c>
      <c r="K263" s="517">
        <f>'Operating Input'!X268*'Operating Input'!$K268</f>
        <v>0</v>
      </c>
      <c r="L263" s="517">
        <f>'Operating Input'!Y268*'Operating Input'!$K268</f>
        <v>0</v>
      </c>
      <c r="M263" s="517">
        <f>'Operating Input'!Z268*'Operating Input'!$K268</f>
        <v>0</v>
      </c>
      <c r="N263" s="517">
        <f>'Operating Input'!AA268*'Operating Input'!$K268</f>
        <v>0</v>
      </c>
      <c r="O263" s="517">
        <f>'Operating Input'!AB268*'Operating Input'!$K268</f>
        <v>0</v>
      </c>
    </row>
    <row r="264" spans="1:15">
      <c r="A264" s="27">
        <f>'Operating Input'!A269</f>
        <v>0</v>
      </c>
      <c r="B264" s="27">
        <f>'Operating Input'!B269</f>
        <v>0</v>
      </c>
      <c r="C264" s="27">
        <f>'Operating Input'!C269</f>
        <v>0</v>
      </c>
      <c r="D264" s="27">
        <f>'Operating Input'!D269</f>
        <v>0</v>
      </c>
      <c r="E264" s="84">
        <f>'Operating Input'!E269</f>
        <v>0</v>
      </c>
      <c r="F264" s="517">
        <f>'Operating Input'!S269*'Operating Input'!$K269</f>
        <v>0</v>
      </c>
      <c r="G264" s="517">
        <f>'Operating Input'!T269*'Operating Input'!$K269</f>
        <v>0</v>
      </c>
      <c r="H264" s="517">
        <f>'Operating Input'!U269*'Operating Input'!$K269</f>
        <v>0</v>
      </c>
      <c r="I264" s="517">
        <f>'Operating Input'!V269*'Operating Input'!$K269</f>
        <v>0</v>
      </c>
      <c r="J264" s="517">
        <f>'Operating Input'!W269*'Operating Input'!$K269</f>
        <v>0</v>
      </c>
      <c r="K264" s="517">
        <f>'Operating Input'!X269*'Operating Input'!$K269</f>
        <v>0</v>
      </c>
      <c r="L264" s="517">
        <f>'Operating Input'!Y269*'Operating Input'!$K269</f>
        <v>0</v>
      </c>
      <c r="M264" s="517">
        <f>'Operating Input'!Z269*'Operating Input'!$K269</f>
        <v>0</v>
      </c>
      <c r="N264" s="517">
        <f>'Operating Input'!AA269*'Operating Input'!$K269</f>
        <v>0</v>
      </c>
      <c r="O264" s="517">
        <f>'Operating Input'!AB269*'Operating Input'!$K269</f>
        <v>0</v>
      </c>
    </row>
    <row r="265" spans="1:15">
      <c r="A265" s="27">
        <f>'Operating Input'!A270</f>
        <v>0</v>
      </c>
      <c r="B265" s="27">
        <f>'Operating Input'!B270</f>
        <v>0</v>
      </c>
      <c r="C265" s="27">
        <f>'Operating Input'!C270</f>
        <v>0</v>
      </c>
      <c r="D265" s="27">
        <f>'Operating Input'!D270</f>
        <v>0</v>
      </c>
      <c r="E265" s="84">
        <f>'Operating Input'!E270</f>
        <v>0</v>
      </c>
      <c r="F265" s="517">
        <f>'Operating Input'!S270*'Operating Input'!$K270</f>
        <v>0</v>
      </c>
      <c r="G265" s="517">
        <f>'Operating Input'!T270*'Operating Input'!$K270</f>
        <v>0</v>
      </c>
      <c r="H265" s="517">
        <f>'Operating Input'!U270*'Operating Input'!$K270</f>
        <v>0</v>
      </c>
      <c r="I265" s="517">
        <f>'Operating Input'!V270*'Operating Input'!$K270</f>
        <v>0</v>
      </c>
      <c r="J265" s="517">
        <f>'Operating Input'!W270*'Operating Input'!$K270</f>
        <v>0</v>
      </c>
      <c r="K265" s="517">
        <f>'Operating Input'!X270*'Operating Input'!$K270</f>
        <v>0</v>
      </c>
      <c r="L265" s="517">
        <f>'Operating Input'!Y270*'Operating Input'!$K270</f>
        <v>0</v>
      </c>
      <c r="M265" s="517">
        <f>'Operating Input'!Z270*'Operating Input'!$K270</f>
        <v>0</v>
      </c>
      <c r="N265" s="517">
        <f>'Operating Input'!AA270*'Operating Input'!$K270</f>
        <v>0</v>
      </c>
      <c r="O265" s="517">
        <f>'Operating Input'!AB270*'Operating Input'!$K270</f>
        <v>0</v>
      </c>
    </row>
    <row r="266" spans="1:15">
      <c r="A266" s="27">
        <f>'Operating Input'!A271</f>
        <v>0</v>
      </c>
      <c r="B266" s="27">
        <f>'Operating Input'!B271</f>
        <v>0</v>
      </c>
      <c r="C266" s="27">
        <f>'Operating Input'!C271</f>
        <v>0</v>
      </c>
      <c r="D266" s="27">
        <f>'Operating Input'!D271</f>
        <v>0</v>
      </c>
      <c r="E266" s="84">
        <f>'Operating Input'!E271</f>
        <v>0</v>
      </c>
      <c r="F266" s="517">
        <f>'Operating Input'!S271*'Operating Input'!$K271</f>
        <v>0</v>
      </c>
      <c r="G266" s="517">
        <f>'Operating Input'!T271*'Operating Input'!$K271</f>
        <v>0</v>
      </c>
      <c r="H266" s="517">
        <f>'Operating Input'!U271*'Operating Input'!$K271</f>
        <v>0</v>
      </c>
      <c r="I266" s="517">
        <f>'Operating Input'!V271*'Operating Input'!$K271</f>
        <v>0</v>
      </c>
      <c r="J266" s="517">
        <f>'Operating Input'!W271*'Operating Input'!$K271</f>
        <v>0</v>
      </c>
      <c r="K266" s="517">
        <f>'Operating Input'!X271*'Operating Input'!$K271</f>
        <v>0</v>
      </c>
      <c r="L266" s="517">
        <f>'Operating Input'!Y271*'Operating Input'!$K271</f>
        <v>0</v>
      </c>
      <c r="M266" s="517">
        <f>'Operating Input'!Z271*'Operating Input'!$K271</f>
        <v>0</v>
      </c>
      <c r="N266" s="517">
        <f>'Operating Input'!AA271*'Operating Input'!$K271</f>
        <v>0</v>
      </c>
      <c r="O266" s="517">
        <f>'Operating Input'!AB271*'Operating Input'!$K271</f>
        <v>0</v>
      </c>
    </row>
    <row r="267" spans="1:15">
      <c r="A267" s="27">
        <f>'Operating Input'!A272</f>
        <v>0</v>
      </c>
      <c r="B267" s="27">
        <f>'Operating Input'!B272</f>
        <v>0</v>
      </c>
      <c r="C267" s="27">
        <f>'Operating Input'!C272</f>
        <v>0</v>
      </c>
      <c r="D267" s="27">
        <f>'Operating Input'!D272</f>
        <v>0</v>
      </c>
      <c r="E267" s="84">
        <f>'Operating Input'!E272</f>
        <v>0</v>
      </c>
      <c r="F267" s="517">
        <f>'Operating Input'!S272*'Operating Input'!$K272</f>
        <v>0</v>
      </c>
      <c r="G267" s="517">
        <f>'Operating Input'!T272*'Operating Input'!$K272</f>
        <v>0</v>
      </c>
      <c r="H267" s="517">
        <f>'Operating Input'!U272*'Operating Input'!$K272</f>
        <v>0</v>
      </c>
      <c r="I267" s="517">
        <f>'Operating Input'!V272*'Operating Input'!$K272</f>
        <v>0</v>
      </c>
      <c r="J267" s="517">
        <f>'Operating Input'!W272*'Operating Input'!$K272</f>
        <v>0</v>
      </c>
      <c r="K267" s="517">
        <f>'Operating Input'!X272*'Operating Input'!$K272</f>
        <v>0</v>
      </c>
      <c r="L267" s="517">
        <f>'Operating Input'!Y272*'Operating Input'!$K272</f>
        <v>0</v>
      </c>
      <c r="M267" s="517">
        <f>'Operating Input'!Z272*'Operating Input'!$K272</f>
        <v>0</v>
      </c>
      <c r="N267" s="517">
        <f>'Operating Input'!AA272*'Operating Input'!$K272</f>
        <v>0</v>
      </c>
      <c r="O267" s="517">
        <f>'Operating Input'!AB272*'Operating Input'!$K272</f>
        <v>0</v>
      </c>
    </row>
    <row r="268" spans="1:15">
      <c r="A268" s="27">
        <f>'Operating Input'!A273</f>
        <v>0</v>
      </c>
      <c r="B268" s="27">
        <f>'Operating Input'!B273</f>
        <v>0</v>
      </c>
      <c r="C268" s="27">
        <f>'Operating Input'!C273</f>
        <v>0</v>
      </c>
      <c r="D268" s="27">
        <f>'Operating Input'!D273</f>
        <v>0</v>
      </c>
      <c r="E268" s="84">
        <f>'Operating Input'!E273</f>
        <v>0</v>
      </c>
      <c r="F268" s="517">
        <f>'Operating Input'!S273*'Operating Input'!$K273</f>
        <v>0</v>
      </c>
      <c r="G268" s="517">
        <f>'Operating Input'!T273*'Operating Input'!$K273</f>
        <v>0</v>
      </c>
      <c r="H268" s="517">
        <f>'Operating Input'!U273*'Operating Input'!$K273</f>
        <v>0</v>
      </c>
      <c r="I268" s="517">
        <f>'Operating Input'!V273*'Operating Input'!$K273</f>
        <v>0</v>
      </c>
      <c r="J268" s="517">
        <f>'Operating Input'!W273*'Operating Input'!$K273</f>
        <v>0</v>
      </c>
      <c r="K268" s="517">
        <f>'Operating Input'!X273*'Operating Input'!$K273</f>
        <v>0</v>
      </c>
      <c r="L268" s="517">
        <f>'Operating Input'!Y273*'Operating Input'!$K273</f>
        <v>0</v>
      </c>
      <c r="M268" s="517">
        <f>'Operating Input'!Z273*'Operating Input'!$K273</f>
        <v>0</v>
      </c>
      <c r="N268" s="517">
        <f>'Operating Input'!AA273*'Operating Input'!$K273</f>
        <v>0</v>
      </c>
      <c r="O268" s="517">
        <f>'Operating Input'!AB273*'Operating Input'!$K273</f>
        <v>0</v>
      </c>
    </row>
    <row r="269" spans="1:15">
      <c r="A269" s="27">
        <f>'Operating Input'!A274</f>
        <v>0</v>
      </c>
      <c r="B269" s="27">
        <f>'Operating Input'!B274</f>
        <v>0</v>
      </c>
      <c r="C269" s="27">
        <f>'Operating Input'!C274</f>
        <v>0</v>
      </c>
      <c r="D269" s="27">
        <f>'Operating Input'!D274</f>
        <v>0</v>
      </c>
      <c r="E269" s="84">
        <f>'Operating Input'!E274</f>
        <v>0</v>
      </c>
      <c r="F269" s="517">
        <f>'Operating Input'!S274*'Operating Input'!$K274</f>
        <v>0</v>
      </c>
      <c r="G269" s="517">
        <f>'Operating Input'!T274*'Operating Input'!$K274</f>
        <v>0</v>
      </c>
      <c r="H269" s="517">
        <f>'Operating Input'!U274*'Operating Input'!$K274</f>
        <v>0</v>
      </c>
      <c r="I269" s="517">
        <f>'Operating Input'!V274*'Operating Input'!$K274</f>
        <v>0</v>
      </c>
      <c r="J269" s="517">
        <f>'Operating Input'!W274*'Operating Input'!$K274</f>
        <v>0</v>
      </c>
      <c r="K269" s="517">
        <f>'Operating Input'!X274*'Operating Input'!$K274</f>
        <v>0</v>
      </c>
      <c r="L269" s="517">
        <f>'Operating Input'!Y274*'Operating Input'!$K274</f>
        <v>0</v>
      </c>
      <c r="M269" s="517">
        <f>'Operating Input'!Z274*'Operating Input'!$K274</f>
        <v>0</v>
      </c>
      <c r="N269" s="517">
        <f>'Operating Input'!AA274*'Operating Input'!$K274</f>
        <v>0</v>
      </c>
      <c r="O269" s="517">
        <f>'Operating Input'!AB274*'Operating Input'!$K274</f>
        <v>0</v>
      </c>
    </row>
    <row r="270" spans="1:15">
      <c r="A270" s="27">
        <f>'Operating Input'!A275</f>
        <v>0</v>
      </c>
      <c r="B270" s="27">
        <f>'Operating Input'!B275</f>
        <v>0</v>
      </c>
      <c r="C270" s="27">
        <f>'Operating Input'!C275</f>
        <v>0</v>
      </c>
      <c r="D270" s="27">
        <f>'Operating Input'!D275</f>
        <v>0</v>
      </c>
      <c r="E270" s="84">
        <f>'Operating Input'!E275</f>
        <v>0</v>
      </c>
      <c r="F270" s="517">
        <f>'Operating Input'!S275*'Operating Input'!$K275</f>
        <v>0</v>
      </c>
      <c r="G270" s="517">
        <f>'Operating Input'!T275*'Operating Input'!$K275</f>
        <v>0</v>
      </c>
      <c r="H270" s="517">
        <f>'Operating Input'!U275*'Operating Input'!$K275</f>
        <v>0</v>
      </c>
      <c r="I270" s="517">
        <f>'Operating Input'!V275*'Operating Input'!$K275</f>
        <v>0</v>
      </c>
      <c r="J270" s="517">
        <f>'Operating Input'!W275*'Operating Input'!$K275</f>
        <v>0</v>
      </c>
      <c r="K270" s="517">
        <f>'Operating Input'!X275*'Operating Input'!$K275</f>
        <v>0</v>
      </c>
      <c r="L270" s="517">
        <f>'Operating Input'!Y275*'Operating Input'!$K275</f>
        <v>0</v>
      </c>
      <c r="M270" s="517">
        <f>'Operating Input'!Z275*'Operating Input'!$K275</f>
        <v>0</v>
      </c>
      <c r="N270" s="517">
        <f>'Operating Input'!AA275*'Operating Input'!$K275</f>
        <v>0</v>
      </c>
      <c r="O270" s="517">
        <f>'Operating Input'!AB275*'Operating Input'!$K275</f>
        <v>0</v>
      </c>
    </row>
    <row r="271" spans="1:15">
      <c r="A271" s="27">
        <f>'Operating Input'!A276</f>
        <v>0</v>
      </c>
      <c r="B271" s="27">
        <f>'Operating Input'!B276</f>
        <v>0</v>
      </c>
      <c r="C271" s="27">
        <f>'Operating Input'!C276</f>
        <v>0</v>
      </c>
      <c r="D271" s="27">
        <f>'Operating Input'!D276</f>
        <v>0</v>
      </c>
      <c r="E271" s="84">
        <f>'Operating Input'!E276</f>
        <v>0</v>
      </c>
      <c r="F271" s="517">
        <f>'Operating Input'!S276*'Operating Input'!$K276</f>
        <v>0</v>
      </c>
      <c r="G271" s="517">
        <f>'Operating Input'!T276*'Operating Input'!$K276</f>
        <v>0</v>
      </c>
      <c r="H271" s="517">
        <f>'Operating Input'!U276*'Operating Input'!$K276</f>
        <v>0</v>
      </c>
      <c r="I271" s="517">
        <f>'Operating Input'!V276*'Operating Input'!$K276</f>
        <v>0</v>
      </c>
      <c r="J271" s="517">
        <f>'Operating Input'!W276*'Operating Input'!$K276</f>
        <v>0</v>
      </c>
      <c r="K271" s="517">
        <f>'Operating Input'!X276*'Operating Input'!$K276</f>
        <v>0</v>
      </c>
      <c r="L271" s="517">
        <f>'Operating Input'!Y276*'Operating Input'!$K276</f>
        <v>0</v>
      </c>
      <c r="M271" s="517">
        <f>'Operating Input'!Z276*'Operating Input'!$K276</f>
        <v>0</v>
      </c>
      <c r="N271" s="517">
        <f>'Operating Input'!AA276*'Operating Input'!$K276</f>
        <v>0</v>
      </c>
      <c r="O271" s="517">
        <f>'Operating Input'!AB276*'Operating Input'!$K276</f>
        <v>0</v>
      </c>
    </row>
    <row r="272" spans="1:15">
      <c r="A272" s="27">
        <f>'Operating Input'!A277</f>
        <v>0</v>
      </c>
      <c r="B272" s="27">
        <f>'Operating Input'!B277</f>
        <v>0</v>
      </c>
      <c r="C272" s="27">
        <f>'Operating Input'!C277</f>
        <v>0</v>
      </c>
      <c r="D272" s="27">
        <f>'Operating Input'!D277</f>
        <v>0</v>
      </c>
      <c r="E272" s="84">
        <f>'Operating Input'!E277</f>
        <v>0</v>
      </c>
      <c r="F272" s="517">
        <f>'Operating Input'!S277*'Operating Input'!$K277</f>
        <v>0</v>
      </c>
      <c r="G272" s="517">
        <f>'Operating Input'!T277*'Operating Input'!$K277</f>
        <v>0</v>
      </c>
      <c r="H272" s="517">
        <f>'Operating Input'!U277*'Operating Input'!$K277</f>
        <v>0</v>
      </c>
      <c r="I272" s="517">
        <f>'Operating Input'!V277*'Operating Input'!$K277</f>
        <v>0</v>
      </c>
      <c r="J272" s="517">
        <f>'Operating Input'!W277*'Operating Input'!$K277</f>
        <v>0</v>
      </c>
      <c r="K272" s="517">
        <f>'Operating Input'!X277*'Operating Input'!$K277</f>
        <v>0</v>
      </c>
      <c r="L272" s="517">
        <f>'Operating Input'!Y277*'Operating Input'!$K277</f>
        <v>0</v>
      </c>
      <c r="M272" s="517">
        <f>'Operating Input'!Z277*'Operating Input'!$K277</f>
        <v>0</v>
      </c>
      <c r="N272" s="517">
        <f>'Operating Input'!AA277*'Operating Input'!$K277</f>
        <v>0</v>
      </c>
      <c r="O272" s="517">
        <f>'Operating Input'!AB277*'Operating Input'!$K277</f>
        <v>0</v>
      </c>
    </row>
    <row r="273" spans="1:15">
      <c r="A273" s="27">
        <f>'Operating Input'!A278</f>
        <v>0</v>
      </c>
      <c r="B273" s="27">
        <f>'Operating Input'!B278</f>
        <v>0</v>
      </c>
      <c r="C273" s="27">
        <f>'Operating Input'!C278</f>
        <v>0</v>
      </c>
      <c r="D273" s="27">
        <f>'Operating Input'!D278</f>
        <v>0</v>
      </c>
      <c r="E273" s="84">
        <f>'Operating Input'!E278</f>
        <v>0</v>
      </c>
      <c r="F273" s="517">
        <f>'Operating Input'!S278*'Operating Input'!$K278</f>
        <v>0</v>
      </c>
      <c r="G273" s="517">
        <f>'Operating Input'!T278*'Operating Input'!$K278</f>
        <v>0</v>
      </c>
      <c r="H273" s="517">
        <f>'Operating Input'!U278*'Operating Input'!$K278</f>
        <v>0</v>
      </c>
      <c r="I273" s="517">
        <f>'Operating Input'!V278*'Operating Input'!$K278</f>
        <v>0</v>
      </c>
      <c r="J273" s="517">
        <f>'Operating Input'!W278*'Operating Input'!$K278</f>
        <v>0</v>
      </c>
      <c r="K273" s="517">
        <f>'Operating Input'!X278*'Operating Input'!$K278</f>
        <v>0</v>
      </c>
      <c r="L273" s="517">
        <f>'Operating Input'!Y278*'Operating Input'!$K278</f>
        <v>0</v>
      </c>
      <c r="M273" s="517">
        <f>'Operating Input'!Z278*'Operating Input'!$K278</f>
        <v>0</v>
      </c>
      <c r="N273" s="517">
        <f>'Operating Input'!AA278*'Operating Input'!$K278</f>
        <v>0</v>
      </c>
      <c r="O273" s="517">
        <f>'Operating Input'!AB278*'Operating Input'!$K278</f>
        <v>0</v>
      </c>
    </row>
    <row r="274" spans="1:15">
      <c r="A274" s="27">
        <f>'Operating Input'!A279</f>
        <v>0</v>
      </c>
      <c r="B274" s="27">
        <f>'Operating Input'!B279</f>
        <v>0</v>
      </c>
      <c r="C274" s="27">
        <f>'Operating Input'!C279</f>
        <v>0</v>
      </c>
      <c r="D274" s="27">
        <f>'Operating Input'!D279</f>
        <v>0</v>
      </c>
      <c r="E274" s="84">
        <f>'Operating Input'!E279</f>
        <v>0</v>
      </c>
      <c r="F274" s="517">
        <f>'Operating Input'!S279*'Operating Input'!$K279</f>
        <v>0</v>
      </c>
      <c r="G274" s="517">
        <f>'Operating Input'!T279*'Operating Input'!$K279</f>
        <v>0</v>
      </c>
      <c r="H274" s="517">
        <f>'Operating Input'!U279*'Operating Input'!$K279</f>
        <v>0</v>
      </c>
      <c r="I274" s="517">
        <f>'Operating Input'!V279*'Operating Input'!$K279</f>
        <v>0</v>
      </c>
      <c r="J274" s="517">
        <f>'Operating Input'!W279*'Operating Input'!$K279</f>
        <v>0</v>
      </c>
      <c r="K274" s="517">
        <f>'Operating Input'!X279*'Operating Input'!$K279</f>
        <v>0</v>
      </c>
      <c r="L274" s="517">
        <f>'Operating Input'!Y279*'Operating Input'!$K279</f>
        <v>0</v>
      </c>
      <c r="M274" s="517">
        <f>'Operating Input'!Z279*'Operating Input'!$K279</f>
        <v>0</v>
      </c>
      <c r="N274" s="517">
        <f>'Operating Input'!AA279*'Operating Input'!$K279</f>
        <v>0</v>
      </c>
      <c r="O274" s="517">
        <f>'Operating Input'!AB279*'Operating Input'!$K279</f>
        <v>0</v>
      </c>
    </row>
    <row r="275" spans="1:15">
      <c r="A275" s="27">
        <f>'Operating Input'!A280</f>
        <v>0</v>
      </c>
      <c r="B275" s="27">
        <f>'Operating Input'!B280</f>
        <v>0</v>
      </c>
      <c r="C275" s="27">
        <f>'Operating Input'!C280</f>
        <v>0</v>
      </c>
      <c r="D275" s="27">
        <f>'Operating Input'!D280</f>
        <v>0</v>
      </c>
      <c r="E275" s="84">
        <f>'Operating Input'!E280</f>
        <v>0</v>
      </c>
      <c r="F275" s="517">
        <f>'Operating Input'!S280*'Operating Input'!$K280</f>
        <v>0</v>
      </c>
      <c r="G275" s="517">
        <f>'Operating Input'!T280*'Operating Input'!$K280</f>
        <v>0</v>
      </c>
      <c r="H275" s="517">
        <f>'Operating Input'!U280*'Operating Input'!$K280</f>
        <v>0</v>
      </c>
      <c r="I275" s="517">
        <f>'Operating Input'!V280*'Operating Input'!$K280</f>
        <v>0</v>
      </c>
      <c r="J275" s="517">
        <f>'Operating Input'!W280*'Operating Input'!$K280</f>
        <v>0</v>
      </c>
      <c r="K275" s="517">
        <f>'Operating Input'!X280*'Operating Input'!$K280</f>
        <v>0</v>
      </c>
      <c r="L275" s="517">
        <f>'Operating Input'!Y280*'Operating Input'!$K280</f>
        <v>0</v>
      </c>
      <c r="M275" s="517">
        <f>'Operating Input'!Z280*'Operating Input'!$K280</f>
        <v>0</v>
      </c>
      <c r="N275" s="517">
        <f>'Operating Input'!AA280*'Operating Input'!$K280</f>
        <v>0</v>
      </c>
      <c r="O275" s="517">
        <f>'Operating Input'!AB280*'Operating Input'!$K280</f>
        <v>0</v>
      </c>
    </row>
    <row r="276" spans="1:15">
      <c r="A276" s="27">
        <f>'Operating Input'!A281</f>
        <v>0</v>
      </c>
      <c r="B276" s="27">
        <f>'Operating Input'!B281</f>
        <v>0</v>
      </c>
      <c r="C276" s="27">
        <f>'Operating Input'!C281</f>
        <v>0</v>
      </c>
      <c r="D276" s="27">
        <f>'Operating Input'!D281</f>
        <v>0</v>
      </c>
      <c r="E276" s="84">
        <f>'Operating Input'!E281</f>
        <v>0</v>
      </c>
      <c r="F276" s="517">
        <f>'Operating Input'!S281*'Operating Input'!$K281</f>
        <v>0</v>
      </c>
      <c r="G276" s="517">
        <f>'Operating Input'!T281*'Operating Input'!$K281</f>
        <v>0</v>
      </c>
      <c r="H276" s="517">
        <f>'Operating Input'!U281*'Operating Input'!$K281</f>
        <v>0</v>
      </c>
      <c r="I276" s="517">
        <f>'Operating Input'!V281*'Operating Input'!$K281</f>
        <v>0</v>
      </c>
      <c r="J276" s="517">
        <f>'Operating Input'!W281*'Operating Input'!$K281</f>
        <v>0</v>
      </c>
      <c r="K276" s="517">
        <f>'Operating Input'!X281*'Operating Input'!$K281</f>
        <v>0</v>
      </c>
      <c r="L276" s="517">
        <f>'Operating Input'!Y281*'Operating Input'!$K281</f>
        <v>0</v>
      </c>
      <c r="M276" s="517">
        <f>'Operating Input'!Z281*'Operating Input'!$K281</f>
        <v>0</v>
      </c>
      <c r="N276" s="517">
        <f>'Operating Input'!AA281*'Operating Input'!$K281</f>
        <v>0</v>
      </c>
      <c r="O276" s="517">
        <f>'Operating Input'!AB281*'Operating Input'!$K281</f>
        <v>0</v>
      </c>
    </row>
    <row r="277" spans="1:15">
      <c r="A277" s="27">
        <f>'Operating Input'!A282</f>
        <v>0</v>
      </c>
      <c r="B277" s="27">
        <f>'Operating Input'!B282</f>
        <v>0</v>
      </c>
      <c r="C277" s="27">
        <f>'Operating Input'!C282</f>
        <v>0</v>
      </c>
      <c r="D277" s="27">
        <f>'Operating Input'!D282</f>
        <v>0</v>
      </c>
      <c r="E277" s="84">
        <f>'Operating Input'!E282</f>
        <v>0</v>
      </c>
      <c r="F277" s="517">
        <f>'Operating Input'!S282*'Operating Input'!$K282</f>
        <v>0</v>
      </c>
      <c r="G277" s="517">
        <f>'Operating Input'!T282*'Operating Input'!$K282</f>
        <v>0</v>
      </c>
      <c r="H277" s="517">
        <f>'Operating Input'!U282*'Operating Input'!$K282</f>
        <v>0</v>
      </c>
      <c r="I277" s="517">
        <f>'Operating Input'!V282*'Operating Input'!$K282</f>
        <v>0</v>
      </c>
      <c r="J277" s="517">
        <f>'Operating Input'!W282*'Operating Input'!$K282</f>
        <v>0</v>
      </c>
      <c r="K277" s="517">
        <f>'Operating Input'!X282*'Operating Input'!$K282</f>
        <v>0</v>
      </c>
      <c r="L277" s="517">
        <f>'Operating Input'!Y282*'Operating Input'!$K282</f>
        <v>0</v>
      </c>
      <c r="M277" s="517">
        <f>'Operating Input'!Z282*'Operating Input'!$K282</f>
        <v>0</v>
      </c>
      <c r="N277" s="517">
        <f>'Operating Input'!AA282*'Operating Input'!$K282</f>
        <v>0</v>
      </c>
      <c r="O277" s="517">
        <f>'Operating Input'!AB282*'Operating Input'!$K282</f>
        <v>0</v>
      </c>
    </row>
    <row r="278" spans="1:15">
      <c r="A278" s="27">
        <f>'Operating Input'!A283</f>
        <v>0</v>
      </c>
      <c r="B278" s="27">
        <f>'Operating Input'!B283</f>
        <v>0</v>
      </c>
      <c r="C278" s="27">
        <f>'Operating Input'!C283</f>
        <v>0</v>
      </c>
      <c r="D278" s="27">
        <f>'Operating Input'!D283</f>
        <v>0</v>
      </c>
      <c r="E278" s="84">
        <f>'Operating Input'!E283</f>
        <v>0</v>
      </c>
      <c r="F278" s="517">
        <f>'Operating Input'!S283*'Operating Input'!$K283</f>
        <v>0</v>
      </c>
      <c r="G278" s="517">
        <f>'Operating Input'!T283*'Operating Input'!$K283</f>
        <v>0</v>
      </c>
      <c r="H278" s="517">
        <f>'Operating Input'!U283*'Operating Input'!$K283</f>
        <v>0</v>
      </c>
      <c r="I278" s="517">
        <f>'Operating Input'!V283*'Operating Input'!$K283</f>
        <v>0</v>
      </c>
      <c r="J278" s="517">
        <f>'Operating Input'!W283*'Operating Input'!$K283</f>
        <v>0</v>
      </c>
      <c r="K278" s="517">
        <f>'Operating Input'!X283*'Operating Input'!$K283</f>
        <v>0</v>
      </c>
      <c r="L278" s="517">
        <f>'Operating Input'!Y283*'Operating Input'!$K283</f>
        <v>0</v>
      </c>
      <c r="M278" s="517">
        <f>'Operating Input'!Z283*'Operating Input'!$K283</f>
        <v>0</v>
      </c>
      <c r="N278" s="517">
        <f>'Operating Input'!AA283*'Operating Input'!$K283</f>
        <v>0</v>
      </c>
      <c r="O278" s="517">
        <f>'Operating Input'!AB283*'Operating Input'!$K283</f>
        <v>0</v>
      </c>
    </row>
    <row r="279" spans="1:15">
      <c r="A279" s="27">
        <f>'Operating Input'!A284</f>
        <v>0</v>
      </c>
      <c r="B279" s="27">
        <f>'Operating Input'!B284</f>
        <v>0</v>
      </c>
      <c r="C279" s="27">
        <f>'Operating Input'!C284</f>
        <v>0</v>
      </c>
      <c r="D279" s="27">
        <f>'Operating Input'!D284</f>
        <v>0</v>
      </c>
      <c r="E279" s="84">
        <f>'Operating Input'!E284</f>
        <v>0</v>
      </c>
      <c r="F279" s="517">
        <f>'Operating Input'!S284*'Operating Input'!$K284</f>
        <v>0</v>
      </c>
      <c r="G279" s="517">
        <f>'Operating Input'!T284*'Operating Input'!$K284</f>
        <v>0</v>
      </c>
      <c r="H279" s="517">
        <f>'Operating Input'!U284*'Operating Input'!$K284</f>
        <v>0</v>
      </c>
      <c r="I279" s="517">
        <f>'Operating Input'!V284*'Operating Input'!$K284</f>
        <v>0</v>
      </c>
      <c r="J279" s="517">
        <f>'Operating Input'!W284*'Operating Input'!$K284</f>
        <v>0</v>
      </c>
      <c r="K279" s="517">
        <f>'Operating Input'!X284*'Operating Input'!$K284</f>
        <v>0</v>
      </c>
      <c r="L279" s="517">
        <f>'Operating Input'!Y284*'Operating Input'!$K284</f>
        <v>0</v>
      </c>
      <c r="M279" s="517">
        <f>'Operating Input'!Z284*'Operating Input'!$K284</f>
        <v>0</v>
      </c>
      <c r="N279" s="517">
        <f>'Operating Input'!AA284*'Operating Input'!$K284</f>
        <v>0</v>
      </c>
      <c r="O279" s="517">
        <f>'Operating Input'!AB284*'Operating Input'!$K284</f>
        <v>0</v>
      </c>
    </row>
    <row r="280" spans="1:15">
      <c r="A280" s="27">
        <f>'Operating Input'!A285</f>
        <v>0</v>
      </c>
      <c r="B280" s="27">
        <f>'Operating Input'!B285</f>
        <v>0</v>
      </c>
      <c r="C280" s="27">
        <f>'Operating Input'!C285</f>
        <v>0</v>
      </c>
      <c r="D280" s="27">
        <f>'Operating Input'!D285</f>
        <v>0</v>
      </c>
      <c r="E280" s="84">
        <f>'Operating Input'!E285</f>
        <v>0</v>
      </c>
      <c r="F280" s="517">
        <f>'Operating Input'!S285*'Operating Input'!$K285</f>
        <v>0</v>
      </c>
      <c r="G280" s="517">
        <f>'Operating Input'!T285*'Operating Input'!$K285</f>
        <v>0</v>
      </c>
      <c r="H280" s="517">
        <f>'Operating Input'!U285*'Operating Input'!$K285</f>
        <v>0</v>
      </c>
      <c r="I280" s="517">
        <f>'Operating Input'!V285*'Operating Input'!$K285</f>
        <v>0</v>
      </c>
      <c r="J280" s="517">
        <f>'Operating Input'!W285*'Operating Input'!$K285</f>
        <v>0</v>
      </c>
      <c r="K280" s="517">
        <f>'Operating Input'!X285*'Operating Input'!$K285</f>
        <v>0</v>
      </c>
      <c r="L280" s="517">
        <f>'Operating Input'!Y285*'Operating Input'!$K285</f>
        <v>0</v>
      </c>
      <c r="M280" s="517">
        <f>'Operating Input'!Z285*'Operating Input'!$K285</f>
        <v>0</v>
      </c>
      <c r="N280" s="517">
        <f>'Operating Input'!AA285*'Operating Input'!$K285</f>
        <v>0</v>
      </c>
      <c r="O280" s="517">
        <f>'Operating Input'!AB285*'Operating Input'!$K285</f>
        <v>0</v>
      </c>
    </row>
    <row r="281" spans="1:15">
      <c r="A281" s="27">
        <f>'Operating Input'!A286</f>
        <v>0</v>
      </c>
      <c r="B281" s="27">
        <f>'Operating Input'!B286</f>
        <v>0</v>
      </c>
      <c r="C281" s="27">
        <f>'Operating Input'!C286</f>
        <v>0</v>
      </c>
      <c r="D281" s="27">
        <f>'Operating Input'!D286</f>
        <v>0</v>
      </c>
      <c r="E281" s="84">
        <f>'Operating Input'!E286</f>
        <v>0</v>
      </c>
      <c r="F281" s="517">
        <f>'Operating Input'!S286*'Operating Input'!$K286</f>
        <v>0</v>
      </c>
      <c r="G281" s="517">
        <f>'Operating Input'!T286*'Operating Input'!$K286</f>
        <v>0</v>
      </c>
      <c r="H281" s="517">
        <f>'Operating Input'!U286*'Operating Input'!$K286</f>
        <v>0</v>
      </c>
      <c r="I281" s="517">
        <f>'Operating Input'!V286*'Operating Input'!$K286</f>
        <v>0</v>
      </c>
      <c r="J281" s="517">
        <f>'Operating Input'!W286*'Operating Input'!$K286</f>
        <v>0</v>
      </c>
      <c r="K281" s="517">
        <f>'Operating Input'!X286*'Operating Input'!$K286</f>
        <v>0</v>
      </c>
      <c r="L281" s="517">
        <f>'Operating Input'!Y286*'Operating Input'!$K286</f>
        <v>0</v>
      </c>
      <c r="M281" s="517">
        <f>'Operating Input'!Z286*'Operating Input'!$K286</f>
        <v>0</v>
      </c>
      <c r="N281" s="517">
        <f>'Operating Input'!AA286*'Operating Input'!$K286</f>
        <v>0</v>
      </c>
      <c r="O281" s="517">
        <f>'Operating Input'!AB286*'Operating Input'!$K286</f>
        <v>0</v>
      </c>
    </row>
    <row r="282" spans="1:15">
      <c r="A282" s="27">
        <f>'Operating Input'!A287</f>
        <v>0</v>
      </c>
      <c r="B282" s="27">
        <f>'Operating Input'!B287</f>
        <v>0</v>
      </c>
      <c r="C282" s="27">
        <f>'Operating Input'!C287</f>
        <v>0</v>
      </c>
      <c r="D282" s="27">
        <f>'Operating Input'!D287</f>
        <v>0</v>
      </c>
      <c r="E282" s="84">
        <f>'Operating Input'!E287</f>
        <v>0</v>
      </c>
      <c r="F282" s="517">
        <f>'Operating Input'!S287*'Operating Input'!$K287</f>
        <v>0</v>
      </c>
      <c r="G282" s="517">
        <f>'Operating Input'!T287*'Operating Input'!$K287</f>
        <v>0</v>
      </c>
      <c r="H282" s="517">
        <f>'Operating Input'!U287*'Operating Input'!$K287</f>
        <v>0</v>
      </c>
      <c r="I282" s="517">
        <f>'Operating Input'!V287*'Operating Input'!$K287</f>
        <v>0</v>
      </c>
      <c r="J282" s="517">
        <f>'Operating Input'!W287*'Operating Input'!$K287</f>
        <v>0</v>
      </c>
      <c r="K282" s="517">
        <f>'Operating Input'!X287*'Operating Input'!$K287</f>
        <v>0</v>
      </c>
      <c r="L282" s="517">
        <f>'Operating Input'!Y287*'Operating Input'!$K287</f>
        <v>0</v>
      </c>
      <c r="M282" s="517">
        <f>'Operating Input'!Z287*'Operating Input'!$K287</f>
        <v>0</v>
      </c>
      <c r="N282" s="517">
        <f>'Operating Input'!AA287*'Operating Input'!$K287</f>
        <v>0</v>
      </c>
      <c r="O282" s="517">
        <f>'Operating Input'!AB287*'Operating Input'!$K287</f>
        <v>0</v>
      </c>
    </row>
    <row r="283" spans="1:15">
      <c r="A283" s="27">
        <f>'Operating Input'!A288</f>
        <v>0</v>
      </c>
      <c r="B283" s="27">
        <f>'Operating Input'!B288</f>
        <v>0</v>
      </c>
      <c r="C283" s="27">
        <f>'Operating Input'!C288</f>
        <v>0</v>
      </c>
      <c r="D283" s="27">
        <f>'Operating Input'!D288</f>
        <v>0</v>
      </c>
      <c r="E283" s="84">
        <f>'Operating Input'!E288</f>
        <v>0</v>
      </c>
      <c r="F283" s="517">
        <f>'Operating Input'!S288*'Operating Input'!$K288</f>
        <v>0</v>
      </c>
      <c r="G283" s="517">
        <f>'Operating Input'!T288*'Operating Input'!$K288</f>
        <v>0</v>
      </c>
      <c r="H283" s="517">
        <f>'Operating Input'!U288*'Operating Input'!$K288</f>
        <v>0</v>
      </c>
      <c r="I283" s="517">
        <f>'Operating Input'!V288*'Operating Input'!$K288</f>
        <v>0</v>
      </c>
      <c r="J283" s="517">
        <f>'Operating Input'!W288*'Operating Input'!$K288</f>
        <v>0</v>
      </c>
      <c r="K283" s="517">
        <f>'Operating Input'!X288*'Operating Input'!$K288</f>
        <v>0</v>
      </c>
      <c r="L283" s="517">
        <f>'Operating Input'!Y288*'Operating Input'!$K288</f>
        <v>0</v>
      </c>
      <c r="M283" s="517">
        <f>'Operating Input'!Z288*'Operating Input'!$K288</f>
        <v>0</v>
      </c>
      <c r="N283" s="517">
        <f>'Operating Input'!AA288*'Operating Input'!$K288</f>
        <v>0</v>
      </c>
      <c r="O283" s="517">
        <f>'Operating Input'!AB288*'Operating Input'!$K288</f>
        <v>0</v>
      </c>
    </row>
    <row r="284" spans="1:15">
      <c r="A284" s="27">
        <f>'Operating Input'!A289</f>
        <v>0</v>
      </c>
      <c r="B284" s="27">
        <f>'Operating Input'!B289</f>
        <v>0</v>
      </c>
      <c r="C284" s="27">
        <f>'Operating Input'!C289</f>
        <v>0</v>
      </c>
      <c r="D284" s="27">
        <f>'Operating Input'!D289</f>
        <v>0</v>
      </c>
      <c r="E284" s="84">
        <f>'Operating Input'!E289</f>
        <v>0</v>
      </c>
      <c r="F284" s="517">
        <f>'Operating Input'!S289*'Operating Input'!$K289</f>
        <v>0</v>
      </c>
      <c r="G284" s="517">
        <f>'Operating Input'!T289*'Operating Input'!$K289</f>
        <v>0</v>
      </c>
      <c r="H284" s="517">
        <f>'Operating Input'!U289*'Operating Input'!$K289</f>
        <v>0</v>
      </c>
      <c r="I284" s="517">
        <f>'Operating Input'!V289*'Operating Input'!$K289</f>
        <v>0</v>
      </c>
      <c r="J284" s="517">
        <f>'Operating Input'!W289*'Operating Input'!$K289</f>
        <v>0</v>
      </c>
      <c r="K284" s="517">
        <f>'Operating Input'!X289*'Operating Input'!$K289</f>
        <v>0</v>
      </c>
      <c r="L284" s="517">
        <f>'Operating Input'!Y289*'Operating Input'!$K289</f>
        <v>0</v>
      </c>
      <c r="M284" s="517">
        <f>'Operating Input'!Z289*'Operating Input'!$K289</f>
        <v>0</v>
      </c>
      <c r="N284" s="517">
        <f>'Operating Input'!AA289*'Operating Input'!$K289</f>
        <v>0</v>
      </c>
      <c r="O284" s="517">
        <f>'Operating Input'!AB289*'Operating Input'!$K289</f>
        <v>0</v>
      </c>
    </row>
    <row r="285" spans="1:15">
      <c r="A285" s="27">
        <f>'Operating Input'!A290</f>
        <v>0</v>
      </c>
      <c r="B285" s="27">
        <f>'Operating Input'!B290</f>
        <v>0</v>
      </c>
      <c r="C285" s="27">
        <f>'Operating Input'!C290</f>
        <v>0</v>
      </c>
      <c r="D285" s="27">
        <f>'Operating Input'!D290</f>
        <v>0</v>
      </c>
      <c r="E285" s="84">
        <f>'Operating Input'!E290</f>
        <v>0</v>
      </c>
      <c r="F285" s="517">
        <f>'Operating Input'!S290*'Operating Input'!$K290</f>
        <v>0</v>
      </c>
      <c r="G285" s="517">
        <f>'Operating Input'!T290*'Operating Input'!$K290</f>
        <v>0</v>
      </c>
      <c r="H285" s="517">
        <f>'Operating Input'!U290*'Operating Input'!$K290</f>
        <v>0</v>
      </c>
      <c r="I285" s="517">
        <f>'Operating Input'!V290*'Operating Input'!$K290</f>
        <v>0</v>
      </c>
      <c r="J285" s="517">
        <f>'Operating Input'!W290*'Operating Input'!$K290</f>
        <v>0</v>
      </c>
      <c r="K285" s="517">
        <f>'Operating Input'!X290*'Operating Input'!$K290</f>
        <v>0</v>
      </c>
      <c r="L285" s="517">
        <f>'Operating Input'!Y290*'Operating Input'!$K290</f>
        <v>0</v>
      </c>
      <c r="M285" s="517">
        <f>'Operating Input'!Z290*'Operating Input'!$K290</f>
        <v>0</v>
      </c>
      <c r="N285" s="517">
        <f>'Operating Input'!AA290*'Operating Input'!$K290</f>
        <v>0</v>
      </c>
      <c r="O285" s="517">
        <f>'Operating Input'!AB290*'Operating Input'!$K290</f>
        <v>0</v>
      </c>
    </row>
    <row r="286" spans="1:15">
      <c r="A286" s="27">
        <f>'Operating Input'!A291</f>
        <v>0</v>
      </c>
      <c r="B286" s="27">
        <f>'Operating Input'!B291</f>
        <v>0</v>
      </c>
      <c r="C286" s="27">
        <f>'Operating Input'!C291</f>
        <v>0</v>
      </c>
      <c r="D286" s="27">
        <f>'Operating Input'!D291</f>
        <v>0</v>
      </c>
      <c r="E286" s="84">
        <f>'Operating Input'!E291</f>
        <v>0</v>
      </c>
      <c r="F286" s="517">
        <f>'Operating Input'!S291*'Operating Input'!$K291</f>
        <v>0</v>
      </c>
      <c r="G286" s="517">
        <f>'Operating Input'!T291*'Operating Input'!$K291</f>
        <v>0</v>
      </c>
      <c r="H286" s="517">
        <f>'Operating Input'!U291*'Operating Input'!$K291</f>
        <v>0</v>
      </c>
      <c r="I286" s="517">
        <f>'Operating Input'!V291*'Operating Input'!$K291</f>
        <v>0</v>
      </c>
      <c r="J286" s="517">
        <f>'Operating Input'!W291*'Operating Input'!$K291</f>
        <v>0</v>
      </c>
      <c r="K286" s="517">
        <f>'Operating Input'!X291*'Operating Input'!$K291</f>
        <v>0</v>
      </c>
      <c r="L286" s="517">
        <f>'Operating Input'!Y291*'Operating Input'!$K291</f>
        <v>0</v>
      </c>
      <c r="M286" s="517">
        <f>'Operating Input'!Z291*'Operating Input'!$K291</f>
        <v>0</v>
      </c>
      <c r="N286" s="517">
        <f>'Operating Input'!AA291*'Operating Input'!$K291</f>
        <v>0</v>
      </c>
      <c r="O286" s="517">
        <f>'Operating Input'!AB291*'Operating Input'!$K291</f>
        <v>0</v>
      </c>
    </row>
    <row r="287" spans="1:15">
      <c r="A287" s="27">
        <f>'Operating Input'!A292</f>
        <v>0</v>
      </c>
      <c r="B287" s="27">
        <f>'Operating Input'!B292</f>
        <v>0</v>
      </c>
      <c r="C287" s="27">
        <f>'Operating Input'!C292</f>
        <v>0</v>
      </c>
      <c r="D287" s="27">
        <f>'Operating Input'!D292</f>
        <v>0</v>
      </c>
      <c r="E287" s="84">
        <f>'Operating Input'!E292</f>
        <v>0</v>
      </c>
      <c r="F287" s="517">
        <f>'Operating Input'!S292*'Operating Input'!$K292</f>
        <v>0</v>
      </c>
      <c r="G287" s="517">
        <f>'Operating Input'!T292*'Operating Input'!$K292</f>
        <v>0</v>
      </c>
      <c r="H287" s="517">
        <f>'Operating Input'!U292*'Operating Input'!$K292</f>
        <v>0</v>
      </c>
      <c r="I287" s="517">
        <f>'Operating Input'!V292*'Operating Input'!$K292</f>
        <v>0</v>
      </c>
      <c r="J287" s="517">
        <f>'Operating Input'!W292*'Operating Input'!$K292</f>
        <v>0</v>
      </c>
      <c r="K287" s="517">
        <f>'Operating Input'!X292*'Operating Input'!$K292</f>
        <v>0</v>
      </c>
      <c r="L287" s="517">
        <f>'Operating Input'!Y292*'Operating Input'!$K292</f>
        <v>0</v>
      </c>
      <c r="M287" s="517">
        <f>'Operating Input'!Z292*'Operating Input'!$K292</f>
        <v>0</v>
      </c>
      <c r="N287" s="517">
        <f>'Operating Input'!AA292*'Operating Input'!$K292</f>
        <v>0</v>
      </c>
      <c r="O287" s="517">
        <f>'Operating Input'!AB292*'Operating Input'!$K292</f>
        <v>0</v>
      </c>
    </row>
    <row r="288" spans="1:15">
      <c r="A288" s="27">
        <f>'Operating Input'!A293</f>
        <v>0</v>
      </c>
      <c r="B288" s="27">
        <f>'Operating Input'!B293</f>
        <v>0</v>
      </c>
      <c r="C288" s="27">
        <f>'Operating Input'!C293</f>
        <v>0</v>
      </c>
      <c r="D288" s="27">
        <f>'Operating Input'!D293</f>
        <v>0</v>
      </c>
      <c r="E288" s="84">
        <f>'Operating Input'!E293</f>
        <v>0</v>
      </c>
      <c r="F288" s="517">
        <f>'Operating Input'!S293*'Operating Input'!$K293</f>
        <v>0</v>
      </c>
      <c r="G288" s="517">
        <f>'Operating Input'!T293*'Operating Input'!$K293</f>
        <v>0</v>
      </c>
      <c r="H288" s="517">
        <f>'Operating Input'!U293*'Operating Input'!$K293</f>
        <v>0</v>
      </c>
      <c r="I288" s="517">
        <f>'Operating Input'!V293*'Operating Input'!$K293</f>
        <v>0</v>
      </c>
      <c r="J288" s="517">
        <f>'Operating Input'!W293*'Operating Input'!$K293</f>
        <v>0</v>
      </c>
      <c r="K288" s="517">
        <f>'Operating Input'!X293*'Operating Input'!$K293</f>
        <v>0</v>
      </c>
      <c r="L288" s="517">
        <f>'Operating Input'!Y293*'Operating Input'!$K293</f>
        <v>0</v>
      </c>
      <c r="M288" s="517">
        <f>'Operating Input'!Z293*'Operating Input'!$K293</f>
        <v>0</v>
      </c>
      <c r="N288" s="517">
        <f>'Operating Input'!AA293*'Operating Input'!$K293</f>
        <v>0</v>
      </c>
      <c r="O288" s="517">
        <f>'Operating Input'!AB293*'Operating Input'!$K293</f>
        <v>0</v>
      </c>
    </row>
    <row r="289" spans="1:15">
      <c r="A289" s="27">
        <f>'Operating Input'!A294</f>
        <v>0</v>
      </c>
      <c r="B289" s="27">
        <f>'Operating Input'!B294</f>
        <v>0</v>
      </c>
      <c r="C289" s="27">
        <f>'Operating Input'!C294</f>
        <v>0</v>
      </c>
      <c r="D289" s="27">
        <f>'Operating Input'!D294</f>
        <v>0</v>
      </c>
      <c r="E289" s="84">
        <f>'Operating Input'!E294</f>
        <v>0</v>
      </c>
      <c r="F289" s="517">
        <f>'Operating Input'!S294*'Operating Input'!$K294</f>
        <v>0</v>
      </c>
      <c r="G289" s="517">
        <f>'Operating Input'!T294*'Operating Input'!$K294</f>
        <v>0</v>
      </c>
      <c r="H289" s="517">
        <f>'Operating Input'!U294*'Operating Input'!$K294</f>
        <v>0</v>
      </c>
      <c r="I289" s="517">
        <f>'Operating Input'!V294*'Operating Input'!$K294</f>
        <v>0</v>
      </c>
      <c r="J289" s="517">
        <f>'Operating Input'!W294*'Operating Input'!$K294</f>
        <v>0</v>
      </c>
      <c r="K289" s="517">
        <f>'Operating Input'!X294*'Operating Input'!$K294</f>
        <v>0</v>
      </c>
      <c r="L289" s="517">
        <f>'Operating Input'!Y294*'Operating Input'!$K294</f>
        <v>0</v>
      </c>
      <c r="M289" s="517">
        <f>'Operating Input'!Z294*'Operating Input'!$K294</f>
        <v>0</v>
      </c>
      <c r="N289" s="517">
        <f>'Operating Input'!AA294*'Operating Input'!$K294</f>
        <v>0</v>
      </c>
      <c r="O289" s="517">
        <f>'Operating Input'!AB294*'Operating Input'!$K294</f>
        <v>0</v>
      </c>
    </row>
    <row r="290" spans="1:15">
      <c r="A290" s="27">
        <f>'Operating Input'!A295</f>
        <v>0</v>
      </c>
      <c r="B290" s="27">
        <f>'Operating Input'!B295</f>
        <v>0</v>
      </c>
      <c r="C290" s="27">
        <f>'Operating Input'!C295</f>
        <v>0</v>
      </c>
      <c r="D290" s="27">
        <f>'Operating Input'!D295</f>
        <v>0</v>
      </c>
      <c r="E290" s="84">
        <f>'Operating Input'!E295</f>
        <v>0</v>
      </c>
      <c r="F290" s="517">
        <f>'Operating Input'!S295*'Operating Input'!$K295</f>
        <v>0</v>
      </c>
      <c r="G290" s="517">
        <f>'Operating Input'!T295*'Operating Input'!$K295</f>
        <v>0</v>
      </c>
      <c r="H290" s="517">
        <f>'Operating Input'!U295*'Operating Input'!$K295</f>
        <v>0</v>
      </c>
      <c r="I290" s="517">
        <f>'Operating Input'!V295*'Operating Input'!$K295</f>
        <v>0</v>
      </c>
      <c r="J290" s="517">
        <f>'Operating Input'!W295*'Operating Input'!$K295</f>
        <v>0</v>
      </c>
      <c r="K290" s="517">
        <f>'Operating Input'!X295*'Operating Input'!$K295</f>
        <v>0</v>
      </c>
      <c r="L290" s="517">
        <f>'Operating Input'!Y295*'Operating Input'!$K295</f>
        <v>0</v>
      </c>
      <c r="M290" s="517">
        <f>'Operating Input'!Z295*'Operating Input'!$K295</f>
        <v>0</v>
      </c>
      <c r="N290" s="517">
        <f>'Operating Input'!AA295*'Operating Input'!$K295</f>
        <v>0</v>
      </c>
      <c r="O290" s="517">
        <f>'Operating Input'!AB295*'Operating Input'!$K295</f>
        <v>0</v>
      </c>
    </row>
    <row r="291" spans="1:15">
      <c r="A291" s="27">
        <f>'Operating Input'!A296</f>
        <v>0</v>
      </c>
      <c r="B291" s="27">
        <f>'Operating Input'!B296</f>
        <v>0</v>
      </c>
      <c r="C291" s="27">
        <f>'Operating Input'!C296</f>
        <v>0</v>
      </c>
      <c r="D291" s="27">
        <f>'Operating Input'!D296</f>
        <v>0</v>
      </c>
      <c r="E291" s="84">
        <f>'Operating Input'!E296</f>
        <v>0</v>
      </c>
      <c r="F291" s="517">
        <f>'Operating Input'!S296*'Operating Input'!$K296</f>
        <v>0</v>
      </c>
      <c r="G291" s="517">
        <f>'Operating Input'!T296*'Operating Input'!$K296</f>
        <v>0</v>
      </c>
      <c r="H291" s="517">
        <f>'Operating Input'!U296*'Operating Input'!$K296</f>
        <v>0</v>
      </c>
      <c r="I291" s="517">
        <f>'Operating Input'!V296*'Operating Input'!$K296</f>
        <v>0</v>
      </c>
      <c r="J291" s="517">
        <f>'Operating Input'!W296*'Operating Input'!$K296</f>
        <v>0</v>
      </c>
      <c r="K291" s="517">
        <f>'Operating Input'!X296*'Operating Input'!$K296</f>
        <v>0</v>
      </c>
      <c r="L291" s="517">
        <f>'Operating Input'!Y296*'Operating Input'!$K296</f>
        <v>0</v>
      </c>
      <c r="M291" s="517">
        <f>'Operating Input'!Z296*'Operating Input'!$K296</f>
        <v>0</v>
      </c>
      <c r="N291" s="517">
        <f>'Operating Input'!AA296*'Operating Input'!$K296</f>
        <v>0</v>
      </c>
      <c r="O291" s="517">
        <f>'Operating Input'!AB296*'Operating Input'!$K296</f>
        <v>0</v>
      </c>
    </row>
    <row r="292" spans="1:15">
      <c r="A292" s="27">
        <f>'Operating Input'!A297</f>
        <v>0</v>
      </c>
      <c r="B292" s="27">
        <f>'Operating Input'!B297</f>
        <v>0</v>
      </c>
      <c r="C292" s="27">
        <f>'Operating Input'!C297</f>
        <v>0</v>
      </c>
      <c r="D292" s="27">
        <f>'Operating Input'!D297</f>
        <v>0</v>
      </c>
      <c r="E292" s="84">
        <f>'Operating Input'!E297</f>
        <v>0</v>
      </c>
      <c r="F292" s="517">
        <f>'Operating Input'!S297*'Operating Input'!$K297</f>
        <v>0</v>
      </c>
      <c r="G292" s="517">
        <f>'Operating Input'!T297*'Operating Input'!$K297</f>
        <v>0</v>
      </c>
      <c r="H292" s="517">
        <f>'Operating Input'!U297*'Operating Input'!$K297</f>
        <v>0</v>
      </c>
      <c r="I292" s="517">
        <f>'Operating Input'!V297*'Operating Input'!$K297</f>
        <v>0</v>
      </c>
      <c r="J292" s="517">
        <f>'Operating Input'!W297*'Operating Input'!$K297</f>
        <v>0</v>
      </c>
      <c r="K292" s="517">
        <f>'Operating Input'!X297*'Operating Input'!$K297</f>
        <v>0</v>
      </c>
      <c r="L292" s="517">
        <f>'Operating Input'!Y297*'Operating Input'!$K297</f>
        <v>0</v>
      </c>
      <c r="M292" s="517">
        <f>'Operating Input'!Z297*'Operating Input'!$K297</f>
        <v>0</v>
      </c>
      <c r="N292" s="517">
        <f>'Operating Input'!AA297*'Operating Input'!$K297</f>
        <v>0</v>
      </c>
      <c r="O292" s="517">
        <f>'Operating Input'!AB297*'Operating Input'!$K297</f>
        <v>0</v>
      </c>
    </row>
    <row r="293" spans="1:15">
      <c r="A293" s="27">
        <f>'Operating Input'!A298</f>
        <v>0</v>
      </c>
      <c r="B293" s="27">
        <f>'Operating Input'!B298</f>
        <v>0</v>
      </c>
      <c r="C293" s="27">
        <f>'Operating Input'!C298</f>
        <v>0</v>
      </c>
      <c r="D293" s="27">
        <f>'Operating Input'!D298</f>
        <v>0</v>
      </c>
      <c r="E293" s="84">
        <f>'Operating Input'!E298</f>
        <v>0</v>
      </c>
      <c r="F293" s="517">
        <f>'Operating Input'!S298*'Operating Input'!$K298</f>
        <v>0</v>
      </c>
      <c r="G293" s="517">
        <f>'Operating Input'!T298*'Operating Input'!$K298</f>
        <v>0</v>
      </c>
      <c r="H293" s="517">
        <f>'Operating Input'!U298*'Operating Input'!$K298</f>
        <v>0</v>
      </c>
      <c r="I293" s="517">
        <f>'Operating Input'!V298*'Operating Input'!$K298</f>
        <v>0</v>
      </c>
      <c r="J293" s="517">
        <f>'Operating Input'!W298*'Operating Input'!$K298</f>
        <v>0</v>
      </c>
      <c r="K293" s="517">
        <f>'Operating Input'!X298*'Operating Input'!$K298</f>
        <v>0</v>
      </c>
      <c r="L293" s="517">
        <f>'Operating Input'!Y298*'Operating Input'!$K298</f>
        <v>0</v>
      </c>
      <c r="M293" s="517">
        <f>'Operating Input'!Z298*'Operating Input'!$K298</f>
        <v>0</v>
      </c>
      <c r="N293" s="517">
        <f>'Operating Input'!AA298*'Operating Input'!$K298</f>
        <v>0</v>
      </c>
      <c r="O293" s="517">
        <f>'Operating Input'!AB298*'Operating Input'!$K298</f>
        <v>0</v>
      </c>
    </row>
    <row r="294" spans="1:15">
      <c r="A294" s="27">
        <f>'Operating Input'!A299</f>
        <v>0</v>
      </c>
      <c r="B294" s="27">
        <f>'Operating Input'!B299</f>
        <v>0</v>
      </c>
      <c r="C294" s="27">
        <f>'Operating Input'!C299</f>
        <v>0</v>
      </c>
      <c r="D294" s="27">
        <f>'Operating Input'!D299</f>
        <v>0</v>
      </c>
      <c r="E294" s="84">
        <f>'Operating Input'!E299</f>
        <v>0</v>
      </c>
      <c r="F294" s="517">
        <f>'Operating Input'!S299*'Operating Input'!$K299</f>
        <v>0</v>
      </c>
      <c r="G294" s="517">
        <f>'Operating Input'!T299*'Operating Input'!$K299</f>
        <v>0</v>
      </c>
      <c r="H294" s="517">
        <f>'Operating Input'!U299*'Operating Input'!$K299</f>
        <v>0</v>
      </c>
      <c r="I294" s="517">
        <f>'Operating Input'!V299*'Operating Input'!$K299</f>
        <v>0</v>
      </c>
      <c r="J294" s="517">
        <f>'Operating Input'!W299*'Operating Input'!$K299</f>
        <v>0</v>
      </c>
      <c r="K294" s="517">
        <f>'Operating Input'!X299*'Operating Input'!$K299</f>
        <v>0</v>
      </c>
      <c r="L294" s="517">
        <f>'Operating Input'!Y299*'Operating Input'!$K299</f>
        <v>0</v>
      </c>
      <c r="M294" s="517">
        <f>'Operating Input'!Z299*'Operating Input'!$K299</f>
        <v>0</v>
      </c>
      <c r="N294" s="517">
        <f>'Operating Input'!AA299*'Operating Input'!$K299</f>
        <v>0</v>
      </c>
      <c r="O294" s="517">
        <f>'Operating Input'!AB299*'Operating Input'!$K299</f>
        <v>0</v>
      </c>
    </row>
    <row r="295" spans="1:15">
      <c r="A295" s="27">
        <f>'Operating Input'!A300</f>
        <v>0</v>
      </c>
      <c r="B295" s="27">
        <f>'Operating Input'!B300</f>
        <v>0</v>
      </c>
      <c r="C295" s="27">
        <f>'Operating Input'!C300</f>
        <v>0</v>
      </c>
      <c r="D295" s="27">
        <f>'Operating Input'!D300</f>
        <v>0</v>
      </c>
      <c r="E295" s="84">
        <f>'Operating Input'!E300</f>
        <v>0</v>
      </c>
      <c r="F295" s="517">
        <f>'Operating Input'!S300*'Operating Input'!$K300</f>
        <v>0</v>
      </c>
      <c r="G295" s="517">
        <f>'Operating Input'!T300*'Operating Input'!$K300</f>
        <v>0</v>
      </c>
      <c r="H295" s="517">
        <f>'Operating Input'!U300*'Operating Input'!$K300</f>
        <v>0</v>
      </c>
      <c r="I295" s="517">
        <f>'Operating Input'!V300*'Operating Input'!$K300</f>
        <v>0</v>
      </c>
      <c r="J295" s="517">
        <f>'Operating Input'!W300*'Operating Input'!$K300</f>
        <v>0</v>
      </c>
      <c r="K295" s="517">
        <f>'Operating Input'!X300*'Operating Input'!$K300</f>
        <v>0</v>
      </c>
      <c r="L295" s="517">
        <f>'Operating Input'!Y300*'Operating Input'!$K300</f>
        <v>0</v>
      </c>
      <c r="M295" s="517">
        <f>'Operating Input'!Z300*'Operating Input'!$K300</f>
        <v>0</v>
      </c>
      <c r="N295" s="517">
        <f>'Operating Input'!AA300*'Operating Input'!$K300</f>
        <v>0</v>
      </c>
      <c r="O295" s="517">
        <f>'Operating Input'!AB300*'Operating Input'!$K300</f>
        <v>0</v>
      </c>
    </row>
    <row r="296" spans="1:15">
      <c r="A296" s="27">
        <f>'Operating Input'!A301</f>
        <v>0</v>
      </c>
      <c r="B296" s="27">
        <f>'Operating Input'!B301</f>
        <v>0</v>
      </c>
      <c r="C296" s="27">
        <f>'Operating Input'!C301</f>
        <v>0</v>
      </c>
      <c r="D296" s="27">
        <f>'Operating Input'!D301</f>
        <v>0</v>
      </c>
      <c r="E296" s="84">
        <f>'Operating Input'!E301</f>
        <v>0</v>
      </c>
      <c r="F296" s="517">
        <f>'Operating Input'!S301*'Operating Input'!$K301</f>
        <v>0</v>
      </c>
      <c r="G296" s="517">
        <f>'Operating Input'!T301*'Operating Input'!$K301</f>
        <v>0</v>
      </c>
      <c r="H296" s="517">
        <f>'Operating Input'!U301*'Operating Input'!$K301</f>
        <v>0</v>
      </c>
      <c r="I296" s="517">
        <f>'Operating Input'!V301*'Operating Input'!$K301</f>
        <v>0</v>
      </c>
      <c r="J296" s="517">
        <f>'Operating Input'!W301*'Operating Input'!$K301</f>
        <v>0</v>
      </c>
      <c r="K296" s="517">
        <f>'Operating Input'!X301*'Operating Input'!$K301</f>
        <v>0</v>
      </c>
      <c r="L296" s="517">
        <f>'Operating Input'!Y301*'Operating Input'!$K301</f>
        <v>0</v>
      </c>
      <c r="M296" s="517">
        <f>'Operating Input'!Z301*'Operating Input'!$K301</f>
        <v>0</v>
      </c>
      <c r="N296" s="517">
        <f>'Operating Input'!AA301*'Operating Input'!$K301</f>
        <v>0</v>
      </c>
      <c r="O296" s="517">
        <f>'Operating Input'!AB301*'Operating Input'!$K301</f>
        <v>0</v>
      </c>
    </row>
    <row r="297" spans="1:15">
      <c r="A297" s="27">
        <f>'Operating Input'!A302</f>
        <v>0</v>
      </c>
      <c r="B297" s="27">
        <f>'Operating Input'!B302</f>
        <v>0</v>
      </c>
      <c r="C297" s="27">
        <f>'Operating Input'!C302</f>
        <v>0</v>
      </c>
      <c r="D297" s="27">
        <f>'Operating Input'!D302</f>
        <v>0</v>
      </c>
      <c r="E297" s="84">
        <f>'Operating Input'!E302</f>
        <v>0</v>
      </c>
      <c r="F297" s="517">
        <f>'Operating Input'!S302*'Operating Input'!$K302</f>
        <v>0</v>
      </c>
      <c r="G297" s="517">
        <f>'Operating Input'!T302*'Operating Input'!$K302</f>
        <v>0</v>
      </c>
      <c r="H297" s="517">
        <f>'Operating Input'!U302*'Operating Input'!$K302</f>
        <v>0</v>
      </c>
      <c r="I297" s="517">
        <f>'Operating Input'!V302*'Operating Input'!$K302</f>
        <v>0</v>
      </c>
      <c r="J297" s="517">
        <f>'Operating Input'!W302*'Operating Input'!$K302</f>
        <v>0</v>
      </c>
      <c r="K297" s="517">
        <f>'Operating Input'!X302*'Operating Input'!$K302</f>
        <v>0</v>
      </c>
      <c r="L297" s="517">
        <f>'Operating Input'!Y302*'Operating Input'!$K302</f>
        <v>0</v>
      </c>
      <c r="M297" s="517">
        <f>'Operating Input'!Z302*'Operating Input'!$K302</f>
        <v>0</v>
      </c>
      <c r="N297" s="517">
        <f>'Operating Input'!AA302*'Operating Input'!$K302</f>
        <v>0</v>
      </c>
      <c r="O297" s="517">
        <f>'Operating Input'!AB302*'Operating Input'!$K302</f>
        <v>0</v>
      </c>
    </row>
    <row r="298" spans="1:15">
      <c r="A298" s="27">
        <f>'Operating Input'!A303</f>
        <v>0</v>
      </c>
      <c r="B298" s="27">
        <f>'Operating Input'!B303</f>
        <v>0</v>
      </c>
      <c r="C298" s="27">
        <f>'Operating Input'!C303</f>
        <v>0</v>
      </c>
      <c r="D298" s="27">
        <f>'Operating Input'!D303</f>
        <v>0</v>
      </c>
      <c r="E298" s="84">
        <f>'Operating Input'!E303</f>
        <v>0</v>
      </c>
      <c r="F298" s="517">
        <f>'Operating Input'!S303*'Operating Input'!$K303</f>
        <v>0</v>
      </c>
      <c r="G298" s="517">
        <f>'Operating Input'!T303*'Operating Input'!$K303</f>
        <v>0</v>
      </c>
      <c r="H298" s="517">
        <f>'Operating Input'!U303*'Operating Input'!$K303</f>
        <v>0</v>
      </c>
      <c r="I298" s="517">
        <f>'Operating Input'!V303*'Operating Input'!$K303</f>
        <v>0</v>
      </c>
      <c r="J298" s="517">
        <f>'Operating Input'!W303*'Operating Input'!$K303</f>
        <v>0</v>
      </c>
      <c r="K298" s="517">
        <f>'Operating Input'!X303*'Operating Input'!$K303</f>
        <v>0</v>
      </c>
      <c r="L298" s="517">
        <f>'Operating Input'!Y303*'Operating Input'!$K303</f>
        <v>0</v>
      </c>
      <c r="M298" s="517">
        <f>'Operating Input'!Z303*'Operating Input'!$K303</f>
        <v>0</v>
      </c>
      <c r="N298" s="517">
        <f>'Operating Input'!AA303*'Operating Input'!$K303</f>
        <v>0</v>
      </c>
      <c r="O298" s="517">
        <f>'Operating Input'!AB303*'Operating Input'!$K303</f>
        <v>0</v>
      </c>
    </row>
    <row r="299" spans="1:15">
      <c r="A299" s="27">
        <f>'Operating Input'!A304</f>
        <v>0</v>
      </c>
      <c r="B299" s="27">
        <f>'Operating Input'!B304</f>
        <v>0</v>
      </c>
      <c r="C299" s="27">
        <f>'Operating Input'!C304</f>
        <v>0</v>
      </c>
      <c r="D299" s="27">
        <f>'Operating Input'!D304</f>
        <v>0</v>
      </c>
      <c r="E299" s="84">
        <f>'Operating Input'!E304</f>
        <v>0</v>
      </c>
      <c r="F299" s="517">
        <f>'Operating Input'!S304*'Operating Input'!$K304</f>
        <v>0</v>
      </c>
      <c r="G299" s="517">
        <f>'Operating Input'!T304*'Operating Input'!$K304</f>
        <v>0</v>
      </c>
      <c r="H299" s="517">
        <f>'Operating Input'!U304*'Operating Input'!$K304</f>
        <v>0</v>
      </c>
      <c r="I299" s="517">
        <f>'Operating Input'!V304*'Operating Input'!$K304</f>
        <v>0</v>
      </c>
      <c r="J299" s="517">
        <f>'Operating Input'!W304*'Operating Input'!$K304</f>
        <v>0</v>
      </c>
      <c r="K299" s="517">
        <f>'Operating Input'!X304*'Operating Input'!$K304</f>
        <v>0</v>
      </c>
      <c r="L299" s="517">
        <f>'Operating Input'!Y304*'Operating Input'!$K304</f>
        <v>0</v>
      </c>
      <c r="M299" s="517">
        <f>'Operating Input'!Z304*'Operating Input'!$K304</f>
        <v>0</v>
      </c>
      <c r="N299" s="517">
        <f>'Operating Input'!AA304*'Operating Input'!$K304</f>
        <v>0</v>
      </c>
      <c r="O299" s="517">
        <f>'Operating Input'!AB304*'Operating Input'!$K304</f>
        <v>0</v>
      </c>
    </row>
    <row r="300" spans="1:15">
      <c r="A300" s="27">
        <f>'Operating Input'!A305</f>
        <v>0</v>
      </c>
      <c r="B300" s="27">
        <f>'Operating Input'!B305</f>
        <v>0</v>
      </c>
      <c r="C300" s="27">
        <f>'Operating Input'!C305</f>
        <v>0</v>
      </c>
      <c r="D300" s="27">
        <f>'Operating Input'!D305</f>
        <v>0</v>
      </c>
      <c r="E300" s="84">
        <f>'Operating Input'!E305</f>
        <v>0</v>
      </c>
      <c r="F300" s="517">
        <f>'Operating Input'!S305*'Operating Input'!$K305</f>
        <v>0</v>
      </c>
      <c r="G300" s="517">
        <f>'Operating Input'!T305*'Operating Input'!$K305</f>
        <v>0</v>
      </c>
      <c r="H300" s="517">
        <f>'Operating Input'!U305*'Operating Input'!$K305</f>
        <v>0</v>
      </c>
      <c r="I300" s="517">
        <f>'Operating Input'!V305*'Operating Input'!$K305</f>
        <v>0</v>
      </c>
      <c r="J300" s="517">
        <f>'Operating Input'!W305*'Operating Input'!$K305</f>
        <v>0</v>
      </c>
      <c r="K300" s="517">
        <f>'Operating Input'!X305*'Operating Input'!$K305</f>
        <v>0</v>
      </c>
      <c r="L300" s="517">
        <f>'Operating Input'!Y305*'Operating Input'!$K305</f>
        <v>0</v>
      </c>
      <c r="M300" s="517">
        <f>'Operating Input'!Z305*'Operating Input'!$K305</f>
        <v>0</v>
      </c>
      <c r="N300" s="517">
        <f>'Operating Input'!AA305*'Operating Input'!$K305</f>
        <v>0</v>
      </c>
      <c r="O300" s="517">
        <f>'Operating Input'!AB305*'Operating Input'!$K305</f>
        <v>0</v>
      </c>
    </row>
    <row r="301" spans="1:15">
      <c r="A301" s="27">
        <f>'Operating Input'!A306</f>
        <v>0</v>
      </c>
      <c r="B301" s="27">
        <f>'Operating Input'!B306</f>
        <v>0</v>
      </c>
      <c r="C301" s="27">
        <f>'Operating Input'!C306</f>
        <v>0</v>
      </c>
      <c r="D301" s="27">
        <f>'Operating Input'!D306</f>
        <v>0</v>
      </c>
      <c r="E301" s="84">
        <f>'Operating Input'!E306</f>
        <v>0</v>
      </c>
      <c r="F301" s="517">
        <f>'Operating Input'!S306*'Operating Input'!$K306</f>
        <v>0</v>
      </c>
      <c r="G301" s="517">
        <f>'Operating Input'!T306*'Operating Input'!$K306</f>
        <v>0</v>
      </c>
      <c r="H301" s="517">
        <f>'Operating Input'!U306*'Operating Input'!$K306</f>
        <v>0</v>
      </c>
      <c r="I301" s="517">
        <f>'Operating Input'!V306*'Operating Input'!$K306</f>
        <v>0</v>
      </c>
      <c r="J301" s="517">
        <f>'Operating Input'!W306*'Operating Input'!$K306</f>
        <v>0</v>
      </c>
      <c r="K301" s="517">
        <f>'Operating Input'!X306*'Operating Input'!$K306</f>
        <v>0</v>
      </c>
      <c r="L301" s="517">
        <f>'Operating Input'!Y306*'Operating Input'!$K306</f>
        <v>0</v>
      </c>
      <c r="M301" s="517">
        <f>'Operating Input'!Z306*'Operating Input'!$K306</f>
        <v>0</v>
      </c>
      <c r="N301" s="517">
        <f>'Operating Input'!AA306*'Operating Input'!$K306</f>
        <v>0</v>
      </c>
      <c r="O301" s="517">
        <f>'Operating Input'!AB306*'Operating Input'!$K306</f>
        <v>0</v>
      </c>
    </row>
    <row r="302" spans="1:15">
      <c r="A302" s="27">
        <f>'Operating Input'!A307</f>
        <v>0</v>
      </c>
      <c r="B302" s="27">
        <f>'Operating Input'!B307</f>
        <v>0</v>
      </c>
      <c r="C302" s="27">
        <f>'Operating Input'!C307</f>
        <v>0</v>
      </c>
      <c r="D302" s="27">
        <f>'Operating Input'!D307</f>
        <v>0</v>
      </c>
      <c r="E302" s="84">
        <f>'Operating Input'!E307</f>
        <v>0</v>
      </c>
      <c r="F302" s="517">
        <f>'Operating Input'!S307*'Operating Input'!$K307</f>
        <v>0</v>
      </c>
      <c r="G302" s="517">
        <f>'Operating Input'!T307*'Operating Input'!$K307</f>
        <v>0</v>
      </c>
      <c r="H302" s="517">
        <f>'Operating Input'!U307*'Operating Input'!$K307</f>
        <v>0</v>
      </c>
      <c r="I302" s="517">
        <f>'Operating Input'!V307*'Operating Input'!$K307</f>
        <v>0</v>
      </c>
      <c r="J302" s="517">
        <f>'Operating Input'!W307*'Operating Input'!$K307</f>
        <v>0</v>
      </c>
      <c r="K302" s="517">
        <f>'Operating Input'!X307*'Operating Input'!$K307</f>
        <v>0</v>
      </c>
      <c r="L302" s="517">
        <f>'Operating Input'!Y307*'Operating Input'!$K307</f>
        <v>0</v>
      </c>
      <c r="M302" s="517">
        <f>'Operating Input'!Z307*'Operating Input'!$K307</f>
        <v>0</v>
      </c>
      <c r="N302" s="517">
        <f>'Operating Input'!AA307*'Operating Input'!$K307</f>
        <v>0</v>
      </c>
      <c r="O302" s="517">
        <f>'Operating Input'!AB307*'Operating Input'!$K307</f>
        <v>0</v>
      </c>
    </row>
    <row r="303" spans="1:15">
      <c r="A303" s="27">
        <f>'Operating Input'!A308</f>
        <v>0</v>
      </c>
      <c r="B303" s="27">
        <f>'Operating Input'!B308</f>
        <v>0</v>
      </c>
      <c r="C303" s="27">
        <f>'Operating Input'!C308</f>
        <v>0</v>
      </c>
      <c r="D303" s="27">
        <f>'Operating Input'!D308</f>
        <v>0</v>
      </c>
      <c r="E303" s="84">
        <f>'Operating Input'!E308</f>
        <v>0</v>
      </c>
      <c r="F303" s="517">
        <f>'Operating Input'!S308*'Operating Input'!$K308</f>
        <v>0</v>
      </c>
      <c r="G303" s="517">
        <f>'Operating Input'!T308*'Operating Input'!$K308</f>
        <v>0</v>
      </c>
      <c r="H303" s="517">
        <f>'Operating Input'!U308*'Operating Input'!$K308</f>
        <v>0</v>
      </c>
      <c r="I303" s="517">
        <f>'Operating Input'!V308*'Operating Input'!$K308</f>
        <v>0</v>
      </c>
      <c r="J303" s="517">
        <f>'Operating Input'!W308*'Operating Input'!$K308</f>
        <v>0</v>
      </c>
      <c r="K303" s="517">
        <f>'Operating Input'!X308*'Operating Input'!$K308</f>
        <v>0</v>
      </c>
      <c r="L303" s="517">
        <f>'Operating Input'!Y308*'Operating Input'!$K308</f>
        <v>0</v>
      </c>
      <c r="M303" s="517">
        <f>'Operating Input'!Z308*'Operating Input'!$K308</f>
        <v>0</v>
      </c>
      <c r="N303" s="517">
        <f>'Operating Input'!AA308*'Operating Input'!$K308</f>
        <v>0</v>
      </c>
      <c r="O303" s="517">
        <f>'Operating Input'!AB308*'Operating Input'!$K308</f>
        <v>0</v>
      </c>
    </row>
    <row r="304" spans="1:15">
      <c r="A304" s="27">
        <f>'Operating Input'!A309</f>
        <v>0</v>
      </c>
      <c r="B304" s="27">
        <f>'Operating Input'!B309</f>
        <v>0</v>
      </c>
      <c r="C304" s="27">
        <f>'Operating Input'!C309</f>
        <v>0</v>
      </c>
      <c r="D304" s="27">
        <f>'Operating Input'!D309</f>
        <v>0</v>
      </c>
      <c r="E304" s="84">
        <f>'Operating Input'!E309</f>
        <v>0</v>
      </c>
      <c r="F304" s="517">
        <f>'Operating Input'!S309*'Operating Input'!$K309</f>
        <v>0</v>
      </c>
      <c r="G304" s="517">
        <f>'Operating Input'!T309*'Operating Input'!$K309</f>
        <v>0</v>
      </c>
      <c r="H304" s="517">
        <f>'Operating Input'!U309*'Operating Input'!$K309</f>
        <v>0</v>
      </c>
      <c r="I304" s="517">
        <f>'Operating Input'!V309*'Operating Input'!$K309</f>
        <v>0</v>
      </c>
      <c r="J304" s="517">
        <f>'Operating Input'!W309*'Operating Input'!$K309</f>
        <v>0</v>
      </c>
      <c r="K304" s="517">
        <f>'Operating Input'!X309*'Operating Input'!$K309</f>
        <v>0</v>
      </c>
      <c r="L304" s="517">
        <f>'Operating Input'!Y309*'Operating Input'!$K309</f>
        <v>0</v>
      </c>
      <c r="M304" s="517">
        <f>'Operating Input'!Z309*'Operating Input'!$K309</f>
        <v>0</v>
      </c>
      <c r="N304" s="517">
        <f>'Operating Input'!AA309*'Operating Input'!$K309</f>
        <v>0</v>
      </c>
      <c r="O304" s="517">
        <f>'Operating Input'!AB309*'Operating Input'!$K309</f>
        <v>0</v>
      </c>
    </row>
    <row r="305" spans="1:15">
      <c r="A305" s="27">
        <f>'Operating Input'!A310</f>
        <v>0</v>
      </c>
      <c r="B305" s="27">
        <f>'Operating Input'!B310</f>
        <v>0</v>
      </c>
      <c r="C305" s="27">
        <f>'Operating Input'!C310</f>
        <v>0</v>
      </c>
      <c r="D305" s="27">
        <f>'Operating Input'!D310</f>
        <v>0</v>
      </c>
      <c r="E305" s="84">
        <f>'Operating Input'!E310</f>
        <v>0</v>
      </c>
      <c r="F305" s="517">
        <f>'Operating Input'!S310*'Operating Input'!$K310</f>
        <v>0</v>
      </c>
      <c r="G305" s="517">
        <f>'Operating Input'!T310*'Operating Input'!$K310</f>
        <v>0</v>
      </c>
      <c r="H305" s="517">
        <f>'Operating Input'!U310*'Operating Input'!$K310</f>
        <v>0</v>
      </c>
      <c r="I305" s="517">
        <f>'Operating Input'!V310*'Operating Input'!$K310</f>
        <v>0</v>
      </c>
      <c r="J305" s="517">
        <f>'Operating Input'!W310*'Operating Input'!$K310</f>
        <v>0</v>
      </c>
      <c r="K305" s="517">
        <f>'Operating Input'!X310*'Operating Input'!$K310</f>
        <v>0</v>
      </c>
      <c r="L305" s="517">
        <f>'Operating Input'!Y310*'Operating Input'!$K310</f>
        <v>0</v>
      </c>
      <c r="M305" s="517">
        <f>'Operating Input'!Z310*'Operating Input'!$K310</f>
        <v>0</v>
      </c>
      <c r="N305" s="517">
        <f>'Operating Input'!AA310*'Operating Input'!$K310</f>
        <v>0</v>
      </c>
      <c r="O305" s="517">
        <f>'Operating Input'!AB310*'Operating Input'!$K310</f>
        <v>0</v>
      </c>
    </row>
    <row r="306" spans="1:15">
      <c r="A306" s="27">
        <f>'Operating Input'!A311</f>
        <v>0</v>
      </c>
      <c r="B306" s="27">
        <f>'Operating Input'!B311</f>
        <v>0</v>
      </c>
      <c r="C306" s="27">
        <f>'Operating Input'!C311</f>
        <v>0</v>
      </c>
      <c r="D306" s="27">
        <f>'Operating Input'!D311</f>
        <v>0</v>
      </c>
      <c r="E306" s="84">
        <f>'Operating Input'!E311</f>
        <v>0</v>
      </c>
      <c r="F306" s="517">
        <f>'Operating Input'!S311*'Operating Input'!$K311</f>
        <v>0</v>
      </c>
      <c r="G306" s="517">
        <f>'Operating Input'!T311*'Operating Input'!$K311</f>
        <v>0</v>
      </c>
      <c r="H306" s="517">
        <f>'Operating Input'!U311*'Operating Input'!$K311</f>
        <v>0</v>
      </c>
      <c r="I306" s="517">
        <f>'Operating Input'!V311*'Operating Input'!$K311</f>
        <v>0</v>
      </c>
      <c r="J306" s="517">
        <f>'Operating Input'!W311*'Operating Input'!$K311</f>
        <v>0</v>
      </c>
      <c r="K306" s="517">
        <f>'Operating Input'!X311*'Operating Input'!$K311</f>
        <v>0</v>
      </c>
      <c r="L306" s="517">
        <f>'Operating Input'!Y311*'Operating Input'!$K311</f>
        <v>0</v>
      </c>
      <c r="M306" s="517">
        <f>'Operating Input'!Z311*'Operating Input'!$K311</f>
        <v>0</v>
      </c>
      <c r="N306" s="517">
        <f>'Operating Input'!AA311*'Operating Input'!$K311</f>
        <v>0</v>
      </c>
      <c r="O306" s="517">
        <f>'Operating Input'!AB311*'Operating Input'!$K311</f>
        <v>0</v>
      </c>
    </row>
    <row r="307" spans="1:15">
      <c r="A307" s="27">
        <f>'Operating Input'!A312</f>
        <v>0</v>
      </c>
      <c r="B307" s="27">
        <f>'Operating Input'!B312</f>
        <v>0</v>
      </c>
      <c r="C307" s="27">
        <f>'Operating Input'!C312</f>
        <v>0</v>
      </c>
      <c r="D307" s="27">
        <f>'Operating Input'!D312</f>
        <v>0</v>
      </c>
      <c r="E307" s="84">
        <f>'Operating Input'!E312</f>
        <v>0</v>
      </c>
      <c r="F307" s="517">
        <f>'Operating Input'!S312*'Operating Input'!$K312</f>
        <v>0</v>
      </c>
      <c r="G307" s="517">
        <f>'Operating Input'!T312*'Operating Input'!$K312</f>
        <v>0</v>
      </c>
      <c r="H307" s="517">
        <f>'Operating Input'!U312*'Operating Input'!$K312</f>
        <v>0</v>
      </c>
      <c r="I307" s="517">
        <f>'Operating Input'!V312*'Operating Input'!$K312</f>
        <v>0</v>
      </c>
      <c r="J307" s="517">
        <f>'Operating Input'!W312*'Operating Input'!$K312</f>
        <v>0</v>
      </c>
      <c r="K307" s="517">
        <f>'Operating Input'!X312*'Operating Input'!$K312</f>
        <v>0</v>
      </c>
      <c r="L307" s="517">
        <f>'Operating Input'!Y312*'Operating Input'!$K312</f>
        <v>0</v>
      </c>
      <c r="M307" s="517">
        <f>'Operating Input'!Z312*'Operating Input'!$K312</f>
        <v>0</v>
      </c>
      <c r="N307" s="517">
        <f>'Operating Input'!AA312*'Operating Input'!$K312</f>
        <v>0</v>
      </c>
      <c r="O307" s="517">
        <f>'Operating Input'!AB312*'Operating Input'!$K312</f>
        <v>0</v>
      </c>
    </row>
    <row r="308" spans="1:15">
      <c r="A308" s="27">
        <f>'Operating Input'!A313</f>
        <v>0</v>
      </c>
      <c r="B308" s="27">
        <f>'Operating Input'!B313</f>
        <v>0</v>
      </c>
      <c r="C308" s="27">
        <f>'Operating Input'!C313</f>
        <v>0</v>
      </c>
      <c r="D308" s="27">
        <f>'Operating Input'!D313</f>
        <v>0</v>
      </c>
      <c r="E308" s="84">
        <f>'Operating Input'!E313</f>
        <v>0</v>
      </c>
      <c r="F308" s="517">
        <f>'Operating Input'!S313*'Operating Input'!$K313</f>
        <v>0</v>
      </c>
      <c r="G308" s="517">
        <f>'Operating Input'!T313*'Operating Input'!$K313</f>
        <v>0</v>
      </c>
      <c r="H308" s="517">
        <f>'Operating Input'!U313*'Operating Input'!$K313</f>
        <v>0</v>
      </c>
      <c r="I308" s="517">
        <f>'Operating Input'!V313*'Operating Input'!$K313</f>
        <v>0</v>
      </c>
      <c r="J308" s="517">
        <f>'Operating Input'!W313*'Operating Input'!$K313</f>
        <v>0</v>
      </c>
      <c r="K308" s="517">
        <f>'Operating Input'!X313*'Operating Input'!$K313</f>
        <v>0</v>
      </c>
      <c r="L308" s="517">
        <f>'Operating Input'!Y313*'Operating Input'!$K313</f>
        <v>0</v>
      </c>
      <c r="M308" s="517">
        <f>'Operating Input'!Z313*'Operating Input'!$K313</f>
        <v>0</v>
      </c>
      <c r="N308" s="517">
        <f>'Operating Input'!AA313*'Operating Input'!$K313</f>
        <v>0</v>
      </c>
      <c r="O308" s="517">
        <f>'Operating Input'!AB313*'Operating Input'!$K313</f>
        <v>0</v>
      </c>
    </row>
    <row r="309" spans="1:15">
      <c r="A309" s="27">
        <f>'Operating Input'!A314</f>
        <v>0</v>
      </c>
      <c r="B309" s="27">
        <f>'Operating Input'!B314</f>
        <v>0</v>
      </c>
      <c r="C309" s="27">
        <f>'Operating Input'!C314</f>
        <v>0</v>
      </c>
      <c r="D309" s="27">
        <f>'Operating Input'!D314</f>
        <v>0</v>
      </c>
      <c r="E309" s="84">
        <f>'Operating Input'!E314</f>
        <v>0</v>
      </c>
      <c r="F309" s="517">
        <f>'Operating Input'!S314*'Operating Input'!$K314</f>
        <v>0</v>
      </c>
      <c r="G309" s="517">
        <f>'Operating Input'!T314*'Operating Input'!$K314</f>
        <v>0</v>
      </c>
      <c r="H309" s="517">
        <f>'Operating Input'!U314*'Operating Input'!$K314</f>
        <v>0</v>
      </c>
      <c r="I309" s="517">
        <f>'Operating Input'!V314*'Operating Input'!$K314</f>
        <v>0</v>
      </c>
      <c r="J309" s="517">
        <f>'Operating Input'!W314*'Operating Input'!$K314</f>
        <v>0</v>
      </c>
      <c r="K309" s="517">
        <f>'Operating Input'!X314*'Operating Input'!$K314</f>
        <v>0</v>
      </c>
      <c r="L309" s="517">
        <f>'Operating Input'!Y314*'Operating Input'!$K314</f>
        <v>0</v>
      </c>
      <c r="M309" s="517">
        <f>'Operating Input'!Z314*'Operating Input'!$K314</f>
        <v>0</v>
      </c>
      <c r="N309" s="517">
        <f>'Operating Input'!AA314*'Operating Input'!$K314</f>
        <v>0</v>
      </c>
      <c r="O309" s="517">
        <f>'Operating Input'!AB314*'Operating Input'!$K314</f>
        <v>0</v>
      </c>
    </row>
    <row r="310" spans="1:15">
      <c r="A310" s="27">
        <f>'Operating Input'!A315</f>
        <v>0</v>
      </c>
      <c r="B310" s="27">
        <f>'Operating Input'!B315</f>
        <v>0</v>
      </c>
      <c r="C310" s="27">
        <f>'Operating Input'!C315</f>
        <v>0</v>
      </c>
      <c r="D310" s="27">
        <f>'Operating Input'!D315</f>
        <v>0</v>
      </c>
      <c r="E310" s="84">
        <f>'Operating Input'!E315</f>
        <v>0</v>
      </c>
      <c r="F310" s="517">
        <f>'Operating Input'!S315*'Operating Input'!$K315</f>
        <v>0</v>
      </c>
      <c r="G310" s="517">
        <f>'Operating Input'!T315*'Operating Input'!$K315</f>
        <v>0</v>
      </c>
      <c r="H310" s="517">
        <f>'Operating Input'!U315*'Operating Input'!$K315</f>
        <v>0</v>
      </c>
      <c r="I310" s="517">
        <f>'Operating Input'!V315*'Operating Input'!$K315</f>
        <v>0</v>
      </c>
      <c r="J310" s="517">
        <f>'Operating Input'!W315*'Operating Input'!$K315</f>
        <v>0</v>
      </c>
      <c r="K310" s="517">
        <f>'Operating Input'!X315*'Operating Input'!$K315</f>
        <v>0</v>
      </c>
      <c r="L310" s="517">
        <f>'Operating Input'!Y315*'Operating Input'!$K315</f>
        <v>0</v>
      </c>
      <c r="M310" s="517">
        <f>'Operating Input'!Z315*'Operating Input'!$K315</f>
        <v>0</v>
      </c>
      <c r="N310" s="517">
        <f>'Operating Input'!AA315*'Operating Input'!$K315</f>
        <v>0</v>
      </c>
      <c r="O310" s="517">
        <f>'Operating Input'!AB315*'Operating Input'!$K315</f>
        <v>0</v>
      </c>
    </row>
    <row r="311" spans="1:15">
      <c r="A311" s="27">
        <f>'Operating Input'!A316</f>
        <v>0</v>
      </c>
      <c r="B311" s="27">
        <f>'Operating Input'!B316</f>
        <v>0</v>
      </c>
      <c r="C311" s="27">
        <f>'Operating Input'!C316</f>
        <v>0</v>
      </c>
      <c r="D311" s="27">
        <f>'Operating Input'!D316</f>
        <v>0</v>
      </c>
      <c r="E311" s="84">
        <f>'Operating Input'!E316</f>
        <v>0</v>
      </c>
      <c r="F311" s="517">
        <f>'Operating Input'!S316*'Operating Input'!$K316</f>
        <v>0</v>
      </c>
      <c r="G311" s="517">
        <f>'Operating Input'!T316*'Operating Input'!$K316</f>
        <v>0</v>
      </c>
      <c r="H311" s="517">
        <f>'Operating Input'!U316*'Operating Input'!$K316</f>
        <v>0</v>
      </c>
      <c r="I311" s="517">
        <f>'Operating Input'!V316*'Operating Input'!$K316</f>
        <v>0</v>
      </c>
      <c r="J311" s="517">
        <f>'Operating Input'!W316*'Operating Input'!$K316</f>
        <v>0</v>
      </c>
      <c r="K311" s="517">
        <f>'Operating Input'!X316*'Operating Input'!$K316</f>
        <v>0</v>
      </c>
      <c r="L311" s="517">
        <f>'Operating Input'!Y316*'Operating Input'!$K316</f>
        <v>0</v>
      </c>
      <c r="M311" s="517">
        <f>'Operating Input'!Z316*'Operating Input'!$K316</f>
        <v>0</v>
      </c>
      <c r="N311" s="517">
        <f>'Operating Input'!AA316*'Operating Input'!$K316</f>
        <v>0</v>
      </c>
      <c r="O311" s="517">
        <f>'Operating Input'!AB316*'Operating Input'!$K316</f>
        <v>0</v>
      </c>
    </row>
    <row r="312" spans="1:15">
      <c r="A312" s="27">
        <f>'Operating Input'!A317</f>
        <v>0</v>
      </c>
      <c r="B312" s="27">
        <f>'Operating Input'!B317</f>
        <v>0</v>
      </c>
      <c r="C312" s="27">
        <f>'Operating Input'!C317</f>
        <v>0</v>
      </c>
      <c r="D312" s="27">
        <f>'Operating Input'!D317</f>
        <v>0</v>
      </c>
      <c r="E312" s="84">
        <f>'Operating Input'!E317</f>
        <v>0</v>
      </c>
      <c r="F312" s="517">
        <f>'Operating Input'!S317*'Operating Input'!$K317</f>
        <v>0</v>
      </c>
      <c r="G312" s="517">
        <f>'Operating Input'!T317*'Operating Input'!$K317</f>
        <v>0</v>
      </c>
      <c r="H312" s="517">
        <f>'Operating Input'!U317*'Operating Input'!$K317</f>
        <v>0</v>
      </c>
      <c r="I312" s="517">
        <f>'Operating Input'!V317*'Operating Input'!$K317</f>
        <v>0</v>
      </c>
      <c r="J312" s="517">
        <f>'Operating Input'!W317*'Operating Input'!$K317</f>
        <v>0</v>
      </c>
      <c r="K312" s="517">
        <f>'Operating Input'!X317*'Operating Input'!$K317</f>
        <v>0</v>
      </c>
      <c r="L312" s="517">
        <f>'Operating Input'!Y317*'Operating Input'!$K317</f>
        <v>0</v>
      </c>
      <c r="M312" s="517">
        <f>'Operating Input'!Z317*'Operating Input'!$K317</f>
        <v>0</v>
      </c>
      <c r="N312" s="517">
        <f>'Operating Input'!AA317*'Operating Input'!$K317</f>
        <v>0</v>
      </c>
      <c r="O312" s="517">
        <f>'Operating Input'!AB317*'Operating Input'!$K317</f>
        <v>0</v>
      </c>
    </row>
    <row r="313" spans="1:15">
      <c r="A313" s="27">
        <f>'Operating Input'!A318</f>
        <v>0</v>
      </c>
      <c r="B313" s="27">
        <f>'Operating Input'!B318</f>
        <v>0</v>
      </c>
      <c r="C313" s="27">
        <f>'Operating Input'!C318</f>
        <v>0</v>
      </c>
      <c r="D313" s="27">
        <f>'Operating Input'!D318</f>
        <v>0</v>
      </c>
      <c r="E313" s="84">
        <f>'Operating Input'!E318</f>
        <v>0</v>
      </c>
      <c r="F313" s="517">
        <f>'Operating Input'!S318*'Operating Input'!$K318</f>
        <v>0</v>
      </c>
      <c r="G313" s="517">
        <f>'Operating Input'!T318*'Operating Input'!$K318</f>
        <v>0</v>
      </c>
      <c r="H313" s="517">
        <f>'Operating Input'!U318*'Operating Input'!$K318</f>
        <v>0</v>
      </c>
      <c r="I313" s="517">
        <f>'Operating Input'!V318*'Operating Input'!$K318</f>
        <v>0</v>
      </c>
      <c r="J313" s="517">
        <f>'Operating Input'!W318*'Operating Input'!$K318</f>
        <v>0</v>
      </c>
      <c r="K313" s="517">
        <f>'Operating Input'!X318*'Operating Input'!$K318</f>
        <v>0</v>
      </c>
      <c r="L313" s="517">
        <f>'Operating Input'!Y318*'Operating Input'!$K318</f>
        <v>0</v>
      </c>
      <c r="M313" s="517">
        <f>'Operating Input'!Z318*'Operating Input'!$K318</f>
        <v>0</v>
      </c>
      <c r="N313" s="517">
        <f>'Operating Input'!AA318*'Operating Input'!$K318</f>
        <v>0</v>
      </c>
      <c r="O313" s="517">
        <f>'Operating Input'!AB318*'Operating Input'!$K318</f>
        <v>0</v>
      </c>
    </row>
    <row r="314" spans="1:15">
      <c r="A314" s="27">
        <f>'Operating Input'!A319</f>
        <v>0</v>
      </c>
      <c r="B314" s="27">
        <f>'Operating Input'!B319</f>
        <v>0</v>
      </c>
      <c r="C314" s="27">
        <f>'Operating Input'!C319</f>
        <v>0</v>
      </c>
      <c r="D314" s="27">
        <f>'Operating Input'!D319</f>
        <v>0</v>
      </c>
      <c r="E314" s="84">
        <f>'Operating Input'!E319</f>
        <v>0</v>
      </c>
      <c r="F314" s="517">
        <f>'Operating Input'!S319*'Operating Input'!$K319</f>
        <v>0</v>
      </c>
      <c r="G314" s="517">
        <f>'Operating Input'!T319*'Operating Input'!$K319</f>
        <v>0</v>
      </c>
      <c r="H314" s="517">
        <f>'Operating Input'!U319*'Operating Input'!$K319</f>
        <v>0</v>
      </c>
      <c r="I314" s="517">
        <f>'Operating Input'!V319*'Operating Input'!$K319</f>
        <v>0</v>
      </c>
      <c r="J314" s="517">
        <f>'Operating Input'!W319*'Operating Input'!$K319</f>
        <v>0</v>
      </c>
      <c r="K314" s="517">
        <f>'Operating Input'!X319*'Operating Input'!$K319</f>
        <v>0</v>
      </c>
      <c r="L314" s="517">
        <f>'Operating Input'!Y319*'Operating Input'!$K319</f>
        <v>0</v>
      </c>
      <c r="M314" s="517">
        <f>'Operating Input'!Z319*'Operating Input'!$K319</f>
        <v>0</v>
      </c>
      <c r="N314" s="517">
        <f>'Operating Input'!AA319*'Operating Input'!$K319</f>
        <v>0</v>
      </c>
      <c r="O314" s="517">
        <f>'Operating Input'!AB319*'Operating Input'!$K319</f>
        <v>0</v>
      </c>
    </row>
    <row r="315" spans="1:15">
      <c r="A315" s="27">
        <f>'Operating Input'!A320</f>
        <v>0</v>
      </c>
      <c r="B315" s="27">
        <f>'Operating Input'!B320</f>
        <v>0</v>
      </c>
      <c r="C315" s="27">
        <f>'Operating Input'!C320</f>
        <v>0</v>
      </c>
      <c r="D315" s="27">
        <f>'Operating Input'!D320</f>
        <v>0</v>
      </c>
      <c r="E315" s="84">
        <f>'Operating Input'!E320</f>
        <v>0</v>
      </c>
      <c r="F315" s="517">
        <f>'Operating Input'!S320*'Operating Input'!$K320</f>
        <v>0</v>
      </c>
      <c r="G315" s="517">
        <f>'Operating Input'!T320*'Operating Input'!$K320</f>
        <v>0</v>
      </c>
      <c r="H315" s="517">
        <f>'Operating Input'!U320*'Operating Input'!$K320</f>
        <v>0</v>
      </c>
      <c r="I315" s="517">
        <f>'Operating Input'!V320*'Operating Input'!$K320</f>
        <v>0</v>
      </c>
      <c r="J315" s="517">
        <f>'Operating Input'!W320*'Operating Input'!$K320</f>
        <v>0</v>
      </c>
      <c r="K315" s="517">
        <f>'Operating Input'!X320*'Operating Input'!$K320</f>
        <v>0</v>
      </c>
      <c r="L315" s="517">
        <f>'Operating Input'!Y320*'Operating Input'!$K320</f>
        <v>0</v>
      </c>
      <c r="M315" s="517">
        <f>'Operating Input'!Z320*'Operating Input'!$K320</f>
        <v>0</v>
      </c>
      <c r="N315" s="517">
        <f>'Operating Input'!AA320*'Operating Input'!$K320</f>
        <v>0</v>
      </c>
      <c r="O315" s="517">
        <f>'Operating Input'!AB320*'Operating Input'!$K320</f>
        <v>0</v>
      </c>
    </row>
    <row r="316" spans="1:15">
      <c r="A316" s="27">
        <f>'Operating Input'!A321</f>
        <v>0</v>
      </c>
      <c r="B316" s="27">
        <f>'Operating Input'!B321</f>
        <v>0</v>
      </c>
      <c r="C316" s="27">
        <f>'Operating Input'!C321</f>
        <v>0</v>
      </c>
      <c r="D316" s="27">
        <f>'Operating Input'!D321</f>
        <v>0</v>
      </c>
      <c r="E316" s="84">
        <f>'Operating Input'!E321</f>
        <v>0</v>
      </c>
      <c r="F316" s="517">
        <f>'Operating Input'!S321*'Operating Input'!$K321</f>
        <v>0</v>
      </c>
      <c r="G316" s="517">
        <f>'Operating Input'!T321*'Operating Input'!$K321</f>
        <v>0</v>
      </c>
      <c r="H316" s="517">
        <f>'Operating Input'!U321*'Operating Input'!$K321</f>
        <v>0</v>
      </c>
      <c r="I316" s="517">
        <f>'Operating Input'!V321*'Operating Input'!$K321</f>
        <v>0</v>
      </c>
      <c r="J316" s="517">
        <f>'Operating Input'!W321*'Operating Input'!$K321</f>
        <v>0</v>
      </c>
      <c r="K316" s="517">
        <f>'Operating Input'!X321*'Operating Input'!$K321</f>
        <v>0</v>
      </c>
      <c r="L316" s="517">
        <f>'Operating Input'!Y321*'Operating Input'!$K321</f>
        <v>0</v>
      </c>
      <c r="M316" s="517">
        <f>'Operating Input'!Z321*'Operating Input'!$K321</f>
        <v>0</v>
      </c>
      <c r="N316" s="517">
        <f>'Operating Input'!AA321*'Operating Input'!$K321</f>
        <v>0</v>
      </c>
      <c r="O316" s="517">
        <f>'Operating Input'!AB321*'Operating Input'!$K321</f>
        <v>0</v>
      </c>
    </row>
    <row r="317" spans="1:15">
      <c r="A317" s="27">
        <f>'Operating Input'!A322</f>
        <v>0</v>
      </c>
      <c r="B317" s="27">
        <f>'Operating Input'!B322</f>
        <v>0</v>
      </c>
      <c r="C317" s="27">
        <f>'Operating Input'!C322</f>
        <v>0</v>
      </c>
      <c r="D317" s="27">
        <f>'Operating Input'!D322</f>
        <v>0</v>
      </c>
      <c r="E317" s="84">
        <f>'Operating Input'!E322</f>
        <v>0</v>
      </c>
      <c r="F317" s="517">
        <f>'Operating Input'!S322*'Operating Input'!$K322</f>
        <v>0</v>
      </c>
      <c r="G317" s="517">
        <f>'Operating Input'!T322*'Operating Input'!$K322</f>
        <v>0</v>
      </c>
      <c r="H317" s="517">
        <f>'Operating Input'!U322*'Operating Input'!$K322</f>
        <v>0</v>
      </c>
      <c r="I317" s="517">
        <f>'Operating Input'!V322*'Operating Input'!$K322</f>
        <v>0</v>
      </c>
      <c r="J317" s="517">
        <f>'Operating Input'!W322*'Operating Input'!$K322</f>
        <v>0</v>
      </c>
      <c r="K317" s="517">
        <f>'Operating Input'!X322*'Operating Input'!$K322</f>
        <v>0</v>
      </c>
      <c r="L317" s="517">
        <f>'Operating Input'!Y322*'Operating Input'!$K322</f>
        <v>0</v>
      </c>
      <c r="M317" s="517">
        <f>'Operating Input'!Z322*'Operating Input'!$K322</f>
        <v>0</v>
      </c>
      <c r="N317" s="517">
        <f>'Operating Input'!AA322*'Operating Input'!$K322</f>
        <v>0</v>
      </c>
      <c r="O317" s="517">
        <f>'Operating Input'!AB322*'Operating Input'!$K322</f>
        <v>0</v>
      </c>
    </row>
    <row r="318" spans="1:15">
      <c r="A318" s="27">
        <f>'Operating Input'!A323</f>
        <v>0</v>
      </c>
      <c r="B318" s="27">
        <f>'Operating Input'!B323</f>
        <v>0</v>
      </c>
      <c r="C318" s="27">
        <f>'Operating Input'!C323</f>
        <v>0</v>
      </c>
      <c r="D318" s="27">
        <f>'Operating Input'!D323</f>
        <v>0</v>
      </c>
      <c r="E318" s="84">
        <f>'Operating Input'!E323</f>
        <v>0</v>
      </c>
      <c r="F318" s="517">
        <f>'Operating Input'!S323*'Operating Input'!$K323</f>
        <v>0</v>
      </c>
      <c r="G318" s="517">
        <f>'Operating Input'!T323*'Operating Input'!$K323</f>
        <v>0</v>
      </c>
      <c r="H318" s="517">
        <f>'Operating Input'!U323*'Operating Input'!$K323</f>
        <v>0</v>
      </c>
      <c r="I318" s="517">
        <f>'Operating Input'!V323*'Operating Input'!$K323</f>
        <v>0</v>
      </c>
      <c r="J318" s="517">
        <f>'Operating Input'!W323*'Operating Input'!$K323</f>
        <v>0</v>
      </c>
      <c r="K318" s="517">
        <f>'Operating Input'!X323*'Operating Input'!$K323</f>
        <v>0</v>
      </c>
      <c r="L318" s="517">
        <f>'Operating Input'!Y323*'Operating Input'!$K323</f>
        <v>0</v>
      </c>
      <c r="M318" s="517">
        <f>'Operating Input'!Z323*'Operating Input'!$K323</f>
        <v>0</v>
      </c>
      <c r="N318" s="517">
        <f>'Operating Input'!AA323*'Operating Input'!$K323</f>
        <v>0</v>
      </c>
      <c r="O318" s="517">
        <f>'Operating Input'!AB323*'Operating Input'!$K323</f>
        <v>0</v>
      </c>
    </row>
    <row r="319" spans="1:15">
      <c r="A319" s="27">
        <f>'Operating Input'!A324</f>
        <v>0</v>
      </c>
      <c r="B319" s="27">
        <f>'Operating Input'!B324</f>
        <v>0</v>
      </c>
      <c r="C319" s="27">
        <f>'Operating Input'!C324</f>
        <v>0</v>
      </c>
      <c r="D319" s="27">
        <f>'Operating Input'!D324</f>
        <v>0</v>
      </c>
      <c r="E319" s="84">
        <f>'Operating Input'!E324</f>
        <v>0</v>
      </c>
      <c r="F319" s="517">
        <f>'Operating Input'!S324*'Operating Input'!$K324</f>
        <v>0</v>
      </c>
      <c r="G319" s="517">
        <f>'Operating Input'!T324*'Operating Input'!$K324</f>
        <v>0</v>
      </c>
      <c r="H319" s="517">
        <f>'Operating Input'!U324*'Operating Input'!$K324</f>
        <v>0</v>
      </c>
      <c r="I319" s="517">
        <f>'Operating Input'!V324*'Operating Input'!$K324</f>
        <v>0</v>
      </c>
      <c r="J319" s="517">
        <f>'Operating Input'!W324*'Operating Input'!$K324</f>
        <v>0</v>
      </c>
      <c r="K319" s="517">
        <f>'Operating Input'!X324*'Operating Input'!$K324</f>
        <v>0</v>
      </c>
      <c r="L319" s="517">
        <f>'Operating Input'!Y324*'Operating Input'!$K324</f>
        <v>0</v>
      </c>
      <c r="M319" s="517">
        <f>'Operating Input'!Z324*'Operating Input'!$K324</f>
        <v>0</v>
      </c>
      <c r="N319" s="517">
        <f>'Operating Input'!AA324*'Operating Input'!$K324</f>
        <v>0</v>
      </c>
      <c r="O319" s="517">
        <f>'Operating Input'!AB324*'Operating Input'!$K324</f>
        <v>0</v>
      </c>
    </row>
    <row r="320" spans="1:15">
      <c r="A320" s="27">
        <f>'Operating Input'!A325</f>
        <v>0</v>
      </c>
      <c r="B320" s="27">
        <f>'Operating Input'!B325</f>
        <v>0</v>
      </c>
      <c r="C320" s="27">
        <f>'Operating Input'!C325</f>
        <v>0</v>
      </c>
      <c r="D320" s="27">
        <f>'Operating Input'!D325</f>
        <v>0</v>
      </c>
      <c r="E320" s="84">
        <f>'Operating Input'!E325</f>
        <v>0</v>
      </c>
      <c r="F320" s="517">
        <f>'Operating Input'!S325*'Operating Input'!$K325</f>
        <v>0</v>
      </c>
      <c r="G320" s="517">
        <f>'Operating Input'!T325*'Operating Input'!$K325</f>
        <v>0</v>
      </c>
      <c r="H320" s="517">
        <f>'Operating Input'!U325*'Operating Input'!$K325</f>
        <v>0</v>
      </c>
      <c r="I320" s="517">
        <f>'Operating Input'!V325*'Operating Input'!$K325</f>
        <v>0</v>
      </c>
      <c r="J320" s="517">
        <f>'Operating Input'!W325*'Operating Input'!$K325</f>
        <v>0</v>
      </c>
      <c r="K320" s="517">
        <f>'Operating Input'!X325*'Operating Input'!$K325</f>
        <v>0</v>
      </c>
      <c r="L320" s="517">
        <f>'Operating Input'!Y325*'Operating Input'!$K325</f>
        <v>0</v>
      </c>
      <c r="M320" s="517">
        <f>'Operating Input'!Z325*'Operating Input'!$K325</f>
        <v>0</v>
      </c>
      <c r="N320" s="517">
        <f>'Operating Input'!AA325*'Operating Input'!$K325</f>
        <v>0</v>
      </c>
      <c r="O320" s="517">
        <f>'Operating Input'!AB325*'Operating Input'!$K325</f>
        <v>0</v>
      </c>
    </row>
    <row r="321" spans="1:15">
      <c r="A321" s="27">
        <f>'Operating Input'!A326</f>
        <v>0</v>
      </c>
      <c r="B321" s="27">
        <f>'Operating Input'!B326</f>
        <v>0</v>
      </c>
      <c r="C321" s="27">
        <f>'Operating Input'!C326</f>
        <v>0</v>
      </c>
      <c r="D321" s="27">
        <f>'Operating Input'!D326</f>
        <v>0</v>
      </c>
      <c r="E321" s="84">
        <f>'Operating Input'!E326</f>
        <v>0</v>
      </c>
      <c r="F321" s="517">
        <f>'Operating Input'!S326*'Operating Input'!$K326</f>
        <v>0</v>
      </c>
      <c r="G321" s="517">
        <f>'Operating Input'!T326*'Operating Input'!$K326</f>
        <v>0</v>
      </c>
      <c r="H321" s="517">
        <f>'Operating Input'!U326*'Operating Input'!$K326</f>
        <v>0</v>
      </c>
      <c r="I321" s="517">
        <f>'Operating Input'!V326*'Operating Input'!$K326</f>
        <v>0</v>
      </c>
      <c r="J321" s="517">
        <f>'Operating Input'!W326*'Operating Input'!$K326</f>
        <v>0</v>
      </c>
      <c r="K321" s="517">
        <f>'Operating Input'!X326*'Operating Input'!$K326</f>
        <v>0</v>
      </c>
      <c r="L321" s="517">
        <f>'Operating Input'!Y326*'Operating Input'!$K326</f>
        <v>0</v>
      </c>
      <c r="M321" s="517">
        <f>'Operating Input'!Z326*'Operating Input'!$K326</f>
        <v>0</v>
      </c>
      <c r="N321" s="517">
        <f>'Operating Input'!AA326*'Operating Input'!$K326</f>
        <v>0</v>
      </c>
      <c r="O321" s="517">
        <f>'Operating Input'!AB326*'Operating Input'!$K326</f>
        <v>0</v>
      </c>
    </row>
    <row r="322" spans="1:15">
      <c r="A322" s="27">
        <f>'Operating Input'!A327</f>
        <v>0</v>
      </c>
      <c r="B322" s="27">
        <f>'Operating Input'!B327</f>
        <v>0</v>
      </c>
      <c r="C322" s="27">
        <f>'Operating Input'!C327</f>
        <v>0</v>
      </c>
      <c r="D322" s="27">
        <f>'Operating Input'!D327</f>
        <v>0</v>
      </c>
      <c r="E322" s="84">
        <f>'Operating Input'!E327</f>
        <v>0</v>
      </c>
      <c r="F322" s="517">
        <f>'Operating Input'!S327*'Operating Input'!$K327</f>
        <v>0</v>
      </c>
      <c r="G322" s="517">
        <f>'Operating Input'!T327*'Operating Input'!$K327</f>
        <v>0</v>
      </c>
      <c r="H322" s="517">
        <f>'Operating Input'!U327*'Operating Input'!$K327</f>
        <v>0</v>
      </c>
      <c r="I322" s="517">
        <f>'Operating Input'!V327*'Operating Input'!$K327</f>
        <v>0</v>
      </c>
      <c r="J322" s="517">
        <f>'Operating Input'!W327*'Operating Input'!$K327</f>
        <v>0</v>
      </c>
      <c r="K322" s="517">
        <f>'Operating Input'!X327*'Operating Input'!$K327</f>
        <v>0</v>
      </c>
      <c r="L322" s="517">
        <f>'Operating Input'!Y327*'Operating Input'!$K327</f>
        <v>0</v>
      </c>
      <c r="M322" s="517">
        <f>'Operating Input'!Z327*'Operating Input'!$K327</f>
        <v>0</v>
      </c>
      <c r="N322" s="517">
        <f>'Operating Input'!AA327*'Operating Input'!$K327</f>
        <v>0</v>
      </c>
      <c r="O322" s="517">
        <f>'Operating Input'!AB327*'Operating Input'!$K327</f>
        <v>0</v>
      </c>
    </row>
    <row r="323" spans="1:15">
      <c r="A323" s="27">
        <f>'Operating Input'!A328</f>
        <v>0</v>
      </c>
      <c r="B323" s="27">
        <f>'Operating Input'!B328</f>
        <v>0</v>
      </c>
      <c r="C323" s="27">
        <f>'Operating Input'!C328</f>
        <v>0</v>
      </c>
      <c r="D323" s="27">
        <f>'Operating Input'!D328</f>
        <v>0</v>
      </c>
      <c r="E323" s="84">
        <f>'Operating Input'!E328</f>
        <v>0</v>
      </c>
      <c r="F323" s="517">
        <f>'Operating Input'!S328*'Operating Input'!$K328</f>
        <v>0</v>
      </c>
      <c r="G323" s="517">
        <f>'Operating Input'!T328*'Operating Input'!$K328</f>
        <v>0</v>
      </c>
      <c r="H323" s="517">
        <f>'Operating Input'!U328*'Operating Input'!$K328</f>
        <v>0</v>
      </c>
      <c r="I323" s="517">
        <f>'Operating Input'!V328*'Operating Input'!$K328</f>
        <v>0</v>
      </c>
      <c r="J323" s="517">
        <f>'Operating Input'!W328*'Operating Input'!$K328</f>
        <v>0</v>
      </c>
      <c r="K323" s="517">
        <f>'Operating Input'!X328*'Operating Input'!$K328</f>
        <v>0</v>
      </c>
      <c r="L323" s="517">
        <f>'Operating Input'!Y328*'Operating Input'!$K328</f>
        <v>0</v>
      </c>
      <c r="M323" s="517">
        <f>'Operating Input'!Z328*'Operating Input'!$K328</f>
        <v>0</v>
      </c>
      <c r="N323" s="517">
        <f>'Operating Input'!AA328*'Operating Input'!$K328</f>
        <v>0</v>
      </c>
      <c r="O323" s="517">
        <f>'Operating Input'!AB328*'Operating Input'!$K328</f>
        <v>0</v>
      </c>
    </row>
    <row r="324" spans="1:15">
      <c r="A324" s="27">
        <f>'Operating Input'!A329</f>
        <v>0</v>
      </c>
      <c r="B324" s="27">
        <f>'Operating Input'!B329</f>
        <v>0</v>
      </c>
      <c r="C324" s="27">
        <f>'Operating Input'!C329</f>
        <v>0</v>
      </c>
      <c r="D324" s="27">
        <f>'Operating Input'!D329</f>
        <v>0</v>
      </c>
      <c r="E324" s="84">
        <f>'Operating Input'!E329</f>
        <v>0</v>
      </c>
      <c r="F324" s="517">
        <f>'Operating Input'!S329*'Operating Input'!$K329</f>
        <v>0</v>
      </c>
      <c r="G324" s="517">
        <f>'Operating Input'!T329*'Operating Input'!$K329</f>
        <v>0</v>
      </c>
      <c r="H324" s="517">
        <f>'Operating Input'!U329*'Operating Input'!$K329</f>
        <v>0</v>
      </c>
      <c r="I324" s="517">
        <f>'Operating Input'!V329*'Operating Input'!$K329</f>
        <v>0</v>
      </c>
      <c r="J324" s="517">
        <f>'Operating Input'!W329*'Operating Input'!$K329</f>
        <v>0</v>
      </c>
      <c r="K324" s="517">
        <f>'Operating Input'!X329*'Operating Input'!$K329</f>
        <v>0</v>
      </c>
      <c r="L324" s="517">
        <f>'Operating Input'!Y329*'Operating Input'!$K329</f>
        <v>0</v>
      </c>
      <c r="M324" s="517">
        <f>'Operating Input'!Z329*'Operating Input'!$K329</f>
        <v>0</v>
      </c>
      <c r="N324" s="517">
        <f>'Operating Input'!AA329*'Operating Input'!$K329</f>
        <v>0</v>
      </c>
      <c r="O324" s="517">
        <f>'Operating Input'!AB329*'Operating Input'!$K329</f>
        <v>0</v>
      </c>
    </row>
    <row r="325" spans="1:15">
      <c r="A325" s="27">
        <f>'Operating Input'!A330</f>
        <v>0</v>
      </c>
      <c r="B325" s="27">
        <f>'Operating Input'!B330</f>
        <v>0</v>
      </c>
      <c r="C325" s="27">
        <f>'Operating Input'!C330</f>
        <v>0</v>
      </c>
      <c r="D325" s="27">
        <f>'Operating Input'!D330</f>
        <v>0</v>
      </c>
      <c r="E325" s="84">
        <f>'Operating Input'!E330</f>
        <v>0</v>
      </c>
      <c r="F325" s="517">
        <f>'Operating Input'!S330*'Operating Input'!$K330</f>
        <v>0</v>
      </c>
      <c r="G325" s="517">
        <f>'Operating Input'!T330*'Operating Input'!$K330</f>
        <v>0</v>
      </c>
      <c r="H325" s="517">
        <f>'Operating Input'!U330*'Operating Input'!$K330</f>
        <v>0</v>
      </c>
      <c r="I325" s="517">
        <f>'Operating Input'!V330*'Operating Input'!$K330</f>
        <v>0</v>
      </c>
      <c r="J325" s="517">
        <f>'Operating Input'!W330*'Operating Input'!$K330</f>
        <v>0</v>
      </c>
      <c r="K325" s="517">
        <f>'Operating Input'!X330*'Operating Input'!$K330</f>
        <v>0</v>
      </c>
      <c r="L325" s="517">
        <f>'Operating Input'!Y330*'Operating Input'!$K330</f>
        <v>0</v>
      </c>
      <c r="M325" s="517">
        <f>'Operating Input'!Z330*'Operating Input'!$K330</f>
        <v>0</v>
      </c>
      <c r="N325" s="517">
        <f>'Operating Input'!AA330*'Operating Input'!$K330</f>
        <v>0</v>
      </c>
      <c r="O325" s="517">
        <f>'Operating Input'!AB330*'Operating Input'!$K330</f>
        <v>0</v>
      </c>
    </row>
    <row r="326" spans="1:15">
      <c r="A326" s="27">
        <f>'Operating Input'!A331</f>
        <v>0</v>
      </c>
      <c r="B326" s="27">
        <f>'Operating Input'!B331</f>
        <v>0</v>
      </c>
      <c r="C326" s="27">
        <f>'Operating Input'!C331</f>
        <v>0</v>
      </c>
      <c r="D326" s="27">
        <f>'Operating Input'!D331</f>
        <v>0</v>
      </c>
      <c r="E326" s="84">
        <f>'Operating Input'!E331</f>
        <v>0</v>
      </c>
      <c r="F326" s="517">
        <f>'Operating Input'!S331*'Operating Input'!$K331</f>
        <v>0</v>
      </c>
      <c r="G326" s="517">
        <f>'Operating Input'!T331*'Operating Input'!$K331</f>
        <v>0</v>
      </c>
      <c r="H326" s="517">
        <f>'Operating Input'!U331*'Operating Input'!$K331</f>
        <v>0</v>
      </c>
      <c r="I326" s="517">
        <f>'Operating Input'!V331*'Operating Input'!$K331</f>
        <v>0</v>
      </c>
      <c r="J326" s="517">
        <f>'Operating Input'!W331*'Operating Input'!$K331</f>
        <v>0</v>
      </c>
      <c r="K326" s="517">
        <f>'Operating Input'!X331*'Operating Input'!$K331</f>
        <v>0</v>
      </c>
      <c r="L326" s="517">
        <f>'Operating Input'!Y331*'Operating Input'!$K331</f>
        <v>0</v>
      </c>
      <c r="M326" s="517">
        <f>'Operating Input'!Z331*'Operating Input'!$K331</f>
        <v>0</v>
      </c>
      <c r="N326" s="517">
        <f>'Operating Input'!AA331*'Operating Input'!$K331</f>
        <v>0</v>
      </c>
      <c r="O326" s="517">
        <f>'Operating Input'!AB331*'Operating Input'!$K331</f>
        <v>0</v>
      </c>
    </row>
    <row r="327" spans="1:15">
      <c r="A327" s="27">
        <f>'Operating Input'!A332</f>
        <v>0</v>
      </c>
      <c r="B327" s="27">
        <f>'Operating Input'!B332</f>
        <v>0</v>
      </c>
      <c r="C327" s="27">
        <f>'Operating Input'!C332</f>
        <v>0</v>
      </c>
      <c r="D327" s="27">
        <f>'Operating Input'!D332</f>
        <v>0</v>
      </c>
      <c r="E327" s="84">
        <f>'Operating Input'!E332</f>
        <v>0</v>
      </c>
      <c r="F327" s="517">
        <f>'Operating Input'!S332*'Operating Input'!$K332</f>
        <v>0</v>
      </c>
      <c r="G327" s="517">
        <f>'Operating Input'!T332*'Operating Input'!$K332</f>
        <v>0</v>
      </c>
      <c r="H327" s="517">
        <f>'Operating Input'!U332*'Operating Input'!$K332</f>
        <v>0</v>
      </c>
      <c r="I327" s="517">
        <f>'Operating Input'!V332*'Operating Input'!$K332</f>
        <v>0</v>
      </c>
      <c r="J327" s="517">
        <f>'Operating Input'!W332*'Operating Input'!$K332</f>
        <v>0</v>
      </c>
      <c r="K327" s="517">
        <f>'Operating Input'!X332*'Operating Input'!$K332</f>
        <v>0</v>
      </c>
      <c r="L327" s="517">
        <f>'Operating Input'!Y332*'Operating Input'!$K332</f>
        <v>0</v>
      </c>
      <c r="M327" s="517">
        <f>'Operating Input'!Z332*'Operating Input'!$K332</f>
        <v>0</v>
      </c>
      <c r="N327" s="517">
        <f>'Operating Input'!AA332*'Operating Input'!$K332</f>
        <v>0</v>
      </c>
      <c r="O327" s="517">
        <f>'Operating Input'!AB332*'Operating Input'!$K332</f>
        <v>0</v>
      </c>
    </row>
    <row r="328" spans="1:15">
      <c r="A328" s="27">
        <f>'Operating Input'!A333</f>
        <v>0</v>
      </c>
      <c r="B328" s="27">
        <f>'Operating Input'!B333</f>
        <v>0</v>
      </c>
      <c r="C328" s="27">
        <f>'Operating Input'!C333</f>
        <v>0</v>
      </c>
      <c r="D328" s="27">
        <f>'Operating Input'!D333</f>
        <v>0</v>
      </c>
      <c r="E328" s="84">
        <f>'Operating Input'!E333</f>
        <v>0</v>
      </c>
      <c r="F328" s="517">
        <f>'Operating Input'!S333*'Operating Input'!$K333</f>
        <v>0</v>
      </c>
      <c r="G328" s="517">
        <f>'Operating Input'!T333*'Operating Input'!$K333</f>
        <v>0</v>
      </c>
      <c r="H328" s="517">
        <f>'Operating Input'!U333*'Operating Input'!$K333</f>
        <v>0</v>
      </c>
      <c r="I328" s="517">
        <f>'Operating Input'!V333*'Operating Input'!$K333</f>
        <v>0</v>
      </c>
      <c r="J328" s="517">
        <f>'Operating Input'!W333*'Operating Input'!$K333</f>
        <v>0</v>
      </c>
      <c r="K328" s="517">
        <f>'Operating Input'!X333*'Operating Input'!$K333</f>
        <v>0</v>
      </c>
      <c r="L328" s="517">
        <f>'Operating Input'!Y333*'Operating Input'!$K333</f>
        <v>0</v>
      </c>
      <c r="M328" s="517">
        <f>'Operating Input'!Z333*'Operating Input'!$K333</f>
        <v>0</v>
      </c>
      <c r="N328" s="517">
        <f>'Operating Input'!AA333*'Operating Input'!$K333</f>
        <v>0</v>
      </c>
      <c r="O328" s="517">
        <f>'Operating Input'!AB333*'Operating Input'!$K333</f>
        <v>0</v>
      </c>
    </row>
    <row r="329" spans="1:15">
      <c r="A329" s="27">
        <f>'Operating Input'!A334</f>
        <v>0</v>
      </c>
      <c r="B329" s="27">
        <f>'Operating Input'!B334</f>
        <v>0</v>
      </c>
      <c r="C329" s="27">
        <f>'Operating Input'!C334</f>
        <v>0</v>
      </c>
      <c r="D329" s="27">
        <f>'Operating Input'!D334</f>
        <v>0</v>
      </c>
      <c r="E329" s="84">
        <f>'Operating Input'!E334</f>
        <v>0</v>
      </c>
      <c r="F329" s="517">
        <f>'Operating Input'!S334*'Operating Input'!$K334</f>
        <v>0</v>
      </c>
      <c r="G329" s="517">
        <f>'Operating Input'!T334*'Operating Input'!$K334</f>
        <v>0</v>
      </c>
      <c r="H329" s="517">
        <f>'Operating Input'!U334*'Operating Input'!$K334</f>
        <v>0</v>
      </c>
      <c r="I329" s="517">
        <f>'Operating Input'!V334*'Operating Input'!$K334</f>
        <v>0</v>
      </c>
      <c r="J329" s="517">
        <f>'Operating Input'!W334*'Operating Input'!$K334</f>
        <v>0</v>
      </c>
      <c r="K329" s="517">
        <f>'Operating Input'!X334*'Operating Input'!$K334</f>
        <v>0</v>
      </c>
      <c r="L329" s="517">
        <f>'Operating Input'!Y334*'Operating Input'!$K334</f>
        <v>0</v>
      </c>
      <c r="M329" s="517">
        <f>'Operating Input'!Z334*'Operating Input'!$K334</f>
        <v>0</v>
      </c>
      <c r="N329" s="517">
        <f>'Operating Input'!AA334*'Operating Input'!$K334</f>
        <v>0</v>
      </c>
      <c r="O329" s="517">
        <f>'Operating Input'!AB334*'Operating Input'!$K334</f>
        <v>0</v>
      </c>
    </row>
    <row r="330" spans="1:15">
      <c r="A330" s="27">
        <f>'Operating Input'!A335</f>
        <v>0</v>
      </c>
      <c r="B330" s="27">
        <f>'Operating Input'!B335</f>
        <v>0</v>
      </c>
      <c r="C330" s="27">
        <f>'Operating Input'!C335</f>
        <v>0</v>
      </c>
      <c r="D330" s="27">
        <f>'Operating Input'!D335</f>
        <v>0</v>
      </c>
      <c r="E330" s="84">
        <f>'Operating Input'!E335</f>
        <v>0</v>
      </c>
      <c r="F330" s="517">
        <f>'Operating Input'!S335*'Operating Input'!$K335</f>
        <v>0</v>
      </c>
      <c r="G330" s="517">
        <f>'Operating Input'!T335*'Operating Input'!$K335</f>
        <v>0</v>
      </c>
      <c r="H330" s="517">
        <f>'Operating Input'!U335*'Operating Input'!$K335</f>
        <v>0</v>
      </c>
      <c r="I330" s="517">
        <f>'Operating Input'!V335*'Operating Input'!$K335</f>
        <v>0</v>
      </c>
      <c r="J330" s="517">
        <f>'Operating Input'!W335*'Operating Input'!$K335</f>
        <v>0</v>
      </c>
      <c r="K330" s="517">
        <f>'Operating Input'!X335*'Operating Input'!$K335</f>
        <v>0</v>
      </c>
      <c r="L330" s="517">
        <f>'Operating Input'!Y335*'Operating Input'!$K335</f>
        <v>0</v>
      </c>
      <c r="M330" s="517">
        <f>'Operating Input'!Z335*'Operating Input'!$K335</f>
        <v>0</v>
      </c>
      <c r="N330" s="517">
        <f>'Operating Input'!AA335*'Operating Input'!$K335</f>
        <v>0</v>
      </c>
      <c r="O330" s="517">
        <f>'Operating Input'!AB335*'Operating Input'!$K335</f>
        <v>0</v>
      </c>
    </row>
    <row r="331" spans="1:15">
      <c r="A331" s="27">
        <f>'Operating Input'!A336</f>
        <v>0</v>
      </c>
      <c r="B331" s="27">
        <f>'Operating Input'!B336</f>
        <v>0</v>
      </c>
      <c r="C331" s="27">
        <f>'Operating Input'!C336</f>
        <v>0</v>
      </c>
      <c r="D331" s="27">
        <f>'Operating Input'!D336</f>
        <v>0</v>
      </c>
      <c r="E331" s="84">
        <f>'Operating Input'!E336</f>
        <v>0</v>
      </c>
      <c r="F331" s="517">
        <f>'Operating Input'!S336*'Operating Input'!$K336</f>
        <v>0</v>
      </c>
      <c r="G331" s="517">
        <f>'Operating Input'!T336*'Operating Input'!$K336</f>
        <v>0</v>
      </c>
      <c r="H331" s="517">
        <f>'Operating Input'!U336*'Operating Input'!$K336</f>
        <v>0</v>
      </c>
      <c r="I331" s="517">
        <f>'Operating Input'!V336*'Operating Input'!$K336</f>
        <v>0</v>
      </c>
      <c r="J331" s="517">
        <f>'Operating Input'!W336*'Operating Input'!$K336</f>
        <v>0</v>
      </c>
      <c r="K331" s="517">
        <f>'Operating Input'!X336*'Operating Input'!$K336</f>
        <v>0</v>
      </c>
      <c r="L331" s="517">
        <f>'Operating Input'!Y336*'Operating Input'!$K336</f>
        <v>0</v>
      </c>
      <c r="M331" s="517">
        <f>'Operating Input'!Z336*'Operating Input'!$K336</f>
        <v>0</v>
      </c>
      <c r="N331" s="517">
        <f>'Operating Input'!AA336*'Operating Input'!$K336</f>
        <v>0</v>
      </c>
      <c r="O331" s="517">
        <f>'Operating Input'!AB336*'Operating Input'!$K336</f>
        <v>0</v>
      </c>
    </row>
    <row r="332" spans="1:15">
      <c r="A332" s="27">
        <f>'Operating Input'!A337</f>
        <v>0</v>
      </c>
      <c r="B332" s="27">
        <f>'Operating Input'!B337</f>
        <v>0</v>
      </c>
      <c r="C332" s="27">
        <f>'Operating Input'!C337</f>
        <v>0</v>
      </c>
      <c r="D332" s="27">
        <f>'Operating Input'!D337</f>
        <v>0</v>
      </c>
      <c r="E332" s="84">
        <f>'Operating Input'!E337</f>
        <v>0</v>
      </c>
      <c r="F332" s="517">
        <f>'Operating Input'!S337*'Operating Input'!$K337</f>
        <v>0</v>
      </c>
      <c r="G332" s="517">
        <f>'Operating Input'!T337*'Operating Input'!$K337</f>
        <v>0</v>
      </c>
      <c r="H332" s="517">
        <f>'Operating Input'!U337*'Operating Input'!$K337</f>
        <v>0</v>
      </c>
      <c r="I332" s="517">
        <f>'Operating Input'!V337*'Operating Input'!$K337</f>
        <v>0</v>
      </c>
      <c r="J332" s="517">
        <f>'Operating Input'!W337*'Operating Input'!$K337</f>
        <v>0</v>
      </c>
      <c r="K332" s="517">
        <f>'Operating Input'!X337*'Operating Input'!$K337</f>
        <v>0</v>
      </c>
      <c r="L332" s="517">
        <f>'Operating Input'!Y337*'Operating Input'!$K337</f>
        <v>0</v>
      </c>
      <c r="M332" s="517">
        <f>'Operating Input'!Z337*'Operating Input'!$K337</f>
        <v>0</v>
      </c>
      <c r="N332" s="517">
        <f>'Operating Input'!AA337*'Operating Input'!$K337</f>
        <v>0</v>
      </c>
      <c r="O332" s="517">
        <f>'Operating Input'!AB337*'Operating Input'!$K337</f>
        <v>0</v>
      </c>
    </row>
    <row r="333" spans="1:15">
      <c r="A333" s="27">
        <f>'Operating Input'!A338</f>
        <v>0</v>
      </c>
      <c r="B333" s="27">
        <f>'Operating Input'!B338</f>
        <v>0</v>
      </c>
      <c r="C333" s="27">
        <f>'Operating Input'!C338</f>
        <v>0</v>
      </c>
      <c r="D333" s="27">
        <f>'Operating Input'!D338</f>
        <v>0</v>
      </c>
      <c r="E333" s="84">
        <f>'Operating Input'!E338</f>
        <v>0</v>
      </c>
      <c r="F333" s="517">
        <f>'Operating Input'!S338*'Operating Input'!$K338</f>
        <v>0</v>
      </c>
      <c r="G333" s="517">
        <f>'Operating Input'!T338*'Operating Input'!$K338</f>
        <v>0</v>
      </c>
      <c r="H333" s="517">
        <f>'Operating Input'!U338*'Operating Input'!$K338</f>
        <v>0</v>
      </c>
      <c r="I333" s="517">
        <f>'Operating Input'!V338*'Operating Input'!$K338</f>
        <v>0</v>
      </c>
      <c r="J333" s="517">
        <f>'Operating Input'!W338*'Operating Input'!$K338</f>
        <v>0</v>
      </c>
      <c r="K333" s="517">
        <f>'Operating Input'!X338*'Operating Input'!$K338</f>
        <v>0</v>
      </c>
      <c r="L333" s="517">
        <f>'Operating Input'!Y338*'Operating Input'!$K338</f>
        <v>0</v>
      </c>
      <c r="M333" s="517">
        <f>'Operating Input'!Z338*'Operating Input'!$K338</f>
        <v>0</v>
      </c>
      <c r="N333" s="517">
        <f>'Operating Input'!AA338*'Operating Input'!$K338</f>
        <v>0</v>
      </c>
      <c r="O333" s="517">
        <f>'Operating Input'!AB338*'Operating Input'!$K338</f>
        <v>0</v>
      </c>
    </row>
    <row r="334" spans="1:15">
      <c r="A334" s="27">
        <f>'Operating Input'!A339</f>
        <v>0</v>
      </c>
      <c r="B334" s="27">
        <f>'Operating Input'!B339</f>
        <v>0</v>
      </c>
      <c r="C334" s="27">
        <f>'Operating Input'!C339</f>
        <v>0</v>
      </c>
      <c r="D334" s="27">
        <f>'Operating Input'!D339</f>
        <v>0</v>
      </c>
      <c r="E334" s="84">
        <f>'Operating Input'!E339</f>
        <v>0</v>
      </c>
      <c r="F334" s="517">
        <f>'Operating Input'!S339*'Operating Input'!$K339</f>
        <v>0</v>
      </c>
      <c r="G334" s="517">
        <f>'Operating Input'!T339*'Operating Input'!$K339</f>
        <v>0</v>
      </c>
      <c r="H334" s="517">
        <f>'Operating Input'!U339*'Operating Input'!$K339</f>
        <v>0</v>
      </c>
      <c r="I334" s="517">
        <f>'Operating Input'!V339*'Operating Input'!$K339</f>
        <v>0</v>
      </c>
      <c r="J334" s="517">
        <f>'Operating Input'!W339*'Operating Input'!$K339</f>
        <v>0</v>
      </c>
      <c r="K334" s="517">
        <f>'Operating Input'!X339*'Operating Input'!$K339</f>
        <v>0</v>
      </c>
      <c r="L334" s="517">
        <f>'Operating Input'!Y339*'Operating Input'!$K339</f>
        <v>0</v>
      </c>
      <c r="M334" s="517">
        <f>'Operating Input'!Z339*'Operating Input'!$K339</f>
        <v>0</v>
      </c>
      <c r="N334" s="517">
        <f>'Operating Input'!AA339*'Operating Input'!$K339</f>
        <v>0</v>
      </c>
      <c r="O334" s="517">
        <f>'Operating Input'!AB339*'Operating Input'!$K339</f>
        <v>0</v>
      </c>
    </row>
    <row r="335" spans="1:15">
      <c r="A335" s="27">
        <f>'Operating Input'!A340</f>
        <v>0</v>
      </c>
      <c r="B335" s="27">
        <f>'Operating Input'!B340</f>
        <v>0</v>
      </c>
      <c r="C335" s="27">
        <f>'Operating Input'!C340</f>
        <v>0</v>
      </c>
      <c r="D335" s="27">
        <f>'Operating Input'!D340</f>
        <v>0</v>
      </c>
      <c r="E335" s="84">
        <f>'Operating Input'!E340</f>
        <v>0</v>
      </c>
      <c r="F335" s="517">
        <f>'Operating Input'!S340*'Operating Input'!$K340</f>
        <v>0</v>
      </c>
      <c r="G335" s="517">
        <f>'Operating Input'!T340*'Operating Input'!$K340</f>
        <v>0</v>
      </c>
      <c r="H335" s="517">
        <f>'Operating Input'!U340*'Operating Input'!$K340</f>
        <v>0</v>
      </c>
      <c r="I335" s="517">
        <f>'Operating Input'!V340*'Operating Input'!$K340</f>
        <v>0</v>
      </c>
      <c r="J335" s="517">
        <f>'Operating Input'!W340*'Operating Input'!$K340</f>
        <v>0</v>
      </c>
      <c r="K335" s="517">
        <f>'Operating Input'!X340*'Operating Input'!$K340</f>
        <v>0</v>
      </c>
      <c r="L335" s="517">
        <f>'Operating Input'!Y340*'Operating Input'!$K340</f>
        <v>0</v>
      </c>
      <c r="M335" s="517">
        <f>'Operating Input'!Z340*'Operating Input'!$K340</f>
        <v>0</v>
      </c>
      <c r="N335" s="517">
        <f>'Operating Input'!AA340*'Operating Input'!$K340</f>
        <v>0</v>
      </c>
      <c r="O335" s="517">
        <f>'Operating Input'!AB340*'Operating Input'!$K340</f>
        <v>0</v>
      </c>
    </row>
    <row r="336" spans="1:15">
      <c r="A336" s="27">
        <f>'Operating Input'!A341</f>
        <v>0</v>
      </c>
      <c r="B336" s="27">
        <f>'Operating Input'!B341</f>
        <v>0</v>
      </c>
      <c r="C336" s="27">
        <f>'Operating Input'!C341</f>
        <v>0</v>
      </c>
      <c r="D336" s="27">
        <f>'Operating Input'!D341</f>
        <v>0</v>
      </c>
      <c r="E336" s="84">
        <f>'Operating Input'!E341</f>
        <v>0</v>
      </c>
      <c r="F336" s="517">
        <f>'Operating Input'!S341*'Operating Input'!$K341</f>
        <v>0</v>
      </c>
      <c r="G336" s="517">
        <f>'Operating Input'!T341*'Operating Input'!$K341</f>
        <v>0</v>
      </c>
      <c r="H336" s="517">
        <f>'Operating Input'!U341*'Operating Input'!$K341</f>
        <v>0</v>
      </c>
      <c r="I336" s="517">
        <f>'Operating Input'!V341*'Operating Input'!$K341</f>
        <v>0</v>
      </c>
      <c r="J336" s="517">
        <f>'Operating Input'!W341*'Operating Input'!$K341</f>
        <v>0</v>
      </c>
      <c r="K336" s="517">
        <f>'Operating Input'!X341*'Operating Input'!$K341</f>
        <v>0</v>
      </c>
      <c r="L336" s="517">
        <f>'Operating Input'!Y341*'Operating Input'!$K341</f>
        <v>0</v>
      </c>
      <c r="M336" s="517">
        <f>'Operating Input'!Z341*'Operating Input'!$K341</f>
        <v>0</v>
      </c>
      <c r="N336" s="517">
        <f>'Operating Input'!AA341*'Operating Input'!$K341</f>
        <v>0</v>
      </c>
      <c r="O336" s="517">
        <f>'Operating Input'!AB341*'Operating Input'!$K341</f>
        <v>0</v>
      </c>
    </row>
    <row r="337" spans="1:15">
      <c r="A337" s="27">
        <f>'Operating Input'!A342</f>
        <v>0</v>
      </c>
      <c r="B337" s="27">
        <f>'Operating Input'!B342</f>
        <v>0</v>
      </c>
      <c r="C337" s="27">
        <f>'Operating Input'!C342</f>
        <v>0</v>
      </c>
      <c r="D337" s="27">
        <f>'Operating Input'!D342</f>
        <v>0</v>
      </c>
      <c r="E337" s="84">
        <f>'Operating Input'!E342</f>
        <v>0</v>
      </c>
      <c r="F337" s="517">
        <f>'Operating Input'!S342*'Operating Input'!$K342</f>
        <v>0</v>
      </c>
      <c r="G337" s="517">
        <f>'Operating Input'!T342*'Operating Input'!$K342</f>
        <v>0</v>
      </c>
      <c r="H337" s="517">
        <f>'Operating Input'!U342*'Operating Input'!$K342</f>
        <v>0</v>
      </c>
      <c r="I337" s="517">
        <f>'Operating Input'!V342*'Operating Input'!$K342</f>
        <v>0</v>
      </c>
      <c r="J337" s="517">
        <f>'Operating Input'!W342*'Operating Input'!$K342</f>
        <v>0</v>
      </c>
      <c r="K337" s="517">
        <f>'Operating Input'!X342*'Operating Input'!$K342</f>
        <v>0</v>
      </c>
      <c r="L337" s="517">
        <f>'Operating Input'!Y342*'Operating Input'!$K342</f>
        <v>0</v>
      </c>
      <c r="M337" s="517">
        <f>'Operating Input'!Z342*'Operating Input'!$K342</f>
        <v>0</v>
      </c>
      <c r="N337" s="517">
        <f>'Operating Input'!AA342*'Operating Input'!$K342</f>
        <v>0</v>
      </c>
      <c r="O337" s="517">
        <f>'Operating Input'!AB342*'Operating Input'!$K342</f>
        <v>0</v>
      </c>
    </row>
    <row r="338" spans="1:15">
      <c r="A338" s="27">
        <f>'Operating Input'!A343</f>
        <v>0</v>
      </c>
      <c r="B338" s="27">
        <f>'Operating Input'!B343</f>
        <v>0</v>
      </c>
      <c r="C338" s="27">
        <f>'Operating Input'!C343</f>
        <v>0</v>
      </c>
      <c r="D338" s="27">
        <f>'Operating Input'!D343</f>
        <v>0</v>
      </c>
      <c r="E338" s="84">
        <f>'Operating Input'!E343</f>
        <v>0</v>
      </c>
      <c r="F338" s="517">
        <f>'Operating Input'!S343*'Operating Input'!$K343</f>
        <v>0</v>
      </c>
      <c r="G338" s="517">
        <f>'Operating Input'!T343*'Operating Input'!$K343</f>
        <v>0</v>
      </c>
      <c r="H338" s="517">
        <f>'Operating Input'!U343*'Operating Input'!$K343</f>
        <v>0</v>
      </c>
      <c r="I338" s="517">
        <f>'Operating Input'!V343*'Operating Input'!$K343</f>
        <v>0</v>
      </c>
      <c r="J338" s="517">
        <f>'Operating Input'!W343*'Operating Input'!$K343</f>
        <v>0</v>
      </c>
      <c r="K338" s="517">
        <f>'Operating Input'!X343*'Operating Input'!$K343</f>
        <v>0</v>
      </c>
      <c r="L338" s="517">
        <f>'Operating Input'!Y343*'Operating Input'!$K343</f>
        <v>0</v>
      </c>
      <c r="M338" s="517">
        <f>'Operating Input'!Z343*'Operating Input'!$K343</f>
        <v>0</v>
      </c>
      <c r="N338" s="517">
        <f>'Operating Input'!AA343*'Operating Input'!$K343</f>
        <v>0</v>
      </c>
      <c r="O338" s="517">
        <f>'Operating Input'!AB343*'Operating Input'!$K343</f>
        <v>0</v>
      </c>
    </row>
    <row r="339" spans="1:15">
      <c r="A339" s="27">
        <f>'Operating Input'!A344</f>
        <v>0</v>
      </c>
      <c r="B339" s="27">
        <f>'Operating Input'!B344</f>
        <v>0</v>
      </c>
      <c r="C339" s="27">
        <f>'Operating Input'!C344</f>
        <v>0</v>
      </c>
      <c r="D339" s="27">
        <f>'Operating Input'!D344</f>
        <v>0</v>
      </c>
      <c r="E339" s="84">
        <f>'Operating Input'!E344</f>
        <v>0</v>
      </c>
      <c r="F339" s="517">
        <f>'Operating Input'!S344*'Operating Input'!$K344</f>
        <v>0</v>
      </c>
      <c r="G339" s="517">
        <f>'Operating Input'!T344*'Operating Input'!$K344</f>
        <v>0</v>
      </c>
      <c r="H339" s="517">
        <f>'Operating Input'!U344*'Operating Input'!$K344</f>
        <v>0</v>
      </c>
      <c r="I339" s="517">
        <f>'Operating Input'!V344*'Operating Input'!$K344</f>
        <v>0</v>
      </c>
      <c r="J339" s="517">
        <f>'Operating Input'!W344*'Operating Input'!$K344</f>
        <v>0</v>
      </c>
      <c r="K339" s="517">
        <f>'Operating Input'!X344*'Operating Input'!$K344</f>
        <v>0</v>
      </c>
      <c r="L339" s="517">
        <f>'Operating Input'!Y344*'Operating Input'!$K344</f>
        <v>0</v>
      </c>
      <c r="M339" s="517">
        <f>'Operating Input'!Z344*'Operating Input'!$K344</f>
        <v>0</v>
      </c>
      <c r="N339" s="517">
        <f>'Operating Input'!AA344*'Operating Input'!$K344</f>
        <v>0</v>
      </c>
      <c r="O339" s="517">
        <f>'Operating Input'!AB344*'Operating Input'!$K344</f>
        <v>0</v>
      </c>
    </row>
    <row r="340" spans="1:15">
      <c r="A340" s="27">
        <f>'Operating Input'!A345</f>
        <v>0</v>
      </c>
      <c r="B340" s="27">
        <f>'Operating Input'!B345</f>
        <v>0</v>
      </c>
      <c r="C340" s="27">
        <f>'Operating Input'!C345</f>
        <v>0</v>
      </c>
      <c r="D340" s="27">
        <f>'Operating Input'!D345</f>
        <v>0</v>
      </c>
      <c r="E340" s="84">
        <f>'Operating Input'!E345</f>
        <v>0</v>
      </c>
      <c r="F340" s="517">
        <f>'Operating Input'!S345*'Operating Input'!$K345</f>
        <v>0</v>
      </c>
      <c r="G340" s="517">
        <f>'Operating Input'!T345*'Operating Input'!$K345</f>
        <v>0</v>
      </c>
      <c r="H340" s="517">
        <f>'Operating Input'!U345*'Operating Input'!$K345</f>
        <v>0</v>
      </c>
      <c r="I340" s="517">
        <f>'Operating Input'!V345*'Operating Input'!$K345</f>
        <v>0</v>
      </c>
      <c r="J340" s="517">
        <f>'Operating Input'!W345*'Operating Input'!$K345</f>
        <v>0</v>
      </c>
      <c r="K340" s="517">
        <f>'Operating Input'!X345*'Operating Input'!$K345</f>
        <v>0</v>
      </c>
      <c r="L340" s="517">
        <f>'Operating Input'!Y345*'Operating Input'!$K345</f>
        <v>0</v>
      </c>
      <c r="M340" s="517">
        <f>'Operating Input'!Z345*'Operating Input'!$K345</f>
        <v>0</v>
      </c>
      <c r="N340" s="517">
        <f>'Operating Input'!AA345*'Operating Input'!$K345</f>
        <v>0</v>
      </c>
      <c r="O340" s="517">
        <f>'Operating Input'!AB345*'Operating Input'!$K345</f>
        <v>0</v>
      </c>
    </row>
    <row r="341" spans="1:15">
      <c r="A341" s="27">
        <f>'Operating Input'!A346</f>
        <v>0</v>
      </c>
      <c r="B341" s="27">
        <f>'Operating Input'!B346</f>
        <v>0</v>
      </c>
      <c r="C341" s="27">
        <f>'Operating Input'!C346</f>
        <v>0</v>
      </c>
      <c r="D341" s="27">
        <f>'Operating Input'!D346</f>
        <v>0</v>
      </c>
      <c r="E341" s="84">
        <f>'Operating Input'!E346</f>
        <v>0</v>
      </c>
      <c r="F341" s="517">
        <f>'Operating Input'!S346*'Operating Input'!$K346</f>
        <v>0</v>
      </c>
      <c r="G341" s="517">
        <f>'Operating Input'!T346*'Operating Input'!$K346</f>
        <v>0</v>
      </c>
      <c r="H341" s="517">
        <f>'Operating Input'!U346*'Operating Input'!$K346</f>
        <v>0</v>
      </c>
      <c r="I341" s="517">
        <f>'Operating Input'!V346*'Operating Input'!$K346</f>
        <v>0</v>
      </c>
      <c r="J341" s="517">
        <f>'Operating Input'!W346*'Operating Input'!$K346</f>
        <v>0</v>
      </c>
      <c r="K341" s="517">
        <f>'Operating Input'!X346*'Operating Input'!$K346</f>
        <v>0</v>
      </c>
      <c r="L341" s="517">
        <f>'Operating Input'!Y346*'Operating Input'!$K346</f>
        <v>0</v>
      </c>
      <c r="M341" s="517">
        <f>'Operating Input'!Z346*'Operating Input'!$K346</f>
        <v>0</v>
      </c>
      <c r="N341" s="517">
        <f>'Operating Input'!AA346*'Operating Input'!$K346</f>
        <v>0</v>
      </c>
      <c r="O341" s="517">
        <f>'Operating Input'!AB346*'Operating Input'!$K346</f>
        <v>0</v>
      </c>
    </row>
    <row r="342" spans="1:15">
      <c r="A342" s="27">
        <f>'Operating Input'!A347</f>
        <v>0</v>
      </c>
      <c r="B342" s="27">
        <f>'Operating Input'!B347</f>
        <v>0</v>
      </c>
      <c r="C342" s="27">
        <f>'Operating Input'!C347</f>
        <v>0</v>
      </c>
      <c r="D342" s="27">
        <f>'Operating Input'!D347</f>
        <v>0</v>
      </c>
      <c r="E342" s="84">
        <f>'Operating Input'!E347</f>
        <v>0</v>
      </c>
      <c r="F342" s="517">
        <f>'Operating Input'!S347*'Operating Input'!$K347</f>
        <v>0</v>
      </c>
      <c r="G342" s="517">
        <f>'Operating Input'!T347*'Operating Input'!$K347</f>
        <v>0</v>
      </c>
      <c r="H342" s="517">
        <f>'Operating Input'!U347*'Operating Input'!$K347</f>
        <v>0</v>
      </c>
      <c r="I342" s="517">
        <f>'Operating Input'!V347*'Operating Input'!$K347</f>
        <v>0</v>
      </c>
      <c r="J342" s="517">
        <f>'Operating Input'!W347*'Operating Input'!$K347</f>
        <v>0</v>
      </c>
      <c r="K342" s="517">
        <f>'Operating Input'!X347*'Operating Input'!$K347</f>
        <v>0</v>
      </c>
      <c r="L342" s="517">
        <f>'Operating Input'!Y347*'Operating Input'!$K347</f>
        <v>0</v>
      </c>
      <c r="M342" s="517">
        <f>'Operating Input'!Z347*'Operating Input'!$K347</f>
        <v>0</v>
      </c>
      <c r="N342" s="517">
        <f>'Operating Input'!AA347*'Operating Input'!$K347</f>
        <v>0</v>
      </c>
      <c r="O342" s="517">
        <f>'Operating Input'!AB347*'Operating Input'!$K347</f>
        <v>0</v>
      </c>
    </row>
    <row r="343" spans="1:15">
      <c r="A343" s="27">
        <f>'Operating Input'!A348</f>
        <v>0</v>
      </c>
      <c r="B343" s="27">
        <f>'Operating Input'!B348</f>
        <v>0</v>
      </c>
      <c r="C343" s="27">
        <f>'Operating Input'!C348</f>
        <v>0</v>
      </c>
      <c r="D343" s="27">
        <f>'Operating Input'!D348</f>
        <v>0</v>
      </c>
      <c r="E343" s="84">
        <f>'Operating Input'!E348</f>
        <v>0</v>
      </c>
      <c r="F343" s="517">
        <f>'Operating Input'!S348*'Operating Input'!$K348</f>
        <v>0</v>
      </c>
      <c r="G343" s="517">
        <f>'Operating Input'!T348*'Operating Input'!$K348</f>
        <v>0</v>
      </c>
      <c r="H343" s="517">
        <f>'Operating Input'!U348*'Operating Input'!$K348</f>
        <v>0</v>
      </c>
      <c r="I343" s="517">
        <f>'Operating Input'!V348*'Operating Input'!$K348</f>
        <v>0</v>
      </c>
      <c r="J343" s="517">
        <f>'Operating Input'!W348*'Operating Input'!$K348</f>
        <v>0</v>
      </c>
      <c r="K343" s="517">
        <f>'Operating Input'!X348*'Operating Input'!$K348</f>
        <v>0</v>
      </c>
      <c r="L343" s="517">
        <f>'Operating Input'!Y348*'Operating Input'!$K348</f>
        <v>0</v>
      </c>
      <c r="M343" s="517">
        <f>'Operating Input'!Z348*'Operating Input'!$K348</f>
        <v>0</v>
      </c>
      <c r="N343" s="517">
        <f>'Operating Input'!AA348*'Operating Input'!$K348</f>
        <v>0</v>
      </c>
      <c r="O343" s="517">
        <f>'Operating Input'!AB348*'Operating Input'!$K348</f>
        <v>0</v>
      </c>
    </row>
    <row r="344" spans="1:15">
      <c r="A344" s="27">
        <f>'Operating Input'!A349</f>
        <v>0</v>
      </c>
      <c r="B344" s="27">
        <f>'Operating Input'!B349</f>
        <v>0</v>
      </c>
      <c r="C344" s="27">
        <f>'Operating Input'!C349</f>
        <v>0</v>
      </c>
      <c r="D344" s="27">
        <f>'Operating Input'!D349</f>
        <v>0</v>
      </c>
      <c r="E344" s="84">
        <f>'Operating Input'!E349</f>
        <v>0</v>
      </c>
      <c r="F344" s="517">
        <f>'Operating Input'!S349*'Operating Input'!$K349</f>
        <v>0</v>
      </c>
      <c r="G344" s="517">
        <f>'Operating Input'!T349*'Operating Input'!$K349</f>
        <v>0</v>
      </c>
      <c r="H344" s="517">
        <f>'Operating Input'!U349*'Operating Input'!$K349</f>
        <v>0</v>
      </c>
      <c r="I344" s="517">
        <f>'Operating Input'!V349*'Operating Input'!$K349</f>
        <v>0</v>
      </c>
      <c r="J344" s="517">
        <f>'Operating Input'!W349*'Operating Input'!$K349</f>
        <v>0</v>
      </c>
      <c r="K344" s="517">
        <f>'Operating Input'!X349*'Operating Input'!$K349</f>
        <v>0</v>
      </c>
      <c r="L344" s="517">
        <f>'Operating Input'!Y349*'Operating Input'!$K349</f>
        <v>0</v>
      </c>
      <c r="M344" s="517">
        <f>'Operating Input'!Z349*'Operating Input'!$K349</f>
        <v>0</v>
      </c>
      <c r="N344" s="517">
        <f>'Operating Input'!AA349*'Operating Input'!$K349</f>
        <v>0</v>
      </c>
      <c r="O344" s="517">
        <f>'Operating Input'!AB349*'Operating Input'!$K349</f>
        <v>0</v>
      </c>
    </row>
    <row r="345" spans="1:15">
      <c r="A345" s="27">
        <f>'Operating Input'!A350</f>
        <v>0</v>
      </c>
      <c r="B345" s="27">
        <f>'Operating Input'!B350</f>
        <v>0</v>
      </c>
      <c r="C345" s="27">
        <f>'Operating Input'!C350</f>
        <v>0</v>
      </c>
      <c r="D345" s="27">
        <f>'Operating Input'!D350</f>
        <v>0</v>
      </c>
      <c r="E345" s="84">
        <f>'Operating Input'!E350</f>
        <v>0</v>
      </c>
      <c r="F345" s="517">
        <f>'Operating Input'!S350*'Operating Input'!$K350</f>
        <v>0</v>
      </c>
      <c r="G345" s="517">
        <f>'Operating Input'!T350*'Operating Input'!$K350</f>
        <v>0</v>
      </c>
      <c r="H345" s="517">
        <f>'Operating Input'!U350*'Operating Input'!$K350</f>
        <v>0</v>
      </c>
      <c r="I345" s="517">
        <f>'Operating Input'!V350*'Operating Input'!$K350</f>
        <v>0</v>
      </c>
      <c r="J345" s="517">
        <f>'Operating Input'!W350*'Operating Input'!$K350</f>
        <v>0</v>
      </c>
      <c r="K345" s="517">
        <f>'Operating Input'!X350*'Operating Input'!$K350</f>
        <v>0</v>
      </c>
      <c r="L345" s="517">
        <f>'Operating Input'!Y350*'Operating Input'!$K350</f>
        <v>0</v>
      </c>
      <c r="M345" s="517">
        <f>'Operating Input'!Z350*'Operating Input'!$K350</f>
        <v>0</v>
      </c>
      <c r="N345" s="517">
        <f>'Operating Input'!AA350*'Operating Input'!$K350</f>
        <v>0</v>
      </c>
      <c r="O345" s="517">
        <f>'Operating Input'!AB350*'Operating Input'!$K350</f>
        <v>0</v>
      </c>
    </row>
    <row r="346" spans="1:15">
      <c r="A346" s="27">
        <f>'Operating Input'!A351</f>
        <v>0</v>
      </c>
      <c r="B346" s="27">
        <f>'Operating Input'!B351</f>
        <v>0</v>
      </c>
      <c r="C346" s="27">
        <f>'Operating Input'!C351</f>
        <v>0</v>
      </c>
      <c r="D346" s="27">
        <f>'Operating Input'!D351</f>
        <v>0</v>
      </c>
      <c r="E346" s="84">
        <f>'Operating Input'!E351</f>
        <v>0</v>
      </c>
      <c r="F346" s="517">
        <f>'Operating Input'!S351*'Operating Input'!$K351</f>
        <v>0</v>
      </c>
      <c r="G346" s="517">
        <f>'Operating Input'!T351*'Operating Input'!$K351</f>
        <v>0</v>
      </c>
      <c r="H346" s="517">
        <f>'Operating Input'!U351*'Operating Input'!$K351</f>
        <v>0</v>
      </c>
      <c r="I346" s="517">
        <f>'Operating Input'!V351*'Operating Input'!$K351</f>
        <v>0</v>
      </c>
      <c r="J346" s="517">
        <f>'Operating Input'!W351*'Operating Input'!$K351</f>
        <v>0</v>
      </c>
      <c r="K346" s="517">
        <f>'Operating Input'!X351*'Operating Input'!$K351</f>
        <v>0</v>
      </c>
      <c r="L346" s="517">
        <f>'Operating Input'!Y351*'Operating Input'!$K351</f>
        <v>0</v>
      </c>
      <c r="M346" s="517">
        <f>'Operating Input'!Z351*'Operating Input'!$K351</f>
        <v>0</v>
      </c>
      <c r="N346" s="517">
        <f>'Operating Input'!AA351*'Operating Input'!$K351</f>
        <v>0</v>
      </c>
      <c r="O346" s="517">
        <f>'Operating Input'!AB351*'Operating Input'!$K351</f>
        <v>0</v>
      </c>
    </row>
    <row r="347" spans="1:15">
      <c r="A347" s="27">
        <f>'Operating Input'!A352</f>
        <v>0</v>
      </c>
      <c r="B347" s="27">
        <f>'Operating Input'!B352</f>
        <v>0</v>
      </c>
      <c r="C347" s="27">
        <f>'Operating Input'!C352</f>
        <v>0</v>
      </c>
      <c r="D347" s="27">
        <f>'Operating Input'!D352</f>
        <v>0</v>
      </c>
      <c r="E347" s="84">
        <f>'Operating Input'!E352</f>
        <v>0</v>
      </c>
      <c r="F347" s="517">
        <f>'Operating Input'!S352*'Operating Input'!$K352</f>
        <v>0</v>
      </c>
      <c r="G347" s="517">
        <f>'Operating Input'!T352*'Operating Input'!$K352</f>
        <v>0</v>
      </c>
      <c r="H347" s="517">
        <f>'Operating Input'!U352*'Operating Input'!$K352</f>
        <v>0</v>
      </c>
      <c r="I347" s="517">
        <f>'Operating Input'!V352*'Operating Input'!$K352</f>
        <v>0</v>
      </c>
      <c r="J347" s="517">
        <f>'Operating Input'!W352*'Operating Input'!$K352</f>
        <v>0</v>
      </c>
      <c r="K347" s="517">
        <f>'Operating Input'!X352*'Operating Input'!$K352</f>
        <v>0</v>
      </c>
      <c r="L347" s="517">
        <f>'Operating Input'!Y352*'Operating Input'!$K352</f>
        <v>0</v>
      </c>
      <c r="M347" s="517">
        <f>'Operating Input'!Z352*'Operating Input'!$K352</f>
        <v>0</v>
      </c>
      <c r="N347" s="517">
        <f>'Operating Input'!AA352*'Operating Input'!$K352</f>
        <v>0</v>
      </c>
      <c r="O347" s="517">
        <f>'Operating Input'!AB352*'Operating Input'!$K352</f>
        <v>0</v>
      </c>
    </row>
    <row r="348" spans="1:15">
      <c r="A348" s="27">
        <f>'Operating Input'!A353</f>
        <v>0</v>
      </c>
      <c r="B348" s="27">
        <f>'Operating Input'!B353</f>
        <v>0</v>
      </c>
      <c r="C348" s="27">
        <f>'Operating Input'!C353</f>
        <v>0</v>
      </c>
      <c r="D348" s="27">
        <f>'Operating Input'!D353</f>
        <v>0</v>
      </c>
      <c r="E348" s="84">
        <f>'Operating Input'!E353</f>
        <v>0</v>
      </c>
      <c r="F348" s="517">
        <f>'Operating Input'!S353*'Operating Input'!$K353</f>
        <v>0</v>
      </c>
      <c r="G348" s="517">
        <f>'Operating Input'!T353*'Operating Input'!$K353</f>
        <v>0</v>
      </c>
      <c r="H348" s="517">
        <f>'Operating Input'!U353*'Operating Input'!$K353</f>
        <v>0</v>
      </c>
      <c r="I348" s="517">
        <f>'Operating Input'!V353*'Operating Input'!$K353</f>
        <v>0</v>
      </c>
      <c r="J348" s="517">
        <f>'Operating Input'!W353*'Operating Input'!$K353</f>
        <v>0</v>
      </c>
      <c r="K348" s="517">
        <f>'Operating Input'!X353*'Operating Input'!$K353</f>
        <v>0</v>
      </c>
      <c r="L348" s="517">
        <f>'Operating Input'!Y353*'Operating Input'!$K353</f>
        <v>0</v>
      </c>
      <c r="M348" s="517">
        <f>'Operating Input'!Z353*'Operating Input'!$K353</f>
        <v>0</v>
      </c>
      <c r="N348" s="517">
        <f>'Operating Input'!AA353*'Operating Input'!$K353</f>
        <v>0</v>
      </c>
      <c r="O348" s="517">
        <f>'Operating Input'!AB353*'Operating Input'!$K353</f>
        <v>0</v>
      </c>
    </row>
    <row r="349" spans="1:15">
      <c r="A349" s="27">
        <f>'Operating Input'!A354</f>
        <v>0</v>
      </c>
      <c r="B349" s="27">
        <f>'Operating Input'!B354</f>
        <v>0</v>
      </c>
      <c r="C349" s="27">
        <f>'Operating Input'!C354</f>
        <v>0</v>
      </c>
      <c r="D349" s="27">
        <f>'Operating Input'!D354</f>
        <v>0</v>
      </c>
      <c r="E349" s="84">
        <f>'Operating Input'!E354</f>
        <v>0</v>
      </c>
      <c r="F349" s="517">
        <f>'Operating Input'!S354*'Operating Input'!$K354</f>
        <v>0</v>
      </c>
      <c r="G349" s="517">
        <f>'Operating Input'!T354*'Operating Input'!$K354</f>
        <v>0</v>
      </c>
      <c r="H349" s="517">
        <f>'Operating Input'!U354*'Operating Input'!$K354</f>
        <v>0</v>
      </c>
      <c r="I349" s="517">
        <f>'Operating Input'!V354*'Operating Input'!$K354</f>
        <v>0</v>
      </c>
      <c r="J349" s="517">
        <f>'Operating Input'!W354*'Operating Input'!$K354</f>
        <v>0</v>
      </c>
      <c r="K349" s="517">
        <f>'Operating Input'!X354*'Operating Input'!$K354</f>
        <v>0</v>
      </c>
      <c r="L349" s="517">
        <f>'Operating Input'!Y354*'Operating Input'!$K354</f>
        <v>0</v>
      </c>
      <c r="M349" s="517">
        <f>'Operating Input'!Z354*'Operating Input'!$K354</f>
        <v>0</v>
      </c>
      <c r="N349" s="517">
        <f>'Operating Input'!AA354*'Operating Input'!$K354</f>
        <v>0</v>
      </c>
      <c r="O349" s="517">
        <f>'Operating Input'!AB354*'Operating Input'!$K354</f>
        <v>0</v>
      </c>
    </row>
    <row r="350" spans="1:15">
      <c r="A350" s="27">
        <f>'Operating Input'!A355</f>
        <v>0</v>
      </c>
      <c r="B350" s="27">
        <f>'Operating Input'!B355</f>
        <v>0</v>
      </c>
      <c r="C350" s="27">
        <f>'Operating Input'!C355</f>
        <v>0</v>
      </c>
      <c r="D350" s="27">
        <f>'Operating Input'!D355</f>
        <v>0</v>
      </c>
      <c r="E350" s="84">
        <f>'Operating Input'!E355</f>
        <v>0</v>
      </c>
      <c r="F350" s="517">
        <f>'Operating Input'!S355*'Operating Input'!$K355</f>
        <v>0</v>
      </c>
      <c r="G350" s="517">
        <f>'Operating Input'!T355*'Operating Input'!$K355</f>
        <v>0</v>
      </c>
      <c r="H350" s="517">
        <f>'Operating Input'!U355*'Operating Input'!$K355</f>
        <v>0</v>
      </c>
      <c r="I350" s="517">
        <f>'Operating Input'!V355*'Operating Input'!$K355</f>
        <v>0</v>
      </c>
      <c r="J350" s="517">
        <f>'Operating Input'!W355*'Operating Input'!$K355</f>
        <v>0</v>
      </c>
      <c r="K350" s="517">
        <f>'Operating Input'!X355*'Operating Input'!$K355</f>
        <v>0</v>
      </c>
      <c r="L350" s="517">
        <f>'Operating Input'!Y355*'Operating Input'!$K355</f>
        <v>0</v>
      </c>
      <c r="M350" s="517">
        <f>'Operating Input'!Z355*'Operating Input'!$K355</f>
        <v>0</v>
      </c>
      <c r="N350" s="517">
        <f>'Operating Input'!AA355*'Operating Input'!$K355</f>
        <v>0</v>
      </c>
      <c r="O350" s="517">
        <f>'Operating Input'!AB355*'Operating Input'!$K355</f>
        <v>0</v>
      </c>
    </row>
    <row r="351" spans="1:15">
      <c r="A351" s="27">
        <f>'Operating Input'!A356</f>
        <v>0</v>
      </c>
      <c r="B351" s="27">
        <f>'Operating Input'!B356</f>
        <v>0</v>
      </c>
      <c r="C351" s="27">
        <f>'Operating Input'!C356</f>
        <v>0</v>
      </c>
      <c r="D351" s="27">
        <f>'Operating Input'!D356</f>
        <v>0</v>
      </c>
      <c r="E351" s="84">
        <f>'Operating Input'!E356</f>
        <v>0</v>
      </c>
      <c r="F351" s="517">
        <f>'Operating Input'!S356*'Operating Input'!$K356</f>
        <v>0</v>
      </c>
      <c r="G351" s="517">
        <f>'Operating Input'!T356*'Operating Input'!$K356</f>
        <v>0</v>
      </c>
      <c r="H351" s="517">
        <f>'Operating Input'!U356*'Operating Input'!$K356</f>
        <v>0</v>
      </c>
      <c r="I351" s="517">
        <f>'Operating Input'!V356*'Operating Input'!$K356</f>
        <v>0</v>
      </c>
      <c r="J351" s="517">
        <f>'Operating Input'!W356*'Operating Input'!$K356</f>
        <v>0</v>
      </c>
      <c r="K351" s="517">
        <f>'Operating Input'!X356*'Operating Input'!$K356</f>
        <v>0</v>
      </c>
      <c r="L351" s="517">
        <f>'Operating Input'!Y356*'Operating Input'!$K356</f>
        <v>0</v>
      </c>
      <c r="M351" s="517">
        <f>'Operating Input'!Z356*'Operating Input'!$K356</f>
        <v>0</v>
      </c>
      <c r="N351" s="517">
        <f>'Operating Input'!AA356*'Operating Input'!$K356</f>
        <v>0</v>
      </c>
      <c r="O351" s="517">
        <f>'Operating Input'!AB356*'Operating Input'!$K356</f>
        <v>0</v>
      </c>
    </row>
    <row r="352" spans="1:15">
      <c r="A352" s="27">
        <f>'Operating Input'!A357</f>
        <v>0</v>
      </c>
      <c r="B352" s="27">
        <f>'Operating Input'!B357</f>
        <v>0</v>
      </c>
      <c r="C352" s="27">
        <f>'Operating Input'!C357</f>
        <v>0</v>
      </c>
      <c r="D352" s="27">
        <f>'Operating Input'!D357</f>
        <v>0</v>
      </c>
      <c r="E352" s="84">
        <f>'Operating Input'!E357</f>
        <v>0</v>
      </c>
      <c r="F352" s="517">
        <f>'Operating Input'!S357*'Operating Input'!$K357</f>
        <v>0</v>
      </c>
      <c r="G352" s="517">
        <f>'Operating Input'!T357*'Operating Input'!$K357</f>
        <v>0</v>
      </c>
      <c r="H352" s="517">
        <f>'Operating Input'!U357*'Operating Input'!$K357</f>
        <v>0</v>
      </c>
      <c r="I352" s="517">
        <f>'Operating Input'!V357*'Operating Input'!$K357</f>
        <v>0</v>
      </c>
      <c r="J352" s="517">
        <f>'Operating Input'!W357*'Operating Input'!$K357</f>
        <v>0</v>
      </c>
      <c r="K352" s="517">
        <f>'Operating Input'!X357*'Operating Input'!$K357</f>
        <v>0</v>
      </c>
      <c r="L352" s="517">
        <f>'Operating Input'!Y357*'Operating Input'!$K357</f>
        <v>0</v>
      </c>
      <c r="M352" s="517">
        <f>'Operating Input'!Z357*'Operating Input'!$K357</f>
        <v>0</v>
      </c>
      <c r="N352" s="517">
        <f>'Operating Input'!AA357*'Operating Input'!$K357</f>
        <v>0</v>
      </c>
      <c r="O352" s="517">
        <f>'Operating Input'!AB357*'Operating Input'!$K357</f>
        <v>0</v>
      </c>
    </row>
    <row r="353" spans="1:15">
      <c r="A353" s="27">
        <f>'Operating Input'!A358</f>
        <v>0</v>
      </c>
      <c r="B353" s="27">
        <f>'Operating Input'!B358</f>
        <v>0</v>
      </c>
      <c r="C353" s="27">
        <f>'Operating Input'!C358</f>
        <v>0</v>
      </c>
      <c r="D353" s="27">
        <f>'Operating Input'!D358</f>
        <v>0</v>
      </c>
      <c r="E353" s="84">
        <f>'Operating Input'!E358</f>
        <v>0</v>
      </c>
      <c r="F353" s="517">
        <f>'Operating Input'!S358*'Operating Input'!$K358</f>
        <v>0</v>
      </c>
      <c r="G353" s="517">
        <f>'Operating Input'!T358*'Operating Input'!$K358</f>
        <v>0</v>
      </c>
      <c r="H353" s="517">
        <f>'Operating Input'!U358*'Operating Input'!$K358</f>
        <v>0</v>
      </c>
      <c r="I353" s="517">
        <f>'Operating Input'!V358*'Operating Input'!$K358</f>
        <v>0</v>
      </c>
      <c r="J353" s="517">
        <f>'Operating Input'!W358*'Operating Input'!$K358</f>
        <v>0</v>
      </c>
      <c r="K353" s="517">
        <f>'Operating Input'!X358*'Operating Input'!$K358</f>
        <v>0</v>
      </c>
      <c r="L353" s="517">
        <f>'Operating Input'!Y358*'Operating Input'!$K358</f>
        <v>0</v>
      </c>
      <c r="M353" s="517">
        <f>'Operating Input'!Z358*'Operating Input'!$K358</f>
        <v>0</v>
      </c>
      <c r="N353" s="517">
        <f>'Operating Input'!AA358*'Operating Input'!$K358</f>
        <v>0</v>
      </c>
      <c r="O353" s="517">
        <f>'Operating Input'!AB358*'Operating Input'!$K358</f>
        <v>0</v>
      </c>
    </row>
    <row r="354" spans="1:15">
      <c r="A354" s="27">
        <f>'Operating Input'!A359</f>
        <v>0</v>
      </c>
      <c r="B354" s="27">
        <f>'Operating Input'!B359</f>
        <v>0</v>
      </c>
      <c r="C354" s="27">
        <f>'Operating Input'!C359</f>
        <v>0</v>
      </c>
      <c r="D354" s="27">
        <f>'Operating Input'!D359</f>
        <v>0</v>
      </c>
      <c r="E354" s="84">
        <f>'Operating Input'!E359</f>
        <v>0</v>
      </c>
      <c r="F354" s="517">
        <f>'Operating Input'!S359*'Operating Input'!$K359</f>
        <v>0</v>
      </c>
      <c r="G354" s="517">
        <f>'Operating Input'!T359*'Operating Input'!$K359</f>
        <v>0</v>
      </c>
      <c r="H354" s="517">
        <f>'Operating Input'!U359*'Operating Input'!$K359</f>
        <v>0</v>
      </c>
      <c r="I354" s="517">
        <f>'Operating Input'!V359*'Operating Input'!$K359</f>
        <v>0</v>
      </c>
      <c r="J354" s="517">
        <f>'Operating Input'!W359*'Operating Input'!$K359</f>
        <v>0</v>
      </c>
      <c r="K354" s="517">
        <f>'Operating Input'!X359*'Operating Input'!$K359</f>
        <v>0</v>
      </c>
      <c r="L354" s="517">
        <f>'Operating Input'!Y359*'Operating Input'!$K359</f>
        <v>0</v>
      </c>
      <c r="M354" s="517">
        <f>'Operating Input'!Z359*'Operating Input'!$K359</f>
        <v>0</v>
      </c>
      <c r="N354" s="517">
        <f>'Operating Input'!AA359*'Operating Input'!$K359</f>
        <v>0</v>
      </c>
      <c r="O354" s="517">
        <f>'Operating Input'!AB359*'Operating Input'!$K359</f>
        <v>0</v>
      </c>
    </row>
    <row r="355" spans="1:15">
      <c r="A355" s="27">
        <f>'Operating Input'!A360</f>
        <v>0</v>
      </c>
      <c r="B355" s="27">
        <f>'Operating Input'!B360</f>
        <v>0</v>
      </c>
      <c r="C355" s="27">
        <f>'Operating Input'!C360</f>
        <v>0</v>
      </c>
      <c r="D355" s="27">
        <f>'Operating Input'!D360</f>
        <v>0</v>
      </c>
      <c r="E355" s="84">
        <f>'Operating Input'!E360</f>
        <v>0</v>
      </c>
      <c r="F355" s="517">
        <f>'Operating Input'!S360*'Operating Input'!$K360</f>
        <v>0</v>
      </c>
      <c r="G355" s="517">
        <f>'Operating Input'!T360*'Operating Input'!$K360</f>
        <v>0</v>
      </c>
      <c r="H355" s="517">
        <f>'Operating Input'!U360*'Operating Input'!$K360</f>
        <v>0</v>
      </c>
      <c r="I355" s="517">
        <f>'Operating Input'!V360*'Operating Input'!$K360</f>
        <v>0</v>
      </c>
      <c r="J355" s="517">
        <f>'Operating Input'!W360*'Operating Input'!$K360</f>
        <v>0</v>
      </c>
      <c r="K355" s="517">
        <f>'Operating Input'!X360*'Operating Input'!$K360</f>
        <v>0</v>
      </c>
      <c r="L355" s="517">
        <f>'Operating Input'!Y360*'Operating Input'!$K360</f>
        <v>0</v>
      </c>
      <c r="M355" s="517">
        <f>'Operating Input'!Z360*'Operating Input'!$K360</f>
        <v>0</v>
      </c>
      <c r="N355" s="517">
        <f>'Operating Input'!AA360*'Operating Input'!$K360</f>
        <v>0</v>
      </c>
      <c r="O355" s="517">
        <f>'Operating Input'!AB360*'Operating Input'!$K360</f>
        <v>0</v>
      </c>
    </row>
    <row r="356" spans="1:15">
      <c r="A356" s="27">
        <f>'Operating Input'!A361</f>
        <v>0</v>
      </c>
      <c r="B356" s="27">
        <f>'Operating Input'!B361</f>
        <v>0</v>
      </c>
      <c r="C356" s="27">
        <f>'Operating Input'!C361</f>
        <v>0</v>
      </c>
      <c r="D356" s="27">
        <f>'Operating Input'!D361</f>
        <v>0</v>
      </c>
      <c r="E356" s="84">
        <f>'Operating Input'!E361</f>
        <v>0</v>
      </c>
      <c r="F356" s="517">
        <f>'Operating Input'!S361*'Operating Input'!$K361</f>
        <v>0</v>
      </c>
      <c r="G356" s="517">
        <f>'Operating Input'!T361*'Operating Input'!$K361</f>
        <v>0</v>
      </c>
      <c r="H356" s="517">
        <f>'Operating Input'!U361*'Operating Input'!$K361</f>
        <v>0</v>
      </c>
      <c r="I356" s="517">
        <f>'Operating Input'!V361*'Operating Input'!$K361</f>
        <v>0</v>
      </c>
      <c r="J356" s="517">
        <f>'Operating Input'!W361*'Operating Input'!$K361</f>
        <v>0</v>
      </c>
      <c r="K356" s="517">
        <f>'Operating Input'!X361*'Operating Input'!$K361</f>
        <v>0</v>
      </c>
      <c r="L356" s="517">
        <f>'Operating Input'!Y361*'Operating Input'!$K361</f>
        <v>0</v>
      </c>
      <c r="M356" s="517">
        <f>'Operating Input'!Z361*'Operating Input'!$K361</f>
        <v>0</v>
      </c>
      <c r="N356" s="517">
        <f>'Operating Input'!AA361*'Operating Input'!$K361</f>
        <v>0</v>
      </c>
      <c r="O356" s="517">
        <f>'Operating Input'!AB361*'Operating Input'!$K361</f>
        <v>0</v>
      </c>
    </row>
    <row r="357" spans="1:15">
      <c r="A357" s="27">
        <f>'Operating Input'!A362</f>
        <v>0</v>
      </c>
      <c r="B357" s="27">
        <f>'Operating Input'!B362</f>
        <v>0</v>
      </c>
      <c r="C357" s="27">
        <f>'Operating Input'!C362</f>
        <v>0</v>
      </c>
      <c r="D357" s="27">
        <f>'Operating Input'!D362</f>
        <v>0</v>
      </c>
      <c r="E357" s="84">
        <f>'Operating Input'!E362</f>
        <v>0</v>
      </c>
      <c r="F357" s="517">
        <f>'Operating Input'!S362*'Operating Input'!$K362</f>
        <v>0</v>
      </c>
      <c r="G357" s="517">
        <f>'Operating Input'!T362*'Operating Input'!$K362</f>
        <v>0</v>
      </c>
      <c r="H357" s="517">
        <f>'Operating Input'!U362*'Operating Input'!$K362</f>
        <v>0</v>
      </c>
      <c r="I357" s="517">
        <f>'Operating Input'!V362*'Operating Input'!$K362</f>
        <v>0</v>
      </c>
      <c r="J357" s="517">
        <f>'Operating Input'!W362*'Operating Input'!$K362</f>
        <v>0</v>
      </c>
      <c r="K357" s="517">
        <f>'Operating Input'!X362*'Operating Input'!$K362</f>
        <v>0</v>
      </c>
      <c r="L357" s="517">
        <f>'Operating Input'!Y362*'Operating Input'!$K362</f>
        <v>0</v>
      </c>
      <c r="M357" s="517">
        <f>'Operating Input'!Z362*'Operating Input'!$K362</f>
        <v>0</v>
      </c>
      <c r="N357" s="517">
        <f>'Operating Input'!AA362*'Operating Input'!$K362</f>
        <v>0</v>
      </c>
      <c r="O357" s="517">
        <f>'Operating Input'!AB362*'Operating Input'!$K362</f>
        <v>0</v>
      </c>
    </row>
    <row r="358" spans="1:15">
      <c r="A358" s="27">
        <f>'Operating Input'!A363</f>
        <v>0</v>
      </c>
      <c r="B358" s="27">
        <f>'Operating Input'!B363</f>
        <v>0</v>
      </c>
      <c r="C358" s="27">
        <f>'Operating Input'!C363</f>
        <v>0</v>
      </c>
      <c r="D358" s="27">
        <f>'Operating Input'!D363</f>
        <v>0</v>
      </c>
      <c r="E358" s="84">
        <f>'Operating Input'!E363</f>
        <v>0</v>
      </c>
      <c r="F358" s="517">
        <f>'Operating Input'!S363*'Operating Input'!$K363</f>
        <v>0</v>
      </c>
      <c r="G358" s="517">
        <f>'Operating Input'!T363*'Operating Input'!$K363</f>
        <v>0</v>
      </c>
      <c r="H358" s="517">
        <f>'Operating Input'!U363*'Operating Input'!$K363</f>
        <v>0</v>
      </c>
      <c r="I358" s="517">
        <f>'Operating Input'!V363*'Operating Input'!$K363</f>
        <v>0</v>
      </c>
      <c r="J358" s="517">
        <f>'Operating Input'!W363*'Operating Input'!$K363</f>
        <v>0</v>
      </c>
      <c r="K358" s="517">
        <f>'Operating Input'!X363*'Operating Input'!$K363</f>
        <v>0</v>
      </c>
      <c r="L358" s="517">
        <f>'Operating Input'!Y363*'Operating Input'!$K363</f>
        <v>0</v>
      </c>
      <c r="M358" s="517">
        <f>'Operating Input'!Z363*'Operating Input'!$K363</f>
        <v>0</v>
      </c>
      <c r="N358" s="517">
        <f>'Operating Input'!AA363*'Operating Input'!$K363</f>
        <v>0</v>
      </c>
      <c r="O358" s="517">
        <f>'Operating Input'!AB363*'Operating Input'!$K363</f>
        <v>0</v>
      </c>
    </row>
    <row r="359" spans="1:15">
      <c r="A359" s="27">
        <f>'Operating Input'!A364</f>
        <v>0</v>
      </c>
      <c r="B359" s="27">
        <f>'Operating Input'!B364</f>
        <v>0</v>
      </c>
      <c r="C359" s="27">
        <f>'Operating Input'!C364</f>
        <v>0</v>
      </c>
      <c r="D359" s="27">
        <f>'Operating Input'!D364</f>
        <v>0</v>
      </c>
      <c r="E359" s="84">
        <f>'Operating Input'!E364</f>
        <v>0</v>
      </c>
      <c r="F359" s="517">
        <f>'Operating Input'!S364*'Operating Input'!$K364</f>
        <v>0</v>
      </c>
      <c r="G359" s="517">
        <f>'Operating Input'!T364*'Operating Input'!$K364</f>
        <v>0</v>
      </c>
      <c r="H359" s="517">
        <f>'Operating Input'!U364*'Operating Input'!$K364</f>
        <v>0</v>
      </c>
      <c r="I359" s="517">
        <f>'Operating Input'!V364*'Operating Input'!$K364</f>
        <v>0</v>
      </c>
      <c r="J359" s="517">
        <f>'Operating Input'!W364*'Operating Input'!$K364</f>
        <v>0</v>
      </c>
      <c r="K359" s="517">
        <f>'Operating Input'!X364*'Operating Input'!$K364</f>
        <v>0</v>
      </c>
      <c r="L359" s="517">
        <f>'Operating Input'!Y364*'Operating Input'!$K364</f>
        <v>0</v>
      </c>
      <c r="M359" s="517">
        <f>'Operating Input'!Z364*'Operating Input'!$K364</f>
        <v>0</v>
      </c>
      <c r="N359" s="517">
        <f>'Operating Input'!AA364*'Operating Input'!$K364</f>
        <v>0</v>
      </c>
      <c r="O359" s="517">
        <f>'Operating Input'!AB364*'Operating Input'!$K364</f>
        <v>0</v>
      </c>
    </row>
    <row r="360" spans="1:15">
      <c r="A360" s="27">
        <f>'Operating Input'!A365</f>
        <v>0</v>
      </c>
      <c r="B360" s="27">
        <f>'Operating Input'!B365</f>
        <v>0</v>
      </c>
      <c r="C360" s="27">
        <f>'Operating Input'!C365</f>
        <v>0</v>
      </c>
      <c r="D360" s="27">
        <f>'Operating Input'!D365</f>
        <v>0</v>
      </c>
      <c r="E360" s="84">
        <f>'Operating Input'!E365</f>
        <v>0</v>
      </c>
      <c r="F360" s="517">
        <f>'Operating Input'!S365*'Operating Input'!$K365</f>
        <v>0</v>
      </c>
      <c r="G360" s="517">
        <f>'Operating Input'!T365*'Operating Input'!$K365</f>
        <v>0</v>
      </c>
      <c r="H360" s="517">
        <f>'Operating Input'!U365*'Operating Input'!$K365</f>
        <v>0</v>
      </c>
      <c r="I360" s="517">
        <f>'Operating Input'!V365*'Operating Input'!$K365</f>
        <v>0</v>
      </c>
      <c r="J360" s="517">
        <f>'Operating Input'!W365*'Operating Input'!$K365</f>
        <v>0</v>
      </c>
      <c r="K360" s="517">
        <f>'Operating Input'!X365*'Operating Input'!$K365</f>
        <v>0</v>
      </c>
      <c r="L360" s="517">
        <f>'Operating Input'!Y365*'Operating Input'!$K365</f>
        <v>0</v>
      </c>
      <c r="M360" s="517">
        <f>'Operating Input'!Z365*'Operating Input'!$K365</f>
        <v>0</v>
      </c>
      <c r="N360" s="517">
        <f>'Operating Input'!AA365*'Operating Input'!$K365</f>
        <v>0</v>
      </c>
      <c r="O360" s="517">
        <f>'Operating Input'!AB365*'Operating Input'!$K365</f>
        <v>0</v>
      </c>
    </row>
    <row r="361" spans="1:15">
      <c r="A361" s="27">
        <f>'Operating Input'!A366</f>
        <v>0</v>
      </c>
      <c r="B361" s="27">
        <f>'Operating Input'!B366</f>
        <v>0</v>
      </c>
      <c r="C361" s="27">
        <f>'Operating Input'!C366</f>
        <v>0</v>
      </c>
      <c r="D361" s="27">
        <f>'Operating Input'!D366</f>
        <v>0</v>
      </c>
      <c r="E361" s="84">
        <f>'Operating Input'!E366</f>
        <v>0</v>
      </c>
      <c r="F361" s="517">
        <f>'Operating Input'!S366*'Operating Input'!$K366</f>
        <v>0</v>
      </c>
      <c r="G361" s="517">
        <f>'Operating Input'!T366*'Operating Input'!$K366</f>
        <v>0</v>
      </c>
      <c r="H361" s="517">
        <f>'Operating Input'!U366*'Operating Input'!$K366</f>
        <v>0</v>
      </c>
      <c r="I361" s="517">
        <f>'Operating Input'!V366*'Operating Input'!$K366</f>
        <v>0</v>
      </c>
      <c r="J361" s="517">
        <f>'Operating Input'!W366*'Operating Input'!$K366</f>
        <v>0</v>
      </c>
      <c r="K361" s="517">
        <f>'Operating Input'!X366*'Operating Input'!$K366</f>
        <v>0</v>
      </c>
      <c r="L361" s="517">
        <f>'Operating Input'!Y366*'Operating Input'!$K366</f>
        <v>0</v>
      </c>
      <c r="M361" s="517">
        <f>'Operating Input'!Z366*'Operating Input'!$K366</f>
        <v>0</v>
      </c>
      <c r="N361" s="517">
        <f>'Operating Input'!AA366*'Operating Input'!$K366</f>
        <v>0</v>
      </c>
      <c r="O361" s="517">
        <f>'Operating Input'!AB366*'Operating Input'!$K366</f>
        <v>0</v>
      </c>
    </row>
    <row r="362" spans="1:15">
      <c r="A362" s="27">
        <f>'Operating Input'!A367</f>
        <v>0</v>
      </c>
      <c r="B362" s="27">
        <f>'Operating Input'!B367</f>
        <v>0</v>
      </c>
      <c r="C362" s="27">
        <f>'Operating Input'!C367</f>
        <v>0</v>
      </c>
      <c r="D362" s="27">
        <f>'Operating Input'!D367</f>
        <v>0</v>
      </c>
      <c r="E362" s="84">
        <f>'Operating Input'!E367</f>
        <v>0</v>
      </c>
      <c r="F362" s="517">
        <f>'Operating Input'!S367*'Operating Input'!$K367</f>
        <v>0</v>
      </c>
      <c r="G362" s="517">
        <f>'Operating Input'!T367*'Operating Input'!$K367</f>
        <v>0</v>
      </c>
      <c r="H362" s="517">
        <f>'Operating Input'!U367*'Operating Input'!$K367</f>
        <v>0</v>
      </c>
      <c r="I362" s="517">
        <f>'Operating Input'!V367*'Operating Input'!$K367</f>
        <v>0</v>
      </c>
      <c r="J362" s="517">
        <f>'Operating Input'!W367*'Operating Input'!$K367</f>
        <v>0</v>
      </c>
      <c r="K362" s="517">
        <f>'Operating Input'!X367*'Operating Input'!$K367</f>
        <v>0</v>
      </c>
      <c r="L362" s="517">
        <f>'Operating Input'!Y367*'Operating Input'!$K367</f>
        <v>0</v>
      </c>
      <c r="M362" s="517">
        <f>'Operating Input'!Z367*'Operating Input'!$K367</f>
        <v>0</v>
      </c>
      <c r="N362" s="517">
        <f>'Operating Input'!AA367*'Operating Input'!$K367</f>
        <v>0</v>
      </c>
      <c r="O362" s="517">
        <f>'Operating Input'!AB367*'Operating Input'!$K367</f>
        <v>0</v>
      </c>
    </row>
    <row r="363" spans="1:15">
      <c r="A363" s="27">
        <f>'Operating Input'!A368</f>
        <v>0</v>
      </c>
      <c r="B363" s="27">
        <f>'Operating Input'!B368</f>
        <v>0</v>
      </c>
      <c r="C363" s="27">
        <f>'Operating Input'!C368</f>
        <v>0</v>
      </c>
      <c r="D363" s="27">
        <f>'Operating Input'!D368</f>
        <v>0</v>
      </c>
      <c r="E363" s="84">
        <f>'Operating Input'!E368</f>
        <v>0</v>
      </c>
      <c r="F363" s="517">
        <f>'Operating Input'!S368*'Operating Input'!$K368</f>
        <v>0</v>
      </c>
      <c r="G363" s="517">
        <f>'Operating Input'!T368*'Operating Input'!$K368</f>
        <v>0</v>
      </c>
      <c r="H363" s="517">
        <f>'Operating Input'!U368*'Operating Input'!$K368</f>
        <v>0</v>
      </c>
      <c r="I363" s="517">
        <f>'Operating Input'!V368*'Operating Input'!$K368</f>
        <v>0</v>
      </c>
      <c r="J363" s="517">
        <f>'Operating Input'!W368*'Operating Input'!$K368</f>
        <v>0</v>
      </c>
      <c r="K363" s="517">
        <f>'Operating Input'!X368*'Operating Input'!$K368</f>
        <v>0</v>
      </c>
      <c r="L363" s="517">
        <f>'Operating Input'!Y368*'Operating Input'!$K368</f>
        <v>0</v>
      </c>
      <c r="M363" s="517">
        <f>'Operating Input'!Z368*'Operating Input'!$K368</f>
        <v>0</v>
      </c>
      <c r="N363" s="517">
        <f>'Operating Input'!AA368*'Operating Input'!$K368</f>
        <v>0</v>
      </c>
      <c r="O363" s="517">
        <f>'Operating Input'!AB368*'Operating Input'!$K368</f>
        <v>0</v>
      </c>
    </row>
    <row r="364" spans="1:15">
      <c r="A364" s="27">
        <f>'Operating Input'!A369</f>
        <v>0</v>
      </c>
      <c r="B364" s="27">
        <f>'Operating Input'!B369</f>
        <v>0</v>
      </c>
      <c r="C364" s="27">
        <f>'Operating Input'!C369</f>
        <v>0</v>
      </c>
      <c r="D364" s="27">
        <f>'Operating Input'!D369</f>
        <v>0</v>
      </c>
      <c r="E364" s="84">
        <f>'Operating Input'!E369</f>
        <v>0</v>
      </c>
      <c r="F364" s="517">
        <f>'Operating Input'!S369*'Operating Input'!$K369</f>
        <v>0</v>
      </c>
      <c r="G364" s="517">
        <f>'Operating Input'!T369*'Operating Input'!$K369</f>
        <v>0</v>
      </c>
      <c r="H364" s="517">
        <f>'Operating Input'!U369*'Operating Input'!$K369</f>
        <v>0</v>
      </c>
      <c r="I364" s="517">
        <f>'Operating Input'!V369*'Operating Input'!$K369</f>
        <v>0</v>
      </c>
      <c r="J364" s="517">
        <f>'Operating Input'!W369*'Operating Input'!$K369</f>
        <v>0</v>
      </c>
      <c r="K364" s="517">
        <f>'Operating Input'!X369*'Operating Input'!$K369</f>
        <v>0</v>
      </c>
      <c r="L364" s="517">
        <f>'Operating Input'!Y369*'Operating Input'!$K369</f>
        <v>0</v>
      </c>
      <c r="M364" s="517">
        <f>'Operating Input'!Z369*'Operating Input'!$K369</f>
        <v>0</v>
      </c>
      <c r="N364" s="517">
        <f>'Operating Input'!AA369*'Operating Input'!$K369</f>
        <v>0</v>
      </c>
      <c r="O364" s="517">
        <f>'Operating Input'!AB369*'Operating Input'!$K369</f>
        <v>0</v>
      </c>
    </row>
    <row r="365" spans="1:15">
      <c r="A365" s="27">
        <f>'Operating Input'!A370</f>
        <v>0</v>
      </c>
      <c r="B365" s="27">
        <f>'Operating Input'!B370</f>
        <v>0</v>
      </c>
      <c r="C365" s="27">
        <f>'Operating Input'!C370</f>
        <v>0</v>
      </c>
      <c r="D365" s="27">
        <f>'Operating Input'!D370</f>
        <v>0</v>
      </c>
      <c r="E365" s="84">
        <f>'Operating Input'!E370</f>
        <v>0</v>
      </c>
      <c r="F365" s="517">
        <f>'Operating Input'!S370*'Operating Input'!$K370</f>
        <v>0</v>
      </c>
      <c r="G365" s="517">
        <f>'Operating Input'!T370*'Operating Input'!$K370</f>
        <v>0</v>
      </c>
      <c r="H365" s="517">
        <f>'Operating Input'!U370*'Operating Input'!$K370</f>
        <v>0</v>
      </c>
      <c r="I365" s="517">
        <f>'Operating Input'!V370*'Operating Input'!$K370</f>
        <v>0</v>
      </c>
      <c r="J365" s="517">
        <f>'Operating Input'!W370*'Operating Input'!$K370</f>
        <v>0</v>
      </c>
      <c r="K365" s="517">
        <f>'Operating Input'!X370*'Operating Input'!$K370</f>
        <v>0</v>
      </c>
      <c r="L365" s="517">
        <f>'Operating Input'!Y370*'Operating Input'!$K370</f>
        <v>0</v>
      </c>
      <c r="M365" s="517">
        <f>'Operating Input'!Z370*'Operating Input'!$K370</f>
        <v>0</v>
      </c>
      <c r="N365" s="517">
        <f>'Operating Input'!AA370*'Operating Input'!$K370</f>
        <v>0</v>
      </c>
      <c r="O365" s="517">
        <f>'Operating Input'!AB370*'Operating Input'!$K370</f>
        <v>0</v>
      </c>
    </row>
    <row r="366" spans="1:15">
      <c r="A366" s="27">
        <f>'Operating Input'!A371</f>
        <v>0</v>
      </c>
      <c r="B366" s="27">
        <f>'Operating Input'!B371</f>
        <v>0</v>
      </c>
      <c r="C366" s="27">
        <f>'Operating Input'!C371</f>
        <v>0</v>
      </c>
      <c r="D366" s="27">
        <f>'Operating Input'!D371</f>
        <v>0</v>
      </c>
      <c r="E366" s="84">
        <f>'Operating Input'!E371</f>
        <v>0</v>
      </c>
      <c r="F366" s="517">
        <f>'Operating Input'!S371*'Operating Input'!$K371</f>
        <v>0</v>
      </c>
      <c r="G366" s="517">
        <f>'Operating Input'!T371*'Operating Input'!$K371</f>
        <v>0</v>
      </c>
      <c r="H366" s="517">
        <f>'Operating Input'!U371*'Operating Input'!$K371</f>
        <v>0</v>
      </c>
      <c r="I366" s="517">
        <f>'Operating Input'!V371*'Operating Input'!$K371</f>
        <v>0</v>
      </c>
      <c r="J366" s="517">
        <f>'Operating Input'!W371*'Operating Input'!$K371</f>
        <v>0</v>
      </c>
      <c r="K366" s="517">
        <f>'Operating Input'!X371*'Operating Input'!$K371</f>
        <v>0</v>
      </c>
      <c r="L366" s="517">
        <f>'Operating Input'!Y371*'Operating Input'!$K371</f>
        <v>0</v>
      </c>
      <c r="M366" s="517">
        <f>'Operating Input'!Z371*'Operating Input'!$K371</f>
        <v>0</v>
      </c>
      <c r="N366" s="517">
        <f>'Operating Input'!AA371*'Operating Input'!$K371</f>
        <v>0</v>
      </c>
      <c r="O366" s="517">
        <f>'Operating Input'!AB371*'Operating Input'!$K371</f>
        <v>0</v>
      </c>
    </row>
    <row r="367" spans="1:15">
      <c r="A367" s="27">
        <f>'Operating Input'!A372</f>
        <v>0</v>
      </c>
      <c r="B367" s="27">
        <f>'Operating Input'!B372</f>
        <v>0</v>
      </c>
      <c r="C367" s="27">
        <f>'Operating Input'!C372</f>
        <v>0</v>
      </c>
      <c r="D367" s="27">
        <f>'Operating Input'!D372</f>
        <v>0</v>
      </c>
      <c r="E367" s="84">
        <f>'Operating Input'!E372</f>
        <v>0</v>
      </c>
      <c r="F367" s="517">
        <f>'Operating Input'!S372*'Operating Input'!$K372</f>
        <v>0</v>
      </c>
      <c r="G367" s="517">
        <f>'Operating Input'!T372*'Operating Input'!$K372</f>
        <v>0</v>
      </c>
      <c r="H367" s="517">
        <f>'Operating Input'!U372*'Operating Input'!$K372</f>
        <v>0</v>
      </c>
      <c r="I367" s="517">
        <f>'Operating Input'!V372*'Operating Input'!$K372</f>
        <v>0</v>
      </c>
      <c r="J367" s="517">
        <f>'Operating Input'!W372*'Operating Input'!$K372</f>
        <v>0</v>
      </c>
      <c r="K367" s="517">
        <f>'Operating Input'!X372*'Operating Input'!$K372</f>
        <v>0</v>
      </c>
      <c r="L367" s="517">
        <f>'Operating Input'!Y372*'Operating Input'!$K372</f>
        <v>0</v>
      </c>
      <c r="M367" s="517">
        <f>'Operating Input'!Z372*'Operating Input'!$K372</f>
        <v>0</v>
      </c>
      <c r="N367" s="517">
        <f>'Operating Input'!AA372*'Operating Input'!$K372</f>
        <v>0</v>
      </c>
      <c r="O367" s="517">
        <f>'Operating Input'!AB372*'Operating Input'!$K372</f>
        <v>0</v>
      </c>
    </row>
    <row r="368" spans="1:15">
      <c r="A368" s="27">
        <f>'Operating Input'!A373</f>
        <v>0</v>
      </c>
      <c r="B368" s="27">
        <f>'Operating Input'!B373</f>
        <v>0</v>
      </c>
      <c r="C368" s="27">
        <f>'Operating Input'!C373</f>
        <v>0</v>
      </c>
      <c r="D368" s="27">
        <f>'Operating Input'!D373</f>
        <v>0</v>
      </c>
      <c r="E368" s="84">
        <f>'Operating Input'!E373</f>
        <v>0</v>
      </c>
      <c r="F368" s="517">
        <f>'Operating Input'!S373*'Operating Input'!$K373</f>
        <v>0</v>
      </c>
      <c r="G368" s="517">
        <f>'Operating Input'!T373*'Operating Input'!$K373</f>
        <v>0</v>
      </c>
      <c r="H368" s="517">
        <f>'Operating Input'!U373*'Operating Input'!$K373</f>
        <v>0</v>
      </c>
      <c r="I368" s="517">
        <f>'Operating Input'!V373*'Operating Input'!$K373</f>
        <v>0</v>
      </c>
      <c r="J368" s="517">
        <f>'Operating Input'!W373*'Operating Input'!$K373</f>
        <v>0</v>
      </c>
      <c r="K368" s="517">
        <f>'Operating Input'!X373*'Operating Input'!$K373</f>
        <v>0</v>
      </c>
      <c r="L368" s="517">
        <f>'Operating Input'!Y373*'Operating Input'!$K373</f>
        <v>0</v>
      </c>
      <c r="M368" s="517">
        <f>'Operating Input'!Z373*'Operating Input'!$K373</f>
        <v>0</v>
      </c>
      <c r="N368" s="517">
        <f>'Operating Input'!AA373*'Operating Input'!$K373</f>
        <v>0</v>
      </c>
      <c r="O368" s="517">
        <f>'Operating Input'!AB373*'Operating Input'!$K373</f>
        <v>0</v>
      </c>
    </row>
    <row r="369" spans="1:15">
      <c r="A369" s="27">
        <f>'Operating Input'!A374</f>
        <v>0</v>
      </c>
      <c r="B369" s="27">
        <f>'Operating Input'!B374</f>
        <v>0</v>
      </c>
      <c r="C369" s="27">
        <f>'Operating Input'!C374</f>
        <v>0</v>
      </c>
      <c r="D369" s="27">
        <f>'Operating Input'!D374</f>
        <v>0</v>
      </c>
      <c r="E369" s="84">
        <f>'Operating Input'!E374</f>
        <v>0</v>
      </c>
      <c r="F369" s="517">
        <f>'Operating Input'!S374*'Operating Input'!$K374</f>
        <v>0</v>
      </c>
      <c r="G369" s="517">
        <f>'Operating Input'!T374*'Operating Input'!$K374</f>
        <v>0</v>
      </c>
      <c r="H369" s="517">
        <f>'Operating Input'!U374*'Operating Input'!$K374</f>
        <v>0</v>
      </c>
      <c r="I369" s="517">
        <f>'Operating Input'!V374*'Operating Input'!$K374</f>
        <v>0</v>
      </c>
      <c r="J369" s="517">
        <f>'Operating Input'!W374*'Operating Input'!$K374</f>
        <v>0</v>
      </c>
      <c r="K369" s="517">
        <f>'Operating Input'!X374*'Operating Input'!$K374</f>
        <v>0</v>
      </c>
      <c r="L369" s="517">
        <f>'Operating Input'!Y374*'Operating Input'!$K374</f>
        <v>0</v>
      </c>
      <c r="M369" s="517">
        <f>'Operating Input'!Z374*'Operating Input'!$K374</f>
        <v>0</v>
      </c>
      <c r="N369" s="517">
        <f>'Operating Input'!AA374*'Operating Input'!$K374</f>
        <v>0</v>
      </c>
      <c r="O369" s="517">
        <f>'Operating Input'!AB374*'Operating Input'!$K374</f>
        <v>0</v>
      </c>
    </row>
    <row r="370" spans="1:15">
      <c r="A370" s="27">
        <f>'Operating Input'!A375</f>
        <v>0</v>
      </c>
      <c r="B370" s="27">
        <f>'Operating Input'!B375</f>
        <v>0</v>
      </c>
      <c r="C370" s="27">
        <f>'Operating Input'!C375</f>
        <v>0</v>
      </c>
      <c r="D370" s="27">
        <f>'Operating Input'!D375</f>
        <v>0</v>
      </c>
      <c r="E370" s="84">
        <f>'Operating Input'!E375</f>
        <v>0</v>
      </c>
      <c r="F370" s="517">
        <f>'Operating Input'!S375*'Operating Input'!$K375</f>
        <v>0</v>
      </c>
      <c r="G370" s="517">
        <f>'Operating Input'!T375*'Operating Input'!$K375</f>
        <v>0</v>
      </c>
      <c r="H370" s="517">
        <f>'Operating Input'!U375*'Operating Input'!$K375</f>
        <v>0</v>
      </c>
      <c r="I370" s="517">
        <f>'Operating Input'!V375*'Operating Input'!$K375</f>
        <v>0</v>
      </c>
      <c r="J370" s="517">
        <f>'Operating Input'!W375*'Operating Input'!$K375</f>
        <v>0</v>
      </c>
      <c r="K370" s="517">
        <f>'Operating Input'!X375*'Operating Input'!$K375</f>
        <v>0</v>
      </c>
      <c r="L370" s="517">
        <f>'Operating Input'!Y375*'Operating Input'!$K375</f>
        <v>0</v>
      </c>
      <c r="M370" s="517">
        <f>'Operating Input'!Z375*'Operating Input'!$K375</f>
        <v>0</v>
      </c>
      <c r="N370" s="517">
        <f>'Operating Input'!AA375*'Operating Input'!$K375</f>
        <v>0</v>
      </c>
      <c r="O370" s="517">
        <f>'Operating Input'!AB375*'Operating Input'!$K375</f>
        <v>0</v>
      </c>
    </row>
    <row r="371" spans="1:15">
      <c r="A371" s="27">
        <f>'Operating Input'!A376</f>
        <v>0</v>
      </c>
      <c r="B371" s="27">
        <f>'Operating Input'!B376</f>
        <v>0</v>
      </c>
      <c r="C371" s="27">
        <f>'Operating Input'!C376</f>
        <v>0</v>
      </c>
      <c r="D371" s="27">
        <f>'Operating Input'!D376</f>
        <v>0</v>
      </c>
      <c r="E371" s="84">
        <f>'Operating Input'!E376</f>
        <v>0</v>
      </c>
      <c r="F371" s="517">
        <f>'Operating Input'!S376*'Operating Input'!$K376</f>
        <v>0</v>
      </c>
      <c r="G371" s="517">
        <f>'Operating Input'!T376*'Operating Input'!$K376</f>
        <v>0</v>
      </c>
      <c r="H371" s="517">
        <f>'Operating Input'!U376*'Operating Input'!$K376</f>
        <v>0</v>
      </c>
      <c r="I371" s="517">
        <f>'Operating Input'!V376*'Operating Input'!$K376</f>
        <v>0</v>
      </c>
      <c r="J371" s="517">
        <f>'Operating Input'!W376*'Operating Input'!$K376</f>
        <v>0</v>
      </c>
      <c r="K371" s="517">
        <f>'Operating Input'!X376*'Operating Input'!$K376</f>
        <v>0</v>
      </c>
      <c r="L371" s="517">
        <f>'Operating Input'!Y376*'Operating Input'!$K376</f>
        <v>0</v>
      </c>
      <c r="M371" s="517">
        <f>'Operating Input'!Z376*'Operating Input'!$K376</f>
        <v>0</v>
      </c>
      <c r="N371" s="517">
        <f>'Operating Input'!AA376*'Operating Input'!$K376</f>
        <v>0</v>
      </c>
      <c r="O371" s="517">
        <f>'Operating Input'!AB376*'Operating Input'!$K376</f>
        <v>0</v>
      </c>
    </row>
    <row r="372" spans="1:15">
      <c r="A372" s="27">
        <f>'Operating Input'!A377</f>
        <v>0</v>
      </c>
      <c r="B372" s="27">
        <f>'Operating Input'!B377</f>
        <v>0</v>
      </c>
      <c r="C372" s="27">
        <f>'Operating Input'!C377</f>
        <v>0</v>
      </c>
      <c r="D372" s="27">
        <f>'Operating Input'!D377</f>
        <v>0</v>
      </c>
      <c r="E372" s="84">
        <f>'Operating Input'!E377</f>
        <v>0</v>
      </c>
      <c r="F372" s="517">
        <f>'Operating Input'!S377*'Operating Input'!$K377</f>
        <v>0</v>
      </c>
      <c r="G372" s="517">
        <f>'Operating Input'!T377*'Operating Input'!$K377</f>
        <v>0</v>
      </c>
      <c r="H372" s="517">
        <f>'Operating Input'!U377*'Operating Input'!$K377</f>
        <v>0</v>
      </c>
      <c r="I372" s="517">
        <f>'Operating Input'!V377*'Operating Input'!$K377</f>
        <v>0</v>
      </c>
      <c r="J372" s="517">
        <f>'Operating Input'!W377*'Operating Input'!$K377</f>
        <v>0</v>
      </c>
      <c r="K372" s="517">
        <f>'Operating Input'!X377*'Operating Input'!$K377</f>
        <v>0</v>
      </c>
      <c r="L372" s="517">
        <f>'Operating Input'!Y377*'Operating Input'!$K377</f>
        <v>0</v>
      </c>
      <c r="M372" s="517">
        <f>'Operating Input'!Z377*'Operating Input'!$K377</f>
        <v>0</v>
      </c>
      <c r="N372" s="517">
        <f>'Operating Input'!AA377*'Operating Input'!$K377</f>
        <v>0</v>
      </c>
      <c r="O372" s="517">
        <f>'Operating Input'!AB377*'Operating Input'!$K377</f>
        <v>0</v>
      </c>
    </row>
    <row r="373" spans="1:15">
      <c r="A373" s="27">
        <f>'Operating Input'!A378</f>
        <v>0</v>
      </c>
      <c r="B373" s="27">
        <f>'Operating Input'!B378</f>
        <v>0</v>
      </c>
      <c r="C373" s="27">
        <f>'Operating Input'!C378</f>
        <v>0</v>
      </c>
      <c r="D373" s="27">
        <f>'Operating Input'!D378</f>
        <v>0</v>
      </c>
      <c r="E373" s="84">
        <f>'Operating Input'!E378</f>
        <v>0</v>
      </c>
      <c r="F373" s="517">
        <f>'Operating Input'!S378*'Operating Input'!$K378</f>
        <v>0</v>
      </c>
      <c r="G373" s="517">
        <f>'Operating Input'!T378*'Operating Input'!$K378</f>
        <v>0</v>
      </c>
      <c r="H373" s="517">
        <f>'Operating Input'!U378*'Operating Input'!$K378</f>
        <v>0</v>
      </c>
      <c r="I373" s="517">
        <f>'Operating Input'!V378*'Operating Input'!$K378</f>
        <v>0</v>
      </c>
      <c r="J373" s="517">
        <f>'Operating Input'!W378*'Operating Input'!$K378</f>
        <v>0</v>
      </c>
      <c r="K373" s="517">
        <f>'Operating Input'!X378*'Operating Input'!$K378</f>
        <v>0</v>
      </c>
      <c r="L373" s="517">
        <f>'Operating Input'!Y378*'Operating Input'!$K378</f>
        <v>0</v>
      </c>
      <c r="M373" s="517">
        <f>'Operating Input'!Z378*'Operating Input'!$K378</f>
        <v>0</v>
      </c>
      <c r="N373" s="517">
        <f>'Operating Input'!AA378*'Operating Input'!$K378</f>
        <v>0</v>
      </c>
      <c r="O373" s="517">
        <f>'Operating Input'!AB378*'Operating Input'!$K378</f>
        <v>0</v>
      </c>
    </row>
    <row r="374" spans="1:15">
      <c r="A374" s="27">
        <f>'Operating Input'!A379</f>
        <v>0</v>
      </c>
      <c r="B374" s="27">
        <f>'Operating Input'!B379</f>
        <v>0</v>
      </c>
      <c r="C374" s="27">
        <f>'Operating Input'!C379</f>
        <v>0</v>
      </c>
      <c r="D374" s="27">
        <f>'Operating Input'!D379</f>
        <v>0</v>
      </c>
      <c r="E374" s="84">
        <f>'Operating Input'!E379</f>
        <v>0</v>
      </c>
      <c r="F374" s="517">
        <f>'Operating Input'!S379*'Operating Input'!$K379</f>
        <v>0</v>
      </c>
      <c r="G374" s="517">
        <f>'Operating Input'!T379*'Operating Input'!$K379</f>
        <v>0</v>
      </c>
      <c r="H374" s="517">
        <f>'Operating Input'!U379*'Operating Input'!$K379</f>
        <v>0</v>
      </c>
      <c r="I374" s="517">
        <f>'Operating Input'!V379*'Operating Input'!$K379</f>
        <v>0</v>
      </c>
      <c r="J374" s="517">
        <f>'Operating Input'!W379*'Operating Input'!$K379</f>
        <v>0</v>
      </c>
      <c r="K374" s="517">
        <f>'Operating Input'!X379*'Operating Input'!$K379</f>
        <v>0</v>
      </c>
      <c r="L374" s="517">
        <f>'Operating Input'!Y379*'Operating Input'!$K379</f>
        <v>0</v>
      </c>
      <c r="M374" s="517">
        <f>'Operating Input'!Z379*'Operating Input'!$K379</f>
        <v>0</v>
      </c>
      <c r="N374" s="517">
        <f>'Operating Input'!AA379*'Operating Input'!$K379</f>
        <v>0</v>
      </c>
      <c r="O374" s="517">
        <f>'Operating Input'!AB379*'Operating Input'!$K379</f>
        <v>0</v>
      </c>
    </row>
    <row r="375" spans="1:15">
      <c r="A375" s="27">
        <f>'Operating Input'!A380</f>
        <v>0</v>
      </c>
      <c r="B375" s="27">
        <f>'Operating Input'!B380</f>
        <v>0</v>
      </c>
      <c r="C375" s="27">
        <f>'Operating Input'!C380</f>
        <v>0</v>
      </c>
      <c r="D375" s="27">
        <f>'Operating Input'!D380</f>
        <v>0</v>
      </c>
      <c r="E375" s="84">
        <f>'Operating Input'!E380</f>
        <v>0</v>
      </c>
      <c r="F375" s="517">
        <f>'Operating Input'!S380*'Operating Input'!$K380</f>
        <v>0</v>
      </c>
      <c r="G375" s="517">
        <f>'Operating Input'!T380*'Operating Input'!$K380</f>
        <v>0</v>
      </c>
      <c r="H375" s="517">
        <f>'Operating Input'!U380*'Operating Input'!$K380</f>
        <v>0</v>
      </c>
      <c r="I375" s="517">
        <f>'Operating Input'!V380*'Operating Input'!$K380</f>
        <v>0</v>
      </c>
      <c r="J375" s="517">
        <f>'Operating Input'!W380*'Operating Input'!$K380</f>
        <v>0</v>
      </c>
      <c r="K375" s="517">
        <f>'Operating Input'!X380*'Operating Input'!$K380</f>
        <v>0</v>
      </c>
      <c r="L375" s="517">
        <f>'Operating Input'!Y380*'Operating Input'!$K380</f>
        <v>0</v>
      </c>
      <c r="M375" s="517">
        <f>'Operating Input'!Z380*'Operating Input'!$K380</f>
        <v>0</v>
      </c>
      <c r="N375" s="517">
        <f>'Operating Input'!AA380*'Operating Input'!$K380</f>
        <v>0</v>
      </c>
      <c r="O375" s="517">
        <f>'Operating Input'!AB380*'Operating Input'!$K380</f>
        <v>0</v>
      </c>
    </row>
    <row r="376" spans="1:15">
      <c r="A376" s="27">
        <f>'Operating Input'!A381</f>
        <v>0</v>
      </c>
      <c r="B376" s="27">
        <f>'Operating Input'!B381</f>
        <v>0</v>
      </c>
      <c r="C376" s="27">
        <f>'Operating Input'!C381</f>
        <v>0</v>
      </c>
      <c r="D376" s="27">
        <f>'Operating Input'!D381</f>
        <v>0</v>
      </c>
      <c r="E376" s="84">
        <f>'Operating Input'!E381</f>
        <v>0</v>
      </c>
      <c r="F376" s="517">
        <f>'Operating Input'!S381*'Operating Input'!$K381</f>
        <v>0</v>
      </c>
      <c r="G376" s="517">
        <f>'Operating Input'!T381*'Operating Input'!$K381</f>
        <v>0</v>
      </c>
      <c r="H376" s="517">
        <f>'Operating Input'!U381*'Operating Input'!$K381</f>
        <v>0</v>
      </c>
      <c r="I376" s="517">
        <f>'Operating Input'!V381*'Operating Input'!$K381</f>
        <v>0</v>
      </c>
      <c r="J376" s="517">
        <f>'Operating Input'!W381*'Operating Input'!$K381</f>
        <v>0</v>
      </c>
      <c r="K376" s="517">
        <f>'Operating Input'!X381*'Operating Input'!$K381</f>
        <v>0</v>
      </c>
      <c r="L376" s="517">
        <f>'Operating Input'!Y381*'Operating Input'!$K381</f>
        <v>0</v>
      </c>
      <c r="M376" s="517">
        <f>'Operating Input'!Z381*'Operating Input'!$K381</f>
        <v>0</v>
      </c>
      <c r="N376" s="517">
        <f>'Operating Input'!AA381*'Operating Input'!$K381</f>
        <v>0</v>
      </c>
      <c r="O376" s="517">
        <f>'Operating Input'!AB381*'Operating Input'!$K381</f>
        <v>0</v>
      </c>
    </row>
    <row r="377" spans="1:15">
      <c r="A377" s="27">
        <f>'Operating Input'!A382</f>
        <v>0</v>
      </c>
      <c r="B377" s="27">
        <f>'Operating Input'!B382</f>
        <v>0</v>
      </c>
      <c r="C377" s="27">
        <f>'Operating Input'!C382</f>
        <v>0</v>
      </c>
      <c r="D377" s="27">
        <f>'Operating Input'!D382</f>
        <v>0</v>
      </c>
      <c r="E377" s="84">
        <f>'Operating Input'!E382</f>
        <v>0</v>
      </c>
      <c r="F377" s="517">
        <f>'Operating Input'!S382*'Operating Input'!$K382</f>
        <v>0</v>
      </c>
      <c r="G377" s="517">
        <f>'Operating Input'!T382*'Operating Input'!$K382</f>
        <v>0</v>
      </c>
      <c r="H377" s="517">
        <f>'Operating Input'!U382*'Operating Input'!$K382</f>
        <v>0</v>
      </c>
      <c r="I377" s="517">
        <f>'Operating Input'!V382*'Operating Input'!$K382</f>
        <v>0</v>
      </c>
      <c r="J377" s="517">
        <f>'Operating Input'!W382*'Operating Input'!$K382</f>
        <v>0</v>
      </c>
      <c r="K377" s="517">
        <f>'Operating Input'!X382*'Operating Input'!$K382</f>
        <v>0</v>
      </c>
      <c r="L377" s="517">
        <f>'Operating Input'!Y382*'Operating Input'!$K382</f>
        <v>0</v>
      </c>
      <c r="M377" s="517">
        <f>'Operating Input'!Z382*'Operating Input'!$K382</f>
        <v>0</v>
      </c>
      <c r="N377" s="517">
        <f>'Operating Input'!AA382*'Operating Input'!$K382</f>
        <v>0</v>
      </c>
      <c r="O377" s="517">
        <f>'Operating Input'!AB382*'Operating Input'!$K382</f>
        <v>0</v>
      </c>
    </row>
    <row r="378" spans="1:15">
      <c r="A378" s="27">
        <f>'Operating Input'!A383</f>
        <v>0</v>
      </c>
      <c r="B378" s="27">
        <f>'Operating Input'!B383</f>
        <v>0</v>
      </c>
      <c r="C378" s="27">
        <f>'Operating Input'!C383</f>
        <v>0</v>
      </c>
      <c r="D378" s="27">
        <f>'Operating Input'!D383</f>
        <v>0</v>
      </c>
      <c r="E378" s="84">
        <f>'Operating Input'!E383</f>
        <v>0</v>
      </c>
      <c r="F378" s="517">
        <f>'Operating Input'!S383*'Operating Input'!$K383</f>
        <v>0</v>
      </c>
      <c r="G378" s="517">
        <f>'Operating Input'!T383*'Operating Input'!$K383</f>
        <v>0</v>
      </c>
      <c r="H378" s="517">
        <f>'Operating Input'!U383*'Operating Input'!$K383</f>
        <v>0</v>
      </c>
      <c r="I378" s="517">
        <f>'Operating Input'!V383*'Operating Input'!$K383</f>
        <v>0</v>
      </c>
      <c r="J378" s="517">
        <f>'Operating Input'!W383*'Operating Input'!$K383</f>
        <v>0</v>
      </c>
      <c r="K378" s="517">
        <f>'Operating Input'!X383*'Operating Input'!$K383</f>
        <v>0</v>
      </c>
      <c r="L378" s="517">
        <f>'Operating Input'!Y383*'Operating Input'!$K383</f>
        <v>0</v>
      </c>
      <c r="M378" s="517">
        <f>'Operating Input'!Z383*'Operating Input'!$K383</f>
        <v>0</v>
      </c>
      <c r="N378" s="517">
        <f>'Operating Input'!AA383*'Operating Input'!$K383</f>
        <v>0</v>
      </c>
      <c r="O378" s="517">
        <f>'Operating Input'!AB383*'Operating Input'!$K383</f>
        <v>0</v>
      </c>
    </row>
    <row r="379" spans="1:15">
      <c r="A379" s="27">
        <f>'Operating Input'!A384</f>
        <v>0</v>
      </c>
      <c r="B379" s="27">
        <f>'Operating Input'!B384</f>
        <v>0</v>
      </c>
      <c r="C379" s="27">
        <f>'Operating Input'!C384</f>
        <v>0</v>
      </c>
      <c r="D379" s="27">
        <f>'Operating Input'!D384</f>
        <v>0</v>
      </c>
      <c r="E379" s="84">
        <f>'Operating Input'!E384</f>
        <v>0</v>
      </c>
      <c r="F379" s="517">
        <f>'Operating Input'!S384*'Operating Input'!$K384</f>
        <v>0</v>
      </c>
      <c r="G379" s="517">
        <f>'Operating Input'!T384*'Operating Input'!$K384</f>
        <v>0</v>
      </c>
      <c r="H379" s="517">
        <f>'Operating Input'!U384*'Operating Input'!$K384</f>
        <v>0</v>
      </c>
      <c r="I379" s="517">
        <f>'Operating Input'!V384*'Operating Input'!$K384</f>
        <v>0</v>
      </c>
      <c r="J379" s="517">
        <f>'Operating Input'!W384*'Operating Input'!$K384</f>
        <v>0</v>
      </c>
      <c r="K379" s="517">
        <f>'Operating Input'!X384*'Operating Input'!$K384</f>
        <v>0</v>
      </c>
      <c r="L379" s="517">
        <f>'Operating Input'!Y384*'Operating Input'!$K384</f>
        <v>0</v>
      </c>
      <c r="M379" s="517">
        <f>'Operating Input'!Z384*'Operating Input'!$K384</f>
        <v>0</v>
      </c>
      <c r="N379" s="517">
        <f>'Operating Input'!AA384*'Operating Input'!$K384</f>
        <v>0</v>
      </c>
      <c r="O379" s="517">
        <f>'Operating Input'!AB384*'Operating Input'!$K384</f>
        <v>0</v>
      </c>
    </row>
    <row r="380" spans="1:15">
      <c r="A380" s="27">
        <f>'Operating Input'!A385</f>
        <v>0</v>
      </c>
      <c r="B380" s="27">
        <f>'Operating Input'!B385</f>
        <v>0</v>
      </c>
      <c r="C380" s="27">
        <f>'Operating Input'!C385</f>
        <v>0</v>
      </c>
      <c r="D380" s="27">
        <f>'Operating Input'!D385</f>
        <v>0</v>
      </c>
      <c r="E380" s="84">
        <f>'Operating Input'!E385</f>
        <v>0</v>
      </c>
      <c r="F380" s="517">
        <f>'Operating Input'!S385*'Operating Input'!$K385</f>
        <v>0</v>
      </c>
      <c r="G380" s="517">
        <f>'Operating Input'!T385*'Operating Input'!$K385</f>
        <v>0</v>
      </c>
      <c r="H380" s="517">
        <f>'Operating Input'!U385*'Operating Input'!$K385</f>
        <v>0</v>
      </c>
      <c r="I380" s="517">
        <f>'Operating Input'!V385*'Operating Input'!$K385</f>
        <v>0</v>
      </c>
      <c r="J380" s="517">
        <f>'Operating Input'!W385*'Operating Input'!$K385</f>
        <v>0</v>
      </c>
      <c r="K380" s="517">
        <f>'Operating Input'!X385*'Operating Input'!$K385</f>
        <v>0</v>
      </c>
      <c r="L380" s="517">
        <f>'Operating Input'!Y385*'Operating Input'!$K385</f>
        <v>0</v>
      </c>
      <c r="M380" s="517">
        <f>'Operating Input'!Z385*'Operating Input'!$K385</f>
        <v>0</v>
      </c>
      <c r="N380" s="517">
        <f>'Operating Input'!AA385*'Operating Input'!$K385</f>
        <v>0</v>
      </c>
      <c r="O380" s="517">
        <f>'Operating Input'!AB385*'Operating Input'!$K385</f>
        <v>0</v>
      </c>
    </row>
    <row r="381" spans="1:15" s="96" customFormat="1">
      <c r="A381" s="27">
        <f>'Operating Input'!A386</f>
        <v>0</v>
      </c>
      <c r="B381" s="27">
        <f>'Operating Input'!B386</f>
        <v>0</v>
      </c>
      <c r="C381" s="27">
        <f>'Operating Input'!C386</f>
        <v>0</v>
      </c>
      <c r="D381" s="27">
        <f>'Operating Input'!D386</f>
        <v>0</v>
      </c>
      <c r="E381" s="84">
        <f>'Operating Input'!E386</f>
        <v>0</v>
      </c>
      <c r="F381" s="517">
        <f>'Operating Input'!S386*'Operating Input'!$K386</f>
        <v>0</v>
      </c>
      <c r="G381" s="517">
        <f>'Operating Input'!T386*'Operating Input'!$K386</f>
        <v>0</v>
      </c>
      <c r="H381" s="517">
        <f>'Operating Input'!U386*'Operating Input'!$K386</f>
        <v>0</v>
      </c>
      <c r="I381" s="517">
        <f>'Operating Input'!V386*'Operating Input'!$K386</f>
        <v>0</v>
      </c>
      <c r="J381" s="517">
        <f>'Operating Input'!W386*'Operating Input'!$K386</f>
        <v>0</v>
      </c>
      <c r="K381" s="517">
        <f>'Operating Input'!X386*'Operating Input'!$K386</f>
        <v>0</v>
      </c>
      <c r="L381" s="517">
        <f>'Operating Input'!Y386*'Operating Input'!$K386</f>
        <v>0</v>
      </c>
      <c r="M381" s="517">
        <f>'Operating Input'!Z386*'Operating Input'!$K386</f>
        <v>0</v>
      </c>
      <c r="N381" s="517">
        <f>'Operating Input'!AA386*'Operating Input'!$K386</f>
        <v>0</v>
      </c>
      <c r="O381" s="517">
        <f>'Operating Input'!AB386*'Operating Input'!$K386</f>
        <v>0</v>
      </c>
    </row>
    <row r="382" spans="1:15">
      <c r="A382" s="27">
        <f>'Operating Input'!A387</f>
        <v>0</v>
      </c>
      <c r="B382" s="27">
        <f>'Operating Input'!B387</f>
        <v>0</v>
      </c>
      <c r="C382" s="27">
        <f>'Operating Input'!C387</f>
        <v>0</v>
      </c>
      <c r="D382" s="27">
        <f>'Operating Input'!D387</f>
        <v>0</v>
      </c>
      <c r="E382" s="84">
        <f>'Operating Input'!E387</f>
        <v>0</v>
      </c>
      <c r="F382" s="517">
        <f>'Operating Input'!S387*'Operating Input'!$K387</f>
        <v>0</v>
      </c>
      <c r="G382" s="517">
        <f>'Operating Input'!T387*'Operating Input'!$K387</f>
        <v>0</v>
      </c>
      <c r="H382" s="517">
        <f>'Operating Input'!U387*'Operating Input'!$K387</f>
        <v>0</v>
      </c>
      <c r="I382" s="517">
        <f>'Operating Input'!V387*'Operating Input'!$K387</f>
        <v>0</v>
      </c>
      <c r="J382" s="517">
        <f>'Operating Input'!W387*'Operating Input'!$K387</f>
        <v>0</v>
      </c>
      <c r="K382" s="517">
        <f>'Operating Input'!X387*'Operating Input'!$K387</f>
        <v>0</v>
      </c>
      <c r="L382" s="517">
        <f>'Operating Input'!Y387*'Operating Input'!$K387</f>
        <v>0</v>
      </c>
      <c r="M382" s="517">
        <f>'Operating Input'!Z387*'Operating Input'!$K387</f>
        <v>0</v>
      </c>
      <c r="N382" s="517">
        <f>'Operating Input'!AA387*'Operating Input'!$K387</f>
        <v>0</v>
      </c>
      <c r="O382" s="517">
        <f>'Operating Input'!AB387*'Operating Input'!$K387</f>
        <v>0</v>
      </c>
    </row>
    <row r="383" spans="1:15">
      <c r="A383" s="27">
        <f>'Operating Input'!A388</f>
        <v>0</v>
      </c>
      <c r="B383" s="27">
        <f>'Operating Input'!B388</f>
        <v>0</v>
      </c>
      <c r="C383" s="27">
        <f>'Operating Input'!C388</f>
        <v>0</v>
      </c>
      <c r="D383" s="27">
        <f>'Operating Input'!D388</f>
        <v>0</v>
      </c>
      <c r="E383" s="84">
        <f>'Operating Input'!E388</f>
        <v>0</v>
      </c>
      <c r="F383" s="517">
        <f>'Operating Input'!S388*'Operating Input'!$K388</f>
        <v>0</v>
      </c>
      <c r="G383" s="517">
        <f>'Operating Input'!T388*'Operating Input'!$K388</f>
        <v>0</v>
      </c>
      <c r="H383" s="517">
        <f>'Operating Input'!U388*'Operating Input'!$K388</f>
        <v>0</v>
      </c>
      <c r="I383" s="517">
        <f>'Operating Input'!V388*'Operating Input'!$K388</f>
        <v>0</v>
      </c>
      <c r="J383" s="517">
        <f>'Operating Input'!W388*'Operating Input'!$K388</f>
        <v>0</v>
      </c>
      <c r="K383" s="517">
        <f>'Operating Input'!X388*'Operating Input'!$K388</f>
        <v>0</v>
      </c>
      <c r="L383" s="517">
        <f>'Operating Input'!Y388*'Operating Input'!$K388</f>
        <v>0</v>
      </c>
      <c r="M383" s="517">
        <f>'Operating Input'!Z388*'Operating Input'!$K388</f>
        <v>0</v>
      </c>
      <c r="N383" s="517">
        <f>'Operating Input'!AA388*'Operating Input'!$K388</f>
        <v>0</v>
      </c>
      <c r="O383" s="517">
        <f>'Operating Input'!AB388*'Operating Input'!$K388</f>
        <v>0</v>
      </c>
    </row>
    <row r="384" spans="1:15">
      <c r="A384" s="27">
        <f>'Operating Input'!A389</f>
        <v>0</v>
      </c>
      <c r="B384" s="27">
        <f>'Operating Input'!B389</f>
        <v>0</v>
      </c>
      <c r="C384" s="27">
        <f>'Operating Input'!C389</f>
        <v>0</v>
      </c>
      <c r="D384" s="27">
        <f>'Operating Input'!D389</f>
        <v>0</v>
      </c>
      <c r="E384" s="84">
        <f>'Operating Input'!E389</f>
        <v>0</v>
      </c>
      <c r="F384" s="517">
        <f>'Operating Input'!S389*'Operating Input'!$K389</f>
        <v>0</v>
      </c>
      <c r="G384" s="517">
        <f>'Operating Input'!T389*'Operating Input'!$K389</f>
        <v>0</v>
      </c>
      <c r="H384" s="517">
        <f>'Operating Input'!U389*'Operating Input'!$K389</f>
        <v>0</v>
      </c>
      <c r="I384" s="517">
        <f>'Operating Input'!V389*'Operating Input'!$K389</f>
        <v>0</v>
      </c>
      <c r="J384" s="517">
        <f>'Operating Input'!W389*'Operating Input'!$K389</f>
        <v>0</v>
      </c>
      <c r="K384" s="517">
        <f>'Operating Input'!X389*'Operating Input'!$K389</f>
        <v>0</v>
      </c>
      <c r="L384" s="517">
        <f>'Operating Input'!Y389*'Operating Input'!$K389</f>
        <v>0</v>
      </c>
      <c r="M384" s="517">
        <f>'Operating Input'!Z389*'Operating Input'!$K389</f>
        <v>0</v>
      </c>
      <c r="N384" s="517">
        <f>'Operating Input'!AA389*'Operating Input'!$K389</f>
        <v>0</v>
      </c>
      <c r="O384" s="517">
        <f>'Operating Input'!AB389*'Operating Input'!$K389</f>
        <v>0</v>
      </c>
    </row>
    <row r="385" spans="1:15">
      <c r="A385" s="27">
        <f>'Operating Input'!A390</f>
        <v>0</v>
      </c>
      <c r="B385" s="27">
        <f>'Operating Input'!B390</f>
        <v>0</v>
      </c>
      <c r="C385" s="27">
        <f>'Operating Input'!C390</f>
        <v>0</v>
      </c>
      <c r="D385" s="27">
        <f>'Operating Input'!D390</f>
        <v>0</v>
      </c>
      <c r="E385" s="84">
        <f>'Operating Input'!E390</f>
        <v>0</v>
      </c>
      <c r="F385" s="517">
        <f>'Operating Input'!S390*'Operating Input'!$K390</f>
        <v>0</v>
      </c>
      <c r="G385" s="517">
        <f>'Operating Input'!T390*'Operating Input'!$K390</f>
        <v>0</v>
      </c>
      <c r="H385" s="517">
        <f>'Operating Input'!U390*'Operating Input'!$K390</f>
        <v>0</v>
      </c>
      <c r="I385" s="517">
        <f>'Operating Input'!V390*'Operating Input'!$K390</f>
        <v>0</v>
      </c>
      <c r="J385" s="517">
        <f>'Operating Input'!W390*'Operating Input'!$K390</f>
        <v>0</v>
      </c>
      <c r="K385" s="517">
        <f>'Operating Input'!X390*'Operating Input'!$K390</f>
        <v>0</v>
      </c>
      <c r="L385" s="517">
        <f>'Operating Input'!Y390*'Operating Input'!$K390</f>
        <v>0</v>
      </c>
      <c r="M385" s="517">
        <f>'Operating Input'!Z390*'Operating Input'!$K390</f>
        <v>0</v>
      </c>
      <c r="N385" s="517">
        <f>'Operating Input'!AA390*'Operating Input'!$K390</f>
        <v>0</v>
      </c>
      <c r="O385" s="517">
        <f>'Operating Input'!AB390*'Operating Input'!$K390</f>
        <v>0</v>
      </c>
    </row>
    <row r="386" spans="1:15">
      <c r="A386" s="27">
        <f>'Operating Input'!A391</f>
        <v>0</v>
      </c>
      <c r="B386" s="27">
        <f>'Operating Input'!B391</f>
        <v>0</v>
      </c>
      <c r="C386" s="27">
        <f>'Operating Input'!C391</f>
        <v>0</v>
      </c>
      <c r="D386" s="27">
        <f>'Operating Input'!D391</f>
        <v>0</v>
      </c>
      <c r="E386" s="84">
        <f>'Operating Input'!E391</f>
        <v>0</v>
      </c>
      <c r="F386" s="517">
        <f>'Operating Input'!S391*'Operating Input'!$K391</f>
        <v>0</v>
      </c>
      <c r="G386" s="517">
        <f>'Operating Input'!T391*'Operating Input'!$K391</f>
        <v>0</v>
      </c>
      <c r="H386" s="517">
        <f>'Operating Input'!U391*'Operating Input'!$K391</f>
        <v>0</v>
      </c>
      <c r="I386" s="517">
        <f>'Operating Input'!V391*'Operating Input'!$K391</f>
        <v>0</v>
      </c>
      <c r="J386" s="517">
        <f>'Operating Input'!W391*'Operating Input'!$K391</f>
        <v>0</v>
      </c>
      <c r="K386" s="517">
        <f>'Operating Input'!X391*'Operating Input'!$K391</f>
        <v>0</v>
      </c>
      <c r="L386" s="517">
        <f>'Operating Input'!Y391*'Operating Input'!$K391</f>
        <v>0</v>
      </c>
      <c r="M386" s="517">
        <f>'Operating Input'!Z391*'Operating Input'!$K391</f>
        <v>0</v>
      </c>
      <c r="N386" s="517">
        <f>'Operating Input'!AA391*'Operating Input'!$K391</f>
        <v>0</v>
      </c>
      <c r="O386" s="517">
        <f>'Operating Input'!AB391*'Operating Input'!$K391</f>
        <v>0</v>
      </c>
    </row>
    <row r="387" spans="1:15">
      <c r="A387" s="27">
        <f>'Operating Input'!A392</f>
        <v>0</v>
      </c>
      <c r="B387" s="27">
        <f>'Operating Input'!B392</f>
        <v>0</v>
      </c>
      <c r="C387" s="27">
        <f>'Operating Input'!C392</f>
        <v>0</v>
      </c>
      <c r="D387" s="27">
        <f>'Operating Input'!D392</f>
        <v>0</v>
      </c>
      <c r="E387" s="84">
        <f>'Operating Input'!E392</f>
        <v>0</v>
      </c>
      <c r="F387" s="517">
        <f>'Operating Input'!S392*'Operating Input'!$K392</f>
        <v>0</v>
      </c>
      <c r="G387" s="517">
        <f>'Operating Input'!T392*'Operating Input'!$K392</f>
        <v>0</v>
      </c>
      <c r="H387" s="517">
        <f>'Operating Input'!U392*'Operating Input'!$K392</f>
        <v>0</v>
      </c>
      <c r="I387" s="517">
        <f>'Operating Input'!V392*'Operating Input'!$K392</f>
        <v>0</v>
      </c>
      <c r="J387" s="517">
        <f>'Operating Input'!W392*'Operating Input'!$K392</f>
        <v>0</v>
      </c>
      <c r="K387" s="517">
        <f>'Operating Input'!X392*'Operating Input'!$K392</f>
        <v>0</v>
      </c>
      <c r="L387" s="517">
        <f>'Operating Input'!Y392*'Operating Input'!$K392</f>
        <v>0</v>
      </c>
      <c r="M387" s="517">
        <f>'Operating Input'!Z392*'Operating Input'!$K392</f>
        <v>0</v>
      </c>
      <c r="N387" s="517">
        <f>'Operating Input'!AA392*'Operating Input'!$K392</f>
        <v>0</v>
      </c>
      <c r="O387" s="517">
        <f>'Operating Input'!AB392*'Operating Input'!$K392</f>
        <v>0</v>
      </c>
    </row>
    <row r="388" spans="1:15">
      <c r="A388" s="27">
        <f>'Operating Input'!A393</f>
        <v>0</v>
      </c>
      <c r="B388" s="27">
        <f>'Operating Input'!B393</f>
        <v>0</v>
      </c>
      <c r="C388" s="27">
        <f>'Operating Input'!C393</f>
        <v>0</v>
      </c>
      <c r="D388" s="27">
        <f>'Operating Input'!D393</f>
        <v>0</v>
      </c>
      <c r="E388" s="84">
        <f>'Operating Input'!E393</f>
        <v>0</v>
      </c>
      <c r="F388" s="517">
        <f>'Operating Input'!S393*'Operating Input'!$K393</f>
        <v>0</v>
      </c>
      <c r="G388" s="517">
        <f>'Operating Input'!T393*'Operating Input'!$K393</f>
        <v>0</v>
      </c>
      <c r="H388" s="517">
        <f>'Operating Input'!U393*'Operating Input'!$K393</f>
        <v>0</v>
      </c>
      <c r="I388" s="517">
        <f>'Operating Input'!V393*'Operating Input'!$K393</f>
        <v>0</v>
      </c>
      <c r="J388" s="517">
        <f>'Operating Input'!W393*'Operating Input'!$K393</f>
        <v>0</v>
      </c>
      <c r="K388" s="517">
        <f>'Operating Input'!X393*'Operating Input'!$K393</f>
        <v>0</v>
      </c>
      <c r="L388" s="517">
        <f>'Operating Input'!Y393*'Operating Input'!$K393</f>
        <v>0</v>
      </c>
      <c r="M388" s="517">
        <f>'Operating Input'!Z393*'Operating Input'!$K393</f>
        <v>0</v>
      </c>
      <c r="N388" s="517">
        <f>'Operating Input'!AA393*'Operating Input'!$K393</f>
        <v>0</v>
      </c>
      <c r="O388" s="517">
        <f>'Operating Input'!AB393*'Operating Input'!$K393</f>
        <v>0</v>
      </c>
    </row>
    <row r="389" spans="1:15">
      <c r="A389" s="27">
        <f>'Operating Input'!A394</f>
        <v>0</v>
      </c>
      <c r="B389" s="27">
        <f>'Operating Input'!B394</f>
        <v>0</v>
      </c>
      <c r="C389" s="27">
        <f>'Operating Input'!C394</f>
        <v>0</v>
      </c>
      <c r="D389" s="27">
        <f>'Operating Input'!D394</f>
        <v>0</v>
      </c>
      <c r="E389" s="84">
        <f>'Operating Input'!E394</f>
        <v>0</v>
      </c>
      <c r="F389" s="517">
        <f>'Operating Input'!S394*'Operating Input'!$K394</f>
        <v>0</v>
      </c>
      <c r="G389" s="517">
        <f>'Operating Input'!T394*'Operating Input'!$K394</f>
        <v>0</v>
      </c>
      <c r="H389" s="517">
        <f>'Operating Input'!U394*'Operating Input'!$K394</f>
        <v>0</v>
      </c>
      <c r="I389" s="517">
        <f>'Operating Input'!V394*'Operating Input'!$K394</f>
        <v>0</v>
      </c>
      <c r="J389" s="517">
        <f>'Operating Input'!W394*'Operating Input'!$K394</f>
        <v>0</v>
      </c>
      <c r="K389" s="517">
        <f>'Operating Input'!X394*'Operating Input'!$K394</f>
        <v>0</v>
      </c>
      <c r="L389" s="517">
        <f>'Operating Input'!Y394*'Operating Input'!$K394</f>
        <v>0</v>
      </c>
      <c r="M389" s="517">
        <f>'Operating Input'!Z394*'Operating Input'!$K394</f>
        <v>0</v>
      </c>
      <c r="N389" s="517">
        <f>'Operating Input'!AA394*'Operating Input'!$K394</f>
        <v>0</v>
      </c>
      <c r="O389" s="517">
        <f>'Operating Input'!AB394*'Operating Input'!$K394</f>
        <v>0</v>
      </c>
    </row>
    <row r="390" spans="1:15">
      <c r="A390" s="27">
        <f>'Operating Input'!A395</f>
        <v>0</v>
      </c>
      <c r="B390" s="27">
        <f>'Operating Input'!B395</f>
        <v>0</v>
      </c>
      <c r="C390" s="27">
        <f>'Operating Input'!C395</f>
        <v>0</v>
      </c>
      <c r="D390" s="27">
        <f>'Operating Input'!D395</f>
        <v>0</v>
      </c>
      <c r="E390" s="84">
        <f>'Operating Input'!E395</f>
        <v>0</v>
      </c>
      <c r="F390" s="517">
        <f>'Operating Input'!S395*'Operating Input'!$K395</f>
        <v>0</v>
      </c>
      <c r="G390" s="517">
        <f>'Operating Input'!T395*'Operating Input'!$K395</f>
        <v>0</v>
      </c>
      <c r="H390" s="517">
        <f>'Operating Input'!U395*'Operating Input'!$K395</f>
        <v>0</v>
      </c>
      <c r="I390" s="517">
        <f>'Operating Input'!V395*'Operating Input'!$K395</f>
        <v>0</v>
      </c>
      <c r="J390" s="517">
        <f>'Operating Input'!W395*'Operating Input'!$K395</f>
        <v>0</v>
      </c>
      <c r="K390" s="517">
        <f>'Operating Input'!X395*'Operating Input'!$K395</f>
        <v>0</v>
      </c>
      <c r="L390" s="517">
        <f>'Operating Input'!Y395*'Operating Input'!$K395</f>
        <v>0</v>
      </c>
      <c r="M390" s="517">
        <f>'Operating Input'!Z395*'Operating Input'!$K395</f>
        <v>0</v>
      </c>
      <c r="N390" s="517">
        <f>'Operating Input'!AA395*'Operating Input'!$K395</f>
        <v>0</v>
      </c>
      <c r="O390" s="517">
        <f>'Operating Input'!AB395*'Operating Input'!$K395</f>
        <v>0</v>
      </c>
    </row>
    <row r="391" spans="1:15">
      <c r="A391" s="27">
        <f>'Operating Input'!A396</f>
        <v>0</v>
      </c>
      <c r="B391" s="27">
        <f>'Operating Input'!B396</f>
        <v>0</v>
      </c>
      <c r="C391" s="27">
        <f>'Operating Input'!C396</f>
        <v>0</v>
      </c>
      <c r="D391" s="27">
        <f>'Operating Input'!D396</f>
        <v>0</v>
      </c>
      <c r="E391" s="84">
        <f>'Operating Input'!E396</f>
        <v>0</v>
      </c>
      <c r="F391" s="517">
        <f>'Operating Input'!S396*'Operating Input'!$K396</f>
        <v>0</v>
      </c>
      <c r="G391" s="517">
        <f>'Operating Input'!T396*'Operating Input'!$K396</f>
        <v>0</v>
      </c>
      <c r="H391" s="517">
        <f>'Operating Input'!U396*'Operating Input'!$K396</f>
        <v>0</v>
      </c>
      <c r="I391" s="517">
        <f>'Operating Input'!V396*'Operating Input'!$K396</f>
        <v>0</v>
      </c>
      <c r="J391" s="517">
        <f>'Operating Input'!W396*'Operating Input'!$K396</f>
        <v>0</v>
      </c>
      <c r="K391" s="517">
        <f>'Operating Input'!X396*'Operating Input'!$K396</f>
        <v>0</v>
      </c>
      <c r="L391" s="517">
        <f>'Operating Input'!Y396*'Operating Input'!$K396</f>
        <v>0</v>
      </c>
      <c r="M391" s="517">
        <f>'Operating Input'!Z396*'Operating Input'!$K396</f>
        <v>0</v>
      </c>
      <c r="N391" s="517">
        <f>'Operating Input'!AA396*'Operating Input'!$K396</f>
        <v>0</v>
      </c>
      <c r="O391" s="517">
        <f>'Operating Input'!AB396*'Operating Input'!$K396</f>
        <v>0</v>
      </c>
    </row>
    <row r="392" spans="1:15">
      <c r="A392" s="27">
        <f>'Operating Input'!A397</f>
        <v>0</v>
      </c>
      <c r="B392" s="27">
        <f>'Operating Input'!B397</f>
        <v>0</v>
      </c>
      <c r="C392" s="27">
        <f>'Operating Input'!C397</f>
        <v>0</v>
      </c>
      <c r="D392" s="27">
        <f>'Operating Input'!D397</f>
        <v>0</v>
      </c>
      <c r="E392" s="84">
        <f>'Operating Input'!E397</f>
        <v>0</v>
      </c>
      <c r="F392" s="517">
        <f>'Operating Input'!S397*'Operating Input'!$K397</f>
        <v>0</v>
      </c>
      <c r="G392" s="517">
        <f>'Operating Input'!T397*'Operating Input'!$K397</f>
        <v>0</v>
      </c>
      <c r="H392" s="517">
        <f>'Operating Input'!U397*'Operating Input'!$K397</f>
        <v>0</v>
      </c>
      <c r="I392" s="517">
        <f>'Operating Input'!V397*'Operating Input'!$K397</f>
        <v>0</v>
      </c>
      <c r="J392" s="517">
        <f>'Operating Input'!W397*'Operating Input'!$K397</f>
        <v>0</v>
      </c>
      <c r="K392" s="517">
        <f>'Operating Input'!X397*'Operating Input'!$K397</f>
        <v>0</v>
      </c>
      <c r="L392" s="517">
        <f>'Operating Input'!Y397*'Operating Input'!$K397</f>
        <v>0</v>
      </c>
      <c r="M392" s="517">
        <f>'Operating Input'!Z397*'Operating Input'!$K397</f>
        <v>0</v>
      </c>
      <c r="N392" s="517">
        <f>'Operating Input'!AA397*'Operating Input'!$K397</f>
        <v>0</v>
      </c>
      <c r="O392" s="517">
        <f>'Operating Input'!AB397*'Operating Input'!$K397</f>
        <v>0</v>
      </c>
    </row>
    <row r="393" spans="1:15">
      <c r="A393" s="27">
        <f>'Operating Input'!A398</f>
        <v>0</v>
      </c>
      <c r="B393" s="27">
        <f>'Operating Input'!B398</f>
        <v>0</v>
      </c>
      <c r="C393" s="27">
        <f>'Operating Input'!C398</f>
        <v>0</v>
      </c>
      <c r="D393" s="27">
        <f>'Operating Input'!D398</f>
        <v>0</v>
      </c>
      <c r="E393" s="84">
        <f>'Operating Input'!E398</f>
        <v>0</v>
      </c>
      <c r="F393" s="517">
        <f>'Operating Input'!S398*'Operating Input'!$K398</f>
        <v>0</v>
      </c>
      <c r="G393" s="517">
        <f>'Operating Input'!T398*'Operating Input'!$K398</f>
        <v>0</v>
      </c>
      <c r="H393" s="517">
        <f>'Operating Input'!U398*'Operating Input'!$K398</f>
        <v>0</v>
      </c>
      <c r="I393" s="517">
        <f>'Operating Input'!V398*'Operating Input'!$K398</f>
        <v>0</v>
      </c>
      <c r="J393" s="517">
        <f>'Operating Input'!W398*'Operating Input'!$K398</f>
        <v>0</v>
      </c>
      <c r="K393" s="517">
        <f>'Operating Input'!X398*'Operating Input'!$K398</f>
        <v>0</v>
      </c>
      <c r="L393" s="517">
        <f>'Operating Input'!Y398*'Operating Input'!$K398</f>
        <v>0</v>
      </c>
      <c r="M393" s="517">
        <f>'Operating Input'!Z398*'Operating Input'!$K398</f>
        <v>0</v>
      </c>
      <c r="N393" s="517">
        <f>'Operating Input'!AA398*'Operating Input'!$K398</f>
        <v>0</v>
      </c>
      <c r="O393" s="517">
        <f>'Operating Input'!AB398*'Operating Input'!$K398</f>
        <v>0</v>
      </c>
    </row>
    <row r="394" spans="1:15">
      <c r="A394" s="27">
        <f>'Operating Input'!A399</f>
        <v>0</v>
      </c>
      <c r="B394" s="27">
        <f>'Operating Input'!B399</f>
        <v>0</v>
      </c>
      <c r="C394" s="27">
        <f>'Operating Input'!C399</f>
        <v>0</v>
      </c>
      <c r="D394" s="27">
        <f>'Operating Input'!D399</f>
        <v>0</v>
      </c>
      <c r="E394" s="84">
        <f>'Operating Input'!E399</f>
        <v>0</v>
      </c>
      <c r="F394" s="517">
        <f>'Operating Input'!S399*'Operating Input'!$K399</f>
        <v>0</v>
      </c>
      <c r="G394" s="517">
        <f>'Operating Input'!T399*'Operating Input'!$K399</f>
        <v>0</v>
      </c>
      <c r="H394" s="517">
        <f>'Operating Input'!U399*'Operating Input'!$K399</f>
        <v>0</v>
      </c>
      <c r="I394" s="517">
        <f>'Operating Input'!V399*'Operating Input'!$K399</f>
        <v>0</v>
      </c>
      <c r="J394" s="517">
        <f>'Operating Input'!W399*'Operating Input'!$K399</f>
        <v>0</v>
      </c>
      <c r="K394" s="517">
        <f>'Operating Input'!X399*'Operating Input'!$K399</f>
        <v>0</v>
      </c>
      <c r="L394" s="517">
        <f>'Operating Input'!Y399*'Operating Input'!$K399</f>
        <v>0</v>
      </c>
      <c r="M394" s="517">
        <f>'Operating Input'!Z399*'Operating Input'!$K399</f>
        <v>0</v>
      </c>
      <c r="N394" s="517">
        <f>'Operating Input'!AA399*'Operating Input'!$K399</f>
        <v>0</v>
      </c>
      <c r="O394" s="517">
        <f>'Operating Input'!AB399*'Operating Input'!$K399</f>
        <v>0</v>
      </c>
    </row>
    <row r="395" spans="1:15">
      <c r="A395" s="27">
        <f>'Operating Input'!A400</f>
        <v>0</v>
      </c>
      <c r="B395" s="27">
        <f>'Operating Input'!B400</f>
        <v>0</v>
      </c>
      <c r="C395" s="27">
        <f>'Operating Input'!C400</f>
        <v>0</v>
      </c>
      <c r="D395" s="27">
        <f>'Operating Input'!D400</f>
        <v>0</v>
      </c>
      <c r="E395" s="84">
        <f>'Operating Input'!E400</f>
        <v>0</v>
      </c>
      <c r="F395" s="517">
        <f>'Operating Input'!S400*'Operating Input'!$K400</f>
        <v>0</v>
      </c>
      <c r="G395" s="517">
        <f>'Operating Input'!T400*'Operating Input'!$K400</f>
        <v>0</v>
      </c>
      <c r="H395" s="517">
        <f>'Operating Input'!U400*'Operating Input'!$K400</f>
        <v>0</v>
      </c>
      <c r="I395" s="517">
        <f>'Operating Input'!V400*'Operating Input'!$K400</f>
        <v>0</v>
      </c>
      <c r="J395" s="517">
        <f>'Operating Input'!W400*'Operating Input'!$K400</f>
        <v>0</v>
      </c>
      <c r="K395" s="517">
        <f>'Operating Input'!X400*'Operating Input'!$K400</f>
        <v>0</v>
      </c>
      <c r="L395" s="517">
        <f>'Operating Input'!Y400*'Operating Input'!$K400</f>
        <v>0</v>
      </c>
      <c r="M395" s="517">
        <f>'Operating Input'!Z400*'Operating Input'!$K400</f>
        <v>0</v>
      </c>
      <c r="N395" s="517">
        <f>'Operating Input'!AA400*'Operating Input'!$K400</f>
        <v>0</v>
      </c>
      <c r="O395" s="517">
        <f>'Operating Input'!AB400*'Operating Input'!$K400</f>
        <v>0</v>
      </c>
    </row>
    <row r="396" spans="1:15">
      <c r="A396" s="27">
        <f>'Operating Input'!A401</f>
        <v>0</v>
      </c>
      <c r="B396" s="27">
        <f>'Operating Input'!B401</f>
        <v>0</v>
      </c>
      <c r="C396" s="27">
        <f>'Operating Input'!C401</f>
        <v>0</v>
      </c>
      <c r="D396" s="27">
        <f>'Operating Input'!D401</f>
        <v>0</v>
      </c>
      <c r="E396" s="84">
        <f>'Operating Input'!E401</f>
        <v>0</v>
      </c>
      <c r="F396" s="517">
        <f>'Operating Input'!S401*'Operating Input'!$K401</f>
        <v>0</v>
      </c>
      <c r="G396" s="517">
        <f>'Operating Input'!T401*'Operating Input'!$K401</f>
        <v>0</v>
      </c>
      <c r="H396" s="517">
        <f>'Operating Input'!U401*'Operating Input'!$K401</f>
        <v>0</v>
      </c>
      <c r="I396" s="517">
        <f>'Operating Input'!V401*'Operating Input'!$K401</f>
        <v>0</v>
      </c>
      <c r="J396" s="517">
        <f>'Operating Input'!W401*'Operating Input'!$K401</f>
        <v>0</v>
      </c>
      <c r="K396" s="517">
        <f>'Operating Input'!X401*'Operating Input'!$K401</f>
        <v>0</v>
      </c>
      <c r="L396" s="517">
        <f>'Operating Input'!Y401*'Operating Input'!$K401</f>
        <v>0</v>
      </c>
      <c r="M396" s="517">
        <f>'Operating Input'!Z401*'Operating Input'!$K401</f>
        <v>0</v>
      </c>
      <c r="N396" s="517">
        <f>'Operating Input'!AA401*'Operating Input'!$K401</f>
        <v>0</v>
      </c>
      <c r="O396" s="517">
        <f>'Operating Input'!AB401*'Operating Input'!$K401</f>
        <v>0</v>
      </c>
    </row>
    <row r="397" spans="1:15">
      <c r="A397" s="27">
        <f>'Operating Input'!A402</f>
        <v>0</v>
      </c>
      <c r="B397" s="27">
        <f>'Operating Input'!B402</f>
        <v>0</v>
      </c>
      <c r="C397" s="27">
        <f>'Operating Input'!C402</f>
        <v>0</v>
      </c>
      <c r="D397" s="27">
        <f>'Operating Input'!D402</f>
        <v>0</v>
      </c>
      <c r="E397" s="84">
        <f>'Operating Input'!E402</f>
        <v>0</v>
      </c>
      <c r="F397" s="517">
        <f>'Operating Input'!S402*'Operating Input'!$K402</f>
        <v>0</v>
      </c>
      <c r="G397" s="517">
        <f>'Operating Input'!T402*'Operating Input'!$K402</f>
        <v>0</v>
      </c>
      <c r="H397" s="517">
        <f>'Operating Input'!U402*'Operating Input'!$K402</f>
        <v>0</v>
      </c>
      <c r="I397" s="517">
        <f>'Operating Input'!V402*'Operating Input'!$K402</f>
        <v>0</v>
      </c>
      <c r="J397" s="517">
        <f>'Operating Input'!W402*'Operating Input'!$K402</f>
        <v>0</v>
      </c>
      <c r="K397" s="517">
        <f>'Operating Input'!X402*'Operating Input'!$K402</f>
        <v>0</v>
      </c>
      <c r="L397" s="517">
        <f>'Operating Input'!Y402*'Operating Input'!$K402</f>
        <v>0</v>
      </c>
      <c r="M397" s="517">
        <f>'Operating Input'!Z402*'Operating Input'!$K402</f>
        <v>0</v>
      </c>
      <c r="N397" s="517">
        <f>'Operating Input'!AA402*'Operating Input'!$K402</f>
        <v>0</v>
      </c>
      <c r="O397" s="517">
        <f>'Operating Input'!AB402*'Operating Input'!$K402</f>
        <v>0</v>
      </c>
    </row>
    <row r="398" spans="1:15">
      <c r="A398" s="27">
        <f>'Operating Input'!A403</f>
        <v>0</v>
      </c>
      <c r="B398" s="27">
        <f>'Operating Input'!B403</f>
        <v>0</v>
      </c>
      <c r="C398" s="27">
        <f>'Operating Input'!C403</f>
        <v>0</v>
      </c>
      <c r="D398" s="27">
        <f>'Operating Input'!D403</f>
        <v>0</v>
      </c>
      <c r="E398" s="84">
        <f>'Operating Input'!E403</f>
        <v>0</v>
      </c>
      <c r="F398" s="517">
        <f>'Operating Input'!S403*'Operating Input'!$K403</f>
        <v>0</v>
      </c>
      <c r="G398" s="517">
        <f>'Operating Input'!T403*'Operating Input'!$K403</f>
        <v>0</v>
      </c>
      <c r="H398" s="517">
        <f>'Operating Input'!U403*'Operating Input'!$K403</f>
        <v>0</v>
      </c>
      <c r="I398" s="517">
        <f>'Operating Input'!V403*'Operating Input'!$K403</f>
        <v>0</v>
      </c>
      <c r="J398" s="517">
        <f>'Operating Input'!W403*'Operating Input'!$K403</f>
        <v>0</v>
      </c>
      <c r="K398" s="517">
        <f>'Operating Input'!X403*'Operating Input'!$K403</f>
        <v>0</v>
      </c>
      <c r="L398" s="517">
        <f>'Operating Input'!Y403*'Operating Input'!$K403</f>
        <v>0</v>
      </c>
      <c r="M398" s="517">
        <f>'Operating Input'!Z403*'Operating Input'!$K403</f>
        <v>0</v>
      </c>
      <c r="N398" s="517">
        <f>'Operating Input'!AA403*'Operating Input'!$K403</f>
        <v>0</v>
      </c>
      <c r="O398" s="517">
        <f>'Operating Input'!AB403*'Operating Input'!$K403</f>
        <v>0</v>
      </c>
    </row>
    <row r="399" spans="1:15">
      <c r="A399" s="27">
        <f>'Operating Input'!A404</f>
        <v>0</v>
      </c>
      <c r="B399" s="27">
        <f>'Operating Input'!B404</f>
        <v>0</v>
      </c>
      <c r="C399" s="27">
        <f>'Operating Input'!C404</f>
        <v>0</v>
      </c>
      <c r="D399" s="27">
        <f>'Operating Input'!D404</f>
        <v>0</v>
      </c>
      <c r="E399" s="84">
        <f>'Operating Input'!E404</f>
        <v>0</v>
      </c>
      <c r="F399" s="517">
        <f>'Operating Input'!S404*'Operating Input'!$K404</f>
        <v>0</v>
      </c>
      <c r="G399" s="517">
        <f>'Operating Input'!T404*'Operating Input'!$K404</f>
        <v>0</v>
      </c>
      <c r="H399" s="517">
        <f>'Operating Input'!U404*'Operating Input'!$K404</f>
        <v>0</v>
      </c>
      <c r="I399" s="517">
        <f>'Operating Input'!V404*'Operating Input'!$K404</f>
        <v>0</v>
      </c>
      <c r="J399" s="517">
        <f>'Operating Input'!W404*'Operating Input'!$K404</f>
        <v>0</v>
      </c>
      <c r="K399" s="517">
        <f>'Operating Input'!X404*'Operating Input'!$K404</f>
        <v>0</v>
      </c>
      <c r="L399" s="517">
        <f>'Operating Input'!Y404*'Operating Input'!$K404</f>
        <v>0</v>
      </c>
      <c r="M399" s="517">
        <f>'Operating Input'!Z404*'Operating Input'!$K404</f>
        <v>0</v>
      </c>
      <c r="N399" s="517">
        <f>'Operating Input'!AA404*'Operating Input'!$K404</f>
        <v>0</v>
      </c>
      <c r="O399" s="517">
        <f>'Operating Input'!AB404*'Operating Input'!$K404</f>
        <v>0</v>
      </c>
    </row>
    <row r="400" spans="1:15">
      <c r="A400" s="27">
        <f>'Operating Input'!A405</f>
        <v>0</v>
      </c>
      <c r="B400" s="27">
        <f>'Operating Input'!B405</f>
        <v>0</v>
      </c>
      <c r="C400" s="27">
        <f>'Operating Input'!C405</f>
        <v>0</v>
      </c>
      <c r="D400" s="27">
        <f>'Operating Input'!D405</f>
        <v>0</v>
      </c>
      <c r="E400" s="84">
        <f>'Operating Input'!E405</f>
        <v>0</v>
      </c>
      <c r="F400" s="517">
        <f>'Operating Input'!S405*'Operating Input'!$K405</f>
        <v>0</v>
      </c>
      <c r="G400" s="517">
        <f>'Operating Input'!T405*'Operating Input'!$K405</f>
        <v>0</v>
      </c>
      <c r="H400" s="517">
        <f>'Operating Input'!U405*'Operating Input'!$K405</f>
        <v>0</v>
      </c>
      <c r="I400" s="517">
        <f>'Operating Input'!V405*'Operating Input'!$K405</f>
        <v>0</v>
      </c>
      <c r="J400" s="517">
        <f>'Operating Input'!W405*'Operating Input'!$K405</f>
        <v>0</v>
      </c>
      <c r="K400" s="517">
        <f>'Operating Input'!X405*'Operating Input'!$K405</f>
        <v>0</v>
      </c>
      <c r="L400" s="517">
        <f>'Operating Input'!Y405*'Operating Input'!$K405</f>
        <v>0</v>
      </c>
      <c r="M400" s="517">
        <f>'Operating Input'!Z405*'Operating Input'!$K405</f>
        <v>0</v>
      </c>
      <c r="N400" s="517">
        <f>'Operating Input'!AA405*'Operating Input'!$K405</f>
        <v>0</v>
      </c>
      <c r="O400" s="517">
        <f>'Operating Input'!AB405*'Operating Input'!$K405</f>
        <v>0</v>
      </c>
    </row>
    <row r="401" spans="1:15">
      <c r="A401" s="27">
        <f>'Operating Input'!A406</f>
        <v>0</v>
      </c>
      <c r="B401" s="27">
        <f>'Operating Input'!B406</f>
        <v>0</v>
      </c>
      <c r="C401" s="27">
        <f>'Operating Input'!C406</f>
        <v>0</v>
      </c>
      <c r="D401" s="27">
        <f>'Operating Input'!D406</f>
        <v>0</v>
      </c>
      <c r="E401" s="84">
        <f>'Operating Input'!E406</f>
        <v>0</v>
      </c>
      <c r="F401" s="517">
        <f>'Operating Input'!S406*'Operating Input'!$K406</f>
        <v>0</v>
      </c>
      <c r="G401" s="517">
        <f>'Operating Input'!T406*'Operating Input'!$K406</f>
        <v>0</v>
      </c>
      <c r="H401" s="517">
        <f>'Operating Input'!U406*'Operating Input'!$K406</f>
        <v>0</v>
      </c>
      <c r="I401" s="517">
        <f>'Operating Input'!V406*'Operating Input'!$K406</f>
        <v>0</v>
      </c>
      <c r="J401" s="517">
        <f>'Operating Input'!W406*'Operating Input'!$K406</f>
        <v>0</v>
      </c>
      <c r="K401" s="517">
        <f>'Operating Input'!X406*'Operating Input'!$K406</f>
        <v>0</v>
      </c>
      <c r="L401" s="517">
        <f>'Operating Input'!Y406*'Operating Input'!$K406</f>
        <v>0</v>
      </c>
      <c r="M401" s="517">
        <f>'Operating Input'!Z406*'Operating Input'!$K406</f>
        <v>0</v>
      </c>
      <c r="N401" s="517">
        <f>'Operating Input'!AA406*'Operating Input'!$K406</f>
        <v>0</v>
      </c>
      <c r="O401" s="517">
        <f>'Operating Input'!AB406*'Operating Input'!$K406</f>
        <v>0</v>
      </c>
    </row>
    <row r="402" spans="1:15">
      <c r="A402" s="27">
        <f>'Operating Input'!A407</f>
        <v>0</v>
      </c>
      <c r="B402" s="27">
        <f>'Operating Input'!B407</f>
        <v>0</v>
      </c>
      <c r="C402" s="27">
        <f>'Operating Input'!C407</f>
        <v>0</v>
      </c>
      <c r="D402" s="27">
        <f>'Operating Input'!D407</f>
        <v>0</v>
      </c>
      <c r="E402" s="84">
        <f>'Operating Input'!E407</f>
        <v>0</v>
      </c>
      <c r="F402" s="517">
        <f>'Operating Input'!S407*'Operating Input'!$K407</f>
        <v>0</v>
      </c>
      <c r="G402" s="517">
        <f>'Operating Input'!T407*'Operating Input'!$K407</f>
        <v>0</v>
      </c>
      <c r="H402" s="517">
        <f>'Operating Input'!U407*'Operating Input'!$K407</f>
        <v>0</v>
      </c>
      <c r="I402" s="517">
        <f>'Operating Input'!V407*'Operating Input'!$K407</f>
        <v>0</v>
      </c>
      <c r="J402" s="517">
        <f>'Operating Input'!W407*'Operating Input'!$K407</f>
        <v>0</v>
      </c>
      <c r="K402" s="517">
        <f>'Operating Input'!X407*'Operating Input'!$K407</f>
        <v>0</v>
      </c>
      <c r="L402" s="517">
        <f>'Operating Input'!Y407*'Operating Input'!$K407</f>
        <v>0</v>
      </c>
      <c r="M402" s="517">
        <f>'Operating Input'!Z407*'Operating Input'!$K407</f>
        <v>0</v>
      </c>
      <c r="N402" s="517">
        <f>'Operating Input'!AA407*'Operating Input'!$K407</f>
        <v>0</v>
      </c>
      <c r="O402" s="517">
        <f>'Operating Input'!AB407*'Operating Input'!$K407</f>
        <v>0</v>
      </c>
    </row>
    <row r="403" spans="1:15">
      <c r="A403" s="27">
        <f>'Operating Input'!A408</f>
        <v>0</v>
      </c>
      <c r="B403" s="27">
        <f>'Operating Input'!B408</f>
        <v>0</v>
      </c>
      <c r="C403" s="27">
        <f>'Operating Input'!C408</f>
        <v>0</v>
      </c>
      <c r="D403" s="27">
        <f>'Operating Input'!D408</f>
        <v>0</v>
      </c>
      <c r="E403" s="84">
        <f>'Operating Input'!E408</f>
        <v>0</v>
      </c>
      <c r="F403" s="517">
        <f>'Operating Input'!S408*'Operating Input'!$K408</f>
        <v>0</v>
      </c>
      <c r="G403" s="517">
        <f>'Operating Input'!T408*'Operating Input'!$K408</f>
        <v>0</v>
      </c>
      <c r="H403" s="517">
        <f>'Operating Input'!U408*'Operating Input'!$K408</f>
        <v>0</v>
      </c>
      <c r="I403" s="517">
        <f>'Operating Input'!V408*'Operating Input'!$K408</f>
        <v>0</v>
      </c>
      <c r="J403" s="517">
        <f>'Operating Input'!W408*'Operating Input'!$K408</f>
        <v>0</v>
      </c>
      <c r="K403" s="517">
        <f>'Operating Input'!X408*'Operating Input'!$K408</f>
        <v>0</v>
      </c>
      <c r="L403" s="517">
        <f>'Operating Input'!Y408*'Operating Input'!$K408</f>
        <v>0</v>
      </c>
      <c r="M403" s="517">
        <f>'Operating Input'!Z408*'Operating Input'!$K408</f>
        <v>0</v>
      </c>
      <c r="N403" s="517">
        <f>'Operating Input'!AA408*'Operating Input'!$K408</f>
        <v>0</v>
      </c>
      <c r="O403" s="517">
        <f>'Operating Input'!AB408*'Operating Input'!$K408</f>
        <v>0</v>
      </c>
    </row>
    <row r="404" spans="1:15">
      <c r="A404" s="27">
        <f>'Operating Input'!A409</f>
        <v>0</v>
      </c>
      <c r="B404" s="27">
        <f>'Operating Input'!B409</f>
        <v>0</v>
      </c>
      <c r="C404" s="27">
        <f>'Operating Input'!C409</f>
        <v>0</v>
      </c>
      <c r="D404" s="27">
        <f>'Operating Input'!D409</f>
        <v>0</v>
      </c>
      <c r="E404" s="84">
        <f>'Operating Input'!E409</f>
        <v>0</v>
      </c>
      <c r="F404" s="517">
        <f>'Operating Input'!S409*'Operating Input'!$K409</f>
        <v>0</v>
      </c>
      <c r="G404" s="517">
        <f>'Operating Input'!T409*'Operating Input'!$K409</f>
        <v>0</v>
      </c>
      <c r="H404" s="517">
        <f>'Operating Input'!U409*'Operating Input'!$K409</f>
        <v>0</v>
      </c>
      <c r="I404" s="517">
        <f>'Operating Input'!V409*'Operating Input'!$K409</f>
        <v>0</v>
      </c>
      <c r="J404" s="517">
        <f>'Operating Input'!W409*'Operating Input'!$K409</f>
        <v>0</v>
      </c>
      <c r="K404" s="517">
        <f>'Operating Input'!X409*'Operating Input'!$K409</f>
        <v>0</v>
      </c>
      <c r="L404" s="517">
        <f>'Operating Input'!Y409*'Operating Input'!$K409</f>
        <v>0</v>
      </c>
      <c r="M404" s="517">
        <f>'Operating Input'!Z409*'Operating Input'!$K409</f>
        <v>0</v>
      </c>
      <c r="N404" s="517">
        <f>'Operating Input'!AA409*'Operating Input'!$K409</f>
        <v>0</v>
      </c>
      <c r="O404" s="517">
        <f>'Operating Input'!AB409*'Operating Input'!$K409</f>
        <v>0</v>
      </c>
    </row>
    <row r="405" spans="1:15">
      <c r="A405" s="27">
        <f>'Operating Input'!A410</f>
        <v>0</v>
      </c>
      <c r="B405" s="27">
        <f>'Operating Input'!B410</f>
        <v>0</v>
      </c>
      <c r="C405" s="27">
        <f>'Operating Input'!C410</f>
        <v>0</v>
      </c>
      <c r="D405" s="27">
        <f>'Operating Input'!D410</f>
        <v>0</v>
      </c>
      <c r="E405" s="84">
        <f>'Operating Input'!E410</f>
        <v>0</v>
      </c>
      <c r="F405" s="517">
        <f>'Operating Input'!S410*'Operating Input'!$K410</f>
        <v>0</v>
      </c>
      <c r="G405" s="517">
        <f>'Operating Input'!T410*'Operating Input'!$K410</f>
        <v>0</v>
      </c>
      <c r="H405" s="517">
        <f>'Operating Input'!U410*'Operating Input'!$K410</f>
        <v>0</v>
      </c>
      <c r="I405" s="517">
        <f>'Operating Input'!V410*'Operating Input'!$K410</f>
        <v>0</v>
      </c>
      <c r="J405" s="517">
        <f>'Operating Input'!W410*'Operating Input'!$K410</f>
        <v>0</v>
      </c>
      <c r="K405" s="517">
        <f>'Operating Input'!X410*'Operating Input'!$K410</f>
        <v>0</v>
      </c>
      <c r="L405" s="517">
        <f>'Operating Input'!Y410*'Operating Input'!$K410</f>
        <v>0</v>
      </c>
      <c r="M405" s="517">
        <f>'Operating Input'!Z410*'Operating Input'!$K410</f>
        <v>0</v>
      </c>
      <c r="N405" s="517">
        <f>'Operating Input'!AA410*'Operating Input'!$K410</f>
        <v>0</v>
      </c>
      <c r="O405" s="517">
        <f>'Operating Input'!AB410*'Operating Input'!$K410</f>
        <v>0</v>
      </c>
    </row>
    <row r="406" spans="1:15">
      <c r="A406" s="27">
        <f>'Operating Input'!A411</f>
        <v>0</v>
      </c>
      <c r="B406" s="27">
        <f>'Operating Input'!B411</f>
        <v>0</v>
      </c>
      <c r="C406" s="27">
        <f>'Operating Input'!C411</f>
        <v>0</v>
      </c>
      <c r="D406" s="27">
        <f>'Operating Input'!D411</f>
        <v>0</v>
      </c>
      <c r="E406" s="84">
        <f>'Operating Input'!E411</f>
        <v>0</v>
      </c>
      <c r="F406" s="517">
        <f>'Operating Input'!S411*'Operating Input'!$K411</f>
        <v>0</v>
      </c>
      <c r="G406" s="517">
        <f>'Operating Input'!T411*'Operating Input'!$K411</f>
        <v>0</v>
      </c>
      <c r="H406" s="517">
        <f>'Operating Input'!U411*'Operating Input'!$K411</f>
        <v>0</v>
      </c>
      <c r="I406" s="517">
        <f>'Operating Input'!V411*'Operating Input'!$K411</f>
        <v>0</v>
      </c>
      <c r="J406" s="517">
        <f>'Operating Input'!W411*'Operating Input'!$K411</f>
        <v>0</v>
      </c>
      <c r="K406" s="517">
        <f>'Operating Input'!X411*'Operating Input'!$K411</f>
        <v>0</v>
      </c>
      <c r="L406" s="517">
        <f>'Operating Input'!Y411*'Operating Input'!$K411</f>
        <v>0</v>
      </c>
      <c r="M406" s="517">
        <f>'Operating Input'!Z411*'Operating Input'!$K411</f>
        <v>0</v>
      </c>
      <c r="N406" s="517">
        <f>'Operating Input'!AA411*'Operating Input'!$K411</f>
        <v>0</v>
      </c>
      <c r="O406" s="517">
        <f>'Operating Input'!AB411*'Operating Input'!$K411</f>
        <v>0</v>
      </c>
    </row>
    <row r="407" spans="1:15">
      <c r="A407" s="27">
        <f>'Operating Input'!A412</f>
        <v>0</v>
      </c>
      <c r="B407" s="27">
        <f>'Operating Input'!B412</f>
        <v>0</v>
      </c>
      <c r="C407" s="27">
        <f>'Operating Input'!C412</f>
        <v>0</v>
      </c>
      <c r="D407" s="27">
        <f>'Operating Input'!D412</f>
        <v>0</v>
      </c>
      <c r="E407" s="84">
        <f>'Operating Input'!E412</f>
        <v>0</v>
      </c>
      <c r="F407" s="517">
        <f>'Operating Input'!S412*'Operating Input'!$K412</f>
        <v>0</v>
      </c>
      <c r="G407" s="517">
        <f>'Operating Input'!T412*'Operating Input'!$K412</f>
        <v>0</v>
      </c>
      <c r="H407" s="517">
        <f>'Operating Input'!U412*'Operating Input'!$K412</f>
        <v>0</v>
      </c>
      <c r="I407" s="517">
        <f>'Operating Input'!V412*'Operating Input'!$K412</f>
        <v>0</v>
      </c>
      <c r="J407" s="517">
        <f>'Operating Input'!W412*'Operating Input'!$K412</f>
        <v>0</v>
      </c>
      <c r="K407" s="517">
        <f>'Operating Input'!X412*'Operating Input'!$K412</f>
        <v>0</v>
      </c>
      <c r="L407" s="517">
        <f>'Operating Input'!Y412*'Operating Input'!$K412</f>
        <v>0</v>
      </c>
      <c r="M407" s="517">
        <f>'Operating Input'!Z412*'Operating Input'!$K412</f>
        <v>0</v>
      </c>
      <c r="N407" s="517">
        <f>'Operating Input'!AA412*'Operating Input'!$K412</f>
        <v>0</v>
      </c>
      <c r="O407" s="517">
        <f>'Operating Input'!AB412*'Operating Input'!$K412</f>
        <v>0</v>
      </c>
    </row>
    <row r="408" spans="1:15">
      <c r="A408" s="27">
        <f>'Operating Input'!A413</f>
        <v>0</v>
      </c>
      <c r="B408" s="27">
        <f>'Operating Input'!B413</f>
        <v>0</v>
      </c>
      <c r="C408" s="27">
        <f>'Operating Input'!C413</f>
        <v>0</v>
      </c>
      <c r="D408" s="27">
        <f>'Operating Input'!D413</f>
        <v>0</v>
      </c>
      <c r="E408" s="84">
        <f>'Operating Input'!E413</f>
        <v>0</v>
      </c>
      <c r="F408" s="517">
        <f>'Operating Input'!S413*'Operating Input'!$K413</f>
        <v>0</v>
      </c>
      <c r="G408" s="517">
        <f>'Operating Input'!T413*'Operating Input'!$K413</f>
        <v>0</v>
      </c>
      <c r="H408" s="517">
        <f>'Operating Input'!U413*'Operating Input'!$K413</f>
        <v>0</v>
      </c>
      <c r="I408" s="517">
        <f>'Operating Input'!V413*'Operating Input'!$K413</f>
        <v>0</v>
      </c>
      <c r="J408" s="517">
        <f>'Operating Input'!W413*'Operating Input'!$K413</f>
        <v>0</v>
      </c>
      <c r="K408" s="517">
        <f>'Operating Input'!X413*'Operating Input'!$K413</f>
        <v>0</v>
      </c>
      <c r="L408" s="517">
        <f>'Operating Input'!Y413*'Operating Input'!$K413</f>
        <v>0</v>
      </c>
      <c r="M408" s="517">
        <f>'Operating Input'!Z413*'Operating Input'!$K413</f>
        <v>0</v>
      </c>
      <c r="N408" s="517">
        <f>'Operating Input'!AA413*'Operating Input'!$K413</f>
        <v>0</v>
      </c>
      <c r="O408" s="517">
        <f>'Operating Input'!AB413*'Operating Input'!$K413</f>
        <v>0</v>
      </c>
    </row>
    <row r="409" spans="1:15">
      <c r="A409" s="27">
        <f>'Operating Input'!A414</f>
        <v>0</v>
      </c>
      <c r="B409" s="27">
        <f>'Operating Input'!B414</f>
        <v>0</v>
      </c>
      <c r="C409" s="27">
        <f>'Operating Input'!C414</f>
        <v>0</v>
      </c>
      <c r="D409" s="27">
        <f>'Operating Input'!D414</f>
        <v>0</v>
      </c>
      <c r="E409" s="84">
        <f>'Operating Input'!E414</f>
        <v>0</v>
      </c>
      <c r="F409" s="517">
        <f>'Operating Input'!S414*'Operating Input'!$K414</f>
        <v>0</v>
      </c>
      <c r="G409" s="517">
        <f>'Operating Input'!T414*'Operating Input'!$K414</f>
        <v>0</v>
      </c>
      <c r="H409" s="517">
        <f>'Operating Input'!U414*'Operating Input'!$K414</f>
        <v>0</v>
      </c>
      <c r="I409" s="517">
        <f>'Operating Input'!V414*'Operating Input'!$K414</f>
        <v>0</v>
      </c>
      <c r="J409" s="517">
        <f>'Operating Input'!W414*'Operating Input'!$K414</f>
        <v>0</v>
      </c>
      <c r="K409" s="517">
        <f>'Operating Input'!X414*'Operating Input'!$K414</f>
        <v>0</v>
      </c>
      <c r="L409" s="517">
        <f>'Operating Input'!Y414*'Operating Input'!$K414</f>
        <v>0</v>
      </c>
      <c r="M409" s="517">
        <f>'Operating Input'!Z414*'Operating Input'!$K414</f>
        <v>0</v>
      </c>
      <c r="N409" s="517">
        <f>'Operating Input'!AA414*'Operating Input'!$K414</f>
        <v>0</v>
      </c>
      <c r="O409" s="517">
        <f>'Operating Input'!AB414*'Operating Input'!$K414</f>
        <v>0</v>
      </c>
    </row>
    <row r="410" spans="1:15">
      <c r="A410" s="27">
        <f>'Operating Input'!A415</f>
        <v>0</v>
      </c>
      <c r="B410" s="27">
        <f>'Operating Input'!B415</f>
        <v>0</v>
      </c>
      <c r="C410" s="27">
        <f>'Operating Input'!C415</f>
        <v>0</v>
      </c>
      <c r="D410" s="27">
        <f>'Operating Input'!D415</f>
        <v>0</v>
      </c>
      <c r="E410" s="84">
        <f>'Operating Input'!E415</f>
        <v>0</v>
      </c>
      <c r="F410" s="517">
        <f>'Operating Input'!S415*'Operating Input'!$K415</f>
        <v>0</v>
      </c>
      <c r="G410" s="517">
        <f>'Operating Input'!T415*'Operating Input'!$K415</f>
        <v>0</v>
      </c>
      <c r="H410" s="517">
        <f>'Operating Input'!U415*'Operating Input'!$K415</f>
        <v>0</v>
      </c>
      <c r="I410" s="517">
        <f>'Operating Input'!V415*'Operating Input'!$K415</f>
        <v>0</v>
      </c>
      <c r="J410" s="517">
        <f>'Operating Input'!W415*'Operating Input'!$K415</f>
        <v>0</v>
      </c>
      <c r="K410" s="517">
        <f>'Operating Input'!X415*'Operating Input'!$K415</f>
        <v>0</v>
      </c>
      <c r="L410" s="517">
        <f>'Operating Input'!Y415*'Operating Input'!$K415</f>
        <v>0</v>
      </c>
      <c r="M410" s="517">
        <f>'Operating Input'!Z415*'Operating Input'!$K415</f>
        <v>0</v>
      </c>
      <c r="N410" s="517">
        <f>'Operating Input'!AA415*'Operating Input'!$K415</f>
        <v>0</v>
      </c>
      <c r="O410" s="517">
        <f>'Operating Input'!AB415*'Operating Input'!$K415</f>
        <v>0</v>
      </c>
    </row>
    <row r="411" spans="1:15">
      <c r="A411" s="27">
        <f>'Operating Input'!A416</f>
        <v>0</v>
      </c>
      <c r="B411" s="27">
        <f>'Operating Input'!B416</f>
        <v>0</v>
      </c>
      <c r="C411" s="27">
        <f>'Operating Input'!C416</f>
        <v>0</v>
      </c>
      <c r="D411" s="27">
        <f>'Operating Input'!D416</f>
        <v>0</v>
      </c>
      <c r="E411" s="84">
        <f>'Operating Input'!E416</f>
        <v>0</v>
      </c>
      <c r="F411" s="517">
        <f>'Operating Input'!S416*'Operating Input'!$K416</f>
        <v>0</v>
      </c>
      <c r="G411" s="517">
        <f>'Operating Input'!T416*'Operating Input'!$K416</f>
        <v>0</v>
      </c>
      <c r="H411" s="517">
        <f>'Operating Input'!U416*'Operating Input'!$K416</f>
        <v>0</v>
      </c>
      <c r="I411" s="517">
        <f>'Operating Input'!V416*'Operating Input'!$K416</f>
        <v>0</v>
      </c>
      <c r="J411" s="517">
        <f>'Operating Input'!W416*'Operating Input'!$K416</f>
        <v>0</v>
      </c>
      <c r="K411" s="517">
        <f>'Operating Input'!X416*'Operating Input'!$K416</f>
        <v>0</v>
      </c>
      <c r="L411" s="517">
        <f>'Operating Input'!Y416*'Operating Input'!$K416</f>
        <v>0</v>
      </c>
      <c r="M411" s="517">
        <f>'Operating Input'!Z416*'Operating Input'!$K416</f>
        <v>0</v>
      </c>
      <c r="N411" s="517">
        <f>'Operating Input'!AA416*'Operating Input'!$K416</f>
        <v>0</v>
      </c>
      <c r="O411" s="517">
        <f>'Operating Input'!AB416*'Operating Input'!$K416</f>
        <v>0</v>
      </c>
    </row>
    <row r="412" spans="1:15">
      <c r="A412" s="27">
        <f>'Operating Input'!A417</f>
        <v>0</v>
      </c>
      <c r="B412" s="27">
        <f>'Operating Input'!B417</f>
        <v>0</v>
      </c>
      <c r="C412" s="27">
        <f>'Operating Input'!C417</f>
        <v>0</v>
      </c>
      <c r="D412" s="27">
        <f>'Operating Input'!D417</f>
        <v>0</v>
      </c>
      <c r="E412" s="84">
        <f>'Operating Input'!E417</f>
        <v>0</v>
      </c>
      <c r="F412" s="517">
        <f>'Operating Input'!S417*'Operating Input'!$K417</f>
        <v>0</v>
      </c>
      <c r="G412" s="517">
        <f>'Operating Input'!T417*'Operating Input'!$K417</f>
        <v>0</v>
      </c>
      <c r="H412" s="517">
        <f>'Operating Input'!U417*'Operating Input'!$K417</f>
        <v>0</v>
      </c>
      <c r="I412" s="517">
        <f>'Operating Input'!V417*'Operating Input'!$K417</f>
        <v>0</v>
      </c>
      <c r="J412" s="517">
        <f>'Operating Input'!W417*'Operating Input'!$K417</f>
        <v>0</v>
      </c>
      <c r="K412" s="517">
        <f>'Operating Input'!X417*'Operating Input'!$K417</f>
        <v>0</v>
      </c>
      <c r="L412" s="517">
        <f>'Operating Input'!Y417*'Operating Input'!$K417</f>
        <v>0</v>
      </c>
      <c r="M412" s="517">
        <f>'Operating Input'!Z417*'Operating Input'!$K417</f>
        <v>0</v>
      </c>
      <c r="N412" s="517">
        <f>'Operating Input'!AA417*'Operating Input'!$K417</f>
        <v>0</v>
      </c>
      <c r="O412" s="517">
        <f>'Operating Input'!AB417*'Operating Input'!$K417</f>
        <v>0</v>
      </c>
    </row>
    <row r="413" spans="1:15">
      <c r="A413" s="27">
        <f>'Operating Input'!A418</f>
        <v>0</v>
      </c>
      <c r="B413" s="27">
        <f>'Operating Input'!B418</f>
        <v>0</v>
      </c>
      <c r="C413" s="27">
        <f>'Operating Input'!C418</f>
        <v>0</v>
      </c>
      <c r="D413" s="27">
        <f>'Operating Input'!D418</f>
        <v>0</v>
      </c>
      <c r="E413" s="84">
        <f>'Operating Input'!E418</f>
        <v>0</v>
      </c>
      <c r="F413" s="517">
        <f>'Operating Input'!S418*'Operating Input'!$K418</f>
        <v>0</v>
      </c>
      <c r="G413" s="517">
        <f>'Operating Input'!T418*'Operating Input'!$K418</f>
        <v>0</v>
      </c>
      <c r="H413" s="517">
        <f>'Operating Input'!U418*'Operating Input'!$K418</f>
        <v>0</v>
      </c>
      <c r="I413" s="517">
        <f>'Operating Input'!V418*'Operating Input'!$K418</f>
        <v>0</v>
      </c>
      <c r="J413" s="517">
        <f>'Operating Input'!W418*'Operating Input'!$K418</f>
        <v>0</v>
      </c>
      <c r="K413" s="517">
        <f>'Operating Input'!X418*'Operating Input'!$K418</f>
        <v>0</v>
      </c>
      <c r="L413" s="517">
        <f>'Operating Input'!Y418*'Operating Input'!$K418</f>
        <v>0</v>
      </c>
      <c r="M413" s="517">
        <f>'Operating Input'!Z418*'Operating Input'!$K418</f>
        <v>0</v>
      </c>
      <c r="N413" s="517">
        <f>'Operating Input'!AA418*'Operating Input'!$K418</f>
        <v>0</v>
      </c>
      <c r="O413" s="517">
        <f>'Operating Input'!AB418*'Operating Input'!$K418</f>
        <v>0</v>
      </c>
    </row>
    <row r="414" spans="1:15">
      <c r="A414" s="27">
        <f>'Operating Input'!A419</f>
        <v>0</v>
      </c>
      <c r="B414" s="27">
        <f>'Operating Input'!B419</f>
        <v>0</v>
      </c>
      <c r="C414" s="27">
        <f>'Operating Input'!C419</f>
        <v>0</v>
      </c>
      <c r="D414" s="27">
        <f>'Operating Input'!D419</f>
        <v>0</v>
      </c>
      <c r="E414" s="84">
        <f>'Operating Input'!E419</f>
        <v>0</v>
      </c>
      <c r="F414" s="517">
        <f>'Operating Input'!S419*'Operating Input'!$K419</f>
        <v>0</v>
      </c>
      <c r="G414" s="517">
        <f>'Operating Input'!T419*'Operating Input'!$K419</f>
        <v>0</v>
      </c>
      <c r="H414" s="517">
        <f>'Operating Input'!U419*'Operating Input'!$K419</f>
        <v>0</v>
      </c>
      <c r="I414" s="517">
        <f>'Operating Input'!V419*'Operating Input'!$K419</f>
        <v>0</v>
      </c>
      <c r="J414" s="517">
        <f>'Operating Input'!W419*'Operating Input'!$K419</f>
        <v>0</v>
      </c>
      <c r="K414" s="517">
        <f>'Operating Input'!X419*'Operating Input'!$K419</f>
        <v>0</v>
      </c>
      <c r="L414" s="517">
        <f>'Operating Input'!Y419*'Operating Input'!$K419</f>
        <v>0</v>
      </c>
      <c r="M414" s="517">
        <f>'Operating Input'!Z419*'Operating Input'!$K419</f>
        <v>0</v>
      </c>
      <c r="N414" s="517">
        <f>'Operating Input'!AA419*'Operating Input'!$K419</f>
        <v>0</v>
      </c>
      <c r="O414" s="517">
        <f>'Operating Input'!AB419*'Operating Input'!$K419</f>
        <v>0</v>
      </c>
    </row>
    <row r="415" spans="1:15">
      <c r="A415" s="27">
        <f>'Operating Input'!A420</f>
        <v>0</v>
      </c>
      <c r="B415" s="27">
        <f>'Operating Input'!B420</f>
        <v>0</v>
      </c>
      <c r="C415" s="27">
        <f>'Operating Input'!C420</f>
        <v>0</v>
      </c>
      <c r="D415" s="27">
        <f>'Operating Input'!D420</f>
        <v>0</v>
      </c>
      <c r="E415" s="84">
        <f>'Operating Input'!E420</f>
        <v>0</v>
      </c>
      <c r="F415" s="517">
        <f>'Operating Input'!S420*'Operating Input'!$K420</f>
        <v>0</v>
      </c>
      <c r="G415" s="517">
        <f>'Operating Input'!T420*'Operating Input'!$K420</f>
        <v>0</v>
      </c>
      <c r="H415" s="517">
        <f>'Operating Input'!U420*'Operating Input'!$K420</f>
        <v>0</v>
      </c>
      <c r="I415" s="517">
        <f>'Operating Input'!V420*'Operating Input'!$K420</f>
        <v>0</v>
      </c>
      <c r="J415" s="517">
        <f>'Operating Input'!W420*'Operating Input'!$K420</f>
        <v>0</v>
      </c>
      <c r="K415" s="517">
        <f>'Operating Input'!X420*'Operating Input'!$K420</f>
        <v>0</v>
      </c>
      <c r="L415" s="517">
        <f>'Operating Input'!Y420*'Operating Input'!$K420</f>
        <v>0</v>
      </c>
      <c r="M415" s="517">
        <f>'Operating Input'!Z420*'Operating Input'!$K420</f>
        <v>0</v>
      </c>
      <c r="N415" s="517">
        <f>'Operating Input'!AA420*'Operating Input'!$K420</f>
        <v>0</v>
      </c>
      <c r="O415" s="517">
        <f>'Operating Input'!AB420*'Operating Input'!$K420</f>
        <v>0</v>
      </c>
    </row>
    <row r="416" spans="1:15">
      <c r="A416" s="27">
        <f>'Operating Input'!A421</f>
        <v>0</v>
      </c>
      <c r="B416" s="27">
        <f>'Operating Input'!B421</f>
        <v>0</v>
      </c>
      <c r="C416" s="27">
        <f>'Operating Input'!C421</f>
        <v>0</v>
      </c>
      <c r="D416" s="27">
        <f>'Operating Input'!D421</f>
        <v>0</v>
      </c>
      <c r="E416" s="84">
        <f>'Operating Input'!E421</f>
        <v>0</v>
      </c>
      <c r="F416" s="517">
        <f>'Operating Input'!S421*'Operating Input'!$K421</f>
        <v>0</v>
      </c>
      <c r="G416" s="517">
        <f>'Operating Input'!T421*'Operating Input'!$K421</f>
        <v>0</v>
      </c>
      <c r="H416" s="517">
        <f>'Operating Input'!U421*'Operating Input'!$K421</f>
        <v>0</v>
      </c>
      <c r="I416" s="517">
        <f>'Operating Input'!V421*'Operating Input'!$K421</f>
        <v>0</v>
      </c>
      <c r="J416" s="517">
        <f>'Operating Input'!W421*'Operating Input'!$K421</f>
        <v>0</v>
      </c>
      <c r="K416" s="517">
        <f>'Operating Input'!X421*'Operating Input'!$K421</f>
        <v>0</v>
      </c>
      <c r="L416" s="517">
        <f>'Operating Input'!Y421*'Operating Input'!$K421</f>
        <v>0</v>
      </c>
      <c r="M416" s="517">
        <f>'Operating Input'!Z421*'Operating Input'!$K421</f>
        <v>0</v>
      </c>
      <c r="N416" s="517">
        <f>'Operating Input'!AA421*'Operating Input'!$K421</f>
        <v>0</v>
      </c>
      <c r="O416" s="517">
        <f>'Operating Input'!AB421*'Operating Input'!$K421</f>
        <v>0</v>
      </c>
    </row>
    <row r="417" spans="1:15">
      <c r="A417" s="27">
        <f>'Operating Input'!A422</f>
        <v>0</v>
      </c>
      <c r="B417" s="27">
        <f>'Operating Input'!B422</f>
        <v>0</v>
      </c>
      <c r="C417" s="27">
        <f>'Operating Input'!C422</f>
        <v>0</v>
      </c>
      <c r="D417" s="27">
        <f>'Operating Input'!D422</f>
        <v>0</v>
      </c>
      <c r="E417" s="84">
        <f>'Operating Input'!E422</f>
        <v>0</v>
      </c>
      <c r="F417" s="517">
        <f>'Operating Input'!S422*'Operating Input'!$K422</f>
        <v>0</v>
      </c>
      <c r="G417" s="517">
        <f>'Operating Input'!T422*'Operating Input'!$K422</f>
        <v>0</v>
      </c>
      <c r="H417" s="517">
        <f>'Operating Input'!U422*'Operating Input'!$K422</f>
        <v>0</v>
      </c>
      <c r="I417" s="517">
        <f>'Operating Input'!V422*'Operating Input'!$K422</f>
        <v>0</v>
      </c>
      <c r="J417" s="517">
        <f>'Operating Input'!W422*'Operating Input'!$K422</f>
        <v>0</v>
      </c>
      <c r="K417" s="517">
        <f>'Operating Input'!X422*'Operating Input'!$K422</f>
        <v>0</v>
      </c>
      <c r="L417" s="517">
        <f>'Operating Input'!Y422*'Operating Input'!$K422</f>
        <v>0</v>
      </c>
      <c r="M417" s="517">
        <f>'Operating Input'!Z422*'Operating Input'!$K422</f>
        <v>0</v>
      </c>
      <c r="N417" s="517">
        <f>'Operating Input'!AA422*'Operating Input'!$K422</f>
        <v>0</v>
      </c>
      <c r="O417" s="517">
        <f>'Operating Input'!AB422*'Operating Input'!$K422</f>
        <v>0</v>
      </c>
    </row>
    <row r="418" spans="1:15">
      <c r="A418" s="27">
        <f>'Operating Input'!A423</f>
        <v>0</v>
      </c>
      <c r="B418" s="27">
        <f>'Operating Input'!B423</f>
        <v>0</v>
      </c>
      <c r="C418" s="27">
        <f>'Operating Input'!C423</f>
        <v>0</v>
      </c>
      <c r="D418" s="27">
        <f>'Operating Input'!D423</f>
        <v>0</v>
      </c>
      <c r="E418" s="84">
        <f>'Operating Input'!E423</f>
        <v>0</v>
      </c>
      <c r="F418" s="517">
        <f>'Operating Input'!S423*'Operating Input'!$K423</f>
        <v>0</v>
      </c>
      <c r="G418" s="517">
        <f>'Operating Input'!T423*'Operating Input'!$K423</f>
        <v>0</v>
      </c>
      <c r="H418" s="517">
        <f>'Operating Input'!U423*'Operating Input'!$K423</f>
        <v>0</v>
      </c>
      <c r="I418" s="517">
        <f>'Operating Input'!V423*'Operating Input'!$K423</f>
        <v>0</v>
      </c>
      <c r="J418" s="517">
        <f>'Operating Input'!W423*'Operating Input'!$K423</f>
        <v>0</v>
      </c>
      <c r="K418" s="517">
        <f>'Operating Input'!X423*'Operating Input'!$K423</f>
        <v>0</v>
      </c>
      <c r="L418" s="517">
        <f>'Operating Input'!Y423*'Operating Input'!$K423</f>
        <v>0</v>
      </c>
      <c r="M418" s="517">
        <f>'Operating Input'!Z423*'Operating Input'!$K423</f>
        <v>0</v>
      </c>
      <c r="N418" s="517">
        <f>'Operating Input'!AA423*'Operating Input'!$K423</f>
        <v>0</v>
      </c>
      <c r="O418" s="517">
        <f>'Operating Input'!AB423*'Operating Input'!$K423</f>
        <v>0</v>
      </c>
    </row>
    <row r="419" spans="1:15">
      <c r="A419" s="27">
        <f>'Operating Input'!A424</f>
        <v>0</v>
      </c>
      <c r="B419" s="27">
        <f>'Operating Input'!B424</f>
        <v>0</v>
      </c>
      <c r="C419" s="27">
        <f>'Operating Input'!C424</f>
        <v>0</v>
      </c>
      <c r="D419" s="27">
        <f>'Operating Input'!D424</f>
        <v>0</v>
      </c>
      <c r="E419" s="84">
        <f>'Operating Input'!E424</f>
        <v>0</v>
      </c>
      <c r="F419" s="517">
        <f>'Operating Input'!S424*'Operating Input'!$K424</f>
        <v>0</v>
      </c>
      <c r="G419" s="517">
        <f>'Operating Input'!T424*'Operating Input'!$K424</f>
        <v>0</v>
      </c>
      <c r="H419" s="517">
        <f>'Operating Input'!U424*'Operating Input'!$K424</f>
        <v>0</v>
      </c>
      <c r="I419" s="517">
        <f>'Operating Input'!V424*'Operating Input'!$K424</f>
        <v>0</v>
      </c>
      <c r="J419" s="517">
        <f>'Operating Input'!W424*'Operating Input'!$K424</f>
        <v>0</v>
      </c>
      <c r="K419" s="517">
        <f>'Operating Input'!X424*'Operating Input'!$K424</f>
        <v>0</v>
      </c>
      <c r="L419" s="517">
        <f>'Operating Input'!Y424*'Operating Input'!$K424</f>
        <v>0</v>
      </c>
      <c r="M419" s="517">
        <f>'Operating Input'!Z424*'Operating Input'!$K424</f>
        <v>0</v>
      </c>
      <c r="N419" s="517">
        <f>'Operating Input'!AA424*'Operating Input'!$K424</f>
        <v>0</v>
      </c>
      <c r="O419" s="517">
        <f>'Operating Input'!AB424*'Operating Input'!$K424</f>
        <v>0</v>
      </c>
    </row>
    <row r="420" spans="1:15">
      <c r="A420" s="27">
        <f>'Operating Input'!A425</f>
        <v>0</v>
      </c>
      <c r="B420" s="27">
        <f>'Operating Input'!B425</f>
        <v>0</v>
      </c>
      <c r="C420" s="27">
        <f>'Operating Input'!C425</f>
        <v>0</v>
      </c>
      <c r="D420" s="27">
        <f>'Operating Input'!D425</f>
        <v>0</v>
      </c>
      <c r="E420" s="84">
        <f>'Operating Input'!E425</f>
        <v>0</v>
      </c>
      <c r="F420" s="517">
        <f>'Operating Input'!S425*'Operating Input'!$K425</f>
        <v>0</v>
      </c>
      <c r="G420" s="517">
        <f>'Operating Input'!T425*'Operating Input'!$K425</f>
        <v>0</v>
      </c>
      <c r="H420" s="517">
        <f>'Operating Input'!U425*'Operating Input'!$K425</f>
        <v>0</v>
      </c>
      <c r="I420" s="517">
        <f>'Operating Input'!V425*'Operating Input'!$K425</f>
        <v>0</v>
      </c>
      <c r="J420" s="517">
        <f>'Operating Input'!W425*'Operating Input'!$K425</f>
        <v>0</v>
      </c>
      <c r="K420" s="517">
        <f>'Operating Input'!X425*'Operating Input'!$K425</f>
        <v>0</v>
      </c>
      <c r="L420" s="517">
        <f>'Operating Input'!Y425*'Operating Input'!$K425</f>
        <v>0</v>
      </c>
      <c r="M420" s="517">
        <f>'Operating Input'!Z425*'Operating Input'!$K425</f>
        <v>0</v>
      </c>
      <c r="N420" s="517">
        <f>'Operating Input'!AA425*'Operating Input'!$K425</f>
        <v>0</v>
      </c>
      <c r="O420" s="517">
        <f>'Operating Input'!AB425*'Operating Input'!$K425</f>
        <v>0</v>
      </c>
    </row>
    <row r="421" spans="1:15">
      <c r="A421" s="27">
        <f>'Operating Input'!A426</f>
        <v>0</v>
      </c>
      <c r="B421" s="27">
        <f>'Operating Input'!B426</f>
        <v>0</v>
      </c>
      <c r="C421" s="27">
        <f>'Operating Input'!C426</f>
        <v>0</v>
      </c>
      <c r="D421" s="27">
        <f>'Operating Input'!D426</f>
        <v>0</v>
      </c>
      <c r="E421" s="84">
        <f>'Operating Input'!E426</f>
        <v>0</v>
      </c>
      <c r="F421" s="517">
        <f>'Operating Input'!S426*'Operating Input'!$K426</f>
        <v>0</v>
      </c>
      <c r="G421" s="517">
        <f>'Operating Input'!T426*'Operating Input'!$K426</f>
        <v>0</v>
      </c>
      <c r="H421" s="517">
        <f>'Operating Input'!U426*'Operating Input'!$K426</f>
        <v>0</v>
      </c>
      <c r="I421" s="517">
        <f>'Operating Input'!V426*'Operating Input'!$K426</f>
        <v>0</v>
      </c>
      <c r="J421" s="517">
        <f>'Operating Input'!W426*'Operating Input'!$K426</f>
        <v>0</v>
      </c>
      <c r="K421" s="517">
        <f>'Operating Input'!X426*'Operating Input'!$K426</f>
        <v>0</v>
      </c>
      <c r="L421" s="517">
        <f>'Operating Input'!Y426*'Operating Input'!$K426</f>
        <v>0</v>
      </c>
      <c r="M421" s="517">
        <f>'Operating Input'!Z426*'Operating Input'!$K426</f>
        <v>0</v>
      </c>
      <c r="N421" s="517">
        <f>'Operating Input'!AA426*'Operating Input'!$K426</f>
        <v>0</v>
      </c>
      <c r="O421" s="517">
        <f>'Operating Input'!AB426*'Operating Input'!$K426</f>
        <v>0</v>
      </c>
    </row>
    <row r="422" spans="1:15">
      <c r="A422" s="27">
        <f>'Operating Input'!A427</f>
        <v>0</v>
      </c>
      <c r="B422" s="27">
        <f>'Operating Input'!B427</f>
        <v>0</v>
      </c>
      <c r="C422" s="27">
        <f>'Operating Input'!C427</f>
        <v>0</v>
      </c>
      <c r="D422" s="27">
        <f>'Operating Input'!D427</f>
        <v>0</v>
      </c>
      <c r="E422" s="84">
        <f>'Operating Input'!E427</f>
        <v>0</v>
      </c>
      <c r="F422" s="517">
        <f>'Operating Input'!S427*'Operating Input'!$K427</f>
        <v>0</v>
      </c>
      <c r="G422" s="517">
        <f>'Operating Input'!T427*'Operating Input'!$K427</f>
        <v>0</v>
      </c>
      <c r="H422" s="517">
        <f>'Operating Input'!U427*'Operating Input'!$K427</f>
        <v>0</v>
      </c>
      <c r="I422" s="517">
        <f>'Operating Input'!V427*'Operating Input'!$K427</f>
        <v>0</v>
      </c>
      <c r="J422" s="517">
        <f>'Operating Input'!W427*'Operating Input'!$K427</f>
        <v>0</v>
      </c>
      <c r="K422" s="517">
        <f>'Operating Input'!X427*'Operating Input'!$K427</f>
        <v>0</v>
      </c>
      <c r="L422" s="517">
        <f>'Operating Input'!Y427*'Operating Input'!$K427</f>
        <v>0</v>
      </c>
      <c r="M422" s="517">
        <f>'Operating Input'!Z427*'Operating Input'!$K427</f>
        <v>0</v>
      </c>
      <c r="N422" s="517">
        <f>'Operating Input'!AA427*'Operating Input'!$K427</f>
        <v>0</v>
      </c>
      <c r="O422" s="517">
        <f>'Operating Input'!AB427*'Operating Input'!$K427</f>
        <v>0</v>
      </c>
    </row>
    <row r="423" spans="1:15">
      <c r="A423" s="27">
        <f>'Operating Input'!A428</f>
        <v>0</v>
      </c>
      <c r="B423" s="27">
        <f>'Operating Input'!B428</f>
        <v>0</v>
      </c>
      <c r="C423" s="27">
        <f>'Operating Input'!C428</f>
        <v>0</v>
      </c>
      <c r="D423" s="27">
        <f>'Operating Input'!D428</f>
        <v>0</v>
      </c>
      <c r="E423" s="84">
        <f>'Operating Input'!E428</f>
        <v>0</v>
      </c>
      <c r="F423" s="517">
        <f>'Operating Input'!S428*'Operating Input'!$K428</f>
        <v>0</v>
      </c>
      <c r="G423" s="517">
        <f>'Operating Input'!T428*'Operating Input'!$K428</f>
        <v>0</v>
      </c>
      <c r="H423" s="517">
        <f>'Operating Input'!U428*'Operating Input'!$K428</f>
        <v>0</v>
      </c>
      <c r="I423" s="517">
        <f>'Operating Input'!V428*'Operating Input'!$K428</f>
        <v>0</v>
      </c>
      <c r="J423" s="517">
        <f>'Operating Input'!W428*'Operating Input'!$K428</f>
        <v>0</v>
      </c>
      <c r="K423" s="517">
        <f>'Operating Input'!X428*'Operating Input'!$K428</f>
        <v>0</v>
      </c>
      <c r="L423" s="517">
        <f>'Operating Input'!Y428*'Operating Input'!$K428</f>
        <v>0</v>
      </c>
      <c r="M423" s="517">
        <f>'Operating Input'!Z428*'Operating Input'!$K428</f>
        <v>0</v>
      </c>
      <c r="N423" s="517">
        <f>'Operating Input'!AA428*'Operating Input'!$K428</f>
        <v>0</v>
      </c>
      <c r="O423" s="517">
        <f>'Operating Input'!AB428*'Operating Input'!$K428</f>
        <v>0</v>
      </c>
    </row>
    <row r="424" spans="1:15">
      <c r="A424" s="27">
        <f>'Operating Input'!A429</f>
        <v>0</v>
      </c>
      <c r="B424" s="27">
        <f>'Operating Input'!B429</f>
        <v>0</v>
      </c>
      <c r="C424" s="27">
        <f>'Operating Input'!C429</f>
        <v>0</v>
      </c>
      <c r="D424" s="27">
        <f>'Operating Input'!D429</f>
        <v>0</v>
      </c>
      <c r="E424" s="84">
        <f>'Operating Input'!E429</f>
        <v>0</v>
      </c>
      <c r="F424" s="517">
        <f>'Operating Input'!S429*'Operating Input'!$K429</f>
        <v>0</v>
      </c>
      <c r="G424" s="517">
        <f>'Operating Input'!T429*'Operating Input'!$K429</f>
        <v>0</v>
      </c>
      <c r="H424" s="517">
        <f>'Operating Input'!U429*'Operating Input'!$K429</f>
        <v>0</v>
      </c>
      <c r="I424" s="517">
        <f>'Operating Input'!V429*'Operating Input'!$K429</f>
        <v>0</v>
      </c>
      <c r="J424" s="517">
        <f>'Operating Input'!W429*'Operating Input'!$K429</f>
        <v>0</v>
      </c>
      <c r="K424" s="517">
        <f>'Operating Input'!X429*'Operating Input'!$K429</f>
        <v>0</v>
      </c>
      <c r="L424" s="517">
        <f>'Operating Input'!Y429*'Operating Input'!$K429</f>
        <v>0</v>
      </c>
      <c r="M424" s="517">
        <f>'Operating Input'!Z429*'Operating Input'!$K429</f>
        <v>0</v>
      </c>
      <c r="N424" s="517">
        <f>'Operating Input'!AA429*'Operating Input'!$K429</f>
        <v>0</v>
      </c>
      <c r="O424" s="517">
        <f>'Operating Input'!AB429*'Operating Input'!$K429</f>
        <v>0</v>
      </c>
    </row>
    <row r="425" spans="1:15">
      <c r="A425" s="27">
        <f>'Operating Input'!A430</f>
        <v>0</v>
      </c>
      <c r="B425" s="27">
        <f>'Operating Input'!B430</f>
        <v>0</v>
      </c>
      <c r="C425" s="27">
        <f>'Operating Input'!C430</f>
        <v>0</v>
      </c>
      <c r="D425" s="27">
        <f>'Operating Input'!D430</f>
        <v>0</v>
      </c>
      <c r="E425" s="84">
        <f>'Operating Input'!E430</f>
        <v>0</v>
      </c>
      <c r="F425" s="517">
        <f>'Operating Input'!S430*'Operating Input'!$K430</f>
        <v>0</v>
      </c>
      <c r="G425" s="517">
        <f>'Operating Input'!T430*'Operating Input'!$K430</f>
        <v>0</v>
      </c>
      <c r="H425" s="517">
        <f>'Operating Input'!U430*'Operating Input'!$K430</f>
        <v>0</v>
      </c>
      <c r="I425" s="517">
        <f>'Operating Input'!V430*'Operating Input'!$K430</f>
        <v>0</v>
      </c>
      <c r="J425" s="517">
        <f>'Operating Input'!W430*'Operating Input'!$K430</f>
        <v>0</v>
      </c>
      <c r="K425" s="517">
        <f>'Operating Input'!X430*'Operating Input'!$K430</f>
        <v>0</v>
      </c>
      <c r="L425" s="517">
        <f>'Operating Input'!Y430*'Operating Input'!$K430</f>
        <v>0</v>
      </c>
      <c r="M425" s="517">
        <f>'Operating Input'!Z430*'Operating Input'!$K430</f>
        <v>0</v>
      </c>
      <c r="N425" s="517">
        <f>'Operating Input'!AA430*'Operating Input'!$K430</f>
        <v>0</v>
      </c>
      <c r="O425" s="517">
        <f>'Operating Input'!AB430*'Operating Input'!$K430</f>
        <v>0</v>
      </c>
    </row>
    <row r="426" spans="1:15">
      <c r="A426" s="27">
        <f>'Operating Input'!A431</f>
        <v>0</v>
      </c>
      <c r="B426" s="27">
        <f>'Operating Input'!B431</f>
        <v>0</v>
      </c>
      <c r="C426" s="27">
        <f>'Operating Input'!C431</f>
        <v>0</v>
      </c>
      <c r="D426" s="27">
        <f>'Operating Input'!D431</f>
        <v>0</v>
      </c>
      <c r="E426" s="84">
        <f>'Operating Input'!E431</f>
        <v>0</v>
      </c>
      <c r="F426" s="517">
        <f>'Operating Input'!S431*'Operating Input'!$K431</f>
        <v>0</v>
      </c>
      <c r="G426" s="517">
        <f>'Operating Input'!T431*'Operating Input'!$K431</f>
        <v>0</v>
      </c>
      <c r="H426" s="517">
        <f>'Operating Input'!U431*'Operating Input'!$K431</f>
        <v>0</v>
      </c>
      <c r="I426" s="517">
        <f>'Operating Input'!V431*'Operating Input'!$K431</f>
        <v>0</v>
      </c>
      <c r="J426" s="517">
        <f>'Operating Input'!W431*'Operating Input'!$K431</f>
        <v>0</v>
      </c>
      <c r="K426" s="517">
        <f>'Operating Input'!X431*'Operating Input'!$K431</f>
        <v>0</v>
      </c>
      <c r="L426" s="517">
        <f>'Operating Input'!Y431*'Operating Input'!$K431</f>
        <v>0</v>
      </c>
      <c r="M426" s="517">
        <f>'Operating Input'!Z431*'Operating Input'!$K431</f>
        <v>0</v>
      </c>
      <c r="N426" s="517">
        <f>'Operating Input'!AA431*'Operating Input'!$K431</f>
        <v>0</v>
      </c>
      <c r="O426" s="517">
        <f>'Operating Input'!AB431*'Operating Input'!$K431</f>
        <v>0</v>
      </c>
    </row>
    <row r="427" spans="1:15">
      <c r="A427" s="27">
        <f>'Operating Input'!A432</f>
        <v>0</v>
      </c>
      <c r="B427" s="27">
        <f>'Operating Input'!B432</f>
        <v>0</v>
      </c>
      <c r="C427" s="27">
        <f>'Operating Input'!C432</f>
        <v>0</v>
      </c>
      <c r="D427" s="27">
        <f>'Operating Input'!D432</f>
        <v>0</v>
      </c>
      <c r="E427" s="84">
        <f>'Operating Input'!E432</f>
        <v>0</v>
      </c>
      <c r="F427" s="517">
        <f>'Operating Input'!S432*'Operating Input'!$K432</f>
        <v>0</v>
      </c>
      <c r="G427" s="517">
        <f>'Operating Input'!T432*'Operating Input'!$K432</f>
        <v>0</v>
      </c>
      <c r="H427" s="517">
        <f>'Operating Input'!U432*'Operating Input'!$K432</f>
        <v>0</v>
      </c>
      <c r="I427" s="517">
        <f>'Operating Input'!V432*'Operating Input'!$K432</f>
        <v>0</v>
      </c>
      <c r="J427" s="517">
        <f>'Operating Input'!W432*'Operating Input'!$K432</f>
        <v>0</v>
      </c>
      <c r="K427" s="517">
        <f>'Operating Input'!X432*'Operating Input'!$K432</f>
        <v>0</v>
      </c>
      <c r="L427" s="517">
        <f>'Operating Input'!Y432*'Operating Input'!$K432</f>
        <v>0</v>
      </c>
      <c r="M427" s="517">
        <f>'Operating Input'!Z432*'Operating Input'!$K432</f>
        <v>0</v>
      </c>
      <c r="N427" s="517">
        <f>'Operating Input'!AA432*'Operating Input'!$K432</f>
        <v>0</v>
      </c>
      <c r="O427" s="517">
        <f>'Operating Input'!AB432*'Operating Input'!$K432</f>
        <v>0</v>
      </c>
    </row>
    <row r="428" spans="1:15">
      <c r="A428" s="27">
        <f>'Operating Input'!A433</f>
        <v>0</v>
      </c>
      <c r="B428" s="27">
        <f>'Operating Input'!B433</f>
        <v>0</v>
      </c>
      <c r="C428" s="27">
        <f>'Operating Input'!C433</f>
        <v>0</v>
      </c>
      <c r="D428" s="27">
        <f>'Operating Input'!D433</f>
        <v>0</v>
      </c>
      <c r="E428" s="84">
        <f>'Operating Input'!E433</f>
        <v>0</v>
      </c>
      <c r="F428" s="517">
        <f>'Operating Input'!S433*'Operating Input'!$K433</f>
        <v>0</v>
      </c>
      <c r="G428" s="517">
        <f>'Operating Input'!T433*'Operating Input'!$K433</f>
        <v>0</v>
      </c>
      <c r="H428" s="517">
        <f>'Operating Input'!U433*'Operating Input'!$K433</f>
        <v>0</v>
      </c>
      <c r="I428" s="517">
        <f>'Operating Input'!V433*'Operating Input'!$K433</f>
        <v>0</v>
      </c>
      <c r="J428" s="517">
        <f>'Operating Input'!W433*'Operating Input'!$K433</f>
        <v>0</v>
      </c>
      <c r="K428" s="517">
        <f>'Operating Input'!X433*'Operating Input'!$K433</f>
        <v>0</v>
      </c>
      <c r="L428" s="517">
        <f>'Operating Input'!Y433*'Operating Input'!$K433</f>
        <v>0</v>
      </c>
      <c r="M428" s="517">
        <f>'Operating Input'!Z433*'Operating Input'!$K433</f>
        <v>0</v>
      </c>
      <c r="N428" s="517">
        <f>'Operating Input'!AA433*'Operating Input'!$K433</f>
        <v>0</v>
      </c>
      <c r="O428" s="517">
        <f>'Operating Input'!AB433*'Operating Input'!$K433</f>
        <v>0</v>
      </c>
    </row>
    <row r="429" spans="1:15">
      <c r="A429" s="27">
        <f>'Operating Input'!A434</f>
        <v>0</v>
      </c>
      <c r="B429" s="27">
        <f>'Operating Input'!B434</f>
        <v>0</v>
      </c>
      <c r="C429" s="27">
        <f>'Operating Input'!C434</f>
        <v>0</v>
      </c>
      <c r="D429" s="27">
        <f>'Operating Input'!D434</f>
        <v>0</v>
      </c>
      <c r="E429" s="84">
        <f>'Operating Input'!E434</f>
        <v>0</v>
      </c>
      <c r="F429" s="517">
        <f>'Operating Input'!S434*'Operating Input'!$K434</f>
        <v>0</v>
      </c>
      <c r="G429" s="517">
        <f>'Operating Input'!T434*'Operating Input'!$K434</f>
        <v>0</v>
      </c>
      <c r="H429" s="517">
        <f>'Operating Input'!U434*'Operating Input'!$K434</f>
        <v>0</v>
      </c>
      <c r="I429" s="517">
        <f>'Operating Input'!V434*'Operating Input'!$K434</f>
        <v>0</v>
      </c>
      <c r="J429" s="517">
        <f>'Operating Input'!W434*'Operating Input'!$K434</f>
        <v>0</v>
      </c>
      <c r="K429" s="517">
        <f>'Operating Input'!X434*'Operating Input'!$K434</f>
        <v>0</v>
      </c>
      <c r="L429" s="517">
        <f>'Operating Input'!Y434*'Operating Input'!$K434</f>
        <v>0</v>
      </c>
      <c r="M429" s="517">
        <f>'Operating Input'!Z434*'Operating Input'!$K434</f>
        <v>0</v>
      </c>
      <c r="N429" s="517">
        <f>'Operating Input'!AA434*'Operating Input'!$K434</f>
        <v>0</v>
      </c>
      <c r="O429" s="517">
        <f>'Operating Input'!AB434*'Operating Input'!$K434</f>
        <v>0</v>
      </c>
    </row>
    <row r="430" spans="1:15">
      <c r="A430" s="27">
        <f>'Operating Input'!A435</f>
        <v>0</v>
      </c>
      <c r="B430" s="27">
        <f>'Operating Input'!B435</f>
        <v>0</v>
      </c>
      <c r="C430" s="27">
        <f>'Operating Input'!C435</f>
        <v>0</v>
      </c>
      <c r="D430" s="27">
        <f>'Operating Input'!D435</f>
        <v>0</v>
      </c>
      <c r="E430" s="84">
        <f>'Operating Input'!E435</f>
        <v>0</v>
      </c>
      <c r="F430" s="517">
        <f>'Operating Input'!S435*'Operating Input'!$K435</f>
        <v>0</v>
      </c>
      <c r="G430" s="517">
        <f>'Operating Input'!T435*'Operating Input'!$K435</f>
        <v>0</v>
      </c>
      <c r="H430" s="517">
        <f>'Operating Input'!U435*'Operating Input'!$K435</f>
        <v>0</v>
      </c>
      <c r="I430" s="517">
        <f>'Operating Input'!V435*'Operating Input'!$K435</f>
        <v>0</v>
      </c>
      <c r="J430" s="517">
        <f>'Operating Input'!W435*'Operating Input'!$K435</f>
        <v>0</v>
      </c>
      <c r="K430" s="517">
        <f>'Operating Input'!X435*'Operating Input'!$K435</f>
        <v>0</v>
      </c>
      <c r="L430" s="517">
        <f>'Operating Input'!Y435*'Operating Input'!$K435</f>
        <v>0</v>
      </c>
      <c r="M430" s="517">
        <f>'Operating Input'!Z435*'Operating Input'!$K435</f>
        <v>0</v>
      </c>
      <c r="N430" s="517">
        <f>'Operating Input'!AA435*'Operating Input'!$K435</f>
        <v>0</v>
      </c>
      <c r="O430" s="517">
        <f>'Operating Input'!AB435*'Operating Input'!$K435</f>
        <v>0</v>
      </c>
    </row>
    <row r="431" spans="1:15">
      <c r="A431" s="27">
        <f>'Operating Input'!A436</f>
        <v>0</v>
      </c>
      <c r="B431" s="27">
        <f>'Operating Input'!B436</f>
        <v>0</v>
      </c>
      <c r="C431" s="27">
        <f>'Operating Input'!C436</f>
        <v>0</v>
      </c>
      <c r="D431" s="27">
        <f>'Operating Input'!D436</f>
        <v>0</v>
      </c>
      <c r="E431" s="84">
        <f>'Operating Input'!E436</f>
        <v>0</v>
      </c>
      <c r="F431" s="517">
        <f>'Operating Input'!S436*'Operating Input'!$K436</f>
        <v>0</v>
      </c>
      <c r="G431" s="517">
        <f>'Operating Input'!T436*'Operating Input'!$K436</f>
        <v>0</v>
      </c>
      <c r="H431" s="517">
        <f>'Operating Input'!U436*'Operating Input'!$K436</f>
        <v>0</v>
      </c>
      <c r="I431" s="517">
        <f>'Operating Input'!V436*'Operating Input'!$K436</f>
        <v>0</v>
      </c>
      <c r="J431" s="517">
        <f>'Operating Input'!W436*'Operating Input'!$K436</f>
        <v>0</v>
      </c>
      <c r="K431" s="517">
        <f>'Operating Input'!X436*'Operating Input'!$K436</f>
        <v>0</v>
      </c>
      <c r="L431" s="517">
        <f>'Operating Input'!Y436*'Operating Input'!$K436</f>
        <v>0</v>
      </c>
      <c r="M431" s="517">
        <f>'Operating Input'!Z436*'Operating Input'!$K436</f>
        <v>0</v>
      </c>
      <c r="N431" s="517">
        <f>'Operating Input'!AA436*'Operating Input'!$K436</f>
        <v>0</v>
      </c>
      <c r="O431" s="517">
        <f>'Operating Input'!AB436*'Operating Input'!$K436</f>
        <v>0</v>
      </c>
    </row>
    <row r="432" spans="1:15">
      <c r="A432" s="27">
        <f>'Operating Input'!A437</f>
        <v>0</v>
      </c>
      <c r="B432" s="27">
        <f>'Operating Input'!B437</f>
        <v>0</v>
      </c>
      <c r="C432" s="27">
        <f>'Operating Input'!C437</f>
        <v>0</v>
      </c>
      <c r="D432" s="27">
        <f>'Operating Input'!D437</f>
        <v>0</v>
      </c>
      <c r="E432" s="84">
        <f>'Operating Input'!E437</f>
        <v>0</v>
      </c>
      <c r="F432" s="517">
        <f>'Operating Input'!S437*'Operating Input'!$K437</f>
        <v>0</v>
      </c>
      <c r="G432" s="517">
        <f>'Operating Input'!T437*'Operating Input'!$K437</f>
        <v>0</v>
      </c>
      <c r="H432" s="517">
        <f>'Operating Input'!U437*'Operating Input'!$K437</f>
        <v>0</v>
      </c>
      <c r="I432" s="517">
        <f>'Operating Input'!V437*'Operating Input'!$K437</f>
        <v>0</v>
      </c>
      <c r="J432" s="517">
        <f>'Operating Input'!W437*'Operating Input'!$K437</f>
        <v>0</v>
      </c>
      <c r="K432" s="517">
        <f>'Operating Input'!X437*'Operating Input'!$K437</f>
        <v>0</v>
      </c>
      <c r="L432" s="517">
        <f>'Operating Input'!Y437*'Operating Input'!$K437</f>
        <v>0</v>
      </c>
      <c r="M432" s="517">
        <f>'Operating Input'!Z437*'Operating Input'!$K437</f>
        <v>0</v>
      </c>
      <c r="N432" s="517">
        <f>'Operating Input'!AA437*'Operating Input'!$K437</f>
        <v>0</v>
      </c>
      <c r="O432" s="517">
        <f>'Operating Input'!AB437*'Operating Input'!$K437</f>
        <v>0</v>
      </c>
    </row>
    <row r="433" spans="1:15">
      <c r="A433" s="27">
        <f>'Operating Input'!A438</f>
        <v>0</v>
      </c>
      <c r="B433" s="27">
        <f>'Operating Input'!B438</f>
        <v>0</v>
      </c>
      <c r="C433" s="27">
        <f>'Operating Input'!C438</f>
        <v>0</v>
      </c>
      <c r="D433" s="27">
        <f>'Operating Input'!D438</f>
        <v>0</v>
      </c>
      <c r="E433" s="84">
        <f>'Operating Input'!E438</f>
        <v>0</v>
      </c>
      <c r="F433" s="517">
        <f>'Operating Input'!S438*'Operating Input'!$K438</f>
        <v>0</v>
      </c>
      <c r="G433" s="517">
        <f>'Operating Input'!T438*'Operating Input'!$K438</f>
        <v>0</v>
      </c>
      <c r="H433" s="517">
        <f>'Operating Input'!U438*'Operating Input'!$K438</f>
        <v>0</v>
      </c>
      <c r="I433" s="517">
        <f>'Operating Input'!V438*'Operating Input'!$K438</f>
        <v>0</v>
      </c>
      <c r="J433" s="517">
        <f>'Operating Input'!W438*'Operating Input'!$K438</f>
        <v>0</v>
      </c>
      <c r="K433" s="517">
        <f>'Operating Input'!X438*'Operating Input'!$K438</f>
        <v>0</v>
      </c>
      <c r="L433" s="517">
        <f>'Operating Input'!Y438*'Operating Input'!$K438</f>
        <v>0</v>
      </c>
      <c r="M433" s="517">
        <f>'Operating Input'!Z438*'Operating Input'!$K438</f>
        <v>0</v>
      </c>
      <c r="N433" s="517">
        <f>'Operating Input'!AA438*'Operating Input'!$K438</f>
        <v>0</v>
      </c>
      <c r="O433" s="517">
        <f>'Operating Input'!AB438*'Operating Input'!$K438</f>
        <v>0</v>
      </c>
    </row>
    <row r="434" spans="1:15">
      <c r="A434" s="27">
        <f>'Operating Input'!A439</f>
        <v>0</v>
      </c>
      <c r="B434" s="27">
        <f>'Operating Input'!B439</f>
        <v>0</v>
      </c>
      <c r="C434" s="27">
        <f>'Operating Input'!C439</f>
        <v>0</v>
      </c>
      <c r="D434" s="27">
        <f>'Operating Input'!D439</f>
        <v>0</v>
      </c>
      <c r="E434" s="84">
        <f>'Operating Input'!E439</f>
        <v>0</v>
      </c>
      <c r="F434" s="517">
        <f>'Operating Input'!S439*'Operating Input'!$K439</f>
        <v>0</v>
      </c>
      <c r="G434" s="517">
        <f>'Operating Input'!T439*'Operating Input'!$K439</f>
        <v>0</v>
      </c>
      <c r="H434" s="517">
        <f>'Operating Input'!U439*'Operating Input'!$K439</f>
        <v>0</v>
      </c>
      <c r="I434" s="517">
        <f>'Operating Input'!V439*'Operating Input'!$K439</f>
        <v>0</v>
      </c>
      <c r="J434" s="517">
        <f>'Operating Input'!W439*'Operating Input'!$K439</f>
        <v>0</v>
      </c>
      <c r="K434" s="517">
        <f>'Operating Input'!X439*'Operating Input'!$K439</f>
        <v>0</v>
      </c>
      <c r="L434" s="517">
        <f>'Operating Input'!Y439*'Operating Input'!$K439</f>
        <v>0</v>
      </c>
      <c r="M434" s="517">
        <f>'Operating Input'!Z439*'Operating Input'!$K439</f>
        <v>0</v>
      </c>
      <c r="N434" s="517">
        <f>'Operating Input'!AA439*'Operating Input'!$K439</f>
        <v>0</v>
      </c>
      <c r="O434" s="517">
        <f>'Operating Input'!AB439*'Operating Input'!$K439</f>
        <v>0</v>
      </c>
    </row>
    <row r="435" spans="1:15">
      <c r="A435" s="27">
        <f>'Operating Input'!A440</f>
        <v>0</v>
      </c>
      <c r="B435" s="27">
        <f>'Operating Input'!B440</f>
        <v>0</v>
      </c>
      <c r="C435" s="27">
        <f>'Operating Input'!C440</f>
        <v>0</v>
      </c>
      <c r="D435" s="27">
        <f>'Operating Input'!D440</f>
        <v>0</v>
      </c>
      <c r="E435" s="84">
        <f>'Operating Input'!E440</f>
        <v>0</v>
      </c>
      <c r="F435" s="517">
        <f>'Operating Input'!S440*'Operating Input'!$K440</f>
        <v>0</v>
      </c>
      <c r="G435" s="517">
        <f>'Operating Input'!T440*'Operating Input'!$K440</f>
        <v>0</v>
      </c>
      <c r="H435" s="517">
        <f>'Operating Input'!U440*'Operating Input'!$K440</f>
        <v>0</v>
      </c>
      <c r="I435" s="517">
        <f>'Operating Input'!V440*'Operating Input'!$K440</f>
        <v>0</v>
      </c>
      <c r="J435" s="517">
        <f>'Operating Input'!W440*'Operating Input'!$K440</f>
        <v>0</v>
      </c>
      <c r="K435" s="517">
        <f>'Operating Input'!X440*'Operating Input'!$K440</f>
        <v>0</v>
      </c>
      <c r="L435" s="517">
        <f>'Operating Input'!Y440*'Operating Input'!$K440</f>
        <v>0</v>
      </c>
      <c r="M435" s="517">
        <f>'Operating Input'!Z440*'Operating Input'!$K440</f>
        <v>0</v>
      </c>
      <c r="N435" s="517">
        <f>'Operating Input'!AA440*'Operating Input'!$K440</f>
        <v>0</v>
      </c>
      <c r="O435" s="517">
        <f>'Operating Input'!AB440*'Operating Input'!$K440</f>
        <v>0</v>
      </c>
    </row>
    <row r="436" spans="1:15">
      <c r="A436" s="27">
        <f>'Operating Input'!A441</f>
        <v>0</v>
      </c>
      <c r="B436" s="27">
        <f>'Operating Input'!B441</f>
        <v>0</v>
      </c>
      <c r="C436" s="27">
        <f>'Operating Input'!C441</f>
        <v>0</v>
      </c>
      <c r="D436" s="27">
        <f>'Operating Input'!D441</f>
        <v>0</v>
      </c>
      <c r="E436" s="84">
        <f>'Operating Input'!E441</f>
        <v>0</v>
      </c>
      <c r="F436" s="517">
        <f>'Operating Input'!S441*'Operating Input'!$K441</f>
        <v>0</v>
      </c>
      <c r="G436" s="517">
        <f>'Operating Input'!T441*'Operating Input'!$K441</f>
        <v>0</v>
      </c>
      <c r="H436" s="517">
        <f>'Operating Input'!U441*'Operating Input'!$K441</f>
        <v>0</v>
      </c>
      <c r="I436" s="517">
        <f>'Operating Input'!V441*'Operating Input'!$K441</f>
        <v>0</v>
      </c>
      <c r="J436" s="517">
        <f>'Operating Input'!W441*'Operating Input'!$K441</f>
        <v>0</v>
      </c>
      <c r="K436" s="517">
        <f>'Operating Input'!X441*'Operating Input'!$K441</f>
        <v>0</v>
      </c>
      <c r="L436" s="517">
        <f>'Operating Input'!Y441*'Operating Input'!$K441</f>
        <v>0</v>
      </c>
      <c r="M436" s="517">
        <f>'Operating Input'!Z441*'Operating Input'!$K441</f>
        <v>0</v>
      </c>
      <c r="N436" s="517">
        <f>'Operating Input'!AA441*'Operating Input'!$K441</f>
        <v>0</v>
      </c>
      <c r="O436" s="517">
        <f>'Operating Input'!AB441*'Operating Input'!$K441</f>
        <v>0</v>
      </c>
    </row>
    <row r="437" spans="1:15">
      <c r="A437" s="27">
        <f>'Operating Input'!A442</f>
        <v>0</v>
      </c>
      <c r="B437" s="27">
        <f>'Operating Input'!B442</f>
        <v>0</v>
      </c>
      <c r="C437" s="27">
        <f>'Operating Input'!C442</f>
        <v>0</v>
      </c>
      <c r="D437" s="27">
        <f>'Operating Input'!D442</f>
        <v>0</v>
      </c>
      <c r="E437" s="84">
        <f>'Operating Input'!E442</f>
        <v>0</v>
      </c>
      <c r="F437" s="517">
        <f>'Operating Input'!S442*'Operating Input'!$K442</f>
        <v>0</v>
      </c>
      <c r="G437" s="517">
        <f>'Operating Input'!T442*'Operating Input'!$K442</f>
        <v>0</v>
      </c>
      <c r="H437" s="517">
        <f>'Operating Input'!U442*'Operating Input'!$K442</f>
        <v>0</v>
      </c>
      <c r="I437" s="517">
        <f>'Operating Input'!V442*'Operating Input'!$K442</f>
        <v>0</v>
      </c>
      <c r="J437" s="517">
        <f>'Operating Input'!W442*'Operating Input'!$K442</f>
        <v>0</v>
      </c>
      <c r="K437" s="517">
        <f>'Operating Input'!X442*'Operating Input'!$K442</f>
        <v>0</v>
      </c>
      <c r="L437" s="517">
        <f>'Operating Input'!Y442*'Operating Input'!$K442</f>
        <v>0</v>
      </c>
      <c r="M437" s="517">
        <f>'Operating Input'!Z442*'Operating Input'!$K442</f>
        <v>0</v>
      </c>
      <c r="N437" s="517">
        <f>'Operating Input'!AA442*'Operating Input'!$K442</f>
        <v>0</v>
      </c>
      <c r="O437" s="517">
        <f>'Operating Input'!AB442*'Operating Input'!$K442</f>
        <v>0</v>
      </c>
    </row>
    <row r="438" spans="1:15">
      <c r="A438" s="27">
        <f>'Operating Input'!A443</f>
        <v>0</v>
      </c>
      <c r="B438" s="27">
        <f>'Operating Input'!B443</f>
        <v>0</v>
      </c>
      <c r="C438" s="27">
        <f>'Operating Input'!C443</f>
        <v>0</v>
      </c>
      <c r="D438" s="27">
        <f>'Operating Input'!D443</f>
        <v>0</v>
      </c>
      <c r="E438" s="84">
        <f>'Operating Input'!E443</f>
        <v>0</v>
      </c>
      <c r="F438" s="517">
        <f>'Operating Input'!S443*'Operating Input'!$K443</f>
        <v>0</v>
      </c>
      <c r="G438" s="517">
        <f>'Operating Input'!T443*'Operating Input'!$K443</f>
        <v>0</v>
      </c>
      <c r="H438" s="517">
        <f>'Operating Input'!U443*'Operating Input'!$K443</f>
        <v>0</v>
      </c>
      <c r="I438" s="517">
        <f>'Operating Input'!V443*'Operating Input'!$K443</f>
        <v>0</v>
      </c>
      <c r="J438" s="517">
        <f>'Operating Input'!W443*'Operating Input'!$K443</f>
        <v>0</v>
      </c>
      <c r="K438" s="517">
        <f>'Operating Input'!X443*'Operating Input'!$K443</f>
        <v>0</v>
      </c>
      <c r="L438" s="517">
        <f>'Operating Input'!Y443*'Operating Input'!$K443</f>
        <v>0</v>
      </c>
      <c r="M438" s="517">
        <f>'Operating Input'!Z443*'Operating Input'!$K443</f>
        <v>0</v>
      </c>
      <c r="N438" s="517">
        <f>'Operating Input'!AA443*'Operating Input'!$K443</f>
        <v>0</v>
      </c>
      <c r="O438" s="517">
        <f>'Operating Input'!AB443*'Operating Input'!$K443</f>
        <v>0</v>
      </c>
    </row>
    <row r="439" spans="1:15">
      <c r="A439" s="27">
        <f>'Operating Input'!A444</f>
        <v>0</v>
      </c>
      <c r="B439" s="27">
        <f>'Operating Input'!B444</f>
        <v>0</v>
      </c>
      <c r="C439" s="27">
        <f>'Operating Input'!C444</f>
        <v>0</v>
      </c>
      <c r="D439" s="27">
        <f>'Operating Input'!D444</f>
        <v>0</v>
      </c>
      <c r="E439" s="84">
        <f>'Operating Input'!E444</f>
        <v>0</v>
      </c>
      <c r="F439" s="517">
        <f>'Operating Input'!S444*'Operating Input'!$K444</f>
        <v>0</v>
      </c>
      <c r="G439" s="517">
        <f>'Operating Input'!T444*'Operating Input'!$K444</f>
        <v>0</v>
      </c>
      <c r="H439" s="517">
        <f>'Operating Input'!U444*'Operating Input'!$K444</f>
        <v>0</v>
      </c>
      <c r="I439" s="517">
        <f>'Operating Input'!V444*'Operating Input'!$K444</f>
        <v>0</v>
      </c>
      <c r="J439" s="517">
        <f>'Operating Input'!W444*'Operating Input'!$K444</f>
        <v>0</v>
      </c>
      <c r="K439" s="517">
        <f>'Operating Input'!X444*'Operating Input'!$K444</f>
        <v>0</v>
      </c>
      <c r="L439" s="517">
        <f>'Operating Input'!Y444*'Operating Input'!$K444</f>
        <v>0</v>
      </c>
      <c r="M439" s="517">
        <f>'Operating Input'!Z444*'Operating Input'!$K444</f>
        <v>0</v>
      </c>
      <c r="N439" s="517">
        <f>'Operating Input'!AA444*'Operating Input'!$K444</f>
        <v>0</v>
      </c>
      <c r="O439" s="517">
        <f>'Operating Input'!AB444*'Operating Input'!$K444</f>
        <v>0</v>
      </c>
    </row>
    <row r="440" spans="1:15">
      <c r="A440" s="27">
        <f>'Operating Input'!A445</f>
        <v>0</v>
      </c>
      <c r="B440" s="27">
        <f>'Operating Input'!B445</f>
        <v>0</v>
      </c>
      <c r="C440" s="27">
        <f>'Operating Input'!C445</f>
        <v>0</v>
      </c>
      <c r="D440" s="27">
        <f>'Operating Input'!D445</f>
        <v>0</v>
      </c>
      <c r="E440" s="84">
        <f>'Operating Input'!E445</f>
        <v>0</v>
      </c>
      <c r="F440" s="517">
        <f>'Operating Input'!S445*'Operating Input'!$K445</f>
        <v>0</v>
      </c>
      <c r="G440" s="517">
        <f>'Operating Input'!T445*'Operating Input'!$K445</f>
        <v>0</v>
      </c>
      <c r="H440" s="517">
        <f>'Operating Input'!U445*'Operating Input'!$K445</f>
        <v>0</v>
      </c>
      <c r="I440" s="517">
        <f>'Operating Input'!V445*'Operating Input'!$K445</f>
        <v>0</v>
      </c>
      <c r="J440" s="517">
        <f>'Operating Input'!W445*'Operating Input'!$K445</f>
        <v>0</v>
      </c>
      <c r="K440" s="517">
        <f>'Operating Input'!X445*'Operating Input'!$K445</f>
        <v>0</v>
      </c>
      <c r="L440" s="517">
        <f>'Operating Input'!Y445*'Operating Input'!$K445</f>
        <v>0</v>
      </c>
      <c r="M440" s="517">
        <f>'Operating Input'!Z445*'Operating Input'!$K445</f>
        <v>0</v>
      </c>
      <c r="N440" s="517">
        <f>'Operating Input'!AA445*'Operating Input'!$K445</f>
        <v>0</v>
      </c>
      <c r="O440" s="517">
        <f>'Operating Input'!AB445*'Operating Input'!$K445</f>
        <v>0</v>
      </c>
    </row>
    <row r="441" spans="1:15">
      <c r="A441" s="27">
        <f>'Operating Input'!A446</f>
        <v>0</v>
      </c>
      <c r="B441" s="27">
        <f>'Operating Input'!B446</f>
        <v>0</v>
      </c>
      <c r="C441" s="27">
        <f>'Operating Input'!C446</f>
        <v>0</v>
      </c>
      <c r="D441" s="27">
        <f>'Operating Input'!D446</f>
        <v>0</v>
      </c>
      <c r="E441" s="84">
        <f>'Operating Input'!E446</f>
        <v>0</v>
      </c>
      <c r="F441" s="517">
        <f>'Operating Input'!S446*'Operating Input'!$K446</f>
        <v>0</v>
      </c>
      <c r="G441" s="517">
        <f>'Operating Input'!T446*'Operating Input'!$K446</f>
        <v>0</v>
      </c>
      <c r="H441" s="517">
        <f>'Operating Input'!U446*'Operating Input'!$K446</f>
        <v>0</v>
      </c>
      <c r="I441" s="517">
        <f>'Operating Input'!V446*'Operating Input'!$K446</f>
        <v>0</v>
      </c>
      <c r="J441" s="517">
        <f>'Operating Input'!W446*'Operating Input'!$K446</f>
        <v>0</v>
      </c>
      <c r="K441" s="517">
        <f>'Operating Input'!X446*'Operating Input'!$K446</f>
        <v>0</v>
      </c>
      <c r="L441" s="517">
        <f>'Operating Input'!Y446*'Operating Input'!$K446</f>
        <v>0</v>
      </c>
      <c r="M441" s="517">
        <f>'Operating Input'!Z446*'Operating Input'!$K446</f>
        <v>0</v>
      </c>
      <c r="N441" s="517">
        <f>'Operating Input'!AA446*'Operating Input'!$K446</f>
        <v>0</v>
      </c>
      <c r="O441" s="517">
        <f>'Operating Input'!AB446*'Operating Input'!$K446</f>
        <v>0</v>
      </c>
    </row>
    <row r="442" spans="1:15">
      <c r="A442" s="27">
        <f>'Operating Input'!A447</f>
        <v>0</v>
      </c>
      <c r="B442" s="27">
        <f>'Operating Input'!B447</f>
        <v>0</v>
      </c>
      <c r="C442" s="27">
        <f>'Operating Input'!C447</f>
        <v>0</v>
      </c>
      <c r="D442" s="27">
        <f>'Operating Input'!D447</f>
        <v>0</v>
      </c>
      <c r="E442" s="84">
        <f>'Operating Input'!E447</f>
        <v>0</v>
      </c>
      <c r="F442" s="517">
        <f>'Operating Input'!S447*'Operating Input'!$K447</f>
        <v>0</v>
      </c>
      <c r="G442" s="517">
        <f>'Operating Input'!T447*'Operating Input'!$K447</f>
        <v>0</v>
      </c>
      <c r="H442" s="517">
        <f>'Operating Input'!U447*'Operating Input'!$K447</f>
        <v>0</v>
      </c>
      <c r="I442" s="517">
        <f>'Operating Input'!V447*'Operating Input'!$K447</f>
        <v>0</v>
      </c>
      <c r="J442" s="517">
        <f>'Operating Input'!W447*'Operating Input'!$K447</f>
        <v>0</v>
      </c>
      <c r="K442" s="517">
        <f>'Operating Input'!X447*'Operating Input'!$K447</f>
        <v>0</v>
      </c>
      <c r="L442" s="517">
        <f>'Operating Input'!Y447*'Operating Input'!$K447</f>
        <v>0</v>
      </c>
      <c r="M442" s="517">
        <f>'Operating Input'!Z447*'Operating Input'!$K447</f>
        <v>0</v>
      </c>
      <c r="N442" s="517">
        <f>'Operating Input'!AA447*'Operating Input'!$K447</f>
        <v>0</v>
      </c>
      <c r="O442" s="517">
        <f>'Operating Input'!AB447*'Operating Input'!$K447</f>
        <v>0</v>
      </c>
    </row>
    <row r="443" spans="1:15">
      <c r="A443" s="27">
        <f>'Operating Input'!A448</f>
        <v>0</v>
      </c>
      <c r="B443" s="27">
        <f>'Operating Input'!B448</f>
        <v>0</v>
      </c>
      <c r="C443" s="27">
        <f>'Operating Input'!C448</f>
        <v>0</v>
      </c>
      <c r="D443" s="27">
        <f>'Operating Input'!D448</f>
        <v>0</v>
      </c>
      <c r="E443" s="84">
        <f>'Operating Input'!E448</f>
        <v>0</v>
      </c>
      <c r="F443" s="517">
        <f>'Operating Input'!S448*'Operating Input'!$K448</f>
        <v>0</v>
      </c>
      <c r="G443" s="517">
        <f>'Operating Input'!T448*'Operating Input'!$K448</f>
        <v>0</v>
      </c>
      <c r="H443" s="517">
        <f>'Operating Input'!U448*'Operating Input'!$K448</f>
        <v>0</v>
      </c>
      <c r="I443" s="517">
        <f>'Operating Input'!V448*'Operating Input'!$K448</f>
        <v>0</v>
      </c>
      <c r="J443" s="517">
        <f>'Operating Input'!W448*'Operating Input'!$K448</f>
        <v>0</v>
      </c>
      <c r="K443" s="517">
        <f>'Operating Input'!X448*'Operating Input'!$K448</f>
        <v>0</v>
      </c>
      <c r="L443" s="517">
        <f>'Operating Input'!Y448*'Operating Input'!$K448</f>
        <v>0</v>
      </c>
      <c r="M443" s="517">
        <f>'Operating Input'!Z448*'Operating Input'!$K448</f>
        <v>0</v>
      </c>
      <c r="N443" s="517">
        <f>'Operating Input'!AA448*'Operating Input'!$K448</f>
        <v>0</v>
      </c>
      <c r="O443" s="517">
        <f>'Operating Input'!AB448*'Operating Input'!$K448</f>
        <v>0</v>
      </c>
    </row>
    <row r="444" spans="1:15">
      <c r="A444" s="27">
        <f>'Operating Input'!A449</f>
        <v>0</v>
      </c>
      <c r="B444" s="27">
        <f>'Operating Input'!B449</f>
        <v>0</v>
      </c>
      <c r="C444" s="27">
        <f>'Operating Input'!C449</f>
        <v>0</v>
      </c>
      <c r="D444" s="27">
        <f>'Operating Input'!D449</f>
        <v>0</v>
      </c>
      <c r="E444" s="84">
        <f>'Operating Input'!E449</f>
        <v>0</v>
      </c>
      <c r="F444" s="517">
        <f>'Operating Input'!S449*'Operating Input'!$K449</f>
        <v>0</v>
      </c>
      <c r="G444" s="517">
        <f>'Operating Input'!T449*'Operating Input'!$K449</f>
        <v>0</v>
      </c>
      <c r="H444" s="517">
        <f>'Operating Input'!U449*'Operating Input'!$K449</f>
        <v>0</v>
      </c>
      <c r="I444" s="517">
        <f>'Operating Input'!V449*'Operating Input'!$K449</f>
        <v>0</v>
      </c>
      <c r="J444" s="517">
        <f>'Operating Input'!W449*'Operating Input'!$K449</f>
        <v>0</v>
      </c>
      <c r="K444" s="517">
        <f>'Operating Input'!X449*'Operating Input'!$K449</f>
        <v>0</v>
      </c>
      <c r="L444" s="517">
        <f>'Operating Input'!Y449*'Operating Input'!$K449</f>
        <v>0</v>
      </c>
      <c r="M444" s="517">
        <f>'Operating Input'!Z449*'Operating Input'!$K449</f>
        <v>0</v>
      </c>
      <c r="N444" s="517">
        <f>'Operating Input'!AA449*'Operating Input'!$K449</f>
        <v>0</v>
      </c>
      <c r="O444" s="517">
        <f>'Operating Input'!AB449*'Operating Input'!$K449</f>
        <v>0</v>
      </c>
    </row>
    <row r="445" spans="1:15">
      <c r="A445" s="27">
        <f>'Operating Input'!A450</f>
        <v>0</v>
      </c>
      <c r="B445" s="27">
        <f>'Operating Input'!B450</f>
        <v>0</v>
      </c>
      <c r="C445" s="27">
        <f>'Operating Input'!C450</f>
        <v>0</v>
      </c>
      <c r="D445" s="27">
        <f>'Operating Input'!D450</f>
        <v>0</v>
      </c>
      <c r="E445" s="84">
        <f>'Operating Input'!E450</f>
        <v>0</v>
      </c>
      <c r="F445" s="517">
        <f>'Operating Input'!S450*'Operating Input'!$K450</f>
        <v>0</v>
      </c>
      <c r="G445" s="517">
        <f>'Operating Input'!T450*'Operating Input'!$K450</f>
        <v>0</v>
      </c>
      <c r="H445" s="517">
        <f>'Operating Input'!U450*'Operating Input'!$K450</f>
        <v>0</v>
      </c>
      <c r="I445" s="517">
        <f>'Operating Input'!V450*'Operating Input'!$K450</f>
        <v>0</v>
      </c>
      <c r="J445" s="517">
        <f>'Operating Input'!W450*'Operating Input'!$K450</f>
        <v>0</v>
      </c>
      <c r="K445" s="517">
        <f>'Operating Input'!X450*'Operating Input'!$K450</f>
        <v>0</v>
      </c>
      <c r="L445" s="517">
        <f>'Operating Input'!Y450*'Operating Input'!$K450</f>
        <v>0</v>
      </c>
      <c r="M445" s="517">
        <f>'Operating Input'!Z450*'Operating Input'!$K450</f>
        <v>0</v>
      </c>
      <c r="N445" s="517">
        <f>'Operating Input'!AA450*'Operating Input'!$K450</f>
        <v>0</v>
      </c>
      <c r="O445" s="517">
        <f>'Operating Input'!AB450*'Operating Input'!$K450</f>
        <v>0</v>
      </c>
    </row>
    <row r="446" spans="1:15">
      <c r="A446" s="27">
        <f>'Operating Input'!A451</f>
        <v>0</v>
      </c>
      <c r="B446" s="27">
        <f>'Operating Input'!B451</f>
        <v>0</v>
      </c>
      <c r="C446" s="27">
        <f>'Operating Input'!C451</f>
        <v>0</v>
      </c>
      <c r="D446" s="27">
        <f>'Operating Input'!D451</f>
        <v>0</v>
      </c>
      <c r="E446" s="84">
        <f>'Operating Input'!E451</f>
        <v>0</v>
      </c>
      <c r="F446" s="517">
        <f>'Operating Input'!S451*'Operating Input'!$K451</f>
        <v>0</v>
      </c>
      <c r="G446" s="517">
        <f>'Operating Input'!T451*'Operating Input'!$K451</f>
        <v>0</v>
      </c>
      <c r="H446" s="517">
        <f>'Operating Input'!U451*'Operating Input'!$K451</f>
        <v>0</v>
      </c>
      <c r="I446" s="517">
        <f>'Operating Input'!V451*'Operating Input'!$K451</f>
        <v>0</v>
      </c>
      <c r="J446" s="517">
        <f>'Operating Input'!W451*'Operating Input'!$K451</f>
        <v>0</v>
      </c>
      <c r="K446" s="517">
        <f>'Operating Input'!X451*'Operating Input'!$K451</f>
        <v>0</v>
      </c>
      <c r="L446" s="517">
        <f>'Operating Input'!Y451*'Operating Input'!$K451</f>
        <v>0</v>
      </c>
      <c r="M446" s="517">
        <f>'Operating Input'!Z451*'Operating Input'!$K451</f>
        <v>0</v>
      </c>
      <c r="N446" s="517">
        <f>'Operating Input'!AA451*'Operating Input'!$K451</f>
        <v>0</v>
      </c>
      <c r="O446" s="517">
        <f>'Operating Input'!AB451*'Operating Input'!$K451</f>
        <v>0</v>
      </c>
    </row>
    <row r="447" spans="1:15">
      <c r="A447" s="27">
        <f>'Operating Input'!A452</f>
        <v>0</v>
      </c>
      <c r="B447" s="27">
        <f>'Operating Input'!B452</f>
        <v>0</v>
      </c>
      <c r="C447" s="27">
        <f>'Operating Input'!C452</f>
        <v>0</v>
      </c>
      <c r="D447" s="27">
        <f>'Operating Input'!D452</f>
        <v>0</v>
      </c>
      <c r="E447" s="84">
        <f>'Operating Input'!E452</f>
        <v>0</v>
      </c>
      <c r="F447" s="517">
        <f>'Operating Input'!S452*'Operating Input'!$K452</f>
        <v>0</v>
      </c>
      <c r="G447" s="517">
        <f>'Operating Input'!T452*'Operating Input'!$K452</f>
        <v>0</v>
      </c>
      <c r="H447" s="517">
        <f>'Operating Input'!U452*'Operating Input'!$K452</f>
        <v>0</v>
      </c>
      <c r="I447" s="517">
        <f>'Operating Input'!V452*'Operating Input'!$K452</f>
        <v>0</v>
      </c>
      <c r="J447" s="517">
        <f>'Operating Input'!W452*'Operating Input'!$K452</f>
        <v>0</v>
      </c>
      <c r="K447" s="517">
        <f>'Operating Input'!X452*'Operating Input'!$K452</f>
        <v>0</v>
      </c>
      <c r="L447" s="517">
        <f>'Operating Input'!Y452*'Operating Input'!$K452</f>
        <v>0</v>
      </c>
      <c r="M447" s="517">
        <f>'Operating Input'!Z452*'Operating Input'!$K452</f>
        <v>0</v>
      </c>
      <c r="N447" s="517">
        <f>'Operating Input'!AA452*'Operating Input'!$K452</f>
        <v>0</v>
      </c>
      <c r="O447" s="517">
        <f>'Operating Input'!AB452*'Operating Input'!$K452</f>
        <v>0</v>
      </c>
    </row>
    <row r="448" spans="1:15">
      <c r="A448" s="27">
        <f>'Operating Input'!A453</f>
        <v>0</v>
      </c>
      <c r="B448" s="27">
        <f>'Operating Input'!B453</f>
        <v>0</v>
      </c>
      <c r="C448" s="27">
        <f>'Operating Input'!C453</f>
        <v>0</v>
      </c>
      <c r="D448" s="27">
        <f>'Operating Input'!D453</f>
        <v>0</v>
      </c>
      <c r="E448" s="84">
        <f>'Operating Input'!E453</f>
        <v>0</v>
      </c>
      <c r="F448" s="517">
        <f>'Operating Input'!S453*'Operating Input'!$K453</f>
        <v>0</v>
      </c>
      <c r="G448" s="517">
        <f>'Operating Input'!T453*'Operating Input'!$K453</f>
        <v>0</v>
      </c>
      <c r="H448" s="517">
        <f>'Operating Input'!U453*'Operating Input'!$K453</f>
        <v>0</v>
      </c>
      <c r="I448" s="517">
        <f>'Operating Input'!V453*'Operating Input'!$K453</f>
        <v>0</v>
      </c>
      <c r="J448" s="517">
        <f>'Operating Input'!W453*'Operating Input'!$K453</f>
        <v>0</v>
      </c>
      <c r="K448" s="517">
        <f>'Operating Input'!X453*'Operating Input'!$K453</f>
        <v>0</v>
      </c>
      <c r="L448" s="517">
        <f>'Operating Input'!Y453*'Operating Input'!$K453</f>
        <v>0</v>
      </c>
      <c r="M448" s="517">
        <f>'Operating Input'!Z453*'Operating Input'!$K453</f>
        <v>0</v>
      </c>
      <c r="N448" s="517">
        <f>'Operating Input'!AA453*'Operating Input'!$K453</f>
        <v>0</v>
      </c>
      <c r="O448" s="517">
        <f>'Operating Input'!AB453*'Operating Input'!$K453</f>
        <v>0</v>
      </c>
    </row>
    <row r="449" spans="1:15">
      <c r="A449" s="27">
        <f>'Operating Input'!A454</f>
        <v>0</v>
      </c>
      <c r="B449" s="27">
        <f>'Operating Input'!B454</f>
        <v>0</v>
      </c>
      <c r="C449" s="27">
        <f>'Operating Input'!C454</f>
        <v>0</v>
      </c>
      <c r="D449" s="27">
        <f>'Operating Input'!D454</f>
        <v>0</v>
      </c>
      <c r="E449" s="84">
        <f>'Operating Input'!E454</f>
        <v>0</v>
      </c>
      <c r="F449" s="517">
        <f>'Operating Input'!S454*'Operating Input'!$K454</f>
        <v>0</v>
      </c>
      <c r="G449" s="517">
        <f>'Operating Input'!T454*'Operating Input'!$K454</f>
        <v>0</v>
      </c>
      <c r="H449" s="517">
        <f>'Operating Input'!U454*'Operating Input'!$K454</f>
        <v>0</v>
      </c>
      <c r="I449" s="517">
        <f>'Operating Input'!V454*'Operating Input'!$K454</f>
        <v>0</v>
      </c>
      <c r="J449" s="517">
        <f>'Operating Input'!W454*'Operating Input'!$K454</f>
        <v>0</v>
      </c>
      <c r="K449" s="517">
        <f>'Operating Input'!X454*'Operating Input'!$K454</f>
        <v>0</v>
      </c>
      <c r="L449" s="517">
        <f>'Operating Input'!Y454*'Operating Input'!$K454</f>
        <v>0</v>
      </c>
      <c r="M449" s="517">
        <f>'Operating Input'!Z454*'Operating Input'!$K454</f>
        <v>0</v>
      </c>
      <c r="N449" s="517">
        <f>'Operating Input'!AA454*'Operating Input'!$K454</f>
        <v>0</v>
      </c>
      <c r="O449" s="517">
        <f>'Operating Input'!AB454*'Operating Input'!$K454</f>
        <v>0</v>
      </c>
    </row>
    <row r="450" spans="1:15">
      <c r="A450" s="27">
        <f>'Operating Input'!A455</f>
        <v>0</v>
      </c>
      <c r="B450" s="27">
        <f>'Operating Input'!B455</f>
        <v>0</v>
      </c>
      <c r="C450" s="27">
        <f>'Operating Input'!C455</f>
        <v>0</v>
      </c>
      <c r="D450" s="27">
        <f>'Operating Input'!D455</f>
        <v>0</v>
      </c>
      <c r="E450" s="84">
        <f>'Operating Input'!E455</f>
        <v>0</v>
      </c>
      <c r="F450" s="517">
        <f>'Operating Input'!S455*'Operating Input'!$K455</f>
        <v>0</v>
      </c>
      <c r="G450" s="517">
        <f>'Operating Input'!T455*'Operating Input'!$K455</f>
        <v>0</v>
      </c>
      <c r="H450" s="517">
        <f>'Operating Input'!U455*'Operating Input'!$K455</f>
        <v>0</v>
      </c>
      <c r="I450" s="517">
        <f>'Operating Input'!V455*'Operating Input'!$K455</f>
        <v>0</v>
      </c>
      <c r="J450" s="517">
        <f>'Operating Input'!W455*'Operating Input'!$K455</f>
        <v>0</v>
      </c>
      <c r="K450" s="517">
        <f>'Operating Input'!X455*'Operating Input'!$K455</f>
        <v>0</v>
      </c>
      <c r="L450" s="517">
        <f>'Operating Input'!Y455*'Operating Input'!$K455</f>
        <v>0</v>
      </c>
      <c r="M450" s="517">
        <f>'Operating Input'!Z455*'Operating Input'!$K455</f>
        <v>0</v>
      </c>
      <c r="N450" s="517">
        <f>'Operating Input'!AA455*'Operating Input'!$K455</f>
        <v>0</v>
      </c>
      <c r="O450" s="517">
        <f>'Operating Input'!AB455*'Operating Input'!$K455</f>
        <v>0</v>
      </c>
    </row>
    <row r="451" spans="1:15">
      <c r="A451" s="27">
        <f>'Operating Input'!A456</f>
        <v>0</v>
      </c>
      <c r="B451" s="27">
        <f>'Operating Input'!B456</f>
        <v>0</v>
      </c>
      <c r="C451" s="27">
        <f>'Operating Input'!C456</f>
        <v>0</v>
      </c>
      <c r="D451" s="27">
        <f>'Operating Input'!D456</f>
        <v>0</v>
      </c>
      <c r="E451" s="84">
        <f>'Operating Input'!E456</f>
        <v>0</v>
      </c>
      <c r="F451" s="517">
        <f>'Operating Input'!S456*'Operating Input'!$K456</f>
        <v>0</v>
      </c>
      <c r="G451" s="517">
        <f>'Operating Input'!T456*'Operating Input'!$K456</f>
        <v>0</v>
      </c>
      <c r="H451" s="517">
        <f>'Operating Input'!U456*'Operating Input'!$K456</f>
        <v>0</v>
      </c>
      <c r="I451" s="517">
        <f>'Operating Input'!V456*'Operating Input'!$K456</f>
        <v>0</v>
      </c>
      <c r="J451" s="517">
        <f>'Operating Input'!W456*'Operating Input'!$K456</f>
        <v>0</v>
      </c>
      <c r="K451" s="517">
        <f>'Operating Input'!X456*'Operating Input'!$K456</f>
        <v>0</v>
      </c>
      <c r="L451" s="517">
        <f>'Operating Input'!Y456*'Operating Input'!$K456</f>
        <v>0</v>
      </c>
      <c r="M451" s="517">
        <f>'Operating Input'!Z456*'Operating Input'!$K456</f>
        <v>0</v>
      </c>
      <c r="N451" s="517">
        <f>'Operating Input'!AA456*'Operating Input'!$K456</f>
        <v>0</v>
      </c>
      <c r="O451" s="517">
        <f>'Operating Input'!AB456*'Operating Input'!$K456</f>
        <v>0</v>
      </c>
    </row>
    <row r="452" spans="1:15">
      <c r="A452" s="27">
        <f>'Operating Input'!A457</f>
        <v>0</v>
      </c>
      <c r="B452" s="27">
        <f>'Operating Input'!B457</f>
        <v>0</v>
      </c>
      <c r="C452" s="27">
        <f>'Operating Input'!C457</f>
        <v>0</v>
      </c>
      <c r="D452" s="27">
        <f>'Operating Input'!D457</f>
        <v>0</v>
      </c>
      <c r="E452" s="84">
        <f>'Operating Input'!E457</f>
        <v>0</v>
      </c>
      <c r="F452" s="517">
        <f>'Operating Input'!S457*'Operating Input'!$K457</f>
        <v>0</v>
      </c>
      <c r="G452" s="517">
        <f>'Operating Input'!T457*'Operating Input'!$K457</f>
        <v>0</v>
      </c>
      <c r="H452" s="517">
        <f>'Operating Input'!U457*'Operating Input'!$K457</f>
        <v>0</v>
      </c>
      <c r="I452" s="517">
        <f>'Operating Input'!V457*'Operating Input'!$K457</f>
        <v>0</v>
      </c>
      <c r="J452" s="517">
        <f>'Operating Input'!W457*'Operating Input'!$K457</f>
        <v>0</v>
      </c>
      <c r="K452" s="517">
        <f>'Operating Input'!X457*'Operating Input'!$K457</f>
        <v>0</v>
      </c>
      <c r="L452" s="517">
        <f>'Operating Input'!Y457*'Operating Input'!$K457</f>
        <v>0</v>
      </c>
      <c r="M452" s="517">
        <f>'Operating Input'!Z457*'Operating Input'!$K457</f>
        <v>0</v>
      </c>
      <c r="N452" s="517">
        <f>'Operating Input'!AA457*'Operating Input'!$K457</f>
        <v>0</v>
      </c>
      <c r="O452" s="517">
        <f>'Operating Input'!AB457*'Operating Input'!$K457</f>
        <v>0</v>
      </c>
    </row>
    <row r="453" spans="1:15">
      <c r="A453" s="27">
        <f>'Operating Input'!A458</f>
        <v>0</v>
      </c>
      <c r="B453" s="27">
        <f>'Operating Input'!B458</f>
        <v>0</v>
      </c>
      <c r="C453" s="27">
        <f>'Operating Input'!C458</f>
        <v>0</v>
      </c>
      <c r="D453" s="27">
        <f>'Operating Input'!D458</f>
        <v>0</v>
      </c>
      <c r="E453" s="84">
        <f>'Operating Input'!E458</f>
        <v>0</v>
      </c>
      <c r="F453" s="517">
        <f>'Operating Input'!S458*'Operating Input'!$K458</f>
        <v>0</v>
      </c>
      <c r="G453" s="517">
        <f>'Operating Input'!T458*'Operating Input'!$K458</f>
        <v>0</v>
      </c>
      <c r="H453" s="517">
        <f>'Operating Input'!U458*'Operating Input'!$K458</f>
        <v>0</v>
      </c>
      <c r="I453" s="517">
        <f>'Operating Input'!V458*'Operating Input'!$K458</f>
        <v>0</v>
      </c>
      <c r="J453" s="517">
        <f>'Operating Input'!W458*'Operating Input'!$K458</f>
        <v>0</v>
      </c>
      <c r="K453" s="517">
        <f>'Operating Input'!X458*'Operating Input'!$K458</f>
        <v>0</v>
      </c>
      <c r="L453" s="517">
        <f>'Operating Input'!Y458*'Operating Input'!$K458</f>
        <v>0</v>
      </c>
      <c r="M453" s="517">
        <f>'Operating Input'!Z458*'Operating Input'!$K458</f>
        <v>0</v>
      </c>
      <c r="N453" s="517">
        <f>'Operating Input'!AA458*'Operating Input'!$K458</f>
        <v>0</v>
      </c>
      <c r="O453" s="517">
        <f>'Operating Input'!AB458*'Operating Input'!$K458</f>
        <v>0</v>
      </c>
    </row>
    <row r="454" spans="1:15">
      <c r="A454" s="27">
        <f>'Operating Input'!A459</f>
        <v>0</v>
      </c>
      <c r="B454" s="27">
        <f>'Operating Input'!B459</f>
        <v>0</v>
      </c>
      <c r="C454" s="27">
        <f>'Operating Input'!C459</f>
        <v>0</v>
      </c>
      <c r="D454" s="27">
        <f>'Operating Input'!D459</f>
        <v>0</v>
      </c>
      <c r="E454" s="84">
        <f>'Operating Input'!E459</f>
        <v>0</v>
      </c>
      <c r="F454" s="517">
        <f>'Operating Input'!S459*'Operating Input'!$K459</f>
        <v>0</v>
      </c>
      <c r="G454" s="517">
        <f>'Operating Input'!T459*'Operating Input'!$K459</f>
        <v>0</v>
      </c>
      <c r="H454" s="517">
        <f>'Operating Input'!U459*'Operating Input'!$K459</f>
        <v>0</v>
      </c>
      <c r="I454" s="517">
        <f>'Operating Input'!V459*'Operating Input'!$K459</f>
        <v>0</v>
      </c>
      <c r="J454" s="517">
        <f>'Operating Input'!W459*'Operating Input'!$K459</f>
        <v>0</v>
      </c>
      <c r="K454" s="517">
        <f>'Operating Input'!X459*'Operating Input'!$K459</f>
        <v>0</v>
      </c>
      <c r="L454" s="517">
        <f>'Operating Input'!Y459*'Operating Input'!$K459</f>
        <v>0</v>
      </c>
      <c r="M454" s="517">
        <f>'Operating Input'!Z459*'Operating Input'!$K459</f>
        <v>0</v>
      </c>
      <c r="N454" s="517">
        <f>'Operating Input'!AA459*'Operating Input'!$K459</f>
        <v>0</v>
      </c>
      <c r="O454" s="517">
        <f>'Operating Input'!AB459*'Operating Input'!$K459</f>
        <v>0</v>
      </c>
    </row>
    <row r="455" spans="1:15">
      <c r="A455" s="27">
        <f>'Operating Input'!A460</f>
        <v>0</v>
      </c>
      <c r="B455" s="27">
        <f>'Operating Input'!B460</f>
        <v>0</v>
      </c>
      <c r="C455" s="27">
        <f>'Operating Input'!C460</f>
        <v>0</v>
      </c>
      <c r="D455" s="27">
        <f>'Operating Input'!D460</f>
        <v>0</v>
      </c>
      <c r="E455" s="84">
        <f>'Operating Input'!E460</f>
        <v>0</v>
      </c>
      <c r="F455" s="517">
        <f>'Operating Input'!S460*'Operating Input'!$K460</f>
        <v>0</v>
      </c>
      <c r="G455" s="517">
        <f>'Operating Input'!T460*'Operating Input'!$K460</f>
        <v>0</v>
      </c>
      <c r="H455" s="517">
        <f>'Operating Input'!U460*'Operating Input'!$K460</f>
        <v>0</v>
      </c>
      <c r="I455" s="517">
        <f>'Operating Input'!V460*'Operating Input'!$K460</f>
        <v>0</v>
      </c>
      <c r="J455" s="517">
        <f>'Operating Input'!W460*'Operating Input'!$K460</f>
        <v>0</v>
      </c>
      <c r="K455" s="517">
        <f>'Operating Input'!X460*'Operating Input'!$K460</f>
        <v>0</v>
      </c>
      <c r="L455" s="517">
        <f>'Operating Input'!Y460*'Operating Input'!$K460</f>
        <v>0</v>
      </c>
      <c r="M455" s="517">
        <f>'Operating Input'!Z460*'Operating Input'!$K460</f>
        <v>0</v>
      </c>
      <c r="N455" s="517">
        <f>'Operating Input'!AA460*'Operating Input'!$K460</f>
        <v>0</v>
      </c>
      <c r="O455" s="517">
        <f>'Operating Input'!AB460*'Operating Input'!$K460</f>
        <v>0</v>
      </c>
    </row>
    <row r="456" spans="1:15">
      <c r="A456" s="27">
        <f>'Operating Input'!A461</f>
        <v>0</v>
      </c>
      <c r="B456" s="27">
        <f>'Operating Input'!B461</f>
        <v>0</v>
      </c>
      <c r="C456" s="27">
        <f>'Operating Input'!C461</f>
        <v>0</v>
      </c>
      <c r="D456" s="27">
        <f>'Operating Input'!D461</f>
        <v>0</v>
      </c>
      <c r="E456" s="84">
        <f>'Operating Input'!E461</f>
        <v>0</v>
      </c>
      <c r="F456" s="517">
        <f>'Operating Input'!S461*'Operating Input'!$K461</f>
        <v>0</v>
      </c>
      <c r="G456" s="517">
        <f>'Operating Input'!T461*'Operating Input'!$K461</f>
        <v>0</v>
      </c>
      <c r="H456" s="517">
        <f>'Operating Input'!U461*'Operating Input'!$K461</f>
        <v>0</v>
      </c>
      <c r="I456" s="517">
        <f>'Operating Input'!V461*'Operating Input'!$K461</f>
        <v>0</v>
      </c>
      <c r="J456" s="517">
        <f>'Operating Input'!W461*'Operating Input'!$K461</f>
        <v>0</v>
      </c>
      <c r="K456" s="517">
        <f>'Operating Input'!X461*'Operating Input'!$K461</f>
        <v>0</v>
      </c>
      <c r="L456" s="517">
        <f>'Operating Input'!Y461*'Operating Input'!$K461</f>
        <v>0</v>
      </c>
      <c r="M456" s="517">
        <f>'Operating Input'!Z461*'Operating Input'!$K461</f>
        <v>0</v>
      </c>
      <c r="N456" s="517">
        <f>'Operating Input'!AA461*'Operating Input'!$K461</f>
        <v>0</v>
      </c>
      <c r="O456" s="517">
        <f>'Operating Input'!AB461*'Operating Input'!$K461</f>
        <v>0</v>
      </c>
    </row>
    <row r="457" spans="1:15">
      <c r="A457" s="27">
        <f>'Operating Input'!A462</f>
        <v>0</v>
      </c>
      <c r="B457" s="27">
        <f>'Operating Input'!B462</f>
        <v>0</v>
      </c>
      <c r="C457" s="27">
        <f>'Operating Input'!C462</f>
        <v>0</v>
      </c>
      <c r="D457" s="27">
        <f>'Operating Input'!D462</f>
        <v>0</v>
      </c>
      <c r="E457" s="84">
        <f>'Operating Input'!E462</f>
        <v>0</v>
      </c>
      <c r="F457" s="517">
        <f>'Operating Input'!S462*'Operating Input'!$K462</f>
        <v>0</v>
      </c>
      <c r="G457" s="517">
        <f>'Operating Input'!T462*'Operating Input'!$K462</f>
        <v>0</v>
      </c>
      <c r="H457" s="517">
        <f>'Operating Input'!U462*'Operating Input'!$K462</f>
        <v>0</v>
      </c>
      <c r="I457" s="517">
        <f>'Operating Input'!V462*'Operating Input'!$K462</f>
        <v>0</v>
      </c>
      <c r="J457" s="517">
        <f>'Operating Input'!W462*'Operating Input'!$K462</f>
        <v>0</v>
      </c>
      <c r="K457" s="517">
        <f>'Operating Input'!X462*'Operating Input'!$K462</f>
        <v>0</v>
      </c>
      <c r="L457" s="517">
        <f>'Operating Input'!Y462*'Operating Input'!$K462</f>
        <v>0</v>
      </c>
      <c r="M457" s="517">
        <f>'Operating Input'!Z462*'Operating Input'!$K462</f>
        <v>0</v>
      </c>
      <c r="N457" s="517">
        <f>'Operating Input'!AA462*'Operating Input'!$K462</f>
        <v>0</v>
      </c>
      <c r="O457" s="517">
        <f>'Operating Input'!AB462*'Operating Input'!$K462</f>
        <v>0</v>
      </c>
    </row>
    <row r="458" spans="1:15">
      <c r="A458" s="27">
        <f>'Operating Input'!A463</f>
        <v>0</v>
      </c>
      <c r="B458" s="27">
        <f>'Operating Input'!B463</f>
        <v>0</v>
      </c>
      <c r="C458" s="27">
        <f>'Operating Input'!C463</f>
        <v>0</v>
      </c>
      <c r="D458" s="27">
        <f>'Operating Input'!D463</f>
        <v>0</v>
      </c>
      <c r="E458" s="84">
        <f>'Operating Input'!E463</f>
        <v>0</v>
      </c>
      <c r="F458" s="517">
        <f>'Operating Input'!S463*'Operating Input'!$K463</f>
        <v>0</v>
      </c>
      <c r="G458" s="517">
        <f>'Operating Input'!T463*'Operating Input'!$K463</f>
        <v>0</v>
      </c>
      <c r="H458" s="517">
        <f>'Operating Input'!U463*'Operating Input'!$K463</f>
        <v>0</v>
      </c>
      <c r="I458" s="517">
        <f>'Operating Input'!V463*'Operating Input'!$K463</f>
        <v>0</v>
      </c>
      <c r="J458" s="517">
        <f>'Operating Input'!W463*'Operating Input'!$K463</f>
        <v>0</v>
      </c>
      <c r="K458" s="517">
        <f>'Operating Input'!X463*'Operating Input'!$K463</f>
        <v>0</v>
      </c>
      <c r="L458" s="517">
        <f>'Operating Input'!Y463*'Operating Input'!$K463</f>
        <v>0</v>
      </c>
      <c r="M458" s="517">
        <f>'Operating Input'!Z463*'Operating Input'!$K463</f>
        <v>0</v>
      </c>
      <c r="N458" s="517">
        <f>'Operating Input'!AA463*'Operating Input'!$K463</f>
        <v>0</v>
      </c>
      <c r="O458" s="517">
        <f>'Operating Input'!AB463*'Operating Input'!$K463</f>
        <v>0</v>
      </c>
    </row>
    <row r="459" spans="1:15">
      <c r="A459" s="27">
        <f>'Operating Input'!A464</f>
        <v>0</v>
      </c>
      <c r="B459" s="27">
        <f>'Operating Input'!B464</f>
        <v>0</v>
      </c>
      <c r="C459" s="27">
        <f>'Operating Input'!C464</f>
        <v>0</v>
      </c>
      <c r="D459" s="27">
        <f>'Operating Input'!D464</f>
        <v>0</v>
      </c>
      <c r="E459" s="84">
        <f>'Operating Input'!E464</f>
        <v>0</v>
      </c>
      <c r="F459" s="517">
        <f>'Operating Input'!S464*'Operating Input'!$K464</f>
        <v>0</v>
      </c>
      <c r="G459" s="517">
        <f>'Operating Input'!T464*'Operating Input'!$K464</f>
        <v>0</v>
      </c>
      <c r="H459" s="517">
        <f>'Operating Input'!U464*'Operating Input'!$K464</f>
        <v>0</v>
      </c>
      <c r="I459" s="517">
        <f>'Operating Input'!V464*'Operating Input'!$K464</f>
        <v>0</v>
      </c>
      <c r="J459" s="517">
        <f>'Operating Input'!W464*'Operating Input'!$K464</f>
        <v>0</v>
      </c>
      <c r="K459" s="517">
        <f>'Operating Input'!X464*'Operating Input'!$K464</f>
        <v>0</v>
      </c>
      <c r="L459" s="517">
        <f>'Operating Input'!Y464*'Operating Input'!$K464</f>
        <v>0</v>
      </c>
      <c r="M459" s="517">
        <f>'Operating Input'!Z464*'Operating Input'!$K464</f>
        <v>0</v>
      </c>
      <c r="N459" s="517">
        <f>'Operating Input'!AA464*'Operating Input'!$K464</f>
        <v>0</v>
      </c>
      <c r="O459" s="517">
        <f>'Operating Input'!AB464*'Operating Input'!$K464</f>
        <v>0</v>
      </c>
    </row>
    <row r="460" spans="1:15">
      <c r="A460" s="27">
        <f>'Operating Input'!A465</f>
        <v>0</v>
      </c>
      <c r="B460" s="27">
        <f>'Operating Input'!B465</f>
        <v>0</v>
      </c>
      <c r="C460" s="27">
        <f>'Operating Input'!C465</f>
        <v>0</v>
      </c>
      <c r="D460" s="27">
        <f>'Operating Input'!D465</f>
        <v>0</v>
      </c>
      <c r="E460" s="84">
        <f>'Operating Input'!E465</f>
        <v>0</v>
      </c>
      <c r="F460" s="517">
        <f>'Operating Input'!S465*'Operating Input'!$K465</f>
        <v>0</v>
      </c>
      <c r="G460" s="517">
        <f>'Operating Input'!T465*'Operating Input'!$K465</f>
        <v>0</v>
      </c>
      <c r="H460" s="517">
        <f>'Operating Input'!U465*'Operating Input'!$K465</f>
        <v>0</v>
      </c>
      <c r="I460" s="517">
        <f>'Operating Input'!V465*'Operating Input'!$K465</f>
        <v>0</v>
      </c>
      <c r="J460" s="517">
        <f>'Operating Input'!W465*'Operating Input'!$K465</f>
        <v>0</v>
      </c>
      <c r="K460" s="517">
        <f>'Operating Input'!X465*'Operating Input'!$K465</f>
        <v>0</v>
      </c>
      <c r="L460" s="517">
        <f>'Operating Input'!Y465*'Operating Input'!$K465</f>
        <v>0</v>
      </c>
      <c r="M460" s="517">
        <f>'Operating Input'!Z465*'Operating Input'!$K465</f>
        <v>0</v>
      </c>
      <c r="N460" s="517">
        <f>'Operating Input'!AA465*'Operating Input'!$K465</f>
        <v>0</v>
      </c>
      <c r="O460" s="517">
        <f>'Operating Input'!AB465*'Operating Input'!$K465</f>
        <v>0</v>
      </c>
    </row>
    <row r="461" spans="1:15">
      <c r="A461" s="27">
        <f>'Operating Input'!A466</f>
        <v>0</v>
      </c>
      <c r="B461" s="27">
        <f>'Operating Input'!B466</f>
        <v>0</v>
      </c>
      <c r="C461" s="27">
        <f>'Operating Input'!C466</f>
        <v>0</v>
      </c>
      <c r="D461" s="27">
        <f>'Operating Input'!D466</f>
        <v>0</v>
      </c>
      <c r="E461" s="84">
        <f>'Operating Input'!E466</f>
        <v>0</v>
      </c>
      <c r="F461" s="517">
        <f>'Operating Input'!S466*'Operating Input'!$K466</f>
        <v>0</v>
      </c>
      <c r="G461" s="517">
        <f>'Operating Input'!T466*'Operating Input'!$K466</f>
        <v>0</v>
      </c>
      <c r="H461" s="517">
        <f>'Operating Input'!U466*'Operating Input'!$K466</f>
        <v>0</v>
      </c>
      <c r="I461" s="517">
        <f>'Operating Input'!V466*'Operating Input'!$K466</f>
        <v>0</v>
      </c>
      <c r="J461" s="517">
        <f>'Operating Input'!W466*'Operating Input'!$K466</f>
        <v>0</v>
      </c>
      <c r="K461" s="517">
        <f>'Operating Input'!X466*'Operating Input'!$K466</f>
        <v>0</v>
      </c>
      <c r="L461" s="517">
        <f>'Operating Input'!Y466*'Operating Input'!$K466</f>
        <v>0</v>
      </c>
      <c r="M461" s="517">
        <f>'Operating Input'!Z466*'Operating Input'!$K466</f>
        <v>0</v>
      </c>
      <c r="N461" s="517">
        <f>'Operating Input'!AA466*'Operating Input'!$K466</f>
        <v>0</v>
      </c>
      <c r="O461" s="517">
        <f>'Operating Input'!AB466*'Operating Input'!$K466</f>
        <v>0</v>
      </c>
    </row>
    <row r="462" spans="1:15">
      <c r="A462" s="27">
        <f>'Operating Input'!A467</f>
        <v>0</v>
      </c>
      <c r="B462" s="27">
        <f>'Operating Input'!B467</f>
        <v>0</v>
      </c>
      <c r="C462" s="27">
        <f>'Operating Input'!C467</f>
        <v>0</v>
      </c>
      <c r="D462" s="27">
        <f>'Operating Input'!D467</f>
        <v>0</v>
      </c>
      <c r="E462" s="84">
        <f>'Operating Input'!E467</f>
        <v>0</v>
      </c>
      <c r="F462" s="517">
        <f>'Operating Input'!S467*'Operating Input'!$K467</f>
        <v>0</v>
      </c>
      <c r="G462" s="517">
        <f>'Operating Input'!T467*'Operating Input'!$K467</f>
        <v>0</v>
      </c>
      <c r="H462" s="517">
        <f>'Operating Input'!U467*'Operating Input'!$K467</f>
        <v>0</v>
      </c>
      <c r="I462" s="517">
        <f>'Operating Input'!V467*'Operating Input'!$K467</f>
        <v>0</v>
      </c>
      <c r="J462" s="517">
        <f>'Operating Input'!W467*'Operating Input'!$K467</f>
        <v>0</v>
      </c>
      <c r="K462" s="517">
        <f>'Operating Input'!X467*'Operating Input'!$K467</f>
        <v>0</v>
      </c>
      <c r="L462" s="517">
        <f>'Operating Input'!Y467*'Operating Input'!$K467</f>
        <v>0</v>
      </c>
      <c r="M462" s="517">
        <f>'Operating Input'!Z467*'Operating Input'!$K467</f>
        <v>0</v>
      </c>
      <c r="N462" s="517">
        <f>'Operating Input'!AA467*'Operating Input'!$K467</f>
        <v>0</v>
      </c>
      <c r="O462" s="517">
        <f>'Operating Input'!AB467*'Operating Input'!$K467</f>
        <v>0</v>
      </c>
    </row>
    <row r="463" spans="1:15">
      <c r="A463" s="27">
        <f>'Operating Input'!A468</f>
        <v>0</v>
      </c>
      <c r="B463" s="27">
        <f>'Operating Input'!B468</f>
        <v>0</v>
      </c>
      <c r="C463" s="27">
        <f>'Operating Input'!C468</f>
        <v>0</v>
      </c>
      <c r="D463" s="27">
        <f>'Operating Input'!D468</f>
        <v>0</v>
      </c>
      <c r="E463" s="84">
        <f>'Operating Input'!E468</f>
        <v>0</v>
      </c>
      <c r="F463" s="517">
        <f>'Operating Input'!S468*'Operating Input'!$K468</f>
        <v>0</v>
      </c>
      <c r="G463" s="517">
        <f>'Operating Input'!T468*'Operating Input'!$K468</f>
        <v>0</v>
      </c>
      <c r="H463" s="517">
        <f>'Operating Input'!U468*'Operating Input'!$K468</f>
        <v>0</v>
      </c>
      <c r="I463" s="517">
        <f>'Operating Input'!V468*'Operating Input'!$K468</f>
        <v>0</v>
      </c>
      <c r="J463" s="517">
        <f>'Operating Input'!W468*'Operating Input'!$K468</f>
        <v>0</v>
      </c>
      <c r="K463" s="517">
        <f>'Operating Input'!X468*'Operating Input'!$K468</f>
        <v>0</v>
      </c>
      <c r="L463" s="517">
        <f>'Operating Input'!Y468*'Operating Input'!$K468</f>
        <v>0</v>
      </c>
      <c r="M463" s="517">
        <f>'Operating Input'!Z468*'Operating Input'!$K468</f>
        <v>0</v>
      </c>
      <c r="N463" s="517">
        <f>'Operating Input'!AA468*'Operating Input'!$K468</f>
        <v>0</v>
      </c>
      <c r="O463" s="517">
        <f>'Operating Input'!AB468*'Operating Input'!$K468</f>
        <v>0</v>
      </c>
    </row>
    <row r="464" spans="1:15">
      <c r="A464" s="27">
        <f>'Operating Input'!A469</f>
        <v>0</v>
      </c>
      <c r="B464" s="27">
        <f>'Operating Input'!B469</f>
        <v>0</v>
      </c>
      <c r="C464" s="27">
        <f>'Operating Input'!C469</f>
        <v>0</v>
      </c>
      <c r="D464" s="27">
        <f>'Operating Input'!D469</f>
        <v>0</v>
      </c>
      <c r="E464" s="84">
        <f>'Operating Input'!E469</f>
        <v>0</v>
      </c>
      <c r="F464" s="517">
        <f>'Operating Input'!S469*'Operating Input'!$K469</f>
        <v>0</v>
      </c>
      <c r="G464" s="517">
        <f>'Operating Input'!T469*'Operating Input'!$K469</f>
        <v>0</v>
      </c>
      <c r="H464" s="517">
        <f>'Operating Input'!U469*'Operating Input'!$K469</f>
        <v>0</v>
      </c>
      <c r="I464" s="517">
        <f>'Operating Input'!V469*'Operating Input'!$K469</f>
        <v>0</v>
      </c>
      <c r="J464" s="517">
        <f>'Operating Input'!W469*'Operating Input'!$K469</f>
        <v>0</v>
      </c>
      <c r="K464" s="517">
        <f>'Operating Input'!X469*'Operating Input'!$K469</f>
        <v>0</v>
      </c>
      <c r="L464" s="517">
        <f>'Operating Input'!Y469*'Operating Input'!$K469</f>
        <v>0</v>
      </c>
      <c r="M464" s="517">
        <f>'Operating Input'!Z469*'Operating Input'!$K469</f>
        <v>0</v>
      </c>
      <c r="N464" s="517">
        <f>'Operating Input'!AA469*'Operating Input'!$K469</f>
        <v>0</v>
      </c>
      <c r="O464" s="517">
        <f>'Operating Input'!AB469*'Operating Input'!$K469</f>
        <v>0</v>
      </c>
    </row>
    <row r="465" spans="1:15">
      <c r="A465" s="27">
        <f>'Operating Input'!A470</f>
        <v>0</v>
      </c>
      <c r="B465" s="27">
        <f>'Operating Input'!B470</f>
        <v>0</v>
      </c>
      <c r="C465" s="27">
        <f>'Operating Input'!C470</f>
        <v>0</v>
      </c>
      <c r="D465" s="27">
        <f>'Operating Input'!D470</f>
        <v>0</v>
      </c>
      <c r="E465" s="84">
        <f>'Operating Input'!E470</f>
        <v>0</v>
      </c>
      <c r="F465" s="517">
        <f>'Operating Input'!S470*'Operating Input'!$K470</f>
        <v>0</v>
      </c>
      <c r="G465" s="517">
        <f>'Operating Input'!T470*'Operating Input'!$K470</f>
        <v>0</v>
      </c>
      <c r="H465" s="517">
        <f>'Operating Input'!U470*'Operating Input'!$K470</f>
        <v>0</v>
      </c>
      <c r="I465" s="517">
        <f>'Operating Input'!V470*'Operating Input'!$K470</f>
        <v>0</v>
      </c>
      <c r="J465" s="517">
        <f>'Operating Input'!W470*'Operating Input'!$K470</f>
        <v>0</v>
      </c>
      <c r="K465" s="517">
        <f>'Operating Input'!X470*'Operating Input'!$K470</f>
        <v>0</v>
      </c>
      <c r="L465" s="517">
        <f>'Operating Input'!Y470*'Operating Input'!$K470</f>
        <v>0</v>
      </c>
      <c r="M465" s="517">
        <f>'Operating Input'!Z470*'Operating Input'!$K470</f>
        <v>0</v>
      </c>
      <c r="N465" s="517">
        <f>'Operating Input'!AA470*'Operating Input'!$K470</f>
        <v>0</v>
      </c>
      <c r="O465" s="517">
        <f>'Operating Input'!AB470*'Operating Input'!$K470</f>
        <v>0</v>
      </c>
    </row>
    <row r="466" spans="1:15">
      <c r="A466" s="27">
        <f>'Operating Input'!A471</f>
        <v>0</v>
      </c>
      <c r="B466" s="27">
        <f>'Operating Input'!B471</f>
        <v>0</v>
      </c>
      <c r="C466" s="27">
        <f>'Operating Input'!C471</f>
        <v>0</v>
      </c>
      <c r="D466" s="27">
        <f>'Operating Input'!D471</f>
        <v>0</v>
      </c>
      <c r="E466" s="84">
        <f>'Operating Input'!E471</f>
        <v>0</v>
      </c>
      <c r="F466" s="517">
        <f>'Operating Input'!S471*'Operating Input'!$K471</f>
        <v>0</v>
      </c>
      <c r="G466" s="517">
        <f>'Operating Input'!T471*'Operating Input'!$K471</f>
        <v>0</v>
      </c>
      <c r="H466" s="517">
        <f>'Operating Input'!U471*'Operating Input'!$K471</f>
        <v>0</v>
      </c>
      <c r="I466" s="517">
        <f>'Operating Input'!V471*'Operating Input'!$K471</f>
        <v>0</v>
      </c>
      <c r="J466" s="517">
        <f>'Operating Input'!W471*'Operating Input'!$K471</f>
        <v>0</v>
      </c>
      <c r="K466" s="517">
        <f>'Operating Input'!X471*'Operating Input'!$K471</f>
        <v>0</v>
      </c>
      <c r="L466" s="517">
        <f>'Operating Input'!Y471*'Operating Input'!$K471</f>
        <v>0</v>
      </c>
      <c r="M466" s="517">
        <f>'Operating Input'!Z471*'Operating Input'!$K471</f>
        <v>0</v>
      </c>
      <c r="N466" s="517">
        <f>'Operating Input'!AA471*'Operating Input'!$K471</f>
        <v>0</v>
      </c>
      <c r="O466" s="517">
        <f>'Operating Input'!AB471*'Operating Input'!$K471</f>
        <v>0</v>
      </c>
    </row>
    <row r="467" spans="1:15">
      <c r="A467" s="27">
        <f>'Operating Input'!A472</f>
        <v>0</v>
      </c>
      <c r="B467" s="27">
        <f>'Operating Input'!B472</f>
        <v>0</v>
      </c>
      <c r="C467" s="27">
        <f>'Operating Input'!C472</f>
        <v>0</v>
      </c>
      <c r="D467" s="27">
        <f>'Operating Input'!D472</f>
        <v>0</v>
      </c>
      <c r="E467" s="84">
        <f>'Operating Input'!E472</f>
        <v>0</v>
      </c>
      <c r="F467" s="517">
        <f>'Operating Input'!S472*'Operating Input'!$K472</f>
        <v>0</v>
      </c>
      <c r="G467" s="517">
        <f>'Operating Input'!T472*'Operating Input'!$K472</f>
        <v>0</v>
      </c>
      <c r="H467" s="517">
        <f>'Operating Input'!U472*'Operating Input'!$K472</f>
        <v>0</v>
      </c>
      <c r="I467" s="517">
        <f>'Operating Input'!V472*'Operating Input'!$K472</f>
        <v>0</v>
      </c>
      <c r="J467" s="517">
        <f>'Operating Input'!W472*'Operating Input'!$K472</f>
        <v>0</v>
      </c>
      <c r="K467" s="517">
        <f>'Operating Input'!X472*'Operating Input'!$K472</f>
        <v>0</v>
      </c>
      <c r="L467" s="517">
        <f>'Operating Input'!Y472*'Operating Input'!$K472</f>
        <v>0</v>
      </c>
      <c r="M467" s="517">
        <f>'Operating Input'!Z472*'Operating Input'!$K472</f>
        <v>0</v>
      </c>
      <c r="N467" s="517">
        <f>'Operating Input'!AA472*'Operating Input'!$K472</f>
        <v>0</v>
      </c>
      <c r="O467" s="517">
        <f>'Operating Input'!AB472*'Operating Input'!$K472</f>
        <v>0</v>
      </c>
    </row>
    <row r="468" spans="1:15">
      <c r="A468" s="27">
        <f>'Operating Input'!A473</f>
        <v>0</v>
      </c>
      <c r="B468" s="27">
        <f>'Operating Input'!B473</f>
        <v>0</v>
      </c>
      <c r="C468" s="27">
        <f>'Operating Input'!C473</f>
        <v>0</v>
      </c>
      <c r="D468" s="27">
        <f>'Operating Input'!D473</f>
        <v>0</v>
      </c>
      <c r="E468" s="84">
        <f>'Operating Input'!E473</f>
        <v>0</v>
      </c>
      <c r="F468" s="517">
        <f>'Operating Input'!S473*'Operating Input'!$K473</f>
        <v>0</v>
      </c>
      <c r="G468" s="517">
        <f>'Operating Input'!T473*'Operating Input'!$K473</f>
        <v>0</v>
      </c>
      <c r="H468" s="517">
        <f>'Operating Input'!U473*'Operating Input'!$K473</f>
        <v>0</v>
      </c>
      <c r="I468" s="517">
        <f>'Operating Input'!V473*'Operating Input'!$K473</f>
        <v>0</v>
      </c>
      <c r="J468" s="517">
        <f>'Operating Input'!W473*'Operating Input'!$K473</f>
        <v>0</v>
      </c>
      <c r="K468" s="517">
        <f>'Operating Input'!X473*'Operating Input'!$K473</f>
        <v>0</v>
      </c>
      <c r="L468" s="517">
        <f>'Operating Input'!Y473*'Operating Input'!$K473</f>
        <v>0</v>
      </c>
      <c r="M468" s="517">
        <f>'Operating Input'!Z473*'Operating Input'!$K473</f>
        <v>0</v>
      </c>
      <c r="N468" s="517">
        <f>'Operating Input'!AA473*'Operating Input'!$K473</f>
        <v>0</v>
      </c>
      <c r="O468" s="517">
        <f>'Operating Input'!AB473*'Operating Input'!$K473</f>
        <v>0</v>
      </c>
    </row>
    <row r="469" spans="1:15">
      <c r="A469" s="27">
        <f>'Operating Input'!A474</f>
        <v>0</v>
      </c>
      <c r="B469" s="27">
        <f>'Operating Input'!B474</f>
        <v>0</v>
      </c>
      <c r="C469" s="27">
        <f>'Operating Input'!C474</f>
        <v>0</v>
      </c>
      <c r="D469" s="27">
        <f>'Operating Input'!D474</f>
        <v>0</v>
      </c>
      <c r="E469" s="84">
        <f>'Operating Input'!E474</f>
        <v>0</v>
      </c>
      <c r="F469" s="517">
        <f>'Operating Input'!S474*'Operating Input'!$K474</f>
        <v>0</v>
      </c>
      <c r="G469" s="517">
        <f>'Operating Input'!T474*'Operating Input'!$K474</f>
        <v>0</v>
      </c>
      <c r="H469" s="517">
        <f>'Operating Input'!U474*'Operating Input'!$K474</f>
        <v>0</v>
      </c>
      <c r="I469" s="517">
        <f>'Operating Input'!V474*'Operating Input'!$K474</f>
        <v>0</v>
      </c>
      <c r="J469" s="517">
        <f>'Operating Input'!W474*'Operating Input'!$K474</f>
        <v>0</v>
      </c>
      <c r="K469" s="517">
        <f>'Operating Input'!X474*'Operating Input'!$K474</f>
        <v>0</v>
      </c>
      <c r="L469" s="517">
        <f>'Operating Input'!Y474*'Operating Input'!$K474</f>
        <v>0</v>
      </c>
      <c r="M469" s="517">
        <f>'Operating Input'!Z474*'Operating Input'!$K474</f>
        <v>0</v>
      </c>
      <c r="N469" s="517">
        <f>'Operating Input'!AA474*'Operating Input'!$K474</f>
        <v>0</v>
      </c>
      <c r="O469" s="517">
        <f>'Operating Input'!AB474*'Operating Input'!$K474</f>
        <v>0</v>
      </c>
    </row>
    <row r="470" spans="1:15">
      <c r="A470" s="27">
        <f>'Operating Input'!A475</f>
        <v>0</v>
      </c>
      <c r="B470" s="27">
        <f>'Operating Input'!B475</f>
        <v>0</v>
      </c>
      <c r="C470" s="27">
        <f>'Operating Input'!C475</f>
        <v>0</v>
      </c>
      <c r="D470" s="27">
        <f>'Operating Input'!D475</f>
        <v>0</v>
      </c>
      <c r="E470" s="84">
        <f>'Operating Input'!E475</f>
        <v>0</v>
      </c>
      <c r="F470" s="517">
        <f>'Operating Input'!S475*'Operating Input'!$K475</f>
        <v>0</v>
      </c>
      <c r="G470" s="517">
        <f>'Operating Input'!T475*'Operating Input'!$K475</f>
        <v>0</v>
      </c>
      <c r="H470" s="517">
        <f>'Operating Input'!U475*'Operating Input'!$K475</f>
        <v>0</v>
      </c>
      <c r="I470" s="517">
        <f>'Operating Input'!V475*'Operating Input'!$K475</f>
        <v>0</v>
      </c>
      <c r="J470" s="517">
        <f>'Operating Input'!W475*'Operating Input'!$K475</f>
        <v>0</v>
      </c>
      <c r="K470" s="517">
        <f>'Operating Input'!X475*'Operating Input'!$K475</f>
        <v>0</v>
      </c>
      <c r="L470" s="517">
        <f>'Operating Input'!Y475*'Operating Input'!$K475</f>
        <v>0</v>
      </c>
      <c r="M470" s="517">
        <f>'Operating Input'!Z475*'Operating Input'!$K475</f>
        <v>0</v>
      </c>
      <c r="N470" s="517">
        <f>'Operating Input'!AA475*'Operating Input'!$K475</f>
        <v>0</v>
      </c>
      <c r="O470" s="517">
        <f>'Operating Input'!AB475*'Operating Input'!$K475</f>
        <v>0</v>
      </c>
    </row>
    <row r="471" spans="1:15">
      <c r="A471" s="27">
        <f>'Operating Input'!A476</f>
        <v>0</v>
      </c>
      <c r="B471" s="27">
        <f>'Operating Input'!B476</f>
        <v>0</v>
      </c>
      <c r="C471" s="27">
        <f>'Operating Input'!C476</f>
        <v>0</v>
      </c>
      <c r="D471" s="27">
        <f>'Operating Input'!D476</f>
        <v>0</v>
      </c>
      <c r="E471" s="84">
        <f>'Operating Input'!E476</f>
        <v>0</v>
      </c>
      <c r="F471" s="517">
        <f>'Operating Input'!S476*'Operating Input'!$K476</f>
        <v>0</v>
      </c>
      <c r="G471" s="517">
        <f>'Operating Input'!T476*'Operating Input'!$K476</f>
        <v>0</v>
      </c>
      <c r="H471" s="517">
        <f>'Operating Input'!U476*'Operating Input'!$K476</f>
        <v>0</v>
      </c>
      <c r="I471" s="517">
        <f>'Operating Input'!V476*'Operating Input'!$K476</f>
        <v>0</v>
      </c>
      <c r="J471" s="517">
        <f>'Operating Input'!W476*'Operating Input'!$K476</f>
        <v>0</v>
      </c>
      <c r="K471" s="517">
        <f>'Operating Input'!X476*'Operating Input'!$K476</f>
        <v>0</v>
      </c>
      <c r="L471" s="517">
        <f>'Operating Input'!Y476*'Operating Input'!$K476</f>
        <v>0</v>
      </c>
      <c r="M471" s="517">
        <f>'Operating Input'!Z476*'Operating Input'!$K476</f>
        <v>0</v>
      </c>
      <c r="N471" s="517">
        <f>'Operating Input'!AA476*'Operating Input'!$K476</f>
        <v>0</v>
      </c>
      <c r="O471" s="517">
        <f>'Operating Input'!AB476*'Operating Input'!$K476</f>
        <v>0</v>
      </c>
    </row>
    <row r="472" spans="1:15">
      <c r="A472" s="27">
        <f>'Operating Input'!A477</f>
        <v>0</v>
      </c>
      <c r="B472" s="27">
        <f>'Operating Input'!B477</f>
        <v>0</v>
      </c>
      <c r="C472" s="27">
        <f>'Operating Input'!C477</f>
        <v>0</v>
      </c>
      <c r="D472" s="27">
        <f>'Operating Input'!D477</f>
        <v>0</v>
      </c>
      <c r="E472" s="84">
        <f>'Operating Input'!E477</f>
        <v>0</v>
      </c>
      <c r="F472" s="517">
        <f>'Operating Input'!S477*'Operating Input'!$K477</f>
        <v>0</v>
      </c>
      <c r="G472" s="517">
        <f>'Operating Input'!T477*'Operating Input'!$K477</f>
        <v>0</v>
      </c>
      <c r="H472" s="517">
        <f>'Operating Input'!U477*'Operating Input'!$K477</f>
        <v>0</v>
      </c>
      <c r="I472" s="517">
        <f>'Operating Input'!V477*'Operating Input'!$K477</f>
        <v>0</v>
      </c>
      <c r="J472" s="517">
        <f>'Operating Input'!W477*'Operating Input'!$K477</f>
        <v>0</v>
      </c>
      <c r="K472" s="517">
        <f>'Operating Input'!X477*'Operating Input'!$K477</f>
        <v>0</v>
      </c>
      <c r="L472" s="517">
        <f>'Operating Input'!Y477*'Operating Input'!$K477</f>
        <v>0</v>
      </c>
      <c r="M472" s="517">
        <f>'Operating Input'!Z477*'Operating Input'!$K477</f>
        <v>0</v>
      </c>
      <c r="N472" s="517">
        <f>'Operating Input'!AA477*'Operating Input'!$K477</f>
        <v>0</v>
      </c>
      <c r="O472" s="517">
        <f>'Operating Input'!AB477*'Operating Input'!$K477</f>
        <v>0</v>
      </c>
    </row>
    <row r="473" spans="1:15">
      <c r="A473" s="27">
        <f>'Operating Input'!A478</f>
        <v>0</v>
      </c>
      <c r="B473" s="27">
        <f>'Operating Input'!B478</f>
        <v>0</v>
      </c>
      <c r="C473" s="27">
        <f>'Operating Input'!C478</f>
        <v>0</v>
      </c>
      <c r="D473" s="27">
        <f>'Operating Input'!D478</f>
        <v>0</v>
      </c>
      <c r="E473" s="84">
        <f>'Operating Input'!E478</f>
        <v>0</v>
      </c>
      <c r="F473" s="517">
        <f>'Operating Input'!S478*'Operating Input'!$K478</f>
        <v>0</v>
      </c>
      <c r="G473" s="517">
        <f>'Operating Input'!T478*'Operating Input'!$K478</f>
        <v>0</v>
      </c>
      <c r="H473" s="517">
        <f>'Operating Input'!U478*'Operating Input'!$K478</f>
        <v>0</v>
      </c>
      <c r="I473" s="517">
        <f>'Operating Input'!V478*'Operating Input'!$K478</f>
        <v>0</v>
      </c>
      <c r="J473" s="517">
        <f>'Operating Input'!W478*'Operating Input'!$K478</f>
        <v>0</v>
      </c>
      <c r="K473" s="517">
        <f>'Operating Input'!X478*'Operating Input'!$K478</f>
        <v>0</v>
      </c>
      <c r="L473" s="517">
        <f>'Operating Input'!Y478*'Operating Input'!$K478</f>
        <v>0</v>
      </c>
      <c r="M473" s="517">
        <f>'Operating Input'!Z478*'Operating Input'!$K478</f>
        <v>0</v>
      </c>
      <c r="N473" s="517">
        <f>'Operating Input'!AA478*'Operating Input'!$K478</f>
        <v>0</v>
      </c>
      <c r="O473" s="517">
        <f>'Operating Input'!AB478*'Operating Input'!$K478</f>
        <v>0</v>
      </c>
    </row>
    <row r="474" spans="1:15">
      <c r="A474" s="27">
        <f>'Operating Input'!A479</f>
        <v>0</v>
      </c>
      <c r="B474" s="27">
        <f>'Operating Input'!B479</f>
        <v>0</v>
      </c>
      <c r="C474" s="27">
        <f>'Operating Input'!C479</f>
        <v>0</v>
      </c>
      <c r="D474" s="27">
        <f>'Operating Input'!D479</f>
        <v>0</v>
      </c>
      <c r="E474" s="84">
        <f>'Operating Input'!E479</f>
        <v>0</v>
      </c>
      <c r="F474" s="517">
        <f>'Operating Input'!S479*'Operating Input'!$K479</f>
        <v>0</v>
      </c>
      <c r="G474" s="517">
        <f>'Operating Input'!T479*'Operating Input'!$K479</f>
        <v>0</v>
      </c>
      <c r="H474" s="517">
        <f>'Operating Input'!U479*'Operating Input'!$K479</f>
        <v>0</v>
      </c>
      <c r="I474" s="517">
        <f>'Operating Input'!V479*'Operating Input'!$K479</f>
        <v>0</v>
      </c>
      <c r="J474" s="517">
        <f>'Operating Input'!W479*'Operating Input'!$K479</f>
        <v>0</v>
      </c>
      <c r="K474" s="517">
        <f>'Operating Input'!X479*'Operating Input'!$K479</f>
        <v>0</v>
      </c>
      <c r="L474" s="517">
        <f>'Operating Input'!Y479*'Operating Input'!$K479</f>
        <v>0</v>
      </c>
      <c r="M474" s="517">
        <f>'Operating Input'!Z479*'Operating Input'!$K479</f>
        <v>0</v>
      </c>
      <c r="N474" s="517">
        <f>'Operating Input'!AA479*'Operating Input'!$K479</f>
        <v>0</v>
      </c>
      <c r="O474" s="517">
        <f>'Operating Input'!AB479*'Operating Input'!$K479</f>
        <v>0</v>
      </c>
    </row>
    <row r="475" spans="1:15">
      <c r="A475" s="27">
        <f>'Operating Input'!A480</f>
        <v>0</v>
      </c>
      <c r="B475" s="27">
        <f>'Operating Input'!B480</f>
        <v>0</v>
      </c>
      <c r="C475" s="27">
        <f>'Operating Input'!C480</f>
        <v>0</v>
      </c>
      <c r="D475" s="27">
        <f>'Operating Input'!D480</f>
        <v>0</v>
      </c>
      <c r="E475" s="84">
        <f>'Operating Input'!E480</f>
        <v>0</v>
      </c>
      <c r="F475" s="517">
        <f>'Operating Input'!S480*'Operating Input'!$K480</f>
        <v>0</v>
      </c>
      <c r="G475" s="517">
        <f>'Operating Input'!T480*'Operating Input'!$K480</f>
        <v>0</v>
      </c>
      <c r="H475" s="517">
        <f>'Operating Input'!U480*'Operating Input'!$K480</f>
        <v>0</v>
      </c>
      <c r="I475" s="517">
        <f>'Operating Input'!V480*'Operating Input'!$K480</f>
        <v>0</v>
      </c>
      <c r="J475" s="517">
        <f>'Operating Input'!W480*'Operating Input'!$K480</f>
        <v>0</v>
      </c>
      <c r="K475" s="517">
        <f>'Operating Input'!X480*'Operating Input'!$K480</f>
        <v>0</v>
      </c>
      <c r="L475" s="517">
        <f>'Operating Input'!Y480*'Operating Input'!$K480</f>
        <v>0</v>
      </c>
      <c r="M475" s="517">
        <f>'Operating Input'!Z480*'Operating Input'!$K480</f>
        <v>0</v>
      </c>
      <c r="N475" s="517">
        <f>'Operating Input'!AA480*'Operating Input'!$K480</f>
        <v>0</v>
      </c>
      <c r="O475" s="517">
        <f>'Operating Input'!AB480*'Operating Input'!$K480</f>
        <v>0</v>
      </c>
    </row>
    <row r="476" spans="1:15">
      <c r="A476" s="27">
        <f>'Operating Input'!A481</f>
        <v>0</v>
      </c>
      <c r="B476" s="27">
        <f>'Operating Input'!B481</f>
        <v>0</v>
      </c>
      <c r="C476" s="27">
        <f>'Operating Input'!C481</f>
        <v>0</v>
      </c>
      <c r="D476" s="27">
        <f>'Operating Input'!D481</f>
        <v>0</v>
      </c>
      <c r="E476" s="84">
        <f>'Operating Input'!E481</f>
        <v>0</v>
      </c>
      <c r="F476" s="517">
        <f>'Operating Input'!S481*'Operating Input'!$K481</f>
        <v>0</v>
      </c>
      <c r="G476" s="517">
        <f>'Operating Input'!T481*'Operating Input'!$K481</f>
        <v>0</v>
      </c>
      <c r="H476" s="517">
        <f>'Operating Input'!U481*'Operating Input'!$K481</f>
        <v>0</v>
      </c>
      <c r="I476" s="517">
        <f>'Operating Input'!V481*'Operating Input'!$K481</f>
        <v>0</v>
      </c>
      <c r="J476" s="517">
        <f>'Operating Input'!W481*'Operating Input'!$K481</f>
        <v>0</v>
      </c>
      <c r="K476" s="517">
        <f>'Operating Input'!X481*'Operating Input'!$K481</f>
        <v>0</v>
      </c>
      <c r="L476" s="517">
        <f>'Operating Input'!Y481*'Operating Input'!$K481</f>
        <v>0</v>
      </c>
      <c r="M476" s="517">
        <f>'Operating Input'!Z481*'Operating Input'!$K481</f>
        <v>0</v>
      </c>
      <c r="N476" s="517">
        <f>'Operating Input'!AA481*'Operating Input'!$K481</f>
        <v>0</v>
      </c>
      <c r="O476" s="517">
        <f>'Operating Input'!AB481*'Operating Input'!$K481</f>
        <v>0</v>
      </c>
    </row>
    <row r="477" spans="1:15">
      <c r="A477" s="27">
        <f>'Operating Input'!A482</f>
        <v>0</v>
      </c>
      <c r="B477" s="27">
        <f>'Operating Input'!B482</f>
        <v>0</v>
      </c>
      <c r="C477" s="27">
        <f>'Operating Input'!C482</f>
        <v>0</v>
      </c>
      <c r="D477" s="27">
        <f>'Operating Input'!D482</f>
        <v>0</v>
      </c>
      <c r="E477" s="84">
        <f>'Operating Input'!E482</f>
        <v>0</v>
      </c>
      <c r="F477" s="517">
        <f>'Operating Input'!S482*'Operating Input'!$K482</f>
        <v>0</v>
      </c>
      <c r="G477" s="517">
        <f>'Operating Input'!T482*'Operating Input'!$K482</f>
        <v>0</v>
      </c>
      <c r="H477" s="517">
        <f>'Operating Input'!U482*'Operating Input'!$K482</f>
        <v>0</v>
      </c>
      <c r="I477" s="517">
        <f>'Operating Input'!V482*'Operating Input'!$K482</f>
        <v>0</v>
      </c>
      <c r="J477" s="517">
        <f>'Operating Input'!W482*'Operating Input'!$K482</f>
        <v>0</v>
      </c>
      <c r="K477" s="517">
        <f>'Operating Input'!X482*'Operating Input'!$K482</f>
        <v>0</v>
      </c>
      <c r="L477" s="517">
        <f>'Operating Input'!Y482*'Operating Input'!$K482</f>
        <v>0</v>
      </c>
      <c r="M477" s="517">
        <f>'Operating Input'!Z482*'Operating Input'!$K482</f>
        <v>0</v>
      </c>
      <c r="N477" s="517">
        <f>'Operating Input'!AA482*'Operating Input'!$K482</f>
        <v>0</v>
      </c>
      <c r="O477" s="517">
        <f>'Operating Input'!AB482*'Operating Input'!$K482</f>
        <v>0</v>
      </c>
    </row>
    <row r="478" spans="1:15">
      <c r="A478" s="27">
        <f>'Operating Input'!A483</f>
        <v>0</v>
      </c>
      <c r="B478" s="27">
        <f>'Operating Input'!B483</f>
        <v>0</v>
      </c>
      <c r="C478" s="27">
        <f>'Operating Input'!C483</f>
        <v>0</v>
      </c>
      <c r="D478" s="27">
        <f>'Operating Input'!D483</f>
        <v>0</v>
      </c>
      <c r="E478" s="84">
        <f>'Operating Input'!E483</f>
        <v>0</v>
      </c>
      <c r="F478" s="517">
        <f>'Operating Input'!S483*'Operating Input'!$K483</f>
        <v>0</v>
      </c>
      <c r="G478" s="517">
        <f>'Operating Input'!T483*'Operating Input'!$K483</f>
        <v>0</v>
      </c>
      <c r="H478" s="517">
        <f>'Operating Input'!U483*'Operating Input'!$K483</f>
        <v>0</v>
      </c>
      <c r="I478" s="517">
        <f>'Operating Input'!V483*'Operating Input'!$K483</f>
        <v>0</v>
      </c>
      <c r="J478" s="517">
        <f>'Operating Input'!W483*'Operating Input'!$K483</f>
        <v>0</v>
      </c>
      <c r="K478" s="517">
        <f>'Operating Input'!X483*'Operating Input'!$K483</f>
        <v>0</v>
      </c>
      <c r="L478" s="517">
        <f>'Operating Input'!Y483*'Operating Input'!$K483</f>
        <v>0</v>
      </c>
      <c r="M478" s="517">
        <f>'Operating Input'!Z483*'Operating Input'!$K483</f>
        <v>0</v>
      </c>
      <c r="N478" s="517">
        <f>'Operating Input'!AA483*'Operating Input'!$K483</f>
        <v>0</v>
      </c>
      <c r="O478" s="517">
        <f>'Operating Input'!AB483*'Operating Input'!$K483</f>
        <v>0</v>
      </c>
    </row>
    <row r="479" spans="1:15">
      <c r="A479" s="27">
        <f>'Operating Input'!A484</f>
        <v>0</v>
      </c>
      <c r="B479" s="27">
        <f>'Operating Input'!B484</f>
        <v>0</v>
      </c>
      <c r="C479" s="27">
        <f>'Operating Input'!C484</f>
        <v>0</v>
      </c>
      <c r="D479" s="27">
        <f>'Operating Input'!D484</f>
        <v>0</v>
      </c>
      <c r="E479" s="84">
        <f>'Operating Input'!E484</f>
        <v>0</v>
      </c>
      <c r="F479" s="517">
        <f>'Operating Input'!S484*'Operating Input'!$K484</f>
        <v>0</v>
      </c>
      <c r="G479" s="517">
        <f>'Operating Input'!T484*'Operating Input'!$K484</f>
        <v>0</v>
      </c>
      <c r="H479" s="517">
        <f>'Operating Input'!U484*'Operating Input'!$K484</f>
        <v>0</v>
      </c>
      <c r="I479" s="517">
        <f>'Operating Input'!V484*'Operating Input'!$K484</f>
        <v>0</v>
      </c>
      <c r="J479" s="517">
        <f>'Operating Input'!W484*'Operating Input'!$K484</f>
        <v>0</v>
      </c>
      <c r="K479" s="517">
        <f>'Operating Input'!X484*'Operating Input'!$K484</f>
        <v>0</v>
      </c>
      <c r="L479" s="517">
        <f>'Operating Input'!Y484*'Operating Input'!$K484</f>
        <v>0</v>
      </c>
      <c r="M479" s="517">
        <f>'Operating Input'!Z484*'Operating Input'!$K484</f>
        <v>0</v>
      </c>
      <c r="N479" s="517">
        <f>'Operating Input'!AA484*'Operating Input'!$K484</f>
        <v>0</v>
      </c>
      <c r="O479" s="517">
        <f>'Operating Input'!AB484*'Operating Input'!$K484</f>
        <v>0</v>
      </c>
    </row>
    <row r="480" spans="1:15">
      <c r="A480" s="27">
        <f>'Operating Input'!A485</f>
        <v>0</v>
      </c>
      <c r="B480" s="27">
        <f>'Operating Input'!B485</f>
        <v>0</v>
      </c>
      <c r="C480" s="27">
        <f>'Operating Input'!C485</f>
        <v>0</v>
      </c>
      <c r="D480" s="27">
        <f>'Operating Input'!D485</f>
        <v>0</v>
      </c>
      <c r="E480" s="84">
        <f>'Operating Input'!E485</f>
        <v>0</v>
      </c>
      <c r="F480" s="517">
        <f>'Operating Input'!S485*'Operating Input'!$K485</f>
        <v>0</v>
      </c>
      <c r="G480" s="517">
        <f>'Operating Input'!T485*'Operating Input'!$K485</f>
        <v>0</v>
      </c>
      <c r="H480" s="517">
        <f>'Operating Input'!U485*'Operating Input'!$K485</f>
        <v>0</v>
      </c>
      <c r="I480" s="517">
        <f>'Operating Input'!V485*'Operating Input'!$K485</f>
        <v>0</v>
      </c>
      <c r="J480" s="517">
        <f>'Operating Input'!W485*'Operating Input'!$K485</f>
        <v>0</v>
      </c>
      <c r="K480" s="517">
        <f>'Operating Input'!X485*'Operating Input'!$K485</f>
        <v>0</v>
      </c>
      <c r="L480" s="517">
        <f>'Operating Input'!Y485*'Operating Input'!$K485</f>
        <v>0</v>
      </c>
      <c r="M480" s="517">
        <f>'Operating Input'!Z485*'Operating Input'!$K485</f>
        <v>0</v>
      </c>
      <c r="N480" s="517">
        <f>'Operating Input'!AA485*'Operating Input'!$K485</f>
        <v>0</v>
      </c>
      <c r="O480" s="517">
        <f>'Operating Input'!AB485*'Operating Input'!$K485</f>
        <v>0</v>
      </c>
    </row>
    <row r="481" spans="1:15">
      <c r="A481" s="27">
        <f>'Operating Input'!A486</f>
        <v>0</v>
      </c>
      <c r="B481" s="27">
        <f>'Operating Input'!B486</f>
        <v>0</v>
      </c>
      <c r="C481" s="27">
        <f>'Operating Input'!C486</f>
        <v>0</v>
      </c>
      <c r="D481" s="27">
        <f>'Operating Input'!D486</f>
        <v>0</v>
      </c>
      <c r="E481" s="84">
        <f>'Operating Input'!E486</f>
        <v>0</v>
      </c>
      <c r="F481" s="517">
        <f>'Operating Input'!S486*'Operating Input'!$K486</f>
        <v>0</v>
      </c>
      <c r="G481" s="517">
        <f>'Operating Input'!T486*'Operating Input'!$K486</f>
        <v>0</v>
      </c>
      <c r="H481" s="517">
        <f>'Operating Input'!U486*'Operating Input'!$K486</f>
        <v>0</v>
      </c>
      <c r="I481" s="517">
        <f>'Operating Input'!V486*'Operating Input'!$K486</f>
        <v>0</v>
      </c>
      <c r="J481" s="517">
        <f>'Operating Input'!W486*'Operating Input'!$K486</f>
        <v>0</v>
      </c>
      <c r="K481" s="517">
        <f>'Operating Input'!X486*'Operating Input'!$K486</f>
        <v>0</v>
      </c>
      <c r="L481" s="517">
        <f>'Operating Input'!Y486*'Operating Input'!$K486</f>
        <v>0</v>
      </c>
      <c r="M481" s="517">
        <f>'Operating Input'!Z486*'Operating Input'!$K486</f>
        <v>0</v>
      </c>
      <c r="N481" s="517">
        <f>'Operating Input'!AA486*'Operating Input'!$K486</f>
        <v>0</v>
      </c>
      <c r="O481" s="517">
        <f>'Operating Input'!AB486*'Operating Input'!$K486</f>
        <v>0</v>
      </c>
    </row>
    <row r="482" spans="1:15">
      <c r="A482" s="27">
        <f>'Operating Input'!A487</f>
        <v>0</v>
      </c>
      <c r="B482" s="27">
        <f>'Operating Input'!B487</f>
        <v>0</v>
      </c>
      <c r="C482" s="27">
        <f>'Operating Input'!C487</f>
        <v>0</v>
      </c>
      <c r="D482" s="27">
        <f>'Operating Input'!D487</f>
        <v>0</v>
      </c>
      <c r="E482" s="84">
        <f>'Operating Input'!E487</f>
        <v>0</v>
      </c>
      <c r="F482" s="517">
        <f>'Operating Input'!S487*'Operating Input'!$K487</f>
        <v>0</v>
      </c>
      <c r="G482" s="517">
        <f>'Operating Input'!T487*'Operating Input'!$K487</f>
        <v>0</v>
      </c>
      <c r="H482" s="517">
        <f>'Operating Input'!U487*'Operating Input'!$K487</f>
        <v>0</v>
      </c>
      <c r="I482" s="517">
        <f>'Operating Input'!V487*'Operating Input'!$K487</f>
        <v>0</v>
      </c>
      <c r="J482" s="517">
        <f>'Operating Input'!W487*'Operating Input'!$K487</f>
        <v>0</v>
      </c>
      <c r="K482" s="517">
        <f>'Operating Input'!X487*'Operating Input'!$K487</f>
        <v>0</v>
      </c>
      <c r="L482" s="517">
        <f>'Operating Input'!Y487*'Operating Input'!$K487</f>
        <v>0</v>
      </c>
      <c r="M482" s="517">
        <f>'Operating Input'!Z487*'Operating Input'!$K487</f>
        <v>0</v>
      </c>
      <c r="N482" s="517">
        <f>'Operating Input'!AA487*'Operating Input'!$K487</f>
        <v>0</v>
      </c>
      <c r="O482" s="517">
        <f>'Operating Input'!AB487*'Operating Input'!$K487</f>
        <v>0</v>
      </c>
    </row>
    <row r="483" spans="1:15">
      <c r="A483" s="27">
        <f>'Operating Input'!A488</f>
        <v>0</v>
      </c>
      <c r="B483" s="27">
        <f>'Operating Input'!B488</f>
        <v>0</v>
      </c>
      <c r="C483" s="27">
        <f>'Operating Input'!C488</f>
        <v>0</v>
      </c>
      <c r="D483" s="27">
        <f>'Operating Input'!D488</f>
        <v>0</v>
      </c>
      <c r="E483" s="84">
        <f>'Operating Input'!E488</f>
        <v>0</v>
      </c>
      <c r="F483" s="517">
        <f>'Operating Input'!S488*'Operating Input'!$K488</f>
        <v>0</v>
      </c>
      <c r="G483" s="517">
        <f>'Operating Input'!T488*'Operating Input'!$K488</f>
        <v>0</v>
      </c>
      <c r="H483" s="517">
        <f>'Operating Input'!U488*'Operating Input'!$K488</f>
        <v>0</v>
      </c>
      <c r="I483" s="517">
        <f>'Operating Input'!V488*'Operating Input'!$K488</f>
        <v>0</v>
      </c>
      <c r="J483" s="517">
        <f>'Operating Input'!W488*'Operating Input'!$K488</f>
        <v>0</v>
      </c>
      <c r="K483" s="517">
        <f>'Operating Input'!X488*'Operating Input'!$K488</f>
        <v>0</v>
      </c>
      <c r="L483" s="517">
        <f>'Operating Input'!Y488*'Operating Input'!$K488</f>
        <v>0</v>
      </c>
      <c r="M483" s="517">
        <f>'Operating Input'!Z488*'Operating Input'!$K488</f>
        <v>0</v>
      </c>
      <c r="N483" s="517">
        <f>'Operating Input'!AA488*'Operating Input'!$K488</f>
        <v>0</v>
      </c>
      <c r="O483" s="517">
        <f>'Operating Input'!AB488*'Operating Input'!$K488</f>
        <v>0</v>
      </c>
    </row>
    <row r="484" spans="1:15">
      <c r="A484" s="27">
        <f>'Operating Input'!A489</f>
        <v>0</v>
      </c>
      <c r="B484" s="27">
        <f>'Operating Input'!B489</f>
        <v>0</v>
      </c>
      <c r="C484" s="27">
        <f>'Operating Input'!C489</f>
        <v>0</v>
      </c>
      <c r="D484" s="27">
        <f>'Operating Input'!D489</f>
        <v>0</v>
      </c>
      <c r="E484" s="84">
        <f>'Operating Input'!E489</f>
        <v>0</v>
      </c>
      <c r="F484" s="517">
        <f>'Operating Input'!S489*'Operating Input'!$K489</f>
        <v>0</v>
      </c>
      <c r="G484" s="517">
        <f>'Operating Input'!T489*'Operating Input'!$K489</f>
        <v>0</v>
      </c>
      <c r="H484" s="517">
        <f>'Operating Input'!U489*'Operating Input'!$K489</f>
        <v>0</v>
      </c>
      <c r="I484" s="517">
        <f>'Operating Input'!V489*'Operating Input'!$K489</f>
        <v>0</v>
      </c>
      <c r="J484" s="517">
        <f>'Operating Input'!W489*'Operating Input'!$K489</f>
        <v>0</v>
      </c>
      <c r="K484" s="517">
        <f>'Operating Input'!X489*'Operating Input'!$K489</f>
        <v>0</v>
      </c>
      <c r="L484" s="517">
        <f>'Operating Input'!Y489*'Operating Input'!$K489</f>
        <v>0</v>
      </c>
      <c r="M484" s="517">
        <f>'Operating Input'!Z489*'Operating Input'!$K489</f>
        <v>0</v>
      </c>
      <c r="N484" s="517">
        <f>'Operating Input'!AA489*'Operating Input'!$K489</f>
        <v>0</v>
      </c>
      <c r="O484" s="517">
        <f>'Operating Input'!AB489*'Operating Input'!$K489</f>
        <v>0</v>
      </c>
    </row>
    <row r="485" spans="1:15">
      <c r="A485" s="27">
        <f>'Operating Input'!A490</f>
        <v>0</v>
      </c>
      <c r="B485" s="27">
        <f>'Operating Input'!B490</f>
        <v>0</v>
      </c>
      <c r="C485" s="27">
        <f>'Operating Input'!C490</f>
        <v>0</v>
      </c>
      <c r="D485" s="27">
        <f>'Operating Input'!D490</f>
        <v>0</v>
      </c>
      <c r="E485" s="84">
        <f>'Operating Input'!E490</f>
        <v>0</v>
      </c>
      <c r="F485" s="517">
        <f>'Operating Input'!S490*'Operating Input'!$K490</f>
        <v>0</v>
      </c>
      <c r="G485" s="517">
        <f>'Operating Input'!T490*'Operating Input'!$K490</f>
        <v>0</v>
      </c>
      <c r="H485" s="517">
        <f>'Operating Input'!U490*'Operating Input'!$K490</f>
        <v>0</v>
      </c>
      <c r="I485" s="517">
        <f>'Operating Input'!V490*'Operating Input'!$K490</f>
        <v>0</v>
      </c>
      <c r="J485" s="517">
        <f>'Operating Input'!W490*'Operating Input'!$K490</f>
        <v>0</v>
      </c>
      <c r="K485" s="517">
        <f>'Operating Input'!X490*'Operating Input'!$K490</f>
        <v>0</v>
      </c>
      <c r="L485" s="517">
        <f>'Operating Input'!Y490*'Operating Input'!$K490</f>
        <v>0</v>
      </c>
      <c r="M485" s="517">
        <f>'Operating Input'!Z490*'Operating Input'!$K490</f>
        <v>0</v>
      </c>
      <c r="N485" s="517">
        <f>'Operating Input'!AA490*'Operating Input'!$K490</f>
        <v>0</v>
      </c>
      <c r="O485" s="517">
        <f>'Operating Input'!AB490*'Operating Input'!$K490</f>
        <v>0</v>
      </c>
    </row>
    <row r="486" spans="1:15">
      <c r="A486" s="27">
        <f>'Operating Input'!A491</f>
        <v>0</v>
      </c>
      <c r="B486" s="27">
        <f>'Operating Input'!B491</f>
        <v>0</v>
      </c>
      <c r="C486" s="27">
        <f>'Operating Input'!C491</f>
        <v>0</v>
      </c>
      <c r="D486" s="27">
        <f>'Operating Input'!D491</f>
        <v>0</v>
      </c>
      <c r="E486" s="84">
        <f>'Operating Input'!E491</f>
        <v>0</v>
      </c>
      <c r="F486" s="517">
        <f>'Operating Input'!S491*'Operating Input'!$K491</f>
        <v>0</v>
      </c>
      <c r="G486" s="517">
        <f>'Operating Input'!T491*'Operating Input'!$K491</f>
        <v>0</v>
      </c>
      <c r="H486" s="517">
        <f>'Operating Input'!U491*'Operating Input'!$K491</f>
        <v>0</v>
      </c>
      <c r="I486" s="517">
        <f>'Operating Input'!V491*'Operating Input'!$K491</f>
        <v>0</v>
      </c>
      <c r="J486" s="517">
        <f>'Operating Input'!W491*'Operating Input'!$K491</f>
        <v>0</v>
      </c>
      <c r="K486" s="517">
        <f>'Operating Input'!X491*'Operating Input'!$K491</f>
        <v>0</v>
      </c>
      <c r="L486" s="517">
        <f>'Operating Input'!Y491*'Operating Input'!$K491</f>
        <v>0</v>
      </c>
      <c r="M486" s="517">
        <f>'Operating Input'!Z491*'Operating Input'!$K491</f>
        <v>0</v>
      </c>
      <c r="N486" s="517">
        <f>'Operating Input'!AA491*'Operating Input'!$K491</f>
        <v>0</v>
      </c>
      <c r="O486" s="517">
        <f>'Operating Input'!AB491*'Operating Input'!$K491</f>
        <v>0</v>
      </c>
    </row>
    <row r="487" spans="1:15">
      <c r="A487" s="27">
        <f>'Operating Input'!A492</f>
        <v>0</v>
      </c>
      <c r="B487" s="27">
        <f>'Operating Input'!B492</f>
        <v>0</v>
      </c>
      <c r="C487" s="27">
        <f>'Operating Input'!C492</f>
        <v>0</v>
      </c>
      <c r="D487" s="27">
        <f>'Operating Input'!D492</f>
        <v>0</v>
      </c>
      <c r="E487" s="84">
        <f>'Operating Input'!E492</f>
        <v>0</v>
      </c>
      <c r="F487" s="517">
        <f>'Operating Input'!S492*'Operating Input'!$K492</f>
        <v>0</v>
      </c>
      <c r="G487" s="517">
        <f>'Operating Input'!T492*'Operating Input'!$K492</f>
        <v>0</v>
      </c>
      <c r="H487" s="517">
        <f>'Operating Input'!U492*'Operating Input'!$K492</f>
        <v>0</v>
      </c>
      <c r="I487" s="517">
        <f>'Operating Input'!V492*'Operating Input'!$K492</f>
        <v>0</v>
      </c>
      <c r="J487" s="517">
        <f>'Operating Input'!W492*'Operating Input'!$K492</f>
        <v>0</v>
      </c>
      <c r="K487" s="517">
        <f>'Operating Input'!X492*'Operating Input'!$K492</f>
        <v>0</v>
      </c>
      <c r="L487" s="517">
        <f>'Operating Input'!Y492*'Operating Input'!$K492</f>
        <v>0</v>
      </c>
      <c r="M487" s="517">
        <f>'Operating Input'!Z492*'Operating Input'!$K492</f>
        <v>0</v>
      </c>
      <c r="N487" s="517">
        <f>'Operating Input'!AA492*'Operating Input'!$K492</f>
        <v>0</v>
      </c>
      <c r="O487" s="517">
        <f>'Operating Input'!AB492*'Operating Input'!$K492</f>
        <v>0</v>
      </c>
    </row>
    <row r="488" spans="1:15">
      <c r="A488" s="27">
        <f>'Operating Input'!A493</f>
        <v>0</v>
      </c>
      <c r="B488" s="27">
        <f>'Operating Input'!B493</f>
        <v>0</v>
      </c>
      <c r="C488" s="27">
        <f>'Operating Input'!C493</f>
        <v>0</v>
      </c>
      <c r="D488" s="27">
        <f>'Operating Input'!D493</f>
        <v>0</v>
      </c>
      <c r="E488" s="84">
        <f>'Operating Input'!E493</f>
        <v>0</v>
      </c>
      <c r="F488" s="517">
        <f>'Operating Input'!S493*'Operating Input'!$K493</f>
        <v>0</v>
      </c>
      <c r="G488" s="517">
        <f>'Operating Input'!T493*'Operating Input'!$K493</f>
        <v>0</v>
      </c>
      <c r="H488" s="517">
        <f>'Operating Input'!U493*'Operating Input'!$K493</f>
        <v>0</v>
      </c>
      <c r="I488" s="517">
        <f>'Operating Input'!V493*'Operating Input'!$K493</f>
        <v>0</v>
      </c>
      <c r="J488" s="517">
        <f>'Operating Input'!W493*'Operating Input'!$K493</f>
        <v>0</v>
      </c>
      <c r="K488" s="517">
        <f>'Operating Input'!X493*'Operating Input'!$K493</f>
        <v>0</v>
      </c>
      <c r="L488" s="517">
        <f>'Operating Input'!Y493*'Operating Input'!$K493</f>
        <v>0</v>
      </c>
      <c r="M488" s="517">
        <f>'Operating Input'!Z493*'Operating Input'!$K493</f>
        <v>0</v>
      </c>
      <c r="N488" s="517">
        <f>'Operating Input'!AA493*'Operating Input'!$K493</f>
        <v>0</v>
      </c>
      <c r="O488" s="517">
        <f>'Operating Input'!AB493*'Operating Input'!$K493</f>
        <v>0</v>
      </c>
    </row>
    <row r="489" spans="1:15">
      <c r="A489" s="27">
        <f>'Operating Input'!A494</f>
        <v>0</v>
      </c>
      <c r="B489" s="27">
        <f>'Operating Input'!B494</f>
        <v>0</v>
      </c>
      <c r="C489" s="27">
        <f>'Operating Input'!C494</f>
        <v>0</v>
      </c>
      <c r="D489" s="27">
        <f>'Operating Input'!D494</f>
        <v>0</v>
      </c>
      <c r="E489" s="84">
        <f>'Operating Input'!E494</f>
        <v>0</v>
      </c>
      <c r="F489" s="517">
        <f>'Operating Input'!S494*'Operating Input'!$K494</f>
        <v>0</v>
      </c>
      <c r="G489" s="517">
        <f>'Operating Input'!T494*'Operating Input'!$K494</f>
        <v>0</v>
      </c>
      <c r="H489" s="517">
        <f>'Operating Input'!U494*'Operating Input'!$K494</f>
        <v>0</v>
      </c>
      <c r="I489" s="517">
        <f>'Operating Input'!V494*'Operating Input'!$K494</f>
        <v>0</v>
      </c>
      <c r="J489" s="517">
        <f>'Operating Input'!W494*'Operating Input'!$K494</f>
        <v>0</v>
      </c>
      <c r="K489" s="517">
        <f>'Operating Input'!X494*'Operating Input'!$K494</f>
        <v>0</v>
      </c>
      <c r="L489" s="517">
        <f>'Operating Input'!Y494*'Operating Input'!$K494</f>
        <v>0</v>
      </c>
      <c r="M489" s="517">
        <f>'Operating Input'!Z494*'Operating Input'!$K494</f>
        <v>0</v>
      </c>
      <c r="N489" s="517">
        <f>'Operating Input'!AA494*'Operating Input'!$K494</f>
        <v>0</v>
      </c>
      <c r="O489" s="517">
        <f>'Operating Input'!AB494*'Operating Input'!$K494</f>
        <v>0</v>
      </c>
    </row>
    <row r="490" spans="1:15">
      <c r="A490" s="27">
        <f>'Operating Input'!A495</f>
        <v>0</v>
      </c>
      <c r="B490" s="27">
        <f>'Operating Input'!B495</f>
        <v>0</v>
      </c>
      <c r="C490" s="27">
        <f>'Operating Input'!C495</f>
        <v>0</v>
      </c>
      <c r="D490" s="27">
        <f>'Operating Input'!D495</f>
        <v>0</v>
      </c>
      <c r="E490" s="84">
        <f>'Operating Input'!E495</f>
        <v>0</v>
      </c>
      <c r="F490" s="517">
        <f>'Operating Input'!S495*'Operating Input'!$K495</f>
        <v>0</v>
      </c>
      <c r="G490" s="517">
        <f>'Operating Input'!T495*'Operating Input'!$K495</f>
        <v>0</v>
      </c>
      <c r="H490" s="517">
        <f>'Operating Input'!U495*'Operating Input'!$K495</f>
        <v>0</v>
      </c>
      <c r="I490" s="517">
        <f>'Operating Input'!V495*'Operating Input'!$K495</f>
        <v>0</v>
      </c>
      <c r="J490" s="517">
        <f>'Operating Input'!W495*'Operating Input'!$K495</f>
        <v>0</v>
      </c>
      <c r="K490" s="517">
        <f>'Operating Input'!X495*'Operating Input'!$K495</f>
        <v>0</v>
      </c>
      <c r="L490" s="517">
        <f>'Operating Input'!Y495*'Operating Input'!$K495</f>
        <v>0</v>
      </c>
      <c r="M490" s="517">
        <f>'Operating Input'!Z495*'Operating Input'!$K495</f>
        <v>0</v>
      </c>
      <c r="N490" s="517">
        <f>'Operating Input'!AA495*'Operating Input'!$K495</f>
        <v>0</v>
      </c>
      <c r="O490" s="517">
        <f>'Operating Input'!AB495*'Operating Input'!$K495</f>
        <v>0</v>
      </c>
    </row>
    <row r="491" spans="1:15">
      <c r="A491" s="27">
        <f>'Operating Input'!A496</f>
        <v>0</v>
      </c>
      <c r="B491" s="27">
        <f>'Operating Input'!B496</f>
        <v>0</v>
      </c>
      <c r="C491" s="27">
        <f>'Operating Input'!C496</f>
        <v>0</v>
      </c>
      <c r="D491" s="27">
        <f>'Operating Input'!D496</f>
        <v>0</v>
      </c>
      <c r="E491" s="84">
        <f>'Operating Input'!E496</f>
        <v>0</v>
      </c>
      <c r="F491" s="517">
        <f>'Operating Input'!S496*'Operating Input'!$K496</f>
        <v>0</v>
      </c>
      <c r="G491" s="517">
        <f>'Operating Input'!T496*'Operating Input'!$K496</f>
        <v>0</v>
      </c>
      <c r="H491" s="517">
        <f>'Operating Input'!U496*'Operating Input'!$K496</f>
        <v>0</v>
      </c>
      <c r="I491" s="517">
        <f>'Operating Input'!V496*'Operating Input'!$K496</f>
        <v>0</v>
      </c>
      <c r="J491" s="517">
        <f>'Operating Input'!W496*'Operating Input'!$K496</f>
        <v>0</v>
      </c>
      <c r="K491" s="517">
        <f>'Operating Input'!X496*'Operating Input'!$K496</f>
        <v>0</v>
      </c>
      <c r="L491" s="517">
        <f>'Operating Input'!Y496*'Operating Input'!$K496</f>
        <v>0</v>
      </c>
      <c r="M491" s="517">
        <f>'Operating Input'!Z496*'Operating Input'!$K496</f>
        <v>0</v>
      </c>
      <c r="N491" s="517">
        <f>'Operating Input'!AA496*'Operating Input'!$K496</f>
        <v>0</v>
      </c>
      <c r="O491" s="517">
        <f>'Operating Input'!AB496*'Operating Input'!$K496</f>
        <v>0</v>
      </c>
    </row>
    <row r="492" spans="1:15">
      <c r="A492" s="27">
        <f>'Operating Input'!A497</f>
        <v>0</v>
      </c>
      <c r="B492" s="27">
        <f>'Operating Input'!B497</f>
        <v>0</v>
      </c>
      <c r="C492" s="27">
        <f>'Operating Input'!C497</f>
        <v>0</v>
      </c>
      <c r="D492" s="27">
        <f>'Operating Input'!D497</f>
        <v>0</v>
      </c>
      <c r="E492" s="84">
        <f>'Operating Input'!E497</f>
        <v>0</v>
      </c>
      <c r="F492" s="517">
        <f>'Operating Input'!S497*'Operating Input'!$K497</f>
        <v>0</v>
      </c>
      <c r="G492" s="517">
        <f>'Operating Input'!T497*'Operating Input'!$K497</f>
        <v>0</v>
      </c>
      <c r="H492" s="517">
        <f>'Operating Input'!U497*'Operating Input'!$K497</f>
        <v>0</v>
      </c>
      <c r="I492" s="517">
        <f>'Operating Input'!V497*'Operating Input'!$K497</f>
        <v>0</v>
      </c>
      <c r="J492" s="517">
        <f>'Operating Input'!W497*'Operating Input'!$K497</f>
        <v>0</v>
      </c>
      <c r="K492" s="517">
        <f>'Operating Input'!X497*'Operating Input'!$K497</f>
        <v>0</v>
      </c>
      <c r="L492" s="517">
        <f>'Operating Input'!Y497*'Operating Input'!$K497</f>
        <v>0</v>
      </c>
      <c r="M492" s="517">
        <f>'Operating Input'!Z497*'Operating Input'!$K497</f>
        <v>0</v>
      </c>
      <c r="N492" s="517">
        <f>'Operating Input'!AA497*'Operating Input'!$K497</f>
        <v>0</v>
      </c>
      <c r="O492" s="517">
        <f>'Operating Input'!AB497*'Operating Input'!$K497</f>
        <v>0</v>
      </c>
    </row>
    <row r="493" spans="1:15">
      <c r="A493" s="27">
        <f>'Operating Input'!A498</f>
        <v>0</v>
      </c>
      <c r="B493" s="27">
        <f>'Operating Input'!B498</f>
        <v>0</v>
      </c>
      <c r="C493" s="27">
        <f>'Operating Input'!C498</f>
        <v>0</v>
      </c>
      <c r="D493" s="27">
        <f>'Operating Input'!D498</f>
        <v>0</v>
      </c>
      <c r="E493" s="84">
        <f>'Operating Input'!E498</f>
        <v>0</v>
      </c>
      <c r="F493" s="517">
        <f>'Operating Input'!S498*'Operating Input'!$K498</f>
        <v>0</v>
      </c>
      <c r="G493" s="517">
        <f>'Operating Input'!T498*'Operating Input'!$K498</f>
        <v>0</v>
      </c>
      <c r="H493" s="517">
        <f>'Operating Input'!U498*'Operating Input'!$K498</f>
        <v>0</v>
      </c>
      <c r="I493" s="517">
        <f>'Operating Input'!V498*'Operating Input'!$K498</f>
        <v>0</v>
      </c>
      <c r="J493" s="517">
        <f>'Operating Input'!W498*'Operating Input'!$K498</f>
        <v>0</v>
      </c>
      <c r="K493" s="517">
        <f>'Operating Input'!X498*'Operating Input'!$K498</f>
        <v>0</v>
      </c>
      <c r="L493" s="517">
        <f>'Operating Input'!Y498*'Operating Input'!$K498</f>
        <v>0</v>
      </c>
      <c r="M493" s="517">
        <f>'Operating Input'!Z498*'Operating Input'!$K498</f>
        <v>0</v>
      </c>
      <c r="N493" s="517">
        <f>'Operating Input'!AA498*'Operating Input'!$K498</f>
        <v>0</v>
      </c>
      <c r="O493" s="517">
        <f>'Operating Input'!AB498*'Operating Input'!$K498</f>
        <v>0</v>
      </c>
    </row>
    <row r="494" spans="1:15">
      <c r="A494" s="27">
        <f>'Operating Input'!A499</f>
        <v>0</v>
      </c>
      <c r="B494" s="27">
        <f>'Operating Input'!B499</f>
        <v>0</v>
      </c>
      <c r="C494" s="27">
        <f>'Operating Input'!C499</f>
        <v>0</v>
      </c>
      <c r="D494" s="27">
        <f>'Operating Input'!D499</f>
        <v>0</v>
      </c>
      <c r="E494" s="84">
        <f>'Operating Input'!E499</f>
        <v>0</v>
      </c>
      <c r="F494" s="517">
        <f>'Operating Input'!S499*'Operating Input'!$K499</f>
        <v>0</v>
      </c>
      <c r="G494" s="517">
        <f>'Operating Input'!T499*'Operating Input'!$K499</f>
        <v>0</v>
      </c>
      <c r="H494" s="517">
        <f>'Operating Input'!U499*'Operating Input'!$K499</f>
        <v>0</v>
      </c>
      <c r="I494" s="517">
        <f>'Operating Input'!V499*'Operating Input'!$K499</f>
        <v>0</v>
      </c>
      <c r="J494" s="517">
        <f>'Operating Input'!W499*'Operating Input'!$K499</f>
        <v>0</v>
      </c>
      <c r="K494" s="517">
        <f>'Operating Input'!X499*'Operating Input'!$K499</f>
        <v>0</v>
      </c>
      <c r="L494" s="517">
        <f>'Operating Input'!Y499*'Operating Input'!$K499</f>
        <v>0</v>
      </c>
      <c r="M494" s="517">
        <f>'Operating Input'!Z499*'Operating Input'!$K499</f>
        <v>0</v>
      </c>
      <c r="N494" s="517">
        <f>'Operating Input'!AA499*'Operating Input'!$K499</f>
        <v>0</v>
      </c>
      <c r="O494" s="517">
        <f>'Operating Input'!AB499*'Operating Input'!$K499</f>
        <v>0</v>
      </c>
    </row>
    <row r="495" spans="1:15">
      <c r="A495" s="27">
        <f>'Operating Input'!A500</f>
        <v>0</v>
      </c>
      <c r="B495" s="27">
        <f>'Operating Input'!B500</f>
        <v>0</v>
      </c>
      <c r="C495" s="27">
        <f>'Operating Input'!C500</f>
        <v>0</v>
      </c>
      <c r="D495" s="27">
        <f>'Operating Input'!D500</f>
        <v>0</v>
      </c>
      <c r="E495" s="84">
        <f>'Operating Input'!E500</f>
        <v>0</v>
      </c>
      <c r="F495" s="517">
        <f>'Operating Input'!S500*'Operating Input'!$K500</f>
        <v>0</v>
      </c>
      <c r="G495" s="517">
        <f>'Operating Input'!T500*'Operating Input'!$K500</f>
        <v>0</v>
      </c>
      <c r="H495" s="517">
        <f>'Operating Input'!U500*'Operating Input'!$K500</f>
        <v>0</v>
      </c>
      <c r="I495" s="517">
        <f>'Operating Input'!V500*'Operating Input'!$K500</f>
        <v>0</v>
      </c>
      <c r="J495" s="517">
        <f>'Operating Input'!W500*'Operating Input'!$K500</f>
        <v>0</v>
      </c>
      <c r="K495" s="517">
        <f>'Operating Input'!X500*'Operating Input'!$K500</f>
        <v>0</v>
      </c>
      <c r="L495" s="517">
        <f>'Operating Input'!Y500*'Operating Input'!$K500</f>
        <v>0</v>
      </c>
      <c r="M495" s="517">
        <f>'Operating Input'!Z500*'Operating Input'!$K500</f>
        <v>0</v>
      </c>
      <c r="N495" s="517">
        <f>'Operating Input'!AA500*'Operating Input'!$K500</f>
        <v>0</v>
      </c>
      <c r="O495" s="517">
        <f>'Operating Input'!AB500*'Operating Input'!$K500</f>
        <v>0</v>
      </c>
    </row>
    <row r="496" spans="1:15">
      <c r="A496" s="27">
        <f>'Operating Input'!A501</f>
        <v>0</v>
      </c>
      <c r="B496" s="27">
        <f>'Operating Input'!B501</f>
        <v>0</v>
      </c>
      <c r="C496" s="27">
        <f>'Operating Input'!C501</f>
        <v>0</v>
      </c>
      <c r="D496" s="27">
        <f>'Operating Input'!D501</f>
        <v>0</v>
      </c>
      <c r="E496" s="84">
        <f>'Operating Input'!E501</f>
        <v>0</v>
      </c>
      <c r="F496" s="517">
        <f>'Operating Input'!S501*'Operating Input'!$K501</f>
        <v>0</v>
      </c>
      <c r="G496" s="517">
        <f>'Operating Input'!T501*'Operating Input'!$K501</f>
        <v>0</v>
      </c>
      <c r="H496" s="517">
        <f>'Operating Input'!U501*'Operating Input'!$K501</f>
        <v>0</v>
      </c>
      <c r="I496" s="517">
        <f>'Operating Input'!V501*'Operating Input'!$K501</f>
        <v>0</v>
      </c>
      <c r="J496" s="517">
        <f>'Operating Input'!W501*'Operating Input'!$K501</f>
        <v>0</v>
      </c>
      <c r="K496" s="517">
        <f>'Operating Input'!X501*'Operating Input'!$K501</f>
        <v>0</v>
      </c>
      <c r="L496" s="517">
        <f>'Operating Input'!Y501*'Operating Input'!$K501</f>
        <v>0</v>
      </c>
      <c r="M496" s="517">
        <f>'Operating Input'!Z501*'Operating Input'!$K501</f>
        <v>0</v>
      </c>
      <c r="N496" s="517">
        <f>'Operating Input'!AA501*'Operating Input'!$K501</f>
        <v>0</v>
      </c>
      <c r="O496" s="517">
        <f>'Operating Input'!AB501*'Operating Input'!$K501</f>
        <v>0</v>
      </c>
    </row>
    <row r="497" spans="1:15">
      <c r="A497" s="27">
        <f>'Operating Input'!A502</f>
        <v>0</v>
      </c>
      <c r="B497" s="27">
        <f>'Operating Input'!B502</f>
        <v>0</v>
      </c>
      <c r="C497" s="27">
        <f>'Operating Input'!C502</f>
        <v>0</v>
      </c>
      <c r="D497" s="27">
        <f>'Operating Input'!D502</f>
        <v>0</v>
      </c>
      <c r="E497" s="84">
        <f>'Operating Input'!E502</f>
        <v>0</v>
      </c>
      <c r="F497" s="517">
        <f>'Operating Input'!S502*'Operating Input'!$K502</f>
        <v>0</v>
      </c>
      <c r="G497" s="517">
        <f>'Operating Input'!T502*'Operating Input'!$K502</f>
        <v>0</v>
      </c>
      <c r="H497" s="517">
        <f>'Operating Input'!U502*'Operating Input'!$K502</f>
        <v>0</v>
      </c>
      <c r="I497" s="517">
        <f>'Operating Input'!V502*'Operating Input'!$K502</f>
        <v>0</v>
      </c>
      <c r="J497" s="517">
        <f>'Operating Input'!W502*'Operating Input'!$K502</f>
        <v>0</v>
      </c>
      <c r="K497" s="517">
        <f>'Operating Input'!X502*'Operating Input'!$K502</f>
        <v>0</v>
      </c>
      <c r="L497" s="517">
        <f>'Operating Input'!Y502*'Operating Input'!$K502</f>
        <v>0</v>
      </c>
      <c r="M497" s="517">
        <f>'Operating Input'!Z502*'Operating Input'!$K502</f>
        <v>0</v>
      </c>
      <c r="N497" s="517">
        <f>'Operating Input'!AA502*'Operating Input'!$K502</f>
        <v>0</v>
      </c>
      <c r="O497" s="517">
        <f>'Operating Input'!AB502*'Operating Input'!$K502</f>
        <v>0</v>
      </c>
    </row>
    <row r="498" spans="1:15">
      <c r="A498" s="27">
        <f>'Operating Input'!A503</f>
        <v>0</v>
      </c>
      <c r="B498" s="27">
        <f>'Operating Input'!B503</f>
        <v>0</v>
      </c>
      <c r="C498" s="27">
        <f>'Operating Input'!C503</f>
        <v>0</v>
      </c>
      <c r="D498" s="27">
        <f>'Operating Input'!D503</f>
        <v>0</v>
      </c>
      <c r="E498" s="84">
        <f>'Operating Input'!E503</f>
        <v>0</v>
      </c>
      <c r="F498" s="517">
        <f>'Operating Input'!S503*'Operating Input'!$K503</f>
        <v>0</v>
      </c>
      <c r="G498" s="517">
        <f>'Operating Input'!T503*'Operating Input'!$K503</f>
        <v>0</v>
      </c>
      <c r="H498" s="517">
        <f>'Operating Input'!U503*'Operating Input'!$K503</f>
        <v>0</v>
      </c>
      <c r="I498" s="517">
        <f>'Operating Input'!V503*'Operating Input'!$K503</f>
        <v>0</v>
      </c>
      <c r="J498" s="517">
        <f>'Operating Input'!W503*'Operating Input'!$K503</f>
        <v>0</v>
      </c>
      <c r="K498" s="517">
        <f>'Operating Input'!X503*'Operating Input'!$K503</f>
        <v>0</v>
      </c>
      <c r="L498" s="517">
        <f>'Operating Input'!Y503*'Operating Input'!$K503</f>
        <v>0</v>
      </c>
      <c r="M498" s="517">
        <f>'Operating Input'!Z503*'Operating Input'!$K503</f>
        <v>0</v>
      </c>
      <c r="N498" s="517">
        <f>'Operating Input'!AA503*'Operating Input'!$K503</f>
        <v>0</v>
      </c>
      <c r="O498" s="517">
        <f>'Operating Input'!AB503*'Operating Input'!$K503</f>
        <v>0</v>
      </c>
    </row>
    <row r="499" spans="1:15">
      <c r="A499" s="27">
        <f>'Operating Input'!A504</f>
        <v>0</v>
      </c>
      <c r="B499" s="27">
        <f>'Operating Input'!B504</f>
        <v>0</v>
      </c>
      <c r="C499" s="27">
        <f>'Operating Input'!C504</f>
        <v>0</v>
      </c>
      <c r="D499" s="27">
        <f>'Operating Input'!D504</f>
        <v>0</v>
      </c>
      <c r="E499" s="84">
        <f>'Operating Input'!E504</f>
        <v>0</v>
      </c>
      <c r="F499" s="517">
        <f>'Operating Input'!S504*'Operating Input'!$K504</f>
        <v>0</v>
      </c>
      <c r="G499" s="517">
        <f>'Operating Input'!T504*'Operating Input'!$K504</f>
        <v>0</v>
      </c>
      <c r="H499" s="517">
        <f>'Operating Input'!U504*'Operating Input'!$K504</f>
        <v>0</v>
      </c>
      <c r="I499" s="517">
        <f>'Operating Input'!V504*'Operating Input'!$K504</f>
        <v>0</v>
      </c>
      <c r="J499" s="517">
        <f>'Operating Input'!W504*'Operating Input'!$K504</f>
        <v>0</v>
      </c>
      <c r="K499" s="517">
        <f>'Operating Input'!X504*'Operating Input'!$K504</f>
        <v>0</v>
      </c>
      <c r="L499" s="517">
        <f>'Operating Input'!Y504*'Operating Input'!$K504</f>
        <v>0</v>
      </c>
      <c r="M499" s="517">
        <f>'Operating Input'!Z504*'Operating Input'!$K504</f>
        <v>0</v>
      </c>
      <c r="N499" s="517">
        <f>'Operating Input'!AA504*'Operating Input'!$K504</f>
        <v>0</v>
      </c>
      <c r="O499" s="517">
        <f>'Operating Input'!AB504*'Operating Input'!$K504</f>
        <v>0</v>
      </c>
    </row>
    <row r="500" spans="1:15">
      <c r="A500" s="27">
        <f>'Operating Input'!A505</f>
        <v>0</v>
      </c>
      <c r="B500" s="27">
        <f>'Operating Input'!B505</f>
        <v>0</v>
      </c>
      <c r="C500" s="27">
        <f>'Operating Input'!C505</f>
        <v>0</v>
      </c>
      <c r="D500" s="27">
        <f>'Operating Input'!D505</f>
        <v>0</v>
      </c>
      <c r="E500" s="84">
        <f>'Operating Input'!E505</f>
        <v>0</v>
      </c>
      <c r="F500" s="517">
        <f>'Operating Input'!S505*'Operating Input'!$K505</f>
        <v>0</v>
      </c>
      <c r="G500" s="517">
        <f>'Operating Input'!T505*'Operating Input'!$K505</f>
        <v>0</v>
      </c>
      <c r="H500" s="517">
        <f>'Operating Input'!U505*'Operating Input'!$K505</f>
        <v>0</v>
      </c>
      <c r="I500" s="517">
        <f>'Operating Input'!V505*'Operating Input'!$K505</f>
        <v>0</v>
      </c>
      <c r="J500" s="517">
        <f>'Operating Input'!W505*'Operating Input'!$K505</f>
        <v>0</v>
      </c>
      <c r="K500" s="517">
        <f>'Operating Input'!X505*'Operating Input'!$K505</f>
        <v>0</v>
      </c>
      <c r="L500" s="517">
        <f>'Operating Input'!Y505*'Operating Input'!$K505</f>
        <v>0</v>
      </c>
      <c r="M500" s="517">
        <f>'Operating Input'!Z505*'Operating Input'!$K505</f>
        <v>0</v>
      </c>
      <c r="N500" s="517">
        <f>'Operating Input'!AA505*'Operating Input'!$K505</f>
        <v>0</v>
      </c>
      <c r="O500" s="517">
        <f>'Operating Input'!AB505*'Operating Input'!$K505</f>
        <v>0</v>
      </c>
    </row>
    <row r="501" spans="1:15">
      <c r="A501" s="27">
        <f>'Operating Input'!A506</f>
        <v>0</v>
      </c>
      <c r="B501" s="27">
        <f>'Operating Input'!B506</f>
        <v>0</v>
      </c>
      <c r="C501" s="27">
        <f>'Operating Input'!C506</f>
        <v>0</v>
      </c>
      <c r="D501" s="27">
        <f>'Operating Input'!D506</f>
        <v>0</v>
      </c>
      <c r="E501" s="84">
        <f>'Operating Input'!E506</f>
        <v>0</v>
      </c>
      <c r="F501" s="517">
        <f>'Operating Input'!S506*'Operating Input'!$K506</f>
        <v>0</v>
      </c>
      <c r="G501" s="517">
        <f>'Operating Input'!T506*'Operating Input'!$K506</f>
        <v>0</v>
      </c>
      <c r="H501" s="517">
        <f>'Operating Input'!U506*'Operating Input'!$K506</f>
        <v>0</v>
      </c>
      <c r="I501" s="517">
        <f>'Operating Input'!V506*'Operating Input'!$K506</f>
        <v>0</v>
      </c>
      <c r="J501" s="517">
        <f>'Operating Input'!W506*'Operating Input'!$K506</f>
        <v>0</v>
      </c>
      <c r="K501" s="517">
        <f>'Operating Input'!X506*'Operating Input'!$K506</f>
        <v>0</v>
      </c>
      <c r="L501" s="517">
        <f>'Operating Input'!Y506*'Operating Input'!$K506</f>
        <v>0</v>
      </c>
      <c r="M501" s="517">
        <f>'Operating Input'!Z506*'Operating Input'!$K506</f>
        <v>0</v>
      </c>
      <c r="N501" s="517">
        <f>'Operating Input'!AA506*'Operating Input'!$K506</f>
        <v>0</v>
      </c>
      <c r="O501" s="517">
        <f>'Operating Input'!AB506*'Operating Input'!$K506</f>
        <v>0</v>
      </c>
    </row>
    <row r="502" spans="1:15">
      <c r="A502" s="27">
        <f>'Operating Input'!A507</f>
        <v>0</v>
      </c>
      <c r="B502" s="27">
        <f>'Operating Input'!B507</f>
        <v>0</v>
      </c>
      <c r="C502" s="27">
        <f>'Operating Input'!C507</f>
        <v>0</v>
      </c>
      <c r="D502" s="27">
        <f>'Operating Input'!D507</f>
        <v>0</v>
      </c>
      <c r="E502" s="84">
        <f>'Operating Input'!E507</f>
        <v>0</v>
      </c>
      <c r="F502" s="517">
        <f>'Operating Input'!S507*'Operating Input'!$K507</f>
        <v>0</v>
      </c>
      <c r="G502" s="517">
        <f>'Operating Input'!T507*'Operating Input'!$K507</f>
        <v>0</v>
      </c>
      <c r="H502" s="517">
        <f>'Operating Input'!U507*'Operating Input'!$K507</f>
        <v>0</v>
      </c>
      <c r="I502" s="517">
        <f>'Operating Input'!V507*'Operating Input'!$K507</f>
        <v>0</v>
      </c>
      <c r="J502" s="517">
        <f>'Operating Input'!W507*'Operating Input'!$K507</f>
        <v>0</v>
      </c>
      <c r="K502" s="517">
        <f>'Operating Input'!X507*'Operating Input'!$K507</f>
        <v>0</v>
      </c>
      <c r="L502" s="517">
        <f>'Operating Input'!Y507*'Operating Input'!$K507</f>
        <v>0</v>
      </c>
      <c r="M502" s="517">
        <f>'Operating Input'!Z507*'Operating Input'!$K507</f>
        <v>0</v>
      </c>
      <c r="N502" s="517">
        <f>'Operating Input'!AA507*'Operating Input'!$K507</f>
        <v>0</v>
      </c>
      <c r="O502" s="517">
        <f>'Operating Input'!AB507*'Operating Input'!$K507</f>
        <v>0</v>
      </c>
    </row>
    <row r="503" spans="1:15">
      <c r="A503" s="27">
        <f>'Operating Input'!A508</f>
        <v>0</v>
      </c>
      <c r="B503" s="27">
        <f>'Operating Input'!B508</f>
        <v>0</v>
      </c>
      <c r="C503" s="27">
        <f>'Operating Input'!C508</f>
        <v>0</v>
      </c>
      <c r="D503" s="27">
        <f>'Operating Input'!D508</f>
        <v>0</v>
      </c>
      <c r="E503" s="84">
        <f>'Operating Input'!E508</f>
        <v>0</v>
      </c>
      <c r="F503" s="517">
        <f>'Operating Input'!S508*'Operating Input'!$K508</f>
        <v>0</v>
      </c>
      <c r="G503" s="517">
        <f>'Operating Input'!T508*'Operating Input'!$K508</f>
        <v>0</v>
      </c>
      <c r="H503" s="517">
        <f>'Operating Input'!U508*'Operating Input'!$K508</f>
        <v>0</v>
      </c>
      <c r="I503" s="517">
        <f>'Operating Input'!V508*'Operating Input'!$K508</f>
        <v>0</v>
      </c>
      <c r="J503" s="517">
        <f>'Operating Input'!W508*'Operating Input'!$K508</f>
        <v>0</v>
      </c>
      <c r="K503" s="517">
        <f>'Operating Input'!X508*'Operating Input'!$K508</f>
        <v>0</v>
      </c>
      <c r="L503" s="517">
        <f>'Operating Input'!Y508*'Operating Input'!$K508</f>
        <v>0</v>
      </c>
      <c r="M503" s="517">
        <f>'Operating Input'!Z508*'Operating Input'!$K508</f>
        <v>0</v>
      </c>
      <c r="N503" s="517">
        <f>'Operating Input'!AA508*'Operating Input'!$K508</f>
        <v>0</v>
      </c>
      <c r="O503" s="517">
        <f>'Operating Input'!AB508*'Operating Input'!$K508</f>
        <v>0</v>
      </c>
    </row>
    <row r="504" spans="1:15">
      <c r="A504" s="27">
        <f>'Operating Input'!A509</f>
        <v>0</v>
      </c>
      <c r="B504" s="27">
        <f>'Operating Input'!B509</f>
        <v>0</v>
      </c>
      <c r="C504" s="27">
        <f>'Operating Input'!C509</f>
        <v>0</v>
      </c>
      <c r="D504" s="27">
        <f>'Operating Input'!D509</f>
        <v>0</v>
      </c>
      <c r="E504" s="84">
        <f>'Operating Input'!E509</f>
        <v>0</v>
      </c>
      <c r="F504" s="517">
        <f>'Operating Input'!S509*'Operating Input'!$K509</f>
        <v>0</v>
      </c>
      <c r="G504" s="517">
        <f>'Operating Input'!T509*'Operating Input'!$K509</f>
        <v>0</v>
      </c>
      <c r="H504" s="517">
        <f>'Operating Input'!U509*'Operating Input'!$K509</f>
        <v>0</v>
      </c>
      <c r="I504" s="517">
        <f>'Operating Input'!V509*'Operating Input'!$K509</f>
        <v>0</v>
      </c>
      <c r="J504" s="517">
        <f>'Operating Input'!W509*'Operating Input'!$K509</f>
        <v>0</v>
      </c>
      <c r="K504" s="517">
        <f>'Operating Input'!X509*'Operating Input'!$K509</f>
        <v>0</v>
      </c>
      <c r="L504" s="517">
        <f>'Operating Input'!Y509*'Operating Input'!$K509</f>
        <v>0</v>
      </c>
      <c r="M504" s="517">
        <f>'Operating Input'!Z509*'Operating Input'!$K509</f>
        <v>0</v>
      </c>
      <c r="N504" s="517">
        <f>'Operating Input'!AA509*'Operating Input'!$K509</f>
        <v>0</v>
      </c>
      <c r="O504" s="517">
        <f>'Operating Input'!AB509*'Operating Input'!$K509</f>
        <v>0</v>
      </c>
    </row>
    <row r="505" spans="1:15">
      <c r="A505" s="27">
        <f>'Operating Input'!A510</f>
        <v>0</v>
      </c>
      <c r="B505" s="27">
        <f>'Operating Input'!B510</f>
        <v>0</v>
      </c>
      <c r="C505" s="27">
        <f>'Operating Input'!C510</f>
        <v>0</v>
      </c>
      <c r="D505" s="27">
        <f>'Operating Input'!D510</f>
        <v>0</v>
      </c>
      <c r="E505" s="84">
        <f>'Operating Input'!E510</f>
        <v>0</v>
      </c>
      <c r="F505" s="517">
        <f>'Operating Input'!S510*'Operating Input'!$K510</f>
        <v>0</v>
      </c>
      <c r="G505" s="517">
        <f>'Operating Input'!T510*'Operating Input'!$K510</f>
        <v>0</v>
      </c>
      <c r="H505" s="517">
        <f>'Operating Input'!U510*'Operating Input'!$K510</f>
        <v>0</v>
      </c>
      <c r="I505" s="517">
        <f>'Operating Input'!V510*'Operating Input'!$K510</f>
        <v>0</v>
      </c>
      <c r="J505" s="517">
        <f>'Operating Input'!W510*'Operating Input'!$K510</f>
        <v>0</v>
      </c>
      <c r="K505" s="517">
        <f>'Operating Input'!X510*'Operating Input'!$K510</f>
        <v>0</v>
      </c>
      <c r="L505" s="517">
        <f>'Operating Input'!Y510*'Operating Input'!$K510</f>
        <v>0</v>
      </c>
      <c r="M505" s="517">
        <f>'Operating Input'!Z510*'Operating Input'!$K510</f>
        <v>0</v>
      </c>
      <c r="N505" s="517">
        <f>'Operating Input'!AA510*'Operating Input'!$K510</f>
        <v>0</v>
      </c>
      <c r="O505" s="517">
        <f>'Operating Input'!AB510*'Operating Input'!$K510</f>
        <v>0</v>
      </c>
    </row>
    <row r="506" spans="1:15">
      <c r="A506" s="27">
        <f>'Operating Input'!A511</f>
        <v>0</v>
      </c>
      <c r="B506" s="27">
        <f>'Operating Input'!B511</f>
        <v>0</v>
      </c>
      <c r="C506" s="27">
        <f>'Operating Input'!C511</f>
        <v>0</v>
      </c>
      <c r="D506" s="27">
        <f>'Operating Input'!D511</f>
        <v>0</v>
      </c>
      <c r="E506" s="84">
        <f>'Operating Input'!E511</f>
        <v>0</v>
      </c>
      <c r="F506" s="517">
        <f>'Operating Input'!S511*'Operating Input'!$K511</f>
        <v>0</v>
      </c>
      <c r="G506" s="517">
        <f>'Operating Input'!T511*'Operating Input'!$K511</f>
        <v>0</v>
      </c>
      <c r="H506" s="517">
        <f>'Operating Input'!U511*'Operating Input'!$K511</f>
        <v>0</v>
      </c>
      <c r="I506" s="517">
        <f>'Operating Input'!V511*'Operating Input'!$K511</f>
        <v>0</v>
      </c>
      <c r="J506" s="517">
        <f>'Operating Input'!W511*'Operating Input'!$K511</f>
        <v>0</v>
      </c>
      <c r="K506" s="517">
        <f>'Operating Input'!X511*'Operating Input'!$K511</f>
        <v>0</v>
      </c>
      <c r="L506" s="517">
        <f>'Operating Input'!Y511*'Operating Input'!$K511</f>
        <v>0</v>
      </c>
      <c r="M506" s="517">
        <f>'Operating Input'!Z511*'Operating Input'!$K511</f>
        <v>0</v>
      </c>
      <c r="N506" s="517">
        <f>'Operating Input'!AA511*'Operating Input'!$K511</f>
        <v>0</v>
      </c>
      <c r="O506" s="517">
        <f>'Operating Input'!AB511*'Operating Input'!$K511</f>
        <v>0</v>
      </c>
    </row>
    <row r="507" spans="1:15">
      <c r="A507" s="27">
        <f>'Operating Input'!A512</f>
        <v>0</v>
      </c>
      <c r="B507" s="27">
        <f>'Operating Input'!B512</f>
        <v>0</v>
      </c>
      <c r="C507" s="27">
        <f>'Operating Input'!C512</f>
        <v>0</v>
      </c>
      <c r="D507" s="27">
        <f>'Operating Input'!D512</f>
        <v>0</v>
      </c>
      <c r="E507" s="84">
        <f>'Operating Input'!E512</f>
        <v>0</v>
      </c>
      <c r="F507" s="517">
        <f>'Operating Input'!S512*'Operating Input'!$K512</f>
        <v>0</v>
      </c>
      <c r="G507" s="517">
        <f>'Operating Input'!T512*'Operating Input'!$K512</f>
        <v>0</v>
      </c>
      <c r="H507" s="517">
        <f>'Operating Input'!U512*'Operating Input'!$K512</f>
        <v>0</v>
      </c>
      <c r="I507" s="517">
        <f>'Operating Input'!V512*'Operating Input'!$K512</f>
        <v>0</v>
      </c>
      <c r="J507" s="517">
        <f>'Operating Input'!W512*'Operating Input'!$K512</f>
        <v>0</v>
      </c>
      <c r="K507" s="517">
        <f>'Operating Input'!X512*'Operating Input'!$K512</f>
        <v>0</v>
      </c>
      <c r="L507" s="517">
        <f>'Operating Input'!Y512*'Operating Input'!$K512</f>
        <v>0</v>
      </c>
      <c r="M507" s="517">
        <f>'Operating Input'!Z512*'Operating Input'!$K512</f>
        <v>0</v>
      </c>
      <c r="N507" s="517">
        <f>'Operating Input'!AA512*'Operating Input'!$K512</f>
        <v>0</v>
      </c>
      <c r="O507" s="517">
        <f>'Operating Input'!AB512*'Operating Input'!$K512</f>
        <v>0</v>
      </c>
    </row>
    <row r="508" spans="1:15">
      <c r="A508" s="27">
        <f>'Operating Input'!A513</f>
        <v>0</v>
      </c>
      <c r="B508" s="27">
        <f>'Operating Input'!B513</f>
        <v>0</v>
      </c>
      <c r="C508" s="27">
        <f>'Operating Input'!C513</f>
        <v>0</v>
      </c>
      <c r="D508" s="27">
        <f>'Operating Input'!D513</f>
        <v>0</v>
      </c>
      <c r="E508" s="84">
        <f>'Operating Input'!E513</f>
        <v>0</v>
      </c>
      <c r="F508" s="517">
        <f>'Operating Input'!S513*'Operating Input'!$K513</f>
        <v>0</v>
      </c>
      <c r="G508" s="517">
        <f>'Operating Input'!T513*'Operating Input'!$K513</f>
        <v>0</v>
      </c>
      <c r="H508" s="517">
        <f>'Operating Input'!U513*'Operating Input'!$K513</f>
        <v>0</v>
      </c>
      <c r="I508" s="517">
        <f>'Operating Input'!V513*'Operating Input'!$K513</f>
        <v>0</v>
      </c>
      <c r="J508" s="517">
        <f>'Operating Input'!W513*'Operating Input'!$K513</f>
        <v>0</v>
      </c>
      <c r="K508" s="517">
        <f>'Operating Input'!X513*'Operating Input'!$K513</f>
        <v>0</v>
      </c>
      <c r="L508" s="517">
        <f>'Operating Input'!Y513*'Operating Input'!$K513</f>
        <v>0</v>
      </c>
      <c r="M508" s="517">
        <f>'Operating Input'!Z513*'Operating Input'!$K513</f>
        <v>0</v>
      </c>
      <c r="N508" s="517">
        <f>'Operating Input'!AA513*'Operating Input'!$K513</f>
        <v>0</v>
      </c>
      <c r="O508" s="517">
        <f>'Operating Input'!AB513*'Operating Input'!$K513</f>
        <v>0</v>
      </c>
    </row>
    <row r="509" spans="1:15">
      <c r="A509" s="27">
        <f>'Operating Input'!A514</f>
        <v>0</v>
      </c>
      <c r="B509" s="27">
        <f>'Operating Input'!B514</f>
        <v>0</v>
      </c>
      <c r="C509" s="27">
        <f>'Operating Input'!C514</f>
        <v>0</v>
      </c>
      <c r="D509" s="27">
        <f>'Operating Input'!D514</f>
        <v>0</v>
      </c>
      <c r="E509" s="84">
        <f>'Operating Input'!E514</f>
        <v>0</v>
      </c>
      <c r="F509" s="517">
        <f>'Operating Input'!S514*'Operating Input'!$K514</f>
        <v>0</v>
      </c>
      <c r="G509" s="517">
        <f>'Operating Input'!T514*'Operating Input'!$K514</f>
        <v>0</v>
      </c>
      <c r="H509" s="517">
        <f>'Operating Input'!U514*'Operating Input'!$K514</f>
        <v>0</v>
      </c>
      <c r="I509" s="517">
        <f>'Operating Input'!V514*'Operating Input'!$K514</f>
        <v>0</v>
      </c>
      <c r="J509" s="517">
        <f>'Operating Input'!W514*'Operating Input'!$K514</f>
        <v>0</v>
      </c>
      <c r="K509" s="517">
        <f>'Operating Input'!X514*'Operating Input'!$K514</f>
        <v>0</v>
      </c>
      <c r="L509" s="517">
        <f>'Operating Input'!Y514*'Operating Input'!$K514</f>
        <v>0</v>
      </c>
      <c r="M509" s="517">
        <f>'Operating Input'!Z514*'Operating Input'!$K514</f>
        <v>0</v>
      </c>
      <c r="N509" s="517">
        <f>'Operating Input'!AA514*'Operating Input'!$K514</f>
        <v>0</v>
      </c>
      <c r="O509" s="517">
        <f>'Operating Input'!AB514*'Operating Input'!$K514</f>
        <v>0</v>
      </c>
    </row>
    <row r="510" spans="1:15">
      <c r="A510" s="27">
        <f>'Operating Input'!A515</f>
        <v>0</v>
      </c>
      <c r="B510" s="27">
        <f>'Operating Input'!B515</f>
        <v>0</v>
      </c>
      <c r="C510" s="27">
        <f>'Operating Input'!C515</f>
        <v>0</v>
      </c>
      <c r="D510" s="27">
        <f>'Operating Input'!D515</f>
        <v>0</v>
      </c>
      <c r="E510" s="84">
        <f>'Operating Input'!E515</f>
        <v>0</v>
      </c>
      <c r="F510" s="517">
        <f>'Operating Input'!S515*'Operating Input'!$K515</f>
        <v>0</v>
      </c>
      <c r="G510" s="517">
        <f>'Operating Input'!T515*'Operating Input'!$K515</f>
        <v>0</v>
      </c>
      <c r="H510" s="517">
        <f>'Operating Input'!U515*'Operating Input'!$K515</f>
        <v>0</v>
      </c>
      <c r="I510" s="517">
        <f>'Operating Input'!V515*'Operating Input'!$K515</f>
        <v>0</v>
      </c>
      <c r="J510" s="517">
        <f>'Operating Input'!W515*'Operating Input'!$K515</f>
        <v>0</v>
      </c>
      <c r="K510" s="517">
        <f>'Operating Input'!X515*'Operating Input'!$K515</f>
        <v>0</v>
      </c>
      <c r="L510" s="517">
        <f>'Operating Input'!Y515*'Operating Input'!$K515</f>
        <v>0</v>
      </c>
      <c r="M510" s="517">
        <f>'Operating Input'!Z515*'Operating Input'!$K515</f>
        <v>0</v>
      </c>
      <c r="N510" s="517">
        <f>'Operating Input'!AA515*'Operating Input'!$K515</f>
        <v>0</v>
      </c>
      <c r="O510" s="517">
        <f>'Operating Input'!AB515*'Operating Input'!$K515</f>
        <v>0</v>
      </c>
    </row>
    <row r="511" spans="1:15">
      <c r="A511" s="27">
        <f>'Operating Input'!A516</f>
        <v>0</v>
      </c>
      <c r="B511" s="27">
        <f>'Operating Input'!B516</f>
        <v>0</v>
      </c>
      <c r="C511" s="27">
        <f>'Operating Input'!C516</f>
        <v>0</v>
      </c>
      <c r="D511" s="27">
        <f>'Operating Input'!D516</f>
        <v>0</v>
      </c>
      <c r="E511" s="84">
        <f>'Operating Input'!E516</f>
        <v>0</v>
      </c>
      <c r="F511" s="517">
        <f>'Operating Input'!S516*'Operating Input'!$K516</f>
        <v>0</v>
      </c>
      <c r="G511" s="517">
        <f>'Operating Input'!T516*'Operating Input'!$K516</f>
        <v>0</v>
      </c>
      <c r="H511" s="517">
        <f>'Operating Input'!U516*'Operating Input'!$K516</f>
        <v>0</v>
      </c>
      <c r="I511" s="517">
        <f>'Operating Input'!V516*'Operating Input'!$K516</f>
        <v>0</v>
      </c>
      <c r="J511" s="517">
        <f>'Operating Input'!W516*'Operating Input'!$K516</f>
        <v>0</v>
      </c>
      <c r="K511" s="517">
        <f>'Operating Input'!X516*'Operating Input'!$K516</f>
        <v>0</v>
      </c>
      <c r="L511" s="517">
        <f>'Operating Input'!Y516*'Operating Input'!$K516</f>
        <v>0</v>
      </c>
      <c r="M511" s="517">
        <f>'Operating Input'!Z516*'Operating Input'!$K516</f>
        <v>0</v>
      </c>
      <c r="N511" s="517">
        <f>'Operating Input'!AA516*'Operating Input'!$K516</f>
        <v>0</v>
      </c>
      <c r="O511" s="517">
        <f>'Operating Input'!AB516*'Operating Input'!$K516</f>
        <v>0</v>
      </c>
    </row>
    <row r="512" spans="1:15">
      <c r="A512" s="27">
        <f>'Operating Input'!A517</f>
        <v>0</v>
      </c>
      <c r="B512" s="27">
        <f>'Operating Input'!B517</f>
        <v>0</v>
      </c>
      <c r="C512" s="27">
        <f>'Operating Input'!C517</f>
        <v>0</v>
      </c>
      <c r="D512" s="27">
        <f>'Operating Input'!D517</f>
        <v>0</v>
      </c>
      <c r="E512" s="84">
        <f>'Operating Input'!E517</f>
        <v>0</v>
      </c>
      <c r="F512" s="517">
        <f>'Operating Input'!S517*'Operating Input'!$K517</f>
        <v>0</v>
      </c>
      <c r="G512" s="517">
        <f>'Operating Input'!T517*'Operating Input'!$K517</f>
        <v>0</v>
      </c>
      <c r="H512" s="517">
        <f>'Operating Input'!U517*'Operating Input'!$K517</f>
        <v>0</v>
      </c>
      <c r="I512" s="517">
        <f>'Operating Input'!V517*'Operating Input'!$K517</f>
        <v>0</v>
      </c>
      <c r="J512" s="517">
        <f>'Operating Input'!W517*'Operating Input'!$K517</f>
        <v>0</v>
      </c>
      <c r="K512" s="517">
        <f>'Operating Input'!X517*'Operating Input'!$K517</f>
        <v>0</v>
      </c>
      <c r="L512" s="517">
        <f>'Operating Input'!Y517*'Operating Input'!$K517</f>
        <v>0</v>
      </c>
      <c r="M512" s="517">
        <f>'Operating Input'!Z517*'Operating Input'!$K517</f>
        <v>0</v>
      </c>
      <c r="N512" s="517">
        <f>'Operating Input'!AA517*'Operating Input'!$K517</f>
        <v>0</v>
      </c>
      <c r="O512" s="517">
        <f>'Operating Input'!AB517*'Operating Input'!$K517</f>
        <v>0</v>
      </c>
    </row>
    <row r="513" spans="1:15">
      <c r="A513" s="27">
        <f>'Operating Input'!A518</f>
        <v>0</v>
      </c>
      <c r="B513" s="27">
        <f>'Operating Input'!B518</f>
        <v>0</v>
      </c>
      <c r="C513" s="27">
        <f>'Operating Input'!C518</f>
        <v>0</v>
      </c>
      <c r="D513" s="27">
        <f>'Operating Input'!D518</f>
        <v>0</v>
      </c>
      <c r="E513" s="84">
        <f>'Operating Input'!E518</f>
        <v>0</v>
      </c>
      <c r="F513" s="517">
        <f>'Operating Input'!S518*'Operating Input'!$K518</f>
        <v>0</v>
      </c>
      <c r="G513" s="517">
        <f>'Operating Input'!T518*'Operating Input'!$K518</f>
        <v>0</v>
      </c>
      <c r="H513" s="517">
        <f>'Operating Input'!U518*'Operating Input'!$K518</f>
        <v>0</v>
      </c>
      <c r="I513" s="517">
        <f>'Operating Input'!V518*'Operating Input'!$K518</f>
        <v>0</v>
      </c>
      <c r="J513" s="517">
        <f>'Operating Input'!W518*'Operating Input'!$K518</f>
        <v>0</v>
      </c>
      <c r="K513" s="517">
        <f>'Operating Input'!X518*'Operating Input'!$K518</f>
        <v>0</v>
      </c>
      <c r="L513" s="517">
        <f>'Operating Input'!Y518*'Operating Input'!$K518</f>
        <v>0</v>
      </c>
      <c r="M513" s="517">
        <f>'Operating Input'!Z518*'Operating Input'!$K518</f>
        <v>0</v>
      </c>
      <c r="N513" s="517">
        <f>'Operating Input'!AA518*'Operating Input'!$K518</f>
        <v>0</v>
      </c>
      <c r="O513" s="517">
        <f>'Operating Input'!AB518*'Operating Input'!$K518</f>
        <v>0</v>
      </c>
    </row>
    <row r="514" spans="1:15">
      <c r="A514" s="27">
        <f>'Operating Input'!A519</f>
        <v>0</v>
      </c>
      <c r="B514" s="27">
        <f>'Operating Input'!B519</f>
        <v>0</v>
      </c>
      <c r="C514" s="27">
        <f>'Operating Input'!C519</f>
        <v>0</v>
      </c>
      <c r="D514" s="27">
        <f>'Operating Input'!D519</f>
        <v>0</v>
      </c>
      <c r="E514" s="84">
        <f>'Operating Input'!E519</f>
        <v>0</v>
      </c>
      <c r="F514" s="517">
        <f>'Operating Input'!S519*'Operating Input'!$K519</f>
        <v>0</v>
      </c>
      <c r="G514" s="517">
        <f>'Operating Input'!T519*'Operating Input'!$K519</f>
        <v>0</v>
      </c>
      <c r="H514" s="517">
        <f>'Operating Input'!U519*'Operating Input'!$K519</f>
        <v>0</v>
      </c>
      <c r="I514" s="517">
        <f>'Operating Input'!V519*'Operating Input'!$K519</f>
        <v>0</v>
      </c>
      <c r="J514" s="517">
        <f>'Operating Input'!W519*'Operating Input'!$K519</f>
        <v>0</v>
      </c>
      <c r="K514" s="517">
        <f>'Operating Input'!X519*'Operating Input'!$K519</f>
        <v>0</v>
      </c>
      <c r="L514" s="517">
        <f>'Operating Input'!Y519*'Operating Input'!$K519</f>
        <v>0</v>
      </c>
      <c r="M514" s="517">
        <f>'Operating Input'!Z519*'Operating Input'!$K519</f>
        <v>0</v>
      </c>
      <c r="N514" s="517">
        <f>'Operating Input'!AA519*'Operating Input'!$K519</f>
        <v>0</v>
      </c>
      <c r="O514" s="517">
        <f>'Operating Input'!AB519*'Operating Input'!$K519</f>
        <v>0</v>
      </c>
    </row>
    <row r="515" spans="1:15">
      <c r="A515" s="27">
        <f>'Operating Input'!A520</f>
        <v>0</v>
      </c>
      <c r="B515" s="27">
        <f>'Operating Input'!B520</f>
        <v>0</v>
      </c>
      <c r="C515" s="27">
        <f>'Operating Input'!C520</f>
        <v>0</v>
      </c>
      <c r="D515" s="27">
        <f>'Operating Input'!D520</f>
        <v>0</v>
      </c>
      <c r="E515" s="84">
        <f>'Operating Input'!E520</f>
        <v>0</v>
      </c>
      <c r="F515" s="517">
        <f>'Operating Input'!S520*'Operating Input'!$K520</f>
        <v>0</v>
      </c>
      <c r="G515" s="517">
        <f>'Operating Input'!T520*'Operating Input'!$K520</f>
        <v>0</v>
      </c>
      <c r="H515" s="517">
        <f>'Operating Input'!U520*'Operating Input'!$K520</f>
        <v>0</v>
      </c>
      <c r="I515" s="517">
        <f>'Operating Input'!V520*'Operating Input'!$K520</f>
        <v>0</v>
      </c>
      <c r="J515" s="517">
        <f>'Operating Input'!W520*'Operating Input'!$K520</f>
        <v>0</v>
      </c>
      <c r="K515" s="517">
        <f>'Operating Input'!X520*'Operating Input'!$K520</f>
        <v>0</v>
      </c>
      <c r="L515" s="517">
        <f>'Operating Input'!Y520*'Operating Input'!$K520</f>
        <v>0</v>
      </c>
      <c r="M515" s="517">
        <f>'Operating Input'!Z520*'Operating Input'!$K520</f>
        <v>0</v>
      </c>
      <c r="N515" s="517">
        <f>'Operating Input'!AA520*'Operating Input'!$K520</f>
        <v>0</v>
      </c>
      <c r="O515" s="517">
        <f>'Operating Input'!AB520*'Operating Input'!$K520</f>
        <v>0</v>
      </c>
    </row>
    <row r="516" spans="1:15">
      <c r="A516" s="27">
        <f>'Operating Input'!A521</f>
        <v>0</v>
      </c>
      <c r="B516" s="27">
        <f>'Operating Input'!B521</f>
        <v>0</v>
      </c>
      <c r="C516" s="27">
        <f>'Operating Input'!C521</f>
        <v>0</v>
      </c>
      <c r="D516" s="27">
        <f>'Operating Input'!D521</f>
        <v>0</v>
      </c>
      <c r="E516" s="84">
        <f>'Operating Input'!E521</f>
        <v>0</v>
      </c>
      <c r="F516" s="517">
        <f>'Operating Input'!S521*'Operating Input'!$K521</f>
        <v>0</v>
      </c>
      <c r="G516" s="517">
        <f>'Operating Input'!T521*'Operating Input'!$K521</f>
        <v>0</v>
      </c>
      <c r="H516" s="517">
        <f>'Operating Input'!U521*'Operating Input'!$K521</f>
        <v>0</v>
      </c>
      <c r="I516" s="517">
        <f>'Operating Input'!V521*'Operating Input'!$K521</f>
        <v>0</v>
      </c>
      <c r="J516" s="517">
        <f>'Operating Input'!W521*'Operating Input'!$K521</f>
        <v>0</v>
      </c>
      <c r="K516" s="517">
        <f>'Operating Input'!X521*'Operating Input'!$K521</f>
        <v>0</v>
      </c>
      <c r="L516" s="517">
        <f>'Operating Input'!Y521*'Operating Input'!$K521</f>
        <v>0</v>
      </c>
      <c r="M516" s="517">
        <f>'Operating Input'!Z521*'Operating Input'!$K521</f>
        <v>0</v>
      </c>
      <c r="N516" s="517">
        <f>'Operating Input'!AA521*'Operating Input'!$K521</f>
        <v>0</v>
      </c>
      <c r="O516" s="517">
        <f>'Operating Input'!AB521*'Operating Input'!$K521</f>
        <v>0</v>
      </c>
    </row>
    <row r="517" spans="1:15">
      <c r="A517" s="27">
        <f>'Operating Input'!A522</f>
        <v>0</v>
      </c>
      <c r="B517" s="27">
        <f>'Operating Input'!B522</f>
        <v>0</v>
      </c>
      <c r="C517" s="27">
        <f>'Operating Input'!C522</f>
        <v>0</v>
      </c>
      <c r="D517" s="27">
        <f>'Operating Input'!D522</f>
        <v>0</v>
      </c>
      <c r="E517" s="84">
        <f>'Operating Input'!E522</f>
        <v>0</v>
      </c>
      <c r="F517" s="517">
        <f>'Operating Input'!S522*'Operating Input'!$K522</f>
        <v>0</v>
      </c>
      <c r="G517" s="517">
        <f>'Operating Input'!T522*'Operating Input'!$K522</f>
        <v>0</v>
      </c>
      <c r="H517" s="517">
        <f>'Operating Input'!U522*'Operating Input'!$K522</f>
        <v>0</v>
      </c>
      <c r="I517" s="517">
        <f>'Operating Input'!V522*'Operating Input'!$K522</f>
        <v>0</v>
      </c>
      <c r="J517" s="517">
        <f>'Operating Input'!W522*'Operating Input'!$K522</f>
        <v>0</v>
      </c>
      <c r="K517" s="517">
        <f>'Operating Input'!X522*'Operating Input'!$K522</f>
        <v>0</v>
      </c>
      <c r="L517" s="517">
        <f>'Operating Input'!Y522*'Operating Input'!$K522</f>
        <v>0</v>
      </c>
      <c r="M517" s="517">
        <f>'Operating Input'!Z522*'Operating Input'!$K522</f>
        <v>0</v>
      </c>
      <c r="N517" s="517">
        <f>'Operating Input'!AA522*'Operating Input'!$K522</f>
        <v>0</v>
      </c>
      <c r="O517" s="517">
        <f>'Operating Input'!AB522*'Operating Input'!$K522</f>
        <v>0</v>
      </c>
    </row>
    <row r="518" spans="1:15">
      <c r="A518" s="27">
        <f>'Operating Input'!A523</f>
        <v>0</v>
      </c>
      <c r="B518" s="27">
        <f>'Operating Input'!B523</f>
        <v>0</v>
      </c>
      <c r="C518" s="27">
        <f>'Operating Input'!C523</f>
        <v>0</v>
      </c>
      <c r="D518" s="27">
        <f>'Operating Input'!D523</f>
        <v>0</v>
      </c>
      <c r="E518" s="84">
        <f>'Operating Input'!E523</f>
        <v>0</v>
      </c>
      <c r="F518" s="517">
        <f>'Operating Input'!S523*'Operating Input'!$K523</f>
        <v>0</v>
      </c>
      <c r="G518" s="517">
        <f>'Operating Input'!T523*'Operating Input'!$K523</f>
        <v>0</v>
      </c>
      <c r="H518" s="517">
        <f>'Operating Input'!U523*'Operating Input'!$K523</f>
        <v>0</v>
      </c>
      <c r="I518" s="517">
        <f>'Operating Input'!V523*'Operating Input'!$K523</f>
        <v>0</v>
      </c>
      <c r="J518" s="517">
        <f>'Operating Input'!W523*'Operating Input'!$K523</f>
        <v>0</v>
      </c>
      <c r="K518" s="517">
        <f>'Operating Input'!X523*'Operating Input'!$K523</f>
        <v>0</v>
      </c>
      <c r="L518" s="517">
        <f>'Operating Input'!Y523*'Operating Input'!$K523</f>
        <v>0</v>
      </c>
      <c r="M518" s="517">
        <f>'Operating Input'!Z523*'Operating Input'!$K523</f>
        <v>0</v>
      </c>
      <c r="N518" s="517">
        <f>'Operating Input'!AA523*'Operating Input'!$K523</f>
        <v>0</v>
      </c>
      <c r="O518" s="517">
        <f>'Operating Input'!AB523*'Operating Input'!$K523</f>
        <v>0</v>
      </c>
    </row>
    <row r="519" spans="1:15">
      <c r="A519" s="27">
        <f>'Operating Input'!A524</f>
        <v>0</v>
      </c>
      <c r="B519" s="27">
        <f>'Operating Input'!B524</f>
        <v>0</v>
      </c>
      <c r="C519" s="27">
        <f>'Operating Input'!C524</f>
        <v>0</v>
      </c>
      <c r="D519" s="27">
        <f>'Operating Input'!D524</f>
        <v>0</v>
      </c>
      <c r="E519" s="84">
        <f>'Operating Input'!E524</f>
        <v>0</v>
      </c>
      <c r="F519" s="517">
        <f>'Operating Input'!S524*'Operating Input'!$K524</f>
        <v>0</v>
      </c>
      <c r="G519" s="517">
        <f>'Operating Input'!T524*'Operating Input'!$K524</f>
        <v>0</v>
      </c>
      <c r="H519" s="517">
        <f>'Operating Input'!U524*'Operating Input'!$K524</f>
        <v>0</v>
      </c>
      <c r="I519" s="517">
        <f>'Operating Input'!V524*'Operating Input'!$K524</f>
        <v>0</v>
      </c>
      <c r="J519" s="517">
        <f>'Operating Input'!W524*'Operating Input'!$K524</f>
        <v>0</v>
      </c>
      <c r="K519" s="517">
        <f>'Operating Input'!X524*'Operating Input'!$K524</f>
        <v>0</v>
      </c>
      <c r="L519" s="517">
        <f>'Operating Input'!Y524*'Operating Input'!$K524</f>
        <v>0</v>
      </c>
      <c r="M519" s="517">
        <f>'Operating Input'!Z524*'Operating Input'!$K524</f>
        <v>0</v>
      </c>
      <c r="N519" s="517">
        <f>'Operating Input'!AA524*'Operating Input'!$K524</f>
        <v>0</v>
      </c>
      <c r="O519" s="517">
        <f>'Operating Input'!AB524*'Operating Input'!$K524</f>
        <v>0</v>
      </c>
    </row>
    <row r="520" spans="1:15">
      <c r="A520" s="27">
        <f>'Operating Input'!A525</f>
        <v>0</v>
      </c>
      <c r="B520" s="27">
        <f>'Operating Input'!B525</f>
        <v>0</v>
      </c>
      <c r="C520" s="27">
        <f>'Operating Input'!C525</f>
        <v>0</v>
      </c>
      <c r="D520" s="27">
        <f>'Operating Input'!D525</f>
        <v>0</v>
      </c>
      <c r="E520" s="84">
        <f>'Operating Input'!E525</f>
        <v>0</v>
      </c>
      <c r="F520" s="517">
        <f>'Operating Input'!S525*'Operating Input'!$K525</f>
        <v>0</v>
      </c>
      <c r="G520" s="517">
        <f>'Operating Input'!T525*'Operating Input'!$K525</f>
        <v>0</v>
      </c>
      <c r="H520" s="517">
        <f>'Operating Input'!U525*'Operating Input'!$K525</f>
        <v>0</v>
      </c>
      <c r="I520" s="517">
        <f>'Operating Input'!V525*'Operating Input'!$K525</f>
        <v>0</v>
      </c>
      <c r="J520" s="517">
        <f>'Operating Input'!W525*'Operating Input'!$K525</f>
        <v>0</v>
      </c>
      <c r="K520" s="517">
        <f>'Operating Input'!X525*'Operating Input'!$K525</f>
        <v>0</v>
      </c>
      <c r="L520" s="517">
        <f>'Operating Input'!Y525*'Operating Input'!$K525</f>
        <v>0</v>
      </c>
      <c r="M520" s="517">
        <f>'Operating Input'!Z525*'Operating Input'!$K525</f>
        <v>0</v>
      </c>
      <c r="N520" s="517">
        <f>'Operating Input'!AA525*'Operating Input'!$K525</f>
        <v>0</v>
      </c>
      <c r="O520" s="517">
        <f>'Operating Input'!AB525*'Operating Input'!$K525</f>
        <v>0</v>
      </c>
    </row>
    <row r="521" spans="1:15">
      <c r="A521" s="27">
        <f>'Operating Input'!A526</f>
        <v>0</v>
      </c>
      <c r="B521" s="27">
        <f>'Operating Input'!B526</f>
        <v>0</v>
      </c>
      <c r="C521" s="27">
        <f>'Operating Input'!C526</f>
        <v>0</v>
      </c>
      <c r="D521" s="27">
        <f>'Operating Input'!D526</f>
        <v>0</v>
      </c>
      <c r="E521" s="84">
        <f>'Operating Input'!E526</f>
        <v>0</v>
      </c>
      <c r="F521" s="517">
        <f>'Operating Input'!S526*'Operating Input'!$K526</f>
        <v>0</v>
      </c>
      <c r="G521" s="517">
        <f>'Operating Input'!T526*'Operating Input'!$K526</f>
        <v>0</v>
      </c>
      <c r="H521" s="517">
        <f>'Operating Input'!U526*'Operating Input'!$K526</f>
        <v>0</v>
      </c>
      <c r="I521" s="517">
        <f>'Operating Input'!V526*'Operating Input'!$K526</f>
        <v>0</v>
      </c>
      <c r="J521" s="517">
        <f>'Operating Input'!W526*'Operating Input'!$K526</f>
        <v>0</v>
      </c>
      <c r="K521" s="517">
        <f>'Operating Input'!X526*'Operating Input'!$K526</f>
        <v>0</v>
      </c>
      <c r="L521" s="517">
        <f>'Operating Input'!Y526*'Operating Input'!$K526</f>
        <v>0</v>
      </c>
      <c r="M521" s="517">
        <f>'Operating Input'!Z526*'Operating Input'!$K526</f>
        <v>0</v>
      </c>
      <c r="N521" s="517">
        <f>'Operating Input'!AA526*'Operating Input'!$K526</f>
        <v>0</v>
      </c>
      <c r="O521" s="517">
        <f>'Operating Input'!AB526*'Operating Input'!$K526</f>
        <v>0</v>
      </c>
    </row>
    <row r="522" spans="1:15">
      <c r="A522" s="27">
        <f>'Operating Input'!A527</f>
        <v>0</v>
      </c>
      <c r="B522" s="27">
        <f>'Operating Input'!B527</f>
        <v>0</v>
      </c>
      <c r="C522" s="27">
        <f>'Operating Input'!C527</f>
        <v>0</v>
      </c>
      <c r="D522" s="27">
        <f>'Operating Input'!D527</f>
        <v>0</v>
      </c>
      <c r="E522" s="84">
        <f>'Operating Input'!E527</f>
        <v>0</v>
      </c>
      <c r="F522" s="517">
        <f>'Operating Input'!S527*'Operating Input'!$K527</f>
        <v>0</v>
      </c>
      <c r="G522" s="517">
        <f>'Operating Input'!T527*'Operating Input'!$K527</f>
        <v>0</v>
      </c>
      <c r="H522" s="517">
        <f>'Operating Input'!U527*'Operating Input'!$K527</f>
        <v>0</v>
      </c>
      <c r="I522" s="517">
        <f>'Operating Input'!V527*'Operating Input'!$K527</f>
        <v>0</v>
      </c>
      <c r="J522" s="517">
        <f>'Operating Input'!W527*'Operating Input'!$K527</f>
        <v>0</v>
      </c>
      <c r="K522" s="517">
        <f>'Operating Input'!X527*'Operating Input'!$K527</f>
        <v>0</v>
      </c>
      <c r="L522" s="517">
        <f>'Operating Input'!Y527*'Operating Input'!$K527</f>
        <v>0</v>
      </c>
      <c r="M522" s="517">
        <f>'Operating Input'!Z527*'Operating Input'!$K527</f>
        <v>0</v>
      </c>
      <c r="N522" s="517">
        <f>'Operating Input'!AA527*'Operating Input'!$K527</f>
        <v>0</v>
      </c>
      <c r="O522" s="517">
        <f>'Operating Input'!AB527*'Operating Input'!$K527</f>
        <v>0</v>
      </c>
    </row>
    <row r="523" spans="1:15">
      <c r="A523" s="27">
        <f>'Operating Input'!A528</f>
        <v>0</v>
      </c>
      <c r="B523" s="27">
        <f>'Operating Input'!B528</f>
        <v>0</v>
      </c>
      <c r="C523" s="27">
        <f>'Operating Input'!C528</f>
        <v>0</v>
      </c>
      <c r="D523" s="27">
        <f>'Operating Input'!D528</f>
        <v>0</v>
      </c>
      <c r="E523" s="84">
        <f>'Operating Input'!E528</f>
        <v>0</v>
      </c>
      <c r="F523" s="517">
        <f>'Operating Input'!S528*'Operating Input'!$K528</f>
        <v>0</v>
      </c>
      <c r="G523" s="517">
        <f>'Operating Input'!T528*'Operating Input'!$K528</f>
        <v>0</v>
      </c>
      <c r="H523" s="517">
        <f>'Operating Input'!U528*'Operating Input'!$K528</f>
        <v>0</v>
      </c>
      <c r="I523" s="517">
        <f>'Operating Input'!V528*'Operating Input'!$K528</f>
        <v>0</v>
      </c>
      <c r="J523" s="517">
        <f>'Operating Input'!W528*'Operating Input'!$K528</f>
        <v>0</v>
      </c>
      <c r="K523" s="517">
        <f>'Operating Input'!X528*'Operating Input'!$K528</f>
        <v>0</v>
      </c>
      <c r="L523" s="517">
        <f>'Operating Input'!Y528*'Operating Input'!$K528</f>
        <v>0</v>
      </c>
      <c r="M523" s="517">
        <f>'Operating Input'!Z528*'Operating Input'!$K528</f>
        <v>0</v>
      </c>
      <c r="N523" s="517">
        <f>'Operating Input'!AA528*'Operating Input'!$K528</f>
        <v>0</v>
      </c>
      <c r="O523" s="517">
        <f>'Operating Input'!AB528*'Operating Input'!$K528</f>
        <v>0</v>
      </c>
    </row>
    <row r="524" spans="1:15">
      <c r="A524" s="27">
        <f>'Operating Input'!A529</f>
        <v>0</v>
      </c>
      <c r="B524" s="27">
        <f>'Operating Input'!B529</f>
        <v>0</v>
      </c>
      <c r="C524" s="27">
        <f>'Operating Input'!C529</f>
        <v>0</v>
      </c>
      <c r="D524" s="27">
        <f>'Operating Input'!D529</f>
        <v>0</v>
      </c>
      <c r="E524" s="84">
        <f>'Operating Input'!E529</f>
        <v>0</v>
      </c>
      <c r="F524" s="517">
        <f>'Operating Input'!S529*'Operating Input'!$K529</f>
        <v>0</v>
      </c>
      <c r="G524" s="517">
        <f>'Operating Input'!T529*'Operating Input'!$K529</f>
        <v>0</v>
      </c>
      <c r="H524" s="517">
        <f>'Operating Input'!U529*'Operating Input'!$K529</f>
        <v>0</v>
      </c>
      <c r="I524" s="517">
        <f>'Operating Input'!V529*'Operating Input'!$K529</f>
        <v>0</v>
      </c>
      <c r="J524" s="517">
        <f>'Operating Input'!W529*'Operating Input'!$K529</f>
        <v>0</v>
      </c>
      <c r="K524" s="517">
        <f>'Operating Input'!X529*'Operating Input'!$K529</f>
        <v>0</v>
      </c>
      <c r="L524" s="517">
        <f>'Operating Input'!Y529*'Operating Input'!$K529</f>
        <v>0</v>
      </c>
      <c r="M524" s="517">
        <f>'Operating Input'!Z529*'Operating Input'!$K529</f>
        <v>0</v>
      </c>
      <c r="N524" s="517">
        <f>'Operating Input'!AA529*'Operating Input'!$K529</f>
        <v>0</v>
      </c>
      <c r="O524" s="517">
        <f>'Operating Input'!AB529*'Operating Input'!$K529</f>
        <v>0</v>
      </c>
    </row>
    <row r="525" spans="1:15">
      <c r="A525" s="27">
        <f>'Operating Input'!A530</f>
        <v>0</v>
      </c>
      <c r="B525" s="27">
        <f>'Operating Input'!B530</f>
        <v>0</v>
      </c>
      <c r="C525" s="27">
        <f>'Operating Input'!C530</f>
        <v>0</v>
      </c>
      <c r="D525" s="27">
        <f>'Operating Input'!D530</f>
        <v>0</v>
      </c>
      <c r="E525" s="84">
        <f>'Operating Input'!E530</f>
        <v>0</v>
      </c>
      <c r="F525" s="517">
        <f>'Operating Input'!S530*'Operating Input'!$K530</f>
        <v>0</v>
      </c>
      <c r="G525" s="517">
        <f>'Operating Input'!T530*'Operating Input'!$K530</f>
        <v>0</v>
      </c>
      <c r="H525" s="517">
        <f>'Operating Input'!U530*'Operating Input'!$K530</f>
        <v>0</v>
      </c>
      <c r="I525" s="517">
        <f>'Operating Input'!V530*'Operating Input'!$K530</f>
        <v>0</v>
      </c>
      <c r="J525" s="517">
        <f>'Operating Input'!W530*'Operating Input'!$K530</f>
        <v>0</v>
      </c>
      <c r="K525" s="517">
        <f>'Operating Input'!X530*'Operating Input'!$K530</f>
        <v>0</v>
      </c>
      <c r="L525" s="517">
        <f>'Operating Input'!Y530*'Operating Input'!$K530</f>
        <v>0</v>
      </c>
      <c r="M525" s="517">
        <f>'Operating Input'!Z530*'Operating Input'!$K530</f>
        <v>0</v>
      </c>
      <c r="N525" s="517">
        <f>'Operating Input'!AA530*'Operating Input'!$K530</f>
        <v>0</v>
      </c>
      <c r="O525" s="517">
        <f>'Operating Input'!AB530*'Operating Input'!$K530</f>
        <v>0</v>
      </c>
    </row>
    <row r="526" spans="1:15">
      <c r="A526" s="27">
        <f>'Operating Input'!A531</f>
        <v>0</v>
      </c>
      <c r="B526" s="27">
        <f>'Operating Input'!B531</f>
        <v>0</v>
      </c>
      <c r="C526" s="27">
        <f>'Operating Input'!C531</f>
        <v>0</v>
      </c>
      <c r="D526" s="27">
        <f>'Operating Input'!D531</f>
        <v>0</v>
      </c>
      <c r="E526" s="84">
        <f>'Operating Input'!E531</f>
        <v>0</v>
      </c>
      <c r="F526" s="517">
        <f>'Operating Input'!S531*'Operating Input'!$K531</f>
        <v>0</v>
      </c>
      <c r="G526" s="517">
        <f>'Operating Input'!T531*'Operating Input'!$K531</f>
        <v>0</v>
      </c>
      <c r="H526" s="517">
        <f>'Operating Input'!U531*'Operating Input'!$K531</f>
        <v>0</v>
      </c>
      <c r="I526" s="517">
        <f>'Operating Input'!V531*'Operating Input'!$K531</f>
        <v>0</v>
      </c>
      <c r="J526" s="517">
        <f>'Operating Input'!W531*'Operating Input'!$K531</f>
        <v>0</v>
      </c>
      <c r="K526" s="517">
        <f>'Operating Input'!X531*'Operating Input'!$K531</f>
        <v>0</v>
      </c>
      <c r="L526" s="517">
        <f>'Operating Input'!Y531*'Operating Input'!$K531</f>
        <v>0</v>
      </c>
      <c r="M526" s="517">
        <f>'Operating Input'!Z531*'Operating Input'!$K531</f>
        <v>0</v>
      </c>
      <c r="N526" s="517">
        <f>'Operating Input'!AA531*'Operating Input'!$K531</f>
        <v>0</v>
      </c>
      <c r="O526" s="517">
        <f>'Operating Input'!AB531*'Operating Input'!$K531</f>
        <v>0</v>
      </c>
    </row>
    <row r="527" spans="1:15">
      <c r="A527" s="27">
        <f>'Operating Input'!A532</f>
        <v>0</v>
      </c>
      <c r="B527" s="27">
        <f>'Operating Input'!B532</f>
        <v>0</v>
      </c>
      <c r="C527" s="27">
        <f>'Operating Input'!C532</f>
        <v>0</v>
      </c>
      <c r="D527" s="27">
        <f>'Operating Input'!D532</f>
        <v>0</v>
      </c>
      <c r="E527" s="84">
        <f>'Operating Input'!E532</f>
        <v>0</v>
      </c>
      <c r="F527" s="517">
        <f>'Operating Input'!S532*'Operating Input'!$K532</f>
        <v>0</v>
      </c>
      <c r="G527" s="517">
        <f>'Operating Input'!T532*'Operating Input'!$K532</f>
        <v>0</v>
      </c>
      <c r="H527" s="517">
        <f>'Operating Input'!U532*'Operating Input'!$K532</f>
        <v>0</v>
      </c>
      <c r="I527" s="517">
        <f>'Operating Input'!V532*'Operating Input'!$K532</f>
        <v>0</v>
      </c>
      <c r="J527" s="517">
        <f>'Operating Input'!W532*'Operating Input'!$K532</f>
        <v>0</v>
      </c>
      <c r="K527" s="517">
        <f>'Operating Input'!X532*'Operating Input'!$K532</f>
        <v>0</v>
      </c>
      <c r="L527" s="517">
        <f>'Operating Input'!Y532*'Operating Input'!$K532</f>
        <v>0</v>
      </c>
      <c r="M527" s="517">
        <f>'Operating Input'!Z532*'Operating Input'!$K532</f>
        <v>0</v>
      </c>
      <c r="N527" s="517">
        <f>'Operating Input'!AA532*'Operating Input'!$K532</f>
        <v>0</v>
      </c>
      <c r="O527" s="517">
        <f>'Operating Input'!AB532*'Operating Input'!$K532</f>
        <v>0</v>
      </c>
    </row>
    <row r="528" spans="1:15">
      <c r="A528" s="27">
        <f>'Operating Input'!A533</f>
        <v>0</v>
      </c>
      <c r="B528" s="27">
        <f>'Operating Input'!B533</f>
        <v>0</v>
      </c>
      <c r="C528" s="27">
        <f>'Operating Input'!C533</f>
        <v>0</v>
      </c>
      <c r="D528" s="27">
        <f>'Operating Input'!D533</f>
        <v>0</v>
      </c>
      <c r="E528" s="84">
        <f>'Operating Input'!E533</f>
        <v>0</v>
      </c>
      <c r="F528" s="517">
        <f>'Operating Input'!S533*'Operating Input'!$K533</f>
        <v>0</v>
      </c>
      <c r="G528" s="517">
        <f>'Operating Input'!T533*'Operating Input'!$K533</f>
        <v>0</v>
      </c>
      <c r="H528" s="517">
        <f>'Operating Input'!U533*'Operating Input'!$K533</f>
        <v>0</v>
      </c>
      <c r="I528" s="517">
        <f>'Operating Input'!V533*'Operating Input'!$K533</f>
        <v>0</v>
      </c>
      <c r="J528" s="517">
        <f>'Operating Input'!W533*'Operating Input'!$K533</f>
        <v>0</v>
      </c>
      <c r="K528" s="517">
        <f>'Operating Input'!X533*'Operating Input'!$K533</f>
        <v>0</v>
      </c>
      <c r="L528" s="517">
        <f>'Operating Input'!Y533*'Operating Input'!$K533</f>
        <v>0</v>
      </c>
      <c r="M528" s="517">
        <f>'Operating Input'!Z533*'Operating Input'!$K533</f>
        <v>0</v>
      </c>
      <c r="N528" s="517">
        <f>'Operating Input'!AA533*'Operating Input'!$K533</f>
        <v>0</v>
      </c>
      <c r="O528" s="517">
        <f>'Operating Input'!AB533*'Operating Input'!$K533</f>
        <v>0</v>
      </c>
    </row>
    <row r="529" spans="1:15">
      <c r="A529" s="27">
        <f>'Operating Input'!A534</f>
        <v>0</v>
      </c>
      <c r="B529" s="27">
        <f>'Operating Input'!B534</f>
        <v>0</v>
      </c>
      <c r="C529" s="27">
        <f>'Operating Input'!C534</f>
        <v>0</v>
      </c>
      <c r="D529" s="27">
        <f>'Operating Input'!D534</f>
        <v>0</v>
      </c>
      <c r="E529" s="84">
        <f>'Operating Input'!E534</f>
        <v>0</v>
      </c>
      <c r="F529" s="517">
        <f>'Operating Input'!S534*'Operating Input'!$K534</f>
        <v>0</v>
      </c>
      <c r="G529" s="517">
        <f>'Operating Input'!T534*'Operating Input'!$K534</f>
        <v>0</v>
      </c>
      <c r="H529" s="517">
        <f>'Operating Input'!U534*'Operating Input'!$K534</f>
        <v>0</v>
      </c>
      <c r="I529" s="517">
        <f>'Operating Input'!V534*'Operating Input'!$K534</f>
        <v>0</v>
      </c>
      <c r="J529" s="517">
        <f>'Operating Input'!W534*'Operating Input'!$K534</f>
        <v>0</v>
      </c>
      <c r="K529" s="517">
        <f>'Operating Input'!X534*'Operating Input'!$K534</f>
        <v>0</v>
      </c>
      <c r="L529" s="517">
        <f>'Operating Input'!Y534*'Operating Input'!$K534</f>
        <v>0</v>
      </c>
      <c r="M529" s="517">
        <f>'Operating Input'!Z534*'Operating Input'!$K534</f>
        <v>0</v>
      </c>
      <c r="N529" s="517">
        <f>'Operating Input'!AA534*'Operating Input'!$K534</f>
        <v>0</v>
      </c>
      <c r="O529" s="517">
        <f>'Operating Input'!AB534*'Operating Input'!$K534</f>
        <v>0</v>
      </c>
    </row>
    <row r="530" spans="1:15">
      <c r="A530" s="27">
        <f>'Operating Input'!A535</f>
        <v>0</v>
      </c>
      <c r="B530" s="27">
        <f>'Operating Input'!B535</f>
        <v>0</v>
      </c>
      <c r="C530" s="27">
        <f>'Operating Input'!C535</f>
        <v>0</v>
      </c>
      <c r="D530" s="27">
        <f>'Operating Input'!D535</f>
        <v>0</v>
      </c>
      <c r="E530" s="84">
        <f>'Operating Input'!E535</f>
        <v>0</v>
      </c>
      <c r="F530" s="517">
        <f>'Operating Input'!S535*'Operating Input'!$K535</f>
        <v>0</v>
      </c>
      <c r="G530" s="517">
        <f>'Operating Input'!T535*'Operating Input'!$K535</f>
        <v>0</v>
      </c>
      <c r="H530" s="517">
        <f>'Operating Input'!U535*'Operating Input'!$K535</f>
        <v>0</v>
      </c>
      <c r="I530" s="517">
        <f>'Operating Input'!V535*'Operating Input'!$K535</f>
        <v>0</v>
      </c>
      <c r="J530" s="517">
        <f>'Operating Input'!W535*'Operating Input'!$K535</f>
        <v>0</v>
      </c>
      <c r="K530" s="517">
        <f>'Operating Input'!X535*'Operating Input'!$K535</f>
        <v>0</v>
      </c>
      <c r="L530" s="517">
        <f>'Operating Input'!Y535*'Operating Input'!$K535</f>
        <v>0</v>
      </c>
      <c r="M530" s="517">
        <f>'Operating Input'!Z535*'Operating Input'!$K535</f>
        <v>0</v>
      </c>
      <c r="N530" s="517">
        <f>'Operating Input'!AA535*'Operating Input'!$K535</f>
        <v>0</v>
      </c>
      <c r="O530" s="517">
        <f>'Operating Input'!AB535*'Operating Input'!$K535</f>
        <v>0</v>
      </c>
    </row>
    <row r="531" spans="1:15">
      <c r="A531" s="27">
        <f>'Operating Input'!A536</f>
        <v>0</v>
      </c>
      <c r="B531" s="27">
        <f>'Operating Input'!B536</f>
        <v>0</v>
      </c>
      <c r="C531" s="27">
        <f>'Operating Input'!C536</f>
        <v>0</v>
      </c>
      <c r="D531" s="27">
        <f>'Operating Input'!D536</f>
        <v>0</v>
      </c>
      <c r="E531" s="84">
        <f>'Operating Input'!E536</f>
        <v>0</v>
      </c>
      <c r="F531" s="517">
        <f>'Operating Input'!S536*'Operating Input'!$K536</f>
        <v>0</v>
      </c>
      <c r="G531" s="517">
        <f>'Operating Input'!T536*'Operating Input'!$K536</f>
        <v>0</v>
      </c>
      <c r="H531" s="517">
        <f>'Operating Input'!U536*'Operating Input'!$K536</f>
        <v>0</v>
      </c>
      <c r="I531" s="517">
        <f>'Operating Input'!V536*'Operating Input'!$K536</f>
        <v>0</v>
      </c>
      <c r="J531" s="517">
        <f>'Operating Input'!W536*'Operating Input'!$K536</f>
        <v>0</v>
      </c>
      <c r="K531" s="517">
        <f>'Operating Input'!X536*'Operating Input'!$K536</f>
        <v>0</v>
      </c>
      <c r="L531" s="517">
        <f>'Operating Input'!Y536*'Operating Input'!$K536</f>
        <v>0</v>
      </c>
      <c r="M531" s="517">
        <f>'Operating Input'!Z536*'Operating Input'!$K536</f>
        <v>0</v>
      </c>
      <c r="N531" s="517">
        <f>'Operating Input'!AA536*'Operating Input'!$K536</f>
        <v>0</v>
      </c>
      <c r="O531" s="517">
        <f>'Operating Input'!AB536*'Operating Input'!$K536</f>
        <v>0</v>
      </c>
    </row>
    <row r="532" spans="1:15">
      <c r="A532" s="27">
        <f>'Operating Input'!A537</f>
        <v>0</v>
      </c>
      <c r="B532" s="27">
        <f>'Operating Input'!B537</f>
        <v>0</v>
      </c>
      <c r="C532" s="27">
        <f>'Operating Input'!C537</f>
        <v>0</v>
      </c>
      <c r="D532" s="27">
        <f>'Operating Input'!D537</f>
        <v>0</v>
      </c>
      <c r="E532" s="84">
        <f>'Operating Input'!E537</f>
        <v>0</v>
      </c>
      <c r="F532" s="517">
        <f>'Operating Input'!S537*'Operating Input'!$K537</f>
        <v>0</v>
      </c>
      <c r="G532" s="517">
        <f>'Operating Input'!T537*'Operating Input'!$K537</f>
        <v>0</v>
      </c>
      <c r="H532" s="517">
        <f>'Operating Input'!U537*'Operating Input'!$K537</f>
        <v>0</v>
      </c>
      <c r="I532" s="517">
        <f>'Operating Input'!V537*'Operating Input'!$K537</f>
        <v>0</v>
      </c>
      <c r="J532" s="517">
        <f>'Operating Input'!W537*'Operating Input'!$K537</f>
        <v>0</v>
      </c>
      <c r="K532" s="517">
        <f>'Operating Input'!X537*'Operating Input'!$K537</f>
        <v>0</v>
      </c>
      <c r="L532" s="517">
        <f>'Operating Input'!Y537*'Operating Input'!$K537</f>
        <v>0</v>
      </c>
      <c r="M532" s="517">
        <f>'Operating Input'!Z537*'Operating Input'!$K537</f>
        <v>0</v>
      </c>
      <c r="N532" s="517">
        <f>'Operating Input'!AA537*'Operating Input'!$K537</f>
        <v>0</v>
      </c>
      <c r="O532" s="517">
        <f>'Operating Input'!AB537*'Operating Input'!$K537</f>
        <v>0</v>
      </c>
    </row>
    <row r="533" spans="1:15">
      <c r="A533" s="27">
        <f>'Operating Input'!A538</f>
        <v>0</v>
      </c>
      <c r="B533" s="27">
        <f>'Operating Input'!B538</f>
        <v>0</v>
      </c>
      <c r="C533" s="27">
        <f>'Operating Input'!C538</f>
        <v>0</v>
      </c>
      <c r="D533" s="27">
        <f>'Operating Input'!D538</f>
        <v>0</v>
      </c>
      <c r="E533" s="84">
        <f>'Operating Input'!E538</f>
        <v>0</v>
      </c>
      <c r="F533" s="517">
        <f>'Operating Input'!S538*'Operating Input'!$K538</f>
        <v>0</v>
      </c>
      <c r="G533" s="517">
        <f>'Operating Input'!T538*'Operating Input'!$K538</f>
        <v>0</v>
      </c>
      <c r="H533" s="517">
        <f>'Operating Input'!U538*'Operating Input'!$K538</f>
        <v>0</v>
      </c>
      <c r="I533" s="517">
        <f>'Operating Input'!V538*'Operating Input'!$K538</f>
        <v>0</v>
      </c>
      <c r="J533" s="517">
        <f>'Operating Input'!W538*'Operating Input'!$K538</f>
        <v>0</v>
      </c>
      <c r="K533" s="517">
        <f>'Operating Input'!X538*'Operating Input'!$K538</f>
        <v>0</v>
      </c>
      <c r="L533" s="517">
        <f>'Operating Input'!Y538*'Operating Input'!$K538</f>
        <v>0</v>
      </c>
      <c r="M533" s="517">
        <f>'Operating Input'!Z538*'Operating Input'!$K538</f>
        <v>0</v>
      </c>
      <c r="N533" s="517">
        <f>'Operating Input'!AA538*'Operating Input'!$K538</f>
        <v>0</v>
      </c>
      <c r="O533" s="517">
        <f>'Operating Input'!AB538*'Operating Input'!$K538</f>
        <v>0</v>
      </c>
    </row>
    <row r="534" spans="1:15">
      <c r="A534" s="27">
        <f>'Operating Input'!A539</f>
        <v>0</v>
      </c>
      <c r="B534" s="27">
        <f>'Operating Input'!B539</f>
        <v>0</v>
      </c>
      <c r="C534" s="27">
        <f>'Operating Input'!C539</f>
        <v>0</v>
      </c>
      <c r="D534" s="27">
        <f>'Operating Input'!D539</f>
        <v>0</v>
      </c>
      <c r="E534" s="84">
        <f>'Operating Input'!E539</f>
        <v>0</v>
      </c>
      <c r="F534" s="517">
        <f>'Operating Input'!S539*'Operating Input'!$K539</f>
        <v>0</v>
      </c>
      <c r="G534" s="517">
        <f>'Operating Input'!T539*'Operating Input'!$K539</f>
        <v>0</v>
      </c>
      <c r="H534" s="517">
        <f>'Operating Input'!U539*'Operating Input'!$K539</f>
        <v>0</v>
      </c>
      <c r="I534" s="517">
        <f>'Operating Input'!V539*'Operating Input'!$K539</f>
        <v>0</v>
      </c>
      <c r="J534" s="517">
        <f>'Operating Input'!W539*'Operating Input'!$K539</f>
        <v>0</v>
      </c>
      <c r="K534" s="517">
        <f>'Operating Input'!X539*'Operating Input'!$K539</f>
        <v>0</v>
      </c>
      <c r="L534" s="517">
        <f>'Operating Input'!Y539*'Operating Input'!$K539</f>
        <v>0</v>
      </c>
      <c r="M534" s="517">
        <f>'Operating Input'!Z539*'Operating Input'!$K539</f>
        <v>0</v>
      </c>
      <c r="N534" s="517">
        <f>'Operating Input'!AA539*'Operating Input'!$K539</f>
        <v>0</v>
      </c>
      <c r="O534" s="517">
        <f>'Operating Input'!AB539*'Operating Input'!$K539</f>
        <v>0</v>
      </c>
    </row>
    <row r="535" spans="1:15">
      <c r="A535" s="27">
        <f>'Operating Input'!A540</f>
        <v>0</v>
      </c>
      <c r="B535" s="27">
        <f>'Operating Input'!B540</f>
        <v>0</v>
      </c>
      <c r="C535" s="27">
        <f>'Operating Input'!C540</f>
        <v>0</v>
      </c>
      <c r="D535" s="27">
        <f>'Operating Input'!D540</f>
        <v>0</v>
      </c>
      <c r="E535" s="84">
        <f>'Operating Input'!E540</f>
        <v>0</v>
      </c>
      <c r="F535" s="517">
        <f>'Operating Input'!S540*'Operating Input'!$K540</f>
        <v>0</v>
      </c>
      <c r="G535" s="517">
        <f>'Operating Input'!T540*'Operating Input'!$K540</f>
        <v>0</v>
      </c>
      <c r="H535" s="517">
        <f>'Operating Input'!U540*'Operating Input'!$K540</f>
        <v>0</v>
      </c>
      <c r="I535" s="517">
        <f>'Operating Input'!V540*'Operating Input'!$K540</f>
        <v>0</v>
      </c>
      <c r="J535" s="517">
        <f>'Operating Input'!W540*'Operating Input'!$K540</f>
        <v>0</v>
      </c>
      <c r="K535" s="517">
        <f>'Operating Input'!X540*'Operating Input'!$K540</f>
        <v>0</v>
      </c>
      <c r="L535" s="517">
        <f>'Operating Input'!Y540*'Operating Input'!$K540</f>
        <v>0</v>
      </c>
      <c r="M535" s="517">
        <f>'Operating Input'!Z540*'Operating Input'!$K540</f>
        <v>0</v>
      </c>
      <c r="N535" s="517">
        <f>'Operating Input'!AA540*'Operating Input'!$K540</f>
        <v>0</v>
      </c>
      <c r="O535" s="517">
        <f>'Operating Input'!AB540*'Operating Input'!$K540</f>
        <v>0</v>
      </c>
    </row>
    <row r="536" spans="1:15">
      <c r="A536" s="27">
        <f>'Operating Input'!A541</f>
        <v>0</v>
      </c>
      <c r="B536" s="27">
        <f>'Operating Input'!B541</f>
        <v>0</v>
      </c>
      <c r="C536" s="27">
        <f>'Operating Input'!C541</f>
        <v>0</v>
      </c>
      <c r="D536" s="27">
        <f>'Operating Input'!D541</f>
        <v>0</v>
      </c>
      <c r="E536" s="84">
        <f>'Operating Input'!E541</f>
        <v>0</v>
      </c>
      <c r="F536" s="517">
        <f>'Operating Input'!S541*'Operating Input'!$K541</f>
        <v>0</v>
      </c>
      <c r="G536" s="517">
        <f>'Operating Input'!T541*'Operating Input'!$K541</f>
        <v>0</v>
      </c>
      <c r="H536" s="517">
        <f>'Operating Input'!U541*'Operating Input'!$K541</f>
        <v>0</v>
      </c>
      <c r="I536" s="517">
        <f>'Operating Input'!V541*'Operating Input'!$K541</f>
        <v>0</v>
      </c>
      <c r="J536" s="517">
        <f>'Operating Input'!W541*'Operating Input'!$K541</f>
        <v>0</v>
      </c>
      <c r="K536" s="517">
        <f>'Operating Input'!X541*'Operating Input'!$K541</f>
        <v>0</v>
      </c>
      <c r="L536" s="517">
        <f>'Operating Input'!Y541*'Operating Input'!$K541</f>
        <v>0</v>
      </c>
      <c r="M536" s="517">
        <f>'Operating Input'!Z541*'Operating Input'!$K541</f>
        <v>0</v>
      </c>
      <c r="N536" s="517">
        <f>'Operating Input'!AA541*'Operating Input'!$K541</f>
        <v>0</v>
      </c>
      <c r="O536" s="517">
        <f>'Operating Input'!AB541*'Operating Input'!$K541</f>
        <v>0</v>
      </c>
    </row>
    <row r="537" spans="1:15">
      <c r="A537" s="27">
        <f>'Operating Input'!A542</f>
        <v>0</v>
      </c>
      <c r="B537" s="27">
        <f>'Operating Input'!B542</f>
        <v>0</v>
      </c>
      <c r="C537" s="27">
        <f>'Operating Input'!C542</f>
        <v>0</v>
      </c>
      <c r="D537" s="27">
        <f>'Operating Input'!D542</f>
        <v>0</v>
      </c>
      <c r="E537" s="84">
        <f>'Operating Input'!E542</f>
        <v>0</v>
      </c>
      <c r="F537" s="517">
        <f>'Operating Input'!S542*'Operating Input'!$K542</f>
        <v>0</v>
      </c>
      <c r="G537" s="517">
        <f>'Operating Input'!T542*'Operating Input'!$K542</f>
        <v>0</v>
      </c>
      <c r="H537" s="517">
        <f>'Operating Input'!U542*'Operating Input'!$K542</f>
        <v>0</v>
      </c>
      <c r="I537" s="517">
        <f>'Operating Input'!V542*'Operating Input'!$K542</f>
        <v>0</v>
      </c>
      <c r="J537" s="517">
        <f>'Operating Input'!W542*'Operating Input'!$K542</f>
        <v>0</v>
      </c>
      <c r="K537" s="517">
        <f>'Operating Input'!X542*'Operating Input'!$K542</f>
        <v>0</v>
      </c>
      <c r="L537" s="517">
        <f>'Operating Input'!Y542*'Operating Input'!$K542</f>
        <v>0</v>
      </c>
      <c r="M537" s="517">
        <f>'Operating Input'!Z542*'Operating Input'!$K542</f>
        <v>0</v>
      </c>
      <c r="N537" s="517">
        <f>'Operating Input'!AA542*'Operating Input'!$K542</f>
        <v>0</v>
      </c>
      <c r="O537" s="517">
        <f>'Operating Input'!AB542*'Operating Input'!$K542</f>
        <v>0</v>
      </c>
    </row>
    <row r="538" spans="1:15">
      <c r="A538" s="27">
        <f>'Operating Input'!A543</f>
        <v>0</v>
      </c>
      <c r="B538" s="27">
        <f>'Operating Input'!B543</f>
        <v>0</v>
      </c>
      <c r="C538" s="27">
        <f>'Operating Input'!C543</f>
        <v>0</v>
      </c>
      <c r="D538" s="27">
        <f>'Operating Input'!D543</f>
        <v>0</v>
      </c>
      <c r="E538" s="84">
        <f>'Operating Input'!E543</f>
        <v>0</v>
      </c>
      <c r="F538" s="517">
        <f>'Operating Input'!S543*'Operating Input'!$K543</f>
        <v>0</v>
      </c>
      <c r="G538" s="517">
        <f>'Operating Input'!T543*'Operating Input'!$K543</f>
        <v>0</v>
      </c>
      <c r="H538" s="517">
        <f>'Operating Input'!U543*'Operating Input'!$K543</f>
        <v>0</v>
      </c>
      <c r="I538" s="517">
        <f>'Operating Input'!V543*'Operating Input'!$K543</f>
        <v>0</v>
      </c>
      <c r="J538" s="517">
        <f>'Operating Input'!W543*'Operating Input'!$K543</f>
        <v>0</v>
      </c>
      <c r="K538" s="517">
        <f>'Operating Input'!X543*'Operating Input'!$K543</f>
        <v>0</v>
      </c>
      <c r="L538" s="517">
        <f>'Operating Input'!Y543*'Operating Input'!$K543</f>
        <v>0</v>
      </c>
      <c r="M538" s="517">
        <f>'Operating Input'!Z543*'Operating Input'!$K543</f>
        <v>0</v>
      </c>
      <c r="N538" s="517">
        <f>'Operating Input'!AA543*'Operating Input'!$K543</f>
        <v>0</v>
      </c>
      <c r="O538" s="517">
        <f>'Operating Input'!AB543*'Operating Input'!$K543</f>
        <v>0</v>
      </c>
    </row>
    <row r="539" spans="1:15">
      <c r="A539" s="27">
        <f>'Operating Input'!A544</f>
        <v>0</v>
      </c>
      <c r="B539" s="27">
        <f>'Operating Input'!B544</f>
        <v>0</v>
      </c>
      <c r="C539" s="27">
        <f>'Operating Input'!C544</f>
        <v>0</v>
      </c>
      <c r="D539" s="27">
        <f>'Operating Input'!D544</f>
        <v>0</v>
      </c>
      <c r="E539" s="84">
        <f>'Operating Input'!E544</f>
        <v>0</v>
      </c>
      <c r="F539" s="517">
        <f>'Operating Input'!S544*'Operating Input'!$K544</f>
        <v>0</v>
      </c>
      <c r="G539" s="517">
        <f>'Operating Input'!T544*'Operating Input'!$K544</f>
        <v>0</v>
      </c>
      <c r="H539" s="517">
        <f>'Operating Input'!U544*'Operating Input'!$K544</f>
        <v>0</v>
      </c>
      <c r="I539" s="517">
        <f>'Operating Input'!V544*'Operating Input'!$K544</f>
        <v>0</v>
      </c>
      <c r="J539" s="517">
        <f>'Operating Input'!W544*'Operating Input'!$K544</f>
        <v>0</v>
      </c>
      <c r="K539" s="517">
        <f>'Operating Input'!X544*'Operating Input'!$K544</f>
        <v>0</v>
      </c>
      <c r="L539" s="517">
        <f>'Operating Input'!Y544*'Operating Input'!$K544</f>
        <v>0</v>
      </c>
      <c r="M539" s="517">
        <f>'Operating Input'!Z544*'Operating Input'!$K544</f>
        <v>0</v>
      </c>
      <c r="N539" s="517">
        <f>'Operating Input'!AA544*'Operating Input'!$K544</f>
        <v>0</v>
      </c>
      <c r="O539" s="517">
        <f>'Operating Input'!AB544*'Operating Input'!$K544</f>
        <v>0</v>
      </c>
    </row>
    <row r="540" spans="1:15">
      <c r="A540" s="27">
        <f>'Operating Input'!A545</f>
        <v>0</v>
      </c>
      <c r="B540" s="27">
        <f>'Operating Input'!B545</f>
        <v>0</v>
      </c>
      <c r="C540" s="27">
        <f>'Operating Input'!C545</f>
        <v>0</v>
      </c>
      <c r="D540" s="27">
        <f>'Operating Input'!D545</f>
        <v>0</v>
      </c>
      <c r="E540" s="84">
        <f>'Operating Input'!E545</f>
        <v>0</v>
      </c>
      <c r="F540" s="517">
        <f>'Operating Input'!S545*'Operating Input'!$K545</f>
        <v>0</v>
      </c>
      <c r="G540" s="517">
        <f>'Operating Input'!T545*'Operating Input'!$K545</f>
        <v>0</v>
      </c>
      <c r="H540" s="517">
        <f>'Operating Input'!U545*'Operating Input'!$K545</f>
        <v>0</v>
      </c>
      <c r="I540" s="517">
        <f>'Operating Input'!V545*'Operating Input'!$K545</f>
        <v>0</v>
      </c>
      <c r="J540" s="517">
        <f>'Operating Input'!W545*'Operating Input'!$K545</f>
        <v>0</v>
      </c>
      <c r="K540" s="517">
        <f>'Operating Input'!X545*'Operating Input'!$K545</f>
        <v>0</v>
      </c>
      <c r="L540" s="517">
        <f>'Operating Input'!Y545*'Operating Input'!$K545</f>
        <v>0</v>
      </c>
      <c r="M540" s="517">
        <f>'Operating Input'!Z545*'Operating Input'!$K545</f>
        <v>0</v>
      </c>
      <c r="N540" s="517">
        <f>'Operating Input'!AA545*'Operating Input'!$K545</f>
        <v>0</v>
      </c>
      <c r="O540" s="517">
        <f>'Operating Input'!AB545*'Operating Input'!$K545</f>
        <v>0</v>
      </c>
    </row>
    <row r="541" spans="1:15">
      <c r="A541" s="27">
        <f>'Operating Input'!A546</f>
        <v>0</v>
      </c>
      <c r="B541" s="27">
        <f>'Operating Input'!B546</f>
        <v>0</v>
      </c>
      <c r="C541" s="27">
        <f>'Operating Input'!C546</f>
        <v>0</v>
      </c>
      <c r="D541" s="27">
        <f>'Operating Input'!D546</f>
        <v>0</v>
      </c>
      <c r="E541" s="84">
        <f>'Operating Input'!E546</f>
        <v>0</v>
      </c>
      <c r="F541" s="517">
        <f>'Operating Input'!S546*'Operating Input'!$K546</f>
        <v>0</v>
      </c>
      <c r="G541" s="517">
        <f>'Operating Input'!T546*'Operating Input'!$K546</f>
        <v>0</v>
      </c>
      <c r="H541" s="517">
        <f>'Operating Input'!U546*'Operating Input'!$K546</f>
        <v>0</v>
      </c>
      <c r="I541" s="517">
        <f>'Operating Input'!V546*'Operating Input'!$K546</f>
        <v>0</v>
      </c>
      <c r="J541" s="517">
        <f>'Operating Input'!W546*'Operating Input'!$K546</f>
        <v>0</v>
      </c>
      <c r="K541" s="517">
        <f>'Operating Input'!X546*'Operating Input'!$K546</f>
        <v>0</v>
      </c>
      <c r="L541" s="517">
        <f>'Operating Input'!Y546*'Operating Input'!$K546</f>
        <v>0</v>
      </c>
      <c r="M541" s="517">
        <f>'Operating Input'!Z546*'Operating Input'!$K546</f>
        <v>0</v>
      </c>
      <c r="N541" s="517">
        <f>'Operating Input'!AA546*'Operating Input'!$K546</f>
        <v>0</v>
      </c>
      <c r="O541" s="517">
        <f>'Operating Input'!AB546*'Operating Input'!$K546</f>
        <v>0</v>
      </c>
    </row>
    <row r="542" spans="1:15">
      <c r="A542" s="27">
        <f>'Operating Input'!A547</f>
        <v>0</v>
      </c>
      <c r="B542" s="27">
        <f>'Operating Input'!B547</f>
        <v>0</v>
      </c>
      <c r="C542" s="27">
        <f>'Operating Input'!C547</f>
        <v>0</v>
      </c>
      <c r="D542" s="27">
        <f>'Operating Input'!D547</f>
        <v>0</v>
      </c>
      <c r="E542" s="84">
        <f>'Operating Input'!E547</f>
        <v>0</v>
      </c>
      <c r="F542" s="517">
        <f>'Operating Input'!S547*'Operating Input'!$K547</f>
        <v>0</v>
      </c>
      <c r="G542" s="517">
        <f>'Operating Input'!T547*'Operating Input'!$K547</f>
        <v>0</v>
      </c>
      <c r="H542" s="517">
        <f>'Operating Input'!U547*'Operating Input'!$K547</f>
        <v>0</v>
      </c>
      <c r="I542" s="517">
        <f>'Operating Input'!V547*'Operating Input'!$K547</f>
        <v>0</v>
      </c>
      <c r="J542" s="517">
        <f>'Operating Input'!W547*'Operating Input'!$K547</f>
        <v>0</v>
      </c>
      <c r="K542" s="517">
        <f>'Operating Input'!X547*'Operating Input'!$K547</f>
        <v>0</v>
      </c>
      <c r="L542" s="517">
        <f>'Operating Input'!Y547*'Operating Input'!$K547</f>
        <v>0</v>
      </c>
      <c r="M542" s="517">
        <f>'Operating Input'!Z547*'Operating Input'!$K547</f>
        <v>0</v>
      </c>
      <c r="N542" s="517">
        <f>'Operating Input'!AA547*'Operating Input'!$K547</f>
        <v>0</v>
      </c>
      <c r="O542" s="517">
        <f>'Operating Input'!AB547*'Operating Input'!$K547</f>
        <v>0</v>
      </c>
    </row>
    <row r="543" spans="1:15">
      <c r="A543" s="27">
        <f>'Operating Input'!A548</f>
        <v>0</v>
      </c>
      <c r="B543" s="27">
        <f>'Operating Input'!B548</f>
        <v>0</v>
      </c>
      <c r="C543" s="27">
        <f>'Operating Input'!C548</f>
        <v>0</v>
      </c>
      <c r="D543" s="27">
        <f>'Operating Input'!D548</f>
        <v>0</v>
      </c>
      <c r="E543" s="84">
        <f>'Operating Input'!E548</f>
        <v>0</v>
      </c>
      <c r="F543" s="517">
        <f>'Operating Input'!S548*'Operating Input'!$K548</f>
        <v>0</v>
      </c>
      <c r="G543" s="517">
        <f>'Operating Input'!T548*'Operating Input'!$K548</f>
        <v>0</v>
      </c>
      <c r="H543" s="517">
        <f>'Operating Input'!U548*'Operating Input'!$K548</f>
        <v>0</v>
      </c>
      <c r="I543" s="517">
        <f>'Operating Input'!V548*'Operating Input'!$K548</f>
        <v>0</v>
      </c>
      <c r="J543" s="517">
        <f>'Operating Input'!W548*'Operating Input'!$K548</f>
        <v>0</v>
      </c>
      <c r="K543" s="517">
        <f>'Operating Input'!X548*'Operating Input'!$K548</f>
        <v>0</v>
      </c>
      <c r="L543" s="517">
        <f>'Operating Input'!Y548*'Operating Input'!$K548</f>
        <v>0</v>
      </c>
      <c r="M543" s="517">
        <f>'Operating Input'!Z548*'Operating Input'!$K548</f>
        <v>0</v>
      </c>
      <c r="N543" s="517">
        <f>'Operating Input'!AA548*'Operating Input'!$K548</f>
        <v>0</v>
      </c>
      <c r="O543" s="517">
        <f>'Operating Input'!AB548*'Operating Input'!$K548</f>
        <v>0</v>
      </c>
    </row>
    <row r="544" spans="1:15">
      <c r="A544" s="27">
        <f>'Operating Input'!A549</f>
        <v>0</v>
      </c>
      <c r="B544" s="27">
        <f>'Operating Input'!B549</f>
        <v>0</v>
      </c>
      <c r="C544" s="27">
        <f>'Operating Input'!C549</f>
        <v>0</v>
      </c>
      <c r="D544" s="27">
        <f>'Operating Input'!D549</f>
        <v>0</v>
      </c>
      <c r="E544" s="84">
        <f>'Operating Input'!E549</f>
        <v>0</v>
      </c>
      <c r="F544" s="517">
        <f>'Operating Input'!S549*'Operating Input'!$K549</f>
        <v>0</v>
      </c>
      <c r="G544" s="517">
        <f>'Operating Input'!T549*'Operating Input'!$K549</f>
        <v>0</v>
      </c>
      <c r="H544" s="517">
        <f>'Operating Input'!U549*'Operating Input'!$K549</f>
        <v>0</v>
      </c>
      <c r="I544" s="517">
        <f>'Operating Input'!V549*'Operating Input'!$K549</f>
        <v>0</v>
      </c>
      <c r="J544" s="517">
        <f>'Operating Input'!W549*'Operating Input'!$K549</f>
        <v>0</v>
      </c>
      <c r="K544" s="517">
        <f>'Operating Input'!X549*'Operating Input'!$K549</f>
        <v>0</v>
      </c>
      <c r="L544" s="517">
        <f>'Operating Input'!Y549*'Operating Input'!$K549</f>
        <v>0</v>
      </c>
      <c r="M544" s="517">
        <f>'Operating Input'!Z549*'Operating Input'!$K549</f>
        <v>0</v>
      </c>
      <c r="N544" s="517">
        <f>'Operating Input'!AA549*'Operating Input'!$K549</f>
        <v>0</v>
      </c>
      <c r="O544" s="517">
        <f>'Operating Input'!AB549*'Operating Input'!$K549</f>
        <v>0</v>
      </c>
    </row>
    <row r="545" spans="1:15">
      <c r="A545" s="27">
        <f>'Operating Input'!A550</f>
        <v>0</v>
      </c>
      <c r="B545" s="27">
        <f>'Operating Input'!B550</f>
        <v>0</v>
      </c>
      <c r="C545" s="27">
        <f>'Operating Input'!C550</f>
        <v>0</v>
      </c>
      <c r="D545" s="27">
        <f>'Operating Input'!D550</f>
        <v>0</v>
      </c>
      <c r="E545" s="84">
        <f>'Operating Input'!E550</f>
        <v>0</v>
      </c>
      <c r="F545" s="517">
        <f>'Operating Input'!S550*'Operating Input'!$K550</f>
        <v>0</v>
      </c>
      <c r="G545" s="517">
        <f>'Operating Input'!T550*'Operating Input'!$K550</f>
        <v>0</v>
      </c>
      <c r="H545" s="517">
        <f>'Operating Input'!U550*'Operating Input'!$K550</f>
        <v>0</v>
      </c>
      <c r="I545" s="517">
        <f>'Operating Input'!V550*'Operating Input'!$K550</f>
        <v>0</v>
      </c>
      <c r="J545" s="517">
        <f>'Operating Input'!W550*'Operating Input'!$K550</f>
        <v>0</v>
      </c>
      <c r="K545" s="517">
        <f>'Operating Input'!X550*'Operating Input'!$K550</f>
        <v>0</v>
      </c>
      <c r="L545" s="517">
        <f>'Operating Input'!Y550*'Operating Input'!$K550</f>
        <v>0</v>
      </c>
      <c r="M545" s="517">
        <f>'Operating Input'!Z550*'Operating Input'!$K550</f>
        <v>0</v>
      </c>
      <c r="N545" s="517">
        <f>'Operating Input'!AA550*'Operating Input'!$K550</f>
        <v>0</v>
      </c>
      <c r="O545" s="517">
        <f>'Operating Input'!AB550*'Operating Input'!$K550</f>
        <v>0</v>
      </c>
    </row>
    <row r="546" spans="1:15">
      <c r="A546" s="27">
        <f>'Operating Input'!A551</f>
        <v>0</v>
      </c>
      <c r="B546" s="27">
        <f>'Operating Input'!B551</f>
        <v>0</v>
      </c>
      <c r="C546" s="27">
        <f>'Operating Input'!C551</f>
        <v>0</v>
      </c>
      <c r="D546" s="27">
        <f>'Operating Input'!D551</f>
        <v>0</v>
      </c>
      <c r="E546" s="84">
        <f>'Operating Input'!E551</f>
        <v>0</v>
      </c>
      <c r="F546" s="517">
        <f>'Operating Input'!S551*'Operating Input'!$K551</f>
        <v>0</v>
      </c>
      <c r="G546" s="517">
        <f>'Operating Input'!T551*'Operating Input'!$K551</f>
        <v>0</v>
      </c>
      <c r="H546" s="517">
        <f>'Operating Input'!U551*'Operating Input'!$K551</f>
        <v>0</v>
      </c>
      <c r="I546" s="517">
        <f>'Operating Input'!V551*'Operating Input'!$K551</f>
        <v>0</v>
      </c>
      <c r="J546" s="517">
        <f>'Operating Input'!W551*'Operating Input'!$K551</f>
        <v>0</v>
      </c>
      <c r="K546" s="517">
        <f>'Operating Input'!X551*'Operating Input'!$K551</f>
        <v>0</v>
      </c>
      <c r="L546" s="517">
        <f>'Operating Input'!Y551*'Operating Input'!$K551</f>
        <v>0</v>
      </c>
      <c r="M546" s="517">
        <f>'Operating Input'!Z551*'Operating Input'!$K551</f>
        <v>0</v>
      </c>
      <c r="N546" s="517">
        <f>'Operating Input'!AA551*'Operating Input'!$K551</f>
        <v>0</v>
      </c>
      <c r="O546" s="517">
        <f>'Operating Input'!AB551*'Operating Input'!$K551</f>
        <v>0</v>
      </c>
    </row>
    <row r="547" spans="1:15">
      <c r="A547" s="27">
        <f>'Operating Input'!A552</f>
        <v>0</v>
      </c>
      <c r="B547" s="27">
        <f>'Operating Input'!B552</f>
        <v>0</v>
      </c>
      <c r="C547" s="27">
        <f>'Operating Input'!C552</f>
        <v>0</v>
      </c>
      <c r="D547" s="27">
        <f>'Operating Input'!D552</f>
        <v>0</v>
      </c>
      <c r="E547" s="84">
        <f>'Operating Input'!E552</f>
        <v>0</v>
      </c>
      <c r="F547" s="517">
        <f>'Operating Input'!S552*'Operating Input'!$K552</f>
        <v>0</v>
      </c>
      <c r="G547" s="517">
        <f>'Operating Input'!T552*'Operating Input'!$K552</f>
        <v>0</v>
      </c>
      <c r="H547" s="517">
        <f>'Operating Input'!U552*'Operating Input'!$K552</f>
        <v>0</v>
      </c>
      <c r="I547" s="517">
        <f>'Operating Input'!V552*'Operating Input'!$K552</f>
        <v>0</v>
      </c>
      <c r="J547" s="517">
        <f>'Operating Input'!W552*'Operating Input'!$K552</f>
        <v>0</v>
      </c>
      <c r="K547" s="517">
        <f>'Operating Input'!X552*'Operating Input'!$K552</f>
        <v>0</v>
      </c>
      <c r="L547" s="517">
        <f>'Operating Input'!Y552*'Operating Input'!$K552</f>
        <v>0</v>
      </c>
      <c r="M547" s="517">
        <f>'Operating Input'!Z552*'Operating Input'!$K552</f>
        <v>0</v>
      </c>
      <c r="N547" s="517">
        <f>'Operating Input'!AA552*'Operating Input'!$K552</f>
        <v>0</v>
      </c>
      <c r="O547" s="517">
        <f>'Operating Input'!AB552*'Operating Input'!$K552</f>
        <v>0</v>
      </c>
    </row>
    <row r="548" spans="1:15">
      <c r="A548" s="27">
        <f>'Operating Input'!A553</f>
        <v>0</v>
      </c>
      <c r="B548" s="27">
        <f>'Operating Input'!B553</f>
        <v>0</v>
      </c>
      <c r="C548" s="27">
        <f>'Operating Input'!C553</f>
        <v>0</v>
      </c>
      <c r="D548" s="27">
        <f>'Operating Input'!D553</f>
        <v>0</v>
      </c>
      <c r="E548" s="84">
        <f>'Operating Input'!E553</f>
        <v>0</v>
      </c>
      <c r="F548" s="517">
        <f>'Operating Input'!S553*'Operating Input'!$K553</f>
        <v>0</v>
      </c>
      <c r="G548" s="517">
        <f>'Operating Input'!T553*'Operating Input'!$K553</f>
        <v>0</v>
      </c>
      <c r="H548" s="517">
        <f>'Operating Input'!U553*'Operating Input'!$K553</f>
        <v>0</v>
      </c>
      <c r="I548" s="517">
        <f>'Operating Input'!V553*'Operating Input'!$K553</f>
        <v>0</v>
      </c>
      <c r="J548" s="517">
        <f>'Operating Input'!W553*'Operating Input'!$K553</f>
        <v>0</v>
      </c>
      <c r="K548" s="517">
        <f>'Operating Input'!X553*'Operating Input'!$K553</f>
        <v>0</v>
      </c>
      <c r="L548" s="517">
        <f>'Operating Input'!Y553*'Operating Input'!$K553</f>
        <v>0</v>
      </c>
      <c r="M548" s="517">
        <f>'Operating Input'!Z553*'Operating Input'!$K553</f>
        <v>0</v>
      </c>
      <c r="N548" s="517">
        <f>'Operating Input'!AA553*'Operating Input'!$K553</f>
        <v>0</v>
      </c>
      <c r="O548" s="517">
        <f>'Operating Input'!AB553*'Operating Input'!$K553</f>
        <v>0</v>
      </c>
    </row>
    <row r="549" spans="1:15">
      <c r="A549" s="27">
        <f>'Operating Input'!A554</f>
        <v>0</v>
      </c>
      <c r="B549" s="27">
        <f>'Operating Input'!B554</f>
        <v>0</v>
      </c>
      <c r="C549" s="27">
        <f>'Operating Input'!C554</f>
        <v>0</v>
      </c>
      <c r="D549" s="27">
        <f>'Operating Input'!D554</f>
        <v>0</v>
      </c>
      <c r="E549" s="84">
        <f>'Operating Input'!E554</f>
        <v>0</v>
      </c>
      <c r="F549" s="517">
        <f>'Operating Input'!S554*'Operating Input'!$K554</f>
        <v>0</v>
      </c>
      <c r="G549" s="517">
        <f>'Operating Input'!T554*'Operating Input'!$K554</f>
        <v>0</v>
      </c>
      <c r="H549" s="517">
        <f>'Operating Input'!U554*'Operating Input'!$K554</f>
        <v>0</v>
      </c>
      <c r="I549" s="517">
        <f>'Operating Input'!V554*'Operating Input'!$K554</f>
        <v>0</v>
      </c>
      <c r="J549" s="517">
        <f>'Operating Input'!W554*'Operating Input'!$K554</f>
        <v>0</v>
      </c>
      <c r="K549" s="517">
        <f>'Operating Input'!X554*'Operating Input'!$K554</f>
        <v>0</v>
      </c>
      <c r="L549" s="517">
        <f>'Operating Input'!Y554*'Operating Input'!$K554</f>
        <v>0</v>
      </c>
      <c r="M549" s="517">
        <f>'Operating Input'!Z554*'Operating Input'!$K554</f>
        <v>0</v>
      </c>
      <c r="N549" s="517">
        <f>'Operating Input'!AA554*'Operating Input'!$K554</f>
        <v>0</v>
      </c>
      <c r="O549" s="517">
        <f>'Operating Input'!AB554*'Operating Input'!$K554</f>
        <v>0</v>
      </c>
    </row>
    <row r="550" spans="1:15">
      <c r="A550" s="27">
        <f>'Operating Input'!A555</f>
        <v>0</v>
      </c>
      <c r="B550" s="27">
        <f>'Operating Input'!B555</f>
        <v>0</v>
      </c>
      <c r="C550" s="27">
        <f>'Operating Input'!C555</f>
        <v>0</v>
      </c>
      <c r="D550" s="27">
        <f>'Operating Input'!D555</f>
        <v>0</v>
      </c>
      <c r="E550" s="84">
        <f>'Operating Input'!E555</f>
        <v>0</v>
      </c>
      <c r="F550" s="517">
        <f>'Operating Input'!S555*'Operating Input'!$K555</f>
        <v>0</v>
      </c>
      <c r="G550" s="517">
        <f>'Operating Input'!T555*'Operating Input'!$K555</f>
        <v>0</v>
      </c>
      <c r="H550" s="517">
        <f>'Operating Input'!U555*'Operating Input'!$K555</f>
        <v>0</v>
      </c>
      <c r="I550" s="517">
        <f>'Operating Input'!V555*'Operating Input'!$K555</f>
        <v>0</v>
      </c>
      <c r="J550" s="517">
        <f>'Operating Input'!W555*'Operating Input'!$K555</f>
        <v>0</v>
      </c>
      <c r="K550" s="517">
        <f>'Operating Input'!X555*'Operating Input'!$K555</f>
        <v>0</v>
      </c>
      <c r="L550" s="517">
        <f>'Operating Input'!Y555*'Operating Input'!$K555</f>
        <v>0</v>
      </c>
      <c r="M550" s="517">
        <f>'Operating Input'!Z555*'Operating Input'!$K555</f>
        <v>0</v>
      </c>
      <c r="N550" s="517">
        <f>'Operating Input'!AA555*'Operating Input'!$K555</f>
        <v>0</v>
      </c>
      <c r="O550" s="517">
        <f>'Operating Input'!AB555*'Operating Input'!$K555</f>
        <v>0</v>
      </c>
    </row>
    <row r="551" spans="1:15">
      <c r="A551" s="27">
        <f>'Operating Input'!A556</f>
        <v>0</v>
      </c>
      <c r="B551" s="27">
        <f>'Operating Input'!B556</f>
        <v>0</v>
      </c>
      <c r="C551" s="27">
        <f>'Operating Input'!C556</f>
        <v>0</v>
      </c>
      <c r="D551" s="27">
        <f>'Operating Input'!D556</f>
        <v>0</v>
      </c>
      <c r="E551" s="84">
        <f>'Operating Input'!E556</f>
        <v>0</v>
      </c>
      <c r="F551" s="517">
        <f>'Operating Input'!S556*'Operating Input'!$K556</f>
        <v>0</v>
      </c>
      <c r="G551" s="517">
        <f>'Operating Input'!T556*'Operating Input'!$K556</f>
        <v>0</v>
      </c>
      <c r="H551" s="517">
        <f>'Operating Input'!U556*'Operating Input'!$K556</f>
        <v>0</v>
      </c>
      <c r="I551" s="517">
        <f>'Operating Input'!V556*'Operating Input'!$K556</f>
        <v>0</v>
      </c>
      <c r="J551" s="517">
        <f>'Operating Input'!W556*'Operating Input'!$K556</f>
        <v>0</v>
      </c>
      <c r="K551" s="517">
        <f>'Operating Input'!X556*'Operating Input'!$K556</f>
        <v>0</v>
      </c>
      <c r="L551" s="517">
        <f>'Operating Input'!Y556*'Operating Input'!$K556</f>
        <v>0</v>
      </c>
      <c r="M551" s="517">
        <f>'Operating Input'!Z556*'Operating Input'!$K556</f>
        <v>0</v>
      </c>
      <c r="N551" s="517">
        <f>'Operating Input'!AA556*'Operating Input'!$K556</f>
        <v>0</v>
      </c>
      <c r="O551" s="517">
        <f>'Operating Input'!AB556*'Operating Input'!$K556</f>
        <v>0</v>
      </c>
    </row>
    <row r="552" spans="1:15">
      <c r="A552" s="27">
        <f>'Operating Input'!A557</f>
        <v>0</v>
      </c>
      <c r="B552" s="27">
        <f>'Operating Input'!B557</f>
        <v>0</v>
      </c>
      <c r="C552" s="27">
        <f>'Operating Input'!C557</f>
        <v>0</v>
      </c>
      <c r="D552" s="27">
        <f>'Operating Input'!D557</f>
        <v>0</v>
      </c>
      <c r="E552" s="84">
        <f>'Operating Input'!E557</f>
        <v>0</v>
      </c>
      <c r="F552" s="517">
        <f>'Operating Input'!S557*'Operating Input'!$K557</f>
        <v>0</v>
      </c>
      <c r="G552" s="517">
        <f>'Operating Input'!T557*'Operating Input'!$K557</f>
        <v>0</v>
      </c>
      <c r="H552" s="517">
        <f>'Operating Input'!U557*'Operating Input'!$K557</f>
        <v>0</v>
      </c>
      <c r="I552" s="517">
        <f>'Operating Input'!V557*'Operating Input'!$K557</f>
        <v>0</v>
      </c>
      <c r="J552" s="517">
        <f>'Operating Input'!W557*'Operating Input'!$K557</f>
        <v>0</v>
      </c>
      <c r="K552" s="517">
        <f>'Operating Input'!X557*'Operating Input'!$K557</f>
        <v>0</v>
      </c>
      <c r="L552" s="517">
        <f>'Operating Input'!Y557*'Operating Input'!$K557</f>
        <v>0</v>
      </c>
      <c r="M552" s="517">
        <f>'Operating Input'!Z557*'Operating Input'!$K557</f>
        <v>0</v>
      </c>
      <c r="N552" s="517">
        <f>'Operating Input'!AA557*'Operating Input'!$K557</f>
        <v>0</v>
      </c>
      <c r="O552" s="517">
        <f>'Operating Input'!AB557*'Operating Input'!$K557</f>
        <v>0</v>
      </c>
    </row>
    <row r="553" spans="1:15">
      <c r="A553" s="27">
        <f>'Operating Input'!A558</f>
        <v>0</v>
      </c>
      <c r="B553" s="27">
        <f>'Operating Input'!B558</f>
        <v>0</v>
      </c>
      <c r="C553" s="27">
        <f>'Operating Input'!C558</f>
        <v>0</v>
      </c>
      <c r="D553" s="27">
        <f>'Operating Input'!D558</f>
        <v>0</v>
      </c>
      <c r="E553" s="84">
        <f>'Operating Input'!E558</f>
        <v>0</v>
      </c>
      <c r="F553" s="517">
        <f>'Operating Input'!S558*'Operating Input'!$K558</f>
        <v>0</v>
      </c>
      <c r="G553" s="517">
        <f>'Operating Input'!T558*'Operating Input'!$K558</f>
        <v>0</v>
      </c>
      <c r="H553" s="517">
        <f>'Operating Input'!U558*'Operating Input'!$K558</f>
        <v>0</v>
      </c>
      <c r="I553" s="517">
        <f>'Operating Input'!V558*'Operating Input'!$K558</f>
        <v>0</v>
      </c>
      <c r="J553" s="517">
        <f>'Operating Input'!W558*'Operating Input'!$K558</f>
        <v>0</v>
      </c>
      <c r="K553" s="517">
        <f>'Operating Input'!X558*'Operating Input'!$K558</f>
        <v>0</v>
      </c>
      <c r="L553" s="517">
        <f>'Operating Input'!Y558*'Operating Input'!$K558</f>
        <v>0</v>
      </c>
      <c r="M553" s="517">
        <f>'Operating Input'!Z558*'Operating Input'!$K558</f>
        <v>0</v>
      </c>
      <c r="N553" s="517">
        <f>'Operating Input'!AA558*'Operating Input'!$K558</f>
        <v>0</v>
      </c>
      <c r="O553" s="517">
        <f>'Operating Input'!AB558*'Operating Input'!$K558</f>
        <v>0</v>
      </c>
    </row>
    <row r="554" spans="1:15">
      <c r="A554" s="27">
        <f>'Operating Input'!A559</f>
        <v>0</v>
      </c>
      <c r="B554" s="27">
        <f>'Operating Input'!B559</f>
        <v>0</v>
      </c>
      <c r="C554" s="27">
        <f>'Operating Input'!C559</f>
        <v>0</v>
      </c>
      <c r="D554" s="27">
        <f>'Operating Input'!D559</f>
        <v>0</v>
      </c>
      <c r="E554" s="84">
        <f>'Operating Input'!E559</f>
        <v>0</v>
      </c>
      <c r="F554" s="517">
        <f>'Operating Input'!S559*'Operating Input'!$K559</f>
        <v>0</v>
      </c>
      <c r="G554" s="517">
        <f>'Operating Input'!T559*'Operating Input'!$K559</f>
        <v>0</v>
      </c>
      <c r="H554" s="517">
        <f>'Operating Input'!U559*'Operating Input'!$K559</f>
        <v>0</v>
      </c>
      <c r="I554" s="517">
        <f>'Operating Input'!V559*'Operating Input'!$K559</f>
        <v>0</v>
      </c>
      <c r="J554" s="517">
        <f>'Operating Input'!W559*'Operating Input'!$K559</f>
        <v>0</v>
      </c>
      <c r="K554" s="517">
        <f>'Operating Input'!X559*'Operating Input'!$K559</f>
        <v>0</v>
      </c>
      <c r="L554" s="517">
        <f>'Operating Input'!Y559*'Operating Input'!$K559</f>
        <v>0</v>
      </c>
      <c r="M554" s="517">
        <f>'Operating Input'!Z559*'Operating Input'!$K559</f>
        <v>0</v>
      </c>
      <c r="N554" s="517">
        <f>'Operating Input'!AA559*'Operating Input'!$K559</f>
        <v>0</v>
      </c>
      <c r="O554" s="517">
        <f>'Operating Input'!AB559*'Operating Input'!$K559</f>
        <v>0</v>
      </c>
    </row>
    <row r="555" spans="1:15">
      <c r="A555" s="27">
        <f>'Operating Input'!A560</f>
        <v>0</v>
      </c>
      <c r="B555" s="27">
        <f>'Operating Input'!B560</f>
        <v>0</v>
      </c>
      <c r="C555" s="27">
        <f>'Operating Input'!C560</f>
        <v>0</v>
      </c>
      <c r="D555" s="27">
        <f>'Operating Input'!D560</f>
        <v>0</v>
      </c>
      <c r="E555" s="84">
        <f>'Operating Input'!E560</f>
        <v>0</v>
      </c>
      <c r="F555" s="517">
        <f>'Operating Input'!S560*'Operating Input'!$K560</f>
        <v>0</v>
      </c>
      <c r="G555" s="517">
        <f>'Operating Input'!T560*'Operating Input'!$K560</f>
        <v>0</v>
      </c>
      <c r="H555" s="517">
        <f>'Operating Input'!U560*'Operating Input'!$K560</f>
        <v>0</v>
      </c>
      <c r="I555" s="517">
        <f>'Operating Input'!V560*'Operating Input'!$K560</f>
        <v>0</v>
      </c>
      <c r="J555" s="517">
        <f>'Operating Input'!W560*'Operating Input'!$K560</f>
        <v>0</v>
      </c>
      <c r="K555" s="517">
        <f>'Operating Input'!X560*'Operating Input'!$K560</f>
        <v>0</v>
      </c>
      <c r="L555" s="517">
        <f>'Operating Input'!Y560*'Operating Input'!$K560</f>
        <v>0</v>
      </c>
      <c r="M555" s="517">
        <f>'Operating Input'!Z560*'Operating Input'!$K560</f>
        <v>0</v>
      </c>
      <c r="N555" s="517">
        <f>'Operating Input'!AA560*'Operating Input'!$K560</f>
        <v>0</v>
      </c>
      <c r="O555" s="517">
        <f>'Operating Input'!AB560*'Operating Input'!$K560</f>
        <v>0</v>
      </c>
    </row>
    <row r="556" spans="1:15">
      <c r="A556" s="27">
        <f>'Operating Input'!A561</f>
        <v>0</v>
      </c>
      <c r="B556" s="27">
        <f>'Operating Input'!B561</f>
        <v>0</v>
      </c>
      <c r="C556" s="27">
        <f>'Operating Input'!C561</f>
        <v>0</v>
      </c>
      <c r="D556" s="27">
        <f>'Operating Input'!D561</f>
        <v>0</v>
      </c>
      <c r="E556" s="84">
        <f>'Operating Input'!E561</f>
        <v>0</v>
      </c>
      <c r="F556" s="517">
        <f>'Operating Input'!S561*'Operating Input'!$K561</f>
        <v>0</v>
      </c>
      <c r="G556" s="517">
        <f>'Operating Input'!T561*'Operating Input'!$K561</f>
        <v>0</v>
      </c>
      <c r="H556" s="517">
        <f>'Operating Input'!U561*'Operating Input'!$K561</f>
        <v>0</v>
      </c>
      <c r="I556" s="517">
        <f>'Operating Input'!V561*'Operating Input'!$K561</f>
        <v>0</v>
      </c>
      <c r="J556" s="517">
        <f>'Operating Input'!W561*'Operating Input'!$K561</f>
        <v>0</v>
      </c>
      <c r="K556" s="517">
        <f>'Operating Input'!X561*'Operating Input'!$K561</f>
        <v>0</v>
      </c>
      <c r="L556" s="517">
        <f>'Operating Input'!Y561*'Operating Input'!$K561</f>
        <v>0</v>
      </c>
      <c r="M556" s="517">
        <f>'Operating Input'!Z561*'Operating Input'!$K561</f>
        <v>0</v>
      </c>
      <c r="N556" s="517">
        <f>'Operating Input'!AA561*'Operating Input'!$K561</f>
        <v>0</v>
      </c>
      <c r="O556" s="517">
        <f>'Operating Input'!AB561*'Operating Input'!$K561</f>
        <v>0</v>
      </c>
    </row>
    <row r="557" spans="1:15">
      <c r="A557" s="27">
        <f>'Operating Input'!A562</f>
        <v>0</v>
      </c>
      <c r="B557" s="27">
        <f>'Operating Input'!B562</f>
        <v>0</v>
      </c>
      <c r="C557" s="27">
        <f>'Operating Input'!C562</f>
        <v>0</v>
      </c>
      <c r="D557" s="27">
        <f>'Operating Input'!D562</f>
        <v>0</v>
      </c>
      <c r="E557" s="84">
        <f>'Operating Input'!E562</f>
        <v>0</v>
      </c>
      <c r="F557" s="517">
        <f>'Operating Input'!S562*'Operating Input'!$K562</f>
        <v>0</v>
      </c>
      <c r="G557" s="517">
        <f>'Operating Input'!T562*'Operating Input'!$K562</f>
        <v>0</v>
      </c>
      <c r="H557" s="517">
        <f>'Operating Input'!U562*'Operating Input'!$K562</f>
        <v>0</v>
      </c>
      <c r="I557" s="517">
        <f>'Operating Input'!V562*'Operating Input'!$K562</f>
        <v>0</v>
      </c>
      <c r="J557" s="517">
        <f>'Operating Input'!W562*'Operating Input'!$K562</f>
        <v>0</v>
      </c>
      <c r="K557" s="517">
        <f>'Operating Input'!X562*'Operating Input'!$K562</f>
        <v>0</v>
      </c>
      <c r="L557" s="517">
        <f>'Operating Input'!Y562*'Operating Input'!$K562</f>
        <v>0</v>
      </c>
      <c r="M557" s="517">
        <f>'Operating Input'!Z562*'Operating Input'!$K562</f>
        <v>0</v>
      </c>
      <c r="N557" s="517">
        <f>'Operating Input'!AA562*'Operating Input'!$K562</f>
        <v>0</v>
      </c>
      <c r="O557" s="517">
        <f>'Operating Input'!AB562*'Operating Input'!$K562</f>
        <v>0</v>
      </c>
    </row>
    <row r="558" spans="1:15">
      <c r="A558" s="27">
        <f>'Operating Input'!A563</f>
        <v>0</v>
      </c>
      <c r="B558" s="27">
        <f>'Operating Input'!B563</f>
        <v>0</v>
      </c>
      <c r="C558" s="27">
        <f>'Operating Input'!C563</f>
        <v>0</v>
      </c>
      <c r="D558" s="27">
        <f>'Operating Input'!D563</f>
        <v>0</v>
      </c>
      <c r="E558" s="84">
        <f>'Operating Input'!E563</f>
        <v>0</v>
      </c>
      <c r="F558" s="517">
        <f>'Operating Input'!S563*'Operating Input'!$K563</f>
        <v>0</v>
      </c>
      <c r="G558" s="517">
        <f>'Operating Input'!T563*'Operating Input'!$K563</f>
        <v>0</v>
      </c>
      <c r="H558" s="517">
        <f>'Operating Input'!U563*'Operating Input'!$K563</f>
        <v>0</v>
      </c>
      <c r="I558" s="517">
        <f>'Operating Input'!V563*'Operating Input'!$K563</f>
        <v>0</v>
      </c>
      <c r="J558" s="517">
        <f>'Operating Input'!W563*'Operating Input'!$K563</f>
        <v>0</v>
      </c>
      <c r="K558" s="517">
        <f>'Operating Input'!X563*'Operating Input'!$K563</f>
        <v>0</v>
      </c>
      <c r="L558" s="517">
        <f>'Operating Input'!Y563*'Operating Input'!$K563</f>
        <v>0</v>
      </c>
      <c r="M558" s="517">
        <f>'Operating Input'!Z563*'Operating Input'!$K563</f>
        <v>0</v>
      </c>
      <c r="N558" s="517">
        <f>'Operating Input'!AA563*'Operating Input'!$K563</f>
        <v>0</v>
      </c>
      <c r="O558" s="517">
        <f>'Operating Input'!AB563*'Operating Input'!$K563</f>
        <v>0</v>
      </c>
    </row>
    <row r="559" spans="1:15">
      <c r="A559" s="27">
        <f>'Operating Input'!A564</f>
        <v>0</v>
      </c>
      <c r="B559" s="27">
        <f>'Operating Input'!B564</f>
        <v>0</v>
      </c>
      <c r="C559" s="27">
        <f>'Operating Input'!C564</f>
        <v>0</v>
      </c>
      <c r="D559" s="27">
        <f>'Operating Input'!D564</f>
        <v>0</v>
      </c>
      <c r="E559" s="84">
        <f>'Operating Input'!E564</f>
        <v>0</v>
      </c>
      <c r="F559" s="517">
        <f>'Operating Input'!S564*'Operating Input'!$K564</f>
        <v>0</v>
      </c>
      <c r="G559" s="517">
        <f>'Operating Input'!T564*'Operating Input'!$K564</f>
        <v>0</v>
      </c>
      <c r="H559" s="517">
        <f>'Operating Input'!U564*'Operating Input'!$K564</f>
        <v>0</v>
      </c>
      <c r="I559" s="517">
        <f>'Operating Input'!V564*'Operating Input'!$K564</f>
        <v>0</v>
      </c>
      <c r="J559" s="517">
        <f>'Operating Input'!W564*'Operating Input'!$K564</f>
        <v>0</v>
      </c>
      <c r="K559" s="517">
        <f>'Operating Input'!X564*'Operating Input'!$K564</f>
        <v>0</v>
      </c>
      <c r="L559" s="517">
        <f>'Operating Input'!Y564*'Operating Input'!$K564</f>
        <v>0</v>
      </c>
      <c r="M559" s="517">
        <f>'Operating Input'!Z564*'Operating Input'!$K564</f>
        <v>0</v>
      </c>
      <c r="N559" s="517">
        <f>'Operating Input'!AA564*'Operating Input'!$K564</f>
        <v>0</v>
      </c>
      <c r="O559" s="517">
        <f>'Operating Input'!AB564*'Operating Input'!$K564</f>
        <v>0</v>
      </c>
    </row>
    <row r="560" spans="1:15">
      <c r="A560" s="27">
        <f>'Operating Input'!A565</f>
        <v>0</v>
      </c>
      <c r="B560" s="27">
        <f>'Operating Input'!B565</f>
        <v>0</v>
      </c>
      <c r="C560" s="27">
        <f>'Operating Input'!C565</f>
        <v>0</v>
      </c>
      <c r="D560" s="27">
        <f>'Operating Input'!D565</f>
        <v>0</v>
      </c>
      <c r="E560" s="84">
        <f>'Operating Input'!E565</f>
        <v>0</v>
      </c>
      <c r="F560" s="517">
        <f>'Operating Input'!S565*'Operating Input'!$K565</f>
        <v>0</v>
      </c>
      <c r="G560" s="517">
        <f>'Operating Input'!T565*'Operating Input'!$K565</f>
        <v>0</v>
      </c>
      <c r="H560" s="517">
        <f>'Operating Input'!U565*'Operating Input'!$K565</f>
        <v>0</v>
      </c>
      <c r="I560" s="517">
        <f>'Operating Input'!V565*'Operating Input'!$K565</f>
        <v>0</v>
      </c>
      <c r="J560" s="517">
        <f>'Operating Input'!W565*'Operating Input'!$K565</f>
        <v>0</v>
      </c>
      <c r="K560" s="517">
        <f>'Operating Input'!X565*'Operating Input'!$K565</f>
        <v>0</v>
      </c>
      <c r="L560" s="517">
        <f>'Operating Input'!Y565*'Operating Input'!$K565</f>
        <v>0</v>
      </c>
      <c r="M560" s="517">
        <f>'Operating Input'!Z565*'Operating Input'!$K565</f>
        <v>0</v>
      </c>
      <c r="N560" s="517">
        <f>'Operating Input'!AA565*'Operating Input'!$K565</f>
        <v>0</v>
      </c>
      <c r="O560" s="517">
        <f>'Operating Input'!AB565*'Operating Input'!$K565</f>
        <v>0</v>
      </c>
    </row>
    <row r="561" spans="1:15">
      <c r="A561" s="27">
        <f>'Operating Input'!A566</f>
        <v>0</v>
      </c>
      <c r="B561" s="27">
        <f>'Operating Input'!B566</f>
        <v>0</v>
      </c>
      <c r="C561" s="27">
        <f>'Operating Input'!C566</f>
        <v>0</v>
      </c>
      <c r="D561" s="27">
        <f>'Operating Input'!D566</f>
        <v>0</v>
      </c>
      <c r="E561" s="84">
        <f>'Operating Input'!E566</f>
        <v>0</v>
      </c>
      <c r="F561" s="517">
        <f>'Operating Input'!S566*'Operating Input'!$K566</f>
        <v>0</v>
      </c>
      <c r="G561" s="517">
        <f>'Operating Input'!T566*'Operating Input'!$K566</f>
        <v>0</v>
      </c>
      <c r="H561" s="517">
        <f>'Operating Input'!U566*'Operating Input'!$K566</f>
        <v>0</v>
      </c>
      <c r="I561" s="517">
        <f>'Operating Input'!V566*'Operating Input'!$K566</f>
        <v>0</v>
      </c>
      <c r="J561" s="517">
        <f>'Operating Input'!W566*'Operating Input'!$K566</f>
        <v>0</v>
      </c>
      <c r="K561" s="517">
        <f>'Operating Input'!X566*'Operating Input'!$K566</f>
        <v>0</v>
      </c>
      <c r="L561" s="517">
        <f>'Operating Input'!Y566*'Operating Input'!$K566</f>
        <v>0</v>
      </c>
      <c r="M561" s="517">
        <f>'Operating Input'!Z566*'Operating Input'!$K566</f>
        <v>0</v>
      </c>
      <c r="N561" s="517">
        <f>'Operating Input'!AA566*'Operating Input'!$K566</f>
        <v>0</v>
      </c>
      <c r="O561" s="517">
        <f>'Operating Input'!AB566*'Operating Input'!$K566</f>
        <v>0</v>
      </c>
    </row>
    <row r="562" spans="1:15">
      <c r="A562" s="27">
        <f>'Operating Input'!A567</f>
        <v>0</v>
      </c>
      <c r="B562" s="27">
        <f>'Operating Input'!B567</f>
        <v>0</v>
      </c>
      <c r="C562" s="27">
        <f>'Operating Input'!C567</f>
        <v>0</v>
      </c>
      <c r="D562" s="27">
        <f>'Operating Input'!D567</f>
        <v>0</v>
      </c>
      <c r="E562" s="84">
        <f>'Operating Input'!E567</f>
        <v>0</v>
      </c>
      <c r="F562" s="517">
        <f>'Operating Input'!S567*'Operating Input'!$K567</f>
        <v>0</v>
      </c>
      <c r="G562" s="517">
        <f>'Operating Input'!T567*'Operating Input'!$K567</f>
        <v>0</v>
      </c>
      <c r="H562" s="517">
        <f>'Operating Input'!U567*'Operating Input'!$K567</f>
        <v>0</v>
      </c>
      <c r="I562" s="517">
        <f>'Operating Input'!V567*'Operating Input'!$K567</f>
        <v>0</v>
      </c>
      <c r="J562" s="517">
        <f>'Operating Input'!W567*'Operating Input'!$K567</f>
        <v>0</v>
      </c>
      <c r="K562" s="517">
        <f>'Operating Input'!X567*'Operating Input'!$K567</f>
        <v>0</v>
      </c>
      <c r="L562" s="517">
        <f>'Operating Input'!Y567*'Operating Input'!$K567</f>
        <v>0</v>
      </c>
      <c r="M562" s="517">
        <f>'Operating Input'!Z567*'Operating Input'!$K567</f>
        <v>0</v>
      </c>
      <c r="N562" s="517">
        <f>'Operating Input'!AA567*'Operating Input'!$K567</f>
        <v>0</v>
      </c>
      <c r="O562" s="517">
        <f>'Operating Input'!AB567*'Operating Input'!$K567</f>
        <v>0</v>
      </c>
    </row>
    <row r="563" spans="1:15">
      <c r="A563" s="27">
        <f>'Operating Input'!A568</f>
        <v>0</v>
      </c>
      <c r="B563" s="27">
        <f>'Operating Input'!B568</f>
        <v>0</v>
      </c>
      <c r="C563" s="27">
        <f>'Operating Input'!C568</f>
        <v>0</v>
      </c>
      <c r="D563" s="27">
        <f>'Operating Input'!D568</f>
        <v>0</v>
      </c>
      <c r="E563" s="84">
        <f>'Operating Input'!E568</f>
        <v>0</v>
      </c>
      <c r="F563" s="517">
        <f>'Operating Input'!S568*'Operating Input'!$K568</f>
        <v>0</v>
      </c>
      <c r="G563" s="517">
        <f>'Operating Input'!T568*'Operating Input'!$K568</f>
        <v>0</v>
      </c>
      <c r="H563" s="517">
        <f>'Operating Input'!U568*'Operating Input'!$K568</f>
        <v>0</v>
      </c>
      <c r="I563" s="517">
        <f>'Operating Input'!V568*'Operating Input'!$K568</f>
        <v>0</v>
      </c>
      <c r="J563" s="517">
        <f>'Operating Input'!W568*'Operating Input'!$K568</f>
        <v>0</v>
      </c>
      <c r="K563" s="517">
        <f>'Operating Input'!X568*'Operating Input'!$K568</f>
        <v>0</v>
      </c>
      <c r="L563" s="517">
        <f>'Operating Input'!Y568*'Operating Input'!$K568</f>
        <v>0</v>
      </c>
      <c r="M563" s="517">
        <f>'Operating Input'!Z568*'Operating Input'!$K568</f>
        <v>0</v>
      </c>
      <c r="N563" s="517">
        <f>'Operating Input'!AA568*'Operating Input'!$K568</f>
        <v>0</v>
      </c>
      <c r="O563" s="517">
        <f>'Operating Input'!AB568*'Operating Input'!$K568</f>
        <v>0</v>
      </c>
    </row>
    <row r="564" spans="1:15">
      <c r="A564" s="27">
        <f>'Operating Input'!A569</f>
        <v>0</v>
      </c>
      <c r="B564" s="27">
        <f>'Operating Input'!B569</f>
        <v>0</v>
      </c>
      <c r="C564" s="27">
        <f>'Operating Input'!C569</f>
        <v>0</v>
      </c>
      <c r="D564" s="27">
        <f>'Operating Input'!D569</f>
        <v>0</v>
      </c>
      <c r="E564" s="84">
        <f>'Operating Input'!E569</f>
        <v>0</v>
      </c>
      <c r="F564" s="517">
        <f>'Operating Input'!S569*'Operating Input'!$K569</f>
        <v>0</v>
      </c>
      <c r="G564" s="517">
        <f>'Operating Input'!T569*'Operating Input'!$K569</f>
        <v>0</v>
      </c>
      <c r="H564" s="517">
        <f>'Operating Input'!U569*'Operating Input'!$K569</f>
        <v>0</v>
      </c>
      <c r="I564" s="517">
        <f>'Operating Input'!V569*'Operating Input'!$K569</f>
        <v>0</v>
      </c>
      <c r="J564" s="517">
        <f>'Operating Input'!W569*'Operating Input'!$K569</f>
        <v>0</v>
      </c>
      <c r="K564" s="517">
        <f>'Operating Input'!X569*'Operating Input'!$K569</f>
        <v>0</v>
      </c>
      <c r="L564" s="517">
        <f>'Operating Input'!Y569*'Operating Input'!$K569</f>
        <v>0</v>
      </c>
      <c r="M564" s="517">
        <f>'Operating Input'!Z569*'Operating Input'!$K569</f>
        <v>0</v>
      </c>
      <c r="N564" s="517">
        <f>'Operating Input'!AA569*'Operating Input'!$K569</f>
        <v>0</v>
      </c>
      <c r="O564" s="517">
        <f>'Operating Input'!AB569*'Operating Input'!$K569</f>
        <v>0</v>
      </c>
    </row>
    <row r="565" spans="1:15">
      <c r="A565" s="27">
        <f>'Operating Input'!A570</f>
        <v>0</v>
      </c>
      <c r="B565" s="27">
        <f>'Operating Input'!B570</f>
        <v>0</v>
      </c>
      <c r="C565" s="27">
        <f>'Operating Input'!C570</f>
        <v>0</v>
      </c>
      <c r="D565" s="27">
        <f>'Operating Input'!D570</f>
        <v>0</v>
      </c>
      <c r="E565" s="84">
        <f>'Operating Input'!E570</f>
        <v>0</v>
      </c>
      <c r="F565" s="517">
        <f>'Operating Input'!S570*'Operating Input'!$K570</f>
        <v>0</v>
      </c>
      <c r="G565" s="517">
        <f>'Operating Input'!T570*'Operating Input'!$K570</f>
        <v>0</v>
      </c>
      <c r="H565" s="517">
        <f>'Operating Input'!U570*'Operating Input'!$K570</f>
        <v>0</v>
      </c>
      <c r="I565" s="517">
        <f>'Operating Input'!V570*'Operating Input'!$K570</f>
        <v>0</v>
      </c>
      <c r="J565" s="517">
        <f>'Operating Input'!W570*'Operating Input'!$K570</f>
        <v>0</v>
      </c>
      <c r="K565" s="517">
        <f>'Operating Input'!X570*'Operating Input'!$K570</f>
        <v>0</v>
      </c>
      <c r="L565" s="517">
        <f>'Operating Input'!Y570*'Operating Input'!$K570</f>
        <v>0</v>
      </c>
      <c r="M565" s="517">
        <f>'Operating Input'!Z570*'Operating Input'!$K570</f>
        <v>0</v>
      </c>
      <c r="N565" s="517">
        <f>'Operating Input'!AA570*'Operating Input'!$K570</f>
        <v>0</v>
      </c>
      <c r="O565" s="517">
        <f>'Operating Input'!AB570*'Operating Input'!$K570</f>
        <v>0</v>
      </c>
    </row>
    <row r="566" spans="1:15">
      <c r="A566" s="27">
        <f>'Operating Input'!A571</f>
        <v>0</v>
      </c>
      <c r="B566" s="27">
        <f>'Operating Input'!B571</f>
        <v>0</v>
      </c>
      <c r="C566" s="27">
        <f>'Operating Input'!C571</f>
        <v>0</v>
      </c>
      <c r="D566" s="27">
        <f>'Operating Input'!D571</f>
        <v>0</v>
      </c>
      <c r="E566" s="84">
        <f>'Operating Input'!E571</f>
        <v>0</v>
      </c>
      <c r="F566" s="517">
        <f>'Operating Input'!S571*'Operating Input'!$K571</f>
        <v>0</v>
      </c>
      <c r="G566" s="517">
        <f>'Operating Input'!T571*'Operating Input'!$K571</f>
        <v>0</v>
      </c>
      <c r="H566" s="517">
        <f>'Operating Input'!U571*'Operating Input'!$K571</f>
        <v>0</v>
      </c>
      <c r="I566" s="517">
        <f>'Operating Input'!V571*'Operating Input'!$K571</f>
        <v>0</v>
      </c>
      <c r="J566" s="517">
        <f>'Operating Input'!W571*'Operating Input'!$K571</f>
        <v>0</v>
      </c>
      <c r="K566" s="517">
        <f>'Operating Input'!X571*'Operating Input'!$K571</f>
        <v>0</v>
      </c>
      <c r="L566" s="517">
        <f>'Operating Input'!Y571*'Operating Input'!$K571</f>
        <v>0</v>
      </c>
      <c r="M566" s="517">
        <f>'Operating Input'!Z571*'Operating Input'!$K571</f>
        <v>0</v>
      </c>
      <c r="N566" s="517">
        <f>'Operating Input'!AA571*'Operating Input'!$K571</f>
        <v>0</v>
      </c>
      <c r="O566" s="517">
        <f>'Operating Input'!AB571*'Operating Input'!$K571</f>
        <v>0</v>
      </c>
    </row>
    <row r="567" spans="1:15">
      <c r="A567" s="27">
        <f>'Operating Input'!A572</f>
        <v>0</v>
      </c>
      <c r="B567" s="27">
        <f>'Operating Input'!B572</f>
        <v>0</v>
      </c>
      <c r="C567" s="27">
        <f>'Operating Input'!C572</f>
        <v>0</v>
      </c>
      <c r="D567" s="27">
        <f>'Operating Input'!D572</f>
        <v>0</v>
      </c>
      <c r="E567" s="84">
        <f>'Operating Input'!E572</f>
        <v>0</v>
      </c>
      <c r="F567" s="517">
        <f>'Operating Input'!S572*'Operating Input'!$K572</f>
        <v>0</v>
      </c>
      <c r="G567" s="517">
        <f>'Operating Input'!T572*'Operating Input'!$K572</f>
        <v>0</v>
      </c>
      <c r="H567" s="517">
        <f>'Operating Input'!U572*'Operating Input'!$K572</f>
        <v>0</v>
      </c>
      <c r="I567" s="517">
        <f>'Operating Input'!V572*'Operating Input'!$K572</f>
        <v>0</v>
      </c>
      <c r="J567" s="517">
        <f>'Operating Input'!W572*'Operating Input'!$K572</f>
        <v>0</v>
      </c>
      <c r="K567" s="517">
        <f>'Operating Input'!X572*'Operating Input'!$K572</f>
        <v>0</v>
      </c>
      <c r="L567" s="517">
        <f>'Operating Input'!Y572*'Operating Input'!$K572</f>
        <v>0</v>
      </c>
      <c r="M567" s="517">
        <f>'Operating Input'!Z572*'Operating Input'!$K572</f>
        <v>0</v>
      </c>
      <c r="N567" s="517">
        <f>'Operating Input'!AA572*'Operating Input'!$K572</f>
        <v>0</v>
      </c>
      <c r="O567" s="517">
        <f>'Operating Input'!AB572*'Operating Input'!$K572</f>
        <v>0</v>
      </c>
    </row>
    <row r="568" spans="1:15">
      <c r="A568" s="27">
        <f>'Operating Input'!A573</f>
        <v>0</v>
      </c>
      <c r="B568" s="27">
        <f>'Operating Input'!B573</f>
        <v>0</v>
      </c>
      <c r="C568" s="27">
        <f>'Operating Input'!C573</f>
        <v>0</v>
      </c>
      <c r="D568" s="27">
        <f>'Operating Input'!D573</f>
        <v>0</v>
      </c>
      <c r="E568" s="84">
        <f>'Operating Input'!E573</f>
        <v>0</v>
      </c>
      <c r="F568" s="517">
        <f>'Operating Input'!S573*'Operating Input'!$K573</f>
        <v>0</v>
      </c>
      <c r="G568" s="517">
        <f>'Operating Input'!T573*'Operating Input'!$K573</f>
        <v>0</v>
      </c>
      <c r="H568" s="517">
        <f>'Operating Input'!U573*'Operating Input'!$K573</f>
        <v>0</v>
      </c>
      <c r="I568" s="517">
        <f>'Operating Input'!V573*'Operating Input'!$K573</f>
        <v>0</v>
      </c>
      <c r="J568" s="517">
        <f>'Operating Input'!W573*'Operating Input'!$K573</f>
        <v>0</v>
      </c>
      <c r="K568" s="517">
        <f>'Operating Input'!X573*'Operating Input'!$K573</f>
        <v>0</v>
      </c>
      <c r="L568" s="517">
        <f>'Operating Input'!Y573*'Operating Input'!$K573</f>
        <v>0</v>
      </c>
      <c r="M568" s="517">
        <f>'Operating Input'!Z573*'Operating Input'!$K573</f>
        <v>0</v>
      </c>
      <c r="N568" s="517">
        <f>'Operating Input'!AA573*'Operating Input'!$K573</f>
        <v>0</v>
      </c>
      <c r="O568" s="517">
        <f>'Operating Input'!AB573*'Operating Input'!$K573</f>
        <v>0</v>
      </c>
    </row>
    <row r="569" spans="1:15">
      <c r="A569" s="27">
        <f>'Operating Input'!A574</f>
        <v>0</v>
      </c>
      <c r="B569" s="27">
        <f>'Operating Input'!B574</f>
        <v>0</v>
      </c>
      <c r="C569" s="27">
        <f>'Operating Input'!C574</f>
        <v>0</v>
      </c>
      <c r="D569" s="27">
        <f>'Operating Input'!D574</f>
        <v>0</v>
      </c>
      <c r="E569" s="84">
        <f>'Operating Input'!E574</f>
        <v>0</v>
      </c>
      <c r="F569" s="517">
        <f>'Operating Input'!S574*'Operating Input'!$K574</f>
        <v>0</v>
      </c>
      <c r="G569" s="517">
        <f>'Operating Input'!T574*'Operating Input'!$K574</f>
        <v>0</v>
      </c>
      <c r="H569" s="517">
        <f>'Operating Input'!U574*'Operating Input'!$K574</f>
        <v>0</v>
      </c>
      <c r="I569" s="517">
        <f>'Operating Input'!V574*'Operating Input'!$K574</f>
        <v>0</v>
      </c>
      <c r="J569" s="517">
        <f>'Operating Input'!W574*'Operating Input'!$K574</f>
        <v>0</v>
      </c>
      <c r="K569" s="517">
        <f>'Operating Input'!X574*'Operating Input'!$K574</f>
        <v>0</v>
      </c>
      <c r="L569" s="517">
        <f>'Operating Input'!Y574*'Operating Input'!$K574</f>
        <v>0</v>
      </c>
      <c r="M569" s="517">
        <f>'Operating Input'!Z574*'Operating Input'!$K574</f>
        <v>0</v>
      </c>
      <c r="N569" s="517">
        <f>'Operating Input'!AA574*'Operating Input'!$K574</f>
        <v>0</v>
      </c>
      <c r="O569" s="517">
        <f>'Operating Input'!AB574*'Operating Input'!$K574</f>
        <v>0</v>
      </c>
    </row>
    <row r="570" spans="1:15">
      <c r="A570" s="27">
        <f>'Operating Input'!A575</f>
        <v>0</v>
      </c>
      <c r="B570" s="27">
        <f>'Operating Input'!B575</f>
        <v>0</v>
      </c>
      <c r="C570" s="27">
        <f>'Operating Input'!C575</f>
        <v>0</v>
      </c>
      <c r="D570" s="27">
        <f>'Operating Input'!D575</f>
        <v>0</v>
      </c>
      <c r="E570" s="84">
        <f>'Operating Input'!E575</f>
        <v>0</v>
      </c>
      <c r="F570" s="517">
        <f>'Operating Input'!S575*'Operating Input'!$K575</f>
        <v>0</v>
      </c>
      <c r="G570" s="517">
        <f>'Operating Input'!T575*'Operating Input'!$K575</f>
        <v>0</v>
      </c>
      <c r="H570" s="517">
        <f>'Operating Input'!U575*'Operating Input'!$K575</f>
        <v>0</v>
      </c>
      <c r="I570" s="517">
        <f>'Operating Input'!V575*'Operating Input'!$K575</f>
        <v>0</v>
      </c>
      <c r="J570" s="517">
        <f>'Operating Input'!W575*'Operating Input'!$K575</f>
        <v>0</v>
      </c>
      <c r="K570" s="517">
        <f>'Operating Input'!X575*'Operating Input'!$K575</f>
        <v>0</v>
      </c>
      <c r="L570" s="517">
        <f>'Operating Input'!Y575*'Operating Input'!$K575</f>
        <v>0</v>
      </c>
      <c r="M570" s="517">
        <f>'Operating Input'!Z575*'Operating Input'!$K575</f>
        <v>0</v>
      </c>
      <c r="N570" s="517">
        <f>'Operating Input'!AA575*'Operating Input'!$K575</f>
        <v>0</v>
      </c>
      <c r="O570" s="517">
        <f>'Operating Input'!AB575*'Operating Input'!$K575</f>
        <v>0</v>
      </c>
    </row>
    <row r="571" spans="1:15">
      <c r="A571" s="27">
        <f>'Operating Input'!A576</f>
        <v>0</v>
      </c>
      <c r="B571" s="27">
        <f>'Operating Input'!B576</f>
        <v>0</v>
      </c>
      <c r="C571" s="27">
        <f>'Operating Input'!C576</f>
        <v>0</v>
      </c>
      <c r="D571" s="27">
        <f>'Operating Input'!D576</f>
        <v>0</v>
      </c>
      <c r="E571" s="84">
        <f>'Operating Input'!E576</f>
        <v>0</v>
      </c>
      <c r="F571" s="517">
        <f>'Operating Input'!S576*'Operating Input'!$K576</f>
        <v>0</v>
      </c>
      <c r="G571" s="517">
        <f>'Operating Input'!T576*'Operating Input'!$K576</f>
        <v>0</v>
      </c>
      <c r="H571" s="517">
        <f>'Operating Input'!U576*'Operating Input'!$K576</f>
        <v>0</v>
      </c>
      <c r="I571" s="517">
        <f>'Operating Input'!V576*'Operating Input'!$K576</f>
        <v>0</v>
      </c>
      <c r="J571" s="517">
        <f>'Operating Input'!W576*'Operating Input'!$K576</f>
        <v>0</v>
      </c>
      <c r="K571" s="517">
        <f>'Operating Input'!X576*'Operating Input'!$K576</f>
        <v>0</v>
      </c>
      <c r="L571" s="517">
        <f>'Operating Input'!Y576*'Operating Input'!$K576</f>
        <v>0</v>
      </c>
      <c r="M571" s="517">
        <f>'Operating Input'!Z576*'Operating Input'!$K576</f>
        <v>0</v>
      </c>
      <c r="N571" s="517">
        <f>'Operating Input'!AA576*'Operating Input'!$K576</f>
        <v>0</v>
      </c>
      <c r="O571" s="517">
        <f>'Operating Input'!AB576*'Operating Input'!$K576</f>
        <v>0</v>
      </c>
    </row>
    <row r="572" spans="1:15">
      <c r="A572" s="27">
        <f>'Operating Input'!A577</f>
        <v>0</v>
      </c>
      <c r="B572" s="27">
        <f>'Operating Input'!B577</f>
        <v>0</v>
      </c>
      <c r="C572" s="27">
        <f>'Operating Input'!C577</f>
        <v>0</v>
      </c>
      <c r="D572" s="27">
        <f>'Operating Input'!D577</f>
        <v>0</v>
      </c>
      <c r="E572" s="84">
        <f>'Operating Input'!E577</f>
        <v>0</v>
      </c>
      <c r="F572" s="517">
        <f>'Operating Input'!S577*'Operating Input'!$K577</f>
        <v>0</v>
      </c>
      <c r="G572" s="517">
        <f>'Operating Input'!T577*'Operating Input'!$K577</f>
        <v>0</v>
      </c>
      <c r="H572" s="517">
        <f>'Operating Input'!U577*'Operating Input'!$K577</f>
        <v>0</v>
      </c>
      <c r="I572" s="517">
        <f>'Operating Input'!V577*'Operating Input'!$K577</f>
        <v>0</v>
      </c>
      <c r="J572" s="517">
        <f>'Operating Input'!W577*'Operating Input'!$K577</f>
        <v>0</v>
      </c>
      <c r="K572" s="517">
        <f>'Operating Input'!X577*'Operating Input'!$K577</f>
        <v>0</v>
      </c>
      <c r="L572" s="517">
        <f>'Operating Input'!Y577*'Operating Input'!$K577</f>
        <v>0</v>
      </c>
      <c r="M572" s="517">
        <f>'Operating Input'!Z577*'Operating Input'!$K577</f>
        <v>0</v>
      </c>
      <c r="N572" s="517">
        <f>'Operating Input'!AA577*'Operating Input'!$K577</f>
        <v>0</v>
      </c>
      <c r="O572" s="517">
        <f>'Operating Input'!AB577*'Operating Input'!$K577</f>
        <v>0</v>
      </c>
    </row>
    <row r="573" spans="1:15">
      <c r="A573" s="27">
        <f>'Operating Input'!A578</f>
        <v>0</v>
      </c>
      <c r="B573" s="27">
        <f>'Operating Input'!B578</f>
        <v>0</v>
      </c>
      <c r="C573" s="27">
        <f>'Operating Input'!C578</f>
        <v>0</v>
      </c>
      <c r="D573" s="27">
        <f>'Operating Input'!D578</f>
        <v>0</v>
      </c>
      <c r="E573" s="84">
        <f>'Operating Input'!E578</f>
        <v>0</v>
      </c>
      <c r="F573" s="517">
        <f>'Operating Input'!S578*'Operating Input'!$K578</f>
        <v>0</v>
      </c>
      <c r="G573" s="517">
        <f>'Operating Input'!T578*'Operating Input'!$K578</f>
        <v>0</v>
      </c>
      <c r="H573" s="517">
        <f>'Operating Input'!U578*'Operating Input'!$K578</f>
        <v>0</v>
      </c>
      <c r="I573" s="517">
        <f>'Operating Input'!V578*'Operating Input'!$K578</f>
        <v>0</v>
      </c>
      <c r="J573" s="517">
        <f>'Operating Input'!W578*'Operating Input'!$K578</f>
        <v>0</v>
      </c>
      <c r="K573" s="517">
        <f>'Operating Input'!X578*'Operating Input'!$K578</f>
        <v>0</v>
      </c>
      <c r="L573" s="517">
        <f>'Operating Input'!Y578*'Operating Input'!$K578</f>
        <v>0</v>
      </c>
      <c r="M573" s="517">
        <f>'Operating Input'!Z578*'Operating Input'!$K578</f>
        <v>0</v>
      </c>
      <c r="N573" s="517">
        <f>'Operating Input'!AA578*'Operating Input'!$K578</f>
        <v>0</v>
      </c>
      <c r="O573" s="517">
        <f>'Operating Input'!AB578*'Operating Input'!$K578</f>
        <v>0</v>
      </c>
    </row>
    <row r="574" spans="1:15">
      <c r="A574" s="27">
        <f>'Operating Input'!A579</f>
        <v>0</v>
      </c>
      <c r="B574" s="27">
        <f>'Operating Input'!B579</f>
        <v>0</v>
      </c>
      <c r="C574" s="27">
        <f>'Operating Input'!C579</f>
        <v>0</v>
      </c>
      <c r="D574" s="27">
        <f>'Operating Input'!D579</f>
        <v>0</v>
      </c>
      <c r="E574" s="84">
        <f>'Operating Input'!E579</f>
        <v>0</v>
      </c>
      <c r="F574" s="517">
        <f>'Operating Input'!S579*'Operating Input'!$K579</f>
        <v>0</v>
      </c>
      <c r="G574" s="517">
        <f>'Operating Input'!T579*'Operating Input'!$K579</f>
        <v>0</v>
      </c>
      <c r="H574" s="517">
        <f>'Operating Input'!U579*'Operating Input'!$K579</f>
        <v>0</v>
      </c>
      <c r="I574" s="517">
        <f>'Operating Input'!V579*'Operating Input'!$K579</f>
        <v>0</v>
      </c>
      <c r="J574" s="517">
        <f>'Operating Input'!W579*'Operating Input'!$K579</f>
        <v>0</v>
      </c>
      <c r="K574" s="517">
        <f>'Operating Input'!X579*'Operating Input'!$K579</f>
        <v>0</v>
      </c>
      <c r="L574" s="517">
        <f>'Operating Input'!Y579*'Operating Input'!$K579</f>
        <v>0</v>
      </c>
      <c r="M574" s="517">
        <f>'Operating Input'!Z579*'Operating Input'!$K579</f>
        <v>0</v>
      </c>
      <c r="N574" s="517">
        <f>'Operating Input'!AA579*'Operating Input'!$K579</f>
        <v>0</v>
      </c>
      <c r="O574" s="517">
        <f>'Operating Input'!AB579*'Operating Input'!$K579</f>
        <v>0</v>
      </c>
    </row>
    <row r="575" spans="1:15">
      <c r="A575" s="27">
        <f>'Operating Input'!A580</f>
        <v>0</v>
      </c>
      <c r="B575" s="27">
        <f>'Operating Input'!B580</f>
        <v>0</v>
      </c>
      <c r="C575" s="27">
        <f>'Operating Input'!C580</f>
        <v>0</v>
      </c>
      <c r="D575" s="27">
        <f>'Operating Input'!D580</f>
        <v>0</v>
      </c>
      <c r="E575" s="84">
        <f>'Operating Input'!E580</f>
        <v>0</v>
      </c>
      <c r="F575" s="517">
        <f>'Operating Input'!S580*'Operating Input'!$K580</f>
        <v>0</v>
      </c>
      <c r="G575" s="517">
        <f>'Operating Input'!T580*'Operating Input'!$K580</f>
        <v>0</v>
      </c>
      <c r="H575" s="517">
        <f>'Operating Input'!U580*'Operating Input'!$K580</f>
        <v>0</v>
      </c>
      <c r="I575" s="517">
        <f>'Operating Input'!V580*'Operating Input'!$K580</f>
        <v>0</v>
      </c>
      <c r="J575" s="517">
        <f>'Operating Input'!W580*'Operating Input'!$K580</f>
        <v>0</v>
      </c>
      <c r="K575" s="517">
        <f>'Operating Input'!X580*'Operating Input'!$K580</f>
        <v>0</v>
      </c>
      <c r="L575" s="517">
        <f>'Operating Input'!Y580*'Operating Input'!$K580</f>
        <v>0</v>
      </c>
      <c r="M575" s="517">
        <f>'Operating Input'!Z580*'Operating Input'!$K580</f>
        <v>0</v>
      </c>
      <c r="N575" s="517">
        <f>'Operating Input'!AA580*'Operating Input'!$K580</f>
        <v>0</v>
      </c>
      <c r="O575" s="517">
        <f>'Operating Input'!AB580*'Operating Input'!$K580</f>
        <v>0</v>
      </c>
    </row>
    <row r="576" spans="1:15">
      <c r="A576" s="27">
        <f>'Operating Input'!A581</f>
        <v>0</v>
      </c>
      <c r="B576" s="27">
        <f>'Operating Input'!B581</f>
        <v>0</v>
      </c>
      <c r="C576" s="27">
        <f>'Operating Input'!C581</f>
        <v>0</v>
      </c>
      <c r="D576" s="27">
        <f>'Operating Input'!D581</f>
        <v>0</v>
      </c>
      <c r="E576" s="84">
        <f>'Operating Input'!E581</f>
        <v>0</v>
      </c>
      <c r="F576" s="517">
        <f>'Operating Input'!S581*'Operating Input'!$K581</f>
        <v>0</v>
      </c>
      <c r="G576" s="517">
        <f>'Operating Input'!T581*'Operating Input'!$K581</f>
        <v>0</v>
      </c>
      <c r="H576" s="517">
        <f>'Operating Input'!U581*'Operating Input'!$K581</f>
        <v>0</v>
      </c>
      <c r="I576" s="517">
        <f>'Operating Input'!V581*'Operating Input'!$K581</f>
        <v>0</v>
      </c>
      <c r="J576" s="517">
        <f>'Operating Input'!W581*'Operating Input'!$K581</f>
        <v>0</v>
      </c>
      <c r="K576" s="517">
        <f>'Operating Input'!X581*'Operating Input'!$K581</f>
        <v>0</v>
      </c>
      <c r="L576" s="517">
        <f>'Operating Input'!Y581*'Operating Input'!$K581</f>
        <v>0</v>
      </c>
      <c r="M576" s="517">
        <f>'Operating Input'!Z581*'Operating Input'!$K581</f>
        <v>0</v>
      </c>
      <c r="N576" s="517">
        <f>'Operating Input'!AA581*'Operating Input'!$K581</f>
        <v>0</v>
      </c>
      <c r="O576" s="517">
        <f>'Operating Input'!AB581*'Operating Input'!$K581</f>
        <v>0</v>
      </c>
    </row>
    <row r="577" spans="1:15">
      <c r="A577" s="27">
        <f>'Operating Input'!A582</f>
        <v>0</v>
      </c>
      <c r="B577" s="27">
        <f>'Operating Input'!B582</f>
        <v>0</v>
      </c>
      <c r="C577" s="27">
        <f>'Operating Input'!C582</f>
        <v>0</v>
      </c>
      <c r="D577" s="27">
        <f>'Operating Input'!D582</f>
        <v>0</v>
      </c>
      <c r="E577" s="84">
        <f>'Operating Input'!E582</f>
        <v>0</v>
      </c>
      <c r="F577" s="517">
        <f>'Operating Input'!S582*'Operating Input'!$K582</f>
        <v>0</v>
      </c>
      <c r="G577" s="517">
        <f>'Operating Input'!T582*'Operating Input'!$K582</f>
        <v>0</v>
      </c>
      <c r="H577" s="517">
        <f>'Operating Input'!U582*'Operating Input'!$K582</f>
        <v>0</v>
      </c>
      <c r="I577" s="517">
        <f>'Operating Input'!V582*'Operating Input'!$K582</f>
        <v>0</v>
      </c>
      <c r="J577" s="517">
        <f>'Operating Input'!W582*'Operating Input'!$K582</f>
        <v>0</v>
      </c>
      <c r="K577" s="517">
        <f>'Operating Input'!X582*'Operating Input'!$K582</f>
        <v>0</v>
      </c>
      <c r="L577" s="517">
        <f>'Operating Input'!Y582*'Operating Input'!$K582</f>
        <v>0</v>
      </c>
      <c r="M577" s="517">
        <f>'Operating Input'!Z582*'Operating Input'!$K582</f>
        <v>0</v>
      </c>
      <c r="N577" s="517">
        <f>'Operating Input'!AA582*'Operating Input'!$K582</f>
        <v>0</v>
      </c>
      <c r="O577" s="517">
        <f>'Operating Input'!AB582*'Operating Input'!$K582</f>
        <v>0</v>
      </c>
    </row>
    <row r="578" spans="1:15">
      <c r="A578" s="27">
        <f>'Operating Input'!A583</f>
        <v>0</v>
      </c>
      <c r="B578" s="27">
        <f>'Operating Input'!B583</f>
        <v>0</v>
      </c>
      <c r="C578" s="27">
        <f>'Operating Input'!C583</f>
        <v>0</v>
      </c>
      <c r="D578" s="27">
        <f>'Operating Input'!D583</f>
        <v>0</v>
      </c>
      <c r="E578" s="84">
        <f>'Operating Input'!E583</f>
        <v>0</v>
      </c>
      <c r="F578" s="517">
        <f>'Operating Input'!S583*'Operating Input'!$K583</f>
        <v>0</v>
      </c>
      <c r="G578" s="517">
        <f>'Operating Input'!T583*'Operating Input'!$K583</f>
        <v>0</v>
      </c>
      <c r="H578" s="517">
        <f>'Operating Input'!U583*'Operating Input'!$K583</f>
        <v>0</v>
      </c>
      <c r="I578" s="517">
        <f>'Operating Input'!V583*'Operating Input'!$K583</f>
        <v>0</v>
      </c>
      <c r="J578" s="517">
        <f>'Operating Input'!W583*'Operating Input'!$K583</f>
        <v>0</v>
      </c>
      <c r="K578" s="517">
        <f>'Operating Input'!X583*'Operating Input'!$K583</f>
        <v>0</v>
      </c>
      <c r="L578" s="517">
        <f>'Operating Input'!Y583*'Operating Input'!$K583</f>
        <v>0</v>
      </c>
      <c r="M578" s="517">
        <f>'Operating Input'!Z583*'Operating Input'!$K583</f>
        <v>0</v>
      </c>
      <c r="N578" s="517">
        <f>'Operating Input'!AA583*'Operating Input'!$K583</f>
        <v>0</v>
      </c>
      <c r="O578" s="517">
        <f>'Operating Input'!AB583*'Operating Input'!$K583</f>
        <v>0</v>
      </c>
    </row>
    <row r="579" spans="1:15">
      <c r="A579" s="27">
        <f>'Operating Input'!A584</f>
        <v>0</v>
      </c>
      <c r="B579" s="27">
        <f>'Operating Input'!B584</f>
        <v>0</v>
      </c>
      <c r="C579" s="27">
        <f>'Operating Input'!C584</f>
        <v>0</v>
      </c>
      <c r="D579" s="27">
        <f>'Operating Input'!D584</f>
        <v>0</v>
      </c>
      <c r="E579" s="84">
        <f>'Operating Input'!E584</f>
        <v>0</v>
      </c>
      <c r="F579" s="517">
        <f>'Operating Input'!S584*'Operating Input'!$K584</f>
        <v>0</v>
      </c>
      <c r="G579" s="517">
        <f>'Operating Input'!T584*'Operating Input'!$K584</f>
        <v>0</v>
      </c>
      <c r="H579" s="517">
        <f>'Operating Input'!U584*'Operating Input'!$K584</f>
        <v>0</v>
      </c>
      <c r="I579" s="517">
        <f>'Operating Input'!V584*'Operating Input'!$K584</f>
        <v>0</v>
      </c>
      <c r="J579" s="517">
        <f>'Operating Input'!W584*'Operating Input'!$K584</f>
        <v>0</v>
      </c>
      <c r="K579" s="517">
        <f>'Operating Input'!X584*'Operating Input'!$K584</f>
        <v>0</v>
      </c>
      <c r="L579" s="517">
        <f>'Operating Input'!Y584*'Operating Input'!$K584</f>
        <v>0</v>
      </c>
      <c r="M579" s="517">
        <f>'Operating Input'!Z584*'Operating Input'!$K584</f>
        <v>0</v>
      </c>
      <c r="N579" s="517">
        <f>'Operating Input'!AA584*'Operating Input'!$K584</f>
        <v>0</v>
      </c>
      <c r="O579" s="517">
        <f>'Operating Input'!AB584*'Operating Input'!$K584</f>
        <v>0</v>
      </c>
    </row>
    <row r="580" spans="1:15">
      <c r="A580" s="27">
        <f>'Operating Input'!A585</f>
        <v>0</v>
      </c>
      <c r="B580" s="27">
        <f>'Operating Input'!B585</f>
        <v>0</v>
      </c>
      <c r="C580" s="27">
        <f>'Operating Input'!C585</f>
        <v>0</v>
      </c>
      <c r="D580" s="27">
        <f>'Operating Input'!D585</f>
        <v>0</v>
      </c>
      <c r="E580" s="84">
        <f>'Operating Input'!E585</f>
        <v>0</v>
      </c>
      <c r="F580" s="517">
        <f>'Operating Input'!S585*'Operating Input'!$K585</f>
        <v>0</v>
      </c>
      <c r="G580" s="517">
        <f>'Operating Input'!T585*'Operating Input'!$K585</f>
        <v>0</v>
      </c>
      <c r="H580" s="517">
        <f>'Operating Input'!U585*'Operating Input'!$K585</f>
        <v>0</v>
      </c>
      <c r="I580" s="517">
        <f>'Operating Input'!V585*'Operating Input'!$K585</f>
        <v>0</v>
      </c>
      <c r="J580" s="517">
        <f>'Operating Input'!W585*'Operating Input'!$K585</f>
        <v>0</v>
      </c>
      <c r="K580" s="517">
        <f>'Operating Input'!X585*'Operating Input'!$K585</f>
        <v>0</v>
      </c>
      <c r="L580" s="517">
        <f>'Operating Input'!Y585*'Operating Input'!$K585</f>
        <v>0</v>
      </c>
      <c r="M580" s="517">
        <f>'Operating Input'!Z585*'Operating Input'!$K585</f>
        <v>0</v>
      </c>
      <c r="N580" s="517">
        <f>'Operating Input'!AA585*'Operating Input'!$K585</f>
        <v>0</v>
      </c>
      <c r="O580" s="517">
        <f>'Operating Input'!AB585*'Operating Input'!$K585</f>
        <v>0</v>
      </c>
    </row>
    <row r="581" spans="1:15">
      <c r="A581" s="27">
        <f>'Operating Input'!A586</f>
        <v>0</v>
      </c>
      <c r="B581" s="27">
        <f>'Operating Input'!B586</f>
        <v>0</v>
      </c>
      <c r="C581" s="27">
        <f>'Operating Input'!C586</f>
        <v>0</v>
      </c>
      <c r="D581" s="27">
        <f>'Operating Input'!D586</f>
        <v>0</v>
      </c>
      <c r="E581" s="84">
        <f>'Operating Input'!E586</f>
        <v>0</v>
      </c>
      <c r="F581" s="517">
        <f>'Operating Input'!S586*'Operating Input'!$K586</f>
        <v>0</v>
      </c>
      <c r="G581" s="517">
        <f>'Operating Input'!T586*'Operating Input'!$K586</f>
        <v>0</v>
      </c>
      <c r="H581" s="517">
        <f>'Operating Input'!U586*'Operating Input'!$K586</f>
        <v>0</v>
      </c>
      <c r="I581" s="517">
        <f>'Operating Input'!V586*'Operating Input'!$K586</f>
        <v>0</v>
      </c>
      <c r="J581" s="517">
        <f>'Operating Input'!W586*'Operating Input'!$K586</f>
        <v>0</v>
      </c>
      <c r="K581" s="517">
        <f>'Operating Input'!X586*'Operating Input'!$K586</f>
        <v>0</v>
      </c>
      <c r="L581" s="517">
        <f>'Operating Input'!Y586*'Operating Input'!$K586</f>
        <v>0</v>
      </c>
      <c r="M581" s="517">
        <f>'Operating Input'!Z586*'Operating Input'!$K586</f>
        <v>0</v>
      </c>
      <c r="N581" s="517">
        <f>'Operating Input'!AA586*'Operating Input'!$K586</f>
        <v>0</v>
      </c>
      <c r="O581" s="517">
        <f>'Operating Input'!AB586*'Operating Input'!$K586</f>
        <v>0</v>
      </c>
    </row>
    <row r="582" spans="1:15">
      <c r="A582" s="27">
        <f>'Operating Input'!A587</f>
        <v>0</v>
      </c>
      <c r="B582" s="27">
        <f>'Operating Input'!B587</f>
        <v>0</v>
      </c>
      <c r="C582" s="27">
        <f>'Operating Input'!C587</f>
        <v>0</v>
      </c>
      <c r="D582" s="27">
        <f>'Operating Input'!D587</f>
        <v>0</v>
      </c>
      <c r="E582" s="84">
        <f>'Operating Input'!E587</f>
        <v>0</v>
      </c>
      <c r="F582" s="517">
        <f>'Operating Input'!S587*'Operating Input'!$K587</f>
        <v>0</v>
      </c>
      <c r="G582" s="517">
        <f>'Operating Input'!T587*'Operating Input'!$K587</f>
        <v>0</v>
      </c>
      <c r="H582" s="517">
        <f>'Operating Input'!U587*'Operating Input'!$K587</f>
        <v>0</v>
      </c>
      <c r="I582" s="517">
        <f>'Operating Input'!V587*'Operating Input'!$K587</f>
        <v>0</v>
      </c>
      <c r="J582" s="517">
        <f>'Operating Input'!W587*'Operating Input'!$K587</f>
        <v>0</v>
      </c>
      <c r="K582" s="517">
        <f>'Operating Input'!X587*'Operating Input'!$K587</f>
        <v>0</v>
      </c>
      <c r="L582" s="517">
        <f>'Operating Input'!Y587*'Operating Input'!$K587</f>
        <v>0</v>
      </c>
      <c r="M582" s="517">
        <f>'Operating Input'!Z587*'Operating Input'!$K587</f>
        <v>0</v>
      </c>
      <c r="N582" s="517">
        <f>'Operating Input'!AA587*'Operating Input'!$K587</f>
        <v>0</v>
      </c>
      <c r="O582" s="517">
        <f>'Operating Input'!AB587*'Operating Input'!$K587</f>
        <v>0</v>
      </c>
    </row>
    <row r="583" spans="1:15">
      <c r="A583" s="27">
        <f>'Operating Input'!A588</f>
        <v>0</v>
      </c>
      <c r="B583" s="27">
        <f>'Operating Input'!B588</f>
        <v>0</v>
      </c>
      <c r="C583" s="27">
        <f>'Operating Input'!C588</f>
        <v>0</v>
      </c>
      <c r="D583" s="27">
        <f>'Operating Input'!D588</f>
        <v>0</v>
      </c>
      <c r="E583" s="84">
        <f>'Operating Input'!E588</f>
        <v>0</v>
      </c>
      <c r="F583" s="517">
        <f>'Operating Input'!S588*'Operating Input'!$K588</f>
        <v>0</v>
      </c>
      <c r="G583" s="517">
        <f>'Operating Input'!T588*'Operating Input'!$K588</f>
        <v>0</v>
      </c>
      <c r="H583" s="517">
        <f>'Operating Input'!U588*'Operating Input'!$K588</f>
        <v>0</v>
      </c>
      <c r="I583" s="517">
        <f>'Operating Input'!V588*'Operating Input'!$K588</f>
        <v>0</v>
      </c>
      <c r="J583" s="517">
        <f>'Operating Input'!W588*'Operating Input'!$K588</f>
        <v>0</v>
      </c>
      <c r="K583" s="517">
        <f>'Operating Input'!X588*'Operating Input'!$K588</f>
        <v>0</v>
      </c>
      <c r="L583" s="517">
        <f>'Operating Input'!Y588*'Operating Input'!$K588</f>
        <v>0</v>
      </c>
      <c r="M583" s="517">
        <f>'Operating Input'!Z588*'Operating Input'!$K588</f>
        <v>0</v>
      </c>
      <c r="N583" s="517">
        <f>'Operating Input'!AA588*'Operating Input'!$K588</f>
        <v>0</v>
      </c>
      <c r="O583" s="517">
        <f>'Operating Input'!AB588*'Operating Input'!$K588</f>
        <v>0</v>
      </c>
    </row>
    <row r="584" spans="1:15">
      <c r="A584" s="27">
        <f>'Operating Input'!A589</f>
        <v>0</v>
      </c>
      <c r="B584" s="27">
        <f>'Operating Input'!B589</f>
        <v>0</v>
      </c>
      <c r="C584" s="27">
        <f>'Operating Input'!C589</f>
        <v>0</v>
      </c>
      <c r="D584" s="27">
        <f>'Operating Input'!D589</f>
        <v>0</v>
      </c>
      <c r="E584" s="84">
        <f>'Operating Input'!E589</f>
        <v>0</v>
      </c>
      <c r="F584" s="517">
        <f>'Operating Input'!S589*'Operating Input'!$K589</f>
        <v>0</v>
      </c>
      <c r="G584" s="517">
        <f>'Operating Input'!T589*'Operating Input'!$K589</f>
        <v>0</v>
      </c>
      <c r="H584" s="517">
        <f>'Operating Input'!U589*'Operating Input'!$K589</f>
        <v>0</v>
      </c>
      <c r="I584" s="517">
        <f>'Operating Input'!V589*'Operating Input'!$K589</f>
        <v>0</v>
      </c>
      <c r="J584" s="517">
        <f>'Operating Input'!W589*'Operating Input'!$K589</f>
        <v>0</v>
      </c>
      <c r="K584" s="517">
        <f>'Operating Input'!X589*'Operating Input'!$K589</f>
        <v>0</v>
      </c>
      <c r="L584" s="517">
        <f>'Operating Input'!Y589*'Operating Input'!$K589</f>
        <v>0</v>
      </c>
      <c r="M584" s="517">
        <f>'Operating Input'!Z589*'Operating Input'!$K589</f>
        <v>0</v>
      </c>
      <c r="N584" s="517">
        <f>'Operating Input'!AA589*'Operating Input'!$K589</f>
        <v>0</v>
      </c>
      <c r="O584" s="517">
        <f>'Operating Input'!AB589*'Operating Input'!$K589</f>
        <v>0</v>
      </c>
    </row>
    <row r="585" spans="1:15">
      <c r="A585" s="27">
        <f>'Operating Input'!A590</f>
        <v>0</v>
      </c>
      <c r="B585" s="27">
        <f>'Operating Input'!B590</f>
        <v>0</v>
      </c>
      <c r="C585" s="27">
        <f>'Operating Input'!C590</f>
        <v>0</v>
      </c>
      <c r="D585" s="27">
        <f>'Operating Input'!D590</f>
        <v>0</v>
      </c>
      <c r="E585" s="84">
        <f>'Operating Input'!E590</f>
        <v>0</v>
      </c>
      <c r="F585" s="517">
        <f>'Operating Input'!S590*'Operating Input'!$K590</f>
        <v>0</v>
      </c>
      <c r="G585" s="517">
        <f>'Operating Input'!T590*'Operating Input'!$K590</f>
        <v>0</v>
      </c>
      <c r="H585" s="517">
        <f>'Operating Input'!U590*'Operating Input'!$K590</f>
        <v>0</v>
      </c>
      <c r="I585" s="517">
        <f>'Operating Input'!V590*'Operating Input'!$K590</f>
        <v>0</v>
      </c>
      <c r="J585" s="517">
        <f>'Operating Input'!W590*'Operating Input'!$K590</f>
        <v>0</v>
      </c>
      <c r="K585" s="517">
        <f>'Operating Input'!X590*'Operating Input'!$K590</f>
        <v>0</v>
      </c>
      <c r="L585" s="517">
        <f>'Operating Input'!Y590*'Operating Input'!$K590</f>
        <v>0</v>
      </c>
      <c r="M585" s="517">
        <f>'Operating Input'!Z590*'Operating Input'!$K590</f>
        <v>0</v>
      </c>
      <c r="N585" s="517">
        <f>'Operating Input'!AA590*'Operating Input'!$K590</f>
        <v>0</v>
      </c>
      <c r="O585" s="517">
        <f>'Operating Input'!AB590*'Operating Input'!$K590</f>
        <v>0</v>
      </c>
    </row>
    <row r="586" spans="1:15">
      <c r="A586" s="27">
        <f>'Operating Input'!A591</f>
        <v>0</v>
      </c>
      <c r="B586" s="27">
        <f>'Operating Input'!B591</f>
        <v>0</v>
      </c>
      <c r="C586" s="27">
        <f>'Operating Input'!C591</f>
        <v>0</v>
      </c>
      <c r="D586" s="27">
        <f>'Operating Input'!D591</f>
        <v>0</v>
      </c>
      <c r="E586" s="84">
        <f>'Operating Input'!E591</f>
        <v>0</v>
      </c>
      <c r="F586" s="517">
        <f>'Operating Input'!S591*'Operating Input'!$K591</f>
        <v>0</v>
      </c>
      <c r="G586" s="517">
        <f>'Operating Input'!T591*'Operating Input'!$K591</f>
        <v>0</v>
      </c>
      <c r="H586" s="517">
        <f>'Operating Input'!U591*'Operating Input'!$K591</f>
        <v>0</v>
      </c>
      <c r="I586" s="517">
        <f>'Operating Input'!V591*'Operating Input'!$K591</f>
        <v>0</v>
      </c>
      <c r="J586" s="517">
        <f>'Operating Input'!W591*'Operating Input'!$K591</f>
        <v>0</v>
      </c>
      <c r="K586" s="517">
        <f>'Operating Input'!X591*'Operating Input'!$K591</f>
        <v>0</v>
      </c>
      <c r="L586" s="517">
        <f>'Operating Input'!Y591*'Operating Input'!$K591</f>
        <v>0</v>
      </c>
      <c r="M586" s="517">
        <f>'Operating Input'!Z591*'Operating Input'!$K591</f>
        <v>0</v>
      </c>
      <c r="N586" s="517">
        <f>'Operating Input'!AA591*'Operating Input'!$K591</f>
        <v>0</v>
      </c>
      <c r="O586" s="517">
        <f>'Operating Input'!AB591*'Operating Input'!$K591</f>
        <v>0</v>
      </c>
    </row>
    <row r="587" spans="1:15">
      <c r="A587" s="27">
        <f>'Operating Input'!A592</f>
        <v>0</v>
      </c>
      <c r="B587" s="27">
        <f>'Operating Input'!B592</f>
        <v>0</v>
      </c>
      <c r="C587" s="27">
        <f>'Operating Input'!C592</f>
        <v>0</v>
      </c>
      <c r="D587" s="27">
        <f>'Operating Input'!D592</f>
        <v>0</v>
      </c>
      <c r="E587" s="84">
        <f>'Operating Input'!E592</f>
        <v>0</v>
      </c>
      <c r="F587" s="517">
        <f>'Operating Input'!S592*'Operating Input'!$K592</f>
        <v>0</v>
      </c>
      <c r="G587" s="517">
        <f>'Operating Input'!T592*'Operating Input'!$K592</f>
        <v>0</v>
      </c>
      <c r="H587" s="517">
        <f>'Operating Input'!U592*'Operating Input'!$K592</f>
        <v>0</v>
      </c>
      <c r="I587" s="517">
        <f>'Operating Input'!V592*'Operating Input'!$K592</f>
        <v>0</v>
      </c>
      <c r="J587" s="517">
        <f>'Operating Input'!W592*'Operating Input'!$K592</f>
        <v>0</v>
      </c>
      <c r="K587" s="517">
        <f>'Operating Input'!X592*'Operating Input'!$K592</f>
        <v>0</v>
      </c>
      <c r="L587" s="517">
        <f>'Operating Input'!Y592*'Operating Input'!$K592</f>
        <v>0</v>
      </c>
      <c r="M587" s="517">
        <f>'Operating Input'!Z592*'Operating Input'!$K592</f>
        <v>0</v>
      </c>
      <c r="N587" s="517">
        <f>'Operating Input'!AA592*'Operating Input'!$K592</f>
        <v>0</v>
      </c>
      <c r="O587" s="517">
        <f>'Operating Input'!AB592*'Operating Input'!$K592</f>
        <v>0</v>
      </c>
    </row>
    <row r="588" spans="1:15">
      <c r="A588" s="27">
        <f>'Operating Input'!A593</f>
        <v>0</v>
      </c>
      <c r="B588" s="27">
        <f>'Operating Input'!B593</f>
        <v>0</v>
      </c>
      <c r="C588" s="27">
        <f>'Operating Input'!C593</f>
        <v>0</v>
      </c>
      <c r="D588" s="27">
        <f>'Operating Input'!D593</f>
        <v>0</v>
      </c>
      <c r="E588" s="84">
        <f>'Operating Input'!E593</f>
        <v>0</v>
      </c>
      <c r="F588" s="517">
        <f>'Operating Input'!S593*'Operating Input'!$K593</f>
        <v>0</v>
      </c>
      <c r="G588" s="517">
        <f>'Operating Input'!T593*'Operating Input'!$K593</f>
        <v>0</v>
      </c>
      <c r="H588" s="517">
        <f>'Operating Input'!U593*'Operating Input'!$K593</f>
        <v>0</v>
      </c>
      <c r="I588" s="517">
        <f>'Operating Input'!V593*'Operating Input'!$K593</f>
        <v>0</v>
      </c>
      <c r="J588" s="517">
        <f>'Operating Input'!W593*'Operating Input'!$K593</f>
        <v>0</v>
      </c>
      <c r="K588" s="517">
        <f>'Operating Input'!X593*'Operating Input'!$K593</f>
        <v>0</v>
      </c>
      <c r="L588" s="517">
        <f>'Operating Input'!Y593*'Operating Input'!$K593</f>
        <v>0</v>
      </c>
      <c r="M588" s="517">
        <f>'Operating Input'!Z593*'Operating Input'!$K593</f>
        <v>0</v>
      </c>
      <c r="N588" s="517">
        <f>'Operating Input'!AA593*'Operating Input'!$K593</f>
        <v>0</v>
      </c>
      <c r="O588" s="517">
        <f>'Operating Input'!AB593*'Operating Input'!$K593</f>
        <v>0</v>
      </c>
    </row>
    <row r="589" spans="1:15">
      <c r="A589" s="27">
        <f>'Operating Input'!A594</f>
        <v>0</v>
      </c>
      <c r="B589" s="27">
        <f>'Operating Input'!B594</f>
        <v>0</v>
      </c>
      <c r="C589" s="27">
        <f>'Operating Input'!C594</f>
        <v>0</v>
      </c>
      <c r="D589" s="27">
        <f>'Operating Input'!D594</f>
        <v>0</v>
      </c>
      <c r="E589" s="84">
        <f>'Operating Input'!E594</f>
        <v>0</v>
      </c>
      <c r="F589" s="517">
        <f>'Operating Input'!S594*'Operating Input'!$K594</f>
        <v>0</v>
      </c>
      <c r="G589" s="517">
        <f>'Operating Input'!T594*'Operating Input'!$K594</f>
        <v>0</v>
      </c>
      <c r="H589" s="517">
        <f>'Operating Input'!U594*'Operating Input'!$K594</f>
        <v>0</v>
      </c>
      <c r="I589" s="517">
        <f>'Operating Input'!V594*'Operating Input'!$K594</f>
        <v>0</v>
      </c>
      <c r="J589" s="517">
        <f>'Operating Input'!W594*'Operating Input'!$K594</f>
        <v>0</v>
      </c>
      <c r="K589" s="517">
        <f>'Operating Input'!X594*'Operating Input'!$K594</f>
        <v>0</v>
      </c>
      <c r="L589" s="517">
        <f>'Operating Input'!Y594*'Operating Input'!$K594</f>
        <v>0</v>
      </c>
      <c r="M589" s="517">
        <f>'Operating Input'!Z594*'Operating Input'!$K594</f>
        <v>0</v>
      </c>
      <c r="N589" s="517">
        <f>'Operating Input'!AA594*'Operating Input'!$K594</f>
        <v>0</v>
      </c>
      <c r="O589" s="517">
        <f>'Operating Input'!AB594*'Operating Input'!$K594</f>
        <v>0</v>
      </c>
    </row>
    <row r="590" spans="1:15">
      <c r="A590" s="27">
        <f>'Operating Input'!A595</f>
        <v>0</v>
      </c>
      <c r="B590" s="27">
        <f>'Operating Input'!B595</f>
        <v>0</v>
      </c>
      <c r="C590" s="27">
        <f>'Operating Input'!C595</f>
        <v>0</v>
      </c>
      <c r="D590" s="27">
        <f>'Operating Input'!D595</f>
        <v>0</v>
      </c>
      <c r="E590" s="84">
        <f>'Operating Input'!E595</f>
        <v>0</v>
      </c>
      <c r="F590" s="517">
        <f>'Operating Input'!S595*'Operating Input'!$K595</f>
        <v>0</v>
      </c>
      <c r="G590" s="517">
        <f>'Operating Input'!T595*'Operating Input'!$K595</f>
        <v>0</v>
      </c>
      <c r="H590" s="517">
        <f>'Operating Input'!U595*'Operating Input'!$K595</f>
        <v>0</v>
      </c>
      <c r="I590" s="517">
        <f>'Operating Input'!V595*'Operating Input'!$K595</f>
        <v>0</v>
      </c>
      <c r="J590" s="517">
        <f>'Operating Input'!W595*'Operating Input'!$K595</f>
        <v>0</v>
      </c>
      <c r="K590" s="517">
        <f>'Operating Input'!X595*'Operating Input'!$K595</f>
        <v>0</v>
      </c>
      <c r="L590" s="517">
        <f>'Operating Input'!Y595*'Operating Input'!$K595</f>
        <v>0</v>
      </c>
      <c r="M590" s="517">
        <f>'Operating Input'!Z595*'Operating Input'!$K595</f>
        <v>0</v>
      </c>
      <c r="N590" s="517">
        <f>'Operating Input'!AA595*'Operating Input'!$K595</f>
        <v>0</v>
      </c>
      <c r="O590" s="517">
        <f>'Operating Input'!AB595*'Operating Input'!$K595</f>
        <v>0</v>
      </c>
    </row>
    <row r="591" spans="1:15">
      <c r="A591" s="27">
        <f>'Operating Input'!A596</f>
        <v>0</v>
      </c>
      <c r="B591" s="27">
        <f>'Operating Input'!B596</f>
        <v>0</v>
      </c>
      <c r="C591" s="27">
        <f>'Operating Input'!C596</f>
        <v>0</v>
      </c>
      <c r="D591" s="27">
        <f>'Operating Input'!D596</f>
        <v>0</v>
      </c>
      <c r="E591" s="84">
        <f>'Operating Input'!E596</f>
        <v>0</v>
      </c>
      <c r="F591" s="517">
        <f>'Operating Input'!S596*'Operating Input'!$K596</f>
        <v>0</v>
      </c>
      <c r="G591" s="517">
        <f>'Operating Input'!T596*'Operating Input'!$K596</f>
        <v>0</v>
      </c>
      <c r="H591" s="517">
        <f>'Operating Input'!U596*'Operating Input'!$K596</f>
        <v>0</v>
      </c>
      <c r="I591" s="517">
        <f>'Operating Input'!V596*'Operating Input'!$K596</f>
        <v>0</v>
      </c>
      <c r="J591" s="517">
        <f>'Operating Input'!W596*'Operating Input'!$K596</f>
        <v>0</v>
      </c>
      <c r="K591" s="517">
        <f>'Operating Input'!X596*'Operating Input'!$K596</f>
        <v>0</v>
      </c>
      <c r="L591" s="517">
        <f>'Operating Input'!Y596*'Operating Input'!$K596</f>
        <v>0</v>
      </c>
      <c r="M591" s="517">
        <f>'Operating Input'!Z596*'Operating Input'!$K596</f>
        <v>0</v>
      </c>
      <c r="N591" s="517">
        <f>'Operating Input'!AA596*'Operating Input'!$K596</f>
        <v>0</v>
      </c>
      <c r="O591" s="517">
        <f>'Operating Input'!AB596*'Operating Input'!$K596</f>
        <v>0</v>
      </c>
    </row>
    <row r="592" spans="1:15">
      <c r="A592" s="27">
        <f>'Operating Input'!A597</f>
        <v>0</v>
      </c>
      <c r="B592" s="27">
        <f>'Operating Input'!B597</f>
        <v>0</v>
      </c>
      <c r="C592" s="27">
        <f>'Operating Input'!C597</f>
        <v>0</v>
      </c>
      <c r="D592" s="27">
        <f>'Operating Input'!D597</f>
        <v>0</v>
      </c>
      <c r="E592" s="84">
        <f>'Operating Input'!E597</f>
        <v>0</v>
      </c>
      <c r="F592" s="517">
        <f>'Operating Input'!S597*'Operating Input'!$K597</f>
        <v>0</v>
      </c>
      <c r="G592" s="517">
        <f>'Operating Input'!T597*'Operating Input'!$K597</f>
        <v>0</v>
      </c>
      <c r="H592" s="517">
        <f>'Operating Input'!U597*'Operating Input'!$K597</f>
        <v>0</v>
      </c>
      <c r="I592" s="517">
        <f>'Operating Input'!V597*'Operating Input'!$K597</f>
        <v>0</v>
      </c>
      <c r="J592" s="517">
        <f>'Operating Input'!W597*'Operating Input'!$K597</f>
        <v>0</v>
      </c>
      <c r="K592" s="517">
        <f>'Operating Input'!X597*'Operating Input'!$K597</f>
        <v>0</v>
      </c>
      <c r="L592" s="517">
        <f>'Operating Input'!Y597*'Operating Input'!$K597</f>
        <v>0</v>
      </c>
      <c r="M592" s="517">
        <f>'Operating Input'!Z597*'Operating Input'!$K597</f>
        <v>0</v>
      </c>
      <c r="N592" s="517">
        <f>'Operating Input'!AA597*'Operating Input'!$K597</f>
        <v>0</v>
      </c>
      <c r="O592" s="517">
        <f>'Operating Input'!AB597*'Operating Input'!$K597</f>
        <v>0</v>
      </c>
    </row>
    <row r="593" spans="1:15">
      <c r="A593" s="27">
        <f>'Operating Input'!A598</f>
        <v>0</v>
      </c>
      <c r="B593" s="27">
        <f>'Operating Input'!B598</f>
        <v>0</v>
      </c>
      <c r="C593" s="27">
        <f>'Operating Input'!C598</f>
        <v>0</v>
      </c>
      <c r="D593" s="27">
        <f>'Operating Input'!D598</f>
        <v>0</v>
      </c>
      <c r="E593" s="84">
        <f>'Operating Input'!E598</f>
        <v>0</v>
      </c>
      <c r="F593" s="517">
        <f>'Operating Input'!S598*'Operating Input'!$K598</f>
        <v>0</v>
      </c>
      <c r="G593" s="517">
        <f>'Operating Input'!T598*'Operating Input'!$K598</f>
        <v>0</v>
      </c>
      <c r="H593" s="517">
        <f>'Operating Input'!U598*'Operating Input'!$K598</f>
        <v>0</v>
      </c>
      <c r="I593" s="517">
        <f>'Operating Input'!V598*'Operating Input'!$K598</f>
        <v>0</v>
      </c>
      <c r="J593" s="517">
        <f>'Operating Input'!W598*'Operating Input'!$K598</f>
        <v>0</v>
      </c>
      <c r="K593" s="517">
        <f>'Operating Input'!X598*'Operating Input'!$K598</f>
        <v>0</v>
      </c>
      <c r="L593" s="517">
        <f>'Operating Input'!Y598*'Operating Input'!$K598</f>
        <v>0</v>
      </c>
      <c r="M593" s="517">
        <f>'Operating Input'!Z598*'Operating Input'!$K598</f>
        <v>0</v>
      </c>
      <c r="N593" s="517">
        <f>'Operating Input'!AA598*'Operating Input'!$K598</f>
        <v>0</v>
      </c>
      <c r="O593" s="517">
        <f>'Operating Input'!AB598*'Operating Input'!$K598</f>
        <v>0</v>
      </c>
    </row>
    <row r="594" spans="1:15">
      <c r="A594" s="27">
        <f>'Operating Input'!A599</f>
        <v>0</v>
      </c>
      <c r="B594" s="27">
        <f>'Operating Input'!B599</f>
        <v>0</v>
      </c>
      <c r="C594" s="27">
        <f>'Operating Input'!C599</f>
        <v>0</v>
      </c>
      <c r="D594" s="27">
        <f>'Operating Input'!D599</f>
        <v>0</v>
      </c>
      <c r="E594" s="84">
        <f>'Operating Input'!E599</f>
        <v>0</v>
      </c>
      <c r="F594" s="517">
        <f>'Operating Input'!S599*'Operating Input'!$K599</f>
        <v>0</v>
      </c>
      <c r="G594" s="517">
        <f>'Operating Input'!T599*'Operating Input'!$K599</f>
        <v>0</v>
      </c>
      <c r="H594" s="517">
        <f>'Operating Input'!U599*'Operating Input'!$K599</f>
        <v>0</v>
      </c>
      <c r="I594" s="517">
        <f>'Operating Input'!V599*'Operating Input'!$K599</f>
        <v>0</v>
      </c>
      <c r="J594" s="517">
        <f>'Operating Input'!W599*'Operating Input'!$K599</f>
        <v>0</v>
      </c>
      <c r="K594" s="517">
        <f>'Operating Input'!X599*'Operating Input'!$K599</f>
        <v>0</v>
      </c>
      <c r="L594" s="517">
        <f>'Operating Input'!Y599*'Operating Input'!$K599</f>
        <v>0</v>
      </c>
      <c r="M594" s="517">
        <f>'Operating Input'!Z599*'Operating Input'!$K599</f>
        <v>0</v>
      </c>
      <c r="N594" s="517">
        <f>'Operating Input'!AA599*'Operating Input'!$K599</f>
        <v>0</v>
      </c>
      <c r="O594" s="517">
        <f>'Operating Input'!AB599*'Operating Input'!$K599</f>
        <v>0</v>
      </c>
    </row>
    <row r="595" spans="1:15">
      <c r="A595" s="27">
        <f>'Operating Input'!A600</f>
        <v>0</v>
      </c>
      <c r="B595" s="27">
        <f>'Operating Input'!B600</f>
        <v>0</v>
      </c>
      <c r="C595" s="27">
        <f>'Operating Input'!C600</f>
        <v>0</v>
      </c>
      <c r="D595" s="27">
        <f>'Operating Input'!D600</f>
        <v>0</v>
      </c>
      <c r="E595" s="84">
        <f>'Operating Input'!E600</f>
        <v>0</v>
      </c>
      <c r="F595" s="517">
        <f>'Operating Input'!S600*'Operating Input'!$K600</f>
        <v>0</v>
      </c>
      <c r="G595" s="517">
        <f>'Operating Input'!T600*'Operating Input'!$K600</f>
        <v>0</v>
      </c>
      <c r="H595" s="517">
        <f>'Operating Input'!U600*'Operating Input'!$K600</f>
        <v>0</v>
      </c>
      <c r="I595" s="517">
        <f>'Operating Input'!V600*'Operating Input'!$K600</f>
        <v>0</v>
      </c>
      <c r="J595" s="517">
        <f>'Operating Input'!W600*'Operating Input'!$K600</f>
        <v>0</v>
      </c>
      <c r="K595" s="517">
        <f>'Operating Input'!X600*'Operating Input'!$K600</f>
        <v>0</v>
      </c>
      <c r="L595" s="517">
        <f>'Operating Input'!Y600*'Operating Input'!$K600</f>
        <v>0</v>
      </c>
      <c r="M595" s="517">
        <f>'Operating Input'!Z600*'Operating Input'!$K600</f>
        <v>0</v>
      </c>
      <c r="N595" s="517">
        <f>'Operating Input'!AA600*'Operating Input'!$K600</f>
        <v>0</v>
      </c>
      <c r="O595" s="517">
        <f>'Operating Input'!AB600*'Operating Input'!$K600</f>
        <v>0</v>
      </c>
    </row>
    <row r="596" spans="1:15">
      <c r="A596" s="27">
        <f>'Operating Input'!A601</f>
        <v>0</v>
      </c>
      <c r="B596" s="27">
        <f>'Operating Input'!B601</f>
        <v>0</v>
      </c>
      <c r="C596" s="27">
        <f>'Operating Input'!C601</f>
        <v>0</v>
      </c>
      <c r="D596" s="27">
        <f>'Operating Input'!D601</f>
        <v>0</v>
      </c>
      <c r="E596" s="84">
        <f>'Operating Input'!E601</f>
        <v>0</v>
      </c>
      <c r="F596" s="517">
        <f>'Operating Input'!S601*'Operating Input'!$K601</f>
        <v>0</v>
      </c>
      <c r="G596" s="517">
        <f>'Operating Input'!T601*'Operating Input'!$K601</f>
        <v>0</v>
      </c>
      <c r="H596" s="517">
        <f>'Operating Input'!U601*'Operating Input'!$K601</f>
        <v>0</v>
      </c>
      <c r="I596" s="517">
        <f>'Operating Input'!V601*'Operating Input'!$K601</f>
        <v>0</v>
      </c>
      <c r="J596" s="517">
        <f>'Operating Input'!W601*'Operating Input'!$K601</f>
        <v>0</v>
      </c>
      <c r="K596" s="517">
        <f>'Operating Input'!X601*'Operating Input'!$K601</f>
        <v>0</v>
      </c>
      <c r="L596" s="517">
        <f>'Operating Input'!Y601*'Operating Input'!$K601</f>
        <v>0</v>
      </c>
      <c r="M596" s="517">
        <f>'Operating Input'!Z601*'Operating Input'!$K601</f>
        <v>0</v>
      </c>
      <c r="N596" s="517">
        <f>'Operating Input'!AA601*'Operating Input'!$K601</f>
        <v>0</v>
      </c>
      <c r="O596" s="517">
        <f>'Operating Input'!AB601*'Operating Input'!$K601</f>
        <v>0</v>
      </c>
    </row>
    <row r="597" spans="1:15">
      <c r="A597" s="27">
        <f>'Operating Input'!A602</f>
        <v>0</v>
      </c>
      <c r="B597" s="27">
        <f>'Operating Input'!B602</f>
        <v>0</v>
      </c>
      <c r="C597" s="27">
        <f>'Operating Input'!C602</f>
        <v>0</v>
      </c>
      <c r="D597" s="27">
        <f>'Operating Input'!D602</f>
        <v>0</v>
      </c>
      <c r="E597" s="84">
        <f>'Operating Input'!E602</f>
        <v>0</v>
      </c>
      <c r="F597" s="517">
        <f>'Operating Input'!S602*'Operating Input'!$K602</f>
        <v>0</v>
      </c>
      <c r="G597" s="517">
        <f>'Operating Input'!T602*'Operating Input'!$K602</f>
        <v>0</v>
      </c>
      <c r="H597" s="517">
        <f>'Operating Input'!U602*'Operating Input'!$K602</f>
        <v>0</v>
      </c>
      <c r="I597" s="517">
        <f>'Operating Input'!V602*'Operating Input'!$K602</f>
        <v>0</v>
      </c>
      <c r="J597" s="517">
        <f>'Operating Input'!W602*'Operating Input'!$K602</f>
        <v>0</v>
      </c>
      <c r="K597" s="517">
        <f>'Operating Input'!X602*'Operating Input'!$K602</f>
        <v>0</v>
      </c>
      <c r="L597" s="517">
        <f>'Operating Input'!Y602*'Operating Input'!$K602</f>
        <v>0</v>
      </c>
      <c r="M597" s="517">
        <f>'Operating Input'!Z602*'Operating Input'!$K602</f>
        <v>0</v>
      </c>
      <c r="N597" s="517">
        <f>'Operating Input'!AA602*'Operating Input'!$K602</f>
        <v>0</v>
      </c>
      <c r="O597" s="517">
        <f>'Operating Input'!AB602*'Operating Input'!$K602</f>
        <v>0</v>
      </c>
    </row>
    <row r="598" spans="1:15">
      <c r="A598" s="27">
        <f>'Operating Input'!A603</f>
        <v>0</v>
      </c>
      <c r="B598" s="27">
        <f>'Operating Input'!B603</f>
        <v>0</v>
      </c>
      <c r="C598" s="27">
        <f>'Operating Input'!C603</f>
        <v>0</v>
      </c>
      <c r="D598" s="27">
        <f>'Operating Input'!D603</f>
        <v>0</v>
      </c>
      <c r="E598" s="84">
        <f>'Operating Input'!E603</f>
        <v>0</v>
      </c>
      <c r="F598" s="517">
        <f>'Operating Input'!S603*'Operating Input'!$K603</f>
        <v>0</v>
      </c>
      <c r="G598" s="517">
        <f>'Operating Input'!T603*'Operating Input'!$K603</f>
        <v>0</v>
      </c>
      <c r="H598" s="517">
        <f>'Operating Input'!U603*'Operating Input'!$K603</f>
        <v>0</v>
      </c>
      <c r="I598" s="517">
        <f>'Operating Input'!V603*'Operating Input'!$K603</f>
        <v>0</v>
      </c>
      <c r="J598" s="517">
        <f>'Operating Input'!W603*'Operating Input'!$K603</f>
        <v>0</v>
      </c>
      <c r="K598" s="517">
        <f>'Operating Input'!X603*'Operating Input'!$K603</f>
        <v>0</v>
      </c>
      <c r="L598" s="517">
        <f>'Operating Input'!Y603*'Operating Input'!$K603</f>
        <v>0</v>
      </c>
      <c r="M598" s="517">
        <f>'Operating Input'!Z603*'Operating Input'!$K603</f>
        <v>0</v>
      </c>
      <c r="N598" s="517">
        <f>'Operating Input'!AA603*'Operating Input'!$K603</f>
        <v>0</v>
      </c>
      <c r="O598" s="517">
        <f>'Operating Input'!AB603*'Operating Input'!$K603</f>
        <v>0</v>
      </c>
    </row>
    <row r="599" spans="1:15">
      <c r="A599" s="27">
        <f>'Operating Input'!A604</f>
        <v>0</v>
      </c>
      <c r="B599" s="27">
        <f>'Operating Input'!B604</f>
        <v>0</v>
      </c>
      <c r="C599" s="27">
        <f>'Operating Input'!C604</f>
        <v>0</v>
      </c>
      <c r="D599" s="27">
        <f>'Operating Input'!D604</f>
        <v>0</v>
      </c>
      <c r="E599" s="84">
        <f>'Operating Input'!E604</f>
        <v>0</v>
      </c>
      <c r="F599" s="517">
        <f>'Operating Input'!S604*'Operating Input'!$K604</f>
        <v>0</v>
      </c>
      <c r="G599" s="517">
        <f>'Operating Input'!T604*'Operating Input'!$K604</f>
        <v>0</v>
      </c>
      <c r="H599" s="517">
        <f>'Operating Input'!U604*'Operating Input'!$K604</f>
        <v>0</v>
      </c>
      <c r="I599" s="517">
        <f>'Operating Input'!V604*'Operating Input'!$K604</f>
        <v>0</v>
      </c>
      <c r="J599" s="517">
        <f>'Operating Input'!W604*'Operating Input'!$K604</f>
        <v>0</v>
      </c>
      <c r="K599" s="517">
        <f>'Operating Input'!X604*'Operating Input'!$K604</f>
        <v>0</v>
      </c>
      <c r="L599" s="517">
        <f>'Operating Input'!Y604*'Operating Input'!$K604</f>
        <v>0</v>
      </c>
      <c r="M599" s="517">
        <f>'Operating Input'!Z604*'Operating Input'!$K604</f>
        <v>0</v>
      </c>
      <c r="N599" s="517">
        <f>'Operating Input'!AA604*'Operating Input'!$K604</f>
        <v>0</v>
      </c>
      <c r="O599" s="517">
        <f>'Operating Input'!AB604*'Operating Input'!$K604</f>
        <v>0</v>
      </c>
    </row>
    <row r="600" spans="1:15">
      <c r="A600" s="27">
        <f>'Operating Input'!A605</f>
        <v>0</v>
      </c>
      <c r="B600" s="27">
        <f>'Operating Input'!B605</f>
        <v>0</v>
      </c>
      <c r="C600" s="27">
        <f>'Operating Input'!C605</f>
        <v>0</v>
      </c>
      <c r="D600" s="27">
        <f>'Operating Input'!D605</f>
        <v>0</v>
      </c>
      <c r="E600" s="84">
        <f>'Operating Input'!E605</f>
        <v>0</v>
      </c>
      <c r="F600" s="517">
        <f>'Operating Input'!S605*'Operating Input'!$K605</f>
        <v>0</v>
      </c>
      <c r="G600" s="517">
        <f>'Operating Input'!T605*'Operating Input'!$K605</f>
        <v>0</v>
      </c>
      <c r="H600" s="517">
        <f>'Operating Input'!U605*'Operating Input'!$K605</f>
        <v>0</v>
      </c>
      <c r="I600" s="517">
        <f>'Operating Input'!V605*'Operating Input'!$K605</f>
        <v>0</v>
      </c>
      <c r="J600" s="517">
        <f>'Operating Input'!W605*'Operating Input'!$K605</f>
        <v>0</v>
      </c>
      <c r="K600" s="517">
        <f>'Operating Input'!X605*'Operating Input'!$K605</f>
        <v>0</v>
      </c>
      <c r="L600" s="517">
        <f>'Operating Input'!Y605*'Operating Input'!$K605</f>
        <v>0</v>
      </c>
      <c r="M600" s="517">
        <f>'Operating Input'!Z605*'Operating Input'!$K605</f>
        <v>0</v>
      </c>
      <c r="N600" s="517">
        <f>'Operating Input'!AA605*'Operating Input'!$K605</f>
        <v>0</v>
      </c>
      <c r="O600" s="517">
        <f>'Operating Input'!AB605*'Operating Input'!$K605</f>
        <v>0</v>
      </c>
    </row>
    <row r="601" spans="1:15">
      <c r="A601" s="27">
        <f>'Operating Input'!A606</f>
        <v>0</v>
      </c>
      <c r="B601" s="27">
        <f>'Operating Input'!B606</f>
        <v>0</v>
      </c>
      <c r="C601" s="27">
        <f>'Operating Input'!C606</f>
        <v>0</v>
      </c>
      <c r="D601" s="27">
        <f>'Operating Input'!D606</f>
        <v>0</v>
      </c>
      <c r="E601" s="84">
        <f>'Operating Input'!E606</f>
        <v>0</v>
      </c>
      <c r="F601" s="517">
        <f>'Operating Input'!S606*'Operating Input'!$K606</f>
        <v>0</v>
      </c>
      <c r="G601" s="517">
        <f>'Operating Input'!T606*'Operating Input'!$K606</f>
        <v>0</v>
      </c>
      <c r="H601" s="517">
        <f>'Operating Input'!U606*'Operating Input'!$K606</f>
        <v>0</v>
      </c>
      <c r="I601" s="517">
        <f>'Operating Input'!V606*'Operating Input'!$K606</f>
        <v>0</v>
      </c>
      <c r="J601" s="517">
        <f>'Operating Input'!W606*'Operating Input'!$K606</f>
        <v>0</v>
      </c>
      <c r="K601" s="517">
        <f>'Operating Input'!X606*'Operating Input'!$K606</f>
        <v>0</v>
      </c>
      <c r="L601" s="517">
        <f>'Operating Input'!Y606*'Operating Input'!$K606</f>
        <v>0</v>
      </c>
      <c r="M601" s="517">
        <f>'Operating Input'!Z606*'Operating Input'!$K606</f>
        <v>0</v>
      </c>
      <c r="N601" s="517">
        <f>'Operating Input'!AA606*'Operating Input'!$K606</f>
        <v>0</v>
      </c>
      <c r="O601" s="517">
        <f>'Operating Input'!AB606*'Operating Input'!$K606</f>
        <v>0</v>
      </c>
    </row>
    <row r="602" spans="1:15">
      <c r="A602" s="27">
        <f>'Operating Input'!A607</f>
        <v>0</v>
      </c>
      <c r="B602" s="27">
        <f>'Operating Input'!B607</f>
        <v>0</v>
      </c>
      <c r="C602" s="27">
        <f>'Operating Input'!C607</f>
        <v>0</v>
      </c>
      <c r="D602" s="27">
        <f>'Operating Input'!D607</f>
        <v>0</v>
      </c>
      <c r="E602" s="84">
        <f>'Operating Input'!E607</f>
        <v>0</v>
      </c>
      <c r="F602" s="517">
        <f>'Operating Input'!S607*'Operating Input'!$K607</f>
        <v>0</v>
      </c>
      <c r="G602" s="517">
        <f>'Operating Input'!T607*'Operating Input'!$K607</f>
        <v>0</v>
      </c>
      <c r="H602" s="517">
        <f>'Operating Input'!U607*'Operating Input'!$K607</f>
        <v>0</v>
      </c>
      <c r="I602" s="517">
        <f>'Operating Input'!V607*'Operating Input'!$K607</f>
        <v>0</v>
      </c>
      <c r="J602" s="517">
        <f>'Operating Input'!W607*'Operating Input'!$K607</f>
        <v>0</v>
      </c>
      <c r="K602" s="517">
        <f>'Operating Input'!X607*'Operating Input'!$K607</f>
        <v>0</v>
      </c>
      <c r="L602" s="517">
        <f>'Operating Input'!Y607*'Operating Input'!$K607</f>
        <v>0</v>
      </c>
      <c r="M602" s="517">
        <f>'Operating Input'!Z607*'Operating Input'!$K607</f>
        <v>0</v>
      </c>
      <c r="N602" s="517">
        <f>'Operating Input'!AA607*'Operating Input'!$K607</f>
        <v>0</v>
      </c>
      <c r="O602" s="517">
        <f>'Operating Input'!AB607*'Operating Input'!$K607</f>
        <v>0</v>
      </c>
    </row>
    <row r="603" spans="1:15">
      <c r="A603" s="27">
        <f>'Operating Input'!A608</f>
        <v>0</v>
      </c>
      <c r="B603" s="27">
        <f>'Operating Input'!B608</f>
        <v>0</v>
      </c>
      <c r="C603" s="27">
        <f>'Operating Input'!C608</f>
        <v>0</v>
      </c>
      <c r="D603" s="27">
        <f>'Operating Input'!D608</f>
        <v>0</v>
      </c>
      <c r="E603" s="84">
        <f>'Operating Input'!E608</f>
        <v>0</v>
      </c>
      <c r="F603" s="517">
        <f>'Operating Input'!S608*'Operating Input'!$K608</f>
        <v>0</v>
      </c>
      <c r="G603" s="517">
        <f>'Operating Input'!T608*'Operating Input'!$K608</f>
        <v>0</v>
      </c>
      <c r="H603" s="517">
        <f>'Operating Input'!U608*'Operating Input'!$K608</f>
        <v>0</v>
      </c>
      <c r="I603" s="517">
        <f>'Operating Input'!V608*'Operating Input'!$K608</f>
        <v>0</v>
      </c>
      <c r="J603" s="517">
        <f>'Operating Input'!W608*'Operating Input'!$K608</f>
        <v>0</v>
      </c>
      <c r="K603" s="517">
        <f>'Operating Input'!X608*'Operating Input'!$K608</f>
        <v>0</v>
      </c>
      <c r="L603" s="517">
        <f>'Operating Input'!Y608*'Operating Input'!$K608</f>
        <v>0</v>
      </c>
      <c r="M603" s="517">
        <f>'Operating Input'!Z608*'Operating Input'!$K608</f>
        <v>0</v>
      </c>
      <c r="N603" s="517">
        <f>'Operating Input'!AA608*'Operating Input'!$K608</f>
        <v>0</v>
      </c>
      <c r="O603" s="517">
        <f>'Operating Input'!AB608*'Operating Input'!$K608</f>
        <v>0</v>
      </c>
    </row>
    <row r="604" spans="1:15">
      <c r="A604" s="27">
        <f>'Operating Input'!A609</f>
        <v>0</v>
      </c>
      <c r="B604" s="27">
        <f>'Operating Input'!B609</f>
        <v>0</v>
      </c>
      <c r="C604" s="27">
        <f>'Operating Input'!C609</f>
        <v>0</v>
      </c>
      <c r="D604" s="27">
        <f>'Operating Input'!D609</f>
        <v>0</v>
      </c>
      <c r="E604" s="84">
        <f>'Operating Input'!E609</f>
        <v>0</v>
      </c>
      <c r="F604" s="517">
        <f>'Operating Input'!S609*'Operating Input'!$K609</f>
        <v>0</v>
      </c>
      <c r="G604" s="517">
        <f>'Operating Input'!T609*'Operating Input'!$K609</f>
        <v>0</v>
      </c>
      <c r="H604" s="517">
        <f>'Operating Input'!U609*'Operating Input'!$K609</f>
        <v>0</v>
      </c>
      <c r="I604" s="517">
        <f>'Operating Input'!V609*'Operating Input'!$K609</f>
        <v>0</v>
      </c>
      <c r="J604" s="517">
        <f>'Operating Input'!W609*'Operating Input'!$K609</f>
        <v>0</v>
      </c>
      <c r="K604" s="517">
        <f>'Operating Input'!X609*'Operating Input'!$K609</f>
        <v>0</v>
      </c>
      <c r="L604" s="517">
        <f>'Operating Input'!Y609*'Operating Input'!$K609</f>
        <v>0</v>
      </c>
      <c r="M604" s="517">
        <f>'Operating Input'!Z609*'Operating Input'!$K609</f>
        <v>0</v>
      </c>
      <c r="N604" s="517">
        <f>'Operating Input'!AA609*'Operating Input'!$K609</f>
        <v>0</v>
      </c>
      <c r="O604" s="517">
        <f>'Operating Input'!AB609*'Operating Input'!$K609</f>
        <v>0</v>
      </c>
    </row>
    <row r="605" spans="1:15">
      <c r="A605" s="27">
        <f>'Operating Input'!A610</f>
        <v>0</v>
      </c>
      <c r="B605" s="27">
        <f>'Operating Input'!B610</f>
        <v>0</v>
      </c>
      <c r="C605" s="27">
        <f>'Operating Input'!C610</f>
        <v>0</v>
      </c>
      <c r="D605" s="27">
        <f>'Operating Input'!D610</f>
        <v>0</v>
      </c>
      <c r="E605" s="84">
        <f>'Operating Input'!E610</f>
        <v>0</v>
      </c>
      <c r="F605" s="517">
        <f>'Operating Input'!S610*'Operating Input'!$K610</f>
        <v>0</v>
      </c>
      <c r="G605" s="517">
        <f>'Operating Input'!T610*'Operating Input'!$K610</f>
        <v>0</v>
      </c>
      <c r="H605" s="517">
        <f>'Operating Input'!U610*'Operating Input'!$K610</f>
        <v>0</v>
      </c>
      <c r="I605" s="517">
        <f>'Operating Input'!V610*'Operating Input'!$K610</f>
        <v>0</v>
      </c>
      <c r="J605" s="517">
        <f>'Operating Input'!W610*'Operating Input'!$K610</f>
        <v>0</v>
      </c>
      <c r="K605" s="517">
        <f>'Operating Input'!X610*'Operating Input'!$K610</f>
        <v>0</v>
      </c>
      <c r="L605" s="517">
        <f>'Operating Input'!Y610*'Operating Input'!$K610</f>
        <v>0</v>
      </c>
      <c r="M605" s="517">
        <f>'Operating Input'!Z610*'Operating Input'!$K610</f>
        <v>0</v>
      </c>
      <c r="N605" s="517">
        <f>'Operating Input'!AA610*'Operating Input'!$K610</f>
        <v>0</v>
      </c>
      <c r="O605" s="517">
        <f>'Operating Input'!AB610*'Operating Input'!$K610</f>
        <v>0</v>
      </c>
    </row>
    <row r="606" spans="1:15">
      <c r="A606" s="27">
        <f>'Operating Input'!A611</f>
        <v>0</v>
      </c>
      <c r="B606" s="27">
        <f>'Operating Input'!B611</f>
        <v>0</v>
      </c>
      <c r="C606" s="27">
        <f>'Operating Input'!C611</f>
        <v>0</v>
      </c>
      <c r="D606" s="27">
        <f>'Operating Input'!D611</f>
        <v>0</v>
      </c>
      <c r="E606" s="84">
        <f>'Operating Input'!E611</f>
        <v>0</v>
      </c>
      <c r="F606" s="517">
        <f>'Operating Input'!S611*'Operating Input'!$K611</f>
        <v>0</v>
      </c>
      <c r="G606" s="517">
        <f>'Operating Input'!T611*'Operating Input'!$K611</f>
        <v>0</v>
      </c>
      <c r="H606" s="517">
        <f>'Operating Input'!U611*'Operating Input'!$K611</f>
        <v>0</v>
      </c>
      <c r="I606" s="517">
        <f>'Operating Input'!V611*'Operating Input'!$K611</f>
        <v>0</v>
      </c>
      <c r="J606" s="517">
        <f>'Operating Input'!W611*'Operating Input'!$K611</f>
        <v>0</v>
      </c>
      <c r="K606" s="517">
        <f>'Operating Input'!X611*'Operating Input'!$K611</f>
        <v>0</v>
      </c>
      <c r="L606" s="517">
        <f>'Operating Input'!Y611*'Operating Input'!$K611</f>
        <v>0</v>
      </c>
      <c r="M606" s="517">
        <f>'Operating Input'!Z611*'Operating Input'!$K611</f>
        <v>0</v>
      </c>
      <c r="N606" s="517">
        <f>'Operating Input'!AA611*'Operating Input'!$K611</f>
        <v>0</v>
      </c>
      <c r="O606" s="517">
        <f>'Operating Input'!AB611*'Operating Input'!$K611</f>
        <v>0</v>
      </c>
    </row>
    <row r="607" spans="1:15">
      <c r="A607" s="27">
        <f>'Operating Input'!A612</f>
        <v>0</v>
      </c>
      <c r="B607" s="27">
        <f>'Operating Input'!B612</f>
        <v>0</v>
      </c>
      <c r="C607" s="27">
        <f>'Operating Input'!C612</f>
        <v>0</v>
      </c>
      <c r="D607" s="27">
        <f>'Operating Input'!D612</f>
        <v>0</v>
      </c>
      <c r="E607" s="84">
        <f>'Operating Input'!E612</f>
        <v>0</v>
      </c>
      <c r="F607" s="517">
        <f>'Operating Input'!S612*'Operating Input'!$K612</f>
        <v>0</v>
      </c>
      <c r="G607" s="517">
        <f>'Operating Input'!T612*'Operating Input'!$K612</f>
        <v>0</v>
      </c>
      <c r="H607" s="517">
        <f>'Operating Input'!U612*'Operating Input'!$K612</f>
        <v>0</v>
      </c>
      <c r="I607" s="517">
        <f>'Operating Input'!V612*'Operating Input'!$K612</f>
        <v>0</v>
      </c>
      <c r="J607" s="517">
        <f>'Operating Input'!W612*'Operating Input'!$K612</f>
        <v>0</v>
      </c>
      <c r="K607" s="517">
        <f>'Operating Input'!X612*'Operating Input'!$K612</f>
        <v>0</v>
      </c>
      <c r="L607" s="517">
        <f>'Operating Input'!Y612*'Operating Input'!$K612</f>
        <v>0</v>
      </c>
      <c r="M607" s="517">
        <f>'Operating Input'!Z612*'Operating Input'!$K612</f>
        <v>0</v>
      </c>
      <c r="N607" s="517">
        <f>'Operating Input'!AA612*'Operating Input'!$K612</f>
        <v>0</v>
      </c>
      <c r="O607" s="517">
        <f>'Operating Input'!AB612*'Operating Input'!$K612</f>
        <v>0</v>
      </c>
    </row>
    <row r="608" spans="1:15">
      <c r="A608" s="27">
        <f>'Operating Input'!A613</f>
        <v>0</v>
      </c>
      <c r="B608" s="27">
        <f>'Operating Input'!B613</f>
        <v>0</v>
      </c>
      <c r="C608" s="27">
        <f>'Operating Input'!C613</f>
        <v>0</v>
      </c>
      <c r="D608" s="27">
        <f>'Operating Input'!D613</f>
        <v>0</v>
      </c>
      <c r="E608" s="84">
        <f>'Operating Input'!E613</f>
        <v>0</v>
      </c>
      <c r="F608" s="517">
        <f>'Operating Input'!S613*'Operating Input'!$K613</f>
        <v>0</v>
      </c>
      <c r="G608" s="517">
        <f>'Operating Input'!T613*'Operating Input'!$K613</f>
        <v>0</v>
      </c>
      <c r="H608" s="517">
        <f>'Operating Input'!U613*'Operating Input'!$K613</f>
        <v>0</v>
      </c>
      <c r="I608" s="517">
        <f>'Operating Input'!V613*'Operating Input'!$K613</f>
        <v>0</v>
      </c>
      <c r="J608" s="517">
        <f>'Operating Input'!W613*'Operating Input'!$K613</f>
        <v>0</v>
      </c>
      <c r="K608" s="517">
        <f>'Operating Input'!X613*'Operating Input'!$K613</f>
        <v>0</v>
      </c>
      <c r="L608" s="517">
        <f>'Operating Input'!Y613*'Operating Input'!$K613</f>
        <v>0</v>
      </c>
      <c r="M608" s="517">
        <f>'Operating Input'!Z613*'Operating Input'!$K613</f>
        <v>0</v>
      </c>
      <c r="N608" s="517">
        <f>'Operating Input'!AA613*'Operating Input'!$K613</f>
        <v>0</v>
      </c>
      <c r="O608" s="517">
        <f>'Operating Input'!AB613*'Operating Input'!$K613</f>
        <v>0</v>
      </c>
    </row>
    <row r="609" spans="1:15">
      <c r="A609" s="27">
        <f>'Operating Input'!A614</f>
        <v>0</v>
      </c>
      <c r="B609" s="27">
        <f>'Operating Input'!B614</f>
        <v>0</v>
      </c>
      <c r="C609" s="27">
        <f>'Operating Input'!C614</f>
        <v>0</v>
      </c>
      <c r="D609" s="27">
        <f>'Operating Input'!D614</f>
        <v>0</v>
      </c>
      <c r="E609" s="84">
        <f>'Operating Input'!E614</f>
        <v>0</v>
      </c>
      <c r="F609" s="517">
        <f>'Operating Input'!S614*'Operating Input'!$K614</f>
        <v>0</v>
      </c>
      <c r="G609" s="517">
        <f>'Operating Input'!T614*'Operating Input'!$K614</f>
        <v>0</v>
      </c>
      <c r="H609" s="517">
        <f>'Operating Input'!U614*'Operating Input'!$K614</f>
        <v>0</v>
      </c>
      <c r="I609" s="517">
        <f>'Operating Input'!V614*'Operating Input'!$K614</f>
        <v>0</v>
      </c>
      <c r="J609" s="517">
        <f>'Operating Input'!W614*'Operating Input'!$K614</f>
        <v>0</v>
      </c>
      <c r="K609" s="517">
        <f>'Operating Input'!X614*'Operating Input'!$K614</f>
        <v>0</v>
      </c>
      <c r="L609" s="517">
        <f>'Operating Input'!Y614*'Operating Input'!$K614</f>
        <v>0</v>
      </c>
      <c r="M609" s="517">
        <f>'Operating Input'!Z614*'Operating Input'!$K614</f>
        <v>0</v>
      </c>
      <c r="N609" s="517">
        <f>'Operating Input'!AA614*'Operating Input'!$K614</f>
        <v>0</v>
      </c>
      <c r="O609" s="517">
        <f>'Operating Input'!AB614*'Operating Input'!$K614</f>
        <v>0</v>
      </c>
    </row>
    <row r="610" spans="1:15">
      <c r="A610" s="27">
        <f>'Operating Input'!A615</f>
        <v>0</v>
      </c>
      <c r="B610" s="27">
        <f>'Operating Input'!B615</f>
        <v>0</v>
      </c>
      <c r="C610" s="27">
        <f>'Operating Input'!C615</f>
        <v>0</v>
      </c>
      <c r="D610" s="27">
        <f>'Operating Input'!D615</f>
        <v>0</v>
      </c>
      <c r="E610" s="84">
        <f>'Operating Input'!E615</f>
        <v>0</v>
      </c>
      <c r="F610" s="517">
        <f>'Operating Input'!S615*'Operating Input'!$K615</f>
        <v>0</v>
      </c>
      <c r="G610" s="517">
        <f>'Operating Input'!T615*'Operating Input'!$K615</f>
        <v>0</v>
      </c>
      <c r="H610" s="517">
        <f>'Operating Input'!U615*'Operating Input'!$K615</f>
        <v>0</v>
      </c>
      <c r="I610" s="517">
        <f>'Operating Input'!V615*'Operating Input'!$K615</f>
        <v>0</v>
      </c>
      <c r="J610" s="517">
        <f>'Operating Input'!W615*'Operating Input'!$K615</f>
        <v>0</v>
      </c>
      <c r="K610" s="517">
        <f>'Operating Input'!X615*'Operating Input'!$K615</f>
        <v>0</v>
      </c>
      <c r="L610" s="517">
        <f>'Operating Input'!Y615*'Operating Input'!$K615</f>
        <v>0</v>
      </c>
      <c r="M610" s="517">
        <f>'Operating Input'!Z615*'Operating Input'!$K615</f>
        <v>0</v>
      </c>
      <c r="N610" s="517">
        <f>'Operating Input'!AA615*'Operating Input'!$K615</f>
        <v>0</v>
      </c>
      <c r="O610" s="517">
        <f>'Operating Input'!AB615*'Operating Input'!$K615</f>
        <v>0</v>
      </c>
    </row>
    <row r="611" spans="1:15">
      <c r="A611" s="27">
        <f>'Operating Input'!A616</f>
        <v>0</v>
      </c>
      <c r="B611" s="27">
        <f>'Operating Input'!B616</f>
        <v>0</v>
      </c>
      <c r="C611" s="27">
        <f>'Operating Input'!C616</f>
        <v>0</v>
      </c>
      <c r="D611" s="27">
        <f>'Operating Input'!D616</f>
        <v>0</v>
      </c>
      <c r="E611" s="84">
        <f>'Operating Input'!E616</f>
        <v>0</v>
      </c>
      <c r="F611" s="517">
        <f>'Operating Input'!S616*'Operating Input'!$K616</f>
        <v>0</v>
      </c>
      <c r="G611" s="517">
        <f>'Operating Input'!T616*'Operating Input'!$K616</f>
        <v>0</v>
      </c>
      <c r="H611" s="517">
        <f>'Operating Input'!U616*'Operating Input'!$K616</f>
        <v>0</v>
      </c>
      <c r="I611" s="517">
        <f>'Operating Input'!V616*'Operating Input'!$K616</f>
        <v>0</v>
      </c>
      <c r="J611" s="517">
        <f>'Operating Input'!W616*'Operating Input'!$K616</f>
        <v>0</v>
      </c>
      <c r="K611" s="517">
        <f>'Operating Input'!X616*'Operating Input'!$K616</f>
        <v>0</v>
      </c>
      <c r="L611" s="517">
        <f>'Operating Input'!Y616*'Operating Input'!$K616</f>
        <v>0</v>
      </c>
      <c r="M611" s="517">
        <f>'Operating Input'!Z616*'Operating Input'!$K616</f>
        <v>0</v>
      </c>
      <c r="N611" s="517">
        <f>'Operating Input'!AA616*'Operating Input'!$K616</f>
        <v>0</v>
      </c>
      <c r="O611" s="517">
        <f>'Operating Input'!AB616*'Operating Input'!$K616</f>
        <v>0</v>
      </c>
    </row>
    <row r="612" spans="1:15">
      <c r="A612" s="27">
        <f>'Operating Input'!A617</f>
        <v>0</v>
      </c>
      <c r="B612" s="27">
        <f>'Operating Input'!B617</f>
        <v>0</v>
      </c>
      <c r="C612" s="27">
        <f>'Operating Input'!C617</f>
        <v>0</v>
      </c>
      <c r="D612" s="27">
        <f>'Operating Input'!D617</f>
        <v>0</v>
      </c>
      <c r="E612" s="84">
        <f>'Operating Input'!E617</f>
        <v>0</v>
      </c>
      <c r="F612" s="517">
        <f>'Operating Input'!S617*'Operating Input'!$K617</f>
        <v>0</v>
      </c>
      <c r="G612" s="517">
        <f>'Operating Input'!T617*'Operating Input'!$K617</f>
        <v>0</v>
      </c>
      <c r="H612" s="517">
        <f>'Operating Input'!U617*'Operating Input'!$K617</f>
        <v>0</v>
      </c>
      <c r="I612" s="517">
        <f>'Operating Input'!V617*'Operating Input'!$K617</f>
        <v>0</v>
      </c>
      <c r="J612" s="517">
        <f>'Operating Input'!W617*'Operating Input'!$K617</f>
        <v>0</v>
      </c>
      <c r="K612" s="517">
        <f>'Operating Input'!X617*'Operating Input'!$K617</f>
        <v>0</v>
      </c>
      <c r="L612" s="517">
        <f>'Operating Input'!Y617*'Operating Input'!$K617</f>
        <v>0</v>
      </c>
      <c r="M612" s="517">
        <f>'Operating Input'!Z617*'Operating Input'!$K617</f>
        <v>0</v>
      </c>
      <c r="N612" s="517">
        <f>'Operating Input'!AA617*'Operating Input'!$K617</f>
        <v>0</v>
      </c>
      <c r="O612" s="517">
        <f>'Operating Input'!AB617*'Operating Input'!$K617</f>
        <v>0</v>
      </c>
    </row>
    <row r="613" spans="1:15">
      <c r="A613" s="27">
        <f>'Operating Input'!A618</f>
        <v>0</v>
      </c>
      <c r="B613" s="27">
        <f>'Operating Input'!B618</f>
        <v>0</v>
      </c>
      <c r="C613" s="27">
        <f>'Operating Input'!C618</f>
        <v>0</v>
      </c>
      <c r="D613" s="27">
        <f>'Operating Input'!D618</f>
        <v>0</v>
      </c>
      <c r="E613" s="84">
        <f>'Operating Input'!E618</f>
        <v>0</v>
      </c>
      <c r="F613" s="517">
        <f>'Operating Input'!S618*'Operating Input'!$K618</f>
        <v>0</v>
      </c>
      <c r="G613" s="517">
        <f>'Operating Input'!T618*'Operating Input'!$K618</f>
        <v>0</v>
      </c>
      <c r="H613" s="517">
        <f>'Operating Input'!U618*'Operating Input'!$K618</f>
        <v>0</v>
      </c>
      <c r="I613" s="517">
        <f>'Operating Input'!V618*'Operating Input'!$K618</f>
        <v>0</v>
      </c>
      <c r="J613" s="517">
        <f>'Operating Input'!W618*'Operating Input'!$K618</f>
        <v>0</v>
      </c>
      <c r="K613" s="517">
        <f>'Operating Input'!X618*'Operating Input'!$K618</f>
        <v>0</v>
      </c>
      <c r="L613" s="517">
        <f>'Operating Input'!Y618*'Operating Input'!$K618</f>
        <v>0</v>
      </c>
      <c r="M613" s="517">
        <f>'Operating Input'!Z618*'Operating Input'!$K618</f>
        <v>0</v>
      </c>
      <c r="N613" s="517">
        <f>'Operating Input'!AA618*'Operating Input'!$K618</f>
        <v>0</v>
      </c>
      <c r="O613" s="517">
        <f>'Operating Input'!AB618*'Operating Input'!$K618</f>
        <v>0</v>
      </c>
    </row>
    <row r="614" spans="1:15">
      <c r="A614" s="27">
        <f>'Operating Input'!A619</f>
        <v>0</v>
      </c>
      <c r="B614" s="27">
        <f>'Operating Input'!B619</f>
        <v>0</v>
      </c>
      <c r="C614" s="27">
        <f>'Operating Input'!C619</f>
        <v>0</v>
      </c>
      <c r="D614" s="27">
        <f>'Operating Input'!D619</f>
        <v>0</v>
      </c>
      <c r="E614" s="84">
        <f>'Operating Input'!E619</f>
        <v>0</v>
      </c>
      <c r="F614" s="517">
        <f>'Operating Input'!S619*'Operating Input'!$K619</f>
        <v>0</v>
      </c>
      <c r="G614" s="517">
        <f>'Operating Input'!T619*'Operating Input'!$K619</f>
        <v>0</v>
      </c>
      <c r="H614" s="517">
        <f>'Operating Input'!U619*'Operating Input'!$K619</f>
        <v>0</v>
      </c>
      <c r="I614" s="517">
        <f>'Operating Input'!V619*'Operating Input'!$K619</f>
        <v>0</v>
      </c>
      <c r="J614" s="517">
        <f>'Operating Input'!W619*'Operating Input'!$K619</f>
        <v>0</v>
      </c>
      <c r="K614" s="517">
        <f>'Operating Input'!X619*'Operating Input'!$K619</f>
        <v>0</v>
      </c>
      <c r="L614" s="517">
        <f>'Operating Input'!Y619*'Operating Input'!$K619</f>
        <v>0</v>
      </c>
      <c r="M614" s="517">
        <f>'Operating Input'!Z619*'Operating Input'!$K619</f>
        <v>0</v>
      </c>
      <c r="N614" s="517">
        <f>'Operating Input'!AA619*'Operating Input'!$K619</f>
        <v>0</v>
      </c>
      <c r="O614" s="517">
        <f>'Operating Input'!AB619*'Operating Input'!$K619</f>
        <v>0</v>
      </c>
    </row>
    <row r="615" spans="1:15">
      <c r="A615" s="27">
        <f>'Operating Input'!A620</f>
        <v>0</v>
      </c>
      <c r="B615" s="27">
        <f>'Operating Input'!B620</f>
        <v>0</v>
      </c>
      <c r="C615" s="27">
        <f>'Operating Input'!C620</f>
        <v>0</v>
      </c>
      <c r="D615" s="27">
        <f>'Operating Input'!D620</f>
        <v>0</v>
      </c>
      <c r="E615" s="84">
        <f>'Operating Input'!E620</f>
        <v>0</v>
      </c>
      <c r="F615" s="517">
        <f>'Operating Input'!S620*'Operating Input'!$K620</f>
        <v>0</v>
      </c>
      <c r="G615" s="517">
        <f>'Operating Input'!T620*'Operating Input'!$K620</f>
        <v>0</v>
      </c>
      <c r="H615" s="517">
        <f>'Operating Input'!U620*'Operating Input'!$K620</f>
        <v>0</v>
      </c>
      <c r="I615" s="517">
        <f>'Operating Input'!V620*'Operating Input'!$K620</f>
        <v>0</v>
      </c>
      <c r="J615" s="517">
        <f>'Operating Input'!W620*'Operating Input'!$K620</f>
        <v>0</v>
      </c>
      <c r="K615" s="517">
        <f>'Operating Input'!X620*'Operating Input'!$K620</f>
        <v>0</v>
      </c>
      <c r="L615" s="517">
        <f>'Operating Input'!Y620*'Operating Input'!$K620</f>
        <v>0</v>
      </c>
      <c r="M615" s="517">
        <f>'Operating Input'!Z620*'Operating Input'!$K620</f>
        <v>0</v>
      </c>
      <c r="N615" s="517">
        <f>'Operating Input'!AA620*'Operating Input'!$K620</f>
        <v>0</v>
      </c>
      <c r="O615" s="517">
        <f>'Operating Input'!AB620*'Operating Input'!$K620</f>
        <v>0</v>
      </c>
    </row>
    <row r="616" spans="1:15">
      <c r="A616" s="27">
        <f>'Operating Input'!A621</f>
        <v>0</v>
      </c>
      <c r="B616" s="27">
        <f>'Operating Input'!B621</f>
        <v>0</v>
      </c>
      <c r="C616" s="27">
        <f>'Operating Input'!C621</f>
        <v>0</v>
      </c>
      <c r="D616" s="27">
        <f>'Operating Input'!D621</f>
        <v>0</v>
      </c>
      <c r="E616" s="84">
        <f>'Operating Input'!E621</f>
        <v>0</v>
      </c>
      <c r="F616" s="517">
        <f>'Operating Input'!S621*'Operating Input'!$K621</f>
        <v>0</v>
      </c>
      <c r="G616" s="517">
        <f>'Operating Input'!T621*'Operating Input'!$K621</f>
        <v>0</v>
      </c>
      <c r="H616" s="517">
        <f>'Operating Input'!U621*'Operating Input'!$K621</f>
        <v>0</v>
      </c>
      <c r="I616" s="517">
        <f>'Operating Input'!V621*'Operating Input'!$K621</f>
        <v>0</v>
      </c>
      <c r="J616" s="517">
        <f>'Operating Input'!W621*'Operating Input'!$K621</f>
        <v>0</v>
      </c>
      <c r="K616" s="517">
        <f>'Operating Input'!X621*'Operating Input'!$K621</f>
        <v>0</v>
      </c>
      <c r="L616" s="517">
        <f>'Operating Input'!Y621*'Operating Input'!$K621</f>
        <v>0</v>
      </c>
      <c r="M616" s="517">
        <f>'Operating Input'!Z621*'Operating Input'!$K621</f>
        <v>0</v>
      </c>
      <c r="N616" s="517">
        <f>'Operating Input'!AA621*'Operating Input'!$K621</f>
        <v>0</v>
      </c>
      <c r="O616" s="517">
        <f>'Operating Input'!AB621*'Operating Input'!$K621</f>
        <v>0</v>
      </c>
    </row>
    <row r="617" spans="1:15">
      <c r="A617" s="27">
        <f>'Operating Input'!A622</f>
        <v>0</v>
      </c>
      <c r="B617" s="27">
        <f>'Operating Input'!B622</f>
        <v>0</v>
      </c>
      <c r="C617" s="27">
        <f>'Operating Input'!C622</f>
        <v>0</v>
      </c>
      <c r="D617" s="27">
        <f>'Operating Input'!D622</f>
        <v>0</v>
      </c>
      <c r="E617" s="84">
        <f>'Operating Input'!E622</f>
        <v>0</v>
      </c>
      <c r="F617" s="517">
        <f>'Operating Input'!S622*'Operating Input'!$K622</f>
        <v>0</v>
      </c>
      <c r="G617" s="517">
        <f>'Operating Input'!T622*'Operating Input'!$K622</f>
        <v>0</v>
      </c>
      <c r="H617" s="517">
        <f>'Operating Input'!U622*'Operating Input'!$K622</f>
        <v>0</v>
      </c>
      <c r="I617" s="517">
        <f>'Operating Input'!V622*'Operating Input'!$K622</f>
        <v>0</v>
      </c>
      <c r="J617" s="517">
        <f>'Operating Input'!W622*'Operating Input'!$K622</f>
        <v>0</v>
      </c>
      <c r="K617" s="517">
        <f>'Operating Input'!X622*'Operating Input'!$K622</f>
        <v>0</v>
      </c>
      <c r="L617" s="517">
        <f>'Operating Input'!Y622*'Operating Input'!$K622</f>
        <v>0</v>
      </c>
      <c r="M617" s="517">
        <f>'Operating Input'!Z622*'Operating Input'!$K622</f>
        <v>0</v>
      </c>
      <c r="N617" s="517">
        <f>'Operating Input'!AA622*'Operating Input'!$K622</f>
        <v>0</v>
      </c>
      <c r="O617" s="517">
        <f>'Operating Input'!AB622*'Operating Input'!$K622</f>
        <v>0</v>
      </c>
    </row>
    <row r="618" spans="1:15">
      <c r="A618" s="27">
        <f>'Operating Input'!A623</f>
        <v>0</v>
      </c>
      <c r="B618" s="27">
        <f>'Operating Input'!B623</f>
        <v>0</v>
      </c>
      <c r="C618" s="27">
        <f>'Operating Input'!C623</f>
        <v>0</v>
      </c>
      <c r="D618" s="27">
        <f>'Operating Input'!D623</f>
        <v>0</v>
      </c>
      <c r="E618" s="84">
        <f>'Operating Input'!E623</f>
        <v>0</v>
      </c>
      <c r="F618" s="517">
        <f>'Operating Input'!S623*'Operating Input'!$K623</f>
        <v>0</v>
      </c>
      <c r="G618" s="517">
        <f>'Operating Input'!T623*'Operating Input'!$K623</f>
        <v>0</v>
      </c>
      <c r="H618" s="517">
        <f>'Operating Input'!U623*'Operating Input'!$K623</f>
        <v>0</v>
      </c>
      <c r="I618" s="517">
        <f>'Operating Input'!V623*'Operating Input'!$K623</f>
        <v>0</v>
      </c>
      <c r="J618" s="517">
        <f>'Operating Input'!W623*'Operating Input'!$K623</f>
        <v>0</v>
      </c>
      <c r="K618" s="517">
        <f>'Operating Input'!X623*'Operating Input'!$K623</f>
        <v>0</v>
      </c>
      <c r="L618" s="517">
        <f>'Operating Input'!Y623*'Operating Input'!$K623</f>
        <v>0</v>
      </c>
      <c r="M618" s="517">
        <f>'Operating Input'!Z623*'Operating Input'!$K623</f>
        <v>0</v>
      </c>
      <c r="N618" s="517">
        <f>'Operating Input'!AA623*'Operating Input'!$K623</f>
        <v>0</v>
      </c>
      <c r="O618" s="517">
        <f>'Operating Input'!AB623*'Operating Input'!$K623</f>
        <v>0</v>
      </c>
    </row>
    <row r="619" spans="1:15">
      <c r="A619" s="27">
        <f>'Operating Input'!A624</f>
        <v>0</v>
      </c>
      <c r="B619" s="27">
        <f>'Operating Input'!B624</f>
        <v>0</v>
      </c>
      <c r="C619" s="27">
        <f>'Operating Input'!C624</f>
        <v>0</v>
      </c>
      <c r="D619" s="27">
        <f>'Operating Input'!D624</f>
        <v>0</v>
      </c>
      <c r="E619" s="84">
        <f>'Operating Input'!E624</f>
        <v>0</v>
      </c>
      <c r="F619" s="517">
        <f>'Operating Input'!S624*'Operating Input'!$K624</f>
        <v>0</v>
      </c>
      <c r="G619" s="517">
        <f>'Operating Input'!T624*'Operating Input'!$K624</f>
        <v>0</v>
      </c>
      <c r="H619" s="517">
        <f>'Operating Input'!U624*'Operating Input'!$K624</f>
        <v>0</v>
      </c>
      <c r="I619" s="517">
        <f>'Operating Input'!V624*'Operating Input'!$K624</f>
        <v>0</v>
      </c>
      <c r="J619" s="517">
        <f>'Operating Input'!W624*'Operating Input'!$K624</f>
        <v>0</v>
      </c>
      <c r="K619" s="517">
        <f>'Operating Input'!X624*'Operating Input'!$K624</f>
        <v>0</v>
      </c>
      <c r="L619" s="517">
        <f>'Operating Input'!Y624*'Operating Input'!$K624</f>
        <v>0</v>
      </c>
      <c r="M619" s="517">
        <f>'Operating Input'!Z624*'Operating Input'!$K624</f>
        <v>0</v>
      </c>
      <c r="N619" s="517">
        <f>'Operating Input'!AA624*'Operating Input'!$K624</f>
        <v>0</v>
      </c>
      <c r="O619" s="517">
        <f>'Operating Input'!AB624*'Operating Input'!$K624</f>
        <v>0</v>
      </c>
    </row>
    <row r="620" spans="1:15">
      <c r="A620" s="27">
        <f>'Operating Input'!A625</f>
        <v>0</v>
      </c>
      <c r="B620" s="27">
        <f>'Operating Input'!B625</f>
        <v>0</v>
      </c>
      <c r="C620" s="27">
        <f>'Operating Input'!C625</f>
        <v>0</v>
      </c>
      <c r="D620" s="27">
        <f>'Operating Input'!D625</f>
        <v>0</v>
      </c>
      <c r="E620" s="84">
        <f>'Operating Input'!E625</f>
        <v>0</v>
      </c>
      <c r="F620" s="517">
        <f>'Operating Input'!S625*'Operating Input'!$K625</f>
        <v>0</v>
      </c>
      <c r="G620" s="517">
        <f>'Operating Input'!T625*'Operating Input'!$K625</f>
        <v>0</v>
      </c>
      <c r="H620" s="517">
        <f>'Operating Input'!U625*'Operating Input'!$K625</f>
        <v>0</v>
      </c>
      <c r="I620" s="517">
        <f>'Operating Input'!V625*'Operating Input'!$K625</f>
        <v>0</v>
      </c>
      <c r="J620" s="517">
        <f>'Operating Input'!W625*'Operating Input'!$K625</f>
        <v>0</v>
      </c>
      <c r="K620" s="517">
        <f>'Operating Input'!X625*'Operating Input'!$K625</f>
        <v>0</v>
      </c>
      <c r="L620" s="517">
        <f>'Operating Input'!Y625*'Operating Input'!$K625</f>
        <v>0</v>
      </c>
      <c r="M620" s="517">
        <f>'Operating Input'!Z625*'Operating Input'!$K625</f>
        <v>0</v>
      </c>
      <c r="N620" s="517">
        <f>'Operating Input'!AA625*'Operating Input'!$K625</f>
        <v>0</v>
      </c>
      <c r="O620" s="517">
        <f>'Operating Input'!AB625*'Operating Input'!$K625</f>
        <v>0</v>
      </c>
    </row>
    <row r="621" spans="1:15">
      <c r="A621" s="27">
        <f>'Operating Input'!A626</f>
        <v>0</v>
      </c>
      <c r="B621" s="27">
        <f>'Operating Input'!B626</f>
        <v>0</v>
      </c>
      <c r="C621" s="27">
        <f>'Operating Input'!C626</f>
        <v>0</v>
      </c>
      <c r="D621" s="27">
        <f>'Operating Input'!D626</f>
        <v>0</v>
      </c>
      <c r="E621" s="84">
        <f>'Operating Input'!E626</f>
        <v>0</v>
      </c>
      <c r="F621" s="517">
        <f>'Operating Input'!S626*'Operating Input'!$K626</f>
        <v>0</v>
      </c>
      <c r="G621" s="517">
        <f>'Operating Input'!T626*'Operating Input'!$K626</f>
        <v>0</v>
      </c>
      <c r="H621" s="517">
        <f>'Operating Input'!U626*'Operating Input'!$K626</f>
        <v>0</v>
      </c>
      <c r="I621" s="517">
        <f>'Operating Input'!V626*'Operating Input'!$K626</f>
        <v>0</v>
      </c>
      <c r="J621" s="517">
        <f>'Operating Input'!W626*'Operating Input'!$K626</f>
        <v>0</v>
      </c>
      <c r="K621" s="517">
        <f>'Operating Input'!X626*'Operating Input'!$K626</f>
        <v>0</v>
      </c>
      <c r="L621" s="517">
        <f>'Operating Input'!Y626*'Operating Input'!$K626</f>
        <v>0</v>
      </c>
      <c r="M621" s="517">
        <f>'Operating Input'!Z626*'Operating Input'!$K626</f>
        <v>0</v>
      </c>
      <c r="N621" s="517">
        <f>'Operating Input'!AA626*'Operating Input'!$K626</f>
        <v>0</v>
      </c>
      <c r="O621" s="517">
        <f>'Operating Input'!AB626*'Operating Input'!$K626</f>
        <v>0</v>
      </c>
    </row>
    <row r="622" spans="1:15">
      <c r="A622" s="27">
        <f>'Operating Input'!A627</f>
        <v>0</v>
      </c>
      <c r="B622" s="27">
        <f>'Operating Input'!B627</f>
        <v>0</v>
      </c>
      <c r="C622" s="27">
        <f>'Operating Input'!C627</f>
        <v>0</v>
      </c>
      <c r="D622" s="27">
        <f>'Operating Input'!D627</f>
        <v>0</v>
      </c>
      <c r="E622" s="84">
        <f>'Operating Input'!E627</f>
        <v>0</v>
      </c>
      <c r="F622" s="517">
        <f>'Operating Input'!S627*'Operating Input'!$K627</f>
        <v>0</v>
      </c>
      <c r="G622" s="517">
        <f>'Operating Input'!T627*'Operating Input'!$K627</f>
        <v>0</v>
      </c>
      <c r="H622" s="517">
        <f>'Operating Input'!U627*'Operating Input'!$K627</f>
        <v>0</v>
      </c>
      <c r="I622" s="517">
        <f>'Operating Input'!V627*'Operating Input'!$K627</f>
        <v>0</v>
      </c>
      <c r="J622" s="517">
        <f>'Operating Input'!W627*'Operating Input'!$K627</f>
        <v>0</v>
      </c>
      <c r="K622" s="517">
        <f>'Operating Input'!X627*'Operating Input'!$K627</f>
        <v>0</v>
      </c>
      <c r="L622" s="517">
        <f>'Operating Input'!Y627*'Operating Input'!$K627</f>
        <v>0</v>
      </c>
      <c r="M622" s="517">
        <f>'Operating Input'!Z627*'Operating Input'!$K627</f>
        <v>0</v>
      </c>
      <c r="N622" s="517">
        <f>'Operating Input'!AA627*'Operating Input'!$K627</f>
        <v>0</v>
      </c>
      <c r="O622" s="517">
        <f>'Operating Input'!AB627*'Operating Input'!$K627</f>
        <v>0</v>
      </c>
    </row>
    <row r="623" spans="1:15">
      <c r="A623" s="27">
        <f>'Operating Input'!A628</f>
        <v>0</v>
      </c>
      <c r="B623" s="27">
        <f>'Operating Input'!B628</f>
        <v>0</v>
      </c>
      <c r="C623" s="27">
        <f>'Operating Input'!C628</f>
        <v>0</v>
      </c>
      <c r="D623" s="27">
        <f>'Operating Input'!D628</f>
        <v>0</v>
      </c>
      <c r="E623" s="84">
        <f>'Operating Input'!E628</f>
        <v>0</v>
      </c>
      <c r="F623" s="517">
        <f>'Operating Input'!S628*'Operating Input'!$K628</f>
        <v>0</v>
      </c>
      <c r="G623" s="517">
        <f>'Operating Input'!T628*'Operating Input'!$K628</f>
        <v>0</v>
      </c>
      <c r="H623" s="517">
        <f>'Operating Input'!U628*'Operating Input'!$K628</f>
        <v>0</v>
      </c>
      <c r="I623" s="517">
        <f>'Operating Input'!V628*'Operating Input'!$K628</f>
        <v>0</v>
      </c>
      <c r="J623" s="517">
        <f>'Operating Input'!W628*'Operating Input'!$K628</f>
        <v>0</v>
      </c>
      <c r="K623" s="517">
        <f>'Operating Input'!X628*'Operating Input'!$K628</f>
        <v>0</v>
      </c>
      <c r="L623" s="517">
        <f>'Operating Input'!Y628*'Operating Input'!$K628</f>
        <v>0</v>
      </c>
      <c r="M623" s="517">
        <f>'Operating Input'!Z628*'Operating Input'!$K628</f>
        <v>0</v>
      </c>
      <c r="N623" s="517">
        <f>'Operating Input'!AA628*'Operating Input'!$K628</f>
        <v>0</v>
      </c>
      <c r="O623" s="517">
        <f>'Operating Input'!AB628*'Operating Input'!$K628</f>
        <v>0</v>
      </c>
    </row>
    <row r="624" spans="1:15">
      <c r="A624" s="27">
        <f>'Operating Input'!A629</f>
        <v>0</v>
      </c>
      <c r="B624" s="27">
        <f>'Operating Input'!B629</f>
        <v>0</v>
      </c>
      <c r="C624" s="27">
        <f>'Operating Input'!C629</f>
        <v>0</v>
      </c>
      <c r="D624" s="27">
        <f>'Operating Input'!D629</f>
        <v>0</v>
      </c>
      <c r="E624" s="84">
        <f>'Operating Input'!E629</f>
        <v>0</v>
      </c>
      <c r="F624" s="517">
        <f>'Operating Input'!S629*'Operating Input'!$K629</f>
        <v>0</v>
      </c>
      <c r="G624" s="517">
        <f>'Operating Input'!T629*'Operating Input'!$K629</f>
        <v>0</v>
      </c>
      <c r="H624" s="517">
        <f>'Operating Input'!U629*'Operating Input'!$K629</f>
        <v>0</v>
      </c>
      <c r="I624" s="517">
        <f>'Operating Input'!V629*'Operating Input'!$K629</f>
        <v>0</v>
      </c>
      <c r="J624" s="517">
        <f>'Operating Input'!W629*'Operating Input'!$K629</f>
        <v>0</v>
      </c>
      <c r="K624" s="517">
        <f>'Operating Input'!X629*'Operating Input'!$K629</f>
        <v>0</v>
      </c>
      <c r="L624" s="517">
        <f>'Operating Input'!Y629*'Operating Input'!$K629</f>
        <v>0</v>
      </c>
      <c r="M624" s="517">
        <f>'Operating Input'!Z629*'Operating Input'!$K629</f>
        <v>0</v>
      </c>
      <c r="N624" s="517">
        <f>'Operating Input'!AA629*'Operating Input'!$K629</f>
        <v>0</v>
      </c>
      <c r="O624" s="517">
        <f>'Operating Input'!AB629*'Operating Input'!$K629</f>
        <v>0</v>
      </c>
    </row>
    <row r="625" spans="1:15">
      <c r="A625" s="27">
        <f>'Operating Input'!A630</f>
        <v>0</v>
      </c>
      <c r="B625" s="27">
        <f>'Operating Input'!B630</f>
        <v>0</v>
      </c>
      <c r="C625" s="27">
        <f>'Operating Input'!C630</f>
        <v>0</v>
      </c>
      <c r="D625" s="27">
        <f>'Operating Input'!D630</f>
        <v>0</v>
      </c>
      <c r="E625" s="84">
        <f>'Operating Input'!E630</f>
        <v>0</v>
      </c>
      <c r="F625" s="517">
        <f>'Operating Input'!S630*'Operating Input'!$K630</f>
        <v>0</v>
      </c>
      <c r="G625" s="517">
        <f>'Operating Input'!T630*'Operating Input'!$K630</f>
        <v>0</v>
      </c>
      <c r="H625" s="517">
        <f>'Operating Input'!U630*'Operating Input'!$K630</f>
        <v>0</v>
      </c>
      <c r="I625" s="517">
        <f>'Operating Input'!V630*'Operating Input'!$K630</f>
        <v>0</v>
      </c>
      <c r="J625" s="517">
        <f>'Operating Input'!W630*'Operating Input'!$K630</f>
        <v>0</v>
      </c>
      <c r="K625" s="517">
        <f>'Operating Input'!X630*'Operating Input'!$K630</f>
        <v>0</v>
      </c>
      <c r="L625" s="517">
        <f>'Operating Input'!Y630*'Operating Input'!$K630</f>
        <v>0</v>
      </c>
      <c r="M625" s="517">
        <f>'Operating Input'!Z630*'Operating Input'!$K630</f>
        <v>0</v>
      </c>
      <c r="N625" s="517">
        <f>'Operating Input'!AA630*'Operating Input'!$K630</f>
        <v>0</v>
      </c>
      <c r="O625" s="517">
        <f>'Operating Input'!AB630*'Operating Input'!$K630</f>
        <v>0</v>
      </c>
    </row>
    <row r="626" spans="1:15">
      <c r="A626" s="27">
        <f>'Operating Input'!A631</f>
        <v>0</v>
      </c>
      <c r="B626" s="27">
        <f>'Operating Input'!B631</f>
        <v>0</v>
      </c>
      <c r="C626" s="27">
        <f>'Operating Input'!C631</f>
        <v>0</v>
      </c>
      <c r="D626" s="27">
        <f>'Operating Input'!D631</f>
        <v>0</v>
      </c>
      <c r="E626" s="84">
        <f>'Operating Input'!E631</f>
        <v>0</v>
      </c>
      <c r="F626" s="517">
        <f>'Operating Input'!S631*'Operating Input'!$K631</f>
        <v>0</v>
      </c>
      <c r="G626" s="517">
        <f>'Operating Input'!T631*'Operating Input'!$K631</f>
        <v>0</v>
      </c>
      <c r="H626" s="517">
        <f>'Operating Input'!U631*'Operating Input'!$K631</f>
        <v>0</v>
      </c>
      <c r="I626" s="517">
        <f>'Operating Input'!V631*'Operating Input'!$K631</f>
        <v>0</v>
      </c>
      <c r="J626" s="517">
        <f>'Operating Input'!W631*'Operating Input'!$K631</f>
        <v>0</v>
      </c>
      <c r="K626" s="517">
        <f>'Operating Input'!X631*'Operating Input'!$K631</f>
        <v>0</v>
      </c>
      <c r="L626" s="517">
        <f>'Operating Input'!Y631*'Operating Input'!$K631</f>
        <v>0</v>
      </c>
      <c r="M626" s="517">
        <f>'Operating Input'!Z631*'Operating Input'!$K631</f>
        <v>0</v>
      </c>
      <c r="N626" s="517">
        <f>'Operating Input'!AA631*'Operating Input'!$K631</f>
        <v>0</v>
      </c>
      <c r="O626" s="517">
        <f>'Operating Input'!AB631*'Operating Input'!$K631</f>
        <v>0</v>
      </c>
    </row>
    <row r="627" spans="1:15">
      <c r="A627" s="27">
        <f>'Operating Input'!A632</f>
        <v>0</v>
      </c>
      <c r="B627" s="27">
        <f>'Operating Input'!B632</f>
        <v>0</v>
      </c>
      <c r="C627" s="27">
        <f>'Operating Input'!C632</f>
        <v>0</v>
      </c>
      <c r="D627" s="27">
        <f>'Operating Input'!D632</f>
        <v>0</v>
      </c>
      <c r="E627" s="84">
        <f>'Operating Input'!E632</f>
        <v>0</v>
      </c>
      <c r="F627" s="517">
        <f>'Operating Input'!S632*'Operating Input'!$K632</f>
        <v>0</v>
      </c>
      <c r="G627" s="517">
        <f>'Operating Input'!T632*'Operating Input'!$K632</f>
        <v>0</v>
      </c>
      <c r="H627" s="517">
        <f>'Operating Input'!U632*'Operating Input'!$K632</f>
        <v>0</v>
      </c>
      <c r="I627" s="517">
        <f>'Operating Input'!V632*'Operating Input'!$K632</f>
        <v>0</v>
      </c>
      <c r="J627" s="517">
        <f>'Operating Input'!W632*'Operating Input'!$K632</f>
        <v>0</v>
      </c>
      <c r="K627" s="517">
        <f>'Operating Input'!X632*'Operating Input'!$K632</f>
        <v>0</v>
      </c>
      <c r="L627" s="517">
        <f>'Operating Input'!Y632*'Operating Input'!$K632</f>
        <v>0</v>
      </c>
      <c r="M627" s="517">
        <f>'Operating Input'!Z632*'Operating Input'!$K632</f>
        <v>0</v>
      </c>
      <c r="N627" s="517">
        <f>'Operating Input'!AA632*'Operating Input'!$K632</f>
        <v>0</v>
      </c>
      <c r="O627" s="517">
        <f>'Operating Input'!AB632*'Operating Input'!$K632</f>
        <v>0</v>
      </c>
    </row>
    <row r="628" spans="1:15">
      <c r="A628" s="27">
        <f>'Operating Input'!A633</f>
        <v>0</v>
      </c>
      <c r="B628" s="27">
        <f>'Operating Input'!B633</f>
        <v>0</v>
      </c>
      <c r="C628" s="27">
        <f>'Operating Input'!C633</f>
        <v>0</v>
      </c>
      <c r="D628" s="27">
        <f>'Operating Input'!D633</f>
        <v>0</v>
      </c>
      <c r="E628" s="84">
        <f>'Operating Input'!E633</f>
        <v>0</v>
      </c>
      <c r="F628" s="517">
        <f>'Operating Input'!S633*'Operating Input'!$K633</f>
        <v>0</v>
      </c>
      <c r="G628" s="517">
        <f>'Operating Input'!T633*'Operating Input'!$K633</f>
        <v>0</v>
      </c>
      <c r="H628" s="517">
        <f>'Operating Input'!U633*'Operating Input'!$K633</f>
        <v>0</v>
      </c>
      <c r="I628" s="517">
        <f>'Operating Input'!V633*'Operating Input'!$K633</f>
        <v>0</v>
      </c>
      <c r="J628" s="517">
        <f>'Operating Input'!W633*'Operating Input'!$K633</f>
        <v>0</v>
      </c>
      <c r="K628" s="517">
        <f>'Operating Input'!X633*'Operating Input'!$K633</f>
        <v>0</v>
      </c>
      <c r="L628" s="517">
        <f>'Operating Input'!Y633*'Operating Input'!$K633</f>
        <v>0</v>
      </c>
      <c r="M628" s="517">
        <f>'Operating Input'!Z633*'Operating Input'!$K633</f>
        <v>0</v>
      </c>
      <c r="N628" s="517">
        <f>'Operating Input'!AA633*'Operating Input'!$K633</f>
        <v>0</v>
      </c>
      <c r="O628" s="517">
        <f>'Operating Input'!AB633*'Operating Input'!$K633</f>
        <v>0</v>
      </c>
    </row>
    <row r="629" spans="1:15">
      <c r="A629" s="27">
        <f>'Operating Input'!A634</f>
        <v>0</v>
      </c>
      <c r="B629" s="27">
        <f>'Operating Input'!B634</f>
        <v>0</v>
      </c>
      <c r="C629" s="27">
        <f>'Operating Input'!C634</f>
        <v>0</v>
      </c>
      <c r="D629" s="27">
        <f>'Operating Input'!D634</f>
        <v>0</v>
      </c>
      <c r="E629" s="84">
        <f>'Operating Input'!E634</f>
        <v>0</v>
      </c>
      <c r="F629" s="517">
        <f>'Operating Input'!S634*'Operating Input'!$K634</f>
        <v>0</v>
      </c>
      <c r="G629" s="517">
        <f>'Operating Input'!T634*'Operating Input'!$K634</f>
        <v>0</v>
      </c>
      <c r="H629" s="517">
        <f>'Operating Input'!U634*'Operating Input'!$K634</f>
        <v>0</v>
      </c>
      <c r="I629" s="517">
        <f>'Operating Input'!V634*'Operating Input'!$K634</f>
        <v>0</v>
      </c>
      <c r="J629" s="517">
        <f>'Operating Input'!W634*'Operating Input'!$K634</f>
        <v>0</v>
      </c>
      <c r="K629" s="517">
        <f>'Operating Input'!X634*'Operating Input'!$K634</f>
        <v>0</v>
      </c>
      <c r="L629" s="517">
        <f>'Operating Input'!Y634*'Operating Input'!$K634</f>
        <v>0</v>
      </c>
      <c r="M629" s="517">
        <f>'Operating Input'!Z634*'Operating Input'!$K634</f>
        <v>0</v>
      </c>
      <c r="N629" s="517">
        <f>'Operating Input'!AA634*'Operating Input'!$K634</f>
        <v>0</v>
      </c>
      <c r="O629" s="517">
        <f>'Operating Input'!AB634*'Operating Input'!$K634</f>
        <v>0</v>
      </c>
    </row>
    <row r="630" spans="1:15">
      <c r="A630" s="27">
        <f>'Operating Input'!A635</f>
        <v>0</v>
      </c>
      <c r="B630" s="27">
        <f>'Operating Input'!B635</f>
        <v>0</v>
      </c>
      <c r="C630" s="27">
        <f>'Operating Input'!C635</f>
        <v>0</v>
      </c>
      <c r="D630" s="27">
        <f>'Operating Input'!D635</f>
        <v>0</v>
      </c>
      <c r="E630" s="84">
        <f>'Operating Input'!E635</f>
        <v>0</v>
      </c>
      <c r="F630" s="517">
        <f>'Operating Input'!S635*'Operating Input'!$K635</f>
        <v>0</v>
      </c>
      <c r="G630" s="517">
        <f>'Operating Input'!T635*'Operating Input'!$K635</f>
        <v>0</v>
      </c>
      <c r="H630" s="517">
        <f>'Operating Input'!U635*'Operating Input'!$K635</f>
        <v>0</v>
      </c>
      <c r="I630" s="517">
        <f>'Operating Input'!V635*'Operating Input'!$K635</f>
        <v>0</v>
      </c>
      <c r="J630" s="517">
        <f>'Operating Input'!W635*'Operating Input'!$K635</f>
        <v>0</v>
      </c>
      <c r="K630" s="517">
        <f>'Operating Input'!X635*'Operating Input'!$K635</f>
        <v>0</v>
      </c>
      <c r="L630" s="517">
        <f>'Operating Input'!Y635*'Operating Input'!$K635</f>
        <v>0</v>
      </c>
      <c r="M630" s="517">
        <f>'Operating Input'!Z635*'Operating Input'!$K635</f>
        <v>0</v>
      </c>
      <c r="N630" s="517">
        <f>'Operating Input'!AA635*'Operating Input'!$K635</f>
        <v>0</v>
      </c>
      <c r="O630" s="517">
        <f>'Operating Input'!AB635*'Operating Input'!$K635</f>
        <v>0</v>
      </c>
    </row>
    <row r="631" spans="1:15">
      <c r="A631" s="27">
        <f>'Operating Input'!A636</f>
        <v>0</v>
      </c>
      <c r="B631" s="27">
        <f>'Operating Input'!B636</f>
        <v>0</v>
      </c>
      <c r="C631" s="27">
        <f>'Operating Input'!C636</f>
        <v>0</v>
      </c>
      <c r="D631" s="27">
        <f>'Operating Input'!D636</f>
        <v>0</v>
      </c>
      <c r="E631" s="84">
        <f>'Operating Input'!E636</f>
        <v>0</v>
      </c>
      <c r="F631" s="517">
        <f>'Operating Input'!S636*'Operating Input'!$K636</f>
        <v>0</v>
      </c>
      <c r="G631" s="517">
        <f>'Operating Input'!T636*'Operating Input'!$K636</f>
        <v>0</v>
      </c>
      <c r="H631" s="517">
        <f>'Operating Input'!U636*'Operating Input'!$K636</f>
        <v>0</v>
      </c>
      <c r="I631" s="517">
        <f>'Operating Input'!V636*'Operating Input'!$K636</f>
        <v>0</v>
      </c>
      <c r="J631" s="517">
        <f>'Operating Input'!W636*'Operating Input'!$K636</f>
        <v>0</v>
      </c>
      <c r="K631" s="517">
        <f>'Operating Input'!X636*'Operating Input'!$K636</f>
        <v>0</v>
      </c>
      <c r="L631" s="517">
        <f>'Operating Input'!Y636*'Operating Input'!$K636</f>
        <v>0</v>
      </c>
      <c r="M631" s="517">
        <f>'Operating Input'!Z636*'Operating Input'!$K636</f>
        <v>0</v>
      </c>
      <c r="N631" s="517">
        <f>'Operating Input'!AA636*'Operating Input'!$K636</f>
        <v>0</v>
      </c>
      <c r="O631" s="517">
        <f>'Operating Input'!AB636*'Operating Input'!$K636</f>
        <v>0</v>
      </c>
    </row>
    <row r="632" spans="1:15">
      <c r="A632" s="27">
        <f>'Operating Input'!A637</f>
        <v>0</v>
      </c>
      <c r="B632" s="27">
        <f>'Operating Input'!B637</f>
        <v>0</v>
      </c>
      <c r="C632" s="27">
        <f>'Operating Input'!C637</f>
        <v>0</v>
      </c>
      <c r="D632" s="27">
        <f>'Operating Input'!D637</f>
        <v>0</v>
      </c>
      <c r="E632" s="84">
        <f>'Operating Input'!E637</f>
        <v>0</v>
      </c>
      <c r="F632" s="517">
        <f>'Operating Input'!S637*'Operating Input'!$K637</f>
        <v>0</v>
      </c>
      <c r="G632" s="517">
        <f>'Operating Input'!T637*'Operating Input'!$K637</f>
        <v>0</v>
      </c>
      <c r="H632" s="517">
        <f>'Operating Input'!U637*'Operating Input'!$K637</f>
        <v>0</v>
      </c>
      <c r="I632" s="517">
        <f>'Operating Input'!V637*'Operating Input'!$K637</f>
        <v>0</v>
      </c>
      <c r="J632" s="517">
        <f>'Operating Input'!W637*'Operating Input'!$K637</f>
        <v>0</v>
      </c>
      <c r="K632" s="517">
        <f>'Operating Input'!X637*'Operating Input'!$K637</f>
        <v>0</v>
      </c>
      <c r="L632" s="517">
        <f>'Operating Input'!Y637*'Operating Input'!$K637</f>
        <v>0</v>
      </c>
      <c r="M632" s="517">
        <f>'Operating Input'!Z637*'Operating Input'!$K637</f>
        <v>0</v>
      </c>
      <c r="N632" s="517">
        <f>'Operating Input'!AA637*'Operating Input'!$K637</f>
        <v>0</v>
      </c>
      <c r="O632" s="517">
        <f>'Operating Input'!AB637*'Operating Input'!$K637</f>
        <v>0</v>
      </c>
    </row>
    <row r="633" spans="1:15">
      <c r="A633" s="27">
        <f>'Operating Input'!A638</f>
        <v>0</v>
      </c>
      <c r="B633" s="27">
        <f>'Operating Input'!B638</f>
        <v>0</v>
      </c>
      <c r="C633" s="27">
        <f>'Operating Input'!C638</f>
        <v>0</v>
      </c>
      <c r="D633" s="27">
        <f>'Operating Input'!D638</f>
        <v>0</v>
      </c>
      <c r="E633" s="84">
        <f>'Operating Input'!E638</f>
        <v>0</v>
      </c>
      <c r="F633" s="517">
        <f>'Operating Input'!S638*'Operating Input'!$K638</f>
        <v>0</v>
      </c>
      <c r="G633" s="517">
        <f>'Operating Input'!T638*'Operating Input'!$K638</f>
        <v>0</v>
      </c>
      <c r="H633" s="517">
        <f>'Operating Input'!U638*'Operating Input'!$K638</f>
        <v>0</v>
      </c>
      <c r="I633" s="517">
        <f>'Operating Input'!V638*'Operating Input'!$K638</f>
        <v>0</v>
      </c>
      <c r="J633" s="517">
        <f>'Operating Input'!W638*'Operating Input'!$K638</f>
        <v>0</v>
      </c>
      <c r="K633" s="517">
        <f>'Operating Input'!X638*'Operating Input'!$K638</f>
        <v>0</v>
      </c>
      <c r="L633" s="517">
        <f>'Operating Input'!Y638*'Operating Input'!$K638</f>
        <v>0</v>
      </c>
      <c r="M633" s="517">
        <f>'Operating Input'!Z638*'Operating Input'!$K638</f>
        <v>0</v>
      </c>
      <c r="N633" s="517">
        <f>'Operating Input'!AA638*'Operating Input'!$K638</f>
        <v>0</v>
      </c>
      <c r="O633" s="517">
        <f>'Operating Input'!AB638*'Operating Input'!$K638</f>
        <v>0</v>
      </c>
    </row>
    <row r="634" spans="1:15">
      <c r="A634" s="27">
        <f>'Operating Input'!A639</f>
        <v>0</v>
      </c>
      <c r="B634" s="27">
        <f>'Operating Input'!B639</f>
        <v>0</v>
      </c>
      <c r="C634" s="27">
        <f>'Operating Input'!C639</f>
        <v>0</v>
      </c>
      <c r="D634" s="27">
        <f>'Operating Input'!D639</f>
        <v>0</v>
      </c>
      <c r="E634" s="84">
        <f>'Operating Input'!E639</f>
        <v>0</v>
      </c>
      <c r="F634" s="517">
        <f>'Operating Input'!S639*'Operating Input'!$K639</f>
        <v>0</v>
      </c>
      <c r="G634" s="517">
        <f>'Operating Input'!T639*'Operating Input'!$K639</f>
        <v>0</v>
      </c>
      <c r="H634" s="517">
        <f>'Operating Input'!U639*'Operating Input'!$K639</f>
        <v>0</v>
      </c>
      <c r="I634" s="517">
        <f>'Operating Input'!V639*'Operating Input'!$K639</f>
        <v>0</v>
      </c>
      <c r="J634" s="517">
        <f>'Operating Input'!W639*'Operating Input'!$K639</f>
        <v>0</v>
      </c>
      <c r="K634" s="517">
        <f>'Operating Input'!X639*'Operating Input'!$K639</f>
        <v>0</v>
      </c>
      <c r="L634" s="517">
        <f>'Operating Input'!Y639*'Operating Input'!$K639</f>
        <v>0</v>
      </c>
      <c r="M634" s="517">
        <f>'Operating Input'!Z639*'Operating Input'!$K639</f>
        <v>0</v>
      </c>
      <c r="N634" s="517">
        <f>'Operating Input'!AA639*'Operating Input'!$K639</f>
        <v>0</v>
      </c>
      <c r="O634" s="517">
        <f>'Operating Input'!AB639*'Operating Input'!$K639</f>
        <v>0</v>
      </c>
    </row>
    <row r="635" spans="1:15">
      <c r="A635" s="27">
        <f>'Operating Input'!A640</f>
        <v>0</v>
      </c>
      <c r="B635" s="27">
        <f>'Operating Input'!B640</f>
        <v>0</v>
      </c>
      <c r="C635" s="27">
        <f>'Operating Input'!C640</f>
        <v>0</v>
      </c>
      <c r="D635" s="27">
        <f>'Operating Input'!D640</f>
        <v>0</v>
      </c>
      <c r="E635" s="84">
        <f>'Operating Input'!E640</f>
        <v>0</v>
      </c>
      <c r="F635" s="517">
        <f>'Operating Input'!S640*'Operating Input'!$K640</f>
        <v>0</v>
      </c>
      <c r="G635" s="517">
        <f>'Operating Input'!T640*'Operating Input'!$K640</f>
        <v>0</v>
      </c>
      <c r="H635" s="517">
        <f>'Operating Input'!U640*'Operating Input'!$K640</f>
        <v>0</v>
      </c>
      <c r="I635" s="517">
        <f>'Operating Input'!V640*'Operating Input'!$K640</f>
        <v>0</v>
      </c>
      <c r="J635" s="517">
        <f>'Operating Input'!W640*'Operating Input'!$K640</f>
        <v>0</v>
      </c>
      <c r="K635" s="517">
        <f>'Operating Input'!X640*'Operating Input'!$K640</f>
        <v>0</v>
      </c>
      <c r="L635" s="517">
        <f>'Operating Input'!Y640*'Operating Input'!$K640</f>
        <v>0</v>
      </c>
      <c r="M635" s="517">
        <f>'Operating Input'!Z640*'Operating Input'!$K640</f>
        <v>0</v>
      </c>
      <c r="N635" s="517">
        <f>'Operating Input'!AA640*'Operating Input'!$K640</f>
        <v>0</v>
      </c>
      <c r="O635" s="517">
        <f>'Operating Input'!AB640*'Operating Input'!$K640</f>
        <v>0</v>
      </c>
    </row>
    <row r="636" spans="1:15">
      <c r="A636" s="27">
        <f>'Operating Input'!A641</f>
        <v>0</v>
      </c>
      <c r="B636" s="27">
        <f>'Operating Input'!B641</f>
        <v>0</v>
      </c>
      <c r="C636" s="27">
        <f>'Operating Input'!C641</f>
        <v>0</v>
      </c>
      <c r="D636" s="27">
        <f>'Operating Input'!D641</f>
        <v>0</v>
      </c>
      <c r="E636" s="84">
        <f>'Operating Input'!E641</f>
        <v>0</v>
      </c>
      <c r="F636" s="517">
        <f>'Operating Input'!S641*'Operating Input'!$K641</f>
        <v>0</v>
      </c>
      <c r="G636" s="517">
        <f>'Operating Input'!T641*'Operating Input'!$K641</f>
        <v>0</v>
      </c>
      <c r="H636" s="517">
        <f>'Operating Input'!U641*'Operating Input'!$K641</f>
        <v>0</v>
      </c>
      <c r="I636" s="517">
        <f>'Operating Input'!V641*'Operating Input'!$K641</f>
        <v>0</v>
      </c>
      <c r="J636" s="517">
        <f>'Operating Input'!W641*'Operating Input'!$K641</f>
        <v>0</v>
      </c>
      <c r="K636" s="517">
        <f>'Operating Input'!X641*'Operating Input'!$K641</f>
        <v>0</v>
      </c>
      <c r="L636" s="517">
        <f>'Operating Input'!Y641*'Operating Input'!$K641</f>
        <v>0</v>
      </c>
      <c r="M636" s="517">
        <f>'Operating Input'!Z641*'Operating Input'!$K641</f>
        <v>0</v>
      </c>
      <c r="N636" s="517">
        <f>'Operating Input'!AA641*'Operating Input'!$K641</f>
        <v>0</v>
      </c>
      <c r="O636" s="517">
        <f>'Operating Input'!AB641*'Operating Input'!$K641</f>
        <v>0</v>
      </c>
    </row>
    <row r="637" spans="1:15">
      <c r="A637" s="27">
        <f>'Operating Input'!A642</f>
        <v>0</v>
      </c>
      <c r="B637" s="27">
        <f>'Operating Input'!B642</f>
        <v>0</v>
      </c>
      <c r="C637" s="27">
        <f>'Operating Input'!C642</f>
        <v>0</v>
      </c>
      <c r="D637" s="27">
        <f>'Operating Input'!D642</f>
        <v>0</v>
      </c>
      <c r="E637" s="84">
        <f>'Operating Input'!E642</f>
        <v>0</v>
      </c>
      <c r="F637" s="517">
        <f>'Operating Input'!S642*'Operating Input'!$K642</f>
        <v>0</v>
      </c>
      <c r="G637" s="517">
        <f>'Operating Input'!T642*'Operating Input'!$K642</f>
        <v>0</v>
      </c>
      <c r="H637" s="517">
        <f>'Operating Input'!U642*'Operating Input'!$K642</f>
        <v>0</v>
      </c>
      <c r="I637" s="517">
        <f>'Operating Input'!V642*'Operating Input'!$K642</f>
        <v>0</v>
      </c>
      <c r="J637" s="517">
        <f>'Operating Input'!W642*'Operating Input'!$K642</f>
        <v>0</v>
      </c>
      <c r="K637" s="517">
        <f>'Operating Input'!X642*'Operating Input'!$K642</f>
        <v>0</v>
      </c>
      <c r="L637" s="517">
        <f>'Operating Input'!Y642*'Operating Input'!$K642</f>
        <v>0</v>
      </c>
      <c r="M637" s="517">
        <f>'Operating Input'!Z642*'Operating Input'!$K642</f>
        <v>0</v>
      </c>
      <c r="N637" s="517">
        <f>'Operating Input'!AA642*'Operating Input'!$K642</f>
        <v>0</v>
      </c>
      <c r="O637" s="517">
        <f>'Operating Input'!AB642*'Operating Input'!$K642</f>
        <v>0</v>
      </c>
    </row>
    <row r="638" spans="1:15">
      <c r="A638" s="27">
        <f>'Operating Input'!A643</f>
        <v>0</v>
      </c>
      <c r="B638" s="27">
        <f>'Operating Input'!B643</f>
        <v>0</v>
      </c>
      <c r="C638" s="27">
        <f>'Operating Input'!C643</f>
        <v>0</v>
      </c>
      <c r="D638" s="27">
        <f>'Operating Input'!D643</f>
        <v>0</v>
      </c>
      <c r="E638" s="84">
        <f>'Operating Input'!E643</f>
        <v>0</v>
      </c>
      <c r="F638" s="517">
        <f>'Operating Input'!S643*'Operating Input'!$K643</f>
        <v>0</v>
      </c>
      <c r="G638" s="517">
        <f>'Operating Input'!T643*'Operating Input'!$K643</f>
        <v>0</v>
      </c>
      <c r="H638" s="517">
        <f>'Operating Input'!U643*'Operating Input'!$K643</f>
        <v>0</v>
      </c>
      <c r="I638" s="517">
        <f>'Operating Input'!V643*'Operating Input'!$K643</f>
        <v>0</v>
      </c>
      <c r="J638" s="517">
        <f>'Operating Input'!W643*'Operating Input'!$K643</f>
        <v>0</v>
      </c>
      <c r="K638" s="517">
        <f>'Operating Input'!X643*'Operating Input'!$K643</f>
        <v>0</v>
      </c>
      <c r="L638" s="517">
        <f>'Operating Input'!Y643*'Operating Input'!$K643</f>
        <v>0</v>
      </c>
      <c r="M638" s="517">
        <f>'Operating Input'!Z643*'Operating Input'!$K643</f>
        <v>0</v>
      </c>
      <c r="N638" s="517">
        <f>'Operating Input'!AA643*'Operating Input'!$K643</f>
        <v>0</v>
      </c>
      <c r="O638" s="517">
        <f>'Operating Input'!AB643*'Operating Input'!$K643</f>
        <v>0</v>
      </c>
    </row>
    <row r="639" spans="1:15">
      <c r="A639" s="27">
        <f>'Operating Input'!A644</f>
        <v>0</v>
      </c>
      <c r="B639" s="27">
        <f>'Operating Input'!B644</f>
        <v>0</v>
      </c>
      <c r="C639" s="27">
        <f>'Operating Input'!C644</f>
        <v>0</v>
      </c>
      <c r="D639" s="27">
        <f>'Operating Input'!D644</f>
        <v>0</v>
      </c>
      <c r="E639" s="84">
        <f>'Operating Input'!E644</f>
        <v>0</v>
      </c>
      <c r="F639" s="517">
        <f>'Operating Input'!S644*'Operating Input'!$K644</f>
        <v>0</v>
      </c>
      <c r="G639" s="517">
        <f>'Operating Input'!T644*'Operating Input'!$K644</f>
        <v>0</v>
      </c>
      <c r="H639" s="517">
        <f>'Operating Input'!U644*'Operating Input'!$K644</f>
        <v>0</v>
      </c>
      <c r="I639" s="517">
        <f>'Operating Input'!V644*'Operating Input'!$K644</f>
        <v>0</v>
      </c>
      <c r="J639" s="517">
        <f>'Operating Input'!W644*'Operating Input'!$K644</f>
        <v>0</v>
      </c>
      <c r="K639" s="517">
        <f>'Operating Input'!X644*'Operating Input'!$K644</f>
        <v>0</v>
      </c>
      <c r="L639" s="517">
        <f>'Operating Input'!Y644*'Operating Input'!$K644</f>
        <v>0</v>
      </c>
      <c r="M639" s="517">
        <f>'Operating Input'!Z644*'Operating Input'!$K644</f>
        <v>0</v>
      </c>
      <c r="N639" s="517">
        <f>'Operating Input'!AA644*'Operating Input'!$K644</f>
        <v>0</v>
      </c>
      <c r="O639" s="517">
        <f>'Operating Input'!AB644*'Operating Input'!$K644</f>
        <v>0</v>
      </c>
    </row>
    <row r="640" spans="1:15">
      <c r="A640" s="27">
        <f>'Operating Input'!A645</f>
        <v>0</v>
      </c>
      <c r="B640" s="27">
        <f>'Operating Input'!B645</f>
        <v>0</v>
      </c>
      <c r="C640" s="27">
        <f>'Operating Input'!C645</f>
        <v>0</v>
      </c>
      <c r="D640" s="27">
        <f>'Operating Input'!D645</f>
        <v>0</v>
      </c>
      <c r="E640" s="84">
        <f>'Operating Input'!E645</f>
        <v>0</v>
      </c>
      <c r="F640" s="517">
        <f>'Operating Input'!S645*'Operating Input'!$K645</f>
        <v>0</v>
      </c>
      <c r="G640" s="517">
        <f>'Operating Input'!T645*'Operating Input'!$K645</f>
        <v>0</v>
      </c>
      <c r="H640" s="517">
        <f>'Operating Input'!U645*'Operating Input'!$K645</f>
        <v>0</v>
      </c>
      <c r="I640" s="517">
        <f>'Operating Input'!V645*'Operating Input'!$K645</f>
        <v>0</v>
      </c>
      <c r="J640" s="517">
        <f>'Operating Input'!W645*'Operating Input'!$K645</f>
        <v>0</v>
      </c>
      <c r="K640" s="517">
        <f>'Operating Input'!X645*'Operating Input'!$K645</f>
        <v>0</v>
      </c>
      <c r="L640" s="517">
        <f>'Operating Input'!Y645*'Operating Input'!$K645</f>
        <v>0</v>
      </c>
      <c r="M640" s="517">
        <f>'Operating Input'!Z645*'Operating Input'!$K645</f>
        <v>0</v>
      </c>
      <c r="N640" s="517">
        <f>'Operating Input'!AA645*'Operating Input'!$K645</f>
        <v>0</v>
      </c>
      <c r="O640" s="517">
        <f>'Operating Input'!AB645*'Operating Input'!$K645</f>
        <v>0</v>
      </c>
    </row>
    <row r="641" spans="1:15">
      <c r="A641" s="27">
        <f>'Operating Input'!A646</f>
        <v>0</v>
      </c>
      <c r="B641" s="27">
        <f>'Operating Input'!B646</f>
        <v>0</v>
      </c>
      <c r="C641" s="27">
        <f>'Operating Input'!C646</f>
        <v>0</v>
      </c>
      <c r="D641" s="27">
        <f>'Operating Input'!D646</f>
        <v>0</v>
      </c>
      <c r="E641" s="84">
        <f>'Operating Input'!E646</f>
        <v>0</v>
      </c>
      <c r="F641" s="517">
        <f>'Operating Input'!S646*'Operating Input'!$K646</f>
        <v>0</v>
      </c>
      <c r="G641" s="517">
        <f>'Operating Input'!T646*'Operating Input'!$K646</f>
        <v>0</v>
      </c>
      <c r="H641" s="517">
        <f>'Operating Input'!U646*'Operating Input'!$K646</f>
        <v>0</v>
      </c>
      <c r="I641" s="517">
        <f>'Operating Input'!V646*'Operating Input'!$K646</f>
        <v>0</v>
      </c>
      <c r="J641" s="517">
        <f>'Operating Input'!W646*'Operating Input'!$K646</f>
        <v>0</v>
      </c>
      <c r="K641" s="517">
        <f>'Operating Input'!X646*'Operating Input'!$K646</f>
        <v>0</v>
      </c>
      <c r="L641" s="517">
        <f>'Operating Input'!Y646*'Operating Input'!$K646</f>
        <v>0</v>
      </c>
      <c r="M641" s="517">
        <f>'Operating Input'!Z646*'Operating Input'!$K646</f>
        <v>0</v>
      </c>
      <c r="N641" s="517">
        <f>'Operating Input'!AA646*'Operating Input'!$K646</f>
        <v>0</v>
      </c>
      <c r="O641" s="517">
        <f>'Operating Input'!AB646*'Operating Input'!$K646</f>
        <v>0</v>
      </c>
    </row>
    <row r="642" spans="1:15">
      <c r="A642" s="27">
        <f>'Operating Input'!A647</f>
        <v>0</v>
      </c>
      <c r="B642" s="27">
        <f>'Operating Input'!B647</f>
        <v>0</v>
      </c>
      <c r="C642" s="27">
        <f>'Operating Input'!C647</f>
        <v>0</v>
      </c>
      <c r="D642" s="27">
        <f>'Operating Input'!D647</f>
        <v>0</v>
      </c>
      <c r="E642" s="84">
        <f>'Operating Input'!E647</f>
        <v>0</v>
      </c>
      <c r="F642" s="517">
        <f>'Operating Input'!S647*'Operating Input'!$K647</f>
        <v>0</v>
      </c>
      <c r="G642" s="517">
        <f>'Operating Input'!T647*'Operating Input'!$K647</f>
        <v>0</v>
      </c>
      <c r="H642" s="517">
        <f>'Operating Input'!U647*'Operating Input'!$K647</f>
        <v>0</v>
      </c>
      <c r="I642" s="517">
        <f>'Operating Input'!V647*'Operating Input'!$K647</f>
        <v>0</v>
      </c>
      <c r="J642" s="517">
        <f>'Operating Input'!W647*'Operating Input'!$K647</f>
        <v>0</v>
      </c>
      <c r="K642" s="517">
        <f>'Operating Input'!X647*'Operating Input'!$K647</f>
        <v>0</v>
      </c>
      <c r="L642" s="517">
        <f>'Operating Input'!Y647*'Operating Input'!$K647</f>
        <v>0</v>
      </c>
      <c r="M642" s="517">
        <f>'Operating Input'!Z647*'Operating Input'!$K647</f>
        <v>0</v>
      </c>
      <c r="N642" s="517">
        <f>'Operating Input'!AA647*'Operating Input'!$K647</f>
        <v>0</v>
      </c>
      <c r="O642" s="517">
        <f>'Operating Input'!AB647*'Operating Input'!$K647</f>
        <v>0</v>
      </c>
    </row>
    <row r="643" spans="1:15">
      <c r="A643" s="27">
        <f>'Operating Input'!A648</f>
        <v>0</v>
      </c>
      <c r="B643" s="27">
        <f>'Operating Input'!B648</f>
        <v>0</v>
      </c>
      <c r="C643" s="27">
        <f>'Operating Input'!C648</f>
        <v>0</v>
      </c>
      <c r="D643" s="27">
        <f>'Operating Input'!D648</f>
        <v>0</v>
      </c>
      <c r="E643" s="84">
        <f>'Operating Input'!E648</f>
        <v>0</v>
      </c>
      <c r="F643" s="517">
        <f>'Operating Input'!S648*'Operating Input'!$K648</f>
        <v>0</v>
      </c>
      <c r="G643" s="517">
        <f>'Operating Input'!T648*'Operating Input'!$K648</f>
        <v>0</v>
      </c>
      <c r="H643" s="517">
        <f>'Operating Input'!U648*'Operating Input'!$K648</f>
        <v>0</v>
      </c>
      <c r="I643" s="517">
        <f>'Operating Input'!V648*'Operating Input'!$K648</f>
        <v>0</v>
      </c>
      <c r="J643" s="517">
        <f>'Operating Input'!W648*'Operating Input'!$K648</f>
        <v>0</v>
      </c>
      <c r="K643" s="517">
        <f>'Operating Input'!X648*'Operating Input'!$K648</f>
        <v>0</v>
      </c>
      <c r="L643" s="517">
        <f>'Operating Input'!Y648*'Operating Input'!$K648</f>
        <v>0</v>
      </c>
      <c r="M643" s="517">
        <f>'Operating Input'!Z648*'Operating Input'!$K648</f>
        <v>0</v>
      </c>
      <c r="N643" s="517">
        <f>'Operating Input'!AA648*'Operating Input'!$K648</f>
        <v>0</v>
      </c>
      <c r="O643" s="517">
        <f>'Operating Input'!AB648*'Operating Input'!$K648</f>
        <v>0</v>
      </c>
    </row>
    <row r="644" spans="1:15">
      <c r="A644" s="27">
        <f>'Operating Input'!A649</f>
        <v>0</v>
      </c>
      <c r="B644" s="27">
        <f>'Operating Input'!B649</f>
        <v>0</v>
      </c>
      <c r="C644" s="27">
        <f>'Operating Input'!C649</f>
        <v>0</v>
      </c>
      <c r="D644" s="27">
        <f>'Operating Input'!D649</f>
        <v>0</v>
      </c>
      <c r="E644" s="84">
        <f>'Operating Input'!E649</f>
        <v>0</v>
      </c>
      <c r="F644" s="517">
        <f>'Operating Input'!S649*'Operating Input'!$K649</f>
        <v>0</v>
      </c>
      <c r="G644" s="517">
        <f>'Operating Input'!T649*'Operating Input'!$K649</f>
        <v>0</v>
      </c>
      <c r="H644" s="517">
        <f>'Operating Input'!U649*'Operating Input'!$K649</f>
        <v>0</v>
      </c>
      <c r="I644" s="517">
        <f>'Operating Input'!V649*'Operating Input'!$K649</f>
        <v>0</v>
      </c>
      <c r="J644" s="517">
        <f>'Operating Input'!W649*'Operating Input'!$K649</f>
        <v>0</v>
      </c>
      <c r="K644" s="517">
        <f>'Operating Input'!X649*'Operating Input'!$K649</f>
        <v>0</v>
      </c>
      <c r="L644" s="517">
        <f>'Operating Input'!Y649*'Operating Input'!$K649</f>
        <v>0</v>
      </c>
      <c r="M644" s="517">
        <f>'Operating Input'!Z649*'Operating Input'!$K649</f>
        <v>0</v>
      </c>
      <c r="N644" s="517">
        <f>'Operating Input'!AA649*'Operating Input'!$K649</f>
        <v>0</v>
      </c>
      <c r="O644" s="517">
        <f>'Operating Input'!AB649*'Operating Input'!$K649</f>
        <v>0</v>
      </c>
    </row>
    <row r="645" spans="1:15">
      <c r="A645" s="27">
        <f>'Operating Input'!A650</f>
        <v>0</v>
      </c>
      <c r="B645" s="27">
        <f>'Operating Input'!B650</f>
        <v>0</v>
      </c>
      <c r="C645" s="27">
        <f>'Operating Input'!C650</f>
        <v>0</v>
      </c>
      <c r="D645" s="27">
        <f>'Operating Input'!D650</f>
        <v>0</v>
      </c>
      <c r="E645" s="84">
        <f>'Operating Input'!E650</f>
        <v>0</v>
      </c>
      <c r="F645" s="517">
        <f>'Operating Input'!S650*'Operating Input'!$K650</f>
        <v>0</v>
      </c>
      <c r="G645" s="517">
        <f>'Operating Input'!T650*'Operating Input'!$K650</f>
        <v>0</v>
      </c>
      <c r="H645" s="517">
        <f>'Operating Input'!U650*'Operating Input'!$K650</f>
        <v>0</v>
      </c>
      <c r="I645" s="517">
        <f>'Operating Input'!V650*'Operating Input'!$K650</f>
        <v>0</v>
      </c>
      <c r="J645" s="517">
        <f>'Operating Input'!W650*'Operating Input'!$K650</f>
        <v>0</v>
      </c>
      <c r="K645" s="517">
        <f>'Operating Input'!X650*'Operating Input'!$K650</f>
        <v>0</v>
      </c>
      <c r="L645" s="517">
        <f>'Operating Input'!Y650*'Operating Input'!$K650</f>
        <v>0</v>
      </c>
      <c r="M645" s="517">
        <f>'Operating Input'!Z650*'Operating Input'!$K650</f>
        <v>0</v>
      </c>
      <c r="N645" s="517">
        <f>'Operating Input'!AA650*'Operating Input'!$K650</f>
        <v>0</v>
      </c>
      <c r="O645" s="517">
        <f>'Operating Input'!AB650*'Operating Input'!$K650</f>
        <v>0</v>
      </c>
    </row>
    <row r="646" spans="1:15">
      <c r="A646" s="27">
        <f>'Operating Input'!A651</f>
        <v>0</v>
      </c>
      <c r="B646" s="27">
        <f>'Operating Input'!B651</f>
        <v>0</v>
      </c>
      <c r="C646" s="27">
        <f>'Operating Input'!C651</f>
        <v>0</v>
      </c>
      <c r="D646" s="27">
        <f>'Operating Input'!D651</f>
        <v>0</v>
      </c>
      <c r="E646" s="84">
        <f>'Operating Input'!E651</f>
        <v>0</v>
      </c>
      <c r="F646" s="517">
        <f>'Operating Input'!S651*'Operating Input'!$K651</f>
        <v>0</v>
      </c>
      <c r="G646" s="517">
        <f>'Operating Input'!T651*'Operating Input'!$K651</f>
        <v>0</v>
      </c>
      <c r="H646" s="517">
        <f>'Operating Input'!U651*'Operating Input'!$K651</f>
        <v>0</v>
      </c>
      <c r="I646" s="517">
        <f>'Operating Input'!V651*'Operating Input'!$K651</f>
        <v>0</v>
      </c>
      <c r="J646" s="517">
        <f>'Operating Input'!W651*'Operating Input'!$K651</f>
        <v>0</v>
      </c>
      <c r="K646" s="517">
        <f>'Operating Input'!X651*'Operating Input'!$K651</f>
        <v>0</v>
      </c>
      <c r="L646" s="517">
        <f>'Operating Input'!Y651*'Operating Input'!$K651</f>
        <v>0</v>
      </c>
      <c r="M646" s="517">
        <f>'Operating Input'!Z651*'Operating Input'!$K651</f>
        <v>0</v>
      </c>
      <c r="N646" s="517">
        <f>'Operating Input'!AA651*'Operating Input'!$K651</f>
        <v>0</v>
      </c>
      <c r="O646" s="517">
        <f>'Operating Input'!AB651*'Operating Input'!$K651</f>
        <v>0</v>
      </c>
    </row>
    <row r="647" spans="1:15">
      <c r="A647" s="27">
        <f>'Operating Input'!A652</f>
        <v>0</v>
      </c>
      <c r="B647" s="27">
        <f>'Operating Input'!B652</f>
        <v>0</v>
      </c>
      <c r="C647" s="27">
        <f>'Operating Input'!C652</f>
        <v>0</v>
      </c>
      <c r="D647" s="27">
        <f>'Operating Input'!D652</f>
        <v>0</v>
      </c>
      <c r="E647" s="84">
        <f>'Operating Input'!E652</f>
        <v>0</v>
      </c>
      <c r="F647" s="517">
        <f>'Operating Input'!S652*'Operating Input'!$K652</f>
        <v>0</v>
      </c>
      <c r="G647" s="517">
        <f>'Operating Input'!T652*'Operating Input'!$K652</f>
        <v>0</v>
      </c>
      <c r="H647" s="517">
        <f>'Operating Input'!U652*'Operating Input'!$K652</f>
        <v>0</v>
      </c>
      <c r="I647" s="517">
        <f>'Operating Input'!V652*'Operating Input'!$K652</f>
        <v>0</v>
      </c>
      <c r="J647" s="517">
        <f>'Operating Input'!W652*'Operating Input'!$K652</f>
        <v>0</v>
      </c>
      <c r="K647" s="517">
        <f>'Operating Input'!X652*'Operating Input'!$K652</f>
        <v>0</v>
      </c>
      <c r="L647" s="517">
        <f>'Operating Input'!Y652*'Operating Input'!$K652</f>
        <v>0</v>
      </c>
      <c r="M647" s="517">
        <f>'Operating Input'!Z652*'Operating Input'!$K652</f>
        <v>0</v>
      </c>
      <c r="N647" s="517">
        <f>'Operating Input'!AA652*'Operating Input'!$K652</f>
        <v>0</v>
      </c>
      <c r="O647" s="517">
        <f>'Operating Input'!AB652*'Operating Input'!$K652</f>
        <v>0</v>
      </c>
    </row>
    <row r="648" spans="1:15">
      <c r="A648" s="27">
        <f>'Operating Input'!A653</f>
        <v>0</v>
      </c>
      <c r="B648" s="27">
        <f>'Operating Input'!B653</f>
        <v>0</v>
      </c>
      <c r="C648" s="27">
        <f>'Operating Input'!C653</f>
        <v>0</v>
      </c>
      <c r="D648" s="27">
        <f>'Operating Input'!D653</f>
        <v>0</v>
      </c>
      <c r="E648" s="84">
        <f>'Operating Input'!E653</f>
        <v>0</v>
      </c>
      <c r="F648" s="517">
        <f>'Operating Input'!S653*'Operating Input'!$K653</f>
        <v>0</v>
      </c>
      <c r="G648" s="517">
        <f>'Operating Input'!T653*'Operating Input'!$K653</f>
        <v>0</v>
      </c>
      <c r="H648" s="517">
        <f>'Operating Input'!U653*'Operating Input'!$K653</f>
        <v>0</v>
      </c>
      <c r="I648" s="517">
        <f>'Operating Input'!V653*'Operating Input'!$K653</f>
        <v>0</v>
      </c>
      <c r="J648" s="517">
        <f>'Operating Input'!W653*'Operating Input'!$K653</f>
        <v>0</v>
      </c>
      <c r="K648" s="517">
        <f>'Operating Input'!X653*'Operating Input'!$K653</f>
        <v>0</v>
      </c>
      <c r="L648" s="517">
        <f>'Operating Input'!Y653*'Operating Input'!$K653</f>
        <v>0</v>
      </c>
      <c r="M648" s="517">
        <f>'Operating Input'!Z653*'Operating Input'!$K653</f>
        <v>0</v>
      </c>
      <c r="N648" s="517">
        <f>'Operating Input'!AA653*'Operating Input'!$K653</f>
        <v>0</v>
      </c>
      <c r="O648" s="517">
        <f>'Operating Input'!AB653*'Operating Input'!$K653</f>
        <v>0</v>
      </c>
    </row>
    <row r="649" spans="1:15">
      <c r="A649" s="27">
        <f>'Operating Input'!A654</f>
        <v>0</v>
      </c>
      <c r="B649" s="27">
        <f>'Operating Input'!B654</f>
        <v>0</v>
      </c>
      <c r="C649" s="27">
        <f>'Operating Input'!C654</f>
        <v>0</v>
      </c>
      <c r="D649" s="27">
        <f>'Operating Input'!D654</f>
        <v>0</v>
      </c>
      <c r="E649" s="84">
        <f>'Operating Input'!E654</f>
        <v>0</v>
      </c>
      <c r="F649" s="517">
        <f>'Operating Input'!S654*'Operating Input'!$K654</f>
        <v>0</v>
      </c>
      <c r="G649" s="517">
        <f>'Operating Input'!T654*'Operating Input'!$K654</f>
        <v>0</v>
      </c>
      <c r="H649" s="517">
        <f>'Operating Input'!U654*'Operating Input'!$K654</f>
        <v>0</v>
      </c>
      <c r="I649" s="517">
        <f>'Operating Input'!V654*'Operating Input'!$K654</f>
        <v>0</v>
      </c>
      <c r="J649" s="517">
        <f>'Operating Input'!W654*'Operating Input'!$K654</f>
        <v>0</v>
      </c>
      <c r="K649" s="517">
        <f>'Operating Input'!X654*'Operating Input'!$K654</f>
        <v>0</v>
      </c>
      <c r="L649" s="517">
        <f>'Operating Input'!Y654*'Operating Input'!$K654</f>
        <v>0</v>
      </c>
      <c r="M649" s="517">
        <f>'Operating Input'!Z654*'Operating Input'!$K654</f>
        <v>0</v>
      </c>
      <c r="N649" s="517">
        <f>'Operating Input'!AA654*'Operating Input'!$K654</f>
        <v>0</v>
      </c>
      <c r="O649" s="517">
        <f>'Operating Input'!AB654*'Operating Input'!$K654</f>
        <v>0</v>
      </c>
    </row>
    <row r="650" spans="1:15">
      <c r="A650" s="27">
        <f>'Operating Input'!A655</f>
        <v>0</v>
      </c>
      <c r="B650" s="27">
        <f>'Operating Input'!B655</f>
        <v>0</v>
      </c>
      <c r="C650" s="27">
        <f>'Operating Input'!C655</f>
        <v>0</v>
      </c>
      <c r="D650" s="27">
        <f>'Operating Input'!D655</f>
        <v>0</v>
      </c>
      <c r="E650" s="84">
        <f>'Operating Input'!E655</f>
        <v>0</v>
      </c>
      <c r="F650" s="517">
        <f>'Operating Input'!S655*'Operating Input'!$K655</f>
        <v>0</v>
      </c>
      <c r="G650" s="517">
        <f>'Operating Input'!T655*'Operating Input'!$K655</f>
        <v>0</v>
      </c>
      <c r="H650" s="517">
        <f>'Operating Input'!U655*'Operating Input'!$K655</f>
        <v>0</v>
      </c>
      <c r="I650" s="517">
        <f>'Operating Input'!V655*'Operating Input'!$K655</f>
        <v>0</v>
      </c>
      <c r="J650" s="517">
        <f>'Operating Input'!W655*'Operating Input'!$K655</f>
        <v>0</v>
      </c>
      <c r="K650" s="517">
        <f>'Operating Input'!X655*'Operating Input'!$K655</f>
        <v>0</v>
      </c>
      <c r="L650" s="517">
        <f>'Operating Input'!Y655*'Operating Input'!$K655</f>
        <v>0</v>
      </c>
      <c r="M650" s="517">
        <f>'Operating Input'!Z655*'Operating Input'!$K655</f>
        <v>0</v>
      </c>
      <c r="N650" s="517">
        <f>'Operating Input'!AA655*'Operating Input'!$K655</f>
        <v>0</v>
      </c>
      <c r="O650" s="517">
        <f>'Operating Input'!AB655*'Operating Input'!$K655</f>
        <v>0</v>
      </c>
    </row>
    <row r="651" spans="1:15">
      <c r="A651" s="27">
        <f>'Operating Input'!A656</f>
        <v>0</v>
      </c>
      <c r="B651" s="27">
        <f>'Operating Input'!B656</f>
        <v>0</v>
      </c>
      <c r="C651" s="27">
        <f>'Operating Input'!C656</f>
        <v>0</v>
      </c>
      <c r="D651" s="27">
        <f>'Operating Input'!D656</f>
        <v>0</v>
      </c>
      <c r="E651" s="84">
        <f>'Operating Input'!E656</f>
        <v>0</v>
      </c>
      <c r="F651" s="517">
        <f>'Operating Input'!S656*'Operating Input'!$K656</f>
        <v>0</v>
      </c>
      <c r="G651" s="517">
        <f>'Operating Input'!T656*'Operating Input'!$K656</f>
        <v>0</v>
      </c>
      <c r="H651" s="517">
        <f>'Operating Input'!U656*'Operating Input'!$K656</f>
        <v>0</v>
      </c>
      <c r="I651" s="517">
        <f>'Operating Input'!V656*'Operating Input'!$K656</f>
        <v>0</v>
      </c>
      <c r="J651" s="517">
        <f>'Operating Input'!W656*'Operating Input'!$K656</f>
        <v>0</v>
      </c>
      <c r="K651" s="517">
        <f>'Operating Input'!X656*'Operating Input'!$K656</f>
        <v>0</v>
      </c>
      <c r="L651" s="517">
        <f>'Operating Input'!Y656*'Operating Input'!$K656</f>
        <v>0</v>
      </c>
      <c r="M651" s="517">
        <f>'Operating Input'!Z656*'Operating Input'!$K656</f>
        <v>0</v>
      </c>
      <c r="N651" s="517">
        <f>'Operating Input'!AA656*'Operating Input'!$K656</f>
        <v>0</v>
      </c>
      <c r="O651" s="517">
        <f>'Operating Input'!AB656*'Operating Input'!$K656</f>
        <v>0</v>
      </c>
    </row>
    <row r="652" spans="1:15">
      <c r="A652" s="27">
        <f>'Operating Input'!A657</f>
        <v>0</v>
      </c>
      <c r="B652" s="27">
        <f>'Operating Input'!B657</f>
        <v>0</v>
      </c>
      <c r="C652" s="27">
        <f>'Operating Input'!C657</f>
        <v>0</v>
      </c>
      <c r="D652" s="27">
        <f>'Operating Input'!D657</f>
        <v>0</v>
      </c>
      <c r="E652" s="84">
        <f>'Operating Input'!E657</f>
        <v>0</v>
      </c>
      <c r="F652" s="517">
        <f>'Operating Input'!S657*'Operating Input'!$K657</f>
        <v>0</v>
      </c>
      <c r="G652" s="517">
        <f>'Operating Input'!T657*'Operating Input'!$K657</f>
        <v>0</v>
      </c>
      <c r="H652" s="517">
        <f>'Operating Input'!U657*'Operating Input'!$K657</f>
        <v>0</v>
      </c>
      <c r="I652" s="517">
        <f>'Operating Input'!V657*'Operating Input'!$K657</f>
        <v>0</v>
      </c>
      <c r="J652" s="517">
        <f>'Operating Input'!W657*'Operating Input'!$K657</f>
        <v>0</v>
      </c>
      <c r="K652" s="517">
        <f>'Operating Input'!X657*'Operating Input'!$K657</f>
        <v>0</v>
      </c>
      <c r="L652" s="517">
        <f>'Operating Input'!Y657*'Operating Input'!$K657</f>
        <v>0</v>
      </c>
      <c r="M652" s="517">
        <f>'Operating Input'!Z657*'Operating Input'!$K657</f>
        <v>0</v>
      </c>
      <c r="N652" s="517">
        <f>'Operating Input'!AA657*'Operating Input'!$K657</f>
        <v>0</v>
      </c>
      <c r="O652" s="517">
        <f>'Operating Input'!AB657*'Operating Input'!$K657</f>
        <v>0</v>
      </c>
    </row>
    <row r="653" spans="1:15">
      <c r="A653" s="27">
        <f>'Operating Input'!A658</f>
        <v>0</v>
      </c>
      <c r="B653" s="27">
        <f>'Operating Input'!B658</f>
        <v>0</v>
      </c>
      <c r="C653" s="27">
        <f>'Operating Input'!C658</f>
        <v>0</v>
      </c>
      <c r="D653" s="27">
        <f>'Operating Input'!D658</f>
        <v>0</v>
      </c>
      <c r="E653" s="84">
        <f>'Operating Input'!E658</f>
        <v>0</v>
      </c>
      <c r="F653" s="517">
        <f>'Operating Input'!S658*'Operating Input'!$K658</f>
        <v>0</v>
      </c>
      <c r="G653" s="517">
        <f>'Operating Input'!T658*'Operating Input'!$K658</f>
        <v>0</v>
      </c>
      <c r="H653" s="517">
        <f>'Operating Input'!U658*'Operating Input'!$K658</f>
        <v>0</v>
      </c>
      <c r="I653" s="517">
        <f>'Operating Input'!V658*'Operating Input'!$K658</f>
        <v>0</v>
      </c>
      <c r="J653" s="517">
        <f>'Operating Input'!W658*'Operating Input'!$K658</f>
        <v>0</v>
      </c>
      <c r="K653" s="517">
        <f>'Operating Input'!X658*'Operating Input'!$K658</f>
        <v>0</v>
      </c>
      <c r="L653" s="517">
        <f>'Operating Input'!Y658*'Operating Input'!$K658</f>
        <v>0</v>
      </c>
      <c r="M653" s="517">
        <f>'Operating Input'!Z658*'Operating Input'!$K658</f>
        <v>0</v>
      </c>
      <c r="N653" s="517">
        <f>'Operating Input'!AA658*'Operating Input'!$K658</f>
        <v>0</v>
      </c>
      <c r="O653" s="517">
        <f>'Operating Input'!AB658*'Operating Input'!$K658</f>
        <v>0</v>
      </c>
    </row>
    <row r="654" spans="1:15">
      <c r="A654" s="27">
        <f>'Operating Input'!A659</f>
        <v>0</v>
      </c>
      <c r="B654" s="27">
        <f>'Operating Input'!B659</f>
        <v>0</v>
      </c>
      <c r="C654" s="27">
        <f>'Operating Input'!C659</f>
        <v>0</v>
      </c>
      <c r="D654" s="27">
        <f>'Operating Input'!D659</f>
        <v>0</v>
      </c>
      <c r="E654" s="84">
        <f>'Operating Input'!E659</f>
        <v>0</v>
      </c>
      <c r="F654" s="517">
        <f>'Operating Input'!S659*'Operating Input'!$K659</f>
        <v>0</v>
      </c>
      <c r="G654" s="517">
        <f>'Operating Input'!T659*'Operating Input'!$K659</f>
        <v>0</v>
      </c>
      <c r="H654" s="517">
        <f>'Operating Input'!U659*'Operating Input'!$K659</f>
        <v>0</v>
      </c>
      <c r="I654" s="517">
        <f>'Operating Input'!V659*'Operating Input'!$K659</f>
        <v>0</v>
      </c>
      <c r="J654" s="517">
        <f>'Operating Input'!W659*'Operating Input'!$K659</f>
        <v>0</v>
      </c>
      <c r="K654" s="517">
        <f>'Operating Input'!X659*'Operating Input'!$K659</f>
        <v>0</v>
      </c>
      <c r="L654" s="517">
        <f>'Operating Input'!Y659*'Operating Input'!$K659</f>
        <v>0</v>
      </c>
      <c r="M654" s="517">
        <f>'Operating Input'!Z659*'Operating Input'!$K659</f>
        <v>0</v>
      </c>
      <c r="N654" s="517">
        <f>'Operating Input'!AA659*'Operating Input'!$K659</f>
        <v>0</v>
      </c>
      <c r="O654" s="517">
        <f>'Operating Input'!AB659*'Operating Input'!$K659</f>
        <v>0</v>
      </c>
    </row>
    <row r="655" spans="1:15">
      <c r="A655" s="27">
        <f>'Operating Input'!A660</f>
        <v>0</v>
      </c>
      <c r="B655" s="27">
        <f>'Operating Input'!B660</f>
        <v>0</v>
      </c>
      <c r="C655" s="27">
        <f>'Operating Input'!C660</f>
        <v>0</v>
      </c>
      <c r="D655" s="27">
        <f>'Operating Input'!D660</f>
        <v>0</v>
      </c>
      <c r="E655" s="84">
        <f>'Operating Input'!E660</f>
        <v>0</v>
      </c>
      <c r="F655" s="517">
        <f>'Operating Input'!S660*'Operating Input'!$K660</f>
        <v>0</v>
      </c>
      <c r="G655" s="517">
        <f>'Operating Input'!T660*'Operating Input'!$K660</f>
        <v>0</v>
      </c>
      <c r="H655" s="517">
        <f>'Operating Input'!U660*'Operating Input'!$K660</f>
        <v>0</v>
      </c>
      <c r="I655" s="517">
        <f>'Operating Input'!V660*'Operating Input'!$K660</f>
        <v>0</v>
      </c>
      <c r="J655" s="517">
        <f>'Operating Input'!W660*'Operating Input'!$K660</f>
        <v>0</v>
      </c>
      <c r="K655" s="517">
        <f>'Operating Input'!X660*'Operating Input'!$K660</f>
        <v>0</v>
      </c>
      <c r="L655" s="517">
        <f>'Operating Input'!Y660*'Operating Input'!$K660</f>
        <v>0</v>
      </c>
      <c r="M655" s="517">
        <f>'Operating Input'!Z660*'Operating Input'!$K660</f>
        <v>0</v>
      </c>
      <c r="N655" s="517">
        <f>'Operating Input'!AA660*'Operating Input'!$K660</f>
        <v>0</v>
      </c>
      <c r="O655" s="517">
        <f>'Operating Input'!AB660*'Operating Input'!$K660</f>
        <v>0</v>
      </c>
    </row>
    <row r="656" spans="1:15">
      <c r="A656" s="27">
        <f>'Operating Input'!A661</f>
        <v>0</v>
      </c>
      <c r="B656" s="27">
        <f>'Operating Input'!B661</f>
        <v>0</v>
      </c>
      <c r="C656" s="27">
        <f>'Operating Input'!C661</f>
        <v>0</v>
      </c>
      <c r="D656" s="27">
        <f>'Operating Input'!D661</f>
        <v>0</v>
      </c>
      <c r="E656" s="84">
        <f>'Operating Input'!E661</f>
        <v>0</v>
      </c>
      <c r="F656" s="517">
        <f>'Operating Input'!S661*'Operating Input'!$K661</f>
        <v>0</v>
      </c>
      <c r="G656" s="517">
        <f>'Operating Input'!T661*'Operating Input'!$K661</f>
        <v>0</v>
      </c>
      <c r="H656" s="517">
        <f>'Operating Input'!U661*'Operating Input'!$K661</f>
        <v>0</v>
      </c>
      <c r="I656" s="517">
        <f>'Operating Input'!V661*'Operating Input'!$K661</f>
        <v>0</v>
      </c>
      <c r="J656" s="517">
        <f>'Operating Input'!W661*'Operating Input'!$K661</f>
        <v>0</v>
      </c>
      <c r="K656" s="517">
        <f>'Operating Input'!X661*'Operating Input'!$K661</f>
        <v>0</v>
      </c>
      <c r="L656" s="517">
        <f>'Operating Input'!Y661*'Operating Input'!$K661</f>
        <v>0</v>
      </c>
      <c r="M656" s="517">
        <f>'Operating Input'!Z661*'Operating Input'!$K661</f>
        <v>0</v>
      </c>
      <c r="N656" s="517">
        <f>'Operating Input'!AA661*'Operating Input'!$K661</f>
        <v>0</v>
      </c>
      <c r="O656" s="517">
        <f>'Operating Input'!AB661*'Operating Input'!$K661</f>
        <v>0</v>
      </c>
    </row>
    <row r="657" spans="1:15">
      <c r="A657" s="27">
        <f>'Operating Input'!A662</f>
        <v>0</v>
      </c>
      <c r="B657" s="27">
        <f>'Operating Input'!B662</f>
        <v>0</v>
      </c>
      <c r="C657" s="27">
        <f>'Operating Input'!C662</f>
        <v>0</v>
      </c>
      <c r="D657" s="27">
        <f>'Operating Input'!D662</f>
        <v>0</v>
      </c>
      <c r="E657" s="84">
        <f>'Operating Input'!E662</f>
        <v>0</v>
      </c>
      <c r="F657" s="517">
        <f>'Operating Input'!S662*'Operating Input'!$K662</f>
        <v>0</v>
      </c>
      <c r="G657" s="517">
        <f>'Operating Input'!T662*'Operating Input'!$K662</f>
        <v>0</v>
      </c>
      <c r="H657" s="517">
        <f>'Operating Input'!U662*'Operating Input'!$K662</f>
        <v>0</v>
      </c>
      <c r="I657" s="517">
        <f>'Operating Input'!V662*'Operating Input'!$K662</f>
        <v>0</v>
      </c>
      <c r="J657" s="517">
        <f>'Operating Input'!W662*'Operating Input'!$K662</f>
        <v>0</v>
      </c>
      <c r="K657" s="517">
        <f>'Operating Input'!X662*'Operating Input'!$K662</f>
        <v>0</v>
      </c>
      <c r="L657" s="517">
        <f>'Operating Input'!Y662*'Operating Input'!$K662</f>
        <v>0</v>
      </c>
      <c r="M657" s="517">
        <f>'Operating Input'!Z662*'Operating Input'!$K662</f>
        <v>0</v>
      </c>
      <c r="N657" s="517">
        <f>'Operating Input'!AA662*'Operating Input'!$K662</f>
        <v>0</v>
      </c>
      <c r="O657" s="517">
        <f>'Operating Input'!AB662*'Operating Input'!$K662</f>
        <v>0</v>
      </c>
    </row>
    <row r="658" spans="1:15">
      <c r="A658" s="27">
        <f>'Operating Input'!A663</f>
        <v>0</v>
      </c>
      <c r="B658" s="27">
        <f>'Operating Input'!B663</f>
        <v>0</v>
      </c>
      <c r="C658" s="27">
        <f>'Operating Input'!C663</f>
        <v>0</v>
      </c>
      <c r="D658" s="27">
        <f>'Operating Input'!D663</f>
        <v>0</v>
      </c>
      <c r="E658" s="84">
        <f>'Operating Input'!E663</f>
        <v>0</v>
      </c>
      <c r="F658" s="517">
        <f>'Operating Input'!S663*'Operating Input'!$K663</f>
        <v>0</v>
      </c>
      <c r="G658" s="517">
        <f>'Operating Input'!T663*'Operating Input'!$K663</f>
        <v>0</v>
      </c>
      <c r="H658" s="517">
        <f>'Operating Input'!U663*'Operating Input'!$K663</f>
        <v>0</v>
      </c>
      <c r="I658" s="517">
        <f>'Operating Input'!V663*'Operating Input'!$K663</f>
        <v>0</v>
      </c>
      <c r="J658" s="517">
        <f>'Operating Input'!W663*'Operating Input'!$K663</f>
        <v>0</v>
      </c>
      <c r="K658" s="517">
        <f>'Operating Input'!X663*'Operating Input'!$K663</f>
        <v>0</v>
      </c>
      <c r="L658" s="517">
        <f>'Operating Input'!Y663*'Operating Input'!$K663</f>
        <v>0</v>
      </c>
      <c r="M658" s="517">
        <f>'Operating Input'!Z663*'Operating Input'!$K663</f>
        <v>0</v>
      </c>
      <c r="N658" s="517">
        <f>'Operating Input'!AA663*'Operating Input'!$K663</f>
        <v>0</v>
      </c>
      <c r="O658" s="517">
        <f>'Operating Input'!AB663*'Operating Input'!$K663</f>
        <v>0</v>
      </c>
    </row>
    <row r="659" spans="1:15">
      <c r="A659" s="27">
        <f>'Operating Input'!A664</f>
        <v>0</v>
      </c>
      <c r="B659" s="27">
        <f>'Operating Input'!B664</f>
        <v>0</v>
      </c>
      <c r="C659" s="27">
        <f>'Operating Input'!C664</f>
        <v>0</v>
      </c>
      <c r="D659" s="27">
        <f>'Operating Input'!D664</f>
        <v>0</v>
      </c>
      <c r="E659" s="84">
        <f>'Operating Input'!E664</f>
        <v>0</v>
      </c>
      <c r="F659" s="517">
        <f>'Operating Input'!S664*'Operating Input'!$K664</f>
        <v>0</v>
      </c>
      <c r="G659" s="517">
        <f>'Operating Input'!T664*'Operating Input'!$K664</f>
        <v>0</v>
      </c>
      <c r="H659" s="517">
        <f>'Operating Input'!U664*'Operating Input'!$K664</f>
        <v>0</v>
      </c>
      <c r="I659" s="517">
        <f>'Operating Input'!V664*'Operating Input'!$K664</f>
        <v>0</v>
      </c>
      <c r="J659" s="517">
        <f>'Operating Input'!W664*'Operating Input'!$K664</f>
        <v>0</v>
      </c>
      <c r="K659" s="517">
        <f>'Operating Input'!X664*'Operating Input'!$K664</f>
        <v>0</v>
      </c>
      <c r="L659" s="517">
        <f>'Operating Input'!Y664*'Operating Input'!$K664</f>
        <v>0</v>
      </c>
      <c r="M659" s="517">
        <f>'Operating Input'!Z664*'Operating Input'!$K664</f>
        <v>0</v>
      </c>
      <c r="N659" s="517">
        <f>'Operating Input'!AA664*'Operating Input'!$K664</f>
        <v>0</v>
      </c>
      <c r="O659" s="517">
        <f>'Operating Input'!AB664*'Operating Input'!$K664</f>
        <v>0</v>
      </c>
    </row>
    <row r="660" spans="1:15">
      <c r="A660" s="27">
        <f>'Operating Input'!A665</f>
        <v>0</v>
      </c>
      <c r="B660" s="27">
        <f>'Operating Input'!B665</f>
        <v>0</v>
      </c>
      <c r="C660" s="27">
        <f>'Operating Input'!C665</f>
        <v>0</v>
      </c>
      <c r="D660" s="27">
        <f>'Operating Input'!D665</f>
        <v>0</v>
      </c>
      <c r="E660" s="84">
        <f>'Operating Input'!E665</f>
        <v>0</v>
      </c>
      <c r="F660" s="517">
        <f>'Operating Input'!S665*'Operating Input'!$K665</f>
        <v>0</v>
      </c>
      <c r="G660" s="517">
        <f>'Operating Input'!T665*'Operating Input'!$K665</f>
        <v>0</v>
      </c>
      <c r="H660" s="517">
        <f>'Operating Input'!U665*'Operating Input'!$K665</f>
        <v>0</v>
      </c>
      <c r="I660" s="517">
        <f>'Operating Input'!V665*'Operating Input'!$K665</f>
        <v>0</v>
      </c>
      <c r="J660" s="517">
        <f>'Operating Input'!W665*'Operating Input'!$K665</f>
        <v>0</v>
      </c>
      <c r="K660" s="517">
        <f>'Operating Input'!X665*'Operating Input'!$K665</f>
        <v>0</v>
      </c>
      <c r="L660" s="517">
        <f>'Operating Input'!Y665*'Operating Input'!$K665</f>
        <v>0</v>
      </c>
      <c r="M660" s="517">
        <f>'Operating Input'!Z665*'Operating Input'!$K665</f>
        <v>0</v>
      </c>
      <c r="N660" s="517">
        <f>'Operating Input'!AA665*'Operating Input'!$K665</f>
        <v>0</v>
      </c>
      <c r="O660" s="517">
        <f>'Operating Input'!AB665*'Operating Input'!$K665</f>
        <v>0</v>
      </c>
    </row>
    <row r="661" spans="1:15">
      <c r="A661" s="27">
        <f>'Operating Input'!A666</f>
        <v>0</v>
      </c>
      <c r="B661" s="27">
        <f>'Operating Input'!B666</f>
        <v>0</v>
      </c>
      <c r="C661" s="27">
        <f>'Operating Input'!C666</f>
        <v>0</v>
      </c>
      <c r="D661" s="27">
        <f>'Operating Input'!D666</f>
        <v>0</v>
      </c>
      <c r="E661" s="84">
        <f>'Operating Input'!E666</f>
        <v>0</v>
      </c>
      <c r="F661" s="517">
        <f>'Operating Input'!S666*'Operating Input'!$K666</f>
        <v>0</v>
      </c>
      <c r="G661" s="517">
        <f>'Operating Input'!T666*'Operating Input'!$K666</f>
        <v>0</v>
      </c>
      <c r="H661" s="517">
        <f>'Operating Input'!U666*'Operating Input'!$K666</f>
        <v>0</v>
      </c>
      <c r="I661" s="517">
        <f>'Operating Input'!V666*'Operating Input'!$K666</f>
        <v>0</v>
      </c>
      <c r="J661" s="517">
        <f>'Operating Input'!W666*'Operating Input'!$K666</f>
        <v>0</v>
      </c>
      <c r="K661" s="517">
        <f>'Operating Input'!X666*'Operating Input'!$K666</f>
        <v>0</v>
      </c>
      <c r="L661" s="517">
        <f>'Operating Input'!Y666*'Operating Input'!$K666</f>
        <v>0</v>
      </c>
      <c r="M661" s="517">
        <f>'Operating Input'!Z666*'Operating Input'!$K666</f>
        <v>0</v>
      </c>
      <c r="N661" s="517">
        <f>'Operating Input'!AA666*'Operating Input'!$K666</f>
        <v>0</v>
      </c>
      <c r="O661" s="517">
        <f>'Operating Input'!AB666*'Operating Input'!$K666</f>
        <v>0</v>
      </c>
    </row>
    <row r="662" spans="1:15">
      <c r="A662" s="27">
        <f>'Operating Input'!A667</f>
        <v>0</v>
      </c>
      <c r="B662" s="27">
        <f>'Operating Input'!B667</f>
        <v>0</v>
      </c>
      <c r="C662" s="27">
        <f>'Operating Input'!C667</f>
        <v>0</v>
      </c>
      <c r="D662" s="27">
        <f>'Operating Input'!D667</f>
        <v>0</v>
      </c>
      <c r="E662" s="84">
        <f>'Operating Input'!E667</f>
        <v>0</v>
      </c>
      <c r="F662" s="517">
        <f>'Operating Input'!S667*'Operating Input'!$K667</f>
        <v>0</v>
      </c>
      <c r="G662" s="517">
        <f>'Operating Input'!T667*'Operating Input'!$K667</f>
        <v>0</v>
      </c>
      <c r="H662" s="517">
        <f>'Operating Input'!U667*'Operating Input'!$K667</f>
        <v>0</v>
      </c>
      <c r="I662" s="517">
        <f>'Operating Input'!V667*'Operating Input'!$K667</f>
        <v>0</v>
      </c>
      <c r="J662" s="517">
        <f>'Operating Input'!W667*'Operating Input'!$K667</f>
        <v>0</v>
      </c>
      <c r="K662" s="517">
        <f>'Operating Input'!X667*'Operating Input'!$K667</f>
        <v>0</v>
      </c>
      <c r="L662" s="517">
        <f>'Operating Input'!Y667*'Operating Input'!$K667</f>
        <v>0</v>
      </c>
      <c r="M662" s="517">
        <f>'Operating Input'!Z667*'Operating Input'!$K667</f>
        <v>0</v>
      </c>
      <c r="N662" s="517">
        <f>'Operating Input'!AA667*'Operating Input'!$K667</f>
        <v>0</v>
      </c>
      <c r="O662" s="517">
        <f>'Operating Input'!AB667*'Operating Input'!$K667</f>
        <v>0</v>
      </c>
    </row>
    <row r="663" spans="1:15">
      <c r="A663" s="27">
        <f>'Operating Input'!A668</f>
        <v>0</v>
      </c>
      <c r="B663" s="27">
        <f>'Operating Input'!B668</f>
        <v>0</v>
      </c>
      <c r="C663" s="27">
        <f>'Operating Input'!C668</f>
        <v>0</v>
      </c>
      <c r="D663" s="27">
        <f>'Operating Input'!D668</f>
        <v>0</v>
      </c>
      <c r="E663" s="84">
        <f>'Operating Input'!E668</f>
        <v>0</v>
      </c>
      <c r="F663" s="517">
        <f>'Operating Input'!S668*'Operating Input'!$K668</f>
        <v>0</v>
      </c>
      <c r="G663" s="517">
        <f>'Operating Input'!T668*'Operating Input'!$K668</f>
        <v>0</v>
      </c>
      <c r="H663" s="517">
        <f>'Operating Input'!U668*'Operating Input'!$K668</f>
        <v>0</v>
      </c>
      <c r="I663" s="517">
        <f>'Operating Input'!V668*'Operating Input'!$K668</f>
        <v>0</v>
      </c>
      <c r="J663" s="517">
        <f>'Operating Input'!W668*'Operating Input'!$K668</f>
        <v>0</v>
      </c>
      <c r="K663" s="517">
        <f>'Operating Input'!X668*'Operating Input'!$K668</f>
        <v>0</v>
      </c>
      <c r="L663" s="517">
        <f>'Operating Input'!Y668*'Operating Input'!$K668</f>
        <v>0</v>
      </c>
      <c r="M663" s="517">
        <f>'Operating Input'!Z668*'Operating Input'!$K668</f>
        <v>0</v>
      </c>
      <c r="N663" s="517">
        <f>'Operating Input'!AA668*'Operating Input'!$K668</f>
        <v>0</v>
      </c>
      <c r="O663" s="517">
        <f>'Operating Input'!AB668*'Operating Input'!$K668</f>
        <v>0</v>
      </c>
    </row>
    <row r="664" spans="1:15">
      <c r="A664" s="27">
        <f>'Operating Input'!A669</f>
        <v>0</v>
      </c>
      <c r="B664" s="27">
        <f>'Operating Input'!B669</f>
        <v>0</v>
      </c>
      <c r="C664" s="27">
        <f>'Operating Input'!C669</f>
        <v>0</v>
      </c>
      <c r="D664" s="27">
        <f>'Operating Input'!D669</f>
        <v>0</v>
      </c>
      <c r="E664" s="84">
        <f>'Operating Input'!E669</f>
        <v>0</v>
      </c>
      <c r="F664" s="517">
        <f>'Operating Input'!S669*'Operating Input'!$K669</f>
        <v>0</v>
      </c>
      <c r="G664" s="517">
        <f>'Operating Input'!T669*'Operating Input'!$K669</f>
        <v>0</v>
      </c>
      <c r="H664" s="517">
        <f>'Operating Input'!U669*'Operating Input'!$K669</f>
        <v>0</v>
      </c>
      <c r="I664" s="517">
        <f>'Operating Input'!V669*'Operating Input'!$K669</f>
        <v>0</v>
      </c>
      <c r="J664" s="517">
        <f>'Operating Input'!W669*'Operating Input'!$K669</f>
        <v>0</v>
      </c>
      <c r="K664" s="517">
        <f>'Operating Input'!X669*'Operating Input'!$K669</f>
        <v>0</v>
      </c>
      <c r="L664" s="517">
        <f>'Operating Input'!Y669*'Operating Input'!$K669</f>
        <v>0</v>
      </c>
      <c r="M664" s="517">
        <f>'Operating Input'!Z669*'Operating Input'!$K669</f>
        <v>0</v>
      </c>
      <c r="N664" s="517">
        <f>'Operating Input'!AA669*'Operating Input'!$K669</f>
        <v>0</v>
      </c>
      <c r="O664" s="517">
        <f>'Operating Input'!AB669*'Operating Input'!$K669</f>
        <v>0</v>
      </c>
    </row>
    <row r="665" spans="1:15">
      <c r="A665" s="27">
        <f>'Operating Input'!A670</f>
        <v>0</v>
      </c>
      <c r="B665" s="27">
        <f>'Operating Input'!B670</f>
        <v>0</v>
      </c>
      <c r="C665" s="27">
        <f>'Operating Input'!C670</f>
        <v>0</v>
      </c>
      <c r="D665" s="27">
        <f>'Operating Input'!D670</f>
        <v>0</v>
      </c>
      <c r="E665" s="84">
        <f>'Operating Input'!E670</f>
        <v>0</v>
      </c>
      <c r="F665" s="517">
        <f>'Operating Input'!S670*'Operating Input'!$K670</f>
        <v>0</v>
      </c>
      <c r="G665" s="517">
        <f>'Operating Input'!T670*'Operating Input'!$K670</f>
        <v>0</v>
      </c>
      <c r="H665" s="517">
        <f>'Operating Input'!U670*'Operating Input'!$K670</f>
        <v>0</v>
      </c>
      <c r="I665" s="517">
        <f>'Operating Input'!V670*'Operating Input'!$K670</f>
        <v>0</v>
      </c>
      <c r="J665" s="517">
        <f>'Operating Input'!W670*'Operating Input'!$K670</f>
        <v>0</v>
      </c>
      <c r="K665" s="517">
        <f>'Operating Input'!X670*'Operating Input'!$K670</f>
        <v>0</v>
      </c>
      <c r="L665" s="517">
        <f>'Operating Input'!Y670*'Operating Input'!$K670</f>
        <v>0</v>
      </c>
      <c r="M665" s="517">
        <f>'Operating Input'!Z670*'Operating Input'!$K670</f>
        <v>0</v>
      </c>
      <c r="N665" s="517">
        <f>'Operating Input'!AA670*'Operating Input'!$K670</f>
        <v>0</v>
      </c>
      <c r="O665" s="517">
        <f>'Operating Input'!AB670*'Operating Input'!$K670</f>
        <v>0</v>
      </c>
    </row>
    <row r="666" spans="1:15">
      <c r="A666" s="27">
        <f>'Operating Input'!A671</f>
        <v>0</v>
      </c>
      <c r="B666" s="27">
        <f>'Operating Input'!B671</f>
        <v>0</v>
      </c>
      <c r="C666" s="27">
        <f>'Operating Input'!C671</f>
        <v>0</v>
      </c>
      <c r="D666" s="27">
        <f>'Operating Input'!D671</f>
        <v>0</v>
      </c>
      <c r="E666" s="84">
        <f>'Operating Input'!E671</f>
        <v>0</v>
      </c>
      <c r="F666" s="517">
        <f>'Operating Input'!S671*'Operating Input'!$K671</f>
        <v>0</v>
      </c>
      <c r="G666" s="517">
        <f>'Operating Input'!T671*'Operating Input'!$K671</f>
        <v>0</v>
      </c>
      <c r="H666" s="517">
        <f>'Operating Input'!U671*'Operating Input'!$K671</f>
        <v>0</v>
      </c>
      <c r="I666" s="517">
        <f>'Operating Input'!V671*'Operating Input'!$K671</f>
        <v>0</v>
      </c>
      <c r="J666" s="517">
        <f>'Operating Input'!W671*'Operating Input'!$K671</f>
        <v>0</v>
      </c>
      <c r="K666" s="517">
        <f>'Operating Input'!X671*'Operating Input'!$K671</f>
        <v>0</v>
      </c>
      <c r="L666" s="517">
        <f>'Operating Input'!Y671*'Operating Input'!$K671</f>
        <v>0</v>
      </c>
      <c r="M666" s="517">
        <f>'Operating Input'!Z671*'Operating Input'!$K671</f>
        <v>0</v>
      </c>
      <c r="N666" s="517">
        <f>'Operating Input'!AA671*'Operating Input'!$K671</f>
        <v>0</v>
      </c>
      <c r="O666" s="517">
        <f>'Operating Input'!AB671*'Operating Input'!$K671</f>
        <v>0</v>
      </c>
    </row>
    <row r="667" spans="1:15">
      <c r="A667" s="27">
        <f>'Operating Input'!A672</f>
        <v>0</v>
      </c>
      <c r="B667" s="27">
        <f>'Operating Input'!B672</f>
        <v>0</v>
      </c>
      <c r="C667" s="27">
        <f>'Operating Input'!C672</f>
        <v>0</v>
      </c>
      <c r="D667" s="27">
        <f>'Operating Input'!D672</f>
        <v>0</v>
      </c>
      <c r="E667" s="84">
        <f>'Operating Input'!E672</f>
        <v>0</v>
      </c>
      <c r="F667" s="517">
        <f>'Operating Input'!S672*'Operating Input'!$K672</f>
        <v>0</v>
      </c>
      <c r="G667" s="517">
        <f>'Operating Input'!T672*'Operating Input'!$K672</f>
        <v>0</v>
      </c>
      <c r="H667" s="517">
        <f>'Operating Input'!U672*'Operating Input'!$K672</f>
        <v>0</v>
      </c>
      <c r="I667" s="517">
        <f>'Operating Input'!V672*'Operating Input'!$K672</f>
        <v>0</v>
      </c>
      <c r="J667" s="517">
        <f>'Operating Input'!W672*'Operating Input'!$K672</f>
        <v>0</v>
      </c>
      <c r="K667" s="517">
        <f>'Operating Input'!X672*'Operating Input'!$K672</f>
        <v>0</v>
      </c>
      <c r="L667" s="517">
        <f>'Operating Input'!Y672*'Operating Input'!$K672</f>
        <v>0</v>
      </c>
      <c r="M667" s="517">
        <f>'Operating Input'!Z672*'Operating Input'!$K672</f>
        <v>0</v>
      </c>
      <c r="N667" s="517">
        <f>'Operating Input'!AA672*'Operating Input'!$K672</f>
        <v>0</v>
      </c>
      <c r="O667" s="517">
        <f>'Operating Input'!AB672*'Operating Input'!$K672</f>
        <v>0</v>
      </c>
    </row>
    <row r="668" spans="1:15">
      <c r="A668" s="27">
        <f>'Operating Input'!A673</f>
        <v>0</v>
      </c>
      <c r="B668" s="27">
        <f>'Operating Input'!B673</f>
        <v>0</v>
      </c>
      <c r="C668" s="27">
        <f>'Operating Input'!C673</f>
        <v>0</v>
      </c>
      <c r="D668" s="27">
        <f>'Operating Input'!D673</f>
        <v>0</v>
      </c>
      <c r="E668" s="84">
        <f>'Operating Input'!E673</f>
        <v>0</v>
      </c>
      <c r="F668" s="517">
        <f>'Operating Input'!S673*'Operating Input'!$K673</f>
        <v>0</v>
      </c>
      <c r="G668" s="517">
        <f>'Operating Input'!T673*'Operating Input'!$K673</f>
        <v>0</v>
      </c>
      <c r="H668" s="517">
        <f>'Operating Input'!U673*'Operating Input'!$K673</f>
        <v>0</v>
      </c>
      <c r="I668" s="517">
        <f>'Operating Input'!V673*'Operating Input'!$K673</f>
        <v>0</v>
      </c>
      <c r="J668" s="517">
        <f>'Operating Input'!W673*'Operating Input'!$K673</f>
        <v>0</v>
      </c>
      <c r="K668" s="517">
        <f>'Operating Input'!X673*'Operating Input'!$K673</f>
        <v>0</v>
      </c>
      <c r="L668" s="517">
        <f>'Operating Input'!Y673*'Operating Input'!$K673</f>
        <v>0</v>
      </c>
      <c r="M668" s="517">
        <f>'Operating Input'!Z673*'Operating Input'!$K673</f>
        <v>0</v>
      </c>
      <c r="N668" s="517">
        <f>'Operating Input'!AA673*'Operating Input'!$K673</f>
        <v>0</v>
      </c>
      <c r="O668" s="517">
        <f>'Operating Input'!AB673*'Operating Input'!$K673</f>
        <v>0</v>
      </c>
    </row>
    <row r="669" spans="1:15">
      <c r="A669" s="27">
        <f>'Operating Input'!A674</f>
        <v>0</v>
      </c>
      <c r="B669" s="27">
        <f>'Operating Input'!B674</f>
        <v>0</v>
      </c>
      <c r="C669" s="27">
        <f>'Operating Input'!C674</f>
        <v>0</v>
      </c>
      <c r="D669" s="27">
        <f>'Operating Input'!D674</f>
        <v>0</v>
      </c>
      <c r="E669" s="84">
        <f>'Operating Input'!E674</f>
        <v>0</v>
      </c>
      <c r="F669" s="517">
        <f>'Operating Input'!S674*'Operating Input'!$K674</f>
        <v>0</v>
      </c>
      <c r="G669" s="517">
        <f>'Operating Input'!T674*'Operating Input'!$K674</f>
        <v>0</v>
      </c>
      <c r="H669" s="517">
        <f>'Operating Input'!U674*'Operating Input'!$K674</f>
        <v>0</v>
      </c>
      <c r="I669" s="517">
        <f>'Operating Input'!V674*'Operating Input'!$K674</f>
        <v>0</v>
      </c>
      <c r="J669" s="517">
        <f>'Operating Input'!W674*'Operating Input'!$K674</f>
        <v>0</v>
      </c>
      <c r="K669" s="517">
        <f>'Operating Input'!X674*'Operating Input'!$K674</f>
        <v>0</v>
      </c>
      <c r="L669" s="517">
        <f>'Operating Input'!Y674*'Operating Input'!$K674</f>
        <v>0</v>
      </c>
      <c r="M669" s="517">
        <f>'Operating Input'!Z674*'Operating Input'!$K674</f>
        <v>0</v>
      </c>
      <c r="N669" s="517">
        <f>'Operating Input'!AA674*'Operating Input'!$K674</f>
        <v>0</v>
      </c>
      <c r="O669" s="517">
        <f>'Operating Input'!AB674*'Operating Input'!$K674</f>
        <v>0</v>
      </c>
    </row>
    <row r="670" spans="1:15">
      <c r="A670" s="27">
        <f>'Operating Input'!A675</f>
        <v>0</v>
      </c>
      <c r="B670" s="27">
        <f>'Operating Input'!B675</f>
        <v>0</v>
      </c>
      <c r="C670" s="27">
        <f>'Operating Input'!C675</f>
        <v>0</v>
      </c>
      <c r="D670" s="27">
        <f>'Operating Input'!D675</f>
        <v>0</v>
      </c>
      <c r="E670" s="84">
        <f>'Operating Input'!E675</f>
        <v>0</v>
      </c>
      <c r="F670" s="517">
        <f>'Operating Input'!S675*'Operating Input'!$K675</f>
        <v>0</v>
      </c>
      <c r="G670" s="517">
        <f>'Operating Input'!T675*'Operating Input'!$K675</f>
        <v>0</v>
      </c>
      <c r="H670" s="517">
        <f>'Operating Input'!U675*'Operating Input'!$K675</f>
        <v>0</v>
      </c>
      <c r="I670" s="517">
        <f>'Operating Input'!V675*'Operating Input'!$K675</f>
        <v>0</v>
      </c>
      <c r="J670" s="517">
        <f>'Operating Input'!W675*'Operating Input'!$K675</f>
        <v>0</v>
      </c>
      <c r="K670" s="517">
        <f>'Operating Input'!X675*'Operating Input'!$K675</f>
        <v>0</v>
      </c>
      <c r="L670" s="517">
        <f>'Operating Input'!Y675*'Operating Input'!$K675</f>
        <v>0</v>
      </c>
      <c r="M670" s="517">
        <f>'Operating Input'!Z675*'Operating Input'!$K675</f>
        <v>0</v>
      </c>
      <c r="N670" s="517">
        <f>'Operating Input'!AA675*'Operating Input'!$K675</f>
        <v>0</v>
      </c>
      <c r="O670" s="517">
        <f>'Operating Input'!AB675*'Operating Input'!$K675</f>
        <v>0</v>
      </c>
    </row>
    <row r="671" spans="1:15">
      <c r="A671" s="27">
        <f>'Operating Input'!A676</f>
        <v>0</v>
      </c>
      <c r="B671" s="27">
        <f>'Operating Input'!B676</f>
        <v>0</v>
      </c>
      <c r="C671" s="27">
        <f>'Operating Input'!C676</f>
        <v>0</v>
      </c>
      <c r="D671" s="27">
        <f>'Operating Input'!D676</f>
        <v>0</v>
      </c>
      <c r="E671" s="84">
        <f>'Operating Input'!E676</f>
        <v>0</v>
      </c>
      <c r="F671" s="517">
        <f>'Operating Input'!S676*'Operating Input'!$K676</f>
        <v>0</v>
      </c>
      <c r="G671" s="517">
        <f>'Operating Input'!T676*'Operating Input'!$K676</f>
        <v>0</v>
      </c>
      <c r="H671" s="517">
        <f>'Operating Input'!U676*'Operating Input'!$K676</f>
        <v>0</v>
      </c>
      <c r="I671" s="517">
        <f>'Operating Input'!V676*'Operating Input'!$K676</f>
        <v>0</v>
      </c>
      <c r="J671" s="517">
        <f>'Operating Input'!W676*'Operating Input'!$K676</f>
        <v>0</v>
      </c>
      <c r="K671" s="517">
        <f>'Operating Input'!X676*'Operating Input'!$K676</f>
        <v>0</v>
      </c>
      <c r="L671" s="517">
        <f>'Operating Input'!Y676*'Operating Input'!$K676</f>
        <v>0</v>
      </c>
      <c r="M671" s="517">
        <f>'Operating Input'!Z676*'Operating Input'!$K676</f>
        <v>0</v>
      </c>
      <c r="N671" s="517">
        <f>'Operating Input'!AA676*'Operating Input'!$K676</f>
        <v>0</v>
      </c>
      <c r="O671" s="517">
        <f>'Operating Input'!AB676*'Operating Input'!$K676</f>
        <v>0</v>
      </c>
    </row>
    <row r="672" spans="1:15">
      <c r="A672" s="27">
        <f>'Operating Input'!A677</f>
        <v>0</v>
      </c>
      <c r="B672" s="27">
        <f>'Operating Input'!B677</f>
        <v>0</v>
      </c>
      <c r="C672" s="27">
        <f>'Operating Input'!C677</f>
        <v>0</v>
      </c>
      <c r="D672" s="27">
        <f>'Operating Input'!D677</f>
        <v>0</v>
      </c>
      <c r="E672" s="84">
        <f>'Operating Input'!E677</f>
        <v>0</v>
      </c>
      <c r="F672" s="517">
        <f>'Operating Input'!S677*'Operating Input'!$K677</f>
        <v>0</v>
      </c>
      <c r="G672" s="517">
        <f>'Operating Input'!T677*'Operating Input'!$K677</f>
        <v>0</v>
      </c>
      <c r="H672" s="517">
        <f>'Operating Input'!U677*'Operating Input'!$K677</f>
        <v>0</v>
      </c>
      <c r="I672" s="517">
        <f>'Operating Input'!V677*'Operating Input'!$K677</f>
        <v>0</v>
      </c>
      <c r="J672" s="517">
        <f>'Operating Input'!W677*'Operating Input'!$K677</f>
        <v>0</v>
      </c>
      <c r="K672" s="517">
        <f>'Operating Input'!X677*'Operating Input'!$K677</f>
        <v>0</v>
      </c>
      <c r="L672" s="517">
        <f>'Operating Input'!Y677*'Operating Input'!$K677</f>
        <v>0</v>
      </c>
      <c r="M672" s="517">
        <f>'Operating Input'!Z677*'Operating Input'!$K677</f>
        <v>0</v>
      </c>
      <c r="N672" s="517">
        <f>'Operating Input'!AA677*'Operating Input'!$K677</f>
        <v>0</v>
      </c>
      <c r="O672" s="517">
        <f>'Operating Input'!AB677*'Operating Input'!$K677</f>
        <v>0</v>
      </c>
    </row>
    <row r="673" spans="1:15">
      <c r="A673" s="27">
        <f>'Operating Input'!A678</f>
        <v>0</v>
      </c>
      <c r="B673" s="27">
        <f>'Operating Input'!B678</f>
        <v>0</v>
      </c>
      <c r="C673" s="27">
        <f>'Operating Input'!C678</f>
        <v>0</v>
      </c>
      <c r="D673" s="27">
        <f>'Operating Input'!D678</f>
        <v>0</v>
      </c>
      <c r="E673" s="84">
        <f>'Operating Input'!E678</f>
        <v>0</v>
      </c>
      <c r="F673" s="517">
        <f>'Operating Input'!S678*'Operating Input'!$K678</f>
        <v>0</v>
      </c>
      <c r="G673" s="517">
        <f>'Operating Input'!T678*'Operating Input'!$K678</f>
        <v>0</v>
      </c>
      <c r="H673" s="517">
        <f>'Operating Input'!U678*'Operating Input'!$K678</f>
        <v>0</v>
      </c>
      <c r="I673" s="517">
        <f>'Operating Input'!V678*'Operating Input'!$K678</f>
        <v>0</v>
      </c>
      <c r="J673" s="517">
        <f>'Operating Input'!W678*'Operating Input'!$K678</f>
        <v>0</v>
      </c>
      <c r="K673" s="517">
        <f>'Operating Input'!X678*'Operating Input'!$K678</f>
        <v>0</v>
      </c>
      <c r="L673" s="517">
        <f>'Operating Input'!Y678*'Operating Input'!$K678</f>
        <v>0</v>
      </c>
      <c r="M673" s="517">
        <f>'Operating Input'!Z678*'Operating Input'!$K678</f>
        <v>0</v>
      </c>
      <c r="N673" s="517">
        <f>'Operating Input'!AA678*'Operating Input'!$K678</f>
        <v>0</v>
      </c>
      <c r="O673" s="517">
        <f>'Operating Input'!AB678*'Operating Input'!$K678</f>
        <v>0</v>
      </c>
    </row>
    <row r="674" spans="1:15">
      <c r="A674" s="27">
        <f>'Operating Input'!A679</f>
        <v>0</v>
      </c>
      <c r="B674" s="27">
        <f>'Operating Input'!B679</f>
        <v>0</v>
      </c>
      <c r="C674" s="27">
        <f>'Operating Input'!C679</f>
        <v>0</v>
      </c>
      <c r="D674" s="27">
        <f>'Operating Input'!D679</f>
        <v>0</v>
      </c>
      <c r="E674" s="84">
        <f>'Operating Input'!E679</f>
        <v>0</v>
      </c>
      <c r="F674" s="517">
        <f>'Operating Input'!S679*'Operating Input'!$K679</f>
        <v>0</v>
      </c>
      <c r="G674" s="517">
        <f>'Operating Input'!T679*'Operating Input'!$K679</f>
        <v>0</v>
      </c>
      <c r="H674" s="517">
        <f>'Operating Input'!U679*'Operating Input'!$K679</f>
        <v>0</v>
      </c>
      <c r="I674" s="517">
        <f>'Operating Input'!V679*'Operating Input'!$K679</f>
        <v>0</v>
      </c>
      <c r="J674" s="517">
        <f>'Operating Input'!W679*'Operating Input'!$K679</f>
        <v>0</v>
      </c>
      <c r="K674" s="517">
        <f>'Operating Input'!X679*'Operating Input'!$K679</f>
        <v>0</v>
      </c>
      <c r="L674" s="517">
        <f>'Operating Input'!Y679*'Operating Input'!$K679</f>
        <v>0</v>
      </c>
      <c r="M674" s="517">
        <f>'Operating Input'!Z679*'Operating Input'!$K679</f>
        <v>0</v>
      </c>
      <c r="N674" s="517">
        <f>'Operating Input'!AA679*'Operating Input'!$K679</f>
        <v>0</v>
      </c>
      <c r="O674" s="517">
        <f>'Operating Input'!AB679*'Operating Input'!$K679</f>
        <v>0</v>
      </c>
    </row>
    <row r="675" spans="1:15">
      <c r="A675" s="27">
        <f>'Operating Input'!A680</f>
        <v>0</v>
      </c>
      <c r="B675" s="27">
        <f>'Operating Input'!B680</f>
        <v>0</v>
      </c>
      <c r="C675" s="27">
        <f>'Operating Input'!C680</f>
        <v>0</v>
      </c>
      <c r="D675" s="27">
        <f>'Operating Input'!D680</f>
        <v>0</v>
      </c>
      <c r="E675" s="84">
        <f>'Operating Input'!E680</f>
        <v>0</v>
      </c>
      <c r="F675" s="517">
        <f>'Operating Input'!S680*'Operating Input'!$K680</f>
        <v>0</v>
      </c>
      <c r="G675" s="517">
        <f>'Operating Input'!T680*'Operating Input'!$K680</f>
        <v>0</v>
      </c>
      <c r="H675" s="517">
        <f>'Operating Input'!U680*'Operating Input'!$K680</f>
        <v>0</v>
      </c>
      <c r="I675" s="517">
        <f>'Operating Input'!V680*'Operating Input'!$K680</f>
        <v>0</v>
      </c>
      <c r="J675" s="517">
        <f>'Operating Input'!W680*'Operating Input'!$K680</f>
        <v>0</v>
      </c>
      <c r="K675" s="517">
        <f>'Operating Input'!X680*'Operating Input'!$K680</f>
        <v>0</v>
      </c>
      <c r="L675" s="517">
        <f>'Operating Input'!Y680*'Operating Input'!$K680</f>
        <v>0</v>
      </c>
      <c r="M675" s="517">
        <f>'Operating Input'!Z680*'Operating Input'!$K680</f>
        <v>0</v>
      </c>
      <c r="N675" s="517">
        <f>'Operating Input'!AA680*'Operating Input'!$K680</f>
        <v>0</v>
      </c>
      <c r="O675" s="517">
        <f>'Operating Input'!AB680*'Operating Input'!$K680</f>
        <v>0</v>
      </c>
    </row>
    <row r="676" spans="1:15">
      <c r="A676" s="27">
        <f>'Operating Input'!A681</f>
        <v>0</v>
      </c>
      <c r="B676" s="27">
        <f>'Operating Input'!B681</f>
        <v>0</v>
      </c>
      <c r="C676" s="27">
        <f>'Operating Input'!C681</f>
        <v>0</v>
      </c>
      <c r="D676" s="27">
        <f>'Operating Input'!D681</f>
        <v>0</v>
      </c>
      <c r="E676" s="84">
        <f>'Operating Input'!E681</f>
        <v>0</v>
      </c>
      <c r="F676" s="517">
        <f>'Operating Input'!S681*'Operating Input'!$K681</f>
        <v>0</v>
      </c>
      <c r="G676" s="517">
        <f>'Operating Input'!T681*'Operating Input'!$K681</f>
        <v>0</v>
      </c>
      <c r="H676" s="517">
        <f>'Operating Input'!U681*'Operating Input'!$K681</f>
        <v>0</v>
      </c>
      <c r="I676" s="517">
        <f>'Operating Input'!V681*'Operating Input'!$K681</f>
        <v>0</v>
      </c>
      <c r="J676" s="517">
        <f>'Operating Input'!W681*'Operating Input'!$K681</f>
        <v>0</v>
      </c>
      <c r="K676" s="517">
        <f>'Operating Input'!X681*'Operating Input'!$K681</f>
        <v>0</v>
      </c>
      <c r="L676" s="517">
        <f>'Operating Input'!Y681*'Operating Input'!$K681</f>
        <v>0</v>
      </c>
      <c r="M676" s="517">
        <f>'Operating Input'!Z681*'Operating Input'!$K681</f>
        <v>0</v>
      </c>
      <c r="N676" s="517">
        <f>'Operating Input'!AA681*'Operating Input'!$K681</f>
        <v>0</v>
      </c>
      <c r="O676" s="517">
        <f>'Operating Input'!AB681*'Operating Input'!$K681</f>
        <v>0</v>
      </c>
    </row>
    <row r="677" spans="1:15">
      <c r="A677" s="27">
        <f>'Operating Input'!A682</f>
        <v>0</v>
      </c>
      <c r="B677" s="27">
        <f>'Operating Input'!B682</f>
        <v>0</v>
      </c>
      <c r="C677" s="27">
        <f>'Operating Input'!C682</f>
        <v>0</v>
      </c>
      <c r="D677" s="27">
        <f>'Operating Input'!D682</f>
        <v>0</v>
      </c>
      <c r="E677" s="84">
        <f>'Operating Input'!E682</f>
        <v>0</v>
      </c>
      <c r="F677" s="517">
        <f>'Operating Input'!S682*'Operating Input'!$K682</f>
        <v>0</v>
      </c>
      <c r="G677" s="517">
        <f>'Operating Input'!T682*'Operating Input'!$K682</f>
        <v>0</v>
      </c>
      <c r="H677" s="517">
        <f>'Operating Input'!U682*'Operating Input'!$K682</f>
        <v>0</v>
      </c>
      <c r="I677" s="517">
        <f>'Operating Input'!V682*'Operating Input'!$K682</f>
        <v>0</v>
      </c>
      <c r="J677" s="517">
        <f>'Operating Input'!W682*'Operating Input'!$K682</f>
        <v>0</v>
      </c>
      <c r="K677" s="517">
        <f>'Operating Input'!X682*'Operating Input'!$K682</f>
        <v>0</v>
      </c>
      <c r="L677" s="517">
        <f>'Operating Input'!Y682*'Operating Input'!$K682</f>
        <v>0</v>
      </c>
      <c r="M677" s="517">
        <f>'Operating Input'!Z682*'Operating Input'!$K682</f>
        <v>0</v>
      </c>
      <c r="N677" s="517">
        <f>'Operating Input'!AA682*'Operating Input'!$K682</f>
        <v>0</v>
      </c>
      <c r="O677" s="517">
        <f>'Operating Input'!AB682*'Operating Input'!$K682</f>
        <v>0</v>
      </c>
    </row>
    <row r="678" spans="1:15">
      <c r="A678" s="27">
        <f>'Operating Input'!A683</f>
        <v>0</v>
      </c>
      <c r="B678" s="27">
        <f>'Operating Input'!B683</f>
        <v>0</v>
      </c>
      <c r="C678" s="27">
        <f>'Operating Input'!C683</f>
        <v>0</v>
      </c>
      <c r="D678" s="27">
        <f>'Operating Input'!D683</f>
        <v>0</v>
      </c>
      <c r="E678" s="84">
        <f>'Operating Input'!E683</f>
        <v>0</v>
      </c>
      <c r="F678" s="517">
        <f>'Operating Input'!S683*'Operating Input'!$K683</f>
        <v>0</v>
      </c>
      <c r="G678" s="517">
        <f>'Operating Input'!T683*'Operating Input'!$K683</f>
        <v>0</v>
      </c>
      <c r="H678" s="517">
        <f>'Operating Input'!U683*'Operating Input'!$K683</f>
        <v>0</v>
      </c>
      <c r="I678" s="517">
        <f>'Operating Input'!V683*'Operating Input'!$K683</f>
        <v>0</v>
      </c>
      <c r="J678" s="517">
        <f>'Operating Input'!W683*'Operating Input'!$K683</f>
        <v>0</v>
      </c>
      <c r="K678" s="517">
        <f>'Operating Input'!X683*'Operating Input'!$K683</f>
        <v>0</v>
      </c>
      <c r="L678" s="517">
        <f>'Operating Input'!Y683*'Operating Input'!$K683</f>
        <v>0</v>
      </c>
      <c r="M678" s="517">
        <f>'Operating Input'!Z683*'Operating Input'!$K683</f>
        <v>0</v>
      </c>
      <c r="N678" s="517">
        <f>'Operating Input'!AA683*'Operating Input'!$K683</f>
        <v>0</v>
      </c>
      <c r="O678" s="517">
        <f>'Operating Input'!AB683*'Operating Input'!$K683</f>
        <v>0</v>
      </c>
    </row>
    <row r="679" spans="1:15">
      <c r="A679" s="27">
        <f>'Operating Input'!A684</f>
        <v>0</v>
      </c>
      <c r="B679" s="27">
        <f>'Operating Input'!B684</f>
        <v>0</v>
      </c>
      <c r="C679" s="27">
        <f>'Operating Input'!C684</f>
        <v>0</v>
      </c>
      <c r="D679" s="27">
        <f>'Operating Input'!D684</f>
        <v>0</v>
      </c>
      <c r="E679" s="84">
        <f>'Operating Input'!E684</f>
        <v>0</v>
      </c>
      <c r="F679" s="517">
        <f>'Operating Input'!S684*'Operating Input'!$K684</f>
        <v>0</v>
      </c>
      <c r="G679" s="517">
        <f>'Operating Input'!T684*'Operating Input'!$K684</f>
        <v>0</v>
      </c>
      <c r="H679" s="517">
        <f>'Operating Input'!U684*'Operating Input'!$K684</f>
        <v>0</v>
      </c>
      <c r="I679" s="517">
        <f>'Operating Input'!V684*'Operating Input'!$K684</f>
        <v>0</v>
      </c>
      <c r="J679" s="517">
        <f>'Operating Input'!W684*'Operating Input'!$K684</f>
        <v>0</v>
      </c>
      <c r="K679" s="517">
        <f>'Operating Input'!X684*'Operating Input'!$K684</f>
        <v>0</v>
      </c>
      <c r="L679" s="517">
        <f>'Operating Input'!Y684*'Operating Input'!$K684</f>
        <v>0</v>
      </c>
      <c r="M679" s="517">
        <f>'Operating Input'!Z684*'Operating Input'!$K684</f>
        <v>0</v>
      </c>
      <c r="N679" s="517">
        <f>'Operating Input'!AA684*'Operating Input'!$K684</f>
        <v>0</v>
      </c>
      <c r="O679" s="517">
        <f>'Operating Input'!AB684*'Operating Input'!$K684</f>
        <v>0</v>
      </c>
    </row>
    <row r="680" spans="1:15">
      <c r="A680" s="27">
        <f>'Operating Input'!A685</f>
        <v>0</v>
      </c>
      <c r="B680" s="27">
        <f>'Operating Input'!B685</f>
        <v>0</v>
      </c>
      <c r="C680" s="27">
        <f>'Operating Input'!C685</f>
        <v>0</v>
      </c>
      <c r="D680" s="27">
        <f>'Operating Input'!D685</f>
        <v>0</v>
      </c>
      <c r="E680" s="84">
        <f>'Operating Input'!E685</f>
        <v>0</v>
      </c>
      <c r="F680" s="517">
        <f>'Operating Input'!S685*'Operating Input'!$K685</f>
        <v>0</v>
      </c>
      <c r="G680" s="517">
        <f>'Operating Input'!T685*'Operating Input'!$K685</f>
        <v>0</v>
      </c>
      <c r="H680" s="517">
        <f>'Operating Input'!U685*'Operating Input'!$K685</f>
        <v>0</v>
      </c>
      <c r="I680" s="517">
        <f>'Operating Input'!V685*'Operating Input'!$K685</f>
        <v>0</v>
      </c>
      <c r="J680" s="517">
        <f>'Operating Input'!W685*'Operating Input'!$K685</f>
        <v>0</v>
      </c>
      <c r="K680" s="517">
        <f>'Operating Input'!X685*'Operating Input'!$K685</f>
        <v>0</v>
      </c>
      <c r="L680" s="517">
        <f>'Operating Input'!Y685*'Operating Input'!$K685</f>
        <v>0</v>
      </c>
      <c r="M680" s="517">
        <f>'Operating Input'!Z685*'Operating Input'!$K685</f>
        <v>0</v>
      </c>
      <c r="N680" s="517">
        <f>'Operating Input'!AA685*'Operating Input'!$K685</f>
        <v>0</v>
      </c>
      <c r="O680" s="517">
        <f>'Operating Input'!AB685*'Operating Input'!$K685</f>
        <v>0</v>
      </c>
    </row>
    <row r="681" spans="1:15">
      <c r="A681" s="27">
        <f>'Operating Input'!A686</f>
        <v>0</v>
      </c>
      <c r="B681" s="27">
        <f>'Operating Input'!B686</f>
        <v>0</v>
      </c>
      <c r="C681" s="27">
        <f>'Operating Input'!C686</f>
        <v>0</v>
      </c>
      <c r="D681" s="27">
        <f>'Operating Input'!D686</f>
        <v>0</v>
      </c>
      <c r="E681" s="84">
        <f>'Operating Input'!E686</f>
        <v>0</v>
      </c>
      <c r="F681" s="517">
        <f>'Operating Input'!S686*'Operating Input'!$K686</f>
        <v>0</v>
      </c>
      <c r="G681" s="517">
        <f>'Operating Input'!T686*'Operating Input'!$K686</f>
        <v>0</v>
      </c>
      <c r="H681" s="517">
        <f>'Operating Input'!U686*'Operating Input'!$K686</f>
        <v>0</v>
      </c>
      <c r="I681" s="517">
        <f>'Operating Input'!V686*'Operating Input'!$K686</f>
        <v>0</v>
      </c>
      <c r="J681" s="517">
        <f>'Operating Input'!W686*'Operating Input'!$K686</f>
        <v>0</v>
      </c>
      <c r="K681" s="517">
        <f>'Operating Input'!X686*'Operating Input'!$K686</f>
        <v>0</v>
      </c>
      <c r="L681" s="517">
        <f>'Operating Input'!Y686*'Operating Input'!$K686</f>
        <v>0</v>
      </c>
      <c r="M681" s="517">
        <f>'Operating Input'!Z686*'Operating Input'!$K686</f>
        <v>0</v>
      </c>
      <c r="N681" s="517">
        <f>'Operating Input'!AA686*'Operating Input'!$K686</f>
        <v>0</v>
      </c>
      <c r="O681" s="517">
        <f>'Operating Input'!AB686*'Operating Input'!$K686</f>
        <v>0</v>
      </c>
    </row>
    <row r="682" spans="1:15">
      <c r="A682" s="27">
        <f>'Operating Input'!A687</f>
        <v>0</v>
      </c>
      <c r="B682" s="27">
        <f>'Operating Input'!B687</f>
        <v>0</v>
      </c>
      <c r="C682" s="27">
        <f>'Operating Input'!C687</f>
        <v>0</v>
      </c>
      <c r="D682" s="27">
        <f>'Operating Input'!D687</f>
        <v>0</v>
      </c>
      <c r="E682" s="84">
        <f>'Operating Input'!E687</f>
        <v>0</v>
      </c>
      <c r="F682" s="517">
        <f>'Operating Input'!S687*'Operating Input'!$K687</f>
        <v>0</v>
      </c>
      <c r="G682" s="517">
        <f>'Operating Input'!T687*'Operating Input'!$K687</f>
        <v>0</v>
      </c>
      <c r="H682" s="517">
        <f>'Operating Input'!U687*'Operating Input'!$K687</f>
        <v>0</v>
      </c>
      <c r="I682" s="517">
        <f>'Operating Input'!V687*'Operating Input'!$K687</f>
        <v>0</v>
      </c>
      <c r="J682" s="517">
        <f>'Operating Input'!W687*'Operating Input'!$K687</f>
        <v>0</v>
      </c>
      <c r="K682" s="517">
        <f>'Operating Input'!X687*'Operating Input'!$K687</f>
        <v>0</v>
      </c>
      <c r="L682" s="517">
        <f>'Operating Input'!Y687*'Operating Input'!$K687</f>
        <v>0</v>
      </c>
      <c r="M682" s="517">
        <f>'Operating Input'!Z687*'Operating Input'!$K687</f>
        <v>0</v>
      </c>
      <c r="N682" s="517">
        <f>'Operating Input'!AA687*'Operating Input'!$K687</f>
        <v>0</v>
      </c>
      <c r="O682" s="517">
        <f>'Operating Input'!AB687*'Operating Input'!$K687</f>
        <v>0</v>
      </c>
    </row>
    <row r="683" spans="1:15">
      <c r="A683" s="27">
        <f>'Operating Input'!A688</f>
        <v>0</v>
      </c>
      <c r="B683" s="27">
        <f>'Operating Input'!B688</f>
        <v>0</v>
      </c>
      <c r="C683" s="27">
        <f>'Operating Input'!C688</f>
        <v>0</v>
      </c>
      <c r="D683" s="27">
        <f>'Operating Input'!D688</f>
        <v>0</v>
      </c>
      <c r="E683" s="84">
        <f>'Operating Input'!E688</f>
        <v>0</v>
      </c>
      <c r="F683" s="517">
        <f>'Operating Input'!S688*'Operating Input'!$K688</f>
        <v>0</v>
      </c>
      <c r="G683" s="517">
        <f>'Operating Input'!T688*'Operating Input'!$K688</f>
        <v>0</v>
      </c>
      <c r="H683" s="517">
        <f>'Operating Input'!U688*'Operating Input'!$K688</f>
        <v>0</v>
      </c>
      <c r="I683" s="517">
        <f>'Operating Input'!V688*'Operating Input'!$K688</f>
        <v>0</v>
      </c>
      <c r="J683" s="517">
        <f>'Operating Input'!W688*'Operating Input'!$K688</f>
        <v>0</v>
      </c>
      <c r="K683" s="517">
        <f>'Operating Input'!X688*'Operating Input'!$K688</f>
        <v>0</v>
      </c>
      <c r="L683" s="517">
        <f>'Operating Input'!Y688*'Operating Input'!$K688</f>
        <v>0</v>
      </c>
      <c r="M683" s="517">
        <f>'Operating Input'!Z688*'Operating Input'!$K688</f>
        <v>0</v>
      </c>
      <c r="N683" s="517">
        <f>'Operating Input'!AA688*'Operating Input'!$K688</f>
        <v>0</v>
      </c>
      <c r="O683" s="517">
        <f>'Operating Input'!AB688*'Operating Input'!$K688</f>
        <v>0</v>
      </c>
    </row>
    <row r="684" spans="1:15">
      <c r="A684" s="27">
        <f>'Operating Input'!A689</f>
        <v>0</v>
      </c>
      <c r="B684" s="27">
        <f>'Operating Input'!B689</f>
        <v>0</v>
      </c>
      <c r="C684" s="27">
        <f>'Operating Input'!C689</f>
        <v>0</v>
      </c>
      <c r="D684" s="27">
        <f>'Operating Input'!D689</f>
        <v>0</v>
      </c>
      <c r="E684" s="84">
        <f>'Operating Input'!E689</f>
        <v>0</v>
      </c>
      <c r="F684" s="517">
        <f>'Operating Input'!S689*'Operating Input'!$K689</f>
        <v>0</v>
      </c>
      <c r="G684" s="517">
        <f>'Operating Input'!T689*'Operating Input'!$K689</f>
        <v>0</v>
      </c>
      <c r="H684" s="517">
        <f>'Operating Input'!U689*'Operating Input'!$K689</f>
        <v>0</v>
      </c>
      <c r="I684" s="517">
        <f>'Operating Input'!V689*'Operating Input'!$K689</f>
        <v>0</v>
      </c>
      <c r="J684" s="517">
        <f>'Operating Input'!W689*'Operating Input'!$K689</f>
        <v>0</v>
      </c>
      <c r="K684" s="517">
        <f>'Operating Input'!X689*'Operating Input'!$K689</f>
        <v>0</v>
      </c>
      <c r="L684" s="517">
        <f>'Operating Input'!Y689*'Operating Input'!$K689</f>
        <v>0</v>
      </c>
      <c r="M684" s="517">
        <f>'Operating Input'!Z689*'Operating Input'!$K689</f>
        <v>0</v>
      </c>
      <c r="N684" s="517">
        <f>'Operating Input'!AA689*'Operating Input'!$K689</f>
        <v>0</v>
      </c>
      <c r="O684" s="517">
        <f>'Operating Input'!AB689*'Operating Input'!$K689</f>
        <v>0</v>
      </c>
    </row>
    <row r="685" spans="1:15">
      <c r="A685" s="27">
        <f>'Operating Input'!A690</f>
        <v>0</v>
      </c>
      <c r="B685" s="27">
        <f>'Operating Input'!B690</f>
        <v>0</v>
      </c>
      <c r="C685" s="27">
        <f>'Operating Input'!C690</f>
        <v>0</v>
      </c>
      <c r="D685" s="27">
        <f>'Operating Input'!D690</f>
        <v>0</v>
      </c>
      <c r="E685" s="84">
        <f>'Operating Input'!E690</f>
        <v>0</v>
      </c>
      <c r="F685" s="517">
        <f>'Operating Input'!S690*'Operating Input'!$K690</f>
        <v>0</v>
      </c>
      <c r="G685" s="517">
        <f>'Operating Input'!T690*'Operating Input'!$K690</f>
        <v>0</v>
      </c>
      <c r="H685" s="517">
        <f>'Operating Input'!U690*'Operating Input'!$K690</f>
        <v>0</v>
      </c>
      <c r="I685" s="517">
        <f>'Operating Input'!V690*'Operating Input'!$K690</f>
        <v>0</v>
      </c>
      <c r="J685" s="517">
        <f>'Operating Input'!W690*'Operating Input'!$K690</f>
        <v>0</v>
      </c>
      <c r="K685" s="517">
        <f>'Operating Input'!X690*'Operating Input'!$K690</f>
        <v>0</v>
      </c>
      <c r="L685" s="517">
        <f>'Operating Input'!Y690*'Operating Input'!$K690</f>
        <v>0</v>
      </c>
      <c r="M685" s="517">
        <f>'Operating Input'!Z690*'Operating Input'!$K690</f>
        <v>0</v>
      </c>
      <c r="N685" s="517">
        <f>'Operating Input'!AA690*'Operating Input'!$K690</f>
        <v>0</v>
      </c>
      <c r="O685" s="517">
        <f>'Operating Input'!AB690*'Operating Input'!$K690</f>
        <v>0</v>
      </c>
    </row>
    <row r="686" spans="1:15">
      <c r="A686" s="27">
        <f>'Operating Input'!A691</f>
        <v>0</v>
      </c>
      <c r="B686" s="27">
        <f>'Operating Input'!B691</f>
        <v>0</v>
      </c>
      <c r="C686" s="27">
        <f>'Operating Input'!C691</f>
        <v>0</v>
      </c>
      <c r="D686" s="27">
        <f>'Operating Input'!D691</f>
        <v>0</v>
      </c>
      <c r="E686" s="84">
        <f>'Operating Input'!E691</f>
        <v>0</v>
      </c>
      <c r="F686" s="517">
        <f>'Operating Input'!S691*'Operating Input'!$K691</f>
        <v>0</v>
      </c>
      <c r="G686" s="517">
        <f>'Operating Input'!T691*'Operating Input'!$K691</f>
        <v>0</v>
      </c>
      <c r="H686" s="517">
        <f>'Operating Input'!U691*'Operating Input'!$K691</f>
        <v>0</v>
      </c>
      <c r="I686" s="517">
        <f>'Operating Input'!V691*'Operating Input'!$K691</f>
        <v>0</v>
      </c>
      <c r="J686" s="517">
        <f>'Operating Input'!W691*'Operating Input'!$K691</f>
        <v>0</v>
      </c>
      <c r="K686" s="517">
        <f>'Operating Input'!X691*'Operating Input'!$K691</f>
        <v>0</v>
      </c>
      <c r="L686" s="517">
        <f>'Operating Input'!Y691*'Operating Input'!$K691</f>
        <v>0</v>
      </c>
      <c r="M686" s="517">
        <f>'Operating Input'!Z691*'Operating Input'!$K691</f>
        <v>0</v>
      </c>
      <c r="N686" s="517">
        <f>'Operating Input'!AA691*'Operating Input'!$K691</f>
        <v>0</v>
      </c>
      <c r="O686" s="517">
        <f>'Operating Input'!AB691*'Operating Input'!$K691</f>
        <v>0</v>
      </c>
    </row>
    <row r="687" spans="1:15">
      <c r="A687" s="27">
        <f>'Operating Input'!A692</f>
        <v>0</v>
      </c>
      <c r="B687" s="27">
        <f>'Operating Input'!B692</f>
        <v>0</v>
      </c>
      <c r="C687" s="27">
        <f>'Operating Input'!C692</f>
        <v>0</v>
      </c>
      <c r="D687" s="27">
        <f>'Operating Input'!D692</f>
        <v>0</v>
      </c>
      <c r="E687" s="84">
        <f>'Operating Input'!E692</f>
        <v>0</v>
      </c>
      <c r="F687" s="517">
        <f>'Operating Input'!S692*'Operating Input'!$K692</f>
        <v>0</v>
      </c>
      <c r="G687" s="517">
        <f>'Operating Input'!T692*'Operating Input'!$K692</f>
        <v>0</v>
      </c>
      <c r="H687" s="517">
        <f>'Operating Input'!U692*'Operating Input'!$K692</f>
        <v>0</v>
      </c>
      <c r="I687" s="517">
        <f>'Operating Input'!V692*'Operating Input'!$K692</f>
        <v>0</v>
      </c>
      <c r="J687" s="517">
        <f>'Operating Input'!W692*'Operating Input'!$K692</f>
        <v>0</v>
      </c>
      <c r="K687" s="517">
        <f>'Operating Input'!X692*'Operating Input'!$K692</f>
        <v>0</v>
      </c>
      <c r="L687" s="517">
        <f>'Operating Input'!Y692*'Operating Input'!$K692</f>
        <v>0</v>
      </c>
      <c r="M687" s="517">
        <f>'Operating Input'!Z692*'Operating Input'!$K692</f>
        <v>0</v>
      </c>
      <c r="N687" s="517">
        <f>'Operating Input'!AA692*'Operating Input'!$K692</f>
        <v>0</v>
      </c>
      <c r="O687" s="517">
        <f>'Operating Input'!AB692*'Operating Input'!$K692</f>
        <v>0</v>
      </c>
    </row>
    <row r="688" spans="1:15">
      <c r="A688" s="27">
        <f>'Operating Input'!A693</f>
        <v>0</v>
      </c>
      <c r="B688" s="27">
        <f>'Operating Input'!B693</f>
        <v>0</v>
      </c>
      <c r="C688" s="27">
        <f>'Operating Input'!C693</f>
        <v>0</v>
      </c>
      <c r="D688" s="27">
        <f>'Operating Input'!D693</f>
        <v>0</v>
      </c>
      <c r="E688" s="84">
        <f>'Operating Input'!E693</f>
        <v>0</v>
      </c>
      <c r="F688" s="517">
        <f>'Operating Input'!S693*'Operating Input'!$K693</f>
        <v>0</v>
      </c>
      <c r="G688" s="517">
        <f>'Operating Input'!T693*'Operating Input'!$K693</f>
        <v>0</v>
      </c>
      <c r="H688" s="517">
        <f>'Operating Input'!U693*'Operating Input'!$K693</f>
        <v>0</v>
      </c>
      <c r="I688" s="517">
        <f>'Operating Input'!V693*'Operating Input'!$K693</f>
        <v>0</v>
      </c>
      <c r="J688" s="517">
        <f>'Operating Input'!W693*'Operating Input'!$K693</f>
        <v>0</v>
      </c>
      <c r="K688" s="517">
        <f>'Operating Input'!X693*'Operating Input'!$K693</f>
        <v>0</v>
      </c>
      <c r="L688" s="517">
        <f>'Operating Input'!Y693*'Operating Input'!$K693</f>
        <v>0</v>
      </c>
      <c r="M688" s="517">
        <f>'Operating Input'!Z693*'Operating Input'!$K693</f>
        <v>0</v>
      </c>
      <c r="N688" s="517">
        <f>'Operating Input'!AA693*'Operating Input'!$K693</f>
        <v>0</v>
      </c>
      <c r="O688" s="517">
        <f>'Operating Input'!AB693*'Operating Input'!$K693</f>
        <v>0</v>
      </c>
    </row>
    <row r="689" spans="1:15">
      <c r="A689" s="27">
        <f>'Operating Input'!A694</f>
        <v>0</v>
      </c>
      <c r="B689" s="27">
        <f>'Operating Input'!B694</f>
        <v>0</v>
      </c>
      <c r="C689" s="27">
        <f>'Operating Input'!C694</f>
        <v>0</v>
      </c>
      <c r="D689" s="27">
        <f>'Operating Input'!D694</f>
        <v>0</v>
      </c>
      <c r="E689" s="84">
        <f>'Operating Input'!E694</f>
        <v>0</v>
      </c>
      <c r="F689" s="517">
        <f>'Operating Input'!S694*'Operating Input'!$K694</f>
        <v>0</v>
      </c>
      <c r="G689" s="517">
        <f>'Operating Input'!T694*'Operating Input'!$K694</f>
        <v>0</v>
      </c>
      <c r="H689" s="517">
        <f>'Operating Input'!U694*'Operating Input'!$K694</f>
        <v>0</v>
      </c>
      <c r="I689" s="517">
        <f>'Operating Input'!V694*'Operating Input'!$K694</f>
        <v>0</v>
      </c>
      <c r="J689" s="517">
        <f>'Operating Input'!W694*'Operating Input'!$K694</f>
        <v>0</v>
      </c>
      <c r="K689" s="517">
        <f>'Operating Input'!X694*'Operating Input'!$K694</f>
        <v>0</v>
      </c>
      <c r="L689" s="517">
        <f>'Operating Input'!Y694*'Operating Input'!$K694</f>
        <v>0</v>
      </c>
      <c r="M689" s="517">
        <f>'Operating Input'!Z694*'Operating Input'!$K694</f>
        <v>0</v>
      </c>
      <c r="N689" s="517">
        <f>'Operating Input'!AA694*'Operating Input'!$K694</f>
        <v>0</v>
      </c>
      <c r="O689" s="517">
        <f>'Operating Input'!AB694*'Operating Input'!$K694</f>
        <v>0</v>
      </c>
    </row>
    <row r="690" spans="1:15">
      <c r="A690" s="27">
        <f>'Operating Input'!A695</f>
        <v>0</v>
      </c>
      <c r="B690" s="27">
        <f>'Operating Input'!B695</f>
        <v>0</v>
      </c>
      <c r="C690" s="27">
        <f>'Operating Input'!C695</f>
        <v>0</v>
      </c>
      <c r="D690" s="27">
        <f>'Operating Input'!D695</f>
        <v>0</v>
      </c>
      <c r="E690" s="84">
        <f>'Operating Input'!E695</f>
        <v>0</v>
      </c>
      <c r="F690" s="517">
        <f>'Operating Input'!S695*'Operating Input'!$K695</f>
        <v>0</v>
      </c>
      <c r="G690" s="517">
        <f>'Operating Input'!T695*'Operating Input'!$K695</f>
        <v>0</v>
      </c>
      <c r="H690" s="517">
        <f>'Operating Input'!U695*'Operating Input'!$K695</f>
        <v>0</v>
      </c>
      <c r="I690" s="517">
        <f>'Operating Input'!V695*'Operating Input'!$K695</f>
        <v>0</v>
      </c>
      <c r="J690" s="517">
        <f>'Operating Input'!W695*'Operating Input'!$K695</f>
        <v>0</v>
      </c>
      <c r="K690" s="517">
        <f>'Operating Input'!X695*'Operating Input'!$K695</f>
        <v>0</v>
      </c>
      <c r="L690" s="517">
        <f>'Operating Input'!Y695*'Operating Input'!$K695</f>
        <v>0</v>
      </c>
      <c r="M690" s="517">
        <f>'Operating Input'!Z695*'Operating Input'!$K695</f>
        <v>0</v>
      </c>
      <c r="N690" s="517">
        <f>'Operating Input'!AA695*'Operating Input'!$K695</f>
        <v>0</v>
      </c>
      <c r="O690" s="517">
        <f>'Operating Input'!AB695*'Operating Input'!$K695</f>
        <v>0</v>
      </c>
    </row>
    <row r="691" spans="1:15">
      <c r="A691" s="27">
        <f>'Operating Input'!A696</f>
        <v>0</v>
      </c>
      <c r="B691" s="27">
        <f>'Operating Input'!B696</f>
        <v>0</v>
      </c>
      <c r="C691" s="27">
        <f>'Operating Input'!C696</f>
        <v>0</v>
      </c>
      <c r="D691" s="27">
        <f>'Operating Input'!D696</f>
        <v>0</v>
      </c>
      <c r="E691" s="84">
        <f>'Operating Input'!E696</f>
        <v>0</v>
      </c>
      <c r="F691" s="517">
        <f>'Operating Input'!S696*'Operating Input'!$K696</f>
        <v>0</v>
      </c>
      <c r="G691" s="517">
        <f>'Operating Input'!T696*'Operating Input'!$K696</f>
        <v>0</v>
      </c>
      <c r="H691" s="517">
        <f>'Operating Input'!U696*'Operating Input'!$K696</f>
        <v>0</v>
      </c>
      <c r="I691" s="517">
        <f>'Operating Input'!V696*'Operating Input'!$K696</f>
        <v>0</v>
      </c>
      <c r="J691" s="517">
        <f>'Operating Input'!W696*'Operating Input'!$K696</f>
        <v>0</v>
      </c>
      <c r="K691" s="517">
        <f>'Operating Input'!X696*'Operating Input'!$K696</f>
        <v>0</v>
      </c>
      <c r="L691" s="517">
        <f>'Operating Input'!Y696*'Operating Input'!$K696</f>
        <v>0</v>
      </c>
      <c r="M691" s="517">
        <f>'Operating Input'!Z696*'Operating Input'!$K696</f>
        <v>0</v>
      </c>
      <c r="N691" s="517">
        <f>'Operating Input'!AA696*'Operating Input'!$K696</f>
        <v>0</v>
      </c>
      <c r="O691" s="517">
        <f>'Operating Input'!AB696*'Operating Input'!$K696</f>
        <v>0</v>
      </c>
    </row>
    <row r="692" spans="1:15">
      <c r="A692" s="27">
        <f>'Operating Input'!A697</f>
        <v>0</v>
      </c>
      <c r="B692" s="27">
        <f>'Operating Input'!B697</f>
        <v>0</v>
      </c>
      <c r="C692" s="27">
        <f>'Operating Input'!C697</f>
        <v>0</v>
      </c>
      <c r="D692" s="27">
        <f>'Operating Input'!D697</f>
        <v>0</v>
      </c>
      <c r="E692" s="84">
        <f>'Operating Input'!E697</f>
        <v>0</v>
      </c>
      <c r="F692" s="517">
        <f>'Operating Input'!S697*'Operating Input'!$K697</f>
        <v>0</v>
      </c>
      <c r="G692" s="517">
        <f>'Operating Input'!T697*'Operating Input'!$K697</f>
        <v>0</v>
      </c>
      <c r="H692" s="517">
        <f>'Operating Input'!U697*'Operating Input'!$K697</f>
        <v>0</v>
      </c>
      <c r="I692" s="517">
        <f>'Operating Input'!V697*'Operating Input'!$K697</f>
        <v>0</v>
      </c>
      <c r="J692" s="517">
        <f>'Operating Input'!W697*'Operating Input'!$K697</f>
        <v>0</v>
      </c>
      <c r="K692" s="517">
        <f>'Operating Input'!X697*'Operating Input'!$K697</f>
        <v>0</v>
      </c>
      <c r="L692" s="517">
        <f>'Operating Input'!Y697*'Operating Input'!$K697</f>
        <v>0</v>
      </c>
      <c r="M692" s="517">
        <f>'Operating Input'!Z697*'Operating Input'!$K697</f>
        <v>0</v>
      </c>
      <c r="N692" s="517">
        <f>'Operating Input'!AA697*'Operating Input'!$K697</f>
        <v>0</v>
      </c>
      <c r="O692" s="517">
        <f>'Operating Input'!AB697*'Operating Input'!$K697</f>
        <v>0</v>
      </c>
    </row>
    <row r="693" spans="1:15">
      <c r="A693" s="27">
        <f>'Operating Input'!A698</f>
        <v>0</v>
      </c>
      <c r="B693" s="27">
        <f>'Operating Input'!B698</f>
        <v>0</v>
      </c>
      <c r="C693" s="27">
        <f>'Operating Input'!C698</f>
        <v>0</v>
      </c>
      <c r="D693" s="27">
        <f>'Operating Input'!D698</f>
        <v>0</v>
      </c>
      <c r="E693" s="84">
        <f>'Operating Input'!E698</f>
        <v>0</v>
      </c>
      <c r="F693" s="517">
        <f>'Operating Input'!S698*'Operating Input'!$K698</f>
        <v>0</v>
      </c>
      <c r="G693" s="517">
        <f>'Operating Input'!T698*'Operating Input'!$K698</f>
        <v>0</v>
      </c>
      <c r="H693" s="517">
        <f>'Operating Input'!U698*'Operating Input'!$K698</f>
        <v>0</v>
      </c>
      <c r="I693" s="517">
        <f>'Operating Input'!V698*'Operating Input'!$K698</f>
        <v>0</v>
      </c>
      <c r="J693" s="517">
        <f>'Operating Input'!W698*'Operating Input'!$K698</f>
        <v>0</v>
      </c>
      <c r="K693" s="517">
        <f>'Operating Input'!X698*'Operating Input'!$K698</f>
        <v>0</v>
      </c>
      <c r="L693" s="517">
        <f>'Operating Input'!Y698*'Operating Input'!$K698</f>
        <v>0</v>
      </c>
      <c r="M693" s="517">
        <f>'Operating Input'!Z698*'Operating Input'!$K698</f>
        <v>0</v>
      </c>
      <c r="N693" s="517">
        <f>'Operating Input'!AA698*'Operating Input'!$K698</f>
        <v>0</v>
      </c>
      <c r="O693" s="517">
        <f>'Operating Input'!AB698*'Operating Input'!$K698</f>
        <v>0</v>
      </c>
    </row>
    <row r="694" spans="1:15">
      <c r="A694" s="27">
        <f>'Operating Input'!A699</f>
        <v>0</v>
      </c>
      <c r="B694" s="27">
        <f>'Operating Input'!B699</f>
        <v>0</v>
      </c>
      <c r="C694" s="27">
        <f>'Operating Input'!C699</f>
        <v>0</v>
      </c>
      <c r="D694" s="27">
        <f>'Operating Input'!D699</f>
        <v>0</v>
      </c>
      <c r="E694" s="84">
        <f>'Operating Input'!E699</f>
        <v>0</v>
      </c>
      <c r="F694" s="517">
        <f>'Operating Input'!S699*'Operating Input'!$K699</f>
        <v>0</v>
      </c>
      <c r="G694" s="517">
        <f>'Operating Input'!T699*'Operating Input'!$K699</f>
        <v>0</v>
      </c>
      <c r="H694" s="517">
        <f>'Operating Input'!U699*'Operating Input'!$K699</f>
        <v>0</v>
      </c>
      <c r="I694" s="517">
        <f>'Operating Input'!V699*'Operating Input'!$K699</f>
        <v>0</v>
      </c>
      <c r="J694" s="517">
        <f>'Operating Input'!W699*'Operating Input'!$K699</f>
        <v>0</v>
      </c>
      <c r="K694" s="517">
        <f>'Operating Input'!X699*'Operating Input'!$K699</f>
        <v>0</v>
      </c>
      <c r="L694" s="517">
        <f>'Operating Input'!Y699*'Operating Input'!$K699</f>
        <v>0</v>
      </c>
      <c r="M694" s="517">
        <f>'Operating Input'!Z699*'Operating Input'!$K699</f>
        <v>0</v>
      </c>
      <c r="N694" s="517">
        <f>'Operating Input'!AA699*'Operating Input'!$K699</f>
        <v>0</v>
      </c>
      <c r="O694" s="517">
        <f>'Operating Input'!AB699*'Operating Input'!$K699</f>
        <v>0</v>
      </c>
    </row>
    <row r="695" spans="1:15">
      <c r="A695" s="27">
        <f>'Operating Input'!A700</f>
        <v>0</v>
      </c>
      <c r="B695" s="27">
        <f>'Operating Input'!B700</f>
        <v>0</v>
      </c>
      <c r="C695" s="27">
        <f>'Operating Input'!C700</f>
        <v>0</v>
      </c>
      <c r="D695" s="27">
        <f>'Operating Input'!D700</f>
        <v>0</v>
      </c>
      <c r="E695" s="84">
        <f>'Operating Input'!E700</f>
        <v>0</v>
      </c>
      <c r="F695" s="517">
        <f>'Operating Input'!S700*'Operating Input'!$K700</f>
        <v>0</v>
      </c>
      <c r="G695" s="517">
        <f>'Operating Input'!T700*'Operating Input'!$K700</f>
        <v>0</v>
      </c>
      <c r="H695" s="517">
        <f>'Operating Input'!U700*'Operating Input'!$K700</f>
        <v>0</v>
      </c>
      <c r="I695" s="517">
        <f>'Operating Input'!V700*'Operating Input'!$K700</f>
        <v>0</v>
      </c>
      <c r="J695" s="517">
        <f>'Operating Input'!W700*'Operating Input'!$K700</f>
        <v>0</v>
      </c>
      <c r="K695" s="517">
        <f>'Operating Input'!X700*'Operating Input'!$K700</f>
        <v>0</v>
      </c>
      <c r="L695" s="517">
        <f>'Operating Input'!Y700*'Operating Input'!$K700</f>
        <v>0</v>
      </c>
      <c r="M695" s="517">
        <f>'Operating Input'!Z700*'Operating Input'!$K700</f>
        <v>0</v>
      </c>
      <c r="N695" s="517">
        <f>'Operating Input'!AA700*'Operating Input'!$K700</f>
        <v>0</v>
      </c>
      <c r="O695" s="517">
        <f>'Operating Input'!AB700*'Operating Input'!$K700</f>
        <v>0</v>
      </c>
    </row>
    <row r="696" spans="1:15">
      <c r="A696" s="27">
        <f>'Operating Input'!A701</f>
        <v>0</v>
      </c>
      <c r="B696" s="27">
        <f>'Operating Input'!B701</f>
        <v>0</v>
      </c>
      <c r="C696" s="27">
        <f>'Operating Input'!C701</f>
        <v>0</v>
      </c>
      <c r="D696" s="27">
        <f>'Operating Input'!D701</f>
        <v>0</v>
      </c>
      <c r="E696" s="84">
        <f>'Operating Input'!E701</f>
        <v>0</v>
      </c>
      <c r="F696" s="517">
        <f>'Operating Input'!S701*'Operating Input'!$K701</f>
        <v>0</v>
      </c>
      <c r="G696" s="517">
        <f>'Operating Input'!T701*'Operating Input'!$K701</f>
        <v>0</v>
      </c>
      <c r="H696" s="517">
        <f>'Operating Input'!U701*'Operating Input'!$K701</f>
        <v>0</v>
      </c>
      <c r="I696" s="517">
        <f>'Operating Input'!V701*'Operating Input'!$K701</f>
        <v>0</v>
      </c>
      <c r="J696" s="517">
        <f>'Operating Input'!W701*'Operating Input'!$K701</f>
        <v>0</v>
      </c>
      <c r="K696" s="517">
        <f>'Operating Input'!X701*'Operating Input'!$K701</f>
        <v>0</v>
      </c>
      <c r="L696" s="517">
        <f>'Operating Input'!Y701*'Operating Input'!$K701</f>
        <v>0</v>
      </c>
      <c r="M696" s="517">
        <f>'Operating Input'!Z701*'Operating Input'!$K701</f>
        <v>0</v>
      </c>
      <c r="N696" s="517">
        <f>'Operating Input'!AA701*'Operating Input'!$K701</f>
        <v>0</v>
      </c>
      <c r="O696" s="517">
        <f>'Operating Input'!AB701*'Operating Input'!$K701</f>
        <v>0</v>
      </c>
    </row>
    <row r="697" spans="1:15">
      <c r="A697" s="27">
        <f>'Operating Input'!A702</f>
        <v>0</v>
      </c>
      <c r="B697" s="27">
        <f>'Operating Input'!B702</f>
        <v>0</v>
      </c>
      <c r="C697" s="27">
        <f>'Operating Input'!C702</f>
        <v>0</v>
      </c>
      <c r="D697" s="27">
        <f>'Operating Input'!D702</f>
        <v>0</v>
      </c>
      <c r="E697" s="84">
        <f>'Operating Input'!E702</f>
        <v>0</v>
      </c>
      <c r="F697" s="517">
        <f>'Operating Input'!S702*'Operating Input'!$K702</f>
        <v>0</v>
      </c>
      <c r="G697" s="517">
        <f>'Operating Input'!T702*'Operating Input'!$K702</f>
        <v>0</v>
      </c>
      <c r="H697" s="517">
        <f>'Operating Input'!U702*'Operating Input'!$K702</f>
        <v>0</v>
      </c>
      <c r="I697" s="517">
        <f>'Operating Input'!V702*'Operating Input'!$K702</f>
        <v>0</v>
      </c>
      <c r="J697" s="517">
        <f>'Operating Input'!W702*'Operating Input'!$K702</f>
        <v>0</v>
      </c>
      <c r="K697" s="517">
        <f>'Operating Input'!X702*'Operating Input'!$K702</f>
        <v>0</v>
      </c>
      <c r="L697" s="517">
        <f>'Operating Input'!Y702*'Operating Input'!$K702</f>
        <v>0</v>
      </c>
      <c r="M697" s="517">
        <f>'Operating Input'!Z702*'Operating Input'!$K702</f>
        <v>0</v>
      </c>
      <c r="N697" s="517">
        <f>'Operating Input'!AA702*'Operating Input'!$K702</f>
        <v>0</v>
      </c>
      <c r="O697" s="517">
        <f>'Operating Input'!AB702*'Operating Input'!$K702</f>
        <v>0</v>
      </c>
    </row>
    <row r="698" spans="1:15">
      <c r="A698" s="27">
        <f>'Operating Input'!A703</f>
        <v>0</v>
      </c>
      <c r="B698" s="27">
        <f>'Operating Input'!B703</f>
        <v>0</v>
      </c>
      <c r="C698" s="27">
        <f>'Operating Input'!C703</f>
        <v>0</v>
      </c>
      <c r="D698" s="27">
        <f>'Operating Input'!D703</f>
        <v>0</v>
      </c>
      <c r="E698" s="84">
        <f>'Operating Input'!E703</f>
        <v>0</v>
      </c>
      <c r="F698" s="517">
        <f>'Operating Input'!S703*'Operating Input'!$K703</f>
        <v>0</v>
      </c>
      <c r="G698" s="517">
        <f>'Operating Input'!T703*'Operating Input'!$K703</f>
        <v>0</v>
      </c>
      <c r="H698" s="517">
        <f>'Operating Input'!U703*'Operating Input'!$K703</f>
        <v>0</v>
      </c>
      <c r="I698" s="517">
        <f>'Operating Input'!V703*'Operating Input'!$K703</f>
        <v>0</v>
      </c>
      <c r="J698" s="517">
        <f>'Operating Input'!W703*'Operating Input'!$K703</f>
        <v>0</v>
      </c>
      <c r="K698" s="517">
        <f>'Operating Input'!X703*'Operating Input'!$K703</f>
        <v>0</v>
      </c>
      <c r="L698" s="517">
        <f>'Operating Input'!Y703*'Operating Input'!$K703</f>
        <v>0</v>
      </c>
      <c r="M698" s="517">
        <f>'Operating Input'!Z703*'Operating Input'!$K703</f>
        <v>0</v>
      </c>
      <c r="N698" s="517">
        <f>'Operating Input'!AA703*'Operating Input'!$K703</f>
        <v>0</v>
      </c>
      <c r="O698" s="517">
        <f>'Operating Input'!AB703*'Operating Input'!$K703</f>
        <v>0</v>
      </c>
    </row>
    <row r="699" spans="1:15">
      <c r="A699" s="27">
        <f>'Operating Input'!A704</f>
        <v>0</v>
      </c>
      <c r="B699" s="27">
        <f>'Operating Input'!B704</f>
        <v>0</v>
      </c>
      <c r="C699" s="27">
        <f>'Operating Input'!C704</f>
        <v>0</v>
      </c>
      <c r="D699" s="27">
        <f>'Operating Input'!D704</f>
        <v>0</v>
      </c>
      <c r="E699" s="84">
        <f>'Operating Input'!E704</f>
        <v>0</v>
      </c>
      <c r="F699" s="517">
        <f>'Operating Input'!S704*'Operating Input'!$K704</f>
        <v>0</v>
      </c>
      <c r="G699" s="517">
        <f>'Operating Input'!T704*'Operating Input'!$K704</f>
        <v>0</v>
      </c>
      <c r="H699" s="517">
        <f>'Operating Input'!U704*'Operating Input'!$K704</f>
        <v>0</v>
      </c>
      <c r="I699" s="517">
        <f>'Operating Input'!V704*'Operating Input'!$K704</f>
        <v>0</v>
      </c>
      <c r="J699" s="517">
        <f>'Operating Input'!W704*'Operating Input'!$K704</f>
        <v>0</v>
      </c>
      <c r="K699" s="517">
        <f>'Operating Input'!X704*'Operating Input'!$K704</f>
        <v>0</v>
      </c>
      <c r="L699" s="517">
        <f>'Operating Input'!Y704*'Operating Input'!$K704</f>
        <v>0</v>
      </c>
      <c r="M699" s="517">
        <f>'Operating Input'!Z704*'Operating Input'!$K704</f>
        <v>0</v>
      </c>
      <c r="N699" s="517">
        <f>'Operating Input'!AA704*'Operating Input'!$K704</f>
        <v>0</v>
      </c>
      <c r="O699" s="517">
        <f>'Operating Input'!AB704*'Operating Input'!$K704</f>
        <v>0</v>
      </c>
    </row>
    <row r="700" spans="1:15">
      <c r="A700" s="27">
        <f>'Operating Input'!A705</f>
        <v>0</v>
      </c>
      <c r="B700" s="27">
        <f>'Operating Input'!B705</f>
        <v>0</v>
      </c>
      <c r="C700" s="27">
        <f>'Operating Input'!C705</f>
        <v>0</v>
      </c>
      <c r="D700" s="27">
        <f>'Operating Input'!D705</f>
        <v>0</v>
      </c>
      <c r="E700" s="84">
        <f>'Operating Input'!E705</f>
        <v>0</v>
      </c>
      <c r="F700" s="517">
        <f>'Operating Input'!S705*'Operating Input'!$K705</f>
        <v>0</v>
      </c>
      <c r="G700" s="517">
        <f>'Operating Input'!T705*'Operating Input'!$K705</f>
        <v>0</v>
      </c>
      <c r="H700" s="517">
        <f>'Operating Input'!U705*'Operating Input'!$K705</f>
        <v>0</v>
      </c>
      <c r="I700" s="517">
        <f>'Operating Input'!V705*'Operating Input'!$K705</f>
        <v>0</v>
      </c>
      <c r="J700" s="517">
        <f>'Operating Input'!W705*'Operating Input'!$K705</f>
        <v>0</v>
      </c>
      <c r="K700" s="517">
        <f>'Operating Input'!X705*'Operating Input'!$K705</f>
        <v>0</v>
      </c>
      <c r="L700" s="517">
        <f>'Operating Input'!Y705*'Operating Input'!$K705</f>
        <v>0</v>
      </c>
      <c r="M700" s="517">
        <f>'Operating Input'!Z705*'Operating Input'!$K705</f>
        <v>0</v>
      </c>
      <c r="N700" s="517">
        <f>'Operating Input'!AA705*'Operating Input'!$K705</f>
        <v>0</v>
      </c>
      <c r="O700" s="517">
        <f>'Operating Input'!AB705*'Operating Input'!$K705</f>
        <v>0</v>
      </c>
    </row>
    <row r="701" spans="1:15">
      <c r="A701" s="27">
        <f>'Operating Input'!A706</f>
        <v>0</v>
      </c>
      <c r="B701" s="27">
        <f>'Operating Input'!B706</f>
        <v>0</v>
      </c>
      <c r="C701" s="27">
        <f>'Operating Input'!C706</f>
        <v>0</v>
      </c>
      <c r="D701" s="27">
        <f>'Operating Input'!D706</f>
        <v>0</v>
      </c>
      <c r="E701" s="84">
        <f>'Operating Input'!E706</f>
        <v>0</v>
      </c>
      <c r="F701" s="517">
        <f>'Operating Input'!S706*'Operating Input'!$K706</f>
        <v>0</v>
      </c>
      <c r="G701" s="517">
        <f>'Operating Input'!T706*'Operating Input'!$K706</f>
        <v>0</v>
      </c>
      <c r="H701" s="517">
        <f>'Operating Input'!U706*'Operating Input'!$K706</f>
        <v>0</v>
      </c>
      <c r="I701" s="517">
        <f>'Operating Input'!V706*'Operating Input'!$K706</f>
        <v>0</v>
      </c>
      <c r="J701" s="517">
        <f>'Operating Input'!W706*'Operating Input'!$K706</f>
        <v>0</v>
      </c>
      <c r="K701" s="517">
        <f>'Operating Input'!X706*'Operating Input'!$K706</f>
        <v>0</v>
      </c>
      <c r="L701" s="517">
        <f>'Operating Input'!Y706*'Operating Input'!$K706</f>
        <v>0</v>
      </c>
      <c r="M701" s="517">
        <f>'Operating Input'!Z706*'Operating Input'!$K706</f>
        <v>0</v>
      </c>
      <c r="N701" s="517">
        <f>'Operating Input'!AA706*'Operating Input'!$K706</f>
        <v>0</v>
      </c>
      <c r="O701" s="517">
        <f>'Operating Input'!AB706*'Operating Input'!$K706</f>
        <v>0</v>
      </c>
    </row>
    <row r="702" spans="1:15">
      <c r="A702" s="27">
        <f>'Operating Input'!A707</f>
        <v>0</v>
      </c>
      <c r="B702" s="27">
        <f>'Operating Input'!B707</f>
        <v>0</v>
      </c>
      <c r="C702" s="27">
        <f>'Operating Input'!C707</f>
        <v>0</v>
      </c>
      <c r="D702" s="27">
        <f>'Operating Input'!D707</f>
        <v>0</v>
      </c>
      <c r="E702" s="84">
        <f>'Operating Input'!E707</f>
        <v>0</v>
      </c>
      <c r="F702" s="517">
        <f>'Operating Input'!S707*'Operating Input'!$K707</f>
        <v>0</v>
      </c>
      <c r="G702" s="517">
        <f>'Operating Input'!T707*'Operating Input'!$K707</f>
        <v>0</v>
      </c>
      <c r="H702" s="517">
        <f>'Operating Input'!U707*'Operating Input'!$K707</f>
        <v>0</v>
      </c>
      <c r="I702" s="517">
        <f>'Operating Input'!V707*'Operating Input'!$K707</f>
        <v>0</v>
      </c>
      <c r="J702" s="517">
        <f>'Operating Input'!W707*'Operating Input'!$K707</f>
        <v>0</v>
      </c>
      <c r="K702" s="517">
        <f>'Operating Input'!X707*'Operating Input'!$K707</f>
        <v>0</v>
      </c>
      <c r="L702" s="517">
        <f>'Operating Input'!Y707*'Operating Input'!$K707</f>
        <v>0</v>
      </c>
      <c r="M702" s="517">
        <f>'Operating Input'!Z707*'Operating Input'!$K707</f>
        <v>0</v>
      </c>
      <c r="N702" s="517">
        <f>'Operating Input'!AA707*'Operating Input'!$K707</f>
        <v>0</v>
      </c>
      <c r="O702" s="517">
        <f>'Operating Input'!AB707*'Operating Input'!$K707</f>
        <v>0</v>
      </c>
    </row>
    <row r="703" spans="1:15">
      <c r="A703" s="27">
        <f>'Operating Input'!A708</f>
        <v>0</v>
      </c>
      <c r="B703" s="27">
        <f>'Operating Input'!B708</f>
        <v>0</v>
      </c>
      <c r="C703" s="27">
        <f>'Operating Input'!C708</f>
        <v>0</v>
      </c>
      <c r="D703" s="27">
        <f>'Operating Input'!D708</f>
        <v>0</v>
      </c>
      <c r="E703" s="84">
        <f>'Operating Input'!E708</f>
        <v>0</v>
      </c>
      <c r="F703" s="517">
        <f>'Operating Input'!S708*'Operating Input'!$K708</f>
        <v>0</v>
      </c>
      <c r="G703" s="517">
        <f>'Operating Input'!T708*'Operating Input'!$K708</f>
        <v>0</v>
      </c>
      <c r="H703" s="517">
        <f>'Operating Input'!U708*'Operating Input'!$K708</f>
        <v>0</v>
      </c>
      <c r="I703" s="517">
        <f>'Operating Input'!V708*'Operating Input'!$K708</f>
        <v>0</v>
      </c>
      <c r="J703" s="517">
        <f>'Operating Input'!W708*'Operating Input'!$K708</f>
        <v>0</v>
      </c>
      <c r="K703" s="517">
        <f>'Operating Input'!X708*'Operating Input'!$K708</f>
        <v>0</v>
      </c>
      <c r="L703" s="517">
        <f>'Operating Input'!Y708*'Operating Input'!$K708</f>
        <v>0</v>
      </c>
      <c r="M703" s="517">
        <f>'Operating Input'!Z708*'Operating Input'!$K708</f>
        <v>0</v>
      </c>
      <c r="N703" s="517">
        <f>'Operating Input'!AA708*'Operating Input'!$K708</f>
        <v>0</v>
      </c>
      <c r="O703" s="517">
        <f>'Operating Input'!AB708*'Operating Input'!$K708</f>
        <v>0</v>
      </c>
    </row>
    <row r="704" spans="1:15">
      <c r="A704" s="27">
        <f>'Operating Input'!A709</f>
        <v>0</v>
      </c>
      <c r="B704" s="27">
        <f>'Operating Input'!B709</f>
        <v>0</v>
      </c>
      <c r="C704" s="27">
        <f>'Operating Input'!C709</f>
        <v>0</v>
      </c>
      <c r="D704" s="27">
        <f>'Operating Input'!D709</f>
        <v>0</v>
      </c>
      <c r="E704" s="84">
        <f>'Operating Input'!E709</f>
        <v>0</v>
      </c>
      <c r="F704" s="517">
        <f>'Operating Input'!S709*'Operating Input'!$K709</f>
        <v>0</v>
      </c>
      <c r="G704" s="517">
        <f>'Operating Input'!T709*'Operating Input'!$K709</f>
        <v>0</v>
      </c>
      <c r="H704" s="517">
        <f>'Operating Input'!U709*'Operating Input'!$K709</f>
        <v>0</v>
      </c>
      <c r="I704" s="517">
        <f>'Operating Input'!V709*'Operating Input'!$K709</f>
        <v>0</v>
      </c>
      <c r="J704" s="517">
        <f>'Operating Input'!W709*'Operating Input'!$K709</f>
        <v>0</v>
      </c>
      <c r="K704" s="517">
        <f>'Operating Input'!X709*'Operating Input'!$K709</f>
        <v>0</v>
      </c>
      <c r="L704" s="517">
        <f>'Operating Input'!Y709*'Operating Input'!$K709</f>
        <v>0</v>
      </c>
      <c r="M704" s="517">
        <f>'Operating Input'!Z709*'Operating Input'!$K709</f>
        <v>0</v>
      </c>
      <c r="N704" s="517">
        <f>'Operating Input'!AA709*'Operating Input'!$K709</f>
        <v>0</v>
      </c>
      <c r="O704" s="517">
        <f>'Operating Input'!AB709*'Operating Input'!$K709</f>
        <v>0</v>
      </c>
    </row>
    <row r="705" spans="1:15">
      <c r="A705" s="27">
        <f>'Operating Input'!A710</f>
        <v>0</v>
      </c>
      <c r="B705" s="27">
        <f>'Operating Input'!B710</f>
        <v>0</v>
      </c>
      <c r="C705" s="27">
        <f>'Operating Input'!C710</f>
        <v>0</v>
      </c>
      <c r="D705" s="27">
        <f>'Operating Input'!D710</f>
        <v>0</v>
      </c>
      <c r="E705" s="84" t="str">
        <f>'Operating Input'!E710</f>
        <v>Last</v>
      </c>
      <c r="F705" s="517">
        <f>'Operating Input'!S710*'Operating Input'!$K710</f>
        <v>0</v>
      </c>
      <c r="G705" s="517">
        <f>'Operating Input'!T710*'Operating Input'!$K710</f>
        <v>0</v>
      </c>
      <c r="H705" s="517">
        <f>'Operating Input'!U710*'Operating Input'!$K710</f>
        <v>0</v>
      </c>
      <c r="I705" s="517">
        <f>'Operating Input'!V710*'Operating Input'!$K710</f>
        <v>0</v>
      </c>
      <c r="J705" s="517">
        <f>'Operating Input'!W710*'Operating Input'!$K710</f>
        <v>0</v>
      </c>
      <c r="K705" s="517">
        <f>'Operating Input'!X710*'Operating Input'!$K710</f>
        <v>0</v>
      </c>
      <c r="L705" s="517">
        <f>'Operating Input'!Y710*'Operating Input'!$K710</f>
        <v>0</v>
      </c>
      <c r="M705" s="517">
        <f>'Operating Input'!Z710*'Operating Input'!$K710</f>
        <v>0</v>
      </c>
      <c r="N705" s="517">
        <f>'Operating Input'!AA710*'Operating Input'!$K710</f>
        <v>0</v>
      </c>
      <c r="O705" s="517">
        <f>'Operating Input'!AB710*'Operating Input'!$K710</f>
        <v>0</v>
      </c>
    </row>
    <row r="706" spans="1:15">
      <c r="B706" s="151"/>
      <c r="C706" s="141" t="s">
        <v>1</v>
      </c>
      <c r="F706" s="519">
        <f t="shared" ref="F706:O706" si="1">SUM(F55:F705)</f>
        <v>4498746.6340717468</v>
      </c>
      <c r="G706" s="519">
        <f t="shared" si="1"/>
        <v>5314121.4180873856</v>
      </c>
      <c r="H706" s="519">
        <f t="shared" si="1"/>
        <v>5895079.6824267302</v>
      </c>
      <c r="I706" s="519">
        <f t="shared" si="1"/>
        <v>6351769.5754197221</v>
      </c>
      <c r="J706" s="519">
        <f t="shared" si="1"/>
        <v>7307923.5864432463</v>
      </c>
      <c r="K706" s="519">
        <f t="shared" si="1"/>
        <v>7760410.7692749007</v>
      </c>
      <c r="L706" s="519">
        <f t="shared" si="1"/>
        <v>8223762.0160178524</v>
      </c>
      <c r="M706" s="519">
        <f t="shared" si="1"/>
        <v>9252823.7235804759</v>
      </c>
      <c r="N706" s="519">
        <f t="shared" si="1"/>
        <v>9758495.2452414893</v>
      </c>
      <c r="O706" s="519">
        <f t="shared" si="1"/>
        <v>10295084.561681075</v>
      </c>
    </row>
    <row r="707" spans="1:15">
      <c r="B707" s="151"/>
      <c r="C707" s="141"/>
      <c r="F707" s="519"/>
      <c r="G707" s="519"/>
      <c r="H707" s="519"/>
      <c r="I707" s="519"/>
      <c r="J707" s="519"/>
      <c r="K707" s="519"/>
      <c r="L707" s="519"/>
      <c r="M707" s="519"/>
      <c r="N707" s="519"/>
      <c r="O707" s="519"/>
    </row>
    <row r="708" spans="1:15">
      <c r="B708" s="151"/>
      <c r="C708" s="141"/>
      <c r="F708" s="519"/>
      <c r="G708" s="519"/>
      <c r="H708" s="519"/>
      <c r="I708" s="519"/>
      <c r="J708" s="519"/>
      <c r="K708" s="519"/>
      <c r="L708" s="519"/>
      <c r="M708" s="519"/>
      <c r="N708" s="519"/>
      <c r="O708" s="519"/>
    </row>
    <row r="709" spans="1:15">
      <c r="A709" s="1275" t="str">
        <f>'Accellerator Input'!$I$5</f>
        <v>Cost Center Code</v>
      </c>
      <c r="B709" s="1275"/>
      <c r="C709" s="1275"/>
      <c r="D709" s="1275"/>
      <c r="F709" s="519"/>
      <c r="G709" s="519"/>
      <c r="H709" s="519"/>
      <c r="I709" s="519"/>
      <c r="J709" s="519"/>
      <c r="K709" s="519"/>
      <c r="L709" s="519"/>
      <c r="M709" s="519"/>
      <c r="N709" s="519"/>
      <c r="O709" s="519"/>
    </row>
    <row r="710" spans="1:15">
      <c r="A710" s="151">
        <f>'Test Year W1'!A711</f>
        <v>24</v>
      </c>
      <c r="B710" s="161" t="str">
        <f>VLOOKUP(A710,'Accellerator Input'!$I$6:$J$23,2,FALSE)</f>
        <v>Utility Billing</v>
      </c>
      <c r="C710" s="141"/>
      <c r="F710" s="142">
        <f>SUMIF($A$55:$A$705,$A710,F$55:F$705)</f>
        <v>185273.48098784874</v>
      </c>
      <c r="G710" s="142">
        <f t="shared" ref="G710:O725" si="2">SUMIF($A$55:$A$705,$A710,G$55:G$705)</f>
        <v>192417.735147803</v>
      </c>
      <c r="H710" s="142">
        <f t="shared" si="2"/>
        <v>229926.30167304608</v>
      </c>
      <c r="I710" s="142">
        <f t="shared" si="2"/>
        <v>238881.97117312846</v>
      </c>
      <c r="J710" s="142">
        <f t="shared" si="2"/>
        <v>280401.99273854046</v>
      </c>
      <c r="K710" s="142">
        <f t="shared" si="2"/>
        <v>291455.09313845314</v>
      </c>
      <c r="L710" s="142">
        <f t="shared" si="2"/>
        <v>303028.87779499998</v>
      </c>
      <c r="M710" s="142">
        <f t="shared" si="2"/>
        <v>315152.98493521166</v>
      </c>
      <c r="N710" s="142">
        <f t="shared" si="2"/>
        <v>327859.00786886481</v>
      </c>
      <c r="O710" s="142">
        <f t="shared" si="2"/>
        <v>341180.63614183763</v>
      </c>
    </row>
    <row r="711" spans="1:15">
      <c r="A711" s="151">
        <f>'Test Year W1'!A712</f>
        <v>21</v>
      </c>
      <c r="B711" s="161" t="str">
        <f>VLOOKUP(A711,'Accellerator Input'!$I$6:$J$23,2,FALSE)</f>
        <v>Water Operations</v>
      </c>
      <c r="C711" s="141"/>
      <c r="F711" s="517">
        <f>SUMIF($A$55:$A$705,$A711,F$55:F$705)</f>
        <v>1842858</v>
      </c>
      <c r="G711" s="517">
        <f t="shared" si="2"/>
        <v>1909728.14</v>
      </c>
      <c r="H711" s="517">
        <f t="shared" si="2"/>
        <v>2037332.8754307693</v>
      </c>
      <c r="I711" s="517">
        <f t="shared" si="2"/>
        <v>2171917.6306399563</v>
      </c>
      <c r="J711" s="517">
        <f t="shared" si="2"/>
        <v>2251998.3513782411</v>
      </c>
      <c r="K711" s="517">
        <f t="shared" si="2"/>
        <v>2335529.3494192008</v>
      </c>
      <c r="L711" s="517">
        <f t="shared" si="2"/>
        <v>2422690.6615531081</v>
      </c>
      <c r="M711" s="517">
        <f t="shared" si="2"/>
        <v>2513673.4829524769</v>
      </c>
      <c r="N711" s="517">
        <f t="shared" si="2"/>
        <v>2608680.9442558535</v>
      </c>
      <c r="O711" s="517">
        <f t="shared" si="2"/>
        <v>2707928.9464382092</v>
      </c>
    </row>
    <row r="712" spans="1:15">
      <c r="A712" s="151">
        <f>'Test Year W1'!A713</f>
        <v>22</v>
      </c>
      <c r="B712" s="161" t="str">
        <f>VLOOKUP(A712,'Accellerator Input'!$I$6:$J$23,2,FALSE)</f>
        <v>Sewer Operations</v>
      </c>
      <c r="C712" s="141"/>
      <c r="F712" s="517">
        <f t="shared" ref="F712:O726" si="3">SUMIF($A$55:$A$705,$A712,F$55:F$705)</f>
        <v>0</v>
      </c>
      <c r="G712" s="517">
        <f t="shared" si="2"/>
        <v>0</v>
      </c>
      <c r="H712" s="517">
        <f t="shared" si="2"/>
        <v>0</v>
      </c>
      <c r="I712" s="517">
        <f t="shared" si="2"/>
        <v>0</v>
      </c>
      <c r="J712" s="517">
        <f t="shared" si="2"/>
        <v>0</v>
      </c>
      <c r="K712" s="517">
        <f t="shared" si="2"/>
        <v>0</v>
      </c>
      <c r="L712" s="517">
        <f t="shared" si="2"/>
        <v>0</v>
      </c>
      <c r="M712" s="517">
        <f t="shared" si="2"/>
        <v>0</v>
      </c>
      <c r="N712" s="517">
        <f t="shared" si="2"/>
        <v>0</v>
      </c>
      <c r="O712" s="517">
        <f t="shared" si="2"/>
        <v>0</v>
      </c>
    </row>
    <row r="713" spans="1:15">
      <c r="A713" s="151">
        <f>'Test Year W1'!A714</f>
        <v>423</v>
      </c>
      <c r="B713" s="161" t="e">
        <f>VLOOKUP(A713,'Accellerator Input'!$I$6:$J$23,2,FALSE)</f>
        <v>#N/A</v>
      </c>
      <c r="C713" s="141"/>
      <c r="F713" s="517">
        <f t="shared" si="3"/>
        <v>0</v>
      </c>
      <c r="G713" s="517">
        <f t="shared" si="2"/>
        <v>0</v>
      </c>
      <c r="H713" s="517">
        <f t="shared" si="2"/>
        <v>0</v>
      </c>
      <c r="I713" s="517">
        <f t="shared" si="2"/>
        <v>0</v>
      </c>
      <c r="J713" s="517">
        <f t="shared" si="2"/>
        <v>0</v>
      </c>
      <c r="K713" s="517">
        <f t="shared" si="2"/>
        <v>0</v>
      </c>
      <c r="L713" s="517">
        <f t="shared" si="2"/>
        <v>0</v>
      </c>
      <c r="M713" s="517">
        <f t="shared" si="2"/>
        <v>0</v>
      </c>
      <c r="N713" s="517">
        <f t="shared" si="2"/>
        <v>0</v>
      </c>
      <c r="O713" s="517">
        <f t="shared" si="2"/>
        <v>0</v>
      </c>
    </row>
    <row r="714" spans="1:15">
      <c r="A714" s="151">
        <f>'Test Year W1'!A715</f>
        <v>584</v>
      </c>
      <c r="B714" s="161" t="e">
        <f>VLOOKUP(A714,'Accellerator Input'!$I$6:$J$23,2,FALSE)</f>
        <v>#N/A</v>
      </c>
      <c r="C714" s="141"/>
      <c r="F714" s="517">
        <f t="shared" si="3"/>
        <v>0</v>
      </c>
      <c r="G714" s="517">
        <f t="shared" si="2"/>
        <v>0</v>
      </c>
      <c r="H714" s="517">
        <f t="shared" si="2"/>
        <v>0</v>
      </c>
      <c r="I714" s="517">
        <f t="shared" si="2"/>
        <v>0</v>
      </c>
      <c r="J714" s="517">
        <f t="shared" si="2"/>
        <v>0</v>
      </c>
      <c r="K714" s="517">
        <f t="shared" si="2"/>
        <v>0</v>
      </c>
      <c r="L714" s="517">
        <f t="shared" si="2"/>
        <v>0</v>
      </c>
      <c r="M714" s="517">
        <f t="shared" si="2"/>
        <v>0</v>
      </c>
      <c r="N714" s="517">
        <f t="shared" si="2"/>
        <v>0</v>
      </c>
      <c r="O714" s="517">
        <f t="shared" si="2"/>
        <v>0</v>
      </c>
    </row>
    <row r="715" spans="1:15">
      <c r="A715" s="151">
        <f>'Test Year W1'!A716</f>
        <v>723</v>
      </c>
      <c r="B715" s="161" t="e">
        <f>VLOOKUP(A715,'Accellerator Input'!$I$6:$J$23,2,FALSE)</f>
        <v>#N/A</v>
      </c>
      <c r="C715" s="141"/>
      <c r="F715" s="517">
        <f t="shared" si="3"/>
        <v>0</v>
      </c>
      <c r="G715" s="517">
        <f t="shared" si="2"/>
        <v>0</v>
      </c>
      <c r="H715" s="517">
        <f t="shared" si="2"/>
        <v>0</v>
      </c>
      <c r="I715" s="517">
        <f t="shared" si="2"/>
        <v>0</v>
      </c>
      <c r="J715" s="517">
        <f t="shared" si="2"/>
        <v>0</v>
      </c>
      <c r="K715" s="517">
        <f t="shared" si="2"/>
        <v>0</v>
      </c>
      <c r="L715" s="517">
        <f t="shared" si="2"/>
        <v>0</v>
      </c>
      <c r="M715" s="517">
        <f t="shared" si="2"/>
        <v>0</v>
      </c>
      <c r="N715" s="517">
        <f t="shared" si="2"/>
        <v>0</v>
      </c>
      <c r="O715" s="517">
        <f t="shared" si="2"/>
        <v>0</v>
      </c>
    </row>
    <row r="716" spans="1:15">
      <c r="A716" s="151">
        <f>'Test Year W1'!A717</f>
        <v>761</v>
      </c>
      <c r="B716" s="161" t="e">
        <f>VLOOKUP(A716,'Accellerator Input'!$I$6:$J$23,2,FALSE)</f>
        <v>#N/A</v>
      </c>
      <c r="C716" s="141"/>
      <c r="F716" s="517">
        <f t="shared" si="3"/>
        <v>0</v>
      </c>
      <c r="G716" s="517">
        <f t="shared" si="2"/>
        <v>0</v>
      </c>
      <c r="H716" s="517">
        <f t="shared" si="2"/>
        <v>0</v>
      </c>
      <c r="I716" s="517">
        <f t="shared" si="2"/>
        <v>0</v>
      </c>
      <c r="J716" s="517">
        <f t="shared" si="2"/>
        <v>0</v>
      </c>
      <c r="K716" s="517">
        <f t="shared" si="2"/>
        <v>0</v>
      </c>
      <c r="L716" s="517">
        <f t="shared" si="2"/>
        <v>0</v>
      </c>
      <c r="M716" s="517">
        <f t="shared" si="2"/>
        <v>0</v>
      </c>
      <c r="N716" s="517">
        <f t="shared" si="2"/>
        <v>0</v>
      </c>
      <c r="O716" s="517">
        <f t="shared" si="2"/>
        <v>0</v>
      </c>
    </row>
    <row r="717" spans="1:15">
      <c r="A717" s="151">
        <f>'Test Year W1'!A718</f>
        <v>762</v>
      </c>
      <c r="B717" s="161" t="e">
        <f>VLOOKUP(A717,'Accellerator Input'!$I$6:$J$23,2,FALSE)</f>
        <v>#N/A</v>
      </c>
      <c r="C717" s="141"/>
      <c r="F717" s="517">
        <f t="shared" si="3"/>
        <v>0</v>
      </c>
      <c r="G717" s="517">
        <f t="shared" si="2"/>
        <v>0</v>
      </c>
      <c r="H717" s="517">
        <f t="shared" si="2"/>
        <v>0</v>
      </c>
      <c r="I717" s="517">
        <f t="shared" si="2"/>
        <v>0</v>
      </c>
      <c r="J717" s="517">
        <f t="shared" si="2"/>
        <v>0</v>
      </c>
      <c r="K717" s="517">
        <f t="shared" si="2"/>
        <v>0</v>
      </c>
      <c r="L717" s="517">
        <f t="shared" si="2"/>
        <v>0</v>
      </c>
      <c r="M717" s="517">
        <f t="shared" si="2"/>
        <v>0</v>
      </c>
      <c r="N717" s="517">
        <f t="shared" si="2"/>
        <v>0</v>
      </c>
      <c r="O717" s="517">
        <f t="shared" si="2"/>
        <v>0</v>
      </c>
    </row>
    <row r="718" spans="1:15">
      <c r="A718" s="151">
        <f>'Test Year W1'!A719</f>
        <v>763</v>
      </c>
      <c r="B718" s="161" t="e">
        <f>VLOOKUP(A718,'Accellerator Input'!$I$6:$J$23,2,FALSE)</f>
        <v>#N/A</v>
      </c>
      <c r="C718" s="141"/>
      <c r="F718" s="517">
        <f t="shared" si="3"/>
        <v>0</v>
      </c>
      <c r="G718" s="517">
        <f t="shared" si="2"/>
        <v>0</v>
      </c>
      <c r="H718" s="517">
        <f t="shared" si="2"/>
        <v>0</v>
      </c>
      <c r="I718" s="517">
        <f t="shared" si="2"/>
        <v>0</v>
      </c>
      <c r="J718" s="517">
        <f t="shared" si="2"/>
        <v>0</v>
      </c>
      <c r="K718" s="517">
        <f t="shared" si="2"/>
        <v>0</v>
      </c>
      <c r="L718" s="517">
        <f t="shared" si="2"/>
        <v>0</v>
      </c>
      <c r="M718" s="517">
        <f t="shared" si="2"/>
        <v>0</v>
      </c>
      <c r="N718" s="517">
        <f t="shared" si="2"/>
        <v>0</v>
      </c>
      <c r="O718" s="517">
        <f t="shared" si="2"/>
        <v>0</v>
      </c>
    </row>
    <row r="719" spans="1:15">
      <c r="A719" s="151">
        <f>'Test Year W1'!A720</f>
        <v>764</v>
      </c>
      <c r="B719" s="161" t="e">
        <f>VLOOKUP(A719,'Accellerator Input'!$I$6:$J$23,2,FALSE)</f>
        <v>#N/A</v>
      </c>
      <c r="C719" s="141"/>
      <c r="F719" s="517">
        <f t="shared" si="3"/>
        <v>0</v>
      </c>
      <c r="G719" s="517">
        <f t="shared" si="2"/>
        <v>0</v>
      </c>
      <c r="H719" s="517">
        <f t="shared" si="2"/>
        <v>0</v>
      </c>
      <c r="I719" s="517">
        <f t="shared" si="2"/>
        <v>0</v>
      </c>
      <c r="J719" s="517">
        <f t="shared" si="2"/>
        <v>0</v>
      </c>
      <c r="K719" s="517">
        <f t="shared" si="2"/>
        <v>0</v>
      </c>
      <c r="L719" s="517">
        <f t="shared" si="2"/>
        <v>0</v>
      </c>
      <c r="M719" s="517">
        <f t="shared" si="2"/>
        <v>0</v>
      </c>
      <c r="N719" s="517">
        <f t="shared" si="2"/>
        <v>0</v>
      </c>
      <c r="O719" s="517">
        <f t="shared" si="2"/>
        <v>0</v>
      </c>
    </row>
    <row r="720" spans="1:15">
      <c r="A720" s="151">
        <f>'Test Year W1'!A721</f>
        <v>765</v>
      </c>
      <c r="B720" s="161" t="e">
        <f>VLOOKUP(A720,'Accellerator Input'!$I$6:$J$23,2,FALSE)</f>
        <v>#N/A</v>
      </c>
      <c r="C720" s="141"/>
      <c r="D720" s="592"/>
      <c r="F720" s="517">
        <f t="shared" si="3"/>
        <v>0</v>
      </c>
      <c r="G720" s="517">
        <f t="shared" si="2"/>
        <v>0</v>
      </c>
      <c r="H720" s="517">
        <f t="shared" si="2"/>
        <v>0</v>
      </c>
      <c r="I720" s="517">
        <f t="shared" si="2"/>
        <v>0</v>
      </c>
      <c r="J720" s="517">
        <f t="shared" si="2"/>
        <v>0</v>
      </c>
      <c r="K720" s="517">
        <f t="shared" si="2"/>
        <v>0</v>
      </c>
      <c r="L720" s="517">
        <f t="shared" si="2"/>
        <v>0</v>
      </c>
      <c r="M720" s="517">
        <f t="shared" si="2"/>
        <v>0</v>
      </c>
      <c r="N720" s="517">
        <f t="shared" si="2"/>
        <v>0</v>
      </c>
      <c r="O720" s="517">
        <f t="shared" si="2"/>
        <v>0</v>
      </c>
    </row>
    <row r="721" spans="1:17">
      <c r="A721" s="151">
        <f>'Test Year W1'!A722</f>
        <v>766</v>
      </c>
      <c r="B721" s="161" t="e">
        <f>VLOOKUP(A721,'Accellerator Input'!$I$6:$J$23,2,FALSE)</f>
        <v>#N/A</v>
      </c>
      <c r="C721" s="141"/>
      <c r="D721" s="592"/>
      <c r="F721" s="517">
        <f t="shared" si="3"/>
        <v>0</v>
      </c>
      <c r="G721" s="517">
        <f t="shared" si="2"/>
        <v>0</v>
      </c>
      <c r="H721" s="517">
        <f t="shared" si="2"/>
        <v>0</v>
      </c>
      <c r="I721" s="517">
        <f t="shared" si="2"/>
        <v>0</v>
      </c>
      <c r="J721" s="517">
        <f t="shared" si="2"/>
        <v>0</v>
      </c>
      <c r="K721" s="517">
        <f t="shared" si="2"/>
        <v>0</v>
      </c>
      <c r="L721" s="517">
        <f t="shared" si="2"/>
        <v>0</v>
      </c>
      <c r="M721" s="517">
        <f t="shared" si="2"/>
        <v>0</v>
      </c>
      <c r="N721" s="517">
        <f t="shared" si="2"/>
        <v>0</v>
      </c>
      <c r="O721" s="517">
        <f t="shared" si="2"/>
        <v>0</v>
      </c>
    </row>
    <row r="722" spans="1:17">
      <c r="A722" s="151">
        <f>'Test Year W1'!A723</f>
        <v>767</v>
      </c>
      <c r="B722" s="161" t="e">
        <f>VLOOKUP(A722,'Accellerator Input'!$I$6:$J$23,2,FALSE)</f>
        <v>#N/A</v>
      </c>
      <c r="C722" s="141"/>
      <c r="F722" s="517">
        <f t="shared" si="3"/>
        <v>0</v>
      </c>
      <c r="G722" s="517">
        <f t="shared" si="2"/>
        <v>0</v>
      </c>
      <c r="H722" s="517">
        <f t="shared" si="2"/>
        <v>0</v>
      </c>
      <c r="I722" s="517">
        <f t="shared" si="2"/>
        <v>0</v>
      </c>
      <c r="J722" s="517">
        <f t="shared" si="2"/>
        <v>0</v>
      </c>
      <c r="K722" s="517">
        <f t="shared" si="2"/>
        <v>0</v>
      </c>
      <c r="L722" s="517">
        <f t="shared" si="2"/>
        <v>0</v>
      </c>
      <c r="M722" s="517">
        <f t="shared" si="2"/>
        <v>0</v>
      </c>
      <c r="N722" s="517">
        <f t="shared" si="2"/>
        <v>0</v>
      </c>
      <c r="O722" s="517">
        <f t="shared" si="2"/>
        <v>0</v>
      </c>
    </row>
    <row r="723" spans="1:17">
      <c r="A723" s="151">
        <f>'Test Year W1'!A724</f>
        <v>768</v>
      </c>
      <c r="B723" s="161" t="e">
        <f>VLOOKUP(A723,'Accellerator Input'!$I$6:$J$23,2,FALSE)</f>
        <v>#N/A</v>
      </c>
      <c r="C723" s="141"/>
      <c r="F723" s="517">
        <f t="shared" si="3"/>
        <v>0</v>
      </c>
      <c r="G723" s="517">
        <f t="shared" si="2"/>
        <v>0</v>
      </c>
      <c r="H723" s="517">
        <f t="shared" si="2"/>
        <v>0</v>
      </c>
      <c r="I723" s="517">
        <f t="shared" si="2"/>
        <v>0</v>
      </c>
      <c r="J723" s="517">
        <f t="shared" si="2"/>
        <v>0</v>
      </c>
      <c r="K723" s="517">
        <f t="shared" si="2"/>
        <v>0</v>
      </c>
      <c r="L723" s="517">
        <f t="shared" si="2"/>
        <v>0</v>
      </c>
      <c r="M723" s="517">
        <f t="shared" si="2"/>
        <v>0</v>
      </c>
      <c r="N723" s="517">
        <f t="shared" si="2"/>
        <v>0</v>
      </c>
      <c r="O723" s="517">
        <f t="shared" si="2"/>
        <v>0</v>
      </c>
    </row>
    <row r="724" spans="1:17">
      <c r="A724" s="151">
        <f>'Test Year W1'!A725</f>
        <v>769</v>
      </c>
      <c r="B724" s="161" t="e">
        <f>VLOOKUP(A724,'Accellerator Input'!$I$6:$J$23,2,FALSE)</f>
        <v>#N/A</v>
      </c>
      <c r="C724" s="141"/>
      <c r="F724" s="517">
        <f t="shared" si="3"/>
        <v>0</v>
      </c>
      <c r="G724" s="517">
        <f t="shared" si="2"/>
        <v>0</v>
      </c>
      <c r="H724" s="517">
        <f t="shared" si="2"/>
        <v>0</v>
      </c>
      <c r="I724" s="517">
        <f t="shared" si="2"/>
        <v>0</v>
      </c>
      <c r="J724" s="517">
        <f t="shared" si="2"/>
        <v>0</v>
      </c>
      <c r="K724" s="517">
        <f t="shared" si="2"/>
        <v>0</v>
      </c>
      <c r="L724" s="517">
        <f t="shared" si="2"/>
        <v>0</v>
      </c>
      <c r="M724" s="517">
        <f t="shared" si="2"/>
        <v>0</v>
      </c>
      <c r="N724" s="517">
        <f t="shared" si="2"/>
        <v>0</v>
      </c>
      <c r="O724" s="517">
        <f t="shared" si="2"/>
        <v>0</v>
      </c>
    </row>
    <row r="725" spans="1:17">
      <c r="A725" s="151" t="str">
        <f>'Test Year W1'!A726</f>
        <v>UTRWD-W</v>
      </c>
      <c r="B725" s="161" t="str">
        <f>VLOOKUP(A725,'Accellerator Input'!$I$6:$J$23,2,FALSE)</f>
        <v>Upper Trinity Regional Water District- Water</v>
      </c>
      <c r="C725" s="141"/>
      <c r="F725" s="517">
        <f t="shared" si="3"/>
        <v>2111200</v>
      </c>
      <c r="G725" s="517">
        <f t="shared" si="2"/>
        <v>2841777.9352631671</v>
      </c>
      <c r="H725" s="517">
        <f t="shared" si="2"/>
        <v>3246516.96941621</v>
      </c>
      <c r="I725" s="517">
        <f t="shared" si="2"/>
        <v>3548227.3316227291</v>
      </c>
      <c r="J725" s="517">
        <f t="shared" si="2"/>
        <v>4370998.3210830409</v>
      </c>
      <c r="K725" s="517">
        <f t="shared" si="2"/>
        <v>4716765.657836521</v>
      </c>
      <c r="L725" s="517">
        <f t="shared" si="2"/>
        <v>5068881.9877225943</v>
      </c>
      <c r="M725" s="517">
        <f t="shared" si="2"/>
        <v>5981961.9520772221</v>
      </c>
      <c r="N725" s="517">
        <f t="shared" si="2"/>
        <v>6366658.9303927356</v>
      </c>
      <c r="O725" s="517">
        <f t="shared" si="2"/>
        <v>6777019.7254952788</v>
      </c>
    </row>
    <row r="726" spans="1:17" ht="12">
      <c r="A726" s="151" t="str">
        <f>'Test Year W1'!A727</f>
        <v>UTRWD-S</v>
      </c>
      <c r="B726" s="161" t="str">
        <f>VLOOKUP(A726,'Accellerator Input'!$I$6:$J$23,2,FALSE)</f>
        <v>Upper Trinity Regional Water District- Sewer</v>
      </c>
      <c r="C726" s="141"/>
      <c r="F726" s="518">
        <f t="shared" si="3"/>
        <v>0</v>
      </c>
      <c r="G726" s="518">
        <f t="shared" si="3"/>
        <v>0</v>
      </c>
      <c r="H726" s="518">
        <f t="shared" si="3"/>
        <v>0</v>
      </c>
      <c r="I726" s="518">
        <f t="shared" si="3"/>
        <v>0</v>
      </c>
      <c r="J726" s="518">
        <f t="shared" si="3"/>
        <v>0</v>
      </c>
      <c r="K726" s="518">
        <f t="shared" si="3"/>
        <v>0</v>
      </c>
      <c r="L726" s="518">
        <f t="shared" si="3"/>
        <v>0</v>
      </c>
      <c r="M726" s="518">
        <f t="shared" si="3"/>
        <v>0</v>
      </c>
      <c r="N726" s="518">
        <f t="shared" si="3"/>
        <v>0</v>
      </c>
      <c r="O726" s="518">
        <f t="shared" si="3"/>
        <v>0</v>
      </c>
    </row>
    <row r="727" spans="1:17">
      <c r="B727" s="136" t="s">
        <v>1</v>
      </c>
      <c r="C727" s="141"/>
      <c r="F727" s="519">
        <f>SUM(F710:F726)</f>
        <v>4139331.4809878487</v>
      </c>
      <c r="G727" s="519">
        <f t="shared" ref="G727:O727" si="4">SUM(G710:G726)</f>
        <v>4943923.8104109699</v>
      </c>
      <c r="H727" s="519">
        <f t="shared" si="4"/>
        <v>5513776.146520026</v>
      </c>
      <c r="I727" s="519">
        <f t="shared" si="4"/>
        <v>5959026.9334358145</v>
      </c>
      <c r="J727" s="519">
        <f t="shared" si="4"/>
        <v>6903398.6651998218</v>
      </c>
      <c r="K727" s="519">
        <f t="shared" si="4"/>
        <v>7343750.1003941745</v>
      </c>
      <c r="L727" s="519">
        <f t="shared" si="4"/>
        <v>7794601.527070703</v>
      </c>
      <c r="M727" s="519">
        <f t="shared" si="4"/>
        <v>8810788.4199649096</v>
      </c>
      <c r="N727" s="519">
        <f t="shared" si="4"/>
        <v>9303198.8825174533</v>
      </c>
      <c r="O727" s="519">
        <f t="shared" si="4"/>
        <v>9826129.3080753256</v>
      </c>
      <c r="Q727" s="155"/>
    </row>
    <row r="728" spans="1:17">
      <c r="B728" s="151"/>
      <c r="C728" s="141"/>
      <c r="F728" s="517" t="b">
        <f t="shared" ref="F728:O728" si="5">ROUNDDOWN(F727+F776,0)=ROUNDDOWN(F706,0)</f>
        <v>1</v>
      </c>
      <c r="G728" s="517" t="b">
        <f t="shared" si="5"/>
        <v>1</v>
      </c>
      <c r="H728" s="517" t="b">
        <f t="shared" si="5"/>
        <v>1</v>
      </c>
      <c r="I728" s="517" t="b">
        <f t="shared" si="5"/>
        <v>1</v>
      </c>
      <c r="J728" s="517" t="b">
        <f t="shared" si="5"/>
        <v>1</v>
      </c>
      <c r="K728" s="517" t="b">
        <f t="shared" si="5"/>
        <v>1</v>
      </c>
      <c r="L728" s="517" t="b">
        <f t="shared" si="5"/>
        <v>1</v>
      </c>
      <c r="M728" s="517" t="b">
        <f t="shared" si="5"/>
        <v>1</v>
      </c>
      <c r="N728" s="517" t="b">
        <f t="shared" si="5"/>
        <v>1</v>
      </c>
      <c r="O728" s="517" t="b">
        <f t="shared" si="5"/>
        <v>1</v>
      </c>
    </row>
    <row r="729" spans="1:17">
      <c r="B729" s="151"/>
      <c r="C729" s="141"/>
      <c r="F729" s="519"/>
      <c r="G729" s="519"/>
      <c r="H729" s="519"/>
      <c r="I729" s="519"/>
      <c r="J729" s="519"/>
      <c r="K729" s="519"/>
      <c r="L729" s="519"/>
      <c r="M729" s="519"/>
      <c r="N729" s="519"/>
      <c r="O729" s="519"/>
    </row>
    <row r="730" spans="1:17">
      <c r="A730" s="1275" t="str">
        <f>'Accellerator Input'!$B$5</f>
        <v>Budget Code</v>
      </c>
      <c r="B730" s="1275"/>
      <c r="C730" s="1275"/>
      <c r="D730" s="1275"/>
      <c r="F730" s="519"/>
      <c r="G730" s="519"/>
      <c r="H730" s="519"/>
      <c r="I730" s="519"/>
      <c r="J730" s="519"/>
      <c r="K730" s="519"/>
      <c r="L730" s="519"/>
      <c r="M730" s="519"/>
      <c r="N730" s="519"/>
      <c r="O730" s="519"/>
    </row>
    <row r="731" spans="1:17">
      <c r="A731" s="28">
        <f>'Test Year W1'!A732</f>
        <v>1</v>
      </c>
      <c r="B731" s="29" t="str">
        <f>VLOOKUP(A731,'Accellerator Input'!$B$6:$C$17,2,FALSE)</f>
        <v>Personnel Svcs</v>
      </c>
      <c r="C731" s="29"/>
      <c r="F731" s="519">
        <f>SUMIF($C$55:$C$705,$A731,F$55:F$705)</f>
        <v>860891.07235783385</v>
      </c>
      <c r="G731" s="519">
        <f t="shared" ref="G731:O741" si="6">SUMIF($C$55:$C$705,$A731,G$55:G$705)</f>
        <v>891874.77987376507</v>
      </c>
      <c r="H731" s="519">
        <f t="shared" si="6"/>
        <v>1012169.7740528802</v>
      </c>
      <c r="I731" s="519">
        <f t="shared" si="6"/>
        <v>1109018.1240465706</v>
      </c>
      <c r="J731" s="519">
        <f t="shared" si="6"/>
        <v>1181962.0540858209</v>
      </c>
      <c r="K731" s="519">
        <f t="shared" si="6"/>
        <v>1225828.5013674491</v>
      </c>
      <c r="L731" s="519">
        <f t="shared" si="6"/>
        <v>1271683.5489202505</v>
      </c>
      <c r="M731" s="519">
        <f t="shared" si="6"/>
        <v>1319640.6633005785</v>
      </c>
      <c r="N731" s="519">
        <f t="shared" si="6"/>
        <v>1369821.0197453343</v>
      </c>
      <c r="O731" s="519">
        <f t="shared" si="6"/>
        <v>1422354.0778070912</v>
      </c>
    </row>
    <row r="732" spans="1:17">
      <c r="A732" s="28">
        <f>'Test Year W1'!A734</f>
        <v>2</v>
      </c>
      <c r="B732" s="29" t="str">
        <f>VLOOKUP(A732,'Accellerator Input'!$B$6:$C$17,2,FALSE)</f>
        <v>Contractual</v>
      </c>
      <c r="C732" s="29"/>
      <c r="F732" s="519">
        <f t="shared" ref="F732:F741" si="7">SUMIF($C$55:$C$705,$A732,F$55:F$705)</f>
        <v>26149.199561969679</v>
      </c>
      <c r="G732" s="519">
        <f t="shared" si="6"/>
        <v>26933.67554882876</v>
      </c>
      <c r="H732" s="519">
        <f t="shared" si="6"/>
        <v>27741.685815293629</v>
      </c>
      <c r="I732" s="519">
        <f t="shared" si="6"/>
        <v>28573.936389752431</v>
      </c>
      <c r="J732" s="519">
        <f t="shared" si="6"/>
        <v>29431.15448144501</v>
      </c>
      <c r="K732" s="519">
        <f t="shared" si="6"/>
        <v>30314.089115888364</v>
      </c>
      <c r="L732" s="519">
        <f t="shared" si="6"/>
        <v>31223.511789365006</v>
      </c>
      <c r="M732" s="519">
        <f t="shared" si="6"/>
        <v>32160.217143045957</v>
      </c>
      <c r="N732" s="519">
        <f t="shared" si="6"/>
        <v>33125.02365733734</v>
      </c>
      <c r="O732" s="519">
        <f t="shared" si="6"/>
        <v>34118.774367057464</v>
      </c>
    </row>
    <row r="733" spans="1:17">
      <c r="A733" s="28">
        <f>'Test Year W1'!A736</f>
        <v>3</v>
      </c>
      <c r="B733" s="29" t="str">
        <f>VLOOKUP(A733,'Accellerator Input'!$B$6:$C$17,2,FALSE)</f>
        <v>Materials &amp; Supplies</v>
      </c>
      <c r="C733" s="29"/>
      <c r="F733" s="519">
        <f t="shared" si="7"/>
        <v>658400</v>
      </c>
      <c r="G733" s="519">
        <f t="shared" si="6"/>
        <v>679152</v>
      </c>
      <c r="H733" s="519">
        <f t="shared" si="6"/>
        <v>700606.56</v>
      </c>
      <c r="I733" s="519">
        <f t="shared" si="6"/>
        <v>722791.1568</v>
      </c>
      <c r="J733" s="519">
        <f t="shared" si="6"/>
        <v>745734.60350400012</v>
      </c>
      <c r="K733" s="519">
        <f t="shared" si="6"/>
        <v>769467.13056912005</v>
      </c>
      <c r="L733" s="519">
        <f t="shared" si="6"/>
        <v>794020.47256299364</v>
      </c>
      <c r="M733" s="519">
        <f t="shared" si="6"/>
        <v>819427.96106282761</v>
      </c>
      <c r="N733" s="519">
        <f t="shared" si="6"/>
        <v>845724.624163492</v>
      </c>
      <c r="O733" s="519">
        <f t="shared" si="6"/>
        <v>872947.2930986787</v>
      </c>
    </row>
    <row r="734" spans="1:17">
      <c r="A734" s="28">
        <f>'Test Year W1'!A738</f>
        <v>4</v>
      </c>
      <c r="B734" s="29" t="str">
        <f>VLOOKUP(A734,'Accellerator Input'!$B$6:$C$17,2,FALSE)</f>
        <v>Operations</v>
      </c>
      <c r="C734" s="29"/>
      <c r="D734" s="592"/>
      <c r="E734" s="592"/>
      <c r="F734" s="519">
        <f t="shared" si="7"/>
        <v>164509.07148758197</v>
      </c>
      <c r="G734" s="519">
        <f t="shared" si="6"/>
        <v>170794.34363220943</v>
      </c>
      <c r="H734" s="519">
        <f t="shared" si="6"/>
        <v>177376.17394117572</v>
      </c>
      <c r="I734" s="519">
        <f t="shared" si="6"/>
        <v>184272.09915941101</v>
      </c>
      <c r="J734" s="519">
        <f t="shared" si="6"/>
        <v>191500.87333419331</v>
      </c>
      <c r="K734" s="519">
        <f t="shared" si="6"/>
        <v>199082.55963021913</v>
      </c>
      <c r="L734" s="519">
        <f t="shared" si="6"/>
        <v>207038.6293228057</v>
      </c>
      <c r="M734" s="519">
        <f t="shared" si="6"/>
        <v>215392.06853846429</v>
      </c>
      <c r="N734" s="519">
        <f t="shared" si="6"/>
        <v>224167.49335747055</v>
      </c>
      <c r="O734" s="519">
        <f t="shared" si="6"/>
        <v>233391.27394207523</v>
      </c>
    </row>
    <row r="735" spans="1:17">
      <c r="A735" s="28">
        <f>'Test Year W1'!A740</f>
        <v>5</v>
      </c>
      <c r="B735" s="29" t="str">
        <f>VLOOKUP(A735,'Accellerator Input'!$B$6:$C$17,2,FALSE)</f>
        <v>Utilities</v>
      </c>
      <c r="C735" s="29"/>
      <c r="F735" s="519">
        <f t="shared" si="7"/>
        <v>237863.88792146434</v>
      </c>
      <c r="G735" s="519">
        <f t="shared" si="6"/>
        <v>249272.7074405131</v>
      </c>
      <c r="H735" s="519">
        <f t="shared" si="6"/>
        <v>261237.43668920352</v>
      </c>
      <c r="I735" s="519">
        <f t="shared" si="6"/>
        <v>273785.43521662836</v>
      </c>
      <c r="J735" s="519">
        <f t="shared" si="6"/>
        <v>286945.41747121344</v>
      </c>
      <c r="K735" s="519">
        <f t="shared" si="6"/>
        <v>300747.52015334036</v>
      </c>
      <c r="L735" s="519">
        <f t="shared" si="6"/>
        <v>315223.3729238307</v>
      </c>
      <c r="M735" s="519">
        <f t="shared" si="6"/>
        <v>330406.17263573018</v>
      </c>
      <c r="N735" s="519">
        <f t="shared" si="6"/>
        <v>346330.76126519591</v>
      </c>
      <c r="O735" s="519">
        <f t="shared" si="6"/>
        <v>363033.7077260653</v>
      </c>
    </row>
    <row r="736" spans="1:17">
      <c r="A736" s="28">
        <f>'Test Year W1'!A742</f>
        <v>6</v>
      </c>
      <c r="B736" s="29" t="str">
        <f>VLOOKUP(A736,'Accellerator Input'!$B$6:$C$17,2,FALSE)</f>
        <v>Administration</v>
      </c>
      <c r="C736" s="29"/>
      <c r="F736" s="519">
        <f t="shared" si="7"/>
        <v>80318.24965899899</v>
      </c>
      <c r="G736" s="519">
        <f t="shared" si="6"/>
        <v>84118.368652486592</v>
      </c>
      <c r="H736" s="519">
        <f t="shared" si="6"/>
        <v>88127.546605262294</v>
      </c>
      <c r="I736" s="519">
        <f t="shared" si="6"/>
        <v>92358.850200722591</v>
      </c>
      <c r="J736" s="519">
        <f t="shared" si="6"/>
        <v>96826.241240108458</v>
      </c>
      <c r="K736" s="519">
        <f t="shared" si="6"/>
        <v>101544.64172163645</v>
      </c>
      <c r="L736" s="519">
        <f t="shared" si="6"/>
        <v>106530.00382886229</v>
      </c>
      <c r="M736" s="519">
        <f t="shared" si="6"/>
        <v>111799.38520704229</v>
      </c>
      <c r="N736" s="519">
        <f t="shared" si="6"/>
        <v>117371.02993588873</v>
      </c>
      <c r="O736" s="519">
        <f t="shared" si="6"/>
        <v>123264.45563907998</v>
      </c>
    </row>
    <row r="737" spans="1:18">
      <c r="A737" s="28" t="str">
        <f>'Test Year W1'!A744</f>
        <v>UTRWD-W</v>
      </c>
      <c r="B737" s="29" t="str">
        <f>VLOOKUP(A737,'Accellerator Input'!$B$6:$C$17,2,FALSE)</f>
        <v>Upper Trinity Regional Water District- Water</v>
      </c>
      <c r="C737" s="29"/>
      <c r="F737" s="519">
        <f t="shared" si="7"/>
        <v>2111200</v>
      </c>
      <c r="G737" s="519">
        <f t="shared" si="6"/>
        <v>2841777.9352631671</v>
      </c>
      <c r="H737" s="519">
        <f t="shared" si="6"/>
        <v>3246516.96941621</v>
      </c>
      <c r="I737" s="519">
        <f t="shared" si="6"/>
        <v>3548227.3316227291</v>
      </c>
      <c r="J737" s="519">
        <f t="shared" si="6"/>
        <v>4370998.3210830409</v>
      </c>
      <c r="K737" s="519">
        <f t="shared" si="6"/>
        <v>4716765.657836521</v>
      </c>
      <c r="L737" s="519">
        <f t="shared" si="6"/>
        <v>5068881.9877225943</v>
      </c>
      <c r="M737" s="519">
        <f t="shared" si="6"/>
        <v>5981961.9520772221</v>
      </c>
      <c r="N737" s="519">
        <f t="shared" si="6"/>
        <v>6366658.9303927356</v>
      </c>
      <c r="O737" s="519">
        <f t="shared" si="6"/>
        <v>6777019.7254952788</v>
      </c>
    </row>
    <row r="738" spans="1:18">
      <c r="A738" s="28">
        <f>'Test Year W1'!A745</f>
        <v>0</v>
      </c>
      <c r="B738" s="29" t="e">
        <f>VLOOKUP(A738,'Accellerator Input'!$B$6:$C$17,2,FALSE)</f>
        <v>#N/A</v>
      </c>
      <c r="C738" s="29"/>
      <c r="F738" s="519">
        <f t="shared" si="7"/>
        <v>0</v>
      </c>
      <c r="G738" s="519">
        <f t="shared" si="6"/>
        <v>0</v>
      </c>
      <c r="H738" s="519">
        <f t="shared" si="6"/>
        <v>0</v>
      </c>
      <c r="I738" s="519">
        <f t="shared" si="6"/>
        <v>0</v>
      </c>
      <c r="J738" s="519">
        <f t="shared" si="6"/>
        <v>0</v>
      </c>
      <c r="K738" s="519">
        <f t="shared" si="6"/>
        <v>0</v>
      </c>
      <c r="L738" s="519">
        <f t="shared" si="6"/>
        <v>0</v>
      </c>
      <c r="M738" s="519">
        <f t="shared" si="6"/>
        <v>0</v>
      </c>
      <c r="N738" s="519">
        <f t="shared" si="6"/>
        <v>0</v>
      </c>
      <c r="O738" s="519">
        <f t="shared" si="6"/>
        <v>0</v>
      </c>
    </row>
    <row r="739" spans="1:18">
      <c r="A739" s="28" t="str">
        <f>'Test Year W1'!A746</f>
        <v>UTRWD-S</v>
      </c>
      <c r="B739" s="29" t="str">
        <f>VLOOKUP(A739,'Accellerator Input'!$B$6:$C$17,2,FALSE)</f>
        <v>Upper Trinity Regional Water District- Sewer</v>
      </c>
      <c r="C739" s="29"/>
      <c r="F739" s="519">
        <f t="shared" si="7"/>
        <v>0</v>
      </c>
      <c r="G739" s="519">
        <f t="shared" si="6"/>
        <v>0</v>
      </c>
      <c r="H739" s="519">
        <f t="shared" si="6"/>
        <v>0</v>
      </c>
      <c r="I739" s="519">
        <f t="shared" si="6"/>
        <v>0</v>
      </c>
      <c r="J739" s="519">
        <f t="shared" si="6"/>
        <v>0</v>
      </c>
      <c r="K739" s="519">
        <f t="shared" si="6"/>
        <v>0</v>
      </c>
      <c r="L739" s="519">
        <f t="shared" si="6"/>
        <v>0</v>
      </c>
      <c r="M739" s="519">
        <f t="shared" si="6"/>
        <v>0</v>
      </c>
      <c r="N739" s="519">
        <f t="shared" si="6"/>
        <v>0</v>
      </c>
      <c r="O739" s="519">
        <f t="shared" si="6"/>
        <v>0</v>
      </c>
    </row>
    <row r="740" spans="1:18">
      <c r="A740" s="28">
        <f>'Test Year W1'!A747</f>
        <v>0</v>
      </c>
      <c r="B740" s="29" t="e">
        <f>VLOOKUP(A740,'Accellerator Input'!$B$6:$C$17,2,FALSE)</f>
        <v>#N/A</v>
      </c>
      <c r="C740" s="29"/>
      <c r="F740" s="519">
        <f t="shared" si="7"/>
        <v>0</v>
      </c>
      <c r="G740" s="519">
        <f t="shared" si="6"/>
        <v>0</v>
      </c>
      <c r="H740" s="519">
        <f t="shared" si="6"/>
        <v>0</v>
      </c>
      <c r="I740" s="519">
        <f t="shared" si="6"/>
        <v>0</v>
      </c>
      <c r="J740" s="519">
        <f t="shared" si="6"/>
        <v>0</v>
      </c>
      <c r="K740" s="519">
        <f t="shared" si="6"/>
        <v>0</v>
      </c>
      <c r="L740" s="519">
        <f t="shared" si="6"/>
        <v>0</v>
      </c>
      <c r="M740" s="519">
        <f t="shared" si="6"/>
        <v>0</v>
      </c>
      <c r="N740" s="519">
        <f t="shared" si="6"/>
        <v>0</v>
      </c>
      <c r="O740" s="519">
        <f t="shared" si="6"/>
        <v>0</v>
      </c>
      <c r="P740" s="616"/>
      <c r="Q740" s="616"/>
      <c r="R740" s="616"/>
    </row>
    <row r="741" spans="1:18">
      <c r="A741" s="28">
        <f>'Test Year W1'!A748</f>
        <v>9</v>
      </c>
      <c r="B741" s="29" t="str">
        <f>VLOOKUP(A741,'Accellerator Input'!$B$6:$C$17,2,FALSE)</f>
        <v>Capital Outlay</v>
      </c>
      <c r="F741" s="519">
        <f t="shared" si="7"/>
        <v>0</v>
      </c>
      <c r="G741" s="519">
        <f t="shared" si="6"/>
        <v>0</v>
      </c>
      <c r="H741" s="519">
        <f t="shared" si="6"/>
        <v>0</v>
      </c>
      <c r="I741" s="519">
        <f t="shared" si="6"/>
        <v>0</v>
      </c>
      <c r="J741" s="519">
        <f t="shared" si="6"/>
        <v>0</v>
      </c>
      <c r="K741" s="519">
        <f t="shared" si="6"/>
        <v>0</v>
      </c>
      <c r="L741" s="519">
        <f t="shared" si="6"/>
        <v>0</v>
      </c>
      <c r="M741" s="519">
        <f t="shared" si="6"/>
        <v>0</v>
      </c>
      <c r="N741" s="519">
        <f t="shared" si="6"/>
        <v>0</v>
      </c>
      <c r="O741" s="519">
        <f t="shared" si="6"/>
        <v>0</v>
      </c>
    </row>
    <row r="742" spans="1:18">
      <c r="B742" s="141"/>
      <c r="C742" s="141" t="s">
        <v>562</v>
      </c>
      <c r="F742" s="139">
        <f t="shared" ref="F742:O742" si="8">SUM(F731:F741)</f>
        <v>4139331.4809878492</v>
      </c>
      <c r="G742" s="139">
        <f t="shared" si="8"/>
        <v>4943923.8104109699</v>
      </c>
      <c r="H742" s="139">
        <f t="shared" si="8"/>
        <v>5513776.146520026</v>
      </c>
      <c r="I742" s="139">
        <f t="shared" si="8"/>
        <v>5959026.9334358145</v>
      </c>
      <c r="J742" s="139">
        <f t="shared" si="8"/>
        <v>6903398.6651998218</v>
      </c>
      <c r="K742" s="139">
        <f t="shared" si="8"/>
        <v>7343750.1003941745</v>
      </c>
      <c r="L742" s="139">
        <f t="shared" si="8"/>
        <v>7794601.5270707021</v>
      </c>
      <c r="M742" s="139">
        <f t="shared" si="8"/>
        <v>8810788.4199649114</v>
      </c>
      <c r="N742" s="139">
        <f t="shared" si="8"/>
        <v>9303198.8825174551</v>
      </c>
      <c r="O742" s="139">
        <f t="shared" si="8"/>
        <v>9826129.3080753274</v>
      </c>
    </row>
    <row r="743" spans="1:18">
      <c r="B743" s="140"/>
      <c r="C743" s="141"/>
      <c r="F743" s="664" t="b">
        <f t="shared" ref="F743:O743" si="9">ROUNDDOWN(F742+F776,0)=ROUNDDOWN(F706,0)</f>
        <v>1</v>
      </c>
      <c r="G743" s="664" t="b">
        <f t="shared" si="9"/>
        <v>1</v>
      </c>
      <c r="H743" s="664" t="b">
        <f t="shared" si="9"/>
        <v>1</v>
      </c>
      <c r="I743" s="664" t="b">
        <f t="shared" si="9"/>
        <v>1</v>
      </c>
      <c r="J743" s="664" t="b">
        <f t="shared" si="9"/>
        <v>1</v>
      </c>
      <c r="K743" s="664" t="b">
        <f t="shared" si="9"/>
        <v>1</v>
      </c>
      <c r="L743" s="664" t="b">
        <f t="shared" si="9"/>
        <v>1</v>
      </c>
      <c r="M743" s="664" t="b">
        <f t="shared" si="9"/>
        <v>1</v>
      </c>
      <c r="N743" s="664" t="b">
        <f t="shared" si="9"/>
        <v>1</v>
      </c>
      <c r="O743" s="664" t="b">
        <f t="shared" si="9"/>
        <v>1</v>
      </c>
    </row>
    <row r="744" spans="1:18">
      <c r="B744" s="140"/>
      <c r="C744" s="141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</row>
    <row r="745" spans="1:18">
      <c r="A745" s="29" t="s">
        <v>563</v>
      </c>
      <c r="B745" s="17"/>
      <c r="C745" s="2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</row>
    <row r="746" spans="1:18">
      <c r="A746" s="17"/>
      <c r="B746" s="17"/>
      <c r="C746" s="2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</row>
    <row r="747" spans="1:18">
      <c r="A747" s="17"/>
      <c r="B747" s="108" t="s">
        <v>305</v>
      </c>
      <c r="C747" s="109"/>
      <c r="F747" s="139">
        <f>F742</f>
        <v>4139331.4809878492</v>
      </c>
      <c r="G747" s="139">
        <f t="shared" ref="G747:O747" si="10">G742</f>
        <v>4943923.8104109699</v>
      </c>
      <c r="H747" s="139">
        <f t="shared" si="10"/>
        <v>5513776.146520026</v>
      </c>
      <c r="I747" s="139">
        <f t="shared" si="10"/>
        <v>5959026.9334358145</v>
      </c>
      <c r="J747" s="139">
        <f t="shared" si="10"/>
        <v>6903398.6651998218</v>
      </c>
      <c r="K747" s="139">
        <f t="shared" si="10"/>
        <v>7343750.1003941745</v>
      </c>
      <c r="L747" s="139">
        <f t="shared" si="10"/>
        <v>7794601.5270707021</v>
      </c>
      <c r="M747" s="139">
        <f t="shared" si="10"/>
        <v>8810788.4199649114</v>
      </c>
      <c r="N747" s="139">
        <f t="shared" si="10"/>
        <v>9303198.8825174551</v>
      </c>
      <c r="O747" s="139">
        <f t="shared" si="10"/>
        <v>9826129.3080753274</v>
      </c>
    </row>
    <row r="748" spans="1:18">
      <c r="A748" s="17"/>
      <c r="B748" s="29"/>
      <c r="C748" s="17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</row>
    <row r="749" spans="1:18">
      <c r="A749" s="17"/>
      <c r="B749" s="17"/>
      <c r="C749" s="17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</row>
    <row r="750" spans="1:18">
      <c r="A750" s="17"/>
      <c r="B750" s="17"/>
      <c r="C750" s="17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</row>
    <row r="751" spans="1:18">
      <c r="A751" s="17"/>
      <c r="B751" s="108" t="s">
        <v>306</v>
      </c>
      <c r="C751" s="109"/>
      <c r="F751" s="139">
        <f>F742</f>
        <v>4139331.4809878492</v>
      </c>
      <c r="G751" s="139">
        <f t="shared" ref="G751:O751" si="11">G742</f>
        <v>4943923.8104109699</v>
      </c>
      <c r="H751" s="139">
        <f t="shared" si="11"/>
        <v>5513776.146520026</v>
      </c>
      <c r="I751" s="139">
        <f t="shared" si="11"/>
        <v>5959026.9334358145</v>
      </c>
      <c r="J751" s="139">
        <f t="shared" si="11"/>
        <v>6903398.6651998218</v>
      </c>
      <c r="K751" s="139">
        <f t="shared" si="11"/>
        <v>7343750.1003941745</v>
      </c>
      <c r="L751" s="139">
        <f t="shared" si="11"/>
        <v>7794601.5270707021</v>
      </c>
      <c r="M751" s="139">
        <f t="shared" si="11"/>
        <v>8810788.4199649114</v>
      </c>
      <c r="N751" s="139">
        <f t="shared" si="11"/>
        <v>9303198.8825174551</v>
      </c>
      <c r="O751" s="139">
        <f t="shared" si="11"/>
        <v>9826129.3080753274</v>
      </c>
    </row>
    <row r="752" spans="1:18">
      <c r="A752" s="17"/>
      <c r="B752" s="29"/>
      <c r="C752" s="17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</row>
    <row r="753" spans="1:15">
      <c r="B753" s="140"/>
      <c r="C753" s="141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</row>
    <row r="754" spans="1:15">
      <c r="B754" s="140"/>
      <c r="C754" s="141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</row>
    <row r="755" spans="1:15">
      <c r="A755" s="188" t="str">
        <f>'Test Year W1'!A765</f>
        <v>CAPITAL OUTLAYS</v>
      </c>
      <c r="B755" s="188"/>
      <c r="C755" s="188"/>
      <c r="D755" s="188"/>
      <c r="E755" s="188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</row>
    <row r="756" spans="1:15">
      <c r="B756" s="140"/>
      <c r="C756" s="141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</row>
    <row r="757" spans="1:15">
      <c r="B757" s="189"/>
      <c r="C757" s="133" t="str">
        <f>'Capital Outlay Input'!C686</f>
        <v>Treatment</v>
      </c>
      <c r="E757" s="616"/>
      <c r="F757" s="142">
        <f>'Capital Outlay Input'!F686</f>
        <v>0</v>
      </c>
      <c r="G757" s="142">
        <f>'Capital Outlay Input'!G686</f>
        <v>0</v>
      </c>
      <c r="H757" s="142">
        <f>'Capital Outlay Input'!H686</f>
        <v>0</v>
      </c>
      <c r="I757" s="142">
        <f>'Capital Outlay Input'!I686</f>
        <v>0</v>
      </c>
      <c r="J757" s="142">
        <f>'Capital Outlay Input'!J686</f>
        <v>0</v>
      </c>
      <c r="K757" s="142">
        <f>'Capital Outlay Input'!K686</f>
        <v>0</v>
      </c>
      <c r="L757" s="142">
        <f>'Capital Outlay Input'!L686</f>
        <v>0</v>
      </c>
      <c r="M757" s="142">
        <f>'Capital Outlay Input'!M686</f>
        <v>0</v>
      </c>
      <c r="N757" s="142">
        <f>'Capital Outlay Input'!N686</f>
        <v>0</v>
      </c>
      <c r="O757" s="142">
        <f>'Capital Outlay Input'!O686</f>
        <v>0</v>
      </c>
    </row>
    <row r="758" spans="1:15">
      <c r="B758" s="189"/>
      <c r="C758" s="133" t="str">
        <f>'Capital Outlay Input'!C687</f>
        <v>Distribution</v>
      </c>
      <c r="E758" s="616"/>
      <c r="F758" s="517">
        <f>'Capital Outlay Input'!F687</f>
        <v>181823</v>
      </c>
      <c r="G758" s="517">
        <f>'Capital Outlay Input'!G687</f>
        <v>181823</v>
      </c>
      <c r="H758" s="517">
        <f>'Capital Outlay Input'!H687</f>
        <v>181823</v>
      </c>
      <c r="I758" s="517">
        <f>'Capital Outlay Input'!I687</f>
        <v>181823</v>
      </c>
      <c r="J758" s="517">
        <f>'Capital Outlay Input'!J687</f>
        <v>181823</v>
      </c>
      <c r="K758" s="517">
        <f>'Capital Outlay Input'!K687</f>
        <v>181823</v>
      </c>
      <c r="L758" s="517">
        <f>'Capital Outlay Input'!L687</f>
        <v>181823</v>
      </c>
      <c r="M758" s="517">
        <f>'Capital Outlay Input'!M687</f>
        <v>181823</v>
      </c>
      <c r="N758" s="517">
        <f>'Capital Outlay Input'!N687</f>
        <v>181823</v>
      </c>
      <c r="O758" s="517">
        <f>'Capital Outlay Input'!O687</f>
        <v>181823</v>
      </c>
    </row>
    <row r="759" spans="1:15">
      <c r="B759" s="189"/>
      <c r="C759" s="133" t="str">
        <f>'Capital Outlay Input'!C688</f>
        <v>Administration</v>
      </c>
      <c r="E759" s="616"/>
      <c r="F759" s="517">
        <f>'Capital Outlay Input'!F688</f>
        <v>0</v>
      </c>
      <c r="G759" s="517">
        <f>'Capital Outlay Input'!G688</f>
        <v>0</v>
      </c>
      <c r="H759" s="517">
        <f>'Capital Outlay Input'!H688</f>
        <v>0</v>
      </c>
      <c r="I759" s="517">
        <f>'Capital Outlay Input'!I688</f>
        <v>0</v>
      </c>
      <c r="J759" s="517">
        <f>'Capital Outlay Input'!J688</f>
        <v>0</v>
      </c>
      <c r="K759" s="517">
        <f>'Capital Outlay Input'!K688</f>
        <v>0</v>
      </c>
      <c r="L759" s="517">
        <f>'Capital Outlay Input'!L688</f>
        <v>0</v>
      </c>
      <c r="M759" s="517">
        <f>'Capital Outlay Input'!M688</f>
        <v>0</v>
      </c>
      <c r="N759" s="517">
        <f>'Capital Outlay Input'!N688</f>
        <v>0</v>
      </c>
      <c r="O759" s="517">
        <f>'Capital Outlay Input'!O688</f>
        <v>0</v>
      </c>
    </row>
    <row r="760" spans="1:15" ht="12">
      <c r="B760" s="189"/>
      <c r="C760" s="133" t="str">
        <f>'Capital Outlay Input'!C689</f>
        <v>Customer</v>
      </c>
      <c r="E760" s="616"/>
      <c r="F760" s="518">
        <f>'Capital Outlay Input'!F689</f>
        <v>0</v>
      </c>
      <c r="G760" s="518">
        <f>'Capital Outlay Input'!G689</f>
        <v>0</v>
      </c>
      <c r="H760" s="518">
        <f>'Capital Outlay Input'!H689</f>
        <v>0</v>
      </c>
      <c r="I760" s="518">
        <f>'Capital Outlay Input'!I689</f>
        <v>0</v>
      </c>
      <c r="J760" s="518">
        <f>'Capital Outlay Input'!J689</f>
        <v>0</v>
      </c>
      <c r="K760" s="518">
        <f>'Capital Outlay Input'!K689</f>
        <v>0</v>
      </c>
      <c r="L760" s="518">
        <f>'Capital Outlay Input'!L689</f>
        <v>0</v>
      </c>
      <c r="M760" s="518">
        <f>'Capital Outlay Input'!M689</f>
        <v>0</v>
      </c>
      <c r="N760" s="518">
        <f>'Capital Outlay Input'!N689</f>
        <v>0</v>
      </c>
      <c r="O760" s="518">
        <f>'Capital Outlay Input'!O689</f>
        <v>0</v>
      </c>
    </row>
    <row r="761" spans="1:15">
      <c r="C761" s="141" t="s">
        <v>1</v>
      </c>
      <c r="F761" s="139">
        <f t="shared" ref="F761:O761" si="12">SUM(F757:F760)</f>
        <v>181823</v>
      </c>
      <c r="G761" s="139">
        <f t="shared" si="12"/>
        <v>181823</v>
      </c>
      <c r="H761" s="139">
        <f t="shared" si="12"/>
        <v>181823</v>
      </c>
      <c r="I761" s="139">
        <f t="shared" si="12"/>
        <v>181823</v>
      </c>
      <c r="J761" s="139">
        <f t="shared" si="12"/>
        <v>181823</v>
      </c>
      <c r="K761" s="139">
        <f t="shared" si="12"/>
        <v>181823</v>
      </c>
      <c r="L761" s="139">
        <f t="shared" si="12"/>
        <v>181823</v>
      </c>
      <c r="M761" s="139">
        <f t="shared" si="12"/>
        <v>181823</v>
      </c>
      <c r="N761" s="139">
        <f t="shared" si="12"/>
        <v>181823</v>
      </c>
      <c r="O761" s="139">
        <f t="shared" si="12"/>
        <v>181823</v>
      </c>
    </row>
    <row r="762" spans="1:15">
      <c r="B762" s="140"/>
      <c r="C762" s="141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</row>
    <row r="763" spans="1:15">
      <c r="B763" s="140"/>
      <c r="C763" s="141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</row>
    <row r="764" spans="1:15">
      <c r="A764" s="140" t="s">
        <v>564</v>
      </c>
      <c r="B764" s="140"/>
      <c r="C764" s="141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</row>
    <row r="765" spans="1:15">
      <c r="B765" s="140"/>
      <c r="C765" s="141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</row>
    <row r="766" spans="1:15">
      <c r="B766" s="108" t="s">
        <v>305</v>
      </c>
      <c r="C766" s="109"/>
      <c r="F766" s="139">
        <f>F761</f>
        <v>181823</v>
      </c>
      <c r="G766" s="139">
        <f t="shared" ref="G766:O766" si="13">G761</f>
        <v>181823</v>
      </c>
      <c r="H766" s="139">
        <f t="shared" si="13"/>
        <v>181823</v>
      </c>
      <c r="I766" s="139">
        <f t="shared" si="13"/>
        <v>181823</v>
      </c>
      <c r="J766" s="139">
        <f t="shared" si="13"/>
        <v>181823</v>
      </c>
      <c r="K766" s="139">
        <f t="shared" si="13"/>
        <v>181823</v>
      </c>
      <c r="L766" s="139">
        <f t="shared" si="13"/>
        <v>181823</v>
      </c>
      <c r="M766" s="139">
        <f t="shared" si="13"/>
        <v>181823</v>
      </c>
      <c r="N766" s="139">
        <f t="shared" si="13"/>
        <v>181823</v>
      </c>
      <c r="O766" s="139">
        <f t="shared" si="13"/>
        <v>181823</v>
      </c>
    </row>
    <row r="767" spans="1:15">
      <c r="B767" s="29"/>
      <c r="C767" s="141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</row>
    <row r="768" spans="1:15">
      <c r="B768" s="17"/>
      <c r="C768" s="141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</row>
    <row r="769" spans="1:15">
      <c r="B769" s="17"/>
      <c r="C769" s="141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</row>
    <row r="770" spans="1:15">
      <c r="B770" s="108" t="s">
        <v>306</v>
      </c>
      <c r="C770" s="109"/>
      <c r="F770" s="599">
        <v>0</v>
      </c>
      <c r="G770" s="599">
        <v>0</v>
      </c>
      <c r="H770" s="599">
        <v>0</v>
      </c>
      <c r="I770" s="599">
        <v>0</v>
      </c>
      <c r="J770" s="599">
        <v>0</v>
      </c>
      <c r="K770" s="599">
        <v>0</v>
      </c>
      <c r="L770" s="599">
        <v>0</v>
      </c>
      <c r="M770" s="599">
        <v>0</v>
      </c>
      <c r="N770" s="599">
        <v>0</v>
      </c>
      <c r="O770" s="599">
        <v>0</v>
      </c>
    </row>
    <row r="771" spans="1:15">
      <c r="B771" s="140"/>
      <c r="C771" s="141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</row>
    <row r="772" spans="1:15">
      <c r="B772" s="140"/>
      <c r="C772" s="141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</row>
    <row r="773" spans="1:15">
      <c r="B773" s="140"/>
      <c r="C773" s="141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</row>
    <row r="774" spans="1:15">
      <c r="A774" s="188" t="s">
        <v>385</v>
      </c>
      <c r="B774" s="188"/>
      <c r="C774" s="188"/>
      <c r="D774" s="188"/>
      <c r="E774" s="188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</row>
    <row r="775" spans="1:15">
      <c r="B775" s="140"/>
      <c r="C775" s="141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</row>
    <row r="776" spans="1:15">
      <c r="A776" s="106" t="s">
        <v>482</v>
      </c>
      <c r="B776" s="29" t="str">
        <f>VLOOKUP(A776,'Accellerator Input'!$B$6:$C$17,2,FALSE)</f>
        <v>Transfers</v>
      </c>
      <c r="C776" s="29"/>
      <c r="F776" s="139">
        <f t="shared" ref="F776:O776" si="14">SUMIF($A$55:$A$705,$A776,F$55:F$705)</f>
        <v>359415.15308389755</v>
      </c>
      <c r="G776" s="139">
        <f t="shared" si="14"/>
        <v>370197.60767641448</v>
      </c>
      <c r="H776" s="139">
        <f t="shared" si="14"/>
        <v>381303.53590670694</v>
      </c>
      <c r="I776" s="139">
        <f t="shared" si="14"/>
        <v>392742.64198390814</v>
      </c>
      <c r="J776" s="139">
        <f t="shared" si="14"/>
        <v>404524.92124342546</v>
      </c>
      <c r="K776" s="139">
        <f t="shared" si="14"/>
        <v>416660.66888072813</v>
      </c>
      <c r="L776" s="139">
        <f t="shared" si="14"/>
        <v>429160.48894715006</v>
      </c>
      <c r="M776" s="139">
        <f t="shared" si="14"/>
        <v>442035.30361556454</v>
      </c>
      <c r="N776" s="139">
        <f t="shared" si="14"/>
        <v>455296.36272403144</v>
      </c>
      <c r="O776" s="139">
        <f t="shared" si="14"/>
        <v>468955.25360575237</v>
      </c>
    </row>
    <row r="777" spans="1:15">
      <c r="B777" s="140"/>
      <c r="C777" s="141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</row>
    <row r="778" spans="1:15">
      <c r="B778" s="140"/>
      <c r="C778" s="141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</row>
    <row r="779" spans="1:15">
      <c r="A779" s="140" t="s">
        <v>565</v>
      </c>
      <c r="B779" s="140"/>
      <c r="C779" s="141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</row>
    <row r="780" spans="1:15">
      <c r="B780" s="140"/>
      <c r="C780" s="141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</row>
    <row r="781" spans="1:15">
      <c r="B781" s="108" t="s">
        <v>305</v>
      </c>
      <c r="C781" s="109"/>
      <c r="F781" s="139">
        <f>F776</f>
        <v>359415.15308389755</v>
      </c>
      <c r="G781" s="139">
        <f t="shared" ref="G781:O781" si="15">G776</f>
        <v>370197.60767641448</v>
      </c>
      <c r="H781" s="139">
        <f t="shared" si="15"/>
        <v>381303.53590670694</v>
      </c>
      <c r="I781" s="139">
        <f t="shared" si="15"/>
        <v>392742.64198390814</v>
      </c>
      <c r="J781" s="139">
        <f t="shared" si="15"/>
        <v>404524.92124342546</v>
      </c>
      <c r="K781" s="139">
        <f t="shared" si="15"/>
        <v>416660.66888072813</v>
      </c>
      <c r="L781" s="139">
        <f t="shared" si="15"/>
        <v>429160.48894715006</v>
      </c>
      <c r="M781" s="139">
        <f t="shared" si="15"/>
        <v>442035.30361556454</v>
      </c>
      <c r="N781" s="139">
        <f t="shared" si="15"/>
        <v>455296.36272403144</v>
      </c>
      <c r="O781" s="139">
        <f t="shared" si="15"/>
        <v>468955.25360575237</v>
      </c>
    </row>
    <row r="782" spans="1:15">
      <c r="B782" s="29"/>
      <c r="C782" s="141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</row>
    <row r="783" spans="1:15">
      <c r="B783" s="17"/>
      <c r="C783" s="141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</row>
    <row r="784" spans="1:15">
      <c r="B784" s="17"/>
      <c r="C784" s="141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</row>
    <row r="785" spans="1:15">
      <c r="B785" s="108" t="s">
        <v>306</v>
      </c>
      <c r="C785" s="109"/>
      <c r="F785" s="139">
        <f>F776</f>
        <v>359415.15308389755</v>
      </c>
      <c r="G785" s="139">
        <f t="shared" ref="G785:O785" si="16">G776</f>
        <v>370197.60767641448</v>
      </c>
      <c r="H785" s="139">
        <f t="shared" si="16"/>
        <v>381303.53590670694</v>
      </c>
      <c r="I785" s="139">
        <f t="shared" si="16"/>
        <v>392742.64198390814</v>
      </c>
      <c r="J785" s="139">
        <f t="shared" si="16"/>
        <v>404524.92124342546</v>
      </c>
      <c r="K785" s="139">
        <f t="shared" si="16"/>
        <v>416660.66888072813</v>
      </c>
      <c r="L785" s="139">
        <f t="shared" si="16"/>
        <v>429160.48894715006</v>
      </c>
      <c r="M785" s="139">
        <f t="shared" si="16"/>
        <v>442035.30361556454</v>
      </c>
      <c r="N785" s="139">
        <f t="shared" si="16"/>
        <v>455296.36272403144</v>
      </c>
      <c r="O785" s="139">
        <f t="shared" si="16"/>
        <v>468955.25360575237</v>
      </c>
    </row>
    <row r="786" spans="1:15">
      <c r="B786" s="140"/>
      <c r="C786" s="141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</row>
    <row r="787" spans="1:15">
      <c r="B787" s="140"/>
      <c r="C787" s="141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</row>
    <row r="788" spans="1:15">
      <c r="B788" s="140"/>
      <c r="C788" s="141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</row>
    <row r="789" spans="1:15">
      <c r="A789" s="665" t="s">
        <v>566</v>
      </c>
      <c r="B789" s="666"/>
      <c r="C789" s="667"/>
      <c r="D789" s="666"/>
      <c r="E789" s="666"/>
      <c r="F789" s="517"/>
      <c r="G789" s="517"/>
      <c r="H789" s="517"/>
      <c r="I789" s="517"/>
      <c r="J789" s="517"/>
      <c r="K789" s="517"/>
      <c r="L789" s="517"/>
      <c r="M789" s="517"/>
      <c r="N789" s="517"/>
      <c r="O789" s="517"/>
    </row>
    <row r="790" spans="1:15">
      <c r="F790" s="517"/>
      <c r="G790" s="517"/>
      <c r="H790" s="517"/>
      <c r="I790" s="517"/>
      <c r="J790" s="517"/>
      <c r="K790" s="517"/>
      <c r="L790" s="517"/>
      <c r="M790" s="517"/>
      <c r="N790" s="517"/>
      <c r="O790" s="517"/>
    </row>
    <row r="791" spans="1:15">
      <c r="C791" s="141" t="s">
        <v>388</v>
      </c>
      <c r="F791" s="517"/>
      <c r="G791" s="517"/>
      <c r="H791" s="517"/>
      <c r="I791" s="517"/>
      <c r="J791" s="517"/>
      <c r="K791" s="517"/>
      <c r="L791" s="517"/>
      <c r="M791" s="517"/>
      <c r="N791" s="517"/>
      <c r="O791" s="517"/>
    </row>
    <row r="792" spans="1:15">
      <c r="C792" s="86" t="s">
        <v>484</v>
      </c>
      <c r="F792" s="142">
        <f>'Current Debt Input'!F443</f>
        <v>780449.63</v>
      </c>
      <c r="G792" s="142">
        <f>'Current Debt Input'!G443</f>
        <v>807641.88899999997</v>
      </c>
      <c r="H792" s="142">
        <f>'Current Debt Input'!H443</f>
        <v>797140.56</v>
      </c>
      <c r="I792" s="142">
        <f>'Current Debt Input'!I443</f>
        <v>778114.08700000006</v>
      </c>
      <c r="J792" s="142">
        <f>'Current Debt Input'!J443</f>
        <v>726645.73199999996</v>
      </c>
      <c r="K792" s="142">
        <f>'Current Debt Input'!K443</f>
        <v>747056.679</v>
      </c>
      <c r="L792" s="142">
        <f>'Current Debt Input'!L443</f>
        <v>711948.29300000006</v>
      </c>
      <c r="M792" s="142">
        <f>'Current Debt Input'!M443</f>
        <v>698096.66700000002</v>
      </c>
      <c r="N792" s="142">
        <f>'Current Debt Input'!N443</f>
        <v>726467.61400000006</v>
      </c>
      <c r="O792" s="142">
        <f>'Current Debt Input'!O443</f>
        <v>751850.98800000001</v>
      </c>
    </row>
    <row r="793" spans="1:15">
      <c r="C793" s="86" t="s">
        <v>313</v>
      </c>
      <c r="F793" s="517">
        <f>'Current Debt Input'!F444</f>
        <v>498183.37199999997</v>
      </c>
      <c r="G793" s="517">
        <f>'Current Debt Input'!G444</f>
        <v>477746.6</v>
      </c>
      <c r="H793" s="517">
        <f>'Current Debt Input'!H444</f>
        <v>451538.272</v>
      </c>
      <c r="I793" s="517">
        <f>'Current Debt Input'!I444</f>
        <v>425505.87300000002</v>
      </c>
      <c r="J793" s="517">
        <f>'Current Debt Input'!J444</f>
        <v>400629.49200000003</v>
      </c>
      <c r="K793" s="517">
        <f>'Current Debt Input'!K444</f>
        <v>378156.88900000008</v>
      </c>
      <c r="L793" s="517">
        <f>'Current Debt Input'!L444</f>
        <v>354386.10800000001</v>
      </c>
      <c r="M793" s="517">
        <f>'Current Debt Input'!M444</f>
        <v>327318.55600000004</v>
      </c>
      <c r="N793" s="517">
        <f>'Current Debt Input'!N444</f>
        <v>300021.31099999999</v>
      </c>
      <c r="O793" s="517">
        <f>'Current Debt Input'!O444</f>
        <v>271487.962</v>
      </c>
    </row>
    <row r="794" spans="1:15" ht="12">
      <c r="C794" s="17" t="s">
        <v>485</v>
      </c>
      <c r="F794" s="518">
        <f>'Current Debt Input'!F445</f>
        <v>0</v>
      </c>
      <c r="G794" s="518">
        <f>'Current Debt Input'!G445</f>
        <v>0</v>
      </c>
      <c r="H794" s="518">
        <f>'Current Debt Input'!H445</f>
        <v>0</v>
      </c>
      <c r="I794" s="518">
        <f>'Current Debt Input'!I445</f>
        <v>0</v>
      </c>
      <c r="J794" s="518">
        <f>'Current Debt Input'!J445</f>
        <v>0</v>
      </c>
      <c r="K794" s="518">
        <f>'Current Debt Input'!K445</f>
        <v>0</v>
      </c>
      <c r="L794" s="518">
        <f>'Current Debt Input'!L445</f>
        <v>0</v>
      </c>
      <c r="M794" s="518">
        <f>'Current Debt Input'!M445</f>
        <v>0</v>
      </c>
      <c r="N794" s="518">
        <f>'Current Debt Input'!N445</f>
        <v>0</v>
      </c>
      <c r="O794" s="518">
        <f>'Current Debt Input'!O445</f>
        <v>0</v>
      </c>
    </row>
    <row r="795" spans="1:15">
      <c r="A795" s="28"/>
      <c r="C795" s="141" t="s">
        <v>1</v>
      </c>
      <c r="F795" s="139">
        <f t="shared" ref="F795:O795" si="17">SUM(F792:F794)</f>
        <v>1278633.0019999999</v>
      </c>
      <c r="G795" s="139">
        <f t="shared" si="17"/>
        <v>1285388.4890000001</v>
      </c>
      <c r="H795" s="139">
        <f t="shared" si="17"/>
        <v>1248678.8319999999</v>
      </c>
      <c r="I795" s="139">
        <f t="shared" si="17"/>
        <v>1203619.96</v>
      </c>
      <c r="J795" s="139">
        <f t="shared" si="17"/>
        <v>1127275.2239999999</v>
      </c>
      <c r="K795" s="139">
        <f t="shared" si="17"/>
        <v>1125213.568</v>
      </c>
      <c r="L795" s="139">
        <f t="shared" si="17"/>
        <v>1066334.4010000001</v>
      </c>
      <c r="M795" s="139">
        <f t="shared" si="17"/>
        <v>1025415.223</v>
      </c>
      <c r="N795" s="139">
        <f t="shared" si="17"/>
        <v>1026488.925</v>
      </c>
      <c r="O795" s="139">
        <f t="shared" si="17"/>
        <v>1023338.95</v>
      </c>
    </row>
    <row r="796" spans="1:15">
      <c r="A796" s="28"/>
      <c r="B796" s="141"/>
      <c r="C796" s="141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</row>
    <row r="797" spans="1:15">
      <c r="A797" s="28"/>
      <c r="B797" s="141"/>
      <c r="C797" s="141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</row>
    <row r="798" spans="1:15">
      <c r="A798" s="141" t="s">
        <v>567</v>
      </c>
      <c r="B798" s="141"/>
      <c r="C798" s="141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</row>
    <row r="799" spans="1:15">
      <c r="A799" s="28"/>
      <c r="B799" s="141"/>
      <c r="C799" s="141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</row>
    <row r="800" spans="1:15">
      <c r="A800" s="28"/>
      <c r="B800" s="108" t="s">
        <v>305</v>
      </c>
      <c r="C800" s="109"/>
      <c r="F800" s="139">
        <f>F795</f>
        <v>1278633.0019999999</v>
      </c>
      <c r="G800" s="139">
        <f t="shared" ref="G800:O800" si="18">G795</f>
        <v>1285388.4890000001</v>
      </c>
      <c r="H800" s="139">
        <f t="shared" si="18"/>
        <v>1248678.8319999999</v>
      </c>
      <c r="I800" s="139">
        <f t="shared" si="18"/>
        <v>1203619.96</v>
      </c>
      <c r="J800" s="139">
        <f t="shared" si="18"/>
        <v>1127275.2239999999</v>
      </c>
      <c r="K800" s="139">
        <f t="shared" si="18"/>
        <v>1125213.568</v>
      </c>
      <c r="L800" s="139">
        <f t="shared" si="18"/>
        <v>1066334.4010000001</v>
      </c>
      <c r="M800" s="139">
        <f t="shared" si="18"/>
        <v>1025415.223</v>
      </c>
      <c r="N800" s="139">
        <f t="shared" si="18"/>
        <v>1026488.925</v>
      </c>
      <c r="O800" s="139">
        <f t="shared" si="18"/>
        <v>1023338.95</v>
      </c>
    </row>
    <row r="801" spans="1:15">
      <c r="A801" s="28"/>
      <c r="B801" s="29"/>
      <c r="C801" s="141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</row>
    <row r="802" spans="1:15">
      <c r="A802" s="28"/>
      <c r="B802" s="17"/>
      <c r="C802" s="141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</row>
    <row r="803" spans="1:15">
      <c r="A803" s="28"/>
      <c r="B803" s="17"/>
      <c r="C803" s="141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</row>
    <row r="804" spans="1:15">
      <c r="A804" s="28"/>
      <c r="B804" s="108" t="s">
        <v>306</v>
      </c>
      <c r="C804" s="109"/>
      <c r="F804" s="599">
        <v>0</v>
      </c>
      <c r="G804" s="599">
        <v>0</v>
      </c>
      <c r="H804" s="599">
        <v>0</v>
      </c>
      <c r="I804" s="599">
        <v>0</v>
      </c>
      <c r="J804" s="599">
        <v>0</v>
      </c>
      <c r="K804" s="599">
        <v>0</v>
      </c>
      <c r="L804" s="599">
        <v>0</v>
      </c>
      <c r="M804" s="599">
        <v>0</v>
      </c>
      <c r="N804" s="599">
        <v>0</v>
      </c>
      <c r="O804" s="599">
        <v>0</v>
      </c>
    </row>
    <row r="805" spans="1:15">
      <c r="A805" s="28"/>
      <c r="B805" s="141"/>
      <c r="C805" s="141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</row>
    <row r="806" spans="1:15">
      <c r="A806" s="28"/>
      <c r="B806" s="141"/>
      <c r="C806" s="141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</row>
    <row r="807" spans="1:15">
      <c r="A807" s="28"/>
      <c r="B807" s="141"/>
      <c r="C807" s="141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</row>
    <row r="808" spans="1:15">
      <c r="A808" s="665" t="s">
        <v>568</v>
      </c>
      <c r="B808" s="666"/>
      <c r="C808" s="667"/>
      <c r="D808" s="666"/>
      <c r="E808" s="666"/>
      <c r="F808" s="517"/>
      <c r="G808" s="517"/>
      <c r="H808" s="517"/>
      <c r="I808" s="517"/>
      <c r="J808" s="517"/>
      <c r="K808" s="517"/>
      <c r="L808" s="517"/>
      <c r="M808" s="517"/>
      <c r="N808" s="517"/>
      <c r="O808" s="517"/>
    </row>
    <row r="809" spans="1:15">
      <c r="F809" s="517"/>
      <c r="G809" s="517"/>
      <c r="H809" s="517"/>
      <c r="I809" s="517"/>
      <c r="J809" s="517"/>
      <c r="K809" s="517"/>
      <c r="L809" s="517"/>
      <c r="M809" s="517"/>
      <c r="N809" s="517"/>
      <c r="O809" s="517"/>
    </row>
    <row r="810" spans="1:15">
      <c r="C810" s="141" t="s">
        <v>388</v>
      </c>
      <c r="F810" s="517"/>
      <c r="G810" s="517"/>
      <c r="H810" s="517"/>
      <c r="I810" s="517"/>
      <c r="J810" s="517"/>
      <c r="K810" s="517"/>
      <c r="L810" s="517"/>
      <c r="M810" s="517"/>
      <c r="N810" s="517"/>
      <c r="O810" s="517"/>
    </row>
    <row r="811" spans="1:15">
      <c r="C811" s="86" t="s">
        <v>484</v>
      </c>
      <c r="F811" s="142">
        <f>'Future Debt Input'!E541</f>
        <v>0</v>
      </c>
      <c r="G811" s="142">
        <f>'Future Debt Input'!F541</f>
        <v>434954.48794775363</v>
      </c>
      <c r="H811" s="142">
        <f>'Future Debt Input'!G541</f>
        <v>452787.62195361155</v>
      </c>
      <c r="I811" s="142">
        <f>'Future Debt Input'!H541</f>
        <v>1196276.061033299</v>
      </c>
      <c r="J811" s="142">
        <f>'Future Debt Input'!I541</f>
        <v>1245323.3795356641</v>
      </c>
      <c r="K811" s="142">
        <f>'Future Debt Input'!J541</f>
        <v>1610515.4349477817</v>
      </c>
      <c r="L811" s="142">
        <f>'Future Debt Input'!K541</f>
        <v>1676546.5677806407</v>
      </c>
      <c r="M811" s="142">
        <f>'Future Debt Input'!L541</f>
        <v>1890269.8063755648</v>
      </c>
      <c r="N811" s="142">
        <f>'Future Debt Input'!M541</f>
        <v>1967770.8684369631</v>
      </c>
      <c r="O811" s="142">
        <f>'Future Debt Input'!N541</f>
        <v>2096777.7504815178</v>
      </c>
    </row>
    <row r="812" spans="1:15">
      <c r="C812" s="86" t="s">
        <v>313</v>
      </c>
      <c r="F812" s="517">
        <f>'Future Debt Input'!E542</f>
        <v>0</v>
      </c>
      <c r="G812" s="517">
        <f>'Future Debt Input'!F542</f>
        <v>752760</v>
      </c>
      <c r="H812" s="517">
        <f>'Future Debt Input'!G542</f>
        <v>734926.86599414214</v>
      </c>
      <c r="I812" s="517">
        <f>'Future Debt Input'!H542</f>
        <v>1970962.5734940441</v>
      </c>
      <c r="J812" s="517">
        <f>'Future Debt Input'!I542</f>
        <v>1921915.2549916788</v>
      </c>
      <c r="K812" s="517">
        <f>'Future Debt Input'!J542</f>
        <v>2414516.9964307165</v>
      </c>
      <c r="L812" s="517">
        <f>'Future Debt Input'!K542</f>
        <v>2348485.8635978578</v>
      </c>
      <c r="M812" s="517">
        <f>'Future Debt Input'!L542</f>
        <v>2530667.4543188512</v>
      </c>
      <c r="N812" s="517">
        <f>'Future Debt Input'!M542</f>
        <v>2453166.3922574534</v>
      </c>
      <c r="O812" s="517">
        <f>'Future Debt Input'!N542</f>
        <v>2456127.7866515378</v>
      </c>
    </row>
    <row r="813" spans="1:15" ht="12">
      <c r="C813" s="17" t="s">
        <v>485</v>
      </c>
      <c r="F813" s="518">
        <f>'Future Debt Input'!E543</f>
        <v>0</v>
      </c>
      <c r="G813" s="518">
        <f>'Future Debt Input'!F543</f>
        <v>0</v>
      </c>
      <c r="H813" s="518">
        <f>'Future Debt Input'!G543</f>
        <v>0</v>
      </c>
      <c r="I813" s="518">
        <f>'Future Debt Input'!H543</f>
        <v>0</v>
      </c>
      <c r="J813" s="518">
        <f>'Future Debt Input'!I543</f>
        <v>0</v>
      </c>
      <c r="K813" s="518">
        <f>'Future Debt Input'!J543</f>
        <v>0</v>
      </c>
      <c r="L813" s="518">
        <f>'Future Debt Input'!K543</f>
        <v>0</v>
      </c>
      <c r="M813" s="518">
        <f>'Future Debt Input'!L543</f>
        <v>0</v>
      </c>
      <c r="N813" s="518">
        <f>'Future Debt Input'!M543</f>
        <v>0</v>
      </c>
      <c r="O813" s="518">
        <f>'Future Debt Input'!N543</f>
        <v>0</v>
      </c>
    </row>
    <row r="814" spans="1:15">
      <c r="A814" s="28"/>
      <c r="C814" s="141"/>
      <c r="F814" s="139">
        <f t="shared" ref="F814:O814" si="19">SUM(F811:F813)</f>
        <v>0</v>
      </c>
      <c r="G814" s="139">
        <f t="shared" si="19"/>
        <v>1187714.4879477536</v>
      </c>
      <c r="H814" s="139">
        <f t="shared" si="19"/>
        <v>1187714.4879477536</v>
      </c>
      <c r="I814" s="139">
        <f t="shared" si="19"/>
        <v>3167238.6345273433</v>
      </c>
      <c r="J814" s="139">
        <f t="shared" si="19"/>
        <v>3167238.6345273429</v>
      </c>
      <c r="K814" s="139">
        <f t="shared" si="19"/>
        <v>4025032.4313784982</v>
      </c>
      <c r="L814" s="139">
        <f t="shared" si="19"/>
        <v>4025032.4313784987</v>
      </c>
      <c r="M814" s="139">
        <f t="shared" si="19"/>
        <v>4420937.2606944162</v>
      </c>
      <c r="N814" s="139">
        <f t="shared" si="19"/>
        <v>4420937.2606944162</v>
      </c>
      <c r="O814" s="139">
        <f t="shared" si="19"/>
        <v>4552905.5371330557</v>
      </c>
    </row>
    <row r="815" spans="1:15">
      <c r="F815" s="517"/>
      <c r="G815" s="517"/>
      <c r="H815" s="517"/>
      <c r="I815" s="517"/>
      <c r="J815" s="517"/>
      <c r="K815" s="517"/>
      <c r="L815" s="517"/>
      <c r="M815" s="517"/>
      <c r="N815" s="517"/>
      <c r="O815" s="517"/>
    </row>
    <row r="816" spans="1:15">
      <c r="F816" s="517"/>
      <c r="G816" s="517"/>
      <c r="H816" s="517"/>
      <c r="I816" s="517"/>
      <c r="J816" s="517"/>
      <c r="K816" s="517"/>
      <c r="L816" s="517"/>
      <c r="M816" s="517"/>
      <c r="N816" s="517"/>
      <c r="O816" s="517"/>
    </row>
    <row r="817" spans="1:15">
      <c r="A817" s="141" t="s">
        <v>569</v>
      </c>
      <c r="F817" s="517"/>
      <c r="G817" s="517"/>
      <c r="H817" s="517"/>
      <c r="I817" s="517"/>
      <c r="J817" s="517"/>
      <c r="K817" s="517"/>
      <c r="L817" s="517"/>
      <c r="M817" s="517"/>
      <c r="N817" s="517"/>
      <c r="O817" s="517"/>
    </row>
    <row r="818" spans="1:15">
      <c r="F818" s="517"/>
      <c r="G818" s="517"/>
      <c r="H818" s="517"/>
      <c r="I818" s="517"/>
      <c r="J818" s="517"/>
      <c r="K818" s="517"/>
      <c r="L818" s="517"/>
      <c r="M818" s="517"/>
      <c r="N818" s="517"/>
      <c r="O818" s="517"/>
    </row>
    <row r="819" spans="1:15">
      <c r="B819" s="108" t="s">
        <v>305</v>
      </c>
      <c r="C819" s="109"/>
      <c r="F819" s="139">
        <f>F814</f>
        <v>0</v>
      </c>
      <c r="G819" s="139">
        <f t="shared" ref="G819:O819" si="20">G814</f>
        <v>1187714.4879477536</v>
      </c>
      <c r="H819" s="139">
        <f t="shared" si="20"/>
        <v>1187714.4879477536</v>
      </c>
      <c r="I819" s="139">
        <f t="shared" si="20"/>
        <v>3167238.6345273433</v>
      </c>
      <c r="J819" s="139">
        <f t="shared" si="20"/>
        <v>3167238.6345273429</v>
      </c>
      <c r="K819" s="139">
        <f t="shared" si="20"/>
        <v>4025032.4313784982</v>
      </c>
      <c r="L819" s="139">
        <f t="shared" si="20"/>
        <v>4025032.4313784987</v>
      </c>
      <c r="M819" s="139">
        <f t="shared" si="20"/>
        <v>4420937.2606944162</v>
      </c>
      <c r="N819" s="139">
        <f t="shared" si="20"/>
        <v>4420937.2606944162</v>
      </c>
      <c r="O819" s="139">
        <f t="shared" si="20"/>
        <v>4552905.5371330557</v>
      </c>
    </row>
    <row r="820" spans="1:15">
      <c r="B820" s="29"/>
      <c r="C820" s="141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</row>
    <row r="821" spans="1:15">
      <c r="B821" s="17"/>
      <c r="C821" s="141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</row>
    <row r="822" spans="1:15">
      <c r="B822" s="17"/>
      <c r="C822" s="141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</row>
    <row r="823" spans="1:15">
      <c r="B823" s="108" t="s">
        <v>306</v>
      </c>
      <c r="C823" s="109"/>
      <c r="F823" s="599">
        <v>0</v>
      </c>
      <c r="G823" s="599">
        <v>0</v>
      </c>
      <c r="H823" s="599">
        <v>0</v>
      </c>
      <c r="I823" s="599">
        <v>0</v>
      </c>
      <c r="J823" s="599">
        <v>0</v>
      </c>
      <c r="K823" s="599">
        <v>0</v>
      </c>
      <c r="L823" s="599">
        <v>0</v>
      </c>
      <c r="M823" s="599">
        <v>0</v>
      </c>
      <c r="N823" s="599">
        <v>0</v>
      </c>
      <c r="O823" s="599">
        <v>0</v>
      </c>
    </row>
    <row r="824" spans="1:15">
      <c r="F824" s="517"/>
      <c r="G824" s="517"/>
      <c r="H824" s="517"/>
      <c r="I824" s="517"/>
      <c r="J824" s="517"/>
      <c r="K824" s="517"/>
      <c r="L824" s="517"/>
      <c r="M824" s="517"/>
      <c r="N824" s="517"/>
      <c r="O824" s="517"/>
    </row>
    <row r="825" spans="1:15">
      <c r="F825" s="517"/>
      <c r="G825" s="517"/>
      <c r="H825" s="517"/>
      <c r="I825" s="517"/>
      <c r="J825" s="517"/>
      <c r="K825" s="517"/>
      <c r="L825" s="517"/>
      <c r="M825" s="517"/>
      <c r="N825" s="517"/>
      <c r="O825" s="517"/>
    </row>
    <row r="826" spans="1:15">
      <c r="F826" s="517"/>
      <c r="G826" s="517"/>
      <c r="H826" s="517"/>
      <c r="I826" s="517"/>
      <c r="J826" s="517"/>
      <c r="K826" s="517"/>
      <c r="L826" s="517"/>
      <c r="M826" s="517"/>
      <c r="N826" s="517"/>
      <c r="O826" s="517"/>
    </row>
    <row r="827" spans="1:15">
      <c r="A827" s="665" t="s">
        <v>392</v>
      </c>
      <c r="B827" s="666"/>
      <c r="C827" s="667"/>
      <c r="D827" s="666"/>
      <c r="E827" s="666"/>
      <c r="F827" s="517"/>
      <c r="G827" s="517"/>
      <c r="H827" s="517"/>
      <c r="I827" s="517"/>
      <c r="J827" s="517"/>
      <c r="K827" s="517"/>
      <c r="L827" s="517"/>
      <c r="M827" s="517"/>
      <c r="N827" s="517"/>
      <c r="O827" s="517"/>
    </row>
    <row r="828" spans="1:15">
      <c r="A828" s="412" t="s">
        <v>558</v>
      </c>
      <c r="F828" s="517"/>
      <c r="G828" s="517"/>
      <c r="H828" s="517"/>
      <c r="I828" s="517"/>
      <c r="J828" s="517"/>
      <c r="K828" s="517"/>
      <c r="L828" s="517"/>
      <c r="M828" s="517"/>
      <c r="N828" s="517"/>
      <c r="O828" s="517"/>
    </row>
    <row r="829" spans="1:15">
      <c r="C829" s="86" t="s">
        <v>489</v>
      </c>
      <c r="F829" s="142">
        <f>'Water Rate Base Summary Input'!F36</f>
        <v>1078891.5574999999</v>
      </c>
      <c r="G829" s="142">
        <f>'Water Rate Base Summary Input'!G36</f>
        <v>1062823.6924999999</v>
      </c>
      <c r="H829" s="142">
        <f>'Water Rate Base Summary Input'!H36</f>
        <v>1049863.4874999998</v>
      </c>
      <c r="I829" s="142">
        <f>'Water Rate Base Summary Input'!I36</f>
        <v>1029003.4874999999</v>
      </c>
      <c r="J829" s="142">
        <f>'Water Rate Base Summary Input'!J36</f>
        <v>1001075.3824999998</v>
      </c>
      <c r="K829" s="142">
        <f>'Water Rate Base Summary Input'!K36</f>
        <v>998380.78249999986</v>
      </c>
      <c r="L829" s="142">
        <f>'Water Rate Base Summary Input'!L36</f>
        <v>963200.97749999992</v>
      </c>
      <c r="M829" s="142">
        <f>'Water Rate Base Summary Input'!M36</f>
        <v>962991.47249999992</v>
      </c>
      <c r="N829" s="142">
        <f>'Water Rate Base Summary Input'!N36</f>
        <v>962680.90749999986</v>
      </c>
      <c r="O829" s="142">
        <f>'Water Rate Base Summary Input'!O36</f>
        <v>962361.82249999989</v>
      </c>
    </row>
    <row r="830" spans="1:15" ht="12">
      <c r="C830" s="17" t="s">
        <v>559</v>
      </c>
      <c r="F830" s="518">
        <f>'Water Rate Base Summary Input'!F46</f>
        <v>276250</v>
      </c>
      <c r="G830" s="518">
        <f>'Water Rate Base Summary Input'!G46</f>
        <v>473625</v>
      </c>
      <c r="H830" s="518">
        <f>'Water Rate Base Summary Input'!H46</f>
        <v>1051125</v>
      </c>
      <c r="I830" s="518">
        <f>'Water Rate Base Summary Input'!I46</f>
        <v>1274875</v>
      </c>
      <c r="J830" s="518">
        <f>'Water Rate Base Summary Input'!J46</f>
        <v>1397575</v>
      </c>
      <c r="K830" s="518">
        <f>'Water Rate Base Summary Input'!K46</f>
        <v>1616400</v>
      </c>
      <c r="L830" s="518">
        <f>'Water Rate Base Summary Input'!L46</f>
        <v>1764900</v>
      </c>
      <c r="M830" s="518">
        <f>'Water Rate Base Summary Input'!M46</f>
        <v>1779900</v>
      </c>
      <c r="N830" s="518">
        <f>'Water Rate Base Summary Input'!N46</f>
        <v>1794900</v>
      </c>
      <c r="O830" s="518">
        <f>'Water Rate Base Summary Input'!O46</f>
        <v>1809900</v>
      </c>
    </row>
    <row r="831" spans="1:15">
      <c r="A831" s="28"/>
      <c r="C831" s="141"/>
      <c r="F831" s="139">
        <f>SUM(F829:F830)</f>
        <v>1355141.5574999999</v>
      </c>
      <c r="G831" s="139">
        <f t="shared" ref="G831:O831" si="21">SUM(G829:G830)</f>
        <v>1536448.6924999999</v>
      </c>
      <c r="H831" s="139">
        <f t="shared" si="21"/>
        <v>2100988.4874999998</v>
      </c>
      <c r="I831" s="139">
        <f t="shared" si="21"/>
        <v>2303878.4874999998</v>
      </c>
      <c r="J831" s="139">
        <f t="shared" si="21"/>
        <v>2398650.3824999998</v>
      </c>
      <c r="K831" s="139">
        <f t="shared" si="21"/>
        <v>2614780.7824999997</v>
      </c>
      <c r="L831" s="139">
        <f t="shared" si="21"/>
        <v>2728100.9775</v>
      </c>
      <c r="M831" s="139">
        <f t="shared" si="21"/>
        <v>2742891.4725000001</v>
      </c>
      <c r="N831" s="139">
        <f t="shared" si="21"/>
        <v>2757580.9074999997</v>
      </c>
      <c r="O831" s="139">
        <f t="shared" si="21"/>
        <v>2772261.8224999998</v>
      </c>
    </row>
    <row r="832" spans="1:15">
      <c r="F832" s="517"/>
      <c r="G832" s="517"/>
      <c r="H832" s="517"/>
      <c r="I832" s="517"/>
      <c r="J832" s="517"/>
      <c r="K832" s="517"/>
      <c r="L832" s="517"/>
      <c r="M832" s="517"/>
      <c r="N832" s="517"/>
      <c r="O832" s="517"/>
    </row>
    <row r="833" spans="1:15">
      <c r="F833" s="517"/>
      <c r="G833" s="517"/>
      <c r="H833" s="517"/>
      <c r="I833" s="517"/>
      <c r="J833" s="517"/>
      <c r="K833" s="517"/>
      <c r="L833" s="517"/>
      <c r="M833" s="517"/>
      <c r="N833" s="517"/>
      <c r="O833" s="517"/>
    </row>
    <row r="834" spans="1:15">
      <c r="A834" s="141" t="s">
        <v>491</v>
      </c>
      <c r="F834" s="517"/>
      <c r="G834" s="517"/>
      <c r="H834" s="517"/>
      <c r="I834" s="517"/>
      <c r="J834" s="517"/>
      <c r="K834" s="517"/>
      <c r="L834" s="517"/>
      <c r="M834" s="517"/>
      <c r="N834" s="517"/>
      <c r="O834" s="517"/>
    </row>
    <row r="835" spans="1:15">
      <c r="F835" s="517"/>
      <c r="G835" s="517"/>
      <c r="H835" s="517"/>
      <c r="I835" s="517"/>
      <c r="J835" s="517"/>
      <c r="K835" s="517"/>
      <c r="L835" s="517"/>
      <c r="M835" s="517"/>
      <c r="N835" s="517"/>
      <c r="O835" s="517"/>
    </row>
    <row r="836" spans="1:15">
      <c r="B836" s="108" t="s">
        <v>305</v>
      </c>
      <c r="C836" s="109"/>
      <c r="F836" s="599">
        <v>0</v>
      </c>
      <c r="G836" s="599">
        <v>0</v>
      </c>
      <c r="H836" s="599">
        <v>0</v>
      </c>
      <c r="I836" s="599">
        <v>0</v>
      </c>
      <c r="J836" s="599">
        <v>0</v>
      </c>
      <c r="K836" s="599">
        <v>0</v>
      </c>
      <c r="L836" s="599">
        <v>0</v>
      </c>
      <c r="M836" s="599">
        <v>0</v>
      </c>
      <c r="N836" s="599">
        <v>0</v>
      </c>
      <c r="O836" s="599">
        <v>0</v>
      </c>
    </row>
    <row r="837" spans="1:15">
      <c r="B837" s="29"/>
      <c r="C837" s="141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</row>
    <row r="838" spans="1:15">
      <c r="B838" s="17"/>
      <c r="C838" s="141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</row>
    <row r="839" spans="1:15">
      <c r="B839" s="17"/>
      <c r="C839" s="141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</row>
    <row r="840" spans="1:15">
      <c r="B840" s="108" t="s">
        <v>306</v>
      </c>
      <c r="C840" s="109"/>
      <c r="F840" s="139">
        <f>F831</f>
        <v>1355141.5574999999</v>
      </c>
      <c r="G840" s="139">
        <f t="shared" ref="G840:O840" si="22">G831</f>
        <v>1536448.6924999999</v>
      </c>
      <c r="H840" s="139">
        <f t="shared" si="22"/>
        <v>2100988.4874999998</v>
      </c>
      <c r="I840" s="139">
        <f t="shared" si="22"/>
        <v>2303878.4874999998</v>
      </c>
      <c r="J840" s="139">
        <f t="shared" si="22"/>
        <v>2398650.3824999998</v>
      </c>
      <c r="K840" s="139">
        <f t="shared" si="22"/>
        <v>2614780.7824999997</v>
      </c>
      <c r="L840" s="139">
        <f t="shared" si="22"/>
        <v>2728100.9775</v>
      </c>
      <c r="M840" s="139">
        <f t="shared" si="22"/>
        <v>2742891.4725000001</v>
      </c>
      <c r="N840" s="139">
        <f t="shared" si="22"/>
        <v>2757580.9074999997</v>
      </c>
      <c r="O840" s="139">
        <f t="shared" si="22"/>
        <v>2772261.8224999998</v>
      </c>
    </row>
    <row r="841" spans="1:15">
      <c r="F841" s="517"/>
      <c r="G841" s="517"/>
      <c r="H841" s="517"/>
      <c r="I841" s="517"/>
      <c r="J841" s="517"/>
      <c r="K841" s="517"/>
      <c r="L841" s="517"/>
      <c r="M841" s="517"/>
      <c r="N841" s="517"/>
      <c r="O841" s="517"/>
    </row>
    <row r="842" spans="1:15">
      <c r="F842" s="517"/>
      <c r="G842" s="517"/>
      <c r="H842" s="517"/>
      <c r="I842" s="517"/>
      <c r="J842" s="517"/>
      <c r="K842" s="517"/>
      <c r="L842" s="517"/>
      <c r="M842" s="517"/>
      <c r="N842" s="517"/>
      <c r="O842" s="517"/>
    </row>
    <row r="843" spans="1:15">
      <c r="F843" s="517"/>
      <c r="G843" s="517"/>
      <c r="H843" s="517"/>
      <c r="I843" s="517"/>
      <c r="J843" s="517"/>
      <c r="K843" s="517"/>
      <c r="L843" s="517"/>
      <c r="M843" s="517"/>
      <c r="N843" s="517"/>
      <c r="O843" s="517"/>
    </row>
    <row r="844" spans="1:15">
      <c r="A844" s="665" t="s">
        <v>394</v>
      </c>
      <c r="B844" s="666"/>
      <c r="C844" s="667"/>
      <c r="D844" s="666"/>
      <c r="E844" s="666"/>
      <c r="F844" s="517"/>
      <c r="G844" s="517"/>
      <c r="H844" s="517"/>
      <c r="I844" s="517"/>
      <c r="J844" s="517"/>
      <c r="K844" s="517"/>
      <c r="L844" s="517"/>
      <c r="M844" s="517"/>
      <c r="N844" s="517"/>
      <c r="O844" s="517"/>
    </row>
    <row r="845" spans="1:15">
      <c r="A845" s="412" t="s">
        <v>558</v>
      </c>
      <c r="F845" s="517"/>
      <c r="G845" s="517"/>
      <c r="H845" s="517"/>
      <c r="I845" s="517"/>
      <c r="J845" s="517"/>
      <c r="K845" s="517"/>
      <c r="L845" s="517"/>
      <c r="M845" s="517"/>
      <c r="N845" s="517"/>
      <c r="O845" s="517"/>
    </row>
    <row r="846" spans="1:15">
      <c r="A846" s="412"/>
      <c r="C846" s="150" t="s">
        <v>492</v>
      </c>
      <c r="F846" s="517"/>
      <c r="G846" s="517"/>
      <c r="H846" s="517"/>
      <c r="I846" s="517"/>
      <c r="J846" s="517"/>
      <c r="K846" s="517"/>
      <c r="L846" s="517"/>
      <c r="M846" s="517"/>
      <c r="N846" s="517"/>
      <c r="O846" s="517"/>
    </row>
    <row r="847" spans="1:15">
      <c r="C847" s="86" t="s">
        <v>489</v>
      </c>
      <c r="F847" s="142">
        <f>'Water Rate Base Summary Input'!Q36</f>
        <v>36418921.681251921</v>
      </c>
      <c r="G847" s="142">
        <f>'Water Rate Base Summary Input'!R36</f>
        <v>35455294.303338334</v>
      </c>
      <c r="H847" s="142">
        <f>'Water Rate Base Summary Input'!S36</f>
        <v>34475686.583303832</v>
      </c>
      <c r="I847" s="142">
        <f>'Water Rate Base Summary Input'!T36</f>
        <v>33501577.028437287</v>
      </c>
      <c r="J847" s="142">
        <f>'Water Rate Base Summary Input'!U36</f>
        <v>32616931.037524629</v>
      </c>
      <c r="K847" s="142">
        <f>'Water Rate Base Summary Input'!V36</f>
        <v>31672840.157993801</v>
      </c>
      <c r="L847" s="142">
        <f>'Water Rate Base Summary Input'!W36</f>
        <v>30765223.702960774</v>
      </c>
      <c r="M847" s="142">
        <f>'Water Rate Base Summary Input'!X36</f>
        <v>29927826.161023069</v>
      </c>
      <c r="N847" s="142">
        <f>'Water Rate Base Summary Input'!Y36</f>
        <v>29026172.477741875</v>
      </c>
      <c r="O847" s="142">
        <f>'Water Rate Base Summary Input'!Z36</f>
        <v>28128281.529625718</v>
      </c>
    </row>
    <row r="848" spans="1:15" ht="12">
      <c r="C848" s="17" t="s">
        <v>559</v>
      </c>
      <c r="F848" s="518">
        <f>'Water Rate Base Summary Input'!Q46</f>
        <v>10773750</v>
      </c>
      <c r="G848" s="518">
        <f>'Water Rate Base Summary Input'!R46</f>
        <v>18195125</v>
      </c>
      <c r="H848" s="518">
        <f>'Water Rate Base Summary Input'!S46</f>
        <v>39194000</v>
      </c>
      <c r="I848" s="518">
        <f>'Water Rate Base Summary Input'!T46</f>
        <v>46869125</v>
      </c>
      <c r="J848" s="518">
        <f>'Water Rate Base Summary Input'!U46</f>
        <v>50379550</v>
      </c>
      <c r="K848" s="518">
        <f>'Water Rate Base Summary Input'!V46</f>
        <v>57516150</v>
      </c>
      <c r="L848" s="518">
        <f>'Water Rate Base Summary Input'!W46</f>
        <v>61691250</v>
      </c>
      <c r="M848" s="518">
        <f>'Water Rate Base Summary Input'!X46</f>
        <v>60511350</v>
      </c>
      <c r="N848" s="518">
        <f>'Water Rate Base Summary Input'!Y46</f>
        <v>59316450</v>
      </c>
      <c r="O848" s="518">
        <f>'Water Rate Base Summary Input'!Z46</f>
        <v>58106550</v>
      </c>
    </row>
    <row r="849" spans="1:15">
      <c r="A849" s="28"/>
      <c r="C849" s="141" t="s">
        <v>1</v>
      </c>
      <c r="F849" s="139">
        <f>SUM(F847:F848)</f>
        <v>47192671.681251921</v>
      </c>
      <c r="G849" s="139">
        <f t="shared" ref="G849:O849" si="23">SUM(G847:G848)</f>
        <v>53650419.303338334</v>
      </c>
      <c r="H849" s="139">
        <f t="shared" si="23"/>
        <v>73669686.583303839</v>
      </c>
      <c r="I849" s="139">
        <f t="shared" si="23"/>
        <v>80370702.028437287</v>
      </c>
      <c r="J849" s="139">
        <f t="shared" si="23"/>
        <v>82996481.037524626</v>
      </c>
      <c r="K849" s="139">
        <f t="shared" si="23"/>
        <v>89188990.157993793</v>
      </c>
      <c r="L849" s="139">
        <f t="shared" si="23"/>
        <v>92456473.702960774</v>
      </c>
      <c r="M849" s="139">
        <f t="shared" si="23"/>
        <v>90439176.161023065</v>
      </c>
      <c r="N849" s="139">
        <f t="shared" si="23"/>
        <v>88342622.477741867</v>
      </c>
      <c r="O849" s="139">
        <f t="shared" si="23"/>
        <v>86234831.529625714</v>
      </c>
    </row>
    <row r="850" spans="1:15">
      <c r="F850" s="517"/>
      <c r="G850" s="517"/>
      <c r="H850" s="517"/>
      <c r="I850" s="517"/>
      <c r="J850" s="517"/>
      <c r="K850" s="517"/>
      <c r="L850" s="517"/>
      <c r="M850" s="517"/>
      <c r="N850" s="517"/>
      <c r="O850" s="517"/>
    </row>
    <row r="851" spans="1:15">
      <c r="F851" s="517"/>
      <c r="G851" s="517"/>
      <c r="H851" s="517"/>
      <c r="I851" s="517"/>
      <c r="J851" s="517"/>
      <c r="K851" s="517"/>
      <c r="L851" s="517"/>
      <c r="M851" s="517"/>
      <c r="N851" s="517"/>
      <c r="O851" s="517"/>
    </row>
    <row r="852" spans="1:15">
      <c r="C852" s="133" t="s">
        <v>493</v>
      </c>
      <c r="F852" s="520">
        <f>'Test Year W1'!F860</f>
        <v>8.7892761426399693E-2</v>
      </c>
      <c r="G852" s="520">
        <f>+F852</f>
        <v>8.7892761426399693E-2</v>
      </c>
      <c r="H852" s="520">
        <f t="shared" ref="H852:O852" si="24">+G852</f>
        <v>8.7892761426399693E-2</v>
      </c>
      <c r="I852" s="520">
        <f t="shared" si="24"/>
        <v>8.7892761426399693E-2</v>
      </c>
      <c r="J852" s="520">
        <f t="shared" si="24"/>
        <v>8.7892761426399693E-2</v>
      </c>
      <c r="K852" s="520">
        <f t="shared" si="24"/>
        <v>8.7892761426399693E-2</v>
      </c>
      <c r="L852" s="520">
        <f t="shared" si="24"/>
        <v>8.7892761426399693E-2</v>
      </c>
      <c r="M852" s="520">
        <f t="shared" si="24"/>
        <v>8.7892761426399693E-2</v>
      </c>
      <c r="N852" s="520">
        <f t="shared" si="24"/>
        <v>8.7892761426399693E-2</v>
      </c>
      <c r="O852" s="520">
        <f t="shared" si="24"/>
        <v>8.7892761426399693E-2</v>
      </c>
    </row>
    <row r="853" spans="1:15">
      <c r="F853" s="517"/>
      <c r="G853" s="517"/>
      <c r="H853" s="517"/>
      <c r="I853" s="517"/>
      <c r="J853" s="517"/>
      <c r="K853" s="517"/>
      <c r="L853" s="517"/>
      <c r="M853" s="517"/>
      <c r="N853" s="517"/>
      <c r="O853" s="517"/>
    </row>
    <row r="854" spans="1:15">
      <c r="F854" s="517"/>
      <c r="G854" s="517"/>
      <c r="H854" s="517"/>
      <c r="I854" s="517"/>
      <c r="J854" s="517"/>
      <c r="K854" s="517"/>
      <c r="L854" s="517"/>
      <c r="M854" s="517"/>
      <c r="N854" s="517"/>
      <c r="O854" s="517"/>
    </row>
    <row r="855" spans="1:15">
      <c r="A855" s="141" t="s">
        <v>494</v>
      </c>
      <c r="F855" s="517"/>
      <c r="G855" s="517"/>
      <c r="H855" s="517"/>
      <c r="I855" s="517"/>
      <c r="J855" s="517"/>
      <c r="K855" s="517"/>
      <c r="L855" s="517"/>
      <c r="M855" s="517"/>
      <c r="N855" s="517"/>
      <c r="O855" s="517"/>
    </row>
    <row r="856" spans="1:15">
      <c r="F856" s="517"/>
      <c r="G856" s="517"/>
      <c r="H856" s="517"/>
      <c r="I856" s="517"/>
      <c r="J856" s="517"/>
      <c r="K856" s="517"/>
      <c r="L856" s="517"/>
      <c r="M856" s="517"/>
      <c r="N856" s="517"/>
      <c r="O856" s="517"/>
    </row>
    <row r="857" spans="1:15">
      <c r="B857" s="108" t="s">
        <v>305</v>
      </c>
      <c r="C857" s="109"/>
      <c r="F857" s="599">
        <v>0</v>
      </c>
      <c r="G857" s="599">
        <v>0</v>
      </c>
      <c r="H857" s="599">
        <v>0</v>
      </c>
      <c r="I857" s="599">
        <v>0</v>
      </c>
      <c r="J857" s="599">
        <v>0</v>
      </c>
      <c r="K857" s="599">
        <v>0</v>
      </c>
      <c r="L857" s="599">
        <v>0</v>
      </c>
      <c r="M857" s="599">
        <v>0</v>
      </c>
      <c r="N857" s="599">
        <v>0</v>
      </c>
      <c r="O857" s="599">
        <v>0</v>
      </c>
    </row>
    <row r="858" spans="1:15">
      <c r="B858" s="29"/>
      <c r="C858" s="141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</row>
    <row r="859" spans="1:15">
      <c r="B859" s="17"/>
      <c r="C859" s="141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</row>
    <row r="860" spans="1:15">
      <c r="B860" s="17"/>
      <c r="C860" s="141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</row>
    <row r="861" spans="1:15">
      <c r="B861" s="108" t="s">
        <v>306</v>
      </c>
      <c r="C861" s="109"/>
      <c r="F861" s="139">
        <f>F849*F852</f>
        <v>4147894.2331546838</v>
      </c>
      <c r="G861" s="139">
        <f t="shared" ref="G861:O861" si="25">G849*G852</f>
        <v>4715483.5042546252</v>
      </c>
      <c r="H861" s="139">
        <f t="shared" si="25"/>
        <v>6475032.1872239625</v>
      </c>
      <c r="I861" s="139">
        <f t="shared" si="25"/>
        <v>7064002.9390576966</v>
      </c>
      <c r="J861" s="139">
        <f t="shared" si="25"/>
        <v>7294789.9070618581</v>
      </c>
      <c r="K861" s="139">
        <f t="shared" si="25"/>
        <v>7839066.6338180592</v>
      </c>
      <c r="L861" s="139">
        <f t="shared" si="25"/>
        <v>8126254.7855005283</v>
      </c>
      <c r="M861" s="139">
        <f t="shared" si="25"/>
        <v>7948948.9339209348</v>
      </c>
      <c r="N861" s="139">
        <f t="shared" si="25"/>
        <v>7764677.0412186608</v>
      </c>
      <c r="O861" s="139">
        <f t="shared" si="25"/>
        <v>7579417.4742791634</v>
      </c>
    </row>
    <row r="862" spans="1:15">
      <c r="F862" s="517"/>
      <c r="G862" s="517"/>
      <c r="H862" s="517"/>
      <c r="I862" s="517"/>
      <c r="J862" s="517"/>
      <c r="K862" s="517"/>
      <c r="L862" s="517"/>
      <c r="M862" s="517"/>
      <c r="N862" s="517"/>
      <c r="O862" s="517"/>
    </row>
    <row r="863" spans="1:15">
      <c r="F863" s="517"/>
      <c r="G863" s="517"/>
      <c r="H863" s="517"/>
      <c r="I863" s="517"/>
      <c r="J863" s="517"/>
      <c r="K863" s="517"/>
      <c r="L863" s="517"/>
      <c r="M863" s="517"/>
      <c r="N863" s="517"/>
      <c r="O863" s="517"/>
    </row>
    <row r="864" spans="1:15">
      <c r="F864" s="517"/>
      <c r="G864" s="517"/>
      <c r="H864" s="517"/>
      <c r="I864" s="517"/>
      <c r="J864" s="517"/>
      <c r="K864" s="517"/>
      <c r="L864" s="517"/>
      <c r="M864" s="517"/>
      <c r="N864" s="517"/>
      <c r="O864" s="517"/>
    </row>
    <row r="865" spans="1:15">
      <c r="A865" s="665" t="s">
        <v>370</v>
      </c>
      <c r="B865" s="666"/>
      <c r="C865" s="665"/>
      <c r="D865" s="665"/>
      <c r="E865" s="665"/>
    </row>
    <row r="866" spans="1:15">
      <c r="F866" s="517"/>
      <c r="G866" s="517"/>
      <c r="H866" s="517"/>
      <c r="I866" s="517"/>
      <c r="J866" s="517"/>
      <c r="K866" s="517"/>
      <c r="L866" s="517"/>
      <c r="M866" s="517"/>
      <c r="N866" s="517"/>
      <c r="O866" s="517"/>
    </row>
    <row r="867" spans="1:15">
      <c r="A867" s="141" t="s">
        <v>570</v>
      </c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</row>
    <row r="868" spans="1:15">
      <c r="F868" s="517"/>
      <c r="G868" s="517"/>
      <c r="H868" s="517"/>
      <c r="I868" s="517"/>
      <c r="J868" s="517"/>
      <c r="K868" s="517"/>
      <c r="L868" s="517"/>
      <c r="M868" s="517"/>
      <c r="N868" s="517"/>
      <c r="O868" s="517"/>
    </row>
    <row r="869" spans="1:15">
      <c r="B869" s="108" t="s">
        <v>305</v>
      </c>
      <c r="C869" s="109"/>
      <c r="F869" s="139">
        <f>F857+F836+F819+F800+F781+F766+F747</f>
        <v>5959202.6360717472</v>
      </c>
      <c r="G869" s="139">
        <f t="shared" ref="G869:O869" si="26">G857+G836+G819+G800+G781+G766+G747</f>
        <v>7969047.3950351384</v>
      </c>
      <c r="H869" s="139">
        <f t="shared" si="26"/>
        <v>8513296.002374487</v>
      </c>
      <c r="I869" s="139">
        <f t="shared" si="26"/>
        <v>10904451.169947065</v>
      </c>
      <c r="J869" s="139">
        <f t="shared" si="26"/>
        <v>11784260.444970589</v>
      </c>
      <c r="K869" s="139">
        <f t="shared" si="26"/>
        <v>13092479.7686534</v>
      </c>
      <c r="L869" s="139">
        <f t="shared" si="26"/>
        <v>13496951.848396352</v>
      </c>
      <c r="M869" s="139">
        <f t="shared" si="26"/>
        <v>14880999.207274891</v>
      </c>
      <c r="N869" s="139">
        <f t="shared" si="26"/>
        <v>15387744.430935903</v>
      </c>
      <c r="O869" s="139">
        <f t="shared" si="26"/>
        <v>16053152.048814137</v>
      </c>
    </row>
    <row r="870" spans="1:15">
      <c r="B870" s="29"/>
      <c r="C870" s="141"/>
      <c r="F870" s="517"/>
      <c r="G870" s="517"/>
      <c r="H870" s="517"/>
      <c r="I870" s="517"/>
      <c r="J870" s="517"/>
      <c r="K870" s="517"/>
      <c r="L870" s="517"/>
      <c r="M870" s="517"/>
      <c r="N870" s="517"/>
      <c r="O870" s="517"/>
    </row>
    <row r="871" spans="1:15">
      <c r="B871" s="17"/>
      <c r="C871" s="141"/>
      <c r="F871" s="517"/>
      <c r="G871" s="517"/>
      <c r="H871" s="517"/>
      <c r="I871" s="517"/>
      <c r="J871" s="517"/>
      <c r="K871" s="517"/>
      <c r="L871" s="517"/>
      <c r="M871" s="517"/>
      <c r="N871" s="517"/>
      <c r="O871" s="517"/>
    </row>
    <row r="872" spans="1:15">
      <c r="B872" s="17"/>
      <c r="C872" s="141"/>
      <c r="F872" s="517"/>
      <c r="G872" s="517"/>
      <c r="H872" s="517"/>
      <c r="I872" s="517"/>
      <c r="J872" s="517"/>
      <c r="K872" s="517"/>
      <c r="L872" s="517"/>
      <c r="M872" s="517"/>
      <c r="N872" s="517"/>
      <c r="O872" s="517"/>
    </row>
    <row r="873" spans="1:15">
      <c r="B873" s="108" t="s">
        <v>306</v>
      </c>
      <c r="C873" s="109"/>
      <c r="F873" s="139">
        <f>F861+F840+F823+F804+F785+F770+F751</f>
        <v>10001782.42472643</v>
      </c>
      <c r="G873" s="139">
        <f t="shared" ref="G873:O873" si="27">G861+G840+G823+G804+G785+G770+G751</f>
        <v>11566053.614842009</v>
      </c>
      <c r="H873" s="139">
        <f t="shared" si="27"/>
        <v>14471100.357150696</v>
      </c>
      <c r="I873" s="139">
        <f t="shared" si="27"/>
        <v>15719651.001977419</v>
      </c>
      <c r="J873" s="139">
        <f t="shared" si="27"/>
        <v>17001363.876005106</v>
      </c>
      <c r="K873" s="139">
        <f t="shared" si="27"/>
        <v>18214258.185592964</v>
      </c>
      <c r="L873" s="139">
        <f t="shared" si="27"/>
        <v>19078117.77901838</v>
      </c>
      <c r="M873" s="139">
        <f t="shared" si="27"/>
        <v>19944664.130001411</v>
      </c>
      <c r="N873" s="139">
        <f t="shared" si="27"/>
        <v>20280753.193960145</v>
      </c>
      <c r="O873" s="139">
        <f t="shared" si="27"/>
        <v>20646763.858460244</v>
      </c>
    </row>
    <row r="874" spans="1:15">
      <c r="F874" s="671">
        <f>F873/F869-1</f>
        <v>0.67837595657252492</v>
      </c>
      <c r="G874" s="671">
        <f t="shared" ref="G874:O874" si="28">G873/G869-1</f>
        <v>0.45137217053670309</v>
      </c>
      <c r="H874" s="671">
        <f t="shared" si="28"/>
        <v>0.6998234706175479</v>
      </c>
      <c r="I874" s="671">
        <f t="shared" si="28"/>
        <v>0.44158112654960235</v>
      </c>
      <c r="J874" s="671">
        <f t="shared" si="28"/>
        <v>0.44271793341610399</v>
      </c>
      <c r="K874" s="671">
        <f t="shared" si="28"/>
        <v>0.39120002531547571</v>
      </c>
      <c r="L874" s="671">
        <f t="shared" si="28"/>
        <v>0.41351306526926357</v>
      </c>
      <c r="M874" s="671">
        <f t="shared" si="28"/>
        <v>0.34027721204709427</v>
      </c>
      <c r="N874" s="671">
        <f t="shared" si="28"/>
        <v>0.31798089609463598</v>
      </c>
      <c r="O874" s="671">
        <f t="shared" si="28"/>
        <v>0.28615014644338599</v>
      </c>
    </row>
    <row r="875" spans="1:15">
      <c r="F875" s="517"/>
      <c r="G875" s="517"/>
      <c r="H875" s="517"/>
      <c r="I875" s="517"/>
      <c r="J875" s="517"/>
      <c r="K875" s="517"/>
      <c r="L875" s="517"/>
      <c r="M875" s="517"/>
      <c r="N875" s="517"/>
      <c r="O875" s="517"/>
    </row>
    <row r="876" spans="1:15">
      <c r="F876" s="517"/>
      <c r="G876" s="517"/>
      <c r="H876" s="517"/>
      <c r="I876" s="517"/>
      <c r="J876" s="517"/>
      <c r="K876" s="517"/>
      <c r="L876" s="517"/>
      <c r="M876" s="517"/>
      <c r="N876" s="517"/>
      <c r="O876" s="517"/>
    </row>
    <row r="877" spans="1:15">
      <c r="A877" s="665" t="s">
        <v>496</v>
      </c>
      <c r="B877" s="666"/>
      <c r="C877" s="665"/>
      <c r="D877" s="665"/>
      <c r="E877" s="665"/>
      <c r="F877" s="517"/>
      <c r="G877" s="517"/>
      <c r="H877" s="517"/>
      <c r="I877" s="517"/>
      <c r="J877" s="517"/>
      <c r="K877" s="517"/>
      <c r="L877" s="517"/>
      <c r="M877" s="517"/>
      <c r="N877" s="517"/>
      <c r="O877" s="517"/>
    </row>
    <row r="878" spans="1:15">
      <c r="F878" s="517"/>
      <c r="G878" s="517"/>
      <c r="H878" s="517"/>
      <c r="I878" s="517"/>
      <c r="J878" s="517"/>
      <c r="K878" s="517"/>
      <c r="L878" s="517"/>
      <c r="M878" s="517"/>
      <c r="N878" s="517"/>
      <c r="O878" s="517"/>
    </row>
    <row r="879" spans="1:15">
      <c r="A879" s="140" t="s">
        <v>571</v>
      </c>
    </row>
    <row r="880" spans="1:15">
      <c r="F880" s="517"/>
      <c r="G880" s="517"/>
      <c r="H880" s="517"/>
      <c r="I880" s="517"/>
      <c r="J880" s="517"/>
      <c r="K880" s="517"/>
      <c r="L880" s="517"/>
      <c r="M880" s="517"/>
      <c r="N880" s="517"/>
      <c r="O880" s="517"/>
    </row>
    <row r="881" spans="1:16">
      <c r="B881" s="108" t="s">
        <v>305</v>
      </c>
      <c r="C881" s="109"/>
      <c r="F881" s="139">
        <f t="shared" ref="F881:O881" si="29">F50</f>
        <v>1675082.7636357378</v>
      </c>
      <c r="G881" s="139">
        <f t="shared" si="29"/>
        <v>1675082.7636357378</v>
      </c>
      <c r="H881" s="139">
        <f t="shared" si="29"/>
        <v>1793131.2303114543</v>
      </c>
      <c r="I881" s="139">
        <f t="shared" si="29"/>
        <v>1366001.2484778613</v>
      </c>
      <c r="J881" s="139">
        <f t="shared" si="29"/>
        <v>1366533.5031387068</v>
      </c>
      <c r="K881" s="139">
        <f t="shared" si="29"/>
        <v>1347952.4513793117</v>
      </c>
      <c r="L881" s="139">
        <f t="shared" si="29"/>
        <v>1308744.4170736629</v>
      </c>
      <c r="M881" s="139">
        <f t="shared" si="29"/>
        <v>1248148.9421959445</v>
      </c>
      <c r="N881" s="139">
        <f t="shared" si="29"/>
        <v>1166285.5076262681</v>
      </c>
      <c r="O881" s="139">
        <f t="shared" si="29"/>
        <v>1203023.552264259</v>
      </c>
    </row>
    <row r="882" spans="1:16">
      <c r="B882" s="29"/>
      <c r="C882" s="141"/>
      <c r="F882" s="517"/>
      <c r="G882" s="517"/>
      <c r="H882" s="517"/>
      <c r="I882" s="517"/>
      <c r="J882" s="517"/>
      <c r="K882" s="517"/>
      <c r="L882" s="517"/>
      <c r="M882" s="517"/>
      <c r="N882" s="517"/>
      <c r="O882" s="517"/>
    </row>
    <row r="883" spans="1:16">
      <c r="B883" s="17"/>
      <c r="C883" s="141"/>
      <c r="F883" s="517"/>
      <c r="G883" s="517"/>
      <c r="H883" s="517"/>
      <c r="I883" s="517"/>
      <c r="J883" s="517"/>
      <c r="K883" s="517"/>
      <c r="L883" s="517"/>
      <c r="M883" s="517"/>
      <c r="N883" s="517"/>
      <c r="O883" s="517"/>
    </row>
    <row r="884" spans="1:16">
      <c r="B884" s="17"/>
      <c r="C884" s="141"/>
      <c r="F884" s="517"/>
      <c r="G884" s="517"/>
      <c r="H884" s="517"/>
      <c r="I884" s="517"/>
      <c r="J884" s="517"/>
      <c r="K884" s="517"/>
      <c r="L884" s="517"/>
      <c r="M884" s="517"/>
      <c r="N884" s="517"/>
      <c r="O884" s="517"/>
    </row>
    <row r="885" spans="1:16">
      <c r="B885" s="108" t="s">
        <v>306</v>
      </c>
      <c r="C885" s="109"/>
      <c r="F885" s="139">
        <f>F881</f>
        <v>1675082.7636357378</v>
      </c>
      <c r="G885" s="139">
        <f t="shared" ref="G885:O885" si="30">G881</f>
        <v>1675082.7636357378</v>
      </c>
      <c r="H885" s="139">
        <f t="shared" si="30"/>
        <v>1793131.2303114543</v>
      </c>
      <c r="I885" s="139">
        <f t="shared" si="30"/>
        <v>1366001.2484778613</v>
      </c>
      <c r="J885" s="139">
        <f t="shared" si="30"/>
        <v>1366533.5031387068</v>
      </c>
      <c r="K885" s="139">
        <f t="shared" si="30"/>
        <v>1347952.4513793117</v>
      </c>
      <c r="L885" s="139">
        <f t="shared" si="30"/>
        <v>1308744.4170736629</v>
      </c>
      <c r="M885" s="139">
        <f t="shared" si="30"/>
        <v>1248148.9421959445</v>
      </c>
      <c r="N885" s="139">
        <f t="shared" si="30"/>
        <v>1166285.5076262681</v>
      </c>
      <c r="O885" s="139">
        <f t="shared" si="30"/>
        <v>1203023.552264259</v>
      </c>
    </row>
    <row r="886" spans="1:16">
      <c r="F886" s="517"/>
      <c r="G886" s="517"/>
      <c r="H886" s="517"/>
      <c r="I886" s="517"/>
      <c r="J886" s="517"/>
      <c r="K886" s="517"/>
      <c r="L886" s="517"/>
      <c r="M886" s="517"/>
      <c r="N886" s="517"/>
      <c r="O886" s="517"/>
    </row>
    <row r="887" spans="1:16">
      <c r="F887" s="517"/>
      <c r="G887" s="517"/>
      <c r="H887" s="517"/>
      <c r="I887" s="517"/>
      <c r="J887" s="517"/>
      <c r="K887" s="517"/>
      <c r="L887" s="517"/>
      <c r="M887" s="517"/>
      <c r="N887" s="517"/>
      <c r="O887" s="517"/>
    </row>
    <row r="888" spans="1:16">
      <c r="F888" s="517"/>
      <c r="G888" s="517"/>
      <c r="H888" s="517"/>
      <c r="I888" s="517"/>
      <c r="J888" s="517"/>
      <c r="K888" s="517"/>
      <c r="L888" s="517"/>
      <c r="M888" s="517"/>
      <c r="N888" s="517"/>
      <c r="O888" s="517"/>
    </row>
    <row r="889" spans="1:16">
      <c r="A889" s="68" t="s">
        <v>572</v>
      </c>
      <c r="B889" s="665"/>
      <c r="C889" s="665"/>
      <c r="D889" s="665"/>
      <c r="E889" s="665"/>
    </row>
    <row r="890" spans="1:16">
      <c r="F890" s="517"/>
      <c r="G890" s="517"/>
      <c r="H890" s="517"/>
      <c r="I890" s="517"/>
      <c r="J890" s="517"/>
      <c r="K890" s="517"/>
      <c r="L890" s="517"/>
      <c r="M890" s="517"/>
      <c r="N890" s="517"/>
      <c r="O890" s="517"/>
    </row>
    <row r="891" spans="1:16">
      <c r="A891" s="140" t="s">
        <v>572</v>
      </c>
    </row>
    <row r="892" spans="1:16">
      <c r="F892" s="517"/>
      <c r="G892" s="517"/>
      <c r="H892" s="517"/>
      <c r="I892" s="517"/>
      <c r="J892" s="517"/>
      <c r="K892" s="517"/>
      <c r="L892" s="517"/>
      <c r="M892" s="517"/>
      <c r="N892" s="517"/>
      <c r="O892" s="517"/>
    </row>
    <row r="893" spans="1:16">
      <c r="B893" s="108" t="s">
        <v>305</v>
      </c>
      <c r="C893" s="109"/>
      <c r="F893" s="139">
        <f>F869-F881</f>
        <v>4284119.8724360093</v>
      </c>
      <c r="G893" s="139">
        <f t="shared" ref="G893:O893" si="31">G869-G881</f>
        <v>6293964.6313994005</v>
      </c>
      <c r="H893" s="139">
        <f t="shared" si="31"/>
        <v>6720164.7720630327</v>
      </c>
      <c r="I893" s="139">
        <f t="shared" si="31"/>
        <v>9538449.9214692041</v>
      </c>
      <c r="J893" s="139">
        <f t="shared" si="31"/>
        <v>10417726.941831883</v>
      </c>
      <c r="K893" s="139">
        <f t="shared" si="31"/>
        <v>11744527.317274088</v>
      </c>
      <c r="L893" s="139">
        <f t="shared" si="31"/>
        <v>12188207.431322688</v>
      </c>
      <c r="M893" s="139">
        <f t="shared" si="31"/>
        <v>13632850.265078947</v>
      </c>
      <c r="N893" s="139">
        <f t="shared" si="31"/>
        <v>14221458.923309635</v>
      </c>
      <c r="O893" s="139">
        <f t="shared" si="31"/>
        <v>14850128.496549878</v>
      </c>
      <c r="P893" s="592"/>
    </row>
    <row r="894" spans="1:16">
      <c r="B894" s="29"/>
      <c r="C894" s="141"/>
      <c r="F894" s="660"/>
      <c r="G894" s="660"/>
      <c r="H894" s="660"/>
      <c r="I894" s="660"/>
      <c r="J894" s="660"/>
      <c r="K894" s="660"/>
      <c r="L894" s="660"/>
      <c r="M894" s="660"/>
      <c r="N894" s="660"/>
      <c r="O894" s="660"/>
    </row>
    <row r="895" spans="1:16">
      <c r="B895" s="17"/>
      <c r="C895" s="141"/>
      <c r="F895" s="517"/>
      <c r="G895" s="517"/>
      <c r="H895" s="517"/>
      <c r="I895" s="517"/>
      <c r="J895" s="517"/>
      <c r="K895" s="517"/>
      <c r="L895" s="517"/>
      <c r="M895" s="517"/>
      <c r="N895" s="517"/>
      <c r="O895" s="517"/>
    </row>
    <row r="896" spans="1:16">
      <c r="B896" s="17"/>
      <c r="C896" s="141"/>
      <c r="F896" s="517"/>
      <c r="G896" s="517"/>
      <c r="H896" s="517"/>
      <c r="I896" s="517"/>
      <c r="J896" s="517"/>
      <c r="K896" s="517"/>
      <c r="L896" s="517"/>
      <c r="M896" s="517"/>
      <c r="N896" s="517"/>
      <c r="O896" s="517"/>
    </row>
    <row r="897" spans="2:15">
      <c r="B897" s="108" t="s">
        <v>306</v>
      </c>
      <c r="C897" s="109"/>
      <c r="F897" s="139">
        <f>F873-F885</f>
        <v>8326699.6610906925</v>
      </c>
      <c r="G897" s="139">
        <f t="shared" ref="G897:O897" si="32">G873-G885</f>
        <v>9890970.851206271</v>
      </c>
      <c r="H897" s="139">
        <f t="shared" si="32"/>
        <v>12677969.126839243</v>
      </c>
      <c r="I897" s="139">
        <f t="shared" si="32"/>
        <v>14353649.753499558</v>
      </c>
      <c r="J897" s="139">
        <f t="shared" si="32"/>
        <v>15634830.3728664</v>
      </c>
      <c r="K897" s="139">
        <f t="shared" si="32"/>
        <v>16866305.734213654</v>
      </c>
      <c r="L897" s="139">
        <f t="shared" si="32"/>
        <v>17769373.361944716</v>
      </c>
      <c r="M897" s="139">
        <f t="shared" si="32"/>
        <v>18696515.187805466</v>
      </c>
      <c r="N897" s="139">
        <f t="shared" si="32"/>
        <v>19114467.686333876</v>
      </c>
      <c r="O897" s="139">
        <f t="shared" si="32"/>
        <v>19443740.306195986</v>
      </c>
    </row>
    <row r="898" spans="2:15">
      <c r="F898" s="520">
        <f>F897/F893-1</f>
        <v>0.94361967195750207</v>
      </c>
      <c r="G898" s="520">
        <f t="shared" ref="G898:O898" si="33">G897/G893-1</f>
        <v>0.57150086320188165</v>
      </c>
      <c r="H898" s="520">
        <f t="shared" si="33"/>
        <v>0.88655629093261279</v>
      </c>
      <c r="I898" s="520">
        <f t="shared" si="33"/>
        <v>0.50481995205450225</v>
      </c>
      <c r="J898" s="520">
        <f t="shared" si="33"/>
        <v>0.50079095566284115</v>
      </c>
      <c r="K898" s="520">
        <f t="shared" si="33"/>
        <v>0.43609915312695047</v>
      </c>
      <c r="L898" s="520">
        <f t="shared" si="33"/>
        <v>0.45791523996210404</v>
      </c>
      <c r="M898" s="520">
        <f t="shared" si="33"/>
        <v>0.37143112586641447</v>
      </c>
      <c r="N898" s="520">
        <f t="shared" si="33"/>
        <v>0.34405814406315027</v>
      </c>
      <c r="O898" s="520">
        <f t="shared" si="33"/>
        <v>0.30933145196106127</v>
      </c>
    </row>
    <row r="899" spans="2:15">
      <c r="F899" s="517"/>
      <c r="G899" s="517"/>
      <c r="H899" s="517"/>
      <c r="I899" s="517"/>
      <c r="J899" s="517"/>
      <c r="K899" s="517"/>
      <c r="L899" s="517"/>
      <c r="M899" s="517"/>
      <c r="N899" s="517"/>
      <c r="O899" s="517"/>
    </row>
    <row r="900" spans="2:15">
      <c r="F900" s="517"/>
      <c r="G900" s="517"/>
      <c r="H900" s="517"/>
      <c r="I900" s="517"/>
      <c r="J900" s="517"/>
      <c r="K900" s="517"/>
      <c r="L900" s="517"/>
      <c r="M900" s="517"/>
      <c r="N900" s="517"/>
      <c r="O900" s="517"/>
    </row>
    <row r="901" spans="2:15">
      <c r="F901" s="517"/>
      <c r="G901" s="517"/>
      <c r="H901" s="517"/>
      <c r="I901" s="517"/>
      <c r="J901" s="517"/>
      <c r="K901" s="517"/>
      <c r="L901" s="517"/>
      <c r="M901" s="517"/>
      <c r="N901" s="517"/>
      <c r="O901" s="517"/>
    </row>
    <row r="902" spans="2:15">
      <c r="F902" s="517"/>
      <c r="G902" s="517"/>
      <c r="H902" s="517"/>
      <c r="I902" s="517"/>
      <c r="J902" s="517"/>
      <c r="K902" s="517"/>
      <c r="L902" s="517"/>
      <c r="M902" s="517"/>
      <c r="N902" s="517"/>
      <c r="O902" s="517"/>
    </row>
    <row r="903" spans="2:15">
      <c r="F903" s="517"/>
      <c r="G903" s="517"/>
      <c r="H903" s="517"/>
      <c r="I903" s="517"/>
      <c r="J903" s="517"/>
      <c r="K903" s="517"/>
      <c r="L903" s="517"/>
      <c r="M903" s="517"/>
      <c r="N903" s="517"/>
      <c r="O903" s="517"/>
    </row>
    <row r="904" spans="2:15">
      <c r="F904" s="517"/>
      <c r="G904" s="517"/>
      <c r="H904" s="517"/>
      <c r="I904" s="517"/>
      <c r="J904" s="517"/>
      <c r="K904" s="517"/>
      <c r="L904" s="517"/>
      <c r="M904" s="517"/>
      <c r="N904" s="517"/>
      <c r="O904" s="517"/>
    </row>
    <row r="905" spans="2:15">
      <c r="F905" s="517"/>
      <c r="G905" s="517"/>
      <c r="H905" s="517"/>
      <c r="I905" s="517"/>
      <c r="J905" s="517"/>
      <c r="K905" s="517"/>
      <c r="L905" s="517"/>
      <c r="M905" s="517"/>
      <c r="N905" s="517"/>
      <c r="O905" s="517"/>
    </row>
    <row r="906" spans="2:15">
      <c r="B906" s="133" t="s">
        <v>573</v>
      </c>
      <c r="F906" s="517"/>
      <c r="G906" s="517"/>
      <c r="H906" s="517"/>
      <c r="I906" s="517"/>
      <c r="J906" s="517"/>
      <c r="K906" s="517"/>
      <c r="L906" s="517"/>
      <c r="M906" s="517"/>
      <c r="N906" s="517"/>
      <c r="O906" s="517"/>
    </row>
    <row r="907" spans="2:15">
      <c r="F907" s="517"/>
      <c r="G907" s="517"/>
      <c r="H907" s="517"/>
      <c r="I907" s="517"/>
      <c r="J907" s="517"/>
      <c r="K907" s="517"/>
      <c r="L907" s="517"/>
      <c r="M907" s="517"/>
      <c r="N907" s="517"/>
      <c r="O907" s="517"/>
    </row>
    <row r="908" spans="2:15">
      <c r="B908" s="251" t="s">
        <v>305</v>
      </c>
      <c r="C908" s="17"/>
      <c r="D908" s="426"/>
      <c r="E908" s="17"/>
      <c r="F908" s="17"/>
      <c r="G908" s="17"/>
      <c r="H908" s="17"/>
      <c r="I908" s="517"/>
      <c r="J908" s="517"/>
      <c r="K908" s="517"/>
      <c r="L908" s="517"/>
      <c r="M908" s="517"/>
      <c r="N908" s="517"/>
      <c r="O908" s="517"/>
    </row>
    <row r="909" spans="2:15">
      <c r="B909" s="17" t="s">
        <v>162</v>
      </c>
      <c r="C909" s="17"/>
      <c r="D909" s="426"/>
      <c r="E909" s="17"/>
      <c r="F909" s="511">
        <f>'Test Year W1'!F880</f>
        <v>5959202.6360717462</v>
      </c>
      <c r="G909" s="17"/>
      <c r="I909" s="517"/>
      <c r="J909" s="517"/>
      <c r="K909" s="517"/>
      <c r="L909" s="517"/>
      <c r="M909" s="517"/>
      <c r="N909" s="517"/>
      <c r="O909" s="517"/>
    </row>
    <row r="910" spans="2:15">
      <c r="B910" s="17"/>
      <c r="C910" s="17"/>
      <c r="D910" s="426"/>
      <c r="E910" s="17"/>
      <c r="F910" s="512">
        <f>F909-F869</f>
        <v>0</v>
      </c>
      <c r="G910" s="17"/>
      <c r="I910" s="517"/>
      <c r="J910" s="517"/>
      <c r="K910" s="517"/>
      <c r="L910" s="517"/>
      <c r="M910" s="517"/>
      <c r="N910" s="517"/>
      <c r="O910" s="517"/>
    </row>
    <row r="911" spans="2:15">
      <c r="B911" s="17"/>
      <c r="C911" s="17"/>
      <c r="D911" s="426"/>
      <c r="E911" s="17"/>
      <c r="F911" s="17"/>
      <c r="G911" s="17"/>
      <c r="I911" s="517"/>
      <c r="J911" s="517"/>
      <c r="K911" s="517"/>
      <c r="L911" s="517"/>
      <c r="M911" s="517"/>
      <c r="N911" s="517"/>
      <c r="O911" s="517"/>
    </row>
    <row r="912" spans="2:15">
      <c r="B912" s="17" t="s">
        <v>373</v>
      </c>
      <c r="C912" s="17"/>
      <c r="D912" s="426"/>
      <c r="E912" s="17"/>
      <c r="F912" s="511">
        <f>'Test Year W1'!F908</f>
        <v>4284119.8724360084</v>
      </c>
      <c r="G912" s="17"/>
      <c r="I912" s="517"/>
      <c r="J912" s="517"/>
      <c r="K912" s="517"/>
      <c r="L912" s="517"/>
      <c r="M912" s="517"/>
      <c r="N912" s="517"/>
      <c r="O912" s="517"/>
    </row>
    <row r="913" spans="2:15">
      <c r="B913" s="17"/>
      <c r="C913" s="17"/>
      <c r="D913" s="426"/>
      <c r="E913" s="17"/>
      <c r="F913" s="512">
        <f>F912-F893</f>
        <v>0</v>
      </c>
      <c r="G913" s="17"/>
      <c r="I913" s="517"/>
      <c r="J913" s="517"/>
      <c r="K913" s="517"/>
      <c r="L913" s="517"/>
      <c r="M913" s="517"/>
      <c r="N913" s="517"/>
      <c r="O913" s="517"/>
    </row>
    <row r="914" spans="2:15">
      <c r="B914" s="17"/>
      <c r="C914" s="17"/>
      <c r="D914" s="426"/>
      <c r="E914" s="17"/>
      <c r="F914" s="17"/>
      <c r="G914" s="17"/>
      <c r="I914" s="517"/>
      <c r="J914" s="517"/>
      <c r="K914" s="517"/>
      <c r="L914" s="517"/>
      <c r="M914" s="517"/>
      <c r="N914" s="517"/>
      <c r="O914" s="517"/>
    </row>
    <row r="915" spans="2:15">
      <c r="B915" s="17"/>
      <c r="C915" s="17"/>
      <c r="D915" s="426"/>
      <c r="E915" s="17"/>
      <c r="F915" s="17"/>
      <c r="G915" s="17"/>
      <c r="I915" s="517"/>
      <c r="J915" s="517"/>
      <c r="K915" s="517"/>
      <c r="L915" s="517"/>
      <c r="M915" s="517"/>
      <c r="N915" s="517"/>
      <c r="O915" s="517"/>
    </row>
    <row r="916" spans="2:15">
      <c r="B916" s="251" t="s">
        <v>306</v>
      </c>
      <c r="C916" s="17"/>
      <c r="D916" s="426"/>
      <c r="E916" s="17"/>
      <c r="F916" s="17"/>
      <c r="G916" s="17"/>
      <c r="I916" s="517"/>
      <c r="J916" s="517"/>
      <c r="K916" s="517"/>
      <c r="L916" s="517"/>
      <c r="M916" s="517"/>
      <c r="N916" s="517"/>
      <c r="O916" s="517"/>
    </row>
    <row r="917" spans="2:15">
      <c r="B917" s="17" t="s">
        <v>162</v>
      </c>
      <c r="C917" s="17"/>
      <c r="D917" s="426"/>
      <c r="E917" s="17"/>
      <c r="F917" s="511">
        <f>'Test Year W1'!F884</f>
        <v>10001782.42472643</v>
      </c>
      <c r="G917" s="17"/>
      <c r="I917" s="517"/>
      <c r="J917" s="517"/>
      <c r="K917" s="517"/>
      <c r="L917" s="517"/>
      <c r="M917" s="517"/>
      <c r="N917" s="517"/>
      <c r="O917" s="517"/>
    </row>
    <row r="918" spans="2:15">
      <c r="B918" s="17"/>
      <c r="C918" s="17"/>
      <c r="D918" s="426"/>
      <c r="E918" s="17"/>
      <c r="F918" s="512">
        <f>F917-F873</f>
        <v>0</v>
      </c>
      <c r="G918" s="17"/>
      <c r="I918" s="517"/>
      <c r="J918" s="517"/>
      <c r="K918" s="517"/>
      <c r="L918" s="517"/>
      <c r="M918" s="517"/>
      <c r="N918" s="517"/>
      <c r="O918" s="517"/>
    </row>
    <row r="919" spans="2:15">
      <c r="B919" s="17"/>
      <c r="C919" s="17"/>
      <c r="D919" s="426"/>
      <c r="E919" s="17"/>
      <c r="F919" s="17"/>
      <c r="G919" s="17"/>
      <c r="I919" s="517"/>
      <c r="J919" s="517"/>
      <c r="K919" s="517"/>
      <c r="L919" s="517"/>
      <c r="M919" s="517"/>
      <c r="N919" s="517"/>
      <c r="O919" s="517"/>
    </row>
    <row r="920" spans="2:15">
      <c r="B920" s="17" t="s">
        <v>373</v>
      </c>
      <c r="C920" s="17"/>
      <c r="D920" s="426"/>
      <c r="E920" s="17"/>
      <c r="F920" s="511">
        <f>'Test Year W1'!F912</f>
        <v>8326699.6610906925</v>
      </c>
      <c r="G920" s="17"/>
      <c r="I920" s="517"/>
      <c r="J920" s="517"/>
      <c r="K920" s="517"/>
      <c r="L920" s="517"/>
      <c r="M920" s="517"/>
      <c r="N920" s="517"/>
      <c r="O920" s="517"/>
    </row>
    <row r="921" spans="2:15">
      <c r="B921" s="17"/>
      <c r="C921" s="17"/>
      <c r="D921" s="426"/>
      <c r="E921" s="17"/>
      <c r="F921" s="512">
        <f>F920-F897</f>
        <v>0</v>
      </c>
      <c r="G921" s="17"/>
      <c r="I921" s="517"/>
      <c r="J921" s="517"/>
      <c r="K921" s="517"/>
      <c r="L921" s="517"/>
      <c r="M921" s="517"/>
      <c r="N921" s="517"/>
      <c r="O921" s="517"/>
    </row>
    <row r="922" spans="2:15">
      <c r="G922" s="517"/>
      <c r="H922" s="517"/>
      <c r="I922" s="517"/>
      <c r="J922" s="517"/>
      <c r="K922" s="517"/>
      <c r="L922" s="517"/>
      <c r="M922" s="517"/>
      <c r="N922" s="517"/>
      <c r="O922" s="517"/>
    </row>
    <row r="923" spans="2:15">
      <c r="G923" s="517"/>
      <c r="H923" s="517"/>
      <c r="I923" s="517"/>
      <c r="J923" s="517"/>
      <c r="K923" s="517"/>
      <c r="L923" s="517"/>
      <c r="M923" s="517"/>
      <c r="N923" s="517"/>
      <c r="O923" s="517"/>
    </row>
    <row r="924" spans="2:15">
      <c r="G924" s="517"/>
      <c r="H924" s="517"/>
      <c r="I924" s="517"/>
      <c r="J924" s="517"/>
      <c r="K924" s="517"/>
      <c r="L924" s="517"/>
      <c r="M924" s="517"/>
      <c r="N924" s="517"/>
      <c r="O924" s="517"/>
    </row>
    <row r="925" spans="2:15">
      <c r="G925" s="517"/>
      <c r="H925" s="517"/>
      <c r="I925" s="517"/>
      <c r="J925" s="517"/>
      <c r="K925" s="517"/>
      <c r="L925" s="517"/>
      <c r="M925" s="517"/>
      <c r="N925" s="517"/>
      <c r="O925" s="517"/>
    </row>
    <row r="926" spans="2:15">
      <c r="G926" s="517"/>
      <c r="H926" s="517"/>
      <c r="I926" s="517"/>
      <c r="J926" s="517"/>
      <c r="K926" s="517"/>
      <c r="L926" s="517"/>
      <c r="M926" s="517"/>
      <c r="N926" s="517"/>
      <c r="O926" s="517"/>
    </row>
    <row r="927" spans="2:15">
      <c r="G927" s="517"/>
      <c r="H927" s="517"/>
      <c r="I927" s="517"/>
      <c r="J927" s="517"/>
      <c r="K927" s="517"/>
      <c r="L927" s="517"/>
      <c r="M927" s="517"/>
      <c r="N927" s="517"/>
      <c r="O927" s="517"/>
    </row>
    <row r="928" spans="2:15">
      <c r="G928" s="517"/>
      <c r="H928" s="517"/>
      <c r="I928" s="517"/>
      <c r="J928" s="517"/>
      <c r="K928" s="517"/>
      <c r="L928" s="517"/>
      <c r="M928" s="517"/>
      <c r="N928" s="517"/>
      <c r="O928" s="517"/>
    </row>
    <row r="929" spans="7:15">
      <c r="G929" s="517"/>
      <c r="H929" s="517"/>
      <c r="I929" s="517"/>
      <c r="J929" s="517"/>
      <c r="K929" s="517"/>
      <c r="L929" s="517"/>
      <c r="M929" s="517"/>
      <c r="N929" s="517"/>
      <c r="O929" s="517"/>
    </row>
    <row r="930" spans="7:15">
      <c r="G930" s="517"/>
      <c r="H930" s="517"/>
      <c r="I930" s="517"/>
      <c r="J930" s="517"/>
      <c r="K930" s="517"/>
      <c r="L930" s="517"/>
      <c r="M930" s="517"/>
      <c r="N930" s="517"/>
      <c r="O930" s="517"/>
    </row>
    <row r="931" spans="7:15">
      <c r="G931" s="517"/>
      <c r="H931" s="517"/>
      <c r="I931" s="517"/>
      <c r="J931" s="517"/>
      <c r="K931" s="517"/>
      <c r="L931" s="517"/>
      <c r="M931" s="517"/>
      <c r="N931" s="517"/>
      <c r="O931" s="517"/>
    </row>
    <row r="932" spans="7:15">
      <c r="G932" s="517"/>
      <c r="H932" s="517"/>
      <c r="I932" s="517"/>
      <c r="J932" s="517"/>
      <c r="K932" s="517"/>
      <c r="L932" s="517"/>
      <c r="M932" s="517"/>
      <c r="N932" s="517"/>
      <c r="O932" s="517"/>
    </row>
    <row r="933" spans="7:15">
      <c r="G933" s="517"/>
      <c r="H933" s="517"/>
      <c r="I933" s="517"/>
      <c r="J933" s="517"/>
      <c r="K933" s="517"/>
      <c r="L933" s="517"/>
      <c r="M933" s="517"/>
      <c r="N933" s="517"/>
      <c r="O933" s="517"/>
    </row>
    <row r="934" spans="7:15">
      <c r="G934" s="517"/>
      <c r="H934" s="517"/>
      <c r="I934" s="517"/>
      <c r="J934" s="517"/>
      <c r="K934" s="517"/>
      <c r="L934" s="517"/>
      <c r="M934" s="517"/>
      <c r="N934" s="517"/>
      <c r="O934" s="517"/>
    </row>
    <row r="935" spans="7:15">
      <c r="G935" s="517"/>
      <c r="H935" s="517"/>
      <c r="I935" s="517"/>
      <c r="J935" s="517"/>
      <c r="K935" s="517"/>
      <c r="L935" s="517"/>
      <c r="M935" s="517"/>
      <c r="N935" s="517"/>
      <c r="O935" s="517"/>
    </row>
    <row r="936" spans="7:15">
      <c r="G936" s="517"/>
      <c r="H936" s="517"/>
      <c r="I936" s="517"/>
      <c r="J936" s="517"/>
      <c r="K936" s="517"/>
      <c r="L936" s="517"/>
      <c r="M936" s="517"/>
      <c r="N936" s="517"/>
      <c r="O936" s="517"/>
    </row>
    <row r="937" spans="7:15">
      <c r="G937" s="517"/>
      <c r="H937" s="517"/>
      <c r="I937" s="517"/>
      <c r="J937" s="517"/>
      <c r="K937" s="517"/>
      <c r="L937" s="517"/>
      <c r="M937" s="517"/>
      <c r="N937" s="517"/>
      <c r="O937" s="517"/>
    </row>
    <row r="938" spans="7:15">
      <c r="G938" s="517"/>
      <c r="H938" s="517"/>
      <c r="I938" s="517"/>
      <c r="J938" s="517"/>
      <c r="K938" s="517"/>
      <c r="L938" s="517"/>
      <c r="M938" s="517"/>
      <c r="N938" s="517"/>
      <c r="O938" s="517"/>
    </row>
    <row r="939" spans="7:15">
      <c r="G939" s="517"/>
      <c r="H939" s="517"/>
      <c r="I939" s="517"/>
      <c r="J939" s="517"/>
      <c r="K939" s="517"/>
      <c r="L939" s="517"/>
      <c r="M939" s="517"/>
      <c r="N939" s="517"/>
      <c r="O939" s="517"/>
    </row>
    <row r="940" spans="7:15">
      <c r="G940" s="517"/>
      <c r="H940" s="517"/>
      <c r="I940" s="517"/>
      <c r="J940" s="517"/>
      <c r="K940" s="517"/>
      <c r="L940" s="517"/>
      <c r="M940" s="517"/>
      <c r="N940" s="517"/>
      <c r="O940" s="517"/>
    </row>
    <row r="941" spans="7:15">
      <c r="G941" s="517"/>
      <c r="H941" s="517"/>
      <c r="I941" s="517"/>
      <c r="J941" s="517"/>
      <c r="K941" s="517"/>
      <c r="L941" s="517"/>
      <c r="M941" s="517"/>
      <c r="N941" s="517"/>
      <c r="O941" s="517"/>
    </row>
    <row r="942" spans="7:15">
      <c r="G942" s="517"/>
      <c r="H942" s="517"/>
      <c r="I942" s="517"/>
      <c r="J942" s="517"/>
      <c r="K942" s="517"/>
      <c r="L942" s="517"/>
      <c r="M942" s="517"/>
      <c r="N942" s="517"/>
      <c r="O942" s="517"/>
    </row>
    <row r="943" spans="7:15">
      <c r="G943" s="517"/>
      <c r="H943" s="517"/>
      <c r="I943" s="517"/>
      <c r="J943" s="517"/>
      <c r="K943" s="517"/>
      <c r="L943" s="517"/>
      <c r="M943" s="517"/>
      <c r="N943" s="517"/>
      <c r="O943" s="517"/>
    </row>
    <row r="944" spans="7:15">
      <c r="G944" s="517"/>
      <c r="H944" s="517"/>
      <c r="I944" s="517"/>
      <c r="J944" s="517"/>
      <c r="K944" s="517"/>
      <c r="L944" s="517"/>
      <c r="M944" s="517"/>
      <c r="N944" s="517"/>
      <c r="O944" s="517"/>
    </row>
    <row r="945" spans="7:15">
      <c r="G945" s="517"/>
      <c r="H945" s="517"/>
      <c r="I945" s="517"/>
      <c r="J945" s="517"/>
      <c r="K945" s="517"/>
      <c r="L945" s="517"/>
      <c r="M945" s="517"/>
      <c r="N945" s="517"/>
      <c r="O945" s="517"/>
    </row>
    <row r="946" spans="7:15">
      <c r="G946" s="517"/>
      <c r="H946" s="517"/>
      <c r="I946" s="517"/>
      <c r="J946" s="517"/>
      <c r="K946" s="517"/>
      <c r="L946" s="517"/>
      <c r="M946" s="517"/>
      <c r="N946" s="517"/>
      <c r="O946" s="517"/>
    </row>
    <row r="947" spans="7:15">
      <c r="G947" s="517"/>
      <c r="H947" s="517"/>
      <c r="I947" s="517"/>
      <c r="J947" s="517"/>
      <c r="K947" s="517"/>
      <c r="L947" s="517"/>
      <c r="M947" s="517"/>
      <c r="N947" s="517"/>
      <c r="O947" s="517"/>
    </row>
    <row r="948" spans="7:15">
      <c r="G948" s="517"/>
      <c r="H948" s="517"/>
      <c r="I948" s="517"/>
      <c r="J948" s="517"/>
      <c r="K948" s="517"/>
      <c r="L948" s="517"/>
      <c r="M948" s="517"/>
      <c r="N948" s="517"/>
      <c r="O948" s="517"/>
    </row>
    <row r="949" spans="7:15">
      <c r="G949" s="517"/>
      <c r="H949" s="517"/>
      <c r="I949" s="517"/>
      <c r="J949" s="517"/>
      <c r="K949" s="517"/>
      <c r="L949" s="517"/>
      <c r="M949" s="517"/>
      <c r="N949" s="517"/>
      <c r="O949" s="517"/>
    </row>
    <row r="950" spans="7:15">
      <c r="G950" s="517"/>
      <c r="H950" s="517"/>
      <c r="I950" s="517"/>
      <c r="J950" s="517"/>
      <c r="K950" s="517"/>
      <c r="L950" s="517"/>
      <c r="M950" s="517"/>
      <c r="N950" s="517"/>
      <c r="O950" s="517"/>
    </row>
    <row r="951" spans="7:15">
      <c r="G951" s="517"/>
      <c r="H951" s="517"/>
      <c r="I951" s="517"/>
      <c r="J951" s="517"/>
      <c r="K951" s="517"/>
      <c r="L951" s="517"/>
      <c r="M951" s="517"/>
      <c r="N951" s="517"/>
      <c r="O951" s="517"/>
    </row>
    <row r="952" spans="7:15">
      <c r="G952" s="517"/>
      <c r="H952" s="517"/>
      <c r="I952" s="517"/>
      <c r="J952" s="517"/>
      <c r="K952" s="517"/>
      <c r="L952" s="517"/>
      <c r="M952" s="517"/>
      <c r="N952" s="517"/>
      <c r="O952" s="517"/>
    </row>
    <row r="953" spans="7:15">
      <c r="G953" s="517"/>
      <c r="H953" s="517"/>
      <c r="I953" s="517"/>
      <c r="J953" s="517"/>
      <c r="K953" s="517"/>
      <c r="L953" s="517"/>
      <c r="M953" s="517"/>
      <c r="N953" s="517"/>
      <c r="O953" s="517"/>
    </row>
    <row r="954" spans="7:15">
      <c r="G954" s="517"/>
      <c r="H954" s="517"/>
      <c r="I954" s="517"/>
      <c r="J954" s="517"/>
      <c r="K954" s="517"/>
      <c r="L954" s="517"/>
      <c r="M954" s="517"/>
      <c r="N954" s="517"/>
      <c r="O954" s="517"/>
    </row>
    <row r="955" spans="7:15">
      <c r="G955" s="517"/>
      <c r="H955" s="517"/>
      <c r="I955" s="517"/>
      <c r="J955" s="517"/>
      <c r="K955" s="517"/>
      <c r="L955" s="517"/>
      <c r="M955" s="517"/>
      <c r="N955" s="517"/>
      <c r="O955" s="517"/>
    </row>
    <row r="956" spans="7:15">
      <c r="G956" s="517"/>
      <c r="H956" s="517"/>
      <c r="I956" s="517"/>
      <c r="J956" s="517"/>
      <c r="K956" s="517"/>
      <c r="L956" s="517"/>
      <c r="M956" s="517"/>
      <c r="N956" s="517"/>
      <c r="O956" s="517"/>
    </row>
    <row r="957" spans="7:15">
      <c r="G957" s="517"/>
      <c r="H957" s="517"/>
      <c r="I957" s="517"/>
      <c r="J957" s="517"/>
      <c r="K957" s="517"/>
      <c r="L957" s="517"/>
      <c r="M957" s="517"/>
      <c r="N957" s="517"/>
      <c r="O957" s="517"/>
    </row>
    <row r="958" spans="7:15">
      <c r="G958" s="517"/>
      <c r="H958" s="517"/>
      <c r="I958" s="517"/>
      <c r="J958" s="517"/>
      <c r="K958" s="517"/>
      <c r="L958" s="517"/>
      <c r="M958" s="517"/>
      <c r="N958" s="517"/>
      <c r="O958" s="517"/>
    </row>
    <row r="959" spans="7:15">
      <c r="G959" s="517"/>
      <c r="H959" s="517"/>
      <c r="I959" s="517"/>
      <c r="J959" s="517"/>
      <c r="K959" s="517"/>
      <c r="L959" s="517"/>
      <c r="M959" s="517"/>
      <c r="N959" s="517"/>
      <c r="O959" s="517"/>
    </row>
    <row r="960" spans="7:15">
      <c r="G960" s="517"/>
      <c r="H960" s="517"/>
      <c r="I960" s="517"/>
      <c r="J960" s="517"/>
      <c r="K960" s="517"/>
      <c r="L960" s="517"/>
      <c r="M960" s="517"/>
      <c r="N960" s="517"/>
      <c r="O960" s="517"/>
    </row>
    <row r="961" spans="7:15">
      <c r="G961" s="517"/>
      <c r="H961" s="517"/>
      <c r="I961" s="517"/>
      <c r="J961" s="517"/>
      <c r="K961" s="517"/>
      <c r="L961" s="517"/>
      <c r="M961" s="517"/>
      <c r="N961" s="517"/>
      <c r="O961" s="517"/>
    </row>
    <row r="962" spans="7:15">
      <c r="G962" s="517"/>
      <c r="H962" s="517"/>
      <c r="I962" s="517"/>
      <c r="J962" s="517"/>
      <c r="K962" s="517"/>
      <c r="L962" s="517"/>
      <c r="M962" s="517"/>
      <c r="N962" s="517"/>
      <c r="O962" s="517"/>
    </row>
    <row r="963" spans="7:15">
      <c r="G963" s="517"/>
      <c r="H963" s="517"/>
      <c r="I963" s="517"/>
      <c r="J963" s="517"/>
      <c r="K963" s="517"/>
      <c r="L963" s="517"/>
      <c r="M963" s="517"/>
      <c r="N963" s="517"/>
      <c r="O963" s="517"/>
    </row>
    <row r="964" spans="7:15">
      <c r="G964" s="517"/>
      <c r="H964" s="517"/>
      <c r="I964" s="517"/>
      <c r="J964" s="517"/>
      <c r="K964" s="517"/>
      <c r="L964" s="517"/>
      <c r="M964" s="517"/>
      <c r="N964" s="517"/>
      <c r="O964" s="517"/>
    </row>
    <row r="965" spans="7:15">
      <c r="G965" s="517"/>
      <c r="H965" s="517"/>
      <c r="I965" s="517"/>
      <c r="J965" s="517"/>
      <c r="K965" s="517"/>
      <c r="L965" s="517"/>
      <c r="M965" s="517"/>
      <c r="N965" s="517"/>
      <c r="O965" s="517"/>
    </row>
    <row r="966" spans="7:15">
      <c r="G966" s="517"/>
      <c r="H966" s="517"/>
      <c r="I966" s="517"/>
      <c r="J966" s="517"/>
      <c r="K966" s="517"/>
      <c r="L966" s="517"/>
      <c r="M966" s="517"/>
      <c r="N966" s="517"/>
      <c r="O966" s="517"/>
    </row>
    <row r="967" spans="7:15">
      <c r="G967" s="517"/>
      <c r="H967" s="517"/>
      <c r="I967" s="517"/>
      <c r="J967" s="517"/>
      <c r="K967" s="517"/>
      <c r="L967" s="517"/>
      <c r="M967" s="517"/>
      <c r="N967" s="517"/>
      <c r="O967" s="517"/>
    </row>
    <row r="968" spans="7:15">
      <c r="G968" s="517"/>
      <c r="H968" s="517"/>
      <c r="I968" s="517"/>
      <c r="J968" s="517"/>
      <c r="K968" s="517"/>
      <c r="L968" s="517"/>
      <c r="M968" s="517"/>
      <c r="N968" s="517"/>
      <c r="O968" s="517"/>
    </row>
    <row r="969" spans="7:15">
      <c r="G969" s="517"/>
      <c r="H969" s="517"/>
      <c r="I969" s="517"/>
      <c r="J969" s="517"/>
      <c r="K969" s="517"/>
      <c r="L969" s="517"/>
      <c r="M969" s="517"/>
      <c r="N969" s="517"/>
      <c r="O969" s="517"/>
    </row>
    <row r="970" spans="7:15">
      <c r="G970" s="517"/>
      <c r="H970" s="517"/>
      <c r="I970" s="517"/>
      <c r="J970" s="517"/>
      <c r="K970" s="517"/>
      <c r="L970" s="517"/>
      <c r="M970" s="517"/>
      <c r="N970" s="517"/>
      <c r="O970" s="517"/>
    </row>
    <row r="971" spans="7:15">
      <c r="G971" s="517"/>
      <c r="H971" s="517"/>
      <c r="I971" s="517"/>
      <c r="J971" s="517"/>
      <c r="K971" s="517"/>
      <c r="L971" s="517"/>
      <c r="M971" s="517"/>
      <c r="N971" s="517"/>
      <c r="O971" s="517"/>
    </row>
    <row r="972" spans="7:15">
      <c r="G972" s="517"/>
      <c r="H972" s="517"/>
      <c r="I972" s="517"/>
      <c r="J972" s="517"/>
      <c r="K972" s="517"/>
      <c r="L972" s="517"/>
      <c r="M972" s="517"/>
      <c r="N972" s="517"/>
      <c r="O972" s="517"/>
    </row>
    <row r="973" spans="7:15">
      <c r="G973" s="517"/>
      <c r="H973" s="517"/>
      <c r="I973" s="517"/>
      <c r="J973" s="517"/>
      <c r="K973" s="517"/>
      <c r="L973" s="517"/>
      <c r="M973" s="517"/>
      <c r="N973" s="517"/>
      <c r="O973" s="517"/>
    </row>
    <row r="974" spans="7:15">
      <c r="G974" s="517"/>
      <c r="H974" s="517"/>
      <c r="I974" s="517"/>
      <c r="J974" s="517"/>
      <c r="K974" s="517"/>
      <c r="L974" s="517"/>
      <c r="M974" s="517"/>
      <c r="N974" s="517"/>
      <c r="O974" s="517"/>
    </row>
    <row r="975" spans="7:15">
      <c r="G975" s="517"/>
      <c r="H975" s="517"/>
      <c r="I975" s="517"/>
      <c r="J975" s="517"/>
      <c r="K975" s="517"/>
      <c r="L975" s="517"/>
      <c r="M975" s="517"/>
      <c r="N975" s="517"/>
      <c r="O975" s="517"/>
    </row>
    <row r="976" spans="7:15">
      <c r="G976" s="517"/>
      <c r="H976" s="517"/>
      <c r="I976" s="517"/>
      <c r="J976" s="517"/>
      <c r="K976" s="517"/>
      <c r="L976" s="517"/>
      <c r="M976" s="517"/>
      <c r="N976" s="517"/>
      <c r="O976" s="517"/>
    </row>
    <row r="977" spans="7:15">
      <c r="G977" s="517"/>
      <c r="H977" s="517"/>
      <c r="I977" s="517"/>
      <c r="J977" s="517"/>
      <c r="K977" s="517"/>
      <c r="L977" s="517"/>
      <c r="M977" s="517"/>
      <c r="N977" s="517"/>
      <c r="O977" s="517"/>
    </row>
    <row r="978" spans="7:15">
      <c r="G978" s="517"/>
      <c r="H978" s="517"/>
      <c r="I978" s="517"/>
      <c r="J978" s="517"/>
      <c r="K978" s="517"/>
      <c r="L978" s="517"/>
      <c r="M978" s="517"/>
      <c r="N978" s="517"/>
      <c r="O978" s="517"/>
    </row>
    <row r="979" spans="7:15">
      <c r="G979" s="517"/>
      <c r="H979" s="517"/>
      <c r="I979" s="517"/>
      <c r="J979" s="517"/>
      <c r="K979" s="517"/>
      <c r="L979" s="517"/>
      <c r="M979" s="517"/>
      <c r="N979" s="517"/>
      <c r="O979" s="517"/>
    </row>
    <row r="980" spans="7:15">
      <c r="G980" s="517"/>
      <c r="H980" s="517"/>
      <c r="I980" s="517"/>
      <c r="J980" s="517"/>
      <c r="K980" s="517"/>
      <c r="L980" s="517"/>
      <c r="M980" s="517"/>
      <c r="N980" s="517"/>
      <c r="O980" s="517"/>
    </row>
    <row r="981" spans="7:15">
      <c r="G981" s="517"/>
      <c r="H981" s="517"/>
      <c r="I981" s="517"/>
      <c r="J981" s="517"/>
      <c r="K981" s="517"/>
      <c r="L981" s="517"/>
      <c r="M981" s="517"/>
      <c r="N981" s="517"/>
      <c r="O981" s="517"/>
    </row>
    <row r="982" spans="7:15">
      <c r="G982" s="517"/>
      <c r="H982" s="517"/>
      <c r="I982" s="517"/>
      <c r="J982" s="517"/>
      <c r="K982" s="517"/>
      <c r="L982" s="517"/>
      <c r="M982" s="517"/>
      <c r="N982" s="517"/>
      <c r="O982" s="517"/>
    </row>
    <row r="983" spans="7:15">
      <c r="G983" s="517"/>
      <c r="H983" s="517"/>
      <c r="I983" s="517"/>
      <c r="J983" s="517"/>
      <c r="K983" s="517"/>
      <c r="L983" s="517"/>
      <c r="M983" s="517"/>
      <c r="N983" s="517"/>
      <c r="O983" s="517"/>
    </row>
    <row r="984" spans="7:15">
      <c r="G984" s="517"/>
      <c r="H984" s="517"/>
      <c r="I984" s="517"/>
      <c r="J984" s="517"/>
      <c r="K984" s="517"/>
      <c r="L984" s="517"/>
      <c r="M984" s="517"/>
      <c r="N984" s="517"/>
      <c r="O984" s="517"/>
    </row>
    <row r="985" spans="7:15">
      <c r="G985" s="517"/>
      <c r="H985" s="517"/>
      <c r="I985" s="517"/>
      <c r="J985" s="517"/>
      <c r="K985" s="517"/>
      <c r="L985" s="517"/>
      <c r="M985" s="517"/>
      <c r="N985" s="517"/>
      <c r="O985" s="517"/>
    </row>
    <row r="986" spans="7:15">
      <c r="G986" s="517"/>
      <c r="H986" s="517"/>
      <c r="I986" s="517"/>
      <c r="J986" s="517"/>
      <c r="K986" s="517"/>
      <c r="L986" s="517"/>
      <c r="M986" s="517"/>
      <c r="N986" s="517"/>
      <c r="O986" s="517"/>
    </row>
    <row r="987" spans="7:15">
      <c r="G987" s="517"/>
      <c r="H987" s="517"/>
      <c r="I987" s="517"/>
      <c r="J987" s="517"/>
      <c r="K987" s="517"/>
      <c r="L987" s="517"/>
      <c r="M987" s="517"/>
      <c r="N987" s="517"/>
      <c r="O987" s="517"/>
    </row>
    <row r="988" spans="7:15">
      <c r="G988" s="517"/>
      <c r="H988" s="517"/>
      <c r="I988" s="517"/>
      <c r="J988" s="517"/>
      <c r="K988" s="517"/>
      <c r="L988" s="517"/>
      <c r="M988" s="517"/>
      <c r="N988" s="517"/>
      <c r="O988" s="517"/>
    </row>
    <row r="989" spans="7:15">
      <c r="G989" s="517"/>
      <c r="H989" s="517"/>
      <c r="I989" s="517"/>
      <c r="J989" s="517"/>
      <c r="K989" s="517"/>
      <c r="L989" s="517"/>
      <c r="M989" s="517"/>
      <c r="N989" s="517"/>
      <c r="O989" s="517"/>
    </row>
    <row r="990" spans="7:15">
      <c r="G990" s="517"/>
      <c r="H990" s="517"/>
      <c r="I990" s="517"/>
      <c r="J990" s="517"/>
      <c r="K990" s="517"/>
      <c r="L990" s="517"/>
      <c r="M990" s="517"/>
      <c r="N990" s="517"/>
      <c r="O990" s="517"/>
    </row>
    <row r="991" spans="7:15">
      <c r="G991" s="517"/>
      <c r="H991" s="517"/>
      <c r="I991" s="517"/>
      <c r="J991" s="517"/>
      <c r="K991" s="517"/>
      <c r="L991" s="517"/>
      <c r="M991" s="517"/>
      <c r="N991" s="517"/>
      <c r="O991" s="517"/>
    </row>
    <row r="992" spans="7:15">
      <c r="G992" s="517"/>
      <c r="H992" s="517"/>
      <c r="I992" s="517"/>
      <c r="J992" s="517"/>
      <c r="K992" s="517"/>
      <c r="L992" s="517"/>
      <c r="M992" s="517"/>
      <c r="N992" s="517"/>
      <c r="O992" s="517"/>
    </row>
    <row r="993" spans="7:15">
      <c r="G993" s="517"/>
      <c r="H993" s="517"/>
      <c r="I993" s="517"/>
      <c r="J993" s="517"/>
      <c r="K993" s="517"/>
      <c r="L993" s="517"/>
      <c r="M993" s="517"/>
      <c r="N993" s="517"/>
      <c r="O993" s="517"/>
    </row>
    <row r="994" spans="7:15">
      <c r="G994" s="517"/>
      <c r="H994" s="517"/>
      <c r="I994" s="517"/>
      <c r="J994" s="517"/>
      <c r="K994" s="517"/>
      <c r="L994" s="517"/>
      <c r="M994" s="517"/>
      <c r="N994" s="517"/>
      <c r="O994" s="517"/>
    </row>
    <row r="995" spans="7:15">
      <c r="G995" s="517"/>
      <c r="H995" s="517"/>
      <c r="I995" s="517"/>
      <c r="J995" s="517"/>
      <c r="K995" s="517"/>
      <c r="L995" s="517"/>
      <c r="M995" s="517"/>
      <c r="N995" s="517"/>
      <c r="O995" s="517"/>
    </row>
    <row r="996" spans="7:15">
      <c r="G996" s="517"/>
      <c r="H996" s="517"/>
      <c r="I996" s="517"/>
      <c r="J996" s="517"/>
      <c r="K996" s="517"/>
      <c r="L996" s="517"/>
      <c r="M996" s="517"/>
      <c r="N996" s="517"/>
      <c r="O996" s="517"/>
    </row>
    <row r="997" spans="7:15">
      <c r="G997" s="517"/>
      <c r="H997" s="517"/>
      <c r="I997" s="517"/>
      <c r="J997" s="517"/>
      <c r="K997" s="517"/>
      <c r="L997" s="517"/>
      <c r="M997" s="517"/>
      <c r="N997" s="517"/>
      <c r="O997" s="517"/>
    </row>
    <row r="998" spans="7:15">
      <c r="G998" s="517"/>
      <c r="H998" s="517"/>
      <c r="I998" s="517"/>
      <c r="J998" s="517"/>
      <c r="K998" s="517"/>
      <c r="L998" s="517"/>
      <c r="M998" s="517"/>
      <c r="N998" s="517"/>
      <c r="O998" s="517"/>
    </row>
    <row r="999" spans="7:15">
      <c r="G999" s="517"/>
      <c r="H999" s="517"/>
      <c r="I999" s="517"/>
      <c r="J999" s="517"/>
      <c r="K999" s="517"/>
      <c r="L999" s="517"/>
      <c r="M999" s="517"/>
      <c r="N999" s="517"/>
      <c r="O999" s="517"/>
    </row>
    <row r="1000" spans="7:15">
      <c r="G1000" s="517"/>
      <c r="H1000" s="517"/>
      <c r="I1000" s="517"/>
      <c r="J1000" s="517"/>
      <c r="K1000" s="517"/>
      <c r="L1000" s="517"/>
      <c r="M1000" s="517"/>
      <c r="N1000" s="517"/>
      <c r="O1000" s="517"/>
    </row>
    <row r="1001" spans="7:15">
      <c r="G1001" s="517"/>
      <c r="H1001" s="517"/>
      <c r="I1001" s="517"/>
      <c r="J1001" s="517"/>
      <c r="K1001" s="517"/>
      <c r="L1001" s="517"/>
      <c r="M1001" s="517"/>
      <c r="N1001" s="517"/>
      <c r="O1001" s="517"/>
    </row>
    <row r="1002" spans="7:15">
      <c r="G1002" s="517"/>
      <c r="H1002" s="517"/>
      <c r="I1002" s="517"/>
      <c r="J1002" s="517"/>
      <c r="K1002" s="517"/>
      <c r="L1002" s="517"/>
      <c r="M1002" s="517"/>
      <c r="N1002" s="517"/>
      <c r="O1002" s="517"/>
    </row>
    <row r="1003" spans="7:15">
      <c r="G1003" s="517"/>
      <c r="H1003" s="517"/>
      <c r="I1003" s="517"/>
      <c r="J1003" s="517"/>
      <c r="K1003" s="517"/>
      <c r="L1003" s="517"/>
      <c r="M1003" s="517"/>
      <c r="N1003" s="517"/>
      <c r="O1003" s="517"/>
    </row>
    <row r="1004" spans="7:15">
      <c r="G1004" s="517"/>
      <c r="H1004" s="517"/>
      <c r="I1004" s="517"/>
      <c r="J1004" s="517"/>
      <c r="K1004" s="517"/>
      <c r="L1004" s="517"/>
      <c r="M1004" s="517"/>
      <c r="N1004" s="517"/>
      <c r="O1004" s="517"/>
    </row>
    <row r="1005" spans="7:15">
      <c r="G1005" s="517"/>
      <c r="H1005" s="517"/>
      <c r="I1005" s="517"/>
      <c r="J1005" s="517"/>
      <c r="K1005" s="517"/>
      <c r="L1005" s="517"/>
      <c r="M1005" s="517"/>
      <c r="N1005" s="517"/>
      <c r="O1005" s="517"/>
    </row>
    <row r="1006" spans="7:15">
      <c r="G1006" s="517"/>
      <c r="H1006" s="517"/>
      <c r="I1006" s="517"/>
      <c r="J1006" s="517"/>
      <c r="K1006" s="517"/>
      <c r="L1006" s="517"/>
      <c r="M1006" s="517"/>
      <c r="N1006" s="517"/>
      <c r="O1006" s="517"/>
    </row>
    <row r="1007" spans="7:15">
      <c r="G1007" s="517"/>
      <c r="H1007" s="517"/>
      <c r="I1007" s="517"/>
      <c r="J1007" s="517"/>
      <c r="K1007" s="517"/>
      <c r="L1007" s="517"/>
      <c r="M1007" s="517"/>
      <c r="N1007" s="517"/>
      <c r="O1007" s="517"/>
    </row>
    <row r="1008" spans="7:15">
      <c r="G1008" s="517"/>
      <c r="H1008" s="517"/>
      <c r="I1008" s="517"/>
      <c r="J1008" s="517"/>
      <c r="K1008" s="517"/>
      <c r="L1008" s="517"/>
      <c r="M1008" s="517"/>
      <c r="N1008" s="517"/>
      <c r="O1008" s="517"/>
    </row>
    <row r="1009" spans="7:15">
      <c r="G1009" s="517"/>
      <c r="H1009" s="517"/>
      <c r="I1009" s="517"/>
      <c r="J1009" s="517"/>
      <c r="K1009" s="517"/>
      <c r="L1009" s="517"/>
      <c r="M1009" s="517"/>
      <c r="N1009" s="517"/>
      <c r="O1009" s="517"/>
    </row>
    <row r="1010" spans="7:15">
      <c r="G1010" s="517"/>
      <c r="H1010" s="517"/>
      <c r="I1010" s="517"/>
      <c r="J1010" s="517"/>
      <c r="K1010" s="517"/>
      <c r="L1010" s="517"/>
      <c r="M1010" s="517"/>
      <c r="N1010" s="517"/>
      <c r="O1010" s="517"/>
    </row>
    <row r="1011" spans="7:15">
      <c r="G1011" s="517"/>
      <c r="H1011" s="517"/>
      <c r="I1011" s="517"/>
      <c r="J1011" s="517"/>
      <c r="K1011" s="517"/>
      <c r="L1011" s="517"/>
      <c r="M1011" s="517"/>
      <c r="N1011" s="517"/>
      <c r="O1011" s="517"/>
    </row>
    <row r="1012" spans="7:15">
      <c r="G1012" s="517"/>
      <c r="H1012" s="517"/>
      <c r="I1012" s="517"/>
      <c r="J1012" s="517"/>
      <c r="K1012" s="517"/>
      <c r="L1012" s="517"/>
      <c r="M1012" s="517"/>
      <c r="N1012" s="517"/>
      <c r="O1012" s="517"/>
    </row>
    <row r="1013" spans="7:15">
      <c r="G1013" s="517"/>
      <c r="H1013" s="517"/>
      <c r="I1013" s="517"/>
      <c r="J1013" s="517"/>
      <c r="K1013" s="517"/>
      <c r="L1013" s="517"/>
      <c r="M1013" s="517"/>
      <c r="N1013" s="517"/>
      <c r="O1013" s="517"/>
    </row>
    <row r="1014" spans="7:15">
      <c r="G1014" s="517"/>
      <c r="H1014" s="517"/>
      <c r="I1014" s="517"/>
      <c r="J1014" s="517"/>
      <c r="K1014" s="517"/>
      <c r="L1014" s="517"/>
      <c r="M1014" s="517"/>
      <c r="N1014" s="517"/>
      <c r="O1014" s="517"/>
    </row>
    <row r="1015" spans="7:15">
      <c r="G1015" s="517"/>
      <c r="H1015" s="517"/>
      <c r="I1015" s="517"/>
      <c r="J1015" s="517"/>
      <c r="K1015" s="517"/>
      <c r="L1015" s="517"/>
      <c r="M1015" s="517"/>
      <c r="N1015" s="517"/>
      <c r="O1015" s="517"/>
    </row>
    <row r="1016" spans="7:15">
      <c r="G1016" s="517"/>
      <c r="H1016" s="517"/>
      <c r="I1016" s="517"/>
      <c r="J1016" s="517"/>
      <c r="K1016" s="517"/>
      <c r="L1016" s="517"/>
      <c r="M1016" s="517"/>
      <c r="N1016" s="517"/>
      <c r="O1016" s="517"/>
    </row>
    <row r="1017" spans="7:15">
      <c r="G1017" s="517"/>
      <c r="H1017" s="517"/>
      <c r="I1017" s="517"/>
      <c r="J1017" s="517"/>
      <c r="K1017" s="517"/>
      <c r="L1017" s="517"/>
      <c r="M1017" s="517"/>
      <c r="N1017" s="517"/>
      <c r="O1017" s="517"/>
    </row>
    <row r="1018" spans="7:15">
      <c r="G1018" s="517"/>
      <c r="H1018" s="517"/>
      <c r="I1018" s="517"/>
      <c r="J1018" s="517"/>
      <c r="K1018" s="517"/>
      <c r="L1018" s="517"/>
      <c r="M1018" s="517"/>
      <c r="N1018" s="517"/>
      <c r="O1018" s="517"/>
    </row>
    <row r="1019" spans="7:15">
      <c r="G1019" s="517"/>
      <c r="H1019" s="517"/>
      <c r="I1019" s="517"/>
      <c r="J1019" s="517"/>
      <c r="K1019" s="517"/>
      <c r="L1019" s="517"/>
      <c r="M1019" s="517"/>
      <c r="N1019" s="517"/>
      <c r="O1019" s="517"/>
    </row>
    <row r="1020" spans="7:15">
      <c r="G1020" s="517"/>
      <c r="H1020" s="517"/>
      <c r="I1020" s="517"/>
      <c r="J1020" s="517"/>
      <c r="K1020" s="517"/>
      <c r="L1020" s="517"/>
      <c r="M1020" s="517"/>
      <c r="N1020" s="517"/>
      <c r="O1020" s="517"/>
    </row>
    <row r="1021" spans="7:15">
      <c r="G1021" s="517"/>
      <c r="H1021" s="517"/>
      <c r="I1021" s="517"/>
      <c r="J1021" s="517"/>
      <c r="K1021" s="517"/>
      <c r="L1021" s="517"/>
      <c r="M1021" s="517"/>
      <c r="N1021" s="517"/>
      <c r="O1021" s="517"/>
    </row>
    <row r="1022" spans="7:15">
      <c r="G1022" s="517"/>
      <c r="H1022" s="517"/>
      <c r="I1022" s="517"/>
      <c r="J1022" s="517"/>
      <c r="K1022" s="517"/>
      <c r="L1022" s="517"/>
      <c r="M1022" s="517"/>
      <c r="N1022" s="517"/>
      <c r="O1022" s="517"/>
    </row>
    <row r="1023" spans="7:15">
      <c r="G1023" s="517"/>
      <c r="H1023" s="517"/>
      <c r="I1023" s="517"/>
      <c r="J1023" s="517"/>
      <c r="K1023" s="517"/>
      <c r="L1023" s="517"/>
      <c r="M1023" s="517"/>
      <c r="N1023" s="517"/>
      <c r="O1023" s="517"/>
    </row>
    <row r="1024" spans="7:15">
      <c r="G1024" s="517"/>
      <c r="H1024" s="517"/>
      <c r="I1024" s="517"/>
      <c r="J1024" s="517"/>
      <c r="K1024" s="517"/>
      <c r="L1024" s="517"/>
      <c r="M1024" s="517"/>
      <c r="N1024" s="517"/>
      <c r="O1024" s="517"/>
    </row>
    <row r="1025" spans="7:15">
      <c r="G1025" s="517"/>
      <c r="H1025" s="517"/>
      <c r="I1025" s="517"/>
      <c r="J1025" s="517"/>
      <c r="K1025" s="517"/>
      <c r="L1025" s="517"/>
      <c r="M1025" s="517"/>
      <c r="N1025" s="517"/>
      <c r="O1025" s="517"/>
    </row>
    <row r="1026" spans="7:15">
      <c r="G1026" s="517"/>
      <c r="H1026" s="517"/>
      <c r="I1026" s="517"/>
      <c r="J1026" s="517"/>
      <c r="K1026" s="517"/>
      <c r="L1026" s="517"/>
      <c r="M1026" s="517"/>
      <c r="N1026" s="517"/>
      <c r="O1026" s="517"/>
    </row>
    <row r="1027" spans="7:15">
      <c r="G1027" s="517"/>
      <c r="H1027" s="517"/>
      <c r="I1027" s="517"/>
      <c r="J1027" s="517"/>
      <c r="K1027" s="517"/>
      <c r="L1027" s="517"/>
      <c r="M1027" s="517"/>
      <c r="N1027" s="517"/>
      <c r="O1027" s="517"/>
    </row>
    <row r="1028" spans="7:15">
      <c r="G1028" s="517"/>
      <c r="H1028" s="517"/>
      <c r="I1028" s="517"/>
      <c r="J1028" s="517"/>
      <c r="K1028" s="517"/>
      <c r="L1028" s="517"/>
      <c r="M1028" s="517"/>
      <c r="N1028" s="517"/>
      <c r="O1028" s="517"/>
    </row>
    <row r="1029" spans="7:15">
      <c r="G1029" s="517"/>
      <c r="H1029" s="517"/>
      <c r="I1029" s="517"/>
      <c r="J1029" s="517"/>
      <c r="K1029" s="517"/>
      <c r="L1029" s="517"/>
      <c r="M1029" s="517"/>
      <c r="N1029" s="517"/>
      <c r="O1029" s="517"/>
    </row>
    <row r="1030" spans="7:15">
      <c r="G1030" s="517"/>
      <c r="H1030" s="517"/>
      <c r="I1030" s="517"/>
      <c r="J1030" s="517"/>
      <c r="K1030" s="517"/>
      <c r="L1030" s="517"/>
      <c r="M1030" s="517"/>
      <c r="N1030" s="517"/>
      <c r="O1030" s="517"/>
    </row>
    <row r="1031" spans="7:15">
      <c r="G1031" s="517"/>
      <c r="H1031" s="517"/>
      <c r="I1031" s="517"/>
      <c r="J1031" s="517"/>
      <c r="K1031" s="517"/>
      <c r="L1031" s="517"/>
      <c r="M1031" s="517"/>
      <c r="N1031" s="517"/>
      <c r="O1031" s="517"/>
    </row>
    <row r="1032" spans="7:15">
      <c r="G1032" s="517"/>
      <c r="H1032" s="517"/>
      <c r="I1032" s="517"/>
      <c r="J1032" s="517"/>
      <c r="K1032" s="517"/>
      <c r="L1032" s="517"/>
      <c r="M1032" s="517"/>
      <c r="N1032" s="517"/>
      <c r="O1032" s="517"/>
    </row>
    <row r="1033" spans="7:15">
      <c r="G1033" s="517"/>
      <c r="H1033" s="517"/>
      <c r="I1033" s="517"/>
      <c r="J1033" s="517"/>
      <c r="K1033" s="517"/>
      <c r="L1033" s="517"/>
      <c r="M1033" s="517"/>
      <c r="N1033" s="517"/>
      <c r="O1033" s="517"/>
    </row>
    <row r="1034" spans="7:15">
      <c r="G1034" s="517"/>
      <c r="H1034" s="517"/>
      <c r="I1034" s="517"/>
      <c r="J1034" s="517"/>
      <c r="K1034" s="517"/>
      <c r="L1034" s="517"/>
      <c r="M1034" s="517"/>
      <c r="N1034" s="517"/>
      <c r="O1034" s="517"/>
    </row>
    <row r="1035" spans="7:15">
      <c r="G1035" s="517"/>
      <c r="H1035" s="517"/>
      <c r="I1035" s="517"/>
      <c r="J1035" s="517"/>
      <c r="K1035" s="517"/>
      <c r="L1035" s="517"/>
      <c r="M1035" s="517"/>
      <c r="N1035" s="517"/>
      <c r="O1035" s="517"/>
    </row>
    <row r="1036" spans="7:15">
      <c r="G1036" s="517"/>
      <c r="H1036" s="517"/>
      <c r="I1036" s="517"/>
      <c r="J1036" s="517"/>
      <c r="K1036" s="517"/>
      <c r="L1036" s="517"/>
      <c r="M1036" s="517"/>
      <c r="N1036" s="517"/>
      <c r="O1036" s="517"/>
    </row>
    <row r="1037" spans="7:15">
      <c r="G1037" s="517"/>
      <c r="H1037" s="517"/>
      <c r="I1037" s="517"/>
      <c r="J1037" s="517"/>
      <c r="K1037" s="517"/>
      <c r="L1037" s="517"/>
      <c r="M1037" s="517"/>
      <c r="N1037" s="517"/>
      <c r="O1037" s="517"/>
    </row>
    <row r="1038" spans="7:15">
      <c r="G1038" s="517"/>
      <c r="H1038" s="517"/>
      <c r="I1038" s="517"/>
      <c r="J1038" s="517"/>
      <c r="K1038" s="517"/>
      <c r="L1038" s="517"/>
      <c r="M1038" s="517"/>
      <c r="N1038" s="517"/>
      <c r="O1038" s="517"/>
    </row>
    <row r="1039" spans="7:15">
      <c r="G1039" s="517"/>
      <c r="H1039" s="517"/>
      <c r="I1039" s="517"/>
      <c r="J1039" s="517"/>
      <c r="K1039" s="517"/>
      <c r="L1039" s="517"/>
      <c r="M1039" s="517"/>
      <c r="N1039" s="517"/>
      <c r="O1039" s="517"/>
    </row>
    <row r="1040" spans="7:15">
      <c r="G1040" s="517"/>
      <c r="H1040" s="517"/>
      <c r="I1040" s="517"/>
      <c r="J1040" s="517"/>
      <c r="K1040" s="517"/>
      <c r="L1040" s="517"/>
      <c r="M1040" s="517"/>
      <c r="N1040" s="517"/>
      <c r="O1040" s="517"/>
    </row>
    <row r="1041" spans="7:15">
      <c r="G1041" s="517"/>
      <c r="H1041" s="517"/>
      <c r="I1041" s="517"/>
      <c r="J1041" s="517"/>
      <c r="K1041" s="517"/>
      <c r="L1041" s="517"/>
      <c r="M1041" s="517"/>
      <c r="N1041" s="517"/>
      <c r="O1041" s="517"/>
    </row>
    <row r="1042" spans="7:15">
      <c r="G1042" s="517"/>
      <c r="H1042" s="517"/>
      <c r="I1042" s="517"/>
      <c r="J1042" s="517"/>
      <c r="K1042" s="517"/>
      <c r="L1042" s="517"/>
      <c r="M1042" s="517"/>
      <c r="N1042" s="517"/>
      <c r="O1042" s="517"/>
    </row>
    <row r="1043" spans="7:15">
      <c r="G1043" s="517"/>
      <c r="H1043" s="517"/>
      <c r="I1043" s="517"/>
      <c r="J1043" s="517"/>
      <c r="K1043" s="517"/>
      <c r="L1043" s="517"/>
      <c r="M1043" s="517"/>
      <c r="N1043" s="517"/>
      <c r="O1043" s="517"/>
    </row>
    <row r="1044" spans="7:15">
      <c r="G1044" s="517"/>
      <c r="H1044" s="517"/>
      <c r="I1044" s="517"/>
      <c r="J1044" s="517"/>
      <c r="K1044" s="517"/>
      <c r="L1044" s="517"/>
      <c r="M1044" s="517"/>
      <c r="N1044" s="517"/>
      <c r="O1044" s="517"/>
    </row>
    <row r="1045" spans="7:15">
      <c r="G1045" s="517"/>
      <c r="H1045" s="517"/>
      <c r="I1045" s="517"/>
      <c r="J1045" s="517"/>
      <c r="K1045" s="517"/>
      <c r="L1045" s="517"/>
      <c r="M1045" s="517"/>
      <c r="N1045" s="517"/>
      <c r="O1045" s="517"/>
    </row>
    <row r="1046" spans="7:15">
      <c r="G1046" s="517"/>
      <c r="H1046" s="517"/>
      <c r="I1046" s="517"/>
      <c r="J1046" s="517"/>
      <c r="K1046" s="517"/>
      <c r="L1046" s="517"/>
      <c r="M1046" s="517"/>
      <c r="N1046" s="517"/>
      <c r="O1046" s="517"/>
    </row>
    <row r="1047" spans="7:15">
      <c r="G1047" s="517"/>
      <c r="H1047" s="517"/>
      <c r="I1047" s="517"/>
      <c r="J1047" s="517"/>
      <c r="K1047" s="517"/>
      <c r="L1047" s="517"/>
      <c r="M1047" s="517"/>
      <c r="N1047" s="517"/>
      <c r="O1047" s="517"/>
    </row>
    <row r="1048" spans="7:15">
      <c r="G1048" s="517"/>
      <c r="H1048" s="517"/>
      <c r="I1048" s="517"/>
      <c r="J1048" s="517"/>
      <c r="K1048" s="517"/>
      <c r="L1048" s="517"/>
      <c r="M1048" s="517"/>
      <c r="N1048" s="517"/>
      <c r="O1048" s="517"/>
    </row>
    <row r="1049" spans="7:15">
      <c r="G1049" s="517"/>
      <c r="H1049" s="517"/>
      <c r="I1049" s="517"/>
      <c r="J1049" s="517"/>
      <c r="K1049" s="517"/>
      <c r="L1049" s="517"/>
      <c r="M1049" s="517"/>
      <c r="N1049" s="517"/>
      <c r="O1049" s="517"/>
    </row>
    <row r="1050" spans="7:15">
      <c r="G1050" s="517"/>
      <c r="H1050" s="517"/>
      <c r="I1050" s="517"/>
      <c r="J1050" s="517"/>
      <c r="K1050" s="517"/>
      <c r="L1050" s="517"/>
      <c r="M1050" s="517"/>
      <c r="N1050" s="517"/>
      <c r="O1050" s="517"/>
    </row>
    <row r="1051" spans="7:15">
      <c r="G1051" s="517"/>
      <c r="H1051" s="517"/>
      <c r="I1051" s="517"/>
      <c r="J1051" s="517"/>
      <c r="K1051" s="517"/>
      <c r="L1051" s="517"/>
      <c r="M1051" s="517"/>
      <c r="N1051" s="517"/>
      <c r="O1051" s="517"/>
    </row>
    <row r="1052" spans="7:15">
      <c r="G1052" s="517"/>
      <c r="H1052" s="517"/>
      <c r="I1052" s="517"/>
      <c r="J1052" s="517"/>
      <c r="K1052" s="517"/>
      <c r="L1052" s="517"/>
      <c r="M1052" s="517"/>
      <c r="N1052" s="517"/>
      <c r="O1052" s="517"/>
    </row>
    <row r="1053" spans="7:15">
      <c r="G1053" s="517"/>
      <c r="H1053" s="517"/>
      <c r="I1053" s="517"/>
      <c r="J1053" s="517"/>
      <c r="K1053" s="517"/>
      <c r="L1053" s="517"/>
      <c r="M1053" s="517"/>
      <c r="N1053" s="517"/>
      <c r="O1053" s="517"/>
    </row>
    <row r="1054" spans="7:15">
      <c r="G1054" s="517"/>
      <c r="H1054" s="517"/>
      <c r="I1054" s="517"/>
      <c r="J1054" s="517"/>
      <c r="K1054" s="517"/>
      <c r="L1054" s="517"/>
      <c r="M1054" s="517"/>
      <c r="N1054" s="517"/>
      <c r="O1054" s="517"/>
    </row>
    <row r="1055" spans="7:15">
      <c r="G1055" s="517"/>
      <c r="H1055" s="517"/>
      <c r="I1055" s="517"/>
      <c r="J1055" s="517"/>
      <c r="K1055" s="517"/>
      <c r="L1055" s="517"/>
      <c r="M1055" s="517"/>
      <c r="N1055" s="517"/>
      <c r="O1055" s="517"/>
    </row>
    <row r="1056" spans="7:15">
      <c r="G1056" s="517"/>
      <c r="H1056" s="517"/>
      <c r="I1056" s="517"/>
      <c r="J1056" s="517"/>
      <c r="K1056" s="517"/>
      <c r="L1056" s="517"/>
      <c r="M1056" s="517"/>
      <c r="N1056" s="517"/>
      <c r="O1056" s="517"/>
    </row>
    <row r="1057" spans="7:15">
      <c r="G1057" s="517"/>
      <c r="H1057" s="517"/>
      <c r="I1057" s="517"/>
      <c r="J1057" s="517"/>
      <c r="K1057" s="517"/>
      <c r="L1057" s="517"/>
      <c r="M1057" s="517"/>
      <c r="N1057" s="517"/>
      <c r="O1057" s="517"/>
    </row>
    <row r="1058" spans="7:15">
      <c r="G1058" s="517"/>
      <c r="H1058" s="517"/>
      <c r="I1058" s="517"/>
      <c r="J1058" s="517"/>
      <c r="K1058" s="517"/>
      <c r="L1058" s="517"/>
      <c r="M1058" s="517"/>
      <c r="N1058" s="517"/>
      <c r="O1058" s="517"/>
    </row>
    <row r="1059" spans="7:15">
      <c r="G1059" s="517"/>
      <c r="H1059" s="517"/>
      <c r="I1059" s="517"/>
      <c r="J1059" s="517"/>
      <c r="K1059" s="517"/>
      <c r="L1059" s="517"/>
      <c r="M1059" s="517"/>
      <c r="N1059" s="517"/>
      <c r="O1059" s="517"/>
    </row>
    <row r="1060" spans="7:15">
      <c r="G1060" s="517"/>
      <c r="H1060" s="517"/>
      <c r="I1060" s="517"/>
      <c r="J1060" s="517"/>
      <c r="K1060" s="517"/>
      <c r="L1060" s="517"/>
      <c r="M1060" s="517"/>
      <c r="N1060" s="517"/>
      <c r="O1060" s="517"/>
    </row>
    <row r="1061" spans="7:15">
      <c r="G1061" s="517"/>
      <c r="H1061" s="517"/>
      <c r="I1061" s="517"/>
      <c r="J1061" s="517"/>
      <c r="K1061" s="517"/>
      <c r="L1061" s="517"/>
      <c r="M1061" s="517"/>
      <c r="N1061" s="517"/>
      <c r="O1061" s="517"/>
    </row>
    <row r="1062" spans="7:15">
      <c r="G1062" s="517"/>
      <c r="H1062" s="517"/>
      <c r="I1062" s="517"/>
      <c r="J1062" s="517"/>
      <c r="K1062" s="517"/>
      <c r="L1062" s="517"/>
      <c r="M1062" s="517"/>
      <c r="N1062" s="517"/>
      <c r="O1062" s="517"/>
    </row>
    <row r="1063" spans="7:15">
      <c r="G1063" s="517"/>
      <c r="H1063" s="517"/>
      <c r="I1063" s="517"/>
      <c r="J1063" s="517"/>
      <c r="K1063" s="517"/>
      <c r="L1063" s="517"/>
      <c r="M1063" s="517"/>
      <c r="N1063" s="517"/>
      <c r="O1063" s="517"/>
    </row>
    <row r="1064" spans="7:15">
      <c r="G1064" s="517"/>
      <c r="H1064" s="517"/>
      <c r="I1064" s="517"/>
      <c r="J1064" s="517"/>
      <c r="K1064" s="517"/>
      <c r="L1064" s="517"/>
      <c r="M1064" s="517"/>
      <c r="N1064" s="517"/>
      <c r="O1064" s="517"/>
    </row>
    <row r="1065" spans="7:15">
      <c r="G1065" s="517"/>
      <c r="H1065" s="517"/>
      <c r="I1065" s="517"/>
      <c r="J1065" s="517"/>
      <c r="K1065" s="517"/>
      <c r="L1065" s="517"/>
      <c r="M1065" s="517"/>
      <c r="N1065" s="517"/>
      <c r="O1065" s="517"/>
    </row>
    <row r="1066" spans="7:15">
      <c r="G1066" s="517"/>
      <c r="H1066" s="517"/>
      <c r="I1066" s="517"/>
      <c r="J1066" s="517"/>
      <c r="K1066" s="517"/>
      <c r="L1066" s="517"/>
      <c r="M1066" s="517"/>
      <c r="N1066" s="517"/>
      <c r="O1066" s="517"/>
    </row>
    <row r="1067" spans="7:15">
      <c r="G1067" s="517"/>
      <c r="H1067" s="517"/>
      <c r="I1067" s="517"/>
      <c r="J1067" s="517"/>
      <c r="K1067" s="517"/>
      <c r="L1067" s="517"/>
      <c r="M1067" s="517"/>
      <c r="N1067" s="517"/>
      <c r="O1067" s="517"/>
    </row>
    <row r="1068" spans="7:15">
      <c r="G1068" s="517"/>
      <c r="H1068" s="517"/>
      <c r="I1068" s="517"/>
      <c r="J1068" s="517"/>
      <c r="K1068" s="517"/>
      <c r="L1068" s="517"/>
      <c r="M1068" s="517"/>
      <c r="N1068" s="517"/>
      <c r="O1068" s="517"/>
    </row>
    <row r="1069" spans="7:15">
      <c r="G1069" s="517"/>
      <c r="H1069" s="517"/>
      <c r="I1069" s="517"/>
      <c r="J1069" s="517"/>
      <c r="K1069" s="517"/>
      <c r="L1069" s="517"/>
      <c r="M1069" s="517"/>
      <c r="N1069" s="517"/>
      <c r="O1069" s="517"/>
    </row>
    <row r="1070" spans="7:15">
      <c r="G1070" s="517"/>
      <c r="H1070" s="517"/>
      <c r="I1070" s="517"/>
      <c r="J1070" s="517"/>
      <c r="K1070" s="517"/>
      <c r="L1070" s="517"/>
      <c r="M1070" s="517"/>
      <c r="N1070" s="517"/>
      <c r="O1070" s="517"/>
    </row>
    <row r="1071" spans="7:15">
      <c r="G1071" s="517"/>
      <c r="H1071" s="517"/>
      <c r="I1071" s="517"/>
      <c r="J1071" s="517"/>
      <c r="K1071" s="517"/>
      <c r="L1071" s="517"/>
      <c r="M1071" s="517"/>
      <c r="N1071" s="517"/>
      <c r="O1071" s="517"/>
    </row>
    <row r="1072" spans="7:15">
      <c r="G1072" s="517"/>
      <c r="H1072" s="517"/>
      <c r="I1072" s="517"/>
      <c r="J1072" s="517"/>
      <c r="K1072" s="517"/>
      <c r="L1072" s="517"/>
      <c r="M1072" s="517"/>
      <c r="N1072" s="517"/>
      <c r="O1072" s="517"/>
    </row>
    <row r="1073" spans="7:15">
      <c r="G1073" s="517"/>
      <c r="H1073" s="517"/>
      <c r="I1073" s="517"/>
      <c r="J1073" s="517"/>
      <c r="K1073" s="517"/>
      <c r="L1073" s="517"/>
      <c r="M1073" s="517"/>
      <c r="N1073" s="517"/>
      <c r="O1073" s="517"/>
    </row>
    <row r="1074" spans="7:15">
      <c r="G1074" s="517"/>
      <c r="H1074" s="517"/>
      <c r="I1074" s="517"/>
      <c r="J1074" s="517"/>
      <c r="K1074" s="517"/>
      <c r="L1074" s="517"/>
      <c r="M1074" s="517"/>
      <c r="N1074" s="517"/>
      <c r="O1074" s="517"/>
    </row>
    <row r="1075" spans="7:15">
      <c r="G1075" s="517"/>
      <c r="H1075" s="517"/>
      <c r="I1075" s="517"/>
      <c r="J1075" s="517"/>
      <c r="K1075" s="517"/>
      <c r="L1075" s="517"/>
      <c r="M1075" s="517"/>
      <c r="N1075" s="517"/>
      <c r="O1075" s="517"/>
    </row>
    <row r="1076" spans="7:15">
      <c r="G1076" s="517"/>
      <c r="H1076" s="517"/>
      <c r="I1076" s="517"/>
      <c r="J1076" s="517"/>
      <c r="K1076" s="517"/>
      <c r="L1076" s="517"/>
      <c r="M1076" s="517"/>
      <c r="N1076" s="517"/>
      <c r="O1076" s="517"/>
    </row>
    <row r="1077" spans="7:15">
      <c r="G1077" s="517"/>
      <c r="H1077" s="517"/>
      <c r="I1077" s="517"/>
      <c r="J1077" s="517"/>
      <c r="K1077" s="517"/>
      <c r="L1077" s="517"/>
      <c r="M1077" s="517"/>
      <c r="N1077" s="517"/>
      <c r="O1077" s="517"/>
    </row>
    <row r="1078" spans="7:15">
      <c r="G1078" s="517"/>
      <c r="H1078" s="517"/>
      <c r="I1078" s="517"/>
      <c r="J1078" s="517"/>
      <c r="K1078" s="517"/>
      <c r="L1078" s="517"/>
      <c r="M1078" s="517"/>
      <c r="N1078" s="517"/>
      <c r="O1078" s="517"/>
    </row>
    <row r="1079" spans="7:15">
      <c r="G1079" s="517"/>
      <c r="H1079" s="517"/>
      <c r="I1079" s="517"/>
      <c r="J1079" s="517"/>
      <c r="K1079" s="517"/>
      <c r="L1079" s="517"/>
      <c r="M1079" s="517"/>
      <c r="N1079" s="517"/>
      <c r="O1079" s="517"/>
    </row>
    <row r="1080" spans="7:15">
      <c r="G1080" s="517"/>
      <c r="H1080" s="517"/>
      <c r="I1080" s="517"/>
      <c r="J1080" s="517"/>
      <c r="K1080" s="517"/>
      <c r="L1080" s="517"/>
      <c r="M1080" s="517"/>
      <c r="N1080" s="517"/>
      <c r="O1080" s="517"/>
    </row>
    <row r="1081" spans="7:15">
      <c r="G1081" s="517"/>
      <c r="H1081" s="517"/>
      <c r="I1081" s="517"/>
      <c r="J1081" s="517"/>
      <c r="K1081" s="517"/>
      <c r="L1081" s="517"/>
      <c r="M1081" s="517"/>
      <c r="N1081" s="517"/>
      <c r="O1081" s="517"/>
    </row>
    <row r="1082" spans="7:15">
      <c r="G1082" s="517"/>
      <c r="H1082" s="517"/>
      <c r="I1082" s="517"/>
      <c r="J1082" s="517"/>
      <c r="K1082" s="517"/>
      <c r="L1082" s="517"/>
      <c r="M1082" s="517"/>
      <c r="N1082" s="517"/>
      <c r="O1082" s="517"/>
    </row>
    <row r="1083" spans="7:15">
      <c r="G1083" s="517"/>
      <c r="H1083" s="517"/>
      <c r="I1083" s="517"/>
      <c r="J1083" s="517"/>
      <c r="K1083" s="517"/>
      <c r="L1083" s="517"/>
      <c r="M1083" s="517"/>
      <c r="N1083" s="517"/>
      <c r="O1083" s="517"/>
    </row>
    <row r="1084" spans="7:15">
      <c r="G1084" s="517"/>
      <c r="H1084" s="517"/>
      <c r="I1084" s="517"/>
      <c r="J1084" s="517"/>
      <c r="K1084" s="517"/>
      <c r="L1084" s="517"/>
      <c r="M1084" s="517"/>
      <c r="N1084" s="517"/>
      <c r="O1084" s="517"/>
    </row>
    <row r="1085" spans="7:15">
      <c r="G1085" s="517"/>
      <c r="H1085" s="517"/>
      <c r="I1085" s="517"/>
      <c r="J1085" s="517"/>
      <c r="K1085" s="517"/>
      <c r="L1085" s="517"/>
      <c r="M1085" s="517"/>
      <c r="N1085" s="517"/>
      <c r="O1085" s="517"/>
    </row>
    <row r="1086" spans="7:15">
      <c r="G1086" s="517"/>
      <c r="H1086" s="517"/>
      <c r="I1086" s="517"/>
      <c r="J1086" s="517"/>
      <c r="K1086" s="517"/>
      <c r="L1086" s="517"/>
      <c r="M1086" s="517"/>
      <c r="N1086" s="517"/>
      <c r="O1086" s="517"/>
    </row>
    <row r="1087" spans="7:15">
      <c r="G1087" s="517"/>
      <c r="H1087" s="517"/>
      <c r="I1087" s="517"/>
      <c r="J1087" s="517"/>
      <c r="K1087" s="517"/>
      <c r="L1087" s="517"/>
      <c r="M1087" s="517"/>
      <c r="N1087" s="517"/>
      <c r="O1087" s="517"/>
    </row>
    <row r="1088" spans="7:15">
      <c r="G1088" s="517"/>
      <c r="H1088" s="517"/>
      <c r="I1088" s="517"/>
      <c r="J1088" s="517"/>
      <c r="K1088" s="517"/>
      <c r="L1088" s="517"/>
      <c r="M1088" s="517"/>
      <c r="N1088" s="517"/>
      <c r="O1088" s="517"/>
    </row>
    <row r="1089" spans="7:15">
      <c r="G1089" s="517"/>
      <c r="H1089" s="517"/>
      <c r="I1089" s="517"/>
      <c r="J1089" s="517"/>
      <c r="K1089" s="517"/>
      <c r="L1089" s="517"/>
      <c r="M1089" s="517"/>
      <c r="N1089" s="517"/>
      <c r="O1089" s="517"/>
    </row>
    <row r="1090" spans="7:15">
      <c r="G1090" s="517"/>
      <c r="H1090" s="517"/>
      <c r="I1090" s="517"/>
      <c r="J1090" s="517"/>
      <c r="K1090" s="517"/>
      <c r="L1090" s="517"/>
      <c r="M1090" s="517"/>
      <c r="N1090" s="517"/>
      <c r="O1090" s="517"/>
    </row>
    <row r="1091" spans="7:15">
      <c r="G1091" s="517"/>
      <c r="H1091" s="517"/>
      <c r="I1091" s="517"/>
      <c r="J1091" s="517"/>
      <c r="K1091" s="517"/>
      <c r="L1091" s="517"/>
      <c r="M1091" s="517"/>
      <c r="N1091" s="517"/>
      <c r="O1091" s="517"/>
    </row>
    <row r="1092" spans="7:15">
      <c r="G1092" s="517"/>
      <c r="H1092" s="517"/>
      <c r="I1092" s="517"/>
      <c r="J1092" s="517"/>
      <c r="K1092" s="517"/>
      <c r="L1092" s="517"/>
      <c r="M1092" s="517"/>
      <c r="N1092" s="517"/>
      <c r="O1092" s="517"/>
    </row>
    <row r="1093" spans="7:15">
      <c r="G1093" s="517"/>
      <c r="H1093" s="517"/>
      <c r="I1093" s="517"/>
      <c r="J1093" s="517"/>
      <c r="K1093" s="517"/>
      <c r="L1093" s="517"/>
      <c r="M1093" s="517"/>
      <c r="N1093" s="517"/>
      <c r="O1093" s="517"/>
    </row>
    <row r="1094" spans="7:15">
      <c r="G1094" s="517"/>
      <c r="H1094" s="517"/>
      <c r="I1094" s="517"/>
      <c r="J1094" s="517"/>
      <c r="K1094" s="517"/>
      <c r="L1094" s="517"/>
      <c r="M1094" s="517"/>
      <c r="N1094" s="517"/>
      <c r="O1094" s="517"/>
    </row>
    <row r="1095" spans="7:15">
      <c r="G1095" s="517"/>
      <c r="H1095" s="517"/>
      <c r="I1095" s="517"/>
      <c r="J1095" s="517"/>
      <c r="K1095" s="517"/>
      <c r="L1095" s="517"/>
      <c r="M1095" s="517"/>
      <c r="N1095" s="517"/>
      <c r="O1095" s="517"/>
    </row>
    <row r="1096" spans="7:15">
      <c r="G1096" s="517"/>
      <c r="H1096" s="517"/>
      <c r="I1096" s="517"/>
      <c r="J1096" s="517"/>
      <c r="K1096" s="517"/>
      <c r="L1096" s="517"/>
      <c r="M1096" s="517"/>
      <c r="N1096" s="517"/>
      <c r="O1096" s="517"/>
    </row>
    <row r="1097" spans="7:15">
      <c r="G1097" s="517"/>
      <c r="H1097" s="517"/>
      <c r="I1097" s="517"/>
      <c r="J1097" s="517"/>
      <c r="K1097" s="517"/>
      <c r="L1097" s="517"/>
      <c r="M1097" s="517"/>
      <c r="N1097" s="517"/>
      <c r="O1097" s="517"/>
    </row>
    <row r="1098" spans="7:15">
      <c r="G1098" s="517"/>
      <c r="H1098" s="517"/>
      <c r="I1098" s="517"/>
      <c r="J1098" s="517"/>
      <c r="K1098" s="517"/>
      <c r="L1098" s="517"/>
      <c r="M1098" s="517"/>
      <c r="N1098" s="517"/>
      <c r="O1098" s="517"/>
    </row>
    <row r="1099" spans="7:15">
      <c r="G1099" s="517"/>
      <c r="H1099" s="517"/>
      <c r="I1099" s="517"/>
      <c r="J1099" s="517"/>
      <c r="K1099" s="517"/>
      <c r="L1099" s="517"/>
      <c r="M1099" s="517"/>
      <c r="N1099" s="517"/>
      <c r="O1099" s="517"/>
    </row>
    <row r="1100" spans="7:15">
      <c r="G1100" s="517"/>
      <c r="H1100" s="517"/>
      <c r="I1100" s="517"/>
      <c r="J1100" s="517"/>
      <c r="K1100" s="517"/>
      <c r="L1100" s="517"/>
      <c r="M1100" s="517"/>
      <c r="N1100" s="517"/>
      <c r="O1100" s="517"/>
    </row>
    <row r="1101" spans="7:15">
      <c r="G1101" s="517"/>
      <c r="H1101" s="517"/>
      <c r="I1101" s="517"/>
      <c r="J1101" s="517"/>
      <c r="K1101" s="517"/>
      <c r="L1101" s="517"/>
      <c r="M1101" s="517"/>
      <c r="N1101" s="517"/>
      <c r="O1101" s="517"/>
    </row>
    <row r="1102" spans="7:15">
      <c r="G1102" s="517"/>
      <c r="H1102" s="517"/>
      <c r="I1102" s="517"/>
      <c r="J1102" s="517"/>
      <c r="K1102" s="517"/>
      <c r="L1102" s="517"/>
      <c r="M1102" s="517"/>
      <c r="N1102" s="517"/>
      <c r="O1102" s="517"/>
    </row>
    <row r="1103" spans="7:15">
      <c r="G1103" s="517"/>
      <c r="H1103" s="517"/>
      <c r="I1103" s="517"/>
      <c r="J1103" s="517"/>
      <c r="K1103" s="517"/>
      <c r="L1103" s="517"/>
      <c r="M1103" s="517"/>
      <c r="N1103" s="517"/>
      <c r="O1103" s="517"/>
    </row>
    <row r="1104" spans="7:15">
      <c r="G1104" s="517"/>
      <c r="H1104" s="517"/>
      <c r="I1104" s="517"/>
      <c r="J1104" s="517"/>
      <c r="K1104" s="517"/>
      <c r="L1104" s="517"/>
      <c r="M1104" s="517"/>
      <c r="N1104" s="517"/>
      <c r="O1104" s="517"/>
    </row>
    <row r="1105" spans="7:15">
      <c r="G1105" s="517"/>
      <c r="H1105" s="517"/>
      <c r="I1105" s="517"/>
      <c r="J1105" s="517"/>
      <c r="K1105" s="517"/>
      <c r="L1105" s="517"/>
      <c r="M1105" s="517"/>
      <c r="N1105" s="517"/>
      <c r="O1105" s="517"/>
    </row>
    <row r="1106" spans="7:15">
      <c r="G1106" s="517"/>
      <c r="H1106" s="517"/>
      <c r="I1106" s="517"/>
      <c r="J1106" s="517"/>
      <c r="K1106" s="517"/>
      <c r="L1106" s="517"/>
      <c r="M1106" s="517"/>
      <c r="N1106" s="517"/>
      <c r="O1106" s="517"/>
    </row>
    <row r="1107" spans="7:15">
      <c r="G1107" s="517"/>
      <c r="H1107" s="517"/>
      <c r="I1107" s="517"/>
      <c r="J1107" s="517"/>
      <c r="K1107" s="517"/>
      <c r="L1107" s="517"/>
      <c r="M1107" s="517"/>
      <c r="N1107" s="517"/>
      <c r="O1107" s="517"/>
    </row>
    <row r="1108" spans="7:15">
      <c r="G1108" s="517"/>
      <c r="H1108" s="517"/>
      <c r="I1108" s="517"/>
      <c r="J1108" s="517"/>
      <c r="K1108" s="517"/>
      <c r="L1108" s="517"/>
      <c r="M1108" s="517"/>
      <c r="N1108" s="517"/>
      <c r="O1108" s="517"/>
    </row>
    <row r="1109" spans="7:15">
      <c r="G1109" s="517"/>
      <c r="H1109" s="517"/>
      <c r="I1109" s="517"/>
      <c r="J1109" s="517"/>
      <c r="K1109" s="517"/>
      <c r="L1109" s="517"/>
      <c r="M1109" s="517"/>
      <c r="N1109" s="517"/>
      <c r="O1109" s="517"/>
    </row>
    <row r="1110" spans="7:15">
      <c r="G1110" s="517"/>
      <c r="H1110" s="517"/>
      <c r="I1110" s="517"/>
      <c r="J1110" s="517"/>
      <c r="K1110" s="517"/>
      <c r="L1110" s="517"/>
      <c r="M1110" s="517"/>
      <c r="N1110" s="517"/>
      <c r="O1110" s="517"/>
    </row>
    <row r="1111" spans="7:15">
      <c r="G1111" s="517"/>
      <c r="H1111" s="517"/>
      <c r="I1111" s="517"/>
      <c r="J1111" s="517"/>
      <c r="K1111" s="517"/>
      <c r="L1111" s="517"/>
      <c r="M1111" s="517"/>
      <c r="N1111" s="517"/>
      <c r="O1111" s="517"/>
    </row>
    <row r="1112" spans="7:15">
      <c r="G1112" s="517"/>
      <c r="H1112" s="517"/>
      <c r="I1112" s="517"/>
      <c r="J1112" s="517"/>
      <c r="K1112" s="517"/>
      <c r="L1112" s="517"/>
      <c r="M1112" s="517"/>
      <c r="N1112" s="517"/>
      <c r="O1112" s="517"/>
    </row>
    <row r="1113" spans="7:15">
      <c r="G1113" s="517"/>
      <c r="H1113" s="517"/>
      <c r="I1113" s="517"/>
      <c r="J1113" s="517"/>
      <c r="K1113" s="517"/>
      <c r="L1113" s="517"/>
      <c r="M1113" s="517"/>
      <c r="N1113" s="517"/>
      <c r="O1113" s="517"/>
    </row>
    <row r="1114" spans="7:15">
      <c r="G1114" s="517"/>
      <c r="H1114" s="517"/>
      <c r="I1114" s="517"/>
      <c r="J1114" s="517"/>
      <c r="K1114" s="517"/>
      <c r="L1114" s="517"/>
      <c r="M1114" s="517"/>
      <c r="N1114" s="517"/>
      <c r="O1114" s="517"/>
    </row>
    <row r="1115" spans="7:15">
      <c r="G1115" s="517"/>
      <c r="H1115" s="517"/>
      <c r="I1115" s="517"/>
      <c r="J1115" s="517"/>
      <c r="K1115" s="517"/>
      <c r="L1115" s="517"/>
      <c r="M1115" s="517"/>
      <c r="N1115" s="517"/>
      <c r="O1115" s="517"/>
    </row>
    <row r="1116" spans="7:15">
      <c r="G1116" s="517"/>
      <c r="H1116" s="517"/>
      <c r="I1116" s="517"/>
      <c r="J1116" s="517"/>
      <c r="K1116" s="517"/>
      <c r="L1116" s="517"/>
      <c r="M1116" s="517"/>
      <c r="N1116" s="517"/>
      <c r="O1116" s="517"/>
    </row>
    <row r="1117" spans="7:15">
      <c r="G1117" s="517"/>
      <c r="H1117" s="517"/>
      <c r="I1117" s="517"/>
      <c r="J1117" s="517"/>
      <c r="K1117" s="517"/>
      <c r="L1117" s="517"/>
      <c r="M1117" s="517"/>
      <c r="N1117" s="517"/>
      <c r="O1117" s="517"/>
    </row>
    <row r="1118" spans="7:15">
      <c r="G1118" s="517"/>
      <c r="H1118" s="517"/>
      <c r="I1118" s="517"/>
      <c r="J1118" s="517"/>
      <c r="K1118" s="517"/>
      <c r="L1118" s="517"/>
      <c r="M1118" s="517"/>
      <c r="N1118" s="517"/>
      <c r="O1118" s="517"/>
    </row>
    <row r="1119" spans="7:15">
      <c r="G1119" s="517"/>
      <c r="H1119" s="517"/>
      <c r="I1119" s="517"/>
      <c r="J1119" s="517"/>
      <c r="K1119" s="517"/>
      <c r="L1119" s="517"/>
      <c r="M1119" s="517"/>
      <c r="N1119" s="517"/>
      <c r="O1119" s="517"/>
    </row>
    <row r="1120" spans="7:15">
      <c r="G1120" s="517"/>
      <c r="H1120" s="517"/>
      <c r="I1120" s="517"/>
      <c r="J1120" s="517"/>
      <c r="K1120" s="517"/>
      <c r="L1120" s="517"/>
      <c r="M1120" s="517"/>
      <c r="N1120" s="517"/>
      <c r="O1120" s="517"/>
    </row>
    <row r="1121" spans="7:15">
      <c r="G1121" s="517"/>
      <c r="H1121" s="517"/>
      <c r="I1121" s="517"/>
      <c r="J1121" s="517"/>
      <c r="K1121" s="517"/>
      <c r="L1121" s="517"/>
      <c r="M1121" s="517"/>
      <c r="N1121" s="517"/>
      <c r="O1121" s="517"/>
    </row>
    <row r="1122" spans="7:15">
      <c r="G1122" s="517"/>
      <c r="H1122" s="517"/>
      <c r="I1122" s="517"/>
      <c r="J1122" s="517"/>
      <c r="K1122" s="517"/>
      <c r="L1122" s="517"/>
      <c r="M1122" s="517"/>
      <c r="N1122" s="517"/>
      <c r="O1122" s="517"/>
    </row>
    <row r="1123" spans="7:15">
      <c r="G1123" s="517"/>
      <c r="H1123" s="517"/>
      <c r="I1123" s="517"/>
      <c r="J1123" s="517"/>
      <c r="K1123" s="517"/>
      <c r="L1123" s="517"/>
      <c r="M1123" s="517"/>
      <c r="N1123" s="517"/>
      <c r="O1123" s="517"/>
    </row>
    <row r="1124" spans="7:15">
      <c r="G1124" s="517"/>
      <c r="H1124" s="517"/>
      <c r="I1124" s="517"/>
      <c r="J1124" s="517"/>
      <c r="K1124" s="517"/>
      <c r="L1124" s="517"/>
      <c r="M1124" s="517"/>
      <c r="N1124" s="517"/>
      <c r="O1124" s="517"/>
    </row>
    <row r="1125" spans="7:15">
      <c r="G1125" s="517"/>
      <c r="H1125" s="517"/>
      <c r="I1125" s="517"/>
      <c r="J1125" s="517"/>
      <c r="K1125" s="517"/>
      <c r="L1125" s="517"/>
      <c r="M1125" s="517"/>
      <c r="N1125" s="517"/>
      <c r="O1125" s="517"/>
    </row>
    <row r="1126" spans="7:15">
      <c r="G1126" s="517"/>
      <c r="H1126" s="517"/>
      <c r="I1126" s="517"/>
      <c r="J1126" s="517"/>
      <c r="K1126" s="517"/>
      <c r="L1126" s="517"/>
      <c r="M1126" s="517"/>
      <c r="N1126" s="517"/>
      <c r="O1126" s="517"/>
    </row>
    <row r="1127" spans="7:15">
      <c r="G1127" s="517"/>
      <c r="H1127" s="517"/>
      <c r="I1127" s="517"/>
      <c r="J1127" s="517"/>
      <c r="K1127" s="517"/>
      <c r="L1127" s="517"/>
      <c r="M1127" s="517"/>
      <c r="N1127" s="517"/>
      <c r="O1127" s="517"/>
    </row>
    <row r="1128" spans="7:15">
      <c r="G1128" s="517"/>
      <c r="H1128" s="517"/>
      <c r="I1128" s="517"/>
      <c r="J1128" s="517"/>
      <c r="K1128" s="517"/>
      <c r="L1128" s="517"/>
      <c r="M1128" s="517"/>
      <c r="N1128" s="517"/>
      <c r="O1128" s="517"/>
    </row>
    <row r="1129" spans="7:15">
      <c r="G1129" s="517"/>
      <c r="H1129" s="517"/>
      <c r="I1129" s="517"/>
      <c r="J1129" s="517"/>
      <c r="K1129" s="517"/>
      <c r="L1129" s="517"/>
      <c r="M1129" s="517"/>
      <c r="N1129" s="517"/>
      <c r="O1129" s="517"/>
    </row>
    <row r="1130" spans="7:15">
      <c r="G1130" s="517"/>
      <c r="H1130" s="517"/>
      <c r="I1130" s="517"/>
      <c r="J1130" s="517"/>
      <c r="K1130" s="517"/>
      <c r="L1130" s="517"/>
      <c r="M1130" s="517"/>
      <c r="N1130" s="517"/>
      <c r="O1130" s="517"/>
    </row>
  </sheetData>
  <mergeCells count="4">
    <mergeCell ref="H2:L2"/>
    <mergeCell ref="H3:L3"/>
    <mergeCell ref="A709:D709"/>
    <mergeCell ref="A730:D730"/>
  </mergeCells>
  <conditionalFormatting sqref="F728:O728">
    <cfRule type="cellIs" dxfId="61" priority="2" operator="equal">
      <formula>FALSE</formula>
    </cfRule>
  </conditionalFormatting>
  <conditionalFormatting sqref="F743:O743">
    <cfRule type="cellIs" dxfId="60" priority="1" operator="equal">
      <formula>FALSE</formula>
    </cfRule>
  </conditionalFormatting>
  <pageMargins left="0.7" right="0.7" top="0.75" bottom="0.75" header="0.3" footer="0.3"/>
  <pageSetup scale="52" fitToWidth="2" fitToHeight="10" orientation="landscape" horizontalDpi="0" verticalDpi="0" r:id="rId1"/>
  <headerFooter>
    <oddFooter>&amp;LFile:  &amp;F&amp;RTab:  &amp;A</oddFooter>
  </headerFooter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P289"/>
  <sheetViews>
    <sheetView topLeftCell="A49" workbookViewId="0">
      <selection activeCell="F5" sqref="F5"/>
    </sheetView>
  </sheetViews>
  <sheetFormatPr defaultColWidth="11.44140625" defaultRowHeight="10.199999999999999"/>
  <cols>
    <col min="1" max="1" width="1.5546875" style="17" customWidth="1"/>
    <col min="2" max="3" width="8.5546875" style="17" customWidth="1"/>
    <col min="4" max="4" width="5.44140625" style="17" customWidth="1"/>
    <col min="5" max="5" width="8.5546875" style="17" customWidth="1"/>
    <col min="6" max="13" width="11.5546875" style="17" customWidth="1"/>
    <col min="14" max="14" width="12.5546875" style="17" customWidth="1"/>
    <col min="15" max="15" width="11.5546875" style="17" customWidth="1"/>
    <col min="16" max="16" width="1.5546875" style="17" customWidth="1"/>
    <col min="17" max="16384" width="11.44140625" style="17"/>
  </cols>
  <sheetData>
    <row r="1" spans="1:16" s="5" customFormat="1" ht="13.8" thickTop="1">
      <c r="A1" s="1"/>
      <c r="B1" s="2"/>
      <c r="C1" s="2"/>
      <c r="D1" s="4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6" s="5" customFormat="1" ht="12.75" customHeight="1">
      <c r="A2" s="6"/>
      <c r="B2" s="7"/>
      <c r="C2" s="314"/>
      <c r="D2" s="314"/>
      <c r="E2" s="314"/>
      <c r="F2" s="314"/>
      <c r="G2" s="314"/>
      <c r="H2" s="1254" t="str">
        <f>'Operating Input'!M2</f>
        <v>CITY OF CELINA</v>
      </c>
      <c r="I2" s="1255"/>
      <c r="J2" s="1255"/>
      <c r="K2" s="1255"/>
      <c r="L2" s="1256"/>
      <c r="M2" s="7"/>
      <c r="N2" s="7"/>
      <c r="O2" s="7"/>
      <c r="P2" s="8"/>
    </row>
    <row r="3" spans="1:16" s="5" customFormat="1" ht="12.75" customHeight="1">
      <c r="A3" s="6"/>
      <c r="B3" s="7"/>
      <c r="C3" s="522" t="s">
        <v>45</v>
      </c>
      <c r="D3" s="314"/>
      <c r="E3" s="314"/>
      <c r="F3" s="314"/>
      <c r="G3" s="314"/>
      <c r="H3" s="1257" t="s">
        <v>0</v>
      </c>
      <c r="I3" s="1258"/>
      <c r="J3" s="1258"/>
      <c r="K3" s="1258"/>
      <c r="L3" s="1259"/>
      <c r="M3" s="7"/>
      <c r="N3" s="7"/>
      <c r="O3" s="7"/>
      <c r="P3" s="8"/>
    </row>
    <row r="4" spans="1:16" s="5" customFormat="1" ht="13.2">
      <c r="A4" s="6"/>
      <c r="B4" s="421"/>
      <c r="C4" s="9" t="str">
        <f>'Current Debt Input'!$C$4</f>
        <v>2018-2027</v>
      </c>
      <c r="D4" s="4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s="5" customFormat="1" ht="13.2">
      <c r="A5" s="11"/>
      <c r="B5" s="9"/>
      <c r="C5" s="9"/>
      <c r="D5" s="423"/>
      <c r="E5" s="523"/>
      <c r="F5" s="9" t="s">
        <v>294</v>
      </c>
      <c r="G5" s="9" t="s">
        <v>307</v>
      </c>
      <c r="H5" s="9"/>
      <c r="I5" s="9"/>
      <c r="J5" s="9"/>
      <c r="K5" s="9"/>
      <c r="L5" s="9"/>
      <c r="M5" s="9"/>
      <c r="N5" s="9"/>
      <c r="O5" s="9"/>
      <c r="P5" s="424"/>
    </row>
    <row r="6" spans="1:16" s="5" customFormat="1" ht="13.8" thickBot="1">
      <c r="A6" s="13"/>
      <c r="B6" s="14"/>
      <c r="C6" s="14"/>
      <c r="D6" s="425"/>
      <c r="E6" s="14"/>
      <c r="F6" s="14">
        <f>'Operating Input'!E11</f>
        <v>2018</v>
      </c>
      <c r="G6" s="14">
        <f>'Operating Input'!T7</f>
        <v>2019</v>
      </c>
      <c r="H6" s="14">
        <f>'Operating Input'!U7</f>
        <v>2020</v>
      </c>
      <c r="I6" s="14">
        <f>'Operating Input'!V7</f>
        <v>2021</v>
      </c>
      <c r="J6" s="14">
        <f>'Operating Input'!W7</f>
        <v>2022</v>
      </c>
      <c r="K6" s="14">
        <f>'Operating Input'!X7</f>
        <v>2023</v>
      </c>
      <c r="L6" s="14">
        <f>'Operating Input'!Y7</f>
        <v>2024</v>
      </c>
      <c r="M6" s="14">
        <f>'Operating Input'!Z7</f>
        <v>2025</v>
      </c>
      <c r="N6" s="14">
        <f>'Operating Input'!AA7</f>
        <v>2026</v>
      </c>
      <c r="O6" s="14">
        <f>'Operating Input'!AB7</f>
        <v>2027</v>
      </c>
      <c r="P6" s="16"/>
    </row>
    <row r="7" spans="1:16" ht="10.8" thickTop="1"/>
    <row r="8" spans="1:16" ht="13.2">
      <c r="B8" s="19" t="s">
        <v>376</v>
      </c>
    </row>
    <row r="9" spans="1:16" ht="13.2">
      <c r="B9" s="20" t="s">
        <v>4</v>
      </c>
      <c r="D9" s="20" t="str">
        <f>'Operating Input'!E13</f>
        <v>2020 03 17 DVJ Prefiled Testimony Scen I</v>
      </c>
    </row>
    <row r="10" spans="1:16" ht="13.2">
      <c r="B10" s="20"/>
    </row>
    <row r="11" spans="1:16">
      <c r="A11" s="22"/>
      <c r="B11" s="68" t="s">
        <v>377</v>
      </c>
      <c r="C11" s="524"/>
      <c r="D11" s="22"/>
      <c r="E11" s="22"/>
    </row>
    <row r="12" spans="1:16" ht="13.2">
      <c r="B12" s="20"/>
    </row>
    <row r="13" spans="1:16" ht="13.2">
      <c r="B13" s="20"/>
    </row>
    <row r="14" spans="1:16">
      <c r="A14" s="108"/>
      <c r="B14" s="108" t="s">
        <v>305</v>
      </c>
      <c r="C14" s="109"/>
      <c r="D14" s="109"/>
      <c r="E14" s="109"/>
    </row>
    <row r="15" spans="1:16" ht="13.2">
      <c r="B15" s="20"/>
    </row>
    <row r="16" spans="1:16">
      <c r="A16" s="22"/>
      <c r="B16" s="23" t="s">
        <v>378</v>
      </c>
      <c r="C16" s="524"/>
      <c r="D16" s="22"/>
      <c r="E16" s="22"/>
    </row>
    <row r="17" spans="2:15">
      <c r="B17" s="241"/>
    </row>
    <row r="18" spans="2:15">
      <c r="B18" s="294" t="s">
        <v>379</v>
      </c>
    </row>
    <row r="19" spans="2:15">
      <c r="B19" s="17" t="s">
        <v>299</v>
      </c>
      <c r="F19" s="427">
        <f>'Test Year W1'!H756</f>
        <v>0.51389940858091054</v>
      </c>
      <c r="G19" s="399">
        <f>F19</f>
        <v>0.51389940858091054</v>
      </c>
      <c r="H19" s="399">
        <f t="shared" ref="H19:O19" si="0">G19</f>
        <v>0.51389940858091054</v>
      </c>
      <c r="I19" s="399">
        <f t="shared" si="0"/>
        <v>0.51389940858091054</v>
      </c>
      <c r="J19" s="399">
        <f t="shared" si="0"/>
        <v>0.51389940858091054</v>
      </c>
      <c r="K19" s="399">
        <f t="shared" si="0"/>
        <v>0.51389940858091054</v>
      </c>
      <c r="L19" s="399">
        <f t="shared" si="0"/>
        <v>0.51389940858091054</v>
      </c>
      <c r="M19" s="399">
        <f t="shared" si="0"/>
        <v>0.51389940858091054</v>
      </c>
      <c r="N19" s="399">
        <f t="shared" si="0"/>
        <v>0.51389940858091054</v>
      </c>
      <c r="O19" s="399">
        <f t="shared" si="0"/>
        <v>0.51389940858091054</v>
      </c>
    </row>
    <row r="20" spans="2:15">
      <c r="B20" s="17" t="s">
        <v>300</v>
      </c>
      <c r="F20" s="427">
        <f>'Test Year W1'!I756</f>
        <v>0.43183494924485061</v>
      </c>
      <c r="G20" s="399">
        <f t="shared" ref="G20:O22" si="1">F20</f>
        <v>0.43183494924485061</v>
      </c>
      <c r="H20" s="399">
        <f t="shared" si="1"/>
        <v>0.43183494924485061</v>
      </c>
      <c r="I20" s="399">
        <f>H20</f>
        <v>0.43183494924485061</v>
      </c>
      <c r="J20" s="399">
        <f t="shared" si="1"/>
        <v>0.43183494924485061</v>
      </c>
      <c r="K20" s="399">
        <f t="shared" si="1"/>
        <v>0.43183494924485061</v>
      </c>
      <c r="L20" s="399">
        <f t="shared" si="1"/>
        <v>0.43183494924485061</v>
      </c>
      <c r="M20" s="399">
        <f t="shared" si="1"/>
        <v>0.43183494924485061</v>
      </c>
      <c r="N20" s="399">
        <f t="shared" si="1"/>
        <v>0.43183494924485061</v>
      </c>
      <c r="O20" s="399">
        <f t="shared" si="1"/>
        <v>0.43183494924485061</v>
      </c>
    </row>
    <row r="21" spans="2:15">
      <c r="B21" s="86" t="s">
        <v>366</v>
      </c>
      <c r="F21" s="427">
        <f>'Test Year W1'!J756</f>
        <v>9.5063659870528536E-3</v>
      </c>
      <c r="G21" s="399">
        <f t="shared" si="1"/>
        <v>9.5063659870528536E-3</v>
      </c>
      <c r="H21" s="399">
        <f t="shared" si="1"/>
        <v>9.5063659870528536E-3</v>
      </c>
      <c r="I21" s="399">
        <f t="shared" si="1"/>
        <v>9.5063659870528536E-3</v>
      </c>
      <c r="J21" s="399">
        <f t="shared" si="1"/>
        <v>9.5063659870528536E-3</v>
      </c>
      <c r="K21" s="399">
        <f t="shared" si="1"/>
        <v>9.5063659870528536E-3</v>
      </c>
      <c r="L21" s="399">
        <f t="shared" si="1"/>
        <v>9.5063659870528536E-3</v>
      </c>
      <c r="M21" s="399">
        <f t="shared" si="1"/>
        <v>9.5063659870528536E-3</v>
      </c>
      <c r="N21" s="399">
        <f t="shared" si="1"/>
        <v>9.5063659870528536E-3</v>
      </c>
      <c r="O21" s="399">
        <f t="shared" si="1"/>
        <v>9.5063659870528536E-3</v>
      </c>
    </row>
    <row r="22" spans="2:15">
      <c r="B22" s="17" t="s">
        <v>297</v>
      </c>
      <c r="F22" s="525">
        <f>'Test Year W1'!K756</f>
        <v>4.475927618718599E-2</v>
      </c>
      <c r="G22" s="401">
        <f t="shared" si="1"/>
        <v>4.475927618718599E-2</v>
      </c>
      <c r="H22" s="401">
        <f t="shared" si="1"/>
        <v>4.475927618718599E-2</v>
      </c>
      <c r="I22" s="401">
        <f t="shared" si="1"/>
        <v>4.475927618718599E-2</v>
      </c>
      <c r="J22" s="401">
        <f t="shared" si="1"/>
        <v>4.475927618718599E-2</v>
      </c>
      <c r="K22" s="401">
        <f t="shared" si="1"/>
        <v>4.475927618718599E-2</v>
      </c>
      <c r="L22" s="401">
        <f t="shared" si="1"/>
        <v>4.475927618718599E-2</v>
      </c>
      <c r="M22" s="401">
        <f t="shared" si="1"/>
        <v>4.475927618718599E-2</v>
      </c>
      <c r="N22" s="401">
        <f t="shared" si="1"/>
        <v>4.475927618718599E-2</v>
      </c>
      <c r="O22" s="401">
        <f t="shared" si="1"/>
        <v>4.475927618718599E-2</v>
      </c>
    </row>
    <row r="23" spans="2:15">
      <c r="B23" s="17" t="s">
        <v>1</v>
      </c>
      <c r="F23" s="427">
        <f t="shared" ref="F23:O23" si="2">SUM(F19:F22)</f>
        <v>1</v>
      </c>
      <c r="G23" s="427">
        <f t="shared" si="2"/>
        <v>1</v>
      </c>
      <c r="H23" s="427">
        <f t="shared" si="2"/>
        <v>1</v>
      </c>
      <c r="I23" s="427">
        <f t="shared" si="2"/>
        <v>1</v>
      </c>
      <c r="J23" s="427">
        <f t="shared" si="2"/>
        <v>1</v>
      </c>
      <c r="K23" s="427">
        <f t="shared" si="2"/>
        <v>1</v>
      </c>
      <c r="L23" s="427">
        <f t="shared" si="2"/>
        <v>1</v>
      </c>
      <c r="M23" s="427">
        <f t="shared" si="2"/>
        <v>1</v>
      </c>
      <c r="N23" s="427">
        <f t="shared" si="2"/>
        <v>1</v>
      </c>
      <c r="O23" s="427">
        <f t="shared" si="2"/>
        <v>1</v>
      </c>
    </row>
    <row r="24" spans="2:15">
      <c r="B24" s="29"/>
    </row>
    <row r="25" spans="2:15">
      <c r="B25" s="294" t="s">
        <v>380</v>
      </c>
    </row>
    <row r="26" spans="2:15">
      <c r="B26" s="17" t="str">
        <f>B19</f>
        <v>Treatment</v>
      </c>
      <c r="F26" s="240">
        <f t="shared" ref="F26:O26" si="3">F19*F30</f>
        <v>2127200.0000000005</v>
      </c>
      <c r="G26" s="240">
        <f t="shared" si="3"/>
        <v>2540679.522239279</v>
      </c>
      <c r="H26" s="240">
        <f t="shared" si="3"/>
        <v>2833526.3007441731</v>
      </c>
      <c r="I26" s="240">
        <f t="shared" si="3"/>
        <v>3062340.4168103822</v>
      </c>
      <c r="J26" s="240">
        <f t="shared" si="3"/>
        <v>3547652.4912444358</v>
      </c>
      <c r="K26" s="240">
        <f t="shared" si="3"/>
        <v>3773948.8333585686</v>
      </c>
      <c r="L26" s="240">
        <f t="shared" si="3"/>
        <v>4005641.114885496</v>
      </c>
      <c r="M26" s="240">
        <f t="shared" si="3"/>
        <v>4527858.9581515035</v>
      </c>
      <c r="N26" s="240">
        <f t="shared" si="3"/>
        <v>4780908.4036363084</v>
      </c>
      <c r="O26" s="240">
        <f t="shared" si="3"/>
        <v>5049642.0400594622</v>
      </c>
    </row>
    <row r="27" spans="2:15">
      <c r="B27" s="17" t="str">
        <f>B20</f>
        <v>Distribution</v>
      </c>
      <c r="F27" s="426">
        <f t="shared" ref="F27:O27" si="4">F20*F30</f>
        <v>1787508.0000000002</v>
      </c>
      <c r="G27" s="426">
        <f t="shared" si="4"/>
        <v>2134959.0877392297</v>
      </c>
      <c r="H27" s="426">
        <f t="shared" si="4"/>
        <v>2381041.2423799434</v>
      </c>
      <c r="I27" s="426">
        <f t="shared" si="4"/>
        <v>2573316.0933489525</v>
      </c>
      <c r="J27" s="426">
        <f t="shared" si="4"/>
        <v>2981128.8122035344</v>
      </c>
      <c r="K27" s="426">
        <f t="shared" si="4"/>
        <v>3171287.9518705849</v>
      </c>
      <c r="L27" s="426">
        <f t="shared" si="4"/>
        <v>3365981.3548264117</v>
      </c>
      <c r="M27" s="426">
        <f t="shared" si="4"/>
        <v>3804806.3701426652</v>
      </c>
      <c r="N27" s="426">
        <f t="shared" si="4"/>
        <v>4017446.4172466761</v>
      </c>
      <c r="O27" s="426">
        <f t="shared" si="4"/>
        <v>4243266.0510260481</v>
      </c>
    </row>
    <row r="28" spans="2:15">
      <c r="B28" s="17" t="str">
        <f>B21</f>
        <v>Administration</v>
      </c>
      <c r="F28" s="426">
        <f t="shared" ref="F28:O28" si="5">F21*F30</f>
        <v>39350.000000000007</v>
      </c>
      <c r="G28" s="426">
        <f t="shared" si="5"/>
        <v>46998.749153871584</v>
      </c>
      <c r="H28" s="426">
        <f t="shared" si="5"/>
        <v>52415.974019501329</v>
      </c>
      <c r="I28" s="426">
        <f t="shared" si="5"/>
        <v>56648.690955946098</v>
      </c>
      <c r="J28" s="426">
        <f t="shared" si="5"/>
        <v>65626.234265921652</v>
      </c>
      <c r="K28" s="426">
        <f t="shared" si="5"/>
        <v>69812.37617180316</v>
      </c>
      <c r="L28" s="426">
        <f t="shared" si="5"/>
        <v>74098.334839575153</v>
      </c>
      <c r="M28" s="426">
        <f t="shared" si="5"/>
        <v>83758.579354673595</v>
      </c>
      <c r="N28" s="426">
        <f t="shared" si="5"/>
        <v>88439.613427552045</v>
      </c>
      <c r="O28" s="426">
        <f t="shared" si="5"/>
        <v>93410.781438670485</v>
      </c>
    </row>
    <row r="29" spans="2:15" ht="12">
      <c r="B29" s="17" t="str">
        <f>B22</f>
        <v>Customer</v>
      </c>
      <c r="F29" s="428">
        <f t="shared" ref="F29:O29" si="6">F22*F30</f>
        <v>185273.48098784874</v>
      </c>
      <c r="G29" s="428">
        <f t="shared" si="6"/>
        <v>221286.45127858955</v>
      </c>
      <c r="H29" s="428">
        <f t="shared" si="6"/>
        <v>246792.62937640792</v>
      </c>
      <c r="I29" s="428">
        <f t="shared" si="6"/>
        <v>266721.7323205336</v>
      </c>
      <c r="J29" s="428">
        <f t="shared" si="6"/>
        <v>308991.12748592993</v>
      </c>
      <c r="K29" s="428">
        <f t="shared" si="6"/>
        <v>328700.93899321771</v>
      </c>
      <c r="L29" s="428">
        <f t="shared" si="6"/>
        <v>348880.72251921921</v>
      </c>
      <c r="M29" s="428">
        <f t="shared" si="6"/>
        <v>394364.51231606951</v>
      </c>
      <c r="N29" s="428">
        <f t="shared" si="6"/>
        <v>416404.44820691884</v>
      </c>
      <c r="O29" s="428">
        <f t="shared" si="6"/>
        <v>439810.43555114634</v>
      </c>
    </row>
    <row r="30" spans="2:15">
      <c r="B30" s="29" t="s">
        <v>381</v>
      </c>
      <c r="F30" s="239">
        <f>'Forecast W4'!F747</f>
        <v>4139331.4809878492</v>
      </c>
      <c r="G30" s="239">
        <f>'Forecast W4'!G747</f>
        <v>4943923.8104109699</v>
      </c>
      <c r="H30" s="239">
        <f>'Forecast W4'!H747</f>
        <v>5513776.146520026</v>
      </c>
      <c r="I30" s="239">
        <f>'Forecast W4'!I747</f>
        <v>5959026.9334358145</v>
      </c>
      <c r="J30" s="239">
        <f>'Forecast W4'!J747</f>
        <v>6903398.6651998218</v>
      </c>
      <c r="K30" s="239">
        <f>'Forecast W4'!K747</f>
        <v>7343750.1003941745</v>
      </c>
      <c r="L30" s="239">
        <f>'Forecast W4'!L747</f>
        <v>7794601.5270707021</v>
      </c>
      <c r="M30" s="239">
        <f>'Forecast W4'!M747</f>
        <v>8810788.4199649114</v>
      </c>
      <c r="N30" s="239">
        <f>'Forecast W4'!N747</f>
        <v>9303198.8825174551</v>
      </c>
      <c r="O30" s="239">
        <f>'Forecast W4'!O747</f>
        <v>9826129.3080753274</v>
      </c>
    </row>
    <row r="31" spans="2:15">
      <c r="B31" s="29"/>
    </row>
    <row r="32" spans="2:15">
      <c r="E32" s="418"/>
      <c r="F32" s="240"/>
      <c r="G32" s="240"/>
      <c r="H32" s="240"/>
      <c r="I32" s="240"/>
      <c r="J32" s="240"/>
      <c r="K32" s="240"/>
      <c r="L32" s="240"/>
      <c r="M32" s="240"/>
      <c r="N32" s="240"/>
      <c r="O32" s="240"/>
    </row>
    <row r="33" spans="1:15">
      <c r="A33" s="22"/>
      <c r="B33" s="23" t="s">
        <v>382</v>
      </c>
      <c r="C33" s="524"/>
      <c r="D33" s="22"/>
      <c r="E33" s="22"/>
      <c r="F33" s="240"/>
      <c r="G33" s="240"/>
      <c r="H33" s="240"/>
      <c r="I33" s="240"/>
      <c r="J33" s="240"/>
      <c r="K33" s="240"/>
      <c r="L33" s="240"/>
      <c r="M33" s="240"/>
      <c r="N33" s="240"/>
      <c r="O33" s="240"/>
    </row>
    <row r="34" spans="1:15">
      <c r="A34" s="240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</row>
    <row r="35" spans="1:15">
      <c r="A35" s="240"/>
      <c r="B35" s="294" t="s">
        <v>379</v>
      </c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</row>
    <row r="36" spans="1:15">
      <c r="A36" s="240"/>
      <c r="B36" s="17" t="s">
        <v>299</v>
      </c>
      <c r="C36" s="240"/>
      <c r="D36" s="240"/>
      <c r="E36" s="240"/>
      <c r="F36" s="427">
        <f>IF(F47=0,0,F43/F47)</f>
        <v>0</v>
      </c>
      <c r="G36" s="427">
        <f t="shared" ref="G36:O36" si="7">IF(G47=0,0,G43/G47)</f>
        <v>0</v>
      </c>
      <c r="H36" s="427">
        <f t="shared" si="7"/>
        <v>0</v>
      </c>
      <c r="I36" s="427">
        <f t="shared" si="7"/>
        <v>0</v>
      </c>
      <c r="J36" s="427">
        <f t="shared" si="7"/>
        <v>0</v>
      </c>
      <c r="K36" s="427">
        <f t="shared" si="7"/>
        <v>0</v>
      </c>
      <c r="L36" s="427">
        <f t="shared" si="7"/>
        <v>0</v>
      </c>
      <c r="M36" s="427">
        <f t="shared" si="7"/>
        <v>0</v>
      </c>
      <c r="N36" s="427">
        <f t="shared" si="7"/>
        <v>0</v>
      </c>
      <c r="O36" s="427">
        <f t="shared" si="7"/>
        <v>0</v>
      </c>
    </row>
    <row r="37" spans="1:15">
      <c r="A37" s="240"/>
      <c r="B37" s="17" t="s">
        <v>300</v>
      </c>
      <c r="C37" s="240"/>
      <c r="D37" s="240"/>
      <c r="E37" s="240"/>
      <c r="F37" s="427">
        <f>IF(F47=0,0,F44/F47)</f>
        <v>1</v>
      </c>
      <c r="G37" s="427">
        <f t="shared" ref="G37:O37" si="8">IF(G47=0,0,G44/G47)</f>
        <v>1</v>
      </c>
      <c r="H37" s="427">
        <f t="shared" si="8"/>
        <v>1</v>
      </c>
      <c r="I37" s="427">
        <f t="shared" si="8"/>
        <v>1</v>
      </c>
      <c r="J37" s="427">
        <f t="shared" si="8"/>
        <v>1</v>
      </c>
      <c r="K37" s="427">
        <f t="shared" si="8"/>
        <v>1</v>
      </c>
      <c r="L37" s="427">
        <f t="shared" si="8"/>
        <v>1</v>
      </c>
      <c r="M37" s="427">
        <f t="shared" si="8"/>
        <v>1</v>
      </c>
      <c r="N37" s="427">
        <f t="shared" si="8"/>
        <v>1</v>
      </c>
      <c r="O37" s="427">
        <f t="shared" si="8"/>
        <v>1</v>
      </c>
    </row>
    <row r="38" spans="1:15">
      <c r="A38" s="240"/>
      <c r="B38" s="86" t="s">
        <v>366</v>
      </c>
      <c r="C38" s="240"/>
      <c r="D38" s="240"/>
      <c r="E38" s="240"/>
      <c r="F38" s="427">
        <f>IF(F47=0,0,F45/F47)</f>
        <v>0</v>
      </c>
      <c r="G38" s="427">
        <f t="shared" ref="G38:O38" si="9">IF(G47=0,0,G45/G47)</f>
        <v>0</v>
      </c>
      <c r="H38" s="427">
        <f t="shared" si="9"/>
        <v>0</v>
      </c>
      <c r="I38" s="427">
        <f t="shared" si="9"/>
        <v>0</v>
      </c>
      <c r="J38" s="427">
        <f t="shared" si="9"/>
        <v>0</v>
      </c>
      <c r="K38" s="427">
        <f t="shared" si="9"/>
        <v>0</v>
      </c>
      <c r="L38" s="427">
        <f t="shared" si="9"/>
        <v>0</v>
      </c>
      <c r="M38" s="427">
        <f t="shared" si="9"/>
        <v>0</v>
      </c>
      <c r="N38" s="427">
        <f t="shared" si="9"/>
        <v>0</v>
      </c>
      <c r="O38" s="427">
        <f t="shared" si="9"/>
        <v>0</v>
      </c>
    </row>
    <row r="39" spans="1:15">
      <c r="A39" s="240"/>
      <c r="B39" s="17" t="s">
        <v>297</v>
      </c>
      <c r="C39" s="240"/>
      <c r="D39" s="240"/>
      <c r="E39" s="240"/>
      <c r="F39" s="525">
        <f>IF(F47=0,0,F46/F47)</f>
        <v>0</v>
      </c>
      <c r="G39" s="525">
        <f t="shared" ref="G39:O39" si="10">IF(G47=0,0,G46/G47)</f>
        <v>0</v>
      </c>
      <c r="H39" s="525">
        <f t="shared" si="10"/>
        <v>0</v>
      </c>
      <c r="I39" s="525">
        <f t="shared" si="10"/>
        <v>0</v>
      </c>
      <c r="J39" s="525">
        <f t="shared" si="10"/>
        <v>0</v>
      </c>
      <c r="K39" s="525">
        <f t="shared" si="10"/>
        <v>0</v>
      </c>
      <c r="L39" s="525">
        <f t="shared" si="10"/>
        <v>0</v>
      </c>
      <c r="M39" s="525">
        <f t="shared" si="10"/>
        <v>0</v>
      </c>
      <c r="N39" s="525">
        <f t="shared" si="10"/>
        <v>0</v>
      </c>
      <c r="O39" s="525">
        <f t="shared" si="10"/>
        <v>0</v>
      </c>
    </row>
    <row r="40" spans="1:15">
      <c r="A40" s="240"/>
      <c r="B40" s="17" t="s">
        <v>1</v>
      </c>
      <c r="C40" s="240"/>
      <c r="D40" s="240"/>
      <c r="E40" s="240"/>
      <c r="F40" s="427">
        <f t="shared" ref="F40:O40" si="11">SUM(F36:F39)</f>
        <v>1</v>
      </c>
      <c r="G40" s="427">
        <f t="shared" si="11"/>
        <v>1</v>
      </c>
      <c r="H40" s="427">
        <f t="shared" si="11"/>
        <v>1</v>
      </c>
      <c r="I40" s="427">
        <f t="shared" si="11"/>
        <v>1</v>
      </c>
      <c r="J40" s="427">
        <f t="shared" si="11"/>
        <v>1</v>
      </c>
      <c r="K40" s="427">
        <f t="shared" si="11"/>
        <v>1</v>
      </c>
      <c r="L40" s="427">
        <f t="shared" si="11"/>
        <v>1</v>
      </c>
      <c r="M40" s="427">
        <f t="shared" si="11"/>
        <v>1</v>
      </c>
      <c r="N40" s="427">
        <f t="shared" si="11"/>
        <v>1</v>
      </c>
      <c r="O40" s="427">
        <f t="shared" si="11"/>
        <v>1</v>
      </c>
    </row>
    <row r="41" spans="1:15">
      <c r="A41" s="240"/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</row>
    <row r="42" spans="1:15">
      <c r="B42" s="101" t="s">
        <v>383</v>
      </c>
      <c r="C42" s="21"/>
      <c r="E42" s="418"/>
    </row>
    <row r="43" spans="1:15">
      <c r="B43" s="21" t="str">
        <f>B26</f>
        <v>Treatment</v>
      </c>
      <c r="C43" s="21"/>
      <c r="E43" s="491"/>
      <c r="F43" s="240">
        <f>'Capital Outlay Input'!F686</f>
        <v>0</v>
      </c>
      <c r="G43" s="240">
        <f>'Capital Outlay Input'!G686</f>
        <v>0</v>
      </c>
      <c r="H43" s="240">
        <f>'Capital Outlay Input'!H686</f>
        <v>0</v>
      </c>
      <c r="I43" s="240">
        <f>'Capital Outlay Input'!I686</f>
        <v>0</v>
      </c>
      <c r="J43" s="240">
        <f>'Capital Outlay Input'!J686</f>
        <v>0</v>
      </c>
      <c r="K43" s="240">
        <f>'Capital Outlay Input'!K686</f>
        <v>0</v>
      </c>
      <c r="L43" s="240">
        <f>'Capital Outlay Input'!L686</f>
        <v>0</v>
      </c>
      <c r="M43" s="240">
        <f>'Capital Outlay Input'!M686</f>
        <v>0</v>
      </c>
      <c r="N43" s="240">
        <f>'Capital Outlay Input'!N686</f>
        <v>0</v>
      </c>
      <c r="O43" s="240">
        <f>'Capital Outlay Input'!O686</f>
        <v>0</v>
      </c>
    </row>
    <row r="44" spans="1:15">
      <c r="B44" s="21" t="str">
        <f>B27</f>
        <v>Distribution</v>
      </c>
      <c r="C44" s="21"/>
      <c r="E44" s="491"/>
      <c r="F44" s="426">
        <f>'Capital Outlay Input'!F687</f>
        <v>181823</v>
      </c>
      <c r="G44" s="426">
        <f>'Capital Outlay Input'!G687</f>
        <v>181823</v>
      </c>
      <c r="H44" s="426">
        <f>'Capital Outlay Input'!H687</f>
        <v>181823</v>
      </c>
      <c r="I44" s="426">
        <f>'Capital Outlay Input'!I687</f>
        <v>181823</v>
      </c>
      <c r="J44" s="426">
        <f>'Capital Outlay Input'!J687</f>
        <v>181823</v>
      </c>
      <c r="K44" s="426">
        <f>'Capital Outlay Input'!K687</f>
        <v>181823</v>
      </c>
      <c r="L44" s="426">
        <f>'Capital Outlay Input'!L687</f>
        <v>181823</v>
      </c>
      <c r="M44" s="426">
        <f>'Capital Outlay Input'!M687</f>
        <v>181823</v>
      </c>
      <c r="N44" s="426">
        <f>'Capital Outlay Input'!N687</f>
        <v>181823</v>
      </c>
      <c r="O44" s="426">
        <f>'Capital Outlay Input'!O687</f>
        <v>181823</v>
      </c>
    </row>
    <row r="45" spans="1:15">
      <c r="B45" s="21" t="str">
        <f>B28</f>
        <v>Administration</v>
      </c>
      <c r="C45" s="21"/>
      <c r="E45" s="491"/>
      <c r="F45" s="426">
        <f>'Capital Outlay Input'!F688</f>
        <v>0</v>
      </c>
      <c r="G45" s="426">
        <f>'Capital Outlay Input'!G688</f>
        <v>0</v>
      </c>
      <c r="H45" s="426">
        <f>'Capital Outlay Input'!H688</f>
        <v>0</v>
      </c>
      <c r="I45" s="426">
        <f>'Capital Outlay Input'!I688</f>
        <v>0</v>
      </c>
      <c r="J45" s="426">
        <f>'Capital Outlay Input'!J688</f>
        <v>0</v>
      </c>
      <c r="K45" s="426">
        <f>'Capital Outlay Input'!K688</f>
        <v>0</v>
      </c>
      <c r="L45" s="426">
        <f>'Capital Outlay Input'!L688</f>
        <v>0</v>
      </c>
      <c r="M45" s="426">
        <f>'Capital Outlay Input'!M688</f>
        <v>0</v>
      </c>
      <c r="N45" s="426">
        <f>'Capital Outlay Input'!N688</f>
        <v>0</v>
      </c>
      <c r="O45" s="426">
        <f>'Capital Outlay Input'!O688</f>
        <v>0</v>
      </c>
    </row>
    <row r="46" spans="1:15" ht="12">
      <c r="B46" s="21" t="str">
        <f>B29</f>
        <v>Customer</v>
      </c>
      <c r="C46" s="21"/>
      <c r="E46" s="491"/>
      <c r="F46" s="428">
        <f>'Capital Outlay Input'!F689</f>
        <v>0</v>
      </c>
      <c r="G46" s="428">
        <f>'Capital Outlay Input'!G689</f>
        <v>0</v>
      </c>
      <c r="H46" s="428">
        <f>'Capital Outlay Input'!H689</f>
        <v>0</v>
      </c>
      <c r="I46" s="428">
        <f>'Capital Outlay Input'!I689</f>
        <v>0</v>
      </c>
      <c r="J46" s="428">
        <f>'Capital Outlay Input'!J689</f>
        <v>0</v>
      </c>
      <c r="K46" s="428">
        <f>'Capital Outlay Input'!K689</f>
        <v>0</v>
      </c>
      <c r="L46" s="428">
        <f>'Capital Outlay Input'!L689</f>
        <v>0</v>
      </c>
      <c r="M46" s="428">
        <f>'Capital Outlay Input'!M689</f>
        <v>0</v>
      </c>
      <c r="N46" s="428">
        <f>'Capital Outlay Input'!N689</f>
        <v>0</v>
      </c>
      <c r="O46" s="428">
        <f>'Capital Outlay Input'!O689</f>
        <v>0</v>
      </c>
    </row>
    <row r="47" spans="1:15" s="29" customFormat="1">
      <c r="B47" s="101" t="s">
        <v>384</v>
      </c>
      <c r="C47" s="292"/>
      <c r="E47" s="491"/>
      <c r="F47" s="239">
        <f>'Capital Outlay Input'!F691</f>
        <v>181823</v>
      </c>
      <c r="G47" s="239">
        <f>'Capital Outlay Input'!G691</f>
        <v>181823</v>
      </c>
      <c r="H47" s="239">
        <f>'Capital Outlay Input'!H691</f>
        <v>181823</v>
      </c>
      <c r="I47" s="239">
        <f>'Capital Outlay Input'!I691</f>
        <v>181823</v>
      </c>
      <c r="J47" s="239">
        <f>'Capital Outlay Input'!J691</f>
        <v>181823</v>
      </c>
      <c r="K47" s="239">
        <f>'Capital Outlay Input'!K691</f>
        <v>181823</v>
      </c>
      <c r="L47" s="239">
        <f>'Capital Outlay Input'!L691</f>
        <v>181823</v>
      </c>
      <c r="M47" s="239">
        <f>'Capital Outlay Input'!M691</f>
        <v>181823</v>
      </c>
      <c r="N47" s="239">
        <f>'Capital Outlay Input'!N691</f>
        <v>181823</v>
      </c>
      <c r="O47" s="239">
        <f>'Capital Outlay Input'!O691</f>
        <v>181823</v>
      </c>
    </row>
    <row r="48" spans="1:15">
      <c r="E48" s="418"/>
      <c r="F48" s="240"/>
      <c r="G48" s="240"/>
      <c r="H48" s="240"/>
      <c r="I48" s="240"/>
      <c r="J48" s="240"/>
      <c r="K48" s="240"/>
      <c r="L48" s="240"/>
      <c r="M48" s="240"/>
      <c r="N48" s="240"/>
      <c r="O48" s="240"/>
    </row>
    <row r="49" spans="1:15">
      <c r="E49" s="418"/>
      <c r="F49" s="418"/>
      <c r="G49" s="418"/>
      <c r="H49" s="418"/>
      <c r="I49" s="240"/>
      <c r="J49" s="240"/>
      <c r="K49" s="240"/>
      <c r="L49" s="240"/>
      <c r="M49" s="240"/>
      <c r="N49" s="240"/>
      <c r="O49" s="240"/>
    </row>
    <row r="50" spans="1:15">
      <c r="A50" s="23" t="s">
        <v>385</v>
      </c>
      <c r="B50" s="524"/>
      <c r="C50" s="22"/>
      <c r="D50" s="22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</row>
    <row r="51" spans="1:15">
      <c r="D51" s="418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</row>
    <row r="52" spans="1:15">
      <c r="A52" s="294" t="s">
        <v>379</v>
      </c>
      <c r="D52" s="418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</row>
    <row r="53" spans="1:15">
      <c r="B53" s="17" t="s">
        <v>299</v>
      </c>
      <c r="D53" s="418"/>
      <c r="F53" s="427">
        <f>'Test Year W1'!H784</f>
        <v>0</v>
      </c>
      <c r="G53" s="427">
        <f>F53</f>
        <v>0</v>
      </c>
      <c r="H53" s="427">
        <f t="shared" ref="H53:O53" si="12">G53</f>
        <v>0</v>
      </c>
      <c r="I53" s="427">
        <f t="shared" si="12"/>
        <v>0</v>
      </c>
      <c r="J53" s="427">
        <f t="shared" si="12"/>
        <v>0</v>
      </c>
      <c r="K53" s="427">
        <f t="shared" si="12"/>
        <v>0</v>
      </c>
      <c r="L53" s="427">
        <f t="shared" si="12"/>
        <v>0</v>
      </c>
      <c r="M53" s="427">
        <f t="shared" si="12"/>
        <v>0</v>
      </c>
      <c r="N53" s="427">
        <f t="shared" si="12"/>
        <v>0</v>
      </c>
      <c r="O53" s="427">
        <f t="shared" si="12"/>
        <v>0</v>
      </c>
    </row>
    <row r="54" spans="1:15">
      <c r="B54" s="17" t="s">
        <v>300</v>
      </c>
      <c r="D54" s="418"/>
      <c r="F54" s="427">
        <f>'Test Year W1'!I784</f>
        <v>0</v>
      </c>
      <c r="G54" s="427">
        <f t="shared" ref="G54:O57" si="13">F54</f>
        <v>0</v>
      </c>
      <c r="H54" s="427">
        <f t="shared" si="13"/>
        <v>0</v>
      </c>
      <c r="I54" s="427">
        <f t="shared" si="13"/>
        <v>0</v>
      </c>
      <c r="J54" s="427">
        <f t="shared" si="13"/>
        <v>0</v>
      </c>
      <c r="K54" s="427">
        <f t="shared" si="13"/>
        <v>0</v>
      </c>
      <c r="L54" s="427">
        <f t="shared" si="13"/>
        <v>0</v>
      </c>
      <c r="M54" s="427">
        <f t="shared" si="13"/>
        <v>0</v>
      </c>
      <c r="N54" s="427">
        <f t="shared" si="13"/>
        <v>0</v>
      </c>
      <c r="O54" s="427">
        <f t="shared" si="13"/>
        <v>0</v>
      </c>
    </row>
    <row r="55" spans="1:15">
      <c r="B55" s="86" t="s">
        <v>366</v>
      </c>
      <c r="D55" s="418"/>
      <c r="F55" s="427">
        <f>'Test Year W1'!J784</f>
        <v>1</v>
      </c>
      <c r="G55" s="427">
        <f t="shared" si="13"/>
        <v>1</v>
      </c>
      <c r="H55" s="427">
        <f t="shared" si="13"/>
        <v>1</v>
      </c>
      <c r="I55" s="427">
        <f t="shared" si="13"/>
        <v>1</v>
      </c>
      <c r="J55" s="427">
        <f t="shared" si="13"/>
        <v>1</v>
      </c>
      <c r="K55" s="427">
        <f t="shared" si="13"/>
        <v>1</v>
      </c>
      <c r="L55" s="427">
        <f t="shared" si="13"/>
        <v>1</v>
      </c>
      <c r="M55" s="427">
        <f t="shared" si="13"/>
        <v>1</v>
      </c>
      <c r="N55" s="427">
        <f t="shared" si="13"/>
        <v>1</v>
      </c>
      <c r="O55" s="427">
        <f t="shared" si="13"/>
        <v>1</v>
      </c>
    </row>
    <row r="56" spans="1:15">
      <c r="B56" s="17" t="s">
        <v>297</v>
      </c>
      <c r="D56" s="418"/>
      <c r="F56" s="525">
        <f>'Test Year W1'!K783</f>
        <v>0</v>
      </c>
      <c r="G56" s="525">
        <f t="shared" si="13"/>
        <v>0</v>
      </c>
      <c r="H56" s="525">
        <f t="shared" si="13"/>
        <v>0</v>
      </c>
      <c r="I56" s="525">
        <f t="shared" si="13"/>
        <v>0</v>
      </c>
      <c r="J56" s="525">
        <f t="shared" si="13"/>
        <v>0</v>
      </c>
      <c r="K56" s="525">
        <f t="shared" si="13"/>
        <v>0</v>
      </c>
      <c r="L56" s="525">
        <f t="shared" si="13"/>
        <v>0</v>
      </c>
      <c r="M56" s="525">
        <f t="shared" si="13"/>
        <v>0</v>
      </c>
      <c r="N56" s="525">
        <f t="shared" si="13"/>
        <v>0</v>
      </c>
      <c r="O56" s="525">
        <f t="shared" si="13"/>
        <v>0</v>
      </c>
    </row>
    <row r="57" spans="1:15">
      <c r="A57" s="17" t="s">
        <v>1</v>
      </c>
      <c r="D57" s="418"/>
      <c r="F57" s="427">
        <f>SUM(F53:F56)</f>
        <v>1</v>
      </c>
      <c r="G57" s="427">
        <f t="shared" si="13"/>
        <v>1</v>
      </c>
      <c r="H57" s="427">
        <f t="shared" si="13"/>
        <v>1</v>
      </c>
      <c r="I57" s="427">
        <f t="shared" si="13"/>
        <v>1</v>
      </c>
      <c r="J57" s="427">
        <f t="shared" si="13"/>
        <v>1</v>
      </c>
      <c r="K57" s="427">
        <f t="shared" si="13"/>
        <v>1</v>
      </c>
      <c r="L57" s="427">
        <f t="shared" si="13"/>
        <v>1</v>
      </c>
      <c r="M57" s="427">
        <f t="shared" si="13"/>
        <v>1</v>
      </c>
      <c r="N57" s="427">
        <f t="shared" si="13"/>
        <v>1</v>
      </c>
      <c r="O57" s="427">
        <f t="shared" si="13"/>
        <v>1</v>
      </c>
    </row>
    <row r="58" spans="1:15">
      <c r="D58" s="418"/>
      <c r="F58" s="240"/>
      <c r="G58" s="240"/>
      <c r="H58" s="240"/>
      <c r="I58" s="240"/>
      <c r="J58" s="240"/>
      <c r="K58" s="240"/>
      <c r="L58" s="240"/>
      <c r="M58" s="240"/>
      <c r="N58" s="240"/>
      <c r="O58" s="240"/>
    </row>
    <row r="59" spans="1:15">
      <c r="A59" s="294" t="s">
        <v>380</v>
      </c>
      <c r="B59" s="21"/>
      <c r="D59" s="418"/>
    </row>
    <row r="60" spans="1:15">
      <c r="A60" s="21"/>
      <c r="B60" s="21" t="str">
        <f>B53</f>
        <v>Treatment</v>
      </c>
      <c r="D60" s="491"/>
      <c r="F60" s="240">
        <f>F64*F53</f>
        <v>0</v>
      </c>
      <c r="G60" s="240">
        <f t="shared" ref="G60:O60" si="14">G64*G53</f>
        <v>0</v>
      </c>
      <c r="H60" s="240">
        <f t="shared" si="14"/>
        <v>0</v>
      </c>
      <c r="I60" s="240">
        <f t="shared" si="14"/>
        <v>0</v>
      </c>
      <c r="J60" s="240">
        <f t="shared" si="14"/>
        <v>0</v>
      </c>
      <c r="K60" s="240">
        <f t="shared" si="14"/>
        <v>0</v>
      </c>
      <c r="L60" s="240">
        <f t="shared" si="14"/>
        <v>0</v>
      </c>
      <c r="M60" s="240">
        <f t="shared" si="14"/>
        <v>0</v>
      </c>
      <c r="N60" s="240">
        <f t="shared" si="14"/>
        <v>0</v>
      </c>
      <c r="O60" s="240">
        <f t="shared" si="14"/>
        <v>0</v>
      </c>
    </row>
    <row r="61" spans="1:15">
      <c r="A61" s="21"/>
      <c r="B61" s="21" t="str">
        <f t="shared" ref="B61:B63" si="15">B54</f>
        <v>Distribution</v>
      </c>
      <c r="D61" s="491"/>
      <c r="F61" s="426">
        <f>F64*F54</f>
        <v>0</v>
      </c>
      <c r="G61" s="426">
        <f t="shared" ref="G61:O61" si="16">G64*G54</f>
        <v>0</v>
      </c>
      <c r="H61" s="426">
        <f t="shared" si="16"/>
        <v>0</v>
      </c>
      <c r="I61" s="426">
        <f t="shared" si="16"/>
        <v>0</v>
      </c>
      <c r="J61" s="426">
        <f t="shared" si="16"/>
        <v>0</v>
      </c>
      <c r="K61" s="426">
        <f t="shared" si="16"/>
        <v>0</v>
      </c>
      <c r="L61" s="426">
        <f t="shared" si="16"/>
        <v>0</v>
      </c>
      <c r="M61" s="426">
        <f t="shared" si="16"/>
        <v>0</v>
      </c>
      <c r="N61" s="426">
        <f t="shared" si="16"/>
        <v>0</v>
      </c>
      <c r="O61" s="426">
        <f t="shared" si="16"/>
        <v>0</v>
      </c>
    </row>
    <row r="62" spans="1:15">
      <c r="A62" s="21"/>
      <c r="B62" s="21" t="str">
        <f t="shared" si="15"/>
        <v>Administration</v>
      </c>
      <c r="D62" s="491"/>
      <c r="F62" s="426">
        <f>F64*F55</f>
        <v>359415.15308389755</v>
      </c>
      <c r="G62" s="426">
        <f t="shared" ref="G62:O62" si="17">G64*G55</f>
        <v>370197.60767641448</v>
      </c>
      <c r="H62" s="426">
        <f t="shared" si="17"/>
        <v>381303.53590670694</v>
      </c>
      <c r="I62" s="426">
        <f t="shared" si="17"/>
        <v>392742.64198390814</v>
      </c>
      <c r="J62" s="426">
        <f t="shared" si="17"/>
        <v>404524.92124342546</v>
      </c>
      <c r="K62" s="426">
        <f t="shared" si="17"/>
        <v>416660.66888072813</v>
      </c>
      <c r="L62" s="426">
        <f t="shared" si="17"/>
        <v>429160.48894715006</v>
      </c>
      <c r="M62" s="426">
        <f t="shared" si="17"/>
        <v>442035.30361556454</v>
      </c>
      <c r="N62" s="426">
        <f t="shared" si="17"/>
        <v>455296.36272403144</v>
      </c>
      <c r="O62" s="426">
        <f t="shared" si="17"/>
        <v>468955.25360575237</v>
      </c>
    </row>
    <row r="63" spans="1:15" ht="12">
      <c r="A63" s="21"/>
      <c r="B63" s="21" t="str">
        <f t="shared" si="15"/>
        <v>Customer</v>
      </c>
      <c r="D63" s="491"/>
      <c r="F63" s="428">
        <f>F64*F56</f>
        <v>0</v>
      </c>
      <c r="G63" s="428">
        <f t="shared" ref="G63:O63" si="18">G64*G56</f>
        <v>0</v>
      </c>
      <c r="H63" s="428">
        <f t="shared" si="18"/>
        <v>0</v>
      </c>
      <c r="I63" s="428">
        <f t="shared" si="18"/>
        <v>0</v>
      </c>
      <c r="J63" s="428">
        <f t="shared" si="18"/>
        <v>0</v>
      </c>
      <c r="K63" s="428">
        <f t="shared" si="18"/>
        <v>0</v>
      </c>
      <c r="L63" s="428">
        <f t="shared" si="18"/>
        <v>0</v>
      </c>
      <c r="M63" s="428">
        <f t="shared" si="18"/>
        <v>0</v>
      </c>
      <c r="N63" s="428">
        <f t="shared" si="18"/>
        <v>0</v>
      </c>
      <c r="O63" s="428">
        <f t="shared" si="18"/>
        <v>0</v>
      </c>
    </row>
    <row r="64" spans="1:15">
      <c r="A64" s="101" t="s">
        <v>386</v>
      </c>
      <c r="B64" s="292"/>
      <c r="C64" s="29"/>
      <c r="D64" s="526"/>
      <c r="F64" s="239">
        <f>'Forecast W4'!F781</f>
        <v>359415.15308389755</v>
      </c>
      <c r="G64" s="239">
        <f>'Forecast W4'!G781</f>
        <v>370197.60767641448</v>
      </c>
      <c r="H64" s="239">
        <f>'Forecast W4'!H781</f>
        <v>381303.53590670694</v>
      </c>
      <c r="I64" s="239">
        <f>'Forecast W4'!I781</f>
        <v>392742.64198390814</v>
      </c>
      <c r="J64" s="239">
        <f>'Forecast W4'!J781</f>
        <v>404524.92124342546</v>
      </c>
      <c r="K64" s="239">
        <f>'Forecast W4'!K781</f>
        <v>416660.66888072813</v>
      </c>
      <c r="L64" s="239">
        <f>'Forecast W4'!L781</f>
        <v>429160.48894715006</v>
      </c>
      <c r="M64" s="239">
        <f>'Forecast W4'!M781</f>
        <v>442035.30361556454</v>
      </c>
      <c r="N64" s="239">
        <f>'Forecast W4'!N781</f>
        <v>455296.36272403144</v>
      </c>
      <c r="O64" s="239">
        <f>'Forecast W4'!O781</f>
        <v>468955.25360575237</v>
      </c>
    </row>
    <row r="65" spans="1:15">
      <c r="E65" s="418"/>
      <c r="F65" s="418"/>
      <c r="G65" s="418"/>
      <c r="H65" s="418"/>
      <c r="I65" s="240"/>
      <c r="J65" s="240"/>
      <c r="K65" s="240"/>
      <c r="L65" s="240"/>
      <c r="M65" s="240"/>
      <c r="N65" s="240"/>
      <c r="O65" s="240"/>
    </row>
    <row r="66" spans="1:15">
      <c r="E66" s="418"/>
      <c r="F66" s="418"/>
      <c r="G66" s="418"/>
      <c r="H66" s="418"/>
      <c r="I66" s="240"/>
      <c r="J66" s="240"/>
      <c r="K66" s="240"/>
      <c r="L66" s="240"/>
      <c r="M66" s="240"/>
      <c r="N66" s="240"/>
      <c r="O66" s="240"/>
    </row>
    <row r="67" spans="1:15">
      <c r="A67" s="22"/>
      <c r="B67" s="23" t="s">
        <v>387</v>
      </c>
      <c r="C67" s="524"/>
      <c r="D67" s="22"/>
      <c r="E67" s="22"/>
      <c r="F67" s="240"/>
      <c r="G67" s="240"/>
      <c r="H67" s="240"/>
      <c r="I67" s="240"/>
      <c r="J67" s="240"/>
      <c r="K67" s="240"/>
      <c r="L67" s="240"/>
      <c r="M67" s="240"/>
      <c r="N67" s="240"/>
      <c r="O67" s="240"/>
    </row>
    <row r="68" spans="1:15">
      <c r="E68" s="418"/>
      <c r="F68" s="240"/>
      <c r="G68" s="240"/>
      <c r="H68" s="240"/>
      <c r="I68" s="240"/>
      <c r="J68" s="240"/>
      <c r="K68" s="240"/>
      <c r="L68" s="240"/>
      <c r="M68" s="240"/>
      <c r="N68" s="240"/>
      <c r="O68" s="240"/>
    </row>
    <row r="69" spans="1:15">
      <c r="B69" s="294" t="s">
        <v>379</v>
      </c>
      <c r="E69" s="418"/>
      <c r="F69" s="240"/>
      <c r="G69" s="240"/>
      <c r="H69" s="240"/>
      <c r="I69" s="240"/>
      <c r="J69" s="240"/>
      <c r="K69" s="240"/>
      <c r="L69" s="240"/>
      <c r="M69" s="240"/>
      <c r="N69" s="240"/>
      <c r="O69" s="240"/>
    </row>
    <row r="70" spans="1:15">
      <c r="B70" s="17" t="s">
        <v>299</v>
      </c>
      <c r="E70" s="418"/>
      <c r="F70" s="427">
        <f>IF(F81=0,0,F77/F81)</f>
        <v>0</v>
      </c>
      <c r="G70" s="427">
        <f t="shared" ref="G70:O70" si="19">IF(G81=0,0,G77/G81)</f>
        <v>0</v>
      </c>
      <c r="H70" s="427">
        <f t="shared" si="19"/>
        <v>0</v>
      </c>
      <c r="I70" s="427">
        <f t="shared" si="19"/>
        <v>0</v>
      </c>
      <c r="J70" s="427">
        <f t="shared" si="19"/>
        <v>0</v>
      </c>
      <c r="K70" s="427">
        <f t="shared" si="19"/>
        <v>0</v>
      </c>
      <c r="L70" s="427">
        <f t="shared" si="19"/>
        <v>0</v>
      </c>
      <c r="M70" s="427">
        <f t="shared" si="19"/>
        <v>0</v>
      </c>
      <c r="N70" s="427">
        <f t="shared" si="19"/>
        <v>0</v>
      </c>
      <c r="O70" s="427">
        <f t="shared" si="19"/>
        <v>0</v>
      </c>
    </row>
    <row r="71" spans="1:15">
      <c r="B71" s="17" t="s">
        <v>300</v>
      </c>
      <c r="E71" s="418"/>
      <c r="F71" s="427">
        <f>IF(F81=0,0,F78/F81)</f>
        <v>1</v>
      </c>
      <c r="G71" s="427">
        <f t="shared" ref="G71:O71" si="20">IF(G81=0,0,G78/G81)</f>
        <v>1</v>
      </c>
      <c r="H71" s="427">
        <f t="shared" si="20"/>
        <v>1</v>
      </c>
      <c r="I71" s="427">
        <f t="shared" si="20"/>
        <v>1</v>
      </c>
      <c r="J71" s="427">
        <f t="shared" si="20"/>
        <v>1</v>
      </c>
      <c r="K71" s="427">
        <f t="shared" si="20"/>
        <v>1</v>
      </c>
      <c r="L71" s="427">
        <f t="shared" si="20"/>
        <v>1</v>
      </c>
      <c r="M71" s="427">
        <f t="shared" si="20"/>
        <v>1</v>
      </c>
      <c r="N71" s="427">
        <f t="shared" si="20"/>
        <v>1</v>
      </c>
      <c r="O71" s="427">
        <f t="shared" si="20"/>
        <v>1</v>
      </c>
    </row>
    <row r="72" spans="1:15">
      <c r="B72" s="86" t="s">
        <v>366</v>
      </c>
      <c r="E72" s="418"/>
      <c r="F72" s="427">
        <f>IF(F81=0,0,F79/F81)</f>
        <v>0</v>
      </c>
      <c r="G72" s="427">
        <f t="shared" ref="G72:O72" si="21">IF(G81=0,0,G79/G81)</f>
        <v>0</v>
      </c>
      <c r="H72" s="427">
        <f t="shared" si="21"/>
        <v>0</v>
      </c>
      <c r="I72" s="427">
        <f t="shared" si="21"/>
        <v>0</v>
      </c>
      <c r="J72" s="427">
        <f t="shared" si="21"/>
        <v>0</v>
      </c>
      <c r="K72" s="427">
        <f t="shared" si="21"/>
        <v>0</v>
      </c>
      <c r="L72" s="427">
        <f t="shared" si="21"/>
        <v>0</v>
      </c>
      <c r="M72" s="427">
        <f t="shared" si="21"/>
        <v>0</v>
      </c>
      <c r="N72" s="427">
        <f t="shared" si="21"/>
        <v>0</v>
      </c>
      <c r="O72" s="427">
        <f t="shared" si="21"/>
        <v>0</v>
      </c>
    </row>
    <row r="73" spans="1:15">
      <c r="B73" s="17" t="s">
        <v>297</v>
      </c>
      <c r="E73" s="418"/>
      <c r="F73" s="525">
        <f>IF(F81=0,0,F80/F81)</f>
        <v>0</v>
      </c>
      <c r="G73" s="525">
        <f t="shared" ref="G73:O73" si="22">IF(G81=0,0,G80/G81)</f>
        <v>0</v>
      </c>
      <c r="H73" s="525">
        <f t="shared" si="22"/>
        <v>0</v>
      </c>
      <c r="I73" s="525">
        <f t="shared" si="22"/>
        <v>0</v>
      </c>
      <c r="J73" s="525">
        <f t="shared" si="22"/>
        <v>0</v>
      </c>
      <c r="K73" s="525">
        <f t="shared" si="22"/>
        <v>0</v>
      </c>
      <c r="L73" s="525">
        <f t="shared" si="22"/>
        <v>0</v>
      </c>
      <c r="M73" s="525">
        <f t="shared" si="22"/>
        <v>0</v>
      </c>
      <c r="N73" s="525">
        <f t="shared" si="22"/>
        <v>0</v>
      </c>
      <c r="O73" s="525">
        <f t="shared" si="22"/>
        <v>0</v>
      </c>
    </row>
    <row r="74" spans="1:15">
      <c r="B74" s="17" t="s">
        <v>1</v>
      </c>
      <c r="E74" s="418"/>
      <c r="F74" s="427">
        <f t="shared" ref="F74:O74" si="23">SUM(F70:F73)</f>
        <v>1</v>
      </c>
      <c r="G74" s="427">
        <f t="shared" si="23"/>
        <v>1</v>
      </c>
      <c r="H74" s="427">
        <f t="shared" si="23"/>
        <v>1</v>
      </c>
      <c r="I74" s="427">
        <f t="shared" si="23"/>
        <v>1</v>
      </c>
      <c r="J74" s="427">
        <f t="shared" si="23"/>
        <v>1</v>
      </c>
      <c r="K74" s="427">
        <f t="shared" si="23"/>
        <v>1</v>
      </c>
      <c r="L74" s="427">
        <f t="shared" si="23"/>
        <v>1</v>
      </c>
      <c r="M74" s="427">
        <f t="shared" si="23"/>
        <v>1</v>
      </c>
      <c r="N74" s="427">
        <f t="shared" si="23"/>
        <v>1</v>
      </c>
      <c r="O74" s="427">
        <f t="shared" si="23"/>
        <v>1</v>
      </c>
    </row>
    <row r="75" spans="1:15">
      <c r="E75" s="418"/>
      <c r="F75" s="240"/>
      <c r="G75" s="240"/>
      <c r="H75" s="240"/>
      <c r="I75" s="240"/>
      <c r="J75" s="240"/>
      <c r="K75" s="240"/>
      <c r="L75" s="240"/>
      <c r="M75" s="240"/>
      <c r="N75" s="240"/>
      <c r="O75" s="240"/>
    </row>
    <row r="76" spans="1:15">
      <c r="B76" s="101" t="s">
        <v>388</v>
      </c>
      <c r="C76" s="21"/>
      <c r="E76" s="418"/>
    </row>
    <row r="77" spans="1:15">
      <c r="B77" s="21" t="str">
        <f>B43</f>
        <v>Treatment</v>
      </c>
      <c r="C77" s="21"/>
      <c r="E77" s="491"/>
      <c r="F77" s="240">
        <f>'Current Debt Input'!F456</f>
        <v>0</v>
      </c>
      <c r="G77" s="240">
        <f>'Current Debt Input'!G456</f>
        <v>0</v>
      </c>
      <c r="H77" s="240">
        <f>'Current Debt Input'!H456</f>
        <v>0</v>
      </c>
      <c r="I77" s="240">
        <f>'Current Debt Input'!I456</f>
        <v>0</v>
      </c>
      <c r="J77" s="240">
        <f>'Current Debt Input'!J456</f>
        <v>0</v>
      </c>
      <c r="K77" s="240">
        <f>'Current Debt Input'!K456</f>
        <v>0</v>
      </c>
      <c r="L77" s="240">
        <f>'Current Debt Input'!L456</f>
        <v>0</v>
      </c>
      <c r="M77" s="240">
        <f>'Current Debt Input'!M456</f>
        <v>0</v>
      </c>
      <c r="N77" s="240">
        <f>'Current Debt Input'!N456</f>
        <v>0</v>
      </c>
      <c r="O77" s="240">
        <f>'Current Debt Input'!O456</f>
        <v>0</v>
      </c>
    </row>
    <row r="78" spans="1:15">
      <c r="B78" s="21" t="str">
        <f>B44</f>
        <v>Distribution</v>
      </c>
      <c r="C78" s="21"/>
      <c r="E78" s="491"/>
      <c r="F78" s="426">
        <f>'Current Debt Input'!F457</f>
        <v>1278633.0020000001</v>
      </c>
      <c r="G78" s="426">
        <f>'Current Debt Input'!G457</f>
        <v>1285388.4890000001</v>
      </c>
      <c r="H78" s="426">
        <f>'Current Debt Input'!H457</f>
        <v>1248678.8319999999</v>
      </c>
      <c r="I78" s="426">
        <f>'Current Debt Input'!I457</f>
        <v>1203619.9600000002</v>
      </c>
      <c r="J78" s="426">
        <f>'Current Debt Input'!J457</f>
        <v>1127275.2239999999</v>
      </c>
      <c r="K78" s="426">
        <f>'Current Debt Input'!K457</f>
        <v>1125213.568</v>
      </c>
      <c r="L78" s="426">
        <f>'Current Debt Input'!L457</f>
        <v>1066334.4010000001</v>
      </c>
      <c r="M78" s="426">
        <f>'Current Debt Input'!M457</f>
        <v>1025415.223</v>
      </c>
      <c r="N78" s="426">
        <f>'Current Debt Input'!N457</f>
        <v>1026488.925</v>
      </c>
      <c r="O78" s="426">
        <f>'Current Debt Input'!O457</f>
        <v>1023338.95</v>
      </c>
    </row>
    <row r="79" spans="1:15">
      <c r="B79" s="21" t="str">
        <f>B45</f>
        <v>Administration</v>
      </c>
      <c r="C79" s="21"/>
      <c r="E79" s="491"/>
      <c r="F79" s="426">
        <f>'Current Debt Input'!F458</f>
        <v>0</v>
      </c>
      <c r="G79" s="426">
        <f>'Current Debt Input'!G458</f>
        <v>0</v>
      </c>
      <c r="H79" s="426">
        <f>'Current Debt Input'!H458</f>
        <v>0</v>
      </c>
      <c r="I79" s="426">
        <f>'Current Debt Input'!I458</f>
        <v>0</v>
      </c>
      <c r="J79" s="426">
        <f>'Current Debt Input'!J458</f>
        <v>0</v>
      </c>
      <c r="K79" s="426">
        <f>'Current Debt Input'!K458</f>
        <v>0</v>
      </c>
      <c r="L79" s="426">
        <f>'Current Debt Input'!L458</f>
        <v>0</v>
      </c>
      <c r="M79" s="426">
        <f>'Current Debt Input'!M458</f>
        <v>0</v>
      </c>
      <c r="N79" s="426">
        <f>'Current Debt Input'!N458</f>
        <v>0</v>
      </c>
      <c r="O79" s="426">
        <f>'Current Debt Input'!O458</f>
        <v>0</v>
      </c>
    </row>
    <row r="80" spans="1:15" ht="12">
      <c r="B80" s="21" t="str">
        <f>B46</f>
        <v>Customer</v>
      </c>
      <c r="C80" s="21"/>
      <c r="E80" s="491"/>
      <c r="F80" s="428">
        <f>'Current Debt Input'!F459</f>
        <v>0</v>
      </c>
      <c r="G80" s="428">
        <f>'Current Debt Input'!G459</f>
        <v>0</v>
      </c>
      <c r="H80" s="428">
        <f>'Current Debt Input'!H459</f>
        <v>0</v>
      </c>
      <c r="I80" s="428">
        <f>'Current Debt Input'!I459</f>
        <v>0</v>
      </c>
      <c r="J80" s="428">
        <f>'Current Debt Input'!J459</f>
        <v>0</v>
      </c>
      <c r="K80" s="428">
        <f>'Current Debt Input'!K459</f>
        <v>0</v>
      </c>
      <c r="L80" s="428">
        <f>'Current Debt Input'!L459</f>
        <v>0</v>
      </c>
      <c r="M80" s="428">
        <f>'Current Debt Input'!M459</f>
        <v>0</v>
      </c>
      <c r="N80" s="428">
        <f>'Current Debt Input'!N459</f>
        <v>0</v>
      </c>
      <c r="O80" s="428">
        <f>'Current Debt Input'!O459</f>
        <v>0</v>
      </c>
    </row>
    <row r="81" spans="1:15" s="29" customFormat="1">
      <c r="B81" s="101" t="s">
        <v>389</v>
      </c>
      <c r="C81" s="292"/>
      <c r="E81" s="526"/>
      <c r="F81" s="239">
        <f t="shared" ref="F81:O81" si="24">SUM(F77:F80)</f>
        <v>1278633.0020000001</v>
      </c>
      <c r="G81" s="239">
        <f t="shared" si="24"/>
        <v>1285388.4890000001</v>
      </c>
      <c r="H81" s="239">
        <f t="shared" si="24"/>
        <v>1248678.8319999999</v>
      </c>
      <c r="I81" s="239">
        <f t="shared" si="24"/>
        <v>1203619.9600000002</v>
      </c>
      <c r="J81" s="239">
        <f t="shared" si="24"/>
        <v>1127275.2239999999</v>
      </c>
      <c r="K81" s="239">
        <f t="shared" si="24"/>
        <v>1125213.568</v>
      </c>
      <c r="L81" s="239">
        <f t="shared" si="24"/>
        <v>1066334.4010000001</v>
      </c>
      <c r="M81" s="239">
        <f t="shared" si="24"/>
        <v>1025415.223</v>
      </c>
      <c r="N81" s="239">
        <f t="shared" si="24"/>
        <v>1026488.925</v>
      </c>
      <c r="O81" s="239">
        <f t="shared" si="24"/>
        <v>1023338.95</v>
      </c>
    </row>
    <row r="82" spans="1:15" s="29" customFormat="1">
      <c r="B82" s="101"/>
      <c r="C82" s="292"/>
      <c r="E82" s="526"/>
      <c r="F82" s="239"/>
      <c r="G82" s="239"/>
      <c r="H82" s="239"/>
      <c r="I82" s="239"/>
      <c r="J82" s="239"/>
      <c r="K82" s="239"/>
      <c r="L82" s="239"/>
      <c r="M82" s="239"/>
      <c r="N82" s="239"/>
      <c r="O82" s="239"/>
    </row>
    <row r="83" spans="1:15" s="29" customFormat="1">
      <c r="B83" s="101"/>
      <c r="C83" s="292"/>
      <c r="E83" s="526"/>
      <c r="F83" s="239"/>
      <c r="G83" s="239"/>
      <c r="H83" s="239"/>
      <c r="I83" s="239"/>
      <c r="J83" s="239"/>
      <c r="K83" s="239"/>
      <c r="L83" s="239"/>
      <c r="M83" s="239"/>
      <c r="N83" s="239"/>
      <c r="O83" s="239"/>
    </row>
    <row r="84" spans="1:15">
      <c r="A84" s="22"/>
      <c r="B84" s="23" t="s">
        <v>390</v>
      </c>
      <c r="C84" s="524"/>
      <c r="D84" s="22"/>
      <c r="E84" s="22"/>
      <c r="F84" s="240"/>
      <c r="G84" s="240"/>
      <c r="H84" s="240"/>
      <c r="I84" s="240"/>
      <c r="J84" s="240"/>
      <c r="K84" s="240"/>
      <c r="L84" s="240"/>
      <c r="M84" s="240"/>
      <c r="N84" s="240"/>
      <c r="O84" s="240"/>
    </row>
    <row r="85" spans="1:15">
      <c r="E85" s="418"/>
      <c r="F85" s="240"/>
      <c r="G85" s="240"/>
      <c r="H85" s="240"/>
      <c r="I85" s="240"/>
      <c r="J85" s="240"/>
      <c r="K85" s="240"/>
      <c r="L85" s="240"/>
      <c r="M85" s="240"/>
      <c r="N85" s="240"/>
      <c r="O85" s="240"/>
    </row>
    <row r="86" spans="1:15">
      <c r="B86" s="294" t="s">
        <v>379</v>
      </c>
      <c r="E86" s="418"/>
      <c r="F86" s="240"/>
      <c r="G86" s="240"/>
      <c r="H86" s="240"/>
      <c r="I86" s="240"/>
      <c r="J86" s="240"/>
      <c r="K86" s="240"/>
      <c r="L86" s="240"/>
      <c r="M86" s="240"/>
      <c r="N86" s="240"/>
      <c r="O86" s="240"/>
    </row>
    <row r="87" spans="1:15">
      <c r="B87" s="17" t="s">
        <v>299</v>
      </c>
      <c r="E87" s="418"/>
      <c r="F87" s="427">
        <f>IF(F98=0,0,F94/F98)</f>
        <v>0</v>
      </c>
      <c r="G87" s="427">
        <f t="shared" ref="G87:O87" si="25">IF(G98=0,0,G94/G98)</f>
        <v>0</v>
      </c>
      <c r="H87" s="427">
        <f t="shared" si="25"/>
        <v>0</v>
      </c>
      <c r="I87" s="427">
        <f t="shared" si="25"/>
        <v>0</v>
      </c>
      <c r="J87" s="427">
        <f t="shared" si="25"/>
        <v>0</v>
      </c>
      <c r="K87" s="427">
        <f t="shared" si="25"/>
        <v>0</v>
      </c>
      <c r="L87" s="427">
        <f t="shared" si="25"/>
        <v>0</v>
      </c>
      <c r="M87" s="427">
        <f t="shared" si="25"/>
        <v>0</v>
      </c>
      <c r="N87" s="427">
        <f t="shared" si="25"/>
        <v>0</v>
      </c>
      <c r="O87" s="427">
        <f t="shared" si="25"/>
        <v>0</v>
      </c>
    </row>
    <row r="88" spans="1:15">
      <c r="B88" s="17" t="s">
        <v>300</v>
      </c>
      <c r="E88" s="418"/>
      <c r="F88" s="427">
        <f>IF(F98=0,0,F95/F98)</f>
        <v>0</v>
      </c>
      <c r="G88" s="427">
        <f t="shared" ref="G88:O88" si="26">IF(G98=0,0,G95/G98)</f>
        <v>1</v>
      </c>
      <c r="H88" s="427">
        <f t="shared" si="26"/>
        <v>1</v>
      </c>
      <c r="I88" s="427">
        <f t="shared" si="26"/>
        <v>1</v>
      </c>
      <c r="J88" s="427">
        <f t="shared" si="26"/>
        <v>1</v>
      </c>
      <c r="K88" s="427">
        <f t="shared" si="26"/>
        <v>1</v>
      </c>
      <c r="L88" s="427">
        <f t="shared" si="26"/>
        <v>1</v>
      </c>
      <c r="M88" s="427">
        <f t="shared" si="26"/>
        <v>1</v>
      </c>
      <c r="N88" s="427">
        <f t="shared" si="26"/>
        <v>1</v>
      </c>
      <c r="O88" s="427">
        <f t="shared" si="26"/>
        <v>1</v>
      </c>
    </row>
    <row r="89" spans="1:15">
      <c r="B89" s="86" t="s">
        <v>366</v>
      </c>
      <c r="E89" s="418"/>
      <c r="F89" s="427">
        <f>IF(F98=0,0,F96/F98)</f>
        <v>0</v>
      </c>
      <c r="G89" s="427">
        <f t="shared" ref="G89:O89" si="27">IF(G98=0,0,G96/G98)</f>
        <v>0</v>
      </c>
      <c r="H89" s="427">
        <f t="shared" si="27"/>
        <v>0</v>
      </c>
      <c r="I89" s="427">
        <f t="shared" si="27"/>
        <v>0</v>
      </c>
      <c r="J89" s="427">
        <f t="shared" si="27"/>
        <v>0</v>
      </c>
      <c r="K89" s="427">
        <f t="shared" si="27"/>
        <v>0</v>
      </c>
      <c r="L89" s="427">
        <f t="shared" si="27"/>
        <v>0</v>
      </c>
      <c r="M89" s="427">
        <f t="shared" si="27"/>
        <v>0</v>
      </c>
      <c r="N89" s="427">
        <f t="shared" si="27"/>
        <v>0</v>
      </c>
      <c r="O89" s="427">
        <f t="shared" si="27"/>
        <v>0</v>
      </c>
    </row>
    <row r="90" spans="1:15">
      <c r="B90" s="17" t="s">
        <v>297</v>
      </c>
      <c r="E90" s="418"/>
      <c r="F90" s="525">
        <f>IF(F98=0,0,F97/F98)</f>
        <v>0</v>
      </c>
      <c r="G90" s="525">
        <f t="shared" ref="G90:O90" si="28">IF(G98=0,0,G97/G98)</f>
        <v>0</v>
      </c>
      <c r="H90" s="525">
        <f t="shared" si="28"/>
        <v>0</v>
      </c>
      <c r="I90" s="525">
        <f t="shared" si="28"/>
        <v>0</v>
      </c>
      <c r="J90" s="525">
        <f t="shared" si="28"/>
        <v>0</v>
      </c>
      <c r="K90" s="525">
        <f t="shared" si="28"/>
        <v>0</v>
      </c>
      <c r="L90" s="525">
        <f t="shared" si="28"/>
        <v>0</v>
      </c>
      <c r="M90" s="525">
        <f t="shared" si="28"/>
        <v>0</v>
      </c>
      <c r="N90" s="525">
        <f t="shared" si="28"/>
        <v>0</v>
      </c>
      <c r="O90" s="525">
        <f t="shared" si="28"/>
        <v>0</v>
      </c>
    </row>
    <row r="91" spans="1:15">
      <c r="B91" s="17" t="s">
        <v>1</v>
      </c>
      <c r="E91" s="418"/>
      <c r="F91" s="427">
        <f>SUM(F87:F90)</f>
        <v>0</v>
      </c>
      <c r="G91" s="427">
        <f t="shared" ref="G91:O91" si="29">SUM(G87:G90)</f>
        <v>1</v>
      </c>
      <c r="H91" s="427">
        <f t="shared" si="29"/>
        <v>1</v>
      </c>
      <c r="I91" s="427">
        <f t="shared" si="29"/>
        <v>1</v>
      </c>
      <c r="J91" s="427">
        <f t="shared" si="29"/>
        <v>1</v>
      </c>
      <c r="K91" s="427">
        <f t="shared" si="29"/>
        <v>1</v>
      </c>
      <c r="L91" s="427">
        <f t="shared" si="29"/>
        <v>1</v>
      </c>
      <c r="M91" s="427">
        <f t="shared" si="29"/>
        <v>1</v>
      </c>
      <c r="N91" s="427">
        <f t="shared" si="29"/>
        <v>1</v>
      </c>
      <c r="O91" s="427">
        <f t="shared" si="29"/>
        <v>1</v>
      </c>
    </row>
    <row r="92" spans="1:15">
      <c r="E92" s="418"/>
      <c r="F92" s="240"/>
      <c r="G92" s="240"/>
      <c r="H92" s="240"/>
      <c r="I92" s="240"/>
      <c r="J92" s="240"/>
      <c r="K92" s="240"/>
      <c r="L92" s="240"/>
      <c r="M92" s="240"/>
      <c r="N92" s="240"/>
      <c r="O92" s="240"/>
    </row>
    <row r="93" spans="1:15">
      <c r="B93" s="101" t="s">
        <v>57</v>
      </c>
      <c r="C93" s="21"/>
      <c r="E93" s="418"/>
    </row>
    <row r="94" spans="1:15">
      <c r="B94" s="21" t="str">
        <f>B77</f>
        <v>Treatment</v>
      </c>
      <c r="C94" s="21"/>
      <c r="E94" s="491"/>
      <c r="F94" s="240">
        <f>'Future Debt Input'!E547</f>
        <v>0</v>
      </c>
      <c r="G94" s="240">
        <f>'Future Debt Input'!F547</f>
        <v>0</v>
      </c>
      <c r="H94" s="240">
        <f>'Future Debt Input'!G547</f>
        <v>0</v>
      </c>
      <c r="I94" s="240">
        <f>'Future Debt Input'!H547</f>
        <v>0</v>
      </c>
      <c r="J94" s="240">
        <f>'Future Debt Input'!I547</f>
        <v>0</v>
      </c>
      <c r="K94" s="240">
        <f>'Future Debt Input'!J547</f>
        <v>0</v>
      </c>
      <c r="L94" s="240">
        <f>'Future Debt Input'!K547</f>
        <v>0</v>
      </c>
      <c r="M94" s="240">
        <f>'Future Debt Input'!L547</f>
        <v>0</v>
      </c>
      <c r="N94" s="240">
        <f>'Future Debt Input'!M547</f>
        <v>0</v>
      </c>
      <c r="O94" s="240">
        <f>'Future Debt Input'!N547</f>
        <v>0</v>
      </c>
    </row>
    <row r="95" spans="1:15">
      <c r="B95" s="21" t="str">
        <f>B78</f>
        <v>Distribution</v>
      </c>
      <c r="C95" s="21"/>
      <c r="E95" s="491"/>
      <c r="F95" s="426">
        <f>'Future Debt Input'!E548</f>
        <v>0</v>
      </c>
      <c r="G95" s="426">
        <f>'Future Debt Input'!F548</f>
        <v>1187714.4879477536</v>
      </c>
      <c r="H95" s="426">
        <f>'Future Debt Input'!G548</f>
        <v>1187714.4879477536</v>
      </c>
      <c r="I95" s="426">
        <f>'Future Debt Input'!H548</f>
        <v>3167238.6345273429</v>
      </c>
      <c r="J95" s="426">
        <f>'Future Debt Input'!I548</f>
        <v>3167238.6345273429</v>
      </c>
      <c r="K95" s="426">
        <f>'Future Debt Input'!J548</f>
        <v>4025032.4313784982</v>
      </c>
      <c r="L95" s="426">
        <f>'Future Debt Input'!K548</f>
        <v>4025032.4313784982</v>
      </c>
      <c r="M95" s="426">
        <f>'Future Debt Input'!L548</f>
        <v>4420937.2606944162</v>
      </c>
      <c r="N95" s="426">
        <f>'Future Debt Input'!M548</f>
        <v>4420937.2606944162</v>
      </c>
      <c r="O95" s="426">
        <f>'Future Debt Input'!N548</f>
        <v>4552905.5371330557</v>
      </c>
    </row>
    <row r="96" spans="1:15">
      <c r="B96" s="21" t="str">
        <f>B79</f>
        <v>Administration</v>
      </c>
      <c r="C96" s="21"/>
      <c r="E96" s="491"/>
      <c r="F96" s="426">
        <f>'Future Debt Input'!E549</f>
        <v>0</v>
      </c>
      <c r="G96" s="426">
        <f>'Future Debt Input'!F549</f>
        <v>0</v>
      </c>
      <c r="H96" s="426">
        <f>'Future Debt Input'!G549</f>
        <v>0</v>
      </c>
      <c r="I96" s="426">
        <f>'Future Debt Input'!H549</f>
        <v>0</v>
      </c>
      <c r="J96" s="426">
        <f>'Future Debt Input'!I549</f>
        <v>0</v>
      </c>
      <c r="K96" s="426">
        <f>'Future Debt Input'!J549</f>
        <v>0</v>
      </c>
      <c r="L96" s="426">
        <f>'Future Debt Input'!K549</f>
        <v>0</v>
      </c>
      <c r="M96" s="426">
        <f>'Future Debt Input'!L549</f>
        <v>0</v>
      </c>
      <c r="N96" s="426">
        <f>'Future Debt Input'!M549</f>
        <v>0</v>
      </c>
      <c r="O96" s="426">
        <f>'Future Debt Input'!N549</f>
        <v>0</v>
      </c>
    </row>
    <row r="97" spans="1:15" ht="12">
      <c r="B97" s="21" t="str">
        <f>B80</f>
        <v>Customer</v>
      </c>
      <c r="C97" s="21"/>
      <c r="E97" s="491"/>
      <c r="F97" s="428">
        <f>'Future Debt Input'!E550</f>
        <v>0</v>
      </c>
      <c r="G97" s="428">
        <f>'Future Debt Input'!F550</f>
        <v>0</v>
      </c>
      <c r="H97" s="428">
        <f>'Future Debt Input'!G550</f>
        <v>0</v>
      </c>
      <c r="I97" s="428">
        <f>'Future Debt Input'!H550</f>
        <v>0</v>
      </c>
      <c r="J97" s="428">
        <f>'Future Debt Input'!I550</f>
        <v>0</v>
      </c>
      <c r="K97" s="428">
        <f>'Future Debt Input'!J550</f>
        <v>0</v>
      </c>
      <c r="L97" s="428">
        <f>'Future Debt Input'!K550</f>
        <v>0</v>
      </c>
      <c r="M97" s="428">
        <f>'Future Debt Input'!L550</f>
        <v>0</v>
      </c>
      <c r="N97" s="428">
        <f>'Future Debt Input'!M550</f>
        <v>0</v>
      </c>
      <c r="O97" s="428">
        <f>'Future Debt Input'!N550</f>
        <v>0</v>
      </c>
    </row>
    <row r="98" spans="1:15" s="29" customFormat="1">
      <c r="B98" s="101" t="s">
        <v>391</v>
      </c>
      <c r="C98" s="292"/>
      <c r="E98" s="526"/>
      <c r="F98" s="239">
        <f t="shared" ref="F98:O98" si="30">SUM(F94:F97)</f>
        <v>0</v>
      </c>
      <c r="G98" s="239">
        <f t="shared" si="30"/>
        <v>1187714.4879477536</v>
      </c>
      <c r="H98" s="239">
        <f t="shared" si="30"/>
        <v>1187714.4879477536</v>
      </c>
      <c r="I98" s="239">
        <f t="shared" si="30"/>
        <v>3167238.6345273429</v>
      </c>
      <c r="J98" s="239">
        <f t="shared" si="30"/>
        <v>3167238.6345273429</v>
      </c>
      <c r="K98" s="239">
        <f t="shared" si="30"/>
        <v>4025032.4313784982</v>
      </c>
      <c r="L98" s="239">
        <f t="shared" si="30"/>
        <v>4025032.4313784982</v>
      </c>
      <c r="M98" s="239">
        <f t="shared" si="30"/>
        <v>4420937.2606944162</v>
      </c>
      <c r="N98" s="239">
        <f t="shared" si="30"/>
        <v>4420937.2606944162</v>
      </c>
      <c r="O98" s="239">
        <f t="shared" si="30"/>
        <v>4552905.5371330557</v>
      </c>
    </row>
    <row r="99" spans="1:15" s="29" customFormat="1">
      <c r="B99" s="101"/>
      <c r="C99" s="292"/>
      <c r="E99" s="526"/>
      <c r="F99" s="239"/>
      <c r="G99" s="239"/>
      <c r="H99" s="239"/>
      <c r="I99" s="239"/>
      <c r="J99" s="239"/>
      <c r="K99" s="239"/>
      <c r="L99" s="239"/>
      <c r="M99" s="239"/>
      <c r="N99" s="239"/>
      <c r="O99" s="239"/>
    </row>
    <row r="100" spans="1:15" s="29" customFormat="1">
      <c r="B100" s="101"/>
      <c r="C100" s="292"/>
      <c r="E100" s="526"/>
      <c r="F100" s="239"/>
      <c r="G100" s="239"/>
      <c r="H100" s="239"/>
      <c r="I100" s="239"/>
      <c r="J100" s="239"/>
      <c r="K100" s="239"/>
      <c r="L100" s="239"/>
      <c r="M100" s="239"/>
      <c r="N100" s="239"/>
      <c r="O100" s="239"/>
    </row>
    <row r="101" spans="1:15" s="29" customFormat="1">
      <c r="A101" s="22"/>
      <c r="B101" s="23" t="s">
        <v>392</v>
      </c>
      <c r="C101" s="524"/>
      <c r="D101" s="22"/>
      <c r="E101" s="22"/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</row>
    <row r="102" spans="1:15" s="29" customFormat="1">
      <c r="A102" s="17"/>
      <c r="B102" s="17"/>
      <c r="C102" s="17"/>
      <c r="D102" s="17"/>
      <c r="E102" s="418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</row>
    <row r="103" spans="1:15" s="29" customFormat="1">
      <c r="A103" s="17"/>
      <c r="B103" s="294" t="s">
        <v>379</v>
      </c>
      <c r="C103" s="17"/>
      <c r="D103" s="17"/>
      <c r="E103" s="418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</row>
    <row r="104" spans="1:15" s="29" customFormat="1">
      <c r="A104" s="17"/>
      <c r="B104" s="17" t="s">
        <v>299</v>
      </c>
      <c r="C104" s="17"/>
      <c r="D104" s="17"/>
      <c r="E104" s="418"/>
      <c r="F104" s="427">
        <f>'Test Year W1'!H844</f>
        <v>0</v>
      </c>
      <c r="G104" s="427">
        <f>F104</f>
        <v>0</v>
      </c>
      <c r="H104" s="427">
        <f t="shared" ref="H104:O108" si="31">G104</f>
        <v>0</v>
      </c>
      <c r="I104" s="427">
        <f t="shared" si="31"/>
        <v>0</v>
      </c>
      <c r="J104" s="427">
        <f t="shared" si="31"/>
        <v>0</v>
      </c>
      <c r="K104" s="427">
        <f t="shared" si="31"/>
        <v>0</v>
      </c>
      <c r="L104" s="427">
        <f t="shared" si="31"/>
        <v>0</v>
      </c>
      <c r="M104" s="427">
        <f t="shared" si="31"/>
        <v>0</v>
      </c>
      <c r="N104" s="427">
        <f t="shared" si="31"/>
        <v>0</v>
      </c>
      <c r="O104" s="427">
        <f t="shared" si="31"/>
        <v>0</v>
      </c>
    </row>
    <row r="105" spans="1:15" s="29" customFormat="1">
      <c r="A105" s="17"/>
      <c r="B105" s="17" t="s">
        <v>300</v>
      </c>
      <c r="C105" s="17"/>
      <c r="D105" s="17"/>
      <c r="E105" s="418"/>
      <c r="F105" s="427">
        <f>'Test Year W1'!I844</f>
        <v>0</v>
      </c>
      <c r="G105" s="427">
        <f>F105</f>
        <v>0</v>
      </c>
      <c r="H105" s="427">
        <f t="shared" si="31"/>
        <v>0</v>
      </c>
      <c r="I105" s="427">
        <f t="shared" si="31"/>
        <v>0</v>
      </c>
      <c r="J105" s="427">
        <f t="shared" si="31"/>
        <v>0</v>
      </c>
      <c r="K105" s="427">
        <f t="shared" si="31"/>
        <v>0</v>
      </c>
      <c r="L105" s="427">
        <f t="shared" si="31"/>
        <v>0</v>
      </c>
      <c r="M105" s="427">
        <f t="shared" si="31"/>
        <v>0</v>
      </c>
      <c r="N105" s="427">
        <f t="shared" si="31"/>
        <v>0</v>
      </c>
      <c r="O105" s="427">
        <f t="shared" si="31"/>
        <v>0</v>
      </c>
    </row>
    <row r="106" spans="1:15" s="29" customFormat="1">
      <c r="A106" s="17"/>
      <c r="B106" s="86" t="s">
        <v>366</v>
      </c>
      <c r="C106" s="17"/>
      <c r="D106" s="17"/>
      <c r="E106" s="418"/>
      <c r="F106" s="427">
        <f>'Test Year W1'!J844</f>
        <v>0</v>
      </c>
      <c r="G106" s="427">
        <f>F106</f>
        <v>0</v>
      </c>
      <c r="H106" s="427">
        <f t="shared" si="31"/>
        <v>0</v>
      </c>
      <c r="I106" s="427">
        <f t="shared" si="31"/>
        <v>0</v>
      </c>
      <c r="J106" s="427">
        <f t="shared" si="31"/>
        <v>0</v>
      </c>
      <c r="K106" s="427">
        <f t="shared" si="31"/>
        <v>0</v>
      </c>
      <c r="L106" s="427">
        <f t="shared" si="31"/>
        <v>0</v>
      </c>
      <c r="M106" s="427">
        <f t="shared" si="31"/>
        <v>0</v>
      </c>
      <c r="N106" s="427">
        <f t="shared" si="31"/>
        <v>0</v>
      </c>
      <c r="O106" s="427">
        <f t="shared" si="31"/>
        <v>0</v>
      </c>
    </row>
    <row r="107" spans="1:15" s="29" customFormat="1">
      <c r="A107" s="17"/>
      <c r="B107" s="17" t="s">
        <v>297</v>
      </c>
      <c r="C107" s="17"/>
      <c r="D107" s="17"/>
      <c r="E107" s="418"/>
      <c r="F107" s="525">
        <f>'Test Year W1'!K844</f>
        <v>0</v>
      </c>
      <c r="G107" s="525">
        <f>F107</f>
        <v>0</v>
      </c>
      <c r="H107" s="525">
        <f t="shared" si="31"/>
        <v>0</v>
      </c>
      <c r="I107" s="525">
        <f t="shared" si="31"/>
        <v>0</v>
      </c>
      <c r="J107" s="525">
        <f t="shared" si="31"/>
        <v>0</v>
      </c>
      <c r="K107" s="525">
        <f t="shared" si="31"/>
        <v>0</v>
      </c>
      <c r="L107" s="525">
        <f t="shared" si="31"/>
        <v>0</v>
      </c>
      <c r="M107" s="525">
        <f t="shared" si="31"/>
        <v>0</v>
      </c>
      <c r="N107" s="525">
        <f t="shared" si="31"/>
        <v>0</v>
      </c>
      <c r="O107" s="525">
        <f t="shared" si="31"/>
        <v>0</v>
      </c>
    </row>
    <row r="108" spans="1:15" s="29" customFormat="1">
      <c r="A108" s="17"/>
      <c r="B108" s="17" t="s">
        <v>1</v>
      </c>
      <c r="C108" s="17"/>
      <c r="D108" s="17"/>
      <c r="E108" s="418"/>
      <c r="F108" s="427">
        <f>SUM(F104:F107)</f>
        <v>0</v>
      </c>
      <c r="G108" s="427">
        <f>F108</f>
        <v>0</v>
      </c>
      <c r="H108" s="427">
        <f t="shared" si="31"/>
        <v>0</v>
      </c>
      <c r="I108" s="427">
        <f t="shared" si="31"/>
        <v>0</v>
      </c>
      <c r="J108" s="427">
        <f t="shared" si="31"/>
        <v>0</v>
      </c>
      <c r="K108" s="427">
        <f t="shared" si="31"/>
        <v>0</v>
      </c>
      <c r="L108" s="427">
        <f t="shared" si="31"/>
        <v>0</v>
      </c>
      <c r="M108" s="427">
        <f t="shared" si="31"/>
        <v>0</v>
      </c>
      <c r="N108" s="427">
        <f t="shared" si="31"/>
        <v>0</v>
      </c>
      <c r="O108" s="427">
        <f t="shared" si="31"/>
        <v>0</v>
      </c>
    </row>
    <row r="109" spans="1:15" s="29" customFormat="1">
      <c r="A109" s="17"/>
      <c r="B109" s="17"/>
      <c r="C109" s="17"/>
      <c r="D109" s="17"/>
      <c r="E109" s="418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</row>
    <row r="110" spans="1:15" s="29" customFormat="1">
      <c r="A110" s="17"/>
      <c r="B110" s="101" t="s">
        <v>58</v>
      </c>
      <c r="C110" s="17"/>
      <c r="D110" s="17"/>
      <c r="E110" s="418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s="29" customFormat="1">
      <c r="A111" s="17"/>
      <c r="B111" s="21" t="str">
        <f>B94</f>
        <v>Treatment</v>
      </c>
      <c r="C111" s="17"/>
      <c r="D111" s="17"/>
      <c r="E111" s="418"/>
      <c r="F111" s="240">
        <f>F115*F104</f>
        <v>0</v>
      </c>
      <c r="G111" s="240">
        <f t="shared" ref="G111:O111" si="32">G115*G104</f>
        <v>0</v>
      </c>
      <c r="H111" s="240">
        <f t="shared" si="32"/>
        <v>0</v>
      </c>
      <c r="I111" s="240">
        <f t="shared" si="32"/>
        <v>0</v>
      </c>
      <c r="J111" s="240">
        <f t="shared" si="32"/>
        <v>0</v>
      </c>
      <c r="K111" s="240">
        <f t="shared" si="32"/>
        <v>0</v>
      </c>
      <c r="L111" s="240">
        <f t="shared" si="32"/>
        <v>0</v>
      </c>
      <c r="M111" s="240">
        <f t="shared" si="32"/>
        <v>0</v>
      </c>
      <c r="N111" s="240">
        <f t="shared" si="32"/>
        <v>0</v>
      </c>
      <c r="O111" s="240">
        <f t="shared" si="32"/>
        <v>0</v>
      </c>
    </row>
    <row r="112" spans="1:15" s="29" customFormat="1">
      <c r="A112" s="17"/>
      <c r="B112" s="21" t="str">
        <f>B95</f>
        <v>Distribution</v>
      </c>
      <c r="C112" s="21"/>
      <c r="D112" s="17"/>
      <c r="E112" s="418"/>
      <c r="F112" s="426">
        <f>F115*F105</f>
        <v>0</v>
      </c>
      <c r="G112" s="426">
        <f t="shared" ref="G112:O112" si="33">G115*G105</f>
        <v>0</v>
      </c>
      <c r="H112" s="426">
        <f t="shared" si="33"/>
        <v>0</v>
      </c>
      <c r="I112" s="426">
        <f t="shared" si="33"/>
        <v>0</v>
      </c>
      <c r="J112" s="426">
        <f t="shared" si="33"/>
        <v>0</v>
      </c>
      <c r="K112" s="426">
        <f t="shared" si="33"/>
        <v>0</v>
      </c>
      <c r="L112" s="426">
        <f t="shared" si="33"/>
        <v>0</v>
      </c>
      <c r="M112" s="426">
        <f t="shared" si="33"/>
        <v>0</v>
      </c>
      <c r="N112" s="426">
        <f t="shared" si="33"/>
        <v>0</v>
      </c>
      <c r="O112" s="426">
        <f t="shared" si="33"/>
        <v>0</v>
      </c>
    </row>
    <row r="113" spans="1:15" s="29" customFormat="1">
      <c r="A113" s="17"/>
      <c r="B113" s="21" t="str">
        <f>B96</f>
        <v>Administration</v>
      </c>
      <c r="C113" s="21"/>
      <c r="D113" s="17"/>
      <c r="E113" s="491"/>
      <c r="F113" s="426">
        <f>F115*F106</f>
        <v>0</v>
      </c>
      <c r="G113" s="426">
        <f t="shared" ref="G113:O113" si="34">G115*G106</f>
        <v>0</v>
      </c>
      <c r="H113" s="426">
        <f t="shared" si="34"/>
        <v>0</v>
      </c>
      <c r="I113" s="426">
        <f t="shared" si="34"/>
        <v>0</v>
      </c>
      <c r="J113" s="426">
        <f t="shared" si="34"/>
        <v>0</v>
      </c>
      <c r="K113" s="426">
        <f t="shared" si="34"/>
        <v>0</v>
      </c>
      <c r="L113" s="426">
        <f t="shared" si="34"/>
        <v>0</v>
      </c>
      <c r="M113" s="426">
        <f t="shared" si="34"/>
        <v>0</v>
      </c>
      <c r="N113" s="426">
        <f t="shared" si="34"/>
        <v>0</v>
      </c>
      <c r="O113" s="426">
        <f t="shared" si="34"/>
        <v>0</v>
      </c>
    </row>
    <row r="114" spans="1:15" s="29" customFormat="1" ht="12">
      <c r="A114" s="17"/>
      <c r="B114" s="21" t="str">
        <f>B97</f>
        <v>Customer</v>
      </c>
      <c r="C114" s="21"/>
      <c r="D114" s="17"/>
      <c r="E114" s="491"/>
      <c r="F114" s="428">
        <f t="shared" ref="F114:O114" si="35">F115*F107</f>
        <v>0</v>
      </c>
      <c r="G114" s="428">
        <f t="shared" si="35"/>
        <v>0</v>
      </c>
      <c r="H114" s="428">
        <f t="shared" si="35"/>
        <v>0</v>
      </c>
      <c r="I114" s="428">
        <f t="shared" si="35"/>
        <v>0</v>
      </c>
      <c r="J114" s="428">
        <f t="shared" si="35"/>
        <v>0</v>
      </c>
      <c r="K114" s="428">
        <f t="shared" si="35"/>
        <v>0</v>
      </c>
      <c r="L114" s="428">
        <f t="shared" si="35"/>
        <v>0</v>
      </c>
      <c r="M114" s="428">
        <f t="shared" si="35"/>
        <v>0</v>
      </c>
      <c r="N114" s="428">
        <f t="shared" si="35"/>
        <v>0</v>
      </c>
      <c r="O114" s="428">
        <f t="shared" si="35"/>
        <v>0</v>
      </c>
    </row>
    <row r="115" spans="1:15" s="29" customFormat="1">
      <c r="A115" s="17"/>
      <c r="B115" s="101" t="s">
        <v>393</v>
      </c>
      <c r="C115" s="21"/>
      <c r="D115" s="17"/>
      <c r="E115" s="491"/>
      <c r="F115" s="239">
        <f>'Forecast W4'!F836</f>
        <v>0</v>
      </c>
      <c r="G115" s="239">
        <f>'Forecast W4'!G836</f>
        <v>0</v>
      </c>
      <c r="H115" s="239">
        <f>'Forecast W4'!H836</f>
        <v>0</v>
      </c>
      <c r="I115" s="239">
        <f>'Forecast W4'!I836</f>
        <v>0</v>
      </c>
      <c r="J115" s="239">
        <f>'Forecast W4'!J836</f>
        <v>0</v>
      </c>
      <c r="K115" s="239">
        <f>'Forecast W4'!K836</f>
        <v>0</v>
      </c>
      <c r="L115" s="239">
        <f>'Forecast W4'!L836</f>
        <v>0</v>
      </c>
      <c r="M115" s="239">
        <f>'Forecast W4'!M836</f>
        <v>0</v>
      </c>
      <c r="N115" s="239">
        <f>'Forecast W4'!N836</f>
        <v>0</v>
      </c>
      <c r="O115" s="239">
        <f>'Forecast W4'!O836</f>
        <v>0</v>
      </c>
    </row>
    <row r="116" spans="1:15" s="29" customFormat="1">
      <c r="C116" s="292"/>
      <c r="E116" s="526"/>
      <c r="F116" s="239"/>
      <c r="G116" s="239"/>
      <c r="H116" s="239"/>
      <c r="I116" s="239"/>
      <c r="J116" s="239"/>
      <c r="K116" s="239"/>
      <c r="L116" s="239"/>
      <c r="M116" s="239"/>
      <c r="N116" s="239"/>
      <c r="O116" s="239"/>
    </row>
    <row r="117" spans="1:15" s="29" customFormat="1">
      <c r="C117" s="292"/>
      <c r="E117" s="526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</row>
    <row r="118" spans="1:15" s="29" customFormat="1">
      <c r="A118" s="22"/>
      <c r="B118" s="23" t="s">
        <v>394</v>
      </c>
      <c r="C118" s="524"/>
      <c r="D118" s="22"/>
      <c r="E118" s="22"/>
      <c r="F118" s="240"/>
      <c r="G118" s="240"/>
      <c r="H118" s="240"/>
      <c r="I118" s="240"/>
      <c r="J118" s="240"/>
      <c r="K118" s="240"/>
      <c r="L118" s="240"/>
      <c r="M118" s="240"/>
      <c r="N118" s="240"/>
      <c r="O118" s="240"/>
    </row>
    <row r="119" spans="1:15" s="29" customFormat="1">
      <c r="A119" s="17"/>
      <c r="B119" s="17"/>
      <c r="C119" s="17"/>
      <c r="D119" s="17"/>
      <c r="E119" s="418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</row>
    <row r="120" spans="1:15" s="29" customFormat="1">
      <c r="A120" s="17"/>
      <c r="B120" s="294" t="s">
        <v>379</v>
      </c>
      <c r="C120" s="17"/>
      <c r="D120" s="17"/>
      <c r="E120" s="418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</row>
    <row r="121" spans="1:15" s="29" customFormat="1">
      <c r="A121" s="17"/>
      <c r="B121" s="17" t="s">
        <v>299</v>
      </c>
      <c r="C121" s="17"/>
      <c r="D121" s="17"/>
      <c r="E121" s="418"/>
      <c r="F121" s="427">
        <f>'Test Year W1'!H867</f>
        <v>0</v>
      </c>
      <c r="G121" s="427">
        <f>F121</f>
        <v>0</v>
      </c>
      <c r="H121" s="427">
        <f t="shared" ref="H121:O121" si="36">G121</f>
        <v>0</v>
      </c>
      <c r="I121" s="427">
        <f t="shared" si="36"/>
        <v>0</v>
      </c>
      <c r="J121" s="427">
        <f t="shared" si="36"/>
        <v>0</v>
      </c>
      <c r="K121" s="427">
        <f t="shared" si="36"/>
        <v>0</v>
      </c>
      <c r="L121" s="427">
        <f t="shared" si="36"/>
        <v>0</v>
      </c>
      <c r="M121" s="427">
        <f t="shared" si="36"/>
        <v>0</v>
      </c>
      <c r="N121" s="427">
        <f t="shared" si="36"/>
        <v>0</v>
      </c>
      <c r="O121" s="427">
        <f t="shared" si="36"/>
        <v>0</v>
      </c>
    </row>
    <row r="122" spans="1:15" s="29" customFormat="1">
      <c r="A122" s="17"/>
      <c r="B122" s="17" t="s">
        <v>300</v>
      </c>
      <c r="C122" s="17"/>
      <c r="D122" s="17"/>
      <c r="E122" s="418"/>
      <c r="F122" s="427">
        <f>'Test Year W1'!I867</f>
        <v>0</v>
      </c>
      <c r="G122" s="427">
        <f t="shared" ref="G122:O125" si="37">F122</f>
        <v>0</v>
      </c>
      <c r="H122" s="427">
        <f t="shared" si="37"/>
        <v>0</v>
      </c>
      <c r="I122" s="427">
        <f t="shared" si="37"/>
        <v>0</v>
      </c>
      <c r="J122" s="427">
        <f t="shared" si="37"/>
        <v>0</v>
      </c>
      <c r="K122" s="427">
        <f t="shared" si="37"/>
        <v>0</v>
      </c>
      <c r="L122" s="427">
        <f t="shared" si="37"/>
        <v>0</v>
      </c>
      <c r="M122" s="427">
        <f t="shared" si="37"/>
        <v>0</v>
      </c>
      <c r="N122" s="427">
        <f t="shared" si="37"/>
        <v>0</v>
      </c>
      <c r="O122" s="427">
        <f t="shared" si="37"/>
        <v>0</v>
      </c>
    </row>
    <row r="123" spans="1:15" s="29" customFormat="1">
      <c r="A123" s="17"/>
      <c r="B123" s="86" t="s">
        <v>366</v>
      </c>
      <c r="C123" s="17"/>
      <c r="D123" s="17"/>
      <c r="E123" s="418"/>
      <c r="F123" s="427">
        <f>'Test Year W1'!J867</f>
        <v>0</v>
      </c>
      <c r="G123" s="427">
        <f t="shared" si="37"/>
        <v>0</v>
      </c>
      <c r="H123" s="427">
        <f t="shared" si="37"/>
        <v>0</v>
      </c>
      <c r="I123" s="427">
        <f t="shared" si="37"/>
        <v>0</v>
      </c>
      <c r="J123" s="427">
        <f t="shared" si="37"/>
        <v>0</v>
      </c>
      <c r="K123" s="427">
        <f t="shared" si="37"/>
        <v>0</v>
      </c>
      <c r="L123" s="427">
        <f t="shared" si="37"/>
        <v>0</v>
      </c>
      <c r="M123" s="427">
        <f t="shared" si="37"/>
        <v>0</v>
      </c>
      <c r="N123" s="427">
        <f t="shared" si="37"/>
        <v>0</v>
      </c>
      <c r="O123" s="427">
        <f t="shared" si="37"/>
        <v>0</v>
      </c>
    </row>
    <row r="124" spans="1:15" s="29" customFormat="1">
      <c r="A124" s="17"/>
      <c r="B124" s="17" t="s">
        <v>297</v>
      </c>
      <c r="C124" s="17"/>
      <c r="D124" s="17"/>
      <c r="E124" s="418"/>
      <c r="F124" s="525">
        <f>'Test Year W1'!K867</f>
        <v>0</v>
      </c>
      <c r="G124" s="525">
        <f t="shared" si="37"/>
        <v>0</v>
      </c>
      <c r="H124" s="525">
        <f t="shared" si="37"/>
        <v>0</v>
      </c>
      <c r="I124" s="525">
        <f t="shared" si="37"/>
        <v>0</v>
      </c>
      <c r="J124" s="525">
        <f t="shared" si="37"/>
        <v>0</v>
      </c>
      <c r="K124" s="525">
        <f t="shared" si="37"/>
        <v>0</v>
      </c>
      <c r="L124" s="525">
        <f t="shared" si="37"/>
        <v>0</v>
      </c>
      <c r="M124" s="525">
        <f t="shared" si="37"/>
        <v>0</v>
      </c>
      <c r="N124" s="525">
        <f t="shared" si="37"/>
        <v>0</v>
      </c>
      <c r="O124" s="525">
        <f t="shared" si="37"/>
        <v>0</v>
      </c>
    </row>
    <row r="125" spans="1:15" s="29" customFormat="1">
      <c r="A125" s="17"/>
      <c r="B125" s="17" t="s">
        <v>1</v>
      </c>
      <c r="C125" s="17"/>
      <c r="D125" s="17"/>
      <c r="E125" s="418"/>
      <c r="F125" s="427">
        <f>SUM(F121:F124)</f>
        <v>0</v>
      </c>
      <c r="G125" s="427">
        <f t="shared" si="37"/>
        <v>0</v>
      </c>
      <c r="H125" s="427">
        <f t="shared" si="37"/>
        <v>0</v>
      </c>
      <c r="I125" s="427">
        <f t="shared" si="37"/>
        <v>0</v>
      </c>
      <c r="J125" s="427">
        <f t="shared" si="37"/>
        <v>0</v>
      </c>
      <c r="K125" s="427">
        <f t="shared" si="37"/>
        <v>0</v>
      </c>
      <c r="L125" s="427">
        <f t="shared" si="37"/>
        <v>0</v>
      </c>
      <c r="M125" s="427">
        <f t="shared" si="37"/>
        <v>0</v>
      </c>
      <c r="N125" s="427">
        <f t="shared" si="37"/>
        <v>0</v>
      </c>
      <c r="O125" s="427">
        <f t="shared" si="37"/>
        <v>0</v>
      </c>
    </row>
    <row r="126" spans="1:15" s="29" customFormat="1">
      <c r="A126" s="17"/>
      <c r="B126" s="17"/>
      <c r="C126" s="17"/>
      <c r="D126" s="17"/>
      <c r="E126" s="418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</row>
    <row r="127" spans="1:15" s="29" customFormat="1">
      <c r="A127" s="17"/>
      <c r="B127" s="101" t="s">
        <v>59</v>
      </c>
      <c r="C127" s="17"/>
      <c r="D127" s="17"/>
      <c r="E127" s="418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s="29" customFormat="1">
      <c r="A128" s="17"/>
      <c r="B128" s="21" t="str">
        <f>B111</f>
        <v>Treatment</v>
      </c>
      <c r="C128" s="17"/>
      <c r="D128" s="17"/>
      <c r="E128" s="418"/>
      <c r="F128" s="240">
        <f>F132*F121</f>
        <v>0</v>
      </c>
      <c r="G128" s="240">
        <f t="shared" ref="G128:O128" si="38">G132*G121</f>
        <v>0</v>
      </c>
      <c r="H128" s="240">
        <f t="shared" si="38"/>
        <v>0</v>
      </c>
      <c r="I128" s="240">
        <f t="shared" si="38"/>
        <v>0</v>
      </c>
      <c r="J128" s="240">
        <f t="shared" si="38"/>
        <v>0</v>
      </c>
      <c r="K128" s="240">
        <f t="shared" si="38"/>
        <v>0</v>
      </c>
      <c r="L128" s="240">
        <f t="shared" si="38"/>
        <v>0</v>
      </c>
      <c r="M128" s="240">
        <f t="shared" si="38"/>
        <v>0</v>
      </c>
      <c r="N128" s="240">
        <f t="shared" si="38"/>
        <v>0</v>
      </c>
      <c r="O128" s="240">
        <f t="shared" si="38"/>
        <v>0</v>
      </c>
    </row>
    <row r="129" spans="1:15" s="29" customFormat="1">
      <c r="A129" s="17"/>
      <c r="B129" s="21" t="str">
        <f>B112</f>
        <v>Distribution</v>
      </c>
      <c r="C129" s="21"/>
      <c r="D129" s="17"/>
      <c r="E129" s="418"/>
      <c r="F129" s="426">
        <f>F132*F122</f>
        <v>0</v>
      </c>
      <c r="G129" s="426">
        <f t="shared" ref="G129:O129" si="39">G132*G122</f>
        <v>0</v>
      </c>
      <c r="H129" s="426">
        <f t="shared" si="39"/>
        <v>0</v>
      </c>
      <c r="I129" s="426">
        <f t="shared" si="39"/>
        <v>0</v>
      </c>
      <c r="J129" s="426">
        <f t="shared" si="39"/>
        <v>0</v>
      </c>
      <c r="K129" s="426">
        <f t="shared" si="39"/>
        <v>0</v>
      </c>
      <c r="L129" s="426">
        <f t="shared" si="39"/>
        <v>0</v>
      </c>
      <c r="M129" s="426">
        <f t="shared" si="39"/>
        <v>0</v>
      </c>
      <c r="N129" s="426">
        <f t="shared" si="39"/>
        <v>0</v>
      </c>
      <c r="O129" s="426">
        <f t="shared" si="39"/>
        <v>0</v>
      </c>
    </row>
    <row r="130" spans="1:15" s="29" customFormat="1">
      <c r="A130" s="17"/>
      <c r="B130" s="21" t="str">
        <f>B113</f>
        <v>Administration</v>
      </c>
      <c r="C130" s="21"/>
      <c r="D130" s="17"/>
      <c r="E130" s="491"/>
      <c r="F130" s="426">
        <f>F132*F123</f>
        <v>0</v>
      </c>
      <c r="G130" s="426">
        <f t="shared" ref="G130:O130" si="40">G132*G123</f>
        <v>0</v>
      </c>
      <c r="H130" s="426">
        <f t="shared" si="40"/>
        <v>0</v>
      </c>
      <c r="I130" s="426">
        <f t="shared" si="40"/>
        <v>0</v>
      </c>
      <c r="J130" s="426">
        <f t="shared" si="40"/>
        <v>0</v>
      </c>
      <c r="K130" s="426">
        <f t="shared" si="40"/>
        <v>0</v>
      </c>
      <c r="L130" s="426">
        <f t="shared" si="40"/>
        <v>0</v>
      </c>
      <c r="M130" s="426">
        <f t="shared" si="40"/>
        <v>0</v>
      </c>
      <c r="N130" s="426">
        <f t="shared" si="40"/>
        <v>0</v>
      </c>
      <c r="O130" s="426">
        <f t="shared" si="40"/>
        <v>0</v>
      </c>
    </row>
    <row r="131" spans="1:15" s="29" customFormat="1" ht="12">
      <c r="A131" s="17"/>
      <c r="B131" s="21" t="str">
        <f>B114</f>
        <v>Customer</v>
      </c>
      <c r="C131" s="21"/>
      <c r="D131" s="17"/>
      <c r="E131" s="491"/>
      <c r="F131" s="428">
        <f t="shared" ref="F131:O131" si="41">F132*F124</f>
        <v>0</v>
      </c>
      <c r="G131" s="428">
        <f t="shared" si="41"/>
        <v>0</v>
      </c>
      <c r="H131" s="428">
        <f t="shared" si="41"/>
        <v>0</v>
      </c>
      <c r="I131" s="428">
        <f t="shared" si="41"/>
        <v>0</v>
      </c>
      <c r="J131" s="428">
        <f t="shared" si="41"/>
        <v>0</v>
      </c>
      <c r="K131" s="428">
        <f t="shared" si="41"/>
        <v>0</v>
      </c>
      <c r="L131" s="428">
        <f t="shared" si="41"/>
        <v>0</v>
      </c>
      <c r="M131" s="428">
        <f t="shared" si="41"/>
        <v>0</v>
      </c>
      <c r="N131" s="428">
        <f t="shared" si="41"/>
        <v>0</v>
      </c>
      <c r="O131" s="428">
        <f t="shared" si="41"/>
        <v>0</v>
      </c>
    </row>
    <row r="132" spans="1:15" s="29" customFormat="1">
      <c r="A132" s="17"/>
      <c r="B132" s="101" t="s">
        <v>395</v>
      </c>
      <c r="C132" s="21"/>
      <c r="D132" s="17"/>
      <c r="E132" s="491"/>
      <c r="F132" s="239">
        <f>'Forecast W4'!F857</f>
        <v>0</v>
      </c>
      <c r="G132" s="239">
        <f>'Forecast W4'!G857</f>
        <v>0</v>
      </c>
      <c r="H132" s="239">
        <f>'Forecast W4'!H857</f>
        <v>0</v>
      </c>
      <c r="I132" s="239">
        <f>'Forecast W4'!I857</f>
        <v>0</v>
      </c>
      <c r="J132" s="239">
        <f>'Forecast W4'!J857</f>
        <v>0</v>
      </c>
      <c r="K132" s="239">
        <f>'Forecast W4'!K857</f>
        <v>0</v>
      </c>
      <c r="L132" s="239">
        <f>'Forecast W4'!L857</f>
        <v>0</v>
      </c>
      <c r="M132" s="239">
        <f>'Forecast W4'!M857</f>
        <v>0</v>
      </c>
      <c r="N132" s="239">
        <f>'Forecast W4'!N857</f>
        <v>0</v>
      </c>
      <c r="O132" s="239">
        <f>'Forecast W4'!O857</f>
        <v>0</v>
      </c>
    </row>
    <row r="133" spans="1:15" s="29" customFormat="1">
      <c r="B133" s="101"/>
      <c r="C133" s="292"/>
      <c r="E133" s="526"/>
      <c r="F133" s="239"/>
      <c r="G133" s="239"/>
      <c r="H133" s="239"/>
      <c r="I133" s="239"/>
      <c r="J133" s="239"/>
      <c r="K133" s="239"/>
      <c r="L133" s="239"/>
      <c r="M133" s="239"/>
      <c r="N133" s="239"/>
      <c r="O133" s="239"/>
    </row>
    <row r="134" spans="1:15" s="29" customFormat="1">
      <c r="B134" s="101"/>
      <c r="C134" s="292"/>
      <c r="E134" s="526"/>
      <c r="F134" s="239"/>
      <c r="G134" s="239"/>
      <c r="H134" s="239"/>
      <c r="I134" s="239"/>
      <c r="J134" s="239"/>
      <c r="K134" s="239"/>
      <c r="L134" s="239"/>
      <c r="M134" s="239"/>
      <c r="N134" s="239"/>
      <c r="O134" s="239"/>
    </row>
    <row r="135" spans="1:15">
      <c r="A135" s="22"/>
      <c r="B135" s="23" t="s">
        <v>370</v>
      </c>
      <c r="C135" s="524"/>
      <c r="D135" s="22"/>
      <c r="E135" s="22"/>
      <c r="F135" s="240"/>
      <c r="G135" s="240"/>
      <c r="H135" s="240"/>
      <c r="I135" s="240"/>
      <c r="J135" s="240"/>
      <c r="K135" s="240"/>
      <c r="L135" s="240"/>
      <c r="M135" s="240"/>
      <c r="N135" s="240"/>
      <c r="O135" s="240"/>
    </row>
    <row r="136" spans="1:15">
      <c r="E136" s="507"/>
      <c r="F136" s="527"/>
      <c r="G136" s="527"/>
      <c r="H136" s="527"/>
      <c r="I136" s="527"/>
      <c r="J136" s="527"/>
      <c r="K136" s="527"/>
      <c r="L136" s="527"/>
      <c r="M136" s="527"/>
      <c r="N136" s="527"/>
      <c r="O136" s="527"/>
    </row>
    <row r="137" spans="1:15">
      <c r="A137" s="242" t="s">
        <v>396</v>
      </c>
      <c r="E137" s="418"/>
    </row>
    <row r="138" spans="1:15">
      <c r="B138" s="17" t="str">
        <f>B77</f>
        <v>Treatment</v>
      </c>
      <c r="E138" s="491"/>
      <c r="F138" s="240">
        <f>F128+F111+F94+F77+F60+F43+F26</f>
        <v>2127200.0000000005</v>
      </c>
      <c r="G138" s="240">
        <f t="shared" ref="G138:O138" si="42">G128+G111+G94+G77+G60+G43+G26</f>
        <v>2540679.522239279</v>
      </c>
      <c r="H138" s="240">
        <f t="shared" si="42"/>
        <v>2833526.3007441731</v>
      </c>
      <c r="I138" s="240">
        <f t="shared" si="42"/>
        <v>3062340.4168103822</v>
      </c>
      <c r="J138" s="240">
        <f t="shared" si="42"/>
        <v>3547652.4912444358</v>
      </c>
      <c r="K138" s="240">
        <f t="shared" si="42"/>
        <v>3773948.8333585686</v>
      </c>
      <c r="L138" s="240">
        <f t="shared" si="42"/>
        <v>4005641.114885496</v>
      </c>
      <c r="M138" s="240">
        <f t="shared" si="42"/>
        <v>4527858.9581515035</v>
      </c>
      <c r="N138" s="240">
        <f t="shared" si="42"/>
        <v>4780908.4036363084</v>
      </c>
      <c r="O138" s="240">
        <f t="shared" si="42"/>
        <v>5049642.0400594622</v>
      </c>
    </row>
    <row r="139" spans="1:15">
      <c r="B139" s="17" t="str">
        <f>B78</f>
        <v>Distribution</v>
      </c>
      <c r="E139" s="491"/>
      <c r="F139" s="426">
        <f t="shared" ref="F139:O142" si="43">F129+F112+F95+F78+F61+F44+F27</f>
        <v>3247964.0020000003</v>
      </c>
      <c r="G139" s="426">
        <f t="shared" si="43"/>
        <v>4789885.0646869838</v>
      </c>
      <c r="H139" s="426">
        <f t="shared" si="43"/>
        <v>4999257.5623276969</v>
      </c>
      <c r="I139" s="426">
        <f t="shared" si="43"/>
        <v>7125997.6878762953</v>
      </c>
      <c r="J139" s="426">
        <f t="shared" si="43"/>
        <v>7457465.6707308777</v>
      </c>
      <c r="K139" s="426">
        <f t="shared" si="43"/>
        <v>8503356.9512490835</v>
      </c>
      <c r="L139" s="426">
        <f t="shared" si="43"/>
        <v>8639171.1872049104</v>
      </c>
      <c r="M139" s="426">
        <f t="shared" si="43"/>
        <v>9432981.8538370822</v>
      </c>
      <c r="N139" s="426">
        <f t="shared" si="43"/>
        <v>9646695.6029410921</v>
      </c>
      <c r="O139" s="426">
        <f t="shared" si="43"/>
        <v>10001333.538159104</v>
      </c>
    </row>
    <row r="140" spans="1:15">
      <c r="B140" s="17" t="str">
        <f>B79</f>
        <v>Administration</v>
      </c>
      <c r="E140" s="491"/>
      <c r="F140" s="426">
        <f t="shared" si="43"/>
        <v>398765.15308389755</v>
      </c>
      <c r="G140" s="426">
        <f t="shared" si="43"/>
        <v>417196.35683028609</v>
      </c>
      <c r="H140" s="426">
        <f t="shared" si="43"/>
        <v>433719.50992620829</v>
      </c>
      <c r="I140" s="426">
        <f t="shared" si="43"/>
        <v>449391.33293985424</v>
      </c>
      <c r="J140" s="426">
        <f t="shared" si="43"/>
        <v>470151.1555093471</v>
      </c>
      <c r="K140" s="426">
        <f t="shared" si="43"/>
        <v>486473.04505253129</v>
      </c>
      <c r="L140" s="426">
        <f t="shared" si="43"/>
        <v>503258.82378672523</v>
      </c>
      <c r="M140" s="426">
        <f t="shared" si="43"/>
        <v>525793.8829702381</v>
      </c>
      <c r="N140" s="426">
        <f t="shared" si="43"/>
        <v>543735.97615158348</v>
      </c>
      <c r="O140" s="426">
        <f t="shared" si="43"/>
        <v>562366.03504442284</v>
      </c>
    </row>
    <row r="141" spans="1:15" ht="12">
      <c r="B141" s="17" t="str">
        <f>B80</f>
        <v>Customer</v>
      </c>
      <c r="E141" s="491"/>
      <c r="F141" s="428">
        <f t="shared" si="43"/>
        <v>185273.48098784874</v>
      </c>
      <c r="G141" s="428">
        <f t="shared" si="43"/>
        <v>221286.45127858955</v>
      </c>
      <c r="H141" s="428">
        <f t="shared" si="43"/>
        <v>246792.62937640792</v>
      </c>
      <c r="I141" s="428">
        <f t="shared" si="43"/>
        <v>266721.7323205336</v>
      </c>
      <c r="J141" s="428">
        <f t="shared" si="43"/>
        <v>308991.12748592993</v>
      </c>
      <c r="K141" s="428">
        <f t="shared" si="43"/>
        <v>328700.93899321771</v>
      </c>
      <c r="L141" s="428">
        <f t="shared" si="43"/>
        <v>348880.72251921921</v>
      </c>
      <c r="M141" s="428">
        <f t="shared" si="43"/>
        <v>394364.51231606951</v>
      </c>
      <c r="N141" s="428">
        <f t="shared" si="43"/>
        <v>416404.44820691884</v>
      </c>
      <c r="O141" s="428">
        <f t="shared" si="43"/>
        <v>439810.43555114634</v>
      </c>
    </row>
    <row r="142" spans="1:15">
      <c r="B142" s="17" t="s">
        <v>1</v>
      </c>
      <c r="E142" s="418"/>
      <c r="F142" s="239">
        <f t="shared" si="43"/>
        <v>5959202.6360717472</v>
      </c>
      <c r="G142" s="239">
        <f t="shared" si="43"/>
        <v>7969047.3950351384</v>
      </c>
      <c r="H142" s="239">
        <f t="shared" si="43"/>
        <v>8513296.002374487</v>
      </c>
      <c r="I142" s="239">
        <f t="shared" si="43"/>
        <v>10904451.169947065</v>
      </c>
      <c r="J142" s="239">
        <f t="shared" si="43"/>
        <v>11784260.444970589</v>
      </c>
      <c r="K142" s="239">
        <f t="shared" si="43"/>
        <v>13092479.7686534</v>
      </c>
      <c r="L142" s="239">
        <f t="shared" si="43"/>
        <v>13496951.84839635</v>
      </c>
      <c r="M142" s="239">
        <f t="shared" si="43"/>
        <v>14880999.207274891</v>
      </c>
      <c r="N142" s="239">
        <f t="shared" si="43"/>
        <v>15387744.430935903</v>
      </c>
      <c r="O142" s="239">
        <f t="shared" si="43"/>
        <v>16053152.048814137</v>
      </c>
    </row>
    <row r="143" spans="1:15">
      <c r="E143" s="418"/>
      <c r="F143" s="239"/>
      <c r="G143" s="239"/>
      <c r="H143" s="239"/>
      <c r="I143" s="239"/>
      <c r="J143" s="239"/>
      <c r="K143" s="239"/>
      <c r="L143" s="239"/>
      <c r="M143" s="239"/>
      <c r="N143" s="239"/>
      <c r="O143" s="239"/>
    </row>
    <row r="144" spans="1:15">
      <c r="E144" s="418"/>
      <c r="F144" s="239"/>
      <c r="G144" s="239"/>
      <c r="H144" s="239"/>
      <c r="I144" s="239"/>
      <c r="J144" s="239"/>
      <c r="K144" s="239"/>
      <c r="L144" s="239"/>
      <c r="M144" s="239"/>
      <c r="N144" s="239"/>
      <c r="O144" s="239"/>
    </row>
    <row r="145" spans="1:15">
      <c r="E145" s="418"/>
      <c r="F145" s="239"/>
      <c r="G145" s="239"/>
      <c r="H145" s="239"/>
      <c r="I145" s="239"/>
      <c r="J145" s="239"/>
      <c r="K145" s="239"/>
      <c r="L145" s="239"/>
      <c r="M145" s="239"/>
      <c r="N145" s="239"/>
      <c r="O145" s="239"/>
    </row>
    <row r="146" spans="1:15">
      <c r="A146" s="108"/>
      <c r="B146" s="108" t="s">
        <v>306</v>
      </c>
      <c r="C146" s="109"/>
      <c r="D146" s="109"/>
      <c r="E146" s="109"/>
    </row>
    <row r="147" spans="1:15" ht="13.2">
      <c r="B147" s="20"/>
    </row>
    <row r="148" spans="1:15">
      <c r="A148" s="22"/>
      <c r="B148" s="23" t="s">
        <v>378</v>
      </c>
      <c r="C148" s="524"/>
      <c r="D148" s="22"/>
      <c r="E148" s="22"/>
    </row>
    <row r="149" spans="1:15">
      <c r="B149" s="241"/>
    </row>
    <row r="150" spans="1:15">
      <c r="B150" s="294" t="s">
        <v>379</v>
      </c>
    </row>
    <row r="151" spans="1:15">
      <c r="B151" s="17" t="s">
        <v>299</v>
      </c>
      <c r="F151" s="427">
        <f>'Test Year W1'!H760</f>
        <v>0.51389940858091054</v>
      </c>
      <c r="G151" s="399">
        <f>F151</f>
        <v>0.51389940858091054</v>
      </c>
      <c r="H151" s="399">
        <f t="shared" ref="H151:O154" si="44">G151</f>
        <v>0.51389940858091054</v>
      </c>
      <c r="I151" s="399">
        <f t="shared" si="44"/>
        <v>0.51389940858091054</v>
      </c>
      <c r="J151" s="399">
        <f t="shared" si="44"/>
        <v>0.51389940858091054</v>
      </c>
      <c r="K151" s="399">
        <f t="shared" si="44"/>
        <v>0.51389940858091054</v>
      </c>
      <c r="L151" s="399">
        <f t="shared" si="44"/>
        <v>0.51389940858091054</v>
      </c>
      <c r="M151" s="399">
        <f t="shared" si="44"/>
        <v>0.51389940858091054</v>
      </c>
      <c r="N151" s="399">
        <f t="shared" si="44"/>
        <v>0.51389940858091054</v>
      </c>
      <c r="O151" s="399">
        <f t="shared" si="44"/>
        <v>0.51389940858091054</v>
      </c>
    </row>
    <row r="152" spans="1:15">
      <c r="B152" s="17" t="s">
        <v>300</v>
      </c>
      <c r="F152" s="427">
        <f>'Test Year W1'!I760</f>
        <v>0.43183494924485061</v>
      </c>
      <c r="G152" s="399">
        <f t="shared" ref="G152:G154" si="45">F152</f>
        <v>0.43183494924485061</v>
      </c>
      <c r="H152" s="399">
        <f t="shared" si="44"/>
        <v>0.43183494924485061</v>
      </c>
      <c r="I152" s="399">
        <f>H152</f>
        <v>0.43183494924485061</v>
      </c>
      <c r="J152" s="399">
        <f t="shared" si="44"/>
        <v>0.43183494924485061</v>
      </c>
      <c r="K152" s="399">
        <f t="shared" si="44"/>
        <v>0.43183494924485061</v>
      </c>
      <c r="L152" s="399">
        <f t="shared" si="44"/>
        <v>0.43183494924485061</v>
      </c>
      <c r="M152" s="399">
        <f t="shared" si="44"/>
        <v>0.43183494924485061</v>
      </c>
      <c r="N152" s="399">
        <f t="shared" si="44"/>
        <v>0.43183494924485061</v>
      </c>
      <c r="O152" s="399">
        <f t="shared" si="44"/>
        <v>0.43183494924485061</v>
      </c>
    </row>
    <row r="153" spans="1:15">
      <c r="B153" s="86" t="s">
        <v>366</v>
      </c>
      <c r="F153" s="427">
        <f>'Test Year W1'!J760</f>
        <v>9.5063659870528536E-3</v>
      </c>
      <c r="G153" s="399">
        <f t="shared" si="45"/>
        <v>9.5063659870528536E-3</v>
      </c>
      <c r="H153" s="399">
        <f t="shared" si="44"/>
        <v>9.5063659870528536E-3</v>
      </c>
      <c r="I153" s="399">
        <f t="shared" si="44"/>
        <v>9.5063659870528536E-3</v>
      </c>
      <c r="J153" s="399">
        <f t="shared" si="44"/>
        <v>9.5063659870528536E-3</v>
      </c>
      <c r="K153" s="399">
        <f t="shared" si="44"/>
        <v>9.5063659870528536E-3</v>
      </c>
      <c r="L153" s="399">
        <f t="shared" si="44"/>
        <v>9.5063659870528536E-3</v>
      </c>
      <c r="M153" s="399">
        <f t="shared" si="44"/>
        <v>9.5063659870528536E-3</v>
      </c>
      <c r="N153" s="399">
        <f t="shared" si="44"/>
        <v>9.5063659870528536E-3</v>
      </c>
      <c r="O153" s="399">
        <f t="shared" si="44"/>
        <v>9.5063659870528536E-3</v>
      </c>
    </row>
    <row r="154" spans="1:15">
      <c r="B154" s="17" t="s">
        <v>297</v>
      </c>
      <c r="F154" s="525">
        <f>'Test Year W1'!K760</f>
        <v>4.475927618718599E-2</v>
      </c>
      <c r="G154" s="401">
        <f t="shared" si="45"/>
        <v>4.475927618718599E-2</v>
      </c>
      <c r="H154" s="401">
        <f t="shared" si="44"/>
        <v>4.475927618718599E-2</v>
      </c>
      <c r="I154" s="401">
        <f t="shared" si="44"/>
        <v>4.475927618718599E-2</v>
      </c>
      <c r="J154" s="401">
        <f t="shared" si="44"/>
        <v>4.475927618718599E-2</v>
      </c>
      <c r="K154" s="401">
        <f t="shared" si="44"/>
        <v>4.475927618718599E-2</v>
      </c>
      <c r="L154" s="401">
        <f t="shared" si="44"/>
        <v>4.475927618718599E-2</v>
      </c>
      <c r="M154" s="401">
        <f t="shared" si="44"/>
        <v>4.475927618718599E-2</v>
      </c>
      <c r="N154" s="401">
        <f t="shared" si="44"/>
        <v>4.475927618718599E-2</v>
      </c>
      <c r="O154" s="401">
        <f t="shared" si="44"/>
        <v>4.475927618718599E-2</v>
      </c>
    </row>
    <row r="155" spans="1:15">
      <c r="B155" s="17" t="s">
        <v>1</v>
      </c>
      <c r="F155" s="427">
        <f t="shared" ref="F155:O155" si="46">SUM(F151:F154)</f>
        <v>1</v>
      </c>
      <c r="G155" s="427">
        <f t="shared" si="46"/>
        <v>1</v>
      </c>
      <c r="H155" s="427">
        <f t="shared" si="46"/>
        <v>1</v>
      </c>
      <c r="I155" s="427">
        <f t="shared" si="46"/>
        <v>1</v>
      </c>
      <c r="J155" s="427">
        <f t="shared" si="46"/>
        <v>1</v>
      </c>
      <c r="K155" s="427">
        <f t="shared" si="46"/>
        <v>1</v>
      </c>
      <c r="L155" s="427">
        <f t="shared" si="46"/>
        <v>1</v>
      </c>
      <c r="M155" s="427">
        <f t="shared" si="46"/>
        <v>1</v>
      </c>
      <c r="N155" s="427">
        <f t="shared" si="46"/>
        <v>1</v>
      </c>
      <c r="O155" s="427">
        <f t="shared" si="46"/>
        <v>1</v>
      </c>
    </row>
    <row r="156" spans="1:15">
      <c r="B156" s="29"/>
    </row>
    <row r="157" spans="1:15">
      <c r="B157" s="294" t="s">
        <v>380</v>
      </c>
    </row>
    <row r="158" spans="1:15">
      <c r="B158" s="17" t="str">
        <f>B151</f>
        <v>Treatment</v>
      </c>
      <c r="F158" s="240">
        <f t="shared" ref="F158:O158" si="47">F151*F162</f>
        <v>2127200.0000000005</v>
      </c>
      <c r="G158" s="240">
        <f t="shared" si="47"/>
        <v>2540679.522239279</v>
      </c>
      <c r="H158" s="240">
        <f t="shared" si="47"/>
        <v>2833526.3007441731</v>
      </c>
      <c r="I158" s="240">
        <f t="shared" si="47"/>
        <v>3062340.4168103822</v>
      </c>
      <c r="J158" s="240">
        <f t="shared" si="47"/>
        <v>3547652.4912444358</v>
      </c>
      <c r="K158" s="240">
        <f t="shared" si="47"/>
        <v>3773948.8333585686</v>
      </c>
      <c r="L158" s="240">
        <f t="shared" si="47"/>
        <v>4005641.114885496</v>
      </c>
      <c r="M158" s="240">
        <f t="shared" si="47"/>
        <v>4527858.9581515035</v>
      </c>
      <c r="N158" s="240">
        <f t="shared" si="47"/>
        <v>4780908.4036363084</v>
      </c>
      <c r="O158" s="240">
        <f t="shared" si="47"/>
        <v>5049642.0400594622</v>
      </c>
    </row>
    <row r="159" spans="1:15">
      <c r="B159" s="17" t="str">
        <f>B152</f>
        <v>Distribution</v>
      </c>
      <c r="F159" s="426">
        <f t="shared" ref="F159:O159" si="48">F152*F162</f>
        <v>1787508.0000000002</v>
      </c>
      <c r="G159" s="426">
        <f t="shared" si="48"/>
        <v>2134959.0877392297</v>
      </c>
      <c r="H159" s="426">
        <f t="shared" si="48"/>
        <v>2381041.2423799434</v>
      </c>
      <c r="I159" s="426">
        <f t="shared" si="48"/>
        <v>2573316.0933489525</v>
      </c>
      <c r="J159" s="426">
        <f t="shared" si="48"/>
        <v>2981128.8122035344</v>
      </c>
      <c r="K159" s="426">
        <f t="shared" si="48"/>
        <v>3171287.9518705849</v>
      </c>
      <c r="L159" s="426">
        <f t="shared" si="48"/>
        <v>3365981.3548264117</v>
      </c>
      <c r="M159" s="426">
        <f t="shared" si="48"/>
        <v>3804806.3701426652</v>
      </c>
      <c r="N159" s="426">
        <f t="shared" si="48"/>
        <v>4017446.4172466761</v>
      </c>
      <c r="O159" s="426">
        <f t="shared" si="48"/>
        <v>4243266.0510260481</v>
      </c>
    </row>
    <row r="160" spans="1:15">
      <c r="B160" s="17" t="str">
        <f>B153</f>
        <v>Administration</v>
      </c>
      <c r="F160" s="426">
        <f t="shared" ref="F160:O160" si="49">F153*F162</f>
        <v>39350.000000000007</v>
      </c>
      <c r="G160" s="426">
        <f t="shared" si="49"/>
        <v>46998.749153871584</v>
      </c>
      <c r="H160" s="426">
        <f t="shared" si="49"/>
        <v>52415.974019501329</v>
      </c>
      <c r="I160" s="426">
        <f t="shared" si="49"/>
        <v>56648.690955946098</v>
      </c>
      <c r="J160" s="426">
        <f t="shared" si="49"/>
        <v>65626.234265921652</v>
      </c>
      <c r="K160" s="426">
        <f t="shared" si="49"/>
        <v>69812.37617180316</v>
      </c>
      <c r="L160" s="426">
        <f t="shared" si="49"/>
        <v>74098.334839575153</v>
      </c>
      <c r="M160" s="426">
        <f t="shared" si="49"/>
        <v>83758.579354673595</v>
      </c>
      <c r="N160" s="426">
        <f t="shared" si="49"/>
        <v>88439.613427552045</v>
      </c>
      <c r="O160" s="426">
        <f t="shared" si="49"/>
        <v>93410.781438670485</v>
      </c>
    </row>
    <row r="161" spans="1:15" ht="12">
      <c r="B161" s="17" t="str">
        <f>B154</f>
        <v>Customer</v>
      </c>
      <c r="F161" s="428">
        <f t="shared" ref="F161:O161" si="50">F154*F162</f>
        <v>185273.48098784874</v>
      </c>
      <c r="G161" s="428">
        <f t="shared" si="50"/>
        <v>221286.45127858955</v>
      </c>
      <c r="H161" s="428">
        <f t="shared" si="50"/>
        <v>246792.62937640792</v>
      </c>
      <c r="I161" s="428">
        <f t="shared" si="50"/>
        <v>266721.7323205336</v>
      </c>
      <c r="J161" s="428">
        <f t="shared" si="50"/>
        <v>308991.12748592993</v>
      </c>
      <c r="K161" s="428">
        <f t="shared" si="50"/>
        <v>328700.93899321771</v>
      </c>
      <c r="L161" s="428">
        <f t="shared" si="50"/>
        <v>348880.72251921921</v>
      </c>
      <c r="M161" s="428">
        <f t="shared" si="50"/>
        <v>394364.51231606951</v>
      </c>
      <c r="N161" s="428">
        <f t="shared" si="50"/>
        <v>416404.44820691884</v>
      </c>
      <c r="O161" s="428">
        <f t="shared" si="50"/>
        <v>439810.43555114634</v>
      </c>
    </row>
    <row r="162" spans="1:15">
      <c r="B162" s="29" t="s">
        <v>381</v>
      </c>
      <c r="F162" s="239">
        <f>'Forecast W4'!F751</f>
        <v>4139331.4809878492</v>
      </c>
      <c r="G162" s="239">
        <f>'Forecast W4'!G751</f>
        <v>4943923.8104109699</v>
      </c>
      <c r="H162" s="239">
        <f>'Forecast W4'!H751</f>
        <v>5513776.146520026</v>
      </c>
      <c r="I162" s="239">
        <f>'Forecast W4'!I751</f>
        <v>5959026.9334358145</v>
      </c>
      <c r="J162" s="239">
        <f>'Forecast W4'!J751</f>
        <v>6903398.6651998218</v>
      </c>
      <c r="K162" s="239">
        <f>'Forecast W4'!K751</f>
        <v>7343750.1003941745</v>
      </c>
      <c r="L162" s="239">
        <f>'Forecast W4'!L751</f>
        <v>7794601.5270707021</v>
      </c>
      <c r="M162" s="239">
        <f>'Forecast W4'!M751</f>
        <v>8810788.4199649114</v>
      </c>
      <c r="N162" s="239">
        <f>'Forecast W4'!N751</f>
        <v>9303198.8825174551</v>
      </c>
      <c r="O162" s="239">
        <f>'Forecast W4'!O751</f>
        <v>9826129.3080753274</v>
      </c>
    </row>
    <row r="163" spans="1:15">
      <c r="B163" s="29"/>
    </row>
    <row r="164" spans="1:15">
      <c r="E164" s="418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</row>
    <row r="165" spans="1:15">
      <c r="A165" s="22"/>
      <c r="B165" s="23" t="s">
        <v>382</v>
      </c>
      <c r="C165" s="524"/>
      <c r="D165" s="22"/>
      <c r="E165" s="22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</row>
    <row r="166" spans="1:15">
      <c r="A166" s="240"/>
      <c r="B166" s="240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</row>
    <row r="167" spans="1:15">
      <c r="A167" s="240"/>
      <c r="B167" s="294" t="s">
        <v>379</v>
      </c>
      <c r="C167" s="240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</row>
    <row r="168" spans="1:15">
      <c r="A168" s="240"/>
      <c r="B168" s="17" t="s">
        <v>299</v>
      </c>
      <c r="C168" s="240"/>
      <c r="D168" s="240"/>
      <c r="E168" s="240"/>
      <c r="F168" s="427">
        <f>F36</f>
        <v>0</v>
      </c>
      <c r="G168" s="427">
        <f t="shared" ref="G168:O168" si="51">G36</f>
        <v>0</v>
      </c>
      <c r="H168" s="427">
        <f t="shared" si="51"/>
        <v>0</v>
      </c>
      <c r="I168" s="427">
        <f t="shared" si="51"/>
        <v>0</v>
      </c>
      <c r="J168" s="427">
        <f t="shared" si="51"/>
        <v>0</v>
      </c>
      <c r="K168" s="427">
        <f t="shared" si="51"/>
        <v>0</v>
      </c>
      <c r="L168" s="427">
        <f t="shared" si="51"/>
        <v>0</v>
      </c>
      <c r="M168" s="427">
        <f t="shared" si="51"/>
        <v>0</v>
      </c>
      <c r="N168" s="427">
        <f t="shared" si="51"/>
        <v>0</v>
      </c>
      <c r="O168" s="427">
        <f t="shared" si="51"/>
        <v>0</v>
      </c>
    </row>
    <row r="169" spans="1:15">
      <c r="A169" s="240"/>
      <c r="B169" s="17" t="s">
        <v>300</v>
      </c>
      <c r="C169" s="240"/>
      <c r="D169" s="240"/>
      <c r="E169" s="240"/>
      <c r="F169" s="427">
        <f t="shared" ref="F169:O172" si="52">F37</f>
        <v>1</v>
      </c>
      <c r="G169" s="427">
        <f t="shared" si="52"/>
        <v>1</v>
      </c>
      <c r="H169" s="427">
        <f t="shared" si="52"/>
        <v>1</v>
      </c>
      <c r="I169" s="427">
        <f t="shared" si="52"/>
        <v>1</v>
      </c>
      <c r="J169" s="427">
        <f t="shared" si="52"/>
        <v>1</v>
      </c>
      <c r="K169" s="427">
        <f t="shared" si="52"/>
        <v>1</v>
      </c>
      <c r="L169" s="427">
        <f t="shared" si="52"/>
        <v>1</v>
      </c>
      <c r="M169" s="427">
        <f t="shared" si="52"/>
        <v>1</v>
      </c>
      <c r="N169" s="427">
        <f t="shared" si="52"/>
        <v>1</v>
      </c>
      <c r="O169" s="427">
        <f t="shared" si="52"/>
        <v>1</v>
      </c>
    </row>
    <row r="170" spans="1:15">
      <c r="A170" s="240"/>
      <c r="B170" s="86" t="s">
        <v>366</v>
      </c>
      <c r="C170" s="240"/>
      <c r="D170" s="240"/>
      <c r="E170" s="240"/>
      <c r="F170" s="427">
        <f t="shared" si="52"/>
        <v>0</v>
      </c>
      <c r="G170" s="427">
        <f t="shared" si="52"/>
        <v>0</v>
      </c>
      <c r="H170" s="427">
        <f t="shared" si="52"/>
        <v>0</v>
      </c>
      <c r="I170" s="427">
        <f t="shared" si="52"/>
        <v>0</v>
      </c>
      <c r="J170" s="427">
        <f t="shared" si="52"/>
        <v>0</v>
      </c>
      <c r="K170" s="427">
        <f t="shared" si="52"/>
        <v>0</v>
      </c>
      <c r="L170" s="427">
        <f t="shared" si="52"/>
        <v>0</v>
      </c>
      <c r="M170" s="427">
        <f t="shared" si="52"/>
        <v>0</v>
      </c>
      <c r="N170" s="427">
        <f t="shared" si="52"/>
        <v>0</v>
      </c>
      <c r="O170" s="427">
        <f t="shared" si="52"/>
        <v>0</v>
      </c>
    </row>
    <row r="171" spans="1:15">
      <c r="A171" s="240"/>
      <c r="B171" s="17" t="s">
        <v>297</v>
      </c>
      <c r="C171" s="240"/>
      <c r="D171" s="240"/>
      <c r="E171" s="240"/>
      <c r="F171" s="525">
        <f t="shared" si="52"/>
        <v>0</v>
      </c>
      <c r="G171" s="525">
        <f t="shared" si="52"/>
        <v>0</v>
      </c>
      <c r="H171" s="525">
        <f t="shared" si="52"/>
        <v>0</v>
      </c>
      <c r="I171" s="525">
        <f t="shared" si="52"/>
        <v>0</v>
      </c>
      <c r="J171" s="525">
        <f t="shared" si="52"/>
        <v>0</v>
      </c>
      <c r="K171" s="525">
        <f t="shared" si="52"/>
        <v>0</v>
      </c>
      <c r="L171" s="525">
        <f t="shared" si="52"/>
        <v>0</v>
      </c>
      <c r="M171" s="525">
        <f t="shared" si="52"/>
        <v>0</v>
      </c>
      <c r="N171" s="525">
        <f t="shared" si="52"/>
        <v>0</v>
      </c>
      <c r="O171" s="525">
        <f t="shared" si="52"/>
        <v>0</v>
      </c>
    </row>
    <row r="172" spans="1:15">
      <c r="A172" s="240"/>
      <c r="B172" s="17" t="s">
        <v>1</v>
      </c>
      <c r="C172" s="240"/>
      <c r="D172" s="240"/>
      <c r="E172" s="240"/>
      <c r="F172" s="427">
        <f t="shared" si="52"/>
        <v>1</v>
      </c>
      <c r="G172" s="427">
        <f t="shared" si="52"/>
        <v>1</v>
      </c>
      <c r="H172" s="427">
        <f t="shared" si="52"/>
        <v>1</v>
      </c>
      <c r="I172" s="427">
        <f t="shared" si="52"/>
        <v>1</v>
      </c>
      <c r="J172" s="427">
        <f t="shared" si="52"/>
        <v>1</v>
      </c>
      <c r="K172" s="427">
        <f t="shared" si="52"/>
        <v>1</v>
      </c>
      <c r="L172" s="427">
        <f t="shared" si="52"/>
        <v>1</v>
      </c>
      <c r="M172" s="427">
        <f t="shared" si="52"/>
        <v>1</v>
      </c>
      <c r="N172" s="427">
        <f t="shared" si="52"/>
        <v>1</v>
      </c>
      <c r="O172" s="427">
        <f t="shared" si="52"/>
        <v>1</v>
      </c>
    </row>
    <row r="173" spans="1:15">
      <c r="A173" s="240"/>
      <c r="B173" s="240"/>
      <c r="C173" s="240"/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</row>
    <row r="174" spans="1:15">
      <c r="B174" s="101" t="s">
        <v>383</v>
      </c>
      <c r="C174" s="21"/>
      <c r="E174" s="418"/>
    </row>
    <row r="175" spans="1:15">
      <c r="B175" s="21" t="str">
        <f>B158</f>
        <v>Treatment</v>
      </c>
      <c r="C175" s="21"/>
      <c r="E175" s="491"/>
      <c r="F175" s="240">
        <f>F168*F179</f>
        <v>0</v>
      </c>
      <c r="G175" s="240">
        <f t="shared" ref="G175:O175" si="53">G168*G179</f>
        <v>0</v>
      </c>
      <c r="H175" s="240">
        <f t="shared" si="53"/>
        <v>0</v>
      </c>
      <c r="I175" s="240">
        <f t="shared" si="53"/>
        <v>0</v>
      </c>
      <c r="J175" s="240">
        <f t="shared" si="53"/>
        <v>0</v>
      </c>
      <c r="K175" s="240">
        <f t="shared" si="53"/>
        <v>0</v>
      </c>
      <c r="L175" s="240">
        <f t="shared" si="53"/>
        <v>0</v>
      </c>
      <c r="M175" s="240">
        <f t="shared" si="53"/>
        <v>0</v>
      </c>
      <c r="N175" s="240">
        <f t="shared" si="53"/>
        <v>0</v>
      </c>
      <c r="O175" s="240">
        <f t="shared" si="53"/>
        <v>0</v>
      </c>
    </row>
    <row r="176" spans="1:15">
      <c r="B176" s="21" t="str">
        <f>B159</f>
        <v>Distribution</v>
      </c>
      <c r="C176" s="21"/>
      <c r="E176" s="491"/>
      <c r="F176" s="426">
        <f>F169*F179</f>
        <v>0</v>
      </c>
      <c r="G176" s="426">
        <f t="shared" ref="G176:O176" si="54">G169*G179</f>
        <v>0</v>
      </c>
      <c r="H176" s="426">
        <f t="shared" si="54"/>
        <v>0</v>
      </c>
      <c r="I176" s="426">
        <f t="shared" si="54"/>
        <v>0</v>
      </c>
      <c r="J176" s="426">
        <f t="shared" si="54"/>
        <v>0</v>
      </c>
      <c r="K176" s="426">
        <f t="shared" si="54"/>
        <v>0</v>
      </c>
      <c r="L176" s="426">
        <f t="shared" si="54"/>
        <v>0</v>
      </c>
      <c r="M176" s="426">
        <f t="shared" si="54"/>
        <v>0</v>
      </c>
      <c r="N176" s="426">
        <f t="shared" si="54"/>
        <v>0</v>
      </c>
      <c r="O176" s="426">
        <f t="shared" si="54"/>
        <v>0</v>
      </c>
    </row>
    <row r="177" spans="1:16">
      <c r="B177" s="21" t="str">
        <f>B160</f>
        <v>Administration</v>
      </c>
      <c r="C177" s="21"/>
      <c r="E177" s="491"/>
      <c r="F177" s="426">
        <f>F170*F179</f>
        <v>0</v>
      </c>
      <c r="G177" s="426">
        <f t="shared" ref="G177:O177" si="55">G170*G179</f>
        <v>0</v>
      </c>
      <c r="H177" s="426">
        <f t="shared" si="55"/>
        <v>0</v>
      </c>
      <c r="I177" s="426">
        <f t="shared" si="55"/>
        <v>0</v>
      </c>
      <c r="J177" s="426">
        <f t="shared" si="55"/>
        <v>0</v>
      </c>
      <c r="K177" s="426">
        <f t="shared" si="55"/>
        <v>0</v>
      </c>
      <c r="L177" s="426">
        <f t="shared" si="55"/>
        <v>0</v>
      </c>
      <c r="M177" s="426">
        <f t="shared" si="55"/>
        <v>0</v>
      </c>
      <c r="N177" s="426">
        <f t="shared" si="55"/>
        <v>0</v>
      </c>
      <c r="O177" s="426">
        <f t="shared" si="55"/>
        <v>0</v>
      </c>
    </row>
    <row r="178" spans="1:16" ht="12">
      <c r="B178" s="21" t="str">
        <f>B161</f>
        <v>Customer</v>
      </c>
      <c r="C178" s="21"/>
      <c r="E178" s="491"/>
      <c r="F178" s="428">
        <f>F171*F179</f>
        <v>0</v>
      </c>
      <c r="G178" s="428">
        <f t="shared" ref="G178:O178" si="56">G171*G179</f>
        <v>0</v>
      </c>
      <c r="H178" s="428">
        <f t="shared" si="56"/>
        <v>0</v>
      </c>
      <c r="I178" s="428">
        <f t="shared" si="56"/>
        <v>0</v>
      </c>
      <c r="J178" s="428">
        <f t="shared" si="56"/>
        <v>0</v>
      </c>
      <c r="K178" s="428">
        <f t="shared" si="56"/>
        <v>0</v>
      </c>
      <c r="L178" s="428">
        <f t="shared" si="56"/>
        <v>0</v>
      </c>
      <c r="M178" s="428">
        <f t="shared" si="56"/>
        <v>0</v>
      </c>
      <c r="N178" s="428">
        <f t="shared" si="56"/>
        <v>0</v>
      </c>
      <c r="O178" s="428">
        <f t="shared" si="56"/>
        <v>0</v>
      </c>
    </row>
    <row r="179" spans="1:16">
      <c r="A179" s="29"/>
      <c r="B179" s="101" t="s">
        <v>384</v>
      </c>
      <c r="C179" s="292"/>
      <c r="D179" s="29"/>
      <c r="E179" s="491"/>
      <c r="F179" s="239">
        <f>'Forecast W4'!F770</f>
        <v>0</v>
      </c>
      <c r="G179" s="239">
        <f>'Forecast W4'!G770</f>
        <v>0</v>
      </c>
      <c r="H179" s="239">
        <f>'Forecast W4'!H770</f>
        <v>0</v>
      </c>
      <c r="I179" s="239">
        <f>'Forecast W4'!I770</f>
        <v>0</v>
      </c>
      <c r="J179" s="239">
        <f>'Forecast W4'!J770</f>
        <v>0</v>
      </c>
      <c r="K179" s="239">
        <f>'Forecast W4'!K770</f>
        <v>0</v>
      </c>
      <c r="L179" s="239">
        <f>'Forecast W4'!L770</f>
        <v>0</v>
      </c>
      <c r="M179" s="239">
        <f>'Forecast W4'!M770</f>
        <v>0</v>
      </c>
      <c r="N179" s="239">
        <f>'Forecast W4'!N770</f>
        <v>0</v>
      </c>
      <c r="O179" s="239">
        <f>'Forecast W4'!O770</f>
        <v>0</v>
      </c>
      <c r="P179" s="29"/>
    </row>
    <row r="180" spans="1:16">
      <c r="E180" s="418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</row>
    <row r="181" spans="1:16">
      <c r="E181" s="418"/>
      <c r="F181" s="418"/>
      <c r="G181" s="418"/>
      <c r="H181" s="418"/>
      <c r="I181" s="240"/>
      <c r="J181" s="240"/>
      <c r="K181" s="240"/>
      <c r="L181" s="240"/>
      <c r="M181" s="240"/>
      <c r="N181" s="240"/>
      <c r="O181" s="240"/>
    </row>
    <row r="182" spans="1:16">
      <c r="A182" s="23" t="s">
        <v>385</v>
      </c>
      <c r="B182" s="524"/>
      <c r="C182" s="22"/>
      <c r="D182" s="22"/>
      <c r="E182" s="240"/>
      <c r="F182" s="240"/>
      <c r="G182" s="240"/>
      <c r="H182" s="240"/>
      <c r="I182" s="240"/>
      <c r="J182" s="240"/>
      <c r="K182" s="240"/>
      <c r="L182" s="240"/>
      <c r="M182" s="240"/>
      <c r="N182" s="240"/>
      <c r="O182" s="240"/>
    </row>
    <row r="183" spans="1:16">
      <c r="D183" s="418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</row>
    <row r="184" spans="1:16">
      <c r="A184" s="294" t="s">
        <v>379</v>
      </c>
      <c r="D184" s="418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</row>
    <row r="185" spans="1:16">
      <c r="B185" s="17" t="s">
        <v>299</v>
      </c>
      <c r="D185" s="418"/>
      <c r="F185" s="427">
        <f>'Test Year W1'!H788</f>
        <v>0</v>
      </c>
      <c r="G185" s="427">
        <f>F185</f>
        <v>0</v>
      </c>
      <c r="H185" s="427">
        <f t="shared" ref="H185:O189" si="57">G185</f>
        <v>0</v>
      </c>
      <c r="I185" s="427">
        <f t="shared" si="57"/>
        <v>0</v>
      </c>
      <c r="J185" s="427">
        <f t="shared" si="57"/>
        <v>0</v>
      </c>
      <c r="K185" s="427">
        <f t="shared" si="57"/>
        <v>0</v>
      </c>
      <c r="L185" s="427">
        <f t="shared" si="57"/>
        <v>0</v>
      </c>
      <c r="M185" s="427">
        <f t="shared" si="57"/>
        <v>0</v>
      </c>
      <c r="N185" s="427">
        <f t="shared" si="57"/>
        <v>0</v>
      </c>
      <c r="O185" s="427">
        <f t="shared" si="57"/>
        <v>0</v>
      </c>
    </row>
    <row r="186" spans="1:16">
      <c r="B186" s="17" t="s">
        <v>300</v>
      </c>
      <c r="D186" s="418"/>
      <c r="F186" s="427">
        <f>'Test Year W1'!I788</f>
        <v>0</v>
      </c>
      <c r="G186" s="427">
        <f t="shared" ref="G186:G189" si="58">F186</f>
        <v>0</v>
      </c>
      <c r="H186" s="427">
        <f t="shared" si="57"/>
        <v>0</v>
      </c>
      <c r="I186" s="427">
        <f t="shared" si="57"/>
        <v>0</v>
      </c>
      <c r="J186" s="427">
        <f t="shared" si="57"/>
        <v>0</v>
      </c>
      <c r="K186" s="427">
        <f t="shared" si="57"/>
        <v>0</v>
      </c>
      <c r="L186" s="427">
        <f t="shared" si="57"/>
        <v>0</v>
      </c>
      <c r="M186" s="427">
        <f t="shared" si="57"/>
        <v>0</v>
      </c>
      <c r="N186" s="427">
        <f t="shared" si="57"/>
        <v>0</v>
      </c>
      <c r="O186" s="427">
        <f t="shared" si="57"/>
        <v>0</v>
      </c>
    </row>
    <row r="187" spans="1:16">
      <c r="B187" s="86" t="s">
        <v>366</v>
      </c>
      <c r="D187" s="418"/>
      <c r="F187" s="427">
        <f>'Test Year W1'!J788</f>
        <v>1</v>
      </c>
      <c r="G187" s="427">
        <f t="shared" si="58"/>
        <v>1</v>
      </c>
      <c r="H187" s="427">
        <f t="shared" si="57"/>
        <v>1</v>
      </c>
      <c r="I187" s="427">
        <f t="shared" si="57"/>
        <v>1</v>
      </c>
      <c r="J187" s="427">
        <f t="shared" si="57"/>
        <v>1</v>
      </c>
      <c r="K187" s="427">
        <f t="shared" si="57"/>
        <v>1</v>
      </c>
      <c r="L187" s="427">
        <f t="shared" si="57"/>
        <v>1</v>
      </c>
      <c r="M187" s="427">
        <f t="shared" si="57"/>
        <v>1</v>
      </c>
      <c r="N187" s="427">
        <f t="shared" si="57"/>
        <v>1</v>
      </c>
      <c r="O187" s="427">
        <f t="shared" si="57"/>
        <v>1</v>
      </c>
    </row>
    <row r="188" spans="1:16">
      <c r="B188" s="17" t="s">
        <v>297</v>
      </c>
      <c r="D188" s="418"/>
      <c r="F188" s="525">
        <f>'Test Year W1'!K788</f>
        <v>0</v>
      </c>
      <c r="G188" s="525">
        <f t="shared" si="58"/>
        <v>0</v>
      </c>
      <c r="H188" s="525">
        <f t="shared" si="57"/>
        <v>0</v>
      </c>
      <c r="I188" s="525">
        <f t="shared" si="57"/>
        <v>0</v>
      </c>
      <c r="J188" s="525">
        <f t="shared" si="57"/>
        <v>0</v>
      </c>
      <c r="K188" s="525">
        <f t="shared" si="57"/>
        <v>0</v>
      </c>
      <c r="L188" s="525">
        <f t="shared" si="57"/>
        <v>0</v>
      </c>
      <c r="M188" s="525">
        <f t="shared" si="57"/>
        <v>0</v>
      </c>
      <c r="N188" s="525">
        <f t="shared" si="57"/>
        <v>0</v>
      </c>
      <c r="O188" s="525">
        <f t="shared" si="57"/>
        <v>0</v>
      </c>
    </row>
    <row r="189" spans="1:16">
      <c r="A189" s="17" t="s">
        <v>1</v>
      </c>
      <c r="D189" s="418"/>
      <c r="F189" s="427">
        <f>SUM(F185:F188)</f>
        <v>1</v>
      </c>
      <c r="G189" s="427">
        <f t="shared" si="58"/>
        <v>1</v>
      </c>
      <c r="H189" s="427">
        <f t="shared" si="57"/>
        <v>1</v>
      </c>
      <c r="I189" s="427">
        <f t="shared" si="57"/>
        <v>1</v>
      </c>
      <c r="J189" s="427">
        <f t="shared" si="57"/>
        <v>1</v>
      </c>
      <c r="K189" s="427">
        <f t="shared" si="57"/>
        <v>1</v>
      </c>
      <c r="L189" s="427">
        <f t="shared" si="57"/>
        <v>1</v>
      </c>
      <c r="M189" s="427">
        <f t="shared" si="57"/>
        <v>1</v>
      </c>
      <c r="N189" s="427">
        <f t="shared" si="57"/>
        <v>1</v>
      </c>
      <c r="O189" s="427">
        <f t="shared" si="57"/>
        <v>1</v>
      </c>
    </row>
    <row r="190" spans="1:16">
      <c r="D190" s="418"/>
      <c r="F190" s="240"/>
      <c r="G190" s="240"/>
      <c r="H190" s="240"/>
      <c r="I190" s="240"/>
      <c r="J190" s="240"/>
      <c r="K190" s="240"/>
      <c r="L190" s="240"/>
      <c r="M190" s="240"/>
      <c r="N190" s="240"/>
      <c r="O190" s="240"/>
    </row>
    <row r="191" spans="1:16">
      <c r="A191" s="294" t="s">
        <v>380</v>
      </c>
      <c r="B191" s="21"/>
      <c r="D191" s="418"/>
    </row>
    <row r="192" spans="1:16">
      <c r="A192" s="21"/>
      <c r="B192" s="21" t="str">
        <f>B185</f>
        <v>Treatment</v>
      </c>
      <c r="D192" s="491"/>
      <c r="F192" s="240">
        <f>F196*F185</f>
        <v>0</v>
      </c>
      <c r="G192" s="240">
        <f t="shared" ref="G192:O192" si="59">G196*G185</f>
        <v>0</v>
      </c>
      <c r="H192" s="240">
        <f t="shared" si="59"/>
        <v>0</v>
      </c>
      <c r="I192" s="240">
        <f t="shared" si="59"/>
        <v>0</v>
      </c>
      <c r="J192" s="240">
        <f t="shared" si="59"/>
        <v>0</v>
      </c>
      <c r="K192" s="240">
        <f t="shared" si="59"/>
        <v>0</v>
      </c>
      <c r="L192" s="240">
        <f t="shared" si="59"/>
        <v>0</v>
      </c>
      <c r="M192" s="240">
        <f t="shared" si="59"/>
        <v>0</v>
      </c>
      <c r="N192" s="240">
        <f t="shared" si="59"/>
        <v>0</v>
      </c>
      <c r="O192" s="240">
        <f t="shared" si="59"/>
        <v>0</v>
      </c>
    </row>
    <row r="193" spans="1:15">
      <c r="A193" s="21"/>
      <c r="B193" s="21" t="str">
        <f t="shared" ref="B193:B195" si="60">B186</f>
        <v>Distribution</v>
      </c>
      <c r="D193" s="491"/>
      <c r="F193" s="426">
        <f>F196*F186</f>
        <v>0</v>
      </c>
      <c r="G193" s="426">
        <f t="shared" ref="G193:O193" si="61">G196*G186</f>
        <v>0</v>
      </c>
      <c r="H193" s="426">
        <f t="shared" si="61"/>
        <v>0</v>
      </c>
      <c r="I193" s="426">
        <f t="shared" si="61"/>
        <v>0</v>
      </c>
      <c r="J193" s="426">
        <f t="shared" si="61"/>
        <v>0</v>
      </c>
      <c r="K193" s="426">
        <f t="shared" si="61"/>
        <v>0</v>
      </c>
      <c r="L193" s="426">
        <f t="shared" si="61"/>
        <v>0</v>
      </c>
      <c r="M193" s="426">
        <f t="shared" si="61"/>
        <v>0</v>
      </c>
      <c r="N193" s="426">
        <f t="shared" si="61"/>
        <v>0</v>
      </c>
      <c r="O193" s="426">
        <f t="shared" si="61"/>
        <v>0</v>
      </c>
    </row>
    <row r="194" spans="1:15">
      <c r="A194" s="21"/>
      <c r="B194" s="21" t="str">
        <f t="shared" si="60"/>
        <v>Administration</v>
      </c>
      <c r="D194" s="491"/>
      <c r="F194" s="426">
        <f>F196*F187</f>
        <v>359415.15308389755</v>
      </c>
      <c r="G194" s="426">
        <f t="shared" ref="G194:O194" si="62">G196*G187</f>
        <v>370197.60767641448</v>
      </c>
      <c r="H194" s="426">
        <f t="shared" si="62"/>
        <v>381303.53590670694</v>
      </c>
      <c r="I194" s="426">
        <f t="shared" si="62"/>
        <v>392742.64198390814</v>
      </c>
      <c r="J194" s="426">
        <f t="shared" si="62"/>
        <v>404524.92124342546</v>
      </c>
      <c r="K194" s="426">
        <f t="shared" si="62"/>
        <v>416660.66888072813</v>
      </c>
      <c r="L194" s="426">
        <f t="shared" si="62"/>
        <v>429160.48894715006</v>
      </c>
      <c r="M194" s="426">
        <f t="shared" si="62"/>
        <v>442035.30361556454</v>
      </c>
      <c r="N194" s="426">
        <f t="shared" si="62"/>
        <v>455296.36272403144</v>
      </c>
      <c r="O194" s="426">
        <f t="shared" si="62"/>
        <v>468955.25360575237</v>
      </c>
    </row>
    <row r="195" spans="1:15" ht="12">
      <c r="A195" s="21"/>
      <c r="B195" s="21" t="str">
        <f t="shared" si="60"/>
        <v>Customer</v>
      </c>
      <c r="D195" s="491"/>
      <c r="F195" s="428">
        <f>F196*F188</f>
        <v>0</v>
      </c>
      <c r="G195" s="428">
        <f t="shared" ref="G195:O195" si="63">G196*G188</f>
        <v>0</v>
      </c>
      <c r="H195" s="428">
        <f t="shared" si="63"/>
        <v>0</v>
      </c>
      <c r="I195" s="428">
        <f t="shared" si="63"/>
        <v>0</v>
      </c>
      <c r="J195" s="428">
        <f t="shared" si="63"/>
        <v>0</v>
      </c>
      <c r="K195" s="428">
        <f t="shared" si="63"/>
        <v>0</v>
      </c>
      <c r="L195" s="428">
        <f t="shared" si="63"/>
        <v>0</v>
      </c>
      <c r="M195" s="428">
        <f t="shared" si="63"/>
        <v>0</v>
      </c>
      <c r="N195" s="428">
        <f t="shared" si="63"/>
        <v>0</v>
      </c>
      <c r="O195" s="428">
        <f t="shared" si="63"/>
        <v>0</v>
      </c>
    </row>
    <row r="196" spans="1:15">
      <c r="A196" s="101" t="s">
        <v>386</v>
      </c>
      <c r="B196" s="292"/>
      <c r="C196" s="29"/>
      <c r="D196" s="526"/>
      <c r="F196" s="239">
        <f>'Forecast W4'!F785</f>
        <v>359415.15308389755</v>
      </c>
      <c r="G196" s="239">
        <f>'Forecast W4'!G785</f>
        <v>370197.60767641448</v>
      </c>
      <c r="H196" s="239">
        <f>'Forecast W4'!H785</f>
        <v>381303.53590670694</v>
      </c>
      <c r="I196" s="239">
        <f>'Forecast W4'!I785</f>
        <v>392742.64198390814</v>
      </c>
      <c r="J196" s="239">
        <f>'Forecast W4'!J785</f>
        <v>404524.92124342546</v>
      </c>
      <c r="K196" s="239">
        <f>'Forecast W4'!K785</f>
        <v>416660.66888072813</v>
      </c>
      <c r="L196" s="239">
        <f>'Forecast W4'!L785</f>
        <v>429160.48894715006</v>
      </c>
      <c r="M196" s="239">
        <f>'Forecast W4'!M785</f>
        <v>442035.30361556454</v>
      </c>
      <c r="N196" s="239">
        <f>'Forecast W4'!N785</f>
        <v>455296.36272403144</v>
      </c>
      <c r="O196" s="239">
        <f>'Forecast W4'!O785</f>
        <v>468955.25360575237</v>
      </c>
    </row>
    <row r="197" spans="1:15">
      <c r="E197" s="418"/>
      <c r="F197" s="418"/>
      <c r="G197" s="418"/>
      <c r="H197" s="418"/>
      <c r="I197" s="240"/>
      <c r="J197" s="240"/>
      <c r="K197" s="240"/>
      <c r="L197" s="240"/>
      <c r="M197" s="240"/>
      <c r="N197" s="240"/>
      <c r="O197" s="240"/>
    </row>
    <row r="198" spans="1:15">
      <c r="E198" s="418"/>
      <c r="F198" s="418"/>
      <c r="G198" s="418"/>
      <c r="H198" s="418"/>
      <c r="I198" s="240"/>
      <c r="J198" s="240"/>
      <c r="K198" s="240"/>
      <c r="L198" s="240"/>
      <c r="M198" s="240"/>
      <c r="N198" s="240"/>
      <c r="O198" s="240"/>
    </row>
    <row r="199" spans="1:15">
      <c r="A199" s="22"/>
      <c r="B199" s="23" t="s">
        <v>387</v>
      </c>
      <c r="C199" s="524"/>
      <c r="D199" s="22"/>
      <c r="E199" s="22"/>
      <c r="F199" s="240"/>
      <c r="G199" s="240"/>
      <c r="H199" s="240"/>
      <c r="I199" s="240"/>
      <c r="J199" s="240"/>
      <c r="K199" s="240"/>
      <c r="L199" s="240"/>
      <c r="M199" s="240"/>
      <c r="N199" s="240"/>
      <c r="O199" s="240"/>
    </row>
    <row r="200" spans="1:15">
      <c r="E200" s="418"/>
      <c r="F200" s="240"/>
      <c r="G200" s="240"/>
      <c r="H200" s="240"/>
      <c r="I200" s="240"/>
      <c r="J200" s="240"/>
      <c r="K200" s="240"/>
      <c r="L200" s="240"/>
      <c r="M200" s="240"/>
      <c r="N200" s="240"/>
      <c r="O200" s="240"/>
    </row>
    <row r="201" spans="1:15">
      <c r="B201" s="294" t="s">
        <v>379</v>
      </c>
      <c r="E201" s="418"/>
      <c r="F201" s="240"/>
      <c r="G201" s="240"/>
      <c r="H201" s="240"/>
      <c r="I201" s="240"/>
      <c r="J201" s="240"/>
      <c r="K201" s="240"/>
      <c r="L201" s="240"/>
      <c r="M201" s="240"/>
      <c r="N201" s="240"/>
      <c r="O201" s="240"/>
    </row>
    <row r="202" spans="1:15">
      <c r="B202" s="17" t="s">
        <v>299</v>
      </c>
      <c r="E202" s="418"/>
      <c r="F202" s="427">
        <f>F70</f>
        <v>0</v>
      </c>
      <c r="G202" s="427">
        <f t="shared" ref="G202:O202" si="64">G70</f>
        <v>0</v>
      </c>
      <c r="H202" s="427">
        <f t="shared" si="64"/>
        <v>0</v>
      </c>
      <c r="I202" s="427">
        <f t="shared" si="64"/>
        <v>0</v>
      </c>
      <c r="J202" s="427">
        <f t="shared" si="64"/>
        <v>0</v>
      </c>
      <c r="K202" s="427">
        <f t="shared" si="64"/>
        <v>0</v>
      </c>
      <c r="L202" s="427">
        <f t="shared" si="64"/>
        <v>0</v>
      </c>
      <c r="M202" s="427">
        <f t="shared" si="64"/>
        <v>0</v>
      </c>
      <c r="N202" s="427">
        <f t="shared" si="64"/>
        <v>0</v>
      </c>
      <c r="O202" s="427">
        <f t="shared" si="64"/>
        <v>0</v>
      </c>
    </row>
    <row r="203" spans="1:15">
      <c r="B203" s="17" t="s">
        <v>300</v>
      </c>
      <c r="E203" s="418"/>
      <c r="F203" s="427">
        <f t="shared" ref="F203:O206" si="65">F71</f>
        <v>1</v>
      </c>
      <c r="G203" s="427">
        <f t="shared" si="65"/>
        <v>1</v>
      </c>
      <c r="H203" s="427">
        <f t="shared" si="65"/>
        <v>1</v>
      </c>
      <c r="I203" s="427">
        <f t="shared" si="65"/>
        <v>1</v>
      </c>
      <c r="J203" s="427">
        <f t="shared" si="65"/>
        <v>1</v>
      </c>
      <c r="K203" s="427">
        <f t="shared" si="65"/>
        <v>1</v>
      </c>
      <c r="L203" s="427">
        <f t="shared" si="65"/>
        <v>1</v>
      </c>
      <c r="M203" s="427">
        <f t="shared" si="65"/>
        <v>1</v>
      </c>
      <c r="N203" s="427">
        <f t="shared" si="65"/>
        <v>1</v>
      </c>
      <c r="O203" s="427">
        <f t="shared" si="65"/>
        <v>1</v>
      </c>
    </row>
    <row r="204" spans="1:15">
      <c r="B204" s="86" t="s">
        <v>366</v>
      </c>
      <c r="E204" s="418"/>
      <c r="F204" s="427">
        <f t="shared" si="65"/>
        <v>0</v>
      </c>
      <c r="G204" s="427">
        <f t="shared" si="65"/>
        <v>0</v>
      </c>
      <c r="H204" s="427">
        <f t="shared" si="65"/>
        <v>0</v>
      </c>
      <c r="I204" s="427">
        <f t="shared" si="65"/>
        <v>0</v>
      </c>
      <c r="J204" s="427">
        <f t="shared" si="65"/>
        <v>0</v>
      </c>
      <c r="K204" s="427">
        <f t="shared" si="65"/>
        <v>0</v>
      </c>
      <c r="L204" s="427">
        <f t="shared" si="65"/>
        <v>0</v>
      </c>
      <c r="M204" s="427">
        <f t="shared" si="65"/>
        <v>0</v>
      </c>
      <c r="N204" s="427">
        <f t="shared" si="65"/>
        <v>0</v>
      </c>
      <c r="O204" s="427">
        <f t="shared" si="65"/>
        <v>0</v>
      </c>
    </row>
    <row r="205" spans="1:15">
      <c r="B205" s="17" t="s">
        <v>297</v>
      </c>
      <c r="E205" s="418"/>
      <c r="F205" s="525">
        <f t="shared" si="65"/>
        <v>0</v>
      </c>
      <c r="G205" s="525">
        <f t="shared" si="65"/>
        <v>0</v>
      </c>
      <c r="H205" s="525">
        <f t="shared" si="65"/>
        <v>0</v>
      </c>
      <c r="I205" s="525">
        <f t="shared" si="65"/>
        <v>0</v>
      </c>
      <c r="J205" s="525">
        <f t="shared" si="65"/>
        <v>0</v>
      </c>
      <c r="K205" s="525">
        <f t="shared" si="65"/>
        <v>0</v>
      </c>
      <c r="L205" s="525">
        <f t="shared" si="65"/>
        <v>0</v>
      </c>
      <c r="M205" s="525">
        <f t="shared" si="65"/>
        <v>0</v>
      </c>
      <c r="N205" s="525">
        <f t="shared" si="65"/>
        <v>0</v>
      </c>
      <c r="O205" s="525">
        <f t="shared" si="65"/>
        <v>0</v>
      </c>
    </row>
    <row r="206" spans="1:15">
      <c r="B206" s="17" t="s">
        <v>1</v>
      </c>
      <c r="E206" s="418"/>
      <c r="F206" s="427">
        <f t="shared" si="65"/>
        <v>1</v>
      </c>
      <c r="G206" s="427">
        <f t="shared" si="65"/>
        <v>1</v>
      </c>
      <c r="H206" s="427">
        <f t="shared" si="65"/>
        <v>1</v>
      </c>
      <c r="I206" s="427">
        <f t="shared" si="65"/>
        <v>1</v>
      </c>
      <c r="J206" s="427">
        <f t="shared" si="65"/>
        <v>1</v>
      </c>
      <c r="K206" s="427">
        <f t="shared" si="65"/>
        <v>1</v>
      </c>
      <c r="L206" s="427">
        <f t="shared" si="65"/>
        <v>1</v>
      </c>
      <c r="M206" s="427">
        <f t="shared" si="65"/>
        <v>1</v>
      </c>
      <c r="N206" s="427">
        <f t="shared" si="65"/>
        <v>1</v>
      </c>
      <c r="O206" s="427">
        <f t="shared" si="65"/>
        <v>1</v>
      </c>
    </row>
    <row r="207" spans="1:15">
      <c r="E207" s="418"/>
      <c r="F207" s="240"/>
      <c r="G207" s="240"/>
      <c r="H207" s="240"/>
      <c r="I207" s="240"/>
      <c r="J207" s="240"/>
      <c r="K207" s="240"/>
      <c r="L207" s="240"/>
      <c r="M207" s="240"/>
      <c r="N207" s="240"/>
      <c r="O207" s="240"/>
    </row>
    <row r="208" spans="1:15">
      <c r="B208" s="101" t="s">
        <v>388</v>
      </c>
      <c r="C208" s="21"/>
      <c r="E208" s="418"/>
    </row>
    <row r="209" spans="1:16">
      <c r="B209" s="21" t="str">
        <f>B175</f>
        <v>Treatment</v>
      </c>
      <c r="C209" s="21"/>
      <c r="E209" s="491"/>
      <c r="F209" s="240">
        <f>F213*F202</f>
        <v>0</v>
      </c>
      <c r="G209" s="240">
        <f t="shared" ref="G209:O209" si="66">G213*G202</f>
        <v>0</v>
      </c>
      <c r="H209" s="240">
        <f t="shared" si="66"/>
        <v>0</v>
      </c>
      <c r="I209" s="240">
        <f t="shared" si="66"/>
        <v>0</v>
      </c>
      <c r="J209" s="240">
        <f t="shared" si="66"/>
        <v>0</v>
      </c>
      <c r="K209" s="240">
        <f t="shared" si="66"/>
        <v>0</v>
      </c>
      <c r="L209" s="240">
        <f t="shared" si="66"/>
        <v>0</v>
      </c>
      <c r="M209" s="240">
        <f t="shared" si="66"/>
        <v>0</v>
      </c>
      <c r="N209" s="240">
        <f t="shared" si="66"/>
        <v>0</v>
      </c>
      <c r="O209" s="240">
        <f t="shared" si="66"/>
        <v>0</v>
      </c>
    </row>
    <row r="210" spans="1:16">
      <c r="B210" s="21" t="str">
        <f>B176</f>
        <v>Distribution</v>
      </c>
      <c r="C210" s="21"/>
      <c r="E210" s="491"/>
      <c r="F210" s="426">
        <f>F213*F203</f>
        <v>0</v>
      </c>
      <c r="G210" s="426">
        <f t="shared" ref="G210:O210" si="67">G213*G203</f>
        <v>0</v>
      </c>
      <c r="H210" s="426">
        <f t="shared" si="67"/>
        <v>0</v>
      </c>
      <c r="I210" s="426">
        <f t="shared" si="67"/>
        <v>0</v>
      </c>
      <c r="J210" s="426">
        <f t="shared" si="67"/>
        <v>0</v>
      </c>
      <c r="K210" s="426">
        <f t="shared" si="67"/>
        <v>0</v>
      </c>
      <c r="L210" s="426">
        <f t="shared" si="67"/>
        <v>0</v>
      </c>
      <c r="M210" s="426">
        <f t="shared" si="67"/>
        <v>0</v>
      </c>
      <c r="N210" s="426">
        <f t="shared" si="67"/>
        <v>0</v>
      </c>
      <c r="O210" s="426">
        <f t="shared" si="67"/>
        <v>0</v>
      </c>
    </row>
    <row r="211" spans="1:16">
      <c r="B211" s="21" t="str">
        <f>B177</f>
        <v>Administration</v>
      </c>
      <c r="C211" s="21"/>
      <c r="E211" s="491"/>
      <c r="F211" s="426">
        <f>F213*F204</f>
        <v>0</v>
      </c>
      <c r="G211" s="426">
        <f t="shared" ref="G211:O211" si="68">G213*G204</f>
        <v>0</v>
      </c>
      <c r="H211" s="426">
        <f t="shared" si="68"/>
        <v>0</v>
      </c>
      <c r="I211" s="426">
        <f t="shared" si="68"/>
        <v>0</v>
      </c>
      <c r="J211" s="426">
        <f t="shared" si="68"/>
        <v>0</v>
      </c>
      <c r="K211" s="426">
        <f t="shared" si="68"/>
        <v>0</v>
      </c>
      <c r="L211" s="426">
        <f t="shared" si="68"/>
        <v>0</v>
      </c>
      <c r="M211" s="426">
        <f t="shared" si="68"/>
        <v>0</v>
      </c>
      <c r="N211" s="426">
        <f t="shared" si="68"/>
        <v>0</v>
      </c>
      <c r="O211" s="426">
        <f t="shared" si="68"/>
        <v>0</v>
      </c>
    </row>
    <row r="212" spans="1:16" ht="12">
      <c r="B212" s="21" t="str">
        <f>B178</f>
        <v>Customer</v>
      </c>
      <c r="C212" s="21"/>
      <c r="E212" s="491"/>
      <c r="F212" s="428">
        <f>F213*F205</f>
        <v>0</v>
      </c>
      <c r="G212" s="428">
        <f t="shared" ref="G212:O212" si="69">G213*G205</f>
        <v>0</v>
      </c>
      <c r="H212" s="428">
        <f t="shared" si="69"/>
        <v>0</v>
      </c>
      <c r="I212" s="428">
        <f t="shared" si="69"/>
        <v>0</v>
      </c>
      <c r="J212" s="428">
        <f t="shared" si="69"/>
        <v>0</v>
      </c>
      <c r="K212" s="428">
        <f t="shared" si="69"/>
        <v>0</v>
      </c>
      <c r="L212" s="428">
        <f t="shared" si="69"/>
        <v>0</v>
      </c>
      <c r="M212" s="428">
        <f t="shared" si="69"/>
        <v>0</v>
      </c>
      <c r="N212" s="428">
        <f t="shared" si="69"/>
        <v>0</v>
      </c>
      <c r="O212" s="428">
        <f t="shared" si="69"/>
        <v>0</v>
      </c>
    </row>
    <row r="213" spans="1:16">
      <c r="A213" s="29"/>
      <c r="B213" s="101" t="s">
        <v>389</v>
      </c>
      <c r="C213" s="292"/>
      <c r="D213" s="29"/>
      <c r="E213" s="526"/>
      <c r="F213" s="239">
        <f>'Forecast W4'!F804</f>
        <v>0</v>
      </c>
      <c r="G213" s="239">
        <f>'Forecast W4'!G804</f>
        <v>0</v>
      </c>
      <c r="H213" s="239">
        <f>'Forecast W4'!H804</f>
        <v>0</v>
      </c>
      <c r="I213" s="239">
        <f>'Forecast W4'!I804</f>
        <v>0</v>
      </c>
      <c r="J213" s="239">
        <f>'Forecast W4'!J804</f>
        <v>0</v>
      </c>
      <c r="K213" s="239">
        <f>'Forecast W4'!K804</f>
        <v>0</v>
      </c>
      <c r="L213" s="239">
        <f>'Forecast W4'!L804</f>
        <v>0</v>
      </c>
      <c r="M213" s="239">
        <f>'Forecast W4'!M804</f>
        <v>0</v>
      </c>
      <c r="N213" s="239">
        <f>'Forecast W4'!N804</f>
        <v>0</v>
      </c>
      <c r="O213" s="239">
        <f>'Forecast W4'!O804</f>
        <v>0</v>
      </c>
      <c r="P213" s="29"/>
    </row>
    <row r="214" spans="1:16">
      <c r="A214" s="29"/>
      <c r="B214" s="101"/>
      <c r="C214" s="292"/>
      <c r="D214" s="29"/>
      <c r="E214" s="526"/>
      <c r="F214" s="239"/>
      <c r="G214" s="239"/>
      <c r="H214" s="239"/>
      <c r="I214" s="239"/>
      <c r="J214" s="239"/>
      <c r="K214" s="239"/>
      <c r="L214" s="239"/>
      <c r="M214" s="239"/>
      <c r="N214" s="239"/>
      <c r="O214" s="239"/>
      <c r="P214" s="29"/>
    </row>
    <row r="215" spans="1:16">
      <c r="A215" s="29"/>
      <c r="B215" s="101"/>
      <c r="C215" s="292"/>
      <c r="D215" s="29"/>
      <c r="E215" s="526"/>
      <c r="F215" s="239"/>
      <c r="G215" s="239"/>
      <c r="H215" s="239"/>
      <c r="I215" s="239"/>
      <c r="J215" s="239"/>
      <c r="K215" s="239"/>
      <c r="L215" s="239"/>
      <c r="M215" s="239"/>
      <c r="N215" s="239"/>
      <c r="O215" s="239"/>
      <c r="P215" s="29"/>
    </row>
    <row r="216" spans="1:16">
      <c r="A216" s="22"/>
      <c r="B216" s="23" t="s">
        <v>390</v>
      </c>
      <c r="C216" s="524"/>
      <c r="D216" s="22"/>
      <c r="E216" s="22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</row>
    <row r="217" spans="1:16">
      <c r="E217" s="418"/>
      <c r="F217" s="240"/>
      <c r="G217" s="240"/>
      <c r="H217" s="240"/>
      <c r="I217" s="240"/>
      <c r="J217" s="240"/>
      <c r="K217" s="240"/>
      <c r="L217" s="240"/>
      <c r="M217" s="240"/>
      <c r="N217" s="240"/>
      <c r="O217" s="240"/>
    </row>
    <row r="218" spans="1:16">
      <c r="B218" s="294" t="s">
        <v>379</v>
      </c>
      <c r="E218" s="418"/>
      <c r="F218" s="240"/>
      <c r="G218" s="240"/>
      <c r="H218" s="240"/>
      <c r="I218" s="240"/>
      <c r="J218" s="240"/>
      <c r="K218" s="240"/>
      <c r="L218" s="240"/>
      <c r="M218" s="240"/>
      <c r="N218" s="240"/>
      <c r="O218" s="240"/>
    </row>
    <row r="219" spans="1:16">
      <c r="B219" s="17" t="s">
        <v>299</v>
      </c>
      <c r="E219" s="418"/>
      <c r="F219" s="427">
        <f>F87</f>
        <v>0</v>
      </c>
      <c r="G219" s="427">
        <f t="shared" ref="G219:O219" si="70">G87</f>
        <v>0</v>
      </c>
      <c r="H219" s="427">
        <f t="shared" si="70"/>
        <v>0</v>
      </c>
      <c r="I219" s="427">
        <f t="shared" si="70"/>
        <v>0</v>
      </c>
      <c r="J219" s="427">
        <f t="shared" si="70"/>
        <v>0</v>
      </c>
      <c r="K219" s="427">
        <f t="shared" si="70"/>
        <v>0</v>
      </c>
      <c r="L219" s="427">
        <f t="shared" si="70"/>
        <v>0</v>
      </c>
      <c r="M219" s="427">
        <f t="shared" si="70"/>
        <v>0</v>
      </c>
      <c r="N219" s="427">
        <f t="shared" si="70"/>
        <v>0</v>
      </c>
      <c r="O219" s="427">
        <f t="shared" si="70"/>
        <v>0</v>
      </c>
    </row>
    <row r="220" spans="1:16">
      <c r="B220" s="17" t="s">
        <v>300</v>
      </c>
      <c r="E220" s="418"/>
      <c r="F220" s="427">
        <f t="shared" ref="F220:O223" si="71">F88</f>
        <v>0</v>
      </c>
      <c r="G220" s="427">
        <f t="shared" si="71"/>
        <v>1</v>
      </c>
      <c r="H220" s="427">
        <f t="shared" si="71"/>
        <v>1</v>
      </c>
      <c r="I220" s="427">
        <f t="shared" si="71"/>
        <v>1</v>
      </c>
      <c r="J220" s="427">
        <f t="shared" si="71"/>
        <v>1</v>
      </c>
      <c r="K220" s="427">
        <f t="shared" si="71"/>
        <v>1</v>
      </c>
      <c r="L220" s="427">
        <f t="shared" si="71"/>
        <v>1</v>
      </c>
      <c r="M220" s="427">
        <f t="shared" si="71"/>
        <v>1</v>
      </c>
      <c r="N220" s="427">
        <f t="shared" si="71"/>
        <v>1</v>
      </c>
      <c r="O220" s="427">
        <f t="shared" si="71"/>
        <v>1</v>
      </c>
    </row>
    <row r="221" spans="1:16">
      <c r="B221" s="86" t="s">
        <v>366</v>
      </c>
      <c r="E221" s="418"/>
      <c r="F221" s="427">
        <f t="shared" si="71"/>
        <v>0</v>
      </c>
      <c r="G221" s="427">
        <f t="shared" si="71"/>
        <v>0</v>
      </c>
      <c r="H221" s="427">
        <f t="shared" si="71"/>
        <v>0</v>
      </c>
      <c r="I221" s="427">
        <f t="shared" si="71"/>
        <v>0</v>
      </c>
      <c r="J221" s="427">
        <f t="shared" si="71"/>
        <v>0</v>
      </c>
      <c r="K221" s="427">
        <f t="shared" si="71"/>
        <v>0</v>
      </c>
      <c r="L221" s="427">
        <f t="shared" si="71"/>
        <v>0</v>
      </c>
      <c r="M221" s="427">
        <f t="shared" si="71"/>
        <v>0</v>
      </c>
      <c r="N221" s="427">
        <f t="shared" si="71"/>
        <v>0</v>
      </c>
      <c r="O221" s="427">
        <f t="shared" si="71"/>
        <v>0</v>
      </c>
    </row>
    <row r="222" spans="1:16">
      <c r="B222" s="17" t="s">
        <v>297</v>
      </c>
      <c r="E222" s="418"/>
      <c r="F222" s="525">
        <f t="shared" si="71"/>
        <v>0</v>
      </c>
      <c r="G222" s="525">
        <f t="shared" si="71"/>
        <v>0</v>
      </c>
      <c r="H222" s="525">
        <f t="shared" si="71"/>
        <v>0</v>
      </c>
      <c r="I222" s="525">
        <f t="shared" si="71"/>
        <v>0</v>
      </c>
      <c r="J222" s="525">
        <f t="shared" si="71"/>
        <v>0</v>
      </c>
      <c r="K222" s="525">
        <f t="shared" si="71"/>
        <v>0</v>
      </c>
      <c r="L222" s="525">
        <f t="shared" si="71"/>
        <v>0</v>
      </c>
      <c r="M222" s="525">
        <f t="shared" si="71"/>
        <v>0</v>
      </c>
      <c r="N222" s="525">
        <f t="shared" si="71"/>
        <v>0</v>
      </c>
      <c r="O222" s="525">
        <f t="shared" si="71"/>
        <v>0</v>
      </c>
    </row>
    <row r="223" spans="1:16">
      <c r="B223" s="17" t="s">
        <v>1</v>
      </c>
      <c r="E223" s="418"/>
      <c r="F223" s="427">
        <f t="shared" si="71"/>
        <v>0</v>
      </c>
      <c r="G223" s="427">
        <f t="shared" si="71"/>
        <v>1</v>
      </c>
      <c r="H223" s="427">
        <f t="shared" si="71"/>
        <v>1</v>
      </c>
      <c r="I223" s="427">
        <f t="shared" si="71"/>
        <v>1</v>
      </c>
      <c r="J223" s="427">
        <f t="shared" si="71"/>
        <v>1</v>
      </c>
      <c r="K223" s="427">
        <f t="shared" si="71"/>
        <v>1</v>
      </c>
      <c r="L223" s="427">
        <f t="shared" si="71"/>
        <v>1</v>
      </c>
      <c r="M223" s="427">
        <f t="shared" si="71"/>
        <v>1</v>
      </c>
      <c r="N223" s="427">
        <f t="shared" si="71"/>
        <v>1</v>
      </c>
      <c r="O223" s="427">
        <f t="shared" si="71"/>
        <v>1</v>
      </c>
    </row>
    <row r="224" spans="1:16">
      <c r="E224" s="418"/>
      <c r="F224" s="240"/>
      <c r="G224" s="240"/>
      <c r="H224" s="240"/>
      <c r="I224" s="240"/>
      <c r="J224" s="240"/>
      <c r="K224" s="240"/>
      <c r="L224" s="240"/>
      <c r="M224" s="240"/>
      <c r="N224" s="240"/>
      <c r="O224" s="240"/>
    </row>
    <row r="225" spans="1:16">
      <c r="B225" s="101" t="s">
        <v>57</v>
      </c>
      <c r="C225" s="21"/>
      <c r="E225" s="418"/>
    </row>
    <row r="226" spans="1:16">
      <c r="B226" s="21" t="str">
        <f>B209</f>
        <v>Treatment</v>
      </c>
      <c r="C226" s="21"/>
      <c r="E226" s="491"/>
      <c r="F226" s="240">
        <f>F230*F219</f>
        <v>0</v>
      </c>
      <c r="G226" s="240">
        <f t="shared" ref="G226:O226" si="72">G230*G219</f>
        <v>0</v>
      </c>
      <c r="H226" s="240">
        <f t="shared" si="72"/>
        <v>0</v>
      </c>
      <c r="I226" s="240">
        <f t="shared" si="72"/>
        <v>0</v>
      </c>
      <c r="J226" s="240">
        <f t="shared" si="72"/>
        <v>0</v>
      </c>
      <c r="K226" s="240">
        <f t="shared" si="72"/>
        <v>0</v>
      </c>
      <c r="L226" s="240">
        <f t="shared" si="72"/>
        <v>0</v>
      </c>
      <c r="M226" s="240">
        <f t="shared" si="72"/>
        <v>0</v>
      </c>
      <c r="N226" s="240">
        <f t="shared" si="72"/>
        <v>0</v>
      </c>
      <c r="O226" s="240">
        <f t="shared" si="72"/>
        <v>0</v>
      </c>
    </row>
    <row r="227" spans="1:16">
      <c r="B227" s="21" t="str">
        <f>B210</f>
        <v>Distribution</v>
      </c>
      <c r="C227" s="21"/>
      <c r="E227" s="491"/>
      <c r="F227" s="426">
        <f>F230*F220</f>
        <v>0</v>
      </c>
      <c r="G227" s="426">
        <f t="shared" ref="G227:O227" si="73">G230*G220</f>
        <v>0</v>
      </c>
      <c r="H227" s="426">
        <f t="shared" si="73"/>
        <v>0</v>
      </c>
      <c r="I227" s="426">
        <f t="shared" si="73"/>
        <v>0</v>
      </c>
      <c r="J227" s="426">
        <f t="shared" si="73"/>
        <v>0</v>
      </c>
      <c r="K227" s="426">
        <f t="shared" si="73"/>
        <v>0</v>
      </c>
      <c r="L227" s="426">
        <f t="shared" si="73"/>
        <v>0</v>
      </c>
      <c r="M227" s="426">
        <f t="shared" si="73"/>
        <v>0</v>
      </c>
      <c r="N227" s="426">
        <f t="shared" si="73"/>
        <v>0</v>
      </c>
      <c r="O227" s="426">
        <f t="shared" si="73"/>
        <v>0</v>
      </c>
    </row>
    <row r="228" spans="1:16">
      <c r="B228" s="21" t="str">
        <f>B211</f>
        <v>Administration</v>
      </c>
      <c r="C228" s="21"/>
      <c r="E228" s="491"/>
      <c r="F228" s="426">
        <f>F230*F221</f>
        <v>0</v>
      </c>
      <c r="G228" s="426">
        <f t="shared" ref="G228:O228" si="74">G230*G221</f>
        <v>0</v>
      </c>
      <c r="H228" s="426">
        <f t="shared" si="74"/>
        <v>0</v>
      </c>
      <c r="I228" s="426">
        <f t="shared" si="74"/>
        <v>0</v>
      </c>
      <c r="J228" s="426">
        <f t="shared" si="74"/>
        <v>0</v>
      </c>
      <c r="K228" s="426">
        <f t="shared" si="74"/>
        <v>0</v>
      </c>
      <c r="L228" s="426">
        <f t="shared" si="74"/>
        <v>0</v>
      </c>
      <c r="M228" s="426">
        <f t="shared" si="74"/>
        <v>0</v>
      </c>
      <c r="N228" s="426">
        <f t="shared" si="74"/>
        <v>0</v>
      </c>
      <c r="O228" s="426">
        <f t="shared" si="74"/>
        <v>0</v>
      </c>
    </row>
    <row r="229" spans="1:16" ht="12">
      <c r="B229" s="21" t="str">
        <f>B212</f>
        <v>Customer</v>
      </c>
      <c r="C229" s="21"/>
      <c r="E229" s="491"/>
      <c r="F229" s="428">
        <f>F230*F222</f>
        <v>0</v>
      </c>
      <c r="G229" s="428">
        <f t="shared" ref="G229:O229" si="75">G230*G222</f>
        <v>0</v>
      </c>
      <c r="H229" s="428">
        <f t="shared" si="75"/>
        <v>0</v>
      </c>
      <c r="I229" s="428">
        <f t="shared" si="75"/>
        <v>0</v>
      </c>
      <c r="J229" s="428">
        <f t="shared" si="75"/>
        <v>0</v>
      </c>
      <c r="K229" s="428">
        <f t="shared" si="75"/>
        <v>0</v>
      </c>
      <c r="L229" s="428">
        <f t="shared" si="75"/>
        <v>0</v>
      </c>
      <c r="M229" s="428">
        <f t="shared" si="75"/>
        <v>0</v>
      </c>
      <c r="N229" s="428">
        <f t="shared" si="75"/>
        <v>0</v>
      </c>
      <c r="O229" s="428">
        <f t="shared" si="75"/>
        <v>0</v>
      </c>
    </row>
    <row r="230" spans="1:16">
      <c r="A230" s="29"/>
      <c r="B230" s="101" t="s">
        <v>391</v>
      </c>
      <c r="C230" s="292"/>
      <c r="D230" s="29"/>
      <c r="E230" s="526"/>
      <c r="F230" s="239">
        <f>'Forecast W4'!F823</f>
        <v>0</v>
      </c>
      <c r="G230" s="239">
        <f>'Forecast W4'!G823</f>
        <v>0</v>
      </c>
      <c r="H230" s="239">
        <f>'Forecast W4'!H823</f>
        <v>0</v>
      </c>
      <c r="I230" s="239">
        <f>'Forecast W4'!I823</f>
        <v>0</v>
      </c>
      <c r="J230" s="239">
        <f>'Forecast W4'!J823</f>
        <v>0</v>
      </c>
      <c r="K230" s="239">
        <f>'Forecast W4'!K823</f>
        <v>0</v>
      </c>
      <c r="L230" s="239">
        <f>'Forecast W4'!L823</f>
        <v>0</v>
      </c>
      <c r="M230" s="239">
        <f>'Forecast W4'!M823</f>
        <v>0</v>
      </c>
      <c r="N230" s="239">
        <f>'Forecast W4'!N823</f>
        <v>0</v>
      </c>
      <c r="O230" s="239">
        <f>'Forecast W4'!O823</f>
        <v>0</v>
      </c>
      <c r="P230" s="29"/>
    </row>
    <row r="231" spans="1:16">
      <c r="A231" s="29"/>
      <c r="B231" s="101"/>
      <c r="C231" s="292"/>
      <c r="D231" s="29"/>
      <c r="E231" s="526"/>
      <c r="F231" s="239"/>
      <c r="G231" s="239"/>
      <c r="H231" s="239"/>
      <c r="I231" s="239"/>
      <c r="J231" s="239"/>
      <c r="K231" s="239"/>
      <c r="L231" s="239"/>
      <c r="M231" s="239"/>
      <c r="N231" s="239"/>
      <c r="O231" s="239"/>
      <c r="P231" s="29"/>
    </row>
    <row r="232" spans="1:16">
      <c r="A232" s="29"/>
      <c r="B232" s="101"/>
      <c r="C232" s="292"/>
      <c r="D232" s="29"/>
      <c r="E232" s="526"/>
      <c r="F232" s="239"/>
      <c r="G232" s="239"/>
      <c r="H232" s="239"/>
      <c r="I232" s="239"/>
      <c r="J232" s="239"/>
      <c r="K232" s="239"/>
      <c r="L232" s="239"/>
      <c r="M232" s="239"/>
      <c r="N232" s="239"/>
      <c r="O232" s="239"/>
      <c r="P232" s="29"/>
    </row>
    <row r="233" spans="1:16">
      <c r="A233" s="22"/>
      <c r="B233" s="23" t="s">
        <v>392</v>
      </c>
      <c r="C233" s="524"/>
      <c r="D233" s="22"/>
      <c r="E233" s="22"/>
      <c r="F233" s="240"/>
      <c r="G233" s="240"/>
      <c r="H233" s="240"/>
      <c r="I233" s="240"/>
      <c r="J233" s="240"/>
      <c r="K233" s="240"/>
      <c r="L233" s="240"/>
      <c r="M233" s="240"/>
      <c r="N233" s="240"/>
      <c r="O233" s="240"/>
      <c r="P233" s="29"/>
    </row>
    <row r="234" spans="1:16">
      <c r="E234" s="418"/>
      <c r="F234" s="240"/>
      <c r="G234" s="240"/>
      <c r="H234" s="240"/>
      <c r="I234" s="240"/>
      <c r="J234" s="240"/>
      <c r="K234" s="240"/>
      <c r="L234" s="240"/>
      <c r="M234" s="240"/>
      <c r="N234" s="240"/>
      <c r="O234" s="240"/>
      <c r="P234" s="29"/>
    </row>
    <row r="235" spans="1:16">
      <c r="B235" s="294" t="s">
        <v>379</v>
      </c>
      <c r="E235" s="418"/>
      <c r="F235" s="240"/>
      <c r="G235" s="240"/>
      <c r="H235" s="240"/>
      <c r="I235" s="240"/>
      <c r="J235" s="240"/>
      <c r="K235" s="240"/>
      <c r="L235" s="240"/>
      <c r="M235" s="240"/>
      <c r="N235" s="240"/>
      <c r="O235" s="240"/>
      <c r="P235" s="29"/>
    </row>
    <row r="236" spans="1:16">
      <c r="B236" s="17" t="s">
        <v>299</v>
      </c>
      <c r="E236" s="418"/>
      <c r="F236" s="427">
        <f>'Test Year W1'!H848</f>
        <v>0</v>
      </c>
      <c r="G236" s="427">
        <f>F236</f>
        <v>0</v>
      </c>
      <c r="H236" s="427">
        <f t="shared" ref="H236:O240" si="76">G236</f>
        <v>0</v>
      </c>
      <c r="I236" s="427">
        <f t="shared" si="76"/>
        <v>0</v>
      </c>
      <c r="J236" s="427">
        <f t="shared" si="76"/>
        <v>0</v>
      </c>
      <c r="K236" s="427">
        <f t="shared" si="76"/>
        <v>0</v>
      </c>
      <c r="L236" s="427">
        <f t="shared" si="76"/>
        <v>0</v>
      </c>
      <c r="M236" s="427">
        <f t="shared" si="76"/>
        <v>0</v>
      </c>
      <c r="N236" s="427">
        <f t="shared" si="76"/>
        <v>0</v>
      </c>
      <c r="O236" s="427">
        <f t="shared" si="76"/>
        <v>0</v>
      </c>
      <c r="P236" s="29"/>
    </row>
    <row r="237" spans="1:16">
      <c r="B237" s="17" t="s">
        <v>300</v>
      </c>
      <c r="E237" s="418"/>
      <c r="F237" s="427">
        <f>'Test Year W1'!I848</f>
        <v>1</v>
      </c>
      <c r="G237" s="427">
        <f>F237</f>
        <v>1</v>
      </c>
      <c r="H237" s="427">
        <f t="shared" si="76"/>
        <v>1</v>
      </c>
      <c r="I237" s="427">
        <f t="shared" si="76"/>
        <v>1</v>
      </c>
      <c r="J237" s="427">
        <f t="shared" si="76"/>
        <v>1</v>
      </c>
      <c r="K237" s="427">
        <f t="shared" si="76"/>
        <v>1</v>
      </c>
      <c r="L237" s="427">
        <f t="shared" si="76"/>
        <v>1</v>
      </c>
      <c r="M237" s="427">
        <f t="shared" si="76"/>
        <v>1</v>
      </c>
      <c r="N237" s="427">
        <f t="shared" si="76"/>
        <v>1</v>
      </c>
      <c r="O237" s="427">
        <f t="shared" si="76"/>
        <v>1</v>
      </c>
      <c r="P237" s="29"/>
    </row>
    <row r="238" spans="1:16">
      <c r="B238" s="86" t="s">
        <v>366</v>
      </c>
      <c r="E238" s="418"/>
      <c r="F238" s="427">
        <f>'Test Year W1'!J848</f>
        <v>0</v>
      </c>
      <c r="G238" s="427">
        <f>F238</f>
        <v>0</v>
      </c>
      <c r="H238" s="427">
        <f t="shared" si="76"/>
        <v>0</v>
      </c>
      <c r="I238" s="427">
        <f t="shared" si="76"/>
        <v>0</v>
      </c>
      <c r="J238" s="427">
        <f t="shared" si="76"/>
        <v>0</v>
      </c>
      <c r="K238" s="427">
        <f t="shared" si="76"/>
        <v>0</v>
      </c>
      <c r="L238" s="427">
        <f t="shared" si="76"/>
        <v>0</v>
      </c>
      <c r="M238" s="427">
        <f t="shared" si="76"/>
        <v>0</v>
      </c>
      <c r="N238" s="427">
        <f t="shared" si="76"/>
        <v>0</v>
      </c>
      <c r="O238" s="427">
        <f t="shared" si="76"/>
        <v>0</v>
      </c>
      <c r="P238" s="29"/>
    </row>
    <row r="239" spans="1:16">
      <c r="B239" s="17" t="s">
        <v>297</v>
      </c>
      <c r="E239" s="418"/>
      <c r="F239" s="525">
        <f>'Test Year W1'!K848</f>
        <v>0</v>
      </c>
      <c r="G239" s="525">
        <f>F239</f>
        <v>0</v>
      </c>
      <c r="H239" s="525">
        <f t="shared" si="76"/>
        <v>0</v>
      </c>
      <c r="I239" s="525">
        <f t="shared" si="76"/>
        <v>0</v>
      </c>
      <c r="J239" s="525">
        <f t="shared" si="76"/>
        <v>0</v>
      </c>
      <c r="K239" s="525">
        <f t="shared" si="76"/>
        <v>0</v>
      </c>
      <c r="L239" s="525">
        <f t="shared" si="76"/>
        <v>0</v>
      </c>
      <c r="M239" s="525">
        <f t="shared" si="76"/>
        <v>0</v>
      </c>
      <c r="N239" s="525">
        <f t="shared" si="76"/>
        <v>0</v>
      </c>
      <c r="O239" s="525">
        <f t="shared" si="76"/>
        <v>0</v>
      </c>
      <c r="P239" s="29"/>
    </row>
    <row r="240" spans="1:16">
      <c r="B240" s="17" t="s">
        <v>1</v>
      </c>
      <c r="E240" s="418"/>
      <c r="F240" s="427">
        <f>SUM(F236:F239)</f>
        <v>1</v>
      </c>
      <c r="G240" s="427">
        <f>F240</f>
        <v>1</v>
      </c>
      <c r="H240" s="427">
        <f t="shared" si="76"/>
        <v>1</v>
      </c>
      <c r="I240" s="427">
        <f t="shared" si="76"/>
        <v>1</v>
      </c>
      <c r="J240" s="427">
        <f t="shared" si="76"/>
        <v>1</v>
      </c>
      <c r="K240" s="427">
        <f t="shared" si="76"/>
        <v>1</v>
      </c>
      <c r="L240" s="427">
        <f t="shared" si="76"/>
        <v>1</v>
      </c>
      <c r="M240" s="427">
        <f t="shared" si="76"/>
        <v>1</v>
      </c>
      <c r="N240" s="427">
        <f t="shared" si="76"/>
        <v>1</v>
      </c>
      <c r="O240" s="427">
        <f t="shared" si="76"/>
        <v>1</v>
      </c>
      <c r="P240" s="29"/>
    </row>
    <row r="241" spans="1:16">
      <c r="E241" s="418"/>
      <c r="F241" s="240"/>
      <c r="G241" s="240"/>
      <c r="H241" s="240"/>
      <c r="I241" s="240"/>
      <c r="J241" s="240"/>
      <c r="K241" s="240"/>
      <c r="L241" s="240"/>
      <c r="M241" s="240"/>
      <c r="N241" s="240"/>
      <c r="O241" s="240"/>
      <c r="P241" s="29"/>
    </row>
    <row r="242" spans="1:16">
      <c r="B242" s="101" t="s">
        <v>58</v>
      </c>
      <c r="E242" s="418"/>
      <c r="P242" s="29"/>
    </row>
    <row r="243" spans="1:16">
      <c r="B243" s="21" t="str">
        <f>B226</f>
        <v>Treatment</v>
      </c>
      <c r="E243" s="418"/>
      <c r="F243" s="240">
        <f>F247*F236</f>
        <v>0</v>
      </c>
      <c r="G243" s="240">
        <f t="shared" ref="G243:O243" si="77">G247*G236</f>
        <v>0</v>
      </c>
      <c r="H243" s="240">
        <f t="shared" si="77"/>
        <v>0</v>
      </c>
      <c r="I243" s="240">
        <f t="shared" si="77"/>
        <v>0</v>
      </c>
      <c r="J243" s="240">
        <f t="shared" si="77"/>
        <v>0</v>
      </c>
      <c r="K243" s="240">
        <f t="shared" si="77"/>
        <v>0</v>
      </c>
      <c r="L243" s="240">
        <f t="shared" si="77"/>
        <v>0</v>
      </c>
      <c r="M243" s="240">
        <f t="shared" si="77"/>
        <v>0</v>
      </c>
      <c r="N243" s="240">
        <f t="shared" si="77"/>
        <v>0</v>
      </c>
      <c r="O243" s="240">
        <f t="shared" si="77"/>
        <v>0</v>
      </c>
      <c r="P243" s="29"/>
    </row>
    <row r="244" spans="1:16">
      <c r="B244" s="21" t="str">
        <f>B227</f>
        <v>Distribution</v>
      </c>
      <c r="C244" s="21"/>
      <c r="E244" s="418"/>
      <c r="F244" s="426">
        <f>F247*F237</f>
        <v>1355141.5574999999</v>
      </c>
      <c r="G244" s="426">
        <f t="shared" ref="G244:O244" si="78">G247*G237</f>
        <v>1536448.6924999999</v>
      </c>
      <c r="H244" s="426">
        <f t="shared" si="78"/>
        <v>2100988.4874999998</v>
      </c>
      <c r="I244" s="426">
        <f t="shared" si="78"/>
        <v>2303878.4874999998</v>
      </c>
      <c r="J244" s="426">
        <f t="shared" si="78"/>
        <v>2398650.3824999998</v>
      </c>
      <c r="K244" s="426">
        <f t="shared" si="78"/>
        <v>2614780.7824999997</v>
      </c>
      <c r="L244" s="426">
        <f t="shared" si="78"/>
        <v>2728100.9775</v>
      </c>
      <c r="M244" s="426">
        <f t="shared" si="78"/>
        <v>2742891.4725000001</v>
      </c>
      <c r="N244" s="426">
        <f t="shared" si="78"/>
        <v>2757580.9074999997</v>
      </c>
      <c r="O244" s="426">
        <f t="shared" si="78"/>
        <v>2772261.8224999998</v>
      </c>
      <c r="P244" s="29"/>
    </row>
    <row r="245" spans="1:16">
      <c r="B245" s="21" t="str">
        <f>B228</f>
        <v>Administration</v>
      </c>
      <c r="C245" s="21"/>
      <c r="E245" s="491"/>
      <c r="F245" s="426">
        <f>F247*F238</f>
        <v>0</v>
      </c>
      <c r="G245" s="426">
        <f t="shared" ref="G245:O245" si="79">G247*G238</f>
        <v>0</v>
      </c>
      <c r="H245" s="426">
        <f t="shared" si="79"/>
        <v>0</v>
      </c>
      <c r="I245" s="426">
        <f t="shared" si="79"/>
        <v>0</v>
      </c>
      <c r="J245" s="426">
        <f t="shared" si="79"/>
        <v>0</v>
      </c>
      <c r="K245" s="426">
        <f t="shared" si="79"/>
        <v>0</v>
      </c>
      <c r="L245" s="426">
        <f t="shared" si="79"/>
        <v>0</v>
      </c>
      <c r="M245" s="426">
        <f t="shared" si="79"/>
        <v>0</v>
      </c>
      <c r="N245" s="426">
        <f t="shared" si="79"/>
        <v>0</v>
      </c>
      <c r="O245" s="426">
        <f t="shared" si="79"/>
        <v>0</v>
      </c>
      <c r="P245" s="29"/>
    </row>
    <row r="246" spans="1:16" ht="12">
      <c r="B246" s="21" t="str">
        <f>B229</f>
        <v>Customer</v>
      </c>
      <c r="C246" s="21"/>
      <c r="E246" s="491"/>
      <c r="F246" s="428">
        <f t="shared" ref="F246:O246" si="80">F247*F239</f>
        <v>0</v>
      </c>
      <c r="G246" s="428">
        <f t="shared" si="80"/>
        <v>0</v>
      </c>
      <c r="H246" s="428">
        <f t="shared" si="80"/>
        <v>0</v>
      </c>
      <c r="I246" s="428">
        <f t="shared" si="80"/>
        <v>0</v>
      </c>
      <c r="J246" s="428">
        <f t="shared" si="80"/>
        <v>0</v>
      </c>
      <c r="K246" s="428">
        <f t="shared" si="80"/>
        <v>0</v>
      </c>
      <c r="L246" s="428">
        <f t="shared" si="80"/>
        <v>0</v>
      </c>
      <c r="M246" s="428">
        <f t="shared" si="80"/>
        <v>0</v>
      </c>
      <c r="N246" s="428">
        <f t="shared" si="80"/>
        <v>0</v>
      </c>
      <c r="O246" s="428">
        <f t="shared" si="80"/>
        <v>0</v>
      </c>
      <c r="P246" s="29"/>
    </row>
    <row r="247" spans="1:16">
      <c r="B247" s="101" t="s">
        <v>393</v>
      </c>
      <c r="C247" s="21"/>
      <c r="E247" s="491"/>
      <c r="F247" s="239">
        <f>'Forecast W4'!F840</f>
        <v>1355141.5574999999</v>
      </c>
      <c r="G247" s="239">
        <f>'Forecast W4'!G840</f>
        <v>1536448.6924999999</v>
      </c>
      <c r="H247" s="239">
        <f>'Forecast W4'!H840</f>
        <v>2100988.4874999998</v>
      </c>
      <c r="I247" s="239">
        <f>'Forecast W4'!I840</f>
        <v>2303878.4874999998</v>
      </c>
      <c r="J247" s="239">
        <f>'Forecast W4'!J840</f>
        <v>2398650.3824999998</v>
      </c>
      <c r="K247" s="239">
        <f>'Forecast W4'!K840</f>
        <v>2614780.7824999997</v>
      </c>
      <c r="L247" s="239">
        <f>'Forecast W4'!L840</f>
        <v>2728100.9775</v>
      </c>
      <c r="M247" s="239">
        <f>'Forecast W4'!M840</f>
        <v>2742891.4725000001</v>
      </c>
      <c r="N247" s="239">
        <f>'Forecast W4'!N840</f>
        <v>2757580.9074999997</v>
      </c>
      <c r="O247" s="239">
        <f>'Forecast W4'!O840</f>
        <v>2772261.8224999998</v>
      </c>
      <c r="P247" s="29"/>
    </row>
    <row r="248" spans="1:16">
      <c r="A248" s="29"/>
      <c r="B248" s="29"/>
      <c r="C248" s="292"/>
      <c r="D248" s="29"/>
      <c r="E248" s="526"/>
      <c r="F248" s="239"/>
      <c r="G248" s="239"/>
      <c r="H248" s="239"/>
      <c r="I248" s="239"/>
      <c r="J248" s="239"/>
      <c r="K248" s="239"/>
      <c r="L248" s="239"/>
      <c r="M248" s="239"/>
      <c r="N248" s="239"/>
      <c r="O248" s="239"/>
      <c r="P248" s="29"/>
    </row>
    <row r="249" spans="1:16">
      <c r="A249" s="29"/>
      <c r="B249" s="29"/>
      <c r="C249" s="292"/>
      <c r="D249" s="29"/>
      <c r="E249" s="526"/>
      <c r="F249" s="239"/>
      <c r="G249" s="239"/>
      <c r="H249" s="239"/>
      <c r="I249" s="239"/>
      <c r="J249" s="239"/>
      <c r="K249" s="239"/>
      <c r="L249" s="239"/>
      <c r="M249" s="239"/>
      <c r="N249" s="239"/>
      <c r="O249" s="239"/>
      <c r="P249" s="29"/>
    </row>
    <row r="250" spans="1:16">
      <c r="A250" s="22"/>
      <c r="B250" s="23" t="s">
        <v>394</v>
      </c>
      <c r="C250" s="524"/>
      <c r="D250" s="22"/>
      <c r="E250" s="22"/>
      <c r="F250" s="240"/>
      <c r="G250" s="240"/>
      <c r="H250" s="240"/>
      <c r="I250" s="240"/>
      <c r="J250" s="240"/>
      <c r="K250" s="240"/>
      <c r="L250" s="240"/>
      <c r="M250" s="240"/>
      <c r="N250" s="240"/>
      <c r="O250" s="240"/>
      <c r="P250" s="29"/>
    </row>
    <row r="251" spans="1:16">
      <c r="E251" s="418"/>
      <c r="F251" s="240"/>
      <c r="G251" s="240"/>
      <c r="H251" s="240"/>
      <c r="I251" s="240"/>
      <c r="J251" s="240"/>
      <c r="K251" s="240"/>
      <c r="L251" s="240"/>
      <c r="M251" s="240"/>
      <c r="N251" s="240"/>
      <c r="O251" s="240"/>
      <c r="P251" s="29"/>
    </row>
    <row r="252" spans="1:16">
      <c r="B252" s="294" t="s">
        <v>379</v>
      </c>
      <c r="E252" s="418"/>
      <c r="F252" s="240"/>
      <c r="G252" s="240"/>
      <c r="H252" s="240"/>
      <c r="I252" s="240"/>
      <c r="J252" s="240"/>
      <c r="K252" s="240"/>
      <c r="L252" s="240"/>
      <c r="M252" s="240"/>
      <c r="N252" s="240"/>
      <c r="O252" s="240"/>
      <c r="P252" s="29"/>
    </row>
    <row r="253" spans="1:16">
      <c r="B253" s="17" t="s">
        <v>299</v>
      </c>
      <c r="E253" s="418"/>
      <c r="F253" s="427">
        <f>'Test Year W1'!H871</f>
        <v>0</v>
      </c>
      <c r="G253" s="427">
        <f>F253</f>
        <v>0</v>
      </c>
      <c r="H253" s="427">
        <f t="shared" ref="H253:O257" si="81">G253</f>
        <v>0</v>
      </c>
      <c r="I253" s="427">
        <f t="shared" si="81"/>
        <v>0</v>
      </c>
      <c r="J253" s="427">
        <f t="shared" si="81"/>
        <v>0</v>
      </c>
      <c r="K253" s="427">
        <f t="shared" si="81"/>
        <v>0</v>
      </c>
      <c r="L253" s="427">
        <f t="shared" si="81"/>
        <v>0</v>
      </c>
      <c r="M253" s="427">
        <f t="shared" si="81"/>
        <v>0</v>
      </c>
      <c r="N253" s="427">
        <f t="shared" si="81"/>
        <v>0</v>
      </c>
      <c r="O253" s="427">
        <f t="shared" si="81"/>
        <v>0</v>
      </c>
      <c r="P253" s="29"/>
    </row>
    <row r="254" spans="1:16">
      <c r="B254" s="17" t="s">
        <v>300</v>
      </c>
      <c r="E254" s="418"/>
      <c r="F254" s="427">
        <f>'Test Year W1'!I871</f>
        <v>1</v>
      </c>
      <c r="G254" s="427">
        <f t="shared" ref="G254:G257" si="82">F254</f>
        <v>1</v>
      </c>
      <c r="H254" s="427">
        <f t="shared" si="81"/>
        <v>1</v>
      </c>
      <c r="I254" s="427">
        <f t="shared" si="81"/>
        <v>1</v>
      </c>
      <c r="J254" s="427">
        <f t="shared" si="81"/>
        <v>1</v>
      </c>
      <c r="K254" s="427">
        <f t="shared" si="81"/>
        <v>1</v>
      </c>
      <c r="L254" s="427">
        <f t="shared" si="81"/>
        <v>1</v>
      </c>
      <c r="M254" s="427">
        <f t="shared" si="81"/>
        <v>1</v>
      </c>
      <c r="N254" s="427">
        <f t="shared" si="81"/>
        <v>1</v>
      </c>
      <c r="O254" s="427">
        <f t="shared" si="81"/>
        <v>1</v>
      </c>
      <c r="P254" s="29"/>
    </row>
    <row r="255" spans="1:16">
      <c r="B255" s="86" t="s">
        <v>366</v>
      </c>
      <c r="E255" s="418"/>
      <c r="F255" s="427">
        <f>'Test Year W1'!J871</f>
        <v>0</v>
      </c>
      <c r="G255" s="427">
        <f t="shared" si="82"/>
        <v>0</v>
      </c>
      <c r="H255" s="427">
        <f t="shared" si="81"/>
        <v>0</v>
      </c>
      <c r="I255" s="427">
        <f t="shared" si="81"/>
        <v>0</v>
      </c>
      <c r="J255" s="427">
        <f t="shared" si="81"/>
        <v>0</v>
      </c>
      <c r="K255" s="427">
        <f t="shared" si="81"/>
        <v>0</v>
      </c>
      <c r="L255" s="427">
        <f t="shared" si="81"/>
        <v>0</v>
      </c>
      <c r="M255" s="427">
        <f t="shared" si="81"/>
        <v>0</v>
      </c>
      <c r="N255" s="427">
        <f t="shared" si="81"/>
        <v>0</v>
      </c>
      <c r="O255" s="427">
        <f t="shared" si="81"/>
        <v>0</v>
      </c>
      <c r="P255" s="29"/>
    </row>
    <row r="256" spans="1:16">
      <c r="B256" s="17" t="s">
        <v>297</v>
      </c>
      <c r="E256" s="418"/>
      <c r="F256" s="525">
        <f>'Test Year W1'!K871</f>
        <v>0</v>
      </c>
      <c r="G256" s="525">
        <f t="shared" si="82"/>
        <v>0</v>
      </c>
      <c r="H256" s="525">
        <f t="shared" si="81"/>
        <v>0</v>
      </c>
      <c r="I256" s="525">
        <f t="shared" si="81"/>
        <v>0</v>
      </c>
      <c r="J256" s="525">
        <f t="shared" si="81"/>
        <v>0</v>
      </c>
      <c r="K256" s="525">
        <f t="shared" si="81"/>
        <v>0</v>
      </c>
      <c r="L256" s="525">
        <f t="shared" si="81"/>
        <v>0</v>
      </c>
      <c r="M256" s="525">
        <f t="shared" si="81"/>
        <v>0</v>
      </c>
      <c r="N256" s="525">
        <f t="shared" si="81"/>
        <v>0</v>
      </c>
      <c r="O256" s="525">
        <f t="shared" si="81"/>
        <v>0</v>
      </c>
      <c r="P256" s="29"/>
    </row>
    <row r="257" spans="1:16">
      <c r="B257" s="17" t="s">
        <v>1</v>
      </c>
      <c r="E257" s="418"/>
      <c r="F257" s="427">
        <f>SUM(F253:F256)</f>
        <v>1</v>
      </c>
      <c r="G257" s="427">
        <f t="shared" si="82"/>
        <v>1</v>
      </c>
      <c r="H257" s="427">
        <f t="shared" si="81"/>
        <v>1</v>
      </c>
      <c r="I257" s="427">
        <f t="shared" si="81"/>
        <v>1</v>
      </c>
      <c r="J257" s="427">
        <f t="shared" si="81"/>
        <v>1</v>
      </c>
      <c r="K257" s="427">
        <f t="shared" si="81"/>
        <v>1</v>
      </c>
      <c r="L257" s="427">
        <f t="shared" si="81"/>
        <v>1</v>
      </c>
      <c r="M257" s="427">
        <f t="shared" si="81"/>
        <v>1</v>
      </c>
      <c r="N257" s="427">
        <f t="shared" si="81"/>
        <v>1</v>
      </c>
      <c r="O257" s="427">
        <f t="shared" si="81"/>
        <v>1</v>
      </c>
      <c r="P257" s="29"/>
    </row>
    <row r="258" spans="1:16">
      <c r="E258" s="418"/>
      <c r="F258" s="240"/>
      <c r="G258" s="240"/>
      <c r="H258" s="240"/>
      <c r="I258" s="240"/>
      <c r="J258" s="240"/>
      <c r="K258" s="240"/>
      <c r="L258" s="240"/>
      <c r="M258" s="240"/>
      <c r="N258" s="240"/>
      <c r="O258" s="240"/>
      <c r="P258" s="29"/>
    </row>
    <row r="259" spans="1:16">
      <c r="B259" s="101" t="s">
        <v>59</v>
      </c>
      <c r="E259" s="418"/>
      <c r="P259" s="29"/>
    </row>
    <row r="260" spans="1:16">
      <c r="B260" s="21" t="str">
        <f>B243</f>
        <v>Treatment</v>
      </c>
      <c r="E260" s="418"/>
      <c r="F260" s="240">
        <f>F264*F253</f>
        <v>0</v>
      </c>
      <c r="G260" s="240">
        <f t="shared" ref="G260:O260" si="83">G264*G253</f>
        <v>0</v>
      </c>
      <c r="H260" s="240">
        <f t="shared" si="83"/>
        <v>0</v>
      </c>
      <c r="I260" s="240">
        <f t="shared" si="83"/>
        <v>0</v>
      </c>
      <c r="J260" s="240">
        <f t="shared" si="83"/>
        <v>0</v>
      </c>
      <c r="K260" s="240">
        <f t="shared" si="83"/>
        <v>0</v>
      </c>
      <c r="L260" s="240">
        <f t="shared" si="83"/>
        <v>0</v>
      </c>
      <c r="M260" s="240">
        <f t="shared" si="83"/>
        <v>0</v>
      </c>
      <c r="N260" s="240">
        <f t="shared" si="83"/>
        <v>0</v>
      </c>
      <c r="O260" s="240">
        <f t="shared" si="83"/>
        <v>0</v>
      </c>
      <c r="P260" s="29"/>
    </row>
    <row r="261" spans="1:16">
      <c r="B261" s="21" t="str">
        <f>B244</f>
        <v>Distribution</v>
      </c>
      <c r="C261" s="21"/>
      <c r="E261" s="418"/>
      <c r="F261" s="426">
        <f>F264*F254</f>
        <v>4147894.2331546838</v>
      </c>
      <c r="G261" s="426">
        <f t="shared" ref="G261:O261" si="84">G264*G254</f>
        <v>4715483.5042546252</v>
      </c>
      <c r="H261" s="426">
        <f t="shared" si="84"/>
        <v>6475032.1872239625</v>
      </c>
      <c r="I261" s="426">
        <f t="shared" si="84"/>
        <v>7064002.9390576966</v>
      </c>
      <c r="J261" s="426">
        <f t="shared" si="84"/>
        <v>7294789.9070618581</v>
      </c>
      <c r="K261" s="426">
        <f t="shared" si="84"/>
        <v>7839066.6338180592</v>
      </c>
      <c r="L261" s="426">
        <f t="shared" si="84"/>
        <v>8126254.7855005283</v>
      </c>
      <c r="M261" s="426">
        <f t="shared" si="84"/>
        <v>7948948.9339209348</v>
      </c>
      <c r="N261" s="426">
        <f t="shared" si="84"/>
        <v>7764677.0412186608</v>
      </c>
      <c r="O261" s="426">
        <f t="shared" si="84"/>
        <v>7579417.4742791634</v>
      </c>
      <c r="P261" s="29"/>
    </row>
    <row r="262" spans="1:16">
      <c r="B262" s="21" t="str">
        <f>B245</f>
        <v>Administration</v>
      </c>
      <c r="C262" s="21"/>
      <c r="E262" s="491"/>
      <c r="F262" s="426">
        <f>F264*F255</f>
        <v>0</v>
      </c>
      <c r="G262" s="426">
        <f t="shared" ref="G262:O262" si="85">G264*G255</f>
        <v>0</v>
      </c>
      <c r="H262" s="426">
        <f t="shared" si="85"/>
        <v>0</v>
      </c>
      <c r="I262" s="426">
        <f t="shared" si="85"/>
        <v>0</v>
      </c>
      <c r="J262" s="426">
        <f t="shared" si="85"/>
        <v>0</v>
      </c>
      <c r="K262" s="426">
        <f t="shared" si="85"/>
        <v>0</v>
      </c>
      <c r="L262" s="426">
        <f t="shared" si="85"/>
        <v>0</v>
      </c>
      <c r="M262" s="426">
        <f t="shared" si="85"/>
        <v>0</v>
      </c>
      <c r="N262" s="426">
        <f t="shared" si="85"/>
        <v>0</v>
      </c>
      <c r="O262" s="426">
        <f t="shared" si="85"/>
        <v>0</v>
      </c>
      <c r="P262" s="29"/>
    </row>
    <row r="263" spans="1:16" ht="12">
      <c r="B263" s="21" t="str">
        <f>B246</f>
        <v>Customer</v>
      </c>
      <c r="C263" s="21"/>
      <c r="E263" s="491"/>
      <c r="F263" s="428">
        <f t="shared" ref="F263:O263" si="86">F264*F256</f>
        <v>0</v>
      </c>
      <c r="G263" s="428">
        <f t="shared" si="86"/>
        <v>0</v>
      </c>
      <c r="H263" s="428">
        <f t="shared" si="86"/>
        <v>0</v>
      </c>
      <c r="I263" s="428">
        <f t="shared" si="86"/>
        <v>0</v>
      </c>
      <c r="J263" s="428">
        <f t="shared" si="86"/>
        <v>0</v>
      </c>
      <c r="K263" s="428">
        <f t="shared" si="86"/>
        <v>0</v>
      </c>
      <c r="L263" s="428">
        <f t="shared" si="86"/>
        <v>0</v>
      </c>
      <c r="M263" s="428">
        <f t="shared" si="86"/>
        <v>0</v>
      </c>
      <c r="N263" s="428">
        <f t="shared" si="86"/>
        <v>0</v>
      </c>
      <c r="O263" s="428">
        <f t="shared" si="86"/>
        <v>0</v>
      </c>
      <c r="P263" s="29"/>
    </row>
    <row r="264" spans="1:16">
      <c r="B264" s="101" t="s">
        <v>395</v>
      </c>
      <c r="C264" s="21"/>
      <c r="E264" s="491"/>
      <c r="F264" s="239">
        <f>'Forecast W4'!F861</f>
        <v>4147894.2331546838</v>
      </c>
      <c r="G264" s="239">
        <f>'Forecast W4'!G861</f>
        <v>4715483.5042546252</v>
      </c>
      <c r="H264" s="239">
        <f>'Forecast W4'!H861</f>
        <v>6475032.1872239625</v>
      </c>
      <c r="I264" s="239">
        <f>'Forecast W4'!I861</f>
        <v>7064002.9390576966</v>
      </c>
      <c r="J264" s="239">
        <f>'Forecast W4'!J861</f>
        <v>7294789.9070618581</v>
      </c>
      <c r="K264" s="239">
        <f>'Forecast W4'!K861</f>
        <v>7839066.6338180592</v>
      </c>
      <c r="L264" s="239">
        <f>'Forecast W4'!L861</f>
        <v>8126254.7855005283</v>
      </c>
      <c r="M264" s="239">
        <f>'Forecast W4'!M861</f>
        <v>7948948.9339209348</v>
      </c>
      <c r="N264" s="239">
        <f>'Forecast W4'!N861</f>
        <v>7764677.0412186608</v>
      </c>
      <c r="O264" s="239">
        <f>'Forecast W4'!O861</f>
        <v>7579417.4742791634</v>
      </c>
      <c r="P264" s="29"/>
    </row>
    <row r="265" spans="1:16">
      <c r="A265" s="29"/>
      <c r="B265" s="101"/>
      <c r="C265" s="292"/>
      <c r="D265" s="29"/>
      <c r="E265" s="526"/>
      <c r="F265" s="239"/>
      <c r="G265" s="239"/>
      <c r="H265" s="239"/>
      <c r="I265" s="239"/>
      <c r="J265" s="239"/>
      <c r="K265" s="239"/>
      <c r="L265" s="239"/>
      <c r="M265" s="239"/>
      <c r="N265" s="239"/>
      <c r="O265" s="239"/>
      <c r="P265" s="29"/>
    </row>
    <row r="266" spans="1:16">
      <c r="A266" s="29"/>
      <c r="B266" s="101"/>
      <c r="C266" s="292"/>
      <c r="D266" s="29"/>
      <c r="E266" s="526"/>
      <c r="F266" s="239"/>
      <c r="G266" s="239"/>
      <c r="H266" s="239"/>
      <c r="I266" s="239"/>
      <c r="J266" s="239"/>
      <c r="K266" s="239"/>
      <c r="L266" s="239"/>
      <c r="M266" s="239"/>
      <c r="N266" s="239"/>
      <c r="O266" s="239"/>
      <c r="P266" s="29"/>
    </row>
    <row r="267" spans="1:16">
      <c r="A267" s="22"/>
      <c r="B267" s="23" t="s">
        <v>370</v>
      </c>
      <c r="C267" s="524"/>
      <c r="D267" s="22"/>
      <c r="E267" s="22"/>
      <c r="F267" s="240"/>
      <c r="G267" s="240"/>
      <c r="H267" s="240"/>
      <c r="I267" s="240"/>
      <c r="J267" s="240"/>
      <c r="K267" s="240"/>
      <c r="L267" s="240"/>
      <c r="M267" s="240"/>
      <c r="N267" s="240"/>
      <c r="O267" s="240"/>
    </row>
    <row r="268" spans="1:16">
      <c r="E268" s="507"/>
      <c r="F268" s="527"/>
      <c r="G268" s="527"/>
      <c r="H268" s="527"/>
      <c r="I268" s="527"/>
      <c r="J268" s="527"/>
      <c r="K268" s="527"/>
      <c r="L268" s="527"/>
      <c r="M268" s="527"/>
      <c r="N268" s="527"/>
      <c r="O268" s="527"/>
    </row>
    <row r="269" spans="1:16">
      <c r="A269" s="242" t="s">
        <v>396</v>
      </c>
      <c r="E269" s="418"/>
    </row>
    <row r="270" spans="1:16">
      <c r="B270" s="17" t="str">
        <f>B209</f>
        <v>Treatment</v>
      </c>
      <c r="E270" s="491"/>
      <c r="F270" s="240">
        <f>F260+F243+F226+F209+F192+F175+F158</f>
        <v>2127200.0000000005</v>
      </c>
      <c r="G270" s="240">
        <f t="shared" ref="G270:O270" si="87">G260+G243+G226+G209+G192+G175+G158</f>
        <v>2540679.522239279</v>
      </c>
      <c r="H270" s="240">
        <f t="shared" si="87"/>
        <v>2833526.3007441731</v>
      </c>
      <c r="I270" s="240">
        <f t="shared" si="87"/>
        <v>3062340.4168103822</v>
      </c>
      <c r="J270" s="240">
        <f t="shared" si="87"/>
        <v>3547652.4912444358</v>
      </c>
      <c r="K270" s="240">
        <f t="shared" si="87"/>
        <v>3773948.8333585686</v>
      </c>
      <c r="L270" s="240">
        <f t="shared" si="87"/>
        <v>4005641.114885496</v>
      </c>
      <c r="M270" s="240">
        <f t="shared" si="87"/>
        <v>4527858.9581515035</v>
      </c>
      <c r="N270" s="240">
        <f t="shared" si="87"/>
        <v>4780908.4036363084</v>
      </c>
      <c r="O270" s="240">
        <f t="shared" si="87"/>
        <v>5049642.0400594622</v>
      </c>
    </row>
    <row r="271" spans="1:16">
      <c r="B271" s="17" t="str">
        <f>B210</f>
        <v>Distribution</v>
      </c>
      <c r="E271" s="491"/>
      <c r="F271" s="426">
        <f t="shared" ref="F271:O274" si="88">F261+F244+F227+F210+F193+F176+F159</f>
        <v>7290543.7906546835</v>
      </c>
      <c r="G271" s="426">
        <f t="shared" si="88"/>
        <v>8386891.2844938543</v>
      </c>
      <c r="H271" s="426">
        <f t="shared" si="88"/>
        <v>10957061.917103905</v>
      </c>
      <c r="I271" s="426">
        <f t="shared" si="88"/>
        <v>11941197.519906649</v>
      </c>
      <c r="J271" s="426">
        <f t="shared" si="88"/>
        <v>12674569.101765392</v>
      </c>
      <c r="K271" s="426">
        <f t="shared" si="88"/>
        <v>13625135.368188644</v>
      </c>
      <c r="L271" s="426">
        <f t="shared" si="88"/>
        <v>14220337.11782694</v>
      </c>
      <c r="M271" s="426">
        <f t="shared" si="88"/>
        <v>14496646.7765636</v>
      </c>
      <c r="N271" s="426">
        <f t="shared" si="88"/>
        <v>14539704.365965337</v>
      </c>
      <c r="O271" s="426">
        <f t="shared" si="88"/>
        <v>14594945.347805211</v>
      </c>
    </row>
    <row r="272" spans="1:16">
      <c r="B272" s="17" t="str">
        <f>B211</f>
        <v>Administration</v>
      </c>
      <c r="E272" s="491"/>
      <c r="F272" s="426">
        <f t="shared" si="88"/>
        <v>398765.15308389755</v>
      </c>
      <c r="G272" s="426">
        <f t="shared" si="88"/>
        <v>417196.35683028609</v>
      </c>
      <c r="H272" s="426">
        <f t="shared" si="88"/>
        <v>433719.50992620829</v>
      </c>
      <c r="I272" s="426">
        <f t="shared" si="88"/>
        <v>449391.33293985424</v>
      </c>
      <c r="J272" s="426">
        <f t="shared" si="88"/>
        <v>470151.1555093471</v>
      </c>
      <c r="K272" s="426">
        <f t="shared" si="88"/>
        <v>486473.04505253129</v>
      </c>
      <c r="L272" s="426">
        <f t="shared" si="88"/>
        <v>503258.82378672523</v>
      </c>
      <c r="M272" s="426">
        <f t="shared" si="88"/>
        <v>525793.8829702381</v>
      </c>
      <c r="N272" s="426">
        <f t="shared" si="88"/>
        <v>543735.97615158348</v>
      </c>
      <c r="O272" s="426">
        <f t="shared" si="88"/>
        <v>562366.03504442284</v>
      </c>
    </row>
    <row r="273" spans="1:15" ht="12">
      <c r="B273" s="17" t="str">
        <f>B212</f>
        <v>Customer</v>
      </c>
      <c r="E273" s="491"/>
      <c r="F273" s="428">
        <f t="shared" si="88"/>
        <v>185273.48098784874</v>
      </c>
      <c r="G273" s="428">
        <f t="shared" si="88"/>
        <v>221286.45127858955</v>
      </c>
      <c r="H273" s="428">
        <f t="shared" si="88"/>
        <v>246792.62937640792</v>
      </c>
      <c r="I273" s="428">
        <f t="shared" si="88"/>
        <v>266721.7323205336</v>
      </c>
      <c r="J273" s="428">
        <f t="shared" si="88"/>
        <v>308991.12748592993</v>
      </c>
      <c r="K273" s="428">
        <f t="shared" si="88"/>
        <v>328700.93899321771</v>
      </c>
      <c r="L273" s="428">
        <f t="shared" si="88"/>
        <v>348880.72251921921</v>
      </c>
      <c r="M273" s="428">
        <f t="shared" si="88"/>
        <v>394364.51231606951</v>
      </c>
      <c r="N273" s="428">
        <f t="shared" si="88"/>
        <v>416404.44820691884</v>
      </c>
      <c r="O273" s="428">
        <f t="shared" si="88"/>
        <v>439810.43555114634</v>
      </c>
    </row>
    <row r="274" spans="1:15">
      <c r="B274" s="17" t="s">
        <v>1</v>
      </c>
      <c r="E274" s="418"/>
      <c r="F274" s="239">
        <f t="shared" si="88"/>
        <v>10001782.42472643</v>
      </c>
      <c r="G274" s="239">
        <f t="shared" si="88"/>
        <v>11566053.614842009</v>
      </c>
      <c r="H274" s="239">
        <f t="shared" si="88"/>
        <v>14471100.357150696</v>
      </c>
      <c r="I274" s="239">
        <f t="shared" si="88"/>
        <v>15719651.001977419</v>
      </c>
      <c r="J274" s="239">
        <f t="shared" si="88"/>
        <v>17001363.876005106</v>
      </c>
      <c r="K274" s="239">
        <f t="shared" si="88"/>
        <v>18214258.185592964</v>
      </c>
      <c r="L274" s="239">
        <f t="shared" si="88"/>
        <v>19078117.77901838</v>
      </c>
      <c r="M274" s="239">
        <f t="shared" si="88"/>
        <v>19944664.130001411</v>
      </c>
      <c r="N274" s="239">
        <f t="shared" si="88"/>
        <v>20280753.193960145</v>
      </c>
      <c r="O274" s="239">
        <f t="shared" si="88"/>
        <v>20646763.858460244</v>
      </c>
    </row>
    <row r="275" spans="1:15">
      <c r="A275" s="146"/>
      <c r="B275" s="146" t="s">
        <v>64</v>
      </c>
      <c r="C275" s="146"/>
      <c r="D275" s="146"/>
      <c r="E275" s="146"/>
      <c r="F275" s="431">
        <f>F274/F142-1</f>
        <v>0.67837595657252492</v>
      </c>
      <c r="G275" s="431">
        <f t="shared" ref="G275:O275" si="89">G274/G142-1</f>
        <v>0.45137217053670309</v>
      </c>
      <c r="H275" s="431">
        <f t="shared" si="89"/>
        <v>0.6998234706175479</v>
      </c>
      <c r="I275" s="431">
        <f t="shared" si="89"/>
        <v>0.44158112654960235</v>
      </c>
      <c r="J275" s="431">
        <f t="shared" si="89"/>
        <v>0.44271793341610399</v>
      </c>
      <c r="K275" s="431">
        <f t="shared" si="89"/>
        <v>0.39120002531547571</v>
      </c>
      <c r="L275" s="431">
        <f t="shared" si="89"/>
        <v>0.41351306526926379</v>
      </c>
      <c r="M275" s="431">
        <f t="shared" si="89"/>
        <v>0.34027721204709427</v>
      </c>
      <c r="N275" s="431">
        <f t="shared" si="89"/>
        <v>0.31798089609463598</v>
      </c>
      <c r="O275" s="431">
        <f t="shared" si="89"/>
        <v>0.28615014644338599</v>
      </c>
    </row>
    <row r="280" spans="1:15">
      <c r="B280" s="292" t="s">
        <v>375</v>
      </c>
      <c r="E280" s="507"/>
    </row>
    <row r="281" spans="1:15">
      <c r="B281" s="292"/>
      <c r="E281" s="507"/>
    </row>
    <row r="282" spans="1:15">
      <c r="B282" s="378" t="s">
        <v>60</v>
      </c>
      <c r="E282" s="507"/>
    </row>
    <row r="283" spans="1:15">
      <c r="B283" s="21"/>
      <c r="E283" s="507"/>
    </row>
    <row r="284" spans="1:15">
      <c r="B284" s="17" t="s">
        <v>397</v>
      </c>
      <c r="E284" s="507"/>
      <c r="F284" s="426">
        <f>'Forecast W4'!F869</f>
        <v>5959202.6360717472</v>
      </c>
    </row>
    <row r="285" spans="1:15">
      <c r="E285" s="507"/>
      <c r="F285" s="426" t="b">
        <f t="shared" ref="F285" si="90">F284=F142</f>
        <v>1</v>
      </c>
    </row>
    <row r="286" spans="1:15">
      <c r="E286" s="507"/>
      <c r="F286" s="527"/>
    </row>
    <row r="287" spans="1:15">
      <c r="E287" s="507"/>
      <c r="F287" s="527"/>
    </row>
    <row r="288" spans="1:15">
      <c r="B288" s="17" t="s">
        <v>398</v>
      </c>
      <c r="E288" s="507"/>
      <c r="F288" s="426">
        <f>'Forecast W4'!F873</f>
        <v>10001782.42472643</v>
      </c>
    </row>
    <row r="289" spans="5:6">
      <c r="E289" s="507"/>
      <c r="F289" s="426" t="b">
        <f>F288=F274</f>
        <v>1</v>
      </c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AT219"/>
  <sheetViews>
    <sheetView topLeftCell="A43" workbookViewId="0">
      <selection activeCell="F5" sqref="F5"/>
    </sheetView>
  </sheetViews>
  <sheetFormatPr defaultColWidth="7.88671875" defaultRowHeight="10.199999999999999"/>
  <cols>
    <col min="1" max="1" width="3.109375" style="17" customWidth="1"/>
    <col min="2" max="3" width="7.44140625" style="17" customWidth="1"/>
    <col min="4" max="4" width="3.109375" style="17" customWidth="1"/>
    <col min="5" max="5" width="8.44140625" style="17" customWidth="1"/>
    <col min="6" max="15" width="12.5546875" style="17" customWidth="1"/>
    <col min="16" max="16" width="3.109375" style="17" customWidth="1"/>
    <col min="17" max="16384" width="7.88671875" style="17"/>
  </cols>
  <sheetData>
    <row r="1" spans="1:21" s="5" customFormat="1" ht="13.8" thickTop="1">
      <c r="A1" s="1"/>
      <c r="B1" s="2"/>
      <c r="C1" s="2"/>
      <c r="D1" s="4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21" s="5" customFormat="1" ht="13.2">
      <c r="A2" s="6"/>
      <c r="B2" s="7"/>
      <c r="C2" s="314"/>
      <c r="D2" s="314"/>
      <c r="E2" s="314"/>
      <c r="F2" s="314"/>
      <c r="G2" s="314"/>
      <c r="H2" s="1254" t="str">
        <f>'Operating Input'!M2</f>
        <v>CITY OF CELINA</v>
      </c>
      <c r="I2" s="1255"/>
      <c r="J2" s="1255"/>
      <c r="K2" s="1255"/>
      <c r="L2" s="1256"/>
      <c r="M2" s="7"/>
      <c r="N2" s="7"/>
      <c r="O2" s="7"/>
      <c r="P2" s="8"/>
    </row>
    <row r="3" spans="1:21" s="5" customFormat="1" ht="13.2">
      <c r="A3" s="6"/>
      <c r="B3" s="7"/>
      <c r="C3" s="528" t="s">
        <v>45</v>
      </c>
      <c r="D3" s="314"/>
      <c r="E3" s="314"/>
      <c r="F3" s="314"/>
      <c r="G3" s="314"/>
      <c r="H3" s="1276" t="s">
        <v>0</v>
      </c>
      <c r="I3" s="1277"/>
      <c r="J3" s="1277"/>
      <c r="K3" s="1277"/>
      <c r="L3" s="1278"/>
      <c r="M3" s="7"/>
      <c r="N3" s="7"/>
      <c r="O3" s="7"/>
      <c r="P3" s="8"/>
    </row>
    <row r="4" spans="1:21" s="5" customFormat="1" ht="13.2">
      <c r="A4" s="6"/>
      <c r="B4" s="421"/>
      <c r="C4" s="9" t="str">
        <f>'Forecast W4'!C4</f>
        <v>2018-2027</v>
      </c>
      <c r="D4" s="4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21" s="5" customFormat="1" ht="13.2">
      <c r="A5" s="11"/>
      <c r="B5" s="9"/>
      <c r="C5" s="9"/>
      <c r="D5" s="423"/>
      <c r="E5" s="523" t="s">
        <v>399</v>
      </c>
      <c r="F5" s="523"/>
      <c r="G5" s="9"/>
      <c r="H5" s="9"/>
      <c r="I5" s="9"/>
      <c r="J5" s="9"/>
      <c r="K5" s="9"/>
      <c r="L5" s="9"/>
      <c r="M5" s="9"/>
      <c r="N5" s="9"/>
      <c r="O5" s="9"/>
      <c r="P5" s="424"/>
    </row>
    <row r="6" spans="1:21" s="5" customFormat="1" ht="13.8" thickBot="1">
      <c r="A6" s="13"/>
      <c r="B6" s="14"/>
      <c r="C6" s="14"/>
      <c r="D6" s="425"/>
      <c r="E6" s="14" t="s">
        <v>400</v>
      </c>
      <c r="F6" s="14">
        <f>'Forecast W5'!F6</f>
        <v>2018</v>
      </c>
      <c r="G6" s="14">
        <f>'Forecast W5'!G6</f>
        <v>2019</v>
      </c>
      <c r="H6" s="14">
        <f>'Forecast W5'!H6</f>
        <v>2020</v>
      </c>
      <c r="I6" s="14">
        <f>'Forecast W5'!I6</f>
        <v>2021</v>
      </c>
      <c r="J6" s="14">
        <f>'Forecast W5'!J6</f>
        <v>2022</v>
      </c>
      <c r="K6" s="14">
        <f>'Forecast W5'!K6</f>
        <v>2023</v>
      </c>
      <c r="L6" s="14">
        <f>'Forecast W5'!L6</f>
        <v>2024</v>
      </c>
      <c r="M6" s="14">
        <f>'Forecast W5'!M6</f>
        <v>2025</v>
      </c>
      <c r="N6" s="14">
        <f>'Forecast W5'!N6</f>
        <v>2026</v>
      </c>
      <c r="O6" s="14">
        <f>'Forecast W5'!O6</f>
        <v>2027</v>
      </c>
      <c r="P6" s="16"/>
      <c r="Q6" s="12"/>
    </row>
    <row r="7" spans="1:21" ht="10.8" thickTop="1"/>
    <row r="8" spans="1:21" ht="13.2">
      <c r="B8" s="19" t="s">
        <v>401</v>
      </c>
    </row>
    <row r="9" spans="1:21" ht="13.2">
      <c r="B9" s="20" t="s">
        <v>4</v>
      </c>
      <c r="E9" s="20" t="str">
        <f>'Operating Input'!E13</f>
        <v>2020 03 17 DVJ Prefiled Testimony Scen I</v>
      </c>
    </row>
    <row r="10" spans="1:21" ht="13.2">
      <c r="B10" s="20"/>
      <c r="E10" s="20"/>
    </row>
    <row r="11" spans="1:21" ht="13.2">
      <c r="B11" s="20"/>
    </row>
    <row r="12" spans="1:21">
      <c r="A12" s="108"/>
      <c r="B12" s="108" t="s">
        <v>305</v>
      </c>
      <c r="C12" s="109"/>
      <c r="D12" s="109"/>
      <c r="E12" s="109"/>
    </row>
    <row r="13" spans="1:21" ht="13.2">
      <c r="B13" s="20"/>
    </row>
    <row r="14" spans="1:21">
      <c r="B14" s="23" t="s">
        <v>402</v>
      </c>
      <c r="C14" s="22"/>
      <c r="D14" s="22"/>
      <c r="E14" s="22"/>
    </row>
    <row r="16" spans="1:21">
      <c r="B16" s="17" t="s">
        <v>299</v>
      </c>
      <c r="E16" s="427"/>
      <c r="F16" s="240">
        <f>'Forecast W5'!F138</f>
        <v>2127200.0000000005</v>
      </c>
      <c r="G16" s="240">
        <f>'Forecast W5'!G138</f>
        <v>2540679.522239279</v>
      </c>
      <c r="H16" s="240">
        <f>'Forecast W5'!H138</f>
        <v>2833526.3007441731</v>
      </c>
      <c r="I16" s="240">
        <f>'Forecast W5'!I138</f>
        <v>3062340.4168103822</v>
      </c>
      <c r="J16" s="240">
        <f>'Forecast W5'!J138</f>
        <v>3547652.4912444358</v>
      </c>
      <c r="K16" s="240">
        <f>'Forecast W5'!K138</f>
        <v>3773948.8333585686</v>
      </c>
      <c r="L16" s="240">
        <f>'Forecast W5'!L138</f>
        <v>4005641.114885496</v>
      </c>
      <c r="M16" s="240">
        <f>'Forecast W5'!M138</f>
        <v>4527858.9581515035</v>
      </c>
      <c r="N16" s="240">
        <f>'Forecast W5'!N138</f>
        <v>4780908.4036363084</v>
      </c>
      <c r="O16" s="240">
        <f>'Forecast W5'!O138</f>
        <v>5049642.0400594622</v>
      </c>
      <c r="P16" s="324"/>
      <c r="Q16" s="240"/>
      <c r="R16" s="240"/>
      <c r="S16" s="240"/>
      <c r="T16" s="240"/>
      <c r="U16" s="240"/>
    </row>
    <row r="17" spans="1:46">
      <c r="B17" s="17" t="s">
        <v>300</v>
      </c>
      <c r="E17" s="427"/>
      <c r="F17" s="426">
        <f>'Forecast W5'!F139</f>
        <v>3247964.0020000003</v>
      </c>
      <c r="G17" s="426">
        <f>'Forecast W5'!G139</f>
        <v>4789885.0646869838</v>
      </c>
      <c r="H17" s="426">
        <f>'Forecast W5'!H139</f>
        <v>4999257.5623276969</v>
      </c>
      <c r="I17" s="426">
        <f>'Forecast W5'!I139</f>
        <v>7125997.6878762953</v>
      </c>
      <c r="J17" s="426">
        <f>'Forecast W5'!J139</f>
        <v>7457465.6707308777</v>
      </c>
      <c r="K17" s="426">
        <f>'Forecast W5'!K139</f>
        <v>8503356.9512490835</v>
      </c>
      <c r="L17" s="426">
        <f>'Forecast W5'!L139</f>
        <v>8639171.1872049104</v>
      </c>
      <c r="M17" s="426">
        <f>'Forecast W5'!M139</f>
        <v>9432981.8538370822</v>
      </c>
      <c r="N17" s="426">
        <f>'Forecast W5'!N139</f>
        <v>9646695.6029410921</v>
      </c>
      <c r="O17" s="426">
        <f>'Forecast W5'!O139</f>
        <v>10001333.538159104</v>
      </c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426"/>
      <c r="AL17" s="426"/>
      <c r="AM17" s="426"/>
      <c r="AN17" s="426"/>
      <c r="AO17" s="426"/>
      <c r="AP17" s="426"/>
      <c r="AQ17" s="426"/>
      <c r="AR17" s="426"/>
      <c r="AS17" s="426"/>
      <c r="AT17" s="426"/>
    </row>
    <row r="18" spans="1:46">
      <c r="B18" s="17" t="s">
        <v>301</v>
      </c>
      <c r="E18" s="427"/>
      <c r="F18" s="426">
        <f>'Forecast W5'!F140</f>
        <v>398765.15308389755</v>
      </c>
      <c r="G18" s="426">
        <f>'Forecast W5'!G140</f>
        <v>417196.35683028609</v>
      </c>
      <c r="H18" s="426">
        <f>'Forecast W5'!H140</f>
        <v>433719.50992620829</v>
      </c>
      <c r="I18" s="426">
        <f>'Forecast W5'!I140</f>
        <v>449391.33293985424</v>
      </c>
      <c r="J18" s="426">
        <f>'Forecast W5'!J140</f>
        <v>470151.1555093471</v>
      </c>
      <c r="K18" s="426">
        <f>'Forecast W5'!K140</f>
        <v>486473.04505253129</v>
      </c>
      <c r="L18" s="426">
        <f>'Forecast W5'!L140</f>
        <v>503258.82378672523</v>
      </c>
      <c r="M18" s="426">
        <f>'Forecast W5'!M140</f>
        <v>525793.8829702381</v>
      </c>
      <c r="N18" s="426">
        <f>'Forecast W5'!N140</f>
        <v>543735.97615158348</v>
      </c>
      <c r="O18" s="426">
        <f>'Forecast W5'!O140</f>
        <v>562366.03504442284</v>
      </c>
      <c r="P18" s="426"/>
      <c r="Q18" s="426"/>
      <c r="R18" s="426"/>
      <c r="S18" s="426"/>
      <c r="T18" s="426"/>
      <c r="U18" s="426"/>
      <c r="V18" s="426"/>
      <c r="W18" s="426"/>
      <c r="X18" s="426"/>
      <c r="Y18" s="426"/>
      <c r="Z18" s="426"/>
      <c r="AA18" s="426"/>
      <c r="AB18" s="426"/>
      <c r="AC18" s="426"/>
      <c r="AD18" s="426"/>
      <c r="AE18" s="426"/>
      <c r="AF18" s="426"/>
      <c r="AG18" s="426"/>
      <c r="AH18" s="426"/>
      <c r="AI18" s="426"/>
      <c r="AJ18" s="426"/>
      <c r="AK18" s="426"/>
      <c r="AL18" s="426"/>
      <c r="AM18" s="426"/>
      <c r="AN18" s="426"/>
      <c r="AO18" s="426"/>
      <c r="AP18" s="426"/>
      <c r="AQ18" s="426"/>
      <c r="AR18" s="426"/>
      <c r="AS18" s="426"/>
      <c r="AT18" s="426"/>
    </row>
    <row r="19" spans="1:46" ht="12">
      <c r="B19" s="17" t="s">
        <v>297</v>
      </c>
      <c r="E19" s="427"/>
      <c r="F19" s="428">
        <f>'Forecast W5'!F141</f>
        <v>185273.48098784874</v>
      </c>
      <c r="G19" s="428">
        <f>'Forecast W5'!G141</f>
        <v>221286.45127858955</v>
      </c>
      <c r="H19" s="428">
        <f>'Forecast W5'!H141</f>
        <v>246792.62937640792</v>
      </c>
      <c r="I19" s="428">
        <f>'Forecast W5'!I141</f>
        <v>266721.7323205336</v>
      </c>
      <c r="J19" s="428">
        <f>'Forecast W5'!J141</f>
        <v>308991.12748592993</v>
      </c>
      <c r="K19" s="428">
        <f>'Forecast W5'!K141</f>
        <v>328700.93899321771</v>
      </c>
      <c r="L19" s="428">
        <f>'Forecast W5'!L141</f>
        <v>348880.72251921921</v>
      </c>
      <c r="M19" s="428">
        <f>'Forecast W5'!M141</f>
        <v>394364.51231606951</v>
      </c>
      <c r="N19" s="428">
        <f>'Forecast W5'!N141</f>
        <v>416404.44820691884</v>
      </c>
      <c r="O19" s="428">
        <f>'Forecast W5'!O141</f>
        <v>439810.43555114634</v>
      </c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426"/>
      <c r="AD19" s="426"/>
      <c r="AE19" s="426"/>
      <c r="AF19" s="426"/>
      <c r="AG19" s="426"/>
      <c r="AH19" s="426"/>
      <c r="AI19" s="426"/>
      <c r="AJ19" s="426"/>
      <c r="AK19" s="426"/>
      <c r="AL19" s="426"/>
      <c r="AM19" s="426"/>
      <c r="AN19" s="426"/>
      <c r="AO19" s="426"/>
      <c r="AP19" s="426"/>
      <c r="AQ19" s="426"/>
      <c r="AR19" s="426"/>
      <c r="AS19" s="426"/>
      <c r="AT19" s="426"/>
    </row>
    <row r="20" spans="1:46" s="29" customFormat="1">
      <c r="B20" s="29" t="s">
        <v>1</v>
      </c>
      <c r="E20" s="429"/>
      <c r="F20" s="429">
        <f>'Forecast W5'!F142</f>
        <v>5959202.6360717472</v>
      </c>
      <c r="G20" s="429">
        <f>'Forecast W5'!G142</f>
        <v>7969047.3950351384</v>
      </c>
      <c r="H20" s="429">
        <f>'Forecast W5'!H142</f>
        <v>8513296.002374487</v>
      </c>
      <c r="I20" s="429">
        <f>'Forecast W5'!I142</f>
        <v>10904451.169947065</v>
      </c>
      <c r="J20" s="429">
        <f>'Forecast W5'!J142</f>
        <v>11784260.444970589</v>
      </c>
      <c r="K20" s="429">
        <f>'Forecast W5'!K142</f>
        <v>13092479.7686534</v>
      </c>
      <c r="L20" s="429">
        <f>'Forecast W5'!L142</f>
        <v>13496951.84839635</v>
      </c>
      <c r="M20" s="429">
        <f>'Forecast W5'!M142</f>
        <v>14880999.207274891</v>
      </c>
      <c r="N20" s="429">
        <f>'Forecast W5'!N142</f>
        <v>15387744.430935903</v>
      </c>
      <c r="O20" s="429">
        <f>'Forecast W5'!O142</f>
        <v>16053152.048814137</v>
      </c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29"/>
      <c r="AB20" s="429"/>
      <c r="AC20" s="429"/>
      <c r="AD20" s="429"/>
      <c r="AE20" s="429"/>
      <c r="AF20" s="429"/>
      <c r="AG20" s="429"/>
      <c r="AH20" s="429"/>
      <c r="AI20" s="429"/>
      <c r="AJ20" s="429"/>
      <c r="AK20" s="429"/>
      <c r="AL20" s="429"/>
      <c r="AM20" s="429"/>
      <c r="AN20" s="429"/>
      <c r="AO20" s="429"/>
      <c r="AP20" s="429"/>
      <c r="AQ20" s="429"/>
      <c r="AR20" s="429"/>
      <c r="AS20" s="429"/>
      <c r="AT20" s="429"/>
    </row>
    <row r="21" spans="1:46"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Q21" s="399"/>
    </row>
    <row r="22" spans="1:46">
      <c r="F22" s="426"/>
      <c r="G22" s="426"/>
      <c r="H22" s="426"/>
      <c r="I22" s="426"/>
      <c r="J22" s="426"/>
      <c r="K22" s="426"/>
      <c r="L22" s="426"/>
      <c r="M22" s="426"/>
      <c r="N22" s="426"/>
      <c r="O22" s="426"/>
      <c r="Q22" s="399"/>
    </row>
    <row r="23" spans="1:46">
      <c r="B23" s="23" t="s">
        <v>403</v>
      </c>
      <c r="C23" s="22"/>
      <c r="D23" s="22"/>
      <c r="E23" s="22"/>
      <c r="F23" s="426"/>
      <c r="G23" s="426"/>
      <c r="H23" s="426"/>
      <c r="I23" s="426"/>
      <c r="J23" s="426"/>
      <c r="K23" s="426"/>
      <c r="L23" s="426"/>
      <c r="M23" s="426"/>
      <c r="N23" s="426"/>
      <c r="O23" s="426"/>
      <c r="Q23" s="399"/>
    </row>
    <row r="24" spans="1:46">
      <c r="A24" s="426"/>
      <c r="B24" s="426"/>
      <c r="C24" s="426"/>
      <c r="D24" s="426"/>
      <c r="E24" s="426"/>
      <c r="F24" s="426"/>
      <c r="G24" s="426"/>
      <c r="H24" s="426"/>
      <c r="I24" s="426"/>
      <c r="J24" s="426"/>
      <c r="K24" s="426"/>
      <c r="L24" s="426"/>
      <c r="M24" s="426"/>
      <c r="N24" s="426"/>
      <c r="O24" s="426"/>
      <c r="Q24" s="399"/>
    </row>
    <row r="25" spans="1:46">
      <c r="A25" s="426"/>
      <c r="B25" s="35" t="s">
        <v>299</v>
      </c>
      <c r="F25" s="426"/>
      <c r="G25" s="426"/>
      <c r="H25" s="426"/>
      <c r="I25" s="426"/>
      <c r="J25" s="426"/>
      <c r="K25" s="426"/>
      <c r="L25" s="426"/>
      <c r="M25" s="426"/>
      <c r="N25" s="426"/>
      <c r="O25" s="426"/>
      <c r="Q25" s="399"/>
    </row>
    <row r="26" spans="1:46">
      <c r="A26" s="426"/>
      <c r="B26" s="17" t="s">
        <v>353</v>
      </c>
      <c r="E26" s="418">
        <f>'Test Year W3'!E15</f>
        <v>0.66666666666666663</v>
      </c>
      <c r="F26" s="240">
        <f>$E26*F29</f>
        <v>1418133.3333333335</v>
      </c>
      <c r="G26" s="240">
        <f t="shared" ref="G26:O26" si="0">$E26*G29</f>
        <v>1693786.3481595193</v>
      </c>
      <c r="H26" s="240">
        <f t="shared" si="0"/>
        <v>1889017.5338294487</v>
      </c>
      <c r="I26" s="240">
        <f t="shared" si="0"/>
        <v>2041560.277873588</v>
      </c>
      <c r="J26" s="240">
        <f t="shared" si="0"/>
        <v>2365101.6608296237</v>
      </c>
      <c r="K26" s="240">
        <f t="shared" si="0"/>
        <v>2515965.8889057124</v>
      </c>
      <c r="L26" s="240">
        <f t="shared" si="0"/>
        <v>2670427.4099236638</v>
      </c>
      <c r="M26" s="240">
        <f t="shared" si="0"/>
        <v>3018572.638767669</v>
      </c>
      <c r="N26" s="240">
        <f t="shared" si="0"/>
        <v>3187272.2690908723</v>
      </c>
      <c r="O26" s="240">
        <f t="shared" si="0"/>
        <v>3366428.0267063081</v>
      </c>
      <c r="Q26" s="399"/>
    </row>
    <row r="27" spans="1:46">
      <c r="A27" s="426"/>
      <c r="B27" s="17" t="s">
        <v>404</v>
      </c>
      <c r="E27" s="418">
        <f>'Test Year W3'!F15</f>
        <v>0.33333333333333337</v>
      </c>
      <c r="F27" s="426">
        <f>$E27*F29</f>
        <v>709066.66666666686</v>
      </c>
      <c r="G27" s="426">
        <f t="shared" ref="G27:O27" si="1">$E27*G29</f>
        <v>846893.17407975974</v>
      </c>
      <c r="H27" s="426">
        <f t="shared" si="1"/>
        <v>944508.76691472449</v>
      </c>
      <c r="I27" s="426">
        <f t="shared" si="1"/>
        <v>1020780.1389367941</v>
      </c>
      <c r="J27" s="426">
        <f t="shared" si="1"/>
        <v>1182550.8304148121</v>
      </c>
      <c r="K27" s="426">
        <f t="shared" si="1"/>
        <v>1257982.9444528564</v>
      </c>
      <c r="L27" s="426">
        <f t="shared" si="1"/>
        <v>1335213.7049618321</v>
      </c>
      <c r="M27" s="426">
        <f t="shared" si="1"/>
        <v>1509286.3193838347</v>
      </c>
      <c r="N27" s="426">
        <f t="shared" si="1"/>
        <v>1593636.1345454364</v>
      </c>
      <c r="O27" s="426">
        <f t="shared" si="1"/>
        <v>1683214.0133531543</v>
      </c>
      <c r="Q27" s="399"/>
    </row>
    <row r="28" spans="1:46" ht="12">
      <c r="A28" s="426"/>
      <c r="B28" s="17" t="s">
        <v>363</v>
      </c>
      <c r="E28" s="418">
        <f>'Test Year W3'!G15</f>
        <v>0</v>
      </c>
      <c r="F28" s="428">
        <f>$E28*F29</f>
        <v>0</v>
      </c>
      <c r="G28" s="428">
        <f t="shared" ref="G28:O28" si="2">$E28*G29</f>
        <v>0</v>
      </c>
      <c r="H28" s="428">
        <f t="shared" si="2"/>
        <v>0</v>
      </c>
      <c r="I28" s="428">
        <f t="shared" si="2"/>
        <v>0</v>
      </c>
      <c r="J28" s="428">
        <f t="shared" si="2"/>
        <v>0</v>
      </c>
      <c r="K28" s="428">
        <f t="shared" si="2"/>
        <v>0</v>
      </c>
      <c r="L28" s="428">
        <f t="shared" si="2"/>
        <v>0</v>
      </c>
      <c r="M28" s="428">
        <f t="shared" si="2"/>
        <v>0</v>
      </c>
      <c r="N28" s="428">
        <f t="shared" si="2"/>
        <v>0</v>
      </c>
      <c r="O28" s="428">
        <f t="shared" si="2"/>
        <v>0</v>
      </c>
      <c r="Q28" s="399"/>
    </row>
    <row r="29" spans="1:46">
      <c r="A29" s="426"/>
      <c r="B29" s="17" t="s">
        <v>175</v>
      </c>
      <c r="F29" s="426">
        <f>F16</f>
        <v>2127200.0000000005</v>
      </c>
      <c r="G29" s="426">
        <f t="shared" ref="G29:O29" si="3">G16</f>
        <v>2540679.522239279</v>
      </c>
      <c r="H29" s="426">
        <f t="shared" si="3"/>
        <v>2833526.3007441731</v>
      </c>
      <c r="I29" s="426">
        <f t="shared" si="3"/>
        <v>3062340.4168103822</v>
      </c>
      <c r="J29" s="426">
        <f t="shared" si="3"/>
        <v>3547652.4912444358</v>
      </c>
      <c r="K29" s="426">
        <f t="shared" si="3"/>
        <v>3773948.8333585686</v>
      </c>
      <c r="L29" s="426">
        <f t="shared" si="3"/>
        <v>4005641.114885496</v>
      </c>
      <c r="M29" s="426">
        <f t="shared" si="3"/>
        <v>4527858.9581515035</v>
      </c>
      <c r="N29" s="426">
        <f t="shared" si="3"/>
        <v>4780908.4036363084</v>
      </c>
      <c r="O29" s="426">
        <f t="shared" si="3"/>
        <v>5049642.0400594622</v>
      </c>
      <c r="Q29" s="399"/>
    </row>
    <row r="30" spans="1:46">
      <c r="A30" s="426"/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Q30" s="399"/>
    </row>
    <row r="31" spans="1:46">
      <c r="A31" s="426"/>
      <c r="B31" s="35" t="s">
        <v>300</v>
      </c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Q31" s="399"/>
    </row>
    <row r="32" spans="1:46">
      <c r="A32" s="426"/>
      <c r="B32" s="17" t="s">
        <v>353</v>
      </c>
      <c r="E32" s="418">
        <f>'Test Year W3'!E25</f>
        <v>0.66666666666666663</v>
      </c>
      <c r="F32" s="426">
        <f>$E32*F35</f>
        <v>2165309.3346666666</v>
      </c>
      <c r="G32" s="426">
        <f t="shared" ref="G32:O32" si="4">$E32*G35</f>
        <v>3193256.7097913222</v>
      </c>
      <c r="H32" s="426">
        <f t="shared" si="4"/>
        <v>3332838.3748851311</v>
      </c>
      <c r="I32" s="426">
        <f t="shared" si="4"/>
        <v>4750665.1252508629</v>
      </c>
      <c r="J32" s="426">
        <f t="shared" si="4"/>
        <v>4971643.7804872515</v>
      </c>
      <c r="K32" s="426">
        <f t="shared" si="4"/>
        <v>5668904.6341660554</v>
      </c>
      <c r="L32" s="426">
        <f t="shared" si="4"/>
        <v>5759447.458136607</v>
      </c>
      <c r="M32" s="426">
        <f t="shared" si="4"/>
        <v>6288654.5692247208</v>
      </c>
      <c r="N32" s="426">
        <f t="shared" si="4"/>
        <v>6431130.4019607278</v>
      </c>
      <c r="O32" s="426">
        <f t="shared" si="4"/>
        <v>6667555.6921060691</v>
      </c>
      <c r="Q32" s="399"/>
    </row>
    <row r="33" spans="1:17">
      <c r="A33" s="426"/>
      <c r="B33" s="17" t="s">
        <v>404</v>
      </c>
      <c r="E33" s="418">
        <f>'Test Year W3'!F25</f>
        <v>0.33333333333333337</v>
      </c>
      <c r="F33" s="426">
        <f>$E33*F35</f>
        <v>1082654.6673333335</v>
      </c>
      <c r="G33" s="426">
        <f t="shared" ref="G33:O33" si="5">$E33*G35</f>
        <v>1596628.3548956614</v>
      </c>
      <c r="H33" s="426">
        <f t="shared" si="5"/>
        <v>1666419.1874425658</v>
      </c>
      <c r="I33" s="426">
        <f t="shared" si="5"/>
        <v>2375332.5626254319</v>
      </c>
      <c r="J33" s="426">
        <f t="shared" si="5"/>
        <v>2485821.8902436262</v>
      </c>
      <c r="K33" s="426">
        <f t="shared" si="5"/>
        <v>2834452.3170830281</v>
      </c>
      <c r="L33" s="426">
        <f t="shared" si="5"/>
        <v>2879723.7290683039</v>
      </c>
      <c r="M33" s="426">
        <f t="shared" si="5"/>
        <v>3144327.2846123609</v>
      </c>
      <c r="N33" s="426">
        <f t="shared" si="5"/>
        <v>3215565.2009803643</v>
      </c>
      <c r="O33" s="426">
        <f t="shared" si="5"/>
        <v>3333777.846053035</v>
      </c>
      <c r="Q33" s="399"/>
    </row>
    <row r="34" spans="1:17" ht="12">
      <c r="A34" s="426"/>
      <c r="B34" s="17" t="s">
        <v>363</v>
      </c>
      <c r="E34" s="418">
        <f>'Test Year W3'!G25</f>
        <v>0</v>
      </c>
      <c r="F34" s="428">
        <f t="shared" ref="F34:O34" si="6">$E34*F35</f>
        <v>0</v>
      </c>
      <c r="G34" s="428">
        <f t="shared" si="6"/>
        <v>0</v>
      </c>
      <c r="H34" s="428">
        <f t="shared" si="6"/>
        <v>0</v>
      </c>
      <c r="I34" s="428">
        <f t="shared" si="6"/>
        <v>0</v>
      </c>
      <c r="J34" s="428">
        <f t="shared" si="6"/>
        <v>0</v>
      </c>
      <c r="K34" s="428">
        <f t="shared" si="6"/>
        <v>0</v>
      </c>
      <c r="L34" s="428">
        <f t="shared" si="6"/>
        <v>0</v>
      </c>
      <c r="M34" s="428">
        <f t="shared" si="6"/>
        <v>0</v>
      </c>
      <c r="N34" s="428">
        <f t="shared" si="6"/>
        <v>0</v>
      </c>
      <c r="O34" s="428">
        <f t="shared" si="6"/>
        <v>0</v>
      </c>
      <c r="Q34" s="399"/>
    </row>
    <row r="35" spans="1:17">
      <c r="A35" s="426"/>
      <c r="B35" s="17" t="s">
        <v>175</v>
      </c>
      <c r="F35" s="426">
        <f>F17</f>
        <v>3247964.0020000003</v>
      </c>
      <c r="G35" s="426">
        <f t="shared" ref="G35:O35" si="7">G17</f>
        <v>4789885.0646869838</v>
      </c>
      <c r="H35" s="426">
        <f t="shared" si="7"/>
        <v>4999257.5623276969</v>
      </c>
      <c r="I35" s="426">
        <f t="shared" si="7"/>
        <v>7125997.6878762953</v>
      </c>
      <c r="J35" s="426">
        <f t="shared" si="7"/>
        <v>7457465.6707308777</v>
      </c>
      <c r="K35" s="426">
        <f t="shared" si="7"/>
        <v>8503356.9512490835</v>
      </c>
      <c r="L35" s="426">
        <f t="shared" si="7"/>
        <v>8639171.1872049104</v>
      </c>
      <c r="M35" s="426">
        <f t="shared" si="7"/>
        <v>9432981.8538370822</v>
      </c>
      <c r="N35" s="426">
        <f t="shared" si="7"/>
        <v>9646695.6029410921</v>
      </c>
      <c r="O35" s="426">
        <f t="shared" si="7"/>
        <v>10001333.538159104</v>
      </c>
      <c r="Q35" s="399"/>
    </row>
    <row r="36" spans="1:17">
      <c r="A36" s="426"/>
      <c r="F36" s="426"/>
      <c r="G36" s="426"/>
      <c r="H36" s="426"/>
      <c r="I36" s="426"/>
      <c r="J36" s="426"/>
      <c r="K36" s="426"/>
      <c r="L36" s="426"/>
      <c r="M36" s="426"/>
      <c r="N36" s="426"/>
      <c r="O36" s="426"/>
      <c r="Q36" s="399"/>
    </row>
    <row r="37" spans="1:17">
      <c r="A37" s="426"/>
      <c r="B37" s="35" t="s">
        <v>363</v>
      </c>
      <c r="F37" s="426"/>
      <c r="G37" s="426"/>
      <c r="H37" s="426"/>
      <c r="I37" s="426"/>
      <c r="J37" s="426"/>
      <c r="K37" s="426"/>
      <c r="L37" s="426"/>
      <c r="M37" s="426"/>
      <c r="N37" s="426"/>
      <c r="O37" s="426"/>
      <c r="Q37" s="399"/>
    </row>
    <row r="38" spans="1:17">
      <c r="A38" s="426"/>
      <c r="B38" s="17" t="s">
        <v>353</v>
      </c>
      <c r="E38" s="418">
        <f>'Test Year W3'!E35</f>
        <v>0</v>
      </c>
      <c r="F38" s="426">
        <f>$E38*F41</f>
        <v>0</v>
      </c>
      <c r="G38" s="426">
        <f t="shared" ref="G38:O38" si="8">$E38*G41</f>
        <v>0</v>
      </c>
      <c r="H38" s="426">
        <f t="shared" si="8"/>
        <v>0</v>
      </c>
      <c r="I38" s="426">
        <f t="shared" si="8"/>
        <v>0</v>
      </c>
      <c r="J38" s="426">
        <f t="shared" si="8"/>
        <v>0</v>
      </c>
      <c r="K38" s="426">
        <f t="shared" si="8"/>
        <v>0</v>
      </c>
      <c r="L38" s="426">
        <f t="shared" si="8"/>
        <v>0</v>
      </c>
      <c r="M38" s="426">
        <f t="shared" si="8"/>
        <v>0</v>
      </c>
      <c r="N38" s="426">
        <f t="shared" si="8"/>
        <v>0</v>
      </c>
      <c r="O38" s="426">
        <f t="shared" si="8"/>
        <v>0</v>
      </c>
      <c r="Q38" s="399"/>
    </row>
    <row r="39" spans="1:17">
      <c r="A39" s="426"/>
      <c r="B39" s="17" t="s">
        <v>404</v>
      </c>
      <c r="E39" s="418">
        <f>'Test Year W3'!F35</f>
        <v>0</v>
      </c>
      <c r="F39" s="426">
        <f>$E39*F41</f>
        <v>0</v>
      </c>
      <c r="G39" s="426">
        <f t="shared" ref="G39:O39" si="9">$E39*G41</f>
        <v>0</v>
      </c>
      <c r="H39" s="426">
        <f t="shared" si="9"/>
        <v>0</v>
      </c>
      <c r="I39" s="426">
        <f t="shared" si="9"/>
        <v>0</v>
      </c>
      <c r="J39" s="426">
        <f t="shared" si="9"/>
        <v>0</v>
      </c>
      <c r="K39" s="426">
        <f t="shared" si="9"/>
        <v>0</v>
      </c>
      <c r="L39" s="426">
        <f t="shared" si="9"/>
        <v>0</v>
      </c>
      <c r="M39" s="426">
        <f t="shared" si="9"/>
        <v>0</v>
      </c>
      <c r="N39" s="426">
        <f t="shared" si="9"/>
        <v>0</v>
      </c>
      <c r="O39" s="426">
        <f t="shared" si="9"/>
        <v>0</v>
      </c>
      <c r="Q39" s="399"/>
    </row>
    <row r="40" spans="1:17" ht="12">
      <c r="A40" s="426"/>
      <c r="B40" s="17" t="s">
        <v>363</v>
      </c>
      <c r="E40" s="418">
        <f>'Test Year W3'!G35</f>
        <v>1</v>
      </c>
      <c r="F40" s="428">
        <f t="shared" ref="F40:O40" si="10">$E40*F41</f>
        <v>185273.48098784874</v>
      </c>
      <c r="G40" s="428">
        <f t="shared" si="10"/>
        <v>221286.45127858955</v>
      </c>
      <c r="H40" s="428">
        <f t="shared" si="10"/>
        <v>246792.62937640792</v>
      </c>
      <c r="I40" s="428">
        <f t="shared" si="10"/>
        <v>266721.7323205336</v>
      </c>
      <c r="J40" s="428">
        <f t="shared" si="10"/>
        <v>308991.12748592993</v>
      </c>
      <c r="K40" s="428">
        <f t="shared" si="10"/>
        <v>328700.93899321771</v>
      </c>
      <c r="L40" s="428">
        <f t="shared" si="10"/>
        <v>348880.72251921921</v>
      </c>
      <c r="M40" s="428">
        <f t="shared" si="10"/>
        <v>394364.51231606951</v>
      </c>
      <c r="N40" s="428">
        <f t="shared" si="10"/>
        <v>416404.44820691884</v>
      </c>
      <c r="O40" s="428">
        <f t="shared" si="10"/>
        <v>439810.43555114634</v>
      </c>
      <c r="Q40" s="399"/>
    </row>
    <row r="41" spans="1:17">
      <c r="A41" s="426"/>
      <c r="B41" s="17" t="s">
        <v>175</v>
      </c>
      <c r="F41" s="426">
        <f>F19</f>
        <v>185273.48098784874</v>
      </c>
      <c r="G41" s="426">
        <f t="shared" ref="G41:O41" si="11">G19</f>
        <v>221286.45127858955</v>
      </c>
      <c r="H41" s="426">
        <f t="shared" si="11"/>
        <v>246792.62937640792</v>
      </c>
      <c r="I41" s="426">
        <f t="shared" si="11"/>
        <v>266721.7323205336</v>
      </c>
      <c r="J41" s="426">
        <f t="shared" si="11"/>
        <v>308991.12748592993</v>
      </c>
      <c r="K41" s="426">
        <f t="shared" si="11"/>
        <v>328700.93899321771</v>
      </c>
      <c r="L41" s="426">
        <f t="shared" si="11"/>
        <v>348880.72251921921</v>
      </c>
      <c r="M41" s="426">
        <f t="shared" si="11"/>
        <v>394364.51231606951</v>
      </c>
      <c r="N41" s="426">
        <f t="shared" si="11"/>
        <v>416404.44820691884</v>
      </c>
      <c r="O41" s="426">
        <f t="shared" si="11"/>
        <v>439810.43555114634</v>
      </c>
      <c r="Q41" s="399"/>
    </row>
    <row r="42" spans="1:17">
      <c r="A42" s="426"/>
      <c r="F42" s="426"/>
      <c r="G42" s="426"/>
      <c r="H42" s="426"/>
      <c r="I42" s="426"/>
      <c r="J42" s="426"/>
      <c r="K42" s="426"/>
      <c r="L42" s="426"/>
      <c r="M42" s="426"/>
      <c r="N42" s="426"/>
      <c r="O42" s="426"/>
      <c r="Q42" s="399"/>
    </row>
    <row r="43" spans="1:17">
      <c r="A43" s="426"/>
      <c r="B43" s="35" t="s">
        <v>175</v>
      </c>
      <c r="F43" s="426"/>
      <c r="G43" s="426"/>
      <c r="H43" s="426"/>
      <c r="I43" s="426"/>
      <c r="J43" s="426"/>
      <c r="K43" s="426"/>
      <c r="L43" s="426"/>
      <c r="M43" s="426"/>
      <c r="N43" s="426"/>
      <c r="O43" s="426"/>
      <c r="Q43" s="399"/>
    </row>
    <row r="44" spans="1:17">
      <c r="A44" s="426"/>
      <c r="B44" s="17" t="s">
        <v>353</v>
      </c>
      <c r="F44" s="426">
        <f>F38+F32+F26</f>
        <v>3583442.6680000001</v>
      </c>
      <c r="G44" s="426">
        <f t="shared" ref="G44:O44" si="12">G38+G32+G26</f>
        <v>4887043.0579508413</v>
      </c>
      <c r="H44" s="426">
        <f t="shared" si="12"/>
        <v>5221855.9087145794</v>
      </c>
      <c r="I44" s="426">
        <f t="shared" si="12"/>
        <v>6792225.4031244507</v>
      </c>
      <c r="J44" s="426">
        <f t="shared" si="12"/>
        <v>7336745.4413168747</v>
      </c>
      <c r="K44" s="426">
        <f t="shared" si="12"/>
        <v>8184870.5230717678</v>
      </c>
      <c r="L44" s="426">
        <f t="shared" si="12"/>
        <v>8429874.8680602703</v>
      </c>
      <c r="M44" s="426">
        <f t="shared" si="12"/>
        <v>9307227.2079923898</v>
      </c>
      <c r="N44" s="426">
        <f t="shared" si="12"/>
        <v>9618402.6710515991</v>
      </c>
      <c r="O44" s="426">
        <f t="shared" si="12"/>
        <v>10033983.718812376</v>
      </c>
      <c r="Q44" s="399"/>
    </row>
    <row r="45" spans="1:17">
      <c r="A45" s="426"/>
      <c r="B45" s="17" t="s">
        <v>404</v>
      </c>
      <c r="F45" s="426">
        <f t="shared" ref="F45:O47" si="13">F39+F33+F27</f>
        <v>1791721.3340000003</v>
      </c>
      <c r="G45" s="426">
        <f t="shared" si="13"/>
        <v>2443521.5289754211</v>
      </c>
      <c r="H45" s="426">
        <f t="shared" si="13"/>
        <v>2610927.9543572902</v>
      </c>
      <c r="I45" s="426">
        <f t="shared" si="13"/>
        <v>3396112.7015622258</v>
      </c>
      <c r="J45" s="426">
        <f t="shared" si="13"/>
        <v>3668372.7206584383</v>
      </c>
      <c r="K45" s="426">
        <f t="shared" si="13"/>
        <v>4092435.2615358848</v>
      </c>
      <c r="L45" s="426">
        <f t="shared" si="13"/>
        <v>4214937.4340301361</v>
      </c>
      <c r="M45" s="426">
        <f t="shared" si="13"/>
        <v>4653613.6039961958</v>
      </c>
      <c r="N45" s="426">
        <f t="shared" si="13"/>
        <v>4809201.3355258005</v>
      </c>
      <c r="O45" s="426">
        <f t="shared" si="13"/>
        <v>5016991.8594061891</v>
      </c>
      <c r="Q45" s="399"/>
    </row>
    <row r="46" spans="1:17" ht="12">
      <c r="A46" s="426"/>
      <c r="B46" s="17" t="s">
        <v>363</v>
      </c>
      <c r="F46" s="428">
        <f t="shared" si="13"/>
        <v>185273.48098784874</v>
      </c>
      <c r="G46" s="428">
        <f t="shared" si="13"/>
        <v>221286.45127858955</v>
      </c>
      <c r="H46" s="428">
        <f t="shared" si="13"/>
        <v>246792.62937640792</v>
      </c>
      <c r="I46" s="428">
        <f t="shared" si="13"/>
        <v>266721.7323205336</v>
      </c>
      <c r="J46" s="428">
        <f t="shared" si="13"/>
        <v>308991.12748592993</v>
      </c>
      <c r="K46" s="428">
        <f t="shared" si="13"/>
        <v>328700.93899321771</v>
      </c>
      <c r="L46" s="428">
        <f t="shared" si="13"/>
        <v>348880.72251921921</v>
      </c>
      <c r="M46" s="428">
        <f t="shared" si="13"/>
        <v>394364.51231606951</v>
      </c>
      <c r="N46" s="428">
        <f t="shared" si="13"/>
        <v>416404.44820691884</v>
      </c>
      <c r="O46" s="428">
        <f t="shared" si="13"/>
        <v>439810.43555114634</v>
      </c>
      <c r="Q46" s="399"/>
    </row>
    <row r="47" spans="1:17">
      <c r="A47" s="426"/>
      <c r="B47" s="17" t="s">
        <v>175</v>
      </c>
      <c r="F47" s="426">
        <f t="shared" si="13"/>
        <v>5560437.482987849</v>
      </c>
      <c r="G47" s="426">
        <f t="shared" si="13"/>
        <v>7551851.0382048525</v>
      </c>
      <c r="H47" s="426">
        <f t="shared" si="13"/>
        <v>8079576.4924482778</v>
      </c>
      <c r="I47" s="426">
        <f t="shared" si="13"/>
        <v>10455059.837007212</v>
      </c>
      <c r="J47" s="426">
        <f t="shared" si="13"/>
        <v>11314109.289461244</v>
      </c>
      <c r="K47" s="426">
        <f t="shared" si="13"/>
        <v>12606006.72360087</v>
      </c>
      <c r="L47" s="426">
        <f t="shared" si="13"/>
        <v>12993693.024609625</v>
      </c>
      <c r="M47" s="426">
        <f t="shared" si="13"/>
        <v>14355205.324304655</v>
      </c>
      <c r="N47" s="426">
        <f t="shared" si="13"/>
        <v>14844008.454784319</v>
      </c>
      <c r="O47" s="426">
        <f t="shared" si="13"/>
        <v>15490786.013769712</v>
      </c>
      <c r="Q47" s="399"/>
    </row>
    <row r="48" spans="1:17">
      <c r="A48" s="426"/>
      <c r="F48" s="426"/>
      <c r="G48" s="426"/>
      <c r="H48" s="426"/>
      <c r="I48" s="426"/>
      <c r="J48" s="426"/>
      <c r="K48" s="426"/>
      <c r="L48" s="426"/>
      <c r="M48" s="426"/>
      <c r="N48" s="426"/>
      <c r="O48" s="426"/>
      <c r="Q48" s="399"/>
    </row>
    <row r="49" spans="1:17">
      <c r="A49" s="426"/>
      <c r="B49" s="35" t="s">
        <v>365</v>
      </c>
      <c r="F49" s="426"/>
      <c r="G49" s="426"/>
      <c r="H49" s="426"/>
      <c r="I49" s="426"/>
      <c r="J49" s="426"/>
      <c r="K49" s="426"/>
      <c r="L49" s="426"/>
      <c r="M49" s="426"/>
      <c r="N49" s="426"/>
      <c r="O49" s="426"/>
      <c r="Q49" s="399"/>
    </row>
    <row r="50" spans="1:17">
      <c r="A50" s="426"/>
      <c r="B50" s="17" t="s">
        <v>353</v>
      </c>
      <c r="F50" s="418">
        <f>F44/F47</f>
        <v>0.64445336881559012</v>
      </c>
      <c r="G50" s="418">
        <f t="shared" ref="G50:O50" si="14">G44/G47</f>
        <v>0.64713181354177485</v>
      </c>
      <c r="H50" s="418">
        <f t="shared" si="14"/>
        <v>0.64630317116191438</v>
      </c>
      <c r="I50" s="418">
        <f t="shared" si="14"/>
        <v>0.64965916111569033</v>
      </c>
      <c r="J50" s="418">
        <f t="shared" si="14"/>
        <v>0.64845983484982195</v>
      </c>
      <c r="K50" s="418">
        <f t="shared" si="14"/>
        <v>0.64928336962950495</v>
      </c>
      <c r="L50" s="418">
        <f t="shared" si="14"/>
        <v>0.64876666334154309</v>
      </c>
      <c r="M50" s="418">
        <f t="shared" si="14"/>
        <v>0.64835207840840958</v>
      </c>
      <c r="N50" s="418">
        <f t="shared" si="14"/>
        <v>0.64796531882542319</v>
      </c>
      <c r="O50" s="418">
        <f t="shared" si="14"/>
        <v>0.64773883713151803</v>
      </c>
      <c r="Q50" s="399"/>
    </row>
    <row r="51" spans="1:17">
      <c r="A51" s="426"/>
      <c r="B51" s="17" t="s">
        <v>404</v>
      </c>
      <c r="F51" s="418">
        <f>F45/F47</f>
        <v>0.32222668440779512</v>
      </c>
      <c r="G51" s="418">
        <f t="shared" ref="G51:O51" si="15">G45/G47</f>
        <v>0.32356590677088748</v>
      </c>
      <c r="H51" s="418">
        <f t="shared" si="15"/>
        <v>0.32315158558095725</v>
      </c>
      <c r="I51" s="418">
        <f t="shared" si="15"/>
        <v>0.32482958055784517</v>
      </c>
      <c r="J51" s="418">
        <f t="shared" si="15"/>
        <v>0.32422991742491108</v>
      </c>
      <c r="K51" s="418">
        <f t="shared" si="15"/>
        <v>0.32464168481475253</v>
      </c>
      <c r="L51" s="418">
        <f t="shared" si="15"/>
        <v>0.32438333167077166</v>
      </c>
      <c r="M51" s="418">
        <f t="shared" si="15"/>
        <v>0.32417603920420485</v>
      </c>
      <c r="N51" s="418">
        <f t="shared" si="15"/>
        <v>0.32398265941271165</v>
      </c>
      <c r="O51" s="418">
        <f t="shared" si="15"/>
        <v>0.32386941856575907</v>
      </c>
      <c r="Q51" s="399"/>
    </row>
    <row r="52" spans="1:17">
      <c r="A52" s="426"/>
      <c r="B52" s="17" t="s">
        <v>363</v>
      </c>
      <c r="F52" s="529">
        <f>F46/F47</f>
        <v>3.3319946776614734E-2</v>
      </c>
      <c r="G52" s="529">
        <f t="shared" ref="G52:O52" si="16">G46/G47</f>
        <v>2.9302279687337618E-2</v>
      </c>
      <c r="H52" s="529">
        <f t="shared" si="16"/>
        <v>3.054524325712828E-2</v>
      </c>
      <c r="I52" s="529">
        <f t="shared" si="16"/>
        <v>2.5511258326464385E-2</v>
      </c>
      <c r="J52" s="529">
        <f t="shared" si="16"/>
        <v>2.7310247725266891E-2</v>
      </c>
      <c r="K52" s="529">
        <f t="shared" si="16"/>
        <v>2.607494555574259E-2</v>
      </c>
      <c r="L52" s="529">
        <f t="shared" si="16"/>
        <v>2.6850004987685229E-2</v>
      </c>
      <c r="M52" s="529">
        <f t="shared" si="16"/>
        <v>2.7471882387385634E-2</v>
      </c>
      <c r="N52" s="529">
        <f t="shared" si="16"/>
        <v>2.8052021761865071E-2</v>
      </c>
      <c r="O52" s="529">
        <f t="shared" si="16"/>
        <v>2.8391744302722934E-2</v>
      </c>
      <c r="Q52" s="399"/>
    </row>
    <row r="53" spans="1:17">
      <c r="A53" s="426"/>
      <c r="B53" s="17" t="s">
        <v>175</v>
      </c>
      <c r="F53" s="418">
        <f>SUM(F50:F52)</f>
        <v>1</v>
      </c>
      <c r="G53" s="418">
        <f t="shared" ref="G53:O53" si="17">SUM(G50:G52)</f>
        <v>1</v>
      </c>
      <c r="H53" s="418">
        <f t="shared" si="17"/>
        <v>0.99999999999999989</v>
      </c>
      <c r="I53" s="418">
        <f t="shared" si="17"/>
        <v>0.99999999999999989</v>
      </c>
      <c r="J53" s="418">
        <f t="shared" si="17"/>
        <v>1</v>
      </c>
      <c r="K53" s="418">
        <f t="shared" si="17"/>
        <v>1</v>
      </c>
      <c r="L53" s="418">
        <f t="shared" si="17"/>
        <v>1</v>
      </c>
      <c r="M53" s="418">
        <f t="shared" si="17"/>
        <v>1</v>
      </c>
      <c r="N53" s="418">
        <f t="shared" si="17"/>
        <v>0.99999999999999989</v>
      </c>
      <c r="O53" s="418">
        <f t="shared" si="17"/>
        <v>1</v>
      </c>
      <c r="Q53" s="399"/>
    </row>
    <row r="54" spans="1:17">
      <c r="A54" s="426"/>
      <c r="F54" s="426"/>
      <c r="G54" s="426"/>
      <c r="H54" s="426"/>
      <c r="I54" s="426"/>
      <c r="J54" s="426"/>
      <c r="K54" s="426"/>
      <c r="L54" s="426"/>
      <c r="M54" s="426"/>
      <c r="N54" s="426"/>
      <c r="O54" s="426"/>
      <c r="Q54" s="399"/>
    </row>
    <row r="55" spans="1:17">
      <c r="A55" s="426"/>
      <c r="B55" s="35" t="s">
        <v>405</v>
      </c>
      <c r="F55" s="426"/>
      <c r="G55" s="426"/>
      <c r="H55" s="426"/>
      <c r="I55" s="426"/>
      <c r="J55" s="426"/>
      <c r="K55" s="426"/>
      <c r="L55" s="426"/>
      <c r="M55" s="426"/>
      <c r="N55" s="426"/>
      <c r="O55" s="426"/>
      <c r="Q55" s="399"/>
    </row>
    <row r="56" spans="1:17">
      <c r="A56" s="426"/>
      <c r="B56" s="17" t="s">
        <v>353</v>
      </c>
      <c r="F56" s="240">
        <f>F59*F50</f>
        <v>256985.54627118228</v>
      </c>
      <c r="G56" s="240">
        <f t="shared" ref="G56:O56" si="18">G59*G50</f>
        <v>269981.03499860445</v>
      </c>
      <c r="H56" s="240">
        <f t="shared" si="18"/>
        <v>280314.29466009984</v>
      </c>
      <c r="I56" s="240">
        <f t="shared" si="18"/>
        <v>291951.1963703676</v>
      </c>
      <c r="J56" s="240">
        <f t="shared" si="18"/>
        <v>304874.14065604418</v>
      </c>
      <c r="K56" s="240">
        <f t="shared" si="18"/>
        <v>315858.85792563349</v>
      </c>
      <c r="L56" s="240">
        <f t="shared" si="18"/>
        <v>326497.54790530331</v>
      </c>
      <c r="M56" s="240">
        <f t="shared" si="18"/>
        <v>340899.55683818198</v>
      </c>
      <c r="N56" s="240">
        <f t="shared" si="18"/>
        <v>352322.05514391349</v>
      </c>
      <c r="O56" s="240">
        <f t="shared" si="18"/>
        <v>364266.32158193697</v>
      </c>
      <c r="Q56" s="399"/>
    </row>
    <row r="57" spans="1:17">
      <c r="A57" s="426"/>
      <c r="B57" s="17" t="s">
        <v>404</v>
      </c>
      <c r="F57" s="426">
        <f>F59*F51</f>
        <v>128492.77313559117</v>
      </c>
      <c r="G57" s="426">
        <f t="shared" ref="G57:O57" si="19">G59*G51</f>
        <v>134990.51749930225</v>
      </c>
      <c r="H57" s="426">
        <f t="shared" si="19"/>
        <v>140157.14733004995</v>
      </c>
      <c r="I57" s="426">
        <f t="shared" si="19"/>
        <v>145975.5981851838</v>
      </c>
      <c r="J57" s="426">
        <f t="shared" si="19"/>
        <v>152437.07032802215</v>
      </c>
      <c r="K57" s="426">
        <f t="shared" si="19"/>
        <v>157929.42896281678</v>
      </c>
      <c r="L57" s="426">
        <f t="shared" si="19"/>
        <v>163248.77395265171</v>
      </c>
      <c r="M57" s="426">
        <f t="shared" si="19"/>
        <v>170449.77841909102</v>
      </c>
      <c r="N57" s="426">
        <f t="shared" si="19"/>
        <v>176161.02757195677</v>
      </c>
      <c r="O57" s="426">
        <f t="shared" si="19"/>
        <v>182133.16079096851</v>
      </c>
      <c r="Q57" s="399"/>
    </row>
    <row r="58" spans="1:17" ht="12">
      <c r="A58" s="426"/>
      <c r="B58" s="17" t="s">
        <v>363</v>
      </c>
      <c r="F58" s="428">
        <f>F59*F52</f>
        <v>13286.833677124094</v>
      </c>
      <c r="G58" s="428">
        <f t="shared" ref="G58:O58" si="20">G59*G52</f>
        <v>12224.804332379348</v>
      </c>
      <c r="H58" s="428">
        <f t="shared" si="20"/>
        <v>13248.067936058496</v>
      </c>
      <c r="I58" s="428">
        <f t="shared" si="20"/>
        <v>11464.538384302785</v>
      </c>
      <c r="J58" s="428">
        <f t="shared" si="20"/>
        <v>12839.944525280747</v>
      </c>
      <c r="K58" s="428">
        <f t="shared" si="20"/>
        <v>12684.758164081066</v>
      </c>
      <c r="L58" s="428">
        <f t="shared" si="20"/>
        <v>13512.501928770174</v>
      </c>
      <c r="M58" s="428">
        <f t="shared" si="20"/>
        <v>14444.547712965186</v>
      </c>
      <c r="N58" s="428">
        <f t="shared" si="20"/>
        <v>15252.893435713167</v>
      </c>
      <c r="O58" s="428">
        <f t="shared" si="20"/>
        <v>15966.552671517378</v>
      </c>
      <c r="Q58" s="399"/>
    </row>
    <row r="59" spans="1:17">
      <c r="A59" s="426"/>
      <c r="B59" s="17" t="s">
        <v>175</v>
      </c>
      <c r="F59" s="426">
        <f>F18</f>
        <v>398765.15308389755</v>
      </c>
      <c r="G59" s="426">
        <f t="shared" ref="G59:O59" si="21">G18</f>
        <v>417196.35683028609</v>
      </c>
      <c r="H59" s="426">
        <f t="shared" si="21"/>
        <v>433719.50992620829</v>
      </c>
      <c r="I59" s="426">
        <f t="shared" si="21"/>
        <v>449391.33293985424</v>
      </c>
      <c r="J59" s="426">
        <f t="shared" si="21"/>
        <v>470151.1555093471</v>
      </c>
      <c r="K59" s="426">
        <f t="shared" si="21"/>
        <v>486473.04505253129</v>
      </c>
      <c r="L59" s="426">
        <f t="shared" si="21"/>
        <v>503258.82378672523</v>
      </c>
      <c r="M59" s="426">
        <f t="shared" si="21"/>
        <v>525793.8829702381</v>
      </c>
      <c r="N59" s="426">
        <f t="shared" si="21"/>
        <v>543735.97615158348</v>
      </c>
      <c r="O59" s="426">
        <f t="shared" si="21"/>
        <v>562366.03504442284</v>
      </c>
      <c r="Q59" s="399"/>
    </row>
    <row r="60" spans="1:17">
      <c r="A60" s="426"/>
      <c r="F60" s="426"/>
      <c r="G60" s="426"/>
      <c r="H60" s="426"/>
      <c r="I60" s="426"/>
      <c r="J60" s="426"/>
      <c r="K60" s="426"/>
      <c r="L60" s="426"/>
      <c r="M60" s="426"/>
      <c r="N60" s="426"/>
      <c r="O60" s="426"/>
      <c r="Q60" s="399"/>
    </row>
    <row r="61" spans="1:17">
      <c r="A61" s="426"/>
      <c r="B61" s="35" t="s">
        <v>60</v>
      </c>
      <c r="F61" s="426"/>
      <c r="G61" s="426"/>
      <c r="H61" s="426"/>
      <c r="I61" s="426"/>
      <c r="J61" s="426"/>
      <c r="K61" s="426"/>
      <c r="L61" s="426"/>
      <c r="M61" s="426"/>
      <c r="N61" s="426"/>
      <c r="O61" s="426"/>
      <c r="Q61" s="399"/>
    </row>
    <row r="62" spans="1:17">
      <c r="A62" s="426"/>
      <c r="B62" s="17" t="s">
        <v>353</v>
      </c>
      <c r="F62" s="426">
        <f>F56+F44</f>
        <v>3840428.2142711822</v>
      </c>
      <c r="G62" s="426">
        <f t="shared" ref="G62:O62" si="22">G56+G44</f>
        <v>5157024.0929494454</v>
      </c>
      <c r="H62" s="426">
        <f t="shared" si="22"/>
        <v>5502170.2033746792</v>
      </c>
      <c r="I62" s="426">
        <f t="shared" si="22"/>
        <v>7084176.5994948186</v>
      </c>
      <c r="J62" s="426">
        <f t="shared" si="22"/>
        <v>7641619.5819729185</v>
      </c>
      <c r="K62" s="426">
        <f t="shared" si="22"/>
        <v>8500729.3809974007</v>
      </c>
      <c r="L62" s="426">
        <f t="shared" si="22"/>
        <v>8756372.4159655739</v>
      </c>
      <c r="M62" s="426">
        <f t="shared" si="22"/>
        <v>9648126.7648305725</v>
      </c>
      <c r="N62" s="426">
        <f t="shared" si="22"/>
        <v>9970724.7261955123</v>
      </c>
      <c r="O62" s="426">
        <f t="shared" si="22"/>
        <v>10398250.040394314</v>
      </c>
      <c r="Q62" s="399"/>
    </row>
    <row r="63" spans="1:17">
      <c r="A63" s="426"/>
      <c r="B63" s="17" t="s">
        <v>404</v>
      </c>
      <c r="F63" s="426">
        <f t="shared" ref="F63:O65" si="23">F57+F45</f>
        <v>1920214.1071355913</v>
      </c>
      <c r="G63" s="426">
        <f t="shared" si="23"/>
        <v>2578512.0464747231</v>
      </c>
      <c r="H63" s="426">
        <f t="shared" si="23"/>
        <v>2751085.1016873401</v>
      </c>
      <c r="I63" s="426">
        <f t="shared" si="23"/>
        <v>3542088.2997474098</v>
      </c>
      <c r="J63" s="426">
        <f t="shared" si="23"/>
        <v>3820809.7909864606</v>
      </c>
      <c r="K63" s="426">
        <f t="shared" si="23"/>
        <v>4250364.6904987013</v>
      </c>
      <c r="L63" s="426">
        <f t="shared" si="23"/>
        <v>4378186.2079827879</v>
      </c>
      <c r="M63" s="426">
        <f t="shared" si="23"/>
        <v>4824063.3824152872</v>
      </c>
      <c r="N63" s="426">
        <f t="shared" si="23"/>
        <v>4985362.3630977571</v>
      </c>
      <c r="O63" s="426">
        <f t="shared" si="23"/>
        <v>5199125.0201971577</v>
      </c>
      <c r="Q63" s="399"/>
    </row>
    <row r="64" spans="1:17" ht="12">
      <c r="A64" s="426"/>
      <c r="B64" s="17" t="s">
        <v>363</v>
      </c>
      <c r="F64" s="428">
        <f t="shared" si="23"/>
        <v>198560.31466497283</v>
      </c>
      <c r="G64" s="428">
        <f t="shared" si="23"/>
        <v>233511.25561096889</v>
      </c>
      <c r="H64" s="428">
        <f t="shared" si="23"/>
        <v>260040.69731246642</v>
      </c>
      <c r="I64" s="428">
        <f t="shared" si="23"/>
        <v>278186.27070483641</v>
      </c>
      <c r="J64" s="428">
        <f t="shared" si="23"/>
        <v>321831.07201121066</v>
      </c>
      <c r="K64" s="428">
        <f t="shared" si="23"/>
        <v>341385.6971572988</v>
      </c>
      <c r="L64" s="428">
        <f t="shared" si="23"/>
        <v>362393.22444798937</v>
      </c>
      <c r="M64" s="428">
        <f t="shared" si="23"/>
        <v>408809.06002903468</v>
      </c>
      <c r="N64" s="428">
        <f t="shared" si="23"/>
        <v>431657.34164263203</v>
      </c>
      <c r="O64" s="428">
        <f t="shared" si="23"/>
        <v>455776.9882226637</v>
      </c>
      <c r="Q64" s="399"/>
    </row>
    <row r="65" spans="1:17">
      <c r="A65" s="426"/>
      <c r="B65" s="17" t="s">
        <v>175</v>
      </c>
      <c r="F65" s="426">
        <f t="shared" si="23"/>
        <v>5959202.6360717462</v>
      </c>
      <c r="G65" s="426">
        <f t="shared" si="23"/>
        <v>7969047.3950351384</v>
      </c>
      <c r="H65" s="426">
        <f t="shared" si="23"/>
        <v>8513296.0023744851</v>
      </c>
      <c r="I65" s="426">
        <f t="shared" si="23"/>
        <v>10904451.169947065</v>
      </c>
      <c r="J65" s="426">
        <f t="shared" si="23"/>
        <v>11784260.444970591</v>
      </c>
      <c r="K65" s="426">
        <f t="shared" si="23"/>
        <v>13092479.768653402</v>
      </c>
      <c r="L65" s="426">
        <f t="shared" si="23"/>
        <v>13496951.84839635</v>
      </c>
      <c r="M65" s="426">
        <f t="shared" si="23"/>
        <v>14880999.207274893</v>
      </c>
      <c r="N65" s="426">
        <f t="shared" si="23"/>
        <v>15387744.430935903</v>
      </c>
      <c r="O65" s="426">
        <f t="shared" si="23"/>
        <v>16053152.048814135</v>
      </c>
      <c r="Q65" s="399"/>
    </row>
    <row r="66" spans="1:17">
      <c r="A66" s="426"/>
      <c r="B66" s="29"/>
      <c r="F66" s="426"/>
      <c r="G66" s="426"/>
      <c r="H66" s="426"/>
      <c r="I66" s="426"/>
      <c r="J66" s="426"/>
      <c r="K66" s="426"/>
      <c r="L66" s="426"/>
      <c r="M66" s="426"/>
      <c r="N66" s="426"/>
      <c r="O66" s="426"/>
      <c r="Q66" s="399"/>
    </row>
    <row r="67" spans="1:17">
      <c r="A67" s="426"/>
      <c r="B67" s="35" t="s">
        <v>61</v>
      </c>
      <c r="F67" s="426"/>
      <c r="G67" s="426"/>
      <c r="H67" s="426"/>
      <c r="I67" s="426"/>
      <c r="J67" s="426"/>
      <c r="K67" s="426"/>
      <c r="L67" s="426"/>
      <c r="M67" s="426"/>
      <c r="N67" s="426"/>
      <c r="O67" s="426"/>
      <c r="Q67" s="399"/>
    </row>
    <row r="68" spans="1:17">
      <c r="A68" s="426"/>
      <c r="B68" s="17" t="s">
        <v>353</v>
      </c>
      <c r="E68" s="491">
        <f>'Test Year W3'!E73</f>
        <v>0.64445336881559012</v>
      </c>
      <c r="F68" s="426">
        <f t="shared" ref="F68:O68" si="24">F71*$E68</f>
        <v>1079512.73006998</v>
      </c>
      <c r="G68" s="426">
        <f t="shared" si="24"/>
        <v>1079512.73006998</v>
      </c>
      <c r="H68" s="426">
        <f t="shared" si="24"/>
        <v>1155589.4621026604</v>
      </c>
      <c r="I68" s="426">
        <f t="shared" si="24"/>
        <v>880324.10638785968</v>
      </c>
      <c r="J68" s="426">
        <f t="shared" si="24"/>
        <v>880667.11969710933</v>
      </c>
      <c r="K68" s="426">
        <f t="shared" si="24"/>
        <v>868692.49829463044</v>
      </c>
      <c r="L68" s="426">
        <f t="shared" si="24"/>
        <v>843424.7485017177</v>
      </c>
      <c r="M68" s="426">
        <f t="shared" si="24"/>
        <v>804373.79058179166</v>
      </c>
      <c r="N68" s="426">
        <f t="shared" si="24"/>
        <v>751616.62439054914</v>
      </c>
      <c r="O68" s="426">
        <f t="shared" si="24"/>
        <v>775292.58102119982</v>
      </c>
      <c r="Q68" s="399"/>
    </row>
    <row r="69" spans="1:17">
      <c r="A69" s="426"/>
      <c r="B69" s="17" t="s">
        <v>404</v>
      </c>
      <c r="E69" s="491">
        <f>'Test Year W3'!F73</f>
        <v>0.32222668440779517</v>
      </c>
      <c r="F69" s="426">
        <f t="shared" ref="F69:O69" si="25">F71*$E69</f>
        <v>539756.36503499025</v>
      </c>
      <c r="G69" s="426">
        <f t="shared" si="25"/>
        <v>539756.36503499025</v>
      </c>
      <c r="H69" s="426">
        <f t="shared" si="25"/>
        <v>577794.73105133045</v>
      </c>
      <c r="I69" s="426">
        <f t="shared" si="25"/>
        <v>440162.05319393001</v>
      </c>
      <c r="J69" s="426">
        <f t="shared" si="25"/>
        <v>440333.55984855484</v>
      </c>
      <c r="K69" s="426">
        <f t="shared" si="25"/>
        <v>434346.24914731533</v>
      </c>
      <c r="L69" s="426">
        <f t="shared" si="25"/>
        <v>421712.37425085902</v>
      </c>
      <c r="M69" s="426">
        <f t="shared" si="25"/>
        <v>402186.89529089601</v>
      </c>
      <c r="N69" s="426">
        <f t="shared" si="25"/>
        <v>375808.31219527469</v>
      </c>
      <c r="O69" s="426">
        <f t="shared" si="25"/>
        <v>387646.29051060003</v>
      </c>
      <c r="Q69" s="399"/>
    </row>
    <row r="70" spans="1:17" ht="12">
      <c r="A70" s="426"/>
      <c r="B70" s="17" t="s">
        <v>363</v>
      </c>
      <c r="E70" s="494">
        <f>'Test Year W3'!G73</f>
        <v>3.3319946776614741E-2</v>
      </c>
      <c r="F70" s="428">
        <f t="shared" ref="F70:O70" si="26">F71*$E70</f>
        <v>55813.668530767514</v>
      </c>
      <c r="G70" s="428">
        <f t="shared" si="26"/>
        <v>55813.668530767514</v>
      </c>
      <c r="H70" s="428">
        <f t="shared" si="26"/>
        <v>59747.037157463368</v>
      </c>
      <c r="I70" s="428">
        <f t="shared" si="26"/>
        <v>45515.088896071626</v>
      </c>
      <c r="J70" s="428">
        <f t="shared" si="26"/>
        <v>45532.823593042602</v>
      </c>
      <c r="K70" s="428">
        <f t="shared" si="26"/>
        <v>44913.703937366037</v>
      </c>
      <c r="L70" s="428">
        <f t="shared" si="26"/>
        <v>43607.294321086134</v>
      </c>
      <c r="M70" s="428">
        <f t="shared" si="26"/>
        <v>41588.256323256857</v>
      </c>
      <c r="N70" s="428">
        <f t="shared" si="26"/>
        <v>38860.57104044436</v>
      </c>
      <c r="O70" s="428">
        <f t="shared" si="26"/>
        <v>40084.680732459114</v>
      </c>
      <c r="Q70" s="399"/>
    </row>
    <row r="71" spans="1:17">
      <c r="A71" s="426"/>
      <c r="B71" s="17" t="s">
        <v>175</v>
      </c>
      <c r="E71" s="418">
        <f>SUM(E68:E70)</f>
        <v>1</v>
      </c>
      <c r="F71" s="426">
        <f>'Forecast W4'!F881</f>
        <v>1675082.7636357378</v>
      </c>
      <c r="G71" s="426">
        <f>'Forecast W4'!G881</f>
        <v>1675082.7636357378</v>
      </c>
      <c r="H71" s="426">
        <f>'Forecast W4'!H881</f>
        <v>1793131.2303114543</v>
      </c>
      <c r="I71" s="426">
        <f>'Forecast W4'!I881</f>
        <v>1366001.2484778613</v>
      </c>
      <c r="J71" s="426">
        <f>'Forecast W4'!J881</f>
        <v>1366533.5031387068</v>
      </c>
      <c r="K71" s="426">
        <f>'Forecast W4'!K881</f>
        <v>1347952.4513793117</v>
      </c>
      <c r="L71" s="426">
        <f>'Forecast W4'!L881</f>
        <v>1308744.4170736629</v>
      </c>
      <c r="M71" s="426">
        <f>'Forecast W4'!M881</f>
        <v>1248148.9421959445</v>
      </c>
      <c r="N71" s="426">
        <f>'Forecast W4'!N881</f>
        <v>1166285.5076262681</v>
      </c>
      <c r="O71" s="426">
        <f>'Forecast W4'!O881</f>
        <v>1203023.552264259</v>
      </c>
      <c r="Q71" s="399"/>
    </row>
    <row r="72" spans="1:17">
      <c r="A72" s="426"/>
      <c r="F72" s="530"/>
      <c r="G72" s="426"/>
      <c r="H72" s="426"/>
      <c r="I72" s="426"/>
      <c r="J72" s="426"/>
      <c r="K72" s="426"/>
      <c r="L72" s="426"/>
      <c r="M72" s="426"/>
      <c r="N72" s="426"/>
      <c r="O72" s="426"/>
      <c r="Q72" s="399"/>
    </row>
    <row r="73" spans="1:17">
      <c r="A73" s="426"/>
      <c r="F73" s="530"/>
      <c r="G73" s="426"/>
      <c r="H73" s="426"/>
      <c r="I73" s="426"/>
      <c r="J73" s="426"/>
      <c r="K73" s="426"/>
      <c r="L73" s="426"/>
      <c r="M73" s="426"/>
      <c r="N73" s="426"/>
      <c r="O73" s="426"/>
      <c r="Q73" s="399"/>
    </row>
    <row r="74" spans="1:17">
      <c r="A74" s="426"/>
      <c r="B74" s="35" t="s">
        <v>406</v>
      </c>
      <c r="F74" s="426"/>
      <c r="G74" s="426"/>
      <c r="H74" s="426"/>
      <c r="I74" s="426"/>
      <c r="J74" s="426"/>
      <c r="K74" s="426"/>
      <c r="L74" s="426"/>
      <c r="M74" s="426"/>
      <c r="N74" s="426"/>
      <c r="O74" s="426"/>
      <c r="Q74" s="399"/>
    </row>
    <row r="75" spans="1:17">
      <c r="A75" s="426"/>
      <c r="B75" s="35" t="s">
        <v>1</v>
      </c>
      <c r="F75" s="426"/>
      <c r="G75" s="426"/>
      <c r="H75" s="426"/>
      <c r="I75" s="426"/>
      <c r="J75" s="426"/>
      <c r="K75" s="426"/>
      <c r="L75" s="426"/>
      <c r="M75" s="426"/>
      <c r="N75" s="426"/>
      <c r="O75" s="426"/>
      <c r="Q75" s="399"/>
    </row>
    <row r="76" spans="1:17">
      <c r="A76" s="426"/>
      <c r="B76" s="17" t="s">
        <v>353</v>
      </c>
      <c r="E76" s="491"/>
      <c r="F76" s="426">
        <f t="shared" ref="F76:O79" si="27">F62-F68</f>
        <v>2760915.4842012022</v>
      </c>
      <c r="G76" s="426">
        <f t="shared" si="27"/>
        <v>4077511.3628794653</v>
      </c>
      <c r="H76" s="426">
        <f t="shared" si="27"/>
        <v>4346580.7412720192</v>
      </c>
      <c r="I76" s="426">
        <f t="shared" si="27"/>
        <v>6203852.4931069594</v>
      </c>
      <c r="J76" s="426">
        <f t="shared" si="27"/>
        <v>6760952.4622758087</v>
      </c>
      <c r="K76" s="426">
        <f t="shared" si="27"/>
        <v>7632036.8827027706</v>
      </c>
      <c r="L76" s="426">
        <f t="shared" si="27"/>
        <v>7912947.6674638558</v>
      </c>
      <c r="M76" s="426">
        <f t="shared" si="27"/>
        <v>8843752.9742487818</v>
      </c>
      <c r="N76" s="426">
        <f t="shared" si="27"/>
        <v>9219108.1018049624</v>
      </c>
      <c r="O76" s="426">
        <f t="shared" si="27"/>
        <v>9622957.4593731146</v>
      </c>
      <c r="Q76" s="399"/>
    </row>
    <row r="77" spans="1:17">
      <c r="A77" s="426"/>
      <c r="B77" s="17" t="s">
        <v>404</v>
      </c>
      <c r="E77" s="491"/>
      <c r="F77" s="426">
        <f t="shared" si="27"/>
        <v>1380457.7421006011</v>
      </c>
      <c r="G77" s="426">
        <f t="shared" si="27"/>
        <v>2038755.6814397329</v>
      </c>
      <c r="H77" s="426">
        <f t="shared" si="27"/>
        <v>2173290.3706360096</v>
      </c>
      <c r="I77" s="426">
        <f t="shared" si="27"/>
        <v>3101926.2465534797</v>
      </c>
      <c r="J77" s="426">
        <f t="shared" si="27"/>
        <v>3380476.2311379057</v>
      </c>
      <c r="K77" s="426">
        <f t="shared" si="27"/>
        <v>3816018.4413513858</v>
      </c>
      <c r="L77" s="426">
        <f t="shared" si="27"/>
        <v>3956473.8337319288</v>
      </c>
      <c r="M77" s="426">
        <f t="shared" si="27"/>
        <v>4421876.4871243909</v>
      </c>
      <c r="N77" s="426">
        <f t="shared" si="27"/>
        <v>4609554.0509024821</v>
      </c>
      <c r="O77" s="426">
        <f t="shared" si="27"/>
        <v>4811478.7296865573</v>
      </c>
      <c r="Q77" s="399"/>
    </row>
    <row r="78" spans="1:17" ht="12">
      <c r="A78" s="426"/>
      <c r="B78" s="17" t="s">
        <v>363</v>
      </c>
      <c r="E78" s="491"/>
      <c r="F78" s="428">
        <f t="shared" si="27"/>
        <v>142746.64613420531</v>
      </c>
      <c r="G78" s="428">
        <f t="shared" si="27"/>
        <v>177697.58708020137</v>
      </c>
      <c r="H78" s="428">
        <f t="shared" si="27"/>
        <v>200293.66015500305</v>
      </c>
      <c r="I78" s="428">
        <f t="shared" si="27"/>
        <v>232671.18180876478</v>
      </c>
      <c r="J78" s="428">
        <f t="shared" si="27"/>
        <v>276298.24841816805</v>
      </c>
      <c r="K78" s="428">
        <f t="shared" si="27"/>
        <v>296471.99321993277</v>
      </c>
      <c r="L78" s="428">
        <f t="shared" si="27"/>
        <v>318785.93012690323</v>
      </c>
      <c r="M78" s="428">
        <f t="shared" si="27"/>
        <v>367220.8037057778</v>
      </c>
      <c r="N78" s="428">
        <f t="shared" si="27"/>
        <v>392796.77060218767</v>
      </c>
      <c r="O78" s="428">
        <f t="shared" si="27"/>
        <v>415692.30749020458</v>
      </c>
      <c r="Q78" s="399"/>
    </row>
    <row r="79" spans="1:17">
      <c r="A79" s="426"/>
      <c r="B79" s="29" t="s">
        <v>1</v>
      </c>
      <c r="C79" s="29"/>
      <c r="D79" s="29"/>
      <c r="E79" s="29"/>
      <c r="F79" s="429">
        <f t="shared" si="27"/>
        <v>4284119.8724360084</v>
      </c>
      <c r="G79" s="429">
        <f t="shared" si="27"/>
        <v>6293964.6313994005</v>
      </c>
      <c r="H79" s="429">
        <f t="shared" si="27"/>
        <v>6720164.7720630309</v>
      </c>
      <c r="I79" s="429">
        <f t="shared" si="27"/>
        <v>9538449.9214692041</v>
      </c>
      <c r="J79" s="429">
        <f t="shared" si="27"/>
        <v>10417726.941831885</v>
      </c>
      <c r="K79" s="429">
        <f t="shared" si="27"/>
        <v>11744527.31727409</v>
      </c>
      <c r="L79" s="429">
        <f t="shared" si="27"/>
        <v>12188207.431322686</v>
      </c>
      <c r="M79" s="429">
        <f t="shared" si="27"/>
        <v>13632850.265078949</v>
      </c>
      <c r="N79" s="429">
        <f t="shared" si="27"/>
        <v>14221458.923309635</v>
      </c>
      <c r="O79" s="429">
        <f t="shared" si="27"/>
        <v>14850128.496549876</v>
      </c>
      <c r="Q79" s="399"/>
    </row>
    <row r="80" spans="1:17">
      <c r="A80" s="426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Q80" s="399"/>
    </row>
    <row r="81" spans="1:17">
      <c r="A81" s="426"/>
      <c r="B81" s="35" t="s">
        <v>407</v>
      </c>
      <c r="C81" s="426"/>
      <c r="D81" s="426"/>
      <c r="E81" s="426"/>
      <c r="F81" s="426"/>
      <c r="G81" s="426"/>
      <c r="H81" s="426"/>
      <c r="I81" s="426"/>
      <c r="J81" s="426"/>
      <c r="K81" s="426"/>
      <c r="L81" s="426"/>
      <c r="M81" s="426"/>
      <c r="N81" s="426"/>
      <c r="O81" s="426"/>
      <c r="Q81" s="399"/>
    </row>
    <row r="82" spans="1:17">
      <c r="A82" s="426"/>
      <c r="B82" s="17" t="s">
        <v>353</v>
      </c>
      <c r="C82" s="426"/>
      <c r="D82" s="426"/>
      <c r="E82" s="426"/>
      <c r="F82" s="491">
        <f>F76/F79</f>
        <v>0.64445336881559023</v>
      </c>
      <c r="G82" s="491">
        <f t="shared" ref="G82:O82" si="28">G76/G79</f>
        <v>0.64784465780718425</v>
      </c>
      <c r="H82" s="491">
        <f t="shared" si="28"/>
        <v>0.64679675107693191</v>
      </c>
      <c r="I82" s="491">
        <f t="shared" si="28"/>
        <v>0.65040468254105821</v>
      </c>
      <c r="J82" s="491">
        <f t="shared" si="28"/>
        <v>0.64898537848285565</v>
      </c>
      <c r="K82" s="491">
        <f t="shared" si="28"/>
        <v>0.64983772241539384</v>
      </c>
      <c r="L82" s="491">
        <f t="shared" si="28"/>
        <v>0.64922981595539919</v>
      </c>
      <c r="M82" s="491">
        <f t="shared" si="28"/>
        <v>0.64870902285946641</v>
      </c>
      <c r="N82" s="491">
        <f t="shared" si="28"/>
        <v>0.64825332981093897</v>
      </c>
      <c r="O82" s="491">
        <f t="shared" si="28"/>
        <v>0.64800499615938079</v>
      </c>
      <c r="Q82" s="399"/>
    </row>
    <row r="83" spans="1:17">
      <c r="A83" s="426"/>
      <c r="B83" s="17" t="s">
        <v>404</v>
      </c>
      <c r="C83" s="426"/>
      <c r="D83" s="426"/>
      <c r="E83" s="426"/>
      <c r="F83" s="491">
        <f>F77/F79</f>
        <v>0.32222668440779512</v>
      </c>
      <c r="G83" s="491">
        <f t="shared" ref="G83:O83" si="29">G77/G79</f>
        <v>0.32392232890359218</v>
      </c>
      <c r="H83" s="491">
        <f t="shared" si="29"/>
        <v>0.32339837553846595</v>
      </c>
      <c r="I83" s="491">
        <f t="shared" si="29"/>
        <v>0.3252023412705291</v>
      </c>
      <c r="J83" s="491">
        <f t="shared" si="29"/>
        <v>0.32449268924142799</v>
      </c>
      <c r="K83" s="491">
        <f t="shared" si="29"/>
        <v>0.32491886120769697</v>
      </c>
      <c r="L83" s="491">
        <f t="shared" si="29"/>
        <v>0.32461490797769965</v>
      </c>
      <c r="M83" s="491">
        <f t="shared" si="29"/>
        <v>0.32435451142973321</v>
      </c>
      <c r="N83" s="491">
        <f t="shared" si="29"/>
        <v>0.32412666490546954</v>
      </c>
      <c r="O83" s="491">
        <f t="shared" si="29"/>
        <v>0.32400249807969039</v>
      </c>
      <c r="Q83" s="399"/>
    </row>
    <row r="84" spans="1:17">
      <c r="A84" s="426"/>
      <c r="B84" s="17" t="s">
        <v>363</v>
      </c>
      <c r="C84" s="426"/>
      <c r="D84" s="426"/>
      <c r="E84" s="426"/>
      <c r="F84" s="494">
        <f>F78/F79</f>
        <v>3.3319946776614734E-2</v>
      </c>
      <c r="G84" s="494">
        <f t="shared" ref="G84:O84" si="30">G78/G79</f>
        <v>2.8233013289223407E-2</v>
      </c>
      <c r="H84" s="494">
        <f t="shared" si="30"/>
        <v>2.9804873384602245E-2</v>
      </c>
      <c r="I84" s="494">
        <f t="shared" si="30"/>
        <v>2.4392976188412647E-2</v>
      </c>
      <c r="J84" s="494">
        <f t="shared" si="30"/>
        <v>2.652193227571608E-2</v>
      </c>
      <c r="K84" s="494">
        <f t="shared" si="30"/>
        <v>2.5243416376909075E-2</v>
      </c>
      <c r="L84" s="494">
        <f t="shared" si="30"/>
        <v>2.6155276066901333E-2</v>
      </c>
      <c r="M84" s="494">
        <f t="shared" si="30"/>
        <v>2.6936465710800588E-2</v>
      </c>
      <c r="N84" s="494">
        <f t="shared" si="30"/>
        <v>2.7620005283591223E-2</v>
      </c>
      <c r="O84" s="494">
        <f t="shared" si="30"/>
        <v>2.7992505760928748E-2</v>
      </c>
      <c r="Q84" s="399"/>
    </row>
    <row r="85" spans="1:17">
      <c r="A85" s="426"/>
      <c r="B85" s="17" t="s">
        <v>1</v>
      </c>
      <c r="C85" s="426"/>
      <c r="D85" s="426"/>
      <c r="E85" s="426"/>
      <c r="F85" s="491">
        <f>SUM(F82:F84)</f>
        <v>1</v>
      </c>
      <c r="G85" s="491">
        <f t="shared" ref="G85:O85" si="31">SUM(G82:G84)</f>
        <v>0.99999999999999989</v>
      </c>
      <c r="H85" s="491">
        <f t="shared" si="31"/>
        <v>1</v>
      </c>
      <c r="I85" s="491">
        <f t="shared" si="31"/>
        <v>0.99999999999999989</v>
      </c>
      <c r="J85" s="491">
        <f t="shared" si="31"/>
        <v>0.99999999999999967</v>
      </c>
      <c r="K85" s="491">
        <f t="shared" si="31"/>
        <v>0.99999999999999989</v>
      </c>
      <c r="L85" s="491">
        <f t="shared" si="31"/>
        <v>1.0000000000000002</v>
      </c>
      <c r="M85" s="491">
        <f t="shared" si="31"/>
        <v>1.0000000000000002</v>
      </c>
      <c r="N85" s="491">
        <f t="shared" si="31"/>
        <v>0.99999999999999967</v>
      </c>
      <c r="O85" s="491">
        <f t="shared" si="31"/>
        <v>0.99999999999999989</v>
      </c>
      <c r="Q85" s="399"/>
    </row>
    <row r="86" spans="1:17">
      <c r="A86" s="426"/>
      <c r="B86" s="426"/>
      <c r="C86" s="426"/>
      <c r="D86" s="426"/>
      <c r="E86" s="426"/>
      <c r="F86" s="426"/>
      <c r="G86" s="426"/>
      <c r="H86" s="426"/>
      <c r="I86" s="426"/>
      <c r="J86" s="426"/>
      <c r="K86" s="426"/>
      <c r="L86" s="426"/>
      <c r="M86" s="426"/>
      <c r="N86" s="426"/>
      <c r="O86" s="426"/>
      <c r="Q86" s="399"/>
    </row>
    <row r="87" spans="1:17">
      <c r="A87" s="426"/>
      <c r="B87" s="426"/>
      <c r="C87" s="426"/>
      <c r="D87" s="426"/>
      <c r="E87" s="426"/>
      <c r="F87" s="426"/>
      <c r="G87" s="426"/>
      <c r="H87" s="426"/>
      <c r="I87" s="426"/>
      <c r="J87" s="426"/>
      <c r="K87" s="426"/>
      <c r="L87" s="426"/>
      <c r="M87" s="426"/>
      <c r="N87" s="426"/>
      <c r="O87" s="426"/>
      <c r="Q87" s="399"/>
    </row>
    <row r="88" spans="1:17" ht="12">
      <c r="E88" s="427"/>
      <c r="F88" s="426"/>
      <c r="G88" s="531"/>
      <c r="H88" s="531"/>
      <c r="I88" s="531"/>
      <c r="J88" s="531"/>
      <c r="K88" s="531"/>
      <c r="L88" s="531"/>
      <c r="M88" s="531"/>
      <c r="N88" s="531"/>
      <c r="O88" s="531"/>
      <c r="Q88" s="399"/>
    </row>
    <row r="89" spans="1:17">
      <c r="A89" s="108"/>
      <c r="B89" s="108" t="s">
        <v>306</v>
      </c>
      <c r="C89" s="109"/>
      <c r="D89" s="109"/>
      <c r="E89" s="109"/>
      <c r="Q89" s="399"/>
    </row>
    <row r="90" spans="1:17" ht="13.2">
      <c r="B90" s="20"/>
      <c r="Q90" s="399"/>
    </row>
    <row r="91" spans="1:17">
      <c r="B91" s="23" t="s">
        <v>402</v>
      </c>
      <c r="C91" s="22"/>
      <c r="D91" s="22"/>
      <c r="E91" s="22"/>
      <c r="Q91" s="399"/>
    </row>
    <row r="92" spans="1:17">
      <c r="Q92" s="399"/>
    </row>
    <row r="93" spans="1:17">
      <c r="B93" s="17" t="s">
        <v>299</v>
      </c>
      <c r="E93" s="427"/>
      <c r="F93" s="240">
        <f>'Forecast W5'!F270</f>
        <v>2127200.0000000005</v>
      </c>
      <c r="G93" s="240">
        <f>'Forecast W5'!G270</f>
        <v>2540679.522239279</v>
      </c>
      <c r="H93" s="240">
        <f>'Forecast W5'!H270</f>
        <v>2833526.3007441731</v>
      </c>
      <c r="I93" s="240">
        <f>'Forecast W5'!I270</f>
        <v>3062340.4168103822</v>
      </c>
      <c r="J93" s="240">
        <f>'Forecast W5'!J270</f>
        <v>3547652.4912444358</v>
      </c>
      <c r="K93" s="240">
        <f>'Forecast W5'!K270</f>
        <v>3773948.8333585686</v>
      </c>
      <c r="L93" s="240">
        <f>'Forecast W5'!L270</f>
        <v>4005641.114885496</v>
      </c>
      <c r="M93" s="240">
        <f>'Forecast W5'!M270</f>
        <v>4527858.9581515035</v>
      </c>
      <c r="N93" s="240">
        <f>'Forecast W5'!N270</f>
        <v>4780908.4036363084</v>
      </c>
      <c r="O93" s="240">
        <f>'Forecast W5'!O270</f>
        <v>5049642.0400594622</v>
      </c>
      <c r="P93" s="324"/>
      <c r="Q93" s="399"/>
    </row>
    <row r="94" spans="1:17">
      <c r="B94" s="17" t="s">
        <v>300</v>
      </c>
      <c r="E94" s="427"/>
      <c r="F94" s="426">
        <f>'Forecast W5'!F271</f>
        <v>7290543.7906546835</v>
      </c>
      <c r="G94" s="426">
        <f>'Forecast W5'!G271</f>
        <v>8386891.2844938543</v>
      </c>
      <c r="H94" s="426">
        <f>'Forecast W5'!H271</f>
        <v>10957061.917103905</v>
      </c>
      <c r="I94" s="426">
        <f>'Forecast W5'!I271</f>
        <v>11941197.519906649</v>
      </c>
      <c r="J94" s="426">
        <f>'Forecast W5'!J271</f>
        <v>12674569.101765392</v>
      </c>
      <c r="K94" s="426">
        <f>'Forecast W5'!K271</f>
        <v>13625135.368188644</v>
      </c>
      <c r="L94" s="426">
        <f>'Forecast W5'!L271</f>
        <v>14220337.11782694</v>
      </c>
      <c r="M94" s="426">
        <f>'Forecast W5'!M271</f>
        <v>14496646.7765636</v>
      </c>
      <c r="N94" s="426">
        <f>'Forecast W5'!N271</f>
        <v>14539704.365965337</v>
      </c>
      <c r="O94" s="426">
        <f>'Forecast W5'!O271</f>
        <v>14594945.347805211</v>
      </c>
      <c r="P94" s="426"/>
      <c r="Q94" s="399"/>
    </row>
    <row r="95" spans="1:17">
      <c r="B95" s="17" t="s">
        <v>301</v>
      </c>
      <c r="E95" s="427"/>
      <c r="F95" s="426">
        <f>'Forecast W5'!F272</f>
        <v>398765.15308389755</v>
      </c>
      <c r="G95" s="426">
        <f>'Forecast W5'!G272</f>
        <v>417196.35683028609</v>
      </c>
      <c r="H95" s="426">
        <f>'Forecast W5'!H272</f>
        <v>433719.50992620829</v>
      </c>
      <c r="I95" s="426">
        <f>'Forecast W5'!I272</f>
        <v>449391.33293985424</v>
      </c>
      <c r="J95" s="426">
        <f>'Forecast W5'!J272</f>
        <v>470151.1555093471</v>
      </c>
      <c r="K95" s="426">
        <f>'Forecast W5'!K272</f>
        <v>486473.04505253129</v>
      </c>
      <c r="L95" s="426">
        <f>'Forecast W5'!L272</f>
        <v>503258.82378672523</v>
      </c>
      <c r="M95" s="426">
        <f>'Forecast W5'!M272</f>
        <v>525793.8829702381</v>
      </c>
      <c r="N95" s="426">
        <f>'Forecast W5'!N272</f>
        <v>543735.97615158348</v>
      </c>
      <c r="O95" s="426">
        <f>'Forecast W5'!O272</f>
        <v>562366.03504442284</v>
      </c>
      <c r="P95" s="426"/>
      <c r="Q95" s="399"/>
    </row>
    <row r="96" spans="1:17" ht="12">
      <c r="B96" s="17" t="s">
        <v>297</v>
      </c>
      <c r="E96" s="427"/>
      <c r="F96" s="428">
        <f>'Forecast W5'!F273</f>
        <v>185273.48098784874</v>
      </c>
      <c r="G96" s="428">
        <f>'Forecast W5'!G273</f>
        <v>221286.45127858955</v>
      </c>
      <c r="H96" s="428">
        <f>'Forecast W5'!H273</f>
        <v>246792.62937640792</v>
      </c>
      <c r="I96" s="428">
        <f>'Forecast W5'!I273</f>
        <v>266721.7323205336</v>
      </c>
      <c r="J96" s="428">
        <f>'Forecast W5'!J273</f>
        <v>308991.12748592993</v>
      </c>
      <c r="K96" s="428">
        <f>'Forecast W5'!K273</f>
        <v>328700.93899321771</v>
      </c>
      <c r="L96" s="428">
        <f>'Forecast W5'!L273</f>
        <v>348880.72251921921</v>
      </c>
      <c r="M96" s="428">
        <f>'Forecast W5'!M273</f>
        <v>394364.51231606951</v>
      </c>
      <c r="N96" s="428">
        <f>'Forecast W5'!N273</f>
        <v>416404.44820691884</v>
      </c>
      <c r="O96" s="428">
        <f>'Forecast W5'!O273</f>
        <v>439810.43555114634</v>
      </c>
      <c r="P96" s="426"/>
      <c r="Q96" s="399"/>
    </row>
    <row r="97" spans="1:17">
      <c r="B97" s="17" t="s">
        <v>402</v>
      </c>
      <c r="E97" s="426"/>
      <c r="F97" s="426">
        <f>'Forecast W5'!F274</f>
        <v>10001782.42472643</v>
      </c>
      <c r="G97" s="426">
        <f>'Forecast W5'!G274</f>
        <v>11566053.614842009</v>
      </c>
      <c r="H97" s="426">
        <f>'Forecast W5'!H274</f>
        <v>14471100.357150696</v>
      </c>
      <c r="I97" s="426">
        <f>'Forecast W5'!I274</f>
        <v>15719651.001977419</v>
      </c>
      <c r="J97" s="426">
        <f>'Forecast W5'!J274</f>
        <v>17001363.876005106</v>
      </c>
      <c r="K97" s="426">
        <f>'Forecast W5'!K274</f>
        <v>18214258.185592964</v>
      </c>
      <c r="L97" s="426">
        <f>'Forecast W5'!L274</f>
        <v>19078117.77901838</v>
      </c>
      <c r="M97" s="426">
        <f>'Forecast W5'!M274</f>
        <v>19944664.130001411</v>
      </c>
      <c r="N97" s="426">
        <f>'Forecast W5'!N274</f>
        <v>20280753.193960145</v>
      </c>
      <c r="O97" s="426">
        <f>'Forecast W5'!O274</f>
        <v>20646763.858460244</v>
      </c>
      <c r="P97" s="426"/>
      <c r="Q97" s="399"/>
    </row>
    <row r="98" spans="1:17">
      <c r="F98" s="426"/>
      <c r="G98" s="426"/>
      <c r="H98" s="426"/>
      <c r="I98" s="426"/>
      <c r="J98" s="426"/>
      <c r="K98" s="426"/>
      <c r="L98" s="426"/>
      <c r="M98" s="426"/>
      <c r="N98" s="426"/>
      <c r="O98" s="426"/>
      <c r="Q98" s="399"/>
    </row>
    <row r="99" spans="1:17">
      <c r="F99" s="426"/>
      <c r="G99" s="426"/>
      <c r="H99" s="426"/>
      <c r="I99" s="426"/>
      <c r="J99" s="426"/>
      <c r="K99" s="426"/>
      <c r="L99" s="426"/>
      <c r="M99" s="426"/>
      <c r="N99" s="426"/>
      <c r="O99" s="426"/>
      <c r="Q99" s="399"/>
    </row>
    <row r="100" spans="1:17">
      <c r="B100" s="23" t="s">
        <v>403</v>
      </c>
      <c r="C100" s="22"/>
      <c r="D100" s="22"/>
      <c r="E100" s="22"/>
      <c r="F100" s="426"/>
      <c r="G100" s="426"/>
      <c r="H100" s="426"/>
      <c r="I100" s="426"/>
      <c r="J100" s="426"/>
      <c r="K100" s="426"/>
      <c r="L100" s="426"/>
      <c r="M100" s="426"/>
      <c r="N100" s="426"/>
      <c r="O100" s="426"/>
      <c r="Q100" s="399"/>
    </row>
    <row r="101" spans="1:17">
      <c r="A101" s="426"/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  <c r="N101" s="426"/>
      <c r="O101" s="426"/>
      <c r="Q101" s="399"/>
    </row>
    <row r="102" spans="1:17">
      <c r="A102" s="426"/>
      <c r="B102" s="35" t="s">
        <v>299</v>
      </c>
      <c r="F102" s="426"/>
      <c r="G102" s="426"/>
      <c r="H102" s="426"/>
      <c r="I102" s="426"/>
      <c r="J102" s="426"/>
      <c r="K102" s="426"/>
      <c r="L102" s="426"/>
      <c r="M102" s="426"/>
      <c r="N102" s="426"/>
      <c r="O102" s="426"/>
      <c r="Q102" s="399"/>
    </row>
    <row r="103" spans="1:17">
      <c r="A103" s="426"/>
      <c r="B103" s="17" t="s">
        <v>353</v>
      </c>
      <c r="E103" s="418">
        <f>'Test Year W3'!E84</f>
        <v>0.66666666666666663</v>
      </c>
      <c r="F103" s="240">
        <f>$E103*F106</f>
        <v>1418133.3333333335</v>
      </c>
      <c r="G103" s="240">
        <f t="shared" ref="G103:O103" si="32">$E103*G106</f>
        <v>1693786.3481595193</v>
      </c>
      <c r="H103" s="240">
        <f t="shared" si="32"/>
        <v>1889017.5338294487</v>
      </c>
      <c r="I103" s="240">
        <f t="shared" si="32"/>
        <v>2041560.277873588</v>
      </c>
      <c r="J103" s="240">
        <f t="shared" si="32"/>
        <v>2365101.6608296237</v>
      </c>
      <c r="K103" s="240">
        <f t="shared" si="32"/>
        <v>2515965.8889057124</v>
      </c>
      <c r="L103" s="240">
        <f t="shared" si="32"/>
        <v>2670427.4099236638</v>
      </c>
      <c r="M103" s="240">
        <f t="shared" si="32"/>
        <v>3018572.638767669</v>
      </c>
      <c r="N103" s="240">
        <f t="shared" si="32"/>
        <v>3187272.2690908723</v>
      </c>
      <c r="O103" s="240">
        <f t="shared" si="32"/>
        <v>3366428.0267063081</v>
      </c>
      <c r="Q103" s="399"/>
    </row>
    <row r="104" spans="1:17">
      <c r="A104" s="426"/>
      <c r="B104" s="17" t="s">
        <v>404</v>
      </c>
      <c r="E104" s="418">
        <f>'Test Year W3'!F84</f>
        <v>0.33333333333333337</v>
      </c>
      <c r="F104" s="426">
        <f>$E104*F106</f>
        <v>709066.66666666686</v>
      </c>
      <c r="G104" s="426">
        <f t="shared" ref="G104:O104" si="33">$E104*G106</f>
        <v>846893.17407975974</v>
      </c>
      <c r="H104" s="426">
        <f t="shared" si="33"/>
        <v>944508.76691472449</v>
      </c>
      <c r="I104" s="426">
        <f t="shared" si="33"/>
        <v>1020780.1389367941</v>
      </c>
      <c r="J104" s="426">
        <f t="shared" si="33"/>
        <v>1182550.8304148121</v>
      </c>
      <c r="K104" s="426">
        <f t="shared" si="33"/>
        <v>1257982.9444528564</v>
      </c>
      <c r="L104" s="426">
        <f t="shared" si="33"/>
        <v>1335213.7049618321</v>
      </c>
      <c r="M104" s="426">
        <f t="shared" si="33"/>
        <v>1509286.3193838347</v>
      </c>
      <c r="N104" s="426">
        <f t="shared" si="33"/>
        <v>1593636.1345454364</v>
      </c>
      <c r="O104" s="426">
        <f t="shared" si="33"/>
        <v>1683214.0133531543</v>
      </c>
      <c r="Q104" s="399"/>
    </row>
    <row r="105" spans="1:17" ht="12">
      <c r="A105" s="426"/>
      <c r="B105" s="17" t="s">
        <v>363</v>
      </c>
      <c r="E105" s="418">
        <f>'Test Year W3'!G84</f>
        <v>0</v>
      </c>
      <c r="F105" s="428">
        <f>$E105*F106</f>
        <v>0</v>
      </c>
      <c r="G105" s="428">
        <f t="shared" ref="G105:O105" si="34">$E105*G106</f>
        <v>0</v>
      </c>
      <c r="H105" s="428">
        <f t="shared" si="34"/>
        <v>0</v>
      </c>
      <c r="I105" s="428">
        <f t="shared" si="34"/>
        <v>0</v>
      </c>
      <c r="J105" s="428">
        <f t="shared" si="34"/>
        <v>0</v>
      </c>
      <c r="K105" s="428">
        <f t="shared" si="34"/>
        <v>0</v>
      </c>
      <c r="L105" s="428">
        <f t="shared" si="34"/>
        <v>0</v>
      </c>
      <c r="M105" s="428">
        <f t="shared" si="34"/>
        <v>0</v>
      </c>
      <c r="N105" s="428">
        <f t="shared" si="34"/>
        <v>0</v>
      </c>
      <c r="O105" s="428">
        <f t="shared" si="34"/>
        <v>0</v>
      </c>
      <c r="Q105" s="399"/>
    </row>
    <row r="106" spans="1:17">
      <c r="A106" s="426"/>
      <c r="B106" s="17" t="s">
        <v>175</v>
      </c>
      <c r="F106" s="426">
        <f>F93</f>
        <v>2127200.0000000005</v>
      </c>
      <c r="G106" s="426">
        <f t="shared" ref="G106:O106" si="35">G93</f>
        <v>2540679.522239279</v>
      </c>
      <c r="H106" s="426">
        <f t="shared" si="35"/>
        <v>2833526.3007441731</v>
      </c>
      <c r="I106" s="426">
        <f t="shared" si="35"/>
        <v>3062340.4168103822</v>
      </c>
      <c r="J106" s="426">
        <f t="shared" si="35"/>
        <v>3547652.4912444358</v>
      </c>
      <c r="K106" s="426">
        <f t="shared" si="35"/>
        <v>3773948.8333585686</v>
      </c>
      <c r="L106" s="426">
        <f t="shared" si="35"/>
        <v>4005641.114885496</v>
      </c>
      <c r="M106" s="426">
        <f t="shared" si="35"/>
        <v>4527858.9581515035</v>
      </c>
      <c r="N106" s="426">
        <f t="shared" si="35"/>
        <v>4780908.4036363084</v>
      </c>
      <c r="O106" s="426">
        <f t="shared" si="35"/>
        <v>5049642.0400594622</v>
      </c>
      <c r="Q106" s="399"/>
    </row>
    <row r="107" spans="1:17">
      <c r="A107" s="426"/>
      <c r="F107" s="426"/>
      <c r="G107" s="426"/>
      <c r="H107" s="426"/>
      <c r="I107" s="426"/>
      <c r="J107" s="426"/>
      <c r="K107" s="426"/>
      <c r="L107" s="426"/>
      <c r="M107" s="426"/>
      <c r="N107" s="426"/>
      <c r="O107" s="426"/>
      <c r="Q107" s="399"/>
    </row>
    <row r="108" spans="1:17">
      <c r="A108" s="426"/>
      <c r="B108" s="35" t="s">
        <v>300</v>
      </c>
      <c r="F108" s="426"/>
      <c r="G108" s="426"/>
      <c r="H108" s="426"/>
      <c r="I108" s="426"/>
      <c r="J108" s="426"/>
      <c r="K108" s="426"/>
      <c r="L108" s="426"/>
      <c r="M108" s="426"/>
      <c r="N108" s="426"/>
      <c r="O108" s="426"/>
      <c r="Q108" s="399"/>
    </row>
    <row r="109" spans="1:17">
      <c r="A109" s="426"/>
      <c r="B109" s="17" t="s">
        <v>353</v>
      </c>
      <c r="E109" s="418">
        <f>'Test Year W3'!E94</f>
        <v>0.66666666666666663</v>
      </c>
      <c r="F109" s="426">
        <f>$E109*F112</f>
        <v>4860362.5271031223</v>
      </c>
      <c r="G109" s="426">
        <f t="shared" ref="G109:O109" si="36">$E109*G112</f>
        <v>5591260.8563292362</v>
      </c>
      <c r="H109" s="426">
        <f t="shared" si="36"/>
        <v>7304707.9447359368</v>
      </c>
      <c r="I109" s="426">
        <f t="shared" si="36"/>
        <v>7960798.3466044329</v>
      </c>
      <c r="J109" s="426">
        <f t="shared" si="36"/>
        <v>8449712.7345102616</v>
      </c>
      <c r="K109" s="426">
        <f t="shared" si="36"/>
        <v>9083423.5787924286</v>
      </c>
      <c r="L109" s="426">
        <f t="shared" si="36"/>
        <v>9480224.7452179603</v>
      </c>
      <c r="M109" s="426">
        <f t="shared" si="36"/>
        <v>9664431.1843757331</v>
      </c>
      <c r="N109" s="426">
        <f t="shared" si="36"/>
        <v>9693136.243976891</v>
      </c>
      <c r="O109" s="426">
        <f t="shared" si="36"/>
        <v>9729963.565203473</v>
      </c>
      <c r="Q109" s="399"/>
    </row>
    <row r="110" spans="1:17">
      <c r="A110" s="426"/>
      <c r="B110" s="17" t="s">
        <v>404</v>
      </c>
      <c r="E110" s="418">
        <f>'Test Year W3'!F94</f>
        <v>0.33333333333333337</v>
      </c>
      <c r="F110" s="426">
        <f>$E110*F112</f>
        <v>2430181.2635515616</v>
      </c>
      <c r="G110" s="426">
        <f t="shared" ref="G110:O110" si="37">$E110*G112</f>
        <v>2795630.4281646186</v>
      </c>
      <c r="H110" s="426">
        <f t="shared" si="37"/>
        <v>3652353.9723679689</v>
      </c>
      <c r="I110" s="426">
        <f t="shared" si="37"/>
        <v>3980399.1733022169</v>
      </c>
      <c r="J110" s="426">
        <f t="shared" si="37"/>
        <v>4224856.3672551317</v>
      </c>
      <c r="K110" s="426">
        <f t="shared" si="37"/>
        <v>4541711.7893962152</v>
      </c>
      <c r="L110" s="426">
        <f t="shared" si="37"/>
        <v>4740112.3726089811</v>
      </c>
      <c r="M110" s="426">
        <f t="shared" si="37"/>
        <v>4832215.5921878675</v>
      </c>
      <c r="N110" s="426">
        <f t="shared" si="37"/>
        <v>4846568.1219884465</v>
      </c>
      <c r="O110" s="426">
        <f t="shared" si="37"/>
        <v>4864981.7826017374</v>
      </c>
      <c r="Q110" s="399"/>
    </row>
    <row r="111" spans="1:17" ht="12">
      <c r="A111" s="426"/>
      <c r="B111" s="17" t="s">
        <v>363</v>
      </c>
      <c r="E111" s="418">
        <f>'Test Year W3'!G94</f>
        <v>0</v>
      </c>
      <c r="F111" s="428">
        <f t="shared" ref="F111:O111" si="38">$E111*F112</f>
        <v>0</v>
      </c>
      <c r="G111" s="428">
        <f t="shared" si="38"/>
        <v>0</v>
      </c>
      <c r="H111" s="428">
        <f t="shared" si="38"/>
        <v>0</v>
      </c>
      <c r="I111" s="428">
        <f t="shared" si="38"/>
        <v>0</v>
      </c>
      <c r="J111" s="428">
        <f t="shared" si="38"/>
        <v>0</v>
      </c>
      <c r="K111" s="428">
        <f t="shared" si="38"/>
        <v>0</v>
      </c>
      <c r="L111" s="428">
        <f t="shared" si="38"/>
        <v>0</v>
      </c>
      <c r="M111" s="428">
        <f t="shared" si="38"/>
        <v>0</v>
      </c>
      <c r="N111" s="428">
        <f t="shared" si="38"/>
        <v>0</v>
      </c>
      <c r="O111" s="428">
        <f t="shared" si="38"/>
        <v>0</v>
      </c>
      <c r="Q111" s="399"/>
    </row>
    <row r="112" spans="1:17">
      <c r="A112" s="426"/>
      <c r="B112" s="17" t="s">
        <v>175</v>
      </c>
      <c r="F112" s="426">
        <f>F94</f>
        <v>7290543.7906546835</v>
      </c>
      <c r="G112" s="426">
        <f t="shared" ref="G112:O112" si="39">G94</f>
        <v>8386891.2844938543</v>
      </c>
      <c r="H112" s="426">
        <f t="shared" si="39"/>
        <v>10957061.917103905</v>
      </c>
      <c r="I112" s="426">
        <f t="shared" si="39"/>
        <v>11941197.519906649</v>
      </c>
      <c r="J112" s="426">
        <f t="shared" si="39"/>
        <v>12674569.101765392</v>
      </c>
      <c r="K112" s="426">
        <f t="shared" si="39"/>
        <v>13625135.368188644</v>
      </c>
      <c r="L112" s="426">
        <f t="shared" si="39"/>
        <v>14220337.11782694</v>
      </c>
      <c r="M112" s="426">
        <f t="shared" si="39"/>
        <v>14496646.7765636</v>
      </c>
      <c r="N112" s="426">
        <f t="shared" si="39"/>
        <v>14539704.365965337</v>
      </c>
      <c r="O112" s="426">
        <f t="shared" si="39"/>
        <v>14594945.347805211</v>
      </c>
      <c r="Q112" s="399"/>
    </row>
    <row r="113" spans="1:17">
      <c r="A113" s="426"/>
      <c r="F113" s="426"/>
      <c r="G113" s="426"/>
      <c r="H113" s="426"/>
      <c r="I113" s="426"/>
      <c r="J113" s="426"/>
      <c r="K113" s="426"/>
      <c r="L113" s="426"/>
      <c r="M113" s="426"/>
      <c r="N113" s="426"/>
      <c r="O113" s="426"/>
      <c r="Q113" s="399"/>
    </row>
    <row r="114" spans="1:17">
      <c r="A114" s="426"/>
      <c r="B114" s="35" t="s">
        <v>363</v>
      </c>
      <c r="F114" s="426"/>
      <c r="G114" s="426"/>
      <c r="H114" s="426"/>
      <c r="I114" s="426"/>
      <c r="J114" s="426"/>
      <c r="K114" s="426"/>
      <c r="L114" s="426"/>
      <c r="M114" s="426"/>
      <c r="N114" s="426"/>
      <c r="O114" s="426"/>
      <c r="Q114" s="399"/>
    </row>
    <row r="115" spans="1:17">
      <c r="A115" s="426"/>
      <c r="B115" s="17" t="s">
        <v>353</v>
      </c>
      <c r="E115" s="418">
        <f>'Test Year W3'!E104</f>
        <v>0</v>
      </c>
      <c r="F115" s="426">
        <f>$E115*F118</f>
        <v>0</v>
      </c>
      <c r="G115" s="426">
        <f t="shared" ref="G115:O115" si="40">$E115*G118</f>
        <v>0</v>
      </c>
      <c r="H115" s="426">
        <f t="shared" si="40"/>
        <v>0</v>
      </c>
      <c r="I115" s="426">
        <f t="shared" si="40"/>
        <v>0</v>
      </c>
      <c r="J115" s="426">
        <f t="shared" si="40"/>
        <v>0</v>
      </c>
      <c r="K115" s="426">
        <f t="shared" si="40"/>
        <v>0</v>
      </c>
      <c r="L115" s="426">
        <f t="shared" si="40"/>
        <v>0</v>
      </c>
      <c r="M115" s="426">
        <f t="shared" si="40"/>
        <v>0</v>
      </c>
      <c r="N115" s="426">
        <f t="shared" si="40"/>
        <v>0</v>
      </c>
      <c r="O115" s="426">
        <f t="shared" si="40"/>
        <v>0</v>
      </c>
      <c r="Q115" s="399"/>
    </row>
    <row r="116" spans="1:17">
      <c r="A116" s="426"/>
      <c r="B116" s="17" t="s">
        <v>404</v>
      </c>
      <c r="E116" s="418">
        <f>'Test Year W3'!F104</f>
        <v>0</v>
      </c>
      <c r="F116" s="426">
        <f>$E116*F118</f>
        <v>0</v>
      </c>
      <c r="G116" s="426">
        <f t="shared" ref="G116:O116" si="41">$E116*G118</f>
        <v>0</v>
      </c>
      <c r="H116" s="426">
        <f t="shared" si="41"/>
        <v>0</v>
      </c>
      <c r="I116" s="426">
        <f t="shared" si="41"/>
        <v>0</v>
      </c>
      <c r="J116" s="426">
        <f t="shared" si="41"/>
        <v>0</v>
      </c>
      <c r="K116" s="426">
        <f t="shared" si="41"/>
        <v>0</v>
      </c>
      <c r="L116" s="426">
        <f t="shared" si="41"/>
        <v>0</v>
      </c>
      <c r="M116" s="426">
        <f t="shared" si="41"/>
        <v>0</v>
      </c>
      <c r="N116" s="426">
        <f t="shared" si="41"/>
        <v>0</v>
      </c>
      <c r="O116" s="426">
        <f t="shared" si="41"/>
        <v>0</v>
      </c>
      <c r="Q116" s="399"/>
    </row>
    <row r="117" spans="1:17" ht="12">
      <c r="A117" s="426"/>
      <c r="B117" s="17" t="s">
        <v>363</v>
      </c>
      <c r="E117" s="418">
        <f>'Test Year W3'!G104</f>
        <v>1</v>
      </c>
      <c r="F117" s="428">
        <f t="shared" ref="F117:O117" si="42">$E117*F118</f>
        <v>185273.48098784874</v>
      </c>
      <c r="G117" s="428">
        <f t="shared" si="42"/>
        <v>221286.45127858955</v>
      </c>
      <c r="H117" s="428">
        <f t="shared" si="42"/>
        <v>246792.62937640792</v>
      </c>
      <c r="I117" s="428">
        <f t="shared" si="42"/>
        <v>266721.7323205336</v>
      </c>
      <c r="J117" s="428">
        <f t="shared" si="42"/>
        <v>308991.12748592993</v>
      </c>
      <c r="K117" s="428">
        <f t="shared" si="42"/>
        <v>328700.93899321771</v>
      </c>
      <c r="L117" s="428">
        <f t="shared" si="42"/>
        <v>348880.72251921921</v>
      </c>
      <c r="M117" s="428">
        <f t="shared" si="42"/>
        <v>394364.51231606951</v>
      </c>
      <c r="N117" s="428">
        <f t="shared" si="42"/>
        <v>416404.44820691884</v>
      </c>
      <c r="O117" s="428">
        <f t="shared" si="42"/>
        <v>439810.43555114634</v>
      </c>
    </row>
    <row r="118" spans="1:17">
      <c r="A118" s="426"/>
      <c r="B118" s="17" t="s">
        <v>175</v>
      </c>
      <c r="F118" s="426">
        <f>F96</f>
        <v>185273.48098784874</v>
      </c>
      <c r="G118" s="426">
        <f t="shared" ref="G118:O118" si="43">G96</f>
        <v>221286.45127858955</v>
      </c>
      <c r="H118" s="426">
        <f t="shared" si="43"/>
        <v>246792.62937640792</v>
      </c>
      <c r="I118" s="426">
        <f t="shared" si="43"/>
        <v>266721.7323205336</v>
      </c>
      <c r="J118" s="426">
        <f t="shared" si="43"/>
        <v>308991.12748592993</v>
      </c>
      <c r="K118" s="426">
        <f t="shared" si="43"/>
        <v>328700.93899321771</v>
      </c>
      <c r="L118" s="426">
        <f t="shared" si="43"/>
        <v>348880.72251921921</v>
      </c>
      <c r="M118" s="426">
        <f t="shared" si="43"/>
        <v>394364.51231606951</v>
      </c>
      <c r="N118" s="426">
        <f t="shared" si="43"/>
        <v>416404.44820691884</v>
      </c>
      <c r="O118" s="426">
        <f t="shared" si="43"/>
        <v>439810.43555114634</v>
      </c>
    </row>
    <row r="119" spans="1:17">
      <c r="A119" s="426"/>
      <c r="F119" s="426"/>
      <c r="G119" s="426"/>
      <c r="H119" s="426"/>
      <c r="I119" s="426"/>
      <c r="J119" s="426"/>
      <c r="K119" s="426"/>
      <c r="L119" s="426"/>
      <c r="M119" s="426"/>
      <c r="N119" s="426"/>
      <c r="O119" s="426"/>
    </row>
    <row r="120" spans="1:17">
      <c r="A120" s="426"/>
      <c r="B120" s="35" t="s">
        <v>175</v>
      </c>
      <c r="F120" s="426"/>
      <c r="G120" s="426"/>
      <c r="H120" s="426"/>
      <c r="I120" s="426"/>
      <c r="J120" s="426"/>
      <c r="K120" s="426"/>
      <c r="L120" s="426"/>
      <c r="M120" s="426"/>
      <c r="N120" s="426"/>
      <c r="O120" s="426"/>
    </row>
    <row r="121" spans="1:17">
      <c r="A121" s="426"/>
      <c r="B121" s="17" t="s">
        <v>353</v>
      </c>
      <c r="F121" s="426">
        <f>F115+F109+F103</f>
        <v>6278495.8604364563</v>
      </c>
      <c r="G121" s="426">
        <f t="shared" ref="G121:O121" si="44">G115+G109+G103</f>
        <v>7285047.2044887552</v>
      </c>
      <c r="H121" s="426">
        <f t="shared" si="44"/>
        <v>9193725.4785653856</v>
      </c>
      <c r="I121" s="426">
        <f t="shared" si="44"/>
        <v>10002358.624478022</v>
      </c>
      <c r="J121" s="426">
        <f t="shared" si="44"/>
        <v>10814814.395339886</v>
      </c>
      <c r="K121" s="426">
        <f t="shared" si="44"/>
        <v>11599389.467698142</v>
      </c>
      <c r="L121" s="426">
        <f t="shared" si="44"/>
        <v>12150652.155141624</v>
      </c>
      <c r="M121" s="426">
        <f t="shared" si="44"/>
        <v>12683003.823143402</v>
      </c>
      <c r="N121" s="426">
        <f t="shared" si="44"/>
        <v>12880408.513067763</v>
      </c>
      <c r="O121" s="426">
        <f t="shared" si="44"/>
        <v>13096391.591909781</v>
      </c>
    </row>
    <row r="122" spans="1:17">
      <c r="A122" s="426"/>
      <c r="B122" s="17" t="s">
        <v>404</v>
      </c>
      <c r="F122" s="426">
        <f t="shared" ref="F122:O124" si="45">F116+F110+F104</f>
        <v>3139247.9302182286</v>
      </c>
      <c r="G122" s="426">
        <f t="shared" si="45"/>
        <v>3642523.6022443781</v>
      </c>
      <c r="H122" s="426">
        <f t="shared" si="45"/>
        <v>4596862.7392826937</v>
      </c>
      <c r="I122" s="426">
        <f t="shared" si="45"/>
        <v>5001179.3122390108</v>
      </c>
      <c r="J122" s="426">
        <f t="shared" si="45"/>
        <v>5407407.1976699438</v>
      </c>
      <c r="K122" s="426">
        <f t="shared" si="45"/>
        <v>5799694.7338490719</v>
      </c>
      <c r="L122" s="426">
        <f t="shared" si="45"/>
        <v>6075326.0775708128</v>
      </c>
      <c r="M122" s="426">
        <f t="shared" si="45"/>
        <v>6341501.911571702</v>
      </c>
      <c r="N122" s="426">
        <f t="shared" si="45"/>
        <v>6440204.2565338826</v>
      </c>
      <c r="O122" s="426">
        <f t="shared" si="45"/>
        <v>6548195.7959548915</v>
      </c>
    </row>
    <row r="123" spans="1:17" ht="12">
      <c r="A123" s="426"/>
      <c r="B123" s="17" t="s">
        <v>363</v>
      </c>
      <c r="F123" s="428">
        <f t="shared" si="45"/>
        <v>185273.48098784874</v>
      </c>
      <c r="G123" s="428">
        <f t="shared" si="45"/>
        <v>221286.45127858955</v>
      </c>
      <c r="H123" s="428">
        <f t="shared" si="45"/>
        <v>246792.62937640792</v>
      </c>
      <c r="I123" s="428">
        <f t="shared" si="45"/>
        <v>266721.7323205336</v>
      </c>
      <c r="J123" s="428">
        <f t="shared" si="45"/>
        <v>308991.12748592993</v>
      </c>
      <c r="K123" s="428">
        <f t="shared" si="45"/>
        <v>328700.93899321771</v>
      </c>
      <c r="L123" s="428">
        <f t="shared" si="45"/>
        <v>348880.72251921921</v>
      </c>
      <c r="M123" s="428">
        <f t="shared" si="45"/>
        <v>394364.51231606951</v>
      </c>
      <c r="N123" s="428">
        <f t="shared" si="45"/>
        <v>416404.44820691884</v>
      </c>
      <c r="O123" s="428">
        <f t="shared" si="45"/>
        <v>439810.43555114634</v>
      </c>
    </row>
    <row r="124" spans="1:17">
      <c r="A124" s="426"/>
      <c r="B124" s="17" t="s">
        <v>175</v>
      </c>
      <c r="F124" s="426">
        <f t="shared" si="45"/>
        <v>9603017.2716425322</v>
      </c>
      <c r="G124" s="426">
        <f t="shared" si="45"/>
        <v>11148857.258011723</v>
      </c>
      <c r="H124" s="426">
        <f t="shared" si="45"/>
        <v>14037380.847224485</v>
      </c>
      <c r="I124" s="426">
        <f t="shared" si="45"/>
        <v>15270259.669037566</v>
      </c>
      <c r="J124" s="426">
        <f t="shared" si="45"/>
        <v>16531212.720495757</v>
      </c>
      <c r="K124" s="426">
        <f t="shared" si="45"/>
        <v>17727785.140540428</v>
      </c>
      <c r="L124" s="426">
        <f t="shared" si="45"/>
        <v>18574858.955231655</v>
      </c>
      <c r="M124" s="426">
        <f t="shared" si="45"/>
        <v>19418870.247031171</v>
      </c>
      <c r="N124" s="426">
        <f t="shared" si="45"/>
        <v>19737017.217808563</v>
      </c>
      <c r="O124" s="426">
        <f t="shared" si="45"/>
        <v>20084397.82341582</v>
      </c>
    </row>
    <row r="125" spans="1:17">
      <c r="A125" s="426"/>
      <c r="F125" s="426"/>
      <c r="G125" s="426"/>
      <c r="H125" s="426"/>
      <c r="I125" s="426"/>
      <c r="J125" s="426"/>
      <c r="K125" s="426"/>
      <c r="L125" s="426"/>
      <c r="M125" s="426"/>
      <c r="N125" s="426"/>
      <c r="O125" s="426"/>
    </row>
    <row r="126" spans="1:17">
      <c r="A126" s="426"/>
      <c r="B126" s="35" t="s">
        <v>365</v>
      </c>
      <c r="F126" s="426"/>
      <c r="G126" s="426"/>
      <c r="H126" s="426"/>
      <c r="I126" s="426"/>
      <c r="J126" s="426"/>
      <c r="K126" s="426"/>
      <c r="L126" s="426"/>
      <c r="M126" s="426"/>
      <c r="N126" s="426"/>
      <c r="O126" s="426"/>
    </row>
    <row r="127" spans="1:17">
      <c r="A127" s="426"/>
      <c r="B127" s="17" t="s">
        <v>353</v>
      </c>
      <c r="F127" s="418">
        <f>F121/F124</f>
        <v>0.6538044952784472</v>
      </c>
      <c r="G127" s="418">
        <f t="shared" ref="G127:O127" si="46">G121/G124</f>
        <v>0.65343443152020086</v>
      </c>
      <c r="H127" s="418">
        <f t="shared" si="46"/>
        <v>0.65494593176783389</v>
      </c>
      <c r="I127" s="418">
        <f t="shared" si="46"/>
        <v>0.65502216997390705</v>
      </c>
      <c r="J127" s="418">
        <f t="shared" si="46"/>
        <v>0.65420574873683912</v>
      </c>
      <c r="K127" s="418">
        <f t="shared" si="46"/>
        <v>0.65430562113325208</v>
      </c>
      <c r="L127" s="418">
        <f t="shared" si="46"/>
        <v>0.65414505619809094</v>
      </c>
      <c r="M127" s="418">
        <f t="shared" si="46"/>
        <v>0.65312779074171046</v>
      </c>
      <c r="N127" s="418">
        <f t="shared" si="46"/>
        <v>0.65260157454014212</v>
      </c>
      <c r="O127" s="418">
        <f t="shared" si="46"/>
        <v>0.65206792392058055</v>
      </c>
    </row>
    <row r="128" spans="1:17">
      <c r="A128" s="426"/>
      <c r="B128" s="17" t="s">
        <v>404</v>
      </c>
      <c r="F128" s="418">
        <f>F122/F124</f>
        <v>0.3269022476392236</v>
      </c>
      <c r="G128" s="418">
        <f t="shared" ref="G128:O128" si="47">G122/G124</f>
        <v>0.32671721576010043</v>
      </c>
      <c r="H128" s="418">
        <f t="shared" si="47"/>
        <v>0.327472965883917</v>
      </c>
      <c r="I128" s="418">
        <f t="shared" si="47"/>
        <v>0.32751108498695353</v>
      </c>
      <c r="J128" s="418">
        <f t="shared" si="47"/>
        <v>0.32710287436841962</v>
      </c>
      <c r="K128" s="418">
        <f t="shared" si="47"/>
        <v>0.3271528105666261</v>
      </c>
      <c r="L128" s="418">
        <f t="shared" si="47"/>
        <v>0.32707252809904552</v>
      </c>
      <c r="M128" s="418">
        <f t="shared" si="47"/>
        <v>0.32656389537085528</v>
      </c>
      <c r="N128" s="418">
        <f t="shared" si="47"/>
        <v>0.32630078727007111</v>
      </c>
      <c r="O128" s="418">
        <f t="shared" si="47"/>
        <v>0.32603396196029033</v>
      </c>
    </row>
    <row r="129" spans="1:15">
      <c r="A129" s="426"/>
      <c r="B129" s="17" t="s">
        <v>363</v>
      </c>
      <c r="F129" s="529">
        <f>F123/F124</f>
        <v>1.9293257082329391E-2</v>
      </c>
      <c r="G129" s="529">
        <f t="shared" ref="G129:O129" si="48">G123/G124</f>
        <v>1.98483527196987E-2</v>
      </c>
      <c r="H129" s="529">
        <f t="shared" si="48"/>
        <v>1.7581102348249285E-2</v>
      </c>
      <c r="I129" s="529">
        <f t="shared" si="48"/>
        <v>1.7466745039139482E-2</v>
      </c>
      <c r="J129" s="529">
        <f t="shared" si="48"/>
        <v>1.8691376894741426E-2</v>
      </c>
      <c r="K129" s="529">
        <f t="shared" si="48"/>
        <v>1.854156830012197E-2</v>
      </c>
      <c r="L129" s="529">
        <f t="shared" si="48"/>
        <v>1.878241570286358E-2</v>
      </c>
      <c r="M129" s="529">
        <f t="shared" si="48"/>
        <v>2.0308313887434384E-2</v>
      </c>
      <c r="N129" s="529">
        <f t="shared" si="48"/>
        <v>2.1097638189786865E-2</v>
      </c>
      <c r="O129" s="529">
        <f t="shared" si="48"/>
        <v>2.1898114119129029E-2</v>
      </c>
    </row>
    <row r="130" spans="1:15">
      <c r="A130" s="426"/>
      <c r="B130" s="17" t="s">
        <v>175</v>
      </c>
      <c r="F130" s="418">
        <f>SUM(F127:F129)</f>
        <v>1.0000000000000002</v>
      </c>
      <c r="G130" s="418">
        <f t="shared" ref="G130:O130" si="49">SUM(G127:G129)</f>
        <v>1</v>
      </c>
      <c r="H130" s="418">
        <f t="shared" si="49"/>
        <v>1.0000000000000002</v>
      </c>
      <c r="I130" s="418">
        <f t="shared" si="49"/>
        <v>1</v>
      </c>
      <c r="J130" s="418">
        <f t="shared" si="49"/>
        <v>1.0000000000000002</v>
      </c>
      <c r="K130" s="418">
        <f t="shared" si="49"/>
        <v>1.0000000000000002</v>
      </c>
      <c r="L130" s="418">
        <f t="shared" si="49"/>
        <v>1</v>
      </c>
      <c r="M130" s="418">
        <f t="shared" si="49"/>
        <v>1.0000000000000002</v>
      </c>
      <c r="N130" s="418">
        <f t="shared" si="49"/>
        <v>1.0000000000000002</v>
      </c>
      <c r="O130" s="418">
        <f t="shared" si="49"/>
        <v>0.99999999999999989</v>
      </c>
    </row>
    <row r="131" spans="1:15">
      <c r="A131" s="426"/>
      <c r="F131" s="426"/>
      <c r="G131" s="426"/>
      <c r="H131" s="426"/>
      <c r="I131" s="426"/>
      <c r="J131" s="426"/>
      <c r="K131" s="426"/>
      <c r="L131" s="426"/>
      <c r="M131" s="426"/>
      <c r="N131" s="426"/>
      <c r="O131" s="426"/>
    </row>
    <row r="132" spans="1:15">
      <c r="A132" s="426"/>
      <c r="B132" s="35" t="s">
        <v>405</v>
      </c>
      <c r="F132" s="426"/>
      <c r="G132" s="426"/>
      <c r="H132" s="426"/>
      <c r="I132" s="426"/>
      <c r="J132" s="426"/>
      <c r="K132" s="426"/>
      <c r="L132" s="426"/>
      <c r="M132" s="426"/>
      <c r="N132" s="426"/>
      <c r="O132" s="426"/>
    </row>
    <row r="133" spans="1:15">
      <c r="A133" s="426"/>
      <c r="B133" s="17" t="s">
        <v>353</v>
      </c>
      <c r="F133" s="240">
        <f>F136*F127</f>
        <v>260714.44964665038</v>
      </c>
      <c r="G133" s="240">
        <f t="shared" ref="G133:O133" si="50">G136*G127</f>
        <v>272610.46425769688</v>
      </c>
      <c r="H133" s="240">
        <f t="shared" si="50"/>
        <v>284062.82855450874</v>
      </c>
      <c r="I133" s="240">
        <f t="shared" si="50"/>
        <v>294361.28606972989</v>
      </c>
      <c r="J133" s="240">
        <f t="shared" si="50"/>
        <v>307575.58870948252</v>
      </c>
      <c r="K133" s="240">
        <f t="shared" si="50"/>
        <v>318302.04790768103</v>
      </c>
      <c r="L133" s="240">
        <f t="shared" si="50"/>
        <v>329204.27156815253</v>
      </c>
      <c r="M133" s="240">
        <f t="shared" si="50"/>
        <v>343410.59716985706</v>
      </c>
      <c r="N133" s="240">
        <f t="shared" si="50"/>
        <v>354842.95417064452</v>
      </c>
      <c r="O133" s="240">
        <f t="shared" si="50"/>
        <v>366700.85295486526</v>
      </c>
    </row>
    <row r="134" spans="1:15">
      <c r="A134" s="426"/>
      <c r="B134" s="17" t="s">
        <v>404</v>
      </c>
      <c r="F134" s="426">
        <f>F136*F128</f>
        <v>130357.22482332519</v>
      </c>
      <c r="G134" s="426">
        <f t="shared" ref="G134:O134" si="51">G136*G128</f>
        <v>136305.23212884844</v>
      </c>
      <c r="H134" s="426">
        <f t="shared" si="51"/>
        <v>142031.4142772544</v>
      </c>
      <c r="I134" s="426">
        <f t="shared" si="51"/>
        <v>147180.64303486494</v>
      </c>
      <c r="J134" s="426">
        <f t="shared" si="51"/>
        <v>153787.79435474129</v>
      </c>
      <c r="K134" s="426">
        <f t="shared" si="51"/>
        <v>159151.02395384054</v>
      </c>
      <c r="L134" s="426">
        <f t="shared" si="51"/>
        <v>164602.13578407629</v>
      </c>
      <c r="M134" s="426">
        <f t="shared" si="51"/>
        <v>171705.29858492856</v>
      </c>
      <c r="N134" s="426">
        <f t="shared" si="51"/>
        <v>177421.47708532232</v>
      </c>
      <c r="O134" s="426">
        <f t="shared" si="51"/>
        <v>183350.42647743266</v>
      </c>
    </row>
    <row r="135" spans="1:15" ht="12">
      <c r="A135" s="426"/>
      <c r="B135" s="17" t="s">
        <v>363</v>
      </c>
      <c r="F135" s="428">
        <f>F136*F129</f>
        <v>7693.4786139220705</v>
      </c>
      <c r="G135" s="428">
        <f t="shared" ref="G135:O135" si="52">G136*G129</f>
        <v>8280.6604437407987</v>
      </c>
      <c r="H135" s="428">
        <f t="shared" si="52"/>
        <v>7625.2670944451893</v>
      </c>
      <c r="I135" s="428">
        <f t="shared" si="52"/>
        <v>7849.403835259478</v>
      </c>
      <c r="J135" s="428">
        <f t="shared" si="52"/>
        <v>8787.7724451233935</v>
      </c>
      <c r="K135" s="428">
        <f t="shared" si="52"/>
        <v>9019.9731910098217</v>
      </c>
      <c r="L135" s="428">
        <f t="shared" si="52"/>
        <v>9452.4164344964429</v>
      </c>
      <c r="M135" s="428">
        <f t="shared" si="52"/>
        <v>10677.987215452536</v>
      </c>
      <c r="N135" s="428">
        <f t="shared" si="52"/>
        <v>11471.544895616687</v>
      </c>
      <c r="O135" s="428">
        <f t="shared" si="52"/>
        <v>12314.755612124885</v>
      </c>
    </row>
    <row r="136" spans="1:15">
      <c r="A136" s="426"/>
      <c r="B136" s="17" t="s">
        <v>175</v>
      </c>
      <c r="F136" s="426">
        <f>F95</f>
        <v>398765.15308389755</v>
      </c>
      <c r="G136" s="426">
        <f t="shared" ref="G136:O136" si="53">G95</f>
        <v>417196.35683028609</v>
      </c>
      <c r="H136" s="426">
        <f t="shared" si="53"/>
        <v>433719.50992620829</v>
      </c>
      <c r="I136" s="426">
        <f t="shared" si="53"/>
        <v>449391.33293985424</v>
      </c>
      <c r="J136" s="426">
        <f t="shared" si="53"/>
        <v>470151.1555093471</v>
      </c>
      <c r="K136" s="426">
        <f t="shared" si="53"/>
        <v>486473.04505253129</v>
      </c>
      <c r="L136" s="426">
        <f t="shared" si="53"/>
        <v>503258.82378672523</v>
      </c>
      <c r="M136" s="426">
        <f t="shared" si="53"/>
        <v>525793.8829702381</v>
      </c>
      <c r="N136" s="426">
        <f t="shared" si="53"/>
        <v>543735.97615158348</v>
      </c>
      <c r="O136" s="426">
        <f t="shared" si="53"/>
        <v>562366.03504442284</v>
      </c>
    </row>
    <row r="137" spans="1:15">
      <c r="A137" s="426"/>
      <c r="F137" s="426"/>
      <c r="G137" s="426"/>
      <c r="H137" s="426"/>
      <c r="I137" s="426"/>
      <c r="J137" s="426"/>
      <c r="K137" s="426"/>
      <c r="L137" s="426"/>
      <c r="M137" s="426"/>
      <c r="N137" s="426"/>
      <c r="O137" s="426"/>
    </row>
    <row r="138" spans="1:15">
      <c r="A138" s="426"/>
      <c r="B138" s="35" t="s">
        <v>60</v>
      </c>
      <c r="F138" s="426"/>
      <c r="G138" s="426"/>
      <c r="H138" s="426"/>
      <c r="I138" s="426"/>
      <c r="J138" s="426"/>
      <c r="K138" s="426"/>
      <c r="L138" s="426"/>
      <c r="M138" s="426"/>
      <c r="N138" s="426"/>
      <c r="O138" s="426"/>
    </row>
    <row r="139" spans="1:15">
      <c r="A139" s="426"/>
      <c r="B139" s="17" t="s">
        <v>353</v>
      </c>
      <c r="F139" s="426">
        <f>F133+F121</f>
        <v>6539210.3100831071</v>
      </c>
      <c r="G139" s="426">
        <f t="shared" ref="G139:O139" si="54">G133+G121</f>
        <v>7557657.6687464518</v>
      </c>
      <c r="H139" s="426">
        <f t="shared" si="54"/>
        <v>9477788.3071198948</v>
      </c>
      <c r="I139" s="426">
        <f t="shared" si="54"/>
        <v>10296719.910547752</v>
      </c>
      <c r="J139" s="426">
        <f t="shared" si="54"/>
        <v>11122389.984049369</v>
      </c>
      <c r="K139" s="426">
        <f t="shared" si="54"/>
        <v>11917691.515605822</v>
      </c>
      <c r="L139" s="426">
        <f t="shared" si="54"/>
        <v>12479856.426709777</v>
      </c>
      <c r="M139" s="426">
        <f t="shared" si="54"/>
        <v>13026414.42031326</v>
      </c>
      <c r="N139" s="426">
        <f t="shared" si="54"/>
        <v>13235251.467238408</v>
      </c>
      <c r="O139" s="426">
        <f t="shared" si="54"/>
        <v>13463092.444864646</v>
      </c>
    </row>
    <row r="140" spans="1:15">
      <c r="A140" s="426"/>
      <c r="B140" s="17" t="s">
        <v>404</v>
      </c>
      <c r="F140" s="426">
        <f t="shared" ref="F140:O142" si="55">F134+F122</f>
        <v>3269605.155041554</v>
      </c>
      <c r="G140" s="426">
        <f t="shared" si="55"/>
        <v>3778828.8343732264</v>
      </c>
      <c r="H140" s="426">
        <f t="shared" si="55"/>
        <v>4738894.1535599483</v>
      </c>
      <c r="I140" s="426">
        <f t="shared" si="55"/>
        <v>5148359.955273876</v>
      </c>
      <c r="J140" s="426">
        <f t="shared" si="55"/>
        <v>5561194.9920246853</v>
      </c>
      <c r="K140" s="426">
        <f t="shared" si="55"/>
        <v>5958845.757802912</v>
      </c>
      <c r="L140" s="426">
        <f t="shared" si="55"/>
        <v>6239928.2133548893</v>
      </c>
      <c r="M140" s="426">
        <f t="shared" si="55"/>
        <v>6513207.2101566307</v>
      </c>
      <c r="N140" s="426">
        <f t="shared" si="55"/>
        <v>6617625.7336192047</v>
      </c>
      <c r="O140" s="426">
        <f t="shared" si="55"/>
        <v>6731546.2224323237</v>
      </c>
    </row>
    <row r="141" spans="1:15" ht="12">
      <c r="A141" s="426"/>
      <c r="B141" s="17" t="s">
        <v>363</v>
      </c>
      <c r="F141" s="428">
        <f t="shared" si="55"/>
        <v>192966.95960177082</v>
      </c>
      <c r="G141" s="428">
        <f t="shared" si="55"/>
        <v>229567.11172233036</v>
      </c>
      <c r="H141" s="428">
        <f t="shared" si="55"/>
        <v>254417.8964708531</v>
      </c>
      <c r="I141" s="428">
        <f t="shared" si="55"/>
        <v>274571.13615579309</v>
      </c>
      <c r="J141" s="428">
        <f t="shared" si="55"/>
        <v>317778.89993105334</v>
      </c>
      <c r="K141" s="428">
        <f t="shared" si="55"/>
        <v>337720.91218422755</v>
      </c>
      <c r="L141" s="428">
        <f t="shared" si="55"/>
        <v>358333.13895371568</v>
      </c>
      <c r="M141" s="428">
        <f t="shared" si="55"/>
        <v>405042.49953152204</v>
      </c>
      <c r="N141" s="428">
        <f t="shared" si="55"/>
        <v>427875.99310253555</v>
      </c>
      <c r="O141" s="428">
        <f t="shared" si="55"/>
        <v>452125.1911632712</v>
      </c>
    </row>
    <row r="142" spans="1:15">
      <c r="A142" s="426"/>
      <c r="B142" s="17" t="s">
        <v>175</v>
      </c>
      <c r="F142" s="426">
        <f t="shared" si="55"/>
        <v>10001782.42472643</v>
      </c>
      <c r="G142" s="426">
        <f t="shared" si="55"/>
        <v>11566053.614842009</v>
      </c>
      <c r="H142" s="426">
        <f t="shared" si="55"/>
        <v>14471100.357150692</v>
      </c>
      <c r="I142" s="426">
        <f t="shared" si="55"/>
        <v>15719651.001977419</v>
      </c>
      <c r="J142" s="426">
        <f t="shared" si="55"/>
        <v>17001363.876005106</v>
      </c>
      <c r="K142" s="426">
        <f t="shared" si="55"/>
        <v>18214258.185592961</v>
      </c>
      <c r="L142" s="426">
        <f t="shared" si="55"/>
        <v>19078117.77901838</v>
      </c>
      <c r="M142" s="426">
        <f t="shared" si="55"/>
        <v>19944664.130001411</v>
      </c>
      <c r="N142" s="426">
        <f t="shared" si="55"/>
        <v>20280753.193960145</v>
      </c>
      <c r="O142" s="426">
        <f t="shared" si="55"/>
        <v>20646763.858460244</v>
      </c>
    </row>
    <row r="143" spans="1:15">
      <c r="A143" s="426"/>
      <c r="B143" s="29"/>
      <c r="F143" s="426"/>
      <c r="G143" s="426"/>
      <c r="H143" s="426"/>
      <c r="I143" s="426"/>
      <c r="J143" s="426"/>
      <c r="K143" s="426"/>
      <c r="L143" s="426"/>
      <c r="M143" s="426"/>
      <c r="N143" s="426"/>
      <c r="O143" s="426"/>
    </row>
    <row r="144" spans="1:15">
      <c r="A144" s="426"/>
      <c r="B144" s="35" t="s">
        <v>61</v>
      </c>
      <c r="F144" s="426"/>
      <c r="G144" s="426"/>
      <c r="H144" s="426"/>
      <c r="I144" s="426"/>
      <c r="J144" s="426"/>
      <c r="K144" s="426"/>
      <c r="L144" s="426"/>
      <c r="M144" s="426"/>
      <c r="N144" s="426"/>
      <c r="O144" s="426"/>
    </row>
    <row r="145" spans="1:15">
      <c r="A145" s="426"/>
      <c r="B145" s="17" t="s">
        <v>353</v>
      </c>
      <c r="E145" s="491">
        <f>'Test Year W3'!E142</f>
        <v>0.65380449527844708</v>
      </c>
      <c r="F145" s="426">
        <f t="shared" ref="F145:O145" si="56">F148*$E145</f>
        <v>1095176.6408284898</v>
      </c>
      <c r="G145" s="426">
        <f t="shared" si="56"/>
        <v>1095176.6408284898</v>
      </c>
      <c r="H145" s="426">
        <f t="shared" si="56"/>
        <v>1172357.2590018013</v>
      </c>
      <c r="I145" s="426">
        <f t="shared" si="56"/>
        <v>893097.75681079668</v>
      </c>
      <c r="J145" s="426">
        <f t="shared" si="56"/>
        <v>893445.74730069039</v>
      </c>
      <c r="K145" s="426">
        <f t="shared" si="56"/>
        <v>881297.37213339645</v>
      </c>
      <c r="L145" s="426">
        <f t="shared" si="56"/>
        <v>855662.98305333161</v>
      </c>
      <c r="M145" s="426">
        <f t="shared" si="56"/>
        <v>816045.38918474712</v>
      </c>
      <c r="N145" s="426">
        <f t="shared" si="56"/>
        <v>762522.70766415971</v>
      </c>
      <c r="O145" s="426">
        <f t="shared" si="56"/>
        <v>786542.20639621839</v>
      </c>
    </row>
    <row r="146" spans="1:15">
      <c r="A146" s="426"/>
      <c r="B146" s="17" t="s">
        <v>404</v>
      </c>
      <c r="E146" s="491">
        <f>'Test Year W3'!F142</f>
        <v>0.32690224763922354</v>
      </c>
      <c r="F146" s="426">
        <f t="shared" ref="F146:O146" si="57">F148*$E146</f>
        <v>547588.3204142449</v>
      </c>
      <c r="G146" s="426">
        <f t="shared" si="57"/>
        <v>547588.3204142449</v>
      </c>
      <c r="H146" s="426">
        <f t="shared" si="57"/>
        <v>586178.62950090063</v>
      </c>
      <c r="I146" s="426">
        <f t="shared" si="57"/>
        <v>446548.87840539834</v>
      </c>
      <c r="J146" s="426">
        <f t="shared" si="57"/>
        <v>446722.87365034519</v>
      </c>
      <c r="K146" s="426">
        <f t="shared" si="57"/>
        <v>440648.68606669822</v>
      </c>
      <c r="L146" s="426">
        <f t="shared" si="57"/>
        <v>427831.49152666581</v>
      </c>
      <c r="M146" s="426">
        <f t="shared" si="57"/>
        <v>408022.69459237356</v>
      </c>
      <c r="N146" s="426">
        <f t="shared" si="57"/>
        <v>381261.35383207985</v>
      </c>
      <c r="O146" s="426">
        <f t="shared" si="57"/>
        <v>393271.10319810919</v>
      </c>
    </row>
    <row r="147" spans="1:15" ht="12">
      <c r="A147" s="426"/>
      <c r="B147" s="17" t="s">
        <v>363</v>
      </c>
      <c r="E147" s="494">
        <f>'Test Year W3'!G142</f>
        <v>1.9293257082329391E-2</v>
      </c>
      <c r="F147" s="428">
        <f t="shared" ref="F147:O147" si="58">F148*$E147</f>
        <v>32317.802393003087</v>
      </c>
      <c r="G147" s="428">
        <f t="shared" si="58"/>
        <v>32317.802393003087</v>
      </c>
      <c r="H147" s="428">
        <f t="shared" si="58"/>
        <v>34595.341808752477</v>
      </c>
      <c r="I147" s="428">
        <f t="shared" si="58"/>
        <v>26354.613261666287</v>
      </c>
      <c r="J147" s="428">
        <f t="shared" si="58"/>
        <v>26364.882187671246</v>
      </c>
      <c r="K147" s="428">
        <f t="shared" si="58"/>
        <v>26006.393179217172</v>
      </c>
      <c r="L147" s="428">
        <f t="shared" si="58"/>
        <v>25249.942493665498</v>
      </c>
      <c r="M147" s="428">
        <f t="shared" si="58"/>
        <v>24080.858418823842</v>
      </c>
      <c r="N147" s="428">
        <f t="shared" si="58"/>
        <v>22501.446130028624</v>
      </c>
      <c r="O147" s="428">
        <f t="shared" si="58"/>
        <v>23210.242669931478</v>
      </c>
    </row>
    <row r="148" spans="1:15">
      <c r="A148" s="426"/>
      <c r="B148" s="17" t="s">
        <v>175</v>
      </c>
      <c r="E148" s="418">
        <f>SUM(E145:E147)</f>
        <v>1</v>
      </c>
      <c r="F148" s="426">
        <f>'Forecast W4'!F885</f>
        <v>1675082.7636357378</v>
      </c>
      <c r="G148" s="426">
        <f>'Forecast W4'!G885</f>
        <v>1675082.7636357378</v>
      </c>
      <c r="H148" s="426">
        <f>'Forecast W4'!H885</f>
        <v>1793131.2303114543</v>
      </c>
      <c r="I148" s="426">
        <f>'Forecast W4'!I885</f>
        <v>1366001.2484778613</v>
      </c>
      <c r="J148" s="426">
        <f>'Forecast W4'!J885</f>
        <v>1366533.5031387068</v>
      </c>
      <c r="K148" s="426">
        <f>'Forecast W4'!K885</f>
        <v>1347952.4513793117</v>
      </c>
      <c r="L148" s="426">
        <f>'Forecast W4'!L885</f>
        <v>1308744.4170736629</v>
      </c>
      <c r="M148" s="426">
        <f>'Forecast W4'!M885</f>
        <v>1248148.9421959445</v>
      </c>
      <c r="N148" s="426">
        <f>'Forecast W4'!N885</f>
        <v>1166285.5076262681</v>
      </c>
      <c r="O148" s="426">
        <f>'Forecast W4'!O885</f>
        <v>1203023.552264259</v>
      </c>
    </row>
    <row r="149" spans="1:15">
      <c r="A149" s="426"/>
      <c r="F149" s="530"/>
      <c r="G149" s="426"/>
      <c r="H149" s="426"/>
      <c r="I149" s="426"/>
      <c r="J149" s="426"/>
      <c r="K149" s="426"/>
      <c r="L149" s="426"/>
      <c r="M149" s="426"/>
      <c r="N149" s="426"/>
      <c r="O149" s="426"/>
    </row>
    <row r="150" spans="1:15">
      <c r="A150" s="426"/>
      <c r="F150" s="530"/>
      <c r="G150" s="426"/>
      <c r="H150" s="426"/>
      <c r="I150" s="426"/>
      <c r="J150" s="426"/>
      <c r="K150" s="426"/>
      <c r="L150" s="426"/>
      <c r="M150" s="426"/>
      <c r="N150" s="426"/>
      <c r="O150" s="426"/>
    </row>
    <row r="151" spans="1:15">
      <c r="A151" s="426"/>
      <c r="B151" s="35" t="s">
        <v>406</v>
      </c>
      <c r="F151" s="426"/>
      <c r="G151" s="426"/>
      <c r="H151" s="426"/>
      <c r="I151" s="426"/>
      <c r="J151" s="426"/>
      <c r="K151" s="426"/>
      <c r="L151" s="426"/>
      <c r="M151" s="426"/>
      <c r="N151" s="426"/>
      <c r="O151" s="426"/>
    </row>
    <row r="152" spans="1:15">
      <c r="A152" s="426"/>
      <c r="B152" s="35" t="s">
        <v>1</v>
      </c>
      <c r="F152" s="426"/>
      <c r="G152" s="426"/>
      <c r="H152" s="426"/>
      <c r="I152" s="426"/>
      <c r="J152" s="426"/>
      <c r="K152" s="426"/>
      <c r="L152" s="426"/>
      <c r="M152" s="426"/>
      <c r="N152" s="426"/>
      <c r="O152" s="426"/>
    </row>
    <row r="153" spans="1:15">
      <c r="A153" s="426"/>
      <c r="B153" s="17" t="s">
        <v>353</v>
      </c>
      <c r="E153" s="491"/>
      <c r="F153" s="426">
        <f t="shared" ref="F153:O156" si="59">F139-F145</f>
        <v>5444033.6692546178</v>
      </c>
      <c r="G153" s="426">
        <f t="shared" si="59"/>
        <v>6462481.0279179625</v>
      </c>
      <c r="H153" s="426">
        <f t="shared" si="59"/>
        <v>8305431.048118094</v>
      </c>
      <c r="I153" s="426">
        <f t="shared" si="59"/>
        <v>9403622.1537369546</v>
      </c>
      <c r="J153" s="426">
        <f t="shared" si="59"/>
        <v>10228944.236748679</v>
      </c>
      <c r="K153" s="426">
        <f t="shared" si="59"/>
        <v>11036394.143472426</v>
      </c>
      <c r="L153" s="426">
        <f t="shared" si="59"/>
        <v>11624193.443656445</v>
      </c>
      <c r="M153" s="426">
        <f t="shared" si="59"/>
        <v>12210369.031128513</v>
      </c>
      <c r="N153" s="426">
        <f t="shared" si="59"/>
        <v>12472728.759574248</v>
      </c>
      <c r="O153" s="426">
        <f t="shared" si="59"/>
        <v>12676550.238468427</v>
      </c>
    </row>
    <row r="154" spans="1:15">
      <c r="A154" s="426"/>
      <c r="B154" s="17" t="s">
        <v>404</v>
      </c>
      <c r="E154" s="491"/>
      <c r="F154" s="426">
        <f t="shared" si="59"/>
        <v>2722016.8346273089</v>
      </c>
      <c r="G154" s="426">
        <f t="shared" si="59"/>
        <v>3231240.5139589813</v>
      </c>
      <c r="H154" s="426">
        <f t="shared" si="59"/>
        <v>4152715.5240590479</v>
      </c>
      <c r="I154" s="426">
        <f t="shared" si="59"/>
        <v>4701811.0768684773</v>
      </c>
      <c r="J154" s="426">
        <f t="shared" si="59"/>
        <v>5114472.1183743402</v>
      </c>
      <c r="K154" s="426">
        <f t="shared" si="59"/>
        <v>5518197.0717362138</v>
      </c>
      <c r="L154" s="426">
        <f t="shared" si="59"/>
        <v>5812096.7218282232</v>
      </c>
      <c r="M154" s="426">
        <f t="shared" si="59"/>
        <v>6105184.5155642573</v>
      </c>
      <c r="N154" s="426">
        <f t="shared" si="59"/>
        <v>6236364.3797871247</v>
      </c>
      <c r="O154" s="426">
        <f t="shared" si="59"/>
        <v>6338275.1192342145</v>
      </c>
    </row>
    <row r="155" spans="1:15" ht="12">
      <c r="A155" s="426"/>
      <c r="B155" s="17" t="s">
        <v>363</v>
      </c>
      <c r="E155" s="491"/>
      <c r="F155" s="428">
        <f t="shared" si="59"/>
        <v>160649.15720876775</v>
      </c>
      <c r="G155" s="428">
        <f t="shared" si="59"/>
        <v>197249.30932932728</v>
      </c>
      <c r="H155" s="428">
        <f t="shared" si="59"/>
        <v>219822.55466210062</v>
      </c>
      <c r="I155" s="428">
        <f t="shared" si="59"/>
        <v>248216.5228941268</v>
      </c>
      <c r="J155" s="428">
        <f t="shared" si="59"/>
        <v>291414.01774338208</v>
      </c>
      <c r="K155" s="428">
        <f t="shared" si="59"/>
        <v>311714.51900501037</v>
      </c>
      <c r="L155" s="428">
        <f t="shared" si="59"/>
        <v>333083.19646005018</v>
      </c>
      <c r="M155" s="428">
        <f t="shared" si="59"/>
        <v>380961.64111269818</v>
      </c>
      <c r="N155" s="428">
        <f t="shared" si="59"/>
        <v>405374.54697250691</v>
      </c>
      <c r="O155" s="428">
        <f t="shared" si="59"/>
        <v>428914.9484933397</v>
      </c>
    </row>
    <row r="156" spans="1:15">
      <c r="A156" s="426"/>
      <c r="B156" s="29" t="s">
        <v>1</v>
      </c>
      <c r="C156" s="29"/>
      <c r="D156" s="29"/>
      <c r="E156" s="29"/>
      <c r="F156" s="429">
        <f t="shared" si="59"/>
        <v>8326699.6610906925</v>
      </c>
      <c r="G156" s="429">
        <f t="shared" si="59"/>
        <v>9890970.851206271</v>
      </c>
      <c r="H156" s="429">
        <f t="shared" si="59"/>
        <v>12677969.126839239</v>
      </c>
      <c r="I156" s="429">
        <f t="shared" si="59"/>
        <v>14353649.753499558</v>
      </c>
      <c r="J156" s="429">
        <f t="shared" si="59"/>
        <v>15634830.3728664</v>
      </c>
      <c r="K156" s="429">
        <f t="shared" si="59"/>
        <v>16866305.73421365</v>
      </c>
      <c r="L156" s="429">
        <f t="shared" si="59"/>
        <v>17769373.361944716</v>
      </c>
      <c r="M156" s="429">
        <f t="shared" si="59"/>
        <v>18696515.187805466</v>
      </c>
      <c r="N156" s="429">
        <f t="shared" si="59"/>
        <v>19114467.686333876</v>
      </c>
      <c r="O156" s="429">
        <f t="shared" si="59"/>
        <v>19443740.306195986</v>
      </c>
    </row>
    <row r="157" spans="1:15">
      <c r="A157" s="426"/>
      <c r="B157" s="426"/>
      <c r="C157" s="426"/>
      <c r="D157" s="426"/>
      <c r="E157" s="426"/>
      <c r="F157" s="426"/>
      <c r="G157" s="426"/>
      <c r="H157" s="426"/>
      <c r="I157" s="426"/>
      <c r="J157" s="426"/>
      <c r="K157" s="426"/>
      <c r="L157" s="426"/>
      <c r="M157" s="426"/>
      <c r="N157" s="426"/>
      <c r="O157" s="426"/>
    </row>
    <row r="158" spans="1:15">
      <c r="A158" s="426"/>
      <c r="B158" s="35" t="s">
        <v>407</v>
      </c>
      <c r="C158" s="426"/>
      <c r="D158" s="426"/>
      <c r="E158" s="426"/>
      <c r="F158" s="426"/>
      <c r="G158" s="426"/>
      <c r="H158" s="426"/>
      <c r="I158" s="426"/>
      <c r="J158" s="426"/>
      <c r="K158" s="426"/>
      <c r="L158" s="426"/>
      <c r="M158" s="426"/>
      <c r="N158" s="426"/>
      <c r="O158" s="426"/>
    </row>
    <row r="159" spans="1:15">
      <c r="A159" s="426"/>
      <c r="B159" s="17" t="s">
        <v>353</v>
      </c>
      <c r="C159" s="426"/>
      <c r="D159" s="426"/>
      <c r="E159" s="426"/>
      <c r="F159" s="491">
        <f>F153/F156</f>
        <v>0.6538044952784472</v>
      </c>
      <c r="G159" s="491">
        <f t="shared" ref="G159:O159" si="60">G153/G156</f>
        <v>0.65337175946988246</v>
      </c>
      <c r="H159" s="491">
        <f t="shared" si="60"/>
        <v>0.65510737287847709</v>
      </c>
      <c r="I159" s="491">
        <f t="shared" si="60"/>
        <v>0.65513805305471251</v>
      </c>
      <c r="J159" s="491">
        <f t="shared" si="60"/>
        <v>0.65424081955507418</v>
      </c>
      <c r="K159" s="491">
        <f t="shared" si="60"/>
        <v>0.6543456710312604</v>
      </c>
      <c r="L159" s="491">
        <f t="shared" si="60"/>
        <v>0.65417013908611288</v>
      </c>
      <c r="M159" s="491">
        <f t="shared" si="60"/>
        <v>0.65308261504756515</v>
      </c>
      <c r="N159" s="491">
        <f t="shared" si="60"/>
        <v>0.65252817730790269</v>
      </c>
      <c r="O159" s="491">
        <f t="shared" si="60"/>
        <v>0.65196047873715379</v>
      </c>
    </row>
    <row r="160" spans="1:15">
      <c r="A160" s="426"/>
      <c r="B160" s="17" t="s">
        <v>404</v>
      </c>
      <c r="C160" s="426"/>
      <c r="D160" s="426"/>
      <c r="E160" s="426"/>
      <c r="F160" s="491">
        <f>F154/F156</f>
        <v>0.3269022476392236</v>
      </c>
      <c r="G160" s="491">
        <f t="shared" ref="G160:O160" si="61">G154/G156</f>
        <v>0.32668587973494123</v>
      </c>
      <c r="H160" s="491">
        <f t="shared" si="61"/>
        <v>0.3275536864392386</v>
      </c>
      <c r="I160" s="491">
        <f t="shared" si="61"/>
        <v>0.32756902652735626</v>
      </c>
      <c r="J160" s="491">
        <f t="shared" si="61"/>
        <v>0.32712040977753715</v>
      </c>
      <c r="K160" s="491">
        <f t="shared" si="61"/>
        <v>0.32717283551563026</v>
      </c>
      <c r="L160" s="491">
        <f t="shared" si="61"/>
        <v>0.32708506954305649</v>
      </c>
      <c r="M160" s="491">
        <f t="shared" si="61"/>
        <v>0.32654130752378263</v>
      </c>
      <c r="N160" s="491">
        <f t="shared" si="61"/>
        <v>0.3262640886539514</v>
      </c>
      <c r="O160" s="491">
        <f t="shared" si="61"/>
        <v>0.32598023936857695</v>
      </c>
    </row>
    <row r="161" spans="1:15">
      <c r="A161" s="426"/>
      <c r="B161" s="17" t="s">
        <v>363</v>
      </c>
      <c r="C161" s="426"/>
      <c r="D161" s="426"/>
      <c r="E161" s="426"/>
      <c r="F161" s="494">
        <f>F155/F156</f>
        <v>1.9293257082329391E-2</v>
      </c>
      <c r="G161" s="494">
        <f t="shared" ref="G161:O161" si="62">G155/G156</f>
        <v>1.9942360795176278E-2</v>
      </c>
      <c r="H161" s="494">
        <f t="shared" si="62"/>
        <v>1.7338940682284566E-2</v>
      </c>
      <c r="I161" s="494">
        <f t="shared" si="62"/>
        <v>1.729292041793128E-2</v>
      </c>
      <c r="J161" s="494">
        <f t="shared" si="62"/>
        <v>1.863877066738882E-2</v>
      </c>
      <c r="K161" s="494">
        <f t="shared" si="62"/>
        <v>1.8481493453109357E-2</v>
      </c>
      <c r="L161" s="494">
        <f t="shared" si="62"/>
        <v>1.8744791370830696E-2</v>
      </c>
      <c r="M161" s="494">
        <f t="shared" si="62"/>
        <v>2.0376077428652318E-2</v>
      </c>
      <c r="N161" s="494">
        <f t="shared" si="62"/>
        <v>2.1207734038146114E-2</v>
      </c>
      <c r="O161" s="494">
        <f t="shared" si="62"/>
        <v>2.2059281894269114E-2</v>
      </c>
    </row>
    <row r="162" spans="1:15">
      <c r="A162" s="426"/>
      <c r="B162" s="17" t="s">
        <v>1</v>
      </c>
      <c r="C162" s="426"/>
      <c r="D162" s="426"/>
      <c r="E162" s="426"/>
      <c r="F162" s="491">
        <f>SUM(F159:F161)</f>
        <v>1.0000000000000002</v>
      </c>
      <c r="G162" s="491">
        <f t="shared" ref="G162:O162" si="63">SUM(G159:G161)</f>
        <v>1</v>
      </c>
      <c r="H162" s="491">
        <f t="shared" si="63"/>
        <v>1.0000000000000002</v>
      </c>
      <c r="I162" s="491">
        <f t="shared" si="63"/>
        <v>1</v>
      </c>
      <c r="J162" s="491">
        <f t="shared" si="63"/>
        <v>1</v>
      </c>
      <c r="K162" s="491">
        <f t="shared" si="63"/>
        <v>1</v>
      </c>
      <c r="L162" s="491">
        <f t="shared" si="63"/>
        <v>1</v>
      </c>
      <c r="M162" s="491">
        <f t="shared" si="63"/>
        <v>1</v>
      </c>
      <c r="N162" s="491">
        <f t="shared" si="63"/>
        <v>1.0000000000000002</v>
      </c>
      <c r="O162" s="491">
        <f t="shared" si="63"/>
        <v>0.99999999999999978</v>
      </c>
    </row>
    <row r="167" spans="1:15">
      <c r="B167" s="242" t="s">
        <v>408</v>
      </c>
    </row>
    <row r="168" spans="1:15">
      <c r="E168" s="527"/>
    </row>
    <row r="169" spans="1:15">
      <c r="B169" s="29"/>
    </row>
    <row r="170" spans="1:15">
      <c r="B170" s="251" t="s">
        <v>397</v>
      </c>
      <c r="E170" s="427"/>
      <c r="F170" s="240"/>
    </row>
    <row r="171" spans="1:15">
      <c r="B171" s="17" t="s">
        <v>162</v>
      </c>
      <c r="E171" s="427"/>
      <c r="F171" s="484">
        <f>'Forecast W5'!F142</f>
        <v>5959202.6360717472</v>
      </c>
      <c r="G171" s="484">
        <f>'Forecast W5'!G142</f>
        <v>7969047.3950351384</v>
      </c>
      <c r="H171" s="484">
        <f>'Forecast W5'!H142</f>
        <v>8513296.002374487</v>
      </c>
      <c r="I171" s="484">
        <f>'Forecast W5'!I142</f>
        <v>10904451.169947065</v>
      </c>
      <c r="J171" s="484">
        <f>'Forecast W5'!J142</f>
        <v>11784260.444970589</v>
      </c>
      <c r="K171" s="484">
        <f>'Forecast W5'!K142</f>
        <v>13092479.7686534</v>
      </c>
      <c r="L171" s="484">
        <f>'Forecast W5'!L142</f>
        <v>13496951.84839635</v>
      </c>
      <c r="M171" s="484">
        <f>'Forecast W5'!M142</f>
        <v>14880999.207274891</v>
      </c>
      <c r="N171" s="484">
        <f>'Forecast W5'!N142</f>
        <v>15387744.430935903</v>
      </c>
      <c r="O171" s="484">
        <f>'Forecast W5'!O142</f>
        <v>16053152.048814137</v>
      </c>
    </row>
    <row r="172" spans="1:15">
      <c r="E172" s="427"/>
      <c r="F172" s="427" t="b">
        <f t="shared" ref="F172:O172" si="64">F171=F65</f>
        <v>1</v>
      </c>
      <c r="G172" s="427" t="b">
        <f t="shared" si="64"/>
        <v>1</v>
      </c>
      <c r="H172" s="427" t="b">
        <f t="shared" si="64"/>
        <v>1</v>
      </c>
      <c r="I172" s="427" t="b">
        <f t="shared" si="64"/>
        <v>1</v>
      </c>
      <c r="J172" s="427" t="b">
        <f t="shared" si="64"/>
        <v>1</v>
      </c>
      <c r="K172" s="427" t="b">
        <f t="shared" si="64"/>
        <v>1</v>
      </c>
      <c r="L172" s="427" t="b">
        <f t="shared" si="64"/>
        <v>1</v>
      </c>
      <c r="M172" s="427" t="b">
        <f t="shared" si="64"/>
        <v>1</v>
      </c>
      <c r="N172" s="427" t="b">
        <f t="shared" si="64"/>
        <v>1</v>
      </c>
      <c r="O172" s="427" t="b">
        <f t="shared" si="64"/>
        <v>1</v>
      </c>
    </row>
    <row r="173" spans="1:15" ht="12">
      <c r="E173" s="427"/>
      <c r="F173" s="428"/>
      <c r="G173" s="428"/>
      <c r="H173" s="428"/>
      <c r="I173" s="428"/>
      <c r="J173" s="428"/>
      <c r="K173" s="428"/>
      <c r="L173" s="428"/>
      <c r="M173" s="428"/>
      <c r="N173" s="428"/>
      <c r="O173" s="428"/>
    </row>
    <row r="174" spans="1:15"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</row>
    <row r="175" spans="1:15">
      <c r="B175" s="251" t="s">
        <v>398</v>
      </c>
      <c r="E175" s="427"/>
      <c r="F175" s="240"/>
      <c r="G175" s="240"/>
      <c r="H175" s="240"/>
      <c r="I175" s="240"/>
      <c r="J175" s="240"/>
      <c r="K175" s="240"/>
      <c r="L175" s="240"/>
      <c r="M175" s="240"/>
      <c r="N175" s="240"/>
      <c r="O175" s="240"/>
    </row>
    <row r="176" spans="1:15">
      <c r="B176" s="17" t="s">
        <v>162</v>
      </c>
      <c r="E176" s="427"/>
      <c r="F176" s="484">
        <f>'Forecast W5'!F274</f>
        <v>10001782.42472643</v>
      </c>
      <c r="G176" s="484">
        <f>'Forecast W5'!G274</f>
        <v>11566053.614842009</v>
      </c>
      <c r="H176" s="484">
        <f>'Forecast W5'!H274</f>
        <v>14471100.357150696</v>
      </c>
      <c r="I176" s="484">
        <f>'Forecast W5'!I274</f>
        <v>15719651.001977419</v>
      </c>
      <c r="J176" s="484">
        <f>'Forecast W5'!J274</f>
        <v>17001363.876005106</v>
      </c>
      <c r="K176" s="484">
        <f>'Forecast W5'!K274</f>
        <v>18214258.185592964</v>
      </c>
      <c r="L176" s="484">
        <f>'Forecast W5'!L274</f>
        <v>19078117.77901838</v>
      </c>
      <c r="M176" s="484">
        <f>'Forecast W5'!M274</f>
        <v>19944664.130001411</v>
      </c>
      <c r="N176" s="484">
        <f>'Forecast W5'!N274</f>
        <v>20280753.193960145</v>
      </c>
      <c r="O176" s="484">
        <f>'Forecast W5'!O274</f>
        <v>20646763.858460244</v>
      </c>
    </row>
    <row r="177" spans="5:16">
      <c r="E177" s="427"/>
      <c r="F177" s="427" t="b">
        <f>F176=F142</f>
        <v>1</v>
      </c>
      <c r="G177" s="427" t="b">
        <f t="shared" ref="G177:O177" si="65">G176=G142</f>
        <v>1</v>
      </c>
      <c r="H177" s="427" t="b">
        <f t="shared" si="65"/>
        <v>1</v>
      </c>
      <c r="I177" s="427" t="b">
        <f t="shared" si="65"/>
        <v>1</v>
      </c>
      <c r="J177" s="427" t="b">
        <f t="shared" si="65"/>
        <v>1</v>
      </c>
      <c r="K177" s="427" t="b">
        <f t="shared" si="65"/>
        <v>1</v>
      </c>
      <c r="L177" s="427" t="b">
        <f t="shared" si="65"/>
        <v>1</v>
      </c>
      <c r="M177" s="427" t="b">
        <f t="shared" si="65"/>
        <v>1</v>
      </c>
      <c r="N177" s="427" t="b">
        <f t="shared" si="65"/>
        <v>1</v>
      </c>
      <c r="O177" s="427" t="b">
        <f t="shared" si="65"/>
        <v>1</v>
      </c>
    </row>
    <row r="178" spans="5:16">
      <c r="E178" s="427"/>
      <c r="F178" s="427"/>
      <c r="G178" s="427"/>
      <c r="H178" s="427"/>
      <c r="I178" s="427"/>
      <c r="J178" s="427"/>
      <c r="K178" s="427"/>
      <c r="L178" s="427"/>
      <c r="M178" s="427"/>
      <c r="N178" s="427"/>
      <c r="O178" s="427"/>
    </row>
    <row r="179" spans="5:16" ht="10.8" thickBot="1">
      <c r="E179" s="427"/>
      <c r="F179" s="532">
        <v>2018</v>
      </c>
      <c r="G179" s="532">
        <v>2019</v>
      </c>
      <c r="H179" s="532">
        <v>2020</v>
      </c>
      <c r="I179" s="532">
        <v>2021</v>
      </c>
      <c r="J179" s="532">
        <v>2022</v>
      </c>
      <c r="K179" s="532">
        <v>2023</v>
      </c>
      <c r="L179" s="532">
        <v>2024</v>
      </c>
      <c r="M179" s="532">
        <v>2025</v>
      </c>
      <c r="N179" s="532">
        <v>2026</v>
      </c>
      <c r="O179" s="532">
        <v>2027</v>
      </c>
      <c r="P179" s="532"/>
    </row>
    <row r="181" spans="5:16">
      <c r="E181" s="347" t="s">
        <v>409</v>
      </c>
      <c r="F181" s="427">
        <f>+F176/F171-1</f>
        <v>0.67837595657252492</v>
      </c>
      <c r="G181" s="427">
        <f t="shared" ref="G181:O181" si="66">+G176/G171-1</f>
        <v>0.45137217053670309</v>
      </c>
      <c r="H181" s="427">
        <f t="shared" si="66"/>
        <v>0.6998234706175479</v>
      </c>
      <c r="I181" s="427">
        <f t="shared" si="66"/>
        <v>0.44158112654960235</v>
      </c>
      <c r="J181" s="427">
        <f t="shared" si="66"/>
        <v>0.44271793341610399</v>
      </c>
      <c r="K181" s="427">
        <f t="shared" si="66"/>
        <v>0.39120002531547571</v>
      </c>
      <c r="L181" s="427">
        <f t="shared" si="66"/>
        <v>0.41351306526926379</v>
      </c>
      <c r="M181" s="427">
        <f t="shared" si="66"/>
        <v>0.34027721204709427</v>
      </c>
      <c r="N181" s="427">
        <f t="shared" si="66"/>
        <v>0.31798089609463598</v>
      </c>
      <c r="O181" s="427">
        <f t="shared" si="66"/>
        <v>0.28615014644338599</v>
      </c>
    </row>
    <row r="183" spans="5:16">
      <c r="E183" s="347" t="s">
        <v>410</v>
      </c>
      <c r="F183" s="32">
        <f>+F79</f>
        <v>4284119.8724360084</v>
      </c>
      <c r="G183" s="32">
        <f t="shared" ref="G183:O183" si="67">+G79</f>
        <v>6293964.6313994005</v>
      </c>
      <c r="H183" s="32">
        <f t="shared" si="67"/>
        <v>6720164.7720630309</v>
      </c>
      <c r="I183" s="32">
        <f t="shared" si="67"/>
        <v>9538449.9214692041</v>
      </c>
      <c r="J183" s="32">
        <f t="shared" si="67"/>
        <v>10417726.941831885</v>
      </c>
      <c r="K183" s="32">
        <f t="shared" si="67"/>
        <v>11744527.31727409</v>
      </c>
      <c r="L183" s="32">
        <f t="shared" si="67"/>
        <v>12188207.431322686</v>
      </c>
      <c r="M183" s="32">
        <f t="shared" si="67"/>
        <v>13632850.265078949</v>
      </c>
      <c r="N183" s="32">
        <f t="shared" si="67"/>
        <v>14221458.923309635</v>
      </c>
      <c r="O183" s="32">
        <f t="shared" si="67"/>
        <v>14850128.496549876</v>
      </c>
    </row>
    <row r="185" spans="5:16">
      <c r="E185" s="347" t="s">
        <v>411</v>
      </c>
      <c r="F185" s="32">
        <f>+F156</f>
        <v>8326699.6610906925</v>
      </c>
      <c r="G185" s="32">
        <f t="shared" ref="G185:O185" si="68">+G156</f>
        <v>9890970.851206271</v>
      </c>
      <c r="H185" s="32">
        <f t="shared" si="68"/>
        <v>12677969.126839239</v>
      </c>
      <c r="I185" s="32">
        <f t="shared" si="68"/>
        <v>14353649.753499558</v>
      </c>
      <c r="J185" s="32">
        <f t="shared" si="68"/>
        <v>15634830.3728664</v>
      </c>
      <c r="K185" s="32">
        <f t="shared" si="68"/>
        <v>16866305.73421365</v>
      </c>
      <c r="L185" s="32">
        <f t="shared" si="68"/>
        <v>17769373.361944716</v>
      </c>
      <c r="M185" s="32">
        <f t="shared" si="68"/>
        <v>18696515.187805466</v>
      </c>
      <c r="N185" s="32">
        <f t="shared" si="68"/>
        <v>19114467.686333876</v>
      </c>
      <c r="O185" s="32">
        <f t="shared" si="68"/>
        <v>19443740.306195986</v>
      </c>
    </row>
    <row r="187" spans="5:16">
      <c r="E187" s="347" t="s">
        <v>412</v>
      </c>
      <c r="F187" s="427">
        <f>+F185/F183-1</f>
        <v>0.94361967195750251</v>
      </c>
      <c r="G187" s="427">
        <f t="shared" ref="G187:O187" si="69">+G185/G183-1</f>
        <v>0.57150086320188165</v>
      </c>
      <c r="H187" s="427">
        <f t="shared" si="69"/>
        <v>0.88655629093261279</v>
      </c>
      <c r="I187" s="427">
        <f t="shared" si="69"/>
        <v>0.50481995205450225</v>
      </c>
      <c r="J187" s="427">
        <f t="shared" si="69"/>
        <v>0.50079095566284093</v>
      </c>
      <c r="K187" s="427">
        <f t="shared" si="69"/>
        <v>0.43609915312695002</v>
      </c>
      <c r="L187" s="427">
        <f t="shared" si="69"/>
        <v>0.45791523996210426</v>
      </c>
      <c r="M187" s="427">
        <f t="shared" si="69"/>
        <v>0.37143112586641425</v>
      </c>
      <c r="N187" s="427">
        <f t="shared" si="69"/>
        <v>0.34405814406315027</v>
      </c>
      <c r="O187" s="427">
        <f t="shared" si="69"/>
        <v>0.30933145196106149</v>
      </c>
    </row>
    <row r="189" spans="5:16">
      <c r="E189" s="17" t="s">
        <v>413</v>
      </c>
      <c r="F189" s="426">
        <f>+'Future Debt Input'!E40</f>
        <v>18000000</v>
      </c>
      <c r="G189" s="426">
        <f>+'Future Debt Input'!F40</f>
        <v>0</v>
      </c>
      <c r="H189" s="426">
        <f>+'Future Debt Input'!G40</f>
        <v>30000000</v>
      </c>
      <c r="I189" s="426">
        <f>+'Future Debt Input'!H40</f>
        <v>0</v>
      </c>
      <c r="J189" s="426">
        <f>+'Future Debt Input'!I40</f>
        <v>13000000</v>
      </c>
      <c r="K189" s="426">
        <f>+'Future Debt Input'!J40</f>
        <v>0</v>
      </c>
      <c r="L189" s="426">
        <f>+'Future Debt Input'!K40</f>
        <v>6000000</v>
      </c>
      <c r="M189" s="426">
        <f>+'Future Debt Input'!L40</f>
        <v>0</v>
      </c>
      <c r="N189" s="426">
        <f>+'Future Debt Input'!M40</f>
        <v>2000000</v>
      </c>
      <c r="O189" s="426">
        <f>+'Future Debt Input'!N40</f>
        <v>0</v>
      </c>
    </row>
    <row r="191" spans="5:16">
      <c r="E191" s="347" t="s">
        <v>414</v>
      </c>
      <c r="F191" s="426">
        <f>+'Forecast W4'!F814+'Forecast W4'!F795</f>
        <v>1278633.0019999999</v>
      </c>
      <c r="G191" s="426">
        <f>+'Forecast W4'!G814+'Forecast W4'!G795</f>
        <v>2473102.9769477537</v>
      </c>
      <c r="H191" s="426">
        <f>+'Forecast W4'!H814+'Forecast W4'!H795</f>
        <v>2436393.3199477536</v>
      </c>
      <c r="I191" s="426">
        <f>+'Forecast W4'!I814+'Forecast W4'!I795</f>
        <v>4370858.5945273433</v>
      </c>
      <c r="J191" s="426">
        <f>+'Forecast W4'!J814+'Forecast W4'!J795</f>
        <v>4294513.8585273428</v>
      </c>
      <c r="K191" s="426">
        <f>+'Forecast W4'!K814+'Forecast W4'!K795</f>
        <v>5150245.9993784986</v>
      </c>
      <c r="L191" s="426">
        <f>+'Forecast W4'!L814+'Forecast W4'!L795</f>
        <v>5091366.8323784992</v>
      </c>
      <c r="M191" s="426">
        <f>+'Forecast W4'!M814+'Forecast W4'!M795</f>
        <v>5446352.4836944165</v>
      </c>
      <c r="N191" s="426">
        <f>+'Forecast W4'!N814+'Forecast W4'!N795</f>
        <v>5447426.1856944161</v>
      </c>
      <c r="O191" s="426">
        <f>+'Forecast W4'!O814+'Forecast W4'!O795</f>
        <v>5576244.4871330559</v>
      </c>
    </row>
    <row r="193" spans="5:15">
      <c r="E193" s="347" t="s">
        <v>415</v>
      </c>
      <c r="F193" s="426">
        <f>+'Forecast W4'!F747</f>
        <v>4139331.4809878492</v>
      </c>
      <c r="G193" s="426">
        <f>+'Forecast W4'!G747</f>
        <v>4943923.8104109699</v>
      </c>
      <c r="H193" s="426">
        <f>+'Forecast W4'!H747</f>
        <v>5513776.146520026</v>
      </c>
      <c r="I193" s="426">
        <f>+'Forecast W4'!I747</f>
        <v>5959026.9334358145</v>
      </c>
      <c r="J193" s="426">
        <f>+'Forecast W4'!J747</f>
        <v>6903398.6651998218</v>
      </c>
      <c r="K193" s="426">
        <f>+'Forecast W4'!K747</f>
        <v>7343750.1003941745</v>
      </c>
      <c r="L193" s="426">
        <f>+'Forecast W4'!L747</f>
        <v>7794601.5270707021</v>
      </c>
      <c r="M193" s="426">
        <f>+'Forecast W4'!M747</f>
        <v>8810788.4199649114</v>
      </c>
      <c r="N193" s="426">
        <f>+'Forecast W4'!N747</f>
        <v>9303198.8825174551</v>
      </c>
      <c r="O193" s="426">
        <f>+'Forecast W4'!O747</f>
        <v>9826129.3080753274</v>
      </c>
    </row>
    <row r="195" spans="5:15">
      <c r="E195" s="347" t="s">
        <v>416</v>
      </c>
      <c r="F195" s="426">
        <f>+'Forecast W4'!F751</f>
        <v>4139331.4809878492</v>
      </c>
      <c r="G195" s="426">
        <f>+'Forecast W4'!G751</f>
        <v>4943923.8104109699</v>
      </c>
      <c r="H195" s="426">
        <f>+'Forecast W4'!H751</f>
        <v>5513776.146520026</v>
      </c>
      <c r="I195" s="426">
        <f>+'Forecast W4'!I751</f>
        <v>5959026.9334358145</v>
      </c>
      <c r="J195" s="426">
        <f>+'Forecast W4'!J751</f>
        <v>6903398.6651998218</v>
      </c>
      <c r="K195" s="426">
        <f>+'Forecast W4'!K751</f>
        <v>7343750.1003941745</v>
      </c>
      <c r="L195" s="426">
        <f>+'Forecast W4'!L751</f>
        <v>7794601.5270707021</v>
      </c>
      <c r="M195" s="426">
        <f>+'Forecast W4'!M751</f>
        <v>8810788.4199649114</v>
      </c>
      <c r="N195" s="426">
        <f>+'Forecast W4'!N751</f>
        <v>9303198.8825174551</v>
      </c>
      <c r="O195" s="426">
        <f>+'Forecast W4'!O751</f>
        <v>9826129.3080753274</v>
      </c>
    </row>
    <row r="197" spans="5:15">
      <c r="E197" s="347" t="s">
        <v>417</v>
      </c>
      <c r="F197" s="426">
        <f>+'Forecast W4'!F766</f>
        <v>181823</v>
      </c>
      <c r="G197" s="426">
        <f>+'Forecast W4'!G766</f>
        <v>181823</v>
      </c>
      <c r="H197" s="426">
        <f>+'Forecast W4'!H766</f>
        <v>181823</v>
      </c>
      <c r="I197" s="426">
        <f>+'Forecast W4'!I766</f>
        <v>181823</v>
      </c>
      <c r="J197" s="426">
        <f>+'Forecast W4'!J766</f>
        <v>181823</v>
      </c>
      <c r="K197" s="426">
        <f>+'Forecast W4'!K766</f>
        <v>181823</v>
      </c>
      <c r="L197" s="426">
        <f>+'Forecast W4'!L766</f>
        <v>181823</v>
      </c>
      <c r="M197" s="426">
        <f>+'Forecast W4'!M766</f>
        <v>181823</v>
      </c>
      <c r="N197" s="426">
        <f>+'Forecast W4'!N766</f>
        <v>181823</v>
      </c>
      <c r="O197" s="426">
        <f>+'Forecast W4'!O766</f>
        <v>181823</v>
      </c>
    </row>
    <row r="199" spans="5:15">
      <c r="E199" s="347" t="s">
        <v>418</v>
      </c>
      <c r="F199" s="426">
        <f>+'Forecast W4'!F776</f>
        <v>359415.15308389755</v>
      </c>
      <c r="G199" s="426">
        <f>+'Forecast W4'!G776</f>
        <v>370197.60767641448</v>
      </c>
      <c r="H199" s="426">
        <f>+'Forecast W4'!H776</f>
        <v>381303.53590670694</v>
      </c>
      <c r="I199" s="426">
        <f>+'Forecast W4'!I776</f>
        <v>392742.64198390814</v>
      </c>
      <c r="J199" s="426">
        <f>+'Forecast W4'!J776</f>
        <v>404524.92124342546</v>
      </c>
      <c r="K199" s="426">
        <f>+'Forecast W4'!K776</f>
        <v>416660.66888072813</v>
      </c>
      <c r="L199" s="426">
        <f>+'Forecast W4'!L776</f>
        <v>429160.48894715006</v>
      </c>
      <c r="M199" s="426">
        <f>+'Forecast W4'!M776</f>
        <v>442035.30361556454</v>
      </c>
      <c r="N199" s="426">
        <f>+'Forecast W4'!N776</f>
        <v>455296.36272403144</v>
      </c>
      <c r="O199" s="426">
        <f>+'Forecast W4'!O776</f>
        <v>468955.25360575237</v>
      </c>
    </row>
    <row r="201" spans="5:15">
      <c r="E201" s="347" t="s">
        <v>419</v>
      </c>
      <c r="F201" s="426">
        <f>+'Forecast W4'!F785</f>
        <v>359415.15308389755</v>
      </c>
      <c r="G201" s="426">
        <f>+'Forecast W4'!G785</f>
        <v>370197.60767641448</v>
      </c>
      <c r="H201" s="426">
        <f>+'Forecast W4'!H785</f>
        <v>381303.53590670694</v>
      </c>
      <c r="I201" s="426">
        <f>+'Forecast W4'!I785</f>
        <v>392742.64198390814</v>
      </c>
      <c r="J201" s="426">
        <f>+'Forecast W4'!J785</f>
        <v>404524.92124342546</v>
      </c>
      <c r="K201" s="426">
        <f>+'Forecast W4'!K785</f>
        <v>416660.66888072813</v>
      </c>
      <c r="L201" s="426">
        <f>+'Forecast W4'!L785</f>
        <v>429160.48894715006</v>
      </c>
      <c r="M201" s="426">
        <f>+'Forecast W4'!M785</f>
        <v>442035.30361556454</v>
      </c>
      <c r="N201" s="426">
        <f>+'Forecast W4'!N785</f>
        <v>455296.36272403144</v>
      </c>
      <c r="O201" s="426">
        <f>+'Forecast W4'!O785</f>
        <v>468955.25360575237</v>
      </c>
    </row>
    <row r="203" spans="5:15">
      <c r="E203" s="347" t="s">
        <v>420</v>
      </c>
      <c r="F203" s="426">
        <f>+'Forecast W4'!F840</f>
        <v>1355141.5574999999</v>
      </c>
      <c r="G203" s="426">
        <f>+'Forecast W4'!G840</f>
        <v>1536448.6924999999</v>
      </c>
      <c r="H203" s="426">
        <f>+'Forecast W4'!H840</f>
        <v>2100988.4874999998</v>
      </c>
      <c r="I203" s="426">
        <f>+'Forecast W4'!I840</f>
        <v>2303878.4874999998</v>
      </c>
      <c r="J203" s="426">
        <f>+'Forecast W4'!J840</f>
        <v>2398650.3824999998</v>
      </c>
      <c r="K203" s="426">
        <f>+'Forecast W4'!K840</f>
        <v>2614780.7824999997</v>
      </c>
      <c r="L203" s="426">
        <f>+'Forecast W4'!L840</f>
        <v>2728100.9775</v>
      </c>
      <c r="M203" s="426">
        <f>+'Forecast W4'!M840</f>
        <v>2742891.4725000001</v>
      </c>
      <c r="N203" s="426">
        <f>+'Forecast W4'!N840</f>
        <v>2757580.9074999997</v>
      </c>
      <c r="O203" s="426">
        <f>+'Forecast W4'!O840</f>
        <v>2772261.8224999998</v>
      </c>
    </row>
    <row r="205" spans="5:15">
      <c r="E205" s="347" t="s">
        <v>421</v>
      </c>
      <c r="F205" s="426">
        <f>+'Forecast W4'!F861</f>
        <v>4147894.2331546838</v>
      </c>
      <c r="G205" s="426">
        <f>+'Forecast W4'!G861</f>
        <v>4715483.5042546252</v>
      </c>
      <c r="H205" s="426">
        <f>+'Forecast W4'!H861</f>
        <v>6475032.1872239625</v>
      </c>
      <c r="I205" s="426">
        <f>+'Forecast W4'!I861</f>
        <v>7064002.9390576966</v>
      </c>
      <c r="J205" s="426">
        <f>+'Forecast W4'!J861</f>
        <v>7294789.9070618581</v>
      </c>
      <c r="K205" s="426">
        <f>+'Forecast W4'!K861</f>
        <v>7839066.6338180592</v>
      </c>
      <c r="L205" s="426">
        <f>+'Forecast W4'!L861</f>
        <v>8126254.7855005283</v>
      </c>
      <c r="M205" s="426">
        <f>+'Forecast W4'!M861</f>
        <v>7948948.9339209348</v>
      </c>
      <c r="N205" s="426">
        <f>+'Forecast W4'!N861</f>
        <v>7764677.0412186608</v>
      </c>
      <c r="O205" s="426">
        <f>+'Forecast W4'!O861</f>
        <v>7579417.4742791634</v>
      </c>
    </row>
    <row r="207" spans="5:15">
      <c r="E207" s="347" t="s">
        <v>422</v>
      </c>
      <c r="F207" s="426">
        <f>+'Forecast W4'!F881</f>
        <v>1675082.7636357378</v>
      </c>
      <c r="G207" s="426">
        <f>+'Forecast W4'!G881</f>
        <v>1675082.7636357378</v>
      </c>
      <c r="H207" s="426">
        <f>+'Forecast W4'!H881</f>
        <v>1793131.2303114543</v>
      </c>
      <c r="I207" s="426">
        <f>+'Forecast W4'!I881</f>
        <v>1366001.2484778613</v>
      </c>
      <c r="J207" s="426">
        <f>+'Forecast W4'!J881</f>
        <v>1366533.5031387068</v>
      </c>
      <c r="K207" s="426">
        <f>+'Forecast W4'!K881</f>
        <v>1347952.4513793117</v>
      </c>
      <c r="L207" s="426">
        <f>+'Forecast W4'!L881</f>
        <v>1308744.4170736629</v>
      </c>
      <c r="M207" s="426">
        <f>+'Forecast W4'!M881</f>
        <v>1248148.9421959445</v>
      </c>
      <c r="N207" s="426">
        <f>+'Forecast W4'!N881</f>
        <v>1166285.5076262681</v>
      </c>
      <c r="O207" s="426">
        <f>+'Forecast W4'!O881</f>
        <v>1203023.552264259</v>
      </c>
    </row>
    <row r="209" spans="5:15">
      <c r="E209" s="347" t="s">
        <v>423</v>
      </c>
      <c r="F209" s="426">
        <f>+'Forecast W4'!F885</f>
        <v>1675082.7636357378</v>
      </c>
      <c r="G209" s="426">
        <f>+'Forecast W4'!G885</f>
        <v>1675082.7636357378</v>
      </c>
      <c r="H209" s="426">
        <f>+'Forecast W4'!H885</f>
        <v>1793131.2303114543</v>
      </c>
      <c r="I209" s="426">
        <f>+'Forecast W4'!I885</f>
        <v>1366001.2484778613</v>
      </c>
      <c r="J209" s="426">
        <f>+'Forecast W4'!J885</f>
        <v>1366533.5031387068</v>
      </c>
      <c r="K209" s="426">
        <f>+'Forecast W4'!K885</f>
        <v>1347952.4513793117</v>
      </c>
      <c r="L209" s="426">
        <f>+'Forecast W4'!L885</f>
        <v>1308744.4170736629</v>
      </c>
      <c r="M209" s="426">
        <f>+'Forecast W4'!M885</f>
        <v>1248148.9421959445</v>
      </c>
      <c r="N209" s="426">
        <f>+'Forecast W4'!N885</f>
        <v>1166285.5076262681</v>
      </c>
      <c r="O209" s="426">
        <f>+'Forecast W4'!O885</f>
        <v>1203023.552264259</v>
      </c>
    </row>
    <row r="211" spans="5:15">
      <c r="E211" s="347" t="s">
        <v>424</v>
      </c>
      <c r="F211" s="286">
        <f>+F191+F197</f>
        <v>1460456.0019999999</v>
      </c>
      <c r="G211" s="286">
        <f t="shared" ref="G211:O211" si="70">+G191+G197</f>
        <v>2654925.9769477537</v>
      </c>
      <c r="H211" s="286">
        <f t="shared" si="70"/>
        <v>2618216.3199477536</v>
      </c>
      <c r="I211" s="286">
        <f t="shared" si="70"/>
        <v>4552681.5945273433</v>
      </c>
      <c r="J211" s="286">
        <f t="shared" si="70"/>
        <v>4476336.8585273428</v>
      </c>
      <c r="K211" s="286">
        <f t="shared" si="70"/>
        <v>5332068.9993784986</v>
      </c>
      <c r="L211" s="286">
        <f t="shared" si="70"/>
        <v>5273189.8323784992</v>
      </c>
      <c r="M211" s="286">
        <f t="shared" si="70"/>
        <v>5628175.4836944165</v>
      </c>
      <c r="N211" s="286">
        <f t="shared" si="70"/>
        <v>5629249.1856944161</v>
      </c>
      <c r="O211" s="286">
        <f t="shared" si="70"/>
        <v>5758067.4871330559</v>
      </c>
    </row>
    <row r="212" spans="5:15">
      <c r="F212" s="29"/>
      <c r="G212" s="29"/>
      <c r="H212" s="29"/>
      <c r="I212" s="29"/>
      <c r="J212" s="29"/>
      <c r="K212" s="29"/>
      <c r="L212" s="29"/>
      <c r="M212" s="29"/>
      <c r="N212" s="29"/>
      <c r="O212" s="29"/>
    </row>
    <row r="213" spans="5:15">
      <c r="E213" s="347" t="s">
        <v>425</v>
      </c>
      <c r="F213" s="286">
        <f>+F205+F203</f>
        <v>5503035.7906546835</v>
      </c>
      <c r="G213" s="286">
        <f t="shared" ref="G213:O213" si="71">+G205+G203</f>
        <v>6251932.1967546251</v>
      </c>
      <c r="H213" s="286">
        <f t="shared" si="71"/>
        <v>8576020.6747239623</v>
      </c>
      <c r="I213" s="286">
        <f t="shared" si="71"/>
        <v>9367881.4265576974</v>
      </c>
      <c r="J213" s="286">
        <f t="shared" si="71"/>
        <v>9693440.2895618584</v>
      </c>
      <c r="K213" s="286">
        <f t="shared" si="71"/>
        <v>10453847.416318059</v>
      </c>
      <c r="L213" s="286">
        <f t="shared" si="71"/>
        <v>10854355.763000529</v>
      </c>
      <c r="M213" s="286">
        <f t="shared" si="71"/>
        <v>10691840.406420935</v>
      </c>
      <c r="N213" s="286">
        <f t="shared" si="71"/>
        <v>10522257.94871866</v>
      </c>
      <c r="O213" s="286">
        <f t="shared" si="71"/>
        <v>10351679.296779163</v>
      </c>
    </row>
    <row r="214" spans="5:15">
      <c r="F214" s="29"/>
      <c r="G214" s="29"/>
      <c r="H214" s="29"/>
      <c r="I214" s="29"/>
      <c r="J214" s="29"/>
      <c r="K214" s="29"/>
      <c r="L214" s="29"/>
      <c r="M214" s="29"/>
      <c r="N214" s="29"/>
      <c r="O214" s="29"/>
    </row>
    <row r="215" spans="5:15">
      <c r="E215" s="347" t="s">
        <v>426</v>
      </c>
      <c r="F215" s="430">
        <f>+F213/F211-1</f>
        <v>2.7680257283469221</v>
      </c>
      <c r="G215" s="430">
        <f t="shared" ref="G215:O215" si="72">+G213/G211-1</f>
        <v>1.3548423764123863</v>
      </c>
      <c r="H215" s="430">
        <f t="shared" si="72"/>
        <v>2.2755202881384133</v>
      </c>
      <c r="I215" s="430">
        <f t="shared" si="72"/>
        <v>1.0576623319800307</v>
      </c>
      <c r="J215" s="430">
        <f t="shared" si="72"/>
        <v>1.1654849927337407</v>
      </c>
      <c r="K215" s="430">
        <f t="shared" si="72"/>
        <v>0.96056116631959387</v>
      </c>
      <c r="L215" s="430">
        <f t="shared" si="72"/>
        <v>1.058404136401935</v>
      </c>
      <c r="M215" s="430">
        <f t="shared" si="72"/>
        <v>0.89969918979901009</v>
      </c>
      <c r="N215" s="430">
        <f t="shared" si="72"/>
        <v>0.8692116127065086</v>
      </c>
      <c r="O215" s="430">
        <f t="shared" si="72"/>
        <v>0.79776970657446533</v>
      </c>
    </row>
    <row r="216" spans="5:15">
      <c r="F216" s="29"/>
      <c r="G216" s="29"/>
      <c r="H216" s="29"/>
      <c r="I216" s="29"/>
      <c r="J216" s="29"/>
      <c r="K216" s="29"/>
      <c r="L216" s="29"/>
      <c r="M216" s="29"/>
      <c r="N216" s="29"/>
      <c r="O216" s="29"/>
    </row>
    <row r="217" spans="5:15">
      <c r="E217" s="347" t="s">
        <v>427</v>
      </c>
      <c r="F217" s="286">
        <f>+F213-F211</f>
        <v>4042579.7886546836</v>
      </c>
      <c r="G217" s="286">
        <f t="shared" ref="G217:O217" si="73">+G213-G211</f>
        <v>3597006.2198068714</v>
      </c>
      <c r="H217" s="286">
        <f t="shared" si="73"/>
        <v>5957804.3547762092</v>
      </c>
      <c r="I217" s="286">
        <f t="shared" si="73"/>
        <v>4815199.8320303541</v>
      </c>
      <c r="J217" s="286">
        <f t="shared" si="73"/>
        <v>5217103.4310345156</v>
      </c>
      <c r="K217" s="286">
        <f t="shared" si="73"/>
        <v>5121778.4169395603</v>
      </c>
      <c r="L217" s="286">
        <f t="shared" si="73"/>
        <v>5581165.93062203</v>
      </c>
      <c r="M217" s="286">
        <f t="shared" si="73"/>
        <v>5063664.9227265185</v>
      </c>
      <c r="N217" s="286">
        <f t="shared" si="73"/>
        <v>4893008.7630242435</v>
      </c>
      <c r="O217" s="286">
        <f t="shared" si="73"/>
        <v>4593611.8096461073</v>
      </c>
    </row>
    <row r="218" spans="5:15">
      <c r="F218" s="29" t="b">
        <f>+F217=F185-F183</f>
        <v>1</v>
      </c>
      <c r="G218" s="29" t="b">
        <f t="shared" ref="G218:O218" si="74">+G217=G185-G183</f>
        <v>1</v>
      </c>
      <c r="H218" s="29" t="b">
        <f t="shared" si="74"/>
        <v>1</v>
      </c>
      <c r="I218" s="29" t="b">
        <f t="shared" si="74"/>
        <v>1</v>
      </c>
      <c r="J218" s="29" t="b">
        <f t="shared" si="74"/>
        <v>0</v>
      </c>
      <c r="K218" s="29" t="b">
        <f t="shared" si="74"/>
        <v>1</v>
      </c>
      <c r="L218" s="29" t="b">
        <f t="shared" si="74"/>
        <v>1</v>
      </c>
      <c r="M218" s="29" t="b">
        <f t="shared" si="74"/>
        <v>1</v>
      </c>
      <c r="N218" s="29" t="b">
        <f t="shared" si="74"/>
        <v>1</v>
      </c>
      <c r="O218" s="29" t="b">
        <f t="shared" si="74"/>
        <v>1</v>
      </c>
    </row>
    <row r="219" spans="5:15">
      <c r="F219" s="32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Q339"/>
  <sheetViews>
    <sheetView topLeftCell="A178" workbookViewId="0">
      <selection activeCell="F5" sqref="F5"/>
    </sheetView>
  </sheetViews>
  <sheetFormatPr defaultColWidth="6.5546875" defaultRowHeight="11.25" customHeight="1"/>
  <cols>
    <col min="1" max="1" width="5.5546875" style="536" customWidth="1"/>
    <col min="2" max="2" width="8.5546875" style="539" customWidth="1"/>
    <col min="3" max="3" width="8.5546875" style="508" customWidth="1"/>
    <col min="4" max="4" width="2.5546875" style="540" customWidth="1"/>
    <col min="5" max="5" width="3.5546875" style="539" customWidth="1"/>
    <col min="6" max="6" width="14.5546875" style="508" customWidth="1"/>
    <col min="7" max="7" width="14.5546875" style="540" customWidth="1"/>
    <col min="8" max="8" width="14.5546875" style="539" customWidth="1"/>
    <col min="9" max="9" width="14.5546875" style="508" customWidth="1"/>
    <col min="10" max="10" width="14.5546875" style="540" customWidth="1"/>
    <col min="11" max="11" width="14.5546875" style="539" customWidth="1"/>
    <col min="12" max="12" width="14.5546875" style="508" customWidth="1"/>
    <col min="13" max="13" width="14.5546875" style="540" customWidth="1"/>
    <col min="14" max="14" width="14.5546875" style="539" customWidth="1"/>
    <col min="15" max="15" width="14.5546875" style="508" customWidth="1"/>
    <col min="16" max="16" width="2.5546875" style="540" customWidth="1"/>
    <col min="17" max="17" width="6.5546875" style="540" customWidth="1"/>
    <col min="18" max="16384" width="6.5546875" style="536"/>
  </cols>
  <sheetData>
    <row r="1" spans="1:17" s="533" customFormat="1" ht="12.75" customHeight="1" thickTop="1">
      <c r="A1" s="1"/>
      <c r="B1" s="2"/>
      <c r="C1" s="2"/>
      <c r="D1" s="4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7" s="533" customFormat="1" ht="12.75" customHeight="1">
      <c r="A2" s="6"/>
      <c r="B2" s="7"/>
      <c r="C2" s="7"/>
      <c r="D2" s="7"/>
      <c r="E2" s="7"/>
      <c r="F2" s="7"/>
      <c r="G2" s="7"/>
      <c r="H2" s="1254" t="str">
        <f>'Operating Input'!M2</f>
        <v>CITY OF CELINA</v>
      </c>
      <c r="I2" s="1255"/>
      <c r="J2" s="1255"/>
      <c r="K2" s="1255"/>
      <c r="L2" s="1256"/>
      <c r="M2" s="7"/>
      <c r="N2" s="7"/>
      <c r="O2" s="7"/>
      <c r="P2" s="8"/>
    </row>
    <row r="3" spans="1:17" s="533" customFormat="1" ht="12.75" customHeight="1">
      <c r="A3" s="6"/>
      <c r="B3" s="7"/>
      <c r="C3" s="9"/>
      <c r="D3" s="7"/>
      <c r="E3" s="7"/>
      <c r="F3" s="7"/>
      <c r="G3" s="7"/>
      <c r="H3" s="1257" t="s">
        <v>0</v>
      </c>
      <c r="I3" s="1258"/>
      <c r="J3" s="1258"/>
      <c r="K3" s="1258"/>
      <c r="L3" s="1259"/>
      <c r="M3" s="7"/>
      <c r="N3" s="7"/>
      <c r="O3" s="7"/>
      <c r="P3" s="8"/>
    </row>
    <row r="4" spans="1:17" s="533" customFormat="1" ht="12.75" customHeight="1">
      <c r="A4" s="6"/>
      <c r="B4" s="534"/>
      <c r="C4" s="522" t="s">
        <v>45</v>
      </c>
      <c r="D4" s="4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7" s="533" customFormat="1" ht="12.75" customHeight="1">
      <c r="A5" s="6"/>
      <c r="B5" s="534"/>
      <c r="C5" s="9" t="str">
        <f>'Current Debt Input'!$C$4</f>
        <v>2018-2027</v>
      </c>
      <c r="D5" s="422"/>
      <c r="E5" s="7"/>
      <c r="F5" s="9" t="s">
        <v>294</v>
      </c>
      <c r="G5" s="9" t="s">
        <v>307</v>
      </c>
      <c r="H5" s="9"/>
      <c r="I5" s="9"/>
      <c r="J5" s="9"/>
      <c r="K5" s="9"/>
      <c r="L5" s="9"/>
      <c r="M5" s="9"/>
      <c r="N5" s="9"/>
      <c r="O5" s="9"/>
      <c r="P5" s="8"/>
    </row>
    <row r="6" spans="1:17" s="533" customFormat="1" ht="12.75" customHeight="1" thickBot="1">
      <c r="A6" s="13"/>
      <c r="B6" s="14"/>
      <c r="C6" s="14"/>
      <c r="D6" s="425"/>
      <c r="E6" s="14"/>
      <c r="F6" s="14">
        <f>'Operating Input'!E11</f>
        <v>2018</v>
      </c>
      <c r="G6" s="14">
        <f>'Operating Input'!T7</f>
        <v>2019</v>
      </c>
      <c r="H6" s="14">
        <f>'Operating Input'!U7</f>
        <v>2020</v>
      </c>
      <c r="I6" s="14">
        <f>'Operating Input'!V7</f>
        <v>2021</v>
      </c>
      <c r="J6" s="14">
        <f>'Operating Input'!W7</f>
        <v>2022</v>
      </c>
      <c r="K6" s="14">
        <f>'Operating Input'!X7</f>
        <v>2023</v>
      </c>
      <c r="L6" s="14">
        <f>'Operating Input'!Y7</f>
        <v>2024</v>
      </c>
      <c r="M6" s="14">
        <f>'Operating Input'!Z7</f>
        <v>2025</v>
      </c>
      <c r="N6" s="14">
        <f>'Operating Input'!AA7</f>
        <v>2026</v>
      </c>
      <c r="O6" s="14">
        <f>'Operating Input'!AB7</f>
        <v>2027</v>
      </c>
      <c r="P6" s="16"/>
      <c r="Q6" s="535"/>
    </row>
    <row r="7" spans="1:17" ht="11.25" customHeight="1" thickTop="1"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</row>
    <row r="8" spans="1:17" ht="15" customHeight="1">
      <c r="B8" s="537" t="s">
        <v>428</v>
      </c>
      <c r="C8" s="536"/>
      <c r="D8" s="536"/>
      <c r="E8" s="536"/>
      <c r="F8" s="536"/>
      <c r="G8" s="536"/>
      <c r="H8" s="538"/>
      <c r="I8" s="538"/>
      <c r="J8" s="36"/>
      <c r="K8" s="536"/>
      <c r="L8" s="536"/>
      <c r="M8" s="536"/>
      <c r="N8" s="536"/>
      <c r="O8" s="536"/>
      <c r="P8" s="536"/>
      <c r="Q8" s="536"/>
    </row>
    <row r="9" spans="1:17" ht="15" customHeight="1">
      <c r="B9" s="20" t="s">
        <v>4</v>
      </c>
      <c r="D9" s="20" t="str">
        <f>'Operating Input'!E13</f>
        <v>2020 03 17 DVJ Prefiled Testimony Scen I</v>
      </c>
    </row>
    <row r="11" spans="1:17" ht="11.25" customHeight="1">
      <c r="B11" s="541" t="s">
        <v>429</v>
      </c>
      <c r="C11" s="542"/>
      <c r="D11" s="542"/>
      <c r="E11" s="542"/>
      <c r="F11" s="536"/>
      <c r="G11" s="536"/>
      <c r="H11" s="536"/>
      <c r="I11" s="536"/>
      <c r="J11" s="536"/>
      <c r="K11" s="536"/>
      <c r="L11" s="536"/>
      <c r="M11" s="536"/>
      <c r="N11" s="536"/>
      <c r="O11" s="536"/>
      <c r="P11" s="536"/>
      <c r="Q11" s="536"/>
    </row>
    <row r="12" spans="1:17" ht="11.25" customHeight="1">
      <c r="B12" s="536"/>
      <c r="C12" s="536"/>
      <c r="D12" s="536"/>
      <c r="E12" s="536"/>
      <c r="F12" s="543"/>
      <c r="G12" s="543"/>
      <c r="H12" s="543"/>
      <c r="I12" s="543"/>
      <c r="J12" s="543"/>
      <c r="K12" s="543"/>
      <c r="L12" s="543"/>
      <c r="M12" s="543"/>
      <c r="N12" s="543"/>
      <c r="O12" s="543"/>
      <c r="P12" s="536"/>
      <c r="Q12" s="544"/>
    </row>
    <row r="13" spans="1:17" ht="11.25" customHeight="1">
      <c r="B13" s="545" t="s">
        <v>430</v>
      </c>
      <c r="C13" s="546"/>
      <c r="D13" s="546"/>
      <c r="E13" s="546"/>
      <c r="F13" s="547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</row>
    <row r="14" spans="1:17" ht="11.25" customHeight="1">
      <c r="B14" s="548"/>
      <c r="C14" s="536"/>
      <c r="D14" s="536"/>
      <c r="E14" s="536"/>
      <c r="G14" s="536"/>
      <c r="H14" s="536"/>
      <c r="I14" s="536"/>
      <c r="J14" s="536"/>
      <c r="K14" s="536"/>
      <c r="L14" s="536"/>
      <c r="M14" s="536"/>
      <c r="N14" s="536"/>
      <c r="O14" s="536"/>
      <c r="P14" s="536"/>
      <c r="Q14" s="536"/>
    </row>
    <row r="15" spans="1:17" ht="11.25" customHeight="1">
      <c r="B15" s="549" t="s">
        <v>431</v>
      </c>
      <c r="C15" s="536"/>
      <c r="D15" s="536"/>
      <c r="E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</row>
    <row r="16" spans="1:17" ht="11.25" customHeight="1">
      <c r="A16" s="550" t="str">
        <f>'Test Year W2'!B14</f>
        <v>WI1</v>
      </c>
      <c r="B16" s="650" t="str">
        <f>'Test Year W2'!C14</f>
        <v>Residential Inside</v>
      </c>
      <c r="C16" s="536"/>
      <c r="D16" s="536"/>
      <c r="E16" s="536"/>
      <c r="F16" s="508">
        <f>'Test Year W2'!E14</f>
        <v>308850183.99267077</v>
      </c>
      <c r="G16" s="508">
        <f>F16*(1+'Volume Input'!G113)</f>
        <v>377909858.19354093</v>
      </c>
      <c r="H16" s="508">
        <f>G16*(1+'Volume Input'!G114)</f>
        <v>453961289.38286507</v>
      </c>
      <c r="I16" s="508">
        <f>H16*(1+'Volume Input'!G115)</f>
        <v>504714729.67437476</v>
      </c>
      <c r="J16" s="508">
        <f>I16*(1+'Volume Input'!G116)</f>
        <v>555499694.26560152</v>
      </c>
      <c r="K16" s="508">
        <f>J16*(1+'Volume Input'!G117)</f>
        <v>605184143.09283721</v>
      </c>
      <c r="L16" s="508">
        <f>K16*(1+'Volume Input'!G118)</f>
        <v>652546384.30840528</v>
      </c>
      <c r="M16" s="508">
        <f>L16*(1+'Volume Input'!G119)</f>
        <v>696319685.77002621</v>
      </c>
      <c r="N16" s="508">
        <f>M16*(1+'Volume Input'!G120)</f>
        <v>735244391.93117857</v>
      </c>
      <c r="O16" s="508">
        <f>N16*(1+'Volume Input'!G121)</f>
        <v>776345013.52412939</v>
      </c>
      <c r="P16" s="536"/>
      <c r="Q16" s="536"/>
    </row>
    <row r="17" spans="1:17" ht="11.25" customHeight="1">
      <c r="A17" s="550" t="str">
        <f>'Test Year W2'!B15</f>
        <v>WI2</v>
      </c>
      <c r="B17" s="650" t="str">
        <f>'Test Year W2'!C15</f>
        <v>Commercial Inside</v>
      </c>
      <c r="C17" s="536"/>
      <c r="D17" s="536"/>
      <c r="E17" s="536"/>
      <c r="F17" s="539">
        <f>'Test Year W2'!E15</f>
        <v>104120104.42477876</v>
      </c>
      <c r="G17" s="539">
        <f>F17*(1+'Volume Input'!$I113)</f>
        <v>127401620.38951084</v>
      </c>
      <c r="H17" s="539">
        <f>G17*(1+'Volume Input'!$I114)</f>
        <v>153040209.47733283</v>
      </c>
      <c r="I17" s="539">
        <f>H17*(1+'Volume Input'!$I115)</f>
        <v>170150296.42872724</v>
      </c>
      <c r="J17" s="539">
        <f>I17*(1+'Volume Input'!$I116)</f>
        <v>187271010.90617985</v>
      </c>
      <c r="K17" s="539">
        <f>J17*(1+'Volume Input'!$I117)</f>
        <v>204020717.61932889</v>
      </c>
      <c r="L17" s="539">
        <f>K17*(1+'Volume Input'!$I118)</f>
        <v>219987557.71443963</v>
      </c>
      <c r="M17" s="539">
        <f>L17*(1+'Volume Input'!$I119)</f>
        <v>234744488.27631184</v>
      </c>
      <c r="N17" s="539">
        <f>M17*(1+'Volume Input'!$I120)</f>
        <v>247866852.06386003</v>
      </c>
      <c r="O17" s="539">
        <f>N17*(1+'Volume Input'!$I121)</f>
        <v>261722764.19853732</v>
      </c>
      <c r="P17" s="536"/>
      <c r="Q17" s="536"/>
    </row>
    <row r="18" spans="1:17" ht="11.25" hidden="1" customHeight="1">
      <c r="A18" s="550" t="str">
        <f>'Test Year W2'!B16</f>
        <v>WI3</v>
      </c>
      <c r="B18" s="650" t="str">
        <f>'Test Year W2'!C16</f>
        <v>Other I3</v>
      </c>
      <c r="C18" s="536"/>
      <c r="D18" s="536"/>
      <c r="E18" s="536"/>
      <c r="F18" s="508">
        <f>'Test Year W2'!E16</f>
        <v>0</v>
      </c>
      <c r="G18" s="508">
        <f>F18*(1+'Volume Input'!K113)</f>
        <v>0</v>
      </c>
      <c r="H18" s="508">
        <f>G18*(1+'Volume Input'!K114)</f>
        <v>0</v>
      </c>
      <c r="I18" s="508">
        <f>H18*(1+'Volume Input'!K115)</f>
        <v>0</v>
      </c>
      <c r="J18" s="508">
        <f>I18*(1+'Volume Input'!K116)</f>
        <v>0</v>
      </c>
      <c r="K18" s="508">
        <f>J18*(1+'Volume Input'!K117)</f>
        <v>0</v>
      </c>
      <c r="L18" s="508">
        <f>K18*(1+'Volume Input'!K118)</f>
        <v>0</v>
      </c>
      <c r="M18" s="508">
        <f>L18*(1+'Volume Input'!K119)</f>
        <v>0</v>
      </c>
      <c r="N18" s="508">
        <f>M18*(1+'Volume Input'!K120)</f>
        <v>0</v>
      </c>
      <c r="O18" s="508">
        <f>N18*(1+'Volume Input'!K121)</f>
        <v>0</v>
      </c>
      <c r="P18" s="536"/>
      <c r="Q18" s="536"/>
    </row>
    <row r="19" spans="1:17" ht="11.25" hidden="1" customHeight="1">
      <c r="A19" s="550" t="str">
        <f>'Test Year W2'!B17</f>
        <v>WI4</v>
      </c>
      <c r="B19" s="650" t="str">
        <f>'Test Year W2'!C17</f>
        <v>Other I4</v>
      </c>
      <c r="C19" s="536"/>
      <c r="D19" s="536"/>
      <c r="E19" s="536"/>
      <c r="F19" s="508">
        <f>'Test Year W2'!E17</f>
        <v>0</v>
      </c>
      <c r="G19" s="508">
        <f>F19*(1+'Volume Input'!L113)</f>
        <v>0</v>
      </c>
      <c r="H19" s="508">
        <f>G19*(1+'Volume Input'!L114)</f>
        <v>0</v>
      </c>
      <c r="I19" s="508">
        <f>H19*(1+'Volume Input'!L115)</f>
        <v>0</v>
      </c>
      <c r="J19" s="508">
        <f>I19*(1+'Volume Input'!L116)</f>
        <v>0</v>
      </c>
      <c r="K19" s="508">
        <f>J19*(1+'Volume Input'!L117)</f>
        <v>0</v>
      </c>
      <c r="L19" s="508">
        <f>K19*(1+'Volume Input'!L118)</f>
        <v>0</v>
      </c>
      <c r="M19" s="508">
        <f>L19*(1+'Volume Input'!L119)</f>
        <v>0</v>
      </c>
      <c r="N19" s="508">
        <f>M19*(1+'Volume Input'!L120)</f>
        <v>0</v>
      </c>
      <c r="O19" s="508">
        <f>N19*(1+'Volume Input'!L121)</f>
        <v>0</v>
      </c>
      <c r="P19" s="536"/>
      <c r="Q19" s="536"/>
    </row>
    <row r="20" spans="1:17" ht="11.25" hidden="1" customHeight="1">
      <c r="A20" s="550" t="str">
        <f>'Test Year W2'!B18</f>
        <v>WI5</v>
      </c>
      <c r="B20" s="650" t="str">
        <f>'Test Year W2'!C18</f>
        <v>Other I5</v>
      </c>
      <c r="C20" s="536"/>
      <c r="D20" s="536"/>
      <c r="E20" s="536"/>
      <c r="F20" s="508">
        <f>'Test Year W2'!E18</f>
        <v>0</v>
      </c>
      <c r="G20" s="508">
        <f>F20*(1+'Volume Input'!M113)</f>
        <v>0</v>
      </c>
      <c r="H20" s="508">
        <f>G20*(1+'Volume Input'!M114)</f>
        <v>0</v>
      </c>
      <c r="I20" s="508">
        <f>H20*(1+'Volume Input'!M115)</f>
        <v>0</v>
      </c>
      <c r="J20" s="508">
        <f>I20*(1+'Volume Input'!M116)</f>
        <v>0</v>
      </c>
      <c r="K20" s="508">
        <f>J20*(1+'Volume Input'!M117)</f>
        <v>0</v>
      </c>
      <c r="L20" s="508">
        <f>K20*(1+'Volume Input'!M118)</f>
        <v>0</v>
      </c>
      <c r="M20" s="508">
        <f>L20*(1+'Volume Input'!M119)</f>
        <v>0</v>
      </c>
      <c r="N20" s="508">
        <f>M20*(1+'Volume Input'!M120)</f>
        <v>0</v>
      </c>
      <c r="O20" s="508">
        <f>N20*(1+'Volume Input'!M121)</f>
        <v>0</v>
      </c>
      <c r="P20" s="536"/>
      <c r="Q20" s="536"/>
    </row>
    <row r="21" spans="1:17" ht="11.25" hidden="1" customHeight="1">
      <c r="A21" s="550" t="str">
        <f>'Test Year W2'!B19</f>
        <v>WI6</v>
      </c>
      <c r="B21" s="650" t="str">
        <f>'Test Year W2'!C19</f>
        <v>Other I6</v>
      </c>
      <c r="C21" s="536"/>
      <c r="D21" s="536"/>
      <c r="E21" s="536"/>
      <c r="F21" s="508">
        <f>'Test Year W2'!E19</f>
        <v>0</v>
      </c>
      <c r="G21" s="508">
        <f>F21*(1+'Volume Input'!N113)</f>
        <v>0</v>
      </c>
      <c r="H21" s="508">
        <f>G21*(1+'Volume Input'!N114)</f>
        <v>0</v>
      </c>
      <c r="I21" s="508">
        <f>H21*(1+'Volume Input'!N115)</f>
        <v>0</v>
      </c>
      <c r="J21" s="508">
        <f>I21*(1+'Volume Input'!N116)</f>
        <v>0</v>
      </c>
      <c r="K21" s="508">
        <f>J21*(1+'Volume Input'!N117)</f>
        <v>0</v>
      </c>
      <c r="L21" s="508">
        <f>K21*(1+'Volume Input'!N118)</f>
        <v>0</v>
      </c>
      <c r="M21" s="508">
        <f>L21*(1+'Volume Input'!N119)</f>
        <v>0</v>
      </c>
      <c r="N21" s="508">
        <f>M21*(1+'Volume Input'!N120)</f>
        <v>0</v>
      </c>
      <c r="O21" s="508">
        <f>N21*(1+'Volume Input'!N121)</f>
        <v>0</v>
      </c>
      <c r="P21" s="536"/>
      <c r="Q21" s="536"/>
    </row>
    <row r="22" spans="1:17" ht="11.25" hidden="1" customHeight="1">
      <c r="A22" s="550" t="str">
        <f>'Test Year W2'!B20</f>
        <v>WI7</v>
      </c>
      <c r="B22" s="650" t="str">
        <f>'Test Year W2'!C20</f>
        <v>Other I7</v>
      </c>
      <c r="C22" s="536"/>
      <c r="D22" s="536"/>
      <c r="E22" s="536"/>
      <c r="F22" s="508">
        <f>'Test Year W2'!E20</f>
        <v>0</v>
      </c>
      <c r="G22" s="508">
        <f>F22*(1+'Volume Input'!O113)</f>
        <v>0</v>
      </c>
      <c r="H22" s="508">
        <f>G22*(1+'Volume Input'!O114)</f>
        <v>0</v>
      </c>
      <c r="I22" s="508">
        <f>H22*(1+'Volume Input'!O115)</f>
        <v>0</v>
      </c>
      <c r="J22" s="508">
        <f>I22*(1+'Volume Input'!O116)</f>
        <v>0</v>
      </c>
      <c r="K22" s="508">
        <f>J22*(1+'Volume Input'!O117)</f>
        <v>0</v>
      </c>
      <c r="L22" s="508">
        <f>K22*(1+'Volume Input'!O118)</f>
        <v>0</v>
      </c>
      <c r="M22" s="508">
        <f>L22*(1+'Volume Input'!O119)</f>
        <v>0</v>
      </c>
      <c r="N22" s="508">
        <f>M22*(1+'Volume Input'!O120)</f>
        <v>0</v>
      </c>
      <c r="O22" s="508">
        <f>N22*(1+'Volume Input'!O121)</f>
        <v>0</v>
      </c>
      <c r="P22" s="536"/>
      <c r="Q22" s="536"/>
    </row>
    <row r="23" spans="1:17" ht="12.75" hidden="1" customHeight="1">
      <c r="A23" s="550" t="str">
        <f>'Test Year W2'!B21</f>
        <v>WI8</v>
      </c>
      <c r="B23" s="650" t="str">
        <f>'Test Year W2'!C21</f>
        <v>Other I8</v>
      </c>
      <c r="C23" s="536"/>
      <c r="D23" s="536"/>
      <c r="E23" s="536"/>
      <c r="F23" s="539">
        <f>'Test Year W2'!E21</f>
        <v>0</v>
      </c>
      <c r="G23" s="539">
        <f>F23*(1+'Volume Input'!P113)</f>
        <v>0</v>
      </c>
      <c r="H23" s="539">
        <f>G23*(1+'Volume Input'!P114)</f>
        <v>0</v>
      </c>
      <c r="I23" s="539">
        <f>H23*(1+'Volume Input'!P115)</f>
        <v>0</v>
      </c>
      <c r="J23" s="539">
        <f>I23*(1+'Volume Input'!P116)</f>
        <v>0</v>
      </c>
      <c r="K23" s="539">
        <f>J23*(1+'Volume Input'!P117)</f>
        <v>0</v>
      </c>
      <c r="L23" s="539">
        <f>K23*(1+'Volume Input'!P118)</f>
        <v>0</v>
      </c>
      <c r="M23" s="539">
        <f>L23*(1+'Volume Input'!P119)</f>
        <v>0</v>
      </c>
      <c r="N23" s="539">
        <f>M23*(1+'Volume Input'!P120)</f>
        <v>0</v>
      </c>
      <c r="O23" s="539">
        <f>N23*(1+'Volume Input'!P121)</f>
        <v>0</v>
      </c>
      <c r="P23" s="536"/>
      <c r="Q23" s="536"/>
    </row>
    <row r="24" spans="1:17" ht="12.75" customHeight="1">
      <c r="A24" s="550"/>
      <c r="B24" s="550" t="s">
        <v>175</v>
      </c>
      <c r="C24" s="536"/>
      <c r="D24" s="536"/>
      <c r="E24" s="536"/>
      <c r="F24" s="508">
        <f>SUM(F16:F23)</f>
        <v>412970288.41744953</v>
      </c>
      <c r="G24" s="508">
        <f t="shared" ref="G24:O24" si="0">SUM(G16:G23)</f>
        <v>505311478.5830518</v>
      </c>
      <c r="H24" s="508">
        <f t="shared" si="0"/>
        <v>607001498.8601979</v>
      </c>
      <c r="I24" s="508">
        <f t="shared" si="0"/>
        <v>674865026.10310197</v>
      </c>
      <c r="J24" s="508">
        <f t="shared" si="0"/>
        <v>742770705.1717813</v>
      </c>
      <c r="K24" s="508">
        <f t="shared" si="0"/>
        <v>809204860.71216607</v>
      </c>
      <c r="L24" s="508">
        <f t="shared" si="0"/>
        <v>872533942.02284491</v>
      </c>
      <c r="M24" s="508">
        <f t="shared" si="0"/>
        <v>931064174.04633808</v>
      </c>
      <c r="N24" s="508">
        <f t="shared" si="0"/>
        <v>983111243.99503863</v>
      </c>
      <c r="O24" s="508">
        <f t="shared" si="0"/>
        <v>1038067777.7226667</v>
      </c>
      <c r="P24" s="536"/>
      <c r="Q24" s="536"/>
    </row>
    <row r="25" spans="1:17" ht="12.75" customHeight="1">
      <c r="A25" s="550"/>
      <c r="B25" s="550"/>
      <c r="C25" s="536"/>
      <c r="D25" s="536"/>
      <c r="E25" s="536"/>
      <c r="G25" s="508"/>
      <c r="H25" s="508"/>
      <c r="J25" s="508"/>
      <c r="K25" s="508"/>
      <c r="M25" s="508"/>
      <c r="N25" s="508"/>
      <c r="P25" s="536"/>
      <c r="Q25" s="536"/>
    </row>
    <row r="26" spans="1:17" ht="12.75" customHeight="1">
      <c r="A26" s="550"/>
      <c r="B26" s="549" t="s">
        <v>432</v>
      </c>
      <c r="C26" s="536"/>
      <c r="D26" s="536"/>
      <c r="E26" s="536"/>
      <c r="G26" s="508"/>
      <c r="H26" s="508"/>
      <c r="J26" s="508"/>
      <c r="K26" s="508"/>
      <c r="M26" s="508"/>
      <c r="N26" s="508"/>
      <c r="P26" s="536"/>
      <c r="Q26" s="536"/>
    </row>
    <row r="27" spans="1:17" ht="11.25" customHeight="1">
      <c r="A27" s="550" t="str">
        <f>'Test Year W2'!B22</f>
        <v>WO1</v>
      </c>
      <c r="B27" s="650" t="str">
        <f>'Test Year W2'!C22</f>
        <v>Residential Outside</v>
      </c>
      <c r="C27" s="536"/>
      <c r="D27" s="536"/>
      <c r="E27" s="536"/>
      <c r="F27" s="508">
        <f>'Test Year W2'!E22</f>
        <v>100247427.6359328</v>
      </c>
      <c r="G27" s="508">
        <f>F27*(1+'Volume Input'!H113)</f>
        <v>122663003.37726736</v>
      </c>
      <c r="H27" s="508">
        <f>G27*(1+'Volume Input'!H114)</f>
        <v>147347982.50275108</v>
      </c>
      <c r="I27" s="508">
        <f>H27*(1+'Volume Input'!H115)</f>
        <v>163821671.35449058</v>
      </c>
      <c r="J27" s="508">
        <f>I27*(1+'Volume Input'!H116)</f>
        <v>180305592.44865197</v>
      </c>
      <c r="K27" s="508">
        <f>J27*(1+'Volume Input'!H117)</f>
        <v>196432305.16110969</v>
      </c>
      <c r="L27" s="508">
        <f>K27*(1+'Volume Input'!H118)</f>
        <v>211805269.4493418</v>
      </c>
      <c r="M27" s="508">
        <f>L27*(1+'Volume Input'!H119)</f>
        <v>226013325.97024661</v>
      </c>
      <c r="N27" s="508">
        <f>M27*(1+'Volume Input'!H120)</f>
        <v>238647612.3213037</v>
      </c>
      <c r="O27" s="508">
        <f>N27*(1+'Volume Input'!H121)</f>
        <v>251988163.18537238</v>
      </c>
      <c r="P27" s="536"/>
      <c r="Q27" s="536"/>
    </row>
    <row r="28" spans="1:17" ht="11.25" customHeight="1">
      <c r="A28" s="550" t="str">
        <f>'Test Year W2'!B23</f>
        <v>WO2</v>
      </c>
      <c r="B28" s="650" t="str">
        <f>'Test Year W2'!C23</f>
        <v>Commercial Outside</v>
      </c>
      <c r="C28" s="536"/>
      <c r="D28" s="536"/>
      <c r="E28" s="536"/>
      <c r="F28" s="539">
        <f>'Test Year W2'!E23</f>
        <v>22390068.62745098</v>
      </c>
      <c r="G28" s="539">
        <f>F28*(1+'Volume Input'!$J113)</f>
        <v>27396544.015477892</v>
      </c>
      <c r="H28" s="539">
        <f>G28*(1+'Volume Input'!$J114)</f>
        <v>32909886.249993902</v>
      </c>
      <c r="I28" s="539">
        <f>H28*(1+'Volume Input'!$J115)</f>
        <v>36589252.71989733</v>
      </c>
      <c r="J28" s="539">
        <f>I28*(1+'Volume Input'!$J116)</f>
        <v>40270904.541309938</v>
      </c>
      <c r="K28" s="539">
        <f>J28*(1+'Volume Input'!$J117)</f>
        <v>43872774.563136704</v>
      </c>
      <c r="L28" s="539">
        <f>K28*(1+'Volume Input'!$J118)</f>
        <v>47306296.33559458</v>
      </c>
      <c r="M28" s="539">
        <f>L28*(1+'Volume Input'!$J119)</f>
        <v>50479638.216456309</v>
      </c>
      <c r="N28" s="539">
        <f>M28*(1+'Volume Input'!$J120)</f>
        <v>53301481.580720738</v>
      </c>
      <c r="O28" s="539">
        <f>N28*(1+'Volume Input'!$J121)</f>
        <v>56281067.754834533</v>
      </c>
      <c r="P28" s="536"/>
      <c r="Q28" s="536"/>
    </row>
    <row r="29" spans="1:17" ht="11.25" customHeight="1">
      <c r="A29" s="550"/>
      <c r="B29" s="550" t="s">
        <v>175</v>
      </c>
      <c r="C29" s="536"/>
      <c r="D29" s="536"/>
      <c r="E29" s="536"/>
      <c r="F29" s="508">
        <f>SUM(F27:F28)</f>
        <v>122637496.26338378</v>
      </c>
      <c r="G29" s="508">
        <f t="shared" ref="G29:O29" si="1">SUM(G27:G28)</f>
        <v>150059547.39274526</v>
      </c>
      <c r="H29" s="508">
        <f t="shared" si="1"/>
        <v>180257868.75274497</v>
      </c>
      <c r="I29" s="508">
        <f t="shared" si="1"/>
        <v>200410924.07438791</v>
      </c>
      <c r="J29" s="508">
        <f t="shared" si="1"/>
        <v>220576496.98996192</v>
      </c>
      <c r="K29" s="508">
        <f t="shared" si="1"/>
        <v>240305079.72424638</v>
      </c>
      <c r="L29" s="508">
        <f t="shared" si="1"/>
        <v>259111565.78493637</v>
      </c>
      <c r="M29" s="508">
        <f t="shared" si="1"/>
        <v>276492964.18670291</v>
      </c>
      <c r="N29" s="508">
        <f t="shared" si="1"/>
        <v>291949093.90202445</v>
      </c>
      <c r="O29" s="508">
        <f t="shared" si="1"/>
        <v>308269230.94020689</v>
      </c>
      <c r="P29" s="536"/>
      <c r="Q29" s="536"/>
    </row>
    <row r="30" spans="1:17" ht="11.25" customHeight="1">
      <c r="A30" s="550"/>
      <c r="B30" s="550"/>
      <c r="C30" s="536"/>
      <c r="D30" s="536"/>
      <c r="E30" s="536"/>
      <c r="F30" s="539"/>
      <c r="G30" s="539"/>
      <c r="I30" s="539"/>
      <c r="J30" s="539"/>
      <c r="L30" s="539"/>
      <c r="M30" s="539"/>
      <c r="O30" s="539"/>
      <c r="P30" s="536"/>
      <c r="Q30" s="536"/>
    </row>
    <row r="31" spans="1:17" ht="11.25" customHeight="1">
      <c r="B31" s="536" t="s">
        <v>1</v>
      </c>
      <c r="C31" s="536"/>
      <c r="D31" s="536"/>
      <c r="E31" s="536"/>
      <c r="F31" s="508">
        <f>+F29+F24</f>
        <v>535607784.68083334</v>
      </c>
      <c r="G31" s="508">
        <f t="shared" ref="G31:O31" si="2">+G29+G24</f>
        <v>655371025.97579706</v>
      </c>
      <c r="H31" s="508">
        <f t="shared" si="2"/>
        <v>787259367.61294293</v>
      </c>
      <c r="I31" s="508">
        <f t="shared" si="2"/>
        <v>875275950.17748988</v>
      </c>
      <c r="J31" s="508">
        <f t="shared" si="2"/>
        <v>963347202.16174316</v>
      </c>
      <c r="K31" s="508">
        <f t="shared" si="2"/>
        <v>1049509940.4364125</v>
      </c>
      <c r="L31" s="508">
        <f t="shared" si="2"/>
        <v>1131645507.8077812</v>
      </c>
      <c r="M31" s="508">
        <f t="shared" si="2"/>
        <v>1207557138.233041</v>
      </c>
      <c r="N31" s="508">
        <f t="shared" si="2"/>
        <v>1275060337.897063</v>
      </c>
      <c r="O31" s="508">
        <f t="shared" si="2"/>
        <v>1346337008.6628737</v>
      </c>
      <c r="P31" s="536"/>
      <c r="Q31" s="536"/>
    </row>
    <row r="32" spans="1:17" ht="11.25" customHeight="1">
      <c r="B32" s="539" t="s">
        <v>433</v>
      </c>
      <c r="G32" s="551">
        <f>G31/F31-1</f>
        <v>0.2236025030262212</v>
      </c>
      <c r="H32" s="551">
        <f t="shared" ref="H32:O32" si="3">H31/G31-1</f>
        <v>0.2012422527235993</v>
      </c>
      <c r="I32" s="551">
        <f t="shared" si="3"/>
        <v>0.11180125151311038</v>
      </c>
      <c r="J32" s="551">
        <f t="shared" si="3"/>
        <v>0.10062112636179954</v>
      </c>
      <c r="K32" s="551">
        <f t="shared" si="3"/>
        <v>8.9441001210488702E-2</v>
      </c>
      <c r="L32" s="551">
        <f t="shared" si="3"/>
        <v>7.826087605917742E-2</v>
      </c>
      <c r="M32" s="551">
        <f t="shared" si="3"/>
        <v>6.708075090786636E-2</v>
      </c>
      <c r="N32" s="551">
        <f t="shared" si="3"/>
        <v>5.5900625756555078E-2</v>
      </c>
      <c r="O32" s="551">
        <f t="shared" si="3"/>
        <v>5.59006257565553E-2</v>
      </c>
    </row>
    <row r="34" spans="1:17" ht="11.25" customHeight="1">
      <c r="B34" s="552" t="s">
        <v>434</v>
      </c>
      <c r="C34" s="546"/>
      <c r="D34" s="546"/>
      <c r="E34" s="546"/>
      <c r="F34" s="546"/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</row>
    <row r="35" spans="1:17" ht="11.25" customHeight="1">
      <c r="B35" s="536"/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</row>
    <row r="36" spans="1:17" ht="11.25" customHeight="1">
      <c r="B36" s="549" t="s">
        <v>431</v>
      </c>
      <c r="C36" s="536"/>
      <c r="D36" s="536"/>
      <c r="E36" s="536"/>
      <c r="F36" s="536"/>
      <c r="G36" s="536"/>
      <c r="H36" s="536"/>
      <c r="I36" s="536"/>
      <c r="J36" s="536"/>
      <c r="K36" s="536"/>
      <c r="L36" s="536"/>
      <c r="M36" s="536"/>
      <c r="N36" s="536"/>
      <c r="O36" s="536"/>
      <c r="P36" s="536"/>
      <c r="Q36" s="536"/>
    </row>
    <row r="37" spans="1:17" ht="11.25" customHeight="1">
      <c r="A37" s="550" t="str">
        <f t="shared" ref="A37:B44" si="4">A16</f>
        <v>WI1</v>
      </c>
      <c r="B37" s="550" t="str">
        <f t="shared" si="4"/>
        <v>Residential Inside</v>
      </c>
      <c r="C37" s="536"/>
      <c r="D37" s="536"/>
      <c r="E37" s="536"/>
      <c r="F37" s="551">
        <f t="shared" ref="F37:O37" si="5">F16/F31</f>
        <v>0.57663497959932275</v>
      </c>
      <c r="G37" s="551">
        <f t="shared" si="5"/>
        <v>0.57663497959932275</v>
      </c>
      <c r="H37" s="551">
        <f t="shared" si="5"/>
        <v>0.57663497959932275</v>
      </c>
      <c r="I37" s="551">
        <f t="shared" si="5"/>
        <v>0.57663497959932275</v>
      </c>
      <c r="J37" s="551">
        <f t="shared" si="5"/>
        <v>0.57663497959932286</v>
      </c>
      <c r="K37" s="551">
        <f t="shared" si="5"/>
        <v>0.57663497959932286</v>
      </c>
      <c r="L37" s="551">
        <f t="shared" si="5"/>
        <v>0.57663497959932286</v>
      </c>
      <c r="M37" s="551">
        <f t="shared" si="5"/>
        <v>0.57663497959932275</v>
      </c>
      <c r="N37" s="551">
        <f t="shared" si="5"/>
        <v>0.57663497959932275</v>
      </c>
      <c r="O37" s="551">
        <f t="shared" si="5"/>
        <v>0.57663497959932275</v>
      </c>
      <c r="P37" s="536"/>
      <c r="Q37" s="536"/>
    </row>
    <row r="38" spans="1:17" ht="11.25" customHeight="1">
      <c r="A38" s="550" t="str">
        <f t="shared" si="4"/>
        <v>WI2</v>
      </c>
      <c r="B38" s="550" t="str">
        <f t="shared" si="4"/>
        <v>Commercial Inside</v>
      </c>
      <c r="C38" s="536"/>
      <c r="D38" s="536"/>
      <c r="E38" s="536"/>
      <c r="F38" s="553">
        <f t="shared" ref="F38:O38" si="6">F17/F$31</f>
        <v>0.19439617459410816</v>
      </c>
      <c r="G38" s="553">
        <f t="shared" si="6"/>
        <v>0.19439617459410816</v>
      </c>
      <c r="H38" s="553">
        <f t="shared" si="6"/>
        <v>0.19439617459410816</v>
      </c>
      <c r="I38" s="553">
        <f t="shared" si="6"/>
        <v>0.19439617459410816</v>
      </c>
      <c r="J38" s="553">
        <f t="shared" si="6"/>
        <v>0.19439617459410818</v>
      </c>
      <c r="K38" s="553">
        <f t="shared" si="6"/>
        <v>0.19439617459410816</v>
      </c>
      <c r="L38" s="553">
        <f t="shared" si="6"/>
        <v>0.19439617459410816</v>
      </c>
      <c r="M38" s="553">
        <f t="shared" si="6"/>
        <v>0.19439617459410816</v>
      </c>
      <c r="N38" s="553">
        <f t="shared" si="6"/>
        <v>0.19439617459410818</v>
      </c>
      <c r="O38" s="553">
        <f t="shared" si="6"/>
        <v>0.19439617459410816</v>
      </c>
      <c r="P38" s="536"/>
      <c r="Q38" s="536"/>
    </row>
    <row r="39" spans="1:17" ht="11.25" hidden="1" customHeight="1">
      <c r="A39" s="550" t="str">
        <f t="shared" si="4"/>
        <v>WI3</v>
      </c>
      <c r="B39" s="550" t="str">
        <f t="shared" si="4"/>
        <v>Other I3</v>
      </c>
      <c r="C39" s="536"/>
      <c r="D39" s="536"/>
      <c r="E39" s="536"/>
      <c r="F39" s="551">
        <f t="shared" ref="F39:O39" si="7">F18/F31</f>
        <v>0</v>
      </c>
      <c r="G39" s="551">
        <f t="shared" si="7"/>
        <v>0</v>
      </c>
      <c r="H39" s="551">
        <f t="shared" si="7"/>
        <v>0</v>
      </c>
      <c r="I39" s="551">
        <f t="shared" si="7"/>
        <v>0</v>
      </c>
      <c r="J39" s="551">
        <f t="shared" si="7"/>
        <v>0</v>
      </c>
      <c r="K39" s="551">
        <f t="shared" si="7"/>
        <v>0</v>
      </c>
      <c r="L39" s="551">
        <f t="shared" si="7"/>
        <v>0</v>
      </c>
      <c r="M39" s="551">
        <f t="shared" si="7"/>
        <v>0</v>
      </c>
      <c r="N39" s="551">
        <f t="shared" si="7"/>
        <v>0</v>
      </c>
      <c r="O39" s="551">
        <f t="shared" si="7"/>
        <v>0</v>
      </c>
      <c r="P39" s="536"/>
      <c r="Q39" s="536"/>
    </row>
    <row r="40" spans="1:17" ht="11.25" hidden="1" customHeight="1">
      <c r="A40" s="550" t="str">
        <f t="shared" si="4"/>
        <v>WI4</v>
      </c>
      <c r="B40" s="550" t="str">
        <f t="shared" si="4"/>
        <v>Other I4</v>
      </c>
      <c r="C40" s="536"/>
      <c r="D40" s="536"/>
      <c r="E40" s="536"/>
      <c r="F40" s="551">
        <f t="shared" ref="F40:O40" si="8">F19/F31</f>
        <v>0</v>
      </c>
      <c r="G40" s="551">
        <f t="shared" si="8"/>
        <v>0</v>
      </c>
      <c r="H40" s="551">
        <f t="shared" si="8"/>
        <v>0</v>
      </c>
      <c r="I40" s="551">
        <f t="shared" si="8"/>
        <v>0</v>
      </c>
      <c r="J40" s="551">
        <f t="shared" si="8"/>
        <v>0</v>
      </c>
      <c r="K40" s="551">
        <f t="shared" si="8"/>
        <v>0</v>
      </c>
      <c r="L40" s="551">
        <f t="shared" si="8"/>
        <v>0</v>
      </c>
      <c r="M40" s="551">
        <f t="shared" si="8"/>
        <v>0</v>
      </c>
      <c r="N40" s="551">
        <f t="shared" si="8"/>
        <v>0</v>
      </c>
      <c r="O40" s="551">
        <f t="shared" si="8"/>
        <v>0</v>
      </c>
      <c r="P40" s="536"/>
      <c r="Q40" s="536"/>
    </row>
    <row r="41" spans="1:17" ht="11.25" hidden="1" customHeight="1">
      <c r="A41" s="550" t="str">
        <f t="shared" si="4"/>
        <v>WI5</v>
      </c>
      <c r="B41" s="550" t="str">
        <f t="shared" si="4"/>
        <v>Other I5</v>
      </c>
      <c r="C41" s="536"/>
      <c r="D41" s="536"/>
      <c r="E41" s="536"/>
      <c r="F41" s="551">
        <f t="shared" ref="F41:O41" si="9">F20/F31</f>
        <v>0</v>
      </c>
      <c r="G41" s="551">
        <f t="shared" si="9"/>
        <v>0</v>
      </c>
      <c r="H41" s="551">
        <f t="shared" si="9"/>
        <v>0</v>
      </c>
      <c r="I41" s="551">
        <f t="shared" si="9"/>
        <v>0</v>
      </c>
      <c r="J41" s="551">
        <f t="shared" si="9"/>
        <v>0</v>
      </c>
      <c r="K41" s="551">
        <f t="shared" si="9"/>
        <v>0</v>
      </c>
      <c r="L41" s="551">
        <f t="shared" si="9"/>
        <v>0</v>
      </c>
      <c r="M41" s="551">
        <f t="shared" si="9"/>
        <v>0</v>
      </c>
      <c r="N41" s="551">
        <f t="shared" si="9"/>
        <v>0</v>
      </c>
      <c r="O41" s="551">
        <f t="shared" si="9"/>
        <v>0</v>
      </c>
      <c r="P41" s="536"/>
      <c r="Q41" s="536"/>
    </row>
    <row r="42" spans="1:17" ht="11.25" hidden="1" customHeight="1">
      <c r="A42" s="550" t="str">
        <f t="shared" si="4"/>
        <v>WI6</v>
      </c>
      <c r="B42" s="550" t="str">
        <f t="shared" si="4"/>
        <v>Other I6</v>
      </c>
      <c r="C42" s="536"/>
      <c r="D42" s="536"/>
      <c r="E42" s="536"/>
      <c r="F42" s="551">
        <f>F21/F31</f>
        <v>0</v>
      </c>
      <c r="G42" s="551">
        <f t="shared" ref="G42:O42" si="10">G21/G31</f>
        <v>0</v>
      </c>
      <c r="H42" s="551">
        <f t="shared" si="10"/>
        <v>0</v>
      </c>
      <c r="I42" s="551">
        <f t="shared" si="10"/>
        <v>0</v>
      </c>
      <c r="J42" s="551">
        <f t="shared" si="10"/>
        <v>0</v>
      </c>
      <c r="K42" s="551">
        <f t="shared" si="10"/>
        <v>0</v>
      </c>
      <c r="L42" s="551">
        <f t="shared" si="10"/>
        <v>0</v>
      </c>
      <c r="M42" s="551">
        <f t="shared" si="10"/>
        <v>0</v>
      </c>
      <c r="N42" s="551">
        <f t="shared" si="10"/>
        <v>0</v>
      </c>
      <c r="O42" s="551">
        <f t="shared" si="10"/>
        <v>0</v>
      </c>
      <c r="P42" s="536"/>
      <c r="Q42" s="536"/>
    </row>
    <row r="43" spans="1:17" ht="11.25" hidden="1" customHeight="1">
      <c r="A43" s="550" t="str">
        <f t="shared" si="4"/>
        <v>WI7</v>
      </c>
      <c r="B43" s="550" t="str">
        <f t="shared" si="4"/>
        <v>Other I7</v>
      </c>
      <c r="C43" s="536"/>
      <c r="D43" s="536"/>
      <c r="E43" s="536"/>
      <c r="F43" s="551">
        <f t="shared" ref="F43:O43" si="11">F22/F31</f>
        <v>0</v>
      </c>
      <c r="G43" s="551">
        <f t="shared" si="11"/>
        <v>0</v>
      </c>
      <c r="H43" s="551">
        <f t="shared" si="11"/>
        <v>0</v>
      </c>
      <c r="I43" s="551">
        <f t="shared" si="11"/>
        <v>0</v>
      </c>
      <c r="J43" s="551">
        <f t="shared" si="11"/>
        <v>0</v>
      </c>
      <c r="K43" s="551">
        <f t="shared" si="11"/>
        <v>0</v>
      </c>
      <c r="L43" s="551">
        <f t="shared" si="11"/>
        <v>0</v>
      </c>
      <c r="M43" s="551">
        <f t="shared" si="11"/>
        <v>0</v>
      </c>
      <c r="N43" s="551">
        <f t="shared" si="11"/>
        <v>0</v>
      </c>
      <c r="O43" s="551">
        <f t="shared" si="11"/>
        <v>0</v>
      </c>
      <c r="P43" s="536"/>
      <c r="Q43" s="536"/>
    </row>
    <row r="44" spans="1:17" ht="12.75" hidden="1" customHeight="1">
      <c r="A44" s="550" t="str">
        <f t="shared" si="4"/>
        <v>WI8</v>
      </c>
      <c r="B44" s="550" t="str">
        <f t="shared" si="4"/>
        <v>Other I8</v>
      </c>
      <c r="C44" s="536"/>
      <c r="D44" s="536"/>
      <c r="E44" s="536"/>
      <c r="F44" s="553">
        <f t="shared" ref="F44:O44" si="12">F23/F31</f>
        <v>0</v>
      </c>
      <c r="G44" s="553">
        <f t="shared" si="12"/>
        <v>0</v>
      </c>
      <c r="H44" s="553">
        <f t="shared" si="12"/>
        <v>0</v>
      </c>
      <c r="I44" s="553">
        <f t="shared" si="12"/>
        <v>0</v>
      </c>
      <c r="J44" s="553">
        <f t="shared" si="12"/>
        <v>0</v>
      </c>
      <c r="K44" s="553">
        <f t="shared" si="12"/>
        <v>0</v>
      </c>
      <c r="L44" s="553">
        <f t="shared" si="12"/>
        <v>0</v>
      </c>
      <c r="M44" s="553">
        <f t="shared" si="12"/>
        <v>0</v>
      </c>
      <c r="N44" s="553">
        <f t="shared" si="12"/>
        <v>0</v>
      </c>
      <c r="O44" s="553">
        <f t="shared" si="12"/>
        <v>0</v>
      </c>
      <c r="P44" s="536"/>
      <c r="Q44" s="536"/>
    </row>
    <row r="45" spans="1:17" ht="12.75" customHeight="1">
      <c r="A45" s="550"/>
      <c r="B45" s="550" t="s">
        <v>175</v>
      </c>
      <c r="C45" s="536"/>
      <c r="D45" s="536"/>
      <c r="E45" s="536"/>
      <c r="F45" s="551">
        <f>SUM(F37:F44)</f>
        <v>0.77103115419343093</v>
      </c>
      <c r="G45" s="551">
        <f t="shared" ref="G45:O45" si="13">SUM(G37:G44)</f>
        <v>0.77103115419343093</v>
      </c>
      <c r="H45" s="551">
        <f t="shared" si="13"/>
        <v>0.77103115419343093</v>
      </c>
      <c r="I45" s="551">
        <f t="shared" si="13"/>
        <v>0.77103115419343093</v>
      </c>
      <c r="J45" s="551">
        <f t="shared" si="13"/>
        <v>0.77103115419343105</v>
      </c>
      <c r="K45" s="551">
        <f t="shared" si="13"/>
        <v>0.77103115419343105</v>
      </c>
      <c r="L45" s="551">
        <f t="shared" si="13"/>
        <v>0.77103115419343105</v>
      </c>
      <c r="M45" s="551">
        <f t="shared" si="13"/>
        <v>0.77103115419343093</v>
      </c>
      <c r="N45" s="551">
        <f t="shared" si="13"/>
        <v>0.77103115419343093</v>
      </c>
      <c r="O45" s="551">
        <f t="shared" si="13"/>
        <v>0.77103115419343093</v>
      </c>
      <c r="P45" s="536"/>
      <c r="Q45" s="536"/>
    </row>
    <row r="46" spans="1:17" ht="12.75" customHeight="1">
      <c r="A46" s="550"/>
      <c r="B46" s="550"/>
      <c r="C46" s="536"/>
      <c r="D46" s="536"/>
      <c r="E46" s="536"/>
      <c r="F46" s="553"/>
      <c r="G46" s="553"/>
      <c r="H46" s="553"/>
      <c r="I46" s="553"/>
      <c r="J46" s="553"/>
      <c r="K46" s="553"/>
      <c r="L46" s="553"/>
      <c r="M46" s="553"/>
      <c r="N46" s="553"/>
      <c r="O46" s="553"/>
      <c r="P46" s="536"/>
      <c r="Q46" s="536"/>
    </row>
    <row r="47" spans="1:17" ht="12.75" customHeight="1">
      <c r="A47" s="550"/>
      <c r="B47" s="549" t="s">
        <v>432</v>
      </c>
      <c r="C47" s="536"/>
      <c r="D47" s="536"/>
      <c r="E47" s="536"/>
      <c r="F47" s="553"/>
      <c r="G47" s="553"/>
      <c r="H47" s="553"/>
      <c r="I47" s="553"/>
      <c r="J47" s="553"/>
      <c r="K47" s="553"/>
      <c r="L47" s="553"/>
      <c r="M47" s="553"/>
      <c r="N47" s="553"/>
      <c r="O47" s="553"/>
      <c r="P47" s="536"/>
      <c r="Q47" s="536"/>
    </row>
    <row r="48" spans="1:17" ht="11.25" customHeight="1">
      <c r="A48" s="550" t="str">
        <f>A27</f>
        <v>WO1</v>
      </c>
      <c r="B48" s="550" t="str">
        <f>B27</f>
        <v>Residential Outside</v>
      </c>
      <c r="C48" s="536"/>
      <c r="D48" s="536"/>
      <c r="E48" s="536"/>
      <c r="F48" s="551">
        <f>F27/F$31</f>
        <v>0.18716574049734894</v>
      </c>
      <c r="G48" s="551">
        <f t="shared" ref="G48:O48" si="14">G27/G31</f>
        <v>0.18716574049734894</v>
      </c>
      <c r="H48" s="551">
        <f t="shared" si="14"/>
        <v>0.18716574049734891</v>
      </c>
      <c r="I48" s="551">
        <f t="shared" si="14"/>
        <v>0.18716574049734894</v>
      </c>
      <c r="J48" s="551">
        <f t="shared" si="14"/>
        <v>0.18716574049734894</v>
      </c>
      <c r="K48" s="551">
        <f t="shared" si="14"/>
        <v>0.18716574049734891</v>
      </c>
      <c r="L48" s="551">
        <f t="shared" si="14"/>
        <v>0.18716574049734891</v>
      </c>
      <c r="M48" s="551">
        <f t="shared" si="14"/>
        <v>0.18716574049734888</v>
      </c>
      <c r="N48" s="551">
        <f t="shared" si="14"/>
        <v>0.18716574049734891</v>
      </c>
      <c r="O48" s="551">
        <f t="shared" si="14"/>
        <v>0.18716574049734888</v>
      </c>
      <c r="P48" s="536"/>
      <c r="Q48" s="536"/>
    </row>
    <row r="49" spans="1:17" ht="11.25" customHeight="1">
      <c r="A49" s="550" t="str">
        <f>A28</f>
        <v>WO2</v>
      </c>
      <c r="B49" s="550" t="str">
        <f>B28</f>
        <v>Commercial Outside</v>
      </c>
      <c r="C49" s="536"/>
      <c r="D49" s="536"/>
      <c r="E49" s="536"/>
      <c r="F49" s="553">
        <f>F28/F$31</f>
        <v>4.1803105309220136E-2</v>
      </c>
      <c r="G49" s="553">
        <f t="shared" ref="G49:O49" si="15">G28/G$31</f>
        <v>4.1803105309220143E-2</v>
      </c>
      <c r="H49" s="553">
        <f t="shared" si="15"/>
        <v>4.1803105309220136E-2</v>
      </c>
      <c r="I49" s="553">
        <f t="shared" si="15"/>
        <v>4.1803105309220143E-2</v>
      </c>
      <c r="J49" s="553">
        <f t="shared" si="15"/>
        <v>4.1803105309220143E-2</v>
      </c>
      <c r="K49" s="553">
        <f t="shared" si="15"/>
        <v>4.1803105309220136E-2</v>
      </c>
      <c r="L49" s="553">
        <f t="shared" si="15"/>
        <v>4.1803105309220136E-2</v>
      </c>
      <c r="M49" s="553">
        <f t="shared" si="15"/>
        <v>4.1803105309220136E-2</v>
      </c>
      <c r="N49" s="553">
        <f t="shared" si="15"/>
        <v>4.1803105309220136E-2</v>
      </c>
      <c r="O49" s="553">
        <f t="shared" si="15"/>
        <v>4.1803105309220136E-2</v>
      </c>
      <c r="P49" s="536"/>
      <c r="Q49" s="536"/>
    </row>
    <row r="50" spans="1:17" ht="12.75" customHeight="1">
      <c r="A50" s="550"/>
      <c r="B50" s="550" t="s">
        <v>175</v>
      </c>
      <c r="C50" s="536"/>
      <c r="D50" s="536"/>
      <c r="E50" s="536"/>
      <c r="F50" s="551">
        <f>SUM(F48:F49)</f>
        <v>0.22896884580656907</v>
      </c>
      <c r="G50" s="551">
        <f t="shared" ref="G50:O50" si="16">SUM(G48:G49)</f>
        <v>0.22896884580656907</v>
      </c>
      <c r="H50" s="551">
        <f t="shared" si="16"/>
        <v>0.22896884580656904</v>
      </c>
      <c r="I50" s="551">
        <f t="shared" si="16"/>
        <v>0.22896884580656907</v>
      </c>
      <c r="J50" s="551">
        <f t="shared" si="16"/>
        <v>0.22896884580656907</v>
      </c>
      <c r="K50" s="551">
        <f t="shared" si="16"/>
        <v>0.22896884580656904</v>
      </c>
      <c r="L50" s="551">
        <f t="shared" si="16"/>
        <v>0.22896884580656904</v>
      </c>
      <c r="M50" s="551">
        <f t="shared" si="16"/>
        <v>0.22896884580656901</v>
      </c>
      <c r="N50" s="551">
        <f t="shared" si="16"/>
        <v>0.22896884580656904</v>
      </c>
      <c r="O50" s="551">
        <f t="shared" si="16"/>
        <v>0.22896884580656901</v>
      </c>
      <c r="P50" s="536"/>
      <c r="Q50" s="536"/>
    </row>
    <row r="51" spans="1:17" ht="12.75" customHeight="1">
      <c r="A51" s="550"/>
      <c r="B51" s="550"/>
      <c r="C51" s="536"/>
      <c r="D51" s="536"/>
      <c r="E51" s="536"/>
      <c r="F51" s="553"/>
      <c r="G51" s="553"/>
      <c r="H51" s="553"/>
      <c r="I51" s="553"/>
      <c r="J51" s="553"/>
      <c r="K51" s="553"/>
      <c r="L51" s="553"/>
      <c r="M51" s="553"/>
      <c r="N51" s="553"/>
      <c r="O51" s="553"/>
      <c r="P51" s="536"/>
      <c r="Q51" s="536"/>
    </row>
    <row r="52" spans="1:17" ht="11.25" customHeight="1">
      <c r="B52" s="536" t="s">
        <v>5</v>
      </c>
      <c r="C52" s="536"/>
      <c r="D52" s="536"/>
      <c r="E52" s="536"/>
      <c r="F52" s="551">
        <f>F45+F50</f>
        <v>1</v>
      </c>
      <c r="G52" s="551">
        <f t="shared" ref="G52:O52" si="17">G45+G50</f>
        <v>1</v>
      </c>
      <c r="H52" s="551">
        <f t="shared" si="17"/>
        <v>1</v>
      </c>
      <c r="I52" s="551">
        <f t="shared" si="17"/>
        <v>1</v>
      </c>
      <c r="J52" s="551">
        <f t="shared" si="17"/>
        <v>1</v>
      </c>
      <c r="K52" s="551">
        <f t="shared" si="17"/>
        <v>1</v>
      </c>
      <c r="L52" s="551">
        <f t="shared" si="17"/>
        <v>1</v>
      </c>
      <c r="M52" s="551">
        <f t="shared" si="17"/>
        <v>1</v>
      </c>
      <c r="N52" s="551">
        <f t="shared" si="17"/>
        <v>1</v>
      </c>
      <c r="O52" s="551">
        <f t="shared" si="17"/>
        <v>1</v>
      </c>
      <c r="P52" s="536"/>
      <c r="Q52" s="536"/>
    </row>
    <row r="54" spans="1:17" ht="11.25" customHeight="1">
      <c r="B54" s="539" t="s">
        <v>435</v>
      </c>
    </row>
    <row r="55" spans="1:17" ht="11.25" customHeight="1">
      <c r="A55" s="536" t="str">
        <f>A37</f>
        <v>WI1</v>
      </c>
      <c r="B55" s="508" t="str">
        <f>B37</f>
        <v>Residential Inside</v>
      </c>
      <c r="F55" s="551">
        <f>F37/F$45</f>
        <v>0.74787507153655242</v>
      </c>
      <c r="G55" s="551">
        <f t="shared" ref="G55:O55" si="18">G37/G$45</f>
        <v>0.74787507153655242</v>
      </c>
      <c r="H55" s="551">
        <f t="shared" si="18"/>
        <v>0.74787507153655242</v>
      </c>
      <c r="I55" s="551">
        <f t="shared" si="18"/>
        <v>0.74787507153655242</v>
      </c>
      <c r="J55" s="551">
        <f t="shared" si="18"/>
        <v>0.74787507153655242</v>
      </c>
      <c r="K55" s="551">
        <f t="shared" si="18"/>
        <v>0.74787507153655242</v>
      </c>
      <c r="L55" s="551">
        <f t="shared" si="18"/>
        <v>0.74787507153655242</v>
      </c>
      <c r="M55" s="551">
        <f t="shared" si="18"/>
        <v>0.74787507153655242</v>
      </c>
      <c r="N55" s="551">
        <f t="shared" si="18"/>
        <v>0.74787507153655242</v>
      </c>
      <c r="O55" s="551">
        <f t="shared" si="18"/>
        <v>0.74787507153655242</v>
      </c>
    </row>
    <row r="56" spans="1:17" ht="11.25" customHeight="1">
      <c r="A56" s="536" t="str">
        <f t="shared" ref="A56:B62" si="19">A38</f>
        <v>WI2</v>
      </c>
      <c r="B56" s="508" t="str">
        <f t="shared" si="19"/>
        <v>Commercial Inside</v>
      </c>
      <c r="F56" s="551">
        <f t="shared" ref="F56:O62" si="20">F38/F$45</f>
        <v>0.25212492846344753</v>
      </c>
      <c r="G56" s="551">
        <f t="shared" si="20"/>
        <v>0.25212492846344753</v>
      </c>
      <c r="H56" s="551">
        <f t="shared" si="20"/>
        <v>0.25212492846344753</v>
      </c>
      <c r="I56" s="551">
        <f t="shared" si="20"/>
        <v>0.25212492846344753</v>
      </c>
      <c r="J56" s="551">
        <f t="shared" si="20"/>
        <v>0.25212492846344753</v>
      </c>
      <c r="K56" s="551">
        <f t="shared" si="20"/>
        <v>0.25212492846344747</v>
      </c>
      <c r="L56" s="551">
        <f t="shared" si="20"/>
        <v>0.25212492846344747</v>
      </c>
      <c r="M56" s="551">
        <f t="shared" si="20"/>
        <v>0.25212492846344753</v>
      </c>
      <c r="N56" s="551">
        <f t="shared" si="20"/>
        <v>0.25212492846344758</v>
      </c>
      <c r="O56" s="551">
        <f t="shared" si="20"/>
        <v>0.25212492846344753</v>
      </c>
    </row>
    <row r="57" spans="1:17" ht="11.25" hidden="1" customHeight="1">
      <c r="A57" s="536" t="str">
        <f t="shared" si="19"/>
        <v>WI3</v>
      </c>
      <c r="B57" s="508" t="str">
        <f t="shared" si="19"/>
        <v>Other I3</v>
      </c>
      <c r="F57" s="551">
        <f t="shared" si="20"/>
        <v>0</v>
      </c>
      <c r="G57" s="551">
        <f t="shared" si="20"/>
        <v>0</v>
      </c>
      <c r="H57" s="551">
        <f t="shared" si="20"/>
        <v>0</v>
      </c>
      <c r="I57" s="551">
        <f t="shared" si="20"/>
        <v>0</v>
      </c>
      <c r="J57" s="551">
        <f t="shared" si="20"/>
        <v>0</v>
      </c>
      <c r="K57" s="551">
        <f t="shared" si="20"/>
        <v>0</v>
      </c>
      <c r="L57" s="551">
        <f t="shared" si="20"/>
        <v>0</v>
      </c>
      <c r="M57" s="551">
        <f t="shared" si="20"/>
        <v>0</v>
      </c>
      <c r="N57" s="551">
        <f t="shared" si="20"/>
        <v>0</v>
      </c>
      <c r="O57" s="551">
        <f t="shared" si="20"/>
        <v>0</v>
      </c>
    </row>
    <row r="58" spans="1:17" ht="11.25" hidden="1" customHeight="1">
      <c r="A58" s="536" t="str">
        <f t="shared" si="19"/>
        <v>WI4</v>
      </c>
      <c r="B58" s="508" t="str">
        <f t="shared" si="19"/>
        <v>Other I4</v>
      </c>
      <c r="F58" s="551">
        <f t="shared" si="20"/>
        <v>0</v>
      </c>
      <c r="G58" s="551">
        <f t="shared" si="20"/>
        <v>0</v>
      </c>
      <c r="H58" s="551">
        <f t="shared" si="20"/>
        <v>0</v>
      </c>
      <c r="I58" s="551">
        <f t="shared" si="20"/>
        <v>0</v>
      </c>
      <c r="J58" s="551">
        <f t="shared" si="20"/>
        <v>0</v>
      </c>
      <c r="K58" s="551">
        <f t="shared" si="20"/>
        <v>0</v>
      </c>
      <c r="L58" s="551">
        <f t="shared" si="20"/>
        <v>0</v>
      </c>
      <c r="M58" s="551">
        <f t="shared" si="20"/>
        <v>0</v>
      </c>
      <c r="N58" s="551">
        <f t="shared" si="20"/>
        <v>0</v>
      </c>
      <c r="O58" s="551">
        <f t="shared" si="20"/>
        <v>0</v>
      </c>
    </row>
    <row r="59" spans="1:17" ht="11.25" hidden="1" customHeight="1">
      <c r="A59" s="536" t="str">
        <f t="shared" si="19"/>
        <v>WI5</v>
      </c>
      <c r="B59" s="508" t="str">
        <f t="shared" si="19"/>
        <v>Other I5</v>
      </c>
      <c r="F59" s="551">
        <f t="shared" si="20"/>
        <v>0</v>
      </c>
      <c r="G59" s="551">
        <f t="shared" si="20"/>
        <v>0</v>
      </c>
      <c r="H59" s="551">
        <f t="shared" si="20"/>
        <v>0</v>
      </c>
      <c r="I59" s="551">
        <f t="shared" si="20"/>
        <v>0</v>
      </c>
      <c r="J59" s="551">
        <f t="shared" si="20"/>
        <v>0</v>
      </c>
      <c r="K59" s="551">
        <f t="shared" si="20"/>
        <v>0</v>
      </c>
      <c r="L59" s="551">
        <f t="shared" si="20"/>
        <v>0</v>
      </c>
      <c r="M59" s="551">
        <f t="shared" si="20"/>
        <v>0</v>
      </c>
      <c r="N59" s="551">
        <f t="shared" si="20"/>
        <v>0</v>
      </c>
      <c r="O59" s="551">
        <f t="shared" si="20"/>
        <v>0</v>
      </c>
    </row>
    <row r="60" spans="1:17" ht="11.25" hidden="1" customHeight="1">
      <c r="A60" s="536" t="str">
        <f t="shared" si="19"/>
        <v>WI6</v>
      </c>
      <c r="B60" s="508" t="str">
        <f t="shared" si="19"/>
        <v>Other I6</v>
      </c>
      <c r="F60" s="551">
        <f t="shared" si="20"/>
        <v>0</v>
      </c>
      <c r="G60" s="551">
        <f t="shared" si="20"/>
        <v>0</v>
      </c>
      <c r="H60" s="551">
        <f t="shared" si="20"/>
        <v>0</v>
      </c>
      <c r="I60" s="551">
        <f t="shared" si="20"/>
        <v>0</v>
      </c>
      <c r="J60" s="551">
        <f t="shared" si="20"/>
        <v>0</v>
      </c>
      <c r="K60" s="551">
        <f t="shared" si="20"/>
        <v>0</v>
      </c>
      <c r="L60" s="551">
        <f t="shared" si="20"/>
        <v>0</v>
      </c>
      <c r="M60" s="551">
        <f t="shared" si="20"/>
        <v>0</v>
      </c>
      <c r="N60" s="551">
        <f t="shared" si="20"/>
        <v>0</v>
      </c>
      <c r="O60" s="551">
        <f t="shared" si="20"/>
        <v>0</v>
      </c>
    </row>
    <row r="61" spans="1:17" ht="11.25" hidden="1" customHeight="1">
      <c r="A61" s="536" t="str">
        <f t="shared" si="19"/>
        <v>WI7</v>
      </c>
      <c r="B61" s="508" t="str">
        <f t="shared" si="19"/>
        <v>Other I7</v>
      </c>
      <c r="F61" s="551">
        <f t="shared" si="20"/>
        <v>0</v>
      </c>
      <c r="G61" s="551">
        <f t="shared" si="20"/>
        <v>0</v>
      </c>
      <c r="H61" s="551">
        <f t="shared" si="20"/>
        <v>0</v>
      </c>
      <c r="I61" s="551">
        <f t="shared" si="20"/>
        <v>0</v>
      </c>
      <c r="J61" s="551">
        <f t="shared" si="20"/>
        <v>0</v>
      </c>
      <c r="K61" s="551">
        <f t="shared" si="20"/>
        <v>0</v>
      </c>
      <c r="L61" s="551">
        <f t="shared" si="20"/>
        <v>0</v>
      </c>
      <c r="M61" s="551">
        <f t="shared" si="20"/>
        <v>0</v>
      </c>
      <c r="N61" s="551">
        <f t="shared" si="20"/>
        <v>0</v>
      </c>
      <c r="O61" s="551">
        <f t="shared" si="20"/>
        <v>0</v>
      </c>
    </row>
    <row r="62" spans="1:17" ht="11.25" hidden="1" customHeight="1">
      <c r="A62" s="536" t="str">
        <f t="shared" si="19"/>
        <v>WI8</v>
      </c>
      <c r="B62" s="508" t="str">
        <f t="shared" si="19"/>
        <v>Other I8</v>
      </c>
      <c r="F62" s="553">
        <f t="shared" si="20"/>
        <v>0</v>
      </c>
      <c r="G62" s="553">
        <f t="shared" si="20"/>
        <v>0</v>
      </c>
      <c r="H62" s="553">
        <f t="shared" si="20"/>
        <v>0</v>
      </c>
      <c r="I62" s="553">
        <f t="shared" si="20"/>
        <v>0</v>
      </c>
      <c r="J62" s="553">
        <f t="shared" si="20"/>
        <v>0</v>
      </c>
      <c r="K62" s="553">
        <f t="shared" si="20"/>
        <v>0</v>
      </c>
      <c r="L62" s="553">
        <f t="shared" si="20"/>
        <v>0</v>
      </c>
      <c r="M62" s="553">
        <f t="shared" si="20"/>
        <v>0</v>
      </c>
      <c r="N62" s="553">
        <f t="shared" si="20"/>
        <v>0</v>
      </c>
      <c r="O62" s="553">
        <f t="shared" si="20"/>
        <v>0</v>
      </c>
    </row>
    <row r="63" spans="1:17" ht="11.25" customHeight="1">
      <c r="B63" s="508" t="s">
        <v>1</v>
      </c>
      <c r="F63" s="551">
        <f>SUM(F55:F62)</f>
        <v>1</v>
      </c>
      <c r="G63" s="551">
        <f t="shared" ref="G63:O63" si="21">SUM(G55:G62)</f>
        <v>1</v>
      </c>
      <c r="H63" s="551">
        <f t="shared" si="21"/>
        <v>1</v>
      </c>
      <c r="I63" s="551">
        <f t="shared" si="21"/>
        <v>1</v>
      </c>
      <c r="J63" s="551">
        <f t="shared" si="21"/>
        <v>1</v>
      </c>
      <c r="K63" s="551">
        <f t="shared" si="21"/>
        <v>0.99999999999999989</v>
      </c>
      <c r="L63" s="551">
        <f t="shared" si="21"/>
        <v>0.99999999999999989</v>
      </c>
      <c r="M63" s="551">
        <f t="shared" si="21"/>
        <v>1</v>
      </c>
      <c r="N63" s="551">
        <f t="shared" si="21"/>
        <v>1</v>
      </c>
      <c r="O63" s="551">
        <f t="shared" si="21"/>
        <v>1</v>
      </c>
    </row>
    <row r="64" spans="1:17" ht="11.25" customHeight="1">
      <c r="B64" s="508"/>
    </row>
    <row r="66" spans="1:17" ht="11.25" customHeight="1">
      <c r="A66" s="540"/>
      <c r="B66" s="554" t="s">
        <v>436</v>
      </c>
      <c r="C66" s="546"/>
      <c r="D66" s="555"/>
      <c r="E66" s="555"/>
      <c r="F66" s="555"/>
      <c r="H66" s="556"/>
      <c r="I66" s="556"/>
      <c r="K66" s="540"/>
      <c r="L66" s="540"/>
      <c r="N66" s="540"/>
      <c r="O66" s="540"/>
    </row>
    <row r="67" spans="1:17" ht="11.25" customHeight="1">
      <c r="A67" s="540"/>
      <c r="B67" s="557"/>
      <c r="C67" s="536"/>
      <c r="E67" s="540"/>
      <c r="F67" s="540"/>
      <c r="H67" s="556"/>
      <c r="I67" s="556"/>
      <c r="K67" s="540"/>
      <c r="L67" s="540"/>
      <c r="N67" s="540"/>
      <c r="O67" s="540"/>
    </row>
    <row r="68" spans="1:17" ht="11.25" customHeight="1">
      <c r="A68" s="540"/>
      <c r="B68" s="549" t="s">
        <v>431</v>
      </c>
      <c r="C68" s="536"/>
      <c r="E68" s="540"/>
      <c r="F68" s="540"/>
      <c r="H68" s="556"/>
      <c r="I68" s="556"/>
      <c r="K68" s="540"/>
      <c r="L68" s="540"/>
      <c r="N68" s="540"/>
      <c r="O68" s="540"/>
    </row>
    <row r="69" spans="1:17" ht="11.25" customHeight="1">
      <c r="A69" s="550" t="str">
        <f t="shared" ref="A69:B76" si="22">A37</f>
        <v>WI1</v>
      </c>
      <c r="B69" s="550" t="str">
        <f t="shared" si="22"/>
        <v>Residential Inside</v>
      </c>
      <c r="C69" s="536"/>
      <c r="D69" s="536"/>
      <c r="E69" s="536"/>
      <c r="F69" s="508">
        <f>F16-('Volume Input'!$G$138*F204)</f>
        <v>222186183.99267077</v>
      </c>
      <c r="G69" s="508">
        <f>G16-('Volume Input'!$G$138*G204)</f>
        <v>271867570.8712765</v>
      </c>
      <c r="H69" s="508">
        <f>H16-('Volume Input'!$G$138*H204)</f>
        <v>326578813.27590501</v>
      </c>
      <c r="I69" s="508">
        <f>I16-('Volume Input'!$G$138*I204)</f>
        <v>363090733.31781757</v>
      </c>
      <c r="J69" s="508">
        <f>J16-('Volume Input'!$G$138*J204)</f>
        <v>399625331.87578821</v>
      </c>
      <c r="K69" s="508">
        <f>K16-('Volume Input'!$G$138*K204)</f>
        <v>435368221.66783249</v>
      </c>
      <c r="L69" s="508">
        <f>L16-('Volume Input'!$G$138*L204)</f>
        <v>469440520.10388327</v>
      </c>
      <c r="M69" s="508">
        <f>M16-('Volume Input'!$G$138*M204)</f>
        <v>500930942.699031</v>
      </c>
      <c r="N69" s="508">
        <f>N16-('Volume Input'!$G$138*N204)</f>
        <v>528933295.85672796</v>
      </c>
      <c r="O69" s="508">
        <f>O16-('Volume Input'!$G$138*O204)</f>
        <v>558500998.07859612</v>
      </c>
    </row>
    <row r="70" spans="1:17" ht="11.25" customHeight="1">
      <c r="A70" s="550" t="str">
        <f t="shared" si="22"/>
        <v>WI2</v>
      </c>
      <c r="B70" s="550" t="str">
        <f t="shared" si="22"/>
        <v>Commercial Inside</v>
      </c>
      <c r="C70" s="536"/>
      <c r="D70" s="536"/>
      <c r="E70" s="536"/>
      <c r="F70" s="539">
        <f>F17-('Volume Input'!$I$138*F205)</f>
        <v>98336104.424778759</v>
      </c>
      <c r="G70" s="539">
        <f>G17-('Volume Input'!$I$138*G205)</f>
        <v>120324303.51200718</v>
      </c>
      <c r="H70" s="539">
        <f>H17-('Volume Input'!$I$138*H205)</f>
        <v>144538637.40816158</v>
      </c>
      <c r="I70" s="539">
        <f>I17-('Volume Input'!$I$138*I205)</f>
        <v>160698237.96239373</v>
      </c>
      <c r="J70" s="539">
        <f>J17-('Volume Input'!$I$138*J205)</f>
        <v>176867875.67052627</v>
      </c>
      <c r="K70" s="539">
        <f>K17-('Volume Input'!$I$138*K205)</f>
        <v>192687115.55247036</v>
      </c>
      <c r="L70" s="539">
        <f>L17-('Volume Input'!$I$138*L205)</f>
        <v>207766978.02092266</v>
      </c>
      <c r="M70" s="539">
        <f>M17-('Volume Input'!$I$138*M205)</f>
        <v>221704142.92042431</v>
      </c>
      <c r="N70" s="539">
        <f>N17-('Volume Input'!$I$138*N205)</f>
        <v>234097543.24249679</v>
      </c>
      <c r="O70" s="539">
        <f>O17-('Volume Input'!$I$138*O205)</f>
        <v>247183742.39782465</v>
      </c>
    </row>
    <row r="71" spans="1:17" ht="11.25" hidden="1" customHeight="1">
      <c r="A71" s="550" t="str">
        <f t="shared" si="22"/>
        <v>WI3</v>
      </c>
      <c r="B71" s="550" t="str">
        <f t="shared" si="22"/>
        <v>Other I3</v>
      </c>
      <c r="C71" s="536"/>
      <c r="D71" s="536"/>
      <c r="E71" s="536"/>
      <c r="F71" s="508">
        <f>F18-('Volume Input'!$K$138*F206)</f>
        <v>0</v>
      </c>
      <c r="G71" s="508">
        <f>G18-('Volume Input'!$K$138*G206)</f>
        <v>0</v>
      </c>
      <c r="H71" s="508">
        <f>H18-('Volume Input'!$K$138*H206)</f>
        <v>0</v>
      </c>
      <c r="I71" s="508">
        <f>I18-('Volume Input'!$K$138*I206)</f>
        <v>0</v>
      </c>
      <c r="J71" s="508">
        <f>J18-('Volume Input'!$K$138*J206)</f>
        <v>0</v>
      </c>
      <c r="K71" s="508">
        <f>K18-('Volume Input'!$K$138*K206)</f>
        <v>0</v>
      </c>
      <c r="L71" s="508">
        <f>L18-('Volume Input'!$K$138*L206)</f>
        <v>0</v>
      </c>
      <c r="M71" s="508">
        <f>M18-('Volume Input'!$K$138*M206)</f>
        <v>0</v>
      </c>
      <c r="N71" s="508">
        <f>N18-('Volume Input'!$K$138*N206)</f>
        <v>0</v>
      </c>
      <c r="O71" s="508">
        <f>O18-('Volume Input'!$K$138*O206)</f>
        <v>0</v>
      </c>
    </row>
    <row r="72" spans="1:17" ht="11.25" hidden="1" customHeight="1">
      <c r="A72" s="550" t="str">
        <f t="shared" si="22"/>
        <v>WI4</v>
      </c>
      <c r="B72" s="550" t="str">
        <f t="shared" si="22"/>
        <v>Other I4</v>
      </c>
      <c r="C72" s="536"/>
      <c r="D72" s="536"/>
      <c r="E72" s="536"/>
      <c r="F72" s="508">
        <f>F19-('Volume Input'!$L$138*F207)</f>
        <v>0</v>
      </c>
      <c r="G72" s="508">
        <f>G19-('Volume Input'!$L$138*G207)</f>
        <v>0</v>
      </c>
      <c r="H72" s="508">
        <f>H19-('Volume Input'!$L$138*H207)</f>
        <v>0</v>
      </c>
      <c r="I72" s="508">
        <f>I19-('Volume Input'!$L$138*I207)</f>
        <v>0</v>
      </c>
      <c r="J72" s="508">
        <f>J19-('Volume Input'!$L$138*J207)</f>
        <v>0</v>
      </c>
      <c r="K72" s="508">
        <f>K19-('Volume Input'!$L$138*K207)</f>
        <v>0</v>
      </c>
      <c r="L72" s="508">
        <f>L19-('Volume Input'!$L$138*L207)</f>
        <v>0</v>
      </c>
      <c r="M72" s="508">
        <f>M19-('Volume Input'!$L$138*M207)</f>
        <v>0</v>
      </c>
      <c r="N72" s="508">
        <f>N19-('Volume Input'!$L$138*N207)</f>
        <v>0</v>
      </c>
      <c r="O72" s="508">
        <f>O19-('Volume Input'!$L$138*O207)</f>
        <v>0</v>
      </c>
    </row>
    <row r="73" spans="1:17" ht="11.25" hidden="1" customHeight="1">
      <c r="A73" s="550" t="str">
        <f t="shared" si="22"/>
        <v>WI5</v>
      </c>
      <c r="B73" s="550" t="str">
        <f t="shared" si="22"/>
        <v>Other I5</v>
      </c>
      <c r="C73" s="536"/>
      <c r="D73" s="536"/>
      <c r="E73" s="536"/>
      <c r="F73" s="508">
        <f>F20-('Volume Input'!$M$138*F208)</f>
        <v>0</v>
      </c>
      <c r="G73" s="508">
        <f>G20-('Volume Input'!$M$138*G208)</f>
        <v>0</v>
      </c>
      <c r="H73" s="508">
        <f>H20-('Volume Input'!$M$138*H208)</f>
        <v>0</v>
      </c>
      <c r="I73" s="508">
        <f>I20-('Volume Input'!$M$138*I208)</f>
        <v>0</v>
      </c>
      <c r="J73" s="508">
        <f>J20-('Volume Input'!$M$138*J208)</f>
        <v>0</v>
      </c>
      <c r="K73" s="508">
        <f>K20-('Volume Input'!$M$138*K208)</f>
        <v>0</v>
      </c>
      <c r="L73" s="508">
        <f>L20-('Volume Input'!$M$138*L208)</f>
        <v>0</v>
      </c>
      <c r="M73" s="508">
        <f>M20-('Volume Input'!$M$138*M208)</f>
        <v>0</v>
      </c>
      <c r="N73" s="508">
        <f>N20-('Volume Input'!$M$138*N208)</f>
        <v>0</v>
      </c>
      <c r="O73" s="508">
        <f>O20-('Volume Input'!$M$138*O208)</f>
        <v>0</v>
      </c>
    </row>
    <row r="74" spans="1:17" ht="11.25" hidden="1" customHeight="1">
      <c r="A74" s="550" t="str">
        <f t="shared" si="22"/>
        <v>WI6</v>
      </c>
      <c r="B74" s="550" t="str">
        <f t="shared" si="22"/>
        <v>Other I6</v>
      </c>
      <c r="C74" s="536"/>
      <c r="D74" s="536"/>
      <c r="E74" s="536"/>
      <c r="F74" s="508">
        <f>F21-('Volume Input'!$N$138*F209)</f>
        <v>0</v>
      </c>
      <c r="G74" s="508">
        <f>G21-('Volume Input'!$N$138*G209)</f>
        <v>0</v>
      </c>
      <c r="H74" s="508">
        <f>H21-('Volume Input'!$N$138*H209)</f>
        <v>0</v>
      </c>
      <c r="I74" s="508">
        <f>I21-('Volume Input'!$N$138*I209)</f>
        <v>0</v>
      </c>
      <c r="J74" s="508">
        <f>J21-('Volume Input'!$N$138*J209)</f>
        <v>0</v>
      </c>
      <c r="K74" s="508">
        <f>K21-('Volume Input'!$N$138*K209)</f>
        <v>0</v>
      </c>
      <c r="L74" s="508">
        <f>L21-('Volume Input'!$N$138*L209)</f>
        <v>0</v>
      </c>
      <c r="M74" s="508">
        <f>M21-('Volume Input'!$N$138*M209)</f>
        <v>0</v>
      </c>
      <c r="N74" s="508">
        <f>N21-('Volume Input'!$N$138*N209)</f>
        <v>0</v>
      </c>
      <c r="O74" s="508">
        <f>O21-('Volume Input'!$N$138*O209)</f>
        <v>0</v>
      </c>
    </row>
    <row r="75" spans="1:17" ht="11.25" hidden="1" customHeight="1">
      <c r="A75" s="550" t="str">
        <f t="shared" si="22"/>
        <v>WI7</v>
      </c>
      <c r="B75" s="550" t="str">
        <f t="shared" si="22"/>
        <v>Other I7</v>
      </c>
      <c r="C75" s="536"/>
      <c r="D75" s="536"/>
      <c r="E75" s="536"/>
      <c r="F75" s="508">
        <f>F22-('Volume Input'!$O$138*F210)</f>
        <v>0</v>
      </c>
      <c r="G75" s="508">
        <f>G22-('Volume Input'!$O$138*G210)</f>
        <v>0</v>
      </c>
      <c r="H75" s="508">
        <f>H22-('Volume Input'!$O$138*H210)</f>
        <v>0</v>
      </c>
      <c r="I75" s="508">
        <f>I22-('Volume Input'!$O$138*I210)</f>
        <v>0</v>
      </c>
      <c r="J75" s="508">
        <f>J22-('Volume Input'!$O$138*J210)</f>
        <v>0</v>
      </c>
      <c r="K75" s="508">
        <f>K22-('Volume Input'!$O$138*K210)</f>
        <v>0</v>
      </c>
      <c r="L75" s="508">
        <f>L22-('Volume Input'!$O$138*L210)</f>
        <v>0</v>
      </c>
      <c r="M75" s="508">
        <f>M22-('Volume Input'!$O$138*M210)</f>
        <v>0</v>
      </c>
      <c r="N75" s="508">
        <f>N22-('Volume Input'!$O$138*N210)</f>
        <v>0</v>
      </c>
      <c r="O75" s="508">
        <f>O22-('Volume Input'!$O$138*O210)</f>
        <v>0</v>
      </c>
    </row>
    <row r="76" spans="1:17" ht="12.75" hidden="1" customHeight="1">
      <c r="A76" s="550" t="str">
        <f t="shared" si="22"/>
        <v>WI8</v>
      </c>
      <c r="B76" s="550" t="str">
        <f t="shared" si="22"/>
        <v>Other I8</v>
      </c>
      <c r="C76" s="536"/>
      <c r="D76" s="536"/>
      <c r="E76" s="536"/>
      <c r="F76" s="539">
        <f>F23-('Volume Input'!$P$138*F211)</f>
        <v>0</v>
      </c>
      <c r="G76" s="539">
        <f>G23-('Volume Input'!$P$138*G211)</f>
        <v>0</v>
      </c>
      <c r="H76" s="539">
        <f>H23-('Volume Input'!$P$138*H211)</f>
        <v>0</v>
      </c>
      <c r="I76" s="539">
        <f>I23-('Volume Input'!$P$138*I211)</f>
        <v>0</v>
      </c>
      <c r="J76" s="539">
        <f>J23-('Volume Input'!$P$138*J211)</f>
        <v>0</v>
      </c>
      <c r="K76" s="539">
        <f>K23-('Volume Input'!$P$138*K211)</f>
        <v>0</v>
      </c>
      <c r="L76" s="539">
        <f>L23-('Volume Input'!$P$138*L211)</f>
        <v>0</v>
      </c>
      <c r="M76" s="539">
        <f>M23-('Volume Input'!$P$138*M211)</f>
        <v>0</v>
      </c>
      <c r="N76" s="539">
        <f>N23-('Volume Input'!$P$138*N211)</f>
        <v>0</v>
      </c>
      <c r="O76" s="539">
        <f>O23-('Volume Input'!$P$138*O211)</f>
        <v>0</v>
      </c>
      <c r="P76" s="558"/>
      <c r="Q76" s="558"/>
    </row>
    <row r="77" spans="1:17" ht="12.75" customHeight="1">
      <c r="A77" s="550"/>
      <c r="B77" s="550" t="s">
        <v>175</v>
      </c>
      <c r="C77" s="536"/>
      <c r="D77" s="536"/>
      <c r="E77" s="536"/>
      <c r="F77" s="508">
        <f>SUM(F69:F76)</f>
        <v>320522288.41744953</v>
      </c>
      <c r="G77" s="508">
        <f t="shared" ref="G77:O77" si="23">SUM(G69:G76)</f>
        <v>392191874.38328367</v>
      </c>
      <c r="H77" s="508">
        <f t="shared" si="23"/>
        <v>471117450.68406659</v>
      </c>
      <c r="I77" s="508">
        <f t="shared" si="23"/>
        <v>523788971.28021133</v>
      </c>
      <c r="J77" s="508">
        <f t="shared" si="23"/>
        <v>576493207.54631448</v>
      </c>
      <c r="K77" s="508">
        <f t="shared" si="23"/>
        <v>628055337.22030282</v>
      </c>
      <c r="L77" s="508">
        <f t="shared" si="23"/>
        <v>677207498.12480593</v>
      </c>
      <c r="M77" s="508">
        <f t="shared" si="23"/>
        <v>722635085.61945534</v>
      </c>
      <c r="N77" s="508">
        <f t="shared" si="23"/>
        <v>763030839.09922481</v>
      </c>
      <c r="O77" s="508">
        <f t="shared" si="23"/>
        <v>805684740.47642076</v>
      </c>
      <c r="P77" s="558"/>
      <c r="Q77" s="558"/>
    </row>
    <row r="78" spans="1:17" ht="12.75" customHeight="1">
      <c r="A78" s="550"/>
      <c r="B78" s="550"/>
      <c r="C78" s="536"/>
      <c r="D78" s="536"/>
      <c r="E78" s="536"/>
      <c r="F78" s="539"/>
      <c r="G78" s="539"/>
      <c r="I78" s="539"/>
      <c r="J78" s="539"/>
      <c r="L78" s="539"/>
      <c r="M78" s="539"/>
      <c r="O78" s="539"/>
      <c r="P78" s="558"/>
      <c r="Q78" s="558"/>
    </row>
    <row r="79" spans="1:17" ht="12.75" customHeight="1">
      <c r="A79" s="550"/>
      <c r="B79" s="549" t="s">
        <v>432</v>
      </c>
      <c r="C79" s="536"/>
      <c r="D79" s="536"/>
      <c r="E79" s="536"/>
      <c r="F79" s="539"/>
      <c r="G79" s="539"/>
      <c r="I79" s="539"/>
      <c r="J79" s="539"/>
      <c r="L79" s="539"/>
      <c r="M79" s="539"/>
      <c r="O79" s="539"/>
      <c r="P79" s="558"/>
      <c r="Q79" s="558"/>
    </row>
    <row r="80" spans="1:17" ht="11.25" customHeight="1">
      <c r="A80" s="550" t="str">
        <f>A48</f>
        <v>WO1</v>
      </c>
      <c r="B80" s="550" t="str">
        <f>B48</f>
        <v>Residential Outside</v>
      </c>
      <c r="C80" s="536"/>
      <c r="D80" s="536"/>
      <c r="E80" s="536"/>
      <c r="F80" s="508">
        <f>F27-('Volume Input'!$H$138*F215)</f>
        <v>71195427.635932803</v>
      </c>
      <c r="G80" s="508">
        <f>G27-('Volume Input'!$H$138*G215)</f>
        <v>87114903.459349573</v>
      </c>
      <c r="H80" s="508">
        <f>H27-('Volume Input'!$H$138*H215)</f>
        <v>104646102.87730795</v>
      </c>
      <c r="I80" s="508">
        <f>I27-('Volume Input'!$H$138*I215)</f>
        <v>116345668.1449607</v>
      </c>
      <c r="J80" s="508">
        <f>J27-('Volume Input'!$H$138*J215)</f>
        <v>128052500.32102278</v>
      </c>
      <c r="K80" s="508">
        <f>K27-('Volume Input'!$H$138*K215)</f>
        <v>139505644.15724143</v>
      </c>
      <c r="L80" s="508">
        <f>L27-('Volume Input'!$H$138*L215)</f>
        <v>150423478.08418703</v>
      </c>
      <c r="M80" s="508">
        <f>M27-('Volume Input'!$H$138*M215)</f>
        <v>160513997.94824725</v>
      </c>
      <c r="N80" s="508">
        <f>N27-('Volume Input'!$H$138*N215)</f>
        <v>169486830.8762407</v>
      </c>
      <c r="O80" s="508">
        <f>O27-('Volume Input'!$H$138*O215)</f>
        <v>178961250.77971798</v>
      </c>
    </row>
    <row r="81" spans="1:17" ht="11.25" customHeight="1">
      <c r="A81" s="550" t="str">
        <f>A49</f>
        <v>WO2</v>
      </c>
      <c r="B81" s="550" t="str">
        <f>B49</f>
        <v>Commercial Outside</v>
      </c>
      <c r="C81" s="536"/>
      <c r="D81" s="536"/>
      <c r="E81" s="536"/>
      <c r="F81" s="539">
        <f>F28-('Volume Input'!$J$138*F216)</f>
        <v>21730068.62745098</v>
      </c>
      <c r="G81" s="539">
        <f>G28-('Volume Input'!$J$138*G216)</f>
        <v>26588966.363480587</v>
      </c>
      <c r="H81" s="539">
        <f>H28-('Volume Input'!$J$138*H216)</f>
        <v>31939789.852059424</v>
      </c>
      <c r="I81" s="539">
        <f>I28-('Volume Input'!$J$138*I216)</f>
        <v>35510698.330585413</v>
      </c>
      <c r="J81" s="539">
        <f>J28-('Volume Input'!$J$138*J216)</f>
        <v>39083824.794502996</v>
      </c>
      <c r="K81" s="539">
        <f>K28-('Volume Input'!$J$138*K216)</f>
        <v>42579521.215258658</v>
      </c>
      <c r="L81" s="539">
        <f>L28-('Volume Input'!$J$138*L216)</f>
        <v>45911831.847745128</v>
      </c>
      <c r="M81" s="539">
        <f>M28-('Volume Input'!$J$138*M216)</f>
        <v>48991632.003647566</v>
      </c>
      <c r="N81" s="539">
        <f>N28-('Volume Input'!$J$138*N216)</f>
        <v>51730294.889486343</v>
      </c>
      <c r="O81" s="539">
        <f>O28-('Volume Input'!$J$138*O216)</f>
        <v>54622050.744379766</v>
      </c>
    </row>
    <row r="82" spans="1:17" ht="12.75" customHeight="1">
      <c r="A82" s="550"/>
      <c r="B82" s="550" t="s">
        <v>175</v>
      </c>
      <c r="C82" s="536"/>
      <c r="D82" s="536"/>
      <c r="E82" s="536"/>
      <c r="F82" s="508">
        <f>SUM(F80:F81)</f>
        <v>92925496.263383776</v>
      </c>
      <c r="G82" s="508">
        <f t="shared" ref="G82:O82" si="24">SUM(G80:G81)</f>
        <v>113703869.82283016</v>
      </c>
      <c r="H82" s="508">
        <f t="shared" si="24"/>
        <v>136585892.72936738</v>
      </c>
      <c r="I82" s="508">
        <f t="shared" si="24"/>
        <v>151856366.47554612</v>
      </c>
      <c r="J82" s="508">
        <f t="shared" si="24"/>
        <v>167136325.11552578</v>
      </c>
      <c r="K82" s="508">
        <f t="shared" si="24"/>
        <v>182085165.37250009</v>
      </c>
      <c r="L82" s="508">
        <f t="shared" si="24"/>
        <v>196335309.93193215</v>
      </c>
      <c r="M82" s="508">
        <f t="shared" si="24"/>
        <v>209505629.95189482</v>
      </c>
      <c r="N82" s="508">
        <f t="shared" si="24"/>
        <v>221217125.76572704</v>
      </c>
      <c r="O82" s="508">
        <f t="shared" si="24"/>
        <v>233583301.52409774</v>
      </c>
      <c r="P82" s="558"/>
      <c r="Q82" s="558"/>
    </row>
    <row r="83" spans="1:17" ht="12.75" customHeight="1">
      <c r="A83" s="550"/>
      <c r="B83" s="550"/>
      <c r="C83" s="536"/>
      <c r="D83" s="536"/>
      <c r="E83" s="536"/>
      <c r="F83" s="539"/>
      <c r="G83" s="539"/>
      <c r="I83" s="539"/>
      <c r="J83" s="539"/>
      <c r="L83" s="539"/>
      <c r="M83" s="539"/>
      <c r="O83" s="539"/>
      <c r="P83" s="558"/>
      <c r="Q83" s="558"/>
    </row>
    <row r="84" spans="1:17" ht="11.25" customHeight="1">
      <c r="B84" s="536" t="s">
        <v>5</v>
      </c>
      <c r="C84" s="540"/>
      <c r="E84" s="540"/>
      <c r="F84" s="508">
        <f>F77+F82</f>
        <v>413447784.68083334</v>
      </c>
      <c r="G84" s="508">
        <f t="shared" ref="G84:O84" si="25">G77+G82</f>
        <v>505895744.20611382</v>
      </c>
      <c r="H84" s="508">
        <f t="shared" si="25"/>
        <v>607703343.41343403</v>
      </c>
      <c r="I84" s="508">
        <f t="shared" si="25"/>
        <v>675645337.75575745</v>
      </c>
      <c r="J84" s="508">
        <f t="shared" si="25"/>
        <v>743629532.6618402</v>
      </c>
      <c r="K84" s="508">
        <f t="shared" si="25"/>
        <v>810140502.59280288</v>
      </c>
      <c r="L84" s="508">
        <f t="shared" si="25"/>
        <v>873542808.05673814</v>
      </c>
      <c r="M84" s="508">
        <f t="shared" si="25"/>
        <v>932140715.5713501</v>
      </c>
      <c r="N84" s="508">
        <f t="shared" si="25"/>
        <v>984247964.86495185</v>
      </c>
      <c r="O84" s="508">
        <f t="shared" si="25"/>
        <v>1039268042.0005186</v>
      </c>
    </row>
    <row r="85" spans="1:17" ht="11.25" customHeight="1">
      <c r="B85" s="536"/>
      <c r="C85" s="540"/>
      <c r="E85" s="540"/>
      <c r="G85" s="508"/>
      <c r="H85" s="508"/>
      <c r="J85" s="508"/>
      <c r="K85" s="508"/>
      <c r="M85" s="508"/>
      <c r="N85" s="508"/>
    </row>
    <row r="86" spans="1:17" ht="11.25" customHeight="1">
      <c r="B86" s="536"/>
      <c r="C86" s="540"/>
      <c r="E86" s="540"/>
      <c r="G86" s="508"/>
      <c r="H86" s="508"/>
      <c r="J86" s="508"/>
      <c r="K86" s="508"/>
      <c r="M86" s="508"/>
      <c r="N86" s="508"/>
    </row>
    <row r="87" spans="1:17" ht="11.25" customHeight="1">
      <c r="B87" s="545" t="s">
        <v>437</v>
      </c>
      <c r="C87" s="546"/>
      <c r="D87" s="546"/>
      <c r="E87" s="546"/>
      <c r="F87" s="547"/>
      <c r="G87" s="536"/>
      <c r="H87" s="536"/>
      <c r="I87" s="536"/>
      <c r="J87" s="536"/>
      <c r="K87" s="536"/>
      <c r="L87" s="536"/>
      <c r="M87" s="536"/>
      <c r="N87" s="536"/>
      <c r="O87" s="536"/>
      <c r="P87" s="536"/>
      <c r="Q87" s="536"/>
    </row>
    <row r="88" spans="1:17" ht="11.25" customHeight="1">
      <c r="B88" s="548"/>
      <c r="C88" s="536"/>
      <c r="D88" s="536"/>
      <c r="E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  <c r="Q88" s="536"/>
    </row>
    <row r="89" spans="1:17" ht="11.25" customHeight="1">
      <c r="B89" s="549" t="s">
        <v>431</v>
      </c>
      <c r="C89" s="536"/>
      <c r="D89" s="536"/>
      <c r="E89" s="536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</row>
    <row r="90" spans="1:17" ht="11.25" customHeight="1">
      <c r="A90" s="550" t="str">
        <f t="shared" ref="A90:B97" si="26">A69</f>
        <v>WI1</v>
      </c>
      <c r="B90" s="550" t="str">
        <f t="shared" si="26"/>
        <v>Residential Inside</v>
      </c>
      <c r="C90" s="536"/>
      <c r="D90" s="536"/>
      <c r="E90" s="536"/>
      <c r="F90" s="508">
        <f t="shared" ref="F90:O97" si="27">F16/365</f>
        <v>846164.88765115279</v>
      </c>
      <c r="G90" s="508">
        <f t="shared" si="27"/>
        <v>1035369.4745028518</v>
      </c>
      <c r="H90" s="508">
        <f t="shared" si="27"/>
        <v>1243729.5599530549</v>
      </c>
      <c r="I90" s="508">
        <f t="shared" si="27"/>
        <v>1382780.0812996568</v>
      </c>
      <c r="J90" s="508">
        <f t="shared" si="27"/>
        <v>1521916.970590689</v>
      </c>
      <c r="K90" s="508">
        <f t="shared" si="27"/>
        <v>1658038.7481995539</v>
      </c>
      <c r="L90" s="508">
        <f t="shared" si="27"/>
        <v>1787798.3131737132</v>
      </c>
      <c r="M90" s="508">
        <f t="shared" si="27"/>
        <v>1907725.1664932226</v>
      </c>
      <c r="N90" s="508">
        <f t="shared" si="27"/>
        <v>2014368.197071722</v>
      </c>
      <c r="O90" s="508">
        <f t="shared" si="27"/>
        <v>2126972.6397921355</v>
      </c>
      <c r="P90" s="536"/>
      <c r="Q90" s="536"/>
    </row>
    <row r="91" spans="1:17" ht="11.25" customHeight="1">
      <c r="A91" s="550" t="str">
        <f t="shared" si="26"/>
        <v>WI2</v>
      </c>
      <c r="B91" s="550" t="str">
        <f t="shared" si="26"/>
        <v>Commercial Inside</v>
      </c>
      <c r="C91" s="536"/>
      <c r="D91" s="536"/>
      <c r="E91" s="536"/>
      <c r="F91" s="539">
        <f t="shared" si="27"/>
        <v>285260.56006788701</v>
      </c>
      <c r="G91" s="539">
        <f t="shared" si="27"/>
        <v>349045.53531372832</v>
      </c>
      <c r="H91" s="539">
        <f t="shared" si="27"/>
        <v>419288.24514337763</v>
      </c>
      <c r="I91" s="539">
        <f t="shared" si="27"/>
        <v>466165.19569514313</v>
      </c>
      <c r="J91" s="539">
        <f t="shared" si="27"/>
        <v>513071.26275665709</v>
      </c>
      <c r="K91" s="539">
        <f t="shared" si="27"/>
        <v>558960.87018994219</v>
      </c>
      <c r="L91" s="539">
        <f t="shared" si="27"/>
        <v>602705.63757380715</v>
      </c>
      <c r="M91" s="539">
        <f t="shared" si="27"/>
        <v>643135.58431866264</v>
      </c>
      <c r="N91" s="539">
        <f t="shared" si="27"/>
        <v>679087.26592838368</v>
      </c>
      <c r="O91" s="539">
        <f t="shared" si="27"/>
        <v>717048.66903708852</v>
      </c>
      <c r="P91" s="536"/>
      <c r="Q91" s="536"/>
    </row>
    <row r="92" spans="1:17" ht="11.25" hidden="1" customHeight="1">
      <c r="A92" s="550" t="str">
        <f t="shared" si="26"/>
        <v>WI3</v>
      </c>
      <c r="B92" s="550" t="str">
        <f t="shared" si="26"/>
        <v>Other I3</v>
      </c>
      <c r="C92" s="536"/>
      <c r="D92" s="536"/>
      <c r="E92" s="536"/>
      <c r="F92" s="508">
        <f t="shared" si="27"/>
        <v>0</v>
      </c>
      <c r="G92" s="508">
        <f t="shared" si="27"/>
        <v>0</v>
      </c>
      <c r="H92" s="508">
        <f t="shared" si="27"/>
        <v>0</v>
      </c>
      <c r="I92" s="508">
        <f t="shared" si="27"/>
        <v>0</v>
      </c>
      <c r="J92" s="508">
        <f t="shared" si="27"/>
        <v>0</v>
      </c>
      <c r="K92" s="508">
        <f t="shared" si="27"/>
        <v>0</v>
      </c>
      <c r="L92" s="508">
        <f t="shared" si="27"/>
        <v>0</v>
      </c>
      <c r="M92" s="508">
        <f t="shared" si="27"/>
        <v>0</v>
      </c>
      <c r="N92" s="508">
        <f t="shared" si="27"/>
        <v>0</v>
      </c>
      <c r="O92" s="508">
        <f t="shared" si="27"/>
        <v>0</v>
      </c>
      <c r="P92" s="536"/>
      <c r="Q92" s="536"/>
    </row>
    <row r="93" spans="1:17" ht="11.25" hidden="1" customHeight="1">
      <c r="A93" s="550" t="str">
        <f t="shared" si="26"/>
        <v>WI4</v>
      </c>
      <c r="B93" s="550" t="str">
        <f t="shared" si="26"/>
        <v>Other I4</v>
      </c>
      <c r="C93" s="536"/>
      <c r="D93" s="536"/>
      <c r="E93" s="536"/>
      <c r="F93" s="508">
        <f t="shared" si="27"/>
        <v>0</v>
      </c>
      <c r="G93" s="508">
        <f t="shared" si="27"/>
        <v>0</v>
      </c>
      <c r="H93" s="508">
        <f t="shared" si="27"/>
        <v>0</v>
      </c>
      <c r="I93" s="508">
        <f t="shared" si="27"/>
        <v>0</v>
      </c>
      <c r="J93" s="508">
        <f t="shared" si="27"/>
        <v>0</v>
      </c>
      <c r="K93" s="508">
        <f t="shared" si="27"/>
        <v>0</v>
      </c>
      <c r="L93" s="508">
        <f t="shared" si="27"/>
        <v>0</v>
      </c>
      <c r="M93" s="508">
        <f t="shared" si="27"/>
        <v>0</v>
      </c>
      <c r="N93" s="508">
        <f t="shared" si="27"/>
        <v>0</v>
      </c>
      <c r="O93" s="508">
        <f t="shared" si="27"/>
        <v>0</v>
      </c>
      <c r="P93" s="536"/>
      <c r="Q93" s="536"/>
    </row>
    <row r="94" spans="1:17" ht="11.25" hidden="1" customHeight="1">
      <c r="A94" s="550" t="str">
        <f t="shared" si="26"/>
        <v>WI5</v>
      </c>
      <c r="B94" s="550" t="str">
        <f t="shared" si="26"/>
        <v>Other I5</v>
      </c>
      <c r="C94" s="536"/>
      <c r="D94" s="536"/>
      <c r="E94" s="536"/>
      <c r="F94" s="508">
        <f t="shared" si="27"/>
        <v>0</v>
      </c>
      <c r="G94" s="508">
        <f t="shared" si="27"/>
        <v>0</v>
      </c>
      <c r="H94" s="508">
        <f t="shared" si="27"/>
        <v>0</v>
      </c>
      <c r="I94" s="508">
        <f t="shared" si="27"/>
        <v>0</v>
      </c>
      <c r="J94" s="508">
        <f t="shared" si="27"/>
        <v>0</v>
      </c>
      <c r="K94" s="508">
        <f t="shared" si="27"/>
        <v>0</v>
      </c>
      <c r="L94" s="508">
        <f t="shared" si="27"/>
        <v>0</v>
      </c>
      <c r="M94" s="508">
        <f t="shared" si="27"/>
        <v>0</v>
      </c>
      <c r="N94" s="508">
        <f t="shared" si="27"/>
        <v>0</v>
      </c>
      <c r="O94" s="508">
        <f t="shared" si="27"/>
        <v>0</v>
      </c>
      <c r="P94" s="536"/>
      <c r="Q94" s="536"/>
    </row>
    <row r="95" spans="1:17" ht="11.25" hidden="1" customHeight="1">
      <c r="A95" s="550" t="str">
        <f t="shared" si="26"/>
        <v>WI6</v>
      </c>
      <c r="B95" s="550" t="str">
        <f t="shared" si="26"/>
        <v>Other I6</v>
      </c>
      <c r="C95" s="536"/>
      <c r="D95" s="536"/>
      <c r="E95" s="536"/>
      <c r="F95" s="508">
        <f>F21/365</f>
        <v>0</v>
      </c>
      <c r="G95" s="508">
        <f t="shared" si="27"/>
        <v>0</v>
      </c>
      <c r="H95" s="508">
        <f t="shared" si="27"/>
        <v>0</v>
      </c>
      <c r="I95" s="508">
        <f t="shared" si="27"/>
        <v>0</v>
      </c>
      <c r="J95" s="508">
        <f t="shared" si="27"/>
        <v>0</v>
      </c>
      <c r="K95" s="508">
        <f t="shared" si="27"/>
        <v>0</v>
      </c>
      <c r="L95" s="508">
        <f t="shared" si="27"/>
        <v>0</v>
      </c>
      <c r="M95" s="508">
        <f t="shared" si="27"/>
        <v>0</v>
      </c>
      <c r="N95" s="508">
        <f t="shared" si="27"/>
        <v>0</v>
      </c>
      <c r="O95" s="508">
        <f t="shared" si="27"/>
        <v>0</v>
      </c>
      <c r="P95" s="536"/>
      <c r="Q95" s="536"/>
    </row>
    <row r="96" spans="1:17" ht="11.25" hidden="1" customHeight="1">
      <c r="A96" s="550" t="str">
        <f t="shared" si="26"/>
        <v>WI7</v>
      </c>
      <c r="B96" s="550" t="str">
        <f t="shared" si="26"/>
        <v>Other I7</v>
      </c>
      <c r="C96" s="536"/>
      <c r="D96" s="536"/>
      <c r="E96" s="536"/>
      <c r="F96" s="508">
        <f>F22/365</f>
        <v>0</v>
      </c>
      <c r="G96" s="508">
        <f t="shared" si="27"/>
        <v>0</v>
      </c>
      <c r="H96" s="508">
        <f t="shared" si="27"/>
        <v>0</v>
      </c>
      <c r="I96" s="508">
        <f t="shared" si="27"/>
        <v>0</v>
      </c>
      <c r="J96" s="508">
        <f t="shared" si="27"/>
        <v>0</v>
      </c>
      <c r="K96" s="508">
        <f t="shared" si="27"/>
        <v>0</v>
      </c>
      <c r="L96" s="508">
        <f t="shared" si="27"/>
        <v>0</v>
      </c>
      <c r="M96" s="508">
        <f t="shared" si="27"/>
        <v>0</v>
      </c>
      <c r="N96" s="508">
        <f t="shared" si="27"/>
        <v>0</v>
      </c>
      <c r="O96" s="508">
        <f t="shared" si="27"/>
        <v>0</v>
      </c>
      <c r="P96" s="536"/>
      <c r="Q96" s="536"/>
    </row>
    <row r="97" spans="1:17" ht="12.75" hidden="1" customHeight="1">
      <c r="A97" s="550" t="str">
        <f t="shared" si="26"/>
        <v>WI8</v>
      </c>
      <c r="B97" s="550" t="str">
        <f t="shared" si="26"/>
        <v>Other I8</v>
      </c>
      <c r="C97" s="536"/>
      <c r="D97" s="536"/>
      <c r="E97" s="536"/>
      <c r="F97" s="539">
        <f>F23/365</f>
        <v>0</v>
      </c>
      <c r="G97" s="539">
        <f t="shared" si="27"/>
        <v>0</v>
      </c>
      <c r="H97" s="539">
        <f t="shared" si="27"/>
        <v>0</v>
      </c>
      <c r="I97" s="539">
        <f t="shared" si="27"/>
        <v>0</v>
      </c>
      <c r="J97" s="539">
        <f t="shared" si="27"/>
        <v>0</v>
      </c>
      <c r="K97" s="539">
        <f t="shared" si="27"/>
        <v>0</v>
      </c>
      <c r="L97" s="539">
        <f t="shared" si="27"/>
        <v>0</v>
      </c>
      <c r="M97" s="539">
        <f t="shared" si="27"/>
        <v>0</v>
      </c>
      <c r="N97" s="539">
        <f t="shared" si="27"/>
        <v>0</v>
      </c>
      <c r="O97" s="539">
        <f t="shared" si="27"/>
        <v>0</v>
      </c>
      <c r="P97" s="536"/>
      <c r="Q97" s="536"/>
    </row>
    <row r="98" spans="1:17" ht="12.75" customHeight="1">
      <c r="A98" s="550"/>
      <c r="B98" s="550" t="s">
        <v>175</v>
      </c>
      <c r="C98" s="536"/>
      <c r="D98" s="536"/>
      <c r="E98" s="536"/>
      <c r="F98" s="508">
        <f>SUM(F90:F97)</f>
        <v>1131425.4477190399</v>
      </c>
      <c r="G98" s="508">
        <f t="shared" ref="G98:O98" si="28">SUM(G90:G97)</f>
        <v>1384415.0098165802</v>
      </c>
      <c r="H98" s="508">
        <f t="shared" si="28"/>
        <v>1663017.8050964326</v>
      </c>
      <c r="I98" s="508">
        <f t="shared" si="28"/>
        <v>1848945.2769948</v>
      </c>
      <c r="J98" s="508">
        <f t="shared" si="28"/>
        <v>2034988.2333473461</v>
      </c>
      <c r="K98" s="508">
        <f t="shared" si="28"/>
        <v>2216999.6183894961</v>
      </c>
      <c r="L98" s="508">
        <f t="shared" si="28"/>
        <v>2390503.9507475202</v>
      </c>
      <c r="M98" s="508">
        <f t="shared" si="28"/>
        <v>2550860.7508118851</v>
      </c>
      <c r="N98" s="508">
        <f t="shared" si="28"/>
        <v>2693455.4630001057</v>
      </c>
      <c r="O98" s="508">
        <f t="shared" si="28"/>
        <v>2844021.3088292237</v>
      </c>
      <c r="P98" s="536"/>
      <c r="Q98" s="536"/>
    </row>
    <row r="99" spans="1:17" ht="12.75" customHeight="1">
      <c r="A99" s="550"/>
      <c r="B99" s="550"/>
      <c r="C99" s="536"/>
      <c r="D99" s="536"/>
      <c r="E99" s="536"/>
      <c r="F99" s="539"/>
      <c r="G99" s="539"/>
      <c r="I99" s="539"/>
      <c r="J99" s="539"/>
      <c r="L99" s="539"/>
      <c r="M99" s="539"/>
      <c r="O99" s="539"/>
      <c r="P99" s="536"/>
      <c r="Q99" s="536"/>
    </row>
    <row r="100" spans="1:17" ht="12.75" customHeight="1">
      <c r="A100" s="550"/>
      <c r="B100" s="549" t="s">
        <v>432</v>
      </c>
      <c r="C100" s="536"/>
      <c r="D100" s="536"/>
      <c r="E100" s="536"/>
      <c r="F100" s="539"/>
      <c r="G100" s="539"/>
      <c r="I100" s="539"/>
      <c r="J100" s="539"/>
      <c r="L100" s="539"/>
      <c r="M100" s="539"/>
      <c r="O100" s="539"/>
      <c r="P100" s="536"/>
      <c r="Q100" s="536"/>
    </row>
    <row r="101" spans="1:17" ht="11.25" customHeight="1">
      <c r="A101" s="550" t="str">
        <f>A80</f>
        <v>WO1</v>
      </c>
      <c r="B101" s="550" t="str">
        <f>B80</f>
        <v>Residential Outside</v>
      </c>
      <c r="C101" s="536"/>
      <c r="D101" s="536"/>
      <c r="E101" s="536"/>
      <c r="F101" s="508">
        <f t="shared" ref="F101:O102" si="29">F27/365</f>
        <v>274650.48667378852</v>
      </c>
      <c r="G101" s="508">
        <f t="shared" si="29"/>
        <v>336063.02295141743</v>
      </c>
      <c r="H101" s="508">
        <f t="shared" si="29"/>
        <v>403693.10274726321</v>
      </c>
      <c r="I101" s="508">
        <f t="shared" si="29"/>
        <v>448826.49686161801</v>
      </c>
      <c r="J101" s="508">
        <f t="shared" si="29"/>
        <v>493987.92451685469</v>
      </c>
      <c r="K101" s="508">
        <f t="shared" si="29"/>
        <v>538170.6990715334</v>
      </c>
      <c r="L101" s="508">
        <f t="shared" si="29"/>
        <v>580288.40945025149</v>
      </c>
      <c r="M101" s="508">
        <f t="shared" si="29"/>
        <v>619214.59169930581</v>
      </c>
      <c r="N101" s="508">
        <f t="shared" si="29"/>
        <v>653829.07485288684</v>
      </c>
      <c r="O101" s="508">
        <f t="shared" si="29"/>
        <v>690378.52927499288</v>
      </c>
      <c r="P101" s="536"/>
      <c r="Q101" s="536"/>
    </row>
    <row r="102" spans="1:17" ht="11.25" customHeight="1">
      <c r="A102" s="550" t="str">
        <f>A81</f>
        <v>WO2</v>
      </c>
      <c r="B102" s="550" t="str">
        <f>B81</f>
        <v>Commercial Outside</v>
      </c>
      <c r="C102" s="536"/>
      <c r="D102" s="536"/>
      <c r="E102" s="536"/>
      <c r="F102" s="539">
        <f t="shared" si="29"/>
        <v>61342.653773838305</v>
      </c>
      <c r="G102" s="539">
        <f t="shared" si="29"/>
        <v>75059.024699939429</v>
      </c>
      <c r="H102" s="539">
        <f t="shared" si="29"/>
        <v>90164.071917791516</v>
      </c>
      <c r="I102" s="539">
        <f t="shared" si="29"/>
        <v>100244.52799971872</v>
      </c>
      <c r="J102" s="539">
        <f t="shared" si="29"/>
        <v>110331.24531865737</v>
      </c>
      <c r="K102" s="539">
        <f t="shared" si="29"/>
        <v>120199.38236475809</v>
      </c>
      <c r="L102" s="539">
        <f t="shared" si="29"/>
        <v>129606.29133039611</v>
      </c>
      <c r="M102" s="539">
        <f t="shared" si="29"/>
        <v>138300.37867522278</v>
      </c>
      <c r="N102" s="539">
        <f t="shared" si="29"/>
        <v>146031.45638553626</v>
      </c>
      <c r="O102" s="539">
        <f t="shared" si="29"/>
        <v>154194.70617762886</v>
      </c>
      <c r="P102" s="536"/>
      <c r="Q102" s="536"/>
    </row>
    <row r="103" spans="1:17" ht="12.75" customHeight="1">
      <c r="A103" s="550"/>
      <c r="B103" s="550" t="s">
        <v>175</v>
      </c>
      <c r="C103" s="536"/>
      <c r="D103" s="536"/>
      <c r="E103" s="536"/>
      <c r="F103" s="508">
        <f>SUM(F101:F102)</f>
        <v>335993.14044762682</v>
      </c>
      <c r="G103" s="508">
        <f t="shared" ref="G103:O103" si="30">SUM(G101:G102)</f>
        <v>411122.04765135684</v>
      </c>
      <c r="H103" s="508">
        <f t="shared" si="30"/>
        <v>493857.17466505471</v>
      </c>
      <c r="I103" s="508">
        <f t="shared" si="30"/>
        <v>549071.02486133669</v>
      </c>
      <c r="J103" s="508">
        <f t="shared" si="30"/>
        <v>604319.16983551206</v>
      </c>
      <c r="K103" s="508">
        <f t="shared" si="30"/>
        <v>658370.08143629145</v>
      </c>
      <c r="L103" s="508">
        <f t="shared" si="30"/>
        <v>709894.70078064757</v>
      </c>
      <c r="M103" s="508">
        <f t="shared" si="30"/>
        <v>757514.97037452855</v>
      </c>
      <c r="N103" s="508">
        <f t="shared" si="30"/>
        <v>799860.53123842308</v>
      </c>
      <c r="O103" s="508">
        <f t="shared" si="30"/>
        <v>844573.23545262171</v>
      </c>
      <c r="P103" s="536"/>
      <c r="Q103" s="536"/>
    </row>
    <row r="104" spans="1:17" ht="12.75" customHeight="1">
      <c r="A104" s="550"/>
      <c r="B104" s="550"/>
      <c r="C104" s="536"/>
      <c r="D104" s="536"/>
      <c r="E104" s="536"/>
      <c r="F104" s="539"/>
      <c r="G104" s="539"/>
      <c r="I104" s="539"/>
      <c r="J104" s="539"/>
      <c r="L104" s="539"/>
      <c r="M104" s="539"/>
      <c r="O104" s="539"/>
      <c r="P104" s="536"/>
      <c r="Q104" s="536"/>
    </row>
    <row r="105" spans="1:17" ht="11.25" customHeight="1">
      <c r="B105" s="536" t="s">
        <v>5</v>
      </c>
      <c r="C105" s="536"/>
      <c r="D105" s="536"/>
      <c r="E105" s="536"/>
      <c r="F105" s="508">
        <f>+F103+F98</f>
        <v>1467418.5881666667</v>
      </c>
      <c r="G105" s="508">
        <f t="shared" ref="G105:O105" si="31">+G103+G98</f>
        <v>1795537.057467937</v>
      </c>
      <c r="H105" s="508">
        <f t="shared" si="31"/>
        <v>2156874.9797614873</v>
      </c>
      <c r="I105" s="508">
        <f t="shared" si="31"/>
        <v>2398016.3018561369</v>
      </c>
      <c r="J105" s="508">
        <f t="shared" si="31"/>
        <v>2639307.4031828581</v>
      </c>
      <c r="K105" s="508">
        <f t="shared" si="31"/>
        <v>2875369.6998257875</v>
      </c>
      <c r="L105" s="508">
        <f t="shared" si="31"/>
        <v>3100398.6515281675</v>
      </c>
      <c r="M105" s="508">
        <f t="shared" si="31"/>
        <v>3308375.7211864134</v>
      </c>
      <c r="N105" s="508">
        <f t="shared" si="31"/>
        <v>3493315.9942385289</v>
      </c>
      <c r="O105" s="508">
        <f t="shared" si="31"/>
        <v>3688594.5442818454</v>
      </c>
      <c r="P105" s="536"/>
      <c r="Q105" s="536"/>
    </row>
    <row r="106" spans="1:17" ht="11.25" customHeight="1">
      <c r="B106" s="536"/>
      <c r="C106" s="540"/>
      <c r="E106" s="540"/>
      <c r="G106" s="508"/>
      <c r="H106" s="508"/>
      <c r="J106" s="508"/>
      <c r="K106" s="508"/>
      <c r="M106" s="508"/>
      <c r="N106" s="508"/>
    </row>
    <row r="107" spans="1:17" ht="11.25" customHeight="1">
      <c r="B107" s="536"/>
      <c r="C107" s="540"/>
      <c r="E107" s="540"/>
      <c r="G107" s="508"/>
      <c r="H107" s="508"/>
      <c r="J107" s="508"/>
      <c r="K107" s="508"/>
      <c r="M107" s="508"/>
      <c r="N107" s="508"/>
    </row>
    <row r="108" spans="1:17" ht="11.25" customHeight="1">
      <c r="B108" s="545" t="s">
        <v>438</v>
      </c>
      <c r="C108" s="546"/>
      <c r="D108" s="546"/>
      <c r="E108" s="546"/>
      <c r="F108" s="547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</row>
    <row r="109" spans="1:17" ht="11.25" customHeight="1">
      <c r="B109" s="548"/>
      <c r="C109" s="536"/>
      <c r="D109" s="536"/>
      <c r="E109" s="536"/>
      <c r="G109" s="536"/>
      <c r="H109" s="536"/>
      <c r="I109" s="536"/>
      <c r="J109" s="536"/>
      <c r="K109" s="536"/>
      <c r="L109" s="536"/>
      <c r="M109" s="536"/>
      <c r="N109" s="536"/>
      <c r="O109" s="536"/>
      <c r="P109" s="536"/>
      <c r="Q109" s="536"/>
    </row>
    <row r="110" spans="1:17" ht="11.25" customHeight="1">
      <c r="B110" s="549" t="s">
        <v>431</v>
      </c>
      <c r="C110" s="536"/>
      <c r="D110" s="536"/>
      <c r="E110" s="536"/>
      <c r="G110" s="536"/>
      <c r="H110" s="536"/>
      <c r="I110" s="536"/>
      <c r="J110" s="536"/>
      <c r="K110" s="536"/>
      <c r="L110" s="536"/>
      <c r="M110" s="536"/>
      <c r="N110" s="536"/>
      <c r="O110" s="536"/>
      <c r="P110" s="536"/>
      <c r="Q110" s="536"/>
    </row>
    <row r="111" spans="1:17" ht="11.25" customHeight="1">
      <c r="A111" s="550" t="str">
        <f t="shared" ref="A111:B118" si="32">A90</f>
        <v>WI1</v>
      </c>
      <c r="B111" s="550" t="str">
        <f t="shared" si="32"/>
        <v>Residential Inside</v>
      </c>
      <c r="C111" s="536"/>
      <c r="D111" s="536"/>
      <c r="E111" s="536"/>
      <c r="F111" s="508">
        <f>'Test Year W2'!G14</f>
        <v>146.78349649212626</v>
      </c>
      <c r="G111" s="508">
        <f>F111</f>
        <v>146.78349649212626</v>
      </c>
      <c r="H111" s="508">
        <f t="shared" ref="H111:O111" si="33">G111</f>
        <v>146.78349649212626</v>
      </c>
      <c r="I111" s="508">
        <f t="shared" si="33"/>
        <v>146.78349649212626</v>
      </c>
      <c r="J111" s="508">
        <f t="shared" si="33"/>
        <v>146.78349649212626</v>
      </c>
      <c r="K111" s="508">
        <f t="shared" si="33"/>
        <v>146.78349649212626</v>
      </c>
      <c r="L111" s="508">
        <f t="shared" si="33"/>
        <v>146.78349649212626</v>
      </c>
      <c r="M111" s="508">
        <f t="shared" si="33"/>
        <v>146.78349649212626</v>
      </c>
      <c r="N111" s="508">
        <f t="shared" si="33"/>
        <v>146.78349649212626</v>
      </c>
      <c r="O111" s="508">
        <f t="shared" si="33"/>
        <v>146.78349649212626</v>
      </c>
      <c r="P111" s="536"/>
      <c r="Q111" s="536"/>
    </row>
    <row r="112" spans="1:17" ht="11.25" customHeight="1">
      <c r="A112" s="550" t="str">
        <f t="shared" si="32"/>
        <v>WI2</v>
      </c>
      <c r="B112" s="550" t="str">
        <f t="shared" si="32"/>
        <v>Commercial Inside</v>
      </c>
      <c r="C112" s="536"/>
      <c r="D112" s="536"/>
      <c r="E112" s="536"/>
      <c r="F112" s="508">
        <f>'Test Year W2'!G15</f>
        <v>148.0772145727758</v>
      </c>
      <c r="G112" s="508">
        <f t="shared" ref="G112:O118" si="34">F112</f>
        <v>148.0772145727758</v>
      </c>
      <c r="H112" s="508">
        <f t="shared" si="34"/>
        <v>148.0772145727758</v>
      </c>
      <c r="I112" s="508">
        <f t="shared" si="34"/>
        <v>148.0772145727758</v>
      </c>
      <c r="J112" s="508">
        <f t="shared" si="34"/>
        <v>148.0772145727758</v>
      </c>
      <c r="K112" s="508">
        <f t="shared" si="34"/>
        <v>148.0772145727758</v>
      </c>
      <c r="L112" s="508">
        <f t="shared" si="34"/>
        <v>148.0772145727758</v>
      </c>
      <c r="M112" s="508">
        <f t="shared" si="34"/>
        <v>148.0772145727758</v>
      </c>
      <c r="N112" s="508">
        <f t="shared" si="34"/>
        <v>148.0772145727758</v>
      </c>
      <c r="O112" s="508">
        <f t="shared" si="34"/>
        <v>148.0772145727758</v>
      </c>
      <c r="P112" s="536"/>
      <c r="Q112" s="536"/>
    </row>
    <row r="113" spans="1:17" ht="11.25" hidden="1" customHeight="1">
      <c r="A113" s="550" t="str">
        <f t="shared" si="32"/>
        <v>WI3</v>
      </c>
      <c r="B113" s="550" t="str">
        <f t="shared" si="32"/>
        <v>Other I3</v>
      </c>
      <c r="C113" s="536"/>
      <c r="D113" s="536"/>
      <c r="E113" s="536"/>
      <c r="F113" s="508">
        <f>'Test Year W2'!G16</f>
        <v>0</v>
      </c>
      <c r="G113" s="508">
        <f t="shared" si="34"/>
        <v>0</v>
      </c>
      <c r="H113" s="508">
        <f t="shared" si="34"/>
        <v>0</v>
      </c>
      <c r="I113" s="508">
        <f t="shared" si="34"/>
        <v>0</v>
      </c>
      <c r="J113" s="508">
        <f t="shared" si="34"/>
        <v>0</v>
      </c>
      <c r="K113" s="508">
        <f t="shared" si="34"/>
        <v>0</v>
      </c>
      <c r="L113" s="508">
        <f t="shared" si="34"/>
        <v>0</v>
      </c>
      <c r="M113" s="508">
        <f t="shared" si="34"/>
        <v>0</v>
      </c>
      <c r="N113" s="508">
        <f t="shared" si="34"/>
        <v>0</v>
      </c>
      <c r="O113" s="508">
        <f t="shared" si="34"/>
        <v>0</v>
      </c>
      <c r="P113" s="536"/>
      <c r="Q113" s="536"/>
    </row>
    <row r="114" spans="1:17" ht="11.25" hidden="1" customHeight="1">
      <c r="A114" s="550" t="str">
        <f t="shared" si="32"/>
        <v>WI4</v>
      </c>
      <c r="B114" s="550" t="str">
        <f t="shared" si="32"/>
        <v>Other I4</v>
      </c>
      <c r="C114" s="536"/>
      <c r="D114" s="536"/>
      <c r="E114" s="536"/>
      <c r="F114" s="508">
        <f>'Test Year W2'!G17</f>
        <v>0</v>
      </c>
      <c r="G114" s="508">
        <f t="shared" si="34"/>
        <v>0</v>
      </c>
      <c r="H114" s="508">
        <f t="shared" si="34"/>
        <v>0</v>
      </c>
      <c r="I114" s="508">
        <f t="shared" si="34"/>
        <v>0</v>
      </c>
      <c r="J114" s="508">
        <f t="shared" si="34"/>
        <v>0</v>
      </c>
      <c r="K114" s="508">
        <f t="shared" si="34"/>
        <v>0</v>
      </c>
      <c r="L114" s="508">
        <f t="shared" si="34"/>
        <v>0</v>
      </c>
      <c r="M114" s="508">
        <f t="shared" si="34"/>
        <v>0</v>
      </c>
      <c r="N114" s="508">
        <f t="shared" si="34"/>
        <v>0</v>
      </c>
      <c r="O114" s="508">
        <f t="shared" si="34"/>
        <v>0</v>
      </c>
      <c r="P114" s="536"/>
      <c r="Q114" s="536"/>
    </row>
    <row r="115" spans="1:17" ht="11.25" hidden="1" customHeight="1">
      <c r="A115" s="550" t="str">
        <f t="shared" si="32"/>
        <v>WI5</v>
      </c>
      <c r="B115" s="550" t="str">
        <f t="shared" si="32"/>
        <v>Other I5</v>
      </c>
      <c r="C115" s="536"/>
      <c r="D115" s="536"/>
      <c r="E115" s="536"/>
      <c r="F115" s="508">
        <f>'Test Year W2'!G18</f>
        <v>0</v>
      </c>
      <c r="G115" s="508">
        <f t="shared" si="34"/>
        <v>0</v>
      </c>
      <c r="H115" s="508">
        <f t="shared" si="34"/>
        <v>0</v>
      </c>
      <c r="I115" s="508">
        <f t="shared" si="34"/>
        <v>0</v>
      </c>
      <c r="J115" s="508">
        <f t="shared" si="34"/>
        <v>0</v>
      </c>
      <c r="K115" s="508">
        <f t="shared" si="34"/>
        <v>0</v>
      </c>
      <c r="L115" s="508">
        <f t="shared" si="34"/>
        <v>0</v>
      </c>
      <c r="M115" s="508">
        <f t="shared" si="34"/>
        <v>0</v>
      </c>
      <c r="N115" s="508">
        <f t="shared" si="34"/>
        <v>0</v>
      </c>
      <c r="O115" s="508">
        <f t="shared" si="34"/>
        <v>0</v>
      </c>
      <c r="P115" s="536"/>
      <c r="Q115" s="536"/>
    </row>
    <row r="116" spans="1:17" ht="11.25" hidden="1" customHeight="1">
      <c r="A116" s="550" t="str">
        <f t="shared" si="32"/>
        <v>WI6</v>
      </c>
      <c r="B116" s="550" t="str">
        <f t="shared" si="32"/>
        <v>Other I6</v>
      </c>
      <c r="C116" s="536"/>
      <c r="D116" s="536"/>
      <c r="E116" s="536"/>
      <c r="F116" s="508">
        <f>'Test Year W2'!G19</f>
        <v>0</v>
      </c>
      <c r="G116" s="508">
        <f t="shared" si="34"/>
        <v>0</v>
      </c>
      <c r="H116" s="508">
        <f t="shared" si="34"/>
        <v>0</v>
      </c>
      <c r="I116" s="508">
        <f t="shared" si="34"/>
        <v>0</v>
      </c>
      <c r="J116" s="508">
        <f t="shared" si="34"/>
        <v>0</v>
      </c>
      <c r="K116" s="508">
        <f t="shared" si="34"/>
        <v>0</v>
      </c>
      <c r="L116" s="508">
        <f t="shared" si="34"/>
        <v>0</v>
      </c>
      <c r="M116" s="508">
        <f t="shared" si="34"/>
        <v>0</v>
      </c>
      <c r="N116" s="508">
        <f t="shared" si="34"/>
        <v>0</v>
      </c>
      <c r="O116" s="508">
        <f t="shared" si="34"/>
        <v>0</v>
      </c>
      <c r="P116" s="536"/>
      <c r="Q116" s="536"/>
    </row>
    <row r="117" spans="1:17" ht="11.25" hidden="1" customHeight="1">
      <c r="A117" s="550" t="str">
        <f t="shared" si="32"/>
        <v>WI7</v>
      </c>
      <c r="B117" s="550" t="str">
        <f t="shared" si="32"/>
        <v>Other I7</v>
      </c>
      <c r="C117" s="536"/>
      <c r="D117" s="536"/>
      <c r="E117" s="536"/>
      <c r="F117" s="508">
        <f>'Test Year W2'!G20</f>
        <v>0</v>
      </c>
      <c r="G117" s="508">
        <f t="shared" si="34"/>
        <v>0</v>
      </c>
      <c r="H117" s="508">
        <f t="shared" si="34"/>
        <v>0</v>
      </c>
      <c r="I117" s="508">
        <f t="shared" si="34"/>
        <v>0</v>
      </c>
      <c r="J117" s="508">
        <f t="shared" si="34"/>
        <v>0</v>
      </c>
      <c r="K117" s="508">
        <f t="shared" si="34"/>
        <v>0</v>
      </c>
      <c r="L117" s="508">
        <f t="shared" si="34"/>
        <v>0</v>
      </c>
      <c r="M117" s="508">
        <f t="shared" si="34"/>
        <v>0</v>
      </c>
      <c r="N117" s="508">
        <f t="shared" si="34"/>
        <v>0</v>
      </c>
      <c r="O117" s="508">
        <f t="shared" si="34"/>
        <v>0</v>
      </c>
      <c r="P117" s="536"/>
      <c r="Q117" s="536"/>
    </row>
    <row r="118" spans="1:17" ht="12.75" hidden="1" customHeight="1">
      <c r="A118" s="550" t="str">
        <f t="shared" si="32"/>
        <v>WI8</v>
      </c>
      <c r="B118" s="550" t="str">
        <f t="shared" si="32"/>
        <v>Other I8</v>
      </c>
      <c r="C118" s="536"/>
      <c r="D118" s="536"/>
      <c r="E118" s="536"/>
      <c r="F118" s="508">
        <f>'Test Year W2'!G21</f>
        <v>0</v>
      </c>
      <c r="G118" s="508">
        <f t="shared" si="34"/>
        <v>0</v>
      </c>
      <c r="H118" s="508">
        <f t="shared" si="34"/>
        <v>0</v>
      </c>
      <c r="I118" s="508">
        <f t="shared" si="34"/>
        <v>0</v>
      </c>
      <c r="J118" s="508">
        <f t="shared" si="34"/>
        <v>0</v>
      </c>
      <c r="K118" s="508">
        <f t="shared" si="34"/>
        <v>0</v>
      </c>
      <c r="L118" s="508">
        <f t="shared" si="34"/>
        <v>0</v>
      </c>
      <c r="M118" s="508">
        <f t="shared" si="34"/>
        <v>0</v>
      </c>
      <c r="N118" s="508">
        <f t="shared" si="34"/>
        <v>0</v>
      </c>
      <c r="O118" s="508">
        <f t="shared" si="34"/>
        <v>0</v>
      </c>
      <c r="P118" s="536"/>
      <c r="Q118" s="536"/>
    </row>
    <row r="119" spans="1:17" ht="12.75" customHeight="1">
      <c r="A119" s="550"/>
      <c r="B119" s="550"/>
      <c r="C119" s="536"/>
      <c r="D119" s="536"/>
      <c r="E119" s="536"/>
      <c r="G119" s="508"/>
      <c r="H119" s="508"/>
      <c r="J119" s="508"/>
      <c r="K119" s="508"/>
      <c r="M119" s="508"/>
      <c r="N119" s="508"/>
      <c r="P119" s="536"/>
      <c r="Q119" s="536"/>
    </row>
    <row r="120" spans="1:17" ht="12.75" customHeight="1">
      <c r="A120" s="550"/>
      <c r="B120" s="549" t="s">
        <v>432</v>
      </c>
      <c r="C120" s="536"/>
      <c r="D120" s="536"/>
      <c r="E120" s="536"/>
      <c r="G120" s="508"/>
      <c r="H120" s="508"/>
      <c r="J120" s="508"/>
      <c r="K120" s="508"/>
      <c r="M120" s="508"/>
      <c r="N120" s="508"/>
      <c r="P120" s="536"/>
      <c r="Q120" s="536"/>
    </row>
    <row r="121" spans="1:17" ht="11.25" customHeight="1">
      <c r="A121" s="550" t="str">
        <f>A101</f>
        <v>WO1</v>
      </c>
      <c r="B121" s="550" t="str">
        <f>B101</f>
        <v>Residential Outside</v>
      </c>
      <c r="C121" s="536"/>
      <c r="D121" s="536"/>
      <c r="E121" s="536"/>
      <c r="F121" s="508">
        <f>'Test Year W2'!G22</f>
        <v>147.67140803309172</v>
      </c>
      <c r="G121" s="508">
        <f t="shared" ref="G121:O122" si="35">F121</f>
        <v>147.67140803309172</v>
      </c>
      <c r="H121" s="508">
        <f t="shared" si="35"/>
        <v>147.67140803309172</v>
      </c>
      <c r="I121" s="508">
        <f t="shared" si="35"/>
        <v>147.67140803309172</v>
      </c>
      <c r="J121" s="508">
        <f t="shared" si="35"/>
        <v>147.67140803309172</v>
      </c>
      <c r="K121" s="508">
        <f t="shared" si="35"/>
        <v>147.67140803309172</v>
      </c>
      <c r="L121" s="508">
        <f t="shared" si="35"/>
        <v>147.67140803309172</v>
      </c>
      <c r="M121" s="508">
        <f t="shared" si="35"/>
        <v>147.67140803309172</v>
      </c>
      <c r="N121" s="508">
        <f t="shared" si="35"/>
        <v>147.67140803309172</v>
      </c>
      <c r="O121" s="508">
        <f t="shared" si="35"/>
        <v>147.67140803309172</v>
      </c>
      <c r="P121" s="536"/>
      <c r="Q121" s="536"/>
    </row>
    <row r="122" spans="1:17" ht="11.25" customHeight="1">
      <c r="A122" s="550" t="str">
        <f>A102</f>
        <v>WO2</v>
      </c>
      <c r="B122" s="550" t="str">
        <f>B102</f>
        <v>Commercial Outside</v>
      </c>
      <c r="C122" s="536"/>
      <c r="D122" s="536"/>
      <c r="E122" s="536"/>
      <c r="F122" s="508">
        <f>'Test Year W2'!G23</f>
        <v>277.33567097106692</v>
      </c>
      <c r="G122" s="508">
        <f t="shared" si="35"/>
        <v>277.33567097106692</v>
      </c>
      <c r="H122" s="508">
        <f t="shared" si="35"/>
        <v>277.33567097106692</v>
      </c>
      <c r="I122" s="508">
        <f t="shared" si="35"/>
        <v>277.33567097106692</v>
      </c>
      <c r="J122" s="508">
        <f t="shared" si="35"/>
        <v>277.33567097106692</v>
      </c>
      <c r="K122" s="508">
        <f t="shared" si="35"/>
        <v>277.33567097106692</v>
      </c>
      <c r="L122" s="508">
        <f t="shared" si="35"/>
        <v>277.33567097106692</v>
      </c>
      <c r="M122" s="508">
        <f t="shared" si="35"/>
        <v>277.33567097106692</v>
      </c>
      <c r="N122" s="508">
        <f t="shared" si="35"/>
        <v>277.33567097106692</v>
      </c>
      <c r="O122" s="508">
        <f t="shared" si="35"/>
        <v>277.33567097106692</v>
      </c>
      <c r="P122" s="536"/>
      <c r="Q122" s="536"/>
    </row>
    <row r="123" spans="1:17" ht="12.75" customHeight="1">
      <c r="A123" s="550"/>
      <c r="B123" s="550"/>
      <c r="C123" s="536"/>
      <c r="D123" s="536"/>
      <c r="E123" s="536"/>
      <c r="G123" s="508"/>
      <c r="H123" s="508"/>
      <c r="J123" s="508"/>
      <c r="K123" s="508"/>
      <c r="M123" s="508"/>
      <c r="N123" s="508"/>
      <c r="P123" s="536"/>
      <c r="Q123" s="536"/>
    </row>
    <row r="124" spans="1:17" ht="12.75" customHeight="1">
      <c r="A124" s="550"/>
      <c r="B124" s="550"/>
      <c r="C124" s="536"/>
      <c r="D124" s="536"/>
      <c r="E124" s="536"/>
      <c r="G124" s="508"/>
      <c r="H124" s="508"/>
      <c r="J124" s="508"/>
      <c r="K124" s="508"/>
      <c r="M124" s="508"/>
      <c r="N124" s="508"/>
      <c r="P124" s="536"/>
      <c r="Q124" s="536"/>
    </row>
    <row r="125" spans="1:17" ht="11.25" customHeight="1">
      <c r="B125" s="545" t="s">
        <v>439</v>
      </c>
      <c r="C125" s="546"/>
      <c r="D125" s="546"/>
      <c r="E125" s="546"/>
      <c r="F125" s="547"/>
      <c r="G125" s="536"/>
      <c r="H125" s="536"/>
      <c r="I125" s="536"/>
      <c r="J125" s="536"/>
      <c r="K125" s="536"/>
      <c r="L125" s="536"/>
      <c r="M125" s="536"/>
      <c r="N125" s="536"/>
      <c r="O125" s="536"/>
    </row>
    <row r="126" spans="1:17" ht="11.25" customHeight="1">
      <c r="B126" s="548"/>
      <c r="C126" s="536"/>
      <c r="D126" s="536"/>
      <c r="E126" s="536"/>
      <c r="G126" s="536"/>
      <c r="H126" s="536"/>
      <c r="I126" s="536"/>
      <c r="J126" s="536"/>
      <c r="K126" s="536"/>
      <c r="L126" s="536"/>
      <c r="M126" s="536"/>
      <c r="N126" s="536"/>
      <c r="O126" s="536"/>
    </row>
    <row r="127" spans="1:17" ht="11.25" customHeight="1">
      <c r="B127" s="549" t="s">
        <v>431</v>
      </c>
      <c r="C127" s="536"/>
      <c r="D127" s="536"/>
      <c r="E127" s="536"/>
      <c r="G127" s="536"/>
      <c r="H127" s="536"/>
      <c r="I127" s="536"/>
      <c r="J127" s="536"/>
      <c r="K127" s="536"/>
      <c r="L127" s="536"/>
      <c r="M127" s="536"/>
      <c r="N127" s="536"/>
      <c r="O127" s="536"/>
    </row>
    <row r="128" spans="1:17" ht="11.25" customHeight="1">
      <c r="A128" s="550" t="str">
        <f t="shared" ref="A128:B135" si="36">A111</f>
        <v>WI1</v>
      </c>
      <c r="B128" s="550" t="str">
        <f t="shared" si="36"/>
        <v>Residential Inside</v>
      </c>
      <c r="C128" s="536"/>
      <c r="D128" s="536"/>
      <c r="E128" s="536"/>
      <c r="F128" s="508">
        <f t="shared" ref="F128:O135" si="37">F90*(F111/100)</f>
        <v>1242030.4081830338</v>
      </c>
      <c r="G128" s="508">
        <f t="shared" si="37"/>
        <v>1519751.5162874395</v>
      </c>
      <c r="H128" s="508">
        <f t="shared" si="37"/>
        <v>1825589.7350052295</v>
      </c>
      <c r="I128" s="508">
        <f t="shared" si="37"/>
        <v>2029692.9521283023</v>
      </c>
      <c r="J128" s="508">
        <f t="shared" si="37"/>
        <v>2233922.9431400583</v>
      </c>
      <c r="K128" s="508">
        <f t="shared" si="37"/>
        <v>2433727.2478015861</v>
      </c>
      <c r="L128" s="508">
        <f t="shared" si="37"/>
        <v>2624192.8743036296</v>
      </c>
      <c r="M128" s="508">
        <f t="shared" si="37"/>
        <v>2800225.702838989</v>
      </c>
      <c r="N128" s="508">
        <f t="shared" si="37"/>
        <v>2956760.071887278</v>
      </c>
      <c r="O128" s="508">
        <f t="shared" si="37"/>
        <v>3122044.8101177742</v>
      </c>
    </row>
    <row r="129" spans="1:15" ht="11.25" customHeight="1">
      <c r="A129" s="550" t="str">
        <f t="shared" si="36"/>
        <v>WI2</v>
      </c>
      <c r="B129" s="550" t="str">
        <f t="shared" si="36"/>
        <v>Commercial Inside</v>
      </c>
      <c r="C129" s="536"/>
      <c r="D129" s="536"/>
      <c r="E129" s="536"/>
      <c r="F129" s="508">
        <f t="shared" si="37"/>
        <v>422405.89162322704</v>
      </c>
      <c r="G129" s="508">
        <f t="shared" si="37"/>
        <v>516856.90628320345</v>
      </c>
      <c r="H129" s="508">
        <f t="shared" si="37"/>
        <v>620870.35443938547</v>
      </c>
      <c r="I129" s="508">
        <f t="shared" si="37"/>
        <v>690284.43709309737</v>
      </c>
      <c r="J129" s="508">
        <f t="shared" si="37"/>
        <v>759741.6346634255</v>
      </c>
      <c r="K129" s="508">
        <f t="shared" si="37"/>
        <v>827693.68712901557</v>
      </c>
      <c r="L129" s="508">
        <f t="shared" si="37"/>
        <v>892469.72019238293</v>
      </c>
      <c r="M129" s="508">
        <f t="shared" si="37"/>
        <v>952337.25918542151</v>
      </c>
      <c r="N129" s="508">
        <f t="shared" si="37"/>
        <v>1005573.5079051694</v>
      </c>
      <c r="O129" s="508">
        <f t="shared" si="37"/>
        <v>1061785.6962412826</v>
      </c>
    </row>
    <row r="130" spans="1:15" ht="11.25" hidden="1" customHeight="1">
      <c r="A130" s="550" t="str">
        <f t="shared" si="36"/>
        <v>WI3</v>
      </c>
      <c r="B130" s="550" t="str">
        <f t="shared" si="36"/>
        <v>Other I3</v>
      </c>
      <c r="C130" s="536"/>
      <c r="D130" s="536"/>
      <c r="E130" s="536"/>
      <c r="F130" s="508">
        <f t="shared" si="37"/>
        <v>0</v>
      </c>
      <c r="G130" s="508">
        <f t="shared" si="37"/>
        <v>0</v>
      </c>
      <c r="H130" s="508">
        <f t="shared" si="37"/>
        <v>0</v>
      </c>
      <c r="I130" s="508">
        <f t="shared" si="37"/>
        <v>0</v>
      </c>
      <c r="J130" s="508">
        <f t="shared" si="37"/>
        <v>0</v>
      </c>
      <c r="K130" s="508">
        <f t="shared" si="37"/>
        <v>0</v>
      </c>
      <c r="L130" s="508">
        <f t="shared" si="37"/>
        <v>0</v>
      </c>
      <c r="M130" s="508">
        <f t="shared" si="37"/>
        <v>0</v>
      </c>
      <c r="N130" s="508">
        <f t="shared" si="37"/>
        <v>0</v>
      </c>
      <c r="O130" s="508">
        <f t="shared" si="37"/>
        <v>0</v>
      </c>
    </row>
    <row r="131" spans="1:15" ht="11.25" hidden="1" customHeight="1">
      <c r="A131" s="550" t="str">
        <f t="shared" si="36"/>
        <v>WI4</v>
      </c>
      <c r="B131" s="550" t="str">
        <f t="shared" si="36"/>
        <v>Other I4</v>
      </c>
      <c r="C131" s="536"/>
      <c r="D131" s="536"/>
      <c r="E131" s="536"/>
      <c r="F131" s="508">
        <f t="shared" si="37"/>
        <v>0</v>
      </c>
      <c r="G131" s="508">
        <f t="shared" si="37"/>
        <v>0</v>
      </c>
      <c r="H131" s="508">
        <f t="shared" si="37"/>
        <v>0</v>
      </c>
      <c r="I131" s="508">
        <f t="shared" si="37"/>
        <v>0</v>
      </c>
      <c r="J131" s="508">
        <f t="shared" si="37"/>
        <v>0</v>
      </c>
      <c r="K131" s="508">
        <f t="shared" si="37"/>
        <v>0</v>
      </c>
      <c r="L131" s="508">
        <f t="shared" si="37"/>
        <v>0</v>
      </c>
      <c r="M131" s="508">
        <f t="shared" si="37"/>
        <v>0</v>
      </c>
      <c r="N131" s="508">
        <f t="shared" si="37"/>
        <v>0</v>
      </c>
      <c r="O131" s="508">
        <f t="shared" si="37"/>
        <v>0</v>
      </c>
    </row>
    <row r="132" spans="1:15" ht="11.25" hidden="1" customHeight="1">
      <c r="A132" s="550" t="str">
        <f t="shared" si="36"/>
        <v>WI5</v>
      </c>
      <c r="B132" s="550" t="str">
        <f t="shared" si="36"/>
        <v>Other I5</v>
      </c>
      <c r="C132" s="536"/>
      <c r="D132" s="536"/>
      <c r="E132" s="536"/>
      <c r="F132" s="508">
        <f t="shared" si="37"/>
        <v>0</v>
      </c>
      <c r="G132" s="508">
        <f t="shared" si="37"/>
        <v>0</v>
      </c>
      <c r="H132" s="508">
        <f t="shared" si="37"/>
        <v>0</v>
      </c>
      <c r="I132" s="508">
        <f t="shared" si="37"/>
        <v>0</v>
      </c>
      <c r="J132" s="508">
        <f t="shared" si="37"/>
        <v>0</v>
      </c>
      <c r="K132" s="508">
        <f t="shared" si="37"/>
        <v>0</v>
      </c>
      <c r="L132" s="508">
        <f t="shared" si="37"/>
        <v>0</v>
      </c>
      <c r="M132" s="508">
        <f t="shared" si="37"/>
        <v>0</v>
      </c>
      <c r="N132" s="508">
        <f t="shared" si="37"/>
        <v>0</v>
      </c>
      <c r="O132" s="508">
        <f t="shared" si="37"/>
        <v>0</v>
      </c>
    </row>
    <row r="133" spans="1:15" ht="11.25" hidden="1" customHeight="1">
      <c r="A133" s="550" t="str">
        <f t="shared" si="36"/>
        <v>WI6</v>
      </c>
      <c r="B133" s="550" t="str">
        <f t="shared" si="36"/>
        <v>Other I6</v>
      </c>
      <c r="C133" s="536"/>
      <c r="D133" s="536"/>
      <c r="E133" s="536"/>
      <c r="F133" s="508">
        <f t="shared" si="37"/>
        <v>0</v>
      </c>
      <c r="G133" s="508">
        <f t="shared" si="37"/>
        <v>0</v>
      </c>
      <c r="H133" s="508">
        <f t="shared" si="37"/>
        <v>0</v>
      </c>
      <c r="I133" s="508">
        <f t="shared" si="37"/>
        <v>0</v>
      </c>
      <c r="J133" s="508">
        <f t="shared" si="37"/>
        <v>0</v>
      </c>
      <c r="K133" s="508">
        <f t="shared" si="37"/>
        <v>0</v>
      </c>
      <c r="L133" s="508">
        <f t="shared" si="37"/>
        <v>0</v>
      </c>
      <c r="M133" s="508">
        <f t="shared" si="37"/>
        <v>0</v>
      </c>
      <c r="N133" s="508">
        <f t="shared" si="37"/>
        <v>0</v>
      </c>
      <c r="O133" s="508">
        <f t="shared" si="37"/>
        <v>0</v>
      </c>
    </row>
    <row r="134" spans="1:15" ht="11.25" hidden="1" customHeight="1">
      <c r="A134" s="550" t="str">
        <f t="shared" si="36"/>
        <v>WI7</v>
      </c>
      <c r="B134" s="550" t="str">
        <f t="shared" si="36"/>
        <v>Other I7</v>
      </c>
      <c r="C134" s="536"/>
      <c r="D134" s="536"/>
      <c r="E134" s="536"/>
      <c r="F134" s="508">
        <f t="shared" si="37"/>
        <v>0</v>
      </c>
      <c r="G134" s="508">
        <f t="shared" si="37"/>
        <v>0</v>
      </c>
      <c r="H134" s="508">
        <f t="shared" si="37"/>
        <v>0</v>
      </c>
      <c r="I134" s="508">
        <f t="shared" si="37"/>
        <v>0</v>
      </c>
      <c r="J134" s="508">
        <f t="shared" si="37"/>
        <v>0</v>
      </c>
      <c r="K134" s="508">
        <f t="shared" si="37"/>
        <v>0</v>
      </c>
      <c r="L134" s="508">
        <f t="shared" si="37"/>
        <v>0</v>
      </c>
      <c r="M134" s="508">
        <f t="shared" si="37"/>
        <v>0</v>
      </c>
      <c r="N134" s="508">
        <f t="shared" si="37"/>
        <v>0</v>
      </c>
      <c r="O134" s="508">
        <f t="shared" si="37"/>
        <v>0</v>
      </c>
    </row>
    <row r="135" spans="1:15" ht="12.75" hidden="1" customHeight="1">
      <c r="A135" s="550" t="str">
        <f t="shared" si="36"/>
        <v>WI8</v>
      </c>
      <c r="B135" s="550" t="str">
        <f t="shared" si="36"/>
        <v>Other I8</v>
      </c>
      <c r="C135" s="536"/>
      <c r="D135" s="536"/>
      <c r="E135" s="536"/>
      <c r="F135" s="539">
        <f t="shared" si="37"/>
        <v>0</v>
      </c>
      <c r="G135" s="539">
        <f t="shared" si="37"/>
        <v>0</v>
      </c>
      <c r="H135" s="539">
        <f t="shared" si="37"/>
        <v>0</v>
      </c>
      <c r="I135" s="539">
        <f t="shared" si="37"/>
        <v>0</v>
      </c>
      <c r="J135" s="539">
        <f t="shared" si="37"/>
        <v>0</v>
      </c>
      <c r="K135" s="539">
        <f t="shared" si="37"/>
        <v>0</v>
      </c>
      <c r="L135" s="539">
        <f t="shared" si="37"/>
        <v>0</v>
      </c>
      <c r="M135" s="539">
        <f t="shared" si="37"/>
        <v>0</v>
      </c>
      <c r="N135" s="539">
        <f t="shared" si="37"/>
        <v>0</v>
      </c>
      <c r="O135" s="539">
        <f t="shared" si="37"/>
        <v>0</v>
      </c>
    </row>
    <row r="136" spans="1:15" ht="12.75" customHeight="1">
      <c r="A136" s="550"/>
      <c r="B136" s="550" t="s">
        <v>175</v>
      </c>
      <c r="C136" s="536"/>
      <c r="D136" s="536"/>
      <c r="E136" s="536"/>
      <c r="F136" s="508">
        <f t="shared" ref="F136:O136" si="38">SUM(F128:F135)</f>
        <v>1664436.299806261</v>
      </c>
      <c r="G136" s="508">
        <f t="shared" si="38"/>
        <v>2036608.422570643</v>
      </c>
      <c r="H136" s="508">
        <f t="shared" si="38"/>
        <v>2446460.0894446149</v>
      </c>
      <c r="I136" s="508">
        <f t="shared" si="38"/>
        <v>2719977.3892213996</v>
      </c>
      <c r="J136" s="508">
        <f t="shared" si="38"/>
        <v>2993664.5778034837</v>
      </c>
      <c r="K136" s="508">
        <f t="shared" si="38"/>
        <v>3261420.9349306016</v>
      </c>
      <c r="L136" s="508">
        <f t="shared" si="38"/>
        <v>3516662.5944960127</v>
      </c>
      <c r="M136" s="508">
        <f t="shared" si="38"/>
        <v>3752562.9620244103</v>
      </c>
      <c r="N136" s="508">
        <f t="shared" si="38"/>
        <v>3962333.5797924474</v>
      </c>
      <c r="O136" s="508">
        <f t="shared" si="38"/>
        <v>4183830.5063590566</v>
      </c>
    </row>
    <row r="137" spans="1:15" ht="12.75" customHeight="1">
      <c r="A137" s="550"/>
      <c r="B137" s="550"/>
      <c r="C137" s="536"/>
      <c r="D137" s="536"/>
      <c r="E137" s="536"/>
      <c r="F137" s="539"/>
      <c r="G137" s="539"/>
      <c r="I137" s="539"/>
      <c r="J137" s="539"/>
      <c r="L137" s="539"/>
      <c r="M137" s="539"/>
      <c r="O137" s="539"/>
    </row>
    <row r="138" spans="1:15" ht="12.75" customHeight="1">
      <c r="A138" s="550"/>
      <c r="B138" s="549" t="s">
        <v>432</v>
      </c>
      <c r="C138" s="536"/>
      <c r="D138" s="536"/>
      <c r="E138" s="536"/>
      <c r="F138" s="539"/>
      <c r="G138" s="539"/>
      <c r="I138" s="539"/>
      <c r="J138" s="539"/>
      <c r="L138" s="539"/>
      <c r="M138" s="539"/>
      <c r="O138" s="539"/>
    </row>
    <row r="139" spans="1:15" ht="11.25" customHeight="1">
      <c r="A139" s="550" t="str">
        <f>A121</f>
        <v>WO1</v>
      </c>
      <c r="B139" s="550" t="str">
        <f>B121</f>
        <v>Residential Outside</v>
      </c>
      <c r="C139" s="536"/>
      <c r="D139" s="536"/>
      <c r="E139" s="536"/>
      <c r="F139" s="508">
        <f t="shared" ref="F139:O140" si="39">F101*(F121/100)</f>
        <v>405580.24084092246</v>
      </c>
      <c r="G139" s="508">
        <f t="shared" si="39"/>
        <v>496268.99787093035</v>
      </c>
      <c r="H139" s="508">
        <f t="shared" si="39"/>
        <v>596139.28895935928</v>
      </c>
      <c r="I139" s="508">
        <f t="shared" si="39"/>
        <v>662788.40754115162</v>
      </c>
      <c r="J139" s="508">
        <f t="shared" si="39"/>
        <v>729478.92364748567</v>
      </c>
      <c r="K139" s="508">
        <f t="shared" si="39"/>
        <v>794724.24894046632</v>
      </c>
      <c r="L139" s="508">
        <f t="shared" si="39"/>
        <v>856920.06488801888</v>
      </c>
      <c r="M139" s="508">
        <f t="shared" si="39"/>
        <v>914402.90630872489</v>
      </c>
      <c r="N139" s="508">
        <f t="shared" si="39"/>
        <v>965518.60096499533</v>
      </c>
      <c r="O139" s="508">
        <f t="shared" si="39"/>
        <v>1019491.6949385324</v>
      </c>
    </row>
    <row r="140" spans="1:15" ht="11.25" customHeight="1">
      <c r="A140" s="550" t="str">
        <f>A122</f>
        <v>WO2</v>
      </c>
      <c r="B140" s="550" t="str">
        <f>B122</f>
        <v>Commercial Outside</v>
      </c>
      <c r="C140" s="536"/>
      <c r="D140" s="536"/>
      <c r="E140" s="536"/>
      <c r="F140" s="539">
        <f t="shared" si="39"/>
        <v>170125.06043513297</v>
      </c>
      <c r="G140" s="539">
        <f t="shared" si="39"/>
        <v>208165.44977591585</v>
      </c>
      <c r="H140" s="539">
        <f t="shared" si="39"/>
        <v>250057.13382804242</v>
      </c>
      <c r="I140" s="539">
        <f t="shared" si="39"/>
        <v>278013.83433979895</v>
      </c>
      <c r="J140" s="539">
        <f t="shared" si="39"/>
        <v>305987.89949523227</v>
      </c>
      <c r="K140" s="539">
        <f t="shared" si="39"/>
        <v>333355.7635843801</v>
      </c>
      <c r="L140" s="539">
        <f t="shared" si="39"/>
        <v>359444.47768186976</v>
      </c>
      <c r="M140" s="539">
        <f t="shared" si="39"/>
        <v>383556.28315445542</v>
      </c>
      <c r="N140" s="539">
        <f t="shared" si="39"/>
        <v>404997.31939564791</v>
      </c>
      <c r="O140" s="539">
        <f t="shared" si="39"/>
        <v>427636.92297959217</v>
      </c>
    </row>
    <row r="141" spans="1:15" ht="12.75" customHeight="1">
      <c r="A141" s="550"/>
      <c r="B141" s="550" t="s">
        <v>175</v>
      </c>
      <c r="C141" s="536"/>
      <c r="D141" s="536"/>
      <c r="E141" s="536"/>
      <c r="F141" s="508">
        <f>SUM(F139:F140)</f>
        <v>575705.3012760554</v>
      </c>
      <c r="G141" s="508">
        <f t="shared" ref="G141:O141" si="40">SUM(G139:G140)</f>
        <v>704434.44764684618</v>
      </c>
      <c r="H141" s="508">
        <f t="shared" si="40"/>
        <v>846196.42278740171</v>
      </c>
      <c r="I141" s="508">
        <f t="shared" si="40"/>
        <v>940802.24188095052</v>
      </c>
      <c r="J141" s="508">
        <f t="shared" si="40"/>
        <v>1035466.8231427179</v>
      </c>
      <c r="K141" s="508">
        <f t="shared" si="40"/>
        <v>1128080.0125248465</v>
      </c>
      <c r="L141" s="508">
        <f t="shared" si="40"/>
        <v>1216364.5425698888</v>
      </c>
      <c r="M141" s="508">
        <f t="shared" si="40"/>
        <v>1297959.1894631803</v>
      </c>
      <c r="N141" s="508">
        <f t="shared" si="40"/>
        <v>1370515.9203606432</v>
      </c>
      <c r="O141" s="508">
        <f t="shared" si="40"/>
        <v>1447128.6179181247</v>
      </c>
    </row>
    <row r="142" spans="1:15" ht="12.75" customHeight="1">
      <c r="A142" s="550"/>
      <c r="B142" s="550"/>
      <c r="C142" s="536"/>
      <c r="D142" s="536"/>
      <c r="E142" s="536"/>
      <c r="F142" s="539"/>
      <c r="G142" s="539"/>
      <c r="I142" s="539"/>
      <c r="J142" s="539"/>
      <c r="L142" s="539"/>
      <c r="M142" s="539"/>
      <c r="O142" s="539"/>
    </row>
    <row r="143" spans="1:15" ht="11.25" customHeight="1">
      <c r="B143" s="536" t="s">
        <v>5</v>
      </c>
      <c r="C143" s="536"/>
      <c r="D143" s="536"/>
      <c r="E143" s="536"/>
      <c r="F143" s="508">
        <f>+F141+F136</f>
        <v>2240141.6010823166</v>
      </c>
      <c r="G143" s="508">
        <f t="shared" ref="G143:O143" si="41">+G141+G136</f>
        <v>2741042.8702174891</v>
      </c>
      <c r="H143" s="508">
        <f t="shared" si="41"/>
        <v>3292656.5122320168</v>
      </c>
      <c r="I143" s="508">
        <f t="shared" si="41"/>
        <v>3660779.6311023501</v>
      </c>
      <c r="J143" s="508">
        <f t="shared" si="41"/>
        <v>4029131.4009462018</v>
      </c>
      <c r="K143" s="508">
        <f t="shared" si="41"/>
        <v>4389500.9474554481</v>
      </c>
      <c r="L143" s="508">
        <f t="shared" si="41"/>
        <v>4733027.1370659014</v>
      </c>
      <c r="M143" s="508">
        <f t="shared" si="41"/>
        <v>5050522.1514875907</v>
      </c>
      <c r="N143" s="508">
        <f t="shared" si="41"/>
        <v>5332849.5001530908</v>
      </c>
      <c r="O143" s="508">
        <f t="shared" si="41"/>
        <v>5630959.124277181</v>
      </c>
    </row>
    <row r="144" spans="1:15" ht="11.25" customHeight="1">
      <c r="B144" s="536"/>
      <c r="C144" s="540"/>
      <c r="E144" s="540"/>
      <c r="G144" s="508"/>
      <c r="H144" s="508"/>
      <c r="J144" s="508"/>
      <c r="K144" s="508"/>
      <c r="M144" s="508"/>
      <c r="N144" s="508"/>
    </row>
    <row r="145" spans="1:15" ht="11.25" customHeight="1">
      <c r="B145" s="536"/>
      <c r="C145" s="540"/>
      <c r="E145" s="540"/>
      <c r="G145" s="508"/>
      <c r="H145" s="508"/>
      <c r="J145" s="508"/>
      <c r="K145" s="508"/>
      <c r="M145" s="508"/>
      <c r="N145" s="508"/>
    </row>
    <row r="146" spans="1:15" ht="11.25" customHeight="1">
      <c r="B146" s="545" t="s">
        <v>440</v>
      </c>
      <c r="C146" s="555"/>
      <c r="D146" s="555"/>
      <c r="E146" s="555"/>
      <c r="F146" s="547"/>
      <c r="G146" s="508"/>
      <c r="H146" s="508"/>
      <c r="J146" s="508"/>
      <c r="K146" s="508"/>
      <c r="M146" s="508"/>
      <c r="N146" s="508"/>
    </row>
    <row r="147" spans="1:15" ht="11.25" customHeight="1">
      <c r="B147" s="548"/>
      <c r="C147" s="540"/>
      <c r="E147" s="540"/>
      <c r="G147" s="508"/>
      <c r="H147" s="508"/>
      <c r="J147" s="508"/>
      <c r="K147" s="508"/>
      <c r="M147" s="508"/>
      <c r="N147" s="508"/>
    </row>
    <row r="148" spans="1:15" ht="11.25" customHeight="1">
      <c r="B148" s="549" t="s">
        <v>431</v>
      </c>
      <c r="C148" s="540"/>
      <c r="E148" s="540"/>
      <c r="G148" s="508"/>
      <c r="H148" s="508"/>
      <c r="J148" s="508"/>
      <c r="K148" s="508"/>
      <c r="M148" s="508"/>
      <c r="N148" s="508"/>
    </row>
    <row r="149" spans="1:15" ht="11.25" customHeight="1">
      <c r="A149" s="550" t="str">
        <f t="shared" ref="A149:B156" si="42">A128</f>
        <v>WI1</v>
      </c>
      <c r="B149" s="550" t="str">
        <f t="shared" si="42"/>
        <v>Residential Inside</v>
      </c>
      <c r="C149" s="540"/>
      <c r="E149" s="540"/>
      <c r="F149" s="508">
        <f t="shared" ref="F149:O156" si="43">F128-F90</f>
        <v>395865.52053188102</v>
      </c>
      <c r="G149" s="508">
        <f t="shared" si="43"/>
        <v>484382.04178458767</v>
      </c>
      <c r="H149" s="508">
        <f t="shared" si="43"/>
        <v>581860.1750521746</v>
      </c>
      <c r="I149" s="508">
        <f t="shared" si="43"/>
        <v>646912.87082864554</v>
      </c>
      <c r="J149" s="508">
        <f t="shared" si="43"/>
        <v>712005.97254936933</v>
      </c>
      <c r="K149" s="508">
        <f t="shared" si="43"/>
        <v>775688.49960203213</v>
      </c>
      <c r="L149" s="508">
        <f t="shared" si="43"/>
        <v>836394.56112991646</v>
      </c>
      <c r="M149" s="508">
        <f t="shared" si="43"/>
        <v>892500.53634576639</v>
      </c>
      <c r="N149" s="508">
        <f t="shared" si="43"/>
        <v>942391.87481555599</v>
      </c>
      <c r="O149" s="508">
        <f t="shared" si="43"/>
        <v>995072.17032563873</v>
      </c>
    </row>
    <row r="150" spans="1:15" ht="11.25" customHeight="1">
      <c r="A150" s="550" t="str">
        <f t="shared" si="42"/>
        <v>WI2</v>
      </c>
      <c r="B150" s="550" t="str">
        <f t="shared" si="42"/>
        <v>Commercial Inside</v>
      </c>
      <c r="C150" s="540"/>
      <c r="E150" s="540"/>
      <c r="F150" s="508">
        <f t="shared" si="43"/>
        <v>137145.33155534003</v>
      </c>
      <c r="G150" s="508">
        <f t="shared" si="43"/>
        <v>167811.37096947513</v>
      </c>
      <c r="H150" s="508">
        <f t="shared" si="43"/>
        <v>201582.10929600784</v>
      </c>
      <c r="I150" s="508">
        <f t="shared" si="43"/>
        <v>224119.24139795423</v>
      </c>
      <c r="J150" s="508">
        <f t="shared" si="43"/>
        <v>246670.37190676841</v>
      </c>
      <c r="K150" s="508">
        <f t="shared" si="43"/>
        <v>268732.81693907338</v>
      </c>
      <c r="L150" s="508">
        <f t="shared" si="43"/>
        <v>289764.08261857578</v>
      </c>
      <c r="M150" s="508">
        <f t="shared" si="43"/>
        <v>309201.67486675887</v>
      </c>
      <c r="N150" s="508">
        <f t="shared" si="43"/>
        <v>326486.24197678571</v>
      </c>
      <c r="O150" s="508">
        <f t="shared" si="43"/>
        <v>344737.02720419411</v>
      </c>
    </row>
    <row r="151" spans="1:15" ht="11.25" hidden="1" customHeight="1">
      <c r="A151" s="550" t="str">
        <f t="shared" si="42"/>
        <v>WI3</v>
      </c>
      <c r="B151" s="550" t="str">
        <f t="shared" si="42"/>
        <v>Other I3</v>
      </c>
      <c r="C151" s="540"/>
      <c r="E151" s="540"/>
      <c r="F151" s="508">
        <f t="shared" si="43"/>
        <v>0</v>
      </c>
      <c r="G151" s="508">
        <f t="shared" si="43"/>
        <v>0</v>
      </c>
      <c r="H151" s="508">
        <f t="shared" si="43"/>
        <v>0</v>
      </c>
      <c r="I151" s="508">
        <f t="shared" si="43"/>
        <v>0</v>
      </c>
      <c r="J151" s="508">
        <f t="shared" si="43"/>
        <v>0</v>
      </c>
      <c r="K151" s="508">
        <f t="shared" si="43"/>
        <v>0</v>
      </c>
      <c r="L151" s="508">
        <f t="shared" si="43"/>
        <v>0</v>
      </c>
      <c r="M151" s="508">
        <f t="shared" si="43"/>
        <v>0</v>
      </c>
      <c r="N151" s="508">
        <f t="shared" si="43"/>
        <v>0</v>
      </c>
      <c r="O151" s="508">
        <f t="shared" si="43"/>
        <v>0</v>
      </c>
    </row>
    <row r="152" spans="1:15" ht="11.25" hidden="1" customHeight="1">
      <c r="A152" s="550" t="str">
        <f t="shared" si="42"/>
        <v>WI4</v>
      </c>
      <c r="B152" s="550" t="str">
        <f t="shared" si="42"/>
        <v>Other I4</v>
      </c>
      <c r="C152" s="540"/>
      <c r="E152" s="540"/>
      <c r="F152" s="508">
        <f t="shared" si="43"/>
        <v>0</v>
      </c>
      <c r="G152" s="508">
        <f t="shared" si="43"/>
        <v>0</v>
      </c>
      <c r="H152" s="508">
        <f t="shared" si="43"/>
        <v>0</v>
      </c>
      <c r="I152" s="508">
        <f t="shared" si="43"/>
        <v>0</v>
      </c>
      <c r="J152" s="508">
        <f t="shared" si="43"/>
        <v>0</v>
      </c>
      <c r="K152" s="508">
        <f t="shared" si="43"/>
        <v>0</v>
      </c>
      <c r="L152" s="508">
        <f t="shared" si="43"/>
        <v>0</v>
      </c>
      <c r="M152" s="508">
        <f t="shared" si="43"/>
        <v>0</v>
      </c>
      <c r="N152" s="508">
        <f t="shared" si="43"/>
        <v>0</v>
      </c>
      <c r="O152" s="508">
        <f t="shared" si="43"/>
        <v>0</v>
      </c>
    </row>
    <row r="153" spans="1:15" ht="11.25" hidden="1" customHeight="1">
      <c r="A153" s="550" t="str">
        <f t="shared" si="42"/>
        <v>WI5</v>
      </c>
      <c r="B153" s="550" t="str">
        <f t="shared" si="42"/>
        <v>Other I5</v>
      </c>
      <c r="C153" s="540"/>
      <c r="E153" s="540"/>
      <c r="F153" s="508">
        <f t="shared" si="43"/>
        <v>0</v>
      </c>
      <c r="G153" s="508">
        <f t="shared" si="43"/>
        <v>0</v>
      </c>
      <c r="H153" s="508">
        <f t="shared" si="43"/>
        <v>0</v>
      </c>
      <c r="I153" s="508">
        <f t="shared" si="43"/>
        <v>0</v>
      </c>
      <c r="J153" s="508">
        <f t="shared" si="43"/>
        <v>0</v>
      </c>
      <c r="K153" s="508">
        <f t="shared" si="43"/>
        <v>0</v>
      </c>
      <c r="L153" s="508">
        <f t="shared" si="43"/>
        <v>0</v>
      </c>
      <c r="M153" s="508">
        <f t="shared" si="43"/>
        <v>0</v>
      </c>
      <c r="N153" s="508">
        <f t="shared" si="43"/>
        <v>0</v>
      </c>
      <c r="O153" s="508">
        <f t="shared" si="43"/>
        <v>0</v>
      </c>
    </row>
    <row r="154" spans="1:15" ht="11.25" hidden="1" customHeight="1">
      <c r="A154" s="550" t="str">
        <f t="shared" si="42"/>
        <v>WI6</v>
      </c>
      <c r="B154" s="550" t="str">
        <f t="shared" si="42"/>
        <v>Other I6</v>
      </c>
      <c r="C154" s="540"/>
      <c r="E154" s="540"/>
      <c r="F154" s="508">
        <f t="shared" si="43"/>
        <v>0</v>
      </c>
      <c r="G154" s="508">
        <f t="shared" si="43"/>
        <v>0</v>
      </c>
      <c r="H154" s="508">
        <f t="shared" si="43"/>
        <v>0</v>
      </c>
      <c r="I154" s="508">
        <f t="shared" si="43"/>
        <v>0</v>
      </c>
      <c r="J154" s="508">
        <f t="shared" si="43"/>
        <v>0</v>
      </c>
      <c r="K154" s="508">
        <f t="shared" si="43"/>
        <v>0</v>
      </c>
      <c r="L154" s="508">
        <f t="shared" si="43"/>
        <v>0</v>
      </c>
      <c r="M154" s="508">
        <f t="shared" si="43"/>
        <v>0</v>
      </c>
      <c r="N154" s="508">
        <f t="shared" si="43"/>
        <v>0</v>
      </c>
      <c r="O154" s="508">
        <f t="shared" si="43"/>
        <v>0</v>
      </c>
    </row>
    <row r="155" spans="1:15" ht="11.25" hidden="1" customHeight="1">
      <c r="A155" s="550" t="str">
        <f t="shared" si="42"/>
        <v>WI7</v>
      </c>
      <c r="B155" s="550" t="str">
        <f t="shared" si="42"/>
        <v>Other I7</v>
      </c>
      <c r="C155" s="540"/>
      <c r="E155" s="540"/>
      <c r="F155" s="508">
        <f t="shared" si="43"/>
        <v>0</v>
      </c>
      <c r="G155" s="508">
        <f t="shared" si="43"/>
        <v>0</v>
      </c>
      <c r="H155" s="508">
        <f t="shared" si="43"/>
        <v>0</v>
      </c>
      <c r="I155" s="508">
        <f t="shared" si="43"/>
        <v>0</v>
      </c>
      <c r="J155" s="508">
        <f t="shared" si="43"/>
        <v>0</v>
      </c>
      <c r="K155" s="508">
        <f t="shared" si="43"/>
        <v>0</v>
      </c>
      <c r="L155" s="508">
        <f t="shared" si="43"/>
        <v>0</v>
      </c>
      <c r="M155" s="508">
        <f t="shared" si="43"/>
        <v>0</v>
      </c>
      <c r="N155" s="508">
        <f t="shared" si="43"/>
        <v>0</v>
      </c>
      <c r="O155" s="508">
        <f t="shared" si="43"/>
        <v>0</v>
      </c>
    </row>
    <row r="156" spans="1:15" ht="11.25" hidden="1" customHeight="1">
      <c r="A156" s="550" t="str">
        <f t="shared" si="42"/>
        <v>WI8</v>
      </c>
      <c r="B156" s="550" t="str">
        <f t="shared" si="42"/>
        <v>Other I8</v>
      </c>
      <c r="C156" s="540"/>
      <c r="E156" s="540"/>
      <c r="F156" s="539">
        <f t="shared" si="43"/>
        <v>0</v>
      </c>
      <c r="G156" s="539">
        <f t="shared" si="43"/>
        <v>0</v>
      </c>
      <c r="H156" s="539">
        <f t="shared" si="43"/>
        <v>0</v>
      </c>
      <c r="I156" s="539">
        <f t="shared" si="43"/>
        <v>0</v>
      </c>
      <c r="J156" s="539">
        <f t="shared" si="43"/>
        <v>0</v>
      </c>
      <c r="K156" s="539">
        <f t="shared" si="43"/>
        <v>0</v>
      </c>
      <c r="L156" s="539">
        <f t="shared" si="43"/>
        <v>0</v>
      </c>
      <c r="M156" s="539">
        <f t="shared" si="43"/>
        <v>0</v>
      </c>
      <c r="N156" s="539">
        <f t="shared" si="43"/>
        <v>0</v>
      </c>
      <c r="O156" s="539">
        <f t="shared" si="43"/>
        <v>0</v>
      </c>
    </row>
    <row r="157" spans="1:15" ht="11.25" customHeight="1">
      <c r="A157" s="550"/>
      <c r="B157" s="550" t="s">
        <v>175</v>
      </c>
      <c r="C157" s="540"/>
      <c r="E157" s="540"/>
      <c r="F157" s="508">
        <f>SUM(F149:F156)</f>
        <v>533010.85208722111</v>
      </c>
      <c r="G157" s="508">
        <f t="shared" ref="G157:O157" si="44">SUM(G149:G156)</f>
        <v>652193.4127540628</v>
      </c>
      <c r="H157" s="508">
        <f t="shared" si="44"/>
        <v>783442.28434818238</v>
      </c>
      <c r="I157" s="508">
        <f t="shared" si="44"/>
        <v>871032.11222659983</v>
      </c>
      <c r="J157" s="508">
        <f t="shared" si="44"/>
        <v>958676.34445613774</v>
      </c>
      <c r="K157" s="508">
        <f t="shared" si="44"/>
        <v>1044421.3165411055</v>
      </c>
      <c r="L157" s="508">
        <f t="shared" si="44"/>
        <v>1126158.6437484922</v>
      </c>
      <c r="M157" s="508">
        <f t="shared" si="44"/>
        <v>1201702.2112125251</v>
      </c>
      <c r="N157" s="508">
        <f t="shared" si="44"/>
        <v>1268878.1167923417</v>
      </c>
      <c r="O157" s="508">
        <f t="shared" si="44"/>
        <v>1339809.1975298328</v>
      </c>
    </row>
    <row r="158" spans="1:15" ht="11.25" customHeight="1">
      <c r="A158" s="550"/>
      <c r="B158" s="550"/>
      <c r="C158" s="540"/>
      <c r="E158" s="540"/>
      <c r="F158" s="539"/>
      <c r="G158" s="539"/>
      <c r="I158" s="539"/>
      <c r="J158" s="539"/>
      <c r="L158" s="539"/>
      <c r="M158" s="539"/>
      <c r="O158" s="539"/>
    </row>
    <row r="159" spans="1:15" ht="11.25" customHeight="1">
      <c r="A159" s="550"/>
      <c r="B159" s="549" t="s">
        <v>432</v>
      </c>
      <c r="C159" s="540"/>
      <c r="E159" s="540"/>
      <c r="F159" s="539"/>
      <c r="G159" s="539"/>
      <c r="I159" s="539"/>
      <c r="J159" s="539"/>
      <c r="L159" s="539"/>
      <c r="M159" s="539"/>
      <c r="O159" s="539"/>
    </row>
    <row r="160" spans="1:15" ht="11.25" customHeight="1">
      <c r="A160" s="550" t="str">
        <f>A139</f>
        <v>WO1</v>
      </c>
      <c r="B160" s="550" t="str">
        <f>B139</f>
        <v>Residential Outside</v>
      </c>
      <c r="C160" s="540"/>
      <c r="E160" s="540"/>
      <c r="F160" s="508">
        <f t="shared" ref="F160:O161" si="45">F139-F101</f>
        <v>130929.75416713394</v>
      </c>
      <c r="G160" s="508">
        <f t="shared" si="45"/>
        <v>160205.97491951293</v>
      </c>
      <c r="H160" s="508">
        <f t="shared" si="45"/>
        <v>192446.18621209607</v>
      </c>
      <c r="I160" s="508">
        <f t="shared" si="45"/>
        <v>213961.91067953361</v>
      </c>
      <c r="J160" s="508">
        <f t="shared" si="45"/>
        <v>235490.99913063098</v>
      </c>
      <c r="K160" s="508">
        <f t="shared" si="45"/>
        <v>256553.54986893293</v>
      </c>
      <c r="L160" s="508">
        <f t="shared" si="45"/>
        <v>276631.65543776739</v>
      </c>
      <c r="M160" s="508">
        <f t="shared" si="45"/>
        <v>295188.31460941909</v>
      </c>
      <c r="N160" s="508">
        <f t="shared" si="45"/>
        <v>311689.52611210849</v>
      </c>
      <c r="O160" s="508">
        <f t="shared" si="45"/>
        <v>329113.16566353955</v>
      </c>
    </row>
    <row r="161" spans="1:15" ht="11.25" customHeight="1">
      <c r="A161" s="550" t="str">
        <f>A140</f>
        <v>WO2</v>
      </c>
      <c r="B161" s="550" t="str">
        <f>B140</f>
        <v>Commercial Outside</v>
      </c>
      <c r="C161" s="540"/>
      <c r="E161" s="540"/>
      <c r="F161" s="539">
        <f t="shared" si="45"/>
        <v>108782.40666129466</v>
      </c>
      <c r="G161" s="539">
        <f t="shared" si="45"/>
        <v>133106.42507597641</v>
      </c>
      <c r="H161" s="539">
        <f t="shared" si="45"/>
        <v>159893.06191025092</v>
      </c>
      <c r="I161" s="539">
        <f t="shared" si="45"/>
        <v>177769.30634008022</v>
      </c>
      <c r="J161" s="539">
        <f t="shared" si="45"/>
        <v>195656.6541765749</v>
      </c>
      <c r="K161" s="539">
        <f t="shared" si="45"/>
        <v>213156.38121962201</v>
      </c>
      <c r="L161" s="539">
        <f t="shared" si="45"/>
        <v>229838.18635147365</v>
      </c>
      <c r="M161" s="539">
        <f t="shared" si="45"/>
        <v>245255.90447923265</v>
      </c>
      <c r="N161" s="539">
        <f t="shared" si="45"/>
        <v>258965.86301011164</v>
      </c>
      <c r="O161" s="539">
        <f t="shared" si="45"/>
        <v>273442.21680196328</v>
      </c>
    </row>
    <row r="162" spans="1:15" ht="11.25" customHeight="1">
      <c r="A162" s="550"/>
      <c r="B162" s="550" t="s">
        <v>175</v>
      </c>
      <c r="C162" s="540"/>
      <c r="E162" s="540"/>
      <c r="F162" s="508">
        <f>SUM(F160:F161)</f>
        <v>239712.1608284286</v>
      </c>
      <c r="G162" s="508">
        <f t="shared" ref="G162:O162" si="46">SUM(G160:G161)</f>
        <v>293312.39999548934</v>
      </c>
      <c r="H162" s="508">
        <f t="shared" si="46"/>
        <v>352339.24812234699</v>
      </c>
      <c r="I162" s="508">
        <f t="shared" si="46"/>
        <v>391731.21701961383</v>
      </c>
      <c r="J162" s="508">
        <f t="shared" si="46"/>
        <v>431147.65330720588</v>
      </c>
      <c r="K162" s="508">
        <f t="shared" si="46"/>
        <v>469709.93108855491</v>
      </c>
      <c r="L162" s="508">
        <f t="shared" si="46"/>
        <v>506469.84178924107</v>
      </c>
      <c r="M162" s="508">
        <f t="shared" si="46"/>
        <v>540444.21908865171</v>
      </c>
      <c r="N162" s="508">
        <f t="shared" si="46"/>
        <v>570655.38912222011</v>
      </c>
      <c r="O162" s="508">
        <f t="shared" si="46"/>
        <v>602555.38246550283</v>
      </c>
    </row>
    <row r="163" spans="1:15" ht="11.25" customHeight="1">
      <c r="A163" s="550"/>
      <c r="B163" s="550"/>
      <c r="C163" s="540"/>
      <c r="E163" s="540"/>
      <c r="F163" s="539"/>
      <c r="G163" s="539"/>
      <c r="I163" s="539"/>
      <c r="J163" s="539"/>
      <c r="L163" s="539"/>
      <c r="M163" s="539"/>
      <c r="O163" s="539"/>
    </row>
    <row r="164" spans="1:15" ht="11.25" customHeight="1">
      <c r="B164" s="536" t="s">
        <v>5</v>
      </c>
      <c r="C164" s="540"/>
      <c r="E164" s="540"/>
      <c r="F164" s="508">
        <f>+F162+F157</f>
        <v>772723.01291564968</v>
      </c>
      <c r="G164" s="508">
        <f t="shared" ref="G164:O164" si="47">+G162+G157</f>
        <v>945505.81274955207</v>
      </c>
      <c r="H164" s="508">
        <f t="shared" si="47"/>
        <v>1135781.5324705294</v>
      </c>
      <c r="I164" s="508">
        <f t="shared" si="47"/>
        <v>1262763.3292462137</v>
      </c>
      <c r="J164" s="508">
        <f t="shared" si="47"/>
        <v>1389823.9977633436</v>
      </c>
      <c r="K164" s="508">
        <f t="shared" si="47"/>
        <v>1514131.2476296604</v>
      </c>
      <c r="L164" s="508">
        <f t="shared" si="47"/>
        <v>1632628.4855377334</v>
      </c>
      <c r="M164" s="508">
        <f t="shared" si="47"/>
        <v>1742146.4303011768</v>
      </c>
      <c r="N164" s="508">
        <f t="shared" si="47"/>
        <v>1839533.5059145619</v>
      </c>
      <c r="O164" s="508">
        <f t="shared" si="47"/>
        <v>1942364.5799953355</v>
      </c>
    </row>
    <row r="165" spans="1:15" ht="11.25" customHeight="1">
      <c r="B165" s="536"/>
      <c r="C165" s="540"/>
      <c r="E165" s="540"/>
      <c r="G165" s="508"/>
      <c r="H165" s="508"/>
      <c r="J165" s="508"/>
      <c r="K165" s="508"/>
      <c r="M165" s="508"/>
      <c r="N165" s="508"/>
    </row>
    <row r="166" spans="1:15" ht="11.25" customHeight="1">
      <c r="B166" s="536"/>
      <c r="C166" s="540"/>
      <c r="E166" s="540"/>
      <c r="G166" s="508"/>
      <c r="H166" s="508"/>
      <c r="J166" s="508"/>
      <c r="K166" s="508"/>
      <c r="M166" s="508"/>
      <c r="N166" s="508"/>
    </row>
    <row r="167" spans="1:15" ht="11.25" customHeight="1">
      <c r="B167" s="552" t="s">
        <v>441</v>
      </c>
      <c r="C167" s="546"/>
      <c r="D167" s="546"/>
      <c r="E167" s="546"/>
      <c r="F167" s="546"/>
      <c r="G167" s="536"/>
      <c r="H167" s="536"/>
      <c r="I167" s="536"/>
      <c r="J167" s="536"/>
      <c r="K167" s="536"/>
      <c r="L167" s="536"/>
      <c r="M167" s="536"/>
      <c r="N167" s="536"/>
      <c r="O167" s="536"/>
    </row>
    <row r="168" spans="1:15" ht="11.25" customHeight="1">
      <c r="B168" s="559"/>
      <c r="C168" s="536"/>
      <c r="D168" s="536"/>
      <c r="E168" s="536"/>
      <c r="F168" s="536"/>
      <c r="G168" s="536"/>
      <c r="H168" s="536"/>
      <c r="I168" s="536"/>
      <c r="J168" s="536"/>
      <c r="K168" s="536"/>
      <c r="L168" s="536"/>
      <c r="M168" s="536"/>
      <c r="N168" s="536"/>
      <c r="O168" s="536"/>
    </row>
    <row r="169" spans="1:15" ht="11.25" customHeight="1">
      <c r="B169" s="549" t="s">
        <v>431</v>
      </c>
      <c r="C169" s="536"/>
      <c r="D169" s="536"/>
      <c r="E169" s="536"/>
      <c r="F169" s="536"/>
      <c r="G169" s="536"/>
      <c r="H169" s="536"/>
      <c r="I169" s="536"/>
      <c r="J169" s="536"/>
      <c r="K169" s="536"/>
      <c r="L169" s="536"/>
      <c r="M169" s="536"/>
      <c r="N169" s="536"/>
      <c r="O169" s="536"/>
    </row>
    <row r="170" spans="1:15" ht="11.25" customHeight="1">
      <c r="A170" s="550" t="str">
        <f t="shared" ref="A170:B177" si="48">A149</f>
        <v>WI1</v>
      </c>
      <c r="B170" s="550" t="str">
        <f t="shared" si="48"/>
        <v>Residential Inside</v>
      </c>
      <c r="C170" s="536"/>
      <c r="D170" s="536"/>
      <c r="E170" s="536"/>
      <c r="F170" s="551">
        <f t="shared" ref="F170:O170" si="49">F149/F164</f>
        <v>0.51229938013389231</v>
      </c>
      <c r="G170" s="551">
        <f t="shared" si="49"/>
        <v>0.51229938013389242</v>
      </c>
      <c r="H170" s="551">
        <f t="shared" si="49"/>
        <v>0.51229938013389242</v>
      </c>
      <c r="I170" s="551">
        <f t="shared" si="49"/>
        <v>0.51229938013389242</v>
      </c>
      <c r="J170" s="551">
        <f t="shared" si="49"/>
        <v>0.51229938013389253</v>
      </c>
      <c r="K170" s="551">
        <f t="shared" si="49"/>
        <v>0.51229938013389242</v>
      </c>
      <c r="L170" s="551">
        <f t="shared" si="49"/>
        <v>0.51229938013389242</v>
      </c>
      <c r="M170" s="551">
        <f t="shared" si="49"/>
        <v>0.51229938013389242</v>
      </c>
      <c r="N170" s="551">
        <f t="shared" si="49"/>
        <v>0.51229938013389242</v>
      </c>
      <c r="O170" s="551">
        <f t="shared" si="49"/>
        <v>0.51229938013389242</v>
      </c>
    </row>
    <row r="171" spans="1:15" ht="11.25" customHeight="1">
      <c r="A171" s="550" t="str">
        <f t="shared" si="48"/>
        <v>WI2</v>
      </c>
      <c r="B171" s="550" t="str">
        <f t="shared" si="48"/>
        <v>Commercial Inside</v>
      </c>
      <c r="C171" s="536"/>
      <c r="D171" s="536"/>
      <c r="E171" s="536"/>
      <c r="F171" s="551">
        <f t="shared" ref="F171:O171" si="50">F150/F164</f>
        <v>0.17748317218851975</v>
      </c>
      <c r="G171" s="551">
        <f t="shared" si="50"/>
        <v>0.17748317218851983</v>
      </c>
      <c r="H171" s="551">
        <f t="shared" si="50"/>
        <v>0.17748317218851978</v>
      </c>
      <c r="I171" s="551">
        <f t="shared" si="50"/>
        <v>0.17748317218851978</v>
      </c>
      <c r="J171" s="551">
        <f t="shared" si="50"/>
        <v>0.17748317218851975</v>
      </c>
      <c r="K171" s="551">
        <f t="shared" si="50"/>
        <v>0.17748317218851983</v>
      </c>
      <c r="L171" s="551">
        <f t="shared" si="50"/>
        <v>0.17748317218851975</v>
      </c>
      <c r="M171" s="551">
        <f t="shared" si="50"/>
        <v>0.17748317218851981</v>
      </c>
      <c r="N171" s="551">
        <f t="shared" si="50"/>
        <v>0.17748317218851981</v>
      </c>
      <c r="O171" s="551">
        <f t="shared" si="50"/>
        <v>0.17748317218851981</v>
      </c>
    </row>
    <row r="172" spans="1:15" ht="11.25" hidden="1" customHeight="1">
      <c r="A172" s="550" t="str">
        <f t="shared" si="48"/>
        <v>WI3</v>
      </c>
      <c r="B172" s="550" t="str">
        <f t="shared" si="48"/>
        <v>Other I3</v>
      </c>
      <c r="C172" s="536"/>
      <c r="D172" s="536"/>
      <c r="E172" s="536"/>
      <c r="F172" s="551">
        <f t="shared" ref="F172:O172" si="51">F151/F164</f>
        <v>0</v>
      </c>
      <c r="G172" s="551">
        <f t="shared" si="51"/>
        <v>0</v>
      </c>
      <c r="H172" s="551">
        <f t="shared" si="51"/>
        <v>0</v>
      </c>
      <c r="I172" s="551">
        <f t="shared" si="51"/>
        <v>0</v>
      </c>
      <c r="J172" s="551">
        <f t="shared" si="51"/>
        <v>0</v>
      </c>
      <c r="K172" s="551">
        <f t="shared" si="51"/>
        <v>0</v>
      </c>
      <c r="L172" s="551">
        <f t="shared" si="51"/>
        <v>0</v>
      </c>
      <c r="M172" s="551">
        <f t="shared" si="51"/>
        <v>0</v>
      </c>
      <c r="N172" s="551">
        <f t="shared" si="51"/>
        <v>0</v>
      </c>
      <c r="O172" s="551">
        <f t="shared" si="51"/>
        <v>0</v>
      </c>
    </row>
    <row r="173" spans="1:15" ht="11.25" hidden="1" customHeight="1">
      <c r="A173" s="550" t="str">
        <f t="shared" si="48"/>
        <v>WI4</v>
      </c>
      <c r="B173" s="550" t="str">
        <f t="shared" si="48"/>
        <v>Other I4</v>
      </c>
      <c r="C173" s="536"/>
      <c r="D173" s="536"/>
      <c r="E173" s="536"/>
      <c r="F173" s="551">
        <f t="shared" ref="F173:O173" si="52">F152/F164</f>
        <v>0</v>
      </c>
      <c r="G173" s="551">
        <f t="shared" si="52"/>
        <v>0</v>
      </c>
      <c r="H173" s="551">
        <f t="shared" si="52"/>
        <v>0</v>
      </c>
      <c r="I173" s="551">
        <f t="shared" si="52"/>
        <v>0</v>
      </c>
      <c r="J173" s="551">
        <f t="shared" si="52"/>
        <v>0</v>
      </c>
      <c r="K173" s="551">
        <f t="shared" si="52"/>
        <v>0</v>
      </c>
      <c r="L173" s="551">
        <f t="shared" si="52"/>
        <v>0</v>
      </c>
      <c r="M173" s="551">
        <f t="shared" si="52"/>
        <v>0</v>
      </c>
      <c r="N173" s="551">
        <f t="shared" si="52"/>
        <v>0</v>
      </c>
      <c r="O173" s="551">
        <f t="shared" si="52"/>
        <v>0</v>
      </c>
    </row>
    <row r="174" spans="1:15" ht="11.25" hidden="1" customHeight="1">
      <c r="A174" s="550" t="str">
        <f t="shared" si="48"/>
        <v>WI5</v>
      </c>
      <c r="B174" s="550" t="str">
        <f t="shared" si="48"/>
        <v>Other I5</v>
      </c>
      <c r="C174" s="536"/>
      <c r="D174" s="536"/>
      <c r="E174" s="536"/>
      <c r="F174" s="551">
        <f t="shared" ref="F174:O174" si="53">F153/F164</f>
        <v>0</v>
      </c>
      <c r="G174" s="551">
        <f t="shared" si="53"/>
        <v>0</v>
      </c>
      <c r="H174" s="551">
        <f t="shared" si="53"/>
        <v>0</v>
      </c>
      <c r="I174" s="551">
        <f t="shared" si="53"/>
        <v>0</v>
      </c>
      <c r="J174" s="551">
        <f t="shared" si="53"/>
        <v>0</v>
      </c>
      <c r="K174" s="551">
        <f t="shared" si="53"/>
        <v>0</v>
      </c>
      <c r="L174" s="551">
        <f t="shared" si="53"/>
        <v>0</v>
      </c>
      <c r="M174" s="551">
        <f t="shared" si="53"/>
        <v>0</v>
      </c>
      <c r="N174" s="551">
        <f t="shared" si="53"/>
        <v>0</v>
      </c>
      <c r="O174" s="551">
        <f t="shared" si="53"/>
        <v>0</v>
      </c>
    </row>
    <row r="175" spans="1:15" ht="11.25" hidden="1" customHeight="1">
      <c r="A175" s="550" t="str">
        <f t="shared" si="48"/>
        <v>WI6</v>
      </c>
      <c r="B175" s="550" t="str">
        <f t="shared" si="48"/>
        <v>Other I6</v>
      </c>
      <c r="C175" s="536"/>
      <c r="D175" s="536"/>
      <c r="E175" s="536"/>
      <c r="F175" s="551">
        <f>F154/F164</f>
        <v>0</v>
      </c>
      <c r="G175" s="551">
        <f t="shared" ref="G175:O175" si="54">G154/G164</f>
        <v>0</v>
      </c>
      <c r="H175" s="551">
        <f t="shared" si="54"/>
        <v>0</v>
      </c>
      <c r="I175" s="551">
        <f t="shared" si="54"/>
        <v>0</v>
      </c>
      <c r="J175" s="551">
        <f t="shared" si="54"/>
        <v>0</v>
      </c>
      <c r="K175" s="551">
        <f t="shared" si="54"/>
        <v>0</v>
      </c>
      <c r="L175" s="551">
        <f t="shared" si="54"/>
        <v>0</v>
      </c>
      <c r="M175" s="551">
        <f t="shared" si="54"/>
        <v>0</v>
      </c>
      <c r="N175" s="551">
        <f t="shared" si="54"/>
        <v>0</v>
      </c>
      <c r="O175" s="551">
        <f t="shared" si="54"/>
        <v>0</v>
      </c>
    </row>
    <row r="176" spans="1:15" ht="11.25" hidden="1" customHeight="1">
      <c r="A176" s="550" t="str">
        <f t="shared" si="48"/>
        <v>WI7</v>
      </c>
      <c r="B176" s="550" t="str">
        <f t="shared" si="48"/>
        <v>Other I7</v>
      </c>
      <c r="C176" s="536"/>
      <c r="D176" s="536"/>
      <c r="E176" s="536"/>
      <c r="F176" s="551">
        <f t="shared" ref="F176:O176" si="55">F155/F164</f>
        <v>0</v>
      </c>
      <c r="G176" s="551">
        <f t="shared" si="55"/>
        <v>0</v>
      </c>
      <c r="H176" s="551">
        <f t="shared" si="55"/>
        <v>0</v>
      </c>
      <c r="I176" s="551">
        <f t="shared" si="55"/>
        <v>0</v>
      </c>
      <c r="J176" s="551">
        <f t="shared" si="55"/>
        <v>0</v>
      </c>
      <c r="K176" s="551">
        <f t="shared" si="55"/>
        <v>0</v>
      </c>
      <c r="L176" s="551">
        <f t="shared" si="55"/>
        <v>0</v>
      </c>
      <c r="M176" s="551">
        <f t="shared" si="55"/>
        <v>0</v>
      </c>
      <c r="N176" s="551">
        <f t="shared" si="55"/>
        <v>0</v>
      </c>
      <c r="O176" s="551">
        <f t="shared" si="55"/>
        <v>0</v>
      </c>
    </row>
    <row r="177" spans="1:17" ht="12.75" hidden="1" customHeight="1">
      <c r="A177" s="550" t="str">
        <f t="shared" si="48"/>
        <v>WI8</v>
      </c>
      <c r="B177" s="550" t="str">
        <f t="shared" si="48"/>
        <v>Other I8</v>
      </c>
      <c r="C177" s="536"/>
      <c r="D177" s="536"/>
      <c r="E177" s="536"/>
      <c r="F177" s="560">
        <f t="shared" ref="F177:O177" si="56">F156/F164</f>
        <v>0</v>
      </c>
      <c r="G177" s="560">
        <f t="shared" si="56"/>
        <v>0</v>
      </c>
      <c r="H177" s="560">
        <f t="shared" si="56"/>
        <v>0</v>
      </c>
      <c r="I177" s="560">
        <f t="shared" si="56"/>
        <v>0</v>
      </c>
      <c r="J177" s="560">
        <f t="shared" si="56"/>
        <v>0</v>
      </c>
      <c r="K177" s="560">
        <f t="shared" si="56"/>
        <v>0</v>
      </c>
      <c r="L177" s="560">
        <f t="shared" si="56"/>
        <v>0</v>
      </c>
      <c r="M177" s="560">
        <f t="shared" si="56"/>
        <v>0</v>
      </c>
      <c r="N177" s="560">
        <f t="shared" si="56"/>
        <v>0</v>
      </c>
      <c r="O177" s="560">
        <f t="shared" si="56"/>
        <v>0</v>
      </c>
    </row>
    <row r="178" spans="1:17" ht="12.75" customHeight="1">
      <c r="A178" s="550"/>
      <c r="B178" s="550" t="s">
        <v>175</v>
      </c>
      <c r="C178" s="536"/>
      <c r="D178" s="536"/>
      <c r="E178" s="536"/>
      <c r="F178" s="551">
        <f>SUM(F170:F177)</f>
        <v>0.68978255232241203</v>
      </c>
      <c r="G178" s="551">
        <f t="shared" ref="G178:O178" si="57">SUM(G170:G177)</f>
        <v>0.68978255232241226</v>
      </c>
      <c r="H178" s="551">
        <f t="shared" si="57"/>
        <v>0.68978255232241215</v>
      </c>
      <c r="I178" s="551">
        <f t="shared" si="57"/>
        <v>0.68978255232241215</v>
      </c>
      <c r="J178" s="551">
        <f t="shared" si="57"/>
        <v>0.68978255232241226</v>
      </c>
      <c r="K178" s="551">
        <f t="shared" si="57"/>
        <v>0.68978255232241226</v>
      </c>
      <c r="L178" s="551">
        <f t="shared" si="57"/>
        <v>0.68978255232241215</v>
      </c>
      <c r="M178" s="551">
        <f t="shared" si="57"/>
        <v>0.68978255232241226</v>
      </c>
      <c r="N178" s="551">
        <f t="shared" si="57"/>
        <v>0.68978255232241226</v>
      </c>
      <c r="O178" s="551">
        <f t="shared" si="57"/>
        <v>0.68978255232241226</v>
      </c>
    </row>
    <row r="179" spans="1:17" ht="12.75" customHeight="1">
      <c r="A179" s="550"/>
      <c r="B179" s="550"/>
      <c r="C179" s="536"/>
      <c r="D179" s="536"/>
      <c r="E179" s="536"/>
      <c r="F179" s="560"/>
      <c r="G179" s="560"/>
      <c r="H179" s="560"/>
      <c r="I179" s="560"/>
      <c r="J179" s="560"/>
      <c r="K179" s="560"/>
      <c r="L179" s="560"/>
      <c r="M179" s="560"/>
      <c r="N179" s="560"/>
      <c r="O179" s="560"/>
    </row>
    <row r="180" spans="1:17" ht="12.75" customHeight="1">
      <c r="A180" s="550"/>
      <c r="B180" s="549" t="s">
        <v>432</v>
      </c>
      <c r="C180" s="536"/>
      <c r="D180" s="536"/>
      <c r="E180" s="536"/>
      <c r="F180" s="560"/>
      <c r="G180" s="560"/>
      <c r="H180" s="560"/>
      <c r="I180" s="560"/>
      <c r="J180" s="560"/>
      <c r="K180" s="560"/>
      <c r="L180" s="560"/>
      <c r="M180" s="560"/>
      <c r="N180" s="560"/>
      <c r="O180" s="560"/>
    </row>
    <row r="181" spans="1:17" ht="11.25" customHeight="1">
      <c r="A181" s="550" t="str">
        <f>A160</f>
        <v>WO1</v>
      </c>
      <c r="B181" s="550" t="str">
        <f>B160</f>
        <v>Residential Outside</v>
      </c>
      <c r="C181" s="536"/>
      <c r="D181" s="536"/>
      <c r="E181" s="536"/>
      <c r="F181" s="551">
        <f t="shared" ref="F181:O181" si="58">F160/F164</f>
        <v>0.16943943946111803</v>
      </c>
      <c r="G181" s="551">
        <f t="shared" si="58"/>
        <v>0.16943943946111803</v>
      </c>
      <c r="H181" s="551">
        <f t="shared" si="58"/>
        <v>0.16943943946111797</v>
      </c>
      <c r="I181" s="551">
        <f t="shared" si="58"/>
        <v>0.16943943946111797</v>
      </c>
      <c r="J181" s="551">
        <f t="shared" si="58"/>
        <v>0.16943943946111795</v>
      </c>
      <c r="K181" s="551">
        <f t="shared" si="58"/>
        <v>0.169439439461118</v>
      </c>
      <c r="L181" s="551">
        <f t="shared" si="58"/>
        <v>0.16943943946111789</v>
      </c>
      <c r="M181" s="551">
        <f t="shared" si="58"/>
        <v>0.169439439461118</v>
      </c>
      <c r="N181" s="551">
        <f t="shared" si="58"/>
        <v>0.16943943946111795</v>
      </c>
      <c r="O181" s="551">
        <f t="shared" si="58"/>
        <v>0.169439439461118</v>
      </c>
    </row>
    <row r="182" spans="1:17" ht="11.25" customHeight="1">
      <c r="A182" s="550" t="str">
        <f>A161</f>
        <v>WO2</v>
      </c>
      <c r="B182" s="550" t="str">
        <f>B161</f>
        <v>Commercial Outside</v>
      </c>
      <c r="C182" s="536"/>
      <c r="D182" s="536"/>
      <c r="E182" s="536"/>
      <c r="F182" s="553">
        <f t="shared" ref="F182:O182" si="59">F161/F164</f>
        <v>0.14077800821646985</v>
      </c>
      <c r="G182" s="553">
        <f t="shared" si="59"/>
        <v>0.14077800821646982</v>
      </c>
      <c r="H182" s="553">
        <f t="shared" si="59"/>
        <v>0.14077800821646985</v>
      </c>
      <c r="I182" s="553">
        <f t="shared" si="59"/>
        <v>0.1407780082164698</v>
      </c>
      <c r="J182" s="553">
        <f t="shared" si="59"/>
        <v>0.1407780082164698</v>
      </c>
      <c r="K182" s="553">
        <f t="shared" si="59"/>
        <v>0.1407780082164698</v>
      </c>
      <c r="L182" s="553">
        <f t="shared" si="59"/>
        <v>0.14077800821646977</v>
      </c>
      <c r="M182" s="553">
        <f t="shared" si="59"/>
        <v>0.14077800821646982</v>
      </c>
      <c r="N182" s="553">
        <f t="shared" si="59"/>
        <v>0.14077800821646977</v>
      </c>
      <c r="O182" s="553">
        <f t="shared" si="59"/>
        <v>0.14077800821646982</v>
      </c>
    </row>
    <row r="183" spans="1:17" ht="12.75" customHeight="1">
      <c r="A183" s="550"/>
      <c r="B183" s="550" t="s">
        <v>175</v>
      </c>
      <c r="C183" s="536"/>
      <c r="D183" s="536"/>
      <c r="E183" s="536"/>
      <c r="F183" s="551">
        <f>SUM(F181:F182)</f>
        <v>0.31021744767758785</v>
      </c>
      <c r="G183" s="551">
        <f t="shared" ref="G183:O183" si="60">SUM(G181:G182)</f>
        <v>0.31021744767758785</v>
      </c>
      <c r="H183" s="551">
        <f t="shared" si="60"/>
        <v>0.31021744767758785</v>
      </c>
      <c r="I183" s="551">
        <f t="shared" si="60"/>
        <v>0.31021744767758774</v>
      </c>
      <c r="J183" s="551">
        <f t="shared" si="60"/>
        <v>0.31021744767758774</v>
      </c>
      <c r="K183" s="551">
        <f t="shared" si="60"/>
        <v>0.3102174476775878</v>
      </c>
      <c r="L183" s="551">
        <f t="shared" si="60"/>
        <v>0.31021744767758763</v>
      </c>
      <c r="M183" s="551">
        <f t="shared" si="60"/>
        <v>0.31021744767758785</v>
      </c>
      <c r="N183" s="551">
        <f t="shared" si="60"/>
        <v>0.31021744767758774</v>
      </c>
      <c r="O183" s="551">
        <f t="shared" si="60"/>
        <v>0.31021744767758785</v>
      </c>
    </row>
    <row r="184" spans="1:17" ht="12.75" customHeight="1">
      <c r="A184" s="550"/>
      <c r="B184" s="550"/>
      <c r="C184" s="536"/>
      <c r="D184" s="536"/>
      <c r="E184" s="536"/>
      <c r="F184" s="560"/>
      <c r="G184" s="560"/>
      <c r="H184" s="560"/>
      <c r="I184" s="560"/>
      <c r="J184" s="560"/>
      <c r="K184" s="560"/>
      <c r="L184" s="560"/>
      <c r="M184" s="560"/>
      <c r="N184" s="560"/>
      <c r="O184" s="560"/>
    </row>
    <row r="185" spans="1:17" ht="11.25" customHeight="1">
      <c r="B185" s="536" t="s">
        <v>5</v>
      </c>
      <c r="C185" s="536"/>
      <c r="D185" s="536"/>
      <c r="E185" s="536"/>
      <c r="F185" s="551">
        <f>+F183+F178</f>
        <v>0.99999999999999989</v>
      </c>
      <c r="G185" s="551">
        <f t="shared" ref="G185:O185" si="61">+G183+G178</f>
        <v>1</v>
      </c>
      <c r="H185" s="551">
        <f t="shared" si="61"/>
        <v>1</v>
      </c>
      <c r="I185" s="551">
        <f t="shared" si="61"/>
        <v>0.99999999999999989</v>
      </c>
      <c r="J185" s="551">
        <f t="shared" si="61"/>
        <v>1</v>
      </c>
      <c r="K185" s="551">
        <f t="shared" si="61"/>
        <v>1</v>
      </c>
      <c r="L185" s="551">
        <f t="shared" si="61"/>
        <v>0.99999999999999978</v>
      </c>
      <c r="M185" s="551">
        <f t="shared" si="61"/>
        <v>1</v>
      </c>
      <c r="N185" s="551">
        <f t="shared" si="61"/>
        <v>1</v>
      </c>
      <c r="O185" s="551">
        <f t="shared" si="61"/>
        <v>1</v>
      </c>
    </row>
    <row r="186" spans="1:17" ht="11.25" customHeight="1">
      <c r="B186" s="536"/>
      <c r="C186" s="540"/>
      <c r="E186" s="540"/>
      <c r="G186" s="508"/>
      <c r="H186" s="508"/>
      <c r="J186" s="508"/>
      <c r="K186" s="508"/>
      <c r="M186" s="508"/>
      <c r="N186" s="508"/>
    </row>
    <row r="187" spans="1:17" ht="11.25" customHeight="1">
      <c r="B187" s="536"/>
      <c r="C187" s="561"/>
      <c r="D187" s="536"/>
      <c r="E187" s="536"/>
      <c r="F187" s="562"/>
      <c r="G187" s="562"/>
      <c r="H187" s="562"/>
      <c r="J187" s="508"/>
      <c r="K187" s="508"/>
      <c r="M187" s="536"/>
      <c r="N187" s="536"/>
      <c r="O187" s="536"/>
      <c r="P187" s="536"/>
      <c r="Q187" s="536"/>
    </row>
    <row r="188" spans="1:17" ht="11.25" customHeight="1">
      <c r="B188" s="549" t="s">
        <v>435</v>
      </c>
      <c r="C188" s="536"/>
      <c r="D188" s="536"/>
      <c r="E188" s="536"/>
      <c r="F188" s="536"/>
      <c r="G188" s="536"/>
      <c r="H188" s="536"/>
      <c r="I188" s="536"/>
      <c r="J188" s="536"/>
      <c r="K188" s="536"/>
      <c r="L188" s="536"/>
      <c r="M188" s="536"/>
      <c r="N188" s="536"/>
      <c r="O188" s="536"/>
    </row>
    <row r="189" spans="1:17" ht="11.25" customHeight="1">
      <c r="A189" s="550" t="str">
        <f>A170</f>
        <v>WI1</v>
      </c>
      <c r="B189" s="550" t="str">
        <f>B170</f>
        <v>Residential Inside</v>
      </c>
      <c r="C189" s="536"/>
      <c r="D189" s="536"/>
      <c r="E189" s="536"/>
      <c r="F189" s="551">
        <f>F170/F$178</f>
        <v>0.74269692442791435</v>
      </c>
      <c r="G189" s="551">
        <f t="shared" ref="G189:O189" si="62">G170/G$178</f>
        <v>0.74269692442791424</v>
      </c>
      <c r="H189" s="551">
        <f t="shared" si="62"/>
        <v>0.74269692442791435</v>
      </c>
      <c r="I189" s="551">
        <f t="shared" si="62"/>
        <v>0.74269692442791435</v>
      </c>
      <c r="J189" s="551">
        <f t="shared" si="62"/>
        <v>0.74269692442791446</v>
      </c>
      <c r="K189" s="551">
        <f t="shared" si="62"/>
        <v>0.74269692442791424</v>
      </c>
      <c r="L189" s="551">
        <f t="shared" si="62"/>
        <v>0.74269692442791435</v>
      </c>
      <c r="M189" s="551">
        <f t="shared" si="62"/>
        <v>0.74269692442791424</v>
      </c>
      <c r="N189" s="551">
        <f t="shared" si="62"/>
        <v>0.74269692442791424</v>
      </c>
      <c r="O189" s="551">
        <f t="shared" si="62"/>
        <v>0.74269692442791424</v>
      </c>
    </row>
    <row r="190" spans="1:17" ht="11.25" customHeight="1">
      <c r="A190" s="550" t="str">
        <f t="shared" ref="A190:B196" si="63">A171</f>
        <v>WI2</v>
      </c>
      <c r="B190" s="550" t="str">
        <f t="shared" si="63"/>
        <v>Commercial Inside</v>
      </c>
      <c r="C190" s="536"/>
      <c r="D190" s="536"/>
      <c r="E190" s="536"/>
      <c r="F190" s="553">
        <f t="shared" ref="F190:O196" si="64">F171/F$178</f>
        <v>0.2573030755720857</v>
      </c>
      <c r="G190" s="553">
        <f t="shared" si="64"/>
        <v>0.25730307557208576</v>
      </c>
      <c r="H190" s="553">
        <f t="shared" si="64"/>
        <v>0.2573030755720857</v>
      </c>
      <c r="I190" s="553">
        <f t="shared" si="64"/>
        <v>0.2573030755720857</v>
      </c>
      <c r="J190" s="553">
        <f t="shared" si="64"/>
        <v>0.25730307557208565</v>
      </c>
      <c r="K190" s="553">
        <f t="shared" si="64"/>
        <v>0.25730307557208576</v>
      </c>
      <c r="L190" s="553">
        <f t="shared" si="64"/>
        <v>0.25730307557208565</v>
      </c>
      <c r="M190" s="553">
        <f t="shared" si="64"/>
        <v>0.2573030755720857</v>
      </c>
      <c r="N190" s="553">
        <f t="shared" si="64"/>
        <v>0.2573030755720857</v>
      </c>
      <c r="O190" s="553">
        <f t="shared" si="64"/>
        <v>0.2573030755720857</v>
      </c>
    </row>
    <row r="191" spans="1:17" ht="11.25" hidden="1" customHeight="1">
      <c r="A191" s="550" t="str">
        <f t="shared" si="63"/>
        <v>WI3</v>
      </c>
      <c r="B191" s="550" t="str">
        <f t="shared" si="63"/>
        <v>Other I3</v>
      </c>
      <c r="C191" s="536"/>
      <c r="D191" s="536"/>
      <c r="E191" s="536"/>
      <c r="F191" s="551">
        <f t="shared" si="64"/>
        <v>0</v>
      </c>
      <c r="G191" s="551">
        <f t="shared" si="64"/>
        <v>0</v>
      </c>
      <c r="H191" s="551">
        <f t="shared" si="64"/>
        <v>0</v>
      </c>
      <c r="I191" s="551">
        <f t="shared" si="64"/>
        <v>0</v>
      </c>
      <c r="J191" s="551">
        <f t="shared" si="64"/>
        <v>0</v>
      </c>
      <c r="K191" s="551">
        <f t="shared" si="64"/>
        <v>0</v>
      </c>
      <c r="L191" s="551">
        <f t="shared" si="64"/>
        <v>0</v>
      </c>
      <c r="M191" s="551">
        <f t="shared" si="64"/>
        <v>0</v>
      </c>
      <c r="N191" s="551">
        <f t="shared" si="64"/>
        <v>0</v>
      </c>
      <c r="O191" s="551">
        <f t="shared" si="64"/>
        <v>0</v>
      </c>
    </row>
    <row r="192" spans="1:17" ht="11.25" hidden="1" customHeight="1">
      <c r="A192" s="550" t="str">
        <f t="shared" si="63"/>
        <v>WI4</v>
      </c>
      <c r="B192" s="550" t="str">
        <f t="shared" si="63"/>
        <v>Other I4</v>
      </c>
      <c r="C192" s="536"/>
      <c r="D192" s="536"/>
      <c r="E192" s="536"/>
      <c r="F192" s="551">
        <f t="shared" si="64"/>
        <v>0</v>
      </c>
      <c r="G192" s="551">
        <f t="shared" si="64"/>
        <v>0</v>
      </c>
      <c r="H192" s="551">
        <f t="shared" si="64"/>
        <v>0</v>
      </c>
      <c r="I192" s="551">
        <f t="shared" si="64"/>
        <v>0</v>
      </c>
      <c r="J192" s="551">
        <f t="shared" si="64"/>
        <v>0</v>
      </c>
      <c r="K192" s="551">
        <f t="shared" si="64"/>
        <v>0</v>
      </c>
      <c r="L192" s="551">
        <f t="shared" si="64"/>
        <v>0</v>
      </c>
      <c r="M192" s="551">
        <f t="shared" si="64"/>
        <v>0</v>
      </c>
      <c r="N192" s="551">
        <f t="shared" si="64"/>
        <v>0</v>
      </c>
      <c r="O192" s="551">
        <f t="shared" si="64"/>
        <v>0</v>
      </c>
    </row>
    <row r="193" spans="1:17" ht="11.25" hidden="1" customHeight="1">
      <c r="A193" s="550" t="str">
        <f t="shared" si="63"/>
        <v>WI5</v>
      </c>
      <c r="B193" s="550" t="str">
        <f t="shared" si="63"/>
        <v>Other I5</v>
      </c>
      <c r="C193" s="536"/>
      <c r="D193" s="536"/>
      <c r="E193" s="536"/>
      <c r="F193" s="551">
        <f t="shared" si="64"/>
        <v>0</v>
      </c>
      <c r="G193" s="551">
        <f t="shared" si="64"/>
        <v>0</v>
      </c>
      <c r="H193" s="551">
        <f t="shared" si="64"/>
        <v>0</v>
      </c>
      <c r="I193" s="551">
        <f t="shared" si="64"/>
        <v>0</v>
      </c>
      <c r="J193" s="551">
        <f t="shared" si="64"/>
        <v>0</v>
      </c>
      <c r="K193" s="551">
        <f t="shared" si="64"/>
        <v>0</v>
      </c>
      <c r="L193" s="551">
        <f t="shared" si="64"/>
        <v>0</v>
      </c>
      <c r="M193" s="551">
        <f t="shared" si="64"/>
        <v>0</v>
      </c>
      <c r="N193" s="551">
        <f t="shared" si="64"/>
        <v>0</v>
      </c>
      <c r="O193" s="551">
        <f t="shared" si="64"/>
        <v>0</v>
      </c>
    </row>
    <row r="194" spans="1:17" ht="11.25" hidden="1" customHeight="1">
      <c r="A194" s="550" t="str">
        <f t="shared" si="63"/>
        <v>WI6</v>
      </c>
      <c r="B194" s="550" t="str">
        <f t="shared" si="63"/>
        <v>Other I6</v>
      </c>
      <c r="C194" s="536"/>
      <c r="D194" s="536"/>
      <c r="E194" s="536"/>
      <c r="F194" s="551">
        <f t="shared" si="64"/>
        <v>0</v>
      </c>
      <c r="G194" s="551">
        <f t="shared" si="64"/>
        <v>0</v>
      </c>
      <c r="H194" s="551">
        <f t="shared" si="64"/>
        <v>0</v>
      </c>
      <c r="I194" s="551">
        <f t="shared" si="64"/>
        <v>0</v>
      </c>
      <c r="J194" s="551">
        <f t="shared" si="64"/>
        <v>0</v>
      </c>
      <c r="K194" s="551">
        <f t="shared" si="64"/>
        <v>0</v>
      </c>
      <c r="L194" s="551">
        <f t="shared" si="64"/>
        <v>0</v>
      </c>
      <c r="M194" s="551">
        <f t="shared" si="64"/>
        <v>0</v>
      </c>
      <c r="N194" s="551">
        <f t="shared" si="64"/>
        <v>0</v>
      </c>
      <c r="O194" s="551">
        <f t="shared" si="64"/>
        <v>0</v>
      </c>
    </row>
    <row r="195" spans="1:17" ht="11.25" hidden="1" customHeight="1">
      <c r="A195" s="550" t="str">
        <f t="shared" si="63"/>
        <v>WI7</v>
      </c>
      <c r="B195" s="550" t="str">
        <f t="shared" si="63"/>
        <v>Other I7</v>
      </c>
      <c r="C195" s="536"/>
      <c r="D195" s="536"/>
      <c r="E195" s="536"/>
      <c r="F195" s="551">
        <f t="shared" si="64"/>
        <v>0</v>
      </c>
      <c r="G195" s="551">
        <f t="shared" si="64"/>
        <v>0</v>
      </c>
      <c r="H195" s="551">
        <f t="shared" si="64"/>
        <v>0</v>
      </c>
      <c r="I195" s="551">
        <f t="shared" si="64"/>
        <v>0</v>
      </c>
      <c r="J195" s="551">
        <f t="shared" si="64"/>
        <v>0</v>
      </c>
      <c r="K195" s="551">
        <f t="shared" si="64"/>
        <v>0</v>
      </c>
      <c r="L195" s="551">
        <f t="shared" si="64"/>
        <v>0</v>
      </c>
      <c r="M195" s="551">
        <f t="shared" si="64"/>
        <v>0</v>
      </c>
      <c r="N195" s="551">
        <f t="shared" si="64"/>
        <v>0</v>
      </c>
      <c r="O195" s="551">
        <f t="shared" si="64"/>
        <v>0</v>
      </c>
    </row>
    <row r="196" spans="1:17" ht="12.75" hidden="1" customHeight="1">
      <c r="A196" s="550" t="str">
        <f t="shared" si="63"/>
        <v>WI8</v>
      </c>
      <c r="B196" s="550" t="str">
        <f t="shared" si="63"/>
        <v>Other I8</v>
      </c>
      <c r="C196" s="536"/>
      <c r="D196" s="536"/>
      <c r="E196" s="536"/>
      <c r="F196" s="553">
        <f t="shared" si="64"/>
        <v>0</v>
      </c>
      <c r="G196" s="553">
        <f t="shared" si="64"/>
        <v>0</v>
      </c>
      <c r="H196" s="553">
        <f t="shared" si="64"/>
        <v>0</v>
      </c>
      <c r="I196" s="553">
        <f t="shared" si="64"/>
        <v>0</v>
      </c>
      <c r="J196" s="553">
        <f t="shared" si="64"/>
        <v>0</v>
      </c>
      <c r="K196" s="553">
        <f t="shared" si="64"/>
        <v>0</v>
      </c>
      <c r="L196" s="553">
        <f t="shared" si="64"/>
        <v>0</v>
      </c>
      <c r="M196" s="553">
        <f t="shared" si="64"/>
        <v>0</v>
      </c>
      <c r="N196" s="553">
        <f t="shared" si="64"/>
        <v>0</v>
      </c>
      <c r="O196" s="553">
        <f t="shared" si="64"/>
        <v>0</v>
      </c>
    </row>
    <row r="197" spans="1:17" ht="12.75" customHeight="1">
      <c r="A197" s="550"/>
      <c r="B197" s="550" t="s">
        <v>175</v>
      </c>
      <c r="C197" s="536"/>
      <c r="D197" s="536"/>
      <c r="E197" s="536"/>
      <c r="F197" s="551">
        <f>SUM(F189:F196)</f>
        <v>1</v>
      </c>
      <c r="G197" s="551">
        <f t="shared" ref="G197:O197" si="65">SUM(G189:G196)</f>
        <v>1</v>
      </c>
      <c r="H197" s="551">
        <f t="shared" si="65"/>
        <v>1</v>
      </c>
      <c r="I197" s="551">
        <f t="shared" si="65"/>
        <v>1</v>
      </c>
      <c r="J197" s="551">
        <f t="shared" si="65"/>
        <v>1</v>
      </c>
      <c r="K197" s="551">
        <f t="shared" si="65"/>
        <v>1</v>
      </c>
      <c r="L197" s="551">
        <f t="shared" si="65"/>
        <v>1</v>
      </c>
      <c r="M197" s="551">
        <f t="shared" si="65"/>
        <v>1</v>
      </c>
      <c r="N197" s="551">
        <f t="shared" si="65"/>
        <v>1</v>
      </c>
      <c r="O197" s="551">
        <f t="shared" si="65"/>
        <v>1</v>
      </c>
    </row>
    <row r="198" spans="1:17" ht="11.25" customHeight="1">
      <c r="B198" s="536"/>
      <c r="C198" s="561"/>
      <c r="D198" s="536"/>
      <c r="E198" s="536"/>
      <c r="F198" s="562"/>
      <c r="G198" s="562"/>
      <c r="H198" s="562"/>
      <c r="J198" s="508"/>
      <c r="K198" s="508"/>
      <c r="M198" s="536"/>
      <c r="N198" s="536"/>
      <c r="O198" s="536"/>
      <c r="P198" s="536"/>
      <c r="Q198" s="536"/>
    </row>
    <row r="199" spans="1:17" ht="11.25" customHeight="1">
      <c r="B199" s="536"/>
      <c r="C199" s="561"/>
      <c r="D199" s="536"/>
      <c r="E199" s="536"/>
      <c r="F199" s="562"/>
      <c r="G199" s="562"/>
      <c r="H199" s="562"/>
      <c r="J199" s="508"/>
      <c r="K199" s="508"/>
      <c r="M199" s="536"/>
      <c r="N199" s="536"/>
      <c r="O199" s="536"/>
      <c r="P199" s="536"/>
      <c r="Q199" s="536"/>
    </row>
    <row r="200" spans="1:17" ht="11.25" customHeight="1">
      <c r="B200" s="536"/>
      <c r="C200" s="561"/>
      <c r="D200" s="536"/>
      <c r="E200" s="536"/>
      <c r="F200" s="562"/>
      <c r="G200" s="562"/>
      <c r="H200" s="562"/>
      <c r="J200" s="508"/>
      <c r="K200" s="508"/>
      <c r="M200" s="536"/>
      <c r="N200" s="536"/>
      <c r="O200" s="536"/>
      <c r="P200" s="536"/>
      <c r="Q200" s="536"/>
    </row>
    <row r="201" spans="1:17" ht="11.25" customHeight="1">
      <c r="B201" s="545" t="s">
        <v>442</v>
      </c>
      <c r="C201" s="546"/>
      <c r="D201" s="546"/>
      <c r="E201" s="546"/>
      <c r="F201" s="563"/>
      <c r="G201" s="562"/>
      <c r="H201" s="562"/>
      <c r="J201" s="508"/>
      <c r="K201" s="508"/>
      <c r="M201" s="536"/>
      <c r="N201" s="536"/>
      <c r="O201" s="536"/>
      <c r="P201" s="536"/>
      <c r="Q201" s="536"/>
    </row>
    <row r="202" spans="1:17" ht="11.25" customHeight="1">
      <c r="B202" s="557"/>
      <c r="C202" s="536"/>
      <c r="D202" s="536"/>
      <c r="E202" s="536"/>
      <c r="F202" s="562"/>
      <c r="G202" s="562"/>
      <c r="H202" s="562"/>
      <c r="J202" s="508"/>
      <c r="K202" s="508"/>
      <c r="M202" s="536"/>
      <c r="N202" s="536"/>
      <c r="O202" s="536"/>
      <c r="P202" s="536"/>
      <c r="Q202" s="536"/>
    </row>
    <row r="203" spans="1:17" ht="11.25" customHeight="1">
      <c r="B203" s="549" t="s">
        <v>431</v>
      </c>
      <c r="C203" s="536"/>
      <c r="D203" s="536"/>
      <c r="E203" s="536"/>
      <c r="F203" s="562"/>
      <c r="G203" s="562"/>
      <c r="H203" s="562"/>
      <c r="J203" s="508"/>
      <c r="K203" s="508"/>
      <c r="M203" s="536"/>
      <c r="N203" s="536"/>
      <c r="O203" s="536"/>
      <c r="P203" s="536"/>
      <c r="Q203" s="536"/>
    </row>
    <row r="204" spans="1:17" ht="11.25" customHeight="1">
      <c r="A204" s="550" t="str">
        <f t="shared" ref="A204:B211" si="66">A16</f>
        <v>WI1</v>
      </c>
      <c r="B204" s="550" t="str">
        <f t="shared" si="66"/>
        <v>Residential Inside</v>
      </c>
      <c r="C204" s="536"/>
      <c r="D204" s="536"/>
      <c r="E204" s="536"/>
      <c r="F204" s="508">
        <f>'Test Year W2'!J14</f>
        <v>43332</v>
      </c>
      <c r="G204" s="508">
        <f>'Volume Input'!G64*12</f>
        <v>53021.143661132213</v>
      </c>
      <c r="H204" s="508">
        <f>'Volume Input'!G65*12</f>
        <v>63691.238053480047</v>
      </c>
      <c r="I204" s="508">
        <f>'Volume Input'!G66*12</f>
        <v>70811.998178278576</v>
      </c>
      <c r="J204" s="508">
        <f>'Volume Input'!G67*12</f>
        <v>77937.181194906661</v>
      </c>
      <c r="K204" s="508">
        <f>'Volume Input'!G68*12</f>
        <v>84907.960712502361</v>
      </c>
      <c r="L204" s="508">
        <f>'Volume Input'!G69*12</f>
        <v>91552.932102261024</v>
      </c>
      <c r="M204" s="508">
        <f>'Volume Input'!G70*12</f>
        <v>97694.371535497601</v>
      </c>
      <c r="N204" s="508">
        <f>'Volume Input'!G71*12</f>
        <v>103155.54803722532</v>
      </c>
      <c r="O204" s="508">
        <f>'Volume Input'!G72*12</f>
        <v>108922.00772276662</v>
      </c>
      <c r="P204" s="508"/>
      <c r="Q204" s="536"/>
    </row>
    <row r="205" spans="1:17" ht="11.25" customHeight="1">
      <c r="A205" s="550" t="str">
        <f t="shared" si="66"/>
        <v>WI2</v>
      </c>
      <c r="B205" s="550" t="str">
        <f t="shared" si="66"/>
        <v>Commercial Inside</v>
      </c>
      <c r="C205" s="536"/>
      <c r="D205" s="536"/>
      <c r="E205" s="536"/>
      <c r="F205" s="508">
        <f>'Test Year W2'!J15</f>
        <v>2892</v>
      </c>
      <c r="G205" s="508">
        <f>'Volume Input'!I64*12</f>
        <v>3538.6584387518324</v>
      </c>
      <c r="H205" s="508">
        <f>'Volume Input'!I65*12</f>
        <v>4250.7860345856252</v>
      </c>
      <c r="I205" s="508">
        <f>'Volume Input'!I66*12</f>
        <v>4726.0292331667515</v>
      </c>
      <c r="J205" s="508">
        <f>'Volume Input'!I67*12</f>
        <v>5201.5676178267822</v>
      </c>
      <c r="K205" s="508">
        <f>'Volume Input'!I68*12</f>
        <v>5666.8010334292649</v>
      </c>
      <c r="L205" s="508">
        <f>'Volume Input'!I69*12</f>
        <v>6110.289846758491</v>
      </c>
      <c r="M205" s="508">
        <f>'Volume Input'!I70*12</f>
        <v>6520.1726779437622</v>
      </c>
      <c r="N205" s="508">
        <f>'Volume Input'!I71*12</f>
        <v>6884.6544106816136</v>
      </c>
      <c r="O205" s="508">
        <f>'Volume Input'!I72*12</f>
        <v>7269.5109003563448</v>
      </c>
      <c r="P205" s="508"/>
      <c r="Q205" s="536"/>
    </row>
    <row r="206" spans="1:17" ht="11.25" hidden="1" customHeight="1">
      <c r="A206" s="550" t="str">
        <f t="shared" si="66"/>
        <v>WI3</v>
      </c>
      <c r="B206" s="550" t="str">
        <f t="shared" si="66"/>
        <v>Other I3</v>
      </c>
      <c r="C206" s="536"/>
      <c r="D206" s="536"/>
      <c r="E206" s="536"/>
      <c r="F206" s="508">
        <f>'Test Year W2'!J16</f>
        <v>0</v>
      </c>
      <c r="G206" s="508">
        <f>'Volume Input'!K64*12</f>
        <v>0</v>
      </c>
      <c r="H206" s="508">
        <f>'Volume Input'!K65*12</f>
        <v>0</v>
      </c>
      <c r="I206" s="508">
        <f>'Volume Input'!K66*12</f>
        <v>0</v>
      </c>
      <c r="J206" s="508">
        <f>'Volume Input'!K67*12</f>
        <v>0</v>
      </c>
      <c r="K206" s="508">
        <f>'Volume Input'!K68*12</f>
        <v>0</v>
      </c>
      <c r="L206" s="508">
        <f>'Volume Input'!K69*12</f>
        <v>0</v>
      </c>
      <c r="M206" s="508">
        <f>'Volume Input'!K70*12</f>
        <v>0</v>
      </c>
      <c r="N206" s="508">
        <f>'Volume Input'!K71*12</f>
        <v>0</v>
      </c>
      <c r="O206" s="508">
        <f>'Volume Input'!K72*12</f>
        <v>0</v>
      </c>
      <c r="P206" s="508"/>
      <c r="Q206" s="536"/>
    </row>
    <row r="207" spans="1:17" ht="11.25" hidden="1" customHeight="1">
      <c r="A207" s="550" t="str">
        <f t="shared" si="66"/>
        <v>WI4</v>
      </c>
      <c r="B207" s="550" t="str">
        <f t="shared" si="66"/>
        <v>Other I4</v>
      </c>
      <c r="C207" s="536"/>
      <c r="D207" s="536"/>
      <c r="E207" s="536"/>
      <c r="F207" s="508">
        <f>'Test Year W2'!J17</f>
        <v>0</v>
      </c>
      <c r="G207" s="508">
        <f>'Volume Input'!L64*12</f>
        <v>0</v>
      </c>
      <c r="H207" s="508">
        <f>'Volume Input'!L65*12</f>
        <v>0</v>
      </c>
      <c r="I207" s="508">
        <f>'Volume Input'!L66*12</f>
        <v>0</v>
      </c>
      <c r="J207" s="508">
        <f>'Volume Input'!L67*12</f>
        <v>0</v>
      </c>
      <c r="K207" s="508">
        <f>'Volume Input'!L68*12</f>
        <v>0</v>
      </c>
      <c r="L207" s="508">
        <f>'Volume Input'!L69*12</f>
        <v>0</v>
      </c>
      <c r="M207" s="508">
        <f>'Volume Input'!L70*12</f>
        <v>0</v>
      </c>
      <c r="N207" s="508">
        <f>'Volume Input'!L71*12</f>
        <v>0</v>
      </c>
      <c r="O207" s="508">
        <f>'Volume Input'!L72*12</f>
        <v>0</v>
      </c>
      <c r="P207" s="508"/>
      <c r="Q207" s="536"/>
    </row>
    <row r="208" spans="1:17" ht="11.25" hidden="1" customHeight="1">
      <c r="A208" s="550" t="str">
        <f t="shared" si="66"/>
        <v>WI5</v>
      </c>
      <c r="B208" s="550" t="str">
        <f t="shared" si="66"/>
        <v>Other I5</v>
      </c>
      <c r="C208" s="536"/>
      <c r="D208" s="536"/>
      <c r="E208" s="536"/>
      <c r="F208" s="508">
        <f>'Test Year W2'!J18</f>
        <v>0</v>
      </c>
      <c r="G208" s="508">
        <f>'Volume Input'!M64*12</f>
        <v>0</v>
      </c>
      <c r="H208" s="508">
        <f>'Volume Input'!M65*12</f>
        <v>0</v>
      </c>
      <c r="I208" s="508">
        <f>'Volume Input'!M66*12</f>
        <v>0</v>
      </c>
      <c r="J208" s="508">
        <f>'Volume Input'!M67*12</f>
        <v>0</v>
      </c>
      <c r="K208" s="508">
        <f>'Volume Input'!M68*12</f>
        <v>0</v>
      </c>
      <c r="L208" s="508">
        <f>'Volume Input'!M69*12</f>
        <v>0</v>
      </c>
      <c r="M208" s="508">
        <f>'Volume Input'!M70*12</f>
        <v>0</v>
      </c>
      <c r="N208" s="508">
        <f>'Volume Input'!M71*12</f>
        <v>0</v>
      </c>
      <c r="O208" s="508">
        <f>'Volume Input'!M72*12</f>
        <v>0</v>
      </c>
      <c r="P208" s="508"/>
      <c r="Q208" s="536"/>
    </row>
    <row r="209" spans="1:17" ht="11.25" hidden="1" customHeight="1">
      <c r="A209" s="550" t="str">
        <f t="shared" si="66"/>
        <v>WI6</v>
      </c>
      <c r="B209" s="550" t="str">
        <f t="shared" si="66"/>
        <v>Other I6</v>
      </c>
      <c r="C209" s="536"/>
      <c r="D209" s="536"/>
      <c r="E209" s="536"/>
      <c r="F209" s="508">
        <f>'Test Year W2'!J19</f>
        <v>0</v>
      </c>
      <c r="G209" s="508">
        <f>'Volume Input'!N64*12</f>
        <v>0</v>
      </c>
      <c r="H209" s="508">
        <f>'Volume Input'!N65*12</f>
        <v>0</v>
      </c>
      <c r="I209" s="508">
        <f>'Volume Input'!N66*12</f>
        <v>0</v>
      </c>
      <c r="J209" s="508">
        <f>'Volume Input'!N67*12</f>
        <v>0</v>
      </c>
      <c r="K209" s="508">
        <f>'Volume Input'!N68*12</f>
        <v>0</v>
      </c>
      <c r="L209" s="508">
        <f>'Volume Input'!N69*12</f>
        <v>0</v>
      </c>
      <c r="M209" s="508">
        <f>'Volume Input'!N70*12</f>
        <v>0</v>
      </c>
      <c r="N209" s="508">
        <f>'Volume Input'!N71*12</f>
        <v>0</v>
      </c>
      <c r="O209" s="508">
        <f>'Volume Input'!N72*12</f>
        <v>0</v>
      </c>
      <c r="P209" s="508"/>
      <c r="Q209" s="536"/>
    </row>
    <row r="210" spans="1:17" ht="11.25" hidden="1" customHeight="1">
      <c r="A210" s="550" t="str">
        <f t="shared" si="66"/>
        <v>WI7</v>
      </c>
      <c r="B210" s="550" t="str">
        <f t="shared" si="66"/>
        <v>Other I7</v>
      </c>
      <c r="C210" s="536"/>
      <c r="D210" s="536"/>
      <c r="E210" s="536"/>
      <c r="F210" s="508">
        <f>'Test Year W2'!J20</f>
        <v>0</v>
      </c>
      <c r="G210" s="508">
        <f>'Volume Input'!O64*12</f>
        <v>0</v>
      </c>
      <c r="H210" s="508">
        <f>'Volume Input'!O65*12</f>
        <v>0</v>
      </c>
      <c r="I210" s="508">
        <f>'Volume Input'!O66*12</f>
        <v>0</v>
      </c>
      <c r="J210" s="508">
        <f>'Volume Input'!O67*12</f>
        <v>0</v>
      </c>
      <c r="K210" s="508">
        <f>'Volume Input'!O68*12</f>
        <v>0</v>
      </c>
      <c r="L210" s="508">
        <f>'Volume Input'!O69*12</f>
        <v>0</v>
      </c>
      <c r="M210" s="508">
        <f>'Volume Input'!O70*12</f>
        <v>0</v>
      </c>
      <c r="N210" s="508">
        <f>'Volume Input'!O71*12</f>
        <v>0</v>
      </c>
      <c r="O210" s="508">
        <f>'Volume Input'!O72*12</f>
        <v>0</v>
      </c>
      <c r="P210" s="508"/>
      <c r="Q210" s="536"/>
    </row>
    <row r="211" spans="1:17" ht="12.75" hidden="1" customHeight="1">
      <c r="A211" s="550" t="str">
        <f t="shared" si="66"/>
        <v>WI8</v>
      </c>
      <c r="B211" s="550" t="str">
        <f t="shared" si="66"/>
        <v>Other I8</v>
      </c>
      <c r="C211" s="536"/>
      <c r="D211" s="536"/>
      <c r="E211" s="536"/>
      <c r="F211" s="539">
        <f>'Test Year W2'!J21</f>
        <v>0</v>
      </c>
      <c r="G211" s="539">
        <f>'Volume Input'!P64*12</f>
        <v>0</v>
      </c>
      <c r="H211" s="539">
        <f>'Volume Input'!P65*12</f>
        <v>0</v>
      </c>
      <c r="I211" s="539">
        <f>'Volume Input'!P66*12</f>
        <v>0</v>
      </c>
      <c r="J211" s="539">
        <f>'Volume Input'!P67*12</f>
        <v>0</v>
      </c>
      <c r="K211" s="539">
        <f>'Volume Input'!P68*12</f>
        <v>0</v>
      </c>
      <c r="L211" s="539">
        <f>'Volume Input'!P69*12</f>
        <v>0</v>
      </c>
      <c r="M211" s="539">
        <f>'Volume Input'!P70*12</f>
        <v>0</v>
      </c>
      <c r="N211" s="539">
        <f>'Volume Input'!P71*12</f>
        <v>0</v>
      </c>
      <c r="O211" s="539">
        <f>'Volume Input'!P72*12</f>
        <v>0</v>
      </c>
      <c r="P211" s="536"/>
      <c r="Q211" s="536"/>
    </row>
    <row r="212" spans="1:17" ht="12.75" customHeight="1">
      <c r="A212" s="550"/>
      <c r="B212" s="550" t="s">
        <v>175</v>
      </c>
      <c r="C212" s="536"/>
      <c r="D212" s="536"/>
      <c r="E212" s="536"/>
      <c r="F212" s="508">
        <f>SUM(F204:F211)</f>
        <v>46224</v>
      </c>
      <c r="G212" s="508">
        <f t="shared" ref="G212:O212" si="67">SUM(G204:G211)</f>
        <v>56559.802099884044</v>
      </c>
      <c r="H212" s="508">
        <f t="shared" si="67"/>
        <v>67942.024088065678</v>
      </c>
      <c r="I212" s="508">
        <f t="shared" si="67"/>
        <v>75538.027411445335</v>
      </c>
      <c r="J212" s="508">
        <f t="shared" si="67"/>
        <v>83138.748812733451</v>
      </c>
      <c r="K212" s="508">
        <f t="shared" si="67"/>
        <v>90574.761745931624</v>
      </c>
      <c r="L212" s="508">
        <f t="shared" si="67"/>
        <v>97663.221949019513</v>
      </c>
      <c r="M212" s="508">
        <f t="shared" si="67"/>
        <v>104214.54421344136</v>
      </c>
      <c r="N212" s="508">
        <f t="shared" si="67"/>
        <v>110040.20244790694</v>
      </c>
      <c r="O212" s="508">
        <f t="shared" si="67"/>
        <v>116191.51862312296</v>
      </c>
      <c r="P212" s="536"/>
      <c r="Q212" s="536"/>
    </row>
    <row r="213" spans="1:17" ht="12.75" customHeight="1">
      <c r="A213" s="550"/>
      <c r="B213" s="550"/>
      <c r="C213" s="536"/>
      <c r="D213" s="536"/>
      <c r="E213" s="536"/>
      <c r="F213" s="539"/>
      <c r="G213" s="539"/>
      <c r="I213" s="539"/>
      <c r="J213" s="539"/>
      <c r="L213" s="539"/>
      <c r="M213" s="539"/>
      <c r="O213" s="539"/>
      <c r="P213" s="536"/>
      <c r="Q213" s="536"/>
    </row>
    <row r="214" spans="1:17" ht="12.75" customHeight="1">
      <c r="A214" s="550"/>
      <c r="B214" s="549" t="s">
        <v>432</v>
      </c>
      <c r="C214" s="536"/>
      <c r="D214" s="536"/>
      <c r="E214" s="536"/>
      <c r="F214" s="539"/>
      <c r="G214" s="539"/>
      <c r="I214" s="539"/>
      <c r="J214" s="539"/>
      <c r="L214" s="539"/>
      <c r="M214" s="539"/>
      <c r="O214" s="539"/>
      <c r="P214" s="536"/>
      <c r="Q214" s="536"/>
    </row>
    <row r="215" spans="1:17" ht="11.25" customHeight="1">
      <c r="A215" s="550" t="str">
        <f>A27</f>
        <v>WO1</v>
      </c>
      <c r="B215" s="550" t="str">
        <f>B27</f>
        <v>Residential Outside</v>
      </c>
      <c r="C215" s="536"/>
      <c r="D215" s="536"/>
      <c r="E215" s="536"/>
      <c r="F215" s="508">
        <f>'Test Year W2'!J22</f>
        <v>14526</v>
      </c>
      <c r="G215" s="508">
        <f>'Volume Input'!H64*12</f>
        <v>17774.049958958891</v>
      </c>
      <c r="H215" s="508">
        <f>'Volume Input'!H65*12</f>
        <v>21350.939812721568</v>
      </c>
      <c r="I215" s="508">
        <f>'Volume Input'!H66*12</f>
        <v>23738.001604764941</v>
      </c>
      <c r="J215" s="508">
        <f>'Volume Input'!H67*12</f>
        <v>26126.546063814596</v>
      </c>
      <c r="K215" s="508">
        <f>'Volume Input'!H68*12</f>
        <v>28463.330501934121</v>
      </c>
      <c r="L215" s="508">
        <f>'Volume Input'!H69*12</f>
        <v>30690.895682577389</v>
      </c>
      <c r="M215" s="508">
        <f>'Volume Input'!H70*12</f>
        <v>32749.664010999677</v>
      </c>
      <c r="N215" s="508">
        <f>'Volume Input'!H71*12</f>
        <v>34580.390722531498</v>
      </c>
      <c r="O215" s="508">
        <f>'Volume Input'!H72*12</f>
        <v>36513.45620282719</v>
      </c>
      <c r="P215" s="508"/>
      <c r="Q215" s="536"/>
    </row>
    <row r="216" spans="1:17" ht="11.25" customHeight="1">
      <c r="A216" s="550" t="str">
        <f>A28</f>
        <v>WO2</v>
      </c>
      <c r="B216" s="550" t="str">
        <f>B28</f>
        <v>Commercial Outside</v>
      </c>
      <c r="C216" s="536"/>
      <c r="D216" s="536"/>
      <c r="E216" s="536"/>
      <c r="F216" s="539">
        <f>'Test Year W2'!J23</f>
        <v>330</v>
      </c>
      <c r="G216" s="539">
        <f>'Volume Input'!J64*12</f>
        <v>403.78882599865301</v>
      </c>
      <c r="H216" s="539">
        <f>'Volume Input'!J65*12</f>
        <v>485.04819896723939</v>
      </c>
      <c r="I216" s="539">
        <f>'Volume Input'!J66*12</f>
        <v>539.27719465595703</v>
      </c>
      <c r="J216" s="539">
        <f>'Volume Input'!J67*12</f>
        <v>593.53987340347089</v>
      </c>
      <c r="K216" s="539">
        <f>'Volume Input'!J68*12</f>
        <v>646.62667393902393</v>
      </c>
      <c r="L216" s="539">
        <f>'Volume Input'!J69*12</f>
        <v>697.23224392472412</v>
      </c>
      <c r="M216" s="539">
        <f>'Volume Input'!J70*12</f>
        <v>744.00310640437124</v>
      </c>
      <c r="N216" s="539">
        <f>'Volume Input'!J71*12</f>
        <v>785.59334561719652</v>
      </c>
      <c r="O216" s="539">
        <f>'Volume Input'!J72*12</f>
        <v>829.50850522738369</v>
      </c>
      <c r="P216" s="508"/>
      <c r="Q216" s="536"/>
    </row>
    <row r="217" spans="1:17" ht="12.75" customHeight="1">
      <c r="A217" s="550"/>
      <c r="B217" s="550" t="s">
        <v>175</v>
      </c>
      <c r="C217" s="536"/>
      <c r="D217" s="536"/>
      <c r="E217" s="536"/>
      <c r="F217" s="508">
        <f>SUM(F215:F216)</f>
        <v>14856</v>
      </c>
      <c r="G217" s="508">
        <f t="shared" ref="G217:O217" si="68">SUM(G215:G216)</f>
        <v>18177.838784957545</v>
      </c>
      <c r="H217" s="508">
        <f t="shared" si="68"/>
        <v>21835.988011688809</v>
      </c>
      <c r="I217" s="508">
        <f t="shared" si="68"/>
        <v>24277.278799420899</v>
      </c>
      <c r="J217" s="508">
        <f t="shared" si="68"/>
        <v>26720.085937218068</v>
      </c>
      <c r="K217" s="508">
        <f t="shared" si="68"/>
        <v>29109.957175873144</v>
      </c>
      <c r="L217" s="508">
        <f t="shared" si="68"/>
        <v>31388.127926502115</v>
      </c>
      <c r="M217" s="508">
        <f t="shared" si="68"/>
        <v>33493.667117404046</v>
      </c>
      <c r="N217" s="508">
        <f t="shared" si="68"/>
        <v>35365.984068148697</v>
      </c>
      <c r="O217" s="508">
        <f t="shared" si="68"/>
        <v>37342.964708054576</v>
      </c>
      <c r="P217" s="536"/>
      <c r="Q217" s="536"/>
    </row>
    <row r="218" spans="1:17" ht="12.75" customHeight="1">
      <c r="A218" s="550"/>
      <c r="B218" s="550"/>
      <c r="C218" s="536"/>
      <c r="D218" s="536"/>
      <c r="E218" s="536"/>
      <c r="F218" s="539"/>
      <c r="G218" s="539"/>
      <c r="I218" s="539"/>
      <c r="J218" s="539"/>
      <c r="L218" s="539"/>
      <c r="M218" s="539"/>
      <c r="O218" s="539"/>
      <c r="P218" s="536"/>
      <c r="Q218" s="536"/>
    </row>
    <row r="219" spans="1:17" ht="11.25" customHeight="1">
      <c r="B219" s="536" t="s">
        <v>5</v>
      </c>
      <c r="C219" s="561"/>
      <c r="D219" s="536"/>
      <c r="E219" s="536"/>
      <c r="F219" s="508">
        <f>+F217+F212</f>
        <v>61080</v>
      </c>
      <c r="G219" s="508">
        <f t="shared" ref="G219:O219" si="69">+G217+G212</f>
        <v>74737.640884841589</v>
      </c>
      <c r="H219" s="508">
        <f t="shared" si="69"/>
        <v>89778.012099754487</v>
      </c>
      <c r="I219" s="508">
        <f t="shared" si="69"/>
        <v>99815.306210866227</v>
      </c>
      <c r="J219" s="508">
        <f t="shared" si="69"/>
        <v>109858.83474995152</v>
      </c>
      <c r="K219" s="508">
        <f t="shared" si="69"/>
        <v>119684.71892180477</v>
      </c>
      <c r="L219" s="508">
        <f t="shared" si="69"/>
        <v>129051.34987552163</v>
      </c>
      <c r="M219" s="508">
        <f t="shared" si="69"/>
        <v>137708.2113308454</v>
      </c>
      <c r="N219" s="508">
        <f t="shared" si="69"/>
        <v>145406.18651605563</v>
      </c>
      <c r="O219" s="508">
        <f t="shared" si="69"/>
        <v>153534.48333117753</v>
      </c>
      <c r="P219" s="536"/>
      <c r="Q219" s="536"/>
    </row>
    <row r="220" spans="1:17" ht="11.25" customHeight="1">
      <c r="B220" s="559"/>
      <c r="C220" s="536"/>
      <c r="D220" s="536"/>
      <c r="E220" s="551"/>
      <c r="F220" s="564"/>
      <c r="G220" s="551">
        <f t="shared" ref="G220:O220" si="70">G219/F219-1</f>
        <v>0.2236025030262212</v>
      </c>
      <c r="H220" s="551">
        <f t="shared" si="70"/>
        <v>0.2012422527235993</v>
      </c>
      <c r="I220" s="551">
        <f t="shared" si="70"/>
        <v>0.1118012515131106</v>
      </c>
      <c r="J220" s="551">
        <f t="shared" si="70"/>
        <v>0.10062112636179954</v>
      </c>
      <c r="K220" s="551">
        <f t="shared" si="70"/>
        <v>8.9441001210488258E-2</v>
      </c>
      <c r="L220" s="551">
        <f t="shared" si="70"/>
        <v>7.826087605917742E-2</v>
      </c>
      <c r="M220" s="551">
        <f t="shared" si="70"/>
        <v>6.708075090786636E-2</v>
      </c>
      <c r="N220" s="551">
        <f t="shared" si="70"/>
        <v>5.5900625756555522E-2</v>
      </c>
      <c r="O220" s="551">
        <f t="shared" si="70"/>
        <v>5.59006257565553E-2</v>
      </c>
      <c r="P220" s="536"/>
      <c r="Q220" s="544"/>
    </row>
    <row r="221" spans="1:17" ht="11.25" customHeight="1">
      <c r="B221" s="559"/>
      <c r="C221" s="536"/>
      <c r="D221" s="536"/>
      <c r="E221" s="551"/>
      <c r="F221" s="564"/>
      <c r="G221" s="551"/>
      <c r="H221" s="551"/>
      <c r="I221" s="551"/>
      <c r="J221" s="551"/>
      <c r="K221" s="551"/>
      <c r="L221" s="551"/>
      <c r="M221" s="551"/>
      <c r="N221" s="551"/>
      <c r="O221" s="551"/>
      <c r="P221" s="536"/>
      <c r="Q221" s="544"/>
    </row>
    <row r="222" spans="1:17" ht="11.25" customHeight="1">
      <c r="B222" s="545" t="s">
        <v>443</v>
      </c>
      <c r="C222" s="546"/>
      <c r="D222" s="546"/>
      <c r="E222" s="546"/>
      <c r="F222" s="563"/>
      <c r="G222" s="562"/>
      <c r="H222" s="562"/>
      <c r="I222" s="562"/>
      <c r="J222" s="562"/>
      <c r="K222" s="562"/>
      <c r="L222" s="562"/>
      <c r="M222" s="562"/>
      <c r="N222" s="562"/>
      <c r="O222" s="562"/>
      <c r="P222" s="536"/>
      <c r="Q222" s="536"/>
    </row>
    <row r="223" spans="1:17" ht="11.25" customHeight="1">
      <c r="B223" s="559"/>
      <c r="C223" s="561"/>
      <c r="D223" s="536"/>
      <c r="E223" s="536"/>
      <c r="F223" s="562"/>
      <c r="G223" s="562"/>
      <c r="H223" s="562"/>
      <c r="I223" s="562"/>
      <c r="J223" s="562"/>
      <c r="K223" s="562"/>
      <c r="L223" s="562"/>
      <c r="M223" s="562"/>
      <c r="N223" s="562"/>
      <c r="O223" s="562"/>
      <c r="P223" s="536"/>
      <c r="Q223" s="536"/>
    </row>
    <row r="224" spans="1:17" ht="11.25" customHeight="1">
      <c r="B224" s="549" t="s">
        <v>431</v>
      </c>
      <c r="C224" s="561"/>
      <c r="D224" s="536"/>
      <c r="E224" s="536"/>
      <c r="F224" s="562"/>
      <c r="G224" s="562"/>
      <c r="H224" s="562"/>
      <c r="I224" s="562"/>
      <c r="J224" s="562"/>
      <c r="K224" s="562"/>
      <c r="L224" s="562"/>
      <c r="M224" s="562"/>
      <c r="N224" s="562"/>
      <c r="O224" s="562"/>
      <c r="P224" s="536"/>
      <c r="Q224" s="536"/>
    </row>
    <row r="225" spans="1:17" ht="11.25" customHeight="1">
      <c r="A225" s="550" t="str">
        <f t="shared" ref="A225:B232" si="71">A204</f>
        <v>WI1</v>
      </c>
      <c r="B225" s="550" t="str">
        <f t="shared" si="71"/>
        <v>Residential Inside</v>
      </c>
      <c r="C225" s="536"/>
      <c r="D225" s="536"/>
      <c r="E225" s="536"/>
      <c r="F225" s="551">
        <f t="shared" ref="F225:O225" si="72">F204/F219</f>
        <v>0.70943025540275051</v>
      </c>
      <c r="G225" s="551">
        <f t="shared" si="72"/>
        <v>0.70943025540275051</v>
      </c>
      <c r="H225" s="551">
        <f t="shared" si="72"/>
        <v>0.70943025540275051</v>
      </c>
      <c r="I225" s="551">
        <f t="shared" si="72"/>
        <v>0.70943025540275051</v>
      </c>
      <c r="J225" s="551">
        <f t="shared" si="72"/>
        <v>0.7094302554027504</v>
      </c>
      <c r="K225" s="551">
        <f t="shared" si="72"/>
        <v>0.70943025540275051</v>
      </c>
      <c r="L225" s="551">
        <f t="shared" si="72"/>
        <v>0.70943025540275051</v>
      </c>
      <c r="M225" s="551">
        <f t="shared" si="72"/>
        <v>0.70943025540275062</v>
      </c>
      <c r="N225" s="551">
        <f t="shared" si="72"/>
        <v>0.70943025540275051</v>
      </c>
      <c r="O225" s="551">
        <f t="shared" si="72"/>
        <v>0.70943025540275051</v>
      </c>
      <c r="P225" s="536"/>
      <c r="Q225" s="536"/>
    </row>
    <row r="226" spans="1:17" ht="11.25" customHeight="1">
      <c r="A226" s="550" t="str">
        <f t="shared" si="71"/>
        <v>WI2</v>
      </c>
      <c r="B226" s="550" t="str">
        <f t="shared" si="71"/>
        <v>Commercial Inside</v>
      </c>
      <c r="C226" s="536"/>
      <c r="D226" s="536"/>
      <c r="E226" s="536"/>
      <c r="F226" s="553">
        <f>F205/F219</f>
        <v>4.7347740667976423E-2</v>
      </c>
      <c r="G226" s="553">
        <f t="shared" ref="G226:O226" si="73">G205/G$219</f>
        <v>4.7347740667976437E-2</v>
      </c>
      <c r="H226" s="553">
        <f t="shared" si="73"/>
        <v>4.7347740667976423E-2</v>
      </c>
      <c r="I226" s="553">
        <f t="shared" si="73"/>
        <v>4.734774066797643E-2</v>
      </c>
      <c r="J226" s="553">
        <f t="shared" si="73"/>
        <v>4.734774066797643E-2</v>
      </c>
      <c r="K226" s="553">
        <f t="shared" si="73"/>
        <v>4.7347740667976437E-2</v>
      </c>
      <c r="L226" s="553">
        <f t="shared" si="73"/>
        <v>4.7347740667976437E-2</v>
      </c>
      <c r="M226" s="553">
        <f t="shared" si="73"/>
        <v>4.7347740667976437E-2</v>
      </c>
      <c r="N226" s="553">
        <f t="shared" si="73"/>
        <v>4.734774066797643E-2</v>
      </c>
      <c r="O226" s="553">
        <f t="shared" si="73"/>
        <v>4.7347740667976437E-2</v>
      </c>
      <c r="P226" s="536"/>
      <c r="Q226" s="536"/>
    </row>
    <row r="227" spans="1:17" ht="11.25" hidden="1" customHeight="1">
      <c r="A227" s="550" t="str">
        <f t="shared" si="71"/>
        <v>WI3</v>
      </c>
      <c r="B227" s="550" t="str">
        <f t="shared" si="71"/>
        <v>Other I3</v>
      </c>
      <c r="C227" s="536"/>
      <c r="D227" s="536"/>
      <c r="E227" s="536"/>
      <c r="F227" s="551">
        <f t="shared" ref="F227:O227" si="74">F206/F219</f>
        <v>0</v>
      </c>
      <c r="G227" s="551">
        <f t="shared" si="74"/>
        <v>0</v>
      </c>
      <c r="H227" s="551">
        <f t="shared" si="74"/>
        <v>0</v>
      </c>
      <c r="I227" s="551">
        <f t="shared" si="74"/>
        <v>0</v>
      </c>
      <c r="J227" s="551">
        <f t="shared" si="74"/>
        <v>0</v>
      </c>
      <c r="K227" s="551">
        <f t="shared" si="74"/>
        <v>0</v>
      </c>
      <c r="L227" s="551">
        <f t="shared" si="74"/>
        <v>0</v>
      </c>
      <c r="M227" s="551">
        <f t="shared" si="74"/>
        <v>0</v>
      </c>
      <c r="N227" s="551">
        <f t="shared" si="74"/>
        <v>0</v>
      </c>
      <c r="O227" s="551">
        <f t="shared" si="74"/>
        <v>0</v>
      </c>
      <c r="P227" s="536"/>
      <c r="Q227" s="536"/>
    </row>
    <row r="228" spans="1:17" ht="11.25" hidden="1" customHeight="1">
      <c r="A228" s="550" t="str">
        <f t="shared" si="71"/>
        <v>WI4</v>
      </c>
      <c r="B228" s="550" t="str">
        <f t="shared" si="71"/>
        <v>Other I4</v>
      </c>
      <c r="C228" s="536"/>
      <c r="D228" s="536"/>
      <c r="E228" s="536"/>
      <c r="F228" s="551">
        <f t="shared" ref="F228:O228" si="75">F207/F219</f>
        <v>0</v>
      </c>
      <c r="G228" s="551">
        <f t="shared" si="75"/>
        <v>0</v>
      </c>
      <c r="H228" s="551">
        <f t="shared" si="75"/>
        <v>0</v>
      </c>
      <c r="I228" s="551">
        <f t="shared" si="75"/>
        <v>0</v>
      </c>
      <c r="J228" s="551">
        <f t="shared" si="75"/>
        <v>0</v>
      </c>
      <c r="K228" s="551">
        <f t="shared" si="75"/>
        <v>0</v>
      </c>
      <c r="L228" s="551">
        <f t="shared" si="75"/>
        <v>0</v>
      </c>
      <c r="M228" s="551">
        <f t="shared" si="75"/>
        <v>0</v>
      </c>
      <c r="N228" s="551">
        <f t="shared" si="75"/>
        <v>0</v>
      </c>
      <c r="O228" s="551">
        <f t="shared" si="75"/>
        <v>0</v>
      </c>
      <c r="P228" s="536"/>
      <c r="Q228" s="536"/>
    </row>
    <row r="229" spans="1:17" ht="11.25" hidden="1" customHeight="1">
      <c r="A229" s="550" t="str">
        <f t="shared" si="71"/>
        <v>WI5</v>
      </c>
      <c r="B229" s="550" t="str">
        <f t="shared" si="71"/>
        <v>Other I5</v>
      </c>
      <c r="C229" s="536"/>
      <c r="D229" s="536"/>
      <c r="E229" s="536"/>
      <c r="F229" s="551">
        <f t="shared" ref="F229:O229" si="76">F208/F219</f>
        <v>0</v>
      </c>
      <c r="G229" s="551">
        <f t="shared" si="76"/>
        <v>0</v>
      </c>
      <c r="H229" s="551">
        <f t="shared" si="76"/>
        <v>0</v>
      </c>
      <c r="I229" s="551">
        <f t="shared" si="76"/>
        <v>0</v>
      </c>
      <c r="J229" s="551">
        <f t="shared" si="76"/>
        <v>0</v>
      </c>
      <c r="K229" s="551">
        <f t="shared" si="76"/>
        <v>0</v>
      </c>
      <c r="L229" s="551">
        <f t="shared" si="76"/>
        <v>0</v>
      </c>
      <c r="M229" s="551">
        <f t="shared" si="76"/>
        <v>0</v>
      </c>
      <c r="N229" s="551">
        <f t="shared" si="76"/>
        <v>0</v>
      </c>
      <c r="O229" s="551">
        <f t="shared" si="76"/>
        <v>0</v>
      </c>
      <c r="P229" s="536"/>
      <c r="Q229" s="536"/>
    </row>
    <row r="230" spans="1:17" ht="11.25" hidden="1" customHeight="1">
      <c r="A230" s="550" t="str">
        <f t="shared" si="71"/>
        <v>WI6</v>
      </c>
      <c r="B230" s="550" t="str">
        <f t="shared" si="71"/>
        <v>Other I6</v>
      </c>
      <c r="C230" s="536"/>
      <c r="D230" s="536"/>
      <c r="E230" s="536"/>
      <c r="F230" s="551">
        <f>F209/F219</f>
        <v>0</v>
      </c>
      <c r="G230" s="551">
        <f t="shared" ref="G230:O230" si="77">G209/G219</f>
        <v>0</v>
      </c>
      <c r="H230" s="551">
        <f t="shared" si="77"/>
        <v>0</v>
      </c>
      <c r="I230" s="551">
        <f t="shared" si="77"/>
        <v>0</v>
      </c>
      <c r="J230" s="551">
        <f t="shared" si="77"/>
        <v>0</v>
      </c>
      <c r="K230" s="551">
        <f t="shared" si="77"/>
        <v>0</v>
      </c>
      <c r="L230" s="551">
        <f t="shared" si="77"/>
        <v>0</v>
      </c>
      <c r="M230" s="551">
        <f t="shared" si="77"/>
        <v>0</v>
      </c>
      <c r="N230" s="551">
        <f t="shared" si="77"/>
        <v>0</v>
      </c>
      <c r="O230" s="551">
        <f t="shared" si="77"/>
        <v>0</v>
      </c>
      <c r="P230" s="536"/>
      <c r="Q230" s="536"/>
    </row>
    <row r="231" spans="1:17" ht="11.25" hidden="1" customHeight="1">
      <c r="A231" s="550" t="str">
        <f t="shared" si="71"/>
        <v>WI7</v>
      </c>
      <c r="B231" s="550" t="str">
        <f t="shared" si="71"/>
        <v>Other I7</v>
      </c>
      <c r="C231" s="536"/>
      <c r="D231" s="536"/>
      <c r="E231" s="536"/>
      <c r="F231" s="551">
        <f t="shared" ref="F231:O231" si="78">F210/F219</f>
        <v>0</v>
      </c>
      <c r="G231" s="551">
        <f t="shared" si="78"/>
        <v>0</v>
      </c>
      <c r="H231" s="551">
        <f t="shared" si="78"/>
        <v>0</v>
      </c>
      <c r="I231" s="551">
        <f t="shared" si="78"/>
        <v>0</v>
      </c>
      <c r="J231" s="551">
        <f t="shared" si="78"/>
        <v>0</v>
      </c>
      <c r="K231" s="551">
        <f t="shared" si="78"/>
        <v>0</v>
      </c>
      <c r="L231" s="551">
        <f t="shared" si="78"/>
        <v>0</v>
      </c>
      <c r="M231" s="551">
        <f t="shared" si="78"/>
        <v>0</v>
      </c>
      <c r="N231" s="551">
        <f t="shared" si="78"/>
        <v>0</v>
      </c>
      <c r="O231" s="551">
        <f t="shared" si="78"/>
        <v>0</v>
      </c>
      <c r="P231" s="536"/>
      <c r="Q231" s="536"/>
    </row>
    <row r="232" spans="1:17" ht="12.75" hidden="1" customHeight="1">
      <c r="A232" s="550" t="str">
        <f t="shared" si="71"/>
        <v>WI8</v>
      </c>
      <c r="B232" s="550" t="str">
        <f t="shared" si="71"/>
        <v>Other I8</v>
      </c>
      <c r="C232" s="536"/>
      <c r="D232" s="536"/>
      <c r="E232" s="536"/>
      <c r="F232" s="553">
        <f t="shared" ref="F232:O232" si="79">F211/F219</f>
        <v>0</v>
      </c>
      <c r="G232" s="553">
        <f t="shared" si="79"/>
        <v>0</v>
      </c>
      <c r="H232" s="553">
        <f t="shared" si="79"/>
        <v>0</v>
      </c>
      <c r="I232" s="553">
        <f t="shared" si="79"/>
        <v>0</v>
      </c>
      <c r="J232" s="553">
        <f t="shared" si="79"/>
        <v>0</v>
      </c>
      <c r="K232" s="553">
        <f t="shared" si="79"/>
        <v>0</v>
      </c>
      <c r="L232" s="553">
        <f t="shared" si="79"/>
        <v>0</v>
      </c>
      <c r="M232" s="553">
        <f t="shared" si="79"/>
        <v>0</v>
      </c>
      <c r="N232" s="553">
        <f t="shared" si="79"/>
        <v>0</v>
      </c>
      <c r="O232" s="553">
        <f t="shared" si="79"/>
        <v>0</v>
      </c>
      <c r="P232" s="536"/>
      <c r="Q232" s="536"/>
    </row>
    <row r="233" spans="1:17" ht="11.25" customHeight="1">
      <c r="B233" s="536" t="s">
        <v>175</v>
      </c>
      <c r="C233" s="561"/>
      <c r="D233" s="536"/>
      <c r="E233" s="536"/>
      <c r="F233" s="551">
        <f t="shared" ref="F233:O233" si="80">SUM(F225:F232)</f>
        <v>0.75677799607072693</v>
      </c>
      <c r="G233" s="551">
        <f t="shared" si="80"/>
        <v>0.75677799607072693</v>
      </c>
      <c r="H233" s="551">
        <f t="shared" si="80"/>
        <v>0.75677799607072693</v>
      </c>
      <c r="I233" s="551">
        <f t="shared" si="80"/>
        <v>0.75677799607072693</v>
      </c>
      <c r="J233" s="551">
        <f t="shared" si="80"/>
        <v>0.75677799607072682</v>
      </c>
      <c r="K233" s="551">
        <f t="shared" si="80"/>
        <v>0.75677799607072693</v>
      </c>
      <c r="L233" s="551">
        <f t="shared" si="80"/>
        <v>0.75677799607072693</v>
      </c>
      <c r="M233" s="551">
        <f t="shared" si="80"/>
        <v>0.75677799607072704</v>
      </c>
      <c r="N233" s="551">
        <f t="shared" si="80"/>
        <v>0.75677799607072693</v>
      </c>
      <c r="O233" s="551">
        <f t="shared" si="80"/>
        <v>0.75677799607072693</v>
      </c>
      <c r="P233" s="536"/>
      <c r="Q233" s="536"/>
    </row>
    <row r="234" spans="1:17" ht="11.25" customHeight="1">
      <c r="B234" s="536"/>
      <c r="C234" s="536"/>
      <c r="D234" s="536"/>
      <c r="E234" s="551"/>
      <c r="F234" s="564"/>
      <c r="G234" s="564"/>
      <c r="H234" s="564"/>
      <c r="I234" s="564"/>
      <c r="J234" s="564"/>
      <c r="K234" s="564"/>
      <c r="L234" s="564"/>
      <c r="M234" s="564"/>
      <c r="N234" s="564"/>
      <c r="O234" s="564"/>
      <c r="P234" s="536"/>
      <c r="Q234" s="544"/>
    </row>
    <row r="235" spans="1:17" ht="11.25" customHeight="1">
      <c r="B235" s="549" t="s">
        <v>432</v>
      </c>
      <c r="C235" s="536"/>
      <c r="D235" s="536"/>
      <c r="E235" s="551"/>
      <c r="F235" s="564"/>
      <c r="G235" s="564"/>
      <c r="H235" s="564"/>
      <c r="I235" s="564"/>
      <c r="J235" s="564"/>
      <c r="K235" s="564"/>
      <c r="L235" s="564"/>
      <c r="M235" s="564"/>
      <c r="N235" s="564"/>
      <c r="O235" s="564"/>
      <c r="P235" s="536"/>
      <c r="Q235" s="544"/>
    </row>
    <row r="236" spans="1:17" ht="11.25" customHeight="1">
      <c r="A236" s="550" t="str">
        <f>A215</f>
        <v>WO1</v>
      </c>
      <c r="B236" s="550" t="str">
        <f>B215</f>
        <v>Residential Outside</v>
      </c>
      <c r="C236" s="536"/>
      <c r="D236" s="536"/>
      <c r="E236" s="536"/>
      <c r="F236" s="551">
        <f>F215/F219</f>
        <v>0.23781925343811394</v>
      </c>
      <c r="G236" s="551">
        <f t="shared" ref="G236:O237" si="81">G215/G$219</f>
        <v>0.23781925343811397</v>
      </c>
      <c r="H236" s="551">
        <f t="shared" si="81"/>
        <v>0.23781925343811389</v>
      </c>
      <c r="I236" s="551">
        <f t="shared" si="81"/>
        <v>0.23781925343811391</v>
      </c>
      <c r="J236" s="551">
        <f t="shared" si="81"/>
        <v>0.23781925343811391</v>
      </c>
      <c r="K236" s="551">
        <f t="shared" si="81"/>
        <v>0.23781925343811394</v>
      </c>
      <c r="L236" s="551">
        <f t="shared" si="81"/>
        <v>0.23781925343811391</v>
      </c>
      <c r="M236" s="551">
        <f t="shared" si="81"/>
        <v>0.23781925343811394</v>
      </c>
      <c r="N236" s="551">
        <f t="shared" si="81"/>
        <v>0.23781925343811391</v>
      </c>
      <c r="O236" s="551">
        <f t="shared" si="81"/>
        <v>0.23781925343811394</v>
      </c>
      <c r="P236" s="536"/>
      <c r="Q236" s="536"/>
    </row>
    <row r="237" spans="1:17" ht="11.25" customHeight="1">
      <c r="A237" s="550" t="str">
        <f>A216</f>
        <v>WO2</v>
      </c>
      <c r="B237" s="550" t="str">
        <f>B216</f>
        <v>Commercial Outside</v>
      </c>
      <c r="C237" s="536"/>
      <c r="D237" s="536"/>
      <c r="E237" s="536"/>
      <c r="F237" s="553">
        <f>F216/F219</f>
        <v>5.4027504911591355E-3</v>
      </c>
      <c r="G237" s="553">
        <f t="shared" si="81"/>
        <v>5.4027504911591355E-3</v>
      </c>
      <c r="H237" s="553">
        <f t="shared" si="81"/>
        <v>5.4027504911591355E-3</v>
      </c>
      <c r="I237" s="553">
        <f t="shared" si="81"/>
        <v>5.4027504911591355E-3</v>
      </c>
      <c r="J237" s="553">
        <f t="shared" si="81"/>
        <v>5.4027504911591355E-3</v>
      </c>
      <c r="K237" s="553">
        <f t="shared" si="81"/>
        <v>5.4027504911591364E-3</v>
      </c>
      <c r="L237" s="553">
        <f t="shared" si="81"/>
        <v>5.4027504911591372E-3</v>
      </c>
      <c r="M237" s="553">
        <f t="shared" si="81"/>
        <v>5.4027504911591372E-3</v>
      </c>
      <c r="N237" s="553">
        <f t="shared" si="81"/>
        <v>5.4027504911591364E-3</v>
      </c>
      <c r="O237" s="553">
        <f t="shared" si="81"/>
        <v>5.4027504911591364E-3</v>
      </c>
      <c r="P237" s="536"/>
      <c r="Q237" s="536"/>
    </row>
    <row r="238" spans="1:17" ht="11.25" customHeight="1">
      <c r="B238" s="536" t="s">
        <v>175</v>
      </c>
      <c r="C238" s="536"/>
      <c r="D238" s="536"/>
      <c r="E238" s="551"/>
      <c r="F238" s="551">
        <f>SUM(F236:F237)</f>
        <v>0.24322200392927307</v>
      </c>
      <c r="G238" s="551">
        <f t="shared" ref="G238:O238" si="82">SUM(G236:G237)</f>
        <v>0.2432220039292731</v>
      </c>
      <c r="H238" s="551">
        <f t="shared" si="82"/>
        <v>0.24322200392927301</v>
      </c>
      <c r="I238" s="551">
        <f t="shared" si="82"/>
        <v>0.24322200392927304</v>
      </c>
      <c r="J238" s="551">
        <f t="shared" si="82"/>
        <v>0.24322200392927304</v>
      </c>
      <c r="K238" s="551">
        <f t="shared" si="82"/>
        <v>0.24322200392927307</v>
      </c>
      <c r="L238" s="551">
        <f t="shared" si="82"/>
        <v>0.24322200392927304</v>
      </c>
      <c r="M238" s="551">
        <f t="shared" si="82"/>
        <v>0.24322200392927307</v>
      </c>
      <c r="N238" s="551">
        <f t="shared" si="82"/>
        <v>0.24322200392927304</v>
      </c>
      <c r="O238" s="551">
        <f t="shared" si="82"/>
        <v>0.24322200392927307</v>
      </c>
      <c r="P238" s="536"/>
      <c r="Q238" s="544"/>
    </row>
    <row r="239" spans="1:17" ht="11.25" customHeight="1">
      <c r="B239" s="536"/>
      <c r="C239" s="536"/>
      <c r="D239" s="536"/>
      <c r="E239" s="551"/>
      <c r="F239" s="564"/>
      <c r="G239" s="564"/>
      <c r="H239" s="564"/>
      <c r="I239" s="564"/>
      <c r="J239" s="564"/>
      <c r="K239" s="564"/>
      <c r="L239" s="564"/>
      <c r="M239" s="564"/>
      <c r="N239" s="564"/>
      <c r="O239" s="564"/>
      <c r="P239" s="536"/>
      <c r="Q239" s="544"/>
    </row>
    <row r="240" spans="1:17" ht="11.25" customHeight="1">
      <c r="B240" s="536" t="s">
        <v>5</v>
      </c>
      <c r="C240" s="536"/>
      <c r="D240" s="536"/>
      <c r="E240" s="551"/>
      <c r="F240" s="551">
        <f>+F238+F233</f>
        <v>1</v>
      </c>
      <c r="G240" s="551">
        <f t="shared" ref="G240:O240" si="83">+G238+G233</f>
        <v>1</v>
      </c>
      <c r="H240" s="551">
        <f t="shared" si="83"/>
        <v>1</v>
      </c>
      <c r="I240" s="551">
        <f t="shared" si="83"/>
        <v>1</v>
      </c>
      <c r="J240" s="551">
        <f t="shared" si="83"/>
        <v>0.99999999999999989</v>
      </c>
      <c r="K240" s="551">
        <f t="shared" si="83"/>
        <v>1</v>
      </c>
      <c r="L240" s="551">
        <f t="shared" si="83"/>
        <v>1</v>
      </c>
      <c r="M240" s="551">
        <f t="shared" si="83"/>
        <v>1</v>
      </c>
      <c r="N240" s="551">
        <f t="shared" si="83"/>
        <v>1</v>
      </c>
      <c r="O240" s="551">
        <f t="shared" si="83"/>
        <v>1</v>
      </c>
      <c r="P240" s="536"/>
      <c r="Q240" s="544"/>
    </row>
    <row r="241" spans="1:17" ht="11.25" customHeight="1">
      <c r="B241" s="536"/>
      <c r="C241" s="536"/>
      <c r="D241" s="536"/>
      <c r="E241" s="551"/>
      <c r="F241" s="564"/>
      <c r="G241" s="564"/>
      <c r="H241" s="564"/>
      <c r="I241" s="564"/>
      <c r="J241" s="564"/>
      <c r="K241" s="564"/>
      <c r="L241" s="564"/>
      <c r="M241" s="564"/>
      <c r="N241" s="564"/>
      <c r="O241" s="564"/>
      <c r="P241" s="536"/>
      <c r="Q241" s="544"/>
    </row>
    <row r="242" spans="1:17" ht="11.25" customHeight="1">
      <c r="B242" s="536"/>
      <c r="C242" s="536"/>
      <c r="D242" s="536"/>
      <c r="E242" s="551"/>
      <c r="F242" s="564"/>
      <c r="G242" s="564"/>
      <c r="H242" s="564"/>
      <c r="I242" s="564"/>
      <c r="J242" s="564"/>
      <c r="K242" s="564"/>
      <c r="L242" s="564"/>
      <c r="M242" s="564"/>
      <c r="N242" s="564"/>
      <c r="O242" s="564"/>
      <c r="P242" s="536"/>
      <c r="Q242" s="544"/>
    </row>
    <row r="243" spans="1:17" ht="11.25" customHeight="1">
      <c r="B243" s="539" t="s">
        <v>435</v>
      </c>
      <c r="C243" s="561"/>
      <c r="D243" s="536"/>
      <c r="E243" s="536"/>
      <c r="F243" s="562"/>
      <c r="G243" s="562"/>
      <c r="H243" s="562"/>
      <c r="I243" s="562"/>
      <c r="J243" s="562"/>
      <c r="K243" s="562"/>
      <c r="L243" s="562"/>
      <c r="M243" s="562"/>
      <c r="N243" s="562"/>
      <c r="O243" s="562"/>
      <c r="P243" s="536"/>
      <c r="Q243" s="536"/>
    </row>
    <row r="244" spans="1:17" ht="11.25" customHeight="1">
      <c r="A244" s="550" t="str">
        <f>A225</f>
        <v>WI1</v>
      </c>
      <c r="B244" s="550" t="str">
        <f>B225</f>
        <v>Residential Inside</v>
      </c>
      <c r="C244" s="536"/>
      <c r="D244" s="536"/>
      <c r="E244" s="536"/>
      <c r="F244" s="551">
        <f>F225/F$233</f>
        <v>0.93743509865005192</v>
      </c>
      <c r="G244" s="551">
        <f t="shared" ref="G244:O244" si="84">G225/G$233</f>
        <v>0.93743509865005192</v>
      </c>
      <c r="H244" s="551">
        <f t="shared" si="84"/>
        <v>0.93743509865005192</v>
      </c>
      <c r="I244" s="551">
        <f t="shared" si="84"/>
        <v>0.93743509865005192</v>
      </c>
      <c r="J244" s="551">
        <f t="shared" si="84"/>
        <v>0.93743509865005192</v>
      </c>
      <c r="K244" s="551">
        <f t="shared" si="84"/>
        <v>0.93743509865005192</v>
      </c>
      <c r="L244" s="551">
        <f t="shared" si="84"/>
        <v>0.93743509865005192</v>
      </c>
      <c r="M244" s="551">
        <f t="shared" si="84"/>
        <v>0.93743509865005192</v>
      </c>
      <c r="N244" s="551">
        <f t="shared" si="84"/>
        <v>0.93743509865005192</v>
      </c>
      <c r="O244" s="551">
        <f t="shared" si="84"/>
        <v>0.93743509865005192</v>
      </c>
      <c r="P244" s="536"/>
      <c r="Q244" s="536"/>
    </row>
    <row r="245" spans="1:17" ht="11.25" customHeight="1">
      <c r="A245" s="550" t="str">
        <f t="shared" ref="A245:B251" si="85">A226</f>
        <v>WI2</v>
      </c>
      <c r="B245" s="550" t="str">
        <f t="shared" si="85"/>
        <v>Commercial Inside</v>
      </c>
      <c r="C245" s="536"/>
      <c r="D245" s="536"/>
      <c r="E245" s="536"/>
      <c r="F245" s="553">
        <f t="shared" ref="F245:O251" si="86">F226/F$233</f>
        <v>6.2564901349948077E-2</v>
      </c>
      <c r="G245" s="553">
        <f t="shared" si="86"/>
        <v>6.256490134994809E-2</v>
      </c>
      <c r="H245" s="553">
        <f t="shared" si="86"/>
        <v>6.2564901349948077E-2</v>
      </c>
      <c r="I245" s="553">
        <f t="shared" si="86"/>
        <v>6.256490134994809E-2</v>
      </c>
      <c r="J245" s="553">
        <f t="shared" si="86"/>
        <v>6.256490134994809E-2</v>
      </c>
      <c r="K245" s="553">
        <f t="shared" si="86"/>
        <v>6.256490134994809E-2</v>
      </c>
      <c r="L245" s="553">
        <f t="shared" si="86"/>
        <v>6.256490134994809E-2</v>
      </c>
      <c r="M245" s="553">
        <f t="shared" si="86"/>
        <v>6.256490134994809E-2</v>
      </c>
      <c r="N245" s="553">
        <f t="shared" si="86"/>
        <v>6.256490134994809E-2</v>
      </c>
      <c r="O245" s="553">
        <f t="shared" si="86"/>
        <v>6.256490134994809E-2</v>
      </c>
      <c r="P245" s="536"/>
      <c r="Q245" s="536"/>
    </row>
    <row r="246" spans="1:17" ht="11.25" hidden="1" customHeight="1">
      <c r="A246" s="550" t="str">
        <f t="shared" si="85"/>
        <v>WI3</v>
      </c>
      <c r="B246" s="550" t="str">
        <f t="shared" si="85"/>
        <v>Other I3</v>
      </c>
      <c r="C246" s="536"/>
      <c r="D246" s="536"/>
      <c r="E246" s="536"/>
      <c r="F246" s="551">
        <f t="shared" si="86"/>
        <v>0</v>
      </c>
      <c r="G246" s="551">
        <f t="shared" si="86"/>
        <v>0</v>
      </c>
      <c r="H246" s="551">
        <f t="shared" si="86"/>
        <v>0</v>
      </c>
      <c r="I246" s="551">
        <f t="shared" si="86"/>
        <v>0</v>
      </c>
      <c r="J246" s="551">
        <f t="shared" si="86"/>
        <v>0</v>
      </c>
      <c r="K246" s="551">
        <f t="shared" si="86"/>
        <v>0</v>
      </c>
      <c r="L246" s="551">
        <f t="shared" si="86"/>
        <v>0</v>
      </c>
      <c r="M246" s="551">
        <f t="shared" si="86"/>
        <v>0</v>
      </c>
      <c r="N246" s="551">
        <f t="shared" si="86"/>
        <v>0</v>
      </c>
      <c r="O246" s="551">
        <f t="shared" si="86"/>
        <v>0</v>
      </c>
      <c r="P246" s="536"/>
      <c r="Q246" s="536"/>
    </row>
    <row r="247" spans="1:17" ht="11.25" hidden="1" customHeight="1">
      <c r="A247" s="550" t="str">
        <f t="shared" si="85"/>
        <v>WI4</v>
      </c>
      <c r="B247" s="550" t="str">
        <f t="shared" si="85"/>
        <v>Other I4</v>
      </c>
      <c r="C247" s="536"/>
      <c r="D247" s="536"/>
      <c r="E247" s="536"/>
      <c r="F247" s="551">
        <f t="shared" si="86"/>
        <v>0</v>
      </c>
      <c r="G247" s="551">
        <f t="shared" si="86"/>
        <v>0</v>
      </c>
      <c r="H247" s="551">
        <f t="shared" si="86"/>
        <v>0</v>
      </c>
      <c r="I247" s="551">
        <f t="shared" si="86"/>
        <v>0</v>
      </c>
      <c r="J247" s="551">
        <f t="shared" si="86"/>
        <v>0</v>
      </c>
      <c r="K247" s="551">
        <f t="shared" si="86"/>
        <v>0</v>
      </c>
      <c r="L247" s="551">
        <f t="shared" si="86"/>
        <v>0</v>
      </c>
      <c r="M247" s="551">
        <f t="shared" si="86"/>
        <v>0</v>
      </c>
      <c r="N247" s="551">
        <f t="shared" si="86"/>
        <v>0</v>
      </c>
      <c r="O247" s="551">
        <f t="shared" si="86"/>
        <v>0</v>
      </c>
      <c r="P247" s="536"/>
      <c r="Q247" s="536"/>
    </row>
    <row r="248" spans="1:17" ht="11.25" hidden="1" customHeight="1">
      <c r="A248" s="550" t="str">
        <f t="shared" si="85"/>
        <v>WI5</v>
      </c>
      <c r="B248" s="550" t="str">
        <f t="shared" si="85"/>
        <v>Other I5</v>
      </c>
      <c r="C248" s="536"/>
      <c r="D248" s="536"/>
      <c r="E248" s="536"/>
      <c r="F248" s="551">
        <f t="shared" si="86"/>
        <v>0</v>
      </c>
      <c r="G248" s="551">
        <f t="shared" si="86"/>
        <v>0</v>
      </c>
      <c r="H248" s="551">
        <f t="shared" si="86"/>
        <v>0</v>
      </c>
      <c r="I248" s="551">
        <f t="shared" si="86"/>
        <v>0</v>
      </c>
      <c r="J248" s="551">
        <f t="shared" si="86"/>
        <v>0</v>
      </c>
      <c r="K248" s="551">
        <f t="shared" si="86"/>
        <v>0</v>
      </c>
      <c r="L248" s="551">
        <f t="shared" si="86"/>
        <v>0</v>
      </c>
      <c r="M248" s="551">
        <f t="shared" si="86"/>
        <v>0</v>
      </c>
      <c r="N248" s="551">
        <f t="shared" si="86"/>
        <v>0</v>
      </c>
      <c r="O248" s="551">
        <f t="shared" si="86"/>
        <v>0</v>
      </c>
      <c r="P248" s="536"/>
      <c r="Q248" s="536"/>
    </row>
    <row r="249" spans="1:17" ht="11.25" hidden="1" customHeight="1">
      <c r="A249" s="550" t="str">
        <f t="shared" si="85"/>
        <v>WI6</v>
      </c>
      <c r="B249" s="550" t="str">
        <f t="shared" si="85"/>
        <v>Other I6</v>
      </c>
      <c r="C249" s="536"/>
      <c r="D249" s="536"/>
      <c r="E249" s="536"/>
      <c r="F249" s="551">
        <f t="shared" si="86"/>
        <v>0</v>
      </c>
      <c r="G249" s="551">
        <f t="shared" si="86"/>
        <v>0</v>
      </c>
      <c r="H249" s="551">
        <f t="shared" si="86"/>
        <v>0</v>
      </c>
      <c r="I249" s="551">
        <f t="shared" si="86"/>
        <v>0</v>
      </c>
      <c r="J249" s="551">
        <f t="shared" si="86"/>
        <v>0</v>
      </c>
      <c r="K249" s="551">
        <f t="shared" si="86"/>
        <v>0</v>
      </c>
      <c r="L249" s="551">
        <f t="shared" si="86"/>
        <v>0</v>
      </c>
      <c r="M249" s="551">
        <f t="shared" si="86"/>
        <v>0</v>
      </c>
      <c r="N249" s="551">
        <f t="shared" si="86"/>
        <v>0</v>
      </c>
      <c r="O249" s="551">
        <f t="shared" si="86"/>
        <v>0</v>
      </c>
      <c r="P249" s="536"/>
      <c r="Q249" s="536"/>
    </row>
    <row r="250" spans="1:17" ht="11.25" hidden="1" customHeight="1">
      <c r="A250" s="550" t="str">
        <f t="shared" si="85"/>
        <v>WI7</v>
      </c>
      <c r="B250" s="550" t="str">
        <f t="shared" si="85"/>
        <v>Other I7</v>
      </c>
      <c r="C250" s="536"/>
      <c r="D250" s="536"/>
      <c r="E250" s="536"/>
      <c r="F250" s="551">
        <f t="shared" si="86"/>
        <v>0</v>
      </c>
      <c r="G250" s="551">
        <f t="shared" si="86"/>
        <v>0</v>
      </c>
      <c r="H250" s="551">
        <f t="shared" si="86"/>
        <v>0</v>
      </c>
      <c r="I250" s="551">
        <f t="shared" si="86"/>
        <v>0</v>
      </c>
      <c r="J250" s="551">
        <f t="shared" si="86"/>
        <v>0</v>
      </c>
      <c r="K250" s="551">
        <f t="shared" si="86"/>
        <v>0</v>
      </c>
      <c r="L250" s="551">
        <f t="shared" si="86"/>
        <v>0</v>
      </c>
      <c r="M250" s="551">
        <f t="shared" si="86"/>
        <v>0</v>
      </c>
      <c r="N250" s="551">
        <f t="shared" si="86"/>
        <v>0</v>
      </c>
      <c r="O250" s="551">
        <f t="shared" si="86"/>
        <v>0</v>
      </c>
      <c r="P250" s="536"/>
      <c r="Q250" s="536"/>
    </row>
    <row r="251" spans="1:17" ht="12.75" hidden="1" customHeight="1">
      <c r="A251" s="550" t="str">
        <f t="shared" si="85"/>
        <v>WI8</v>
      </c>
      <c r="B251" s="550" t="str">
        <f t="shared" si="85"/>
        <v>Other I8</v>
      </c>
      <c r="C251" s="536"/>
      <c r="D251" s="536"/>
      <c r="E251" s="536"/>
      <c r="F251" s="553">
        <f t="shared" si="86"/>
        <v>0</v>
      </c>
      <c r="G251" s="553">
        <f t="shared" si="86"/>
        <v>0</v>
      </c>
      <c r="H251" s="553">
        <f t="shared" si="86"/>
        <v>0</v>
      </c>
      <c r="I251" s="553">
        <f t="shared" si="86"/>
        <v>0</v>
      </c>
      <c r="J251" s="553">
        <f t="shared" si="86"/>
        <v>0</v>
      </c>
      <c r="K251" s="553">
        <f t="shared" si="86"/>
        <v>0</v>
      </c>
      <c r="L251" s="553">
        <f t="shared" si="86"/>
        <v>0</v>
      </c>
      <c r="M251" s="553">
        <f t="shared" si="86"/>
        <v>0</v>
      </c>
      <c r="N251" s="553">
        <f t="shared" si="86"/>
        <v>0</v>
      </c>
      <c r="O251" s="553">
        <f t="shared" si="86"/>
        <v>0</v>
      </c>
      <c r="P251" s="536"/>
      <c r="Q251" s="536"/>
    </row>
    <row r="252" spans="1:17" ht="11.25" customHeight="1">
      <c r="B252" s="536" t="s">
        <v>1</v>
      </c>
      <c r="C252" s="561"/>
      <c r="D252" s="536"/>
      <c r="E252" s="536"/>
      <c r="F252" s="551">
        <f>SUM(F244:F251)</f>
        <v>1</v>
      </c>
      <c r="G252" s="551">
        <f t="shared" ref="G252:O252" si="87">SUM(G244:G251)</f>
        <v>1</v>
      </c>
      <c r="H252" s="551">
        <f t="shared" si="87"/>
        <v>1</v>
      </c>
      <c r="I252" s="551">
        <f t="shared" si="87"/>
        <v>1</v>
      </c>
      <c r="J252" s="551">
        <f t="shared" si="87"/>
        <v>1</v>
      </c>
      <c r="K252" s="551">
        <f t="shared" si="87"/>
        <v>1</v>
      </c>
      <c r="L252" s="551">
        <f t="shared" si="87"/>
        <v>1</v>
      </c>
      <c r="M252" s="551">
        <f t="shared" si="87"/>
        <v>1</v>
      </c>
      <c r="N252" s="551">
        <f t="shared" si="87"/>
        <v>1</v>
      </c>
      <c r="O252" s="551">
        <f t="shared" si="87"/>
        <v>1</v>
      </c>
      <c r="P252" s="536"/>
      <c r="Q252" s="536"/>
    </row>
    <row r="253" spans="1:17" ht="11.25" customHeight="1">
      <c r="B253" s="536"/>
      <c r="C253" s="536"/>
      <c r="D253" s="536"/>
      <c r="E253" s="551"/>
      <c r="F253" s="564"/>
      <c r="G253" s="564"/>
      <c r="H253" s="564"/>
      <c r="I253" s="564"/>
      <c r="J253" s="564"/>
      <c r="K253" s="564"/>
      <c r="L253" s="564"/>
      <c r="M253" s="564"/>
      <c r="N253" s="564"/>
      <c r="O253" s="564"/>
      <c r="P253" s="536"/>
      <c r="Q253" s="544"/>
    </row>
    <row r="254" spans="1:17" ht="11.25" customHeight="1">
      <c r="B254" s="536"/>
      <c r="C254" s="536"/>
      <c r="D254" s="536"/>
      <c r="E254" s="551"/>
      <c r="F254" s="564"/>
      <c r="G254" s="564"/>
      <c r="H254" s="564"/>
      <c r="I254" s="564"/>
      <c r="J254" s="564"/>
      <c r="K254" s="564"/>
      <c r="L254" s="564"/>
      <c r="M254" s="564"/>
      <c r="N254" s="564"/>
      <c r="O254" s="564"/>
      <c r="P254" s="536"/>
      <c r="Q254" s="544"/>
    </row>
    <row r="255" spans="1:17" ht="11.25" customHeight="1">
      <c r="B255" s="554" t="s">
        <v>140</v>
      </c>
      <c r="C255" s="546"/>
      <c r="D255" s="546"/>
      <c r="E255" s="546"/>
      <c r="F255" s="563"/>
      <c r="G255" s="562"/>
      <c r="H255" s="562"/>
      <c r="J255" s="508"/>
      <c r="K255" s="508"/>
      <c r="M255" s="536"/>
      <c r="N255" s="536"/>
      <c r="O255" s="536"/>
      <c r="P255" s="536"/>
      <c r="Q255" s="536"/>
    </row>
    <row r="256" spans="1:17" ht="11.25" customHeight="1">
      <c r="B256" s="557"/>
      <c r="C256" s="536"/>
      <c r="D256" s="536"/>
      <c r="E256" s="536"/>
      <c r="F256" s="562"/>
      <c r="G256" s="562"/>
      <c r="H256" s="562"/>
      <c r="J256" s="508"/>
      <c r="K256" s="508"/>
      <c r="M256" s="536"/>
      <c r="N256" s="536"/>
      <c r="O256" s="536"/>
      <c r="P256" s="536"/>
      <c r="Q256" s="536"/>
    </row>
    <row r="257" spans="1:17" ht="11.25" customHeight="1">
      <c r="B257" s="549" t="s">
        <v>431</v>
      </c>
      <c r="C257" s="536"/>
      <c r="D257" s="536"/>
      <c r="E257" s="536"/>
      <c r="F257" s="562"/>
      <c r="G257" s="562"/>
      <c r="H257" s="562"/>
      <c r="J257" s="508"/>
      <c r="K257" s="508"/>
      <c r="M257" s="536"/>
      <c r="N257" s="536"/>
      <c r="O257" s="536"/>
      <c r="P257" s="536"/>
      <c r="Q257" s="536"/>
    </row>
    <row r="258" spans="1:17" ht="11.25" customHeight="1">
      <c r="A258" s="550" t="str">
        <f t="shared" ref="A258:B265" si="88">A225</f>
        <v>WI1</v>
      </c>
      <c r="B258" s="550" t="str">
        <f t="shared" si="88"/>
        <v>Residential Inside</v>
      </c>
      <c r="C258" s="536"/>
      <c r="D258" s="536"/>
      <c r="E258" s="536"/>
      <c r="F258" s="508">
        <f t="shared" ref="F258:O265" si="89">F204/12</f>
        <v>3611</v>
      </c>
      <c r="G258" s="508">
        <f t="shared" si="89"/>
        <v>4418.4286384276847</v>
      </c>
      <c r="H258" s="508">
        <f t="shared" si="89"/>
        <v>5307.6031711233372</v>
      </c>
      <c r="I258" s="508">
        <f t="shared" si="89"/>
        <v>5900.999848189881</v>
      </c>
      <c r="J258" s="508">
        <f t="shared" si="89"/>
        <v>6494.7650995755548</v>
      </c>
      <c r="K258" s="508">
        <f t="shared" si="89"/>
        <v>7075.6633927085304</v>
      </c>
      <c r="L258" s="508">
        <f t="shared" si="89"/>
        <v>7629.4110085217517</v>
      </c>
      <c r="M258" s="508">
        <f t="shared" si="89"/>
        <v>8141.1976279581331</v>
      </c>
      <c r="N258" s="508">
        <f t="shared" si="89"/>
        <v>8596.2956697687769</v>
      </c>
      <c r="O258" s="508">
        <f t="shared" si="89"/>
        <v>9076.8339768972182</v>
      </c>
      <c r="P258" s="508"/>
      <c r="Q258" s="536"/>
    </row>
    <row r="259" spans="1:17" ht="11.25" customHeight="1">
      <c r="A259" s="550" t="str">
        <f t="shared" si="88"/>
        <v>WI2</v>
      </c>
      <c r="B259" s="550" t="str">
        <f t="shared" si="88"/>
        <v>Commercial Inside</v>
      </c>
      <c r="C259" s="536"/>
      <c r="D259" s="536"/>
      <c r="E259" s="536"/>
      <c r="F259" s="539">
        <f t="shared" si="89"/>
        <v>241</v>
      </c>
      <c r="G259" s="539">
        <f t="shared" si="89"/>
        <v>294.88820322931934</v>
      </c>
      <c r="H259" s="539">
        <f t="shared" si="89"/>
        <v>354.23216954880212</v>
      </c>
      <c r="I259" s="539">
        <f t="shared" si="89"/>
        <v>393.83576943056261</v>
      </c>
      <c r="J259" s="539">
        <f t="shared" si="89"/>
        <v>433.46396815223187</v>
      </c>
      <c r="K259" s="539">
        <f t="shared" si="89"/>
        <v>472.23341945243874</v>
      </c>
      <c r="L259" s="539">
        <f t="shared" si="89"/>
        <v>509.19082056320758</v>
      </c>
      <c r="M259" s="539">
        <f t="shared" si="89"/>
        <v>543.34772316198018</v>
      </c>
      <c r="N259" s="539">
        <f t="shared" si="89"/>
        <v>573.72120089013447</v>
      </c>
      <c r="O259" s="539">
        <f t="shared" si="89"/>
        <v>605.7925750296954</v>
      </c>
      <c r="P259" s="508"/>
      <c r="Q259" s="536"/>
    </row>
    <row r="260" spans="1:17" ht="11.25" hidden="1" customHeight="1">
      <c r="A260" s="550" t="str">
        <f t="shared" si="88"/>
        <v>WI3</v>
      </c>
      <c r="B260" s="550" t="str">
        <f t="shared" si="88"/>
        <v>Other I3</v>
      </c>
      <c r="C260" s="536"/>
      <c r="D260" s="536"/>
      <c r="E260" s="536"/>
      <c r="F260" s="508">
        <f t="shared" si="89"/>
        <v>0</v>
      </c>
      <c r="G260" s="508">
        <f t="shared" si="89"/>
        <v>0</v>
      </c>
      <c r="H260" s="508">
        <f t="shared" si="89"/>
        <v>0</v>
      </c>
      <c r="I260" s="508">
        <f t="shared" si="89"/>
        <v>0</v>
      </c>
      <c r="J260" s="508">
        <f t="shared" si="89"/>
        <v>0</v>
      </c>
      <c r="K260" s="508">
        <f t="shared" si="89"/>
        <v>0</v>
      </c>
      <c r="L260" s="508">
        <f t="shared" si="89"/>
        <v>0</v>
      </c>
      <c r="M260" s="508">
        <f t="shared" si="89"/>
        <v>0</v>
      </c>
      <c r="N260" s="508">
        <f t="shared" si="89"/>
        <v>0</v>
      </c>
      <c r="O260" s="508">
        <f t="shared" si="89"/>
        <v>0</v>
      </c>
      <c r="P260" s="508"/>
      <c r="Q260" s="536"/>
    </row>
    <row r="261" spans="1:17" ht="11.25" hidden="1" customHeight="1">
      <c r="A261" s="550" t="str">
        <f t="shared" si="88"/>
        <v>WI4</v>
      </c>
      <c r="B261" s="550" t="str">
        <f t="shared" si="88"/>
        <v>Other I4</v>
      </c>
      <c r="C261" s="536"/>
      <c r="D261" s="536"/>
      <c r="E261" s="536"/>
      <c r="F261" s="508">
        <f t="shared" si="89"/>
        <v>0</v>
      </c>
      <c r="G261" s="508">
        <f t="shared" si="89"/>
        <v>0</v>
      </c>
      <c r="H261" s="508">
        <f t="shared" si="89"/>
        <v>0</v>
      </c>
      <c r="I261" s="508">
        <f t="shared" si="89"/>
        <v>0</v>
      </c>
      <c r="J261" s="508">
        <f t="shared" si="89"/>
        <v>0</v>
      </c>
      <c r="K261" s="508">
        <f t="shared" si="89"/>
        <v>0</v>
      </c>
      <c r="L261" s="508">
        <f t="shared" si="89"/>
        <v>0</v>
      </c>
      <c r="M261" s="508">
        <f t="shared" si="89"/>
        <v>0</v>
      </c>
      <c r="N261" s="508">
        <f t="shared" si="89"/>
        <v>0</v>
      </c>
      <c r="O261" s="508">
        <f t="shared" si="89"/>
        <v>0</v>
      </c>
      <c r="P261" s="508"/>
      <c r="Q261" s="536"/>
    </row>
    <row r="262" spans="1:17" ht="11.25" hidden="1" customHeight="1">
      <c r="A262" s="550" t="str">
        <f t="shared" si="88"/>
        <v>WI5</v>
      </c>
      <c r="B262" s="550" t="str">
        <f t="shared" si="88"/>
        <v>Other I5</v>
      </c>
      <c r="C262" s="536"/>
      <c r="D262" s="536"/>
      <c r="E262" s="536"/>
      <c r="F262" s="508">
        <f t="shared" si="89"/>
        <v>0</v>
      </c>
      <c r="G262" s="508">
        <f t="shared" si="89"/>
        <v>0</v>
      </c>
      <c r="H262" s="508">
        <f t="shared" si="89"/>
        <v>0</v>
      </c>
      <c r="I262" s="508">
        <f t="shared" si="89"/>
        <v>0</v>
      </c>
      <c r="J262" s="508">
        <f t="shared" si="89"/>
        <v>0</v>
      </c>
      <c r="K262" s="508">
        <f t="shared" si="89"/>
        <v>0</v>
      </c>
      <c r="L262" s="508">
        <f t="shared" si="89"/>
        <v>0</v>
      </c>
      <c r="M262" s="508">
        <f t="shared" si="89"/>
        <v>0</v>
      </c>
      <c r="N262" s="508">
        <f t="shared" si="89"/>
        <v>0</v>
      </c>
      <c r="O262" s="508">
        <f t="shared" si="89"/>
        <v>0</v>
      </c>
      <c r="P262" s="508"/>
      <c r="Q262" s="536"/>
    </row>
    <row r="263" spans="1:17" ht="11.25" hidden="1" customHeight="1">
      <c r="A263" s="550" t="str">
        <f t="shared" si="88"/>
        <v>WI6</v>
      </c>
      <c r="B263" s="550" t="str">
        <f t="shared" si="88"/>
        <v>Other I6</v>
      </c>
      <c r="C263" s="536"/>
      <c r="D263" s="536"/>
      <c r="E263" s="536"/>
      <c r="F263" s="508">
        <f t="shared" si="89"/>
        <v>0</v>
      </c>
      <c r="G263" s="508">
        <f t="shared" si="89"/>
        <v>0</v>
      </c>
      <c r="H263" s="508">
        <f t="shared" si="89"/>
        <v>0</v>
      </c>
      <c r="I263" s="508">
        <f t="shared" si="89"/>
        <v>0</v>
      </c>
      <c r="J263" s="508">
        <f t="shared" si="89"/>
        <v>0</v>
      </c>
      <c r="K263" s="508">
        <f t="shared" si="89"/>
        <v>0</v>
      </c>
      <c r="L263" s="508">
        <f t="shared" si="89"/>
        <v>0</v>
      </c>
      <c r="M263" s="508">
        <f t="shared" si="89"/>
        <v>0</v>
      </c>
      <c r="N263" s="508">
        <f t="shared" si="89"/>
        <v>0</v>
      </c>
      <c r="O263" s="508">
        <f t="shared" si="89"/>
        <v>0</v>
      </c>
      <c r="P263" s="508"/>
      <c r="Q263" s="536"/>
    </row>
    <row r="264" spans="1:17" ht="11.25" hidden="1" customHeight="1">
      <c r="A264" s="550" t="str">
        <f t="shared" si="88"/>
        <v>WI7</v>
      </c>
      <c r="B264" s="550" t="str">
        <f t="shared" si="88"/>
        <v>Other I7</v>
      </c>
      <c r="C264" s="536"/>
      <c r="D264" s="536"/>
      <c r="E264" s="536"/>
      <c r="F264" s="508">
        <f t="shared" si="89"/>
        <v>0</v>
      </c>
      <c r="G264" s="508">
        <f t="shared" si="89"/>
        <v>0</v>
      </c>
      <c r="H264" s="508">
        <f t="shared" si="89"/>
        <v>0</v>
      </c>
      <c r="I264" s="508">
        <f t="shared" si="89"/>
        <v>0</v>
      </c>
      <c r="J264" s="508">
        <f t="shared" si="89"/>
        <v>0</v>
      </c>
      <c r="K264" s="508">
        <f t="shared" si="89"/>
        <v>0</v>
      </c>
      <c r="L264" s="508">
        <f t="shared" si="89"/>
        <v>0</v>
      </c>
      <c r="M264" s="508">
        <f t="shared" si="89"/>
        <v>0</v>
      </c>
      <c r="N264" s="508">
        <f t="shared" si="89"/>
        <v>0</v>
      </c>
      <c r="O264" s="508">
        <f t="shared" si="89"/>
        <v>0</v>
      </c>
      <c r="P264" s="508"/>
      <c r="Q264" s="536"/>
    </row>
    <row r="265" spans="1:17" ht="12.75" hidden="1" customHeight="1">
      <c r="A265" s="550" t="str">
        <f t="shared" si="88"/>
        <v>WI8</v>
      </c>
      <c r="B265" s="550" t="str">
        <f t="shared" si="88"/>
        <v>Other I8</v>
      </c>
      <c r="C265" s="536"/>
      <c r="D265" s="536"/>
      <c r="E265" s="536"/>
      <c r="F265" s="539">
        <f t="shared" si="89"/>
        <v>0</v>
      </c>
      <c r="G265" s="539">
        <f t="shared" si="89"/>
        <v>0</v>
      </c>
      <c r="H265" s="539">
        <f t="shared" si="89"/>
        <v>0</v>
      </c>
      <c r="I265" s="539">
        <f t="shared" si="89"/>
        <v>0</v>
      </c>
      <c r="J265" s="539">
        <f t="shared" si="89"/>
        <v>0</v>
      </c>
      <c r="K265" s="539">
        <f t="shared" si="89"/>
        <v>0</v>
      </c>
      <c r="L265" s="539">
        <f t="shared" si="89"/>
        <v>0</v>
      </c>
      <c r="M265" s="539">
        <f t="shared" si="89"/>
        <v>0</v>
      </c>
      <c r="N265" s="539">
        <f t="shared" si="89"/>
        <v>0</v>
      </c>
      <c r="O265" s="539">
        <f t="shared" si="89"/>
        <v>0</v>
      </c>
      <c r="P265" s="536"/>
      <c r="Q265" s="536"/>
    </row>
    <row r="266" spans="1:17" ht="12.75" customHeight="1">
      <c r="A266" s="550"/>
      <c r="B266" s="536" t="s">
        <v>175</v>
      </c>
      <c r="C266" s="536"/>
      <c r="D266" s="536"/>
      <c r="E266" s="536"/>
      <c r="F266" s="508">
        <f>SUM(F258:F265)</f>
        <v>3852</v>
      </c>
      <c r="G266" s="508">
        <f t="shared" ref="G266:O266" si="90">SUM(G258:G265)</f>
        <v>4713.3168416570043</v>
      </c>
      <c r="H266" s="508">
        <f t="shared" si="90"/>
        <v>5661.835340672139</v>
      </c>
      <c r="I266" s="508">
        <f t="shared" si="90"/>
        <v>6294.8356176204434</v>
      </c>
      <c r="J266" s="508">
        <f t="shared" si="90"/>
        <v>6928.229067727787</v>
      </c>
      <c r="K266" s="508">
        <f t="shared" si="90"/>
        <v>7547.8968121609687</v>
      </c>
      <c r="L266" s="508">
        <f t="shared" si="90"/>
        <v>8138.6018290849588</v>
      </c>
      <c r="M266" s="508">
        <f t="shared" si="90"/>
        <v>8684.545351120114</v>
      </c>
      <c r="N266" s="508">
        <f t="shared" si="90"/>
        <v>9170.016870658912</v>
      </c>
      <c r="O266" s="508">
        <f t="shared" si="90"/>
        <v>9682.6265519269145</v>
      </c>
      <c r="P266" s="536"/>
      <c r="Q266" s="536"/>
    </row>
    <row r="267" spans="1:17" ht="12.75" customHeight="1">
      <c r="A267" s="550"/>
      <c r="B267" s="550"/>
      <c r="C267" s="536"/>
      <c r="D267" s="536"/>
      <c r="E267" s="536"/>
      <c r="F267" s="539"/>
      <c r="G267" s="539"/>
      <c r="I267" s="539"/>
      <c r="J267" s="539"/>
      <c r="L267" s="539"/>
      <c r="M267" s="539"/>
      <c r="O267" s="539"/>
      <c r="P267" s="536"/>
      <c r="Q267" s="536"/>
    </row>
    <row r="268" spans="1:17" ht="12.75" customHeight="1">
      <c r="A268" s="550"/>
      <c r="B268" s="549" t="s">
        <v>432</v>
      </c>
      <c r="C268" s="536"/>
      <c r="D268" s="536"/>
      <c r="E268" s="536"/>
      <c r="F268" s="539"/>
      <c r="G268" s="539"/>
      <c r="I268" s="539"/>
      <c r="J268" s="539"/>
      <c r="L268" s="539"/>
      <c r="M268" s="539"/>
      <c r="O268" s="539"/>
      <c r="P268" s="536"/>
      <c r="Q268" s="536"/>
    </row>
    <row r="269" spans="1:17" ht="11.25" customHeight="1">
      <c r="A269" s="550" t="str">
        <f>A236</f>
        <v>WO1</v>
      </c>
      <c r="B269" s="550" t="str">
        <f>B236</f>
        <v>Residential Outside</v>
      </c>
      <c r="C269" s="536"/>
      <c r="D269" s="536"/>
      <c r="E269" s="536"/>
      <c r="F269" s="508">
        <f t="shared" ref="F269:O270" si="91">F215/12</f>
        <v>1210.5</v>
      </c>
      <c r="G269" s="508">
        <f t="shared" si="91"/>
        <v>1481.1708299132408</v>
      </c>
      <c r="H269" s="508">
        <f t="shared" si="91"/>
        <v>1779.2449843934639</v>
      </c>
      <c r="I269" s="508">
        <f t="shared" si="91"/>
        <v>1978.1668003970783</v>
      </c>
      <c r="J269" s="508">
        <f t="shared" si="91"/>
        <v>2177.2121719845495</v>
      </c>
      <c r="K269" s="508">
        <f t="shared" si="91"/>
        <v>2371.9442084945099</v>
      </c>
      <c r="L269" s="508">
        <f t="shared" si="91"/>
        <v>2557.5746402147824</v>
      </c>
      <c r="M269" s="508">
        <f t="shared" si="91"/>
        <v>2729.1386675833064</v>
      </c>
      <c r="N269" s="508">
        <f t="shared" si="91"/>
        <v>2881.6992268776248</v>
      </c>
      <c r="O269" s="508">
        <f t="shared" si="91"/>
        <v>3042.788016902266</v>
      </c>
      <c r="P269" s="508"/>
      <c r="Q269" s="536"/>
    </row>
    <row r="270" spans="1:17" ht="11.25" customHeight="1">
      <c r="A270" s="550" t="str">
        <f>A237</f>
        <v>WO2</v>
      </c>
      <c r="B270" s="550" t="str">
        <f>B237</f>
        <v>Commercial Outside</v>
      </c>
      <c r="C270" s="536"/>
      <c r="D270" s="536"/>
      <c r="E270" s="536"/>
      <c r="F270" s="539">
        <f t="shared" si="91"/>
        <v>27.5</v>
      </c>
      <c r="G270" s="539">
        <f t="shared" si="91"/>
        <v>33.649068833221087</v>
      </c>
      <c r="H270" s="539">
        <f t="shared" si="91"/>
        <v>40.420683247269949</v>
      </c>
      <c r="I270" s="539">
        <f t="shared" si="91"/>
        <v>44.939766221329755</v>
      </c>
      <c r="J270" s="539">
        <f t="shared" si="91"/>
        <v>49.461656116955908</v>
      </c>
      <c r="K270" s="539">
        <f t="shared" si="91"/>
        <v>53.885556161585328</v>
      </c>
      <c r="L270" s="539">
        <f t="shared" si="91"/>
        <v>58.102686993727012</v>
      </c>
      <c r="M270" s="539">
        <f t="shared" si="91"/>
        <v>62.000258867030936</v>
      </c>
      <c r="N270" s="539">
        <f t="shared" si="91"/>
        <v>65.466112134766377</v>
      </c>
      <c r="O270" s="539">
        <f t="shared" si="91"/>
        <v>69.125708768948641</v>
      </c>
      <c r="P270" s="508"/>
      <c r="Q270" s="536"/>
    </row>
    <row r="271" spans="1:17" ht="12.75" customHeight="1">
      <c r="A271" s="550"/>
      <c r="B271" s="536" t="s">
        <v>175</v>
      </c>
      <c r="C271" s="536"/>
      <c r="D271" s="536"/>
      <c r="E271" s="536"/>
      <c r="F271" s="508">
        <f>SUM(F269:F270)</f>
        <v>1238</v>
      </c>
      <c r="G271" s="508">
        <f t="shared" ref="G271:O271" si="92">SUM(G269:G270)</f>
        <v>1514.8198987464618</v>
      </c>
      <c r="H271" s="508">
        <f t="shared" si="92"/>
        <v>1819.6656676407338</v>
      </c>
      <c r="I271" s="508">
        <f t="shared" si="92"/>
        <v>2023.1065666184081</v>
      </c>
      <c r="J271" s="508">
        <f t="shared" si="92"/>
        <v>2226.6738281015055</v>
      </c>
      <c r="K271" s="508">
        <f t="shared" si="92"/>
        <v>2425.829764656095</v>
      </c>
      <c r="L271" s="508">
        <f t="shared" si="92"/>
        <v>2615.6773272085093</v>
      </c>
      <c r="M271" s="508">
        <f t="shared" si="92"/>
        <v>2791.1389264503373</v>
      </c>
      <c r="N271" s="508">
        <f t="shared" si="92"/>
        <v>2947.1653390123911</v>
      </c>
      <c r="O271" s="508">
        <f t="shared" si="92"/>
        <v>3111.9137256712147</v>
      </c>
      <c r="P271" s="508"/>
      <c r="Q271" s="536"/>
    </row>
    <row r="272" spans="1:17" ht="12.75" customHeight="1">
      <c r="A272" s="550"/>
      <c r="B272" s="550"/>
      <c r="C272" s="536"/>
      <c r="D272" s="536"/>
      <c r="E272" s="536"/>
      <c r="F272" s="539"/>
      <c r="G272" s="539"/>
      <c r="I272" s="539"/>
      <c r="J272" s="539"/>
      <c r="L272" s="539"/>
      <c r="M272" s="539"/>
      <c r="O272" s="539"/>
      <c r="P272" s="508"/>
      <c r="Q272" s="536"/>
    </row>
    <row r="273" spans="1:17" ht="11.25" customHeight="1">
      <c r="B273" s="536" t="s">
        <v>5</v>
      </c>
      <c r="C273" s="561"/>
      <c r="D273" s="536"/>
      <c r="E273" s="536"/>
      <c r="F273" s="508">
        <f t="shared" ref="F273:O273" si="93">+F271+F266</f>
        <v>5090</v>
      </c>
      <c r="G273" s="508">
        <f t="shared" si="93"/>
        <v>6228.1367404034663</v>
      </c>
      <c r="H273" s="508">
        <f t="shared" si="93"/>
        <v>7481.5010083128727</v>
      </c>
      <c r="I273" s="508">
        <f t="shared" si="93"/>
        <v>8317.942184238851</v>
      </c>
      <c r="J273" s="508">
        <f t="shared" si="93"/>
        <v>9154.9028958292929</v>
      </c>
      <c r="K273" s="508">
        <f t="shared" si="93"/>
        <v>9973.7265768170637</v>
      </c>
      <c r="L273" s="508">
        <f t="shared" si="93"/>
        <v>10754.279156293469</v>
      </c>
      <c r="M273" s="508">
        <f t="shared" si="93"/>
        <v>11475.684277570452</v>
      </c>
      <c r="N273" s="508">
        <f t="shared" si="93"/>
        <v>12117.182209671304</v>
      </c>
      <c r="O273" s="508">
        <f t="shared" si="93"/>
        <v>12794.540277598129</v>
      </c>
      <c r="P273" s="508"/>
      <c r="Q273" s="536"/>
    </row>
    <row r="274" spans="1:17" ht="11.25" customHeight="1">
      <c r="B274" s="536"/>
      <c r="C274" s="536"/>
      <c r="D274" s="536"/>
      <c r="E274" s="551"/>
      <c r="F274" s="564"/>
      <c r="G274" s="564"/>
      <c r="H274" s="564"/>
      <c r="I274" s="564"/>
      <c r="J274" s="564"/>
      <c r="K274" s="564"/>
      <c r="L274" s="564"/>
      <c r="M274" s="564"/>
      <c r="N274" s="564"/>
      <c r="O274" s="564"/>
      <c r="P274" s="508"/>
      <c r="Q274" s="544"/>
    </row>
    <row r="275" spans="1:17" ht="11.25" customHeight="1">
      <c r="B275" s="536"/>
      <c r="C275" s="536"/>
      <c r="D275" s="536"/>
      <c r="E275" s="551"/>
      <c r="F275" s="564"/>
      <c r="G275" s="564"/>
      <c r="H275" s="564"/>
      <c r="I275" s="564"/>
      <c r="J275" s="564"/>
      <c r="K275" s="564"/>
      <c r="L275" s="564"/>
      <c r="M275" s="564"/>
      <c r="N275" s="564"/>
      <c r="O275" s="564"/>
      <c r="P275" s="508"/>
      <c r="Q275" s="544"/>
    </row>
    <row r="276" spans="1:17" ht="11.25" customHeight="1">
      <c r="B276" s="554" t="s">
        <v>444</v>
      </c>
      <c r="C276" s="546"/>
      <c r="D276" s="546"/>
      <c r="E276" s="546"/>
      <c r="F276" s="563"/>
      <c r="G276" s="562"/>
      <c r="H276" s="562"/>
      <c r="J276" s="508"/>
      <c r="K276" s="508"/>
      <c r="M276" s="536"/>
      <c r="N276" s="536"/>
      <c r="O276" s="536"/>
      <c r="P276" s="508"/>
      <c r="Q276" s="536"/>
    </row>
    <row r="277" spans="1:17" ht="11.25" customHeight="1">
      <c r="B277" s="557"/>
      <c r="C277" s="536"/>
      <c r="D277" s="536"/>
      <c r="E277" s="536"/>
      <c r="F277" s="562"/>
      <c r="G277" s="562"/>
      <c r="H277" s="562"/>
      <c r="J277" s="508"/>
      <c r="K277" s="508"/>
      <c r="M277" s="536"/>
      <c r="N277" s="536"/>
      <c r="O277" s="536"/>
      <c r="P277" s="508"/>
      <c r="Q277" s="536"/>
    </row>
    <row r="278" spans="1:17" ht="11.25" customHeight="1">
      <c r="B278" s="549" t="s">
        <v>431</v>
      </c>
      <c r="C278" s="536"/>
      <c r="D278" s="536"/>
      <c r="E278" s="536"/>
      <c r="F278" s="562"/>
      <c r="G278" s="562"/>
      <c r="H278" s="562"/>
      <c r="J278" s="508"/>
      <c r="K278" s="508"/>
      <c r="M278" s="536"/>
      <c r="N278" s="536"/>
      <c r="O278" s="536"/>
      <c r="P278" s="508"/>
      <c r="Q278" s="536"/>
    </row>
    <row r="279" spans="1:17" ht="11.25" customHeight="1">
      <c r="A279" s="550" t="str">
        <f t="shared" ref="A279:B286" si="94">A258</f>
        <v>WI1</v>
      </c>
      <c r="B279" s="550" t="str">
        <f t="shared" si="94"/>
        <v>Residential Inside</v>
      </c>
      <c r="C279" s="536"/>
      <c r="D279" s="536"/>
      <c r="E279" s="536"/>
      <c r="G279" s="508">
        <f t="shared" ref="G279:O286" si="95">G258-F258</f>
        <v>807.42863842768475</v>
      </c>
      <c r="H279" s="508">
        <f t="shared" si="95"/>
        <v>889.17453269565249</v>
      </c>
      <c r="I279" s="508">
        <f t="shared" si="95"/>
        <v>593.39667706654382</v>
      </c>
      <c r="J279" s="508">
        <f t="shared" si="95"/>
        <v>593.76525138567376</v>
      </c>
      <c r="K279" s="508">
        <f t="shared" si="95"/>
        <v>580.8982931329756</v>
      </c>
      <c r="L279" s="508">
        <f t="shared" si="95"/>
        <v>553.74761581322127</v>
      </c>
      <c r="M279" s="508">
        <f t="shared" si="95"/>
        <v>511.78661943638144</v>
      </c>
      <c r="N279" s="508">
        <f t="shared" si="95"/>
        <v>455.09804181064374</v>
      </c>
      <c r="O279" s="508">
        <f t="shared" si="95"/>
        <v>480.53830712844137</v>
      </c>
      <c r="P279" s="508"/>
      <c r="Q279" s="536"/>
    </row>
    <row r="280" spans="1:17" ht="11.25" customHeight="1">
      <c r="A280" s="550" t="str">
        <f t="shared" si="94"/>
        <v>WI2</v>
      </c>
      <c r="B280" s="550" t="str">
        <f t="shared" si="94"/>
        <v>Commercial Inside</v>
      </c>
      <c r="C280" s="536"/>
      <c r="D280" s="536"/>
      <c r="E280" s="536"/>
      <c r="G280" s="508">
        <f t="shared" si="95"/>
        <v>53.888203229319345</v>
      </c>
      <c r="H280" s="508">
        <f t="shared" si="95"/>
        <v>59.343966319482774</v>
      </c>
      <c r="I280" s="508">
        <f t="shared" si="95"/>
        <v>39.603599881760488</v>
      </c>
      <c r="J280" s="508">
        <f t="shared" si="95"/>
        <v>39.628198721669264</v>
      </c>
      <c r="K280" s="508">
        <f t="shared" si="95"/>
        <v>38.769451300206867</v>
      </c>
      <c r="L280" s="508">
        <f t="shared" si="95"/>
        <v>36.957401110768842</v>
      </c>
      <c r="M280" s="508">
        <f t="shared" si="95"/>
        <v>34.156902598772604</v>
      </c>
      <c r="N280" s="508">
        <f t="shared" si="95"/>
        <v>30.373477728154285</v>
      </c>
      <c r="O280" s="508">
        <f t="shared" si="95"/>
        <v>32.07137413956093</v>
      </c>
      <c r="P280" s="508"/>
      <c r="Q280" s="536"/>
    </row>
    <row r="281" spans="1:17" ht="11.25" hidden="1" customHeight="1">
      <c r="A281" s="550" t="str">
        <f t="shared" si="94"/>
        <v>WI3</v>
      </c>
      <c r="B281" s="550" t="str">
        <f t="shared" si="94"/>
        <v>Other I3</v>
      </c>
      <c r="C281" s="536"/>
      <c r="D281" s="536"/>
      <c r="E281" s="536"/>
      <c r="G281" s="508">
        <f t="shared" si="95"/>
        <v>0</v>
      </c>
      <c r="H281" s="508">
        <f t="shared" si="95"/>
        <v>0</v>
      </c>
      <c r="I281" s="508">
        <f t="shared" si="95"/>
        <v>0</v>
      </c>
      <c r="J281" s="508">
        <f t="shared" si="95"/>
        <v>0</v>
      </c>
      <c r="K281" s="508">
        <f t="shared" si="95"/>
        <v>0</v>
      </c>
      <c r="L281" s="508">
        <f t="shared" si="95"/>
        <v>0</v>
      </c>
      <c r="M281" s="508">
        <f t="shared" si="95"/>
        <v>0</v>
      </c>
      <c r="N281" s="508">
        <f t="shared" si="95"/>
        <v>0</v>
      </c>
      <c r="O281" s="508">
        <f t="shared" si="95"/>
        <v>0</v>
      </c>
      <c r="P281" s="508"/>
      <c r="Q281" s="536"/>
    </row>
    <row r="282" spans="1:17" ht="11.25" hidden="1" customHeight="1">
      <c r="A282" s="550" t="str">
        <f t="shared" si="94"/>
        <v>WI4</v>
      </c>
      <c r="B282" s="550" t="str">
        <f t="shared" si="94"/>
        <v>Other I4</v>
      </c>
      <c r="C282" s="536"/>
      <c r="D282" s="536"/>
      <c r="E282" s="536"/>
      <c r="G282" s="508">
        <f t="shared" si="95"/>
        <v>0</v>
      </c>
      <c r="H282" s="508">
        <f t="shared" si="95"/>
        <v>0</v>
      </c>
      <c r="I282" s="508">
        <f t="shared" si="95"/>
        <v>0</v>
      </c>
      <c r="J282" s="508">
        <f t="shared" si="95"/>
        <v>0</v>
      </c>
      <c r="K282" s="508">
        <f t="shared" si="95"/>
        <v>0</v>
      </c>
      <c r="L282" s="508">
        <f t="shared" si="95"/>
        <v>0</v>
      </c>
      <c r="M282" s="508">
        <f t="shared" si="95"/>
        <v>0</v>
      </c>
      <c r="N282" s="508">
        <f t="shared" si="95"/>
        <v>0</v>
      </c>
      <c r="O282" s="508">
        <f t="shared" si="95"/>
        <v>0</v>
      </c>
      <c r="P282" s="508"/>
      <c r="Q282" s="536"/>
    </row>
    <row r="283" spans="1:17" ht="11.25" hidden="1" customHeight="1">
      <c r="A283" s="550" t="str">
        <f t="shared" si="94"/>
        <v>WI5</v>
      </c>
      <c r="B283" s="550" t="str">
        <f t="shared" si="94"/>
        <v>Other I5</v>
      </c>
      <c r="C283" s="536"/>
      <c r="D283" s="536"/>
      <c r="E283" s="536"/>
      <c r="G283" s="508">
        <f t="shared" si="95"/>
        <v>0</v>
      </c>
      <c r="H283" s="508">
        <f t="shared" si="95"/>
        <v>0</v>
      </c>
      <c r="I283" s="508">
        <f t="shared" si="95"/>
        <v>0</v>
      </c>
      <c r="J283" s="508">
        <f t="shared" si="95"/>
        <v>0</v>
      </c>
      <c r="K283" s="508">
        <f t="shared" si="95"/>
        <v>0</v>
      </c>
      <c r="L283" s="508">
        <f t="shared" si="95"/>
        <v>0</v>
      </c>
      <c r="M283" s="508">
        <f t="shared" si="95"/>
        <v>0</v>
      </c>
      <c r="N283" s="508">
        <f t="shared" si="95"/>
        <v>0</v>
      </c>
      <c r="O283" s="508">
        <f t="shared" si="95"/>
        <v>0</v>
      </c>
      <c r="P283" s="508"/>
      <c r="Q283" s="536"/>
    </row>
    <row r="284" spans="1:17" ht="11.25" hidden="1" customHeight="1">
      <c r="A284" s="550" t="str">
        <f t="shared" si="94"/>
        <v>WI6</v>
      </c>
      <c r="B284" s="550" t="str">
        <f t="shared" si="94"/>
        <v>Other I6</v>
      </c>
      <c r="C284" s="536"/>
      <c r="D284" s="536"/>
      <c r="E284" s="536"/>
      <c r="G284" s="508">
        <f t="shared" si="95"/>
        <v>0</v>
      </c>
      <c r="H284" s="508">
        <f t="shared" si="95"/>
        <v>0</v>
      </c>
      <c r="I284" s="508">
        <f t="shared" si="95"/>
        <v>0</v>
      </c>
      <c r="J284" s="508">
        <f t="shared" si="95"/>
        <v>0</v>
      </c>
      <c r="K284" s="508">
        <f t="shared" si="95"/>
        <v>0</v>
      </c>
      <c r="L284" s="508">
        <f t="shared" si="95"/>
        <v>0</v>
      </c>
      <c r="M284" s="508">
        <f t="shared" si="95"/>
        <v>0</v>
      </c>
      <c r="N284" s="508">
        <f t="shared" si="95"/>
        <v>0</v>
      </c>
      <c r="O284" s="508">
        <f t="shared" si="95"/>
        <v>0</v>
      </c>
      <c r="P284" s="508"/>
      <c r="Q284" s="536"/>
    </row>
    <row r="285" spans="1:17" ht="11.25" hidden="1" customHeight="1">
      <c r="A285" s="550" t="str">
        <f t="shared" si="94"/>
        <v>WI7</v>
      </c>
      <c r="B285" s="550" t="str">
        <f t="shared" si="94"/>
        <v>Other I7</v>
      </c>
      <c r="C285" s="536"/>
      <c r="D285" s="536"/>
      <c r="E285" s="536"/>
      <c r="G285" s="508">
        <f t="shared" si="95"/>
        <v>0</v>
      </c>
      <c r="H285" s="508">
        <f t="shared" si="95"/>
        <v>0</v>
      </c>
      <c r="I285" s="508">
        <f t="shared" si="95"/>
        <v>0</v>
      </c>
      <c r="J285" s="508">
        <f t="shared" si="95"/>
        <v>0</v>
      </c>
      <c r="K285" s="508">
        <f t="shared" si="95"/>
        <v>0</v>
      </c>
      <c r="L285" s="508">
        <f t="shared" si="95"/>
        <v>0</v>
      </c>
      <c r="M285" s="508">
        <f t="shared" si="95"/>
        <v>0</v>
      </c>
      <c r="N285" s="508">
        <f t="shared" si="95"/>
        <v>0</v>
      </c>
      <c r="O285" s="508">
        <f t="shared" si="95"/>
        <v>0</v>
      </c>
      <c r="P285" s="508"/>
      <c r="Q285" s="536"/>
    </row>
    <row r="286" spans="1:17" ht="12.75" hidden="1" customHeight="1">
      <c r="A286" s="550" t="str">
        <f t="shared" si="94"/>
        <v>WI8</v>
      </c>
      <c r="B286" s="550" t="str">
        <f t="shared" si="94"/>
        <v>Other I8</v>
      </c>
      <c r="C286" s="536"/>
      <c r="D286" s="536"/>
      <c r="E286" s="536"/>
      <c r="F286" s="539"/>
      <c r="G286" s="539">
        <f t="shared" si="95"/>
        <v>0</v>
      </c>
      <c r="H286" s="539">
        <f t="shared" si="95"/>
        <v>0</v>
      </c>
      <c r="I286" s="539">
        <f t="shared" si="95"/>
        <v>0</v>
      </c>
      <c r="J286" s="539">
        <f t="shared" si="95"/>
        <v>0</v>
      </c>
      <c r="K286" s="539">
        <f t="shared" si="95"/>
        <v>0</v>
      </c>
      <c r="L286" s="539">
        <f t="shared" si="95"/>
        <v>0</v>
      </c>
      <c r="M286" s="539">
        <f t="shared" si="95"/>
        <v>0</v>
      </c>
      <c r="N286" s="539">
        <f t="shared" si="95"/>
        <v>0</v>
      </c>
      <c r="O286" s="539">
        <f t="shared" si="95"/>
        <v>0</v>
      </c>
      <c r="P286" s="536"/>
      <c r="Q286" s="536"/>
    </row>
    <row r="287" spans="1:17" ht="11.25" customHeight="1">
      <c r="B287" s="536" t="s">
        <v>175</v>
      </c>
      <c r="C287" s="561"/>
      <c r="D287" s="536"/>
      <c r="E287" s="536"/>
      <c r="G287" s="565">
        <f t="shared" ref="G287:O287" si="96">SUM(G279:G286)</f>
        <v>861.31684165700403</v>
      </c>
      <c r="H287" s="565">
        <f t="shared" si="96"/>
        <v>948.51849901513526</v>
      </c>
      <c r="I287" s="565">
        <f t="shared" si="96"/>
        <v>633.0002769483043</v>
      </c>
      <c r="J287" s="565">
        <f t="shared" si="96"/>
        <v>633.39345010734303</v>
      </c>
      <c r="K287" s="565">
        <f t="shared" si="96"/>
        <v>619.66774443318241</v>
      </c>
      <c r="L287" s="565">
        <f t="shared" si="96"/>
        <v>590.70501692399012</v>
      </c>
      <c r="M287" s="565">
        <f t="shared" si="96"/>
        <v>545.94352203515405</v>
      </c>
      <c r="N287" s="565">
        <f t="shared" si="96"/>
        <v>485.47151953879802</v>
      </c>
      <c r="O287" s="565">
        <f t="shared" si="96"/>
        <v>512.6096812680023</v>
      </c>
      <c r="P287" s="536"/>
      <c r="Q287" s="536"/>
    </row>
    <row r="288" spans="1:17" ht="11.25" customHeight="1">
      <c r="B288" s="536"/>
      <c r="C288" s="536"/>
      <c r="D288" s="536"/>
      <c r="E288" s="551"/>
      <c r="F288" s="564"/>
      <c r="G288" s="564"/>
      <c r="H288" s="564"/>
      <c r="I288" s="564"/>
      <c r="J288" s="564"/>
      <c r="K288" s="564"/>
      <c r="L288" s="564"/>
      <c r="M288" s="564"/>
      <c r="N288" s="564"/>
      <c r="O288" s="564"/>
      <c r="P288" s="536"/>
      <c r="Q288" s="544"/>
    </row>
    <row r="289" spans="1:17" ht="11.25" customHeight="1">
      <c r="B289" s="549" t="s">
        <v>432</v>
      </c>
      <c r="C289" s="536"/>
      <c r="D289" s="536"/>
      <c r="E289" s="551"/>
      <c r="F289" s="564"/>
      <c r="G289" s="564"/>
      <c r="H289" s="564"/>
      <c r="I289" s="564"/>
      <c r="J289" s="564"/>
      <c r="K289" s="564"/>
      <c r="L289" s="564"/>
      <c r="M289" s="564"/>
      <c r="N289" s="564"/>
      <c r="O289" s="564"/>
      <c r="P289" s="536"/>
      <c r="Q289" s="544"/>
    </row>
    <row r="290" spans="1:17" ht="11.25" customHeight="1">
      <c r="A290" s="550" t="str">
        <f>A269</f>
        <v>WO1</v>
      </c>
      <c r="B290" s="550" t="str">
        <f>B269</f>
        <v>Residential Outside</v>
      </c>
      <c r="C290" s="536"/>
      <c r="D290" s="536"/>
      <c r="E290" s="536"/>
      <c r="G290" s="508">
        <f t="shared" ref="G290:O291" si="97">G269-F269</f>
        <v>270.67082991324082</v>
      </c>
      <c r="H290" s="508">
        <f t="shared" si="97"/>
        <v>298.07415448022311</v>
      </c>
      <c r="I290" s="508">
        <f t="shared" si="97"/>
        <v>198.92181600361437</v>
      </c>
      <c r="J290" s="508">
        <f t="shared" si="97"/>
        <v>199.04537158747121</v>
      </c>
      <c r="K290" s="508">
        <f t="shared" si="97"/>
        <v>194.73203650996038</v>
      </c>
      <c r="L290" s="508">
        <f t="shared" si="97"/>
        <v>185.63043172027255</v>
      </c>
      <c r="M290" s="508">
        <f t="shared" si="97"/>
        <v>171.56402736852397</v>
      </c>
      <c r="N290" s="508">
        <f t="shared" si="97"/>
        <v>152.56055929431841</v>
      </c>
      <c r="O290" s="508">
        <f t="shared" si="97"/>
        <v>161.08879002464118</v>
      </c>
      <c r="P290" s="508"/>
      <c r="Q290" s="536"/>
    </row>
    <row r="291" spans="1:17" ht="11.25" customHeight="1">
      <c r="A291" s="550" t="str">
        <f>A270</f>
        <v>WO2</v>
      </c>
      <c r="B291" s="550" t="str">
        <f>B270</f>
        <v>Commercial Outside</v>
      </c>
      <c r="C291" s="536"/>
      <c r="D291" s="536"/>
      <c r="E291" s="536"/>
      <c r="G291" s="539">
        <f t="shared" si="97"/>
        <v>6.1490688332210865</v>
      </c>
      <c r="H291" s="539">
        <f t="shared" si="97"/>
        <v>6.7716144140488623</v>
      </c>
      <c r="I291" s="539">
        <f t="shared" si="97"/>
        <v>4.5190829740598062</v>
      </c>
      <c r="J291" s="539">
        <f t="shared" si="97"/>
        <v>4.5218898956261526</v>
      </c>
      <c r="K291" s="539">
        <f t="shared" si="97"/>
        <v>4.4239000446294199</v>
      </c>
      <c r="L291" s="539">
        <f t="shared" si="97"/>
        <v>4.2171308321416845</v>
      </c>
      <c r="M291" s="539">
        <f t="shared" si="97"/>
        <v>3.8975718733039244</v>
      </c>
      <c r="N291" s="539">
        <f t="shared" si="97"/>
        <v>3.4658532677354401</v>
      </c>
      <c r="O291" s="539">
        <f t="shared" si="97"/>
        <v>3.6595966341822646</v>
      </c>
      <c r="P291" s="508"/>
      <c r="Q291" s="536"/>
    </row>
    <row r="292" spans="1:17" ht="11.25" customHeight="1">
      <c r="B292" s="536" t="s">
        <v>175</v>
      </c>
      <c r="C292" s="536"/>
      <c r="D292" s="536"/>
      <c r="E292" s="551"/>
      <c r="F292" s="564"/>
      <c r="G292" s="508">
        <f>SUM(G290:G291)</f>
        <v>276.81989874646189</v>
      </c>
      <c r="H292" s="508">
        <f t="shared" ref="H292:O292" si="98">SUM(H290:H291)</f>
        <v>304.845768894272</v>
      </c>
      <c r="I292" s="508">
        <f t="shared" si="98"/>
        <v>203.44089897767418</v>
      </c>
      <c r="J292" s="508">
        <f t="shared" si="98"/>
        <v>203.56726148309735</v>
      </c>
      <c r="K292" s="508">
        <f t="shared" si="98"/>
        <v>199.1559365545898</v>
      </c>
      <c r="L292" s="508">
        <f t="shared" si="98"/>
        <v>189.84756255241425</v>
      </c>
      <c r="M292" s="508">
        <f t="shared" si="98"/>
        <v>175.46159924182788</v>
      </c>
      <c r="N292" s="508">
        <f t="shared" si="98"/>
        <v>156.02641256205385</v>
      </c>
      <c r="O292" s="508">
        <f t="shared" si="98"/>
        <v>164.74838665882345</v>
      </c>
      <c r="P292" s="536"/>
      <c r="Q292" s="544"/>
    </row>
    <row r="293" spans="1:17" ht="11.25" customHeight="1">
      <c r="B293" s="536"/>
      <c r="C293" s="536"/>
      <c r="D293" s="536"/>
      <c r="E293" s="551"/>
      <c r="F293" s="564"/>
      <c r="G293" s="564"/>
      <c r="H293" s="564"/>
      <c r="I293" s="564"/>
      <c r="J293" s="564"/>
      <c r="K293" s="564"/>
      <c r="L293" s="564"/>
      <c r="M293" s="564"/>
      <c r="N293" s="564"/>
      <c r="O293" s="564"/>
      <c r="P293" s="536"/>
      <c r="Q293" s="544"/>
    </row>
    <row r="294" spans="1:17" ht="11.25" customHeight="1">
      <c r="B294" s="536" t="s">
        <v>5</v>
      </c>
      <c r="C294" s="536"/>
      <c r="D294" s="536"/>
      <c r="E294" s="551"/>
      <c r="F294" s="564"/>
      <c r="G294" s="508">
        <f>+G292+G287</f>
        <v>1138.1367404034659</v>
      </c>
      <c r="H294" s="508">
        <f t="shared" ref="H294:O294" si="99">+H292+H287</f>
        <v>1253.3642679094073</v>
      </c>
      <c r="I294" s="508">
        <f t="shared" si="99"/>
        <v>836.44117592597854</v>
      </c>
      <c r="J294" s="508">
        <f t="shared" si="99"/>
        <v>836.96071159044038</v>
      </c>
      <c r="K294" s="508">
        <f t="shared" si="99"/>
        <v>818.82368098777215</v>
      </c>
      <c r="L294" s="508">
        <f t="shared" si="99"/>
        <v>780.55257947640439</v>
      </c>
      <c r="M294" s="508">
        <f t="shared" si="99"/>
        <v>721.40512127698196</v>
      </c>
      <c r="N294" s="508">
        <f t="shared" si="99"/>
        <v>641.49793210085181</v>
      </c>
      <c r="O294" s="508">
        <f t="shared" si="99"/>
        <v>677.3580679268257</v>
      </c>
      <c r="P294" s="536"/>
      <c r="Q294" s="544"/>
    </row>
    <row r="295" spans="1:17" ht="11.25" customHeight="1">
      <c r="B295" s="536"/>
      <c r="C295" s="536"/>
      <c r="D295" s="536"/>
      <c r="E295" s="551"/>
      <c r="F295" s="564"/>
      <c r="G295" s="564"/>
      <c r="H295" s="564"/>
      <c r="I295" s="564"/>
      <c r="J295" s="564"/>
      <c r="K295" s="564"/>
      <c r="L295" s="564"/>
      <c r="M295" s="564"/>
      <c r="N295" s="564"/>
      <c r="O295" s="564"/>
      <c r="P295" s="536"/>
      <c r="Q295" s="544"/>
    </row>
    <row r="296" spans="1:17" ht="11.25" customHeight="1">
      <c r="B296" s="536"/>
      <c r="C296" s="536"/>
      <c r="D296" s="536"/>
      <c r="E296" s="551"/>
      <c r="F296" s="564"/>
      <c r="G296" s="564"/>
      <c r="H296" s="564"/>
      <c r="I296" s="564"/>
      <c r="J296" s="564"/>
      <c r="K296" s="564"/>
      <c r="L296" s="564"/>
      <c r="M296" s="564"/>
      <c r="N296" s="564"/>
      <c r="O296" s="564"/>
      <c r="P296" s="536"/>
      <c r="Q296" s="544"/>
    </row>
    <row r="297" spans="1:17" ht="11.25" customHeight="1">
      <c r="B297" s="552" t="s">
        <v>445</v>
      </c>
      <c r="C297" s="546"/>
      <c r="D297" s="546"/>
      <c r="E297" s="566"/>
      <c r="F297" s="567"/>
      <c r="G297" s="564"/>
      <c r="H297" s="564"/>
      <c r="I297" s="564"/>
      <c r="J297" s="564"/>
      <c r="K297" s="564"/>
      <c r="L297" s="564"/>
      <c r="M297" s="564"/>
      <c r="N297" s="564"/>
      <c r="O297" s="564"/>
      <c r="P297" s="536"/>
      <c r="Q297" s="544"/>
    </row>
    <row r="298" spans="1:17" ht="11.25" customHeight="1">
      <c r="B298" s="559"/>
      <c r="C298" s="536"/>
      <c r="D298" s="536"/>
      <c r="E298" s="551"/>
      <c r="F298" s="564"/>
      <c r="G298" s="564"/>
      <c r="H298" s="564"/>
      <c r="I298" s="564"/>
      <c r="J298" s="564"/>
      <c r="K298" s="564"/>
      <c r="L298" s="564"/>
      <c r="M298" s="564"/>
      <c r="N298" s="564"/>
      <c r="O298" s="564"/>
      <c r="P298" s="536"/>
      <c r="Q298" s="544"/>
    </row>
    <row r="299" spans="1:17" ht="11.25" customHeight="1">
      <c r="B299" s="549" t="s">
        <v>431</v>
      </c>
      <c r="C299" s="536"/>
      <c r="D299" s="536"/>
      <c r="E299" s="551"/>
      <c r="F299" s="564"/>
      <c r="G299" s="564"/>
      <c r="H299" s="564"/>
      <c r="I299" s="564"/>
      <c r="J299" s="564"/>
      <c r="K299" s="564"/>
      <c r="L299" s="564"/>
      <c r="M299" s="564"/>
      <c r="N299" s="564"/>
      <c r="O299" s="564"/>
      <c r="P299" s="536"/>
      <c r="Q299" s="544"/>
    </row>
    <row r="300" spans="1:17" ht="11.25" customHeight="1">
      <c r="A300" s="550" t="str">
        <f>A279</f>
        <v>WI1</v>
      </c>
      <c r="B300" s="550" t="str">
        <f>B279</f>
        <v>Residential Inside</v>
      </c>
      <c r="C300" s="536"/>
      <c r="D300" s="536"/>
      <c r="E300" s="551"/>
      <c r="F300" s="508">
        <f t="shared" ref="F300:O308" si="100">IF(F204=0,0,F16/F204)</f>
        <v>7127.5312469461551</v>
      </c>
      <c r="G300" s="508">
        <f t="shared" si="100"/>
        <v>7127.5312469461551</v>
      </c>
      <c r="H300" s="508">
        <f t="shared" si="100"/>
        <v>7127.531246946156</v>
      </c>
      <c r="I300" s="508">
        <f t="shared" si="100"/>
        <v>7127.5312469461551</v>
      </c>
      <c r="J300" s="508">
        <f t="shared" si="100"/>
        <v>7127.5312469461551</v>
      </c>
      <c r="K300" s="508">
        <f t="shared" si="100"/>
        <v>7127.531246946156</v>
      </c>
      <c r="L300" s="508">
        <f t="shared" si="100"/>
        <v>7127.531246946156</v>
      </c>
      <c r="M300" s="508">
        <f t="shared" si="100"/>
        <v>7127.5312469461551</v>
      </c>
      <c r="N300" s="508">
        <f t="shared" si="100"/>
        <v>7127.5312469461551</v>
      </c>
      <c r="O300" s="508">
        <f t="shared" si="100"/>
        <v>7127.5312469461542</v>
      </c>
      <c r="P300" s="536"/>
      <c r="Q300" s="544"/>
    </row>
    <row r="301" spans="1:17" ht="11.25" customHeight="1">
      <c r="A301" s="550" t="str">
        <f>A280</f>
        <v>WI2</v>
      </c>
      <c r="B301" s="550" t="str">
        <f>B280</f>
        <v>Commercial Inside</v>
      </c>
      <c r="C301" s="536"/>
      <c r="D301" s="536"/>
      <c r="E301" s="551"/>
      <c r="F301" s="539">
        <f t="shared" si="100"/>
        <v>36002.802359882007</v>
      </c>
      <c r="G301" s="539">
        <f t="shared" si="100"/>
        <v>36002.802359882007</v>
      </c>
      <c r="H301" s="539">
        <f t="shared" si="100"/>
        <v>36002.802359882007</v>
      </c>
      <c r="I301" s="539">
        <f t="shared" si="100"/>
        <v>36002.802359882</v>
      </c>
      <c r="J301" s="539">
        <f t="shared" si="100"/>
        <v>36002.802359881993</v>
      </c>
      <c r="K301" s="539">
        <f t="shared" si="100"/>
        <v>36002.802359882</v>
      </c>
      <c r="L301" s="539">
        <f t="shared" si="100"/>
        <v>36002.802359882</v>
      </c>
      <c r="M301" s="539">
        <f t="shared" si="100"/>
        <v>36002.802359882</v>
      </c>
      <c r="N301" s="539">
        <f t="shared" si="100"/>
        <v>36002.802359882</v>
      </c>
      <c r="O301" s="539">
        <f t="shared" si="100"/>
        <v>36002.802359882</v>
      </c>
      <c r="P301" s="536"/>
      <c r="Q301" s="544"/>
    </row>
    <row r="302" spans="1:17" ht="11.25" hidden="1" customHeight="1">
      <c r="A302" s="550" t="str">
        <f t="shared" ref="A302:B305" si="101">A281</f>
        <v>WI3</v>
      </c>
      <c r="B302" s="550" t="str">
        <f t="shared" si="101"/>
        <v>Other I3</v>
      </c>
      <c r="C302" s="536"/>
      <c r="D302" s="536"/>
      <c r="E302" s="551"/>
      <c r="F302" s="508">
        <f t="shared" si="100"/>
        <v>0</v>
      </c>
      <c r="G302" s="508">
        <f t="shared" si="100"/>
        <v>0</v>
      </c>
      <c r="H302" s="508">
        <f t="shared" si="100"/>
        <v>0</v>
      </c>
      <c r="I302" s="508">
        <f t="shared" si="100"/>
        <v>0</v>
      </c>
      <c r="J302" s="508">
        <f t="shared" si="100"/>
        <v>0</v>
      </c>
      <c r="K302" s="508">
        <f t="shared" si="100"/>
        <v>0</v>
      </c>
      <c r="L302" s="508">
        <f t="shared" si="100"/>
        <v>0</v>
      </c>
      <c r="M302" s="508">
        <f t="shared" si="100"/>
        <v>0</v>
      </c>
      <c r="N302" s="508">
        <f t="shared" si="100"/>
        <v>0</v>
      </c>
      <c r="O302" s="508">
        <f t="shared" si="100"/>
        <v>0</v>
      </c>
      <c r="P302" s="536"/>
      <c r="Q302" s="544"/>
    </row>
    <row r="303" spans="1:17" ht="11.25" hidden="1" customHeight="1">
      <c r="A303" s="550" t="str">
        <f t="shared" si="101"/>
        <v>WI4</v>
      </c>
      <c r="B303" s="550" t="str">
        <f t="shared" si="101"/>
        <v>Other I4</v>
      </c>
      <c r="C303" s="536"/>
      <c r="D303" s="536"/>
      <c r="E303" s="551"/>
      <c r="F303" s="508">
        <f t="shared" si="100"/>
        <v>0</v>
      </c>
      <c r="G303" s="508">
        <f t="shared" si="100"/>
        <v>0</v>
      </c>
      <c r="H303" s="508">
        <f t="shared" si="100"/>
        <v>0</v>
      </c>
      <c r="I303" s="508">
        <f t="shared" si="100"/>
        <v>0</v>
      </c>
      <c r="J303" s="508">
        <f t="shared" si="100"/>
        <v>0</v>
      </c>
      <c r="K303" s="508">
        <f t="shared" si="100"/>
        <v>0</v>
      </c>
      <c r="L303" s="508">
        <f t="shared" si="100"/>
        <v>0</v>
      </c>
      <c r="M303" s="508">
        <f t="shared" si="100"/>
        <v>0</v>
      </c>
      <c r="N303" s="508">
        <f t="shared" si="100"/>
        <v>0</v>
      </c>
      <c r="O303" s="508">
        <f t="shared" si="100"/>
        <v>0</v>
      </c>
      <c r="P303" s="536"/>
      <c r="Q303" s="544"/>
    </row>
    <row r="304" spans="1:17" ht="11.25" hidden="1" customHeight="1">
      <c r="A304" s="550" t="str">
        <f t="shared" si="101"/>
        <v>WI5</v>
      </c>
      <c r="B304" s="550" t="str">
        <f t="shared" si="101"/>
        <v>Other I5</v>
      </c>
      <c r="C304" s="536"/>
      <c r="D304" s="536"/>
      <c r="E304" s="551"/>
      <c r="F304" s="508">
        <f t="shared" si="100"/>
        <v>0</v>
      </c>
      <c r="G304" s="508">
        <f t="shared" si="100"/>
        <v>0</v>
      </c>
      <c r="H304" s="508">
        <f t="shared" si="100"/>
        <v>0</v>
      </c>
      <c r="I304" s="508">
        <f t="shared" si="100"/>
        <v>0</v>
      </c>
      <c r="J304" s="508">
        <f t="shared" si="100"/>
        <v>0</v>
      </c>
      <c r="K304" s="508">
        <f t="shared" si="100"/>
        <v>0</v>
      </c>
      <c r="L304" s="508">
        <f t="shared" si="100"/>
        <v>0</v>
      </c>
      <c r="M304" s="508">
        <f t="shared" si="100"/>
        <v>0</v>
      </c>
      <c r="N304" s="508">
        <f t="shared" si="100"/>
        <v>0</v>
      </c>
      <c r="O304" s="508">
        <f t="shared" si="100"/>
        <v>0</v>
      </c>
      <c r="P304" s="536"/>
      <c r="Q304" s="544"/>
    </row>
    <row r="305" spans="1:17" ht="11.25" hidden="1" customHeight="1">
      <c r="A305" s="550" t="str">
        <f t="shared" si="101"/>
        <v>WI6</v>
      </c>
      <c r="B305" s="550" t="str">
        <f t="shared" si="101"/>
        <v>Other I6</v>
      </c>
      <c r="C305" s="536"/>
      <c r="D305" s="536"/>
      <c r="E305" s="551"/>
      <c r="F305" s="508">
        <f t="shared" si="100"/>
        <v>0</v>
      </c>
      <c r="G305" s="508">
        <f t="shared" si="100"/>
        <v>0</v>
      </c>
      <c r="H305" s="508">
        <f t="shared" si="100"/>
        <v>0</v>
      </c>
      <c r="I305" s="508">
        <f t="shared" si="100"/>
        <v>0</v>
      </c>
      <c r="J305" s="508">
        <f t="shared" si="100"/>
        <v>0</v>
      </c>
      <c r="K305" s="508">
        <f t="shared" si="100"/>
        <v>0</v>
      </c>
      <c r="L305" s="508">
        <f t="shared" si="100"/>
        <v>0</v>
      </c>
      <c r="M305" s="508">
        <f t="shared" si="100"/>
        <v>0</v>
      </c>
      <c r="N305" s="508">
        <f t="shared" si="100"/>
        <v>0</v>
      </c>
      <c r="O305" s="508">
        <f t="shared" si="100"/>
        <v>0</v>
      </c>
      <c r="P305" s="536"/>
      <c r="Q305" s="544"/>
    </row>
    <row r="306" spans="1:17" ht="11.25" hidden="1" customHeight="1">
      <c r="A306" s="550" t="str">
        <f>A285</f>
        <v>WI7</v>
      </c>
      <c r="B306" s="550" t="str">
        <f>B285</f>
        <v>Other I7</v>
      </c>
      <c r="C306" s="536"/>
      <c r="D306" s="536"/>
      <c r="E306" s="551"/>
      <c r="F306" s="508">
        <f t="shared" si="100"/>
        <v>0</v>
      </c>
      <c r="G306" s="508">
        <f t="shared" si="100"/>
        <v>0</v>
      </c>
      <c r="H306" s="508">
        <f t="shared" si="100"/>
        <v>0</v>
      </c>
      <c r="I306" s="508">
        <f t="shared" si="100"/>
        <v>0</v>
      </c>
      <c r="J306" s="508">
        <f t="shared" si="100"/>
        <v>0</v>
      </c>
      <c r="K306" s="508">
        <f t="shared" si="100"/>
        <v>0</v>
      </c>
      <c r="L306" s="508">
        <f t="shared" si="100"/>
        <v>0</v>
      </c>
      <c r="M306" s="508">
        <f t="shared" si="100"/>
        <v>0</v>
      </c>
      <c r="N306" s="508">
        <f t="shared" si="100"/>
        <v>0</v>
      </c>
      <c r="O306" s="508">
        <f t="shared" si="100"/>
        <v>0</v>
      </c>
      <c r="P306" s="536"/>
      <c r="Q306" s="544"/>
    </row>
    <row r="307" spans="1:17" ht="12.75" hidden="1" customHeight="1">
      <c r="A307" s="550" t="str">
        <f>A286</f>
        <v>WI8</v>
      </c>
      <c r="B307" s="550" t="str">
        <f>B286</f>
        <v>Other I8</v>
      </c>
      <c r="C307" s="536"/>
      <c r="D307" s="536"/>
      <c r="E307" s="551"/>
      <c r="F307" s="539">
        <f t="shared" si="100"/>
        <v>0</v>
      </c>
      <c r="G307" s="539">
        <f t="shared" si="100"/>
        <v>0</v>
      </c>
      <c r="H307" s="539">
        <f t="shared" si="100"/>
        <v>0</v>
      </c>
      <c r="I307" s="539">
        <f t="shared" si="100"/>
        <v>0</v>
      </c>
      <c r="J307" s="539">
        <f t="shared" si="100"/>
        <v>0</v>
      </c>
      <c r="K307" s="539">
        <f t="shared" si="100"/>
        <v>0</v>
      </c>
      <c r="L307" s="539">
        <f t="shared" si="100"/>
        <v>0</v>
      </c>
      <c r="M307" s="539">
        <f t="shared" si="100"/>
        <v>0</v>
      </c>
      <c r="N307" s="539">
        <f t="shared" si="100"/>
        <v>0</v>
      </c>
      <c r="O307" s="539">
        <f t="shared" si="100"/>
        <v>0</v>
      </c>
      <c r="P307" s="536"/>
      <c r="Q307" s="544"/>
    </row>
    <row r="308" spans="1:17" ht="12.75" customHeight="1">
      <c r="A308" s="550"/>
      <c r="B308" s="536" t="s">
        <v>175</v>
      </c>
      <c r="C308" s="536"/>
      <c r="D308" s="536"/>
      <c r="E308" s="551"/>
      <c r="F308" s="508">
        <f>IF(F212=0,0,F24/F212)</f>
        <v>8934.109735579992</v>
      </c>
      <c r="G308" s="508">
        <f t="shared" si="100"/>
        <v>8934.1097355799939</v>
      </c>
      <c r="H308" s="508">
        <f t="shared" si="100"/>
        <v>8934.109735579992</v>
      </c>
      <c r="I308" s="508">
        <f t="shared" si="100"/>
        <v>8934.1097355799902</v>
      </c>
      <c r="J308" s="508">
        <f t="shared" si="100"/>
        <v>8934.1097355799902</v>
      </c>
      <c r="K308" s="508">
        <f t="shared" si="100"/>
        <v>8934.1097355799939</v>
      </c>
      <c r="L308" s="508">
        <f t="shared" si="100"/>
        <v>8934.1097355799939</v>
      </c>
      <c r="M308" s="508">
        <f t="shared" si="100"/>
        <v>8934.1097355799939</v>
      </c>
      <c r="N308" s="508">
        <f t="shared" si="100"/>
        <v>8934.109735579992</v>
      </c>
      <c r="O308" s="508">
        <f t="shared" si="100"/>
        <v>8934.109735579992</v>
      </c>
      <c r="P308" s="536"/>
      <c r="Q308" s="544"/>
    </row>
    <row r="309" spans="1:17" ht="12.75" customHeight="1">
      <c r="A309" s="550"/>
      <c r="B309" s="550"/>
      <c r="C309" s="536"/>
      <c r="D309" s="536"/>
      <c r="E309" s="551"/>
      <c r="F309" s="539"/>
      <c r="G309" s="539"/>
      <c r="I309" s="539"/>
      <c r="J309" s="539"/>
      <c r="L309" s="539"/>
      <c r="M309" s="539"/>
      <c r="O309" s="539"/>
      <c r="P309" s="536"/>
      <c r="Q309" s="544"/>
    </row>
    <row r="310" spans="1:17" ht="11.25" customHeight="1">
      <c r="A310" s="550" t="str">
        <f>A290</f>
        <v>WO1</v>
      </c>
      <c r="B310" s="550" t="str">
        <f>B290</f>
        <v>Residential Outside</v>
      </c>
      <c r="C310" s="536"/>
      <c r="D310" s="536"/>
      <c r="E310" s="551"/>
      <c r="F310" s="508">
        <f t="shared" ref="F310:O312" si="102">IF(F215=0,0,F27/F215)</f>
        <v>6901.2410598879806</v>
      </c>
      <c r="G310" s="508">
        <f t="shared" si="102"/>
        <v>6901.2410598879796</v>
      </c>
      <c r="H310" s="508">
        <f t="shared" si="102"/>
        <v>6901.2410598879806</v>
      </c>
      <c r="I310" s="508">
        <f t="shared" si="102"/>
        <v>6901.2410598879806</v>
      </c>
      <c r="J310" s="508">
        <f t="shared" si="102"/>
        <v>6901.2410598879796</v>
      </c>
      <c r="K310" s="508">
        <f t="shared" si="102"/>
        <v>6901.2410598879796</v>
      </c>
      <c r="L310" s="508">
        <f t="shared" si="102"/>
        <v>6901.2410598879796</v>
      </c>
      <c r="M310" s="508">
        <f t="shared" si="102"/>
        <v>6901.2410598879787</v>
      </c>
      <c r="N310" s="508">
        <f t="shared" si="102"/>
        <v>6901.2410598879787</v>
      </c>
      <c r="O310" s="508">
        <f t="shared" si="102"/>
        <v>6901.2410598879778</v>
      </c>
      <c r="P310" s="536"/>
      <c r="Q310" s="544"/>
    </row>
    <row r="311" spans="1:17" ht="11.25" customHeight="1">
      <c r="A311" s="550" t="str">
        <f>A291</f>
        <v>WO2</v>
      </c>
      <c r="B311" s="550" t="str">
        <f>B291</f>
        <v>Commercial Outside</v>
      </c>
      <c r="C311" s="536"/>
      <c r="D311" s="536"/>
      <c r="E311" s="551"/>
      <c r="F311" s="539">
        <f t="shared" si="102"/>
        <v>67848.69281045752</v>
      </c>
      <c r="G311" s="539">
        <f t="shared" si="102"/>
        <v>67848.69281045752</v>
      </c>
      <c r="H311" s="539">
        <f t="shared" si="102"/>
        <v>67848.69281045752</v>
      </c>
      <c r="I311" s="539">
        <f t="shared" si="102"/>
        <v>67848.69281045752</v>
      </c>
      <c r="J311" s="539">
        <f t="shared" si="102"/>
        <v>67848.69281045752</v>
      </c>
      <c r="K311" s="539">
        <f t="shared" si="102"/>
        <v>67848.692810457505</v>
      </c>
      <c r="L311" s="539">
        <f t="shared" si="102"/>
        <v>67848.692810457505</v>
      </c>
      <c r="M311" s="539">
        <f t="shared" si="102"/>
        <v>67848.692810457505</v>
      </c>
      <c r="N311" s="539">
        <f t="shared" si="102"/>
        <v>67848.692810457505</v>
      </c>
      <c r="O311" s="539">
        <f t="shared" si="102"/>
        <v>67848.692810457491</v>
      </c>
      <c r="P311" s="536"/>
      <c r="Q311" s="544"/>
    </row>
    <row r="312" spans="1:17" ht="12.75" customHeight="1">
      <c r="A312" s="550"/>
      <c r="B312" s="536" t="s">
        <v>175</v>
      </c>
      <c r="C312" s="536"/>
      <c r="D312" s="536"/>
      <c r="E312" s="551"/>
      <c r="F312" s="508">
        <f>IF(F217=0,0,F29/F217)</f>
        <v>8255.0818701793069</v>
      </c>
      <c r="G312" s="508">
        <f t="shared" si="102"/>
        <v>8255.0818701793069</v>
      </c>
      <c r="H312" s="508">
        <f t="shared" si="102"/>
        <v>8255.0818701793069</v>
      </c>
      <c r="I312" s="508">
        <f t="shared" si="102"/>
        <v>8255.0818701793069</v>
      </c>
      <c r="J312" s="508">
        <f t="shared" si="102"/>
        <v>8255.0818701793069</v>
      </c>
      <c r="K312" s="508">
        <f t="shared" si="102"/>
        <v>8255.0818701793069</v>
      </c>
      <c r="L312" s="508">
        <f t="shared" si="102"/>
        <v>8255.081870179305</v>
      </c>
      <c r="M312" s="508">
        <f t="shared" si="102"/>
        <v>8255.081870179305</v>
      </c>
      <c r="N312" s="508">
        <f t="shared" si="102"/>
        <v>8255.081870179305</v>
      </c>
      <c r="O312" s="508">
        <f t="shared" si="102"/>
        <v>8255.0818701793032</v>
      </c>
      <c r="P312" s="536"/>
      <c r="Q312" s="544"/>
    </row>
    <row r="313" spans="1:17" ht="12.75" customHeight="1">
      <c r="A313" s="550"/>
      <c r="B313" s="550"/>
      <c r="C313" s="536"/>
      <c r="D313" s="536"/>
      <c r="E313" s="551"/>
      <c r="F313" s="539"/>
      <c r="G313" s="539"/>
      <c r="I313" s="539"/>
      <c r="J313" s="539"/>
      <c r="L313" s="539"/>
      <c r="M313" s="539"/>
      <c r="O313" s="539"/>
      <c r="P313" s="536"/>
      <c r="Q313" s="544"/>
    </row>
    <row r="314" spans="1:17" ht="11.25" customHeight="1">
      <c r="B314" s="536" t="s">
        <v>5</v>
      </c>
      <c r="C314" s="536"/>
      <c r="D314" s="536"/>
      <c r="E314" s="536"/>
      <c r="F314" s="508">
        <f t="shared" ref="F314:O314" si="103">IF(F219=0,0,F31/F219)</f>
        <v>8768.9552174334203</v>
      </c>
      <c r="G314" s="508">
        <f t="shared" si="103"/>
        <v>8768.9552174334221</v>
      </c>
      <c r="H314" s="508">
        <f t="shared" si="103"/>
        <v>8768.9552174334221</v>
      </c>
      <c r="I314" s="508">
        <f t="shared" si="103"/>
        <v>8768.9552174334203</v>
      </c>
      <c r="J314" s="508">
        <f t="shared" si="103"/>
        <v>8768.9552174334185</v>
      </c>
      <c r="K314" s="508">
        <f t="shared" si="103"/>
        <v>8768.9552174334203</v>
      </c>
      <c r="L314" s="508">
        <f t="shared" si="103"/>
        <v>8768.9552174334203</v>
      </c>
      <c r="M314" s="508">
        <f t="shared" si="103"/>
        <v>8768.9552174334221</v>
      </c>
      <c r="N314" s="508">
        <f t="shared" si="103"/>
        <v>8768.9552174334203</v>
      </c>
      <c r="O314" s="508">
        <f t="shared" si="103"/>
        <v>8768.9552174334203</v>
      </c>
      <c r="P314" s="536"/>
      <c r="Q314" s="544"/>
    </row>
    <row r="315" spans="1:17" ht="11.25" customHeight="1">
      <c r="B315" s="536"/>
      <c r="C315" s="536"/>
      <c r="D315" s="536"/>
      <c r="E315" s="536"/>
      <c r="F315" s="564"/>
      <c r="G315" s="564"/>
      <c r="H315" s="564"/>
      <c r="I315" s="564"/>
      <c r="J315" s="564"/>
      <c r="K315" s="564"/>
      <c r="L315" s="564"/>
      <c r="M315" s="564"/>
      <c r="N315" s="564"/>
      <c r="O315" s="564"/>
      <c r="P315" s="536"/>
      <c r="Q315" s="544"/>
    </row>
    <row r="316" spans="1:17" ht="11.25" customHeight="1">
      <c r="B316" s="559"/>
      <c r="C316" s="536"/>
      <c r="D316" s="536"/>
      <c r="E316" s="536"/>
      <c r="F316" s="564"/>
      <c r="G316" s="564"/>
      <c r="H316" s="564"/>
      <c r="I316" s="564"/>
      <c r="J316" s="564"/>
      <c r="K316" s="564"/>
      <c r="L316" s="564"/>
      <c r="M316" s="564"/>
      <c r="N316" s="564"/>
      <c r="O316" s="564"/>
      <c r="P316" s="536"/>
      <c r="Q316" s="544"/>
    </row>
    <row r="317" spans="1:17" ht="11.25" customHeight="1">
      <c r="B317" s="536"/>
      <c r="C317" s="536"/>
      <c r="D317" s="536"/>
      <c r="E317" s="536"/>
      <c r="F317" s="564"/>
      <c r="G317" s="564"/>
      <c r="H317" s="564"/>
      <c r="I317" s="564"/>
      <c r="J317" s="564"/>
      <c r="K317" s="564"/>
      <c r="L317" s="564"/>
      <c r="M317" s="564"/>
      <c r="N317" s="564"/>
      <c r="O317" s="564"/>
      <c r="P317" s="536"/>
      <c r="Q317" s="544"/>
    </row>
    <row r="318" spans="1:17" ht="11.25" customHeight="1">
      <c r="B318" s="536"/>
      <c r="C318" s="536"/>
      <c r="D318" s="536"/>
      <c r="E318" s="536"/>
      <c r="G318" s="508"/>
      <c r="H318" s="508"/>
      <c r="J318" s="508"/>
      <c r="K318" s="508"/>
      <c r="M318" s="508"/>
      <c r="N318" s="508"/>
      <c r="P318" s="536"/>
      <c r="Q318" s="544"/>
    </row>
    <row r="319" spans="1:17" ht="11.25" customHeight="1">
      <c r="B319" s="536"/>
      <c r="C319" s="536"/>
      <c r="D319" s="536"/>
      <c r="E319" s="536"/>
      <c r="F319" s="539"/>
      <c r="G319" s="539"/>
      <c r="I319" s="539"/>
      <c r="J319" s="539"/>
      <c r="L319" s="539"/>
      <c r="M319" s="539"/>
      <c r="O319" s="539"/>
      <c r="P319" s="536"/>
      <c r="Q319" s="544"/>
    </row>
    <row r="320" spans="1:17" ht="11.25" customHeight="1">
      <c r="B320" s="536"/>
      <c r="C320" s="536"/>
      <c r="D320" s="536"/>
      <c r="E320" s="536"/>
      <c r="F320" s="564"/>
      <c r="G320" s="564"/>
      <c r="H320" s="564"/>
      <c r="I320" s="564"/>
      <c r="J320" s="564"/>
      <c r="K320" s="564"/>
      <c r="L320" s="564"/>
      <c r="M320" s="564"/>
      <c r="N320" s="564"/>
      <c r="O320" s="564"/>
      <c r="P320" s="536"/>
      <c r="Q320" s="544"/>
    </row>
    <row r="321" spans="2:17" ht="11.25" customHeight="1">
      <c r="B321" s="559"/>
      <c r="C321" s="536"/>
      <c r="D321" s="536"/>
      <c r="E321" s="536"/>
      <c r="F321" s="536"/>
      <c r="G321" s="536"/>
      <c r="H321" s="536"/>
      <c r="I321" s="536"/>
      <c r="J321" s="536"/>
      <c r="K321" s="536"/>
      <c r="L321" s="536"/>
      <c r="M321" s="536"/>
      <c r="N321" s="536"/>
      <c r="O321" s="536"/>
      <c r="P321" s="536"/>
      <c r="Q321" s="544"/>
    </row>
    <row r="322" spans="2:17" ht="11.25" customHeight="1">
      <c r="B322" s="559"/>
      <c r="C322" s="536"/>
      <c r="D322" s="536"/>
      <c r="E322" s="568"/>
      <c r="F322" s="564"/>
      <c r="G322" s="564"/>
      <c r="H322" s="564"/>
      <c r="I322" s="564"/>
      <c r="J322" s="564"/>
      <c r="K322" s="564"/>
      <c r="L322" s="564"/>
      <c r="M322" s="564"/>
      <c r="N322" s="564"/>
      <c r="O322" s="564"/>
      <c r="P322" s="536"/>
      <c r="Q322" s="544"/>
    </row>
    <row r="323" spans="2:17" ht="11.25" customHeight="1">
      <c r="B323" s="536"/>
      <c r="C323" s="536"/>
      <c r="D323" s="536"/>
      <c r="E323" s="568"/>
      <c r="F323" s="564"/>
      <c r="G323" s="564"/>
      <c r="H323" s="564"/>
      <c r="I323" s="564"/>
      <c r="J323" s="564"/>
      <c r="K323" s="564"/>
      <c r="L323" s="564"/>
      <c r="M323" s="564"/>
      <c r="N323" s="564"/>
      <c r="O323" s="564"/>
      <c r="P323" s="536"/>
      <c r="Q323" s="544"/>
    </row>
    <row r="324" spans="2:17" ht="11.25" customHeight="1">
      <c r="B324" s="536"/>
      <c r="C324" s="536"/>
      <c r="D324" s="536"/>
      <c r="E324" s="568"/>
      <c r="G324" s="508"/>
      <c r="H324" s="508"/>
      <c r="J324" s="508"/>
      <c r="K324" s="508"/>
      <c r="M324" s="508"/>
      <c r="N324" s="508"/>
      <c r="P324" s="536"/>
      <c r="Q324" s="544"/>
    </row>
    <row r="325" spans="2:17" ht="11.25" customHeight="1">
      <c r="B325" s="536"/>
      <c r="C325" s="536"/>
      <c r="D325" s="536"/>
      <c r="E325" s="568"/>
      <c r="F325" s="539"/>
      <c r="G325" s="539"/>
      <c r="I325" s="539"/>
      <c r="J325" s="539"/>
      <c r="L325" s="539"/>
      <c r="M325" s="539"/>
      <c r="O325" s="539"/>
      <c r="P325" s="536"/>
      <c r="Q325" s="544"/>
    </row>
    <row r="326" spans="2:17" ht="11.25" customHeight="1">
      <c r="B326" s="536"/>
      <c r="C326" s="536"/>
      <c r="D326" s="536"/>
      <c r="E326" s="536"/>
      <c r="F326" s="564"/>
      <c r="G326" s="564"/>
      <c r="H326" s="564"/>
      <c r="I326" s="564"/>
      <c r="J326" s="564"/>
      <c r="K326" s="564"/>
      <c r="L326" s="564"/>
      <c r="M326" s="564"/>
      <c r="N326" s="564"/>
      <c r="O326" s="564"/>
      <c r="P326" s="536"/>
      <c r="Q326" s="544"/>
    </row>
    <row r="327" spans="2:17" ht="11.25" customHeight="1">
      <c r="B327" s="536"/>
      <c r="C327" s="536"/>
      <c r="D327" s="536"/>
      <c r="E327" s="569"/>
      <c r="F327" s="569"/>
      <c r="G327" s="569"/>
      <c r="H327" s="569"/>
      <c r="I327" s="569"/>
      <c r="J327" s="569"/>
      <c r="K327" s="569"/>
      <c r="L327" s="569"/>
      <c r="M327" s="569"/>
      <c r="N327" s="569"/>
      <c r="O327" s="569"/>
      <c r="P327" s="536"/>
      <c r="Q327" s="544"/>
    </row>
    <row r="328" spans="2:17" ht="11.25" customHeight="1">
      <c r="B328" s="536"/>
      <c r="C328" s="536"/>
      <c r="D328" s="536"/>
      <c r="E328" s="569"/>
      <c r="F328" s="569"/>
      <c r="G328" s="569"/>
      <c r="H328" s="569"/>
      <c r="I328" s="569"/>
      <c r="J328" s="569"/>
      <c r="K328" s="569"/>
      <c r="L328" s="569"/>
      <c r="M328" s="569"/>
      <c r="N328" s="569"/>
      <c r="O328" s="569"/>
      <c r="P328" s="536"/>
      <c r="Q328" s="544"/>
    </row>
    <row r="329" spans="2:17" ht="11.25" customHeight="1">
      <c r="B329" s="559"/>
      <c r="C329" s="536"/>
      <c r="D329" s="536"/>
      <c r="E329" s="536"/>
      <c r="F329" s="536"/>
      <c r="G329" s="536"/>
      <c r="H329" s="536"/>
      <c r="I329" s="536"/>
      <c r="J329" s="536"/>
      <c r="K329" s="536"/>
      <c r="L329" s="536"/>
      <c r="M329" s="536"/>
      <c r="N329" s="536"/>
      <c r="O329" s="536"/>
      <c r="P329" s="536"/>
      <c r="Q329" s="544"/>
    </row>
    <row r="330" spans="2:17" ht="11.25" customHeight="1">
      <c r="B330" s="536"/>
      <c r="C330" s="536"/>
      <c r="D330" s="536"/>
      <c r="E330" s="569"/>
      <c r="F330" s="569"/>
      <c r="G330" s="569"/>
      <c r="H330" s="569"/>
      <c r="I330" s="569"/>
      <c r="J330" s="569"/>
      <c r="K330" s="569"/>
      <c r="L330" s="569"/>
      <c r="M330" s="569"/>
      <c r="N330" s="569"/>
      <c r="O330" s="569"/>
      <c r="P330" s="536"/>
      <c r="Q330" s="544"/>
    </row>
    <row r="331" spans="2:17" ht="11.25" customHeight="1">
      <c r="B331" s="536"/>
      <c r="C331" s="536"/>
      <c r="D331" s="536"/>
      <c r="E331" s="569"/>
      <c r="F331" s="569"/>
      <c r="G331" s="569"/>
      <c r="H331" s="569"/>
      <c r="I331" s="569"/>
      <c r="J331" s="569"/>
      <c r="K331" s="569"/>
      <c r="L331" s="569"/>
      <c r="M331" s="569"/>
      <c r="N331" s="569"/>
      <c r="O331" s="569"/>
      <c r="P331" s="536"/>
      <c r="Q331" s="544"/>
    </row>
    <row r="332" spans="2:17" ht="11.25" customHeight="1">
      <c r="B332" s="536"/>
      <c r="C332" s="536"/>
      <c r="D332" s="536"/>
      <c r="E332" s="569"/>
      <c r="F332" s="569"/>
      <c r="G332" s="569"/>
      <c r="H332" s="569"/>
      <c r="I332" s="569"/>
      <c r="J332" s="569"/>
      <c r="K332" s="569"/>
      <c r="L332" s="569"/>
      <c r="M332" s="569"/>
      <c r="N332" s="569"/>
      <c r="O332" s="569"/>
      <c r="P332" s="536"/>
      <c r="Q332" s="544"/>
    </row>
    <row r="333" spans="2:17" ht="11.25" customHeight="1">
      <c r="B333" s="559"/>
      <c r="C333" s="536"/>
      <c r="D333" s="536"/>
      <c r="E333" s="536"/>
      <c r="F333" s="536"/>
      <c r="G333" s="536"/>
      <c r="H333" s="536"/>
      <c r="I333" s="536"/>
      <c r="J333" s="536"/>
      <c r="K333" s="536"/>
      <c r="L333" s="536"/>
      <c r="M333" s="536"/>
      <c r="N333" s="536"/>
      <c r="O333" s="536"/>
      <c r="P333" s="536"/>
      <c r="Q333" s="544"/>
    </row>
    <row r="334" spans="2:17" ht="11.25" customHeight="1">
      <c r="B334" s="536"/>
      <c r="C334" s="536"/>
      <c r="D334" s="536"/>
      <c r="E334" s="536"/>
      <c r="F334" s="536"/>
      <c r="G334" s="536"/>
      <c r="H334" s="536"/>
      <c r="I334" s="536"/>
      <c r="J334" s="536"/>
      <c r="K334" s="536"/>
      <c r="L334" s="536"/>
      <c r="M334" s="536"/>
      <c r="N334" s="536"/>
      <c r="O334" s="536"/>
      <c r="P334" s="536"/>
      <c r="Q334" s="544"/>
    </row>
    <row r="335" spans="2:17" ht="11.25" customHeight="1">
      <c r="B335" s="559"/>
      <c r="C335" s="536"/>
      <c r="D335" s="536"/>
      <c r="E335" s="536"/>
      <c r="F335" s="536"/>
      <c r="G335" s="536"/>
      <c r="H335" s="536"/>
      <c r="I335" s="536"/>
      <c r="J335" s="536"/>
      <c r="K335" s="536"/>
      <c r="L335" s="536"/>
      <c r="M335" s="536"/>
      <c r="N335" s="536"/>
      <c r="O335" s="536"/>
      <c r="P335" s="536"/>
      <c r="Q335" s="544"/>
    </row>
    <row r="336" spans="2:17" ht="11.25" customHeight="1">
      <c r="B336" s="536"/>
      <c r="C336" s="536"/>
      <c r="D336" s="536"/>
      <c r="E336" s="536"/>
      <c r="F336" s="536"/>
      <c r="G336" s="536"/>
      <c r="H336" s="536"/>
      <c r="I336" s="536"/>
      <c r="J336" s="536"/>
      <c r="K336" s="536"/>
      <c r="L336" s="536"/>
      <c r="M336" s="536"/>
      <c r="N336" s="536"/>
      <c r="O336" s="536"/>
      <c r="P336" s="536"/>
      <c r="Q336" s="544"/>
    </row>
    <row r="337" spans="2:17" ht="11.25" customHeight="1">
      <c r="B337" s="559"/>
      <c r="C337" s="536"/>
      <c r="D337" s="536"/>
      <c r="E337" s="536"/>
      <c r="F337" s="536"/>
      <c r="G337" s="536"/>
      <c r="H337" s="536"/>
      <c r="I337" s="536"/>
      <c r="J337" s="536"/>
      <c r="K337" s="536"/>
      <c r="L337" s="536"/>
      <c r="M337" s="536"/>
      <c r="N337" s="536"/>
      <c r="O337" s="536"/>
      <c r="P337" s="536"/>
      <c r="Q337" s="544"/>
    </row>
    <row r="338" spans="2:17" ht="11.25" customHeight="1">
      <c r="B338" s="536"/>
      <c r="C338" s="536"/>
      <c r="D338" s="536"/>
      <c r="E338" s="569"/>
      <c r="F338" s="569"/>
      <c r="G338" s="569"/>
      <c r="H338" s="569"/>
      <c r="I338" s="569"/>
      <c r="J338" s="569"/>
      <c r="K338" s="569"/>
      <c r="L338" s="569"/>
      <c r="M338" s="569"/>
      <c r="N338" s="569"/>
      <c r="O338" s="569"/>
      <c r="P338" s="536"/>
      <c r="Q338" s="544"/>
    </row>
    <row r="339" spans="2:17" ht="11.25" customHeight="1">
      <c r="B339" s="536"/>
      <c r="C339" s="536"/>
      <c r="D339" s="536"/>
      <c r="E339" s="569"/>
      <c r="F339" s="569"/>
      <c r="G339" s="569"/>
      <c r="H339" s="569"/>
      <c r="I339" s="569"/>
      <c r="J339" s="569"/>
      <c r="K339" s="569"/>
      <c r="L339" s="569"/>
      <c r="M339" s="569"/>
      <c r="N339" s="569"/>
      <c r="O339" s="569"/>
      <c r="P339" s="536"/>
      <c r="Q339" s="544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  <pageSetUpPr fitToPage="1"/>
  </sheetPr>
  <dimension ref="A1:Q146"/>
  <sheetViews>
    <sheetView topLeftCell="A46" workbookViewId="0">
      <selection activeCell="F5" sqref="F5"/>
    </sheetView>
  </sheetViews>
  <sheetFormatPr defaultColWidth="7.88671875" defaultRowHeight="10.199999999999999"/>
  <cols>
    <col min="1" max="1" width="5.44140625" style="17" customWidth="1"/>
    <col min="2" max="3" width="7.44140625" style="17" customWidth="1"/>
    <col min="4" max="4" width="3.109375" style="17" customWidth="1"/>
    <col min="5" max="5" width="12.88671875" style="17" customWidth="1"/>
    <col min="6" max="15" width="12.5546875" style="17" customWidth="1"/>
    <col min="16" max="16" width="3.109375" style="17" customWidth="1"/>
    <col min="17" max="16384" width="7.88671875" style="17"/>
  </cols>
  <sheetData>
    <row r="1" spans="1:17" s="5" customFormat="1" ht="15" customHeight="1" thickTop="1">
      <c r="A1" s="1"/>
      <c r="B1" s="2"/>
      <c r="C1" s="2"/>
      <c r="D1" s="4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7" s="5" customFormat="1" ht="15" customHeight="1">
      <c r="A2" s="6"/>
      <c r="B2" s="7"/>
      <c r="C2" s="314"/>
      <c r="D2" s="314"/>
      <c r="E2" s="314"/>
      <c r="F2" s="314"/>
      <c r="G2" s="314"/>
      <c r="H2" s="1254" t="str">
        <f>'Operating Input'!M2</f>
        <v>CITY OF CELINA</v>
      </c>
      <c r="I2" s="1255"/>
      <c r="J2" s="1255"/>
      <c r="K2" s="1255"/>
      <c r="L2" s="1256"/>
      <c r="M2" s="7"/>
      <c r="N2" s="7"/>
      <c r="O2" s="7"/>
      <c r="P2" s="8"/>
    </row>
    <row r="3" spans="1:17" s="5" customFormat="1" ht="15" customHeight="1">
      <c r="A3" s="6"/>
      <c r="B3" s="7"/>
      <c r="C3" s="528" t="s">
        <v>45</v>
      </c>
      <c r="D3" s="314"/>
      <c r="E3" s="314"/>
      <c r="F3" s="314"/>
      <c r="G3" s="314"/>
      <c r="H3" s="1276" t="s">
        <v>0</v>
      </c>
      <c r="I3" s="1277"/>
      <c r="J3" s="1277"/>
      <c r="K3" s="1277"/>
      <c r="L3" s="1278"/>
      <c r="M3" s="7"/>
      <c r="N3" s="7"/>
      <c r="O3" s="7"/>
      <c r="P3" s="8"/>
    </row>
    <row r="4" spans="1:17" s="5" customFormat="1" ht="15" customHeight="1">
      <c r="A4" s="6"/>
      <c r="B4" s="421"/>
      <c r="C4" s="9" t="str">
        <f>'Forecast W7'!C5</f>
        <v>2018-2027</v>
      </c>
      <c r="D4" s="4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7" s="5" customFormat="1" ht="15" customHeight="1">
      <c r="A5" s="11"/>
      <c r="B5" s="9"/>
      <c r="C5" s="9"/>
      <c r="D5" s="423"/>
      <c r="E5" s="523"/>
      <c r="F5" s="9" t="str">
        <f>'Forecast W7'!F5</f>
        <v>Test Year</v>
      </c>
      <c r="G5" s="9" t="str">
        <f>'Forecast W7'!G5</f>
        <v>Forecast</v>
      </c>
      <c r="H5" s="9"/>
      <c r="I5" s="9"/>
      <c r="J5" s="9"/>
      <c r="K5" s="9"/>
      <c r="L5" s="9"/>
      <c r="M5" s="9"/>
      <c r="N5" s="9"/>
      <c r="O5" s="9"/>
      <c r="P5" s="424"/>
    </row>
    <row r="6" spans="1:17" s="5" customFormat="1" ht="15" customHeight="1" thickBot="1">
      <c r="A6" s="13"/>
      <c r="B6" s="14"/>
      <c r="C6" s="14"/>
      <c r="D6" s="425"/>
      <c r="E6" s="14"/>
      <c r="F6" s="14">
        <f>'Forecast W7'!F6</f>
        <v>2018</v>
      </c>
      <c r="G6" s="14">
        <f>'Forecast W7'!G6</f>
        <v>2019</v>
      </c>
      <c r="H6" s="14">
        <f>'Forecast W7'!H6</f>
        <v>2020</v>
      </c>
      <c r="I6" s="14">
        <f>'Forecast W7'!I6</f>
        <v>2021</v>
      </c>
      <c r="J6" s="14">
        <f>'Forecast W7'!J6</f>
        <v>2022</v>
      </c>
      <c r="K6" s="14">
        <f>'Forecast W7'!K6</f>
        <v>2023</v>
      </c>
      <c r="L6" s="14">
        <f>'Forecast W7'!L6</f>
        <v>2024</v>
      </c>
      <c r="M6" s="14">
        <f>'Forecast W7'!M6</f>
        <v>2025</v>
      </c>
      <c r="N6" s="14">
        <f>'Forecast W7'!N6</f>
        <v>2026</v>
      </c>
      <c r="O6" s="14">
        <f>'Forecast W7'!O6</f>
        <v>2027</v>
      </c>
      <c r="P6" s="16"/>
      <c r="Q6" s="12"/>
    </row>
    <row r="7" spans="1:17" ht="15" customHeight="1" thickTop="1"/>
    <row r="8" spans="1:17" ht="15" customHeight="1">
      <c r="B8" s="19" t="s">
        <v>446</v>
      </c>
      <c r="J8" s="570"/>
      <c r="K8" s="21"/>
    </row>
    <row r="9" spans="1:17" ht="15" customHeight="1">
      <c r="B9" s="20" t="s">
        <v>4</v>
      </c>
      <c r="D9" s="20" t="str">
        <f>'Operating Input'!E13</f>
        <v>2020 03 17 DVJ Prefiled Testimony Scen I</v>
      </c>
    </row>
    <row r="10" spans="1:17" ht="15" customHeight="1">
      <c r="B10" s="20"/>
    </row>
    <row r="11" spans="1:17" ht="15" customHeight="1">
      <c r="A11" s="108"/>
      <c r="B11" s="108" t="s">
        <v>306</v>
      </c>
      <c r="C11" s="109"/>
      <c r="D11" s="109"/>
      <c r="E11" s="109"/>
    </row>
    <row r="12" spans="1:17" ht="15" customHeight="1">
      <c r="B12" s="20"/>
    </row>
    <row r="13" spans="1:17" ht="11.25" customHeight="1">
      <c r="B13" s="23" t="s">
        <v>447</v>
      </c>
      <c r="C13" s="22"/>
      <c r="D13" s="22"/>
      <c r="E13" s="22"/>
      <c r="F13" s="426"/>
    </row>
    <row r="14" spans="1:17" ht="11.25" customHeight="1">
      <c r="B14" s="426"/>
      <c r="C14" s="426"/>
      <c r="D14" s="426"/>
      <c r="E14" s="426"/>
      <c r="F14" s="426"/>
    </row>
    <row r="15" spans="1:17" ht="11.25" customHeight="1">
      <c r="B15" s="84" t="str">
        <f>'Forecast W5'!B138</f>
        <v>Treatment</v>
      </c>
      <c r="F15" s="240">
        <f>'Forecast W5'!F270</f>
        <v>2127200.0000000005</v>
      </c>
      <c r="G15" s="240">
        <f>'Forecast W5'!G270</f>
        <v>2540679.522239279</v>
      </c>
      <c r="H15" s="240">
        <f>'Forecast W5'!H270</f>
        <v>2833526.3007441731</v>
      </c>
      <c r="I15" s="240">
        <f>'Forecast W5'!I270</f>
        <v>3062340.4168103822</v>
      </c>
      <c r="J15" s="240">
        <f>'Forecast W5'!J270</f>
        <v>3547652.4912444358</v>
      </c>
      <c r="K15" s="240">
        <f>'Forecast W5'!K270</f>
        <v>3773948.8333585686</v>
      </c>
      <c r="L15" s="240">
        <f>'Forecast W5'!L270</f>
        <v>4005641.114885496</v>
      </c>
      <c r="M15" s="240">
        <f>'Forecast W5'!M270</f>
        <v>4527858.9581515035</v>
      </c>
      <c r="N15" s="240">
        <f>'Forecast W5'!N270</f>
        <v>4780908.4036363084</v>
      </c>
      <c r="O15" s="240">
        <f>'Forecast W5'!O270</f>
        <v>5049642.0400594622</v>
      </c>
    </row>
    <row r="16" spans="1:17" ht="11.25" customHeight="1">
      <c r="B16" s="84" t="str">
        <f>'Forecast W5'!B139</f>
        <v>Distribution</v>
      </c>
      <c r="F16" s="426">
        <f>'Forecast W5'!F271</f>
        <v>7290543.7906546835</v>
      </c>
      <c r="G16" s="426">
        <f>'Forecast W5'!G271</f>
        <v>8386891.2844938543</v>
      </c>
      <c r="H16" s="426">
        <f>'Forecast W5'!H271</f>
        <v>10957061.917103905</v>
      </c>
      <c r="I16" s="426">
        <f>'Forecast W5'!I271</f>
        <v>11941197.519906649</v>
      </c>
      <c r="J16" s="426">
        <f>'Forecast W5'!J271</f>
        <v>12674569.101765392</v>
      </c>
      <c r="K16" s="426">
        <f>'Forecast W5'!K271</f>
        <v>13625135.368188644</v>
      </c>
      <c r="L16" s="426">
        <f>'Forecast W5'!L271</f>
        <v>14220337.11782694</v>
      </c>
      <c r="M16" s="426">
        <f>'Forecast W5'!M271</f>
        <v>14496646.7765636</v>
      </c>
      <c r="N16" s="426">
        <f>'Forecast W5'!N271</f>
        <v>14539704.365965337</v>
      </c>
      <c r="O16" s="426">
        <f>'Forecast W5'!O271</f>
        <v>14594945.347805211</v>
      </c>
    </row>
    <row r="17" spans="1:15">
      <c r="B17" s="84" t="str">
        <f>'Forecast W5'!B140</f>
        <v>Administration</v>
      </c>
      <c r="F17" s="426">
        <f>'Forecast W5'!F272</f>
        <v>398765.15308389755</v>
      </c>
      <c r="G17" s="426">
        <f>'Forecast W5'!G272</f>
        <v>417196.35683028609</v>
      </c>
      <c r="H17" s="426">
        <f>'Forecast W5'!H272</f>
        <v>433719.50992620829</v>
      </c>
      <c r="I17" s="426">
        <f>'Forecast W5'!I272</f>
        <v>449391.33293985424</v>
      </c>
      <c r="J17" s="426">
        <f>'Forecast W5'!J272</f>
        <v>470151.1555093471</v>
      </c>
      <c r="K17" s="426">
        <f>'Forecast W5'!K272</f>
        <v>486473.04505253129</v>
      </c>
      <c r="L17" s="426">
        <f>'Forecast W5'!L272</f>
        <v>503258.82378672523</v>
      </c>
      <c r="M17" s="426">
        <f>'Forecast W5'!M272</f>
        <v>525793.8829702381</v>
      </c>
      <c r="N17" s="426">
        <f>'Forecast W5'!N272</f>
        <v>543735.97615158348</v>
      </c>
      <c r="O17" s="426">
        <f>'Forecast W5'!O272</f>
        <v>562366.03504442284</v>
      </c>
    </row>
    <row r="18" spans="1:15" ht="12">
      <c r="B18" s="84" t="str">
        <f>'Forecast W5'!B141</f>
        <v>Customer</v>
      </c>
      <c r="F18" s="428">
        <f>'Forecast W5'!F273</f>
        <v>185273.48098784874</v>
      </c>
      <c r="G18" s="428">
        <f>'Forecast W5'!G273</f>
        <v>221286.45127858955</v>
      </c>
      <c r="H18" s="428">
        <f>'Forecast W5'!H273</f>
        <v>246792.62937640792</v>
      </c>
      <c r="I18" s="428">
        <f>'Forecast W5'!I273</f>
        <v>266721.7323205336</v>
      </c>
      <c r="J18" s="428">
        <f>'Forecast W5'!J273</f>
        <v>308991.12748592993</v>
      </c>
      <c r="K18" s="428">
        <f>'Forecast W5'!K273</f>
        <v>328700.93899321771</v>
      </c>
      <c r="L18" s="428">
        <f>'Forecast W5'!L273</f>
        <v>348880.72251921921</v>
      </c>
      <c r="M18" s="428">
        <f>'Forecast W5'!M273</f>
        <v>394364.51231606951</v>
      </c>
      <c r="N18" s="428">
        <f>'Forecast W5'!N273</f>
        <v>416404.44820691884</v>
      </c>
      <c r="O18" s="428">
        <f>'Forecast W5'!O273</f>
        <v>439810.43555114634</v>
      </c>
    </row>
    <row r="19" spans="1:15" s="29" customFormat="1">
      <c r="B19" s="84" t="s">
        <v>162</v>
      </c>
      <c r="F19" s="426">
        <f>'Forecast W5'!F274</f>
        <v>10001782.42472643</v>
      </c>
      <c r="G19" s="426">
        <f>'Forecast W5'!G274</f>
        <v>11566053.614842009</v>
      </c>
      <c r="H19" s="426">
        <f>'Forecast W5'!H274</f>
        <v>14471100.357150696</v>
      </c>
      <c r="I19" s="426">
        <f>'Forecast W5'!I274</f>
        <v>15719651.001977419</v>
      </c>
      <c r="J19" s="426">
        <f>'Forecast W5'!J274</f>
        <v>17001363.876005106</v>
      </c>
      <c r="K19" s="426">
        <f>'Forecast W5'!K274</f>
        <v>18214258.185592964</v>
      </c>
      <c r="L19" s="426">
        <f>'Forecast W5'!L274</f>
        <v>19078117.77901838</v>
      </c>
      <c r="M19" s="426">
        <f>'Forecast W5'!M274</f>
        <v>19944664.130001411</v>
      </c>
      <c r="N19" s="426">
        <f>'Forecast W5'!N274</f>
        <v>20280753.193960145</v>
      </c>
      <c r="O19" s="426">
        <f>'Forecast W5'!O274</f>
        <v>20646763.858460244</v>
      </c>
    </row>
    <row r="20" spans="1:15" s="29" customFormat="1" ht="12">
      <c r="B20" s="84" t="s">
        <v>125</v>
      </c>
      <c r="F20" s="428">
        <f>-'Forecast W6'!F148</f>
        <v>-1675082.7636357378</v>
      </c>
      <c r="G20" s="428">
        <f>-'Forecast W6'!G148</f>
        <v>-1675082.7636357378</v>
      </c>
      <c r="H20" s="428">
        <f>-'Forecast W6'!H148</f>
        <v>-1793131.2303114543</v>
      </c>
      <c r="I20" s="428">
        <f>-'Forecast W6'!I148</f>
        <v>-1366001.2484778613</v>
      </c>
      <c r="J20" s="428">
        <f>-'Forecast W6'!J148</f>
        <v>-1366533.5031387068</v>
      </c>
      <c r="K20" s="428">
        <f>-'Forecast W6'!K148</f>
        <v>-1347952.4513793117</v>
      </c>
      <c r="L20" s="428">
        <f>-'Forecast W6'!L148</f>
        <v>-1308744.4170736629</v>
      </c>
      <c r="M20" s="428">
        <f>-'Forecast W6'!M148</f>
        <v>-1248148.9421959445</v>
      </c>
      <c r="N20" s="428">
        <f>-'Forecast W6'!N148</f>
        <v>-1166285.5076262681</v>
      </c>
      <c r="O20" s="428">
        <f>-'Forecast W6'!O148</f>
        <v>-1203023.552264259</v>
      </c>
    </row>
    <row r="21" spans="1:15" s="29" customFormat="1">
      <c r="B21" s="33" t="s">
        <v>62</v>
      </c>
      <c r="F21" s="429">
        <f>F19+F20</f>
        <v>8326699.6610906925</v>
      </c>
      <c r="G21" s="429">
        <f t="shared" ref="G21:O21" si="0">G19+G20</f>
        <v>9890970.851206271</v>
      </c>
      <c r="H21" s="429">
        <f t="shared" si="0"/>
        <v>12677969.126839243</v>
      </c>
      <c r="I21" s="429">
        <f t="shared" si="0"/>
        <v>14353649.753499558</v>
      </c>
      <c r="J21" s="429">
        <f t="shared" si="0"/>
        <v>15634830.3728664</v>
      </c>
      <c r="K21" s="429">
        <f t="shared" si="0"/>
        <v>16866305.734213654</v>
      </c>
      <c r="L21" s="429">
        <f t="shared" si="0"/>
        <v>17769373.361944716</v>
      </c>
      <c r="M21" s="429">
        <f t="shared" si="0"/>
        <v>18696515.187805466</v>
      </c>
      <c r="N21" s="429">
        <f t="shared" si="0"/>
        <v>19114467.686333876</v>
      </c>
      <c r="O21" s="429">
        <f t="shared" si="0"/>
        <v>19443740.306195986</v>
      </c>
    </row>
    <row r="22" spans="1:15" s="29" customFormat="1">
      <c r="B22" s="33"/>
      <c r="F22" s="240"/>
      <c r="G22" s="429"/>
      <c r="H22" s="429"/>
      <c r="I22" s="429"/>
      <c r="J22" s="429"/>
      <c r="K22" s="429"/>
      <c r="L22" s="429"/>
      <c r="M22" s="429"/>
      <c r="N22" s="429"/>
      <c r="O22" s="429"/>
    </row>
    <row r="23" spans="1:15">
      <c r="B23" s="33"/>
      <c r="F23" s="426"/>
    </row>
    <row r="24" spans="1:15">
      <c r="B24" s="23" t="s">
        <v>448</v>
      </c>
      <c r="C24" s="22"/>
      <c r="D24" s="22"/>
      <c r="E24" s="22"/>
      <c r="F24" s="426"/>
    </row>
    <row r="25" spans="1:15">
      <c r="B25" s="33"/>
      <c r="F25" s="426"/>
    </row>
    <row r="26" spans="1:15">
      <c r="A26" s="28" t="str">
        <f>'Forecast W7'!A27</f>
        <v>WO1</v>
      </c>
      <c r="B26" s="404" t="str">
        <f>'Forecast W7'!B27</f>
        <v>Residential Outside</v>
      </c>
      <c r="F26" s="426"/>
    </row>
    <row r="27" spans="1:15">
      <c r="A27" s="27"/>
      <c r="B27" s="84" t="str">
        <f>B15</f>
        <v>Treatment</v>
      </c>
      <c r="F27" s="571">
        <v>1</v>
      </c>
      <c r="G27" s="571">
        <v>1</v>
      </c>
      <c r="H27" s="571">
        <v>1</v>
      </c>
      <c r="I27" s="571">
        <v>1</v>
      </c>
      <c r="J27" s="571">
        <v>1</v>
      </c>
      <c r="K27" s="571">
        <v>1</v>
      </c>
      <c r="L27" s="571">
        <v>1</v>
      </c>
      <c r="M27" s="571">
        <v>1</v>
      </c>
      <c r="N27" s="571">
        <v>1</v>
      </c>
      <c r="O27" s="571">
        <v>1</v>
      </c>
    </row>
    <row r="28" spans="1:15">
      <c r="A28" s="27"/>
      <c r="B28" s="84" t="str">
        <f>B16</f>
        <v>Distribution</v>
      </c>
      <c r="F28" s="571">
        <v>1</v>
      </c>
      <c r="G28" s="571">
        <v>1</v>
      </c>
      <c r="H28" s="571">
        <v>1</v>
      </c>
      <c r="I28" s="571">
        <v>1</v>
      </c>
      <c r="J28" s="571">
        <v>1</v>
      </c>
      <c r="K28" s="571">
        <v>1</v>
      </c>
      <c r="L28" s="571">
        <v>1</v>
      </c>
      <c r="M28" s="571">
        <v>1</v>
      </c>
      <c r="N28" s="571">
        <v>1</v>
      </c>
      <c r="O28" s="571">
        <v>1</v>
      </c>
    </row>
    <row r="29" spans="1:15">
      <c r="A29" s="27"/>
      <c r="B29" s="84" t="str">
        <f>B17</f>
        <v>Administration</v>
      </c>
      <c r="F29" s="571">
        <v>1</v>
      </c>
      <c r="G29" s="571">
        <v>1</v>
      </c>
      <c r="H29" s="571">
        <v>1</v>
      </c>
      <c r="I29" s="571">
        <v>1</v>
      </c>
      <c r="J29" s="571">
        <v>1</v>
      </c>
      <c r="K29" s="571">
        <v>1</v>
      </c>
      <c r="L29" s="571">
        <v>1</v>
      </c>
      <c r="M29" s="571">
        <v>1</v>
      </c>
      <c r="N29" s="571">
        <v>1</v>
      </c>
      <c r="O29" s="571">
        <v>1</v>
      </c>
    </row>
    <row r="30" spans="1:15">
      <c r="A30" s="27"/>
      <c r="B30" s="84" t="str">
        <f>B18</f>
        <v>Customer</v>
      </c>
      <c r="F30" s="571">
        <v>1</v>
      </c>
      <c r="G30" s="571">
        <v>1</v>
      </c>
      <c r="H30" s="571">
        <v>1</v>
      </c>
      <c r="I30" s="571">
        <v>1</v>
      </c>
      <c r="J30" s="571">
        <v>1</v>
      </c>
      <c r="K30" s="571">
        <v>1</v>
      </c>
      <c r="L30" s="571">
        <v>1</v>
      </c>
      <c r="M30" s="571">
        <v>1</v>
      </c>
      <c r="N30" s="571">
        <v>1</v>
      </c>
      <c r="O30" s="571">
        <v>1</v>
      </c>
    </row>
    <row r="31" spans="1:15">
      <c r="A31" s="27"/>
      <c r="B31" s="84"/>
    </row>
    <row r="32" spans="1:15">
      <c r="A32" s="27"/>
      <c r="B32" s="84" t="str">
        <f>B20</f>
        <v>Non-Rate Revenues</v>
      </c>
      <c r="F32" s="571">
        <v>1</v>
      </c>
      <c r="G32" s="571">
        <v>1</v>
      </c>
      <c r="H32" s="571">
        <v>1</v>
      </c>
      <c r="I32" s="571">
        <v>1</v>
      </c>
      <c r="J32" s="571">
        <v>1</v>
      </c>
      <c r="K32" s="571">
        <v>1</v>
      </c>
      <c r="L32" s="571">
        <v>1</v>
      </c>
      <c r="M32" s="571">
        <v>1</v>
      </c>
      <c r="N32" s="571">
        <v>1</v>
      </c>
      <c r="O32" s="571">
        <v>1</v>
      </c>
    </row>
    <row r="33" spans="1:15">
      <c r="A33" s="27"/>
      <c r="B33" s="84"/>
      <c r="F33" s="426"/>
    </row>
    <row r="34" spans="1:15">
      <c r="A34" s="27"/>
      <c r="B34" s="33"/>
      <c r="F34" s="426"/>
    </row>
    <row r="35" spans="1:15">
      <c r="A35" s="27"/>
      <c r="B35" s="33"/>
      <c r="F35" s="426"/>
    </row>
    <row r="36" spans="1:15">
      <c r="A36" s="28" t="str">
        <f>'Forecast W7'!A28</f>
        <v>WO2</v>
      </c>
      <c r="B36" s="404" t="str">
        <f>'Forecast W7'!B28</f>
        <v>Commercial Outside</v>
      </c>
      <c r="F36" s="426"/>
    </row>
    <row r="37" spans="1:15">
      <c r="B37" s="84" t="str">
        <f>B27</f>
        <v>Treatment</v>
      </c>
      <c r="F37" s="571">
        <v>1</v>
      </c>
      <c r="G37" s="571">
        <v>1</v>
      </c>
      <c r="H37" s="571">
        <v>1</v>
      </c>
      <c r="I37" s="571">
        <v>1</v>
      </c>
      <c r="J37" s="571">
        <v>1</v>
      </c>
      <c r="K37" s="571">
        <v>1</v>
      </c>
      <c r="L37" s="571">
        <v>1</v>
      </c>
      <c r="M37" s="571">
        <v>1</v>
      </c>
      <c r="N37" s="571">
        <v>1</v>
      </c>
      <c r="O37" s="571">
        <v>1</v>
      </c>
    </row>
    <row r="38" spans="1:15">
      <c r="B38" s="84" t="str">
        <f>B28</f>
        <v>Distribution</v>
      </c>
      <c r="F38" s="571">
        <v>1</v>
      </c>
      <c r="G38" s="571">
        <v>1</v>
      </c>
      <c r="H38" s="571">
        <v>1</v>
      </c>
      <c r="I38" s="571">
        <v>1</v>
      </c>
      <c r="J38" s="571">
        <v>1</v>
      </c>
      <c r="K38" s="571">
        <v>1</v>
      </c>
      <c r="L38" s="571">
        <v>1</v>
      </c>
      <c r="M38" s="571">
        <v>1</v>
      </c>
      <c r="N38" s="571">
        <v>1</v>
      </c>
      <c r="O38" s="571">
        <v>1</v>
      </c>
    </row>
    <row r="39" spans="1:15">
      <c r="B39" s="84" t="str">
        <f>B29</f>
        <v>Administration</v>
      </c>
      <c r="F39" s="571">
        <v>1</v>
      </c>
      <c r="G39" s="571">
        <v>1</v>
      </c>
      <c r="H39" s="571">
        <v>1</v>
      </c>
      <c r="I39" s="571">
        <v>1</v>
      </c>
      <c r="J39" s="571">
        <v>1</v>
      </c>
      <c r="K39" s="571">
        <v>1</v>
      </c>
      <c r="L39" s="571">
        <v>1</v>
      </c>
      <c r="M39" s="571">
        <v>1</v>
      </c>
      <c r="N39" s="571">
        <v>1</v>
      </c>
      <c r="O39" s="571">
        <v>1</v>
      </c>
    </row>
    <row r="40" spans="1:15">
      <c r="B40" s="84" t="str">
        <f>B30</f>
        <v>Customer</v>
      </c>
      <c r="F40" s="571">
        <v>1</v>
      </c>
      <c r="G40" s="571">
        <v>1</v>
      </c>
      <c r="H40" s="571">
        <v>1</v>
      </c>
      <c r="I40" s="571">
        <v>1</v>
      </c>
      <c r="J40" s="571">
        <v>1</v>
      </c>
      <c r="K40" s="571">
        <v>1</v>
      </c>
      <c r="L40" s="571">
        <v>1</v>
      </c>
      <c r="M40" s="571">
        <v>1</v>
      </c>
      <c r="N40" s="571">
        <v>1</v>
      </c>
      <c r="O40" s="571">
        <v>1</v>
      </c>
    </row>
    <row r="41" spans="1:15">
      <c r="B41" s="84"/>
    </row>
    <row r="42" spans="1:15">
      <c r="B42" s="84" t="str">
        <f>B32</f>
        <v>Non-Rate Revenues</v>
      </c>
      <c r="F42" s="571">
        <v>1</v>
      </c>
      <c r="G42" s="571">
        <v>1</v>
      </c>
      <c r="H42" s="571">
        <v>1</v>
      </c>
      <c r="I42" s="571">
        <v>1</v>
      </c>
      <c r="J42" s="571">
        <v>1</v>
      </c>
      <c r="K42" s="571">
        <v>1</v>
      </c>
      <c r="L42" s="571">
        <v>1</v>
      </c>
      <c r="M42" s="571">
        <v>1</v>
      </c>
      <c r="N42" s="571">
        <v>1</v>
      </c>
      <c r="O42" s="571">
        <v>1</v>
      </c>
    </row>
    <row r="43" spans="1:15">
      <c r="B43" s="33"/>
      <c r="F43" s="426"/>
    </row>
    <row r="44" spans="1:15">
      <c r="B44" s="33"/>
      <c r="F44" s="426"/>
    </row>
    <row r="45" spans="1:15">
      <c r="B45" s="23" t="s">
        <v>449</v>
      </c>
      <c r="C45" s="22"/>
      <c r="D45" s="22"/>
      <c r="E45" s="22"/>
      <c r="F45" s="426"/>
    </row>
    <row r="46" spans="1:15">
      <c r="B46" s="33"/>
      <c r="F46" s="426"/>
    </row>
    <row r="47" spans="1:15">
      <c r="A47" s="28" t="str">
        <f>'Forecast W7'!A48</f>
        <v>WO1</v>
      </c>
      <c r="B47" s="33" t="str">
        <f>'Forecast W7'!B48</f>
        <v>Residential Outside</v>
      </c>
      <c r="F47" s="426"/>
    </row>
    <row r="48" spans="1:15">
      <c r="A48" s="27"/>
      <c r="B48" s="84" t="str">
        <f>B27</f>
        <v>Treatment</v>
      </c>
      <c r="F48" s="240">
        <f>F15*F27</f>
        <v>2127200.0000000005</v>
      </c>
      <c r="G48" s="240">
        <f t="shared" ref="G48:O48" si="1">G15*G27</f>
        <v>2540679.522239279</v>
      </c>
      <c r="H48" s="240">
        <f t="shared" si="1"/>
        <v>2833526.3007441731</v>
      </c>
      <c r="I48" s="240">
        <f t="shared" si="1"/>
        <v>3062340.4168103822</v>
      </c>
      <c r="J48" s="240">
        <f t="shared" si="1"/>
        <v>3547652.4912444358</v>
      </c>
      <c r="K48" s="240">
        <f t="shared" si="1"/>
        <v>3773948.8333585686</v>
      </c>
      <c r="L48" s="240">
        <f t="shared" si="1"/>
        <v>4005641.114885496</v>
      </c>
      <c r="M48" s="240">
        <f t="shared" si="1"/>
        <v>4527858.9581515035</v>
      </c>
      <c r="N48" s="240">
        <f t="shared" si="1"/>
        <v>4780908.4036363084</v>
      </c>
      <c r="O48" s="240">
        <f t="shared" si="1"/>
        <v>5049642.0400594622</v>
      </c>
    </row>
    <row r="49" spans="1:15">
      <c r="A49" s="27"/>
      <c r="B49" s="84" t="str">
        <f t="shared" ref="B49:B53" si="2">B28</f>
        <v>Distribution</v>
      </c>
      <c r="F49" s="426">
        <f t="shared" ref="F49:O53" si="3">F16*F28</f>
        <v>7290543.7906546835</v>
      </c>
      <c r="G49" s="426">
        <f t="shared" si="3"/>
        <v>8386891.2844938543</v>
      </c>
      <c r="H49" s="426">
        <f t="shared" si="3"/>
        <v>10957061.917103905</v>
      </c>
      <c r="I49" s="426">
        <f t="shared" si="3"/>
        <v>11941197.519906649</v>
      </c>
      <c r="J49" s="426">
        <f t="shared" si="3"/>
        <v>12674569.101765392</v>
      </c>
      <c r="K49" s="426">
        <f t="shared" si="3"/>
        <v>13625135.368188644</v>
      </c>
      <c r="L49" s="426">
        <f t="shared" si="3"/>
        <v>14220337.11782694</v>
      </c>
      <c r="M49" s="426">
        <f t="shared" si="3"/>
        <v>14496646.7765636</v>
      </c>
      <c r="N49" s="426">
        <f t="shared" si="3"/>
        <v>14539704.365965337</v>
      </c>
      <c r="O49" s="426">
        <f t="shared" si="3"/>
        <v>14594945.347805211</v>
      </c>
    </row>
    <row r="50" spans="1:15">
      <c r="A50" s="27"/>
      <c r="B50" s="84" t="str">
        <f t="shared" si="2"/>
        <v>Administration</v>
      </c>
      <c r="F50" s="426">
        <f t="shared" si="3"/>
        <v>398765.15308389755</v>
      </c>
      <c r="G50" s="426">
        <f t="shared" si="3"/>
        <v>417196.35683028609</v>
      </c>
      <c r="H50" s="426">
        <f t="shared" si="3"/>
        <v>433719.50992620829</v>
      </c>
      <c r="I50" s="426">
        <f t="shared" si="3"/>
        <v>449391.33293985424</v>
      </c>
      <c r="J50" s="426">
        <f t="shared" si="3"/>
        <v>470151.1555093471</v>
      </c>
      <c r="K50" s="426">
        <f t="shared" si="3"/>
        <v>486473.04505253129</v>
      </c>
      <c r="L50" s="426">
        <f t="shared" si="3"/>
        <v>503258.82378672523</v>
      </c>
      <c r="M50" s="426">
        <f t="shared" si="3"/>
        <v>525793.8829702381</v>
      </c>
      <c r="N50" s="426">
        <f t="shared" si="3"/>
        <v>543735.97615158348</v>
      </c>
      <c r="O50" s="426">
        <f t="shared" si="3"/>
        <v>562366.03504442284</v>
      </c>
    </row>
    <row r="51" spans="1:15" ht="12">
      <c r="A51" s="27"/>
      <c r="B51" s="84" t="str">
        <f t="shared" si="2"/>
        <v>Customer</v>
      </c>
      <c r="F51" s="428">
        <f t="shared" si="3"/>
        <v>185273.48098784874</v>
      </c>
      <c r="G51" s="428">
        <f t="shared" si="3"/>
        <v>221286.45127858955</v>
      </c>
      <c r="H51" s="428">
        <f t="shared" si="3"/>
        <v>246792.62937640792</v>
      </c>
      <c r="I51" s="428">
        <f t="shared" si="3"/>
        <v>266721.7323205336</v>
      </c>
      <c r="J51" s="428">
        <f t="shared" si="3"/>
        <v>308991.12748592993</v>
      </c>
      <c r="K51" s="428">
        <f t="shared" si="3"/>
        <v>328700.93899321771</v>
      </c>
      <c r="L51" s="428">
        <f t="shared" si="3"/>
        <v>348880.72251921921</v>
      </c>
      <c r="M51" s="428">
        <f t="shared" si="3"/>
        <v>394364.51231606951</v>
      </c>
      <c r="N51" s="428">
        <f t="shared" si="3"/>
        <v>416404.44820691884</v>
      </c>
      <c r="O51" s="428">
        <f t="shared" si="3"/>
        <v>439810.43555114634</v>
      </c>
    </row>
    <row r="52" spans="1:15">
      <c r="A52" s="27"/>
      <c r="B52" s="84" t="s">
        <v>162</v>
      </c>
      <c r="F52" s="426">
        <f>SUM(F48:F51)</f>
        <v>10001782.42472643</v>
      </c>
      <c r="G52" s="426">
        <f t="shared" ref="G52:O52" si="4">SUM(G48:G51)</f>
        <v>11566053.614842009</v>
      </c>
      <c r="H52" s="426">
        <f t="shared" si="4"/>
        <v>14471100.357150692</v>
      </c>
      <c r="I52" s="426">
        <f t="shared" si="4"/>
        <v>15719651.001977419</v>
      </c>
      <c r="J52" s="426">
        <f t="shared" si="4"/>
        <v>17001363.876005106</v>
      </c>
      <c r="K52" s="426">
        <f t="shared" si="4"/>
        <v>18214258.185592964</v>
      </c>
      <c r="L52" s="426">
        <f t="shared" si="4"/>
        <v>19078117.77901838</v>
      </c>
      <c r="M52" s="426">
        <f t="shared" si="4"/>
        <v>19944664.130001411</v>
      </c>
      <c r="N52" s="426">
        <f t="shared" si="4"/>
        <v>20280753.193960145</v>
      </c>
      <c r="O52" s="426">
        <f t="shared" si="4"/>
        <v>20646763.858460244</v>
      </c>
    </row>
    <row r="53" spans="1:15" ht="12">
      <c r="A53" s="27"/>
      <c r="B53" s="84" t="str">
        <f t="shared" si="2"/>
        <v>Non-Rate Revenues</v>
      </c>
      <c r="F53" s="428">
        <f t="shared" si="3"/>
        <v>-1675082.7636357378</v>
      </c>
      <c r="G53" s="428">
        <f t="shared" si="3"/>
        <v>-1675082.7636357378</v>
      </c>
      <c r="H53" s="428">
        <f t="shared" si="3"/>
        <v>-1793131.2303114543</v>
      </c>
      <c r="I53" s="428">
        <f t="shared" si="3"/>
        <v>-1366001.2484778613</v>
      </c>
      <c r="J53" s="428">
        <f t="shared" si="3"/>
        <v>-1366533.5031387068</v>
      </c>
      <c r="K53" s="428">
        <f t="shared" si="3"/>
        <v>-1347952.4513793117</v>
      </c>
      <c r="L53" s="428">
        <f t="shared" si="3"/>
        <v>-1308744.4170736629</v>
      </c>
      <c r="M53" s="428">
        <f t="shared" si="3"/>
        <v>-1248148.9421959445</v>
      </c>
      <c r="N53" s="428">
        <f t="shared" si="3"/>
        <v>-1166285.5076262681</v>
      </c>
      <c r="O53" s="428">
        <f t="shared" si="3"/>
        <v>-1203023.552264259</v>
      </c>
    </row>
    <row r="54" spans="1:15">
      <c r="B54" s="33" t="s">
        <v>62</v>
      </c>
      <c r="F54" s="429">
        <f>F52+F53</f>
        <v>8326699.6610906925</v>
      </c>
      <c r="G54" s="429">
        <f t="shared" ref="G54:O54" si="5">G52+G53</f>
        <v>9890970.851206271</v>
      </c>
      <c r="H54" s="429">
        <f t="shared" si="5"/>
        <v>12677969.126839239</v>
      </c>
      <c r="I54" s="429">
        <f t="shared" si="5"/>
        <v>14353649.753499558</v>
      </c>
      <c r="J54" s="429">
        <f t="shared" si="5"/>
        <v>15634830.3728664</v>
      </c>
      <c r="K54" s="429">
        <f t="shared" si="5"/>
        <v>16866305.734213654</v>
      </c>
      <c r="L54" s="429">
        <f t="shared" si="5"/>
        <v>17769373.361944716</v>
      </c>
      <c r="M54" s="429">
        <f t="shared" si="5"/>
        <v>18696515.187805466</v>
      </c>
      <c r="N54" s="429">
        <f t="shared" si="5"/>
        <v>19114467.686333876</v>
      </c>
      <c r="O54" s="429">
        <f t="shared" si="5"/>
        <v>19443740.306195986</v>
      </c>
    </row>
    <row r="55" spans="1:15">
      <c r="B55" s="33"/>
      <c r="F55" s="426"/>
    </row>
    <row r="56" spans="1:15">
      <c r="B56" s="33"/>
      <c r="F56" s="426"/>
    </row>
    <row r="57" spans="1:15">
      <c r="A57" s="28" t="str">
        <f>A36</f>
        <v>WO2</v>
      </c>
      <c r="B57" s="33" t="str">
        <f>B36</f>
        <v>Commercial Outside</v>
      </c>
      <c r="F57" s="426"/>
    </row>
    <row r="58" spans="1:15">
      <c r="A58" s="27"/>
      <c r="B58" s="84" t="str">
        <f>B37</f>
        <v>Treatment</v>
      </c>
      <c r="F58" s="240">
        <f>F15*F37</f>
        <v>2127200.0000000005</v>
      </c>
      <c r="G58" s="240">
        <f t="shared" ref="G58:O58" si="6">G15*G37</f>
        <v>2540679.522239279</v>
      </c>
      <c r="H58" s="240">
        <f t="shared" si="6"/>
        <v>2833526.3007441731</v>
      </c>
      <c r="I58" s="240">
        <f t="shared" si="6"/>
        <v>3062340.4168103822</v>
      </c>
      <c r="J58" s="240">
        <f t="shared" si="6"/>
        <v>3547652.4912444358</v>
      </c>
      <c r="K58" s="240">
        <f t="shared" si="6"/>
        <v>3773948.8333585686</v>
      </c>
      <c r="L58" s="240">
        <f t="shared" si="6"/>
        <v>4005641.114885496</v>
      </c>
      <c r="M58" s="240">
        <f t="shared" si="6"/>
        <v>4527858.9581515035</v>
      </c>
      <c r="N58" s="240">
        <f t="shared" si="6"/>
        <v>4780908.4036363084</v>
      </c>
      <c r="O58" s="240">
        <f t="shared" si="6"/>
        <v>5049642.0400594622</v>
      </c>
    </row>
    <row r="59" spans="1:15">
      <c r="A59" s="27"/>
      <c r="B59" s="84" t="str">
        <f t="shared" ref="B59:B63" si="7">B38</f>
        <v>Distribution</v>
      </c>
      <c r="F59" s="426">
        <f t="shared" ref="F59:O63" si="8">F16*F38</f>
        <v>7290543.7906546835</v>
      </c>
      <c r="G59" s="426">
        <f t="shared" si="8"/>
        <v>8386891.2844938543</v>
      </c>
      <c r="H59" s="426">
        <f t="shared" si="8"/>
        <v>10957061.917103905</v>
      </c>
      <c r="I59" s="426">
        <f t="shared" si="8"/>
        <v>11941197.519906649</v>
      </c>
      <c r="J59" s="426">
        <f t="shared" si="8"/>
        <v>12674569.101765392</v>
      </c>
      <c r="K59" s="426">
        <f t="shared" si="8"/>
        <v>13625135.368188644</v>
      </c>
      <c r="L59" s="426">
        <f t="shared" si="8"/>
        <v>14220337.11782694</v>
      </c>
      <c r="M59" s="426">
        <f t="shared" si="8"/>
        <v>14496646.7765636</v>
      </c>
      <c r="N59" s="426">
        <f t="shared" si="8"/>
        <v>14539704.365965337</v>
      </c>
      <c r="O59" s="426">
        <f t="shared" si="8"/>
        <v>14594945.347805211</v>
      </c>
    </row>
    <row r="60" spans="1:15">
      <c r="A60" s="27"/>
      <c r="B60" s="84" t="str">
        <f t="shared" si="7"/>
        <v>Administration</v>
      </c>
      <c r="F60" s="426">
        <f t="shared" si="8"/>
        <v>398765.15308389755</v>
      </c>
      <c r="G60" s="426">
        <f t="shared" si="8"/>
        <v>417196.35683028609</v>
      </c>
      <c r="H60" s="426">
        <f t="shared" si="8"/>
        <v>433719.50992620829</v>
      </c>
      <c r="I60" s="426">
        <f t="shared" si="8"/>
        <v>449391.33293985424</v>
      </c>
      <c r="J60" s="426">
        <f t="shared" si="8"/>
        <v>470151.1555093471</v>
      </c>
      <c r="K60" s="426">
        <f t="shared" si="8"/>
        <v>486473.04505253129</v>
      </c>
      <c r="L60" s="426">
        <f t="shared" si="8"/>
        <v>503258.82378672523</v>
      </c>
      <c r="M60" s="426">
        <f t="shared" si="8"/>
        <v>525793.8829702381</v>
      </c>
      <c r="N60" s="426">
        <f t="shared" si="8"/>
        <v>543735.97615158348</v>
      </c>
      <c r="O60" s="426">
        <f t="shared" si="8"/>
        <v>562366.03504442284</v>
      </c>
    </row>
    <row r="61" spans="1:15" ht="12">
      <c r="A61" s="27"/>
      <c r="B61" s="84" t="str">
        <f t="shared" si="7"/>
        <v>Customer</v>
      </c>
      <c r="F61" s="428">
        <f t="shared" si="8"/>
        <v>185273.48098784874</v>
      </c>
      <c r="G61" s="428">
        <f t="shared" si="8"/>
        <v>221286.45127858955</v>
      </c>
      <c r="H61" s="428">
        <f t="shared" si="8"/>
        <v>246792.62937640792</v>
      </c>
      <c r="I61" s="428">
        <f t="shared" si="8"/>
        <v>266721.7323205336</v>
      </c>
      <c r="J61" s="428">
        <f t="shared" si="8"/>
        <v>308991.12748592993</v>
      </c>
      <c r="K61" s="428">
        <f t="shared" si="8"/>
        <v>328700.93899321771</v>
      </c>
      <c r="L61" s="428">
        <f t="shared" si="8"/>
        <v>348880.72251921921</v>
      </c>
      <c r="M61" s="428">
        <f t="shared" si="8"/>
        <v>394364.51231606951</v>
      </c>
      <c r="N61" s="428">
        <f t="shared" si="8"/>
        <v>416404.44820691884</v>
      </c>
      <c r="O61" s="428">
        <f t="shared" si="8"/>
        <v>439810.43555114634</v>
      </c>
    </row>
    <row r="62" spans="1:15">
      <c r="A62" s="27"/>
      <c r="B62" s="84" t="s">
        <v>162</v>
      </c>
      <c r="F62" s="426">
        <f>SUM(F58:F61)</f>
        <v>10001782.42472643</v>
      </c>
      <c r="G62" s="426">
        <f t="shared" ref="G62:O62" si="9">SUM(G58:G61)</f>
        <v>11566053.614842009</v>
      </c>
      <c r="H62" s="426">
        <f t="shared" si="9"/>
        <v>14471100.357150692</v>
      </c>
      <c r="I62" s="426">
        <f t="shared" si="9"/>
        <v>15719651.001977419</v>
      </c>
      <c r="J62" s="426">
        <f t="shared" si="9"/>
        <v>17001363.876005106</v>
      </c>
      <c r="K62" s="426">
        <f t="shared" si="9"/>
        <v>18214258.185592964</v>
      </c>
      <c r="L62" s="426">
        <f t="shared" si="9"/>
        <v>19078117.77901838</v>
      </c>
      <c r="M62" s="426">
        <f t="shared" si="9"/>
        <v>19944664.130001411</v>
      </c>
      <c r="N62" s="426">
        <f t="shared" si="9"/>
        <v>20280753.193960145</v>
      </c>
      <c r="O62" s="426">
        <f t="shared" si="9"/>
        <v>20646763.858460244</v>
      </c>
    </row>
    <row r="63" spans="1:15" ht="12">
      <c r="A63" s="27"/>
      <c r="B63" s="84" t="str">
        <f t="shared" si="7"/>
        <v>Non-Rate Revenues</v>
      </c>
      <c r="F63" s="428">
        <f t="shared" si="8"/>
        <v>-1675082.7636357378</v>
      </c>
      <c r="G63" s="428">
        <f t="shared" si="8"/>
        <v>-1675082.7636357378</v>
      </c>
      <c r="H63" s="428">
        <f t="shared" si="8"/>
        <v>-1793131.2303114543</v>
      </c>
      <c r="I63" s="428">
        <f t="shared" si="8"/>
        <v>-1366001.2484778613</v>
      </c>
      <c r="J63" s="428">
        <f t="shared" si="8"/>
        <v>-1366533.5031387068</v>
      </c>
      <c r="K63" s="428">
        <f t="shared" si="8"/>
        <v>-1347952.4513793117</v>
      </c>
      <c r="L63" s="428">
        <f t="shared" si="8"/>
        <v>-1308744.4170736629</v>
      </c>
      <c r="M63" s="428">
        <f t="shared" si="8"/>
        <v>-1248148.9421959445</v>
      </c>
      <c r="N63" s="428">
        <f t="shared" si="8"/>
        <v>-1166285.5076262681</v>
      </c>
      <c r="O63" s="428">
        <f t="shared" si="8"/>
        <v>-1203023.552264259</v>
      </c>
    </row>
    <row r="64" spans="1:15">
      <c r="B64" s="33" t="s">
        <v>62</v>
      </c>
      <c r="F64" s="429">
        <f>F62+F63</f>
        <v>8326699.6610906925</v>
      </c>
      <c r="G64" s="429">
        <f t="shared" ref="G64:O64" si="10">G62+G63</f>
        <v>9890970.851206271</v>
      </c>
      <c r="H64" s="429">
        <f t="shared" si="10"/>
        <v>12677969.126839239</v>
      </c>
      <c r="I64" s="429">
        <f t="shared" si="10"/>
        <v>14353649.753499558</v>
      </c>
      <c r="J64" s="429">
        <f t="shared" si="10"/>
        <v>15634830.3728664</v>
      </c>
      <c r="K64" s="429">
        <f t="shared" si="10"/>
        <v>16866305.734213654</v>
      </c>
      <c r="L64" s="429">
        <f t="shared" si="10"/>
        <v>17769373.361944716</v>
      </c>
      <c r="M64" s="429">
        <f t="shared" si="10"/>
        <v>18696515.187805466</v>
      </c>
      <c r="N64" s="429">
        <f t="shared" si="10"/>
        <v>19114467.686333876</v>
      </c>
      <c r="O64" s="429">
        <f t="shared" si="10"/>
        <v>19443740.306195986</v>
      </c>
    </row>
    <row r="65" spans="1:15">
      <c r="B65" s="33"/>
      <c r="F65" s="426"/>
    </row>
    <row r="66" spans="1:15">
      <c r="B66" s="33"/>
      <c r="F66" s="426"/>
    </row>
    <row r="67" spans="1:15">
      <c r="B67" s="23" t="s">
        <v>450</v>
      </c>
      <c r="C67" s="22"/>
      <c r="D67" s="22"/>
      <c r="E67" s="22"/>
      <c r="F67" s="426"/>
    </row>
    <row r="68" spans="1:15">
      <c r="B68" s="33"/>
      <c r="F68" s="426"/>
    </row>
    <row r="69" spans="1:15">
      <c r="B69" s="294" t="s">
        <v>1</v>
      </c>
      <c r="F69" s="426"/>
    </row>
    <row r="70" spans="1:15">
      <c r="B70" s="17" t="s">
        <v>353</v>
      </c>
      <c r="F70" s="491">
        <f>'Forecast W6'!F159</f>
        <v>0.6538044952784472</v>
      </c>
      <c r="G70" s="491">
        <f>'Forecast W6'!G159</f>
        <v>0.65337175946988246</v>
      </c>
      <c r="H70" s="491">
        <f>'Forecast W6'!H159</f>
        <v>0.65510737287847709</v>
      </c>
      <c r="I70" s="491">
        <f>'Forecast W6'!I159</f>
        <v>0.65513805305471251</v>
      </c>
      <c r="J70" s="491">
        <f>'Forecast W6'!J159</f>
        <v>0.65424081955507418</v>
      </c>
      <c r="K70" s="491">
        <f>'Forecast W6'!K159</f>
        <v>0.6543456710312604</v>
      </c>
      <c r="L70" s="491">
        <f>'Forecast W6'!L159</f>
        <v>0.65417013908611288</v>
      </c>
      <c r="M70" s="491">
        <f>'Forecast W6'!M159</f>
        <v>0.65308261504756515</v>
      </c>
      <c r="N70" s="491">
        <f>'Forecast W6'!N159</f>
        <v>0.65252817730790269</v>
      </c>
      <c r="O70" s="491">
        <f>'Forecast W6'!O159</f>
        <v>0.65196047873715379</v>
      </c>
    </row>
    <row r="71" spans="1:15">
      <c r="B71" s="17" t="s">
        <v>404</v>
      </c>
      <c r="F71" s="491">
        <f>'Forecast W6'!F160</f>
        <v>0.3269022476392236</v>
      </c>
      <c r="G71" s="491">
        <f>'Forecast W6'!G160</f>
        <v>0.32668587973494123</v>
      </c>
      <c r="H71" s="491">
        <f>'Forecast W6'!H160</f>
        <v>0.3275536864392386</v>
      </c>
      <c r="I71" s="491">
        <f>'Forecast W6'!I160</f>
        <v>0.32756902652735626</v>
      </c>
      <c r="J71" s="491">
        <f>'Forecast W6'!J160</f>
        <v>0.32712040977753715</v>
      </c>
      <c r="K71" s="491">
        <f>'Forecast W6'!K160</f>
        <v>0.32717283551563026</v>
      </c>
      <c r="L71" s="491">
        <f>'Forecast W6'!L160</f>
        <v>0.32708506954305649</v>
      </c>
      <c r="M71" s="491">
        <f>'Forecast W6'!M160</f>
        <v>0.32654130752378263</v>
      </c>
      <c r="N71" s="491">
        <f>'Forecast W6'!N160</f>
        <v>0.3262640886539514</v>
      </c>
      <c r="O71" s="491">
        <f>'Forecast W6'!O160</f>
        <v>0.32598023936857695</v>
      </c>
    </row>
    <row r="72" spans="1:15">
      <c r="B72" s="17" t="s">
        <v>363</v>
      </c>
      <c r="F72" s="494">
        <f>'Forecast W6'!F161</f>
        <v>1.9293257082329391E-2</v>
      </c>
      <c r="G72" s="494">
        <f>'Forecast W6'!G161</f>
        <v>1.9942360795176278E-2</v>
      </c>
      <c r="H72" s="494">
        <f>'Forecast W6'!H161</f>
        <v>1.7338940682284566E-2</v>
      </c>
      <c r="I72" s="494">
        <f>'Forecast W6'!I161</f>
        <v>1.729292041793128E-2</v>
      </c>
      <c r="J72" s="494">
        <f>'Forecast W6'!J161</f>
        <v>1.863877066738882E-2</v>
      </c>
      <c r="K72" s="494">
        <f>'Forecast W6'!K161</f>
        <v>1.8481493453109357E-2</v>
      </c>
      <c r="L72" s="494">
        <f>'Forecast W6'!L161</f>
        <v>1.8744791370830696E-2</v>
      </c>
      <c r="M72" s="494">
        <f>'Forecast W6'!M161</f>
        <v>2.0376077428652318E-2</v>
      </c>
      <c r="N72" s="494">
        <f>'Forecast W6'!N161</f>
        <v>2.1207734038146114E-2</v>
      </c>
      <c r="O72" s="494">
        <f>'Forecast W6'!O161</f>
        <v>2.2059281894269114E-2</v>
      </c>
    </row>
    <row r="73" spans="1:15">
      <c r="B73" s="84" t="s">
        <v>175</v>
      </c>
      <c r="F73" s="491">
        <f>'Forecast W6'!F162</f>
        <v>1.0000000000000002</v>
      </c>
      <c r="G73" s="491">
        <f>'Forecast W6'!G162</f>
        <v>1</v>
      </c>
      <c r="H73" s="491">
        <f>'Forecast W6'!H162</f>
        <v>1.0000000000000002</v>
      </c>
      <c r="I73" s="491">
        <f>'Forecast W6'!I162</f>
        <v>1</v>
      </c>
      <c r="J73" s="491">
        <f>'Forecast W6'!J162</f>
        <v>1</v>
      </c>
      <c r="K73" s="491">
        <f>'Forecast W6'!K162</f>
        <v>1</v>
      </c>
      <c r="L73" s="491">
        <f>'Forecast W6'!L162</f>
        <v>1</v>
      </c>
      <c r="M73" s="491">
        <f>'Forecast W6'!M162</f>
        <v>1</v>
      </c>
      <c r="N73" s="491">
        <f>'Forecast W6'!N162</f>
        <v>1.0000000000000002</v>
      </c>
      <c r="O73" s="491">
        <f>'Forecast W6'!O162</f>
        <v>0.99999999999999978</v>
      </c>
    </row>
    <row r="74" spans="1:15">
      <c r="B74" s="33"/>
      <c r="F74" s="426"/>
    </row>
    <row r="75" spans="1:15">
      <c r="B75" s="33"/>
      <c r="F75" s="426"/>
    </row>
    <row r="76" spans="1:15">
      <c r="A76" s="28" t="str">
        <f>A47</f>
        <v>WO1</v>
      </c>
      <c r="B76" s="33" t="str">
        <f>B47</f>
        <v>Residential Outside</v>
      </c>
      <c r="F76" s="426"/>
    </row>
    <row r="77" spans="1:15">
      <c r="B77" s="17" t="s">
        <v>353</v>
      </c>
      <c r="F77" s="240">
        <f>F54*F70</f>
        <v>5444033.6692546178</v>
      </c>
      <c r="G77" s="240">
        <f t="shared" ref="G77:O77" si="11">G54*G70</f>
        <v>6462481.0279179625</v>
      </c>
      <c r="H77" s="240">
        <f t="shared" si="11"/>
        <v>8305431.048118094</v>
      </c>
      <c r="I77" s="240">
        <f t="shared" si="11"/>
        <v>9403622.1537369546</v>
      </c>
      <c r="J77" s="240">
        <f t="shared" si="11"/>
        <v>10228944.236748679</v>
      </c>
      <c r="K77" s="240">
        <f t="shared" si="11"/>
        <v>11036394.143472429</v>
      </c>
      <c r="L77" s="240">
        <f t="shared" si="11"/>
        <v>11624193.443656445</v>
      </c>
      <c r="M77" s="240">
        <f t="shared" si="11"/>
        <v>12210369.031128513</v>
      </c>
      <c r="N77" s="240">
        <f t="shared" si="11"/>
        <v>12472728.759574248</v>
      </c>
      <c r="O77" s="240">
        <f t="shared" si="11"/>
        <v>12676550.238468427</v>
      </c>
    </row>
    <row r="78" spans="1:15">
      <c r="B78" s="17" t="s">
        <v>404</v>
      </c>
      <c r="F78" s="426">
        <f>F54*F71</f>
        <v>2722016.8346273089</v>
      </c>
      <c r="G78" s="426">
        <f t="shared" ref="G78:O78" si="12">G54*G71</f>
        <v>3231240.5139589813</v>
      </c>
      <c r="H78" s="426">
        <f t="shared" si="12"/>
        <v>4152715.5240590479</v>
      </c>
      <c r="I78" s="426">
        <f t="shared" si="12"/>
        <v>4701811.0768684773</v>
      </c>
      <c r="J78" s="426">
        <f t="shared" si="12"/>
        <v>5114472.1183743402</v>
      </c>
      <c r="K78" s="426">
        <f t="shared" si="12"/>
        <v>5518197.0717362156</v>
      </c>
      <c r="L78" s="426">
        <f t="shared" si="12"/>
        <v>5812096.7218282232</v>
      </c>
      <c r="M78" s="426">
        <f t="shared" si="12"/>
        <v>6105184.5155642573</v>
      </c>
      <c r="N78" s="426">
        <f t="shared" si="12"/>
        <v>6236364.3797871247</v>
      </c>
      <c r="O78" s="426">
        <f t="shared" si="12"/>
        <v>6338275.1192342155</v>
      </c>
    </row>
    <row r="79" spans="1:15" ht="12">
      <c r="B79" s="17" t="s">
        <v>363</v>
      </c>
      <c r="F79" s="428">
        <f>F54*F72</f>
        <v>160649.15720876775</v>
      </c>
      <c r="G79" s="428">
        <f t="shared" ref="G79:O79" si="13">G54*G72</f>
        <v>197249.30932932728</v>
      </c>
      <c r="H79" s="428">
        <f t="shared" si="13"/>
        <v>219822.55466210062</v>
      </c>
      <c r="I79" s="428">
        <f t="shared" si="13"/>
        <v>248216.5228941268</v>
      </c>
      <c r="J79" s="428">
        <f t="shared" si="13"/>
        <v>291414.01774338208</v>
      </c>
      <c r="K79" s="428">
        <f t="shared" si="13"/>
        <v>311714.51900501043</v>
      </c>
      <c r="L79" s="428">
        <f t="shared" si="13"/>
        <v>333083.19646005018</v>
      </c>
      <c r="M79" s="428">
        <f t="shared" si="13"/>
        <v>380961.64111269824</v>
      </c>
      <c r="N79" s="428">
        <f t="shared" si="13"/>
        <v>405374.54697250691</v>
      </c>
      <c r="O79" s="428">
        <f t="shared" si="13"/>
        <v>428914.9484933397</v>
      </c>
    </row>
    <row r="80" spans="1:15">
      <c r="B80" s="33" t="s">
        <v>1</v>
      </c>
      <c r="F80" s="429">
        <f>SUM(F77:F79)</f>
        <v>8326699.6610906944</v>
      </c>
      <c r="G80" s="429">
        <f t="shared" ref="G80:O80" si="14">SUM(G77:G79)</f>
        <v>9890970.851206271</v>
      </c>
      <c r="H80" s="429">
        <f t="shared" si="14"/>
        <v>12677969.126839243</v>
      </c>
      <c r="I80" s="429">
        <f t="shared" si="14"/>
        <v>14353649.753499558</v>
      </c>
      <c r="J80" s="429">
        <f t="shared" si="14"/>
        <v>15634830.372866401</v>
      </c>
      <c r="K80" s="429">
        <f t="shared" si="14"/>
        <v>16866305.734213658</v>
      </c>
      <c r="L80" s="429">
        <f t="shared" si="14"/>
        <v>17769373.361944716</v>
      </c>
      <c r="M80" s="429">
        <f t="shared" si="14"/>
        <v>18696515.187805466</v>
      </c>
      <c r="N80" s="429">
        <f t="shared" si="14"/>
        <v>19114467.68633388</v>
      </c>
      <c r="O80" s="429">
        <f t="shared" si="14"/>
        <v>19443740.306195982</v>
      </c>
    </row>
    <row r="81" spans="1:15">
      <c r="B81" s="33"/>
      <c r="F81" s="426"/>
      <c r="G81" s="426"/>
      <c r="H81" s="426"/>
      <c r="I81" s="426"/>
      <c r="J81" s="426"/>
      <c r="K81" s="426"/>
      <c r="L81" s="426"/>
      <c r="M81" s="426"/>
      <c r="N81" s="426"/>
      <c r="O81" s="426"/>
    </row>
    <row r="82" spans="1:15">
      <c r="A82" s="28" t="str">
        <f>A57</f>
        <v>WO2</v>
      </c>
      <c r="B82" s="33" t="str">
        <f>B57</f>
        <v>Commercial Outside</v>
      </c>
      <c r="F82" s="426"/>
      <c r="G82" s="426"/>
      <c r="H82" s="426"/>
      <c r="I82" s="426"/>
      <c r="J82" s="426"/>
      <c r="K82" s="426"/>
      <c r="L82" s="426"/>
      <c r="M82" s="426"/>
      <c r="N82" s="426"/>
      <c r="O82" s="426"/>
    </row>
    <row r="83" spans="1:15">
      <c r="B83" s="17" t="s">
        <v>353</v>
      </c>
      <c r="F83" s="240">
        <f>F64*F70</f>
        <v>5444033.6692546178</v>
      </c>
      <c r="G83" s="240">
        <f t="shared" ref="G83:O83" si="15">G64*G70</f>
        <v>6462481.0279179625</v>
      </c>
      <c r="H83" s="240">
        <f t="shared" si="15"/>
        <v>8305431.048118094</v>
      </c>
      <c r="I83" s="240">
        <f t="shared" si="15"/>
        <v>9403622.1537369546</v>
      </c>
      <c r="J83" s="240">
        <f t="shared" si="15"/>
        <v>10228944.236748679</v>
      </c>
      <c r="K83" s="240">
        <f t="shared" si="15"/>
        <v>11036394.143472429</v>
      </c>
      <c r="L83" s="240">
        <f t="shared" si="15"/>
        <v>11624193.443656445</v>
      </c>
      <c r="M83" s="240">
        <f t="shared" si="15"/>
        <v>12210369.031128513</v>
      </c>
      <c r="N83" s="240">
        <f t="shared" si="15"/>
        <v>12472728.759574248</v>
      </c>
      <c r="O83" s="240">
        <f t="shared" si="15"/>
        <v>12676550.238468427</v>
      </c>
    </row>
    <row r="84" spans="1:15">
      <c r="B84" s="17" t="s">
        <v>404</v>
      </c>
      <c r="F84" s="426">
        <f>F64*F71</f>
        <v>2722016.8346273089</v>
      </c>
      <c r="G84" s="426">
        <f t="shared" ref="G84:O84" si="16">G64*G71</f>
        <v>3231240.5139589813</v>
      </c>
      <c r="H84" s="426">
        <f t="shared" si="16"/>
        <v>4152715.5240590479</v>
      </c>
      <c r="I84" s="426">
        <f t="shared" si="16"/>
        <v>4701811.0768684773</v>
      </c>
      <c r="J84" s="426">
        <f t="shared" si="16"/>
        <v>5114472.1183743402</v>
      </c>
      <c r="K84" s="426">
        <f t="shared" si="16"/>
        <v>5518197.0717362156</v>
      </c>
      <c r="L84" s="426">
        <f t="shared" si="16"/>
        <v>5812096.7218282232</v>
      </c>
      <c r="M84" s="426">
        <f t="shared" si="16"/>
        <v>6105184.5155642573</v>
      </c>
      <c r="N84" s="426">
        <f t="shared" si="16"/>
        <v>6236364.3797871247</v>
      </c>
      <c r="O84" s="426">
        <f t="shared" si="16"/>
        <v>6338275.1192342155</v>
      </c>
    </row>
    <row r="85" spans="1:15" ht="12">
      <c r="B85" s="17" t="s">
        <v>363</v>
      </c>
      <c r="F85" s="428">
        <f>F64*F72</f>
        <v>160649.15720876775</v>
      </c>
      <c r="G85" s="428">
        <f t="shared" ref="G85:O85" si="17">G64*G72</f>
        <v>197249.30932932728</v>
      </c>
      <c r="H85" s="428">
        <f t="shared" si="17"/>
        <v>219822.55466210062</v>
      </c>
      <c r="I85" s="428">
        <f t="shared" si="17"/>
        <v>248216.5228941268</v>
      </c>
      <c r="J85" s="428">
        <f t="shared" si="17"/>
        <v>291414.01774338208</v>
      </c>
      <c r="K85" s="428">
        <f t="shared" si="17"/>
        <v>311714.51900501043</v>
      </c>
      <c r="L85" s="428">
        <f t="shared" si="17"/>
        <v>333083.19646005018</v>
      </c>
      <c r="M85" s="428">
        <f t="shared" si="17"/>
        <v>380961.64111269824</v>
      </c>
      <c r="N85" s="428">
        <f t="shared" si="17"/>
        <v>405374.54697250691</v>
      </c>
      <c r="O85" s="428">
        <f t="shared" si="17"/>
        <v>428914.9484933397</v>
      </c>
    </row>
    <row r="86" spans="1:15">
      <c r="B86" s="33" t="s">
        <v>1</v>
      </c>
      <c r="F86" s="429">
        <f>SUM(F83:F85)</f>
        <v>8326699.6610906944</v>
      </c>
      <c r="G86" s="429">
        <f t="shared" ref="G86:O86" si="18">SUM(G83:G85)</f>
        <v>9890970.851206271</v>
      </c>
      <c r="H86" s="429">
        <f t="shared" si="18"/>
        <v>12677969.126839243</v>
      </c>
      <c r="I86" s="429">
        <f t="shared" si="18"/>
        <v>14353649.753499558</v>
      </c>
      <c r="J86" s="429">
        <f t="shared" si="18"/>
        <v>15634830.372866401</v>
      </c>
      <c r="K86" s="429">
        <f t="shared" si="18"/>
        <v>16866305.734213658</v>
      </c>
      <c r="L86" s="429">
        <f t="shared" si="18"/>
        <v>17769373.361944716</v>
      </c>
      <c r="M86" s="429">
        <f t="shared" si="18"/>
        <v>18696515.187805466</v>
      </c>
      <c r="N86" s="429">
        <f t="shared" si="18"/>
        <v>19114467.68633388</v>
      </c>
      <c r="O86" s="429">
        <f t="shared" si="18"/>
        <v>19443740.306195982</v>
      </c>
    </row>
    <row r="87" spans="1:15">
      <c r="B87" s="33"/>
      <c r="F87" s="426"/>
    </row>
    <row r="88" spans="1:15">
      <c r="B88" s="33"/>
      <c r="F88" s="426"/>
    </row>
    <row r="89" spans="1:15">
      <c r="B89" s="23" t="s">
        <v>451</v>
      </c>
      <c r="C89" s="22"/>
      <c r="D89" s="22"/>
      <c r="E89" s="22"/>
      <c r="F89" s="426"/>
    </row>
    <row r="90" spans="1:15">
      <c r="B90" s="33"/>
      <c r="F90" s="426"/>
    </row>
    <row r="91" spans="1:15">
      <c r="A91" s="28" t="str">
        <f>A76</f>
        <v>WO1</v>
      </c>
      <c r="B91" s="33" t="str">
        <f>B76</f>
        <v>Residential Outside</v>
      </c>
      <c r="F91" s="426"/>
    </row>
    <row r="92" spans="1:15">
      <c r="B92" s="33"/>
      <c r="F92" s="426"/>
    </row>
    <row r="93" spans="1:15">
      <c r="B93" s="294" t="s">
        <v>379</v>
      </c>
      <c r="F93" s="426"/>
    </row>
    <row r="94" spans="1:15">
      <c r="B94" s="17" t="s">
        <v>353</v>
      </c>
      <c r="F94" s="491">
        <f>'Forecast W7'!F48</f>
        <v>0.18716574049734894</v>
      </c>
      <c r="G94" s="491">
        <f>'Forecast W7'!G48</f>
        <v>0.18716574049734894</v>
      </c>
      <c r="H94" s="491">
        <f>'Forecast W7'!H48</f>
        <v>0.18716574049734891</v>
      </c>
      <c r="I94" s="491">
        <f>'Forecast W7'!I48</f>
        <v>0.18716574049734894</v>
      </c>
      <c r="J94" s="491">
        <f>'Forecast W7'!J48</f>
        <v>0.18716574049734894</v>
      </c>
      <c r="K94" s="491">
        <f>'Forecast W7'!K48</f>
        <v>0.18716574049734891</v>
      </c>
      <c r="L94" s="491">
        <f>'Forecast W7'!L48</f>
        <v>0.18716574049734891</v>
      </c>
      <c r="M94" s="491">
        <f>'Forecast W7'!M48</f>
        <v>0.18716574049734888</v>
      </c>
      <c r="N94" s="491">
        <f>'Forecast W7'!N48</f>
        <v>0.18716574049734891</v>
      </c>
      <c r="O94" s="491">
        <f>'Forecast W7'!O48</f>
        <v>0.18716574049734888</v>
      </c>
    </row>
    <row r="95" spans="1:15">
      <c r="B95" s="17" t="s">
        <v>404</v>
      </c>
      <c r="F95" s="491">
        <f>'Forecast W7'!F181</f>
        <v>0.16943943946111803</v>
      </c>
      <c r="G95" s="491">
        <f>'Forecast W7'!G181</f>
        <v>0.16943943946111803</v>
      </c>
      <c r="H95" s="491">
        <f>'Forecast W7'!H181</f>
        <v>0.16943943946111797</v>
      </c>
      <c r="I95" s="491">
        <f>'Forecast W7'!I181</f>
        <v>0.16943943946111797</v>
      </c>
      <c r="J95" s="491">
        <f>'Forecast W7'!J181</f>
        <v>0.16943943946111795</v>
      </c>
      <c r="K95" s="491">
        <f>'Forecast W7'!K181</f>
        <v>0.169439439461118</v>
      </c>
      <c r="L95" s="491">
        <f>'Forecast W7'!L181</f>
        <v>0.16943943946111789</v>
      </c>
      <c r="M95" s="491">
        <f>'Forecast W7'!M181</f>
        <v>0.169439439461118</v>
      </c>
      <c r="N95" s="491">
        <f>'Forecast W7'!N181</f>
        <v>0.16943943946111795</v>
      </c>
      <c r="O95" s="491">
        <f>'Forecast W7'!O181</f>
        <v>0.169439439461118</v>
      </c>
    </row>
    <row r="96" spans="1:15">
      <c r="B96" s="17" t="s">
        <v>363</v>
      </c>
      <c r="F96" s="491">
        <f>'Forecast W7'!F236</f>
        <v>0.23781925343811394</v>
      </c>
      <c r="G96" s="491">
        <f>'Forecast W7'!G236</f>
        <v>0.23781925343811397</v>
      </c>
      <c r="H96" s="491">
        <f>'Forecast W7'!H236</f>
        <v>0.23781925343811389</v>
      </c>
      <c r="I96" s="491">
        <f>'Forecast W7'!I236</f>
        <v>0.23781925343811391</v>
      </c>
      <c r="J96" s="491">
        <f>'Forecast W7'!J236</f>
        <v>0.23781925343811391</v>
      </c>
      <c r="K96" s="491">
        <f>'Forecast W7'!K236</f>
        <v>0.23781925343811394</v>
      </c>
      <c r="L96" s="491">
        <f>'Forecast W7'!L236</f>
        <v>0.23781925343811391</v>
      </c>
      <c r="M96" s="491">
        <f>'Forecast W7'!M236</f>
        <v>0.23781925343811394</v>
      </c>
      <c r="N96" s="491">
        <f>'Forecast W7'!N236</f>
        <v>0.23781925343811391</v>
      </c>
      <c r="O96" s="491">
        <f>'Forecast W7'!O236</f>
        <v>0.23781925343811394</v>
      </c>
    </row>
    <row r="98" spans="1:15">
      <c r="B98" s="33"/>
      <c r="F98" s="426"/>
      <c r="G98" s="426"/>
      <c r="H98" s="426"/>
      <c r="I98" s="426"/>
      <c r="J98" s="426"/>
      <c r="K98" s="426"/>
      <c r="L98" s="426"/>
      <c r="M98" s="426"/>
      <c r="N98" s="426"/>
      <c r="O98" s="426"/>
    </row>
    <row r="99" spans="1:15">
      <c r="A99" s="28"/>
      <c r="B99" s="294" t="s">
        <v>452</v>
      </c>
      <c r="F99" s="426"/>
      <c r="G99" s="426"/>
      <c r="H99" s="426"/>
      <c r="I99" s="426"/>
      <c r="J99" s="426"/>
      <c r="K99" s="426"/>
      <c r="L99" s="426"/>
      <c r="M99" s="426"/>
      <c r="N99" s="426"/>
      <c r="O99" s="426"/>
    </row>
    <row r="100" spans="1:15">
      <c r="B100" s="17" t="s">
        <v>353</v>
      </c>
      <c r="F100" s="240">
        <f>F77*F94</f>
        <v>1018936.5929985401</v>
      </c>
      <c r="G100" s="240">
        <f t="shared" ref="G100:O100" si="19">G77*G94</f>
        <v>1209555.0470403342</v>
      </c>
      <c r="H100" s="240">
        <f t="shared" si="19"/>
        <v>1554492.1522706957</v>
      </c>
      <c r="I100" s="240">
        <f t="shared" si="19"/>
        <v>1760035.9037614523</v>
      </c>
      <c r="J100" s="240">
        <f t="shared" si="19"/>
        <v>1914507.9225771562</v>
      </c>
      <c r="K100" s="240">
        <f t="shared" si="19"/>
        <v>2065634.8822836219</v>
      </c>
      <c r="L100" s="240">
        <f t="shared" si="19"/>
        <v>2175650.7735663867</v>
      </c>
      <c r="M100" s="240">
        <f t="shared" si="19"/>
        <v>2285362.7614570647</v>
      </c>
      <c r="N100" s="240">
        <f t="shared" si="19"/>
        <v>2334467.5143082943</v>
      </c>
      <c r="O100" s="240">
        <f t="shared" si="19"/>
        <v>2372615.9123347877</v>
      </c>
    </row>
    <row r="101" spans="1:15">
      <c r="B101" s="17" t="s">
        <v>404</v>
      </c>
      <c r="F101" s="426">
        <f t="shared" ref="F101:O102" si="20">F78*F95</f>
        <v>461217.00666297803</v>
      </c>
      <c r="G101" s="426">
        <f t="shared" si="20"/>
        <v>547499.58144926466</v>
      </c>
      <c r="H101" s="426">
        <f t="shared" si="20"/>
        <v>703633.79063804785</v>
      </c>
      <c r="I101" s="426">
        <f t="shared" si="20"/>
        <v>796672.23331667029</v>
      </c>
      <c r="J101" s="426">
        <f t="shared" si="20"/>
        <v>866593.28887686471</v>
      </c>
      <c r="K101" s="426">
        <f t="shared" si="20"/>
        <v>935000.21867096715</v>
      </c>
      <c r="L101" s="426">
        <f t="shared" si="20"/>
        <v>984798.41064037499</v>
      </c>
      <c r="M101" s="426">
        <f t="shared" si="20"/>
        <v>1034459.042123905</v>
      </c>
      <c r="N101" s="426">
        <f t="shared" si="20"/>
        <v>1056686.0847864128</v>
      </c>
      <c r="O101" s="426">
        <f t="shared" si="20"/>
        <v>1073953.7833533962</v>
      </c>
    </row>
    <row r="102" spans="1:15" ht="12">
      <c r="B102" s="17" t="s">
        <v>363</v>
      </c>
      <c r="F102" s="428">
        <f t="shared" si="20"/>
        <v>38205.462632851348</v>
      </c>
      <c r="G102" s="428">
        <f t="shared" si="20"/>
        <v>46909.683485884227</v>
      </c>
      <c r="H102" s="428">
        <f t="shared" si="20"/>
        <v>52278.035838599753</v>
      </c>
      <c r="I102" s="428">
        <f t="shared" si="20"/>
        <v>59030.668165685747</v>
      </c>
      <c r="J102" s="428">
        <f t="shared" si="20"/>
        <v>69303.864141132406</v>
      </c>
      <c r="K102" s="428">
        <f t="shared" si="20"/>
        <v>74131.714195592358</v>
      </c>
      <c r="L102" s="428">
        <f t="shared" si="20"/>
        <v>79213.59711490976</v>
      </c>
      <c r="M102" s="428">
        <f t="shared" si="20"/>
        <v>90600.013077980591</v>
      </c>
      <c r="N102" s="428">
        <f t="shared" si="20"/>
        <v>96405.872123815236</v>
      </c>
      <c r="O102" s="428">
        <f t="shared" si="20"/>
        <v>102004.23283913314</v>
      </c>
    </row>
    <row r="103" spans="1:15">
      <c r="B103" s="572" t="s">
        <v>1</v>
      </c>
      <c r="C103" s="573"/>
      <c r="D103" s="573"/>
      <c r="E103" s="573"/>
      <c r="F103" s="574">
        <f>SUM(F100:F102)</f>
        <v>1518359.0622943696</v>
      </c>
      <c r="G103" s="574">
        <f t="shared" ref="G103:O103" si="21">SUM(G100:G102)</f>
        <v>1803964.3119754831</v>
      </c>
      <c r="H103" s="574">
        <f t="shared" si="21"/>
        <v>2310403.9787473432</v>
      </c>
      <c r="I103" s="574">
        <f t="shared" si="21"/>
        <v>2615738.8052438083</v>
      </c>
      <c r="J103" s="574">
        <f t="shared" si="21"/>
        <v>2850405.075595153</v>
      </c>
      <c r="K103" s="574">
        <f t="shared" si="21"/>
        <v>3074766.8151501813</v>
      </c>
      <c r="L103" s="574">
        <f t="shared" si="21"/>
        <v>3239662.7813216713</v>
      </c>
      <c r="M103" s="574">
        <f t="shared" si="21"/>
        <v>3410421.8166589499</v>
      </c>
      <c r="N103" s="574">
        <f t="shared" si="21"/>
        <v>3487559.4712185222</v>
      </c>
      <c r="O103" s="574">
        <f t="shared" si="21"/>
        <v>3548573.928527317</v>
      </c>
    </row>
    <row r="104" spans="1:15">
      <c r="B104" s="33"/>
      <c r="F104" s="426"/>
      <c r="G104" s="426"/>
      <c r="H104" s="426"/>
      <c r="I104" s="426"/>
      <c r="J104" s="426"/>
      <c r="K104" s="426"/>
      <c r="L104" s="426"/>
      <c r="M104" s="426"/>
      <c r="N104" s="426"/>
      <c r="O104" s="426"/>
    </row>
    <row r="105" spans="1:15">
      <c r="B105" s="33"/>
      <c r="F105" s="426"/>
    </row>
    <row r="106" spans="1:15">
      <c r="B106" s="33"/>
      <c r="F106" s="426"/>
    </row>
    <row r="107" spans="1:15">
      <c r="A107" s="28" t="str">
        <f>A82</f>
        <v>WO2</v>
      </c>
      <c r="B107" s="33" t="str">
        <f>B82</f>
        <v>Commercial Outside</v>
      </c>
      <c r="F107" s="426"/>
    </row>
    <row r="108" spans="1:15">
      <c r="B108" s="33"/>
      <c r="F108" s="426"/>
    </row>
    <row r="109" spans="1:15">
      <c r="B109" s="294" t="s">
        <v>379</v>
      </c>
      <c r="F109" s="426"/>
    </row>
    <row r="110" spans="1:15">
      <c r="B110" s="17" t="s">
        <v>353</v>
      </c>
      <c r="F110" s="491">
        <f>'Forecast W7'!F49</f>
        <v>4.1803105309220136E-2</v>
      </c>
      <c r="G110" s="491">
        <f>'Forecast W7'!G49</f>
        <v>4.1803105309220143E-2</v>
      </c>
      <c r="H110" s="491">
        <f>'Forecast W7'!H49</f>
        <v>4.1803105309220136E-2</v>
      </c>
      <c r="I110" s="491">
        <f>'Forecast W7'!I49</f>
        <v>4.1803105309220143E-2</v>
      </c>
      <c r="J110" s="491">
        <f>'Forecast W7'!J49</f>
        <v>4.1803105309220143E-2</v>
      </c>
      <c r="K110" s="491">
        <f>'Forecast W7'!K49</f>
        <v>4.1803105309220136E-2</v>
      </c>
      <c r="L110" s="491">
        <f>'Forecast W7'!L49</f>
        <v>4.1803105309220136E-2</v>
      </c>
      <c r="M110" s="491">
        <f>'Forecast W7'!M49</f>
        <v>4.1803105309220136E-2</v>
      </c>
      <c r="N110" s="491">
        <f>'Forecast W7'!N49</f>
        <v>4.1803105309220136E-2</v>
      </c>
      <c r="O110" s="491">
        <f>'Forecast W7'!O49</f>
        <v>4.1803105309220136E-2</v>
      </c>
    </row>
    <row r="111" spans="1:15">
      <c r="B111" s="17" t="s">
        <v>404</v>
      </c>
      <c r="F111" s="491">
        <f>'Forecast W7'!F182</f>
        <v>0.14077800821646985</v>
      </c>
      <c r="G111" s="491">
        <f>'Forecast W7'!G182</f>
        <v>0.14077800821646982</v>
      </c>
      <c r="H111" s="491">
        <f>'Forecast W7'!H182</f>
        <v>0.14077800821646985</v>
      </c>
      <c r="I111" s="491">
        <f>'Forecast W7'!I182</f>
        <v>0.1407780082164698</v>
      </c>
      <c r="J111" s="491">
        <f>'Forecast W7'!J182</f>
        <v>0.1407780082164698</v>
      </c>
      <c r="K111" s="491">
        <f>'Forecast W7'!K182</f>
        <v>0.1407780082164698</v>
      </c>
      <c r="L111" s="491">
        <f>'Forecast W7'!L182</f>
        <v>0.14077800821646977</v>
      </c>
      <c r="M111" s="491">
        <f>'Forecast W7'!M182</f>
        <v>0.14077800821646982</v>
      </c>
      <c r="N111" s="491">
        <f>'Forecast W7'!N182</f>
        <v>0.14077800821646977</v>
      </c>
      <c r="O111" s="491">
        <f>'Forecast W7'!O182</f>
        <v>0.14077800821646982</v>
      </c>
    </row>
    <row r="112" spans="1:15">
      <c r="B112" s="17" t="s">
        <v>363</v>
      </c>
      <c r="F112" s="491">
        <f>'Forecast W7'!F237</f>
        <v>5.4027504911591355E-3</v>
      </c>
      <c r="G112" s="491">
        <f>'Forecast W7'!G237</f>
        <v>5.4027504911591355E-3</v>
      </c>
      <c r="H112" s="491">
        <f>'Forecast W7'!H237</f>
        <v>5.4027504911591355E-3</v>
      </c>
      <c r="I112" s="491">
        <f>'Forecast W7'!I237</f>
        <v>5.4027504911591355E-3</v>
      </c>
      <c r="J112" s="491">
        <f>'Forecast W7'!J237</f>
        <v>5.4027504911591355E-3</v>
      </c>
      <c r="K112" s="491">
        <f>'Forecast W7'!K237</f>
        <v>5.4027504911591364E-3</v>
      </c>
      <c r="L112" s="491">
        <f>'Forecast W7'!L237</f>
        <v>5.4027504911591372E-3</v>
      </c>
      <c r="M112" s="491">
        <f>'Forecast W7'!M237</f>
        <v>5.4027504911591372E-3</v>
      </c>
      <c r="N112" s="491">
        <f>'Forecast W7'!N237</f>
        <v>5.4027504911591364E-3</v>
      </c>
      <c r="O112" s="491">
        <f>'Forecast W7'!O237</f>
        <v>5.4027504911591364E-3</v>
      </c>
    </row>
    <row r="114" spans="1:15">
      <c r="B114" s="33"/>
      <c r="F114" s="426"/>
      <c r="G114" s="426"/>
      <c r="H114" s="426"/>
      <c r="I114" s="426"/>
      <c r="J114" s="426"/>
      <c r="K114" s="426"/>
      <c r="L114" s="426"/>
      <c r="M114" s="426"/>
      <c r="N114" s="426"/>
      <c r="O114" s="426"/>
    </row>
    <row r="115" spans="1:15">
      <c r="A115" s="28"/>
      <c r="B115" s="294" t="s">
        <v>452</v>
      </c>
      <c r="F115" s="426"/>
      <c r="G115" s="426"/>
      <c r="H115" s="426"/>
      <c r="I115" s="426"/>
      <c r="J115" s="426"/>
      <c r="K115" s="426"/>
      <c r="L115" s="426"/>
      <c r="M115" s="426"/>
      <c r="N115" s="426"/>
      <c r="O115" s="426"/>
    </row>
    <row r="116" spans="1:15">
      <c r="B116" s="17" t="s">
        <v>353</v>
      </c>
      <c r="F116" s="240">
        <f>F100*F110</f>
        <v>42594.713700535947</v>
      </c>
      <c r="G116" s="240">
        <f t="shared" ref="G116:O118" si="22">G100*G110</f>
        <v>50563.157008725815</v>
      </c>
      <c r="H116" s="240">
        <f t="shared" si="22"/>
        <v>64982.599143728155</v>
      </c>
      <c r="I116" s="240">
        <f t="shared" si="22"/>
        <v>73574.966232948442</v>
      </c>
      <c r="J116" s="240">
        <f t="shared" si="22"/>
        <v>80032.376302829143</v>
      </c>
      <c r="K116" s="240">
        <f t="shared" si="22"/>
        <v>86349.952514500779</v>
      </c>
      <c r="L116" s="240">
        <f t="shared" si="22"/>
        <v>90948.958403481913</v>
      </c>
      <c r="M116" s="240">
        <f t="shared" si="22"/>
        <v>95535.260186959815</v>
      </c>
      <c r="N116" s="240">
        <f t="shared" si="22"/>
        <v>97587.991341582994</v>
      </c>
      <c r="O116" s="240">
        <f t="shared" si="22"/>
        <v>99182.712841662535</v>
      </c>
    </row>
    <row r="117" spans="1:15">
      <c r="B117" s="17" t="s">
        <v>404</v>
      </c>
      <c r="F117" s="426">
        <f>F101*F111</f>
        <v>64929.211553576351</v>
      </c>
      <c r="G117" s="426">
        <f t="shared" si="22"/>
        <v>77075.900575778374</v>
      </c>
      <c r="H117" s="426">
        <f t="shared" si="22"/>
        <v>99056.163559828929</v>
      </c>
      <c r="I117" s="426">
        <f t="shared" si="22"/>
        <v>112153.93020768755</v>
      </c>
      <c r="J117" s="426">
        <f t="shared" si="22"/>
        <v>121997.27714184484</v>
      </c>
      <c r="K117" s="426">
        <f t="shared" si="22"/>
        <v>131627.46846646248</v>
      </c>
      <c r="L117" s="426">
        <f t="shared" si="22"/>
        <v>138637.95874469707</v>
      </c>
      <c r="M117" s="426">
        <f t="shared" si="22"/>
        <v>145629.08353172059</v>
      </c>
      <c r="N117" s="426">
        <f t="shared" si="22"/>
        <v>148758.16232629088</v>
      </c>
      <c r="O117" s="426">
        <f t="shared" si="22"/>
        <v>151189.07453703327</v>
      </c>
    </row>
    <row r="118" spans="1:15" ht="12">
      <c r="B118" s="17" t="s">
        <v>363</v>
      </c>
      <c r="F118" s="428">
        <f>F102*F112</f>
        <v>206.41458200459962</v>
      </c>
      <c r="G118" s="428">
        <f t="shared" si="22"/>
        <v>253.4413154934806</v>
      </c>
      <c r="H118" s="428">
        <f t="shared" si="22"/>
        <v>282.44518380382971</v>
      </c>
      <c r="I118" s="428">
        <f t="shared" si="22"/>
        <v>318.92797142561062</v>
      </c>
      <c r="J118" s="428">
        <f t="shared" si="22"/>
        <v>374.43148602772908</v>
      </c>
      <c r="K118" s="428">
        <f t="shared" si="22"/>
        <v>400.51515528070536</v>
      </c>
      <c r="L118" s="428">
        <f t="shared" si="22"/>
        <v>427.97130071906071</v>
      </c>
      <c r="M118" s="428">
        <f t="shared" si="22"/>
        <v>489.48926515608389</v>
      </c>
      <c r="N118" s="428">
        <f t="shared" si="22"/>
        <v>520.85687296756771</v>
      </c>
      <c r="O118" s="428">
        <f t="shared" si="22"/>
        <v>551.10341907193742</v>
      </c>
    </row>
    <row r="119" spans="1:15">
      <c r="B119" s="572" t="s">
        <v>1</v>
      </c>
      <c r="C119" s="573"/>
      <c r="D119" s="573"/>
      <c r="E119" s="573"/>
      <c r="F119" s="574">
        <f>SUM(F116:F118)</f>
        <v>107730.33983611689</v>
      </c>
      <c r="G119" s="574">
        <f t="shared" ref="G119:O119" si="23">SUM(G116:G118)</f>
        <v>127892.49889999766</v>
      </c>
      <c r="H119" s="574">
        <f t="shared" si="23"/>
        <v>164321.20788736091</v>
      </c>
      <c r="I119" s="574">
        <f t="shared" si="23"/>
        <v>186047.8244120616</v>
      </c>
      <c r="J119" s="574">
        <f t="shared" si="23"/>
        <v>202404.08493070171</v>
      </c>
      <c r="K119" s="574">
        <f t="shared" si="23"/>
        <v>218377.93613624398</v>
      </c>
      <c r="L119" s="574">
        <f t="shared" si="23"/>
        <v>230014.88844889804</v>
      </c>
      <c r="M119" s="574">
        <f t="shared" si="23"/>
        <v>241653.8329838365</v>
      </c>
      <c r="N119" s="574">
        <f t="shared" si="23"/>
        <v>246867.01054084144</v>
      </c>
      <c r="O119" s="574">
        <f t="shared" si="23"/>
        <v>250922.89079776773</v>
      </c>
    </row>
    <row r="120" spans="1:15">
      <c r="B120" s="33"/>
      <c r="F120" s="426"/>
    </row>
    <row r="121" spans="1:15">
      <c r="B121" s="33"/>
      <c r="F121" s="426"/>
    </row>
    <row r="122" spans="1:15">
      <c r="B122" s="33"/>
      <c r="F122" s="426"/>
    </row>
    <row r="123" spans="1:15">
      <c r="B123" s="33" t="s">
        <v>453</v>
      </c>
      <c r="F123" s="426"/>
    </row>
    <row r="124" spans="1:15">
      <c r="B124" s="33"/>
      <c r="F124" s="426"/>
    </row>
    <row r="125" spans="1:15">
      <c r="B125" s="294" t="s">
        <v>452</v>
      </c>
    </row>
    <row r="126" spans="1:15">
      <c r="B126" s="17" t="s">
        <v>353</v>
      </c>
      <c r="F126" s="240">
        <f>F116+F100</f>
        <v>1061531.3066990762</v>
      </c>
      <c r="G126" s="240">
        <f t="shared" ref="G126:O129" si="24">G116+G100</f>
        <v>1260118.2040490601</v>
      </c>
      <c r="H126" s="240">
        <f t="shared" si="24"/>
        <v>1619474.7514144238</v>
      </c>
      <c r="I126" s="240">
        <f t="shared" si="24"/>
        <v>1833610.8699944008</v>
      </c>
      <c r="J126" s="240">
        <f t="shared" si="24"/>
        <v>1994540.2988799855</v>
      </c>
      <c r="K126" s="240">
        <f t="shared" si="24"/>
        <v>2151984.8347981228</v>
      </c>
      <c r="L126" s="240">
        <f t="shared" si="24"/>
        <v>2266599.7319698688</v>
      </c>
      <c r="M126" s="240">
        <f t="shared" si="24"/>
        <v>2380898.0216440246</v>
      </c>
      <c r="N126" s="240">
        <f t="shared" si="24"/>
        <v>2432055.5056498772</v>
      </c>
      <c r="O126" s="240">
        <f t="shared" si="24"/>
        <v>2471798.6251764502</v>
      </c>
    </row>
    <row r="127" spans="1:15">
      <c r="B127" s="17" t="s">
        <v>404</v>
      </c>
      <c r="F127" s="426">
        <f>F117+F101</f>
        <v>526146.21821655438</v>
      </c>
      <c r="G127" s="426">
        <f t="shared" si="24"/>
        <v>624575.48202504299</v>
      </c>
      <c r="H127" s="426">
        <f t="shared" si="24"/>
        <v>802689.95419787674</v>
      </c>
      <c r="I127" s="426">
        <f t="shared" si="24"/>
        <v>908826.16352435783</v>
      </c>
      <c r="J127" s="426">
        <f t="shared" si="24"/>
        <v>988590.56601870956</v>
      </c>
      <c r="K127" s="426">
        <f t="shared" si="24"/>
        <v>1066627.6871374296</v>
      </c>
      <c r="L127" s="426">
        <f t="shared" si="24"/>
        <v>1123436.369385072</v>
      </c>
      <c r="M127" s="426">
        <f t="shared" si="24"/>
        <v>1180088.1256556257</v>
      </c>
      <c r="N127" s="426">
        <f t="shared" si="24"/>
        <v>1205444.2471127037</v>
      </c>
      <c r="O127" s="426">
        <f t="shared" si="24"/>
        <v>1225142.8578904294</v>
      </c>
    </row>
    <row r="128" spans="1:15" ht="12">
      <c r="B128" s="17" t="s">
        <v>363</v>
      </c>
      <c r="F128" s="428">
        <f>F118+F102</f>
        <v>38411.877214855944</v>
      </c>
      <c r="G128" s="428">
        <f t="shared" si="24"/>
        <v>47163.124801377708</v>
      </c>
      <c r="H128" s="428">
        <f t="shared" si="24"/>
        <v>52560.481022403583</v>
      </c>
      <c r="I128" s="428">
        <f t="shared" si="24"/>
        <v>59349.596137111359</v>
      </c>
      <c r="J128" s="428">
        <f t="shared" si="24"/>
        <v>69678.295627160129</v>
      </c>
      <c r="K128" s="428">
        <f t="shared" si="24"/>
        <v>74532.229350873065</v>
      </c>
      <c r="L128" s="428">
        <f t="shared" si="24"/>
        <v>79641.568415628819</v>
      </c>
      <c r="M128" s="428">
        <f t="shared" si="24"/>
        <v>91089.502343136672</v>
      </c>
      <c r="N128" s="428">
        <f t="shared" si="24"/>
        <v>96926.728996782796</v>
      </c>
      <c r="O128" s="428">
        <f t="shared" si="24"/>
        <v>102555.33625820508</v>
      </c>
    </row>
    <row r="129" spans="2:15">
      <c r="B129" s="572" t="s">
        <v>1</v>
      </c>
      <c r="C129" s="572"/>
      <c r="D129" s="572"/>
      <c r="E129" s="572"/>
      <c r="F129" s="574">
        <f>F119+F103</f>
        <v>1626089.4021304864</v>
      </c>
      <c r="G129" s="574">
        <f t="shared" si="24"/>
        <v>1931856.8108754808</v>
      </c>
      <c r="H129" s="574">
        <f t="shared" si="24"/>
        <v>2474725.186634704</v>
      </c>
      <c r="I129" s="574">
        <f t="shared" si="24"/>
        <v>2801786.6296558697</v>
      </c>
      <c r="J129" s="574">
        <f t="shared" si="24"/>
        <v>3052809.1605258547</v>
      </c>
      <c r="K129" s="574">
        <f t="shared" si="24"/>
        <v>3293144.7512864252</v>
      </c>
      <c r="L129" s="574">
        <f t="shared" si="24"/>
        <v>3469677.6697705695</v>
      </c>
      <c r="M129" s="574">
        <f t="shared" si="24"/>
        <v>3652075.6496427865</v>
      </c>
      <c r="N129" s="574">
        <f t="shared" si="24"/>
        <v>3734426.4817593638</v>
      </c>
      <c r="O129" s="574">
        <f t="shared" si="24"/>
        <v>3799496.8193250848</v>
      </c>
    </row>
    <row r="130" spans="2:15">
      <c r="B130" s="33"/>
      <c r="F130" s="426"/>
    </row>
    <row r="131" spans="2:15">
      <c r="B131" s="33"/>
      <c r="F131" s="426"/>
    </row>
    <row r="132" spans="2:15">
      <c r="B132" s="33"/>
      <c r="F132" s="426"/>
    </row>
    <row r="133" spans="2:15">
      <c r="B133" s="33"/>
      <c r="F133" s="426"/>
    </row>
    <row r="134" spans="2:15">
      <c r="B134" s="33"/>
      <c r="F134" s="426"/>
    </row>
    <row r="135" spans="2:15">
      <c r="B135" s="33"/>
      <c r="F135" s="426"/>
    </row>
    <row r="136" spans="2:15">
      <c r="B136" s="33"/>
      <c r="F136" s="426"/>
    </row>
    <row r="137" spans="2:15">
      <c r="B137" s="33"/>
      <c r="F137" s="426"/>
    </row>
    <row r="138" spans="2:15">
      <c r="B138" s="33"/>
      <c r="F138" s="426"/>
    </row>
    <row r="139" spans="2:15">
      <c r="B139" s="33"/>
      <c r="F139" s="426"/>
    </row>
    <row r="140" spans="2:15">
      <c r="B140" s="33"/>
      <c r="F140" s="426"/>
    </row>
    <row r="141" spans="2:15">
      <c r="B141" s="33"/>
      <c r="F141" s="426"/>
    </row>
    <row r="142" spans="2:15">
      <c r="B142" s="33"/>
      <c r="F142" s="426"/>
    </row>
    <row r="143" spans="2:15">
      <c r="B143" s="33"/>
      <c r="F143" s="426"/>
    </row>
    <row r="144" spans="2:15">
      <c r="B144" s="33"/>
      <c r="F144" s="426"/>
    </row>
    <row r="145" spans="2:2">
      <c r="B145" s="29"/>
    </row>
    <row r="146" spans="2:2">
      <c r="B146" s="29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  <pageSetUpPr fitToPage="1"/>
  </sheetPr>
  <dimension ref="A1:Q150"/>
  <sheetViews>
    <sheetView workbookViewId="0">
      <selection activeCell="F5" sqref="F5"/>
    </sheetView>
  </sheetViews>
  <sheetFormatPr defaultColWidth="7.88671875" defaultRowHeight="10.199999999999999"/>
  <cols>
    <col min="1" max="1" width="5.77734375" style="17" customWidth="1"/>
    <col min="2" max="3" width="7.44140625" style="17" customWidth="1"/>
    <col min="4" max="4" width="3.109375" style="17" customWidth="1"/>
    <col min="5" max="5" width="12.88671875" style="17" customWidth="1"/>
    <col min="6" max="15" width="13.5546875" style="17" customWidth="1"/>
    <col min="16" max="16" width="3.109375" style="17" customWidth="1"/>
    <col min="17" max="16384" width="7.88671875" style="17"/>
  </cols>
  <sheetData>
    <row r="1" spans="1:17" s="5" customFormat="1" ht="15" customHeight="1" thickTop="1">
      <c r="A1" s="1"/>
      <c r="B1" s="2"/>
      <c r="C1" s="2"/>
      <c r="D1" s="4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7" s="5" customFormat="1" ht="15" customHeight="1">
      <c r="A2" s="6"/>
      <c r="B2" s="7"/>
      <c r="C2" s="314"/>
      <c r="D2" s="314"/>
      <c r="E2" s="314"/>
      <c r="F2" s="314"/>
      <c r="G2" s="314"/>
      <c r="H2" s="1254" t="str">
        <f>'Operating Input'!M2</f>
        <v>CITY OF CELINA</v>
      </c>
      <c r="I2" s="1255"/>
      <c r="J2" s="1255"/>
      <c r="K2" s="1255"/>
      <c r="L2" s="1256"/>
      <c r="M2" s="7"/>
      <c r="N2" s="7"/>
      <c r="O2" s="7"/>
      <c r="P2" s="8"/>
    </row>
    <row r="3" spans="1:17" s="5" customFormat="1" ht="15" customHeight="1">
      <c r="A3" s="6"/>
      <c r="B3" s="7"/>
      <c r="C3" s="528" t="s">
        <v>45</v>
      </c>
      <c r="D3" s="314"/>
      <c r="E3" s="314"/>
      <c r="F3" s="314"/>
      <c r="G3" s="314"/>
      <c r="H3" s="1276" t="s">
        <v>0</v>
      </c>
      <c r="I3" s="1277"/>
      <c r="J3" s="1277"/>
      <c r="K3" s="1277"/>
      <c r="L3" s="1278"/>
      <c r="M3" s="7"/>
      <c r="N3" s="7"/>
      <c r="O3" s="7"/>
      <c r="P3" s="8"/>
    </row>
    <row r="4" spans="1:17" s="5" customFormat="1" ht="15" customHeight="1">
      <c r="A4" s="6"/>
      <c r="B4" s="421"/>
      <c r="C4" s="9" t="str">
        <f>'Forecast W7'!C5</f>
        <v>2018-2027</v>
      </c>
      <c r="D4" s="4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7" s="5" customFormat="1" ht="15" customHeight="1">
      <c r="A5" s="11"/>
      <c r="B5" s="9"/>
      <c r="C5" s="9"/>
      <c r="D5" s="423"/>
      <c r="E5" s="523"/>
      <c r="F5" s="9" t="str">
        <f>'Forecast W7'!F5</f>
        <v>Test Year</v>
      </c>
      <c r="G5" s="9" t="str">
        <f>'Forecast W7'!G5</f>
        <v>Forecast</v>
      </c>
      <c r="H5" s="9"/>
      <c r="I5" s="9"/>
      <c r="J5" s="9"/>
      <c r="K5" s="9"/>
      <c r="L5" s="9"/>
      <c r="M5" s="9"/>
      <c r="N5" s="9"/>
      <c r="O5" s="9"/>
      <c r="P5" s="424"/>
    </row>
    <row r="6" spans="1:17" s="5" customFormat="1" ht="15" customHeight="1" thickBot="1">
      <c r="A6" s="13"/>
      <c r="B6" s="14"/>
      <c r="C6" s="14"/>
      <c r="D6" s="425"/>
      <c r="E6" s="14"/>
      <c r="F6" s="14">
        <f>'Forecast W7'!F6</f>
        <v>2018</v>
      </c>
      <c r="G6" s="14">
        <f>'Forecast W7'!G6</f>
        <v>2019</v>
      </c>
      <c r="H6" s="14">
        <f>'Forecast W7'!H6</f>
        <v>2020</v>
      </c>
      <c r="I6" s="14">
        <f>'Forecast W7'!I6</f>
        <v>2021</v>
      </c>
      <c r="J6" s="14">
        <f>'Forecast W7'!J6</f>
        <v>2022</v>
      </c>
      <c r="K6" s="14">
        <f>'Forecast W7'!K6</f>
        <v>2023</v>
      </c>
      <c r="L6" s="14">
        <f>'Forecast W7'!L6</f>
        <v>2024</v>
      </c>
      <c r="M6" s="14">
        <f>'Forecast W7'!M6</f>
        <v>2025</v>
      </c>
      <c r="N6" s="14">
        <f>'Forecast W7'!N6</f>
        <v>2026</v>
      </c>
      <c r="O6" s="14">
        <f>'Forecast W7'!O6</f>
        <v>2027</v>
      </c>
      <c r="P6" s="16"/>
      <c r="Q6" s="12"/>
    </row>
    <row r="7" spans="1:17" ht="15" customHeight="1" thickTop="1"/>
    <row r="8" spans="1:17" ht="15" customHeight="1">
      <c r="B8" s="19" t="s">
        <v>454</v>
      </c>
      <c r="J8" s="570"/>
      <c r="K8" s="21"/>
    </row>
    <row r="9" spans="1:17" ht="15" customHeight="1">
      <c r="B9" s="20" t="s">
        <v>4</v>
      </c>
      <c r="D9" s="20" t="str">
        <f>'Operating Input'!E13</f>
        <v>2020 03 17 DVJ Prefiled Testimony Scen I</v>
      </c>
    </row>
    <row r="10" spans="1:17" ht="15" customHeight="1">
      <c r="B10" s="20"/>
    </row>
    <row r="11" spans="1:17" ht="15" customHeight="1">
      <c r="A11" s="108"/>
      <c r="B11" s="108" t="s">
        <v>305</v>
      </c>
      <c r="C11" s="109"/>
      <c r="D11" s="109"/>
      <c r="E11" s="109"/>
      <c r="F11" s="109"/>
    </row>
    <row r="12" spans="1:17" ht="15" customHeight="1">
      <c r="B12" s="20"/>
    </row>
    <row r="13" spans="1:17" ht="11.25" customHeight="1">
      <c r="B13" s="23" t="s">
        <v>455</v>
      </c>
      <c r="C13" s="22"/>
      <c r="D13" s="22"/>
      <c r="E13" s="22"/>
      <c r="F13" s="22"/>
    </row>
    <row r="14" spans="1:17" ht="11.25" customHeight="1">
      <c r="F14" s="426"/>
    </row>
    <row r="15" spans="1:17" ht="11.25" customHeight="1">
      <c r="B15" s="35" t="s">
        <v>456</v>
      </c>
      <c r="F15" s="426"/>
    </row>
    <row r="16" spans="1:17" ht="11.25" customHeight="1">
      <c r="B16" s="17" t="s">
        <v>353</v>
      </c>
      <c r="F16" s="240">
        <f>'Forecast W6'!F76</f>
        <v>2760915.4842012022</v>
      </c>
      <c r="G16" s="240">
        <f>'Forecast W6'!G76</f>
        <v>4077511.3628794653</v>
      </c>
      <c r="H16" s="240">
        <f>'Forecast W6'!H76</f>
        <v>4346580.7412720192</v>
      </c>
      <c r="I16" s="240">
        <f>'Forecast W6'!I76</f>
        <v>6203852.4931069594</v>
      </c>
      <c r="J16" s="240">
        <f>'Forecast W6'!J76</f>
        <v>6760952.4622758087</v>
      </c>
      <c r="K16" s="240">
        <f>'Forecast W6'!K76</f>
        <v>7632036.8827027706</v>
      </c>
      <c r="L16" s="240">
        <f>'Forecast W6'!L76</f>
        <v>7912947.6674638558</v>
      </c>
      <c r="M16" s="240">
        <f>'Forecast W6'!M76</f>
        <v>8843752.9742487818</v>
      </c>
      <c r="N16" s="240">
        <f>'Forecast W6'!N76</f>
        <v>9219108.1018049624</v>
      </c>
      <c r="O16" s="240">
        <f>'Forecast W6'!O76</f>
        <v>9622957.4593731146</v>
      </c>
    </row>
    <row r="17" spans="2:15" ht="12">
      <c r="B17" s="17" t="s">
        <v>404</v>
      </c>
      <c r="F17" s="428">
        <f>'Forecast W6'!F77</f>
        <v>1380457.7421006011</v>
      </c>
      <c r="G17" s="428">
        <f>'Forecast W6'!G77</f>
        <v>2038755.6814397329</v>
      </c>
      <c r="H17" s="428">
        <f>'Forecast W6'!H77</f>
        <v>2173290.3706360096</v>
      </c>
      <c r="I17" s="428">
        <f>'Forecast W6'!I77</f>
        <v>3101926.2465534797</v>
      </c>
      <c r="J17" s="428">
        <f>'Forecast W6'!J77</f>
        <v>3380476.2311379057</v>
      </c>
      <c r="K17" s="428">
        <f>'Forecast W6'!K77</f>
        <v>3816018.4413513858</v>
      </c>
      <c r="L17" s="428">
        <f>'Forecast W6'!L77</f>
        <v>3956473.8337319288</v>
      </c>
      <c r="M17" s="428">
        <f>'Forecast W6'!M77</f>
        <v>4421876.4871243909</v>
      </c>
      <c r="N17" s="428">
        <f>'Forecast W6'!N77</f>
        <v>4609554.0509024821</v>
      </c>
      <c r="O17" s="428">
        <f>'Forecast W6'!O77</f>
        <v>4811478.7296865573</v>
      </c>
    </row>
    <row r="18" spans="2:15">
      <c r="B18" s="17" t="s">
        <v>457</v>
      </c>
      <c r="F18" s="426">
        <f>F16+F17</f>
        <v>4141373.2263018033</v>
      </c>
      <c r="G18" s="426">
        <f t="shared" ref="G18:O18" si="0">G16+G17</f>
        <v>6116267.0443191985</v>
      </c>
      <c r="H18" s="426">
        <f t="shared" si="0"/>
        <v>6519871.1119080288</v>
      </c>
      <c r="I18" s="426">
        <f t="shared" si="0"/>
        <v>9305778.7396604382</v>
      </c>
      <c r="J18" s="426">
        <f t="shared" si="0"/>
        <v>10141428.693413714</v>
      </c>
      <c r="K18" s="426">
        <f t="shared" si="0"/>
        <v>11448055.324054155</v>
      </c>
      <c r="L18" s="426">
        <f t="shared" si="0"/>
        <v>11869421.501195785</v>
      </c>
      <c r="M18" s="426">
        <f t="shared" si="0"/>
        <v>13265629.461373173</v>
      </c>
      <c r="N18" s="426">
        <f t="shared" si="0"/>
        <v>13828662.152707445</v>
      </c>
      <c r="O18" s="426">
        <f t="shared" si="0"/>
        <v>14434436.189059671</v>
      </c>
    </row>
    <row r="19" spans="2:15" ht="12">
      <c r="B19" s="84" t="s">
        <v>297</v>
      </c>
      <c r="F19" s="428">
        <f>'Forecast W6'!F78</f>
        <v>142746.64613420531</v>
      </c>
      <c r="G19" s="428">
        <f>'Forecast W6'!G78</f>
        <v>177697.58708020137</v>
      </c>
      <c r="H19" s="428">
        <f>'Forecast W6'!H78</f>
        <v>200293.66015500305</v>
      </c>
      <c r="I19" s="428">
        <f>'Forecast W6'!I78</f>
        <v>232671.18180876478</v>
      </c>
      <c r="J19" s="428">
        <f>'Forecast W6'!J78</f>
        <v>276298.24841816805</v>
      </c>
      <c r="K19" s="428">
        <f>'Forecast W6'!K78</f>
        <v>296471.99321993277</v>
      </c>
      <c r="L19" s="428">
        <f>'Forecast W6'!L78</f>
        <v>318785.93012690323</v>
      </c>
      <c r="M19" s="428">
        <f>'Forecast W6'!M78</f>
        <v>367220.8037057778</v>
      </c>
      <c r="N19" s="428">
        <f>'Forecast W6'!N78</f>
        <v>392796.77060218767</v>
      </c>
      <c r="O19" s="428">
        <f>'Forecast W6'!O78</f>
        <v>415692.30749020458</v>
      </c>
    </row>
    <row r="20" spans="2:15">
      <c r="B20" s="29" t="s">
        <v>1</v>
      </c>
      <c r="C20" s="29"/>
      <c r="D20" s="29"/>
      <c r="E20" s="29"/>
      <c r="F20" s="429">
        <f>F18+F19</f>
        <v>4284119.8724360084</v>
      </c>
      <c r="G20" s="429">
        <f t="shared" ref="G20:O20" si="1">G18+G19</f>
        <v>6293964.6313993996</v>
      </c>
      <c r="H20" s="429">
        <f t="shared" si="1"/>
        <v>6720164.7720630318</v>
      </c>
      <c r="I20" s="429">
        <f t="shared" si="1"/>
        <v>9538449.9214692023</v>
      </c>
      <c r="J20" s="429">
        <f t="shared" si="1"/>
        <v>10417726.941831881</v>
      </c>
      <c r="K20" s="429">
        <f t="shared" si="1"/>
        <v>11744527.317274088</v>
      </c>
      <c r="L20" s="429">
        <f t="shared" si="1"/>
        <v>12188207.431322688</v>
      </c>
      <c r="M20" s="429">
        <f t="shared" si="1"/>
        <v>13632850.265078951</v>
      </c>
      <c r="N20" s="429">
        <f t="shared" si="1"/>
        <v>14221458.923309632</v>
      </c>
      <c r="O20" s="429">
        <f t="shared" si="1"/>
        <v>14850128.496549876</v>
      </c>
    </row>
    <row r="22" spans="2:15">
      <c r="B22" s="35" t="s">
        <v>458</v>
      </c>
    </row>
    <row r="23" spans="2:15">
      <c r="B23" s="17" t="s">
        <v>353</v>
      </c>
      <c r="F23" s="240">
        <f>'Forecast W8'!F126</f>
        <v>1061531.3066990762</v>
      </c>
      <c r="G23" s="240">
        <f>'Forecast W8'!G126</f>
        <v>1260118.2040490601</v>
      </c>
      <c r="H23" s="240">
        <f>'Forecast W8'!H126</f>
        <v>1619474.7514144238</v>
      </c>
      <c r="I23" s="240">
        <f>'Forecast W8'!I126</f>
        <v>1833610.8699944008</v>
      </c>
      <c r="J23" s="240">
        <f>'Forecast W8'!J126</f>
        <v>1994540.2988799855</v>
      </c>
      <c r="K23" s="240">
        <f>'Forecast W8'!K126</f>
        <v>2151984.8347981228</v>
      </c>
      <c r="L23" s="240">
        <f>'Forecast W8'!L126</f>
        <v>2266599.7319698688</v>
      </c>
      <c r="M23" s="240">
        <f>'Forecast W8'!M126</f>
        <v>2380898.0216440246</v>
      </c>
      <c r="N23" s="240">
        <f>'Forecast W8'!N126</f>
        <v>2432055.5056498772</v>
      </c>
      <c r="O23" s="240">
        <f>'Forecast W8'!O126</f>
        <v>2471798.6251764502</v>
      </c>
    </row>
    <row r="24" spans="2:15" ht="12">
      <c r="B24" s="17" t="s">
        <v>404</v>
      </c>
      <c r="F24" s="428">
        <f>'Forecast W8'!F127</f>
        <v>526146.21821655438</v>
      </c>
      <c r="G24" s="428">
        <f>'Forecast W8'!G127</f>
        <v>624575.48202504299</v>
      </c>
      <c r="H24" s="428">
        <f>'Forecast W8'!H127</f>
        <v>802689.95419787674</v>
      </c>
      <c r="I24" s="428">
        <f>'Forecast W8'!I127</f>
        <v>908826.16352435783</v>
      </c>
      <c r="J24" s="428">
        <f>'Forecast W8'!J127</f>
        <v>988590.56601870956</v>
      </c>
      <c r="K24" s="428">
        <f>'Forecast W8'!K127</f>
        <v>1066627.6871374296</v>
      </c>
      <c r="L24" s="428">
        <f>'Forecast W8'!L127</f>
        <v>1123436.369385072</v>
      </c>
      <c r="M24" s="428">
        <f>'Forecast W8'!M127</f>
        <v>1180088.1256556257</v>
      </c>
      <c r="N24" s="428">
        <f>'Forecast W8'!N127</f>
        <v>1205444.2471127037</v>
      </c>
      <c r="O24" s="428">
        <f>'Forecast W8'!O127</f>
        <v>1225142.8578904294</v>
      </c>
    </row>
    <row r="25" spans="2:15">
      <c r="B25" s="17" t="s">
        <v>457</v>
      </c>
      <c r="F25" s="426">
        <f>F23+F24</f>
        <v>1587677.5249156305</v>
      </c>
      <c r="G25" s="426">
        <f t="shared" ref="G25:O25" si="2">G23+G24</f>
        <v>1884693.6860741032</v>
      </c>
      <c r="H25" s="426">
        <f t="shared" si="2"/>
        <v>2422164.7056123004</v>
      </c>
      <c r="I25" s="426">
        <f t="shared" si="2"/>
        <v>2742437.0335187586</v>
      </c>
      <c r="J25" s="426">
        <f t="shared" si="2"/>
        <v>2983130.8648986951</v>
      </c>
      <c r="K25" s="426">
        <f t="shared" si="2"/>
        <v>3218612.5219355524</v>
      </c>
      <c r="L25" s="426">
        <f t="shared" si="2"/>
        <v>3390036.1013549408</v>
      </c>
      <c r="M25" s="426">
        <f t="shared" si="2"/>
        <v>3560986.1472996501</v>
      </c>
      <c r="N25" s="426">
        <f t="shared" si="2"/>
        <v>3637499.7527625812</v>
      </c>
      <c r="O25" s="426">
        <f t="shared" si="2"/>
        <v>3696941.4830668797</v>
      </c>
    </row>
    <row r="26" spans="2:15" ht="12">
      <c r="B26" s="84" t="s">
        <v>297</v>
      </c>
      <c r="F26" s="428">
        <f>'Forecast W8'!F128</f>
        <v>38411.877214855944</v>
      </c>
      <c r="G26" s="428">
        <f>'Forecast W8'!G128</f>
        <v>47163.124801377708</v>
      </c>
      <c r="H26" s="428">
        <f>'Forecast W8'!H128</f>
        <v>52560.481022403583</v>
      </c>
      <c r="I26" s="428">
        <f>'Forecast W8'!I128</f>
        <v>59349.596137111359</v>
      </c>
      <c r="J26" s="428">
        <f>'Forecast W8'!J128</f>
        <v>69678.295627160129</v>
      </c>
      <c r="K26" s="428">
        <f>'Forecast W8'!K128</f>
        <v>74532.229350873065</v>
      </c>
      <c r="L26" s="428">
        <f>'Forecast W8'!L128</f>
        <v>79641.568415628819</v>
      </c>
      <c r="M26" s="428">
        <f>'Forecast W8'!M128</f>
        <v>91089.502343136672</v>
      </c>
      <c r="N26" s="428">
        <f>'Forecast W8'!N128</f>
        <v>96926.728996782796</v>
      </c>
      <c r="O26" s="428">
        <f>'Forecast W8'!O128</f>
        <v>102555.33625820508</v>
      </c>
    </row>
    <row r="27" spans="2:15">
      <c r="B27" s="29" t="s">
        <v>1</v>
      </c>
      <c r="F27" s="429">
        <f>F25+F26</f>
        <v>1626089.4021304864</v>
      </c>
      <c r="G27" s="429">
        <f t="shared" ref="G27:O27" si="3">G25+G26</f>
        <v>1931856.810875481</v>
      </c>
      <c r="H27" s="429">
        <f t="shared" si="3"/>
        <v>2474725.186634704</v>
      </c>
      <c r="I27" s="429">
        <f t="shared" si="3"/>
        <v>2801786.6296558701</v>
      </c>
      <c r="J27" s="429">
        <f t="shared" si="3"/>
        <v>3052809.1605258551</v>
      </c>
      <c r="K27" s="429">
        <f t="shared" si="3"/>
        <v>3293144.7512864256</v>
      </c>
      <c r="L27" s="429">
        <f t="shared" si="3"/>
        <v>3469677.6697705695</v>
      </c>
      <c r="M27" s="429">
        <f t="shared" si="3"/>
        <v>3652075.6496427869</v>
      </c>
      <c r="N27" s="429">
        <f t="shared" si="3"/>
        <v>3734426.4817593638</v>
      </c>
      <c r="O27" s="429">
        <f t="shared" si="3"/>
        <v>3799496.8193250848</v>
      </c>
    </row>
    <row r="29" spans="2:15">
      <c r="B29" s="35" t="s">
        <v>459</v>
      </c>
    </row>
    <row r="30" spans="2:15">
      <c r="B30" s="17" t="s">
        <v>353</v>
      </c>
      <c r="F30" s="240">
        <f>F16-F23</f>
        <v>1699384.177502126</v>
      </c>
      <c r="G30" s="240">
        <f t="shared" ref="G30:O31" si="4">G16-G23</f>
        <v>2817393.1588304052</v>
      </c>
      <c r="H30" s="240">
        <f t="shared" si="4"/>
        <v>2727105.9898575954</v>
      </c>
      <c r="I30" s="240">
        <f t="shared" si="4"/>
        <v>4370241.6231125584</v>
      </c>
      <c r="J30" s="240">
        <f t="shared" si="4"/>
        <v>4766412.163395823</v>
      </c>
      <c r="K30" s="240">
        <f t="shared" si="4"/>
        <v>5480052.0479046479</v>
      </c>
      <c r="L30" s="240">
        <f t="shared" si="4"/>
        <v>5646347.9354939871</v>
      </c>
      <c r="M30" s="240">
        <f t="shared" si="4"/>
        <v>6462854.9526047576</v>
      </c>
      <c r="N30" s="240">
        <f t="shared" si="4"/>
        <v>6787052.5961550847</v>
      </c>
      <c r="O30" s="240">
        <f t="shared" si="4"/>
        <v>7151158.8341966644</v>
      </c>
    </row>
    <row r="31" spans="2:15" ht="12">
      <c r="B31" s="17" t="s">
        <v>404</v>
      </c>
      <c r="F31" s="428">
        <f>F17-F24</f>
        <v>854311.52388404671</v>
      </c>
      <c r="G31" s="428">
        <f t="shared" si="4"/>
        <v>1414180.19941469</v>
      </c>
      <c r="H31" s="428">
        <f t="shared" si="4"/>
        <v>1370600.416438133</v>
      </c>
      <c r="I31" s="428">
        <f t="shared" si="4"/>
        <v>2193100.0830291221</v>
      </c>
      <c r="J31" s="428">
        <f t="shared" si="4"/>
        <v>2391885.6651191963</v>
      </c>
      <c r="K31" s="428">
        <f t="shared" si="4"/>
        <v>2749390.7542139562</v>
      </c>
      <c r="L31" s="428">
        <f t="shared" si="4"/>
        <v>2833037.4643468568</v>
      </c>
      <c r="M31" s="428">
        <f t="shared" si="4"/>
        <v>3241788.361468765</v>
      </c>
      <c r="N31" s="428">
        <f t="shared" si="4"/>
        <v>3404109.8037897786</v>
      </c>
      <c r="O31" s="428">
        <f t="shared" si="4"/>
        <v>3586335.8717961279</v>
      </c>
    </row>
    <row r="32" spans="2:15">
      <c r="B32" s="17" t="s">
        <v>457</v>
      </c>
      <c r="F32" s="426">
        <f>F30+F31</f>
        <v>2553695.7013861728</v>
      </c>
      <c r="G32" s="426">
        <f t="shared" ref="G32:O32" si="5">G30+G31</f>
        <v>4231573.3582450952</v>
      </c>
      <c r="H32" s="426">
        <f t="shared" si="5"/>
        <v>4097706.4062957284</v>
      </c>
      <c r="I32" s="426">
        <f t="shared" si="5"/>
        <v>6563341.7061416805</v>
      </c>
      <c r="J32" s="426">
        <f t="shared" si="5"/>
        <v>7158297.8285150193</v>
      </c>
      <c r="K32" s="426">
        <f t="shared" si="5"/>
        <v>8229442.8021186041</v>
      </c>
      <c r="L32" s="426">
        <f t="shared" si="5"/>
        <v>8479385.3998408429</v>
      </c>
      <c r="M32" s="426">
        <f t="shared" si="5"/>
        <v>9704643.3140735216</v>
      </c>
      <c r="N32" s="426">
        <f t="shared" si="5"/>
        <v>10191162.399944864</v>
      </c>
      <c r="O32" s="426">
        <f t="shared" si="5"/>
        <v>10737494.705992792</v>
      </c>
    </row>
    <row r="33" spans="1:15" ht="12">
      <c r="B33" s="84" t="s">
        <v>297</v>
      </c>
      <c r="F33" s="428">
        <f>F19-F26</f>
        <v>104334.76891934936</v>
      </c>
      <c r="G33" s="428">
        <f t="shared" ref="G33:O33" si="6">G19-G26</f>
        <v>130534.46227882366</v>
      </c>
      <c r="H33" s="428">
        <f t="shared" si="6"/>
        <v>147733.17913259947</v>
      </c>
      <c r="I33" s="428">
        <f t="shared" si="6"/>
        <v>173321.58567165342</v>
      </c>
      <c r="J33" s="428">
        <f t="shared" si="6"/>
        <v>206619.95279100793</v>
      </c>
      <c r="K33" s="428">
        <f t="shared" si="6"/>
        <v>221939.76386905971</v>
      </c>
      <c r="L33" s="428">
        <f t="shared" si="6"/>
        <v>239144.36171127443</v>
      </c>
      <c r="M33" s="428">
        <f t="shared" si="6"/>
        <v>276131.30136264116</v>
      </c>
      <c r="N33" s="428">
        <f t="shared" si="6"/>
        <v>295870.04160540487</v>
      </c>
      <c r="O33" s="428">
        <f t="shared" si="6"/>
        <v>313136.97123199952</v>
      </c>
    </row>
    <row r="34" spans="1:15">
      <c r="B34" s="29" t="s">
        <v>1</v>
      </c>
      <c r="F34" s="429">
        <f>F32+F33</f>
        <v>2658030.470305522</v>
      </c>
      <c r="G34" s="429">
        <f t="shared" ref="G34:O34" si="7">G32+G33</f>
        <v>4362107.8205239186</v>
      </c>
      <c r="H34" s="429">
        <f t="shared" si="7"/>
        <v>4245439.5854283283</v>
      </c>
      <c r="I34" s="429">
        <f t="shared" si="7"/>
        <v>6736663.2918133335</v>
      </c>
      <c r="J34" s="429">
        <f t="shared" si="7"/>
        <v>7364917.7813060274</v>
      </c>
      <c r="K34" s="429">
        <f t="shared" si="7"/>
        <v>8451382.5659876633</v>
      </c>
      <c r="L34" s="429">
        <f t="shared" si="7"/>
        <v>8718529.7615521178</v>
      </c>
      <c r="M34" s="429">
        <f t="shared" si="7"/>
        <v>9980774.6154361628</v>
      </c>
      <c r="N34" s="429">
        <f t="shared" si="7"/>
        <v>10487032.44155027</v>
      </c>
      <c r="O34" s="429">
        <f t="shared" si="7"/>
        <v>11050631.677224791</v>
      </c>
    </row>
    <row r="37" spans="1:15">
      <c r="B37" s="23" t="s">
        <v>451</v>
      </c>
      <c r="C37" s="22"/>
      <c r="D37" s="22"/>
      <c r="E37" s="22"/>
    </row>
    <row r="39" spans="1:15">
      <c r="B39" s="294" t="s">
        <v>379</v>
      </c>
    </row>
    <row r="40" spans="1:15">
      <c r="B40" s="294"/>
    </row>
    <row r="41" spans="1:15">
      <c r="B41" s="29" t="s">
        <v>353</v>
      </c>
    </row>
    <row r="42" spans="1:15">
      <c r="A42" s="27" t="str">
        <f>'Forecast W7'!A55</f>
        <v>WI1</v>
      </c>
      <c r="B42" s="17" t="str">
        <f>'Forecast W7'!B55</f>
        <v>Residential Inside</v>
      </c>
      <c r="F42" s="491">
        <f>'Forecast W7'!F55</f>
        <v>0.74787507153655242</v>
      </c>
      <c r="G42" s="491">
        <f>'Forecast W7'!G55</f>
        <v>0.74787507153655242</v>
      </c>
      <c r="H42" s="491">
        <f>'Forecast W7'!H55</f>
        <v>0.74787507153655242</v>
      </c>
      <c r="I42" s="491">
        <f>'Forecast W7'!I55</f>
        <v>0.74787507153655242</v>
      </c>
      <c r="J42" s="491">
        <f>'Forecast W7'!J55</f>
        <v>0.74787507153655242</v>
      </c>
      <c r="K42" s="491">
        <f>'Forecast W7'!K55</f>
        <v>0.74787507153655242</v>
      </c>
      <c r="L42" s="491">
        <f>'Forecast W7'!L55</f>
        <v>0.74787507153655242</v>
      </c>
      <c r="M42" s="491">
        <f>'Forecast W7'!M55</f>
        <v>0.74787507153655242</v>
      </c>
      <c r="N42" s="491">
        <f>'Forecast W7'!N55</f>
        <v>0.74787507153655242</v>
      </c>
      <c r="O42" s="491">
        <f>'Forecast W7'!O55</f>
        <v>0.74787507153655242</v>
      </c>
    </row>
    <row r="43" spans="1:15">
      <c r="A43" s="27" t="str">
        <f>'Forecast W7'!A56</f>
        <v>WI2</v>
      </c>
      <c r="B43" s="17" t="str">
        <f>'Forecast W7'!B56</f>
        <v>Commercial Inside</v>
      </c>
      <c r="F43" s="491">
        <f>'Forecast W7'!F56</f>
        <v>0.25212492846344753</v>
      </c>
      <c r="G43" s="491">
        <f>'Forecast W7'!G56</f>
        <v>0.25212492846344753</v>
      </c>
      <c r="H43" s="491">
        <f>'Forecast W7'!H56</f>
        <v>0.25212492846344753</v>
      </c>
      <c r="I43" s="491">
        <f>'Forecast W7'!I56</f>
        <v>0.25212492846344753</v>
      </c>
      <c r="J43" s="491">
        <f>'Forecast W7'!J56</f>
        <v>0.25212492846344753</v>
      </c>
      <c r="K43" s="491">
        <f>'Forecast W7'!K56</f>
        <v>0.25212492846344747</v>
      </c>
      <c r="L43" s="491">
        <f>'Forecast W7'!L56</f>
        <v>0.25212492846344747</v>
      </c>
      <c r="M43" s="491">
        <f>'Forecast W7'!M56</f>
        <v>0.25212492846344753</v>
      </c>
      <c r="N43" s="491">
        <f>'Forecast W7'!N56</f>
        <v>0.25212492846344758</v>
      </c>
      <c r="O43" s="491">
        <f>'Forecast W7'!O56</f>
        <v>0.25212492846344753</v>
      </c>
    </row>
    <row r="44" spans="1:15">
      <c r="A44" s="27" t="str">
        <f>'Forecast W7'!A57</f>
        <v>WI3</v>
      </c>
      <c r="B44" s="17" t="str">
        <f>'Forecast W7'!B57</f>
        <v>Other I3</v>
      </c>
      <c r="F44" s="491">
        <f>'Forecast W7'!F57</f>
        <v>0</v>
      </c>
      <c r="G44" s="491">
        <f>'Forecast W7'!G57</f>
        <v>0</v>
      </c>
      <c r="H44" s="491">
        <f>'Forecast W7'!H57</f>
        <v>0</v>
      </c>
      <c r="I44" s="491">
        <f>'Forecast W7'!I57</f>
        <v>0</v>
      </c>
      <c r="J44" s="491">
        <f>'Forecast W7'!J57</f>
        <v>0</v>
      </c>
      <c r="K44" s="491">
        <f>'Forecast W7'!K57</f>
        <v>0</v>
      </c>
      <c r="L44" s="491">
        <f>'Forecast W7'!L57</f>
        <v>0</v>
      </c>
      <c r="M44" s="491">
        <f>'Forecast W7'!M57</f>
        <v>0</v>
      </c>
      <c r="N44" s="491">
        <f>'Forecast W7'!N57</f>
        <v>0</v>
      </c>
      <c r="O44" s="491">
        <f>'Forecast W7'!O57</f>
        <v>0</v>
      </c>
    </row>
    <row r="45" spans="1:15">
      <c r="A45" s="27" t="str">
        <f>'Forecast W7'!A58</f>
        <v>WI4</v>
      </c>
      <c r="B45" s="17" t="str">
        <f>'Forecast W7'!B58</f>
        <v>Other I4</v>
      </c>
      <c r="F45" s="491">
        <f>'Forecast W7'!F58</f>
        <v>0</v>
      </c>
      <c r="G45" s="491">
        <f>'Forecast W7'!G58</f>
        <v>0</v>
      </c>
      <c r="H45" s="491">
        <f>'Forecast W7'!H58</f>
        <v>0</v>
      </c>
      <c r="I45" s="491">
        <f>'Forecast W7'!I58</f>
        <v>0</v>
      </c>
      <c r="J45" s="491">
        <f>'Forecast W7'!J58</f>
        <v>0</v>
      </c>
      <c r="K45" s="491">
        <f>'Forecast W7'!K58</f>
        <v>0</v>
      </c>
      <c r="L45" s="491">
        <f>'Forecast W7'!L58</f>
        <v>0</v>
      </c>
      <c r="M45" s="491">
        <f>'Forecast W7'!M58</f>
        <v>0</v>
      </c>
      <c r="N45" s="491">
        <f>'Forecast W7'!N58</f>
        <v>0</v>
      </c>
      <c r="O45" s="491">
        <f>'Forecast W7'!O58</f>
        <v>0</v>
      </c>
    </row>
    <row r="46" spans="1:15">
      <c r="A46" s="27" t="str">
        <f>'Forecast W7'!A59</f>
        <v>WI5</v>
      </c>
      <c r="B46" s="17" t="str">
        <f>'Forecast W7'!B59</f>
        <v>Other I5</v>
      </c>
      <c r="F46" s="491">
        <f>'Forecast W7'!F59</f>
        <v>0</v>
      </c>
      <c r="G46" s="491">
        <f>'Forecast W7'!G59</f>
        <v>0</v>
      </c>
      <c r="H46" s="491">
        <f>'Forecast W7'!H59</f>
        <v>0</v>
      </c>
      <c r="I46" s="491">
        <f>'Forecast W7'!I59</f>
        <v>0</v>
      </c>
      <c r="J46" s="491">
        <f>'Forecast W7'!J59</f>
        <v>0</v>
      </c>
      <c r="K46" s="491">
        <f>'Forecast W7'!K59</f>
        <v>0</v>
      </c>
      <c r="L46" s="491">
        <f>'Forecast W7'!L59</f>
        <v>0</v>
      </c>
      <c r="M46" s="491">
        <f>'Forecast W7'!M59</f>
        <v>0</v>
      </c>
      <c r="N46" s="491">
        <f>'Forecast W7'!N59</f>
        <v>0</v>
      </c>
      <c r="O46" s="491">
        <f>'Forecast W7'!O59</f>
        <v>0</v>
      </c>
    </row>
    <row r="47" spans="1:15">
      <c r="A47" s="27" t="str">
        <f>'Forecast W7'!A60</f>
        <v>WI6</v>
      </c>
      <c r="B47" s="17" t="str">
        <f>'Forecast W7'!B60</f>
        <v>Other I6</v>
      </c>
      <c r="F47" s="491">
        <f>'Forecast W7'!F60</f>
        <v>0</v>
      </c>
      <c r="G47" s="491">
        <f>'Forecast W7'!G60</f>
        <v>0</v>
      </c>
      <c r="H47" s="491">
        <f>'Forecast W7'!H60</f>
        <v>0</v>
      </c>
      <c r="I47" s="491">
        <f>'Forecast W7'!I60</f>
        <v>0</v>
      </c>
      <c r="J47" s="491">
        <f>'Forecast W7'!J60</f>
        <v>0</v>
      </c>
      <c r="K47" s="491">
        <f>'Forecast W7'!K60</f>
        <v>0</v>
      </c>
      <c r="L47" s="491">
        <f>'Forecast W7'!L60</f>
        <v>0</v>
      </c>
      <c r="M47" s="491">
        <f>'Forecast W7'!M60</f>
        <v>0</v>
      </c>
      <c r="N47" s="491">
        <f>'Forecast W7'!N60</f>
        <v>0</v>
      </c>
      <c r="O47" s="491">
        <f>'Forecast W7'!O60</f>
        <v>0</v>
      </c>
    </row>
    <row r="48" spans="1:15">
      <c r="A48" s="27" t="str">
        <f>'Forecast W7'!A61</f>
        <v>WI7</v>
      </c>
      <c r="B48" s="17" t="str">
        <f>'Forecast W7'!B61</f>
        <v>Other I7</v>
      </c>
      <c r="F48" s="491">
        <f>'Forecast W7'!F61</f>
        <v>0</v>
      </c>
      <c r="G48" s="491">
        <f>'Forecast W7'!G61</f>
        <v>0</v>
      </c>
      <c r="H48" s="491">
        <f>'Forecast W7'!H61</f>
        <v>0</v>
      </c>
      <c r="I48" s="491">
        <f>'Forecast W7'!I61</f>
        <v>0</v>
      </c>
      <c r="J48" s="491">
        <f>'Forecast W7'!J61</f>
        <v>0</v>
      </c>
      <c r="K48" s="491">
        <f>'Forecast W7'!K61</f>
        <v>0</v>
      </c>
      <c r="L48" s="491">
        <f>'Forecast W7'!L61</f>
        <v>0</v>
      </c>
      <c r="M48" s="491">
        <f>'Forecast W7'!M61</f>
        <v>0</v>
      </c>
      <c r="N48" s="491">
        <f>'Forecast W7'!N61</f>
        <v>0</v>
      </c>
      <c r="O48" s="491">
        <f>'Forecast W7'!O61</f>
        <v>0</v>
      </c>
    </row>
    <row r="49" spans="1:16">
      <c r="A49" s="27" t="str">
        <f>'Forecast W7'!A62</f>
        <v>WI8</v>
      </c>
      <c r="B49" s="17" t="str">
        <f>'Forecast W7'!B62</f>
        <v>Other I8</v>
      </c>
      <c r="F49" s="491">
        <f>'Forecast W7'!F62</f>
        <v>0</v>
      </c>
      <c r="G49" s="491">
        <f>'Forecast W7'!G62</f>
        <v>0</v>
      </c>
      <c r="H49" s="491">
        <f>'Forecast W7'!H62</f>
        <v>0</v>
      </c>
      <c r="I49" s="491">
        <f>'Forecast W7'!I62</f>
        <v>0</v>
      </c>
      <c r="J49" s="491">
        <f>'Forecast W7'!J62</f>
        <v>0</v>
      </c>
      <c r="K49" s="491">
        <f>'Forecast W7'!K62</f>
        <v>0</v>
      </c>
      <c r="L49" s="491">
        <f>'Forecast W7'!L62</f>
        <v>0</v>
      </c>
      <c r="M49" s="491">
        <f>'Forecast W7'!M62</f>
        <v>0</v>
      </c>
      <c r="N49" s="491">
        <f>'Forecast W7'!N62</f>
        <v>0</v>
      </c>
      <c r="O49" s="491">
        <f>'Forecast W7'!O62</f>
        <v>0</v>
      </c>
    </row>
    <row r="50" spans="1:16">
      <c r="F50" s="418"/>
      <c r="G50" s="418"/>
      <c r="H50" s="418"/>
      <c r="I50" s="418"/>
      <c r="J50" s="418"/>
      <c r="K50" s="418"/>
      <c r="L50" s="418"/>
      <c r="M50" s="418"/>
      <c r="N50" s="418"/>
      <c r="O50" s="418"/>
    </row>
    <row r="51" spans="1:16">
      <c r="B51" s="29" t="s">
        <v>404</v>
      </c>
    </row>
    <row r="52" spans="1:16">
      <c r="A52" s="27" t="str">
        <f>'Forecast W7'!A189</f>
        <v>WI1</v>
      </c>
      <c r="B52" s="17" t="str">
        <f>'Forecast W7'!B189</f>
        <v>Residential Inside</v>
      </c>
      <c r="F52" s="418">
        <f>'Forecast W7'!F189</f>
        <v>0.74269692442791435</v>
      </c>
      <c r="G52" s="418">
        <f>'Forecast W7'!G189</f>
        <v>0.74269692442791424</v>
      </c>
      <c r="H52" s="418">
        <f>'Forecast W7'!H189</f>
        <v>0.74269692442791435</v>
      </c>
      <c r="I52" s="418">
        <f>'Forecast W7'!I189</f>
        <v>0.74269692442791435</v>
      </c>
      <c r="J52" s="418">
        <f>'Forecast W7'!J189</f>
        <v>0.74269692442791446</v>
      </c>
      <c r="K52" s="418">
        <f>'Forecast W7'!K189</f>
        <v>0.74269692442791424</v>
      </c>
      <c r="L52" s="418">
        <f>'Forecast W7'!L189</f>
        <v>0.74269692442791435</v>
      </c>
      <c r="M52" s="418">
        <f>'Forecast W7'!M189</f>
        <v>0.74269692442791424</v>
      </c>
      <c r="N52" s="418">
        <f>'Forecast W7'!N189</f>
        <v>0.74269692442791424</v>
      </c>
      <c r="O52" s="418">
        <f>'Forecast W7'!O189</f>
        <v>0.74269692442791424</v>
      </c>
    </row>
    <row r="53" spans="1:16">
      <c r="A53" s="27" t="str">
        <f>'Forecast W7'!A190</f>
        <v>WI2</v>
      </c>
      <c r="B53" s="17" t="str">
        <f>'Forecast W7'!B190</f>
        <v>Commercial Inside</v>
      </c>
      <c r="F53" s="418">
        <f>'Forecast W7'!F190</f>
        <v>0.2573030755720857</v>
      </c>
      <c r="G53" s="418">
        <f>'Forecast W7'!G190</f>
        <v>0.25730307557208576</v>
      </c>
      <c r="H53" s="418">
        <f>'Forecast W7'!H190</f>
        <v>0.2573030755720857</v>
      </c>
      <c r="I53" s="418">
        <f>'Forecast W7'!I190</f>
        <v>0.2573030755720857</v>
      </c>
      <c r="J53" s="418">
        <f>'Forecast W7'!J190</f>
        <v>0.25730307557208565</v>
      </c>
      <c r="K53" s="418">
        <f>'Forecast W7'!K190</f>
        <v>0.25730307557208576</v>
      </c>
      <c r="L53" s="418">
        <f>'Forecast W7'!L190</f>
        <v>0.25730307557208565</v>
      </c>
      <c r="M53" s="418">
        <f>'Forecast W7'!M190</f>
        <v>0.2573030755720857</v>
      </c>
      <c r="N53" s="418">
        <f>'Forecast W7'!N190</f>
        <v>0.2573030755720857</v>
      </c>
      <c r="O53" s="418">
        <f>'Forecast W7'!O190</f>
        <v>0.2573030755720857</v>
      </c>
    </row>
    <row r="54" spans="1:16">
      <c r="A54" s="27" t="str">
        <f>'Forecast W7'!A191</f>
        <v>WI3</v>
      </c>
      <c r="B54" s="17" t="str">
        <f>'Forecast W7'!B191</f>
        <v>Other I3</v>
      </c>
      <c r="F54" s="418">
        <f>'Forecast W7'!F191</f>
        <v>0</v>
      </c>
      <c r="G54" s="418">
        <f>'Forecast W7'!G191</f>
        <v>0</v>
      </c>
      <c r="H54" s="418">
        <f>'Forecast W7'!H191</f>
        <v>0</v>
      </c>
      <c r="I54" s="418">
        <f>'Forecast W7'!I191</f>
        <v>0</v>
      </c>
      <c r="J54" s="418">
        <f>'Forecast W7'!J191</f>
        <v>0</v>
      </c>
      <c r="K54" s="418">
        <f>'Forecast W7'!K191</f>
        <v>0</v>
      </c>
      <c r="L54" s="418">
        <f>'Forecast W7'!L191</f>
        <v>0</v>
      </c>
      <c r="M54" s="418">
        <f>'Forecast W7'!M191</f>
        <v>0</v>
      </c>
      <c r="N54" s="418">
        <f>'Forecast W7'!N191</f>
        <v>0</v>
      </c>
      <c r="O54" s="418">
        <f>'Forecast W7'!O191</f>
        <v>0</v>
      </c>
    </row>
    <row r="55" spans="1:16">
      <c r="A55" s="27" t="str">
        <f>'Forecast W7'!A192</f>
        <v>WI4</v>
      </c>
      <c r="B55" s="17" t="str">
        <f>'Forecast W7'!B192</f>
        <v>Other I4</v>
      </c>
      <c r="F55" s="418">
        <f>'Forecast W7'!F192</f>
        <v>0</v>
      </c>
      <c r="G55" s="418">
        <f>'Forecast W7'!G192</f>
        <v>0</v>
      </c>
      <c r="H55" s="418">
        <f>'Forecast W7'!H192</f>
        <v>0</v>
      </c>
      <c r="I55" s="418">
        <f>'Forecast W7'!I192</f>
        <v>0</v>
      </c>
      <c r="J55" s="418">
        <f>'Forecast W7'!J192</f>
        <v>0</v>
      </c>
      <c r="K55" s="418">
        <f>'Forecast W7'!K192</f>
        <v>0</v>
      </c>
      <c r="L55" s="418">
        <f>'Forecast W7'!L192</f>
        <v>0</v>
      </c>
      <c r="M55" s="418">
        <f>'Forecast W7'!M192</f>
        <v>0</v>
      </c>
      <c r="N55" s="418">
        <f>'Forecast W7'!N192</f>
        <v>0</v>
      </c>
      <c r="O55" s="418">
        <f>'Forecast W7'!O192</f>
        <v>0</v>
      </c>
    </row>
    <row r="56" spans="1:16">
      <c r="A56" s="27" t="str">
        <f>'Forecast W7'!A193</f>
        <v>WI5</v>
      </c>
      <c r="B56" s="17" t="str">
        <f>'Forecast W7'!B193</f>
        <v>Other I5</v>
      </c>
      <c r="F56" s="418">
        <f>'Forecast W7'!F193</f>
        <v>0</v>
      </c>
      <c r="G56" s="418">
        <f>'Forecast W7'!G193</f>
        <v>0</v>
      </c>
      <c r="H56" s="418">
        <f>'Forecast W7'!H193</f>
        <v>0</v>
      </c>
      <c r="I56" s="418">
        <f>'Forecast W7'!I193</f>
        <v>0</v>
      </c>
      <c r="J56" s="418">
        <f>'Forecast W7'!J193</f>
        <v>0</v>
      </c>
      <c r="K56" s="418">
        <f>'Forecast W7'!K193</f>
        <v>0</v>
      </c>
      <c r="L56" s="418">
        <f>'Forecast W7'!L193</f>
        <v>0</v>
      </c>
      <c r="M56" s="418">
        <f>'Forecast W7'!M193</f>
        <v>0</v>
      </c>
      <c r="N56" s="418">
        <f>'Forecast W7'!N193</f>
        <v>0</v>
      </c>
      <c r="O56" s="418">
        <f>'Forecast W7'!O193</f>
        <v>0</v>
      </c>
    </row>
    <row r="57" spans="1:16">
      <c r="A57" s="27" t="str">
        <f>'Forecast W7'!A194</f>
        <v>WI6</v>
      </c>
      <c r="B57" s="17" t="str">
        <f>'Forecast W7'!B194</f>
        <v>Other I6</v>
      </c>
      <c r="F57" s="418">
        <f>'Forecast W7'!F194</f>
        <v>0</v>
      </c>
      <c r="G57" s="418">
        <f>'Forecast W7'!G194</f>
        <v>0</v>
      </c>
      <c r="H57" s="418">
        <f>'Forecast W7'!H194</f>
        <v>0</v>
      </c>
      <c r="I57" s="418">
        <f>'Forecast W7'!I194</f>
        <v>0</v>
      </c>
      <c r="J57" s="418">
        <f>'Forecast W7'!J194</f>
        <v>0</v>
      </c>
      <c r="K57" s="418">
        <f>'Forecast W7'!K194</f>
        <v>0</v>
      </c>
      <c r="L57" s="418">
        <f>'Forecast W7'!L194</f>
        <v>0</v>
      </c>
      <c r="M57" s="418">
        <f>'Forecast W7'!M194</f>
        <v>0</v>
      </c>
      <c r="N57" s="418">
        <f>'Forecast W7'!N194</f>
        <v>0</v>
      </c>
      <c r="O57" s="418">
        <f>'Forecast W7'!O194</f>
        <v>0</v>
      </c>
    </row>
    <row r="58" spans="1:16">
      <c r="A58" s="27" t="str">
        <f>'Forecast W7'!A195</f>
        <v>WI7</v>
      </c>
      <c r="B58" s="17" t="str">
        <f>'Forecast W7'!B195</f>
        <v>Other I7</v>
      </c>
      <c r="F58" s="418">
        <f>'Forecast W7'!F195</f>
        <v>0</v>
      </c>
      <c r="G58" s="418">
        <f>'Forecast W7'!G195</f>
        <v>0</v>
      </c>
      <c r="H58" s="418">
        <f>'Forecast W7'!H195</f>
        <v>0</v>
      </c>
      <c r="I58" s="418">
        <f>'Forecast W7'!I195</f>
        <v>0</v>
      </c>
      <c r="J58" s="418">
        <f>'Forecast W7'!J195</f>
        <v>0</v>
      </c>
      <c r="K58" s="418">
        <f>'Forecast W7'!K195</f>
        <v>0</v>
      </c>
      <c r="L58" s="418">
        <f>'Forecast W7'!L195</f>
        <v>0</v>
      </c>
      <c r="M58" s="418">
        <f>'Forecast W7'!M195</f>
        <v>0</v>
      </c>
      <c r="N58" s="418">
        <f>'Forecast W7'!N195</f>
        <v>0</v>
      </c>
      <c r="O58" s="418">
        <f>'Forecast W7'!O195</f>
        <v>0</v>
      </c>
    </row>
    <row r="59" spans="1:16">
      <c r="A59" s="27" t="str">
        <f>'Forecast W7'!A196</f>
        <v>WI8</v>
      </c>
      <c r="B59" s="17" t="str">
        <f>'Forecast W7'!B196</f>
        <v>Other I8</v>
      </c>
      <c r="F59" s="418">
        <f>'Forecast W7'!F196</f>
        <v>0</v>
      </c>
      <c r="G59" s="418">
        <f>'Forecast W7'!G196</f>
        <v>0</v>
      </c>
      <c r="H59" s="418">
        <f>'Forecast W7'!H196</f>
        <v>0</v>
      </c>
      <c r="I59" s="418">
        <f>'Forecast W7'!I196</f>
        <v>0</v>
      </c>
      <c r="J59" s="418">
        <f>'Forecast W7'!J196</f>
        <v>0</v>
      </c>
      <c r="K59" s="418">
        <f>'Forecast W7'!K196</f>
        <v>0</v>
      </c>
      <c r="L59" s="418">
        <f>'Forecast W7'!L196</f>
        <v>0</v>
      </c>
      <c r="M59" s="418">
        <f>'Forecast W7'!M196</f>
        <v>0</v>
      </c>
      <c r="N59" s="418">
        <f>'Forecast W7'!N196</f>
        <v>0</v>
      </c>
      <c r="O59" s="418">
        <f>'Forecast W7'!O196</f>
        <v>0</v>
      </c>
    </row>
    <row r="60" spans="1:16" s="576" customFormat="1" ht="14.4">
      <c r="A60" s="575"/>
      <c r="B60" s="84"/>
      <c r="D60" s="17"/>
      <c r="E60" s="17"/>
      <c r="F60" s="418"/>
      <c r="G60" s="418"/>
      <c r="H60" s="418"/>
      <c r="I60" s="418"/>
      <c r="J60" s="418"/>
      <c r="K60" s="418"/>
      <c r="L60" s="418"/>
      <c r="M60" s="418"/>
      <c r="N60" s="418"/>
      <c r="O60" s="418"/>
      <c r="P60" s="418"/>
    </row>
    <row r="61" spans="1:16" s="576" customFormat="1" ht="14.4">
      <c r="B61" s="29" t="s">
        <v>297</v>
      </c>
      <c r="D61" s="17"/>
      <c r="E61" s="17"/>
      <c r="F61" s="491"/>
      <c r="G61" s="491"/>
      <c r="H61" s="491"/>
      <c r="I61" s="491"/>
      <c r="J61" s="491"/>
      <c r="K61" s="491"/>
      <c r="L61" s="491"/>
      <c r="M61" s="491"/>
      <c r="N61" s="491"/>
      <c r="O61" s="491"/>
    </row>
    <row r="62" spans="1:16" s="576" customFormat="1" ht="14.4">
      <c r="A62" s="27" t="str">
        <f>'Forecast W7'!A244</f>
        <v>WI1</v>
      </c>
      <c r="B62" s="17" t="str">
        <f>'Forecast W7'!B244</f>
        <v>Residential Inside</v>
      </c>
      <c r="D62" s="17"/>
      <c r="E62" s="17"/>
      <c r="F62" s="491">
        <f>'Forecast W7'!F244</f>
        <v>0.93743509865005192</v>
      </c>
      <c r="G62" s="491">
        <f>'Forecast W7'!G244</f>
        <v>0.93743509865005192</v>
      </c>
      <c r="H62" s="491">
        <f>'Forecast W7'!H244</f>
        <v>0.93743509865005192</v>
      </c>
      <c r="I62" s="491">
        <f>'Forecast W7'!I244</f>
        <v>0.93743509865005192</v>
      </c>
      <c r="J62" s="491">
        <f>'Forecast W7'!J244</f>
        <v>0.93743509865005192</v>
      </c>
      <c r="K62" s="491">
        <f>'Forecast W7'!K244</f>
        <v>0.93743509865005192</v>
      </c>
      <c r="L62" s="491">
        <f>'Forecast W7'!L244</f>
        <v>0.93743509865005192</v>
      </c>
      <c r="M62" s="491">
        <f>'Forecast W7'!M244</f>
        <v>0.93743509865005192</v>
      </c>
      <c r="N62" s="491">
        <f>'Forecast W7'!N244</f>
        <v>0.93743509865005192</v>
      </c>
      <c r="O62" s="491">
        <f>'Forecast W7'!O244</f>
        <v>0.93743509865005192</v>
      </c>
    </row>
    <row r="63" spans="1:16" s="576" customFormat="1" ht="14.4">
      <c r="A63" s="27" t="str">
        <f>'Forecast W7'!A245</f>
        <v>WI2</v>
      </c>
      <c r="B63" s="17" t="str">
        <f>'Forecast W7'!B245</f>
        <v>Commercial Inside</v>
      </c>
      <c r="D63" s="17"/>
      <c r="E63" s="17"/>
      <c r="F63" s="491">
        <f>'Forecast W7'!F245</f>
        <v>6.2564901349948077E-2</v>
      </c>
      <c r="G63" s="491">
        <f>'Forecast W7'!G245</f>
        <v>6.256490134994809E-2</v>
      </c>
      <c r="H63" s="491">
        <f>'Forecast W7'!H245</f>
        <v>6.2564901349948077E-2</v>
      </c>
      <c r="I63" s="491">
        <f>'Forecast W7'!I245</f>
        <v>6.256490134994809E-2</v>
      </c>
      <c r="J63" s="491">
        <f>'Forecast W7'!J245</f>
        <v>6.256490134994809E-2</v>
      </c>
      <c r="K63" s="491">
        <f>'Forecast W7'!K245</f>
        <v>6.256490134994809E-2</v>
      </c>
      <c r="L63" s="491">
        <f>'Forecast W7'!L245</f>
        <v>6.256490134994809E-2</v>
      </c>
      <c r="M63" s="491">
        <f>'Forecast W7'!M245</f>
        <v>6.256490134994809E-2</v>
      </c>
      <c r="N63" s="491">
        <f>'Forecast W7'!N245</f>
        <v>6.256490134994809E-2</v>
      </c>
      <c r="O63" s="491">
        <f>'Forecast W7'!O245</f>
        <v>6.256490134994809E-2</v>
      </c>
    </row>
    <row r="64" spans="1:16" s="576" customFormat="1" ht="14.4">
      <c r="A64" s="27" t="str">
        <f>'Forecast W7'!A246</f>
        <v>WI3</v>
      </c>
      <c r="B64" s="17" t="str">
        <f>'Forecast W7'!B246</f>
        <v>Other I3</v>
      </c>
      <c r="D64" s="17"/>
      <c r="E64" s="17"/>
      <c r="F64" s="491">
        <f>'Forecast W7'!F246</f>
        <v>0</v>
      </c>
      <c r="G64" s="491">
        <f>'Forecast W7'!G246</f>
        <v>0</v>
      </c>
      <c r="H64" s="491">
        <f>'Forecast W7'!H246</f>
        <v>0</v>
      </c>
      <c r="I64" s="491">
        <f>'Forecast W7'!I246</f>
        <v>0</v>
      </c>
      <c r="J64" s="491">
        <f>'Forecast W7'!J246</f>
        <v>0</v>
      </c>
      <c r="K64" s="491">
        <f>'Forecast W7'!K246</f>
        <v>0</v>
      </c>
      <c r="L64" s="491">
        <f>'Forecast W7'!L246</f>
        <v>0</v>
      </c>
      <c r="M64" s="491">
        <f>'Forecast W7'!M246</f>
        <v>0</v>
      </c>
      <c r="N64" s="491">
        <f>'Forecast W7'!N246</f>
        <v>0</v>
      </c>
      <c r="O64" s="491">
        <f>'Forecast W7'!O246</f>
        <v>0</v>
      </c>
    </row>
    <row r="65" spans="1:16" s="576" customFormat="1" ht="14.4">
      <c r="A65" s="27" t="str">
        <f>'Forecast W7'!A247</f>
        <v>WI4</v>
      </c>
      <c r="B65" s="17" t="str">
        <f>'Forecast W7'!B247</f>
        <v>Other I4</v>
      </c>
      <c r="D65" s="17"/>
      <c r="E65" s="17"/>
      <c r="F65" s="491">
        <f>'Forecast W7'!F247</f>
        <v>0</v>
      </c>
      <c r="G65" s="491">
        <f>'Forecast W7'!G247</f>
        <v>0</v>
      </c>
      <c r="H65" s="491">
        <f>'Forecast W7'!H247</f>
        <v>0</v>
      </c>
      <c r="I65" s="491">
        <f>'Forecast W7'!I247</f>
        <v>0</v>
      </c>
      <c r="J65" s="491">
        <f>'Forecast W7'!J247</f>
        <v>0</v>
      </c>
      <c r="K65" s="491">
        <f>'Forecast W7'!K247</f>
        <v>0</v>
      </c>
      <c r="L65" s="491">
        <f>'Forecast W7'!L247</f>
        <v>0</v>
      </c>
      <c r="M65" s="491">
        <f>'Forecast W7'!M247</f>
        <v>0</v>
      </c>
      <c r="N65" s="491">
        <f>'Forecast W7'!N247</f>
        <v>0</v>
      </c>
      <c r="O65" s="491">
        <f>'Forecast W7'!O247</f>
        <v>0</v>
      </c>
    </row>
    <row r="66" spans="1:16" s="576" customFormat="1" ht="14.4">
      <c r="A66" s="27" t="str">
        <f>'Forecast W7'!A248</f>
        <v>WI5</v>
      </c>
      <c r="B66" s="17" t="str">
        <f>'Forecast W7'!B248</f>
        <v>Other I5</v>
      </c>
      <c r="D66" s="17"/>
      <c r="E66" s="17"/>
      <c r="F66" s="491">
        <f>'Forecast W7'!F248</f>
        <v>0</v>
      </c>
      <c r="G66" s="491">
        <f>'Forecast W7'!G248</f>
        <v>0</v>
      </c>
      <c r="H66" s="491">
        <f>'Forecast W7'!H248</f>
        <v>0</v>
      </c>
      <c r="I66" s="491">
        <f>'Forecast W7'!I248</f>
        <v>0</v>
      </c>
      <c r="J66" s="491">
        <f>'Forecast W7'!J248</f>
        <v>0</v>
      </c>
      <c r="K66" s="491">
        <f>'Forecast W7'!K248</f>
        <v>0</v>
      </c>
      <c r="L66" s="491">
        <f>'Forecast W7'!L248</f>
        <v>0</v>
      </c>
      <c r="M66" s="491">
        <f>'Forecast W7'!M248</f>
        <v>0</v>
      </c>
      <c r="N66" s="491">
        <f>'Forecast W7'!N248</f>
        <v>0</v>
      </c>
      <c r="O66" s="491">
        <f>'Forecast W7'!O248</f>
        <v>0</v>
      </c>
    </row>
    <row r="67" spans="1:16" s="576" customFormat="1" ht="14.4">
      <c r="A67" s="27" t="str">
        <f>'Forecast W7'!A249</f>
        <v>WI6</v>
      </c>
      <c r="B67" s="17" t="str">
        <f>'Forecast W7'!B249</f>
        <v>Other I6</v>
      </c>
      <c r="D67" s="17"/>
      <c r="E67" s="17"/>
      <c r="F67" s="491">
        <f>'Forecast W7'!F249</f>
        <v>0</v>
      </c>
      <c r="G67" s="491">
        <f>'Forecast W7'!G249</f>
        <v>0</v>
      </c>
      <c r="H67" s="491">
        <f>'Forecast W7'!H249</f>
        <v>0</v>
      </c>
      <c r="I67" s="491">
        <f>'Forecast W7'!I249</f>
        <v>0</v>
      </c>
      <c r="J67" s="491">
        <f>'Forecast W7'!J249</f>
        <v>0</v>
      </c>
      <c r="K67" s="491">
        <f>'Forecast W7'!K249</f>
        <v>0</v>
      </c>
      <c r="L67" s="491">
        <f>'Forecast W7'!L249</f>
        <v>0</v>
      </c>
      <c r="M67" s="491">
        <f>'Forecast W7'!M249</f>
        <v>0</v>
      </c>
      <c r="N67" s="491">
        <f>'Forecast W7'!N249</f>
        <v>0</v>
      </c>
      <c r="O67" s="491">
        <f>'Forecast W7'!O249</f>
        <v>0</v>
      </c>
    </row>
    <row r="68" spans="1:16" s="576" customFormat="1" ht="14.4">
      <c r="A68" s="27" t="str">
        <f>'Forecast W7'!A250</f>
        <v>WI7</v>
      </c>
      <c r="B68" s="17" t="str">
        <f>'Forecast W7'!B250</f>
        <v>Other I7</v>
      </c>
      <c r="D68" s="17"/>
      <c r="E68" s="17"/>
      <c r="F68" s="491">
        <f>'Forecast W7'!F250</f>
        <v>0</v>
      </c>
      <c r="G68" s="491">
        <f>'Forecast W7'!G250</f>
        <v>0</v>
      </c>
      <c r="H68" s="491">
        <f>'Forecast W7'!H250</f>
        <v>0</v>
      </c>
      <c r="I68" s="491">
        <f>'Forecast W7'!I250</f>
        <v>0</v>
      </c>
      <c r="J68" s="491">
        <f>'Forecast W7'!J250</f>
        <v>0</v>
      </c>
      <c r="K68" s="491">
        <f>'Forecast W7'!K250</f>
        <v>0</v>
      </c>
      <c r="L68" s="491">
        <f>'Forecast W7'!L250</f>
        <v>0</v>
      </c>
      <c r="M68" s="491">
        <f>'Forecast W7'!M250</f>
        <v>0</v>
      </c>
      <c r="N68" s="491">
        <f>'Forecast W7'!N250</f>
        <v>0</v>
      </c>
      <c r="O68" s="491">
        <f>'Forecast W7'!O250</f>
        <v>0</v>
      </c>
    </row>
    <row r="69" spans="1:16" s="576" customFormat="1" ht="14.4">
      <c r="A69" s="27" t="str">
        <f>'Forecast W7'!A251</f>
        <v>WI8</v>
      </c>
      <c r="B69" s="17" t="str">
        <f>'Forecast W7'!B251</f>
        <v>Other I8</v>
      </c>
      <c r="D69" s="17"/>
      <c r="E69" s="17"/>
      <c r="F69" s="491">
        <f>'Forecast W7'!F251</f>
        <v>0</v>
      </c>
      <c r="G69" s="491">
        <f>'Forecast W7'!G251</f>
        <v>0</v>
      </c>
      <c r="H69" s="491">
        <f>'Forecast W7'!H251</f>
        <v>0</v>
      </c>
      <c r="I69" s="491">
        <f>'Forecast W7'!I251</f>
        <v>0</v>
      </c>
      <c r="J69" s="491">
        <f>'Forecast W7'!J251</f>
        <v>0</v>
      </c>
      <c r="K69" s="491">
        <f>'Forecast W7'!K251</f>
        <v>0</v>
      </c>
      <c r="L69" s="491">
        <f>'Forecast W7'!L251</f>
        <v>0</v>
      </c>
      <c r="M69" s="491">
        <f>'Forecast W7'!M251</f>
        <v>0</v>
      </c>
      <c r="N69" s="491">
        <f>'Forecast W7'!N251</f>
        <v>0</v>
      </c>
      <c r="O69" s="491">
        <f>'Forecast W7'!O251</f>
        <v>0</v>
      </c>
    </row>
    <row r="70" spans="1:16" s="576" customFormat="1" ht="14.4">
      <c r="B70" s="84"/>
      <c r="D70" s="17"/>
      <c r="E70" s="17"/>
      <c r="F70" s="418"/>
      <c r="G70" s="418"/>
      <c r="H70" s="418"/>
      <c r="I70" s="418"/>
      <c r="J70" s="418"/>
      <c r="K70" s="418"/>
      <c r="L70" s="418"/>
      <c r="M70" s="418"/>
      <c r="N70" s="418"/>
      <c r="O70" s="418"/>
      <c r="P70" s="418"/>
    </row>
    <row r="71" spans="1:16" s="576" customFormat="1" ht="14.4">
      <c r="B71" s="84"/>
      <c r="D71" s="17"/>
      <c r="E71" s="17"/>
      <c r="F71" s="491"/>
      <c r="G71" s="491"/>
      <c r="H71" s="491"/>
      <c r="I71" s="491"/>
      <c r="J71" s="491"/>
      <c r="K71" s="491"/>
      <c r="L71" s="491"/>
      <c r="M71" s="491"/>
      <c r="N71" s="491"/>
      <c r="O71" s="491"/>
    </row>
    <row r="72" spans="1:16" s="576" customFormat="1" ht="14.4">
      <c r="B72" s="294" t="s">
        <v>460</v>
      </c>
      <c r="D72" s="17"/>
      <c r="E72" s="17"/>
      <c r="F72" s="428"/>
      <c r="G72" s="428"/>
      <c r="H72" s="428"/>
      <c r="I72" s="428"/>
      <c r="J72" s="428"/>
      <c r="K72" s="428"/>
      <c r="L72" s="428"/>
      <c r="M72" s="428"/>
      <c r="N72" s="428"/>
      <c r="O72" s="428"/>
    </row>
    <row r="73" spans="1:16" s="576" customFormat="1" ht="14.4">
      <c r="B73" s="33"/>
      <c r="D73" s="17"/>
      <c r="E73" s="17"/>
      <c r="F73" s="428"/>
      <c r="G73" s="428"/>
      <c r="H73" s="428"/>
      <c r="I73" s="428"/>
      <c r="J73" s="428"/>
      <c r="K73" s="428"/>
      <c r="L73" s="428"/>
      <c r="M73" s="428"/>
      <c r="N73" s="428"/>
      <c r="O73" s="428"/>
    </row>
    <row r="74" spans="1:16" s="576" customFormat="1" ht="14.4">
      <c r="A74" s="307" t="str">
        <f>A62</f>
        <v>WI1</v>
      </c>
      <c r="B74" s="23" t="str">
        <f>B62</f>
        <v>Residential Inside</v>
      </c>
      <c r="C74" s="314"/>
      <c r="D74" s="314"/>
      <c r="E74" s="314"/>
      <c r="F74" s="426"/>
      <c r="G74" s="426"/>
      <c r="H74" s="426"/>
      <c r="I74" s="426"/>
      <c r="J74" s="426"/>
      <c r="K74" s="426"/>
      <c r="L74" s="426"/>
      <c r="M74" s="426"/>
      <c r="N74" s="426"/>
      <c r="O74" s="426"/>
    </row>
    <row r="75" spans="1:16">
      <c r="B75" s="17" t="s">
        <v>353</v>
      </c>
      <c r="C75" s="27"/>
      <c r="F75" s="240">
        <f>F42*F$30</f>
        <v>1270927.0633174877</v>
      </c>
      <c r="G75" s="240">
        <f t="shared" ref="G75:O75" si="8">G42*G$30</f>
        <v>2107058.1102068825</v>
      </c>
      <c r="H75" s="240">
        <f t="shared" si="8"/>
        <v>2039534.5872525098</v>
      </c>
      <c r="I75" s="240">
        <f t="shared" si="8"/>
        <v>3268394.7665173234</v>
      </c>
      <c r="J75" s="240">
        <f t="shared" si="8"/>
        <v>3564680.8376723449</v>
      </c>
      <c r="K75" s="240">
        <f t="shared" si="8"/>
        <v>4098394.3173507191</v>
      </c>
      <c r="L75" s="240">
        <f t="shared" si="8"/>
        <v>4222762.8661778308</v>
      </c>
      <c r="M75" s="240">
        <f t="shared" si="8"/>
        <v>4833408.1100096451</v>
      </c>
      <c r="N75" s="240">
        <f t="shared" si="8"/>
        <v>5075867.4458718281</v>
      </c>
      <c r="O75" s="240">
        <f t="shared" si="8"/>
        <v>5348173.424694079</v>
      </c>
    </row>
    <row r="76" spans="1:16">
      <c r="B76" s="17" t="s">
        <v>404</v>
      </c>
      <c r="F76" s="426">
        <f>F52*F$31</f>
        <v>634494.54129200615</v>
      </c>
      <c r="G76" s="426">
        <f t="shared" ref="G76:O76" si="9">G52*G$31</f>
        <v>1050307.2846921447</v>
      </c>
      <c r="H76" s="426">
        <f t="shared" si="9"/>
        <v>1017940.7139082199</v>
      </c>
      <c r="I76" s="426">
        <f t="shared" si="9"/>
        <v>1628808.6866283326</v>
      </c>
      <c r="J76" s="426">
        <f t="shared" si="9"/>
        <v>1776446.1270672437</v>
      </c>
      <c r="K76" s="426">
        <f t="shared" si="9"/>
        <v>2041964.0572052489</v>
      </c>
      <c r="L76" s="426">
        <f t="shared" si="9"/>
        <v>2104088.2115594675</v>
      </c>
      <c r="M76" s="426">
        <f t="shared" si="9"/>
        <v>2407666.2457090593</v>
      </c>
      <c r="N76" s="426">
        <f t="shared" si="9"/>
        <v>2528221.8816895792</v>
      </c>
      <c r="O76" s="426">
        <f t="shared" si="9"/>
        <v>2663560.6219484867</v>
      </c>
    </row>
    <row r="77" spans="1:16" ht="12">
      <c r="B77" s="84" t="s">
        <v>297</v>
      </c>
      <c r="C77" s="242"/>
      <c r="F77" s="428">
        <f>F$33*F62</f>
        <v>97807.074394540643</v>
      </c>
      <c r="G77" s="428">
        <f t="shared" ref="G77:O77" si="10">G$33*G62</f>
        <v>122367.58652358054</v>
      </c>
      <c r="H77" s="428">
        <f t="shared" si="10"/>
        <v>138490.26735405417</v>
      </c>
      <c r="I77" s="428">
        <f t="shared" si="10"/>
        <v>162477.73776228985</v>
      </c>
      <c r="J77" s="428">
        <f t="shared" si="10"/>
        <v>193692.7958277076</v>
      </c>
      <c r="K77" s="428">
        <f t="shared" si="10"/>
        <v>208054.12443696123</v>
      </c>
      <c r="L77" s="428">
        <f t="shared" si="10"/>
        <v>224182.31831241224</v>
      </c>
      <c r="M77" s="428">
        <f t="shared" si="10"/>
        <v>258855.17373325472</v>
      </c>
      <c r="N77" s="428">
        <f t="shared" si="10"/>
        <v>277358.96163995768</v>
      </c>
      <c r="O77" s="428">
        <f t="shared" si="10"/>
        <v>293545.58751784795</v>
      </c>
    </row>
    <row r="78" spans="1:16">
      <c r="A78" s="577"/>
      <c r="B78" s="577" t="s">
        <v>456</v>
      </c>
      <c r="C78" s="578"/>
      <c r="D78" s="577"/>
      <c r="E78" s="577"/>
      <c r="F78" s="574">
        <f>SUM(F75:F77)</f>
        <v>2003228.6790040345</v>
      </c>
      <c r="G78" s="574">
        <f t="shared" ref="G78:O78" si="11">SUM(G75:G77)</f>
        <v>3279732.9814226078</v>
      </c>
      <c r="H78" s="574">
        <f t="shared" si="11"/>
        <v>3195965.5685147839</v>
      </c>
      <c r="I78" s="574">
        <f t="shared" si="11"/>
        <v>5059681.1909079459</v>
      </c>
      <c r="J78" s="574">
        <f t="shared" si="11"/>
        <v>5534819.7605672963</v>
      </c>
      <c r="K78" s="574">
        <f t="shared" si="11"/>
        <v>6348412.4989929292</v>
      </c>
      <c r="L78" s="574">
        <f t="shared" si="11"/>
        <v>6551033.39604971</v>
      </c>
      <c r="M78" s="574">
        <f t="shared" si="11"/>
        <v>7499929.5294519588</v>
      </c>
      <c r="N78" s="574">
        <f t="shared" si="11"/>
        <v>7881448.2892013649</v>
      </c>
      <c r="O78" s="574">
        <f t="shared" si="11"/>
        <v>8305279.6341604143</v>
      </c>
    </row>
    <row r="79" spans="1:16">
      <c r="C79" s="27"/>
      <c r="F79" s="240"/>
      <c r="G79" s="240"/>
      <c r="H79" s="240"/>
      <c r="I79" s="240"/>
      <c r="J79" s="240"/>
      <c r="K79" s="240"/>
      <c r="L79" s="240"/>
      <c r="M79" s="240"/>
      <c r="N79" s="240"/>
      <c r="O79" s="240"/>
    </row>
    <row r="80" spans="1:16">
      <c r="C80" s="27"/>
      <c r="F80" s="579"/>
      <c r="G80" s="240"/>
      <c r="H80" s="240"/>
      <c r="I80" s="240"/>
      <c r="J80" s="240"/>
      <c r="K80" s="240"/>
      <c r="L80" s="240"/>
      <c r="M80" s="240"/>
      <c r="N80" s="240"/>
      <c r="O80" s="240"/>
    </row>
    <row r="81" spans="1:15">
      <c r="C81" s="27"/>
      <c r="F81" s="579"/>
      <c r="G81" s="240"/>
      <c r="H81" s="240"/>
      <c r="I81" s="240"/>
      <c r="J81" s="240"/>
      <c r="K81" s="240"/>
      <c r="L81" s="240"/>
      <c r="M81" s="240"/>
      <c r="N81" s="240"/>
      <c r="O81" s="240"/>
    </row>
    <row r="82" spans="1:15" s="576" customFormat="1" ht="14.4">
      <c r="A82" s="23" t="str">
        <f>A63</f>
        <v>WI2</v>
      </c>
      <c r="B82" s="23" t="str">
        <f>B63</f>
        <v>Commercial Inside</v>
      </c>
      <c r="C82" s="314"/>
      <c r="D82" s="314"/>
      <c r="E82" s="314"/>
      <c r="F82" s="426"/>
      <c r="G82" s="426"/>
      <c r="H82" s="426"/>
      <c r="I82" s="426"/>
      <c r="J82" s="426"/>
      <c r="K82" s="426"/>
      <c r="L82" s="426"/>
      <c r="M82" s="426"/>
      <c r="N82" s="426"/>
      <c r="O82" s="426"/>
    </row>
    <row r="83" spans="1:15">
      <c r="B83" s="17" t="s">
        <v>353</v>
      </c>
      <c r="C83" s="27"/>
      <c r="F83" s="240">
        <f>F43*F$30</f>
        <v>428457.11418463814</v>
      </c>
      <c r="G83" s="240">
        <f t="shared" ref="G83:O83" si="12">G43*G$30</f>
        <v>710335.04862352239</v>
      </c>
      <c r="H83" s="240">
        <f t="shared" si="12"/>
        <v>687571.40260508552</v>
      </c>
      <c r="I83" s="240">
        <f t="shared" si="12"/>
        <v>1101846.8565952347</v>
      </c>
      <c r="J83" s="240">
        <f t="shared" si="12"/>
        <v>1201731.3257234781</v>
      </c>
      <c r="K83" s="240">
        <f t="shared" si="12"/>
        <v>1381657.7305539281</v>
      </c>
      <c r="L83" s="240">
        <f t="shared" si="12"/>
        <v>1423585.0693161557</v>
      </c>
      <c r="M83" s="240">
        <f t="shared" si="12"/>
        <v>1629446.842595112</v>
      </c>
      <c r="N83" s="240">
        <f t="shared" si="12"/>
        <v>1711185.150283257</v>
      </c>
      <c r="O83" s="240">
        <f t="shared" si="12"/>
        <v>1802985.4095025847</v>
      </c>
    </row>
    <row r="84" spans="1:15">
      <c r="B84" s="17" t="s">
        <v>404</v>
      </c>
      <c r="F84" s="426">
        <f>F53*F$31</f>
        <v>219816.98259204056</v>
      </c>
      <c r="G84" s="426">
        <f t="shared" ref="G84:O84" si="13">G53*G$31</f>
        <v>363872.91472254531</v>
      </c>
      <c r="H84" s="426">
        <f t="shared" si="13"/>
        <v>352659.70252991305</v>
      </c>
      <c r="I84" s="426">
        <f t="shared" si="13"/>
        <v>564291.39640078961</v>
      </c>
      <c r="J84" s="426">
        <f t="shared" si="13"/>
        <v>615439.53805195296</v>
      </c>
      <c r="K84" s="426">
        <f t="shared" si="13"/>
        <v>707426.69700870744</v>
      </c>
      <c r="L84" s="426">
        <f t="shared" si="13"/>
        <v>728949.25278738921</v>
      </c>
      <c r="M84" s="426">
        <f t="shared" si="13"/>
        <v>834122.11575970554</v>
      </c>
      <c r="N84" s="426">
        <f t="shared" si="13"/>
        <v>875887.92210019927</v>
      </c>
      <c r="O84" s="426">
        <f t="shared" si="13"/>
        <v>922775.24984764098</v>
      </c>
    </row>
    <row r="85" spans="1:15" ht="12">
      <c r="B85" s="84" t="s">
        <v>297</v>
      </c>
      <c r="C85" s="242"/>
      <c r="F85" s="428">
        <f>F$33*F63</f>
        <v>6527.6945248087213</v>
      </c>
      <c r="G85" s="428">
        <f t="shared" ref="G85:O85" si="14">G$33*G63</f>
        <v>8166.8757552431225</v>
      </c>
      <c r="H85" s="428">
        <f t="shared" si="14"/>
        <v>9242.9117785452945</v>
      </c>
      <c r="I85" s="428">
        <f t="shared" si="14"/>
        <v>10843.847909363572</v>
      </c>
      <c r="J85" s="428">
        <f t="shared" si="14"/>
        <v>12927.156963300344</v>
      </c>
      <c r="K85" s="428">
        <f t="shared" si="14"/>
        <v>13885.639432098495</v>
      </c>
      <c r="L85" s="428">
        <f t="shared" si="14"/>
        <v>14962.043398862188</v>
      </c>
      <c r="M85" s="428">
        <f t="shared" si="14"/>
        <v>17276.127629386432</v>
      </c>
      <c r="N85" s="428">
        <f t="shared" si="14"/>
        <v>18511.079965447192</v>
      </c>
      <c r="O85" s="428">
        <f t="shared" si="14"/>
        <v>19591.383714151583</v>
      </c>
    </row>
    <row r="86" spans="1:15">
      <c r="A86" s="577"/>
      <c r="B86" s="577" t="s">
        <v>456</v>
      </c>
      <c r="C86" s="578"/>
      <c r="D86" s="577"/>
      <c r="E86" s="577"/>
      <c r="F86" s="574">
        <f>SUM(F83:F85)</f>
        <v>654801.79130148736</v>
      </c>
      <c r="G86" s="574">
        <f t="shared" ref="G86:O86" si="15">SUM(G83:G85)</f>
        <v>1082374.8391013111</v>
      </c>
      <c r="H86" s="574">
        <f t="shared" si="15"/>
        <v>1049474.0169135439</v>
      </c>
      <c r="I86" s="574">
        <f t="shared" si="15"/>
        <v>1676982.1009053879</v>
      </c>
      <c r="J86" s="574">
        <f t="shared" si="15"/>
        <v>1830098.0207387316</v>
      </c>
      <c r="K86" s="574">
        <f t="shared" si="15"/>
        <v>2102970.0669947341</v>
      </c>
      <c r="L86" s="574">
        <f t="shared" si="15"/>
        <v>2167496.3655024073</v>
      </c>
      <c r="M86" s="574">
        <f t="shared" si="15"/>
        <v>2480845.085984204</v>
      </c>
      <c r="N86" s="574">
        <f t="shared" si="15"/>
        <v>2605584.1523489035</v>
      </c>
      <c r="O86" s="574">
        <f t="shared" si="15"/>
        <v>2745352.0430643773</v>
      </c>
    </row>
    <row r="87" spans="1:15">
      <c r="C87" s="27"/>
      <c r="F87" s="240"/>
      <c r="G87" s="240"/>
      <c r="H87" s="240"/>
      <c r="I87" s="240"/>
      <c r="J87" s="240"/>
      <c r="K87" s="240"/>
      <c r="L87" s="240"/>
      <c r="M87" s="240"/>
      <c r="N87" s="240"/>
      <c r="O87" s="240"/>
    </row>
    <row r="88" spans="1:15">
      <c r="A88" s="21"/>
      <c r="B88" s="292"/>
      <c r="C88" s="407"/>
      <c r="D88" s="21"/>
      <c r="E88" s="21"/>
      <c r="F88" s="580"/>
      <c r="G88" s="580"/>
      <c r="H88" s="580"/>
      <c r="I88" s="580"/>
      <c r="J88" s="580"/>
      <c r="K88" s="580"/>
      <c r="L88" s="580"/>
      <c r="M88" s="580"/>
      <c r="N88" s="580"/>
      <c r="O88" s="580"/>
    </row>
    <row r="89" spans="1:15">
      <c r="A89" s="21"/>
      <c r="B89" s="407"/>
      <c r="C89" s="407"/>
      <c r="D89" s="21"/>
      <c r="E89" s="21"/>
      <c r="F89" s="580"/>
      <c r="G89" s="580"/>
      <c r="H89" s="580"/>
      <c r="I89" s="580"/>
      <c r="J89" s="580"/>
      <c r="K89" s="580"/>
      <c r="L89" s="580"/>
      <c r="M89" s="580"/>
      <c r="N89" s="580"/>
      <c r="O89" s="580"/>
    </row>
    <row r="90" spans="1:15" s="576" customFormat="1" ht="14.4">
      <c r="A90" s="23" t="str">
        <f>A64</f>
        <v>WI3</v>
      </c>
      <c r="B90" s="23" t="str">
        <f>B64</f>
        <v>Other I3</v>
      </c>
      <c r="C90" s="314"/>
      <c r="D90" s="314"/>
      <c r="E90" s="314"/>
      <c r="F90" s="426"/>
      <c r="G90" s="426"/>
      <c r="H90" s="426"/>
      <c r="I90" s="426"/>
      <c r="J90" s="426"/>
      <c r="K90" s="426"/>
      <c r="L90" s="426"/>
      <c r="M90" s="426"/>
      <c r="N90" s="426"/>
      <c r="O90" s="426"/>
    </row>
    <row r="91" spans="1:15">
      <c r="B91" s="17" t="s">
        <v>353</v>
      </c>
      <c r="C91" s="27"/>
      <c r="F91" s="240">
        <f>F44*F$30</f>
        <v>0</v>
      </c>
      <c r="G91" s="240">
        <f t="shared" ref="G91:O91" si="16">G44*G$30</f>
        <v>0</v>
      </c>
      <c r="H91" s="240">
        <f t="shared" si="16"/>
        <v>0</v>
      </c>
      <c r="I91" s="240">
        <f t="shared" si="16"/>
        <v>0</v>
      </c>
      <c r="J91" s="240">
        <f t="shared" si="16"/>
        <v>0</v>
      </c>
      <c r="K91" s="240">
        <f t="shared" si="16"/>
        <v>0</v>
      </c>
      <c r="L91" s="240">
        <f t="shared" si="16"/>
        <v>0</v>
      </c>
      <c r="M91" s="240">
        <f t="shared" si="16"/>
        <v>0</v>
      </c>
      <c r="N91" s="240">
        <f t="shared" si="16"/>
        <v>0</v>
      </c>
      <c r="O91" s="240">
        <f t="shared" si="16"/>
        <v>0</v>
      </c>
    </row>
    <row r="92" spans="1:15">
      <c r="B92" s="17" t="s">
        <v>404</v>
      </c>
      <c r="F92" s="426">
        <f>F54*F$31</f>
        <v>0</v>
      </c>
      <c r="G92" s="426">
        <f t="shared" ref="G92:O92" si="17">G54*G$31</f>
        <v>0</v>
      </c>
      <c r="H92" s="426">
        <f t="shared" si="17"/>
        <v>0</v>
      </c>
      <c r="I92" s="426">
        <f t="shared" si="17"/>
        <v>0</v>
      </c>
      <c r="J92" s="426">
        <f t="shared" si="17"/>
        <v>0</v>
      </c>
      <c r="K92" s="426">
        <f t="shared" si="17"/>
        <v>0</v>
      </c>
      <c r="L92" s="426">
        <f t="shared" si="17"/>
        <v>0</v>
      </c>
      <c r="M92" s="426">
        <f t="shared" si="17"/>
        <v>0</v>
      </c>
      <c r="N92" s="426">
        <f t="shared" si="17"/>
        <v>0</v>
      </c>
      <c r="O92" s="426">
        <f t="shared" si="17"/>
        <v>0</v>
      </c>
    </row>
    <row r="93" spans="1:15" ht="12">
      <c r="B93" s="84" t="s">
        <v>297</v>
      </c>
      <c r="C93" s="242"/>
      <c r="F93" s="428">
        <f>F$33*F64</f>
        <v>0</v>
      </c>
      <c r="G93" s="428">
        <f t="shared" ref="G93:O93" si="18">G$33*G64</f>
        <v>0</v>
      </c>
      <c r="H93" s="428">
        <f t="shared" si="18"/>
        <v>0</v>
      </c>
      <c r="I93" s="428">
        <f t="shared" si="18"/>
        <v>0</v>
      </c>
      <c r="J93" s="428">
        <f t="shared" si="18"/>
        <v>0</v>
      </c>
      <c r="K93" s="428">
        <f t="shared" si="18"/>
        <v>0</v>
      </c>
      <c r="L93" s="428">
        <f t="shared" si="18"/>
        <v>0</v>
      </c>
      <c r="M93" s="428">
        <f t="shared" si="18"/>
        <v>0</v>
      </c>
      <c r="N93" s="428">
        <f t="shared" si="18"/>
        <v>0</v>
      </c>
      <c r="O93" s="428">
        <f t="shared" si="18"/>
        <v>0</v>
      </c>
    </row>
    <row r="94" spans="1:15">
      <c r="A94" s="577"/>
      <c r="B94" s="577" t="s">
        <v>456</v>
      </c>
      <c r="C94" s="578"/>
      <c r="D94" s="577"/>
      <c r="E94" s="577"/>
      <c r="F94" s="574">
        <f>SUM(F91:F93)</f>
        <v>0</v>
      </c>
      <c r="G94" s="574">
        <f t="shared" ref="G94:O94" si="19">SUM(G91:G93)</f>
        <v>0</v>
      </c>
      <c r="H94" s="574">
        <f t="shared" si="19"/>
        <v>0</v>
      </c>
      <c r="I94" s="574">
        <f t="shared" si="19"/>
        <v>0</v>
      </c>
      <c r="J94" s="574">
        <f t="shared" si="19"/>
        <v>0</v>
      </c>
      <c r="K94" s="574">
        <f t="shared" si="19"/>
        <v>0</v>
      </c>
      <c r="L94" s="574">
        <f t="shared" si="19"/>
        <v>0</v>
      </c>
      <c r="M94" s="574">
        <f t="shared" si="19"/>
        <v>0</v>
      </c>
      <c r="N94" s="574">
        <f t="shared" si="19"/>
        <v>0</v>
      </c>
      <c r="O94" s="574">
        <f t="shared" si="19"/>
        <v>0</v>
      </c>
    </row>
    <row r="95" spans="1:15">
      <c r="C95" s="27"/>
      <c r="F95" s="240"/>
      <c r="G95" s="240"/>
      <c r="H95" s="240"/>
      <c r="I95" s="240"/>
      <c r="J95" s="240"/>
      <c r="K95" s="240"/>
      <c r="L95" s="240"/>
      <c r="M95" s="240"/>
      <c r="N95" s="240"/>
      <c r="O95" s="240"/>
    </row>
    <row r="96" spans="1:15">
      <c r="A96" s="21"/>
      <c r="B96" s="292"/>
      <c r="C96" s="407"/>
      <c r="D96" s="21"/>
      <c r="E96" s="21"/>
      <c r="F96" s="580"/>
      <c r="G96" s="580"/>
      <c r="H96" s="580"/>
      <c r="I96" s="580"/>
      <c r="J96" s="580"/>
      <c r="K96" s="580"/>
      <c r="L96" s="580"/>
      <c r="M96" s="580"/>
      <c r="N96" s="580"/>
      <c r="O96" s="580"/>
    </row>
    <row r="97" spans="1:15">
      <c r="A97" s="21"/>
      <c r="B97" s="21"/>
      <c r="C97" s="21"/>
      <c r="D97" s="21"/>
      <c r="E97" s="21"/>
      <c r="F97" s="580"/>
      <c r="G97" s="580"/>
      <c r="H97" s="580"/>
      <c r="I97" s="580"/>
      <c r="J97" s="580"/>
      <c r="K97" s="580"/>
      <c r="L97" s="580"/>
      <c r="M97" s="580"/>
      <c r="N97" s="580"/>
      <c r="O97" s="580"/>
    </row>
    <row r="98" spans="1:15" s="576" customFormat="1" ht="14.4">
      <c r="A98" s="23" t="str">
        <f>A65</f>
        <v>WI4</v>
      </c>
      <c r="B98" s="23" t="str">
        <f>B65</f>
        <v>Other I4</v>
      </c>
      <c r="C98" s="314"/>
      <c r="D98" s="314"/>
      <c r="E98" s="314"/>
      <c r="F98" s="426"/>
      <c r="G98" s="426"/>
      <c r="H98" s="426"/>
      <c r="I98" s="426"/>
      <c r="J98" s="426"/>
      <c r="K98" s="426"/>
      <c r="L98" s="426"/>
      <c r="M98" s="426"/>
      <c r="N98" s="426"/>
      <c r="O98" s="426"/>
    </row>
    <row r="99" spans="1:15">
      <c r="B99" s="17" t="s">
        <v>353</v>
      </c>
      <c r="C99" s="27"/>
      <c r="F99" s="240">
        <f>F45*F$30</f>
        <v>0</v>
      </c>
      <c r="G99" s="240">
        <f t="shared" ref="G99:O99" si="20">G45*G$30</f>
        <v>0</v>
      </c>
      <c r="H99" s="240">
        <f t="shared" si="20"/>
        <v>0</v>
      </c>
      <c r="I99" s="240">
        <f t="shared" si="20"/>
        <v>0</v>
      </c>
      <c r="J99" s="240">
        <f t="shared" si="20"/>
        <v>0</v>
      </c>
      <c r="K99" s="240">
        <f t="shared" si="20"/>
        <v>0</v>
      </c>
      <c r="L99" s="240">
        <f t="shared" si="20"/>
        <v>0</v>
      </c>
      <c r="M99" s="240">
        <f t="shared" si="20"/>
        <v>0</v>
      </c>
      <c r="N99" s="240">
        <f t="shared" si="20"/>
        <v>0</v>
      </c>
      <c r="O99" s="240">
        <f t="shared" si="20"/>
        <v>0</v>
      </c>
    </row>
    <row r="100" spans="1:15">
      <c r="B100" s="17" t="s">
        <v>404</v>
      </c>
      <c r="F100" s="426">
        <f>F55*F$31</f>
        <v>0</v>
      </c>
      <c r="G100" s="426">
        <f t="shared" ref="G100:O100" si="21">G55*G$31</f>
        <v>0</v>
      </c>
      <c r="H100" s="426">
        <f t="shared" si="21"/>
        <v>0</v>
      </c>
      <c r="I100" s="426">
        <f t="shared" si="21"/>
        <v>0</v>
      </c>
      <c r="J100" s="426">
        <f t="shared" si="21"/>
        <v>0</v>
      </c>
      <c r="K100" s="426">
        <f t="shared" si="21"/>
        <v>0</v>
      </c>
      <c r="L100" s="426">
        <f t="shared" si="21"/>
        <v>0</v>
      </c>
      <c r="M100" s="426">
        <f t="shared" si="21"/>
        <v>0</v>
      </c>
      <c r="N100" s="426">
        <f t="shared" si="21"/>
        <v>0</v>
      </c>
      <c r="O100" s="426">
        <f t="shared" si="21"/>
        <v>0</v>
      </c>
    </row>
    <row r="101" spans="1:15" ht="12">
      <c r="B101" s="84" t="s">
        <v>297</v>
      </c>
      <c r="C101" s="242"/>
      <c r="F101" s="428">
        <f>F$33*F65</f>
        <v>0</v>
      </c>
      <c r="G101" s="428">
        <f t="shared" ref="G101:O101" si="22">G$33*G65</f>
        <v>0</v>
      </c>
      <c r="H101" s="428">
        <f t="shared" si="22"/>
        <v>0</v>
      </c>
      <c r="I101" s="428">
        <f t="shared" si="22"/>
        <v>0</v>
      </c>
      <c r="J101" s="428">
        <f t="shared" si="22"/>
        <v>0</v>
      </c>
      <c r="K101" s="428">
        <f t="shared" si="22"/>
        <v>0</v>
      </c>
      <c r="L101" s="428">
        <f t="shared" si="22"/>
        <v>0</v>
      </c>
      <c r="M101" s="428">
        <f t="shared" si="22"/>
        <v>0</v>
      </c>
      <c r="N101" s="428">
        <f t="shared" si="22"/>
        <v>0</v>
      </c>
      <c r="O101" s="428">
        <f t="shared" si="22"/>
        <v>0</v>
      </c>
    </row>
    <row r="102" spans="1:15">
      <c r="A102" s="577"/>
      <c r="B102" s="577" t="s">
        <v>456</v>
      </c>
      <c r="C102" s="578"/>
      <c r="D102" s="577"/>
      <c r="E102" s="577"/>
      <c r="F102" s="574">
        <f>SUM(F99:F101)</f>
        <v>0</v>
      </c>
      <c r="G102" s="574">
        <f t="shared" ref="G102:O102" si="23">SUM(G99:G101)</f>
        <v>0</v>
      </c>
      <c r="H102" s="574">
        <f t="shared" si="23"/>
        <v>0</v>
      </c>
      <c r="I102" s="574">
        <f t="shared" si="23"/>
        <v>0</v>
      </c>
      <c r="J102" s="574">
        <f t="shared" si="23"/>
        <v>0</v>
      </c>
      <c r="K102" s="574">
        <f t="shared" si="23"/>
        <v>0</v>
      </c>
      <c r="L102" s="574">
        <f t="shared" si="23"/>
        <v>0</v>
      </c>
      <c r="M102" s="574">
        <f t="shared" si="23"/>
        <v>0</v>
      </c>
      <c r="N102" s="574">
        <f t="shared" si="23"/>
        <v>0</v>
      </c>
      <c r="O102" s="574">
        <f t="shared" si="23"/>
        <v>0</v>
      </c>
    </row>
    <row r="103" spans="1:15">
      <c r="C103" s="27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</row>
    <row r="104" spans="1:15">
      <c r="F104" s="426"/>
      <c r="G104" s="426"/>
      <c r="H104" s="426"/>
      <c r="I104" s="426"/>
      <c r="J104" s="426"/>
      <c r="K104" s="426"/>
      <c r="L104" s="426"/>
      <c r="M104" s="426"/>
      <c r="N104" s="426"/>
      <c r="O104" s="426"/>
    </row>
    <row r="105" spans="1:15">
      <c r="C105" s="27"/>
      <c r="F105" s="426"/>
      <c r="G105" s="426"/>
      <c r="H105" s="426"/>
      <c r="I105" s="426"/>
      <c r="J105" s="426"/>
      <c r="K105" s="426"/>
      <c r="L105" s="426"/>
      <c r="M105" s="426"/>
      <c r="N105" s="426"/>
      <c r="O105" s="426"/>
    </row>
    <row r="106" spans="1:15" s="576" customFormat="1" ht="14.4">
      <c r="A106" s="23" t="str">
        <f>A66</f>
        <v>WI5</v>
      </c>
      <c r="B106" s="23" t="str">
        <f>B66</f>
        <v>Other I5</v>
      </c>
      <c r="C106" s="314"/>
      <c r="D106" s="314"/>
      <c r="E106" s="314"/>
      <c r="F106" s="426"/>
      <c r="G106" s="426"/>
      <c r="H106" s="426"/>
      <c r="I106" s="426"/>
      <c r="J106" s="426"/>
      <c r="K106" s="426"/>
      <c r="L106" s="426"/>
      <c r="M106" s="426"/>
      <c r="N106" s="426"/>
      <c r="O106" s="426"/>
    </row>
    <row r="107" spans="1:15">
      <c r="B107" s="17" t="s">
        <v>353</v>
      </c>
      <c r="C107" s="27"/>
      <c r="F107" s="240">
        <f>F46*F$30</f>
        <v>0</v>
      </c>
      <c r="G107" s="240">
        <f t="shared" ref="G107:O107" si="24">G46*G$30</f>
        <v>0</v>
      </c>
      <c r="H107" s="240">
        <f t="shared" si="24"/>
        <v>0</v>
      </c>
      <c r="I107" s="240">
        <f t="shared" si="24"/>
        <v>0</v>
      </c>
      <c r="J107" s="240">
        <f t="shared" si="24"/>
        <v>0</v>
      </c>
      <c r="K107" s="240">
        <f t="shared" si="24"/>
        <v>0</v>
      </c>
      <c r="L107" s="240">
        <f t="shared" si="24"/>
        <v>0</v>
      </c>
      <c r="M107" s="240">
        <f t="shared" si="24"/>
        <v>0</v>
      </c>
      <c r="N107" s="240">
        <f t="shared" si="24"/>
        <v>0</v>
      </c>
      <c r="O107" s="240">
        <f t="shared" si="24"/>
        <v>0</v>
      </c>
    </row>
    <row r="108" spans="1:15">
      <c r="B108" s="17" t="s">
        <v>404</v>
      </c>
      <c r="F108" s="426">
        <f>F56*F$31</f>
        <v>0</v>
      </c>
      <c r="G108" s="426">
        <f t="shared" ref="G108:O108" si="25">G56*G$31</f>
        <v>0</v>
      </c>
      <c r="H108" s="426">
        <f t="shared" si="25"/>
        <v>0</v>
      </c>
      <c r="I108" s="426">
        <f t="shared" si="25"/>
        <v>0</v>
      </c>
      <c r="J108" s="426">
        <f t="shared" si="25"/>
        <v>0</v>
      </c>
      <c r="K108" s="426">
        <f t="shared" si="25"/>
        <v>0</v>
      </c>
      <c r="L108" s="426">
        <f t="shared" si="25"/>
        <v>0</v>
      </c>
      <c r="M108" s="426">
        <f t="shared" si="25"/>
        <v>0</v>
      </c>
      <c r="N108" s="426">
        <f t="shared" si="25"/>
        <v>0</v>
      </c>
      <c r="O108" s="426">
        <f t="shared" si="25"/>
        <v>0</v>
      </c>
    </row>
    <row r="109" spans="1:15" ht="12">
      <c r="B109" s="84" t="s">
        <v>297</v>
      </c>
      <c r="C109" s="242"/>
      <c r="F109" s="428">
        <f>F$33*F66</f>
        <v>0</v>
      </c>
      <c r="G109" s="428">
        <f t="shared" ref="G109:O109" si="26">G$33*G66</f>
        <v>0</v>
      </c>
      <c r="H109" s="428">
        <f t="shared" si="26"/>
        <v>0</v>
      </c>
      <c r="I109" s="428">
        <f t="shared" si="26"/>
        <v>0</v>
      </c>
      <c r="J109" s="428">
        <f t="shared" si="26"/>
        <v>0</v>
      </c>
      <c r="K109" s="428">
        <f t="shared" si="26"/>
        <v>0</v>
      </c>
      <c r="L109" s="428">
        <f t="shared" si="26"/>
        <v>0</v>
      </c>
      <c r="M109" s="428">
        <f t="shared" si="26"/>
        <v>0</v>
      </c>
      <c r="N109" s="428">
        <f t="shared" si="26"/>
        <v>0</v>
      </c>
      <c r="O109" s="428">
        <f t="shared" si="26"/>
        <v>0</v>
      </c>
    </row>
    <row r="110" spans="1:15">
      <c r="A110" s="577"/>
      <c r="B110" s="577" t="s">
        <v>456</v>
      </c>
      <c r="C110" s="578"/>
      <c r="D110" s="577"/>
      <c r="E110" s="577"/>
      <c r="F110" s="574">
        <f t="shared" ref="F110:O110" si="27">SUM(F107:F109)</f>
        <v>0</v>
      </c>
      <c r="G110" s="574">
        <f t="shared" si="27"/>
        <v>0</v>
      </c>
      <c r="H110" s="574">
        <f t="shared" si="27"/>
        <v>0</v>
      </c>
      <c r="I110" s="574">
        <f t="shared" si="27"/>
        <v>0</v>
      </c>
      <c r="J110" s="574">
        <f t="shared" si="27"/>
        <v>0</v>
      </c>
      <c r="K110" s="574">
        <f t="shared" si="27"/>
        <v>0</v>
      </c>
      <c r="L110" s="574">
        <f t="shared" si="27"/>
        <v>0</v>
      </c>
      <c r="M110" s="574">
        <f t="shared" si="27"/>
        <v>0</v>
      </c>
      <c r="N110" s="574">
        <f t="shared" si="27"/>
        <v>0</v>
      </c>
      <c r="O110" s="574">
        <f t="shared" si="27"/>
        <v>0</v>
      </c>
    </row>
    <row r="111" spans="1:15">
      <c r="C111" s="27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</row>
    <row r="112" spans="1:15">
      <c r="C112" s="27"/>
      <c r="F112" s="426"/>
      <c r="G112" s="426"/>
      <c r="H112" s="426"/>
      <c r="I112" s="426"/>
      <c r="J112" s="426"/>
      <c r="K112" s="426"/>
      <c r="L112" s="426"/>
      <c r="M112" s="426"/>
      <c r="N112" s="426"/>
      <c r="O112" s="426"/>
    </row>
    <row r="113" spans="1:15">
      <c r="C113" s="27"/>
      <c r="F113" s="426"/>
      <c r="G113" s="426"/>
      <c r="H113" s="426"/>
      <c r="I113" s="426"/>
      <c r="J113" s="426"/>
      <c r="K113" s="426"/>
      <c r="L113" s="426"/>
      <c r="M113" s="426"/>
      <c r="N113" s="426"/>
      <c r="O113" s="426"/>
    </row>
    <row r="114" spans="1:15" s="576" customFormat="1" ht="14.4">
      <c r="A114" s="23" t="str">
        <f>A67</f>
        <v>WI6</v>
      </c>
      <c r="B114" s="23" t="str">
        <f>B67</f>
        <v>Other I6</v>
      </c>
      <c r="C114" s="314"/>
      <c r="D114" s="314"/>
      <c r="E114" s="314"/>
      <c r="F114" s="426"/>
      <c r="G114" s="426"/>
      <c r="H114" s="426"/>
      <c r="I114" s="426"/>
      <c r="J114" s="426"/>
      <c r="K114" s="426"/>
      <c r="L114" s="426"/>
      <c r="M114" s="426"/>
      <c r="N114" s="426"/>
      <c r="O114" s="426"/>
    </row>
    <row r="115" spans="1:15">
      <c r="B115" s="17" t="s">
        <v>353</v>
      </c>
      <c r="C115" s="27"/>
      <c r="F115" s="240">
        <f>F47*F$30</f>
        <v>0</v>
      </c>
      <c r="G115" s="240">
        <f t="shared" ref="G115:O115" si="28">G47*G$30</f>
        <v>0</v>
      </c>
      <c r="H115" s="240">
        <f t="shared" si="28"/>
        <v>0</v>
      </c>
      <c r="I115" s="240">
        <f t="shared" si="28"/>
        <v>0</v>
      </c>
      <c r="J115" s="240">
        <f t="shared" si="28"/>
        <v>0</v>
      </c>
      <c r="K115" s="240">
        <f t="shared" si="28"/>
        <v>0</v>
      </c>
      <c r="L115" s="240">
        <f t="shared" si="28"/>
        <v>0</v>
      </c>
      <c r="M115" s="240">
        <f t="shared" si="28"/>
        <v>0</v>
      </c>
      <c r="N115" s="240">
        <f t="shared" si="28"/>
        <v>0</v>
      </c>
      <c r="O115" s="240">
        <f t="shared" si="28"/>
        <v>0</v>
      </c>
    </row>
    <row r="116" spans="1:15">
      <c r="B116" s="17" t="s">
        <v>404</v>
      </c>
      <c r="F116" s="426">
        <f>F57*F$31</f>
        <v>0</v>
      </c>
      <c r="G116" s="426">
        <f t="shared" ref="G116:O116" si="29">G57*G$31</f>
        <v>0</v>
      </c>
      <c r="H116" s="426">
        <f t="shared" si="29"/>
        <v>0</v>
      </c>
      <c r="I116" s="426">
        <f t="shared" si="29"/>
        <v>0</v>
      </c>
      <c r="J116" s="426">
        <f t="shared" si="29"/>
        <v>0</v>
      </c>
      <c r="K116" s="426">
        <f t="shared" si="29"/>
        <v>0</v>
      </c>
      <c r="L116" s="426">
        <f t="shared" si="29"/>
        <v>0</v>
      </c>
      <c r="M116" s="426">
        <f t="shared" si="29"/>
        <v>0</v>
      </c>
      <c r="N116" s="426">
        <f t="shared" si="29"/>
        <v>0</v>
      </c>
      <c r="O116" s="426">
        <f t="shared" si="29"/>
        <v>0</v>
      </c>
    </row>
    <row r="117" spans="1:15" ht="12">
      <c r="B117" s="84" t="s">
        <v>297</v>
      </c>
      <c r="C117" s="242"/>
      <c r="F117" s="428">
        <f>F$33*F67</f>
        <v>0</v>
      </c>
      <c r="G117" s="428">
        <f t="shared" ref="G117:O117" si="30">G$33*G67</f>
        <v>0</v>
      </c>
      <c r="H117" s="428">
        <f t="shared" si="30"/>
        <v>0</v>
      </c>
      <c r="I117" s="428">
        <f t="shared" si="30"/>
        <v>0</v>
      </c>
      <c r="J117" s="428">
        <f t="shared" si="30"/>
        <v>0</v>
      </c>
      <c r="K117" s="428">
        <f t="shared" si="30"/>
        <v>0</v>
      </c>
      <c r="L117" s="428">
        <f t="shared" si="30"/>
        <v>0</v>
      </c>
      <c r="M117" s="428">
        <f t="shared" si="30"/>
        <v>0</v>
      </c>
      <c r="N117" s="428">
        <f t="shared" si="30"/>
        <v>0</v>
      </c>
      <c r="O117" s="428">
        <f t="shared" si="30"/>
        <v>0</v>
      </c>
    </row>
    <row r="118" spans="1:15">
      <c r="A118" s="577"/>
      <c r="B118" s="577" t="s">
        <v>456</v>
      </c>
      <c r="C118" s="578"/>
      <c r="D118" s="577"/>
      <c r="E118" s="577"/>
      <c r="F118" s="574">
        <f t="shared" ref="F118:O118" si="31">SUM(F115:F117)</f>
        <v>0</v>
      </c>
      <c r="G118" s="574">
        <f t="shared" si="31"/>
        <v>0</v>
      </c>
      <c r="H118" s="574">
        <f t="shared" si="31"/>
        <v>0</v>
      </c>
      <c r="I118" s="574">
        <f t="shared" si="31"/>
        <v>0</v>
      </c>
      <c r="J118" s="574">
        <f t="shared" si="31"/>
        <v>0</v>
      </c>
      <c r="K118" s="574">
        <f t="shared" si="31"/>
        <v>0</v>
      </c>
      <c r="L118" s="574">
        <f t="shared" si="31"/>
        <v>0</v>
      </c>
      <c r="M118" s="574">
        <f t="shared" si="31"/>
        <v>0</v>
      </c>
      <c r="N118" s="574">
        <f t="shared" si="31"/>
        <v>0</v>
      </c>
      <c r="O118" s="574">
        <f t="shared" si="31"/>
        <v>0</v>
      </c>
    </row>
    <row r="119" spans="1:15">
      <c r="C119" s="27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</row>
    <row r="120" spans="1:15">
      <c r="C120" s="27"/>
      <c r="F120" s="426"/>
      <c r="G120" s="426"/>
      <c r="H120" s="426"/>
      <c r="I120" s="426"/>
      <c r="J120" s="426"/>
      <c r="K120" s="426"/>
      <c r="L120" s="426"/>
      <c r="M120" s="426"/>
      <c r="N120" s="426"/>
      <c r="O120" s="426"/>
    </row>
    <row r="121" spans="1:15">
      <c r="C121" s="27"/>
      <c r="F121" s="426"/>
      <c r="G121" s="426"/>
      <c r="H121" s="426"/>
      <c r="I121" s="426"/>
      <c r="J121" s="426"/>
      <c r="K121" s="426"/>
      <c r="L121" s="426"/>
      <c r="M121" s="426"/>
      <c r="N121" s="426"/>
      <c r="O121" s="426"/>
    </row>
    <row r="122" spans="1:15" s="576" customFormat="1" ht="14.4">
      <c r="A122" s="23" t="str">
        <f>A68</f>
        <v>WI7</v>
      </c>
      <c r="B122" s="23" t="str">
        <f>B68</f>
        <v>Other I7</v>
      </c>
      <c r="C122" s="314"/>
      <c r="D122" s="314"/>
      <c r="E122" s="314"/>
      <c r="F122" s="426"/>
      <c r="G122" s="426"/>
      <c r="H122" s="426"/>
      <c r="I122" s="426"/>
      <c r="J122" s="426"/>
      <c r="K122" s="426"/>
      <c r="L122" s="426"/>
      <c r="M122" s="426"/>
      <c r="N122" s="426"/>
      <c r="O122" s="426"/>
    </row>
    <row r="123" spans="1:15">
      <c r="B123" s="17" t="s">
        <v>353</v>
      </c>
      <c r="C123" s="27"/>
      <c r="F123" s="240">
        <f>F48*F$30</f>
        <v>0</v>
      </c>
      <c r="G123" s="240">
        <f t="shared" ref="G123:O123" si="32">G48*G$30</f>
        <v>0</v>
      </c>
      <c r="H123" s="240">
        <f t="shared" si="32"/>
        <v>0</v>
      </c>
      <c r="I123" s="240">
        <f t="shared" si="32"/>
        <v>0</v>
      </c>
      <c r="J123" s="240">
        <f t="shared" si="32"/>
        <v>0</v>
      </c>
      <c r="K123" s="240">
        <f t="shared" si="32"/>
        <v>0</v>
      </c>
      <c r="L123" s="240">
        <f t="shared" si="32"/>
        <v>0</v>
      </c>
      <c r="M123" s="240">
        <f t="shared" si="32"/>
        <v>0</v>
      </c>
      <c r="N123" s="240">
        <f t="shared" si="32"/>
        <v>0</v>
      </c>
      <c r="O123" s="240">
        <f t="shared" si="32"/>
        <v>0</v>
      </c>
    </row>
    <row r="124" spans="1:15">
      <c r="B124" s="17" t="s">
        <v>404</v>
      </c>
      <c r="F124" s="426">
        <f>F58*F$31</f>
        <v>0</v>
      </c>
      <c r="G124" s="426">
        <f t="shared" ref="G124:O124" si="33">G58*G$31</f>
        <v>0</v>
      </c>
      <c r="H124" s="426">
        <f t="shared" si="33"/>
        <v>0</v>
      </c>
      <c r="I124" s="426">
        <f t="shared" si="33"/>
        <v>0</v>
      </c>
      <c r="J124" s="426">
        <f t="shared" si="33"/>
        <v>0</v>
      </c>
      <c r="K124" s="426">
        <f t="shared" si="33"/>
        <v>0</v>
      </c>
      <c r="L124" s="426">
        <f t="shared" si="33"/>
        <v>0</v>
      </c>
      <c r="M124" s="426">
        <f t="shared" si="33"/>
        <v>0</v>
      </c>
      <c r="N124" s="426">
        <f t="shared" si="33"/>
        <v>0</v>
      </c>
      <c r="O124" s="426">
        <f t="shared" si="33"/>
        <v>0</v>
      </c>
    </row>
    <row r="125" spans="1:15" ht="12">
      <c r="B125" s="84" t="s">
        <v>297</v>
      </c>
      <c r="C125" s="242"/>
      <c r="F125" s="428">
        <f>F$33*F68</f>
        <v>0</v>
      </c>
      <c r="G125" s="428">
        <f t="shared" ref="G125:O125" si="34">G$33*G68</f>
        <v>0</v>
      </c>
      <c r="H125" s="428">
        <f t="shared" si="34"/>
        <v>0</v>
      </c>
      <c r="I125" s="428">
        <f t="shared" si="34"/>
        <v>0</v>
      </c>
      <c r="J125" s="428">
        <f t="shared" si="34"/>
        <v>0</v>
      </c>
      <c r="K125" s="428">
        <f t="shared" si="34"/>
        <v>0</v>
      </c>
      <c r="L125" s="428">
        <f t="shared" si="34"/>
        <v>0</v>
      </c>
      <c r="M125" s="428">
        <f t="shared" si="34"/>
        <v>0</v>
      </c>
      <c r="N125" s="428">
        <f t="shared" si="34"/>
        <v>0</v>
      </c>
      <c r="O125" s="428">
        <f t="shared" si="34"/>
        <v>0</v>
      </c>
    </row>
    <row r="126" spans="1:15">
      <c r="A126" s="577"/>
      <c r="B126" s="577" t="s">
        <v>456</v>
      </c>
      <c r="C126" s="578"/>
      <c r="D126" s="577"/>
      <c r="E126" s="577"/>
      <c r="F126" s="574">
        <f t="shared" ref="F126:O126" si="35">SUM(F123:F125)</f>
        <v>0</v>
      </c>
      <c r="G126" s="574">
        <f t="shared" si="35"/>
        <v>0</v>
      </c>
      <c r="H126" s="574">
        <f t="shared" si="35"/>
        <v>0</v>
      </c>
      <c r="I126" s="574">
        <f t="shared" si="35"/>
        <v>0</v>
      </c>
      <c r="J126" s="574">
        <f t="shared" si="35"/>
        <v>0</v>
      </c>
      <c r="K126" s="574">
        <f t="shared" si="35"/>
        <v>0</v>
      </c>
      <c r="L126" s="574">
        <f t="shared" si="35"/>
        <v>0</v>
      </c>
      <c r="M126" s="574">
        <f t="shared" si="35"/>
        <v>0</v>
      </c>
      <c r="N126" s="574">
        <f t="shared" si="35"/>
        <v>0</v>
      </c>
      <c r="O126" s="574">
        <f t="shared" si="35"/>
        <v>0</v>
      </c>
    </row>
    <row r="127" spans="1:15">
      <c r="C127" s="27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</row>
    <row r="128" spans="1:15">
      <c r="C128" s="27"/>
      <c r="F128" s="426"/>
      <c r="G128" s="426"/>
      <c r="H128" s="426"/>
      <c r="I128" s="426"/>
      <c r="J128" s="426"/>
      <c r="K128" s="426"/>
      <c r="L128" s="426"/>
      <c r="M128" s="426"/>
      <c r="N128" s="426"/>
      <c r="O128" s="426"/>
    </row>
    <row r="129" spans="1:17" ht="11.25" hidden="1" customHeight="1">
      <c r="C129" s="27"/>
      <c r="F129" s="426"/>
      <c r="G129" s="426"/>
      <c r="H129" s="426"/>
      <c r="I129" s="426"/>
      <c r="J129" s="426"/>
      <c r="K129" s="426"/>
      <c r="L129" s="426"/>
      <c r="M129" s="426"/>
      <c r="N129" s="426"/>
      <c r="O129" s="426"/>
    </row>
    <row r="130" spans="1:17" ht="11.25" hidden="1" customHeight="1">
      <c r="C130" s="27"/>
      <c r="F130" s="426"/>
      <c r="G130" s="426"/>
      <c r="H130" s="426"/>
      <c r="I130" s="426"/>
      <c r="J130" s="426"/>
      <c r="K130" s="426"/>
      <c r="L130" s="426"/>
      <c r="M130" s="426"/>
      <c r="N130" s="426"/>
      <c r="O130" s="426"/>
    </row>
    <row r="131" spans="1:17" s="576" customFormat="1" ht="11.25" hidden="1" customHeight="1">
      <c r="A131" s="23" t="str">
        <f>A69</f>
        <v>WI8</v>
      </c>
      <c r="B131" s="23" t="str">
        <f>B69</f>
        <v>Other I8</v>
      </c>
      <c r="C131" s="314"/>
      <c r="D131" s="314"/>
      <c r="E131" s="314"/>
      <c r="F131" s="426"/>
      <c r="G131" s="426"/>
      <c r="H131" s="426"/>
      <c r="I131" s="426"/>
      <c r="J131" s="426"/>
      <c r="K131" s="426"/>
      <c r="L131" s="426"/>
      <c r="M131" s="426"/>
      <c r="N131" s="426"/>
      <c r="O131" s="426"/>
    </row>
    <row r="132" spans="1:17" ht="11.25" hidden="1" customHeight="1">
      <c r="B132" s="17" t="s">
        <v>353</v>
      </c>
      <c r="C132" s="27"/>
      <c r="F132" s="240">
        <f>F49*F$30</f>
        <v>0</v>
      </c>
      <c r="G132" s="240">
        <f t="shared" ref="G132:O132" si="36">G49*G$30</f>
        <v>0</v>
      </c>
      <c r="H132" s="240">
        <f t="shared" si="36"/>
        <v>0</v>
      </c>
      <c r="I132" s="240">
        <f t="shared" si="36"/>
        <v>0</v>
      </c>
      <c r="J132" s="240">
        <f t="shared" si="36"/>
        <v>0</v>
      </c>
      <c r="K132" s="240">
        <f t="shared" si="36"/>
        <v>0</v>
      </c>
      <c r="L132" s="240">
        <f t="shared" si="36"/>
        <v>0</v>
      </c>
      <c r="M132" s="240">
        <f t="shared" si="36"/>
        <v>0</v>
      </c>
      <c r="N132" s="240">
        <f t="shared" si="36"/>
        <v>0</v>
      </c>
      <c r="O132" s="240">
        <f t="shared" si="36"/>
        <v>0</v>
      </c>
    </row>
    <row r="133" spans="1:17" ht="11.25" hidden="1" customHeight="1">
      <c r="B133" s="17" t="s">
        <v>404</v>
      </c>
      <c r="F133" s="426">
        <f>F59*F$31</f>
        <v>0</v>
      </c>
      <c r="G133" s="426">
        <f t="shared" ref="G133:O133" si="37">G59*G$31</f>
        <v>0</v>
      </c>
      <c r="H133" s="426">
        <f t="shared" si="37"/>
        <v>0</v>
      </c>
      <c r="I133" s="426">
        <f t="shared" si="37"/>
        <v>0</v>
      </c>
      <c r="J133" s="426">
        <f t="shared" si="37"/>
        <v>0</v>
      </c>
      <c r="K133" s="426">
        <f t="shared" si="37"/>
        <v>0</v>
      </c>
      <c r="L133" s="426">
        <f t="shared" si="37"/>
        <v>0</v>
      </c>
      <c r="M133" s="426">
        <f t="shared" si="37"/>
        <v>0</v>
      </c>
      <c r="N133" s="426">
        <f t="shared" si="37"/>
        <v>0</v>
      </c>
      <c r="O133" s="426">
        <f t="shared" si="37"/>
        <v>0</v>
      </c>
    </row>
    <row r="134" spans="1:17" ht="12.75" hidden="1" customHeight="1">
      <c r="B134" s="84" t="s">
        <v>297</v>
      </c>
      <c r="C134" s="242"/>
      <c r="F134" s="428">
        <f>F$33*F69</f>
        <v>0</v>
      </c>
      <c r="G134" s="428">
        <f t="shared" ref="G134:O134" si="38">G$33*G69</f>
        <v>0</v>
      </c>
      <c r="H134" s="428">
        <f t="shared" si="38"/>
        <v>0</v>
      </c>
      <c r="I134" s="428">
        <f t="shared" si="38"/>
        <v>0</v>
      </c>
      <c r="J134" s="428">
        <f t="shared" si="38"/>
        <v>0</v>
      </c>
      <c r="K134" s="428">
        <f t="shared" si="38"/>
        <v>0</v>
      </c>
      <c r="L134" s="428">
        <f t="shared" si="38"/>
        <v>0</v>
      </c>
      <c r="M134" s="428">
        <f t="shared" si="38"/>
        <v>0</v>
      </c>
      <c r="N134" s="428">
        <f t="shared" si="38"/>
        <v>0</v>
      </c>
      <c r="O134" s="428">
        <f t="shared" si="38"/>
        <v>0</v>
      </c>
    </row>
    <row r="135" spans="1:17" ht="11.25" hidden="1" customHeight="1">
      <c r="A135" s="577"/>
      <c r="B135" s="577" t="s">
        <v>456</v>
      </c>
      <c r="C135" s="578"/>
      <c r="D135" s="577"/>
      <c r="E135" s="577"/>
      <c r="F135" s="574">
        <f t="shared" ref="F135:O135" si="39">SUM(F132:F134)</f>
        <v>0</v>
      </c>
      <c r="G135" s="574">
        <f t="shared" si="39"/>
        <v>0</v>
      </c>
      <c r="H135" s="574">
        <f t="shared" si="39"/>
        <v>0</v>
      </c>
      <c r="I135" s="574">
        <f t="shared" si="39"/>
        <v>0</v>
      </c>
      <c r="J135" s="574">
        <f t="shared" si="39"/>
        <v>0</v>
      </c>
      <c r="K135" s="574">
        <f t="shared" si="39"/>
        <v>0</v>
      </c>
      <c r="L135" s="574">
        <f t="shared" si="39"/>
        <v>0</v>
      </c>
      <c r="M135" s="574">
        <f t="shared" si="39"/>
        <v>0</v>
      </c>
      <c r="N135" s="574">
        <f t="shared" si="39"/>
        <v>0</v>
      </c>
      <c r="O135" s="574">
        <f t="shared" si="39"/>
        <v>0</v>
      </c>
    </row>
    <row r="136" spans="1:17" ht="11.25" hidden="1" customHeight="1">
      <c r="C136" s="27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</row>
    <row r="137" spans="1:17" ht="11.25" hidden="1" customHeight="1">
      <c r="B137" s="29"/>
      <c r="Q137" s="399"/>
    </row>
    <row r="138" spans="1:17" ht="11.25" customHeight="1">
      <c r="B138" s="29"/>
      <c r="Q138" s="399"/>
    </row>
    <row r="139" spans="1:17" s="576" customFormat="1" ht="11.25" customHeight="1">
      <c r="A139" s="23"/>
      <c r="B139" s="23" t="s">
        <v>456</v>
      </c>
      <c r="C139" s="314"/>
      <c r="D139" s="314"/>
      <c r="E139" s="314"/>
      <c r="F139" s="426"/>
      <c r="G139" s="426"/>
      <c r="H139" s="426"/>
      <c r="I139" s="426"/>
      <c r="J139" s="426"/>
      <c r="K139" s="426"/>
      <c r="L139" s="426"/>
      <c r="M139" s="426"/>
      <c r="N139" s="426"/>
      <c r="O139" s="426"/>
    </row>
    <row r="140" spans="1:17" ht="11.25" customHeight="1">
      <c r="B140" s="17" t="s">
        <v>353</v>
      </c>
      <c r="C140" s="27"/>
      <c r="F140" s="240">
        <f>F132+F123+F115+F107+F99+F91+F83+F75</f>
        <v>1699384.177502126</v>
      </c>
      <c r="G140" s="240">
        <f t="shared" ref="G140:O143" si="40">G132+G123+G115+G107+G99+G91+G83+G75</f>
        <v>2817393.1588304047</v>
      </c>
      <c r="H140" s="240">
        <f t="shared" si="40"/>
        <v>2727105.9898575954</v>
      </c>
      <c r="I140" s="240">
        <f t="shared" si="40"/>
        <v>4370241.6231125584</v>
      </c>
      <c r="J140" s="240">
        <f t="shared" si="40"/>
        <v>4766412.163395823</v>
      </c>
      <c r="K140" s="240">
        <f t="shared" si="40"/>
        <v>5480052.047904647</v>
      </c>
      <c r="L140" s="240">
        <f t="shared" si="40"/>
        <v>5646347.9354939871</v>
      </c>
      <c r="M140" s="240">
        <f t="shared" si="40"/>
        <v>6462854.9526047576</v>
      </c>
      <c r="N140" s="240">
        <f t="shared" si="40"/>
        <v>6787052.5961550847</v>
      </c>
      <c r="O140" s="240">
        <f t="shared" si="40"/>
        <v>7151158.8341966635</v>
      </c>
    </row>
    <row r="141" spans="1:17" ht="11.25" customHeight="1">
      <c r="B141" s="17" t="s">
        <v>404</v>
      </c>
      <c r="F141" s="426">
        <f>F133+F124+F116+F108+F100+F92+F84+F76</f>
        <v>854311.52388404671</v>
      </c>
      <c r="G141" s="426">
        <f t="shared" si="40"/>
        <v>1414180.19941469</v>
      </c>
      <c r="H141" s="426">
        <f t="shared" si="40"/>
        <v>1370600.416438133</v>
      </c>
      <c r="I141" s="426">
        <f t="shared" si="40"/>
        <v>2193100.0830291221</v>
      </c>
      <c r="J141" s="426">
        <f t="shared" si="40"/>
        <v>2391885.6651191968</v>
      </c>
      <c r="K141" s="426">
        <f t="shared" si="40"/>
        <v>2749390.7542139562</v>
      </c>
      <c r="L141" s="426">
        <f t="shared" si="40"/>
        <v>2833037.4643468568</v>
      </c>
      <c r="M141" s="426">
        <f t="shared" si="40"/>
        <v>3241788.361468765</v>
      </c>
      <c r="N141" s="426">
        <f t="shared" si="40"/>
        <v>3404109.8037897786</v>
      </c>
      <c r="O141" s="426">
        <f t="shared" si="40"/>
        <v>3586335.8717961274</v>
      </c>
    </row>
    <row r="142" spans="1:17" ht="12.75" customHeight="1">
      <c r="B142" s="84" t="s">
        <v>297</v>
      </c>
      <c r="C142" s="242"/>
      <c r="F142" s="428">
        <f>F134+F125+F117+F109+F101+F93+F85+F77</f>
        <v>104334.76891934936</v>
      </c>
      <c r="G142" s="428">
        <f t="shared" si="40"/>
        <v>130534.46227882366</v>
      </c>
      <c r="H142" s="428">
        <f t="shared" si="40"/>
        <v>147733.17913259947</v>
      </c>
      <c r="I142" s="428">
        <f t="shared" si="40"/>
        <v>173321.58567165342</v>
      </c>
      <c r="J142" s="428">
        <f t="shared" si="40"/>
        <v>206619.95279100793</v>
      </c>
      <c r="K142" s="428">
        <f t="shared" si="40"/>
        <v>221939.76386905971</v>
      </c>
      <c r="L142" s="428">
        <f t="shared" si="40"/>
        <v>239144.36171127443</v>
      </c>
      <c r="M142" s="428">
        <f t="shared" si="40"/>
        <v>276131.30136264116</v>
      </c>
      <c r="N142" s="428">
        <f t="shared" si="40"/>
        <v>295870.04160540487</v>
      </c>
      <c r="O142" s="428">
        <f t="shared" si="40"/>
        <v>313136.97123199952</v>
      </c>
    </row>
    <row r="143" spans="1:17" ht="11.25" customHeight="1">
      <c r="A143" s="577"/>
      <c r="B143" s="577" t="s">
        <v>456</v>
      </c>
      <c r="C143" s="578"/>
      <c r="D143" s="577"/>
      <c r="E143" s="577"/>
      <c r="F143" s="574">
        <f>F135+F126+F118+F110+F102+F94+F86+F78</f>
        <v>2658030.470305522</v>
      </c>
      <c r="G143" s="574">
        <f t="shared" si="40"/>
        <v>4362107.8205239186</v>
      </c>
      <c r="H143" s="574">
        <f t="shared" si="40"/>
        <v>4245439.5854283273</v>
      </c>
      <c r="I143" s="574">
        <f t="shared" si="40"/>
        <v>6736663.2918133335</v>
      </c>
      <c r="J143" s="574">
        <f t="shared" si="40"/>
        <v>7364917.7813060284</v>
      </c>
      <c r="K143" s="574">
        <f t="shared" si="40"/>
        <v>8451382.5659876633</v>
      </c>
      <c r="L143" s="574">
        <f t="shared" si="40"/>
        <v>8718529.7615521178</v>
      </c>
      <c r="M143" s="574">
        <f t="shared" si="40"/>
        <v>9980774.6154361628</v>
      </c>
      <c r="N143" s="574">
        <f t="shared" si="40"/>
        <v>10487032.441550268</v>
      </c>
      <c r="O143" s="574">
        <f t="shared" si="40"/>
        <v>11050631.677224793</v>
      </c>
    </row>
    <row r="144" spans="1:17" ht="11.25" customHeight="1">
      <c r="B144" s="29"/>
      <c r="Q144" s="399"/>
    </row>
    <row r="145" spans="2:17" ht="11.25" customHeight="1">
      <c r="B145" s="35" t="s">
        <v>303</v>
      </c>
      <c r="Q145" s="399"/>
    </row>
    <row r="146" spans="2:17" ht="11.25" customHeight="1">
      <c r="B146" s="17" t="s">
        <v>353</v>
      </c>
      <c r="E146" s="527"/>
      <c r="F146" s="17" t="b">
        <f>F140=F30</f>
        <v>1</v>
      </c>
      <c r="G146" s="17" t="b">
        <f t="shared" ref="G146:O147" si="41">G140=G30</f>
        <v>0</v>
      </c>
      <c r="H146" s="17" t="b">
        <f t="shared" si="41"/>
        <v>1</v>
      </c>
      <c r="I146" s="17" t="b">
        <f t="shared" si="41"/>
        <v>1</v>
      </c>
      <c r="J146" s="17" t="b">
        <f t="shared" si="41"/>
        <v>1</v>
      </c>
      <c r="K146" s="17" t="b">
        <f t="shared" si="41"/>
        <v>1</v>
      </c>
      <c r="L146" s="17" t="b">
        <f t="shared" si="41"/>
        <v>1</v>
      </c>
      <c r="M146" s="17" t="b">
        <f t="shared" si="41"/>
        <v>1</v>
      </c>
      <c r="N146" s="17" t="b">
        <f t="shared" si="41"/>
        <v>1</v>
      </c>
      <c r="O146" s="17" t="b">
        <f t="shared" si="41"/>
        <v>1</v>
      </c>
      <c r="Q146" s="399"/>
    </row>
    <row r="147" spans="2:17" ht="11.25" customHeight="1">
      <c r="B147" s="17" t="s">
        <v>404</v>
      </c>
      <c r="E147" s="527"/>
      <c r="F147" s="17" t="b">
        <f>F141=F31</f>
        <v>1</v>
      </c>
      <c r="G147" s="17" t="b">
        <f t="shared" si="41"/>
        <v>1</v>
      </c>
      <c r="H147" s="17" t="b">
        <f t="shared" si="41"/>
        <v>1</v>
      </c>
      <c r="I147" s="17" t="b">
        <f t="shared" si="41"/>
        <v>1</v>
      </c>
      <c r="J147" s="17" t="b">
        <f t="shared" si="41"/>
        <v>1</v>
      </c>
      <c r="K147" s="17" t="b">
        <f t="shared" si="41"/>
        <v>1</v>
      </c>
      <c r="L147" s="17" t="b">
        <f t="shared" si="41"/>
        <v>1</v>
      </c>
      <c r="M147" s="17" t="b">
        <f t="shared" si="41"/>
        <v>1</v>
      </c>
      <c r="N147" s="17" t="b">
        <f t="shared" si="41"/>
        <v>1</v>
      </c>
      <c r="O147" s="17" t="b">
        <f t="shared" si="41"/>
        <v>1</v>
      </c>
      <c r="Q147" s="399"/>
    </row>
    <row r="148" spans="2:17" ht="11.25" customHeight="1">
      <c r="B148" s="84" t="s">
        <v>297</v>
      </c>
      <c r="F148" s="17" t="b">
        <f>F142=F33</f>
        <v>1</v>
      </c>
      <c r="G148" s="17" t="b">
        <f t="shared" ref="G148:O149" si="42">G142=G33</f>
        <v>1</v>
      </c>
      <c r="H148" s="17" t="b">
        <f t="shared" si="42"/>
        <v>1</v>
      </c>
      <c r="I148" s="17" t="b">
        <f t="shared" si="42"/>
        <v>1</v>
      </c>
      <c r="J148" s="17" t="b">
        <f t="shared" si="42"/>
        <v>1</v>
      </c>
      <c r="K148" s="17" t="b">
        <f t="shared" si="42"/>
        <v>1</v>
      </c>
      <c r="L148" s="17" t="b">
        <f t="shared" si="42"/>
        <v>1</v>
      </c>
      <c r="M148" s="17" t="b">
        <f t="shared" si="42"/>
        <v>1</v>
      </c>
      <c r="N148" s="17" t="b">
        <f t="shared" si="42"/>
        <v>1</v>
      </c>
      <c r="O148" s="17" t="b">
        <f t="shared" si="42"/>
        <v>1</v>
      </c>
    </row>
    <row r="149" spans="2:17" ht="11.25" customHeight="1">
      <c r="B149" s="29" t="s">
        <v>456</v>
      </c>
      <c r="F149" s="17" t="b">
        <f>F143=F34</f>
        <v>1</v>
      </c>
      <c r="G149" s="17" t="b">
        <f t="shared" si="42"/>
        <v>1</v>
      </c>
      <c r="H149" s="17" t="b">
        <f t="shared" si="42"/>
        <v>1</v>
      </c>
      <c r="I149" s="17" t="b">
        <f t="shared" si="42"/>
        <v>1</v>
      </c>
      <c r="J149" s="17" t="b">
        <f t="shared" si="42"/>
        <v>1</v>
      </c>
      <c r="K149" s="17" t="b">
        <f t="shared" si="42"/>
        <v>1</v>
      </c>
      <c r="L149" s="17" t="b">
        <f t="shared" si="42"/>
        <v>1</v>
      </c>
      <c r="M149" s="17" t="b">
        <f t="shared" si="42"/>
        <v>1</v>
      </c>
      <c r="N149" s="17" t="b">
        <f t="shared" si="42"/>
        <v>1</v>
      </c>
      <c r="O149" s="17" t="b">
        <f t="shared" si="42"/>
        <v>1</v>
      </c>
    </row>
    <row r="150" spans="2:17" ht="11.25" customHeight="1">
      <c r="B150" s="29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1"/>
    <pageSetUpPr fitToPage="1"/>
  </sheetPr>
  <dimension ref="A1"/>
  <sheetViews>
    <sheetView workbookViewId="0">
      <selection activeCell="F5" sqref="F5"/>
    </sheetView>
  </sheetViews>
  <sheetFormatPr defaultRowHeight="14.4"/>
  <sheetData/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  <pageSetUpPr fitToPage="1"/>
  </sheetPr>
  <dimension ref="A1:O48"/>
  <sheetViews>
    <sheetView workbookViewId="0">
      <selection activeCell="F5" sqref="F5"/>
    </sheetView>
  </sheetViews>
  <sheetFormatPr defaultColWidth="11.44140625" defaultRowHeight="10.199999999999999"/>
  <cols>
    <col min="1" max="1" width="6.109375" style="17" customWidth="1"/>
    <col min="2" max="2" width="5.5546875" style="17" customWidth="1"/>
    <col min="3" max="3" width="9.5546875" style="17" customWidth="1"/>
    <col min="4" max="4" width="19.109375" style="17" customWidth="1"/>
    <col min="5" max="5" width="14.5546875" style="426" customWidth="1"/>
    <col min="6" max="6" width="9" style="17" customWidth="1"/>
    <col min="7" max="11" width="14.5546875" style="17" customWidth="1"/>
    <col min="12" max="12" width="6.44140625" style="17" customWidth="1"/>
    <col min="13" max="13" width="10" style="17" customWidth="1"/>
    <col min="14" max="14" width="15.5546875" style="17" customWidth="1"/>
    <col min="15" max="16384" width="11.44140625" style="17"/>
  </cols>
  <sheetData>
    <row r="1" spans="1:15" s="5" customFormat="1" ht="10.5" customHeight="1" thickTop="1">
      <c r="A1" s="325"/>
      <c r="B1" s="326"/>
      <c r="C1" s="326"/>
      <c r="D1" s="326"/>
      <c r="E1" s="581"/>
      <c r="F1" s="326"/>
      <c r="G1" s="326"/>
      <c r="H1" s="326"/>
      <c r="I1" s="326"/>
      <c r="J1" s="326"/>
      <c r="K1" s="326"/>
      <c r="L1" s="328"/>
    </row>
    <row r="2" spans="1:15" s="5" customFormat="1" ht="12" customHeight="1">
      <c r="A2" s="329"/>
      <c r="B2" s="332"/>
      <c r="C2" s="332"/>
      <c r="D2" s="1254" t="str">
        <f>'Operating Input'!M2</f>
        <v>CITY OF CELINA</v>
      </c>
      <c r="E2" s="1255"/>
      <c r="F2" s="1255"/>
      <c r="G2" s="1255"/>
      <c r="H2" s="1255"/>
      <c r="I2" s="1256"/>
      <c r="J2" s="332"/>
      <c r="K2" s="332"/>
      <c r="L2" s="333"/>
    </row>
    <row r="3" spans="1:15" s="5" customFormat="1" ht="10.5" customHeight="1">
      <c r="A3" s="329"/>
      <c r="B3" s="332"/>
      <c r="C3" s="332"/>
      <c r="D3" s="1257" t="s">
        <v>0</v>
      </c>
      <c r="E3" s="1258"/>
      <c r="F3" s="1258"/>
      <c r="G3" s="1258"/>
      <c r="H3" s="1258"/>
      <c r="I3" s="1259"/>
      <c r="J3" s="582"/>
      <c r="K3" s="582"/>
      <c r="L3" s="333"/>
    </row>
    <row r="4" spans="1:15" s="5" customFormat="1" ht="10.5" customHeight="1">
      <c r="A4" s="329"/>
      <c r="B4" s="332"/>
      <c r="C4" s="583" t="s">
        <v>294</v>
      </c>
      <c r="D4" s="332"/>
      <c r="E4" s="584"/>
      <c r="F4" s="332"/>
      <c r="G4" s="332"/>
      <c r="H4" s="332"/>
      <c r="I4" s="332"/>
      <c r="J4" s="332"/>
      <c r="K4" s="332"/>
      <c r="L4" s="333"/>
    </row>
    <row r="5" spans="1:15" s="5" customFormat="1" ht="10.5" customHeight="1">
      <c r="A5" s="329"/>
      <c r="B5" s="331"/>
      <c r="C5" s="334">
        <f>'Operating Input'!E11</f>
        <v>2018</v>
      </c>
      <c r="D5" s="332"/>
      <c r="E5" s="584"/>
      <c r="F5" s="332"/>
      <c r="G5" s="332"/>
      <c r="H5" s="332"/>
      <c r="I5" s="332"/>
      <c r="J5" s="332"/>
      <c r="K5" s="332"/>
      <c r="L5" s="333"/>
    </row>
    <row r="6" spans="1:15" s="12" customFormat="1" ht="10.5" customHeight="1">
      <c r="A6" s="213"/>
      <c r="B6" s="334"/>
      <c r="C6" s="334"/>
      <c r="D6" s="334"/>
      <c r="E6" s="585" t="s">
        <v>295</v>
      </c>
      <c r="F6" s="334"/>
      <c r="G6" s="334"/>
      <c r="H6" s="334"/>
      <c r="I6" s="334"/>
      <c r="J6" s="334" t="s">
        <v>297</v>
      </c>
      <c r="K6" s="334" t="s">
        <v>461</v>
      </c>
      <c r="L6" s="586"/>
    </row>
    <row r="7" spans="1:15" s="12" customFormat="1" ht="13.5" customHeight="1" thickBot="1">
      <c r="A7" s="216"/>
      <c r="B7" s="340"/>
      <c r="C7" s="340"/>
      <c r="D7" s="340"/>
      <c r="E7" s="587" t="s">
        <v>298</v>
      </c>
      <c r="F7" s="340"/>
      <c r="G7" s="340" t="s">
        <v>299</v>
      </c>
      <c r="H7" s="340" t="s">
        <v>462</v>
      </c>
      <c r="I7" s="340" t="s">
        <v>301</v>
      </c>
      <c r="J7" s="340" t="s">
        <v>302</v>
      </c>
      <c r="K7" s="340" t="s">
        <v>2</v>
      </c>
      <c r="L7" s="219"/>
      <c r="N7" s="12" t="s">
        <v>303</v>
      </c>
    </row>
    <row r="8" spans="1:15" ht="10.5" customHeight="1" thickTop="1"/>
    <row r="9" spans="1:15" ht="10.5" customHeight="1">
      <c r="B9" s="19" t="s">
        <v>463</v>
      </c>
    </row>
    <row r="10" spans="1:15" ht="15" customHeight="1">
      <c r="B10" s="20" t="s">
        <v>4</v>
      </c>
    </row>
    <row r="11" spans="1:15" ht="10.5" customHeight="1">
      <c r="B11" s="20"/>
    </row>
    <row r="12" spans="1:15" ht="10.5" customHeight="1">
      <c r="F12" s="426"/>
      <c r="G12" s="426"/>
      <c r="H12" s="426"/>
      <c r="I12" s="426"/>
      <c r="J12" s="426"/>
      <c r="K12" s="426"/>
      <c r="L12" s="426"/>
      <c r="N12" s="427"/>
    </row>
    <row r="13" spans="1:15" ht="10.5" customHeight="1">
      <c r="B13" s="108" t="s">
        <v>305</v>
      </c>
      <c r="C13" s="109"/>
      <c r="F13" s="426"/>
      <c r="G13" s="426"/>
      <c r="H13" s="426"/>
      <c r="I13" s="426"/>
      <c r="J13" s="426"/>
      <c r="K13" s="426"/>
      <c r="L13" s="426"/>
    </row>
    <row r="14" spans="1:15" ht="10.5" customHeight="1">
      <c r="B14" s="29"/>
      <c r="F14" s="426"/>
      <c r="G14" s="426"/>
      <c r="H14" s="426"/>
      <c r="I14" s="426"/>
      <c r="J14" s="426"/>
      <c r="K14" s="426"/>
      <c r="L14" s="426"/>
    </row>
    <row r="15" spans="1:15" ht="10.5" customHeight="1">
      <c r="B15" s="29"/>
      <c r="C15" s="17" t="s">
        <v>53</v>
      </c>
      <c r="E15" s="240">
        <f>SUM(G15:K15)</f>
        <v>3143784.6430432922</v>
      </c>
      <c r="F15" s="426"/>
      <c r="G15" s="240">
        <f>'Test Year WW1'!H756</f>
        <v>2009037</v>
      </c>
      <c r="H15" s="240">
        <f>'Test Year WW1'!I756</f>
        <v>1022060</v>
      </c>
      <c r="I15" s="240">
        <f>'Test Year WW1'!J756</f>
        <v>26300</v>
      </c>
      <c r="J15" s="240">
        <f>'Test Year WW1'!K756</f>
        <v>86387.64304329241</v>
      </c>
      <c r="K15" s="240">
        <f>'Test Year WW1'!L756</f>
        <v>0</v>
      </c>
      <c r="L15" s="426"/>
      <c r="N15" s="240">
        <f t="shared" ref="N15:N26" si="0">SUM(G15:M15)</f>
        <v>3143784.6430432922</v>
      </c>
      <c r="O15" s="399" t="b">
        <f t="shared" ref="O15:O26" si="1">N15=E15</f>
        <v>1</v>
      </c>
    </row>
    <row r="16" spans="1:15" ht="10.5" customHeight="1">
      <c r="B16" s="29"/>
      <c r="C16" s="17" t="s">
        <v>54</v>
      </c>
      <c r="E16" s="426">
        <f t="shared" ref="E16:E26" si="2">SUM(G16:K16)</f>
        <v>117911</v>
      </c>
      <c r="F16" s="426"/>
      <c r="G16" s="426">
        <f>'Test Year WW1'!H771</f>
        <v>0</v>
      </c>
      <c r="H16" s="426">
        <f>'Test Year WW1'!I771</f>
        <v>117911</v>
      </c>
      <c r="I16" s="426">
        <f>'Test Year WW1'!J771</f>
        <v>0</v>
      </c>
      <c r="J16" s="426">
        <f>'Test Year WW1'!K771</f>
        <v>0</v>
      </c>
      <c r="K16" s="426">
        <f>'Test Year WW1'!L771</f>
        <v>0</v>
      </c>
      <c r="L16" s="426"/>
      <c r="N16" s="426">
        <f>SUM(G16:M16)</f>
        <v>117911</v>
      </c>
      <c r="O16" s="399" t="b">
        <f>N16=E16</f>
        <v>1</v>
      </c>
    </row>
    <row r="17" spans="2:15" ht="10.5" customHeight="1">
      <c r="B17" s="29"/>
      <c r="C17" s="17" t="s">
        <v>55</v>
      </c>
      <c r="E17" s="426">
        <f t="shared" si="2"/>
        <v>167584.84691610243</v>
      </c>
      <c r="F17" s="426"/>
      <c r="G17" s="426">
        <f>'Test Year WW1'!H785</f>
        <v>0</v>
      </c>
      <c r="H17" s="426">
        <f>'Test Year WW1'!I785</f>
        <v>0</v>
      </c>
      <c r="I17" s="426">
        <f>'Test Year WW1'!J785</f>
        <v>167584.84691610243</v>
      </c>
      <c r="J17" s="426">
        <f>'Test Year WW1'!K785</f>
        <v>0</v>
      </c>
      <c r="K17" s="426">
        <f>'Test Year WW1'!L785</f>
        <v>0</v>
      </c>
      <c r="L17" s="426"/>
      <c r="N17" s="426">
        <f t="shared" si="0"/>
        <v>167584.84691610243</v>
      </c>
      <c r="O17" s="399" t="b">
        <f t="shared" si="1"/>
        <v>1</v>
      </c>
    </row>
    <row r="18" spans="2:15" ht="10.5" customHeight="1">
      <c r="B18" s="29"/>
      <c r="C18" s="17" t="s">
        <v>56</v>
      </c>
      <c r="E18" s="426">
        <f t="shared" si="2"/>
        <v>942358.99800000002</v>
      </c>
      <c r="F18" s="426"/>
      <c r="G18" s="426">
        <f>'Test Year WW1'!H805</f>
        <v>471179.49900000001</v>
      </c>
      <c r="H18" s="426">
        <f>'Test Year WW1'!I805</f>
        <v>471179.49900000001</v>
      </c>
      <c r="I18" s="426">
        <f>'Test Year WW1'!J805</f>
        <v>0</v>
      </c>
      <c r="J18" s="426">
        <f>'Test Year WW1'!K805</f>
        <v>0</v>
      </c>
      <c r="K18" s="426">
        <f>'Test Year WW1'!L805</f>
        <v>0</v>
      </c>
      <c r="L18" s="426"/>
      <c r="N18" s="426">
        <f t="shared" si="0"/>
        <v>942358.99800000002</v>
      </c>
      <c r="O18" s="399" t="b">
        <f t="shared" si="1"/>
        <v>1</v>
      </c>
    </row>
    <row r="19" spans="2:15" ht="10.5" customHeight="1">
      <c r="B19" s="29"/>
      <c r="C19" s="17" t="s">
        <v>57</v>
      </c>
      <c r="E19" s="426">
        <f t="shared" si="2"/>
        <v>0</v>
      </c>
      <c r="F19" s="426"/>
      <c r="G19" s="426">
        <f>'Test Year WW1'!H825</f>
        <v>0</v>
      </c>
      <c r="H19" s="426">
        <f>'Test Year WW1'!I825</f>
        <v>0</v>
      </c>
      <c r="I19" s="426">
        <f>'Test Year WW1'!J825</f>
        <v>0</v>
      </c>
      <c r="J19" s="426">
        <f>'Test Year WW1'!K825</f>
        <v>0</v>
      </c>
      <c r="K19" s="426">
        <f>'Test Year WW1'!L825</f>
        <v>0</v>
      </c>
      <c r="L19" s="426"/>
      <c r="N19" s="426">
        <f t="shared" si="0"/>
        <v>0</v>
      </c>
      <c r="O19" s="399" t="b">
        <f t="shared" si="1"/>
        <v>1</v>
      </c>
    </row>
    <row r="20" spans="2:15" ht="10.5" customHeight="1">
      <c r="B20" s="29"/>
      <c r="C20" s="17" t="s">
        <v>58</v>
      </c>
      <c r="E20" s="426">
        <f t="shared" si="2"/>
        <v>0</v>
      </c>
      <c r="F20" s="426"/>
      <c r="G20" s="426">
        <f>'Test Year WW1'!H845</f>
        <v>0</v>
      </c>
      <c r="H20" s="426">
        <f>'Test Year WW1'!I845</f>
        <v>0</v>
      </c>
      <c r="I20" s="426">
        <f>'Test Year WW1'!J845</f>
        <v>0</v>
      </c>
      <c r="J20" s="426">
        <f>'Test Year WW1'!K845</f>
        <v>0</v>
      </c>
      <c r="K20" s="426">
        <f>'Test Year WW1'!L845</f>
        <v>0</v>
      </c>
      <c r="L20" s="426"/>
      <c r="N20" s="426">
        <f t="shared" si="0"/>
        <v>0</v>
      </c>
      <c r="O20" s="399" t="b">
        <f t="shared" si="1"/>
        <v>1</v>
      </c>
    </row>
    <row r="21" spans="2:15" ht="10.5" customHeight="1">
      <c r="B21" s="29"/>
      <c r="C21" s="17" t="s">
        <v>59</v>
      </c>
      <c r="E21" s="428">
        <f t="shared" si="2"/>
        <v>0</v>
      </c>
      <c r="F21" s="426"/>
      <c r="G21" s="428">
        <f>'Test Year WW1'!H868</f>
        <v>0</v>
      </c>
      <c r="H21" s="428">
        <f>'Test Year WW1'!I868</f>
        <v>0</v>
      </c>
      <c r="I21" s="428">
        <f>'Test Year WW1'!J868</f>
        <v>0</v>
      </c>
      <c r="J21" s="428">
        <f>'Test Year WW1'!K868</f>
        <v>0</v>
      </c>
      <c r="K21" s="428">
        <f>'Test Year WW1'!L868</f>
        <v>0</v>
      </c>
      <c r="L21" s="426"/>
      <c r="N21" s="428">
        <f t="shared" si="0"/>
        <v>0</v>
      </c>
      <c r="O21" s="399" t="b">
        <f t="shared" si="1"/>
        <v>1</v>
      </c>
    </row>
    <row r="22" spans="2:15" ht="10.5" customHeight="1">
      <c r="B22" s="29"/>
      <c r="C22" s="29" t="s">
        <v>60</v>
      </c>
      <c r="E22" s="429">
        <f t="shared" si="2"/>
        <v>4371639.4879593952</v>
      </c>
      <c r="F22" s="426"/>
      <c r="G22" s="429">
        <f>SUM(G15:G21)</f>
        <v>2480216.4989999998</v>
      </c>
      <c r="H22" s="429">
        <f t="shared" ref="H22:K22" si="3">SUM(H15:H21)</f>
        <v>1611150.4990000001</v>
      </c>
      <c r="I22" s="429">
        <f t="shared" si="3"/>
        <v>193884.84691610243</v>
      </c>
      <c r="J22" s="429">
        <f t="shared" si="3"/>
        <v>86387.64304329241</v>
      </c>
      <c r="K22" s="429">
        <f t="shared" si="3"/>
        <v>0</v>
      </c>
      <c r="L22" s="426"/>
      <c r="N22" s="429">
        <f t="shared" si="0"/>
        <v>4371639.4879593952</v>
      </c>
      <c r="O22" s="399" t="b">
        <f t="shared" si="1"/>
        <v>1</v>
      </c>
    </row>
    <row r="23" spans="2:15" ht="10.5" customHeight="1">
      <c r="E23" s="429"/>
      <c r="F23" s="426"/>
      <c r="G23" s="429"/>
      <c r="H23" s="429"/>
      <c r="I23" s="429"/>
      <c r="J23" s="429"/>
      <c r="K23" s="429"/>
      <c r="L23" s="426"/>
      <c r="N23" s="429"/>
    </row>
    <row r="24" spans="2:15" ht="10.5" customHeight="1">
      <c r="C24" s="17" t="s">
        <v>61</v>
      </c>
      <c r="E24" s="426">
        <f t="shared" si="2"/>
        <v>1204217.2363642619</v>
      </c>
      <c r="F24" s="426"/>
      <c r="G24" s="426">
        <f>'Test Year WW1'!H890</f>
        <v>683203.51351867162</v>
      </c>
      <c r="H24" s="426">
        <f>'Test Year WW1'!I890</f>
        <v>443809.51508385286</v>
      </c>
      <c r="I24" s="426">
        <f>'Test Year WW1'!J890</f>
        <v>53407.760445315464</v>
      </c>
      <c r="J24" s="426">
        <f>'Test Year WW1'!K890</f>
        <v>23796.447316422036</v>
      </c>
      <c r="K24" s="426">
        <f>'Test Year WW1'!L890</f>
        <v>0</v>
      </c>
      <c r="L24" s="426"/>
      <c r="N24" s="426">
        <f t="shared" si="0"/>
        <v>1204217.2363642619</v>
      </c>
      <c r="O24" s="399" t="b">
        <f t="shared" si="1"/>
        <v>1</v>
      </c>
    </row>
    <row r="25" spans="2:15" ht="10.5" customHeight="1">
      <c r="E25" s="429"/>
      <c r="F25" s="426"/>
      <c r="G25" s="429"/>
      <c r="H25" s="429"/>
      <c r="I25" s="429"/>
      <c r="J25" s="429"/>
      <c r="K25" s="429"/>
      <c r="L25" s="426"/>
      <c r="N25" s="429"/>
    </row>
    <row r="26" spans="2:15" ht="10.5" customHeight="1">
      <c r="C26" s="29" t="s">
        <v>62</v>
      </c>
      <c r="E26" s="429">
        <f t="shared" si="2"/>
        <v>3167422.251595133</v>
      </c>
      <c r="F26" s="426"/>
      <c r="G26" s="429">
        <f t="shared" ref="G26:K26" si="4">G22-G24</f>
        <v>1797012.9854813283</v>
      </c>
      <c r="H26" s="429">
        <f t="shared" si="4"/>
        <v>1167340.9839161471</v>
      </c>
      <c r="I26" s="429">
        <f t="shared" si="4"/>
        <v>140477.08647078695</v>
      </c>
      <c r="J26" s="429">
        <f t="shared" si="4"/>
        <v>62591.19572687037</v>
      </c>
      <c r="K26" s="429">
        <f t="shared" si="4"/>
        <v>0</v>
      </c>
      <c r="L26" s="426"/>
      <c r="N26" s="429">
        <f t="shared" si="0"/>
        <v>3167422.251595133</v>
      </c>
      <c r="O26" s="399" t="b">
        <f t="shared" si="1"/>
        <v>1</v>
      </c>
    </row>
    <row r="27" spans="2:15" ht="10.5" customHeight="1">
      <c r="E27" s="429"/>
      <c r="F27" s="426"/>
      <c r="G27" s="429"/>
      <c r="H27" s="429"/>
      <c r="I27" s="429"/>
      <c r="J27" s="429"/>
      <c r="K27" s="429"/>
      <c r="L27" s="426"/>
      <c r="N27" s="427"/>
    </row>
    <row r="28" spans="2:15" ht="10.5" customHeight="1">
      <c r="E28" s="429"/>
      <c r="F28" s="426"/>
      <c r="G28" s="429"/>
      <c r="H28" s="429"/>
      <c r="I28" s="429"/>
      <c r="J28" s="429"/>
      <c r="K28" s="429"/>
      <c r="L28" s="426"/>
      <c r="N28" s="427"/>
    </row>
    <row r="29" spans="2:15" ht="10.5" customHeight="1">
      <c r="E29" s="430"/>
      <c r="F29" s="29"/>
      <c r="G29" s="430"/>
      <c r="H29" s="430"/>
      <c r="I29" s="430"/>
      <c r="J29" s="430"/>
      <c r="K29" s="430"/>
      <c r="N29" s="427"/>
    </row>
    <row r="30" spans="2:15" ht="10.5" customHeight="1">
      <c r="E30" s="430"/>
      <c r="F30" s="29"/>
      <c r="G30" s="430"/>
      <c r="H30" s="430"/>
      <c r="I30" s="430"/>
      <c r="J30" s="430"/>
      <c r="K30" s="430"/>
      <c r="N30" s="427"/>
    </row>
    <row r="31" spans="2:15" ht="10.5" customHeight="1">
      <c r="B31" s="108" t="s">
        <v>306</v>
      </c>
      <c r="C31" s="109"/>
      <c r="E31" s="430"/>
      <c r="F31" s="29"/>
      <c r="G31" s="430"/>
      <c r="H31" s="430"/>
      <c r="I31" s="430"/>
      <c r="J31" s="430"/>
      <c r="K31" s="430"/>
      <c r="L31" s="29"/>
      <c r="M31" s="29"/>
      <c r="N31" s="29"/>
      <c r="O31" s="29"/>
    </row>
    <row r="32" spans="2:15" ht="10.5" customHeight="1">
      <c r="B32" s="29"/>
      <c r="E32" s="430"/>
      <c r="F32" s="29"/>
      <c r="G32" s="430"/>
      <c r="H32" s="430"/>
      <c r="I32" s="430"/>
      <c r="J32" s="430"/>
      <c r="K32" s="430"/>
      <c r="N32" s="427"/>
    </row>
    <row r="33" spans="3:15" ht="10.5" customHeight="1">
      <c r="C33" s="17" t="s">
        <v>53</v>
      </c>
      <c r="E33" s="240">
        <f>SUM(G33:K33)</f>
        <v>3143784.6430432922</v>
      </c>
      <c r="F33" s="29"/>
      <c r="G33" s="240">
        <f>'Test Year WW1'!H760</f>
        <v>2009037</v>
      </c>
      <c r="H33" s="240">
        <f>'Test Year WW1'!I760</f>
        <v>1022060</v>
      </c>
      <c r="I33" s="240">
        <f>'Test Year WW1'!J760</f>
        <v>26300</v>
      </c>
      <c r="J33" s="240">
        <f>'Test Year WW1'!K760</f>
        <v>86387.64304329241</v>
      </c>
      <c r="K33" s="240">
        <f>'Test Year WW1'!L760</f>
        <v>0</v>
      </c>
      <c r="N33" s="240">
        <f t="shared" ref="N33:N40" si="5">SUM(G33:M33)</f>
        <v>3143784.6430432922</v>
      </c>
      <c r="O33" s="399" t="b">
        <f t="shared" ref="O33:O40" si="6">N33=E33</f>
        <v>1</v>
      </c>
    </row>
    <row r="34" spans="3:15">
      <c r="C34" s="17" t="s">
        <v>54</v>
      </c>
      <c r="E34" s="426">
        <f t="shared" ref="E34:E42" si="7">SUM(G34:K34)</f>
        <v>0</v>
      </c>
      <c r="F34" s="29"/>
      <c r="G34" s="426">
        <f>'Test Year WW1'!H775</f>
        <v>0</v>
      </c>
      <c r="H34" s="426">
        <f>'Test Year WW1'!I775</f>
        <v>0</v>
      </c>
      <c r="I34" s="426">
        <f>'Test Year WW1'!J775</f>
        <v>0</v>
      </c>
      <c r="J34" s="426">
        <f>'Test Year WW1'!K775</f>
        <v>0</v>
      </c>
      <c r="K34" s="426">
        <f>'Test Year WW1'!L775</f>
        <v>0</v>
      </c>
      <c r="N34" s="426">
        <f>SUM(G34:M34)</f>
        <v>0</v>
      </c>
      <c r="O34" s="399" t="b">
        <f>N34=E34</f>
        <v>1</v>
      </c>
    </row>
    <row r="35" spans="3:15" ht="10.5" customHeight="1">
      <c r="C35" s="17" t="s">
        <v>55</v>
      </c>
      <c r="E35" s="426">
        <f t="shared" si="7"/>
        <v>167584.84691610243</v>
      </c>
      <c r="F35" s="29"/>
      <c r="G35" s="426">
        <f>'Test Year WW1'!H789</f>
        <v>0</v>
      </c>
      <c r="H35" s="426">
        <f>'Test Year WW1'!I789</f>
        <v>0</v>
      </c>
      <c r="I35" s="426">
        <f>'Test Year WW1'!J789</f>
        <v>167584.84691610243</v>
      </c>
      <c r="J35" s="426">
        <f>'Test Year WW1'!K789</f>
        <v>0</v>
      </c>
      <c r="K35" s="426">
        <f>'Test Year WW1'!L789</f>
        <v>0</v>
      </c>
      <c r="N35" s="426">
        <f t="shared" si="5"/>
        <v>167584.84691610243</v>
      </c>
      <c r="O35" s="399" t="b">
        <f t="shared" si="6"/>
        <v>1</v>
      </c>
    </row>
    <row r="36" spans="3:15">
      <c r="C36" s="17" t="s">
        <v>56</v>
      </c>
      <c r="E36" s="426">
        <f t="shared" si="7"/>
        <v>0</v>
      </c>
      <c r="F36" s="29"/>
      <c r="G36" s="426">
        <f>'Test Year WW1'!H809</f>
        <v>0</v>
      </c>
      <c r="H36" s="426">
        <f>'Test Year WW1'!I809</f>
        <v>0</v>
      </c>
      <c r="I36" s="426">
        <f>'Test Year WW1'!J809</f>
        <v>0</v>
      </c>
      <c r="J36" s="426">
        <f>'Test Year WW1'!K809</f>
        <v>0</v>
      </c>
      <c r="K36" s="426">
        <f>'Test Year WW1'!L809</f>
        <v>0</v>
      </c>
      <c r="N36" s="426">
        <f t="shared" si="5"/>
        <v>0</v>
      </c>
      <c r="O36" s="399" t="b">
        <f t="shared" si="6"/>
        <v>1</v>
      </c>
    </row>
    <row r="37" spans="3:15">
      <c r="C37" s="17" t="s">
        <v>57</v>
      </c>
      <c r="E37" s="426">
        <f t="shared" si="7"/>
        <v>0</v>
      </c>
      <c r="F37" s="29"/>
      <c r="G37" s="426">
        <f>'Test Year WW1'!H829</f>
        <v>0</v>
      </c>
      <c r="H37" s="426">
        <f>'Test Year WW1'!I829</f>
        <v>0</v>
      </c>
      <c r="I37" s="426">
        <f>'Test Year WW1'!J829</f>
        <v>0</v>
      </c>
      <c r="J37" s="426">
        <f>'Test Year WW1'!K829</f>
        <v>0</v>
      </c>
      <c r="K37" s="426">
        <f>'Test Year WW1'!L829</f>
        <v>0</v>
      </c>
      <c r="N37" s="426">
        <f t="shared" si="5"/>
        <v>0</v>
      </c>
      <c r="O37" s="399" t="b">
        <f t="shared" si="6"/>
        <v>1</v>
      </c>
    </row>
    <row r="38" spans="3:15">
      <c r="C38" s="17" t="s">
        <v>58</v>
      </c>
      <c r="E38" s="426">
        <f t="shared" si="7"/>
        <v>1196535.6875</v>
      </c>
      <c r="F38" s="29"/>
      <c r="G38" s="426">
        <f>'Test Year WW1'!H849</f>
        <v>416410.92500000005</v>
      </c>
      <c r="H38" s="426">
        <f>'Test Year WW1'!I849</f>
        <v>780124.76250000007</v>
      </c>
      <c r="I38" s="426">
        <f>'Test Year WW1'!J849</f>
        <v>0</v>
      </c>
      <c r="J38" s="426">
        <f>'Test Year WW1'!K849</f>
        <v>0</v>
      </c>
      <c r="K38" s="426">
        <f>'Test Year WW1'!L849</f>
        <v>0</v>
      </c>
      <c r="N38" s="426">
        <f t="shared" si="5"/>
        <v>1196535.6875</v>
      </c>
      <c r="O38" s="399" t="b">
        <f t="shared" si="6"/>
        <v>1</v>
      </c>
    </row>
    <row r="39" spans="3:15" ht="12">
      <c r="C39" s="17" t="s">
        <v>59</v>
      </c>
      <c r="E39" s="428">
        <f t="shared" si="7"/>
        <v>3752848.1712207776</v>
      </c>
      <c r="F39" s="29"/>
      <c r="G39" s="428">
        <f>'Test Year WW1'!H872</f>
        <v>1170216.4053705002</v>
      </c>
      <c r="H39" s="428">
        <f>'Test Year WW1'!I872</f>
        <v>2582631.7658502772</v>
      </c>
      <c r="I39" s="428">
        <f>'Test Year WW1'!J872</f>
        <v>0</v>
      </c>
      <c r="J39" s="428">
        <f>'Test Year WW1'!K872</f>
        <v>0</v>
      </c>
      <c r="K39" s="428">
        <f>'Test Year WW1'!L872</f>
        <v>0</v>
      </c>
      <c r="N39" s="428">
        <f t="shared" si="5"/>
        <v>3752848.1712207776</v>
      </c>
      <c r="O39" s="399" t="b">
        <f t="shared" si="6"/>
        <v>1</v>
      </c>
    </row>
    <row r="40" spans="3:15">
      <c r="C40" s="29" t="s">
        <v>60</v>
      </c>
      <c r="E40" s="429">
        <f t="shared" si="7"/>
        <v>8260753.3486801721</v>
      </c>
      <c r="F40" s="29"/>
      <c r="G40" s="429">
        <f>SUM(G33:G39)</f>
        <v>3595664.3303704998</v>
      </c>
      <c r="H40" s="429">
        <f t="shared" ref="H40:K40" si="8">SUM(H33:H39)</f>
        <v>4384816.5283502769</v>
      </c>
      <c r="I40" s="429">
        <f t="shared" si="8"/>
        <v>193884.84691610243</v>
      </c>
      <c r="J40" s="429">
        <f t="shared" si="8"/>
        <v>86387.64304329241</v>
      </c>
      <c r="K40" s="429">
        <f t="shared" si="8"/>
        <v>0</v>
      </c>
      <c r="N40" s="429">
        <f t="shared" si="5"/>
        <v>8260753.3486801721</v>
      </c>
      <c r="O40" s="399" t="b">
        <f t="shared" si="6"/>
        <v>1</v>
      </c>
    </row>
    <row r="41" spans="3:15">
      <c r="E41" s="429"/>
      <c r="F41" s="29"/>
      <c r="G41" s="429"/>
      <c r="H41" s="429"/>
      <c r="I41" s="429"/>
      <c r="J41" s="429"/>
      <c r="K41" s="429"/>
      <c r="N41" s="429"/>
    </row>
    <row r="42" spans="3:15">
      <c r="C42" s="17" t="s">
        <v>61</v>
      </c>
      <c r="E42" s="426">
        <f t="shared" si="7"/>
        <v>1204217.2363642619</v>
      </c>
      <c r="F42" s="29"/>
      <c r="G42" s="426">
        <f>'Test Year WW1'!H894</f>
        <v>524160.54323957273</v>
      </c>
      <c r="H42" s="426">
        <f>'Test Year WW1'!I894</f>
        <v>639199.77014904353</v>
      </c>
      <c r="I42" s="426">
        <f>'Test Year WW1'!J894</f>
        <v>28263.702433812537</v>
      </c>
      <c r="J42" s="426">
        <f>'Test Year WW1'!K894</f>
        <v>12593.220541833129</v>
      </c>
      <c r="K42" s="426">
        <f>'Test Year WW1'!L894</f>
        <v>0</v>
      </c>
      <c r="N42" s="426">
        <f t="shared" ref="N42" si="9">SUM(G42:M42)</f>
        <v>1204217.2363642619</v>
      </c>
      <c r="O42" s="399" t="b">
        <f t="shared" ref="O42" si="10">N42=E42</f>
        <v>1</v>
      </c>
    </row>
    <row r="43" spans="3:15">
      <c r="E43" s="429"/>
      <c r="F43" s="29"/>
      <c r="G43" s="429"/>
      <c r="H43" s="429"/>
      <c r="I43" s="429"/>
      <c r="J43" s="429"/>
      <c r="K43" s="429"/>
      <c r="N43" s="429"/>
    </row>
    <row r="44" spans="3:15">
      <c r="C44" s="29" t="s">
        <v>62</v>
      </c>
      <c r="E44" s="429">
        <f t="shared" ref="E44" si="11">SUM(G44:K44)</f>
        <v>7056536.112315909</v>
      </c>
      <c r="F44" s="426"/>
      <c r="G44" s="429">
        <f t="shared" ref="G44:K44" si="12">G40-G42</f>
        <v>3071503.7871309272</v>
      </c>
      <c r="H44" s="429">
        <f t="shared" si="12"/>
        <v>3745616.7582012331</v>
      </c>
      <c r="I44" s="429">
        <f t="shared" si="12"/>
        <v>165621.14448228988</v>
      </c>
      <c r="J44" s="429">
        <f t="shared" si="12"/>
        <v>73794.422501459281</v>
      </c>
      <c r="K44" s="429">
        <f t="shared" si="12"/>
        <v>0</v>
      </c>
      <c r="N44" s="429">
        <f t="shared" ref="N44" si="13">SUM(G44:M44)</f>
        <v>7056536.112315909</v>
      </c>
      <c r="O44" s="399" t="b">
        <f t="shared" ref="O44" si="14">N44=E44</f>
        <v>1</v>
      </c>
    </row>
    <row r="45" spans="3:15">
      <c r="C45" s="146" t="s">
        <v>64</v>
      </c>
      <c r="D45" s="146"/>
      <c r="E45" s="431">
        <f>E44/E26-1</f>
        <v>1.2278482475022692</v>
      </c>
      <c r="F45" s="29"/>
    </row>
    <row r="46" spans="3:15">
      <c r="F46" s="29"/>
      <c r="N46" s="427"/>
    </row>
    <row r="47" spans="3:15">
      <c r="F47" s="29"/>
      <c r="N47" s="427"/>
    </row>
    <row r="48" spans="3:15">
      <c r="N48" s="427"/>
    </row>
  </sheetData>
  <mergeCells count="2">
    <mergeCell ref="D2:I2"/>
    <mergeCell ref="D3:I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  <pageSetUpPr fitToPage="1"/>
  </sheetPr>
  <dimension ref="A1:P906"/>
  <sheetViews>
    <sheetView workbookViewId="0">
      <selection activeCell="F5" sqref="F5"/>
    </sheetView>
  </sheetViews>
  <sheetFormatPr defaultColWidth="11.44140625" defaultRowHeight="10.5" customHeight="1"/>
  <cols>
    <col min="1" max="2" width="9" style="17" customWidth="1"/>
    <col min="3" max="4" width="9.5546875" style="17" customWidth="1"/>
    <col min="5" max="5" width="34.44140625" style="17" customWidth="1"/>
    <col min="6" max="6" width="15.5546875" style="426" customWidth="1"/>
    <col min="7" max="7" width="9" style="17" customWidth="1"/>
    <col min="8" max="12" width="15.5546875" style="17" customWidth="1"/>
    <col min="13" max="14" width="9.88671875" style="17" customWidth="1"/>
    <col min="15" max="16" width="12.5546875" style="17" customWidth="1"/>
    <col min="17" max="16384" width="11.44140625" style="17"/>
  </cols>
  <sheetData>
    <row r="1" spans="1:15" s="5" customFormat="1" ht="13.8" thickTop="1">
      <c r="A1" s="325"/>
      <c r="B1" s="326"/>
      <c r="C1" s="326"/>
      <c r="D1" s="326"/>
      <c r="E1" s="326"/>
      <c r="F1" s="581"/>
      <c r="G1" s="326"/>
      <c r="H1" s="326"/>
      <c r="I1" s="326"/>
      <c r="J1" s="326"/>
      <c r="K1" s="326"/>
      <c r="L1" s="326"/>
      <c r="M1" s="328"/>
    </row>
    <row r="2" spans="1:15" s="5" customFormat="1" ht="13.2">
      <c r="A2" s="329"/>
      <c r="B2" s="332"/>
      <c r="C2" s="332"/>
      <c r="D2" s="332"/>
      <c r="E2" s="1254" t="str">
        <f>'Operating Input'!M2</f>
        <v>CITY OF CELINA</v>
      </c>
      <c r="F2" s="1255"/>
      <c r="G2" s="1255"/>
      <c r="H2" s="1255"/>
      <c r="I2" s="1255"/>
      <c r="J2" s="1256"/>
      <c r="K2" s="332"/>
      <c r="L2" s="332"/>
      <c r="M2" s="333"/>
    </row>
    <row r="3" spans="1:15" s="5" customFormat="1" ht="13.2">
      <c r="A3" s="329"/>
      <c r="B3" s="332"/>
      <c r="C3" s="332"/>
      <c r="D3" s="332"/>
      <c r="E3" s="1257" t="s">
        <v>0</v>
      </c>
      <c r="F3" s="1258"/>
      <c r="G3" s="1258"/>
      <c r="H3" s="1258"/>
      <c r="I3" s="1258"/>
      <c r="J3" s="1259"/>
      <c r="K3" s="332"/>
      <c r="L3" s="332"/>
      <c r="M3" s="333"/>
    </row>
    <row r="4" spans="1:15" s="5" customFormat="1" ht="13.2">
      <c r="A4" s="329"/>
      <c r="B4" s="331"/>
      <c r="C4" s="583" t="s">
        <v>294</v>
      </c>
      <c r="D4" s="331"/>
      <c r="E4" s="332"/>
      <c r="F4" s="584"/>
      <c r="G4" s="332"/>
      <c r="H4" s="332"/>
      <c r="I4" s="332"/>
      <c r="J4" s="332"/>
      <c r="K4" s="332"/>
      <c r="L4" s="332"/>
      <c r="M4" s="333"/>
    </row>
    <row r="5" spans="1:15" s="12" customFormat="1" ht="13.2">
      <c r="A5" s="213"/>
      <c r="B5" s="334"/>
      <c r="C5" s="334">
        <f>'Operating Input'!E11</f>
        <v>2018</v>
      </c>
      <c r="D5" s="334"/>
      <c r="E5" s="334"/>
      <c r="F5" s="585" t="s">
        <v>295</v>
      </c>
      <c r="G5" s="334"/>
      <c r="H5" s="334"/>
      <c r="I5" s="334"/>
      <c r="J5" s="334"/>
      <c r="K5" s="334" t="s">
        <v>297</v>
      </c>
      <c r="L5" s="334"/>
      <c r="M5" s="586"/>
    </row>
    <row r="6" spans="1:15" s="12" customFormat="1" ht="13.8" thickBot="1">
      <c r="A6" s="216"/>
      <c r="B6" s="340"/>
      <c r="C6" s="340"/>
      <c r="D6" s="340"/>
      <c r="E6" s="340"/>
      <c r="F6" s="587" t="s">
        <v>298</v>
      </c>
      <c r="G6" s="340"/>
      <c r="H6" s="340" t="s">
        <v>299</v>
      </c>
      <c r="I6" s="340" t="s">
        <v>462</v>
      </c>
      <c r="J6" s="340" t="s">
        <v>301</v>
      </c>
      <c r="K6" s="340" t="s">
        <v>302</v>
      </c>
      <c r="L6" s="340" t="s">
        <v>464</v>
      </c>
      <c r="M6" s="219"/>
      <c r="O6" s="12" t="s">
        <v>303</v>
      </c>
    </row>
    <row r="7" spans="1:15" ht="10.8" thickTop="1"/>
    <row r="8" spans="1:15" ht="13.2">
      <c r="B8" s="19" t="s">
        <v>465</v>
      </c>
    </row>
    <row r="9" spans="1:15" ht="13.2">
      <c r="B9" s="20" t="s">
        <v>4</v>
      </c>
      <c r="D9" s="20" t="str">
        <f>'Operating Input'!E13</f>
        <v>2020 03 17 DVJ Prefiled Testimony Scen I</v>
      </c>
    </row>
    <row r="10" spans="1:15" ht="13.2">
      <c r="B10" s="20"/>
    </row>
    <row r="11" spans="1:15" ht="10.199999999999999">
      <c r="A11" s="588" t="s">
        <v>369</v>
      </c>
      <c r="B11" s="89"/>
      <c r="C11" s="589"/>
      <c r="D11" s="89"/>
      <c r="E11" s="89"/>
    </row>
    <row r="12" spans="1:15" ht="10.199999999999999">
      <c r="A12" s="27" t="str">
        <f>'Forecast WW3'!A12</f>
        <v>NR</v>
      </c>
      <c r="B12" s="27" t="str">
        <f>'Forecast WW3'!B12</f>
        <v>202-400-01-4027</v>
      </c>
      <c r="C12" s="27">
        <f>'Forecast WW3'!C12</f>
        <v>0</v>
      </c>
      <c r="D12" s="27">
        <f>'Forecast WW3'!D12</f>
        <v>0</v>
      </c>
      <c r="E12" s="84" t="str">
        <f>'Forecast WW3'!E12</f>
        <v>CREDIT CARD FEES</v>
      </c>
      <c r="F12" s="240">
        <f>'Forecast WW3'!F12</f>
        <v>25000</v>
      </c>
      <c r="H12" s="347" t="s">
        <v>466</v>
      </c>
      <c r="I12" s="347" t="s">
        <v>466</v>
      </c>
      <c r="J12" s="347" t="s">
        <v>466</v>
      </c>
      <c r="K12" s="347" t="s">
        <v>466</v>
      </c>
      <c r="L12" s="347" t="s">
        <v>466</v>
      </c>
    </row>
    <row r="13" spans="1:15" ht="10.199999999999999">
      <c r="A13" s="27" t="str">
        <f>'Forecast WW3'!A13</f>
        <v>NR</v>
      </c>
      <c r="B13" s="27" t="str">
        <f>'Forecast WW3'!B13</f>
        <v>202-400-01-4072</v>
      </c>
      <c r="C13" s="27">
        <f>'Forecast WW3'!C13</f>
        <v>0</v>
      </c>
      <c r="D13" s="27">
        <f>'Forecast WW3'!D13</f>
        <v>0</v>
      </c>
      <c r="E13" s="84" t="str">
        <f>'Forecast WW3'!E13</f>
        <v>WATER TOWER RENTAL FEES</v>
      </c>
      <c r="F13" s="426">
        <f>'Forecast WW3'!F13</f>
        <v>0</v>
      </c>
      <c r="H13" s="347" t="s">
        <v>466</v>
      </c>
      <c r="I13" s="347" t="s">
        <v>466</v>
      </c>
      <c r="J13" s="347" t="s">
        <v>466</v>
      </c>
      <c r="K13" s="347" t="s">
        <v>466</v>
      </c>
      <c r="L13" s="347" t="s">
        <v>466</v>
      </c>
    </row>
    <row r="14" spans="1:15" ht="10.199999999999999">
      <c r="A14" s="27" t="str">
        <f>'Forecast WW3'!A14</f>
        <v>NR</v>
      </c>
      <c r="B14" s="27" t="str">
        <f>'Forecast WW3'!B14</f>
        <v>202-400-01-4230</v>
      </c>
      <c r="C14" s="27">
        <f>'Forecast WW3'!C14</f>
        <v>0</v>
      </c>
      <c r="D14" s="27">
        <f>'Forecast WW3'!D14</f>
        <v>0</v>
      </c>
      <c r="E14" s="84" t="str">
        <f>'Forecast WW3'!E14</f>
        <v>RECONNECT/DISCONNECT FEES</v>
      </c>
      <c r="F14" s="426">
        <f>'Forecast WW3'!F14</f>
        <v>0</v>
      </c>
      <c r="H14" s="347" t="s">
        <v>466</v>
      </c>
      <c r="I14" s="347" t="s">
        <v>466</v>
      </c>
      <c r="J14" s="347" t="s">
        <v>466</v>
      </c>
      <c r="K14" s="347" t="s">
        <v>466</v>
      </c>
      <c r="L14" s="347" t="s">
        <v>466</v>
      </c>
    </row>
    <row r="15" spans="1:15" ht="10.199999999999999">
      <c r="A15" s="27" t="str">
        <f>'Forecast WW3'!A15</f>
        <v>NR</v>
      </c>
      <c r="B15" s="27" t="str">
        <f>'Forecast WW3'!B15</f>
        <v>202-400-01-4232</v>
      </c>
      <c r="C15" s="27">
        <f>'Forecast WW3'!C15</f>
        <v>0</v>
      </c>
      <c r="D15" s="27">
        <f>'Forecast WW3'!D15</f>
        <v>0</v>
      </c>
      <c r="E15" s="84" t="str">
        <f>'Forecast WW3'!E15</f>
        <v>CUSTOMER SERVICE FEES</v>
      </c>
      <c r="F15" s="426">
        <f>'Forecast WW3'!F15</f>
        <v>400</v>
      </c>
      <c r="H15" s="347" t="s">
        <v>466</v>
      </c>
      <c r="I15" s="347" t="s">
        <v>466</v>
      </c>
      <c r="J15" s="347" t="s">
        <v>466</v>
      </c>
      <c r="K15" s="347" t="s">
        <v>466</v>
      </c>
      <c r="L15" s="347" t="s">
        <v>466</v>
      </c>
    </row>
    <row r="16" spans="1:15" ht="10.199999999999999">
      <c r="A16" s="27" t="str">
        <f>'Forecast WW3'!A16</f>
        <v>NR</v>
      </c>
      <c r="B16" s="27" t="str">
        <f>'Forecast WW3'!B16</f>
        <v>202-400-01-4 235</v>
      </c>
      <c r="C16" s="27">
        <f>'Forecast WW3'!C16</f>
        <v>0</v>
      </c>
      <c r="D16" s="27">
        <f>'Forecast WW3'!D16</f>
        <v>0</v>
      </c>
      <c r="E16" s="84" t="str">
        <f>'Forecast WW3'!E16</f>
        <v>TRANSFER FEES</v>
      </c>
      <c r="F16" s="426">
        <f>'Forecast WW3'!F16</f>
        <v>500</v>
      </c>
      <c r="H16" s="347" t="s">
        <v>466</v>
      </c>
      <c r="I16" s="347" t="s">
        <v>466</v>
      </c>
      <c r="J16" s="347" t="s">
        <v>466</v>
      </c>
      <c r="K16" s="347" t="s">
        <v>466</v>
      </c>
      <c r="L16" s="347" t="s">
        <v>466</v>
      </c>
    </row>
    <row r="17" spans="1:12" ht="10.199999999999999">
      <c r="A17" s="27" t="str">
        <f>'Forecast WW3'!A17</f>
        <v>NR</v>
      </c>
      <c r="B17" s="27" t="str">
        <f>'Forecast WW3'!B17</f>
        <v>202-400-01-4240</v>
      </c>
      <c r="C17" s="27">
        <f>'Forecast WW3'!C17</f>
        <v>0</v>
      </c>
      <c r="D17" s="27">
        <f>'Forecast WW3'!D17</f>
        <v>0</v>
      </c>
      <c r="E17" s="84" t="str">
        <f>'Forecast WW3'!E17</f>
        <v>WATER CONNECTION FEEs</v>
      </c>
      <c r="F17" s="426">
        <f>'Forecast WW3'!F17</f>
        <v>0</v>
      </c>
      <c r="H17" s="347" t="s">
        <v>466</v>
      </c>
      <c r="I17" s="347" t="s">
        <v>466</v>
      </c>
      <c r="J17" s="347" t="s">
        <v>466</v>
      </c>
      <c r="K17" s="347" t="s">
        <v>466</v>
      </c>
      <c r="L17" s="347" t="s">
        <v>466</v>
      </c>
    </row>
    <row r="18" spans="1:12" ht="10.199999999999999">
      <c r="A18" s="27" t="str">
        <f>'Forecast WW3'!A18</f>
        <v>NR</v>
      </c>
      <c r="B18" s="27" t="str">
        <f>'Forecast WW3'!B18</f>
        <v>202-400-01-4241</v>
      </c>
      <c r="C18" s="27">
        <f>'Forecast WW3'!C18</f>
        <v>0</v>
      </c>
      <c r="D18" s="27">
        <f>'Forecast WW3'!D18</f>
        <v>0</v>
      </c>
      <c r="E18" s="84" t="str">
        <f>'Forecast WW3'!E18</f>
        <v>SEWER CONNECTION FEES</v>
      </c>
      <c r="F18" s="426">
        <f>'Forecast WW3'!F18</f>
        <v>891000</v>
      </c>
      <c r="H18" s="347" t="s">
        <v>466</v>
      </c>
      <c r="I18" s="347" t="s">
        <v>466</v>
      </c>
      <c r="J18" s="347" t="s">
        <v>466</v>
      </c>
      <c r="K18" s="347" t="s">
        <v>466</v>
      </c>
      <c r="L18" s="347" t="s">
        <v>466</v>
      </c>
    </row>
    <row r="19" spans="1:12" ht="10.199999999999999">
      <c r="A19" s="27" t="str">
        <f>'Forecast WW3'!A19</f>
        <v>NR</v>
      </c>
      <c r="B19" s="27" t="str">
        <f>'Forecast WW3'!B19</f>
        <v>202-400-05-4220</v>
      </c>
      <c r="C19" s="27">
        <f>'Forecast WW3'!C19</f>
        <v>0</v>
      </c>
      <c r="D19" s="27">
        <f>'Forecast WW3'!D19</f>
        <v>0</v>
      </c>
      <c r="E19" s="84" t="str">
        <f>'Forecast WW3'!E19</f>
        <v>PENALTIES</v>
      </c>
      <c r="F19" s="426">
        <f>'Forecast WW3'!F19</f>
        <v>49250</v>
      </c>
      <c r="H19" s="347" t="s">
        <v>466</v>
      </c>
      <c r="I19" s="347" t="s">
        <v>466</v>
      </c>
      <c r="J19" s="347" t="s">
        <v>466</v>
      </c>
      <c r="K19" s="347" t="s">
        <v>466</v>
      </c>
      <c r="L19" s="347" t="s">
        <v>466</v>
      </c>
    </row>
    <row r="20" spans="1:12" ht="10.199999999999999">
      <c r="A20" s="27" t="str">
        <f>'Forecast WW3'!A20</f>
        <v>NR</v>
      </c>
      <c r="B20" s="27" t="str">
        <f>'Forecast WW3'!B20</f>
        <v>202-400-05-4 800</v>
      </c>
      <c r="C20" s="27">
        <f>'Forecast WW3'!C20</f>
        <v>0</v>
      </c>
      <c r="D20" s="27">
        <f>'Forecast WW3'!D20</f>
        <v>0</v>
      </c>
      <c r="E20" s="84" t="str">
        <f>'Forecast WW3'!E20</f>
        <v>INTEREST INCOME</v>
      </c>
      <c r="F20" s="426">
        <f>'Forecast WW3'!F20</f>
        <v>24500</v>
      </c>
      <c r="H20" s="347" t="s">
        <v>466</v>
      </c>
      <c r="I20" s="347" t="s">
        <v>466</v>
      </c>
      <c r="J20" s="347" t="s">
        <v>466</v>
      </c>
      <c r="K20" s="347" t="s">
        <v>466</v>
      </c>
      <c r="L20" s="347" t="s">
        <v>466</v>
      </c>
    </row>
    <row r="21" spans="1:12" ht="10.199999999999999">
      <c r="A21" s="27" t="str">
        <f>'Forecast WW3'!A21</f>
        <v>R</v>
      </c>
      <c r="B21" s="27" t="str">
        <f>'Forecast WW3'!B21</f>
        <v>202-400-06-4200</v>
      </c>
      <c r="C21" s="27">
        <f>'Forecast WW3'!C21</f>
        <v>0</v>
      </c>
      <c r="D21" s="27">
        <f>'Forecast WW3'!D21</f>
        <v>0</v>
      </c>
      <c r="E21" s="84" t="str">
        <f>'Forecast WW3'!E21</f>
        <v>WATER SALES</v>
      </c>
      <c r="F21" s="426">
        <f>'Forecast WW3'!F21</f>
        <v>0</v>
      </c>
      <c r="H21" s="347" t="s">
        <v>466</v>
      </c>
      <c r="I21" s="347" t="s">
        <v>466</v>
      </c>
      <c r="J21" s="347" t="s">
        <v>466</v>
      </c>
      <c r="K21" s="347" t="s">
        <v>466</v>
      </c>
      <c r="L21" s="347" t="s">
        <v>466</v>
      </c>
    </row>
    <row r="22" spans="1:12" ht="10.199999999999999">
      <c r="A22" s="27" t="str">
        <f>'Forecast WW3'!A22</f>
        <v>R</v>
      </c>
      <c r="B22" s="27" t="str">
        <f>'Forecast WW3'!B22</f>
        <v>202-400-06-4210</v>
      </c>
      <c r="C22" s="27">
        <f>'Forecast WW3'!C22</f>
        <v>0</v>
      </c>
      <c r="D22" s="27">
        <f>'Forecast WW3'!D22</f>
        <v>0</v>
      </c>
      <c r="E22" s="84" t="str">
        <f>'Forecast WW3'!E22</f>
        <v>SEWER SALES</v>
      </c>
      <c r="F22" s="426">
        <f>'Forecast WW3'!F22</f>
        <v>0</v>
      </c>
      <c r="H22" s="347" t="s">
        <v>466</v>
      </c>
      <c r="I22" s="347" t="s">
        <v>466</v>
      </c>
      <c r="J22" s="347" t="s">
        <v>466</v>
      </c>
      <c r="K22" s="347" t="s">
        <v>466</v>
      </c>
      <c r="L22" s="347" t="s">
        <v>466</v>
      </c>
    </row>
    <row r="23" spans="1:12" ht="10.199999999999999">
      <c r="A23" s="27" t="str">
        <f>'Forecast WW3'!A23</f>
        <v>R</v>
      </c>
      <c r="B23" s="27" t="str">
        <f>'Forecast WW3'!B23</f>
        <v>202-400-06-4215</v>
      </c>
      <c r="C23" s="27">
        <f>'Forecast WW3'!C23</f>
        <v>0</v>
      </c>
      <c r="D23" s="27">
        <f>'Forecast WW3'!D23</f>
        <v>0</v>
      </c>
      <c r="E23" s="84" t="str">
        <f>'Forecast WW3'!E23</f>
        <v>GARBAGE BILLING</v>
      </c>
      <c r="F23" s="426">
        <f>'Forecast WW3'!F23</f>
        <v>0</v>
      </c>
      <c r="H23" s="347" t="s">
        <v>466</v>
      </c>
      <c r="I23" s="347" t="s">
        <v>466</v>
      </c>
      <c r="J23" s="347" t="s">
        <v>466</v>
      </c>
      <c r="K23" s="347" t="s">
        <v>466</v>
      </c>
      <c r="L23" s="347" t="s">
        <v>466</v>
      </c>
    </row>
    <row r="24" spans="1:12" ht="10.199999999999999">
      <c r="A24" s="27" t="str">
        <f>'Forecast WW3'!A24</f>
        <v>NR</v>
      </c>
      <c r="B24" s="27" t="str">
        <f>'Forecast WW3'!B24</f>
        <v>202-400-09-4236</v>
      </c>
      <c r="C24" s="27">
        <f>'Forecast WW3'!C24</f>
        <v>0</v>
      </c>
      <c r="D24" s="27">
        <f>'Forecast WW3'!D24</f>
        <v>0</v>
      </c>
      <c r="E24" s="84" t="str">
        <f>'Forecast WW3'!E24</f>
        <v>RADIO READ-METERS</v>
      </c>
      <c r="F24" s="426">
        <f>'Forecast WW3'!F24</f>
        <v>161067.23636426224</v>
      </c>
      <c r="H24" s="347" t="s">
        <v>466</v>
      </c>
      <c r="I24" s="347" t="s">
        <v>466</v>
      </c>
      <c r="J24" s="347" t="s">
        <v>466</v>
      </c>
      <c r="K24" s="347" t="s">
        <v>466</v>
      </c>
      <c r="L24" s="347" t="s">
        <v>466</v>
      </c>
    </row>
    <row r="25" spans="1:12" ht="10.199999999999999">
      <c r="A25" s="27" t="str">
        <f>'Forecast WW3'!A25</f>
        <v>NR</v>
      </c>
      <c r="B25" s="27" t="str">
        <f>'Forecast WW3'!B25</f>
        <v>202-400-09-4850</v>
      </c>
      <c r="C25" s="27">
        <f>'Forecast WW3'!C25</f>
        <v>0</v>
      </c>
      <c r="D25" s="27">
        <f>'Forecast WW3'!D25</f>
        <v>0</v>
      </c>
      <c r="E25" s="84" t="str">
        <f>'Forecast WW3'!E25</f>
        <v>MISCELLANEOUS INCOME</v>
      </c>
      <c r="F25" s="426">
        <f>'Forecast WW3'!F25</f>
        <v>17500</v>
      </c>
      <c r="H25" s="347" t="s">
        <v>466</v>
      </c>
      <c r="I25" s="347" t="s">
        <v>466</v>
      </c>
      <c r="J25" s="347" t="s">
        <v>466</v>
      </c>
      <c r="K25" s="347" t="s">
        <v>466</v>
      </c>
      <c r="L25" s="347" t="s">
        <v>466</v>
      </c>
    </row>
    <row r="26" spans="1:12" ht="10.199999999999999">
      <c r="A26" s="27" t="str">
        <f>'Forecast WW3'!A26</f>
        <v>NR</v>
      </c>
      <c r="B26" s="27" t="str">
        <f>'Forecast WW3'!B26</f>
        <v>205-400-09-4103</v>
      </c>
      <c r="C26" s="27">
        <f>'Forecast WW3'!C26</f>
        <v>0</v>
      </c>
      <c r="D26" s="27">
        <f>'Forecast WW3'!D26</f>
        <v>0</v>
      </c>
      <c r="E26" s="84" t="str">
        <f>'Forecast WW3'!E26</f>
        <v xml:space="preserve"> INCOME INTEREST INCOME</v>
      </c>
      <c r="F26" s="426">
        <f>'Forecast WW3'!F26</f>
        <v>35000</v>
      </c>
      <c r="H26" s="347" t="s">
        <v>466</v>
      </c>
      <c r="I26" s="347" t="s">
        <v>466</v>
      </c>
      <c r="J26" s="347" t="s">
        <v>466</v>
      </c>
      <c r="K26" s="347" t="s">
        <v>466</v>
      </c>
      <c r="L26" s="347" t="s">
        <v>466</v>
      </c>
    </row>
    <row r="27" spans="1:12" ht="10.199999999999999">
      <c r="A27" s="27">
        <f>'Forecast WW3'!A27</f>
        <v>0</v>
      </c>
      <c r="B27" s="27">
        <f>'Forecast WW3'!B27</f>
        <v>0</v>
      </c>
      <c r="C27" s="27">
        <f>'Forecast WW3'!C27</f>
        <v>0</v>
      </c>
      <c r="D27" s="27">
        <f>'Forecast WW3'!D27</f>
        <v>0</v>
      </c>
      <c r="E27" s="84">
        <f>'Forecast WW3'!E27</f>
        <v>0</v>
      </c>
      <c r="F27" s="426">
        <f>'Forecast WW3'!F27</f>
        <v>0</v>
      </c>
      <c r="H27" s="347" t="s">
        <v>466</v>
      </c>
      <c r="I27" s="347" t="s">
        <v>466</v>
      </c>
      <c r="J27" s="347" t="s">
        <v>466</v>
      </c>
      <c r="K27" s="347" t="s">
        <v>466</v>
      </c>
      <c r="L27" s="347" t="s">
        <v>466</v>
      </c>
    </row>
    <row r="28" spans="1:12" ht="10.199999999999999">
      <c r="A28" s="27">
        <f>'Forecast WW3'!A28</f>
        <v>0</v>
      </c>
      <c r="B28" s="27">
        <f>'Forecast WW3'!B28</f>
        <v>0</v>
      </c>
      <c r="C28" s="27">
        <f>'Forecast WW3'!C28</f>
        <v>0</v>
      </c>
      <c r="D28" s="27">
        <f>'Forecast WW3'!D28</f>
        <v>0</v>
      </c>
      <c r="E28" s="84">
        <f>'Forecast WW3'!E28</f>
        <v>0</v>
      </c>
      <c r="F28" s="426">
        <f>'Forecast WW3'!F28</f>
        <v>0</v>
      </c>
      <c r="H28" s="347" t="s">
        <v>466</v>
      </c>
      <c r="I28" s="347" t="s">
        <v>466</v>
      </c>
      <c r="J28" s="347" t="s">
        <v>466</v>
      </c>
      <c r="K28" s="347" t="s">
        <v>466</v>
      </c>
      <c r="L28" s="347" t="s">
        <v>466</v>
      </c>
    </row>
    <row r="29" spans="1:12" ht="10.199999999999999">
      <c r="A29" s="27">
        <f>'Forecast WW3'!A29</f>
        <v>0</v>
      </c>
      <c r="B29" s="27">
        <f>'Forecast WW3'!B29</f>
        <v>0</v>
      </c>
      <c r="C29" s="27">
        <f>'Forecast WW3'!C29</f>
        <v>0</v>
      </c>
      <c r="D29" s="27">
        <f>'Forecast WW3'!D29</f>
        <v>0</v>
      </c>
      <c r="E29" s="84">
        <f>'Forecast WW3'!E29</f>
        <v>0</v>
      </c>
      <c r="F29" s="426">
        <f>'Forecast WW3'!F29</f>
        <v>0</v>
      </c>
      <c r="H29" s="347" t="s">
        <v>466</v>
      </c>
      <c r="I29" s="347" t="s">
        <v>466</v>
      </c>
      <c r="J29" s="347" t="s">
        <v>466</v>
      </c>
      <c r="K29" s="347" t="s">
        <v>466</v>
      </c>
      <c r="L29" s="347" t="s">
        <v>466</v>
      </c>
    </row>
    <row r="30" spans="1:12" ht="10.199999999999999">
      <c r="A30" s="27">
        <f>'Forecast WW3'!A30</f>
        <v>0</v>
      </c>
      <c r="B30" s="27">
        <f>'Forecast WW3'!B30</f>
        <v>0</v>
      </c>
      <c r="C30" s="27">
        <f>'Forecast WW3'!C30</f>
        <v>0</v>
      </c>
      <c r="D30" s="27">
        <f>'Forecast WW3'!D30</f>
        <v>0</v>
      </c>
      <c r="E30" s="84">
        <f>'Forecast WW3'!E30</f>
        <v>0</v>
      </c>
      <c r="F30" s="426">
        <f>'Forecast WW3'!F30</f>
        <v>0</v>
      </c>
      <c r="H30" s="347" t="s">
        <v>466</v>
      </c>
      <c r="I30" s="347" t="s">
        <v>466</v>
      </c>
      <c r="J30" s="347" t="s">
        <v>466</v>
      </c>
      <c r="K30" s="347" t="s">
        <v>466</v>
      </c>
      <c r="L30" s="347" t="s">
        <v>466</v>
      </c>
    </row>
    <row r="31" spans="1:12" ht="10.199999999999999">
      <c r="A31" s="27">
        <f>'Forecast WW3'!A31</f>
        <v>0</v>
      </c>
      <c r="B31" s="27">
        <f>'Forecast WW3'!B31</f>
        <v>0</v>
      </c>
      <c r="C31" s="27">
        <f>'Forecast WW3'!C31</f>
        <v>0</v>
      </c>
      <c r="D31" s="27">
        <f>'Forecast WW3'!D31</f>
        <v>0</v>
      </c>
      <c r="E31" s="84">
        <f>'Forecast WW3'!E31</f>
        <v>0</v>
      </c>
      <c r="F31" s="426">
        <f>'Forecast WW3'!F31</f>
        <v>0</v>
      </c>
      <c r="H31" s="347" t="s">
        <v>466</v>
      </c>
      <c r="I31" s="347" t="s">
        <v>466</v>
      </c>
      <c r="J31" s="347" t="s">
        <v>466</v>
      </c>
      <c r="K31" s="347" t="s">
        <v>466</v>
      </c>
      <c r="L31" s="347" t="s">
        <v>466</v>
      </c>
    </row>
    <row r="32" spans="1:12" ht="10.199999999999999">
      <c r="A32" s="27">
        <f>'Forecast WW3'!A32</f>
        <v>0</v>
      </c>
      <c r="B32" s="27">
        <f>'Forecast WW3'!B32</f>
        <v>0</v>
      </c>
      <c r="C32" s="27">
        <f>'Forecast WW3'!C32</f>
        <v>0</v>
      </c>
      <c r="D32" s="27">
        <f>'Forecast WW3'!D32</f>
        <v>0</v>
      </c>
      <c r="E32" s="84">
        <f>'Forecast WW3'!E32</f>
        <v>0</v>
      </c>
      <c r="F32" s="426">
        <f>'Forecast WW3'!F32</f>
        <v>0</v>
      </c>
      <c r="H32" s="347" t="s">
        <v>466</v>
      </c>
      <c r="I32" s="347" t="s">
        <v>466</v>
      </c>
      <c r="J32" s="347" t="s">
        <v>466</v>
      </c>
      <c r="K32" s="347" t="s">
        <v>466</v>
      </c>
      <c r="L32" s="347" t="s">
        <v>466</v>
      </c>
    </row>
    <row r="33" spans="1:12" ht="10.199999999999999">
      <c r="A33" s="27">
        <f>'Forecast WW3'!A33</f>
        <v>0</v>
      </c>
      <c r="B33" s="27">
        <f>'Forecast WW3'!B33</f>
        <v>0</v>
      </c>
      <c r="C33" s="27">
        <f>'Forecast WW3'!C33</f>
        <v>0</v>
      </c>
      <c r="D33" s="27">
        <f>'Forecast WW3'!D33</f>
        <v>0</v>
      </c>
      <c r="E33" s="84">
        <f>'Forecast WW3'!E33</f>
        <v>0</v>
      </c>
      <c r="F33" s="426">
        <f>'Forecast WW3'!F33</f>
        <v>0</v>
      </c>
      <c r="H33" s="347" t="s">
        <v>466</v>
      </c>
      <c r="I33" s="347" t="s">
        <v>466</v>
      </c>
      <c r="J33" s="347" t="s">
        <v>466</v>
      </c>
      <c r="K33" s="347" t="s">
        <v>466</v>
      </c>
      <c r="L33" s="347" t="s">
        <v>466</v>
      </c>
    </row>
    <row r="34" spans="1:12" ht="10.199999999999999">
      <c r="A34" s="27">
        <f>'Forecast WW3'!A34</f>
        <v>0</v>
      </c>
      <c r="B34" s="27">
        <f>'Forecast WW3'!B34</f>
        <v>0</v>
      </c>
      <c r="C34" s="27">
        <f>'Forecast WW3'!C34</f>
        <v>0</v>
      </c>
      <c r="D34" s="27">
        <f>'Forecast WW3'!D34</f>
        <v>0</v>
      </c>
      <c r="E34" s="84">
        <f>'Forecast WW3'!E34</f>
        <v>0</v>
      </c>
      <c r="F34" s="426">
        <f>'Forecast WW3'!F34</f>
        <v>0</v>
      </c>
      <c r="H34" s="347" t="s">
        <v>466</v>
      </c>
      <c r="I34" s="347" t="s">
        <v>466</v>
      </c>
      <c r="J34" s="347" t="s">
        <v>466</v>
      </c>
      <c r="K34" s="347" t="s">
        <v>466</v>
      </c>
      <c r="L34" s="347" t="s">
        <v>466</v>
      </c>
    </row>
    <row r="35" spans="1:12" ht="10.199999999999999">
      <c r="A35" s="27">
        <f>'Forecast WW3'!A35</f>
        <v>0</v>
      </c>
      <c r="B35" s="27">
        <f>'Forecast WW3'!B35</f>
        <v>0</v>
      </c>
      <c r="C35" s="27">
        <f>'Forecast WW3'!C35</f>
        <v>0</v>
      </c>
      <c r="D35" s="27">
        <f>'Forecast WW3'!D35</f>
        <v>0</v>
      </c>
      <c r="E35" s="84">
        <f>'Forecast WW3'!E35</f>
        <v>0</v>
      </c>
      <c r="F35" s="426">
        <f>'Forecast WW3'!F35</f>
        <v>0</v>
      </c>
      <c r="H35" s="347" t="s">
        <v>466</v>
      </c>
      <c r="I35" s="347" t="s">
        <v>466</v>
      </c>
      <c r="J35" s="347" t="s">
        <v>466</v>
      </c>
      <c r="K35" s="347" t="s">
        <v>466</v>
      </c>
      <c r="L35" s="347" t="s">
        <v>466</v>
      </c>
    </row>
    <row r="36" spans="1:12" ht="10.199999999999999">
      <c r="A36" s="27">
        <f>'Forecast WW3'!A36</f>
        <v>0</v>
      </c>
      <c r="B36" s="27">
        <f>'Forecast WW3'!B36</f>
        <v>0</v>
      </c>
      <c r="C36" s="27">
        <f>'Forecast WW3'!C36</f>
        <v>0</v>
      </c>
      <c r="D36" s="27">
        <f>'Forecast WW3'!D36</f>
        <v>0</v>
      </c>
      <c r="E36" s="84">
        <f>'Forecast WW3'!E36</f>
        <v>0</v>
      </c>
      <c r="F36" s="426">
        <f>'Forecast WW3'!F36</f>
        <v>0</v>
      </c>
      <c r="H36" s="347" t="s">
        <v>466</v>
      </c>
      <c r="I36" s="347" t="s">
        <v>466</v>
      </c>
      <c r="J36" s="347" t="s">
        <v>466</v>
      </c>
      <c r="K36" s="347" t="s">
        <v>466</v>
      </c>
      <c r="L36" s="347" t="s">
        <v>466</v>
      </c>
    </row>
    <row r="37" spans="1:12" ht="10.199999999999999">
      <c r="A37" s="27">
        <f>'Forecast WW3'!A37</f>
        <v>0</v>
      </c>
      <c r="B37" s="27">
        <f>'Forecast WW3'!B37</f>
        <v>0</v>
      </c>
      <c r="C37" s="27">
        <f>'Forecast WW3'!C37</f>
        <v>0</v>
      </c>
      <c r="D37" s="27">
        <f>'Forecast WW3'!D37</f>
        <v>0</v>
      </c>
      <c r="E37" s="84">
        <f>'Forecast WW3'!E37</f>
        <v>0</v>
      </c>
      <c r="F37" s="426">
        <f>'Forecast WW3'!F37</f>
        <v>0</v>
      </c>
      <c r="H37" s="347" t="s">
        <v>466</v>
      </c>
      <c r="I37" s="347" t="s">
        <v>466</v>
      </c>
      <c r="J37" s="347" t="s">
        <v>466</v>
      </c>
      <c r="K37" s="347" t="s">
        <v>466</v>
      </c>
      <c r="L37" s="347" t="s">
        <v>466</v>
      </c>
    </row>
    <row r="38" spans="1:12" ht="10.199999999999999">
      <c r="A38" s="27">
        <f>'Forecast WW3'!A38</f>
        <v>0</v>
      </c>
      <c r="B38" s="27">
        <f>'Forecast WW3'!B38</f>
        <v>0</v>
      </c>
      <c r="C38" s="27">
        <f>'Forecast WW3'!C38</f>
        <v>0</v>
      </c>
      <c r="D38" s="27">
        <f>'Forecast WW3'!D38</f>
        <v>0</v>
      </c>
      <c r="E38" s="84">
        <f>'Forecast WW3'!E38</f>
        <v>0</v>
      </c>
      <c r="F38" s="426">
        <f>'Forecast WW3'!F38</f>
        <v>0</v>
      </c>
      <c r="H38" s="347" t="s">
        <v>466</v>
      </c>
      <c r="I38" s="347" t="s">
        <v>466</v>
      </c>
      <c r="J38" s="347" t="s">
        <v>466</v>
      </c>
      <c r="K38" s="347" t="s">
        <v>466</v>
      </c>
      <c r="L38" s="347" t="s">
        <v>466</v>
      </c>
    </row>
    <row r="39" spans="1:12" ht="10.199999999999999">
      <c r="A39" s="27">
        <f>'Forecast WW3'!A39</f>
        <v>0</v>
      </c>
      <c r="B39" s="27">
        <f>'Forecast WW3'!B39</f>
        <v>0</v>
      </c>
      <c r="C39" s="27">
        <f>'Forecast WW3'!C39</f>
        <v>0</v>
      </c>
      <c r="D39" s="27">
        <f>'Forecast WW3'!D39</f>
        <v>0</v>
      </c>
      <c r="E39" s="84">
        <f>'Forecast WW3'!E39</f>
        <v>0</v>
      </c>
      <c r="F39" s="426">
        <f>'Forecast WW3'!F39</f>
        <v>0</v>
      </c>
      <c r="H39" s="347" t="s">
        <v>466</v>
      </c>
      <c r="I39" s="347" t="s">
        <v>466</v>
      </c>
      <c r="J39" s="347" t="s">
        <v>466</v>
      </c>
      <c r="K39" s="347" t="s">
        <v>466</v>
      </c>
      <c r="L39" s="347" t="s">
        <v>466</v>
      </c>
    </row>
    <row r="40" spans="1:12" ht="10.199999999999999">
      <c r="A40" s="27">
        <f>'Forecast WW3'!A40</f>
        <v>0</v>
      </c>
      <c r="B40" s="27">
        <f>'Forecast WW3'!B40</f>
        <v>0</v>
      </c>
      <c r="C40" s="27">
        <f>'Forecast WW3'!C40</f>
        <v>0</v>
      </c>
      <c r="D40" s="27">
        <f>'Forecast WW3'!D40</f>
        <v>0</v>
      </c>
      <c r="E40" s="84">
        <f>'Forecast WW3'!E40</f>
        <v>0</v>
      </c>
      <c r="F40" s="426">
        <f>'Forecast WW3'!F40</f>
        <v>0</v>
      </c>
      <c r="H40" s="347" t="s">
        <v>466</v>
      </c>
      <c r="I40" s="347" t="s">
        <v>466</v>
      </c>
      <c r="J40" s="347" t="s">
        <v>466</v>
      </c>
      <c r="K40" s="347" t="s">
        <v>466</v>
      </c>
      <c r="L40" s="347" t="s">
        <v>466</v>
      </c>
    </row>
    <row r="41" spans="1:12" ht="10.199999999999999">
      <c r="A41" s="27">
        <f>'Forecast WW3'!A41</f>
        <v>0</v>
      </c>
      <c r="B41" s="27">
        <f>'Forecast WW3'!B41</f>
        <v>0</v>
      </c>
      <c r="C41" s="27">
        <f>'Forecast WW3'!C41</f>
        <v>0</v>
      </c>
      <c r="D41" s="27">
        <f>'Forecast WW3'!D41</f>
        <v>0</v>
      </c>
      <c r="E41" s="84">
        <f>'Forecast WW3'!E41</f>
        <v>0</v>
      </c>
      <c r="F41" s="426">
        <f>'Forecast WW3'!F41</f>
        <v>0</v>
      </c>
      <c r="H41" s="347" t="s">
        <v>466</v>
      </c>
      <c r="I41" s="347" t="s">
        <v>466</v>
      </c>
      <c r="J41" s="347" t="s">
        <v>466</v>
      </c>
      <c r="K41" s="347" t="s">
        <v>466</v>
      </c>
      <c r="L41" s="347" t="s">
        <v>466</v>
      </c>
    </row>
    <row r="42" spans="1:12" ht="10.199999999999999">
      <c r="A42" s="27">
        <f>'Forecast WW3'!A42</f>
        <v>0</v>
      </c>
      <c r="B42" s="27">
        <f>'Forecast WW3'!B42</f>
        <v>0</v>
      </c>
      <c r="C42" s="27">
        <f>'Forecast WW3'!C42</f>
        <v>0</v>
      </c>
      <c r="D42" s="27">
        <f>'Forecast WW3'!D42</f>
        <v>0</v>
      </c>
      <c r="E42" s="84">
        <f>'Forecast WW3'!E42</f>
        <v>0</v>
      </c>
      <c r="F42" s="426">
        <f>'Forecast WW3'!F42</f>
        <v>0</v>
      </c>
      <c r="H42" s="347" t="s">
        <v>466</v>
      </c>
      <c r="I42" s="347" t="s">
        <v>466</v>
      </c>
      <c r="J42" s="347" t="s">
        <v>466</v>
      </c>
      <c r="K42" s="347" t="s">
        <v>466</v>
      </c>
      <c r="L42" s="347" t="s">
        <v>466</v>
      </c>
    </row>
    <row r="43" spans="1:12" ht="10.199999999999999">
      <c r="A43" s="27">
        <f>'Forecast WW3'!A43</f>
        <v>0</v>
      </c>
      <c r="B43" s="27">
        <f>'Forecast WW3'!B43</f>
        <v>0</v>
      </c>
      <c r="C43" s="27">
        <f>'Forecast WW3'!C43</f>
        <v>0</v>
      </c>
      <c r="D43" s="27">
        <f>'Forecast WW3'!D43</f>
        <v>0</v>
      </c>
      <c r="E43" s="84">
        <f>'Forecast WW3'!E43</f>
        <v>0</v>
      </c>
      <c r="F43" s="426">
        <f>'Forecast WW3'!F43</f>
        <v>0</v>
      </c>
      <c r="H43" s="347" t="s">
        <v>466</v>
      </c>
      <c r="I43" s="347" t="s">
        <v>466</v>
      </c>
      <c r="J43" s="347" t="s">
        <v>466</v>
      </c>
      <c r="K43" s="347" t="s">
        <v>466</v>
      </c>
      <c r="L43" s="347" t="s">
        <v>466</v>
      </c>
    </row>
    <row r="44" spans="1:12" ht="10.199999999999999">
      <c r="A44" s="27">
        <f>'Forecast WW3'!A44</f>
        <v>0</v>
      </c>
      <c r="B44" s="27">
        <f>'Forecast WW3'!B44</f>
        <v>0</v>
      </c>
      <c r="C44" s="27">
        <f>'Forecast WW3'!C44</f>
        <v>0</v>
      </c>
      <c r="D44" s="27">
        <f>'Forecast WW3'!D44</f>
        <v>0</v>
      </c>
      <c r="E44" s="84">
        <f>'Forecast WW3'!E44</f>
        <v>0</v>
      </c>
      <c r="F44" s="426">
        <f>'Forecast WW3'!F44</f>
        <v>0</v>
      </c>
      <c r="H44" s="347" t="s">
        <v>466</v>
      </c>
      <c r="I44" s="347" t="s">
        <v>466</v>
      </c>
      <c r="J44" s="347" t="s">
        <v>466</v>
      </c>
      <c r="K44" s="347" t="s">
        <v>466</v>
      </c>
      <c r="L44" s="347" t="s">
        <v>466</v>
      </c>
    </row>
    <row r="45" spans="1:12" ht="10.199999999999999">
      <c r="A45" s="27">
        <f>'Forecast WW3'!A45</f>
        <v>0</v>
      </c>
      <c r="B45" s="27">
        <f>'Forecast WW3'!B45</f>
        <v>0</v>
      </c>
      <c r="C45" s="27">
        <f>'Forecast WW3'!C45</f>
        <v>0</v>
      </c>
      <c r="D45" s="27">
        <f>'Forecast WW3'!D45</f>
        <v>0</v>
      </c>
      <c r="E45" s="84">
        <f>'Forecast WW3'!E45</f>
        <v>0</v>
      </c>
      <c r="F45" s="426">
        <f>'Forecast WW3'!F45</f>
        <v>0</v>
      </c>
      <c r="H45" s="347" t="s">
        <v>466</v>
      </c>
      <c r="I45" s="347" t="s">
        <v>466</v>
      </c>
      <c r="J45" s="347" t="s">
        <v>466</v>
      </c>
      <c r="K45" s="347" t="s">
        <v>466</v>
      </c>
      <c r="L45" s="347" t="s">
        <v>466</v>
      </c>
    </row>
    <row r="46" spans="1:12" ht="10.199999999999999">
      <c r="A46" s="27">
        <f>'Forecast WW3'!A46</f>
        <v>0</v>
      </c>
      <c r="B46" s="27">
        <f>'Forecast WW3'!B46</f>
        <v>0</v>
      </c>
      <c r="C46" s="27">
        <f>'Forecast WW3'!C46</f>
        <v>0</v>
      </c>
      <c r="D46" s="27">
        <f>'Forecast WW3'!D46</f>
        <v>0</v>
      </c>
      <c r="E46" s="84">
        <f>'Forecast WW3'!E46</f>
        <v>0</v>
      </c>
      <c r="F46" s="426">
        <f>'Forecast WW3'!F46</f>
        <v>0</v>
      </c>
      <c r="H46" s="347" t="s">
        <v>466</v>
      </c>
      <c r="I46" s="347" t="s">
        <v>466</v>
      </c>
      <c r="J46" s="347" t="s">
        <v>466</v>
      </c>
      <c r="K46" s="347" t="s">
        <v>466</v>
      </c>
      <c r="L46" s="347" t="s">
        <v>466</v>
      </c>
    </row>
    <row r="47" spans="1:12" ht="10.199999999999999">
      <c r="A47" s="27">
        <f>'Forecast WW3'!A47</f>
        <v>0</v>
      </c>
      <c r="B47" s="27">
        <f>'Forecast WW3'!B47</f>
        <v>0</v>
      </c>
      <c r="C47" s="27">
        <f>'Forecast WW3'!C47</f>
        <v>0</v>
      </c>
      <c r="D47" s="27">
        <f>'Forecast WW3'!D47</f>
        <v>0</v>
      </c>
      <c r="E47" s="84">
        <f>'Forecast WW3'!E47</f>
        <v>0</v>
      </c>
      <c r="F47" s="426">
        <f>'Forecast WW3'!F47</f>
        <v>0</v>
      </c>
      <c r="H47" s="347" t="s">
        <v>466</v>
      </c>
      <c r="I47" s="347" t="s">
        <v>466</v>
      </c>
      <c r="J47" s="347" t="s">
        <v>466</v>
      </c>
      <c r="K47" s="347" t="s">
        <v>466</v>
      </c>
      <c r="L47" s="347" t="s">
        <v>466</v>
      </c>
    </row>
    <row r="48" spans="1:12" ht="10.199999999999999">
      <c r="A48" s="27">
        <f>'Forecast WW3'!A48</f>
        <v>0</v>
      </c>
      <c r="B48" s="27">
        <f>'Forecast WW3'!B48</f>
        <v>0</v>
      </c>
      <c r="C48" s="27">
        <f>'Forecast WW3'!C48</f>
        <v>0</v>
      </c>
      <c r="D48" s="27">
        <f>'Forecast WW3'!D48</f>
        <v>0</v>
      </c>
      <c r="E48" s="84">
        <f>'Forecast WW3'!E48</f>
        <v>0</v>
      </c>
      <c r="F48" s="426">
        <f>'Forecast WW3'!F48</f>
        <v>0</v>
      </c>
      <c r="H48" s="347" t="s">
        <v>466</v>
      </c>
      <c r="I48" s="347" t="s">
        <v>466</v>
      </c>
      <c r="J48" s="347" t="s">
        <v>466</v>
      </c>
      <c r="K48" s="347" t="s">
        <v>466</v>
      </c>
      <c r="L48" s="347" t="s">
        <v>466</v>
      </c>
    </row>
    <row r="49" spans="1:16" ht="10.5" customHeight="1">
      <c r="A49" s="27">
        <f>'Forecast WW3'!A49</f>
        <v>0</v>
      </c>
      <c r="B49" s="27">
        <f>'Forecast WW3'!B49</f>
        <v>0</v>
      </c>
      <c r="C49" s="27">
        <f>'Forecast WW3'!C49</f>
        <v>0</v>
      </c>
      <c r="D49" s="27">
        <f>'Forecast WW3'!D49</f>
        <v>0</v>
      </c>
      <c r="E49" s="84" t="str">
        <f>'Forecast WW3'!E49</f>
        <v>Last</v>
      </c>
      <c r="F49" s="428">
        <f>'Forecast WW3'!F49</f>
        <v>0</v>
      </c>
      <c r="H49" s="347" t="s">
        <v>466</v>
      </c>
      <c r="I49" s="347" t="s">
        <v>466</v>
      </c>
      <c r="J49" s="347" t="s">
        <v>466</v>
      </c>
      <c r="K49" s="347" t="s">
        <v>466</v>
      </c>
      <c r="L49" s="347" t="s">
        <v>466</v>
      </c>
    </row>
    <row r="50" spans="1:16" ht="10.5" customHeight="1">
      <c r="B50" s="29" t="s">
        <v>467</v>
      </c>
      <c r="C50" s="27"/>
      <c r="F50" s="239">
        <f>SUM(F12:F49)</f>
        <v>1204217.2363642622</v>
      </c>
      <c r="H50" s="347"/>
      <c r="I50" s="347"/>
      <c r="J50" s="347"/>
      <c r="K50" s="347"/>
      <c r="L50" s="347"/>
    </row>
    <row r="51" spans="1:16" ht="10.5" customHeight="1">
      <c r="B51" s="29"/>
      <c r="C51" s="27"/>
      <c r="F51" s="428"/>
      <c r="H51" s="347"/>
      <c r="I51" s="347"/>
      <c r="J51" s="347"/>
      <c r="K51" s="347"/>
      <c r="L51" s="347"/>
    </row>
    <row r="52" spans="1:16" ht="10.5" customHeight="1">
      <c r="B52" s="29"/>
      <c r="C52" s="27"/>
      <c r="F52" s="428"/>
      <c r="H52" s="347"/>
      <c r="I52" s="347"/>
      <c r="J52" s="347"/>
      <c r="K52" s="347"/>
      <c r="L52" s="347"/>
    </row>
    <row r="53" spans="1:16" ht="10.5" customHeight="1">
      <c r="A53" s="588" t="s">
        <v>378</v>
      </c>
      <c r="B53" s="89"/>
      <c r="C53" s="589"/>
      <c r="D53" s="89"/>
      <c r="E53" s="89"/>
      <c r="F53" s="590"/>
      <c r="H53" s="347"/>
      <c r="I53" s="347"/>
      <c r="J53" s="347"/>
      <c r="K53" s="347"/>
      <c r="L53" s="347"/>
      <c r="O53" s="240"/>
    </row>
    <row r="54" spans="1:16" ht="10.5" customHeight="1">
      <c r="A54" s="17" t="s">
        <v>468</v>
      </c>
      <c r="B54" s="17" t="s">
        <v>469</v>
      </c>
      <c r="C54" s="17" t="s">
        <v>470</v>
      </c>
      <c r="D54" s="17" t="s">
        <v>471</v>
      </c>
      <c r="E54" s="17" t="s">
        <v>472</v>
      </c>
      <c r="F54" s="240" t="s">
        <v>473</v>
      </c>
      <c r="G54" s="17" t="s">
        <v>474</v>
      </c>
      <c r="H54" s="240" t="s">
        <v>299</v>
      </c>
      <c r="I54" s="240" t="s">
        <v>462</v>
      </c>
      <c r="J54" s="240" t="s">
        <v>301</v>
      </c>
      <c r="K54" s="240" t="s">
        <v>363</v>
      </c>
      <c r="L54" s="240" t="s">
        <v>464</v>
      </c>
      <c r="M54" s="17" t="s">
        <v>475</v>
      </c>
      <c r="N54" s="17" t="s">
        <v>476</v>
      </c>
      <c r="O54" s="240" t="s">
        <v>303</v>
      </c>
      <c r="P54" s="17" t="s">
        <v>477</v>
      </c>
    </row>
    <row r="55" spans="1:16" ht="10.5" customHeight="1">
      <c r="A55" s="27">
        <f>'Forecast WW3'!A55</f>
        <v>0</v>
      </c>
      <c r="B55" s="27">
        <f>'Forecast WW3'!B55</f>
        <v>0</v>
      </c>
      <c r="C55" s="27">
        <f>'Forecast WW3'!C55</f>
        <v>0</v>
      </c>
      <c r="D55" s="27">
        <f>'Forecast WW3'!D55</f>
        <v>0</v>
      </c>
      <c r="E55" s="84" t="str">
        <f>'Forecast WW3'!E55</f>
        <v>TRANSFERS</v>
      </c>
      <c r="F55" s="426">
        <f>'Forecast WW3'!F55</f>
        <v>0</v>
      </c>
      <c r="G55" s="426"/>
      <c r="H55" s="426">
        <f>(VLOOKUP('Operating Input'!O60,'Accellerator Input'!$B$21:$G$43,2,FALSE))*$F55</f>
        <v>0</v>
      </c>
      <c r="I55" s="426">
        <f>(VLOOKUP('Operating Input'!O60,'Accellerator Input'!$B$21:$G$43,3,FALSE))*$F55</f>
        <v>0</v>
      </c>
      <c r="J55" s="426">
        <f>(VLOOKUP('Operating Input'!O60,'Accellerator Input'!$B$21:$G$43,4,FALSE))*$F55</f>
        <v>0</v>
      </c>
      <c r="K55" s="426">
        <f>(VLOOKUP('Operating Input'!O60,'Accellerator Input'!$B$21:$G$43,5,FALSE))*$F55</f>
        <v>0</v>
      </c>
      <c r="L55" s="426">
        <f>(VLOOKUP('Operating Input'!O60,'Accellerator Input'!$B$21:$G$43,6,FALSE))*$F55</f>
        <v>0</v>
      </c>
      <c r="M55" s="426"/>
      <c r="N55" s="426"/>
      <c r="O55" s="426">
        <f>SUM(H55:N55)</f>
        <v>0</v>
      </c>
      <c r="P55" s="17" t="b">
        <f>O55=F55</f>
        <v>1</v>
      </c>
    </row>
    <row r="56" spans="1:16" ht="10.5" customHeight="1">
      <c r="A56" s="27" t="str">
        <f>'Forecast WW3'!A56</f>
        <v>T</v>
      </c>
      <c r="B56" s="27" t="str">
        <f>'Forecast WW3'!B56</f>
        <v>202-500-99-5144</v>
      </c>
      <c r="C56" s="27" t="str">
        <f>'Forecast WW3'!C56</f>
        <v>T</v>
      </c>
      <c r="D56" s="27">
        <f>'Forecast WW3'!D56</f>
        <v>0</v>
      </c>
      <c r="E56" s="84" t="str">
        <f>'Forecast WW3'!E56</f>
        <v>TRANSFER   TO  GENERAL   FUND</v>
      </c>
      <c r="F56" s="426">
        <f>'Forecast WW3'!F56</f>
        <v>111935.22981872495</v>
      </c>
      <c r="G56" s="426"/>
      <c r="H56" s="426">
        <f>(VLOOKUP('Operating Input'!O61,'Accellerator Input'!$B$21:$G$43,2,FALSE))*$F56</f>
        <v>0</v>
      </c>
      <c r="I56" s="426">
        <f>(VLOOKUP('Operating Input'!O61,'Accellerator Input'!$B$21:$G$43,3,FALSE))*$F56</f>
        <v>0</v>
      </c>
      <c r="J56" s="426">
        <f>(VLOOKUP('Operating Input'!O61,'Accellerator Input'!$B$21:$G$43,4,FALSE))*$F56</f>
        <v>111935.22981872495</v>
      </c>
      <c r="K56" s="426">
        <f>(VLOOKUP('Operating Input'!O61,'Accellerator Input'!$B$21:$G$43,5,FALSE))*$F56</f>
        <v>0</v>
      </c>
      <c r="L56" s="426">
        <f>(VLOOKUP('Operating Input'!O61,'Accellerator Input'!$B$21:$G$43,6,FALSE))*$F56</f>
        <v>0</v>
      </c>
      <c r="M56" s="426"/>
      <c r="N56" s="426"/>
      <c r="O56" s="426">
        <f t="shared" ref="O56:O119" si="0">SUM(H56:N56)</f>
        <v>111935.22981872495</v>
      </c>
      <c r="P56" s="17" t="b">
        <f t="shared" ref="P56:P119" si="1">O56=F56</f>
        <v>1</v>
      </c>
    </row>
    <row r="57" spans="1:16" ht="10.5" customHeight="1">
      <c r="A57" s="27" t="str">
        <f>'Forecast WW3'!A57</f>
        <v>T</v>
      </c>
      <c r="B57" s="27" t="str">
        <f>'Forecast WW3'!B57</f>
        <v>202-500-99-5145</v>
      </c>
      <c r="C57" s="27" t="str">
        <f>'Forecast WW3'!C57</f>
        <v>T</v>
      </c>
      <c r="D57" s="27">
        <f>'Forecast WW3'!D57</f>
        <v>0</v>
      </c>
      <c r="E57" s="84" t="str">
        <f>'Forecast WW3'!E57</f>
        <v>TRANSFER   TO   GEN   FUND- FROM SEWER</v>
      </c>
      <c r="F57" s="426">
        <f>'Forecast WW3'!F57</f>
        <v>0</v>
      </c>
      <c r="G57" s="426"/>
      <c r="H57" s="426">
        <f>(VLOOKUP('Operating Input'!O62,'Accellerator Input'!$B$21:$G$43,2,FALSE))*$F57</f>
        <v>0</v>
      </c>
      <c r="I57" s="426">
        <f>(VLOOKUP('Operating Input'!O62,'Accellerator Input'!$B$21:$G$43,3,FALSE))*$F57</f>
        <v>0</v>
      </c>
      <c r="J57" s="426">
        <f>(VLOOKUP('Operating Input'!O62,'Accellerator Input'!$B$21:$G$43,4,FALSE))*$F57</f>
        <v>0</v>
      </c>
      <c r="K57" s="426">
        <f>(VLOOKUP('Operating Input'!O62,'Accellerator Input'!$B$21:$G$43,5,FALSE))*$F57</f>
        <v>0</v>
      </c>
      <c r="L57" s="426">
        <f>(VLOOKUP('Operating Input'!O62,'Accellerator Input'!$B$21:$G$43,6,FALSE))*$F57</f>
        <v>0</v>
      </c>
      <c r="M57" s="426"/>
      <c r="N57" s="426"/>
      <c r="O57" s="426">
        <f t="shared" si="0"/>
        <v>0</v>
      </c>
      <c r="P57" s="17" t="b">
        <f t="shared" si="1"/>
        <v>1</v>
      </c>
    </row>
    <row r="58" spans="1:16" ht="10.5" customHeight="1">
      <c r="A58" s="27" t="str">
        <f>'Forecast WW3'!A58</f>
        <v>T</v>
      </c>
      <c r="B58" s="27" t="str">
        <f>'Forecast WW3'!B58</f>
        <v>202 500-99-5801</v>
      </c>
      <c r="C58" s="27" t="str">
        <f>'Forecast WW3'!C58</f>
        <v>T</v>
      </c>
      <c r="D58" s="27">
        <f>'Forecast WW3'!D58</f>
        <v>0</v>
      </c>
      <c r="E58" s="84" t="str">
        <f>'Forecast WW3'!E58</f>
        <v>W / S   REVENUE   TRANSFER</v>
      </c>
      <c r="F58" s="426">
        <f>'Forecast WW3'!F58</f>
        <v>55649.617097377464</v>
      </c>
      <c r="G58" s="426"/>
      <c r="H58" s="426">
        <f>(VLOOKUP('Operating Input'!O63,'Accellerator Input'!$B$21:$G$43,2,FALSE))*$F58</f>
        <v>0</v>
      </c>
      <c r="I58" s="426">
        <f>(VLOOKUP('Operating Input'!O63,'Accellerator Input'!$B$21:$G$43,3,FALSE))*$F58</f>
        <v>0</v>
      </c>
      <c r="J58" s="426">
        <f>(VLOOKUP('Operating Input'!O63,'Accellerator Input'!$B$21:$G$43,4,FALSE))*$F58</f>
        <v>55649.617097377464</v>
      </c>
      <c r="K58" s="426">
        <f>(VLOOKUP('Operating Input'!O63,'Accellerator Input'!$B$21:$G$43,5,FALSE))*$F58</f>
        <v>0</v>
      </c>
      <c r="L58" s="426">
        <f>(VLOOKUP('Operating Input'!O63,'Accellerator Input'!$B$21:$G$43,6,FALSE))*$F58</f>
        <v>0</v>
      </c>
      <c r="M58" s="426"/>
      <c r="N58" s="426"/>
      <c r="O58" s="426">
        <f t="shared" si="0"/>
        <v>55649.617097377464</v>
      </c>
      <c r="P58" s="17" t="b">
        <f t="shared" si="1"/>
        <v>1</v>
      </c>
    </row>
    <row r="59" spans="1:16" ht="10.5" customHeight="1">
      <c r="A59" s="27">
        <f>'Forecast WW3'!A59</f>
        <v>0</v>
      </c>
      <c r="B59" s="27">
        <f>'Forecast WW3'!B59</f>
        <v>0</v>
      </c>
      <c r="C59" s="27">
        <f>'Forecast WW3'!C59</f>
        <v>0</v>
      </c>
      <c r="D59" s="27">
        <f>'Forecast WW3'!D59</f>
        <v>0</v>
      </c>
      <c r="E59" s="84">
        <f>'Forecast WW3'!E59</f>
        <v>0</v>
      </c>
      <c r="F59" s="426">
        <f>'Forecast WW3'!F59</f>
        <v>0</v>
      </c>
      <c r="G59" s="426"/>
      <c r="H59" s="426">
        <f>(VLOOKUP('Operating Input'!O64,'Accellerator Input'!$B$21:$G$43,2,FALSE))*$F59</f>
        <v>0</v>
      </c>
      <c r="I59" s="426">
        <f>(VLOOKUP('Operating Input'!O64,'Accellerator Input'!$B$21:$G$43,3,FALSE))*$F59</f>
        <v>0</v>
      </c>
      <c r="J59" s="426">
        <f>(VLOOKUP('Operating Input'!O64,'Accellerator Input'!$B$21:$G$43,4,FALSE))*$F59</f>
        <v>0</v>
      </c>
      <c r="K59" s="426">
        <f>(VLOOKUP('Operating Input'!O64,'Accellerator Input'!$B$21:$G$43,5,FALSE))*$F59</f>
        <v>0</v>
      </c>
      <c r="L59" s="426">
        <f>(VLOOKUP('Operating Input'!O64,'Accellerator Input'!$B$21:$G$43,6,FALSE))*$F59</f>
        <v>0</v>
      </c>
      <c r="M59" s="426"/>
      <c r="N59" s="426"/>
      <c r="O59" s="426">
        <f t="shared" si="0"/>
        <v>0</v>
      </c>
      <c r="P59" s="17" t="b">
        <f t="shared" si="1"/>
        <v>1</v>
      </c>
    </row>
    <row r="60" spans="1:16" ht="10.5" customHeight="1">
      <c r="A60" s="27">
        <f>'Forecast WW3'!A60</f>
        <v>0</v>
      </c>
      <c r="B60" s="27">
        <f>'Forecast WW3'!B60</f>
        <v>0</v>
      </c>
      <c r="C60" s="27">
        <f>'Forecast WW3'!C60</f>
        <v>0</v>
      </c>
      <c r="D60" s="27">
        <f>'Forecast WW3'!D60</f>
        <v>0</v>
      </c>
      <c r="E60" s="84" t="str">
        <f>'Forecast WW3'!E60</f>
        <v>DEBT SERVICE-WATER</v>
      </c>
      <c r="F60" s="426">
        <f>'Forecast WW3'!F60</f>
        <v>0</v>
      </c>
      <c r="G60" s="426"/>
      <c r="H60" s="426">
        <f>(VLOOKUP('Operating Input'!O65,'Accellerator Input'!$B$21:$G$43,2,FALSE))*$F60</f>
        <v>0</v>
      </c>
      <c r="I60" s="426">
        <f>(VLOOKUP('Operating Input'!O65,'Accellerator Input'!$B$21:$G$43,3,FALSE))*$F60</f>
        <v>0</v>
      </c>
      <c r="J60" s="426">
        <f>(VLOOKUP('Operating Input'!O65,'Accellerator Input'!$B$21:$G$43,4,FALSE))*$F60</f>
        <v>0</v>
      </c>
      <c r="K60" s="426">
        <f>(VLOOKUP('Operating Input'!O65,'Accellerator Input'!$B$21:$G$43,5,FALSE))*$F60</f>
        <v>0</v>
      </c>
      <c r="L60" s="426">
        <f>(VLOOKUP('Operating Input'!O65,'Accellerator Input'!$B$21:$G$43,6,FALSE))*$F60</f>
        <v>0</v>
      </c>
      <c r="M60" s="426"/>
      <c r="N60" s="426"/>
      <c r="O60" s="426">
        <f t="shared" si="0"/>
        <v>0</v>
      </c>
      <c r="P60" s="17" t="b">
        <f t="shared" si="1"/>
        <v>1</v>
      </c>
    </row>
    <row r="61" spans="1:16" ht="10.5" customHeight="1">
      <c r="A61" s="27">
        <f>'Forecast WW3'!A61</f>
        <v>0</v>
      </c>
      <c r="B61" s="27" t="str">
        <f>'Forecast WW3'!B61</f>
        <v>202-501-09-5100</v>
      </c>
      <c r="C61" s="27">
        <f>'Forecast WW3'!C61</f>
        <v>0</v>
      </c>
      <c r="D61" s="27">
        <f>'Forecast WW3'!D61</f>
        <v>0</v>
      </c>
      <c r="E61" s="84" t="str">
        <f>'Forecast WW3'!E61</f>
        <v>WATER-PRINCIPAL   PAYABLE</v>
      </c>
      <c r="F61" s="426">
        <f>'Forecast WW3'!F61</f>
        <v>0</v>
      </c>
      <c r="G61" s="426"/>
      <c r="H61" s="426">
        <f>(VLOOKUP('Operating Input'!O66,'Accellerator Input'!$B$21:$G$43,2,FALSE))*$F61</f>
        <v>0</v>
      </c>
      <c r="I61" s="426">
        <f>(VLOOKUP('Operating Input'!O66,'Accellerator Input'!$B$21:$G$43,3,FALSE))*$F61</f>
        <v>0</v>
      </c>
      <c r="J61" s="426">
        <f>(VLOOKUP('Operating Input'!O66,'Accellerator Input'!$B$21:$G$43,4,FALSE))*$F61</f>
        <v>0</v>
      </c>
      <c r="K61" s="426">
        <f>(VLOOKUP('Operating Input'!O66,'Accellerator Input'!$B$21:$G$43,5,FALSE))*$F61</f>
        <v>0</v>
      </c>
      <c r="L61" s="426">
        <f>(VLOOKUP('Operating Input'!O66,'Accellerator Input'!$B$21:$G$43,6,FALSE))*$F61</f>
        <v>0</v>
      </c>
      <c r="M61" s="426"/>
      <c r="N61" s="426"/>
      <c r="O61" s="426">
        <f t="shared" si="0"/>
        <v>0</v>
      </c>
      <c r="P61" s="17" t="b">
        <f t="shared" si="1"/>
        <v>1</v>
      </c>
    </row>
    <row r="62" spans="1:16" ht="10.5" customHeight="1">
      <c r="A62" s="27">
        <f>'Forecast WW3'!A62</f>
        <v>0</v>
      </c>
      <c r="B62" s="27" t="str">
        <f>'Forecast WW3'!B62</f>
        <v>202 -501-09-5101</v>
      </c>
      <c r="C62" s="27">
        <f>'Forecast WW3'!C62</f>
        <v>0</v>
      </c>
      <c r="D62" s="27">
        <f>'Forecast WW3'!D62</f>
        <v>0</v>
      </c>
      <c r="E62" s="84" t="str">
        <f>'Forecast WW3'!E62</f>
        <v>WATER-INTEREST PAYABLE</v>
      </c>
      <c r="F62" s="426">
        <f>'Forecast WW3'!F62</f>
        <v>0</v>
      </c>
      <c r="G62" s="426"/>
      <c r="H62" s="426">
        <f>(VLOOKUP('Operating Input'!O67,'Accellerator Input'!$B$21:$G$43,2,FALSE))*$F62</f>
        <v>0</v>
      </c>
      <c r="I62" s="426">
        <f>(VLOOKUP('Operating Input'!O67,'Accellerator Input'!$B$21:$G$43,3,FALSE))*$F62</f>
        <v>0</v>
      </c>
      <c r="J62" s="426">
        <f>(VLOOKUP('Operating Input'!O67,'Accellerator Input'!$B$21:$G$43,4,FALSE))*$F62</f>
        <v>0</v>
      </c>
      <c r="K62" s="426">
        <f>(VLOOKUP('Operating Input'!O67,'Accellerator Input'!$B$21:$G$43,5,FALSE))*$F62</f>
        <v>0</v>
      </c>
      <c r="L62" s="426">
        <f>(VLOOKUP('Operating Input'!O67,'Accellerator Input'!$B$21:$G$43,6,FALSE))*$F62</f>
        <v>0</v>
      </c>
      <c r="M62" s="426"/>
      <c r="N62" s="426"/>
      <c r="O62" s="426">
        <f t="shared" si="0"/>
        <v>0</v>
      </c>
      <c r="P62" s="17" t="b">
        <f t="shared" si="1"/>
        <v>1</v>
      </c>
    </row>
    <row r="63" spans="1:16" ht="10.5" customHeight="1">
      <c r="A63" s="27">
        <f>'Forecast WW3'!A63</f>
        <v>0</v>
      </c>
      <c r="B63" s="27">
        <f>'Forecast WW3'!B63</f>
        <v>0</v>
      </c>
      <c r="C63" s="27">
        <f>'Forecast WW3'!C63</f>
        <v>0</v>
      </c>
      <c r="D63" s="27">
        <f>'Forecast WW3'!D63</f>
        <v>0</v>
      </c>
      <c r="E63" s="84">
        <f>'Forecast WW3'!E63</f>
        <v>0</v>
      </c>
      <c r="F63" s="426">
        <f>'Forecast WW3'!F63</f>
        <v>0</v>
      </c>
      <c r="G63" s="426"/>
      <c r="H63" s="426">
        <f>(VLOOKUP('Operating Input'!O68,'Accellerator Input'!$B$21:$G$43,2,FALSE))*$F63</f>
        <v>0</v>
      </c>
      <c r="I63" s="426">
        <f>(VLOOKUP('Operating Input'!O68,'Accellerator Input'!$B$21:$G$43,3,FALSE))*$F63</f>
        <v>0</v>
      </c>
      <c r="J63" s="426">
        <f>(VLOOKUP('Operating Input'!O68,'Accellerator Input'!$B$21:$G$43,4,FALSE))*$F63</f>
        <v>0</v>
      </c>
      <c r="K63" s="426">
        <f>(VLOOKUP('Operating Input'!O68,'Accellerator Input'!$B$21:$G$43,5,FALSE))*$F63</f>
        <v>0</v>
      </c>
      <c r="L63" s="426">
        <f>(VLOOKUP('Operating Input'!O68,'Accellerator Input'!$B$21:$G$43,6,FALSE))*$F63</f>
        <v>0</v>
      </c>
      <c r="M63" s="426"/>
      <c r="N63" s="426"/>
      <c r="O63" s="426">
        <f t="shared" si="0"/>
        <v>0</v>
      </c>
      <c r="P63" s="17" t="b">
        <f t="shared" si="1"/>
        <v>1</v>
      </c>
    </row>
    <row r="64" spans="1:16" ht="10.5" customHeight="1">
      <c r="A64" s="27">
        <f>'Forecast WW3'!A64</f>
        <v>0</v>
      </c>
      <c r="B64" s="27">
        <f>'Forecast WW3'!B64</f>
        <v>0</v>
      </c>
      <c r="C64" s="27">
        <f>'Forecast WW3'!C64</f>
        <v>0</v>
      </c>
      <c r="D64" s="27">
        <f>'Forecast WW3'!D64</f>
        <v>0</v>
      </c>
      <c r="E64" s="84" t="str">
        <f>'Forecast WW3'!E64</f>
        <v>DEBT SERVICE-SEWER</v>
      </c>
      <c r="F64" s="426">
        <f>'Forecast WW3'!F64</f>
        <v>0</v>
      </c>
      <c r="G64" s="426"/>
      <c r="H64" s="426">
        <f>(VLOOKUP('Operating Input'!O69,'Accellerator Input'!$B$21:$G$43,2,FALSE))*$F64</f>
        <v>0</v>
      </c>
      <c r="I64" s="426">
        <f>(VLOOKUP('Operating Input'!O69,'Accellerator Input'!$B$21:$G$43,3,FALSE))*$F64</f>
        <v>0</v>
      </c>
      <c r="J64" s="426">
        <f>(VLOOKUP('Operating Input'!O69,'Accellerator Input'!$B$21:$G$43,4,FALSE))*$F64</f>
        <v>0</v>
      </c>
      <c r="K64" s="426">
        <f>(VLOOKUP('Operating Input'!O69,'Accellerator Input'!$B$21:$G$43,5,FALSE))*$F64</f>
        <v>0</v>
      </c>
      <c r="L64" s="426">
        <f>(VLOOKUP('Operating Input'!O69,'Accellerator Input'!$B$21:$G$43,6,FALSE))*$F64</f>
        <v>0</v>
      </c>
      <c r="M64" s="426"/>
      <c r="N64" s="426"/>
      <c r="O64" s="426">
        <f t="shared" si="0"/>
        <v>0</v>
      </c>
      <c r="P64" s="17" t="b">
        <f t="shared" si="1"/>
        <v>1</v>
      </c>
    </row>
    <row r="65" spans="1:16" ht="10.5" customHeight="1">
      <c r="A65" s="27">
        <f>'Forecast WW3'!A65</f>
        <v>0</v>
      </c>
      <c r="B65" s="27" t="str">
        <f>'Forecast WW3'!B65</f>
        <v>202-502-09-5100</v>
      </c>
      <c r="C65" s="27">
        <f>'Forecast WW3'!C65</f>
        <v>0</v>
      </c>
      <c r="D65" s="27">
        <f>'Forecast WW3'!D65</f>
        <v>0</v>
      </c>
      <c r="E65" s="84" t="str">
        <f>'Forecast WW3'!E65</f>
        <v>WASTEWATER-PRINCIPAL   PAYABLE</v>
      </c>
      <c r="F65" s="426">
        <f>'Forecast WW3'!F65</f>
        <v>0</v>
      </c>
      <c r="G65" s="426"/>
      <c r="H65" s="426">
        <f>(VLOOKUP('Operating Input'!O70,'Accellerator Input'!$B$21:$G$43,2,FALSE))*$F65</f>
        <v>0</v>
      </c>
      <c r="I65" s="426">
        <f>(VLOOKUP('Operating Input'!O70,'Accellerator Input'!$B$21:$G$43,3,FALSE))*$F65</f>
        <v>0</v>
      </c>
      <c r="J65" s="426">
        <f>(VLOOKUP('Operating Input'!O70,'Accellerator Input'!$B$21:$G$43,4,FALSE))*$F65</f>
        <v>0</v>
      </c>
      <c r="K65" s="426">
        <f>(VLOOKUP('Operating Input'!O70,'Accellerator Input'!$B$21:$G$43,5,FALSE))*$F65</f>
        <v>0</v>
      </c>
      <c r="L65" s="426">
        <f>(VLOOKUP('Operating Input'!O70,'Accellerator Input'!$B$21:$G$43,6,FALSE))*$F65</f>
        <v>0</v>
      </c>
      <c r="M65" s="426"/>
      <c r="N65" s="426"/>
      <c r="O65" s="426">
        <f t="shared" si="0"/>
        <v>0</v>
      </c>
      <c r="P65" s="17" t="b">
        <f t="shared" si="1"/>
        <v>1</v>
      </c>
    </row>
    <row r="66" spans="1:16" ht="10.5" customHeight="1">
      <c r="A66" s="27">
        <f>'Forecast WW3'!A66</f>
        <v>0</v>
      </c>
      <c r="B66" s="27" t="str">
        <f>'Forecast WW3'!B66</f>
        <v>202-502-09-5101</v>
      </c>
      <c r="C66" s="27">
        <f>'Forecast WW3'!C66</f>
        <v>0</v>
      </c>
      <c r="D66" s="27">
        <f>'Forecast WW3'!D66</f>
        <v>0</v>
      </c>
      <c r="E66" s="84" t="str">
        <f>'Forecast WW3'!E66</f>
        <v>WASTE\llATER-INTEREST   PAYABLE</v>
      </c>
      <c r="F66" s="426">
        <f>'Forecast WW3'!F66</f>
        <v>0</v>
      </c>
      <c r="G66" s="426"/>
      <c r="H66" s="426">
        <f>(VLOOKUP('Operating Input'!O71,'Accellerator Input'!$B$21:$G$43,2,FALSE))*$F66</f>
        <v>0</v>
      </c>
      <c r="I66" s="426">
        <f>(VLOOKUP('Operating Input'!O71,'Accellerator Input'!$B$21:$G$43,3,FALSE))*$F66</f>
        <v>0</v>
      </c>
      <c r="J66" s="426">
        <f>(VLOOKUP('Operating Input'!O71,'Accellerator Input'!$B$21:$G$43,4,FALSE))*$F66</f>
        <v>0</v>
      </c>
      <c r="K66" s="426">
        <f>(VLOOKUP('Operating Input'!O71,'Accellerator Input'!$B$21:$G$43,5,FALSE))*$F66</f>
        <v>0</v>
      </c>
      <c r="L66" s="426">
        <f>(VLOOKUP('Operating Input'!O71,'Accellerator Input'!$B$21:$G$43,6,FALSE))*$F66</f>
        <v>0</v>
      </c>
      <c r="M66" s="426"/>
      <c r="N66" s="426"/>
      <c r="O66" s="426">
        <f t="shared" si="0"/>
        <v>0</v>
      </c>
      <c r="P66" s="17" t="b">
        <f t="shared" si="1"/>
        <v>1</v>
      </c>
    </row>
    <row r="67" spans="1:16" ht="10.5" customHeight="1">
      <c r="A67" s="27">
        <f>'Forecast WW3'!A67</f>
        <v>0</v>
      </c>
      <c r="B67" s="27" t="str">
        <f>'Forecast WW3'!B67</f>
        <v>202-502-09-5102</v>
      </c>
      <c r="C67" s="27">
        <f>'Forecast WW3'!C67</f>
        <v>0</v>
      </c>
      <c r="D67" s="27">
        <f>'Forecast WW3'!D67</f>
        <v>0</v>
      </c>
      <c r="E67" s="84" t="str">
        <f>'Forecast WW3'!E67</f>
        <v>UTRWD-DOE   BRANCH   DEBT   PYMT</v>
      </c>
      <c r="F67" s="426">
        <f>'Forecast WW3'!F67</f>
        <v>0</v>
      </c>
      <c r="G67" s="426"/>
      <c r="H67" s="426">
        <f>(VLOOKUP('Operating Input'!O72,'Accellerator Input'!$B$21:$G$43,2,FALSE))*$F67</f>
        <v>0</v>
      </c>
      <c r="I67" s="426">
        <f>(VLOOKUP('Operating Input'!O72,'Accellerator Input'!$B$21:$G$43,3,FALSE))*$F67</f>
        <v>0</v>
      </c>
      <c r="J67" s="426">
        <f>(VLOOKUP('Operating Input'!O72,'Accellerator Input'!$B$21:$G$43,4,FALSE))*$F67</f>
        <v>0</v>
      </c>
      <c r="K67" s="426">
        <f>(VLOOKUP('Operating Input'!O72,'Accellerator Input'!$B$21:$G$43,5,FALSE))*$F67</f>
        <v>0</v>
      </c>
      <c r="L67" s="426">
        <f>(VLOOKUP('Operating Input'!O72,'Accellerator Input'!$B$21:$G$43,6,FALSE))*$F67</f>
        <v>0</v>
      </c>
      <c r="M67" s="426"/>
      <c r="N67" s="426"/>
      <c r="O67" s="426">
        <f t="shared" si="0"/>
        <v>0</v>
      </c>
      <c r="P67" s="17" t="b">
        <f t="shared" si="1"/>
        <v>1</v>
      </c>
    </row>
    <row r="68" spans="1:16" ht="10.5" customHeight="1">
      <c r="A68" s="27">
        <f>'Forecast WW3'!A68</f>
        <v>0</v>
      </c>
      <c r="B68" s="27" t="str">
        <f>'Forecast WW3'!B68</f>
        <v>202-502-09-5103</v>
      </c>
      <c r="C68" s="27">
        <f>'Forecast WW3'!C68</f>
        <v>0</v>
      </c>
      <c r="D68" s="27">
        <f>'Forecast WW3'!D68</f>
        <v>0</v>
      </c>
      <c r="E68" s="84" t="str">
        <f>'Forecast WW3'!E68</f>
        <v>lJTRWD-HAIN    TRUNK    DEBT   PYMT</v>
      </c>
      <c r="F68" s="426">
        <f>'Forecast WW3'!F68</f>
        <v>0</v>
      </c>
      <c r="G68" s="426"/>
      <c r="H68" s="426">
        <f>(VLOOKUP('Operating Input'!O73,'Accellerator Input'!$B$21:$G$43,2,FALSE))*$F68</f>
        <v>0</v>
      </c>
      <c r="I68" s="426">
        <f>(VLOOKUP('Operating Input'!O73,'Accellerator Input'!$B$21:$G$43,3,FALSE))*$F68</f>
        <v>0</v>
      </c>
      <c r="J68" s="426">
        <f>(VLOOKUP('Operating Input'!O73,'Accellerator Input'!$B$21:$G$43,4,FALSE))*$F68</f>
        <v>0</v>
      </c>
      <c r="K68" s="426">
        <f>(VLOOKUP('Operating Input'!O73,'Accellerator Input'!$B$21:$G$43,5,FALSE))*$F68</f>
        <v>0</v>
      </c>
      <c r="L68" s="426">
        <f>(VLOOKUP('Operating Input'!O73,'Accellerator Input'!$B$21:$G$43,6,FALSE))*$F68</f>
        <v>0</v>
      </c>
      <c r="M68" s="426"/>
      <c r="N68" s="426"/>
      <c r="O68" s="426">
        <f t="shared" si="0"/>
        <v>0</v>
      </c>
      <c r="P68" s="17" t="b">
        <f t="shared" si="1"/>
        <v>1</v>
      </c>
    </row>
    <row r="69" spans="1:16" ht="10.5" customHeight="1">
      <c r="A69" s="27">
        <f>'Forecast WW3'!A69</f>
        <v>0</v>
      </c>
      <c r="B69" s="27" t="str">
        <f>'Forecast WW3'!B69</f>
        <v>202-502-09-5104</v>
      </c>
      <c r="C69" s="27">
        <f>'Forecast WW3'!C69</f>
        <v>0</v>
      </c>
      <c r="D69" s="27">
        <f>'Forecast WW3'!D69</f>
        <v>0</v>
      </c>
      <c r="E69" s="84" t="str">
        <f>'Forecast WW3'!E69</f>
        <v>UTRWD-JOINT    CAPITAL   CHGS</v>
      </c>
      <c r="F69" s="426">
        <f>'Forecast WW3'!F69</f>
        <v>0</v>
      </c>
      <c r="G69" s="426"/>
      <c r="H69" s="426">
        <f>(VLOOKUP('Operating Input'!O74,'Accellerator Input'!$B$21:$G$43,2,FALSE))*$F69</f>
        <v>0</v>
      </c>
      <c r="I69" s="426">
        <f>(VLOOKUP('Operating Input'!O74,'Accellerator Input'!$B$21:$G$43,3,FALSE))*$F69</f>
        <v>0</v>
      </c>
      <c r="J69" s="426">
        <f>(VLOOKUP('Operating Input'!O74,'Accellerator Input'!$B$21:$G$43,4,FALSE))*$F69</f>
        <v>0</v>
      </c>
      <c r="K69" s="426">
        <f>(VLOOKUP('Operating Input'!O74,'Accellerator Input'!$B$21:$G$43,5,FALSE))*$F69</f>
        <v>0</v>
      </c>
      <c r="L69" s="426">
        <f>(VLOOKUP('Operating Input'!O74,'Accellerator Input'!$B$21:$G$43,6,FALSE))*$F69</f>
        <v>0</v>
      </c>
      <c r="M69" s="426"/>
      <c r="N69" s="426"/>
      <c r="O69" s="426">
        <f t="shared" si="0"/>
        <v>0</v>
      </c>
      <c r="P69" s="17" t="b">
        <f t="shared" si="1"/>
        <v>1</v>
      </c>
    </row>
    <row r="70" spans="1:16" ht="10.5" customHeight="1">
      <c r="A70" s="27">
        <f>'Forecast WW3'!A70</f>
        <v>0</v>
      </c>
      <c r="B70" s="27">
        <f>'Forecast WW3'!B70</f>
        <v>0</v>
      </c>
      <c r="C70" s="27">
        <f>'Forecast WW3'!C70</f>
        <v>0</v>
      </c>
      <c r="D70" s="27">
        <f>'Forecast WW3'!D70</f>
        <v>0</v>
      </c>
      <c r="E70" s="84">
        <f>'Forecast WW3'!E70</f>
        <v>0</v>
      </c>
      <c r="F70" s="426">
        <f>'Forecast WW3'!F70</f>
        <v>0</v>
      </c>
      <c r="G70" s="426"/>
      <c r="H70" s="426">
        <f>(VLOOKUP('Operating Input'!O75,'Accellerator Input'!$B$21:$G$43,2,FALSE))*$F70</f>
        <v>0</v>
      </c>
      <c r="I70" s="426">
        <f>(VLOOKUP('Operating Input'!O75,'Accellerator Input'!$B$21:$G$43,3,FALSE))*$F70</f>
        <v>0</v>
      </c>
      <c r="J70" s="426">
        <f>(VLOOKUP('Operating Input'!O75,'Accellerator Input'!$B$21:$G$43,4,FALSE))*$F70</f>
        <v>0</v>
      </c>
      <c r="K70" s="426">
        <f>(VLOOKUP('Operating Input'!O75,'Accellerator Input'!$B$21:$G$43,5,FALSE))*$F70</f>
        <v>0</v>
      </c>
      <c r="L70" s="426">
        <f>(VLOOKUP('Operating Input'!O75,'Accellerator Input'!$B$21:$G$43,6,FALSE))*$F70</f>
        <v>0</v>
      </c>
      <c r="M70" s="426"/>
      <c r="N70" s="426"/>
      <c r="O70" s="426">
        <f t="shared" si="0"/>
        <v>0</v>
      </c>
      <c r="P70" s="17" t="b">
        <f t="shared" si="1"/>
        <v>1</v>
      </c>
    </row>
    <row r="71" spans="1:16" ht="10.5" customHeight="1">
      <c r="A71" s="27">
        <f>'Forecast WW3'!A71</f>
        <v>0</v>
      </c>
      <c r="B71" s="27">
        <f>'Forecast WW3'!B71</f>
        <v>0</v>
      </c>
      <c r="C71" s="27">
        <f>'Forecast WW3'!C71</f>
        <v>0</v>
      </c>
      <c r="D71" s="27">
        <f>'Forecast WW3'!D71</f>
        <v>0</v>
      </c>
      <c r="E71" s="84" t="str">
        <f>'Forecast WW3'!E71</f>
        <v>WATER OPERATIONS</v>
      </c>
      <c r="F71" s="426">
        <f>'Forecast WW3'!F71</f>
        <v>0</v>
      </c>
      <c r="G71" s="426"/>
      <c r="H71" s="426">
        <f>(VLOOKUP('Operating Input'!O76,'Accellerator Input'!$B$21:$G$43,2,FALSE))*$F71</f>
        <v>0</v>
      </c>
      <c r="I71" s="426">
        <f>(VLOOKUP('Operating Input'!O76,'Accellerator Input'!$B$21:$G$43,3,FALSE))*$F71</f>
        <v>0</v>
      </c>
      <c r="J71" s="426">
        <f>(VLOOKUP('Operating Input'!O76,'Accellerator Input'!$B$21:$G$43,4,FALSE))*$F71</f>
        <v>0</v>
      </c>
      <c r="K71" s="426">
        <f>(VLOOKUP('Operating Input'!O76,'Accellerator Input'!$B$21:$G$43,5,FALSE))*$F71</f>
        <v>0</v>
      </c>
      <c r="L71" s="426">
        <f>(VLOOKUP('Operating Input'!O76,'Accellerator Input'!$B$21:$G$43,6,FALSE))*$F71</f>
        <v>0</v>
      </c>
      <c r="M71" s="426"/>
      <c r="N71" s="426"/>
      <c r="O71" s="426">
        <f t="shared" si="0"/>
        <v>0</v>
      </c>
      <c r="P71" s="17" t="b">
        <f t="shared" si="1"/>
        <v>1</v>
      </c>
    </row>
    <row r="72" spans="1:16" ht="10.5" customHeight="1">
      <c r="A72" s="27">
        <f>'Forecast WW3'!A72</f>
        <v>21</v>
      </c>
      <c r="B72" s="27" t="str">
        <f>'Forecast WW3'!B72</f>
        <v>202-521-01-5100</v>
      </c>
      <c r="C72" s="27">
        <f>'Forecast WW3'!C72</f>
        <v>1</v>
      </c>
      <c r="D72" s="27">
        <f>'Forecast WW3'!D72</f>
        <v>0</v>
      </c>
      <c r="E72" s="84" t="str">
        <f>'Forecast WW3'!E72</f>
        <v>SALARIES</v>
      </c>
      <c r="F72" s="426">
        <f>'Forecast WW3'!F72</f>
        <v>0</v>
      </c>
      <c r="G72" s="426"/>
      <c r="H72" s="426">
        <f>(VLOOKUP('Operating Input'!O77,'Accellerator Input'!$B$21:$G$43,2,FALSE))*$F72</f>
        <v>0</v>
      </c>
      <c r="I72" s="426">
        <f>(VLOOKUP('Operating Input'!O77,'Accellerator Input'!$B$21:$G$43,3,FALSE))*$F72</f>
        <v>0</v>
      </c>
      <c r="J72" s="426">
        <f>(VLOOKUP('Operating Input'!O77,'Accellerator Input'!$B$21:$G$43,4,FALSE))*$F72</f>
        <v>0</v>
      </c>
      <c r="K72" s="426">
        <f>(VLOOKUP('Operating Input'!O77,'Accellerator Input'!$B$21:$G$43,5,FALSE))*$F72</f>
        <v>0</v>
      </c>
      <c r="L72" s="426">
        <f>(VLOOKUP('Operating Input'!O77,'Accellerator Input'!$B$21:$G$43,6,FALSE))*$F72</f>
        <v>0</v>
      </c>
      <c r="M72" s="426"/>
      <c r="N72" s="426"/>
      <c r="O72" s="426">
        <f t="shared" si="0"/>
        <v>0</v>
      </c>
      <c r="P72" s="17" t="b">
        <f t="shared" si="1"/>
        <v>1</v>
      </c>
    </row>
    <row r="73" spans="1:16" ht="10.5" customHeight="1">
      <c r="A73" s="27">
        <f>'Forecast WW3'!A73</f>
        <v>21</v>
      </c>
      <c r="B73" s="27" t="str">
        <f>'Forecast WW3'!B73</f>
        <v>202-521-01-5105</v>
      </c>
      <c r="C73" s="27">
        <f>'Forecast WW3'!C73</f>
        <v>1</v>
      </c>
      <c r="D73" s="27">
        <f>'Forecast WW3'!D73</f>
        <v>0</v>
      </c>
      <c r="E73" s="84" t="str">
        <f>'Forecast WW3'!E73</f>
        <v>OVERTIME</v>
      </c>
      <c r="F73" s="426">
        <f>'Forecast WW3'!F73</f>
        <v>0</v>
      </c>
      <c r="G73" s="426"/>
      <c r="H73" s="426">
        <f>(VLOOKUP('Operating Input'!O78,'Accellerator Input'!$B$21:$G$43,2,FALSE))*$F73</f>
        <v>0</v>
      </c>
      <c r="I73" s="426">
        <f>(VLOOKUP('Operating Input'!O78,'Accellerator Input'!$B$21:$G$43,3,FALSE))*$F73</f>
        <v>0</v>
      </c>
      <c r="J73" s="426">
        <f>(VLOOKUP('Operating Input'!O78,'Accellerator Input'!$B$21:$G$43,4,FALSE))*$F73</f>
        <v>0</v>
      </c>
      <c r="K73" s="426">
        <f>(VLOOKUP('Operating Input'!O78,'Accellerator Input'!$B$21:$G$43,5,FALSE))*$F73</f>
        <v>0</v>
      </c>
      <c r="L73" s="426">
        <f>(VLOOKUP('Operating Input'!O78,'Accellerator Input'!$B$21:$G$43,6,FALSE))*$F73</f>
        <v>0</v>
      </c>
      <c r="M73" s="426"/>
      <c r="N73" s="426"/>
      <c r="O73" s="426">
        <f t="shared" si="0"/>
        <v>0</v>
      </c>
      <c r="P73" s="17" t="b">
        <f t="shared" si="1"/>
        <v>1</v>
      </c>
    </row>
    <row r="74" spans="1:16" ht="10.5" customHeight="1">
      <c r="A74" s="27">
        <f>'Forecast WW3'!A74</f>
        <v>21</v>
      </c>
      <c r="B74" s="27" t="str">
        <f>'Forecast WW3'!B74</f>
        <v>202-521-01-5107</v>
      </c>
      <c r="C74" s="27">
        <f>'Forecast WW3'!C74</f>
        <v>1</v>
      </c>
      <c r="D74" s="27">
        <f>'Forecast WW3'!D74</f>
        <v>0</v>
      </c>
      <c r="E74" s="84" t="str">
        <f>'Forecast WW3'!E74</f>
        <v>SPECIAL   EVENT   PAY</v>
      </c>
      <c r="F74" s="426">
        <f>'Forecast WW3'!F74</f>
        <v>0</v>
      </c>
      <c r="G74" s="426"/>
      <c r="H74" s="426">
        <f>(VLOOKUP('Operating Input'!O79,'Accellerator Input'!$B$21:$G$43,2,FALSE))*$F74</f>
        <v>0</v>
      </c>
      <c r="I74" s="426">
        <f>(VLOOKUP('Operating Input'!O79,'Accellerator Input'!$B$21:$G$43,3,FALSE))*$F74</f>
        <v>0</v>
      </c>
      <c r="J74" s="426">
        <f>(VLOOKUP('Operating Input'!O79,'Accellerator Input'!$B$21:$G$43,4,FALSE))*$F74</f>
        <v>0</v>
      </c>
      <c r="K74" s="426">
        <f>(VLOOKUP('Operating Input'!O79,'Accellerator Input'!$B$21:$G$43,5,FALSE))*$F74</f>
        <v>0</v>
      </c>
      <c r="L74" s="426">
        <f>(VLOOKUP('Operating Input'!O79,'Accellerator Input'!$B$21:$G$43,6,FALSE))*$F74</f>
        <v>0</v>
      </c>
      <c r="M74" s="426"/>
      <c r="N74" s="426"/>
      <c r="O74" s="426">
        <f t="shared" si="0"/>
        <v>0</v>
      </c>
      <c r="P74" s="17" t="b">
        <f t="shared" si="1"/>
        <v>1</v>
      </c>
    </row>
    <row r="75" spans="1:16" ht="10.5" customHeight="1">
      <c r="A75" s="27">
        <f>'Forecast WW3'!A75</f>
        <v>21</v>
      </c>
      <c r="B75" s="27" t="str">
        <f>'Forecast WW3'!B75</f>
        <v>202-521-01-5110</v>
      </c>
      <c r="C75" s="27">
        <f>'Forecast WW3'!C75</f>
        <v>1</v>
      </c>
      <c r="D75" s="27">
        <f>'Forecast WW3'!D75</f>
        <v>0</v>
      </c>
      <c r="E75" s="84" t="str">
        <f>'Forecast WW3'!E75</f>
        <v>P/R     TAX   EXPENSE</v>
      </c>
      <c r="F75" s="426">
        <f>'Forecast WW3'!F75</f>
        <v>0</v>
      </c>
      <c r="G75" s="426"/>
      <c r="H75" s="426">
        <f>(VLOOKUP('Operating Input'!O80,'Accellerator Input'!$B$21:$G$43,2,FALSE))*$F75</f>
        <v>0</v>
      </c>
      <c r="I75" s="426">
        <f>(VLOOKUP('Operating Input'!O80,'Accellerator Input'!$B$21:$G$43,3,FALSE))*$F75</f>
        <v>0</v>
      </c>
      <c r="J75" s="426">
        <f>(VLOOKUP('Operating Input'!O80,'Accellerator Input'!$B$21:$G$43,4,FALSE))*$F75</f>
        <v>0</v>
      </c>
      <c r="K75" s="426">
        <f>(VLOOKUP('Operating Input'!O80,'Accellerator Input'!$B$21:$G$43,5,FALSE))*$F75</f>
        <v>0</v>
      </c>
      <c r="L75" s="426">
        <f>(VLOOKUP('Operating Input'!O80,'Accellerator Input'!$B$21:$G$43,6,FALSE))*$F75</f>
        <v>0</v>
      </c>
      <c r="M75" s="426"/>
      <c r="N75" s="426"/>
      <c r="O75" s="426">
        <f t="shared" si="0"/>
        <v>0</v>
      </c>
      <c r="P75" s="17" t="b">
        <f t="shared" si="1"/>
        <v>1</v>
      </c>
    </row>
    <row r="76" spans="1:16" ht="10.5" customHeight="1">
      <c r="A76" s="27">
        <f>'Forecast WW3'!A76</f>
        <v>21</v>
      </c>
      <c r="B76" s="27" t="str">
        <f>'Forecast WW3'!B76</f>
        <v>202-521-01-5111</v>
      </c>
      <c r="C76" s="27">
        <f>'Forecast WW3'!C76</f>
        <v>1</v>
      </c>
      <c r="D76" s="27">
        <f>'Forecast WW3'!D76</f>
        <v>0</v>
      </c>
      <c r="E76" s="84" t="str">
        <f>'Forecast WW3'!E76</f>
        <v>SUTA</v>
      </c>
      <c r="F76" s="426">
        <f>'Forecast WW3'!F76</f>
        <v>0</v>
      </c>
      <c r="G76" s="426"/>
      <c r="H76" s="426">
        <f>(VLOOKUP('Operating Input'!O81,'Accellerator Input'!$B$21:$G$43,2,FALSE))*$F76</f>
        <v>0</v>
      </c>
      <c r="I76" s="426">
        <f>(VLOOKUP('Operating Input'!O81,'Accellerator Input'!$B$21:$G$43,3,FALSE))*$F76</f>
        <v>0</v>
      </c>
      <c r="J76" s="426">
        <f>(VLOOKUP('Operating Input'!O81,'Accellerator Input'!$B$21:$G$43,4,FALSE))*$F76</f>
        <v>0</v>
      </c>
      <c r="K76" s="426">
        <f>(VLOOKUP('Operating Input'!O81,'Accellerator Input'!$B$21:$G$43,5,FALSE))*$F76</f>
        <v>0</v>
      </c>
      <c r="L76" s="426">
        <f>(VLOOKUP('Operating Input'!O81,'Accellerator Input'!$B$21:$G$43,6,FALSE))*$F76</f>
        <v>0</v>
      </c>
      <c r="M76" s="426"/>
      <c r="N76" s="426"/>
      <c r="O76" s="426">
        <f t="shared" si="0"/>
        <v>0</v>
      </c>
      <c r="P76" s="17" t="b">
        <f t="shared" si="1"/>
        <v>1</v>
      </c>
    </row>
    <row r="77" spans="1:16" ht="10.5" customHeight="1">
      <c r="A77" s="27">
        <f>'Forecast WW3'!A77</f>
        <v>21</v>
      </c>
      <c r="B77" s="27" t="str">
        <f>'Forecast WW3'!B77</f>
        <v>202-521-01-5115</v>
      </c>
      <c r="C77" s="27">
        <f>'Forecast WW3'!C77</f>
        <v>1</v>
      </c>
      <c r="D77" s="27">
        <f>'Forecast WW3'!D77</f>
        <v>0</v>
      </c>
      <c r="E77" s="84" t="str">
        <f>'Forecast WW3'!E77</f>
        <v>GROUP   HEALTH   INSURANCE</v>
      </c>
      <c r="F77" s="426">
        <f>'Forecast WW3'!F77</f>
        <v>0</v>
      </c>
      <c r="G77" s="426"/>
      <c r="H77" s="426">
        <f>(VLOOKUP('Operating Input'!O82,'Accellerator Input'!$B$21:$G$43,2,FALSE))*$F77</f>
        <v>0</v>
      </c>
      <c r="I77" s="426">
        <f>(VLOOKUP('Operating Input'!O82,'Accellerator Input'!$B$21:$G$43,3,FALSE))*$F77</f>
        <v>0</v>
      </c>
      <c r="J77" s="426">
        <f>(VLOOKUP('Operating Input'!O82,'Accellerator Input'!$B$21:$G$43,4,FALSE))*$F77</f>
        <v>0</v>
      </c>
      <c r="K77" s="426">
        <f>(VLOOKUP('Operating Input'!O82,'Accellerator Input'!$B$21:$G$43,5,FALSE))*$F77</f>
        <v>0</v>
      </c>
      <c r="L77" s="426">
        <f>(VLOOKUP('Operating Input'!O82,'Accellerator Input'!$B$21:$G$43,6,FALSE))*$F77</f>
        <v>0</v>
      </c>
      <c r="M77" s="426"/>
      <c r="N77" s="426"/>
      <c r="O77" s="426">
        <f t="shared" si="0"/>
        <v>0</v>
      </c>
      <c r="P77" s="17" t="b">
        <f t="shared" si="1"/>
        <v>1</v>
      </c>
    </row>
    <row r="78" spans="1:16" ht="10.5" customHeight="1">
      <c r="A78" s="27">
        <f>'Forecast WW3'!A78</f>
        <v>21</v>
      </c>
      <c r="B78" s="27" t="str">
        <f>'Forecast WW3'!B78</f>
        <v>202-521-01-5116</v>
      </c>
      <c r="C78" s="27">
        <f>'Forecast WW3'!C78</f>
        <v>1</v>
      </c>
      <c r="D78" s="27">
        <f>'Forecast WW3'!D78</f>
        <v>0</v>
      </c>
      <c r="E78" s="84" t="str">
        <f>'Forecast WW3'!E78</f>
        <v>RETIREMENT-TMRS</v>
      </c>
      <c r="F78" s="426">
        <f>'Forecast WW3'!F78</f>
        <v>0</v>
      </c>
      <c r="G78" s="426"/>
      <c r="H78" s="426">
        <f>(VLOOKUP('Operating Input'!O83,'Accellerator Input'!$B$21:$G$43,2,FALSE))*$F78</f>
        <v>0</v>
      </c>
      <c r="I78" s="426">
        <f>(VLOOKUP('Operating Input'!O83,'Accellerator Input'!$B$21:$G$43,3,FALSE))*$F78</f>
        <v>0</v>
      </c>
      <c r="J78" s="426">
        <f>(VLOOKUP('Operating Input'!O83,'Accellerator Input'!$B$21:$G$43,4,FALSE))*$F78</f>
        <v>0</v>
      </c>
      <c r="K78" s="426">
        <f>(VLOOKUP('Operating Input'!O83,'Accellerator Input'!$B$21:$G$43,5,FALSE))*$F78</f>
        <v>0</v>
      </c>
      <c r="L78" s="426">
        <f>(VLOOKUP('Operating Input'!O83,'Accellerator Input'!$B$21:$G$43,6,FALSE))*$F78</f>
        <v>0</v>
      </c>
      <c r="M78" s="426"/>
      <c r="N78" s="426"/>
      <c r="O78" s="426">
        <f t="shared" si="0"/>
        <v>0</v>
      </c>
      <c r="P78" s="17" t="b">
        <f t="shared" si="1"/>
        <v>1</v>
      </c>
    </row>
    <row r="79" spans="1:16" ht="10.5" customHeight="1">
      <c r="A79" s="27">
        <f>'Forecast WW3'!A79</f>
        <v>21</v>
      </c>
      <c r="B79" s="27" t="str">
        <f>'Forecast WW3'!B79</f>
        <v>202-521-01-5117</v>
      </c>
      <c r="C79" s="27">
        <f>'Forecast WW3'!C79</f>
        <v>1</v>
      </c>
      <c r="D79" s="27">
        <f>'Forecast WW3'!D79</f>
        <v>0</v>
      </c>
      <c r="E79" s="84" t="str">
        <f>'Forecast WW3'!E79</f>
        <v>WORKMAN'S   COMPENSATION</v>
      </c>
      <c r="F79" s="426">
        <f>'Forecast WW3'!F79</f>
        <v>0</v>
      </c>
      <c r="G79" s="426"/>
      <c r="H79" s="426">
        <f>(VLOOKUP('Operating Input'!O84,'Accellerator Input'!$B$21:$G$43,2,FALSE))*$F79</f>
        <v>0</v>
      </c>
      <c r="I79" s="426">
        <f>(VLOOKUP('Operating Input'!O84,'Accellerator Input'!$B$21:$G$43,3,FALSE))*$F79</f>
        <v>0</v>
      </c>
      <c r="J79" s="426">
        <f>(VLOOKUP('Operating Input'!O84,'Accellerator Input'!$B$21:$G$43,4,FALSE))*$F79</f>
        <v>0</v>
      </c>
      <c r="K79" s="426">
        <f>(VLOOKUP('Operating Input'!O84,'Accellerator Input'!$B$21:$G$43,5,FALSE))*$F79</f>
        <v>0</v>
      </c>
      <c r="L79" s="426">
        <f>(VLOOKUP('Operating Input'!O84,'Accellerator Input'!$B$21:$G$43,6,FALSE))*$F79</f>
        <v>0</v>
      </c>
      <c r="M79" s="426"/>
      <c r="N79" s="426"/>
      <c r="O79" s="426">
        <f t="shared" si="0"/>
        <v>0</v>
      </c>
      <c r="P79" s="17" t="b">
        <f t="shared" si="1"/>
        <v>1</v>
      </c>
    </row>
    <row r="80" spans="1:16" ht="10.5" customHeight="1">
      <c r="A80" s="27">
        <f>'Forecast WW3'!A80</f>
        <v>21</v>
      </c>
      <c r="B80" s="27" t="str">
        <f>'Forecast WW3'!B80</f>
        <v>202-521-01-5120</v>
      </c>
      <c r="C80" s="27">
        <f>'Forecast WW3'!C80</f>
        <v>1</v>
      </c>
      <c r="D80" s="27">
        <f>'Forecast WW3'!D80</f>
        <v>0</v>
      </c>
      <c r="E80" s="84" t="str">
        <f>'Forecast WW3'!E80</f>
        <v>LONGEVITY   PAY</v>
      </c>
      <c r="F80" s="426">
        <f>'Forecast WW3'!F80</f>
        <v>0</v>
      </c>
      <c r="G80" s="426"/>
      <c r="H80" s="426">
        <f>(VLOOKUP('Operating Input'!O85,'Accellerator Input'!$B$21:$G$43,2,FALSE))*$F80</f>
        <v>0</v>
      </c>
      <c r="I80" s="426">
        <f>(VLOOKUP('Operating Input'!O85,'Accellerator Input'!$B$21:$G$43,3,FALSE))*$F80</f>
        <v>0</v>
      </c>
      <c r="J80" s="426">
        <f>(VLOOKUP('Operating Input'!O85,'Accellerator Input'!$B$21:$G$43,4,FALSE))*$F80</f>
        <v>0</v>
      </c>
      <c r="K80" s="426">
        <f>(VLOOKUP('Operating Input'!O85,'Accellerator Input'!$B$21:$G$43,5,FALSE))*$F80</f>
        <v>0</v>
      </c>
      <c r="L80" s="426">
        <f>(VLOOKUP('Operating Input'!O85,'Accellerator Input'!$B$21:$G$43,6,FALSE))*$F80</f>
        <v>0</v>
      </c>
      <c r="M80" s="426"/>
      <c r="N80" s="426"/>
      <c r="O80" s="426">
        <f t="shared" si="0"/>
        <v>0</v>
      </c>
      <c r="P80" s="17" t="b">
        <f t="shared" si="1"/>
        <v>1</v>
      </c>
    </row>
    <row r="81" spans="1:16" ht="10.5" customHeight="1">
      <c r="A81" s="27">
        <f>'Forecast WW3'!A81</f>
        <v>21</v>
      </c>
      <c r="B81" s="27" t="str">
        <f>'Forecast WW3'!B81</f>
        <v>202-521-01-5122</v>
      </c>
      <c r="C81" s="27">
        <f>'Forecast WW3'!C81</f>
        <v>1</v>
      </c>
      <c r="D81" s="27">
        <f>'Forecast WW3'!D81</f>
        <v>0</v>
      </c>
      <c r="E81" s="84" t="str">
        <f>'Forecast WW3'!E81</f>
        <v>SCHOOL, REGISTRATION  &amp;   TUITION</v>
      </c>
      <c r="F81" s="426">
        <f>'Forecast WW3'!F81</f>
        <v>0</v>
      </c>
      <c r="G81" s="426"/>
      <c r="H81" s="426">
        <f>(VLOOKUP('Operating Input'!O86,'Accellerator Input'!$B$21:$G$43,2,FALSE))*$F81</f>
        <v>0</v>
      </c>
      <c r="I81" s="426">
        <f>(VLOOKUP('Operating Input'!O86,'Accellerator Input'!$B$21:$G$43,3,FALSE))*$F81</f>
        <v>0</v>
      </c>
      <c r="J81" s="426">
        <f>(VLOOKUP('Operating Input'!O86,'Accellerator Input'!$B$21:$G$43,4,FALSE))*$F81</f>
        <v>0</v>
      </c>
      <c r="K81" s="426">
        <f>(VLOOKUP('Operating Input'!O86,'Accellerator Input'!$B$21:$G$43,5,FALSE))*$F81</f>
        <v>0</v>
      </c>
      <c r="L81" s="426">
        <f>(VLOOKUP('Operating Input'!O86,'Accellerator Input'!$B$21:$G$43,6,FALSE))*$F81</f>
        <v>0</v>
      </c>
      <c r="M81" s="426"/>
      <c r="N81" s="426"/>
      <c r="O81" s="426">
        <f t="shared" si="0"/>
        <v>0</v>
      </c>
      <c r="P81" s="17" t="b">
        <f t="shared" si="1"/>
        <v>1</v>
      </c>
    </row>
    <row r="82" spans="1:16" ht="10.5" customHeight="1">
      <c r="A82" s="27">
        <f>'Forecast WW3'!A82</f>
        <v>21</v>
      </c>
      <c r="B82" s="27" t="str">
        <f>'Forecast WW3'!B82</f>
        <v>202-521-01-5123</v>
      </c>
      <c r="C82" s="27">
        <f>'Forecast WW3'!C82</f>
        <v>1</v>
      </c>
      <c r="D82" s="27">
        <f>'Forecast WW3'!D82</f>
        <v>0</v>
      </c>
      <c r="E82" s="84" t="str">
        <f>'Forecast WW3'!E82</f>
        <v>TRAVEL,    MEALS   &amp;  LODGING</v>
      </c>
      <c r="F82" s="426">
        <f>'Forecast WW3'!F82</f>
        <v>0</v>
      </c>
      <c r="G82" s="426"/>
      <c r="H82" s="426">
        <f>(VLOOKUP('Operating Input'!O87,'Accellerator Input'!$B$21:$G$43,2,FALSE))*$F82</f>
        <v>0</v>
      </c>
      <c r="I82" s="426">
        <f>(VLOOKUP('Operating Input'!O87,'Accellerator Input'!$B$21:$G$43,3,FALSE))*$F82</f>
        <v>0</v>
      </c>
      <c r="J82" s="426">
        <f>(VLOOKUP('Operating Input'!O87,'Accellerator Input'!$B$21:$G$43,4,FALSE))*$F82</f>
        <v>0</v>
      </c>
      <c r="K82" s="426">
        <f>(VLOOKUP('Operating Input'!O87,'Accellerator Input'!$B$21:$G$43,5,FALSE))*$F82</f>
        <v>0</v>
      </c>
      <c r="L82" s="426">
        <f>(VLOOKUP('Operating Input'!O87,'Accellerator Input'!$B$21:$G$43,6,FALSE))*$F82</f>
        <v>0</v>
      </c>
      <c r="M82" s="426"/>
      <c r="N82" s="426"/>
      <c r="O82" s="426">
        <f t="shared" si="0"/>
        <v>0</v>
      </c>
      <c r="P82" s="17" t="b">
        <f t="shared" si="1"/>
        <v>1</v>
      </c>
    </row>
    <row r="83" spans="1:16" ht="10.5" customHeight="1">
      <c r="A83" s="27">
        <f>'Forecast WW3'!A83</f>
        <v>21</v>
      </c>
      <c r="B83" s="27" t="str">
        <f>'Forecast WW3'!B83</f>
        <v>202-521-01-5124</v>
      </c>
      <c r="C83" s="27">
        <f>'Forecast WW3'!C83</f>
        <v>1</v>
      </c>
      <c r="D83" s="27">
        <f>'Forecast WW3'!D83</f>
        <v>0</v>
      </c>
      <c r="E83" s="84" t="str">
        <f>'Forecast WW3'!E83</f>
        <v>UNIFORMS</v>
      </c>
      <c r="F83" s="426">
        <f>'Forecast WW3'!F83</f>
        <v>0</v>
      </c>
      <c r="G83" s="426"/>
      <c r="H83" s="426">
        <f>(VLOOKUP('Operating Input'!O88,'Accellerator Input'!$B$21:$G$43,2,FALSE))*$F83</f>
        <v>0</v>
      </c>
      <c r="I83" s="426">
        <f>(VLOOKUP('Operating Input'!O88,'Accellerator Input'!$B$21:$G$43,3,FALSE))*$F83</f>
        <v>0</v>
      </c>
      <c r="J83" s="426">
        <f>(VLOOKUP('Operating Input'!O88,'Accellerator Input'!$B$21:$G$43,4,FALSE))*$F83</f>
        <v>0</v>
      </c>
      <c r="K83" s="426">
        <f>(VLOOKUP('Operating Input'!O88,'Accellerator Input'!$B$21:$G$43,5,FALSE))*$F83</f>
        <v>0</v>
      </c>
      <c r="L83" s="426">
        <f>(VLOOKUP('Operating Input'!O88,'Accellerator Input'!$B$21:$G$43,6,FALSE))*$F83</f>
        <v>0</v>
      </c>
      <c r="M83" s="426"/>
      <c r="N83" s="426"/>
      <c r="O83" s="426">
        <f t="shared" si="0"/>
        <v>0</v>
      </c>
      <c r="P83" s="17" t="b">
        <f t="shared" si="1"/>
        <v>1</v>
      </c>
    </row>
    <row r="84" spans="1:16" ht="10.5" customHeight="1">
      <c r="A84" s="27">
        <f>'Forecast WW3'!A84</f>
        <v>21</v>
      </c>
      <c r="B84" s="27" t="str">
        <f>'Forecast WW3'!B84</f>
        <v>202-521-02-5140</v>
      </c>
      <c r="C84" s="27">
        <f>'Forecast WW3'!C84</f>
        <v>2</v>
      </c>
      <c r="D84" s="27">
        <f>'Forecast WW3'!D84</f>
        <v>0</v>
      </c>
      <c r="E84" s="84" t="str">
        <f>'Forecast WW3'!E84</f>
        <v>CONTRACT   LABOR</v>
      </c>
      <c r="F84" s="426">
        <f>'Forecast WW3'!F84</f>
        <v>0</v>
      </c>
      <c r="G84" s="426"/>
      <c r="H84" s="426">
        <f>(VLOOKUP('Operating Input'!O89,'Accellerator Input'!$B$21:$G$43,2,FALSE))*$F84</f>
        <v>0</v>
      </c>
      <c r="I84" s="426">
        <f>(VLOOKUP('Operating Input'!O89,'Accellerator Input'!$B$21:$G$43,3,FALSE))*$F84</f>
        <v>0</v>
      </c>
      <c r="J84" s="426">
        <f>(VLOOKUP('Operating Input'!O89,'Accellerator Input'!$B$21:$G$43,4,FALSE))*$F84</f>
        <v>0</v>
      </c>
      <c r="K84" s="426">
        <f>(VLOOKUP('Operating Input'!O89,'Accellerator Input'!$B$21:$G$43,5,FALSE))*$F84</f>
        <v>0</v>
      </c>
      <c r="L84" s="426">
        <f>(VLOOKUP('Operating Input'!O89,'Accellerator Input'!$B$21:$G$43,6,FALSE))*$F84</f>
        <v>0</v>
      </c>
      <c r="M84" s="426"/>
      <c r="N84" s="426"/>
      <c r="O84" s="426">
        <f t="shared" si="0"/>
        <v>0</v>
      </c>
      <c r="P84" s="17" t="b">
        <f t="shared" si="1"/>
        <v>1</v>
      </c>
    </row>
    <row r="85" spans="1:16" ht="10.5" customHeight="1">
      <c r="A85" s="27">
        <f>'Forecast WW3'!A85</f>
        <v>21</v>
      </c>
      <c r="B85" s="27" t="str">
        <f>'Forecast WW3'!B85</f>
        <v>202-521-02-5145</v>
      </c>
      <c r="C85" s="27">
        <f>'Forecast WW3'!C85</f>
        <v>2</v>
      </c>
      <c r="D85" s="27">
        <f>'Forecast WW3'!D85</f>
        <v>0</v>
      </c>
      <c r="E85" s="84" t="str">
        <f>'Forecast WW3'!E85</f>
        <v>ROAD  MAINTENANCE</v>
      </c>
      <c r="F85" s="426">
        <f>'Forecast WW3'!F85</f>
        <v>0</v>
      </c>
      <c r="G85" s="426"/>
      <c r="H85" s="426">
        <f>(VLOOKUP('Operating Input'!O90,'Accellerator Input'!$B$21:$G$43,2,FALSE))*$F85</f>
        <v>0</v>
      </c>
      <c r="I85" s="426">
        <f>(VLOOKUP('Operating Input'!O90,'Accellerator Input'!$B$21:$G$43,3,FALSE))*$F85</f>
        <v>0</v>
      </c>
      <c r="J85" s="426">
        <f>(VLOOKUP('Operating Input'!O90,'Accellerator Input'!$B$21:$G$43,4,FALSE))*$F85</f>
        <v>0</v>
      </c>
      <c r="K85" s="426">
        <f>(VLOOKUP('Operating Input'!O90,'Accellerator Input'!$B$21:$G$43,5,FALSE))*$F85</f>
        <v>0</v>
      </c>
      <c r="L85" s="426">
        <f>(VLOOKUP('Operating Input'!O90,'Accellerator Input'!$B$21:$G$43,6,FALSE))*$F85</f>
        <v>0</v>
      </c>
      <c r="M85" s="426"/>
      <c r="N85" s="426"/>
      <c r="O85" s="426">
        <f t="shared" si="0"/>
        <v>0</v>
      </c>
      <c r="P85" s="17" t="b">
        <f t="shared" si="1"/>
        <v>1</v>
      </c>
    </row>
    <row r="86" spans="1:16" ht="10.5" customHeight="1">
      <c r="A86" s="27">
        <f>'Forecast WW3'!A86</f>
        <v>21</v>
      </c>
      <c r="B86" s="27" t="str">
        <f>'Forecast WW3'!B86</f>
        <v>202-521-02-514 6</v>
      </c>
      <c r="C86" s="27">
        <f>'Forecast WW3'!C86</f>
        <v>2</v>
      </c>
      <c r="D86" s="27">
        <f>'Forecast WW3'!D86</f>
        <v>0</v>
      </c>
      <c r="E86" s="84" t="str">
        <f>'Forecast WW3'!E86</f>
        <v>IMPACT   FEE   STUDY</v>
      </c>
      <c r="F86" s="426">
        <f>'Forecast WW3'!F86</f>
        <v>0</v>
      </c>
      <c r="G86" s="426"/>
      <c r="H86" s="426">
        <f>(VLOOKUP('Operating Input'!O91,'Accellerator Input'!$B$21:$G$43,2,FALSE))*$F86</f>
        <v>0</v>
      </c>
      <c r="I86" s="426">
        <f>(VLOOKUP('Operating Input'!O91,'Accellerator Input'!$B$21:$G$43,3,FALSE))*$F86</f>
        <v>0</v>
      </c>
      <c r="J86" s="426">
        <f>(VLOOKUP('Operating Input'!O91,'Accellerator Input'!$B$21:$G$43,4,FALSE))*$F86</f>
        <v>0</v>
      </c>
      <c r="K86" s="426">
        <f>(VLOOKUP('Operating Input'!O91,'Accellerator Input'!$B$21:$G$43,5,FALSE))*$F86</f>
        <v>0</v>
      </c>
      <c r="L86" s="426">
        <f>(VLOOKUP('Operating Input'!O91,'Accellerator Input'!$B$21:$G$43,6,FALSE))*$F86</f>
        <v>0</v>
      </c>
      <c r="M86" s="426"/>
      <c r="N86" s="426"/>
      <c r="O86" s="426">
        <f t="shared" si="0"/>
        <v>0</v>
      </c>
      <c r="P86" s="17" t="b">
        <f t="shared" si="1"/>
        <v>1</v>
      </c>
    </row>
    <row r="87" spans="1:16" ht="10.5" customHeight="1">
      <c r="A87" s="27">
        <f>'Forecast WW3'!A87</f>
        <v>21</v>
      </c>
      <c r="B87" s="27" t="str">
        <f>'Forecast WW3'!B87</f>
        <v>202-521-02-514 7</v>
      </c>
      <c r="C87" s="27">
        <f>'Forecast WW3'!C87</f>
        <v>2</v>
      </c>
      <c r="D87" s="27">
        <f>'Forecast WW3'!D87</f>
        <v>0</v>
      </c>
      <c r="E87" s="84" t="str">
        <f>'Forecast WW3'!E87</f>
        <v>WATER   MASTER   PLAN</v>
      </c>
      <c r="F87" s="426">
        <f>'Forecast WW3'!F87</f>
        <v>0</v>
      </c>
      <c r="G87" s="426"/>
      <c r="H87" s="426">
        <f>(VLOOKUP('Operating Input'!O92,'Accellerator Input'!$B$21:$G$43,2,FALSE))*$F87</f>
        <v>0</v>
      </c>
      <c r="I87" s="426">
        <f>(VLOOKUP('Operating Input'!O92,'Accellerator Input'!$B$21:$G$43,3,FALSE))*$F87</f>
        <v>0</v>
      </c>
      <c r="J87" s="426">
        <f>(VLOOKUP('Operating Input'!O92,'Accellerator Input'!$B$21:$G$43,4,FALSE))*$F87</f>
        <v>0</v>
      </c>
      <c r="K87" s="426">
        <f>(VLOOKUP('Operating Input'!O92,'Accellerator Input'!$B$21:$G$43,5,FALSE))*$F87</f>
        <v>0</v>
      </c>
      <c r="L87" s="426">
        <f>(VLOOKUP('Operating Input'!O92,'Accellerator Input'!$B$21:$G$43,6,FALSE))*$F87</f>
        <v>0</v>
      </c>
      <c r="M87" s="426"/>
      <c r="N87" s="426"/>
      <c r="O87" s="426">
        <f t="shared" si="0"/>
        <v>0</v>
      </c>
      <c r="P87" s="17" t="b">
        <f t="shared" si="1"/>
        <v>1</v>
      </c>
    </row>
    <row r="88" spans="1:16" ht="10.5" customHeight="1">
      <c r="A88" s="27">
        <f>'Forecast WW3'!A88</f>
        <v>21</v>
      </c>
      <c r="B88" s="27" t="str">
        <f>'Forecast WW3'!B88</f>
        <v>202-521-02-5149</v>
      </c>
      <c r="C88" s="27">
        <f>'Forecast WW3'!C88</f>
        <v>2</v>
      </c>
      <c r="D88" s="27">
        <f>'Forecast WW3'!D88</f>
        <v>0</v>
      </c>
      <c r="E88" s="84" t="str">
        <f>'Forecast WW3'!E88</f>
        <v>ENGINEERING</v>
      </c>
      <c r="F88" s="426">
        <f>'Forecast WW3'!F88</f>
        <v>0</v>
      </c>
      <c r="G88" s="426"/>
      <c r="H88" s="426">
        <f>(VLOOKUP('Operating Input'!O93,'Accellerator Input'!$B$21:$G$43,2,FALSE))*$F88</f>
        <v>0</v>
      </c>
      <c r="I88" s="426">
        <f>(VLOOKUP('Operating Input'!O93,'Accellerator Input'!$B$21:$G$43,3,FALSE))*$F88</f>
        <v>0</v>
      </c>
      <c r="J88" s="426">
        <f>(VLOOKUP('Operating Input'!O93,'Accellerator Input'!$B$21:$G$43,4,FALSE))*$F88</f>
        <v>0</v>
      </c>
      <c r="K88" s="426">
        <f>(VLOOKUP('Operating Input'!O93,'Accellerator Input'!$B$21:$G$43,5,FALSE))*$F88</f>
        <v>0</v>
      </c>
      <c r="L88" s="426">
        <f>(VLOOKUP('Operating Input'!O93,'Accellerator Input'!$B$21:$G$43,6,FALSE))*$F88</f>
        <v>0</v>
      </c>
      <c r="M88" s="426"/>
      <c r="N88" s="426"/>
      <c r="O88" s="426">
        <f t="shared" si="0"/>
        <v>0</v>
      </c>
      <c r="P88" s="17" t="b">
        <f t="shared" si="1"/>
        <v>1</v>
      </c>
    </row>
    <row r="89" spans="1:16" ht="10.5" customHeight="1">
      <c r="A89" s="27">
        <f>'Forecast WW3'!A89</f>
        <v>21</v>
      </c>
      <c r="B89" s="27" t="str">
        <f>'Forecast WW3'!B89</f>
        <v>202-521-02-5150</v>
      </c>
      <c r="C89" s="27">
        <f>'Forecast WW3'!C89</f>
        <v>2</v>
      </c>
      <c r="D89" s="27">
        <f>'Forecast WW3'!D89</f>
        <v>0</v>
      </c>
      <c r="E89" s="84" t="str">
        <f>'Forecast WW3'!E89</f>
        <v>LEGAL</v>
      </c>
      <c r="F89" s="426">
        <f>'Forecast WW3'!F89</f>
        <v>0</v>
      </c>
      <c r="G89" s="426"/>
      <c r="H89" s="426">
        <f>(VLOOKUP('Operating Input'!O94,'Accellerator Input'!$B$21:$G$43,2,FALSE))*$F89</f>
        <v>0</v>
      </c>
      <c r="I89" s="426">
        <f>(VLOOKUP('Operating Input'!O94,'Accellerator Input'!$B$21:$G$43,3,FALSE))*$F89</f>
        <v>0</v>
      </c>
      <c r="J89" s="426">
        <f>(VLOOKUP('Operating Input'!O94,'Accellerator Input'!$B$21:$G$43,4,FALSE))*$F89</f>
        <v>0</v>
      </c>
      <c r="K89" s="426">
        <f>(VLOOKUP('Operating Input'!O94,'Accellerator Input'!$B$21:$G$43,5,FALSE))*$F89</f>
        <v>0</v>
      </c>
      <c r="L89" s="426">
        <f>(VLOOKUP('Operating Input'!O94,'Accellerator Input'!$B$21:$G$43,6,FALSE))*$F89</f>
        <v>0</v>
      </c>
      <c r="M89" s="426"/>
      <c r="N89" s="426"/>
      <c r="O89" s="426">
        <f t="shared" si="0"/>
        <v>0</v>
      </c>
      <c r="P89" s="17" t="b">
        <f t="shared" si="1"/>
        <v>1</v>
      </c>
    </row>
    <row r="90" spans="1:16" ht="10.5" customHeight="1">
      <c r="A90" s="27">
        <f>'Forecast WW3'!A90</f>
        <v>21</v>
      </c>
      <c r="B90" s="27" t="str">
        <f>'Forecast WW3'!B90</f>
        <v>202-521-02-5395</v>
      </c>
      <c r="C90" s="27">
        <f>'Forecast WW3'!C90</f>
        <v>2</v>
      </c>
      <c r="D90" s="27">
        <f>'Forecast WW3'!D90</f>
        <v>0</v>
      </c>
      <c r="E90" s="84" t="str">
        <f>'Forecast WW3'!E90</f>
        <v>GARBAGE   PICK   UP-TEXAS   WASTE</v>
      </c>
      <c r="F90" s="426">
        <f>'Forecast WW3'!F90</f>
        <v>0</v>
      </c>
      <c r="G90" s="426"/>
      <c r="H90" s="426">
        <f>(VLOOKUP('Operating Input'!O95,'Accellerator Input'!$B$21:$G$43,2,FALSE))*$F90</f>
        <v>0</v>
      </c>
      <c r="I90" s="426">
        <f>(VLOOKUP('Operating Input'!O95,'Accellerator Input'!$B$21:$G$43,3,FALSE))*$F90</f>
        <v>0</v>
      </c>
      <c r="J90" s="426">
        <f>(VLOOKUP('Operating Input'!O95,'Accellerator Input'!$B$21:$G$43,4,FALSE))*$F90</f>
        <v>0</v>
      </c>
      <c r="K90" s="426">
        <f>(VLOOKUP('Operating Input'!O95,'Accellerator Input'!$B$21:$G$43,5,FALSE))*$F90</f>
        <v>0</v>
      </c>
      <c r="L90" s="426">
        <f>(VLOOKUP('Operating Input'!O95,'Accellerator Input'!$B$21:$G$43,6,FALSE))*$F90</f>
        <v>0</v>
      </c>
      <c r="M90" s="426"/>
      <c r="N90" s="426"/>
      <c r="O90" s="426">
        <f t="shared" si="0"/>
        <v>0</v>
      </c>
      <c r="P90" s="17" t="b">
        <f t="shared" si="1"/>
        <v>1</v>
      </c>
    </row>
    <row r="91" spans="1:16" ht="10.5" customHeight="1">
      <c r="A91" s="27">
        <f>'Forecast WW3'!A91</f>
        <v>21</v>
      </c>
      <c r="B91" s="27" t="str">
        <f>'Forecast WW3'!B91</f>
        <v>202-521-03-5207</v>
      </c>
      <c r="C91" s="27">
        <f>'Forecast WW3'!C91</f>
        <v>3</v>
      </c>
      <c r="D91" s="27">
        <f>'Forecast WW3'!D91</f>
        <v>0</v>
      </c>
      <c r="E91" s="84" t="str">
        <f>'Forecast WW3'!E91</f>
        <v>WATER   METERS</v>
      </c>
      <c r="F91" s="426">
        <f>'Forecast WW3'!F91</f>
        <v>0</v>
      </c>
      <c r="G91" s="426"/>
      <c r="H91" s="426">
        <f>(VLOOKUP('Operating Input'!O96,'Accellerator Input'!$B$21:$G$43,2,FALSE))*$F91</f>
        <v>0</v>
      </c>
      <c r="I91" s="426">
        <f>(VLOOKUP('Operating Input'!O96,'Accellerator Input'!$B$21:$G$43,3,FALSE))*$F91</f>
        <v>0</v>
      </c>
      <c r="J91" s="426">
        <f>(VLOOKUP('Operating Input'!O96,'Accellerator Input'!$B$21:$G$43,4,FALSE))*$F91</f>
        <v>0</v>
      </c>
      <c r="K91" s="426">
        <f>(VLOOKUP('Operating Input'!O96,'Accellerator Input'!$B$21:$G$43,5,FALSE))*$F91</f>
        <v>0</v>
      </c>
      <c r="L91" s="426">
        <f>(VLOOKUP('Operating Input'!O96,'Accellerator Input'!$B$21:$G$43,6,FALSE))*$F91</f>
        <v>0</v>
      </c>
      <c r="M91" s="426"/>
      <c r="N91" s="426"/>
      <c r="O91" s="426">
        <f t="shared" si="0"/>
        <v>0</v>
      </c>
      <c r="P91" s="17" t="b">
        <f t="shared" si="1"/>
        <v>1</v>
      </c>
    </row>
    <row r="92" spans="1:16" ht="10.5" customHeight="1">
      <c r="A92" s="27">
        <f>'Forecast WW3'!A92</f>
        <v>21</v>
      </c>
      <c r="B92" s="27" t="str">
        <f>'Forecast WW3'!B92</f>
        <v>202-521-03-5208</v>
      </c>
      <c r="C92" s="27">
        <f>'Forecast WW3'!C92</f>
        <v>3</v>
      </c>
      <c r="D92" s="27">
        <f>'Forecast WW3'!D92</f>
        <v>0</v>
      </c>
      <c r="E92" s="84" t="str">
        <f>'Forecast WW3'!E92</f>
        <v>COMPUTER   SOFTWARE    /    HARD\iARE</v>
      </c>
      <c r="F92" s="426">
        <f>'Forecast WW3'!F92</f>
        <v>0</v>
      </c>
      <c r="G92" s="426"/>
      <c r="H92" s="426">
        <f>(VLOOKUP('Operating Input'!O97,'Accellerator Input'!$B$21:$G$43,2,FALSE))*$F92</f>
        <v>0</v>
      </c>
      <c r="I92" s="426">
        <f>(VLOOKUP('Operating Input'!O97,'Accellerator Input'!$B$21:$G$43,3,FALSE))*$F92</f>
        <v>0</v>
      </c>
      <c r="J92" s="426">
        <f>(VLOOKUP('Operating Input'!O97,'Accellerator Input'!$B$21:$G$43,4,FALSE))*$F92</f>
        <v>0</v>
      </c>
      <c r="K92" s="426">
        <f>(VLOOKUP('Operating Input'!O97,'Accellerator Input'!$B$21:$G$43,5,FALSE))*$F92</f>
        <v>0</v>
      </c>
      <c r="L92" s="426">
        <f>(VLOOKUP('Operating Input'!O97,'Accellerator Input'!$B$21:$G$43,6,FALSE))*$F92</f>
        <v>0</v>
      </c>
      <c r="M92" s="426"/>
      <c r="N92" s="426"/>
      <c r="O92" s="426">
        <f t="shared" si="0"/>
        <v>0</v>
      </c>
      <c r="P92" s="17" t="b">
        <f t="shared" si="1"/>
        <v>1</v>
      </c>
    </row>
    <row r="93" spans="1:16" ht="10.5" customHeight="1">
      <c r="A93" s="27">
        <f>'Forecast WW3'!A93</f>
        <v>21</v>
      </c>
      <c r="B93" s="27" t="str">
        <f>'Forecast WW3'!B93</f>
        <v>202-521-03-5209</v>
      </c>
      <c r="C93" s="27">
        <f>'Forecast WW3'!C93</f>
        <v>3</v>
      </c>
      <c r="D93" s="27">
        <f>'Forecast WW3'!D93</f>
        <v>0</v>
      </c>
      <c r="E93" s="84" t="str">
        <f>'Forecast WW3'!E93</f>
        <v>OFFICE   SUPPLIES</v>
      </c>
      <c r="F93" s="426">
        <f>'Forecast WW3'!F93</f>
        <v>0</v>
      </c>
      <c r="G93" s="426"/>
      <c r="H93" s="426">
        <f>(VLOOKUP('Operating Input'!O98,'Accellerator Input'!$B$21:$G$43,2,FALSE))*$F93</f>
        <v>0</v>
      </c>
      <c r="I93" s="426">
        <f>(VLOOKUP('Operating Input'!O98,'Accellerator Input'!$B$21:$G$43,3,FALSE))*$F93</f>
        <v>0</v>
      </c>
      <c r="J93" s="426">
        <f>(VLOOKUP('Operating Input'!O98,'Accellerator Input'!$B$21:$G$43,4,FALSE))*$F93</f>
        <v>0</v>
      </c>
      <c r="K93" s="426">
        <f>(VLOOKUP('Operating Input'!O98,'Accellerator Input'!$B$21:$G$43,5,FALSE))*$F93</f>
        <v>0</v>
      </c>
      <c r="L93" s="426">
        <f>(VLOOKUP('Operating Input'!O98,'Accellerator Input'!$B$21:$G$43,6,FALSE))*$F93</f>
        <v>0</v>
      </c>
      <c r="M93" s="426"/>
      <c r="N93" s="426"/>
      <c r="O93" s="426">
        <f t="shared" si="0"/>
        <v>0</v>
      </c>
      <c r="P93" s="17" t="b">
        <f t="shared" si="1"/>
        <v>1</v>
      </c>
    </row>
    <row r="94" spans="1:16" ht="10.5" customHeight="1">
      <c r="A94" s="27">
        <f>'Forecast WW3'!A94</f>
        <v>21</v>
      </c>
      <c r="B94" s="27" t="str">
        <f>'Forecast WW3'!B94</f>
        <v>202-521-03-5210</v>
      </c>
      <c r="C94" s="27">
        <f>'Forecast WW3'!C94</f>
        <v>3</v>
      </c>
      <c r="D94" s="27">
        <f>'Forecast WW3'!D94</f>
        <v>0</v>
      </c>
      <c r="E94" s="84" t="str">
        <f>'Forecast WW3'!E94</f>
        <v>MATERIALS/SUPPLIES</v>
      </c>
      <c r="F94" s="426">
        <f>'Forecast WW3'!F94</f>
        <v>0</v>
      </c>
      <c r="G94" s="426"/>
      <c r="H94" s="426">
        <f>(VLOOKUP('Operating Input'!O99,'Accellerator Input'!$B$21:$G$43,2,FALSE))*$F94</f>
        <v>0</v>
      </c>
      <c r="I94" s="426">
        <f>(VLOOKUP('Operating Input'!O99,'Accellerator Input'!$B$21:$G$43,3,FALSE))*$F94</f>
        <v>0</v>
      </c>
      <c r="J94" s="426">
        <f>(VLOOKUP('Operating Input'!O99,'Accellerator Input'!$B$21:$G$43,4,FALSE))*$F94</f>
        <v>0</v>
      </c>
      <c r="K94" s="426">
        <f>(VLOOKUP('Operating Input'!O99,'Accellerator Input'!$B$21:$G$43,5,FALSE))*$F94</f>
        <v>0</v>
      </c>
      <c r="L94" s="426">
        <f>(VLOOKUP('Operating Input'!O99,'Accellerator Input'!$B$21:$G$43,6,FALSE))*$F94</f>
        <v>0</v>
      </c>
      <c r="M94" s="426"/>
      <c r="N94" s="426"/>
      <c r="O94" s="426">
        <f t="shared" si="0"/>
        <v>0</v>
      </c>
      <c r="P94" s="17" t="b">
        <f t="shared" si="1"/>
        <v>1</v>
      </c>
    </row>
    <row r="95" spans="1:16" ht="10.5" customHeight="1">
      <c r="A95" s="27">
        <f>'Forecast WW3'!A95</f>
        <v>21</v>
      </c>
      <c r="B95" s="27" t="str">
        <f>'Forecast WW3'!B95</f>
        <v>202-521-03-5212</v>
      </c>
      <c r="C95" s="27">
        <f>'Forecast WW3'!C95</f>
        <v>3</v>
      </c>
      <c r="D95" s="27">
        <f>'Forecast WW3'!D95</f>
        <v>0</v>
      </c>
      <c r="E95" s="84" t="str">
        <f>'Forecast WW3'!E95</f>
        <v>RADIO   READ   FIREFLYS</v>
      </c>
      <c r="F95" s="426">
        <f>'Forecast WW3'!F95</f>
        <v>0</v>
      </c>
      <c r="G95" s="426"/>
      <c r="H95" s="426">
        <f>(VLOOKUP('Operating Input'!O100,'Accellerator Input'!$B$21:$G$43,2,FALSE))*$F95</f>
        <v>0</v>
      </c>
      <c r="I95" s="426">
        <f>(VLOOKUP('Operating Input'!O100,'Accellerator Input'!$B$21:$G$43,3,FALSE))*$F95</f>
        <v>0</v>
      </c>
      <c r="J95" s="426">
        <f>(VLOOKUP('Operating Input'!O100,'Accellerator Input'!$B$21:$G$43,4,FALSE))*$F95</f>
        <v>0</v>
      </c>
      <c r="K95" s="426">
        <f>(VLOOKUP('Operating Input'!O100,'Accellerator Input'!$B$21:$G$43,5,FALSE))*$F95</f>
        <v>0</v>
      </c>
      <c r="L95" s="426">
        <f>(VLOOKUP('Operating Input'!O100,'Accellerator Input'!$B$21:$G$43,6,FALSE))*$F95</f>
        <v>0</v>
      </c>
      <c r="M95" s="426"/>
      <c r="N95" s="426"/>
      <c r="O95" s="426">
        <f t="shared" si="0"/>
        <v>0</v>
      </c>
      <c r="P95" s="17" t="b">
        <f t="shared" si="1"/>
        <v>1</v>
      </c>
    </row>
    <row r="96" spans="1:16" ht="10.5" customHeight="1">
      <c r="A96" s="27">
        <f>'Forecast WW3'!A96</f>
        <v>21</v>
      </c>
      <c r="B96" s="27" t="str">
        <f>'Forecast WW3'!B96</f>
        <v>202-521-03-5215</v>
      </c>
      <c r="C96" s="27">
        <f>'Forecast WW3'!C96</f>
        <v>3</v>
      </c>
      <c r="D96" s="27">
        <f>'Forecast WW3'!D96</f>
        <v>0</v>
      </c>
      <c r="E96" s="84" t="str">
        <f>'Forecast WW3'!E96</f>
        <v>GENERAL  SUPPLIES</v>
      </c>
      <c r="F96" s="426">
        <f>'Forecast WW3'!F96</f>
        <v>0</v>
      </c>
      <c r="G96" s="426"/>
      <c r="H96" s="426">
        <f>(VLOOKUP('Operating Input'!O101,'Accellerator Input'!$B$21:$G$43,2,FALSE))*$F96</f>
        <v>0</v>
      </c>
      <c r="I96" s="426">
        <f>(VLOOKUP('Operating Input'!O101,'Accellerator Input'!$B$21:$G$43,3,FALSE))*$F96</f>
        <v>0</v>
      </c>
      <c r="J96" s="426">
        <f>(VLOOKUP('Operating Input'!O101,'Accellerator Input'!$B$21:$G$43,4,FALSE))*$F96</f>
        <v>0</v>
      </c>
      <c r="K96" s="426">
        <f>(VLOOKUP('Operating Input'!O101,'Accellerator Input'!$B$21:$G$43,5,FALSE))*$F96</f>
        <v>0</v>
      </c>
      <c r="L96" s="426">
        <f>(VLOOKUP('Operating Input'!O101,'Accellerator Input'!$B$21:$G$43,6,FALSE))*$F96</f>
        <v>0</v>
      </c>
      <c r="M96" s="426"/>
      <c r="N96" s="426"/>
      <c r="O96" s="426">
        <f t="shared" si="0"/>
        <v>0</v>
      </c>
      <c r="P96" s="17" t="b">
        <f t="shared" si="1"/>
        <v>1</v>
      </c>
    </row>
    <row r="97" spans="1:16" ht="10.5" customHeight="1">
      <c r="A97" s="27">
        <f>'Forecast WW3'!A97</f>
        <v>21</v>
      </c>
      <c r="B97" s="27" t="str">
        <f>'Forecast WW3'!B97</f>
        <v>202-521-03-5216</v>
      </c>
      <c r="C97" s="27">
        <f>'Forecast WW3'!C97</f>
        <v>3</v>
      </c>
      <c r="D97" s="27">
        <f>'Forecast WW3'!D97</f>
        <v>0</v>
      </c>
      <c r="E97" s="84" t="str">
        <f>'Forecast WW3'!E97</f>
        <v>HAND   TOOLS</v>
      </c>
      <c r="F97" s="426">
        <f>'Forecast WW3'!F97</f>
        <v>0</v>
      </c>
      <c r="G97" s="426"/>
      <c r="H97" s="426">
        <f>(VLOOKUP('Operating Input'!O102,'Accellerator Input'!$B$21:$G$43,2,FALSE))*$F97</f>
        <v>0</v>
      </c>
      <c r="I97" s="426">
        <f>(VLOOKUP('Operating Input'!O102,'Accellerator Input'!$B$21:$G$43,3,FALSE))*$F97</f>
        <v>0</v>
      </c>
      <c r="J97" s="426">
        <f>(VLOOKUP('Operating Input'!O102,'Accellerator Input'!$B$21:$G$43,4,FALSE))*$F97</f>
        <v>0</v>
      </c>
      <c r="K97" s="426">
        <f>(VLOOKUP('Operating Input'!O102,'Accellerator Input'!$B$21:$G$43,5,FALSE))*$F97</f>
        <v>0</v>
      </c>
      <c r="L97" s="426">
        <f>(VLOOKUP('Operating Input'!O102,'Accellerator Input'!$B$21:$G$43,6,FALSE))*$F97</f>
        <v>0</v>
      </c>
      <c r="M97" s="426"/>
      <c r="N97" s="426"/>
      <c r="O97" s="426">
        <f t="shared" si="0"/>
        <v>0</v>
      </c>
      <c r="P97" s="17" t="b">
        <f t="shared" si="1"/>
        <v>1</v>
      </c>
    </row>
    <row r="98" spans="1:16" ht="10.5" customHeight="1">
      <c r="A98" s="27">
        <f>'Forecast WW3'!A98</f>
        <v>21</v>
      </c>
      <c r="B98" s="27" t="str">
        <f>'Forecast WW3'!B98</f>
        <v>202-521-03-5500</v>
      </c>
      <c r="C98" s="27">
        <f>'Forecast WW3'!C98</f>
        <v>3</v>
      </c>
      <c r="D98" s="27">
        <f>'Forecast WW3'!D98</f>
        <v>0</v>
      </c>
      <c r="E98" s="84" t="str">
        <f>'Forecast WW3'!E98</f>
        <v>CHEMICALS</v>
      </c>
      <c r="F98" s="426">
        <f>'Forecast WW3'!F98</f>
        <v>0</v>
      </c>
      <c r="G98" s="426"/>
      <c r="H98" s="426">
        <f>(VLOOKUP('Operating Input'!O103,'Accellerator Input'!$B$21:$G$43,2,FALSE))*$F98</f>
        <v>0</v>
      </c>
      <c r="I98" s="426">
        <f>(VLOOKUP('Operating Input'!O103,'Accellerator Input'!$B$21:$G$43,3,FALSE))*$F98</f>
        <v>0</v>
      </c>
      <c r="J98" s="426">
        <f>(VLOOKUP('Operating Input'!O103,'Accellerator Input'!$B$21:$G$43,4,FALSE))*$F98</f>
        <v>0</v>
      </c>
      <c r="K98" s="426">
        <f>(VLOOKUP('Operating Input'!O103,'Accellerator Input'!$B$21:$G$43,5,FALSE))*$F98</f>
        <v>0</v>
      </c>
      <c r="L98" s="426">
        <f>(VLOOKUP('Operating Input'!O103,'Accellerator Input'!$B$21:$G$43,6,FALSE))*$F98</f>
        <v>0</v>
      </c>
      <c r="M98" s="426"/>
      <c r="N98" s="426"/>
      <c r="O98" s="426">
        <f t="shared" si="0"/>
        <v>0</v>
      </c>
      <c r="P98" s="17" t="b">
        <f t="shared" si="1"/>
        <v>1</v>
      </c>
    </row>
    <row r="99" spans="1:16" ht="10.5" customHeight="1">
      <c r="A99" s="27">
        <f>'Forecast WW3'!A99</f>
        <v>21</v>
      </c>
      <c r="B99" s="27" t="str">
        <f>'Forecast WW3'!B99</f>
        <v>202-521-04-5205</v>
      </c>
      <c r="C99" s="27">
        <f>'Forecast WW3'!C99</f>
        <v>4</v>
      </c>
      <c r="D99" s="27">
        <f>'Forecast WW3'!D99</f>
        <v>0</v>
      </c>
      <c r="E99" s="84" t="str">
        <f>'Forecast WW3'!E99</f>
        <v>MAINTENANCE   AGREEMENTS</v>
      </c>
      <c r="F99" s="426">
        <f>'Forecast WW3'!F99</f>
        <v>0</v>
      </c>
      <c r="G99" s="426"/>
      <c r="H99" s="426">
        <f>(VLOOKUP('Operating Input'!O104,'Accellerator Input'!$B$21:$G$43,2,FALSE))*$F99</f>
        <v>0</v>
      </c>
      <c r="I99" s="426">
        <f>(VLOOKUP('Operating Input'!O104,'Accellerator Input'!$B$21:$G$43,3,FALSE))*$F99</f>
        <v>0</v>
      </c>
      <c r="J99" s="426">
        <f>(VLOOKUP('Operating Input'!O104,'Accellerator Input'!$B$21:$G$43,4,FALSE))*$F99</f>
        <v>0</v>
      </c>
      <c r="K99" s="426">
        <f>(VLOOKUP('Operating Input'!O104,'Accellerator Input'!$B$21:$G$43,5,FALSE))*$F99</f>
        <v>0</v>
      </c>
      <c r="L99" s="426">
        <f>(VLOOKUP('Operating Input'!O104,'Accellerator Input'!$B$21:$G$43,6,FALSE))*$F99</f>
        <v>0</v>
      </c>
      <c r="M99" s="426"/>
      <c r="N99" s="426"/>
      <c r="O99" s="426">
        <f t="shared" si="0"/>
        <v>0</v>
      </c>
      <c r="P99" s="17" t="b">
        <f t="shared" si="1"/>
        <v>1</v>
      </c>
    </row>
    <row r="100" spans="1:16" ht="10.5" customHeight="1">
      <c r="A100" s="27">
        <f>'Forecast WW3'!A100</f>
        <v>21</v>
      </c>
      <c r="B100" s="27" t="str">
        <f>'Forecast WW3'!B100</f>
        <v>202-521-04-5225</v>
      </c>
      <c r="C100" s="27">
        <f>'Forecast WW3'!C100</f>
        <v>4</v>
      </c>
      <c r="D100" s="27">
        <f>'Forecast WW3'!D100</f>
        <v>0</v>
      </c>
      <c r="E100" s="84" t="str">
        <f>'Forecast WW3'!E100</f>
        <v>FACILITY   MAINTENANCE</v>
      </c>
      <c r="F100" s="426">
        <f>'Forecast WW3'!F100</f>
        <v>0</v>
      </c>
      <c r="G100" s="426"/>
      <c r="H100" s="426">
        <f>(VLOOKUP('Operating Input'!O105,'Accellerator Input'!$B$21:$G$43,2,FALSE))*$F100</f>
        <v>0</v>
      </c>
      <c r="I100" s="426">
        <f>(VLOOKUP('Operating Input'!O105,'Accellerator Input'!$B$21:$G$43,3,FALSE))*$F100</f>
        <v>0</v>
      </c>
      <c r="J100" s="426">
        <f>(VLOOKUP('Operating Input'!O105,'Accellerator Input'!$B$21:$G$43,4,FALSE))*$F100</f>
        <v>0</v>
      </c>
      <c r="K100" s="426">
        <f>(VLOOKUP('Operating Input'!O105,'Accellerator Input'!$B$21:$G$43,5,FALSE))*$F100</f>
        <v>0</v>
      </c>
      <c r="L100" s="426">
        <f>(VLOOKUP('Operating Input'!O105,'Accellerator Input'!$B$21:$G$43,6,FALSE))*$F100</f>
        <v>0</v>
      </c>
      <c r="M100" s="426"/>
      <c r="N100" s="426"/>
      <c r="O100" s="426">
        <f t="shared" si="0"/>
        <v>0</v>
      </c>
      <c r="P100" s="17" t="b">
        <f t="shared" si="1"/>
        <v>1</v>
      </c>
    </row>
    <row r="101" spans="1:16" ht="10.5" customHeight="1">
      <c r="A101" s="27">
        <f>'Forecast WW3'!A101</f>
        <v>21</v>
      </c>
      <c r="B101" s="27" t="str">
        <f>'Forecast WW3'!B101</f>
        <v>202-521-04-5230</v>
      </c>
      <c r="C101" s="27">
        <f>'Forecast WW3'!C101</f>
        <v>4</v>
      </c>
      <c r="D101" s="27">
        <f>'Forecast WW3'!D101</f>
        <v>0</v>
      </c>
      <c r="E101" s="84" t="str">
        <f>'Forecast WW3'!E101</f>
        <v>EQUIPMENT   REPAIRS</v>
      </c>
      <c r="F101" s="426">
        <f>'Forecast WW3'!F101</f>
        <v>0</v>
      </c>
      <c r="G101" s="426"/>
      <c r="H101" s="426">
        <f>(VLOOKUP('Operating Input'!O106,'Accellerator Input'!$B$21:$G$43,2,FALSE))*$F101</f>
        <v>0</v>
      </c>
      <c r="I101" s="426">
        <f>(VLOOKUP('Operating Input'!O106,'Accellerator Input'!$B$21:$G$43,3,FALSE))*$F101</f>
        <v>0</v>
      </c>
      <c r="J101" s="426">
        <f>(VLOOKUP('Operating Input'!O106,'Accellerator Input'!$B$21:$G$43,4,FALSE))*$F101</f>
        <v>0</v>
      </c>
      <c r="K101" s="426">
        <f>(VLOOKUP('Operating Input'!O106,'Accellerator Input'!$B$21:$G$43,5,FALSE))*$F101</f>
        <v>0</v>
      </c>
      <c r="L101" s="426">
        <f>(VLOOKUP('Operating Input'!O106,'Accellerator Input'!$B$21:$G$43,6,FALSE))*$F101</f>
        <v>0</v>
      </c>
      <c r="M101" s="426"/>
      <c r="N101" s="426"/>
      <c r="O101" s="426">
        <f t="shared" si="0"/>
        <v>0</v>
      </c>
      <c r="P101" s="17" t="b">
        <f t="shared" si="1"/>
        <v>1</v>
      </c>
    </row>
    <row r="102" spans="1:16" ht="10.5" customHeight="1">
      <c r="A102" s="27">
        <f>'Forecast WW3'!A102</f>
        <v>21</v>
      </c>
      <c r="B102" s="27" t="str">
        <f>'Forecast WW3'!B102</f>
        <v>202-521-04-5279</v>
      </c>
      <c r="C102" s="27">
        <f>'Forecast WW3'!C102</f>
        <v>4</v>
      </c>
      <c r="D102" s="27">
        <f>'Forecast WW3'!D102</f>
        <v>0</v>
      </c>
      <c r="E102" s="84" t="str">
        <f>'Forecast WW3'!E102</f>
        <v>GASOLINE</v>
      </c>
      <c r="F102" s="426">
        <f>'Forecast WW3'!F102</f>
        <v>0</v>
      </c>
      <c r="G102" s="426"/>
      <c r="H102" s="426">
        <f>(VLOOKUP('Operating Input'!O107,'Accellerator Input'!$B$21:$G$43,2,FALSE))*$F102</f>
        <v>0</v>
      </c>
      <c r="I102" s="426">
        <f>(VLOOKUP('Operating Input'!O107,'Accellerator Input'!$B$21:$G$43,3,FALSE))*$F102</f>
        <v>0</v>
      </c>
      <c r="J102" s="426">
        <f>(VLOOKUP('Operating Input'!O107,'Accellerator Input'!$B$21:$G$43,4,FALSE))*$F102</f>
        <v>0</v>
      </c>
      <c r="K102" s="426">
        <f>(VLOOKUP('Operating Input'!O107,'Accellerator Input'!$B$21:$G$43,5,FALSE))*$F102</f>
        <v>0</v>
      </c>
      <c r="L102" s="426">
        <f>(VLOOKUP('Operating Input'!O107,'Accellerator Input'!$B$21:$G$43,6,FALSE))*$F102</f>
        <v>0</v>
      </c>
      <c r="M102" s="426"/>
      <c r="N102" s="426"/>
      <c r="O102" s="426">
        <f t="shared" si="0"/>
        <v>0</v>
      </c>
      <c r="P102" s="17" t="b">
        <f t="shared" si="1"/>
        <v>1</v>
      </c>
    </row>
    <row r="103" spans="1:16" ht="10.5" customHeight="1">
      <c r="A103" s="27">
        <f>'Forecast WW3'!A103</f>
        <v>21</v>
      </c>
      <c r="B103" s="27" t="str">
        <f>'Forecast WW3'!B103</f>
        <v>202-521-04-5280</v>
      </c>
      <c r="C103" s="27">
        <f>'Forecast WW3'!C103</f>
        <v>4</v>
      </c>
      <c r="D103" s="27">
        <f>'Forecast WW3'!D103</f>
        <v>0</v>
      </c>
      <c r="E103" s="84" t="str">
        <f>'Forecast WW3'!E103</f>
        <v>VEHICLE   O&amp;M</v>
      </c>
      <c r="F103" s="426">
        <f>'Forecast WW3'!F103</f>
        <v>0</v>
      </c>
      <c r="G103" s="426"/>
      <c r="H103" s="426">
        <f>(VLOOKUP('Operating Input'!O108,'Accellerator Input'!$B$21:$G$43,2,FALSE))*$F103</f>
        <v>0</v>
      </c>
      <c r="I103" s="426">
        <f>(VLOOKUP('Operating Input'!O108,'Accellerator Input'!$B$21:$G$43,3,FALSE))*$F103</f>
        <v>0</v>
      </c>
      <c r="J103" s="426">
        <f>(VLOOKUP('Operating Input'!O108,'Accellerator Input'!$B$21:$G$43,4,FALSE))*$F103</f>
        <v>0</v>
      </c>
      <c r="K103" s="426">
        <f>(VLOOKUP('Operating Input'!O108,'Accellerator Input'!$B$21:$G$43,5,FALSE))*$F103</f>
        <v>0</v>
      </c>
      <c r="L103" s="426">
        <f>(VLOOKUP('Operating Input'!O108,'Accellerator Input'!$B$21:$G$43,6,FALSE))*$F103</f>
        <v>0</v>
      </c>
      <c r="M103" s="426"/>
      <c r="N103" s="426"/>
      <c r="O103" s="426">
        <f t="shared" si="0"/>
        <v>0</v>
      </c>
      <c r="P103" s="17" t="b">
        <f t="shared" si="1"/>
        <v>1</v>
      </c>
    </row>
    <row r="104" spans="1:16" ht="10.5" customHeight="1">
      <c r="A104" s="27">
        <f>'Forecast WW3'!A104</f>
        <v>21</v>
      </c>
      <c r="B104" s="27" t="str">
        <f>'Forecast WW3'!B104</f>
        <v>202-521-04-5281</v>
      </c>
      <c r="C104" s="27">
        <f>'Forecast WW3'!C104</f>
        <v>4</v>
      </c>
      <c r="D104" s="27">
        <f>'Forecast WW3'!D104</f>
        <v>0</v>
      </c>
      <c r="E104" s="84" t="str">
        <f>'Forecast WW3'!E104</f>
        <v>VEHICLE   REPAIRS</v>
      </c>
      <c r="F104" s="426">
        <f>'Forecast WW3'!F104</f>
        <v>0</v>
      </c>
      <c r="G104" s="426"/>
      <c r="H104" s="426">
        <f>(VLOOKUP('Operating Input'!O109,'Accellerator Input'!$B$21:$G$43,2,FALSE))*$F104</f>
        <v>0</v>
      </c>
      <c r="I104" s="426">
        <f>(VLOOKUP('Operating Input'!O109,'Accellerator Input'!$B$21:$G$43,3,FALSE))*$F104</f>
        <v>0</v>
      </c>
      <c r="J104" s="426">
        <f>(VLOOKUP('Operating Input'!O109,'Accellerator Input'!$B$21:$G$43,4,FALSE))*$F104</f>
        <v>0</v>
      </c>
      <c r="K104" s="426">
        <f>(VLOOKUP('Operating Input'!O109,'Accellerator Input'!$B$21:$G$43,5,FALSE))*$F104</f>
        <v>0</v>
      </c>
      <c r="L104" s="426">
        <f>(VLOOKUP('Operating Input'!O109,'Accellerator Input'!$B$21:$G$43,6,FALSE))*$F104</f>
        <v>0</v>
      </c>
      <c r="M104" s="426"/>
      <c r="N104" s="426"/>
      <c r="O104" s="426">
        <f t="shared" si="0"/>
        <v>0</v>
      </c>
      <c r="P104" s="17" t="b">
        <f t="shared" si="1"/>
        <v>1</v>
      </c>
    </row>
    <row r="105" spans="1:16" ht="10.5" customHeight="1">
      <c r="A105" s="27">
        <f>'Forecast WW3'!A105</f>
        <v>21</v>
      </c>
      <c r="B105" s="27" t="str">
        <f>'Forecast WW3'!B105</f>
        <v>202-521-04-5510</v>
      </c>
      <c r="C105" s="27">
        <f>'Forecast WW3'!C105</f>
        <v>4</v>
      </c>
      <c r="D105" s="27">
        <f>'Forecast WW3'!D105</f>
        <v>0</v>
      </c>
      <c r="E105" s="84" t="str">
        <f>'Forecast WW3'!E105</f>
        <v>TESTING   W/S   SAMPLES</v>
      </c>
      <c r="F105" s="426">
        <f>'Forecast WW3'!F105</f>
        <v>0</v>
      </c>
      <c r="G105" s="426"/>
      <c r="H105" s="426">
        <f>(VLOOKUP('Operating Input'!O110,'Accellerator Input'!$B$21:$G$43,2,FALSE))*$F105</f>
        <v>0</v>
      </c>
      <c r="I105" s="426">
        <f>(VLOOKUP('Operating Input'!O110,'Accellerator Input'!$B$21:$G$43,3,FALSE))*$F105</f>
        <v>0</v>
      </c>
      <c r="J105" s="426">
        <f>(VLOOKUP('Operating Input'!O110,'Accellerator Input'!$B$21:$G$43,4,FALSE))*$F105</f>
        <v>0</v>
      </c>
      <c r="K105" s="426">
        <f>(VLOOKUP('Operating Input'!O110,'Accellerator Input'!$B$21:$G$43,5,FALSE))*$F105</f>
        <v>0</v>
      </c>
      <c r="L105" s="426">
        <f>(VLOOKUP('Operating Input'!O110,'Accellerator Input'!$B$21:$G$43,6,FALSE))*$F105</f>
        <v>0</v>
      </c>
      <c r="M105" s="426"/>
      <c r="N105" s="426"/>
      <c r="O105" s="426">
        <f t="shared" si="0"/>
        <v>0</v>
      </c>
      <c r="P105" s="17" t="b">
        <f t="shared" si="1"/>
        <v>1</v>
      </c>
    </row>
    <row r="106" spans="1:16" ht="10.5" customHeight="1">
      <c r="A106" s="27">
        <f>'Forecast WW3'!A106</f>
        <v>21</v>
      </c>
      <c r="B106" s="27" t="str">
        <f>'Forecast WW3'!B106</f>
        <v>202-521-04-5515</v>
      </c>
      <c r="C106" s="27">
        <f>'Forecast WW3'!C106</f>
        <v>4</v>
      </c>
      <c r="D106" s="27">
        <f>'Forecast WW3'!D106</f>
        <v>0</v>
      </c>
      <c r="E106" s="84" t="str">
        <f>'Forecast WW3'!E106</f>
        <v>SEWER   SLUDGE   REMOVAL</v>
      </c>
      <c r="F106" s="426">
        <f>'Forecast WW3'!F106</f>
        <v>0</v>
      </c>
      <c r="G106" s="426"/>
      <c r="H106" s="426">
        <f>(VLOOKUP('Operating Input'!O111,'Accellerator Input'!$B$21:$G$43,2,FALSE))*$F106</f>
        <v>0</v>
      </c>
      <c r="I106" s="426">
        <f>(VLOOKUP('Operating Input'!O111,'Accellerator Input'!$B$21:$G$43,3,FALSE))*$F106</f>
        <v>0</v>
      </c>
      <c r="J106" s="426">
        <f>(VLOOKUP('Operating Input'!O111,'Accellerator Input'!$B$21:$G$43,4,FALSE))*$F106</f>
        <v>0</v>
      </c>
      <c r="K106" s="426">
        <f>(VLOOKUP('Operating Input'!O111,'Accellerator Input'!$B$21:$G$43,5,FALSE))*$F106</f>
        <v>0</v>
      </c>
      <c r="L106" s="426">
        <f>(VLOOKUP('Operating Input'!O111,'Accellerator Input'!$B$21:$G$43,6,FALSE))*$F106</f>
        <v>0</v>
      </c>
      <c r="M106" s="426"/>
      <c r="N106" s="426"/>
      <c r="O106" s="426">
        <f t="shared" si="0"/>
        <v>0</v>
      </c>
      <c r="P106" s="17" t="b">
        <f t="shared" si="1"/>
        <v>1</v>
      </c>
    </row>
    <row r="107" spans="1:16" ht="10.5" customHeight="1">
      <c r="A107" s="27">
        <f>'Forecast WW3'!A107</f>
        <v>21</v>
      </c>
      <c r="B107" s="27" t="str">
        <f>'Forecast WW3'!B107</f>
        <v>202-521-04-5516</v>
      </c>
      <c r="C107" s="27">
        <f>'Forecast WW3'!C107</f>
        <v>4</v>
      </c>
      <c r="D107" s="27">
        <f>'Forecast WW3'!D107</f>
        <v>0</v>
      </c>
      <c r="E107" s="84" t="str">
        <f>'Forecast WW3'!E107</f>
        <v>MAINTENANCE   &amp;  REPAIR</v>
      </c>
      <c r="F107" s="426">
        <f>'Forecast WW3'!F107</f>
        <v>0</v>
      </c>
      <c r="G107" s="426"/>
      <c r="H107" s="426">
        <f>(VLOOKUP('Operating Input'!O112,'Accellerator Input'!$B$21:$G$43,2,FALSE))*$F107</f>
        <v>0</v>
      </c>
      <c r="I107" s="426">
        <f>(VLOOKUP('Operating Input'!O112,'Accellerator Input'!$B$21:$G$43,3,FALSE))*$F107</f>
        <v>0</v>
      </c>
      <c r="J107" s="426">
        <f>(VLOOKUP('Operating Input'!O112,'Accellerator Input'!$B$21:$G$43,4,FALSE))*$F107</f>
        <v>0</v>
      </c>
      <c r="K107" s="426">
        <f>(VLOOKUP('Operating Input'!O112,'Accellerator Input'!$B$21:$G$43,5,FALSE))*$F107</f>
        <v>0</v>
      </c>
      <c r="L107" s="426">
        <f>(VLOOKUP('Operating Input'!O112,'Accellerator Input'!$B$21:$G$43,6,FALSE))*$F107</f>
        <v>0</v>
      </c>
      <c r="M107" s="426"/>
      <c r="N107" s="426"/>
      <c r="O107" s="426">
        <f t="shared" si="0"/>
        <v>0</v>
      </c>
      <c r="P107" s="17" t="b">
        <f t="shared" si="1"/>
        <v>1</v>
      </c>
    </row>
    <row r="108" spans="1:16" ht="10.5" customHeight="1">
      <c r="A108" s="27">
        <f>'Forecast WW3'!A108</f>
        <v>21</v>
      </c>
      <c r="B108" s="27" t="str">
        <f>'Forecast WW3'!B108</f>
        <v>202-521-05-5400</v>
      </c>
      <c r="C108" s="27">
        <f>'Forecast WW3'!C108</f>
        <v>5</v>
      </c>
      <c r="D108" s="27">
        <f>'Forecast WW3'!D108</f>
        <v>0</v>
      </c>
      <c r="E108" s="84" t="str">
        <f>'Forecast WW3'!E108</f>
        <v>LAND   PHONE   LINE</v>
      </c>
      <c r="F108" s="426">
        <f>'Forecast WW3'!F108</f>
        <v>0</v>
      </c>
      <c r="G108" s="426"/>
      <c r="H108" s="426">
        <f>(VLOOKUP('Operating Input'!O113,'Accellerator Input'!$B$21:$G$43,2,FALSE))*$F108</f>
        <v>0</v>
      </c>
      <c r="I108" s="426">
        <f>(VLOOKUP('Operating Input'!O113,'Accellerator Input'!$B$21:$G$43,3,FALSE))*$F108</f>
        <v>0</v>
      </c>
      <c r="J108" s="426">
        <f>(VLOOKUP('Operating Input'!O113,'Accellerator Input'!$B$21:$G$43,4,FALSE))*$F108</f>
        <v>0</v>
      </c>
      <c r="K108" s="426">
        <f>(VLOOKUP('Operating Input'!O113,'Accellerator Input'!$B$21:$G$43,5,FALSE))*$F108</f>
        <v>0</v>
      </c>
      <c r="L108" s="426">
        <f>(VLOOKUP('Operating Input'!O113,'Accellerator Input'!$B$21:$G$43,6,FALSE))*$F108</f>
        <v>0</v>
      </c>
      <c r="M108" s="426"/>
      <c r="N108" s="426"/>
      <c r="O108" s="426">
        <f t="shared" si="0"/>
        <v>0</v>
      </c>
      <c r="P108" s="17" t="b">
        <f t="shared" si="1"/>
        <v>1</v>
      </c>
    </row>
    <row r="109" spans="1:16" ht="10.5" customHeight="1">
      <c r="A109" s="27">
        <f>'Forecast WW3'!A109</f>
        <v>21</v>
      </c>
      <c r="B109" s="27" t="str">
        <f>'Forecast WW3'!B109</f>
        <v>202-521-05-5401</v>
      </c>
      <c r="C109" s="27">
        <f>'Forecast WW3'!C109</f>
        <v>5</v>
      </c>
      <c r="D109" s="27">
        <f>'Forecast WW3'!D109</f>
        <v>0</v>
      </c>
      <c r="E109" s="84" t="str">
        <f>'Forecast WW3'!E109</f>
        <v>CELL   PHONE</v>
      </c>
      <c r="F109" s="426">
        <f>'Forecast WW3'!F109</f>
        <v>0</v>
      </c>
      <c r="G109" s="426"/>
      <c r="H109" s="426">
        <f>(VLOOKUP('Operating Input'!O114,'Accellerator Input'!$B$21:$G$43,2,FALSE))*$F109</f>
        <v>0</v>
      </c>
      <c r="I109" s="426">
        <f>(VLOOKUP('Operating Input'!O114,'Accellerator Input'!$B$21:$G$43,3,FALSE))*$F109</f>
        <v>0</v>
      </c>
      <c r="J109" s="426">
        <f>(VLOOKUP('Operating Input'!O114,'Accellerator Input'!$B$21:$G$43,4,FALSE))*$F109</f>
        <v>0</v>
      </c>
      <c r="K109" s="426">
        <f>(VLOOKUP('Operating Input'!O114,'Accellerator Input'!$B$21:$G$43,5,FALSE))*$F109</f>
        <v>0</v>
      </c>
      <c r="L109" s="426">
        <f>(VLOOKUP('Operating Input'!O114,'Accellerator Input'!$B$21:$G$43,6,FALSE))*$F109</f>
        <v>0</v>
      </c>
      <c r="M109" s="426"/>
      <c r="N109" s="426"/>
      <c r="O109" s="426">
        <f t="shared" si="0"/>
        <v>0</v>
      </c>
      <c r="P109" s="17" t="b">
        <f t="shared" si="1"/>
        <v>1</v>
      </c>
    </row>
    <row r="110" spans="1:16" ht="10.5" customHeight="1">
      <c r="A110" s="27">
        <f>'Forecast WW3'!A110</f>
        <v>21</v>
      </c>
      <c r="B110" s="27" t="str">
        <f>'Forecast WW3'!B110</f>
        <v>202-521-0 5-5402</v>
      </c>
      <c r="C110" s="27">
        <f>'Forecast WW3'!C110</f>
        <v>5</v>
      </c>
      <c r="D110" s="27">
        <f>'Forecast WW3'!D110</f>
        <v>0</v>
      </c>
      <c r="E110" s="84" t="str">
        <f>'Forecast WW3'!E110</f>
        <v>PAGERS</v>
      </c>
      <c r="F110" s="426">
        <f>'Forecast WW3'!F110</f>
        <v>0</v>
      </c>
      <c r="G110" s="426"/>
      <c r="H110" s="426">
        <f>(VLOOKUP('Operating Input'!O115,'Accellerator Input'!$B$21:$G$43,2,FALSE))*$F110</f>
        <v>0</v>
      </c>
      <c r="I110" s="426">
        <f>(VLOOKUP('Operating Input'!O115,'Accellerator Input'!$B$21:$G$43,3,FALSE))*$F110</f>
        <v>0</v>
      </c>
      <c r="J110" s="426">
        <f>(VLOOKUP('Operating Input'!O115,'Accellerator Input'!$B$21:$G$43,4,FALSE))*$F110</f>
        <v>0</v>
      </c>
      <c r="K110" s="426">
        <f>(VLOOKUP('Operating Input'!O115,'Accellerator Input'!$B$21:$G$43,5,FALSE))*$F110</f>
        <v>0</v>
      </c>
      <c r="L110" s="426">
        <f>(VLOOKUP('Operating Input'!O115,'Accellerator Input'!$B$21:$G$43,6,FALSE))*$F110</f>
        <v>0</v>
      </c>
      <c r="M110" s="426"/>
      <c r="N110" s="426"/>
      <c r="O110" s="426">
        <f t="shared" si="0"/>
        <v>0</v>
      </c>
      <c r="P110" s="17" t="b">
        <f t="shared" si="1"/>
        <v>1</v>
      </c>
    </row>
    <row r="111" spans="1:16" ht="10.5" customHeight="1">
      <c r="A111" s="27">
        <f>'Forecast WW3'!A111</f>
        <v>21</v>
      </c>
      <c r="B111" s="27" t="str">
        <f>'Forecast WW3'!B111</f>
        <v>202-521-05-5403</v>
      </c>
      <c r="C111" s="27">
        <f>'Forecast WW3'!C111</f>
        <v>5</v>
      </c>
      <c r="D111" s="27">
        <f>'Forecast WW3'!D111</f>
        <v>0</v>
      </c>
      <c r="E111" s="84" t="str">
        <f>'Forecast WW3'!E111</f>
        <v>INTERNET   DSL</v>
      </c>
      <c r="F111" s="426">
        <f>'Forecast WW3'!F111</f>
        <v>0</v>
      </c>
      <c r="G111" s="426"/>
      <c r="H111" s="426">
        <f>(VLOOKUP('Operating Input'!O116,'Accellerator Input'!$B$21:$G$43,2,FALSE))*$F111</f>
        <v>0</v>
      </c>
      <c r="I111" s="426">
        <f>(VLOOKUP('Operating Input'!O116,'Accellerator Input'!$B$21:$G$43,3,FALSE))*$F111</f>
        <v>0</v>
      </c>
      <c r="J111" s="426">
        <f>(VLOOKUP('Operating Input'!O116,'Accellerator Input'!$B$21:$G$43,4,FALSE))*$F111</f>
        <v>0</v>
      </c>
      <c r="K111" s="426">
        <f>(VLOOKUP('Operating Input'!O116,'Accellerator Input'!$B$21:$G$43,5,FALSE))*$F111</f>
        <v>0</v>
      </c>
      <c r="L111" s="426">
        <f>(VLOOKUP('Operating Input'!O116,'Accellerator Input'!$B$21:$G$43,6,FALSE))*$F111</f>
        <v>0</v>
      </c>
      <c r="M111" s="426"/>
      <c r="N111" s="426"/>
      <c r="O111" s="426">
        <f t="shared" si="0"/>
        <v>0</v>
      </c>
      <c r="P111" s="17" t="b">
        <f t="shared" si="1"/>
        <v>1</v>
      </c>
    </row>
    <row r="112" spans="1:16" ht="10.5" customHeight="1">
      <c r="A112" s="27">
        <f>'Forecast WW3'!A112</f>
        <v>21</v>
      </c>
      <c r="B112" s="27" t="str">
        <f>'Forecast WW3'!B112</f>
        <v>202-521-05-5419</v>
      </c>
      <c r="C112" s="27">
        <f>'Forecast WW3'!C112</f>
        <v>5</v>
      </c>
      <c r="D112" s="27">
        <f>'Forecast WW3'!D112</f>
        <v>0</v>
      </c>
      <c r="E112" s="84" t="str">
        <f>'Forecast WW3'!E112</f>
        <v>NATURAL   GAS</v>
      </c>
      <c r="F112" s="426">
        <f>'Forecast WW3'!F112</f>
        <v>0</v>
      </c>
      <c r="G112" s="426"/>
      <c r="H112" s="426">
        <f>(VLOOKUP('Operating Input'!O117,'Accellerator Input'!$B$21:$G$43,2,FALSE))*$F112</f>
        <v>0</v>
      </c>
      <c r="I112" s="426">
        <f>(VLOOKUP('Operating Input'!O117,'Accellerator Input'!$B$21:$G$43,3,FALSE))*$F112</f>
        <v>0</v>
      </c>
      <c r="J112" s="426">
        <f>(VLOOKUP('Operating Input'!O117,'Accellerator Input'!$B$21:$G$43,4,FALSE))*$F112</f>
        <v>0</v>
      </c>
      <c r="K112" s="426">
        <f>(VLOOKUP('Operating Input'!O117,'Accellerator Input'!$B$21:$G$43,5,FALSE))*$F112</f>
        <v>0</v>
      </c>
      <c r="L112" s="426">
        <f>(VLOOKUP('Operating Input'!O117,'Accellerator Input'!$B$21:$G$43,6,FALSE))*$F112</f>
        <v>0</v>
      </c>
      <c r="M112" s="426"/>
      <c r="N112" s="426"/>
      <c r="O112" s="426">
        <f t="shared" si="0"/>
        <v>0</v>
      </c>
      <c r="P112" s="17" t="b">
        <f t="shared" si="1"/>
        <v>1</v>
      </c>
    </row>
    <row r="113" spans="1:16" ht="10.5" customHeight="1">
      <c r="A113" s="27">
        <f>'Forecast WW3'!A113</f>
        <v>21</v>
      </c>
      <c r="B113" s="27" t="str">
        <f>'Forecast WW3'!B113</f>
        <v>202-521-05-5420</v>
      </c>
      <c r="C113" s="27">
        <f>'Forecast WW3'!C113</f>
        <v>5</v>
      </c>
      <c r="D113" s="27">
        <f>'Forecast WW3'!D113</f>
        <v>0</v>
      </c>
      <c r="E113" s="84" t="str">
        <f>'Forecast WW3'!E113</f>
        <v>ELECTRICITY</v>
      </c>
      <c r="F113" s="426">
        <f>'Forecast WW3'!F113</f>
        <v>0</v>
      </c>
      <c r="G113" s="426"/>
      <c r="H113" s="426">
        <f>(VLOOKUP('Operating Input'!O118,'Accellerator Input'!$B$21:$G$43,2,FALSE))*$F113</f>
        <v>0</v>
      </c>
      <c r="I113" s="426">
        <f>(VLOOKUP('Operating Input'!O118,'Accellerator Input'!$B$21:$G$43,3,FALSE))*$F113</f>
        <v>0</v>
      </c>
      <c r="J113" s="426">
        <f>(VLOOKUP('Operating Input'!O118,'Accellerator Input'!$B$21:$G$43,4,FALSE))*$F113</f>
        <v>0</v>
      </c>
      <c r="K113" s="426">
        <f>(VLOOKUP('Operating Input'!O118,'Accellerator Input'!$B$21:$G$43,5,FALSE))*$F113</f>
        <v>0</v>
      </c>
      <c r="L113" s="426">
        <f>(VLOOKUP('Operating Input'!O118,'Accellerator Input'!$B$21:$G$43,6,FALSE))*$F113</f>
        <v>0</v>
      </c>
      <c r="M113" s="426"/>
      <c r="N113" s="426"/>
      <c r="O113" s="426">
        <f t="shared" si="0"/>
        <v>0</v>
      </c>
      <c r="P113" s="17" t="b">
        <f t="shared" si="1"/>
        <v>1</v>
      </c>
    </row>
    <row r="114" spans="1:16" ht="10.5" customHeight="1">
      <c r="A114" s="27">
        <f>'Forecast WW3'!A114</f>
        <v>21</v>
      </c>
      <c r="B114" s="27" t="str">
        <f>'Forecast WW3'!B114</f>
        <v>202-521-09-5180</v>
      </c>
      <c r="C114" s="27">
        <f>'Forecast WW3'!C114</f>
        <v>6</v>
      </c>
      <c r="D114" s="27">
        <f>'Forecast WW3'!D114</f>
        <v>0</v>
      </c>
      <c r="E114" s="84" t="str">
        <f>'Forecast WW3'!E114</f>
        <v>LICENSES/PERMITS/FILING   FEES</v>
      </c>
      <c r="F114" s="426">
        <f>'Forecast WW3'!F114</f>
        <v>0</v>
      </c>
      <c r="G114" s="426"/>
      <c r="H114" s="426">
        <f>(VLOOKUP('Operating Input'!O119,'Accellerator Input'!$B$21:$G$43,2,FALSE))*$F114</f>
        <v>0</v>
      </c>
      <c r="I114" s="426">
        <f>(VLOOKUP('Operating Input'!O119,'Accellerator Input'!$B$21:$G$43,3,FALSE))*$F114</f>
        <v>0</v>
      </c>
      <c r="J114" s="426">
        <f>(VLOOKUP('Operating Input'!O119,'Accellerator Input'!$B$21:$G$43,4,FALSE))*$F114</f>
        <v>0</v>
      </c>
      <c r="K114" s="426">
        <f>(VLOOKUP('Operating Input'!O119,'Accellerator Input'!$B$21:$G$43,5,FALSE))*$F114</f>
        <v>0</v>
      </c>
      <c r="L114" s="426">
        <f>(VLOOKUP('Operating Input'!O119,'Accellerator Input'!$B$21:$G$43,6,FALSE))*$F114</f>
        <v>0</v>
      </c>
      <c r="M114" s="426"/>
      <c r="N114" s="426"/>
      <c r="O114" s="426">
        <f t="shared" si="0"/>
        <v>0</v>
      </c>
      <c r="P114" s="17" t="b">
        <f t="shared" si="1"/>
        <v>1</v>
      </c>
    </row>
    <row r="115" spans="1:16" ht="10.5" customHeight="1">
      <c r="A115" s="27">
        <f>'Forecast WW3'!A115</f>
        <v>21</v>
      </c>
      <c r="B115" s="27" t="str">
        <f>'Forecast WW3'!B115</f>
        <v>202-521-09-5220</v>
      </c>
      <c r="C115" s="27">
        <f>'Forecast WW3'!C115</f>
        <v>6</v>
      </c>
      <c r="D115" s="27">
        <f>'Forecast WW3'!D115</f>
        <v>0</v>
      </c>
      <c r="E115" s="84" t="str">
        <f>'Forecast WW3'!E115</f>
        <v>POSTAGE</v>
      </c>
      <c r="F115" s="426">
        <f>'Forecast WW3'!F115</f>
        <v>0</v>
      </c>
      <c r="G115" s="426"/>
      <c r="H115" s="426">
        <f>(VLOOKUP('Operating Input'!O120,'Accellerator Input'!$B$21:$G$43,2,FALSE))*$F115</f>
        <v>0</v>
      </c>
      <c r="I115" s="426">
        <f>(VLOOKUP('Operating Input'!O120,'Accellerator Input'!$B$21:$G$43,3,FALSE))*$F115</f>
        <v>0</v>
      </c>
      <c r="J115" s="426">
        <f>(VLOOKUP('Operating Input'!O120,'Accellerator Input'!$B$21:$G$43,4,FALSE))*$F115</f>
        <v>0</v>
      </c>
      <c r="K115" s="426">
        <f>(VLOOKUP('Operating Input'!O120,'Accellerator Input'!$B$21:$G$43,5,FALSE))*$F115</f>
        <v>0</v>
      </c>
      <c r="L115" s="426">
        <f>(VLOOKUP('Operating Input'!O120,'Accellerator Input'!$B$21:$G$43,6,FALSE))*$F115</f>
        <v>0</v>
      </c>
      <c r="M115" s="426"/>
      <c r="N115" s="426"/>
      <c r="O115" s="426">
        <f t="shared" si="0"/>
        <v>0</v>
      </c>
      <c r="P115" s="17" t="b">
        <f t="shared" si="1"/>
        <v>1</v>
      </c>
    </row>
    <row r="116" spans="1:16" ht="10.5" customHeight="1">
      <c r="A116" s="27">
        <f>'Forecast WW3'!A116</f>
        <v>21</v>
      </c>
      <c r="B116" s="27" t="str">
        <f>'Forecast WW3'!B116</f>
        <v>202-521-09-5240</v>
      </c>
      <c r="C116" s="27">
        <f>'Forecast WW3'!C116</f>
        <v>6</v>
      </c>
      <c r="D116" s="27">
        <f>'Forecast WW3'!D116</f>
        <v>0</v>
      </c>
      <c r="E116" s="84" t="str">
        <f>'Forecast WW3'!E116</f>
        <v>GENERAL   INSURANCE</v>
      </c>
      <c r="F116" s="426">
        <f>'Forecast WW3'!F116</f>
        <v>0</v>
      </c>
      <c r="G116" s="426"/>
      <c r="H116" s="426">
        <f>(VLOOKUP('Operating Input'!O121,'Accellerator Input'!$B$21:$G$43,2,FALSE))*$F116</f>
        <v>0</v>
      </c>
      <c r="I116" s="426">
        <f>(VLOOKUP('Operating Input'!O121,'Accellerator Input'!$B$21:$G$43,3,FALSE))*$F116</f>
        <v>0</v>
      </c>
      <c r="J116" s="426">
        <f>(VLOOKUP('Operating Input'!O121,'Accellerator Input'!$B$21:$G$43,4,FALSE))*$F116</f>
        <v>0</v>
      </c>
      <c r="K116" s="426">
        <f>(VLOOKUP('Operating Input'!O121,'Accellerator Input'!$B$21:$G$43,5,FALSE))*$F116</f>
        <v>0</v>
      </c>
      <c r="L116" s="426">
        <f>(VLOOKUP('Operating Input'!O121,'Accellerator Input'!$B$21:$G$43,6,FALSE))*$F116</f>
        <v>0</v>
      </c>
      <c r="M116" s="426"/>
      <c r="N116" s="426"/>
      <c r="O116" s="426">
        <f t="shared" si="0"/>
        <v>0</v>
      </c>
      <c r="P116" s="17" t="b">
        <f t="shared" si="1"/>
        <v>1</v>
      </c>
    </row>
    <row r="117" spans="1:16" ht="10.5" customHeight="1">
      <c r="A117" s="27">
        <f>'Forecast WW3'!A117</f>
        <v>21</v>
      </c>
      <c r="B117" s="27" t="str">
        <f>'Forecast WW3'!B117</f>
        <v>202-521-09-5250</v>
      </c>
      <c r="C117" s="27">
        <f>'Forecast WW3'!C117</f>
        <v>6</v>
      </c>
      <c r="D117" s="27">
        <f>'Forecast WW3'!D117</f>
        <v>0</v>
      </c>
      <c r="E117" s="84" t="str">
        <f>'Forecast WW3'!E117</f>
        <v>MEMBERSHIPS    &amp;  DUES</v>
      </c>
      <c r="F117" s="426">
        <f>'Forecast WW3'!F117</f>
        <v>0</v>
      </c>
      <c r="G117" s="426"/>
      <c r="H117" s="426">
        <f>(VLOOKUP('Operating Input'!O122,'Accellerator Input'!$B$21:$G$43,2,FALSE))*$F117</f>
        <v>0</v>
      </c>
      <c r="I117" s="426">
        <f>(VLOOKUP('Operating Input'!O122,'Accellerator Input'!$B$21:$G$43,3,FALSE))*$F117</f>
        <v>0</v>
      </c>
      <c r="J117" s="426">
        <f>(VLOOKUP('Operating Input'!O122,'Accellerator Input'!$B$21:$G$43,4,FALSE))*$F117</f>
        <v>0</v>
      </c>
      <c r="K117" s="426">
        <f>(VLOOKUP('Operating Input'!O122,'Accellerator Input'!$B$21:$G$43,5,FALSE))*$F117</f>
        <v>0</v>
      </c>
      <c r="L117" s="426">
        <f>(VLOOKUP('Operating Input'!O122,'Accellerator Input'!$B$21:$G$43,6,FALSE))*$F117</f>
        <v>0</v>
      </c>
      <c r="M117" s="426"/>
      <c r="N117" s="426"/>
      <c r="O117" s="426">
        <f t="shared" si="0"/>
        <v>0</v>
      </c>
      <c r="P117" s="17" t="b">
        <f t="shared" si="1"/>
        <v>1</v>
      </c>
    </row>
    <row r="118" spans="1:16" ht="10.5" customHeight="1">
      <c r="A118" s="27">
        <f>'Forecast WW3'!A118</f>
        <v>21</v>
      </c>
      <c r="B118" s="27" t="str">
        <f>'Forecast WW3'!B118</f>
        <v>202-521-09-5269</v>
      </c>
      <c r="C118" s="27">
        <f>'Forecast WW3'!C118</f>
        <v>6</v>
      </c>
      <c r="D118" s="27">
        <f>'Forecast WW3'!D118</f>
        <v>0</v>
      </c>
      <c r="E118" s="84" t="str">
        <f>'Forecast WW3'!E118</f>
        <v>SCHOOL   REGISTRATION   &amp;  TUITION</v>
      </c>
      <c r="F118" s="426">
        <f>'Forecast WW3'!F118</f>
        <v>0</v>
      </c>
      <c r="G118" s="426"/>
      <c r="H118" s="426">
        <f>(VLOOKUP('Operating Input'!O123,'Accellerator Input'!$B$21:$G$43,2,FALSE))*$F118</f>
        <v>0</v>
      </c>
      <c r="I118" s="426">
        <f>(VLOOKUP('Operating Input'!O123,'Accellerator Input'!$B$21:$G$43,3,FALSE))*$F118</f>
        <v>0</v>
      </c>
      <c r="J118" s="426">
        <f>(VLOOKUP('Operating Input'!O123,'Accellerator Input'!$B$21:$G$43,4,FALSE))*$F118</f>
        <v>0</v>
      </c>
      <c r="K118" s="426">
        <f>(VLOOKUP('Operating Input'!O123,'Accellerator Input'!$B$21:$G$43,5,FALSE))*$F118</f>
        <v>0</v>
      </c>
      <c r="L118" s="426">
        <f>(VLOOKUP('Operating Input'!O123,'Accellerator Input'!$B$21:$G$43,6,FALSE))*$F118</f>
        <v>0</v>
      </c>
      <c r="M118" s="426"/>
      <c r="N118" s="426"/>
      <c r="O118" s="426">
        <f t="shared" si="0"/>
        <v>0</v>
      </c>
      <c r="P118" s="17" t="b">
        <f t="shared" si="1"/>
        <v>1</v>
      </c>
    </row>
    <row r="119" spans="1:16" ht="10.5" customHeight="1">
      <c r="A119" s="27">
        <f>'Forecast WW3'!A119</f>
        <v>21</v>
      </c>
      <c r="B119" s="27" t="str">
        <f>'Forecast WW3'!B119</f>
        <v>202-521-09-5270</v>
      </c>
      <c r="C119" s="27">
        <f>'Forecast WW3'!C119</f>
        <v>6</v>
      </c>
      <c r="D119" s="27">
        <f>'Forecast WW3'!D119</f>
        <v>0</v>
      </c>
      <c r="E119" s="84" t="str">
        <f>'Forecast WW3'!E119</f>
        <v>TRAVEL,    MEALS    &amp;    LODGING</v>
      </c>
      <c r="F119" s="426">
        <f>'Forecast WW3'!F119</f>
        <v>0</v>
      </c>
      <c r="G119" s="426"/>
      <c r="H119" s="426">
        <f>(VLOOKUP('Operating Input'!O124,'Accellerator Input'!$B$21:$G$43,2,FALSE))*$F119</f>
        <v>0</v>
      </c>
      <c r="I119" s="426">
        <f>(VLOOKUP('Operating Input'!O124,'Accellerator Input'!$B$21:$G$43,3,FALSE))*$F119</f>
        <v>0</v>
      </c>
      <c r="J119" s="426">
        <f>(VLOOKUP('Operating Input'!O124,'Accellerator Input'!$B$21:$G$43,4,FALSE))*$F119</f>
        <v>0</v>
      </c>
      <c r="K119" s="426">
        <f>(VLOOKUP('Operating Input'!O124,'Accellerator Input'!$B$21:$G$43,5,FALSE))*$F119</f>
        <v>0</v>
      </c>
      <c r="L119" s="426">
        <f>(VLOOKUP('Operating Input'!O124,'Accellerator Input'!$B$21:$G$43,6,FALSE))*$F119</f>
        <v>0</v>
      </c>
      <c r="M119" s="426"/>
      <c r="N119" s="426"/>
      <c r="O119" s="426">
        <f t="shared" si="0"/>
        <v>0</v>
      </c>
      <c r="P119" s="17" t="b">
        <f t="shared" si="1"/>
        <v>1</v>
      </c>
    </row>
    <row r="120" spans="1:16" ht="10.5" customHeight="1">
      <c r="A120" s="27">
        <f>'Forecast WW3'!A120</f>
        <v>21</v>
      </c>
      <c r="B120" s="27" t="str">
        <f>'Forecast WW3'!B120</f>
        <v>202-521-09-5285</v>
      </c>
      <c r="C120" s="27">
        <f>'Forecast WW3'!C120</f>
        <v>6</v>
      </c>
      <c r="D120" s="27">
        <f>'Forecast WW3'!D120</f>
        <v>0</v>
      </c>
      <c r="E120" s="84" t="str">
        <f>'Forecast WW3'!E120</f>
        <v>HIRING EXPENSES FOR NEW EMP</v>
      </c>
      <c r="F120" s="426">
        <f>'Forecast WW3'!F120</f>
        <v>0</v>
      </c>
      <c r="G120" s="426"/>
      <c r="H120" s="426">
        <f>(VLOOKUP('Operating Input'!O125,'Accellerator Input'!$B$21:$G$43,2,FALSE))*$F120</f>
        <v>0</v>
      </c>
      <c r="I120" s="426">
        <f>(VLOOKUP('Operating Input'!O125,'Accellerator Input'!$B$21:$G$43,3,FALSE))*$F120</f>
        <v>0</v>
      </c>
      <c r="J120" s="426">
        <f>(VLOOKUP('Operating Input'!O125,'Accellerator Input'!$B$21:$G$43,4,FALSE))*$F120</f>
        <v>0</v>
      </c>
      <c r="K120" s="426">
        <f>(VLOOKUP('Operating Input'!O125,'Accellerator Input'!$B$21:$G$43,5,FALSE))*$F120</f>
        <v>0</v>
      </c>
      <c r="L120" s="426">
        <f>(VLOOKUP('Operating Input'!O125,'Accellerator Input'!$B$21:$G$43,6,FALSE))*$F120</f>
        <v>0</v>
      </c>
      <c r="M120" s="426"/>
      <c r="N120" s="426"/>
      <c r="O120" s="426">
        <f t="shared" ref="O120:O183" si="2">SUM(H120:N120)</f>
        <v>0</v>
      </c>
      <c r="P120" s="17" t="b">
        <f t="shared" ref="P120:P183" si="3">O120=F120</f>
        <v>1</v>
      </c>
    </row>
    <row r="121" spans="1:16" ht="10.5" customHeight="1">
      <c r="A121" s="27">
        <f>'Forecast WW3'!A121</f>
        <v>21</v>
      </c>
      <c r="B121" s="27" t="str">
        <f>'Forecast WW3'!B121</f>
        <v>202-521-09-5290</v>
      </c>
      <c r="C121" s="27">
        <f>'Forecast WW3'!C121</f>
        <v>6</v>
      </c>
      <c r="D121" s="27">
        <f>'Forecast WW3'!D121</f>
        <v>0</v>
      </c>
      <c r="E121" s="84" t="str">
        <f>'Forecast WW3'!E121</f>
        <v>ADVERTISING</v>
      </c>
      <c r="F121" s="426">
        <f>'Forecast WW3'!F121</f>
        <v>0</v>
      </c>
      <c r="G121" s="426"/>
      <c r="H121" s="426">
        <f>(VLOOKUP('Operating Input'!O126,'Accellerator Input'!$B$21:$G$43,2,FALSE))*$F121</f>
        <v>0</v>
      </c>
      <c r="I121" s="426">
        <f>(VLOOKUP('Operating Input'!O126,'Accellerator Input'!$B$21:$G$43,3,FALSE))*$F121</f>
        <v>0</v>
      </c>
      <c r="J121" s="426">
        <f>(VLOOKUP('Operating Input'!O126,'Accellerator Input'!$B$21:$G$43,4,FALSE))*$F121</f>
        <v>0</v>
      </c>
      <c r="K121" s="426">
        <f>(VLOOKUP('Operating Input'!O126,'Accellerator Input'!$B$21:$G$43,5,FALSE))*$F121</f>
        <v>0</v>
      </c>
      <c r="L121" s="426">
        <f>(VLOOKUP('Operating Input'!O126,'Accellerator Input'!$B$21:$G$43,6,FALSE))*$F121</f>
        <v>0</v>
      </c>
      <c r="M121" s="426"/>
      <c r="N121" s="426"/>
      <c r="O121" s="426">
        <f t="shared" si="2"/>
        <v>0</v>
      </c>
      <c r="P121" s="17" t="b">
        <f t="shared" si="3"/>
        <v>1</v>
      </c>
    </row>
    <row r="122" spans="1:16" ht="10.5" customHeight="1">
      <c r="A122" s="27">
        <f>'Forecast WW3'!A122</f>
        <v>21</v>
      </c>
      <c r="B122" s="27" t="str">
        <f>'Forecast WW3'!B122</f>
        <v>202-521-09-5340</v>
      </c>
      <c r="C122" s="27">
        <f>'Forecast WW3'!C122</f>
        <v>6</v>
      </c>
      <c r="D122" s="27">
        <f>'Forecast WW3'!D122</f>
        <v>0</v>
      </c>
      <c r="E122" s="84" t="str">
        <f>'Forecast WW3'!E122</f>
        <v>RENT</v>
      </c>
      <c r="F122" s="426">
        <f>'Forecast WW3'!F122</f>
        <v>0</v>
      </c>
      <c r="G122" s="426"/>
      <c r="H122" s="426">
        <f>(VLOOKUP('Operating Input'!O127,'Accellerator Input'!$B$21:$G$43,2,FALSE))*$F122</f>
        <v>0</v>
      </c>
      <c r="I122" s="426">
        <f>(VLOOKUP('Operating Input'!O127,'Accellerator Input'!$B$21:$G$43,3,FALSE))*$F122</f>
        <v>0</v>
      </c>
      <c r="J122" s="426">
        <f>(VLOOKUP('Operating Input'!O127,'Accellerator Input'!$B$21:$G$43,4,FALSE))*$F122</f>
        <v>0</v>
      </c>
      <c r="K122" s="426">
        <f>(VLOOKUP('Operating Input'!O127,'Accellerator Input'!$B$21:$G$43,5,FALSE))*$F122</f>
        <v>0</v>
      </c>
      <c r="L122" s="426">
        <f>(VLOOKUP('Operating Input'!O127,'Accellerator Input'!$B$21:$G$43,6,FALSE))*$F122</f>
        <v>0</v>
      </c>
      <c r="M122" s="426"/>
      <c r="N122" s="426"/>
      <c r="O122" s="426">
        <f t="shared" si="2"/>
        <v>0</v>
      </c>
      <c r="P122" s="17" t="b">
        <f t="shared" si="3"/>
        <v>1</v>
      </c>
    </row>
    <row r="123" spans="1:16" ht="10.5" customHeight="1">
      <c r="A123" s="27">
        <f>'Forecast WW3'!A123</f>
        <v>21</v>
      </c>
      <c r="B123" s="27" t="str">
        <f>'Forecast WW3'!B123</f>
        <v>202-521-09-5370</v>
      </c>
      <c r="C123" s="27">
        <f>'Forecast WW3'!C123</f>
        <v>6</v>
      </c>
      <c r="D123" s="27">
        <f>'Forecast WW3'!D123</f>
        <v>0</v>
      </c>
      <c r="E123" s="84" t="str">
        <f>'Forecast WW3'!E123</f>
        <v>UNIFORMS</v>
      </c>
      <c r="F123" s="426">
        <f>'Forecast WW3'!F123</f>
        <v>0</v>
      </c>
      <c r="G123" s="426"/>
      <c r="H123" s="426">
        <f>(VLOOKUP('Operating Input'!O128,'Accellerator Input'!$B$21:$G$43,2,FALSE))*$F123</f>
        <v>0</v>
      </c>
      <c r="I123" s="426">
        <f>(VLOOKUP('Operating Input'!O128,'Accellerator Input'!$B$21:$G$43,3,FALSE))*$F123</f>
        <v>0</v>
      </c>
      <c r="J123" s="426">
        <f>(VLOOKUP('Operating Input'!O128,'Accellerator Input'!$B$21:$G$43,4,FALSE))*$F123</f>
        <v>0</v>
      </c>
      <c r="K123" s="426">
        <f>(VLOOKUP('Operating Input'!O128,'Accellerator Input'!$B$21:$G$43,5,FALSE))*$F123</f>
        <v>0</v>
      </c>
      <c r="L123" s="426">
        <f>(VLOOKUP('Operating Input'!O128,'Accellerator Input'!$B$21:$G$43,6,FALSE))*$F123</f>
        <v>0</v>
      </c>
      <c r="M123" s="426"/>
      <c r="N123" s="426"/>
      <c r="O123" s="426">
        <f t="shared" si="2"/>
        <v>0</v>
      </c>
      <c r="P123" s="17" t="b">
        <f t="shared" si="3"/>
        <v>1</v>
      </c>
    </row>
    <row r="124" spans="1:16" ht="10.5" customHeight="1">
      <c r="A124" s="27">
        <f>'Forecast WW3'!A124</f>
        <v>21</v>
      </c>
      <c r="B124" s="27" t="str">
        <f>'Forecast WW3'!B124</f>
        <v>202-521-09-5410</v>
      </c>
      <c r="C124" s="27">
        <f>'Forecast WW3'!C124</f>
        <v>6</v>
      </c>
      <c r="D124" s="27">
        <f>'Forecast WW3'!D124</f>
        <v>0</v>
      </c>
      <c r="E124" s="84" t="str">
        <f>'Forecast WW3'!E124</f>
        <v>OFFICE CLEANING</v>
      </c>
      <c r="F124" s="426">
        <f>'Forecast WW3'!F124</f>
        <v>0</v>
      </c>
      <c r="G124" s="426"/>
      <c r="H124" s="426">
        <f>(VLOOKUP('Operating Input'!O129,'Accellerator Input'!$B$21:$G$43,2,FALSE))*$F124</f>
        <v>0</v>
      </c>
      <c r="I124" s="426">
        <f>(VLOOKUP('Operating Input'!O129,'Accellerator Input'!$B$21:$G$43,3,FALSE))*$F124</f>
        <v>0</v>
      </c>
      <c r="J124" s="426">
        <f>(VLOOKUP('Operating Input'!O129,'Accellerator Input'!$B$21:$G$43,4,FALSE))*$F124</f>
        <v>0</v>
      </c>
      <c r="K124" s="426">
        <f>(VLOOKUP('Operating Input'!O129,'Accellerator Input'!$B$21:$G$43,5,FALSE))*$F124</f>
        <v>0</v>
      </c>
      <c r="L124" s="426">
        <f>(VLOOKUP('Operating Input'!O129,'Accellerator Input'!$B$21:$G$43,6,FALSE))*$F124</f>
        <v>0</v>
      </c>
      <c r="M124" s="426"/>
      <c r="N124" s="426"/>
      <c r="O124" s="426">
        <f t="shared" si="2"/>
        <v>0</v>
      </c>
      <c r="P124" s="17" t="b">
        <f t="shared" si="3"/>
        <v>1</v>
      </c>
    </row>
    <row r="125" spans="1:16" ht="10.5" customHeight="1">
      <c r="A125" s="27">
        <f>'Forecast WW3'!A125</f>
        <v>21</v>
      </c>
      <c r="B125" s="27" t="str">
        <f>'Forecast WW3'!B125</f>
        <v>202-521-09-5415</v>
      </c>
      <c r="C125" s="27">
        <f>'Forecast WW3'!C125</f>
        <v>6</v>
      </c>
      <c r="D125" s="27">
        <f>'Forecast WW3'!D125</f>
        <v>0</v>
      </c>
      <c r="E125" s="84" t="str">
        <f>'Forecast WW3'!E125</f>
        <v>EQUIPMENT RENTAL</v>
      </c>
      <c r="F125" s="426">
        <f>'Forecast WW3'!F125</f>
        <v>0</v>
      </c>
      <c r="G125" s="426"/>
      <c r="H125" s="426">
        <f>(VLOOKUP('Operating Input'!O130,'Accellerator Input'!$B$21:$G$43,2,FALSE))*$F125</f>
        <v>0</v>
      </c>
      <c r="I125" s="426">
        <f>(VLOOKUP('Operating Input'!O130,'Accellerator Input'!$B$21:$G$43,3,FALSE))*$F125</f>
        <v>0</v>
      </c>
      <c r="J125" s="426">
        <f>(VLOOKUP('Operating Input'!O130,'Accellerator Input'!$B$21:$G$43,4,FALSE))*$F125</f>
        <v>0</v>
      </c>
      <c r="K125" s="426">
        <f>(VLOOKUP('Operating Input'!O130,'Accellerator Input'!$B$21:$G$43,5,FALSE))*$F125</f>
        <v>0</v>
      </c>
      <c r="L125" s="426">
        <f>(VLOOKUP('Operating Input'!O130,'Accellerator Input'!$B$21:$G$43,6,FALSE))*$F125</f>
        <v>0</v>
      </c>
      <c r="M125" s="426"/>
      <c r="N125" s="426"/>
      <c r="O125" s="426">
        <f t="shared" si="2"/>
        <v>0</v>
      </c>
      <c r="P125" s="17" t="b">
        <f t="shared" si="3"/>
        <v>1</v>
      </c>
    </row>
    <row r="126" spans="1:16" ht="10.5" customHeight="1">
      <c r="A126" s="27">
        <f>'Forecast WW3'!A126</f>
        <v>21</v>
      </c>
      <c r="B126" s="27" t="str">
        <f>'Forecast WW3'!B126</f>
        <v>202-521-09-5430</v>
      </c>
      <c r="C126" s="27">
        <f>'Forecast WW3'!C126</f>
        <v>6</v>
      </c>
      <c r="D126" s="27">
        <f>'Forecast WW3'!D126</f>
        <v>0</v>
      </c>
      <c r="E126" s="84" t="str">
        <f>'Forecast WW3'!E126</f>
        <v>INTEREST EXPENSE</v>
      </c>
      <c r="F126" s="426">
        <f>'Forecast WW3'!F126</f>
        <v>0</v>
      </c>
      <c r="G126" s="426"/>
      <c r="H126" s="426">
        <f>(VLOOKUP('Operating Input'!O131,'Accellerator Input'!$B$21:$G$43,2,FALSE))*$F126</f>
        <v>0</v>
      </c>
      <c r="I126" s="426">
        <f>(VLOOKUP('Operating Input'!O131,'Accellerator Input'!$B$21:$G$43,3,FALSE))*$F126</f>
        <v>0</v>
      </c>
      <c r="J126" s="426">
        <f>(VLOOKUP('Operating Input'!O131,'Accellerator Input'!$B$21:$G$43,4,FALSE))*$F126</f>
        <v>0</v>
      </c>
      <c r="K126" s="426">
        <f>(VLOOKUP('Operating Input'!O131,'Accellerator Input'!$B$21:$G$43,5,FALSE))*$F126</f>
        <v>0</v>
      </c>
      <c r="L126" s="426">
        <f>(VLOOKUP('Operating Input'!O131,'Accellerator Input'!$B$21:$G$43,6,FALSE))*$F126</f>
        <v>0</v>
      </c>
      <c r="M126" s="426"/>
      <c r="N126" s="426"/>
      <c r="O126" s="426">
        <f t="shared" si="2"/>
        <v>0</v>
      </c>
      <c r="P126" s="17" t="b">
        <f t="shared" si="3"/>
        <v>1</v>
      </c>
    </row>
    <row r="127" spans="1:16" ht="10.5" customHeight="1">
      <c r="A127" s="27">
        <f>'Forecast WW3'!A127</f>
        <v>21</v>
      </c>
      <c r="B127" s="27" t="str">
        <f>'Forecast WW3'!B127</f>
        <v>202-521-09-5431</v>
      </c>
      <c r="C127" s="27">
        <f>'Forecast WW3'!C127</f>
        <v>6</v>
      </c>
      <c r="D127" s="27">
        <f>'Forecast WW3'!D127</f>
        <v>0</v>
      </c>
      <c r="E127" s="84" t="str">
        <f>'Forecast WW3'!E127</f>
        <v>INTEREST EXPENSE CISD SEWER</v>
      </c>
      <c r="F127" s="426">
        <f>'Forecast WW3'!F127</f>
        <v>0</v>
      </c>
      <c r="G127" s="426"/>
      <c r="H127" s="426">
        <f>(VLOOKUP('Operating Input'!O132,'Accellerator Input'!$B$21:$G$43,2,FALSE))*$F127</f>
        <v>0</v>
      </c>
      <c r="I127" s="426">
        <f>(VLOOKUP('Operating Input'!O132,'Accellerator Input'!$B$21:$G$43,3,FALSE))*$F127</f>
        <v>0</v>
      </c>
      <c r="J127" s="426">
        <f>(VLOOKUP('Operating Input'!O132,'Accellerator Input'!$B$21:$G$43,4,FALSE))*$F127</f>
        <v>0</v>
      </c>
      <c r="K127" s="426">
        <f>(VLOOKUP('Operating Input'!O132,'Accellerator Input'!$B$21:$G$43,5,FALSE))*$F127</f>
        <v>0</v>
      </c>
      <c r="L127" s="426">
        <f>(VLOOKUP('Operating Input'!O132,'Accellerator Input'!$B$21:$G$43,6,FALSE))*$F127</f>
        <v>0</v>
      </c>
      <c r="M127" s="426"/>
      <c r="N127" s="426"/>
      <c r="O127" s="426">
        <f t="shared" si="2"/>
        <v>0</v>
      </c>
      <c r="P127" s="17" t="b">
        <f t="shared" si="3"/>
        <v>1</v>
      </c>
    </row>
    <row r="128" spans="1:16" ht="10.5" customHeight="1">
      <c r="A128" s="27">
        <f>'Forecast WW3'!A128</f>
        <v>21</v>
      </c>
      <c r="B128" s="27" t="str">
        <f>'Forecast WW3'!B128</f>
        <v>202-521-09-5440</v>
      </c>
      <c r="C128" s="27">
        <f>'Forecast WW3'!C128</f>
        <v>6</v>
      </c>
      <c r="D128" s="27">
        <f>'Forecast WW3'!D128</f>
        <v>0</v>
      </c>
      <c r="E128" s="84" t="str">
        <f>'Forecast WW3'!E128</f>
        <v>PAYING AGENT FEES</v>
      </c>
      <c r="F128" s="426">
        <f>'Forecast WW3'!F128</f>
        <v>0</v>
      </c>
      <c r="G128" s="426"/>
      <c r="H128" s="426">
        <f>(VLOOKUP('Operating Input'!O133,'Accellerator Input'!$B$21:$G$43,2,FALSE))*$F128</f>
        <v>0</v>
      </c>
      <c r="I128" s="426">
        <f>(VLOOKUP('Operating Input'!O133,'Accellerator Input'!$B$21:$G$43,3,FALSE))*$F128</f>
        <v>0</v>
      </c>
      <c r="J128" s="426">
        <f>(VLOOKUP('Operating Input'!O133,'Accellerator Input'!$B$21:$G$43,4,FALSE))*$F128</f>
        <v>0</v>
      </c>
      <c r="K128" s="426">
        <f>(VLOOKUP('Operating Input'!O133,'Accellerator Input'!$B$21:$G$43,5,FALSE))*$F128</f>
        <v>0</v>
      </c>
      <c r="L128" s="426">
        <f>(VLOOKUP('Operating Input'!O133,'Accellerator Input'!$B$21:$G$43,6,FALSE))*$F128</f>
        <v>0</v>
      </c>
      <c r="M128" s="426"/>
      <c r="N128" s="426"/>
      <c r="O128" s="426">
        <f t="shared" si="2"/>
        <v>0</v>
      </c>
      <c r="P128" s="17" t="b">
        <f t="shared" si="3"/>
        <v>1</v>
      </c>
    </row>
    <row r="129" spans="1:16" ht="10.5" customHeight="1">
      <c r="A129" s="27">
        <f>'Forecast WW3'!A129</f>
        <v>21</v>
      </c>
      <c r="B129" s="27" t="str">
        <f>'Forecast WW3'!B129</f>
        <v>202-521-09-5451</v>
      </c>
      <c r="C129" s="27">
        <f>'Forecast WW3'!C129</f>
        <v>6</v>
      </c>
      <c r="D129" s="27">
        <f>'Forecast WW3'!D129</f>
        <v>0</v>
      </c>
      <c r="E129" s="84" t="str">
        <f>'Forecast WW3'!E129</f>
        <v>BOND ISSUE COSTS</v>
      </c>
      <c r="F129" s="426">
        <f>'Forecast WW3'!F129</f>
        <v>0</v>
      </c>
      <c r="G129" s="426"/>
      <c r="H129" s="426">
        <f>(VLOOKUP('Operating Input'!O134,'Accellerator Input'!$B$21:$G$43,2,FALSE))*$F129</f>
        <v>0</v>
      </c>
      <c r="I129" s="426">
        <f>(VLOOKUP('Operating Input'!O134,'Accellerator Input'!$B$21:$G$43,3,FALSE))*$F129</f>
        <v>0</v>
      </c>
      <c r="J129" s="426">
        <f>(VLOOKUP('Operating Input'!O134,'Accellerator Input'!$B$21:$G$43,4,FALSE))*$F129</f>
        <v>0</v>
      </c>
      <c r="K129" s="426">
        <f>(VLOOKUP('Operating Input'!O134,'Accellerator Input'!$B$21:$G$43,5,FALSE))*$F129</f>
        <v>0</v>
      </c>
      <c r="L129" s="426">
        <f>(VLOOKUP('Operating Input'!O134,'Accellerator Input'!$B$21:$G$43,6,FALSE))*$F129</f>
        <v>0</v>
      </c>
      <c r="M129" s="426"/>
      <c r="N129" s="426"/>
      <c r="O129" s="426">
        <f t="shared" si="2"/>
        <v>0</v>
      </c>
      <c r="P129" s="17" t="b">
        <f t="shared" si="3"/>
        <v>1</v>
      </c>
    </row>
    <row r="130" spans="1:16" ht="10.5" customHeight="1">
      <c r="A130" s="27">
        <f>'Forecast WW3'!A130</f>
        <v>21</v>
      </c>
      <c r="B130" s="27" t="str">
        <f>'Forecast WW3'!B130</f>
        <v>202-521-09-5640</v>
      </c>
      <c r="C130" s="27">
        <f>'Forecast WW3'!C130</f>
        <v>6</v>
      </c>
      <c r="D130" s="27">
        <f>'Forecast WW3'!D130</f>
        <v>0</v>
      </c>
      <c r="E130" s="84" t="str">
        <f>'Forecast WW3'!E130</f>
        <v>CCN ACQUISITION</v>
      </c>
      <c r="F130" s="426">
        <f>'Forecast WW3'!F130</f>
        <v>0</v>
      </c>
      <c r="G130" s="426"/>
      <c r="H130" s="426">
        <f>(VLOOKUP('Operating Input'!O135,'Accellerator Input'!$B$21:$G$43,2,FALSE))*$F130</f>
        <v>0</v>
      </c>
      <c r="I130" s="426">
        <f>(VLOOKUP('Operating Input'!O135,'Accellerator Input'!$B$21:$G$43,3,FALSE))*$F130</f>
        <v>0</v>
      </c>
      <c r="J130" s="426">
        <f>(VLOOKUP('Operating Input'!O135,'Accellerator Input'!$B$21:$G$43,4,FALSE))*$F130</f>
        <v>0</v>
      </c>
      <c r="K130" s="426">
        <f>(VLOOKUP('Operating Input'!O135,'Accellerator Input'!$B$21:$G$43,5,FALSE))*$F130</f>
        <v>0</v>
      </c>
      <c r="L130" s="426">
        <f>(VLOOKUP('Operating Input'!O135,'Accellerator Input'!$B$21:$G$43,6,FALSE))*$F130</f>
        <v>0</v>
      </c>
      <c r="M130" s="426"/>
      <c r="N130" s="426"/>
      <c r="O130" s="426">
        <f t="shared" si="2"/>
        <v>0</v>
      </c>
      <c r="P130" s="17" t="b">
        <f t="shared" si="3"/>
        <v>1</v>
      </c>
    </row>
    <row r="131" spans="1:16" ht="10.5" customHeight="1">
      <c r="A131" s="27">
        <f>'Forecast WW3'!A131</f>
        <v>21</v>
      </c>
      <c r="B131" s="27" t="str">
        <f>'Forecast WW3'!B131</f>
        <v>202-521-09-5700</v>
      </c>
      <c r="C131" s="27">
        <f>'Forecast WW3'!C131</f>
        <v>9</v>
      </c>
      <c r="D131" s="27">
        <f>'Forecast WW3'!D131</f>
        <v>0</v>
      </c>
      <c r="E131" s="84" t="str">
        <f>'Forecast WW3'!E131</f>
        <v>EQUIPMENT</v>
      </c>
      <c r="F131" s="426">
        <f>'Forecast WW3'!F131</f>
        <v>0</v>
      </c>
      <c r="G131" s="426"/>
      <c r="H131" s="426">
        <f>(VLOOKUP('Operating Input'!O136,'Accellerator Input'!$B$21:$G$43,2,FALSE))*$F131</f>
        <v>0</v>
      </c>
      <c r="I131" s="426">
        <f>(VLOOKUP('Operating Input'!O136,'Accellerator Input'!$B$21:$G$43,3,FALSE))*$F131</f>
        <v>0</v>
      </c>
      <c r="J131" s="426">
        <f>(VLOOKUP('Operating Input'!O136,'Accellerator Input'!$B$21:$G$43,4,FALSE))*$F131</f>
        <v>0</v>
      </c>
      <c r="K131" s="426">
        <f>(VLOOKUP('Operating Input'!O136,'Accellerator Input'!$B$21:$G$43,5,FALSE))*$F131</f>
        <v>0</v>
      </c>
      <c r="L131" s="426">
        <f>(VLOOKUP('Operating Input'!O136,'Accellerator Input'!$B$21:$G$43,6,FALSE))*$F131</f>
        <v>0</v>
      </c>
      <c r="M131" s="426"/>
      <c r="N131" s="426"/>
      <c r="O131" s="426">
        <f t="shared" si="2"/>
        <v>0</v>
      </c>
      <c r="P131" s="17" t="b">
        <f t="shared" si="3"/>
        <v>1</v>
      </c>
    </row>
    <row r="132" spans="1:16" ht="10.5" customHeight="1">
      <c r="A132" s="27" t="str">
        <f>'Forecast WW3'!A132</f>
        <v>UTRWD-W</v>
      </c>
      <c r="B132" s="27" t="str">
        <f>'Forecast WW3'!B132</f>
        <v>202-521-09-5740</v>
      </c>
      <c r="C132" s="27" t="str">
        <f>'Forecast WW3'!C132</f>
        <v>UTRWD-W</v>
      </c>
      <c r="D132" s="27">
        <f>'Forecast WW3'!D132</f>
        <v>0</v>
      </c>
      <c r="E132" s="84" t="str">
        <f>'Forecast WW3'!E132</f>
        <v>UTRWD H20</v>
      </c>
      <c r="F132" s="426">
        <f>'Forecast WW3'!F132</f>
        <v>0</v>
      </c>
      <c r="G132" s="426"/>
      <c r="H132" s="426">
        <f>(VLOOKUP('Operating Input'!O137,'Accellerator Input'!$B$21:$G$43,2,FALSE))*$F132</f>
        <v>0</v>
      </c>
      <c r="I132" s="426">
        <f>(VLOOKUP('Operating Input'!O137,'Accellerator Input'!$B$21:$G$43,3,FALSE))*$F132</f>
        <v>0</v>
      </c>
      <c r="J132" s="426">
        <f>(VLOOKUP('Operating Input'!O137,'Accellerator Input'!$B$21:$G$43,4,FALSE))*$F132</f>
        <v>0</v>
      </c>
      <c r="K132" s="426">
        <f>(VLOOKUP('Operating Input'!O137,'Accellerator Input'!$B$21:$G$43,5,FALSE))*$F132</f>
        <v>0</v>
      </c>
      <c r="L132" s="426">
        <f>(VLOOKUP('Operating Input'!O137,'Accellerator Input'!$B$21:$G$43,6,FALSE))*$F132</f>
        <v>0</v>
      </c>
      <c r="M132" s="426"/>
      <c r="N132" s="426"/>
      <c r="O132" s="426">
        <f t="shared" si="2"/>
        <v>0</v>
      </c>
      <c r="P132" s="17" t="b">
        <f t="shared" si="3"/>
        <v>1</v>
      </c>
    </row>
    <row r="133" spans="1:16" ht="10.5" customHeight="1">
      <c r="A133" s="27">
        <f>'Forecast WW3'!A133</f>
        <v>21</v>
      </c>
      <c r="B133" s="27" t="str">
        <f>'Forecast WW3'!B133</f>
        <v>202-521-09-5741</v>
      </c>
      <c r="C133" s="27">
        <f>'Forecast WW3'!C133</f>
        <v>4</v>
      </c>
      <c r="D133" s="27">
        <f>'Forecast WW3'!D133</f>
        <v>0</v>
      </c>
      <c r="E133" s="84" t="str">
        <f>'Forecast WW3'!E133</f>
        <v>NTC GROUNWATER CONSERVATION</v>
      </c>
      <c r="F133" s="426">
        <f>'Forecast WW3'!F133</f>
        <v>0</v>
      </c>
      <c r="G133" s="426"/>
      <c r="H133" s="426">
        <f>(VLOOKUP('Operating Input'!O138,'Accellerator Input'!$B$21:$G$43,2,FALSE))*$F133</f>
        <v>0</v>
      </c>
      <c r="I133" s="426">
        <f>(VLOOKUP('Operating Input'!O138,'Accellerator Input'!$B$21:$G$43,3,FALSE))*$F133</f>
        <v>0</v>
      </c>
      <c r="J133" s="426">
        <f>(VLOOKUP('Operating Input'!O138,'Accellerator Input'!$B$21:$G$43,4,FALSE))*$F133</f>
        <v>0</v>
      </c>
      <c r="K133" s="426">
        <f>(VLOOKUP('Operating Input'!O138,'Accellerator Input'!$B$21:$G$43,5,FALSE))*$F133</f>
        <v>0</v>
      </c>
      <c r="L133" s="426">
        <f>(VLOOKUP('Operating Input'!O138,'Accellerator Input'!$B$21:$G$43,6,FALSE))*$F133</f>
        <v>0</v>
      </c>
      <c r="M133" s="426"/>
      <c r="N133" s="426"/>
      <c r="O133" s="426">
        <f t="shared" si="2"/>
        <v>0</v>
      </c>
      <c r="P133" s="17" t="b">
        <f t="shared" si="3"/>
        <v>1</v>
      </c>
    </row>
    <row r="134" spans="1:16" ht="10.5" customHeight="1">
      <c r="A134" s="27">
        <f>'Forecast WW3'!A134</f>
        <v>21</v>
      </c>
      <c r="B134" s="27" t="str">
        <f>'Forecast WW3'!B134</f>
        <v>202-521-09-5750</v>
      </c>
      <c r="C134" s="27">
        <f>'Forecast WW3'!C134</f>
        <v>9</v>
      </c>
      <c r="D134" s="27">
        <f>'Forecast WW3'!D134</f>
        <v>0</v>
      </c>
      <c r="E134" s="84" t="str">
        <f>'Forecast WW3'!E134</f>
        <v>CAPITAL OUTLAY</v>
      </c>
      <c r="F134" s="426">
        <f>'Forecast WW3'!F134</f>
        <v>0</v>
      </c>
      <c r="G134" s="426"/>
      <c r="H134" s="426">
        <f>(VLOOKUP('Operating Input'!O139,'Accellerator Input'!$B$21:$G$43,2,FALSE))*$F134</f>
        <v>0</v>
      </c>
      <c r="I134" s="426">
        <f>(VLOOKUP('Operating Input'!O139,'Accellerator Input'!$B$21:$G$43,3,FALSE))*$F134</f>
        <v>0</v>
      </c>
      <c r="J134" s="426">
        <f>(VLOOKUP('Operating Input'!O139,'Accellerator Input'!$B$21:$G$43,4,FALSE))*$F134</f>
        <v>0</v>
      </c>
      <c r="K134" s="426">
        <f>(VLOOKUP('Operating Input'!O139,'Accellerator Input'!$B$21:$G$43,5,FALSE))*$F134</f>
        <v>0</v>
      </c>
      <c r="L134" s="426">
        <f>(VLOOKUP('Operating Input'!O139,'Accellerator Input'!$B$21:$G$43,6,FALSE))*$F134</f>
        <v>0</v>
      </c>
      <c r="M134" s="426"/>
      <c r="N134" s="426"/>
      <c r="O134" s="426">
        <f t="shared" si="2"/>
        <v>0</v>
      </c>
      <c r="P134" s="17" t="b">
        <f t="shared" si="3"/>
        <v>1</v>
      </c>
    </row>
    <row r="135" spans="1:16" ht="10.5" customHeight="1">
      <c r="A135" s="27">
        <f>'Forecast WW3'!A135</f>
        <v>21</v>
      </c>
      <c r="B135" s="27" t="str">
        <f>'Forecast WW3'!B135</f>
        <v>202-521-09-5785</v>
      </c>
      <c r="C135" s="27">
        <f>'Forecast WW3'!C135</f>
        <v>6</v>
      </c>
      <c r="D135" s="27">
        <f>'Forecast WW3'!D135</f>
        <v>0</v>
      </c>
      <c r="E135" s="84" t="str">
        <f>'Forecast WW3'!E135</f>
        <v>BAD DEBT EXPENSE</v>
      </c>
      <c r="F135" s="426">
        <f>'Forecast WW3'!F135</f>
        <v>0</v>
      </c>
      <c r="G135" s="426"/>
      <c r="H135" s="426">
        <f>(VLOOKUP('Operating Input'!O140,'Accellerator Input'!$B$21:$G$43,2,FALSE))*$F135</f>
        <v>0</v>
      </c>
      <c r="I135" s="426">
        <f>(VLOOKUP('Operating Input'!O140,'Accellerator Input'!$B$21:$G$43,3,FALSE))*$F135</f>
        <v>0</v>
      </c>
      <c r="J135" s="426">
        <f>(VLOOKUP('Operating Input'!O140,'Accellerator Input'!$B$21:$G$43,4,FALSE))*$F135</f>
        <v>0</v>
      </c>
      <c r="K135" s="426">
        <f>(VLOOKUP('Operating Input'!O140,'Accellerator Input'!$B$21:$G$43,5,FALSE))*$F135</f>
        <v>0</v>
      </c>
      <c r="L135" s="426">
        <f>(VLOOKUP('Operating Input'!O140,'Accellerator Input'!$B$21:$G$43,6,FALSE))*$F135</f>
        <v>0</v>
      </c>
      <c r="M135" s="426"/>
      <c r="N135" s="426"/>
      <c r="O135" s="426">
        <f t="shared" si="2"/>
        <v>0</v>
      </c>
      <c r="P135" s="17" t="b">
        <f t="shared" si="3"/>
        <v>1</v>
      </c>
    </row>
    <row r="136" spans="1:16" ht="10.5" customHeight="1">
      <c r="A136" s="27">
        <f>'Forecast WW3'!A136</f>
        <v>21</v>
      </c>
      <c r="B136" s="27" t="str">
        <f>'Forecast WW3'!B136</f>
        <v>202-521-09-5800</v>
      </c>
      <c r="C136" s="27">
        <f>'Forecast WW3'!C136</f>
        <v>6</v>
      </c>
      <c r="D136" s="27">
        <f>'Forecast WW3'!D136</f>
        <v>0</v>
      </c>
      <c r="E136" s="84" t="str">
        <f>'Forecast WW3'!E136</f>
        <v>BOND INDEBTEDNESS</v>
      </c>
      <c r="F136" s="426">
        <f>'Forecast WW3'!F136</f>
        <v>0</v>
      </c>
      <c r="G136" s="426"/>
      <c r="H136" s="426">
        <f>(VLOOKUP('Operating Input'!O141,'Accellerator Input'!$B$21:$G$43,2,FALSE))*$F136</f>
        <v>0</v>
      </c>
      <c r="I136" s="426">
        <f>(VLOOKUP('Operating Input'!O141,'Accellerator Input'!$B$21:$G$43,3,FALSE))*$F136</f>
        <v>0</v>
      </c>
      <c r="J136" s="426">
        <f>(VLOOKUP('Operating Input'!O141,'Accellerator Input'!$B$21:$G$43,4,FALSE))*$F136</f>
        <v>0</v>
      </c>
      <c r="K136" s="426">
        <f>(VLOOKUP('Operating Input'!O141,'Accellerator Input'!$B$21:$G$43,5,FALSE))*$F136</f>
        <v>0</v>
      </c>
      <c r="L136" s="426">
        <f>(VLOOKUP('Operating Input'!O141,'Accellerator Input'!$B$21:$G$43,6,FALSE))*$F136</f>
        <v>0</v>
      </c>
      <c r="M136" s="426"/>
      <c r="N136" s="426"/>
      <c r="O136" s="426">
        <f t="shared" si="2"/>
        <v>0</v>
      </c>
      <c r="P136" s="17" t="b">
        <f t="shared" si="3"/>
        <v>1</v>
      </c>
    </row>
    <row r="137" spans="1:16" ht="10.5" customHeight="1">
      <c r="A137" s="27">
        <f>'Forecast WW3'!A137</f>
        <v>21</v>
      </c>
      <c r="B137" s="27" t="str">
        <f>'Forecast WW3'!B137</f>
        <v>202-521-09-5801</v>
      </c>
      <c r="C137" s="27">
        <f>'Forecast WW3'!C137</f>
        <v>6</v>
      </c>
      <c r="D137" s="27">
        <f>'Forecast WW3'!D137</f>
        <v>0</v>
      </c>
      <c r="E137" s="84" t="str">
        <f>'Forecast WW3'!E137</f>
        <v>MISCELLANEOUS EXPENSE</v>
      </c>
      <c r="F137" s="426">
        <f>'Forecast WW3'!F137</f>
        <v>0</v>
      </c>
      <c r="G137" s="426"/>
      <c r="H137" s="426">
        <f>(VLOOKUP('Operating Input'!O142,'Accellerator Input'!$B$21:$G$43,2,FALSE))*$F137</f>
        <v>0</v>
      </c>
      <c r="I137" s="426">
        <f>(VLOOKUP('Operating Input'!O142,'Accellerator Input'!$B$21:$G$43,3,FALSE))*$F137</f>
        <v>0</v>
      </c>
      <c r="J137" s="426">
        <f>(VLOOKUP('Operating Input'!O142,'Accellerator Input'!$B$21:$G$43,4,FALSE))*$F137</f>
        <v>0</v>
      </c>
      <c r="K137" s="426">
        <f>(VLOOKUP('Operating Input'!O142,'Accellerator Input'!$B$21:$G$43,5,FALSE))*$F137</f>
        <v>0</v>
      </c>
      <c r="L137" s="426">
        <f>(VLOOKUP('Operating Input'!O142,'Accellerator Input'!$B$21:$G$43,6,FALSE))*$F137</f>
        <v>0</v>
      </c>
      <c r="M137" s="426"/>
      <c r="N137" s="426"/>
      <c r="O137" s="426">
        <f t="shared" si="2"/>
        <v>0</v>
      </c>
      <c r="P137" s="17" t="b">
        <f t="shared" si="3"/>
        <v>1</v>
      </c>
    </row>
    <row r="138" spans="1:16" ht="10.5" customHeight="1">
      <c r="A138" s="27" t="str">
        <f>'Forecast WW3'!A138</f>
        <v>T</v>
      </c>
      <c r="B138" s="27" t="str">
        <f>'Forecast WW3'!B138</f>
        <v>202-521-09-5802</v>
      </c>
      <c r="C138" s="27" t="str">
        <f>'Forecast WW3'!C138</f>
        <v>T</v>
      </c>
      <c r="D138" s="27">
        <f>'Forecast WW3'!D138</f>
        <v>0</v>
      </c>
      <c r="E138" s="84" t="str">
        <f>'Forecast WW3'!E138</f>
        <v>TRANSFER TO MAJOR EQUIP FUND</v>
      </c>
      <c r="F138" s="426">
        <f>'Forecast WW3'!F138</f>
        <v>0</v>
      </c>
      <c r="G138" s="426"/>
      <c r="H138" s="426">
        <f>(VLOOKUP('Operating Input'!O143,'Accellerator Input'!$B$21:$G$43,2,FALSE))*$F138</f>
        <v>0</v>
      </c>
      <c r="I138" s="426">
        <f>(VLOOKUP('Operating Input'!O143,'Accellerator Input'!$B$21:$G$43,3,FALSE))*$F138</f>
        <v>0</v>
      </c>
      <c r="J138" s="426">
        <f>(VLOOKUP('Operating Input'!O143,'Accellerator Input'!$B$21:$G$43,4,FALSE))*$F138</f>
        <v>0</v>
      </c>
      <c r="K138" s="426">
        <f>(VLOOKUP('Operating Input'!O143,'Accellerator Input'!$B$21:$G$43,5,FALSE))*$F138</f>
        <v>0</v>
      </c>
      <c r="L138" s="426">
        <f>(VLOOKUP('Operating Input'!O143,'Accellerator Input'!$B$21:$G$43,6,FALSE))*$F138</f>
        <v>0</v>
      </c>
      <c r="M138" s="426"/>
      <c r="N138" s="426"/>
      <c r="O138" s="426">
        <f t="shared" si="2"/>
        <v>0</v>
      </c>
      <c r="P138" s="17" t="b">
        <f t="shared" si="3"/>
        <v>1</v>
      </c>
    </row>
    <row r="139" spans="1:16" ht="10.5" customHeight="1">
      <c r="A139" s="27">
        <f>'Forecast WW3'!A139</f>
        <v>21</v>
      </c>
      <c r="B139" s="27" t="str">
        <f>'Forecast WW3'!B139</f>
        <v>202-521-09-5900</v>
      </c>
      <c r="C139" s="27">
        <f>'Forecast WW3'!C139</f>
        <v>9</v>
      </c>
      <c r="D139" s="27">
        <f>'Forecast WW3'!D139</f>
        <v>0</v>
      </c>
      <c r="E139" s="84" t="str">
        <f>'Forecast WW3'!E139</f>
        <v>DEPRECIATION</v>
      </c>
      <c r="F139" s="426">
        <f>'Forecast WW3'!F139</f>
        <v>0</v>
      </c>
      <c r="G139" s="426"/>
      <c r="H139" s="426">
        <f>(VLOOKUP('Operating Input'!O144,'Accellerator Input'!$B$21:$G$43,2,FALSE))*$F139</f>
        <v>0</v>
      </c>
      <c r="I139" s="426">
        <f>(VLOOKUP('Operating Input'!O144,'Accellerator Input'!$B$21:$G$43,3,FALSE))*$F139</f>
        <v>0</v>
      </c>
      <c r="J139" s="426">
        <f>(VLOOKUP('Operating Input'!O144,'Accellerator Input'!$B$21:$G$43,4,FALSE))*$F139</f>
        <v>0</v>
      </c>
      <c r="K139" s="426">
        <f>(VLOOKUP('Operating Input'!O144,'Accellerator Input'!$B$21:$G$43,5,FALSE))*$F139</f>
        <v>0</v>
      </c>
      <c r="L139" s="426">
        <f>(VLOOKUP('Operating Input'!O144,'Accellerator Input'!$B$21:$G$43,6,FALSE))*$F139</f>
        <v>0</v>
      </c>
      <c r="M139" s="426"/>
      <c r="N139" s="426"/>
      <c r="O139" s="426">
        <f t="shared" si="2"/>
        <v>0</v>
      </c>
      <c r="P139" s="17" t="b">
        <f t="shared" si="3"/>
        <v>1</v>
      </c>
    </row>
    <row r="140" spans="1:16" ht="10.5" customHeight="1">
      <c r="A140" s="27" t="str">
        <f>'Forecast WW3'!A140</f>
        <v>T</v>
      </c>
      <c r="B140" s="27" t="str">
        <f>'Forecast WW3'!B140</f>
        <v>202-521-99-5144</v>
      </c>
      <c r="C140" s="27" t="str">
        <f>'Forecast WW3'!C140</f>
        <v>T</v>
      </c>
      <c r="D140" s="27">
        <f>'Forecast WW3'!D140</f>
        <v>0</v>
      </c>
      <c r="E140" s="84" t="str">
        <f>'Forecast WW3'!E140</f>
        <v>TRANSFER TO GENERAL FUND</v>
      </c>
      <c r="F140" s="426">
        <f>'Forecast WW3'!F140</f>
        <v>0</v>
      </c>
      <c r="G140" s="426"/>
      <c r="H140" s="426">
        <f>(VLOOKUP('Operating Input'!O145,'Accellerator Input'!$B$21:$G$43,2,FALSE))*$F140</f>
        <v>0</v>
      </c>
      <c r="I140" s="426">
        <f>(VLOOKUP('Operating Input'!O145,'Accellerator Input'!$B$21:$G$43,3,FALSE))*$F140</f>
        <v>0</v>
      </c>
      <c r="J140" s="426">
        <f>(VLOOKUP('Operating Input'!O145,'Accellerator Input'!$B$21:$G$43,4,FALSE))*$F140</f>
        <v>0</v>
      </c>
      <c r="K140" s="426">
        <f>(VLOOKUP('Operating Input'!O145,'Accellerator Input'!$B$21:$G$43,5,FALSE))*$F140</f>
        <v>0</v>
      </c>
      <c r="L140" s="426">
        <f>(VLOOKUP('Operating Input'!O145,'Accellerator Input'!$B$21:$G$43,6,FALSE))*$F140</f>
        <v>0</v>
      </c>
      <c r="M140" s="426"/>
      <c r="N140" s="426"/>
      <c r="O140" s="426">
        <f t="shared" si="2"/>
        <v>0</v>
      </c>
      <c r="P140" s="17" t="b">
        <f t="shared" si="3"/>
        <v>1</v>
      </c>
    </row>
    <row r="141" spans="1:16" ht="10.5" customHeight="1">
      <c r="A141" s="27" t="str">
        <f>'Forecast WW3'!A141</f>
        <v>T</v>
      </c>
      <c r="B141" s="27" t="str">
        <f>'Forecast WW3'!B141</f>
        <v>202-521-99-5801</v>
      </c>
      <c r="C141" s="27" t="str">
        <f>'Forecast WW3'!C141</f>
        <v>T</v>
      </c>
      <c r="D141" s="27">
        <f>'Forecast WW3'!D141</f>
        <v>0</v>
      </c>
      <c r="E141" s="84" t="str">
        <f>'Forecast WW3'!E141</f>
        <v>W/S REVENUE TRANSFER</v>
      </c>
      <c r="F141" s="426">
        <f>'Forecast WW3'!F141</f>
        <v>0</v>
      </c>
      <c r="G141" s="426"/>
      <c r="H141" s="426">
        <f>(VLOOKUP('Operating Input'!O146,'Accellerator Input'!$B$21:$G$43,2,FALSE))*$F141</f>
        <v>0</v>
      </c>
      <c r="I141" s="426">
        <f>(VLOOKUP('Operating Input'!O146,'Accellerator Input'!$B$21:$G$43,3,FALSE))*$F141</f>
        <v>0</v>
      </c>
      <c r="J141" s="426">
        <f>(VLOOKUP('Operating Input'!O146,'Accellerator Input'!$B$21:$G$43,4,FALSE))*$F141</f>
        <v>0</v>
      </c>
      <c r="K141" s="426">
        <f>(VLOOKUP('Operating Input'!O146,'Accellerator Input'!$B$21:$G$43,5,FALSE))*$F141</f>
        <v>0</v>
      </c>
      <c r="L141" s="426">
        <f>(VLOOKUP('Operating Input'!O146,'Accellerator Input'!$B$21:$G$43,6,FALSE))*$F141</f>
        <v>0</v>
      </c>
      <c r="M141" s="426"/>
      <c r="N141" s="426"/>
      <c r="O141" s="426">
        <f t="shared" si="2"/>
        <v>0</v>
      </c>
      <c r="P141" s="17" t="b">
        <f t="shared" si="3"/>
        <v>1</v>
      </c>
    </row>
    <row r="142" spans="1:16" ht="10.5" customHeight="1">
      <c r="A142" s="27" t="str">
        <f>'Forecast WW3'!A142</f>
        <v>T</v>
      </c>
      <c r="B142" s="27" t="str">
        <f>'Forecast WW3'!B142</f>
        <v>202-521-99-5805</v>
      </c>
      <c r="C142" s="27" t="str">
        <f>'Forecast WW3'!C142</f>
        <v>T</v>
      </c>
      <c r="D142" s="27">
        <f>'Forecast WW3'!D142</f>
        <v>0</v>
      </c>
      <c r="E142" s="84" t="str">
        <f>'Forecast WW3'!E142</f>
        <v>TRANSFER TO DEBT FUND</v>
      </c>
      <c r="F142" s="426">
        <f>'Forecast WW3'!F142</f>
        <v>0</v>
      </c>
      <c r="G142" s="426"/>
      <c r="H142" s="426">
        <f>(VLOOKUP('Operating Input'!O147,'Accellerator Input'!$B$21:$G$43,2,FALSE))*$F142</f>
        <v>0</v>
      </c>
      <c r="I142" s="426">
        <f>(VLOOKUP('Operating Input'!O147,'Accellerator Input'!$B$21:$G$43,3,FALSE))*$F142</f>
        <v>0</v>
      </c>
      <c r="J142" s="426">
        <f>(VLOOKUP('Operating Input'!O147,'Accellerator Input'!$B$21:$G$43,4,FALSE))*$F142</f>
        <v>0</v>
      </c>
      <c r="K142" s="426">
        <f>(VLOOKUP('Operating Input'!O147,'Accellerator Input'!$B$21:$G$43,5,FALSE))*$F142</f>
        <v>0</v>
      </c>
      <c r="L142" s="426">
        <f>(VLOOKUP('Operating Input'!O147,'Accellerator Input'!$B$21:$G$43,6,FALSE))*$F142</f>
        <v>0</v>
      </c>
      <c r="M142" s="426"/>
      <c r="N142" s="426"/>
      <c r="O142" s="426">
        <f t="shared" si="2"/>
        <v>0</v>
      </c>
      <c r="P142" s="17" t="b">
        <f t="shared" si="3"/>
        <v>1</v>
      </c>
    </row>
    <row r="143" spans="1:16" ht="10.5" customHeight="1">
      <c r="A143" s="27" t="str">
        <f>'Forecast WW3'!A143</f>
        <v>T</v>
      </c>
      <c r="B143" s="27" t="str">
        <f>'Forecast WW3'!B143</f>
        <v>202-521-99-7500</v>
      </c>
      <c r="C143" s="27" t="str">
        <f>'Forecast WW3'!C143</f>
        <v>T</v>
      </c>
      <c r="D143" s="27">
        <f>'Forecast WW3'!D143</f>
        <v>0</v>
      </c>
      <c r="E143" s="84" t="str">
        <f>'Forecast WW3'!E143</f>
        <v>TRANSFER OUT INTO GF</v>
      </c>
      <c r="F143" s="426">
        <f>'Forecast WW3'!F143</f>
        <v>0</v>
      </c>
      <c r="G143" s="426"/>
      <c r="H143" s="426">
        <f>(VLOOKUP('Operating Input'!O148,'Accellerator Input'!$B$21:$G$43,2,FALSE))*$F143</f>
        <v>0</v>
      </c>
      <c r="I143" s="426">
        <f>(VLOOKUP('Operating Input'!O148,'Accellerator Input'!$B$21:$G$43,3,FALSE))*$F143</f>
        <v>0</v>
      </c>
      <c r="J143" s="426">
        <f>(VLOOKUP('Operating Input'!O148,'Accellerator Input'!$B$21:$G$43,4,FALSE))*$F143</f>
        <v>0</v>
      </c>
      <c r="K143" s="426">
        <f>(VLOOKUP('Operating Input'!O148,'Accellerator Input'!$B$21:$G$43,5,FALSE))*$F143</f>
        <v>0</v>
      </c>
      <c r="L143" s="426">
        <f>(VLOOKUP('Operating Input'!O148,'Accellerator Input'!$B$21:$G$43,6,FALSE))*$F143</f>
        <v>0</v>
      </c>
      <c r="M143" s="426"/>
      <c r="N143" s="426"/>
      <c r="O143" s="426">
        <f t="shared" si="2"/>
        <v>0</v>
      </c>
      <c r="P143" s="17" t="b">
        <f t="shared" si="3"/>
        <v>1</v>
      </c>
    </row>
    <row r="144" spans="1:16" ht="10.5" customHeight="1">
      <c r="A144" s="27">
        <f>'Forecast WW3'!A144</f>
        <v>0</v>
      </c>
      <c r="B144" s="27">
        <f>'Forecast WW3'!B144</f>
        <v>0</v>
      </c>
      <c r="C144" s="27">
        <f>'Forecast WW3'!C144</f>
        <v>0</v>
      </c>
      <c r="D144" s="27">
        <f>'Forecast WW3'!D144</f>
        <v>0</v>
      </c>
      <c r="E144" s="84">
        <f>'Forecast WW3'!E144</f>
        <v>0</v>
      </c>
      <c r="F144" s="426">
        <f>'Forecast WW3'!F144</f>
        <v>0</v>
      </c>
      <c r="G144" s="426"/>
      <c r="H144" s="426">
        <f>(VLOOKUP('Operating Input'!O149,'Accellerator Input'!$B$21:$G$43,2,FALSE))*$F144</f>
        <v>0</v>
      </c>
      <c r="I144" s="426">
        <f>(VLOOKUP('Operating Input'!O149,'Accellerator Input'!$B$21:$G$43,3,FALSE))*$F144</f>
        <v>0</v>
      </c>
      <c r="J144" s="426">
        <f>(VLOOKUP('Operating Input'!O149,'Accellerator Input'!$B$21:$G$43,4,FALSE))*$F144</f>
        <v>0</v>
      </c>
      <c r="K144" s="426">
        <f>(VLOOKUP('Operating Input'!O149,'Accellerator Input'!$B$21:$G$43,5,FALSE))*$F144</f>
        <v>0</v>
      </c>
      <c r="L144" s="426">
        <f>(VLOOKUP('Operating Input'!O149,'Accellerator Input'!$B$21:$G$43,6,FALSE))*$F144</f>
        <v>0</v>
      </c>
      <c r="M144" s="426"/>
      <c r="N144" s="426"/>
      <c r="O144" s="426">
        <f t="shared" si="2"/>
        <v>0</v>
      </c>
      <c r="P144" s="17" t="b">
        <f t="shared" si="3"/>
        <v>1</v>
      </c>
    </row>
    <row r="145" spans="1:16" ht="10.5" customHeight="1">
      <c r="A145" s="27">
        <f>'Forecast WW3'!A145</f>
        <v>0</v>
      </c>
      <c r="B145" s="27">
        <f>'Forecast WW3'!B145</f>
        <v>0</v>
      </c>
      <c r="C145" s="27">
        <f>'Forecast WW3'!C145</f>
        <v>0</v>
      </c>
      <c r="D145" s="27">
        <f>'Forecast WW3'!D145</f>
        <v>0</v>
      </c>
      <c r="E145" s="84" t="str">
        <f>'Forecast WW3'!E145</f>
        <v>SEWER OPERATIONS</v>
      </c>
      <c r="F145" s="426">
        <f>'Forecast WW3'!F145</f>
        <v>0</v>
      </c>
      <c r="G145" s="426"/>
      <c r="H145" s="426">
        <f>(VLOOKUP('Operating Input'!O150,'Accellerator Input'!$B$21:$G$43,2,FALSE))*$F145</f>
        <v>0</v>
      </c>
      <c r="I145" s="426">
        <f>(VLOOKUP('Operating Input'!O150,'Accellerator Input'!$B$21:$G$43,3,FALSE))*$F145</f>
        <v>0</v>
      </c>
      <c r="J145" s="426">
        <f>(VLOOKUP('Operating Input'!O150,'Accellerator Input'!$B$21:$G$43,4,FALSE))*$F145</f>
        <v>0</v>
      </c>
      <c r="K145" s="426">
        <f>(VLOOKUP('Operating Input'!O150,'Accellerator Input'!$B$21:$G$43,5,FALSE))*$F145</f>
        <v>0</v>
      </c>
      <c r="L145" s="426">
        <f>(VLOOKUP('Operating Input'!O150,'Accellerator Input'!$B$21:$G$43,6,FALSE))*$F145</f>
        <v>0</v>
      </c>
      <c r="M145" s="426"/>
      <c r="N145" s="426"/>
      <c r="O145" s="426">
        <f t="shared" si="2"/>
        <v>0</v>
      </c>
      <c r="P145" s="17" t="b">
        <f t="shared" si="3"/>
        <v>1</v>
      </c>
    </row>
    <row r="146" spans="1:16" ht="10.5" customHeight="1">
      <c r="A146" s="27">
        <f>'Forecast WW3'!A146</f>
        <v>22</v>
      </c>
      <c r="B146" s="27" t="str">
        <f>'Forecast WW3'!B146</f>
        <v>202-522-01-5100</v>
      </c>
      <c r="C146" s="27">
        <f>'Forecast WW3'!C146</f>
        <v>1</v>
      </c>
      <c r="D146" s="27">
        <f>'Forecast WW3'!D146</f>
        <v>0</v>
      </c>
      <c r="E146" s="84" t="str">
        <f>'Forecast WW3'!E146</f>
        <v>SALARIES</v>
      </c>
      <c r="F146" s="426">
        <f>'Forecast WW3'!F146</f>
        <v>287488</v>
      </c>
      <c r="G146" s="426"/>
      <c r="H146" s="426">
        <f>(VLOOKUP('Operating Input'!O151,'Accellerator Input'!$B$21:$G$43,2,FALSE))*$F146</f>
        <v>0</v>
      </c>
      <c r="I146" s="426">
        <f>(VLOOKUP('Operating Input'!O151,'Accellerator Input'!$B$21:$G$43,3,FALSE))*$F146</f>
        <v>287488</v>
      </c>
      <c r="J146" s="426">
        <f>(VLOOKUP('Operating Input'!O151,'Accellerator Input'!$B$21:$G$43,4,FALSE))*$F146</f>
        <v>0</v>
      </c>
      <c r="K146" s="426">
        <f>(VLOOKUP('Operating Input'!O151,'Accellerator Input'!$B$21:$G$43,5,FALSE))*$F146</f>
        <v>0</v>
      </c>
      <c r="L146" s="426">
        <f>(VLOOKUP('Operating Input'!O151,'Accellerator Input'!$B$21:$G$43,6,FALSE))*$F146</f>
        <v>0</v>
      </c>
      <c r="M146" s="426"/>
      <c r="N146" s="426"/>
      <c r="O146" s="426">
        <f t="shared" si="2"/>
        <v>287488</v>
      </c>
      <c r="P146" s="17" t="b">
        <f t="shared" si="3"/>
        <v>1</v>
      </c>
    </row>
    <row r="147" spans="1:16" ht="10.5" customHeight="1">
      <c r="A147" s="27">
        <f>'Forecast WW3'!A147</f>
        <v>22</v>
      </c>
      <c r="B147" s="27" t="str">
        <f>'Forecast WW3'!B147</f>
        <v>202-522-01-5105</v>
      </c>
      <c r="C147" s="27">
        <f>'Forecast WW3'!C147</f>
        <v>1</v>
      </c>
      <c r="D147" s="27">
        <f>'Forecast WW3'!D147</f>
        <v>0</v>
      </c>
      <c r="E147" s="84" t="str">
        <f>'Forecast WW3'!E147</f>
        <v>OVERTIME</v>
      </c>
      <c r="F147" s="426">
        <f>'Forecast WW3'!F147</f>
        <v>12000</v>
      </c>
      <c r="G147" s="426"/>
      <c r="H147" s="426">
        <f>(VLOOKUP('Operating Input'!O152,'Accellerator Input'!$B$21:$G$43,2,FALSE))*$F147</f>
        <v>0</v>
      </c>
      <c r="I147" s="426">
        <f>(VLOOKUP('Operating Input'!O152,'Accellerator Input'!$B$21:$G$43,3,FALSE))*$F147</f>
        <v>12000</v>
      </c>
      <c r="J147" s="426">
        <f>(VLOOKUP('Operating Input'!O152,'Accellerator Input'!$B$21:$G$43,4,FALSE))*$F147</f>
        <v>0</v>
      </c>
      <c r="K147" s="426">
        <f>(VLOOKUP('Operating Input'!O152,'Accellerator Input'!$B$21:$G$43,5,FALSE))*$F147</f>
        <v>0</v>
      </c>
      <c r="L147" s="426">
        <f>(VLOOKUP('Operating Input'!O152,'Accellerator Input'!$B$21:$G$43,6,FALSE))*$F147</f>
        <v>0</v>
      </c>
      <c r="M147" s="426"/>
      <c r="N147" s="426"/>
      <c r="O147" s="426">
        <f t="shared" si="2"/>
        <v>12000</v>
      </c>
      <c r="P147" s="17" t="b">
        <f t="shared" si="3"/>
        <v>1</v>
      </c>
    </row>
    <row r="148" spans="1:16" ht="10.5" customHeight="1">
      <c r="A148" s="27">
        <f>'Forecast WW3'!A148</f>
        <v>22</v>
      </c>
      <c r="B148" s="27" t="str">
        <f>'Forecast WW3'!B148</f>
        <v>202-522-01-5107</v>
      </c>
      <c r="C148" s="27">
        <f>'Forecast WW3'!C148</f>
        <v>1</v>
      </c>
      <c r="D148" s="27">
        <f>'Forecast WW3'!D148</f>
        <v>0</v>
      </c>
      <c r="E148" s="84" t="str">
        <f>'Forecast WW3'!E148</f>
        <v>SPECIAL   EVENTS   PAY</v>
      </c>
      <c r="F148" s="426">
        <f>'Forecast WW3'!F148</f>
        <v>0</v>
      </c>
      <c r="G148" s="426"/>
      <c r="H148" s="426">
        <f>(VLOOKUP('Operating Input'!O153,'Accellerator Input'!$B$21:$G$43,2,FALSE))*$F148</f>
        <v>0</v>
      </c>
      <c r="I148" s="426">
        <f>(VLOOKUP('Operating Input'!O153,'Accellerator Input'!$B$21:$G$43,3,FALSE))*$F148</f>
        <v>0</v>
      </c>
      <c r="J148" s="426">
        <f>(VLOOKUP('Operating Input'!O153,'Accellerator Input'!$B$21:$G$43,4,FALSE))*$F148</f>
        <v>0</v>
      </c>
      <c r="K148" s="426">
        <f>(VLOOKUP('Operating Input'!O153,'Accellerator Input'!$B$21:$G$43,5,FALSE))*$F148</f>
        <v>0</v>
      </c>
      <c r="L148" s="426">
        <f>(VLOOKUP('Operating Input'!O153,'Accellerator Input'!$B$21:$G$43,6,FALSE))*$F148</f>
        <v>0</v>
      </c>
      <c r="M148" s="426"/>
      <c r="N148" s="426"/>
      <c r="O148" s="426">
        <f t="shared" si="2"/>
        <v>0</v>
      </c>
      <c r="P148" s="17" t="b">
        <f t="shared" si="3"/>
        <v>1</v>
      </c>
    </row>
    <row r="149" spans="1:16" ht="10.5" customHeight="1">
      <c r="A149" s="27">
        <f>'Forecast WW3'!A149</f>
        <v>22</v>
      </c>
      <c r="B149" s="27" t="str">
        <f>'Forecast WW3'!B149</f>
        <v>202-522-01-5110</v>
      </c>
      <c r="C149" s="27">
        <f>'Forecast WW3'!C149</f>
        <v>1</v>
      </c>
      <c r="D149" s="27">
        <f>'Forecast WW3'!D149</f>
        <v>0</v>
      </c>
      <c r="E149" s="84" t="str">
        <f>'Forecast WW3'!E149</f>
        <v>P/R     TAX   EXPENSE</v>
      </c>
      <c r="F149" s="426">
        <f>'Forecast WW3'!F149</f>
        <v>22911</v>
      </c>
      <c r="G149" s="426"/>
      <c r="H149" s="426">
        <f>(VLOOKUP('Operating Input'!O154,'Accellerator Input'!$B$21:$G$43,2,FALSE))*$F149</f>
        <v>0</v>
      </c>
      <c r="I149" s="426">
        <f>(VLOOKUP('Operating Input'!O154,'Accellerator Input'!$B$21:$G$43,3,FALSE))*$F149</f>
        <v>22911</v>
      </c>
      <c r="J149" s="426">
        <f>(VLOOKUP('Operating Input'!O154,'Accellerator Input'!$B$21:$G$43,4,FALSE))*$F149</f>
        <v>0</v>
      </c>
      <c r="K149" s="426">
        <f>(VLOOKUP('Operating Input'!O154,'Accellerator Input'!$B$21:$G$43,5,FALSE))*$F149</f>
        <v>0</v>
      </c>
      <c r="L149" s="426">
        <f>(VLOOKUP('Operating Input'!O154,'Accellerator Input'!$B$21:$G$43,6,FALSE))*$F149</f>
        <v>0</v>
      </c>
      <c r="M149" s="426"/>
      <c r="N149" s="426"/>
      <c r="O149" s="426">
        <f t="shared" si="2"/>
        <v>22911</v>
      </c>
      <c r="P149" s="17" t="b">
        <f t="shared" si="3"/>
        <v>1</v>
      </c>
    </row>
    <row r="150" spans="1:16" ht="10.5" customHeight="1">
      <c r="A150" s="27">
        <f>'Forecast WW3'!A150</f>
        <v>22</v>
      </c>
      <c r="B150" s="27" t="str">
        <f>'Forecast WW3'!B150</f>
        <v>202-522-01-5111</v>
      </c>
      <c r="C150" s="27">
        <f>'Forecast WW3'!C150</f>
        <v>1</v>
      </c>
      <c r="D150" s="27">
        <f>'Forecast WW3'!D150</f>
        <v>0</v>
      </c>
      <c r="E150" s="84" t="str">
        <f>'Forecast WW3'!E150</f>
        <v>SUTA</v>
      </c>
      <c r="F150" s="426">
        <f>'Forecast WW3'!F150</f>
        <v>2187</v>
      </c>
      <c r="G150" s="426"/>
      <c r="H150" s="426">
        <f>(VLOOKUP('Operating Input'!O155,'Accellerator Input'!$B$21:$G$43,2,FALSE))*$F150</f>
        <v>0</v>
      </c>
      <c r="I150" s="426">
        <f>(VLOOKUP('Operating Input'!O155,'Accellerator Input'!$B$21:$G$43,3,FALSE))*$F150</f>
        <v>2187</v>
      </c>
      <c r="J150" s="426">
        <f>(VLOOKUP('Operating Input'!O155,'Accellerator Input'!$B$21:$G$43,4,FALSE))*$F150</f>
        <v>0</v>
      </c>
      <c r="K150" s="426">
        <f>(VLOOKUP('Operating Input'!O155,'Accellerator Input'!$B$21:$G$43,5,FALSE))*$F150</f>
        <v>0</v>
      </c>
      <c r="L150" s="426">
        <f>(VLOOKUP('Operating Input'!O155,'Accellerator Input'!$B$21:$G$43,6,FALSE))*$F150</f>
        <v>0</v>
      </c>
      <c r="M150" s="426"/>
      <c r="N150" s="426"/>
      <c r="O150" s="426">
        <f t="shared" si="2"/>
        <v>2187</v>
      </c>
      <c r="P150" s="17" t="b">
        <f t="shared" si="3"/>
        <v>1</v>
      </c>
    </row>
    <row r="151" spans="1:16" ht="10.5" customHeight="1">
      <c r="A151" s="27">
        <f>'Forecast WW3'!A151</f>
        <v>22</v>
      </c>
      <c r="B151" s="27" t="str">
        <f>'Forecast WW3'!B151</f>
        <v>202-522-01-5115</v>
      </c>
      <c r="C151" s="27">
        <f>'Forecast WW3'!C151</f>
        <v>1</v>
      </c>
      <c r="D151" s="27">
        <f>'Forecast WW3'!D151</f>
        <v>0</v>
      </c>
      <c r="E151" s="84" t="str">
        <f>'Forecast WW3'!E151</f>
        <v>GROUP   HEALTH   INSURANCE</v>
      </c>
      <c r="F151" s="426">
        <f>'Forecast WW3'!F151</f>
        <v>58379</v>
      </c>
      <c r="G151" s="426"/>
      <c r="H151" s="426">
        <f>(VLOOKUP('Operating Input'!O156,'Accellerator Input'!$B$21:$G$43,2,FALSE))*$F151</f>
        <v>0</v>
      </c>
      <c r="I151" s="426">
        <f>(VLOOKUP('Operating Input'!O156,'Accellerator Input'!$B$21:$G$43,3,FALSE))*$F151</f>
        <v>58379</v>
      </c>
      <c r="J151" s="426">
        <f>(VLOOKUP('Operating Input'!O156,'Accellerator Input'!$B$21:$G$43,4,FALSE))*$F151</f>
        <v>0</v>
      </c>
      <c r="K151" s="426">
        <f>(VLOOKUP('Operating Input'!O156,'Accellerator Input'!$B$21:$G$43,5,FALSE))*$F151</f>
        <v>0</v>
      </c>
      <c r="L151" s="426">
        <f>(VLOOKUP('Operating Input'!O156,'Accellerator Input'!$B$21:$G$43,6,FALSE))*$F151</f>
        <v>0</v>
      </c>
      <c r="M151" s="426"/>
      <c r="N151" s="426"/>
      <c r="O151" s="426">
        <f t="shared" si="2"/>
        <v>58379</v>
      </c>
      <c r="P151" s="17" t="b">
        <f t="shared" si="3"/>
        <v>1</v>
      </c>
    </row>
    <row r="152" spans="1:16" ht="10.5" customHeight="1">
      <c r="A152" s="27">
        <f>'Forecast WW3'!A152</f>
        <v>22</v>
      </c>
      <c r="B152" s="27" t="str">
        <f>'Forecast WW3'!B152</f>
        <v>202-522-01-5116</v>
      </c>
      <c r="C152" s="27">
        <f>'Forecast WW3'!C152</f>
        <v>1</v>
      </c>
      <c r="D152" s="27">
        <f>'Forecast WW3'!D152</f>
        <v>0</v>
      </c>
      <c r="E152" s="84" t="str">
        <f>'Forecast WW3'!E152</f>
        <v>RETIREMENT   -    TMRS</v>
      </c>
      <c r="F152" s="426">
        <f>'Forecast WW3'!F152</f>
        <v>19497</v>
      </c>
      <c r="G152" s="426"/>
      <c r="H152" s="426">
        <f>(VLOOKUP('Operating Input'!O157,'Accellerator Input'!$B$21:$G$43,2,FALSE))*$F152</f>
        <v>0</v>
      </c>
      <c r="I152" s="426">
        <f>(VLOOKUP('Operating Input'!O157,'Accellerator Input'!$B$21:$G$43,3,FALSE))*$F152</f>
        <v>19497</v>
      </c>
      <c r="J152" s="426">
        <f>(VLOOKUP('Operating Input'!O157,'Accellerator Input'!$B$21:$G$43,4,FALSE))*$F152</f>
        <v>0</v>
      </c>
      <c r="K152" s="426">
        <f>(VLOOKUP('Operating Input'!O157,'Accellerator Input'!$B$21:$G$43,5,FALSE))*$F152</f>
        <v>0</v>
      </c>
      <c r="L152" s="426">
        <f>(VLOOKUP('Operating Input'!O157,'Accellerator Input'!$B$21:$G$43,6,FALSE))*$F152</f>
        <v>0</v>
      </c>
      <c r="M152" s="426"/>
      <c r="N152" s="426"/>
      <c r="O152" s="426">
        <f t="shared" si="2"/>
        <v>19497</v>
      </c>
      <c r="P152" s="17" t="b">
        <f t="shared" si="3"/>
        <v>1</v>
      </c>
    </row>
    <row r="153" spans="1:16" ht="10.5" customHeight="1">
      <c r="A153" s="27">
        <f>'Forecast WW3'!A153</f>
        <v>22</v>
      </c>
      <c r="B153" s="27" t="str">
        <f>'Forecast WW3'!B153</f>
        <v>202-522-01-5117</v>
      </c>
      <c r="C153" s="27">
        <f>'Forecast WW3'!C153</f>
        <v>1</v>
      </c>
      <c r="D153" s="27">
        <f>'Forecast WW3'!D153</f>
        <v>0</v>
      </c>
      <c r="E153" s="84" t="str">
        <f>'Forecast WW3'!E153</f>
        <v>WORKER I   S   COMPENSATION</v>
      </c>
      <c r="F153" s="426">
        <f>'Forecast WW3'!F153</f>
        <v>10662</v>
      </c>
      <c r="G153" s="426"/>
      <c r="H153" s="426">
        <f>(VLOOKUP('Operating Input'!O158,'Accellerator Input'!$B$21:$G$43,2,FALSE))*$F153</f>
        <v>0</v>
      </c>
      <c r="I153" s="426">
        <f>(VLOOKUP('Operating Input'!O158,'Accellerator Input'!$B$21:$G$43,3,FALSE))*$F153</f>
        <v>10662</v>
      </c>
      <c r="J153" s="426">
        <f>(VLOOKUP('Operating Input'!O158,'Accellerator Input'!$B$21:$G$43,4,FALSE))*$F153</f>
        <v>0</v>
      </c>
      <c r="K153" s="426">
        <f>(VLOOKUP('Operating Input'!O158,'Accellerator Input'!$B$21:$G$43,5,FALSE))*$F153</f>
        <v>0</v>
      </c>
      <c r="L153" s="426">
        <f>(VLOOKUP('Operating Input'!O158,'Accellerator Input'!$B$21:$G$43,6,FALSE))*$F153</f>
        <v>0</v>
      </c>
      <c r="M153" s="426"/>
      <c r="N153" s="426"/>
      <c r="O153" s="426">
        <f t="shared" si="2"/>
        <v>10662</v>
      </c>
      <c r="P153" s="17" t="b">
        <f t="shared" si="3"/>
        <v>1</v>
      </c>
    </row>
    <row r="154" spans="1:16" ht="10.5" customHeight="1">
      <c r="A154" s="27">
        <f>'Forecast WW3'!A154</f>
        <v>22</v>
      </c>
      <c r="B154" s="27" t="str">
        <f>'Forecast WW3'!B154</f>
        <v>202-522-01-5120</v>
      </c>
      <c r="C154" s="27">
        <f>'Forecast WW3'!C154</f>
        <v>1</v>
      </c>
      <c r="D154" s="27">
        <f>'Forecast WW3'!D154</f>
        <v>0</v>
      </c>
      <c r="E154" s="84" t="str">
        <f>'Forecast WW3'!E154</f>
        <v>LONGEVITY   PAY</v>
      </c>
      <c r="F154" s="426">
        <f>'Forecast WW3'!F154</f>
        <v>910</v>
      </c>
      <c r="G154" s="426"/>
      <c r="H154" s="426">
        <f>(VLOOKUP('Operating Input'!O159,'Accellerator Input'!$B$21:$G$43,2,FALSE))*$F154</f>
        <v>0</v>
      </c>
      <c r="I154" s="426">
        <f>(VLOOKUP('Operating Input'!O159,'Accellerator Input'!$B$21:$G$43,3,FALSE))*$F154</f>
        <v>910</v>
      </c>
      <c r="J154" s="426">
        <f>(VLOOKUP('Operating Input'!O159,'Accellerator Input'!$B$21:$G$43,4,FALSE))*$F154</f>
        <v>0</v>
      </c>
      <c r="K154" s="426">
        <f>(VLOOKUP('Operating Input'!O159,'Accellerator Input'!$B$21:$G$43,5,FALSE))*$F154</f>
        <v>0</v>
      </c>
      <c r="L154" s="426">
        <f>(VLOOKUP('Operating Input'!O159,'Accellerator Input'!$B$21:$G$43,6,FALSE))*$F154</f>
        <v>0</v>
      </c>
      <c r="M154" s="426"/>
      <c r="N154" s="426"/>
      <c r="O154" s="426">
        <f t="shared" si="2"/>
        <v>910</v>
      </c>
      <c r="P154" s="17" t="b">
        <f t="shared" si="3"/>
        <v>1</v>
      </c>
    </row>
    <row r="155" spans="1:16" ht="10.5" customHeight="1">
      <c r="A155" s="27">
        <f>'Forecast WW3'!A155</f>
        <v>22</v>
      </c>
      <c r="B155" s="27" t="str">
        <f>'Forecast WW3'!B155</f>
        <v>202-522-01-5122</v>
      </c>
      <c r="C155" s="27">
        <f>'Forecast WW3'!C155</f>
        <v>1</v>
      </c>
      <c r="D155" s="27">
        <f>'Forecast WW3'!D155</f>
        <v>0</v>
      </c>
      <c r="E155" s="84" t="str">
        <f>'Forecast WW3'!E155</f>
        <v>SCHOOL, REGISTRATION &amp; TUITION</v>
      </c>
      <c r="F155" s="426">
        <f>'Forecast WW3'!F155</f>
        <v>3500</v>
      </c>
      <c r="G155" s="426"/>
      <c r="H155" s="426">
        <f>(VLOOKUP('Operating Input'!O160,'Accellerator Input'!$B$21:$G$43,2,FALSE))*$F155</f>
        <v>0</v>
      </c>
      <c r="I155" s="426">
        <f>(VLOOKUP('Operating Input'!O160,'Accellerator Input'!$B$21:$G$43,3,FALSE))*$F155</f>
        <v>3500</v>
      </c>
      <c r="J155" s="426">
        <f>(VLOOKUP('Operating Input'!O160,'Accellerator Input'!$B$21:$G$43,4,FALSE))*$F155</f>
        <v>0</v>
      </c>
      <c r="K155" s="426">
        <f>(VLOOKUP('Operating Input'!O160,'Accellerator Input'!$B$21:$G$43,5,FALSE))*$F155</f>
        <v>0</v>
      </c>
      <c r="L155" s="426">
        <f>(VLOOKUP('Operating Input'!O160,'Accellerator Input'!$B$21:$G$43,6,FALSE))*$F155</f>
        <v>0</v>
      </c>
      <c r="M155" s="426"/>
      <c r="N155" s="426"/>
      <c r="O155" s="426">
        <f t="shared" si="2"/>
        <v>3500</v>
      </c>
      <c r="P155" s="17" t="b">
        <f t="shared" si="3"/>
        <v>1</v>
      </c>
    </row>
    <row r="156" spans="1:16" ht="10.5" customHeight="1">
      <c r="A156" s="27">
        <f>'Forecast WW3'!A156</f>
        <v>22</v>
      </c>
      <c r="B156" s="27" t="str">
        <f>'Forecast WW3'!B156</f>
        <v>202-522-01-5123</v>
      </c>
      <c r="C156" s="27">
        <f>'Forecast WW3'!C156</f>
        <v>1</v>
      </c>
      <c r="D156" s="27">
        <f>'Forecast WW3'!D156</f>
        <v>0</v>
      </c>
      <c r="E156" s="84" t="str">
        <f>'Forecast WW3'!E156</f>
        <v>TRAVEL,    MEALS    &amp;   LODGING</v>
      </c>
      <c r="F156" s="426">
        <f>'Forecast WW3'!F156</f>
        <v>200</v>
      </c>
      <c r="G156" s="426"/>
      <c r="H156" s="426">
        <f>(VLOOKUP('Operating Input'!O161,'Accellerator Input'!$B$21:$G$43,2,FALSE))*$F156</f>
        <v>0</v>
      </c>
      <c r="I156" s="426">
        <f>(VLOOKUP('Operating Input'!O161,'Accellerator Input'!$B$21:$G$43,3,FALSE))*$F156</f>
        <v>200</v>
      </c>
      <c r="J156" s="426">
        <f>(VLOOKUP('Operating Input'!O161,'Accellerator Input'!$B$21:$G$43,4,FALSE))*$F156</f>
        <v>0</v>
      </c>
      <c r="K156" s="426">
        <f>(VLOOKUP('Operating Input'!O161,'Accellerator Input'!$B$21:$G$43,5,FALSE))*$F156</f>
        <v>0</v>
      </c>
      <c r="L156" s="426">
        <f>(VLOOKUP('Operating Input'!O161,'Accellerator Input'!$B$21:$G$43,6,FALSE))*$F156</f>
        <v>0</v>
      </c>
      <c r="M156" s="426"/>
      <c r="N156" s="426"/>
      <c r="O156" s="426">
        <f t="shared" si="2"/>
        <v>200</v>
      </c>
      <c r="P156" s="17" t="b">
        <f t="shared" si="3"/>
        <v>1</v>
      </c>
    </row>
    <row r="157" spans="1:16" ht="10.5" customHeight="1">
      <c r="A157" s="27">
        <f>'Forecast WW3'!A157</f>
        <v>22</v>
      </c>
      <c r="B157" s="27" t="str">
        <f>'Forecast WW3'!B157</f>
        <v>202-522-01-5124</v>
      </c>
      <c r="C157" s="27">
        <f>'Forecast WW3'!C157</f>
        <v>1</v>
      </c>
      <c r="D157" s="27">
        <f>'Forecast WW3'!D157</f>
        <v>0</v>
      </c>
      <c r="E157" s="84" t="str">
        <f>'Forecast WW3'!E157</f>
        <v>UNIFORMS</v>
      </c>
      <c r="F157" s="426">
        <f>'Forecast WW3'!F157</f>
        <v>5000</v>
      </c>
      <c r="G157" s="426"/>
      <c r="H157" s="426">
        <f>(VLOOKUP('Operating Input'!O162,'Accellerator Input'!$B$21:$G$43,2,FALSE))*$F157</f>
        <v>0</v>
      </c>
      <c r="I157" s="426">
        <f>(VLOOKUP('Operating Input'!O162,'Accellerator Input'!$B$21:$G$43,3,FALSE))*$F157</f>
        <v>5000</v>
      </c>
      <c r="J157" s="426">
        <f>(VLOOKUP('Operating Input'!O162,'Accellerator Input'!$B$21:$G$43,4,FALSE))*$F157</f>
        <v>0</v>
      </c>
      <c r="K157" s="426">
        <f>(VLOOKUP('Operating Input'!O162,'Accellerator Input'!$B$21:$G$43,5,FALSE))*$F157</f>
        <v>0</v>
      </c>
      <c r="L157" s="426">
        <f>(VLOOKUP('Operating Input'!O162,'Accellerator Input'!$B$21:$G$43,6,FALSE))*$F157</f>
        <v>0</v>
      </c>
      <c r="M157" s="426"/>
      <c r="N157" s="426"/>
      <c r="O157" s="426">
        <f t="shared" si="2"/>
        <v>5000</v>
      </c>
      <c r="P157" s="17" t="b">
        <f t="shared" si="3"/>
        <v>1</v>
      </c>
    </row>
    <row r="158" spans="1:16" ht="10.5" customHeight="1">
      <c r="A158" s="27">
        <f>'Forecast WW3'!A158</f>
        <v>22</v>
      </c>
      <c r="B158" s="27" t="str">
        <f>'Forecast WW3'!B158</f>
        <v>202-522-02-514 0</v>
      </c>
      <c r="C158" s="27">
        <f>'Forecast WW3'!C158</f>
        <v>2</v>
      </c>
      <c r="D158" s="27">
        <f>'Forecast WW3'!D158</f>
        <v>0</v>
      </c>
      <c r="E158" s="84" t="str">
        <f>'Forecast WW3'!E158</f>
        <v>CONTRACT   SERVICES</v>
      </c>
      <c r="F158" s="426">
        <f>'Forecast WW3'!F158</f>
        <v>0</v>
      </c>
      <c r="G158" s="426"/>
      <c r="H158" s="426">
        <f>(VLOOKUP('Operating Input'!O163,'Accellerator Input'!$B$21:$G$43,2,FALSE))*$F158</f>
        <v>0</v>
      </c>
      <c r="I158" s="426">
        <f>(VLOOKUP('Operating Input'!O163,'Accellerator Input'!$B$21:$G$43,3,FALSE))*$F158</f>
        <v>0</v>
      </c>
      <c r="J158" s="426">
        <f>(VLOOKUP('Operating Input'!O163,'Accellerator Input'!$B$21:$G$43,4,FALSE))*$F158</f>
        <v>0</v>
      </c>
      <c r="K158" s="426">
        <f>(VLOOKUP('Operating Input'!O163,'Accellerator Input'!$B$21:$G$43,5,FALSE))*$F158</f>
        <v>0</v>
      </c>
      <c r="L158" s="426">
        <f>(VLOOKUP('Operating Input'!O163,'Accellerator Input'!$B$21:$G$43,6,FALSE))*$F158</f>
        <v>0</v>
      </c>
      <c r="M158" s="426"/>
      <c r="N158" s="426"/>
      <c r="O158" s="426">
        <f t="shared" si="2"/>
        <v>0</v>
      </c>
      <c r="P158" s="17" t="b">
        <f t="shared" si="3"/>
        <v>1</v>
      </c>
    </row>
    <row r="159" spans="1:16" ht="10.5" customHeight="1">
      <c r="A159" s="27">
        <f>'Forecast WW3'!A159</f>
        <v>22</v>
      </c>
      <c r="B159" s="27" t="str">
        <f>'Forecast WW3'!B159</f>
        <v>202-522-02-5145</v>
      </c>
      <c r="C159" s="27">
        <f>'Forecast WW3'!C159</f>
        <v>2</v>
      </c>
      <c r="D159" s="27">
        <f>'Forecast WW3'!D159</f>
        <v>0</v>
      </c>
      <c r="E159" s="84" t="str">
        <f>'Forecast WW3'!E159</f>
        <v>ROAD   REPAIRS</v>
      </c>
      <c r="F159" s="426">
        <f>'Forecast WW3'!F159</f>
        <v>10000</v>
      </c>
      <c r="G159" s="426"/>
      <c r="H159" s="426">
        <f>(VLOOKUP('Operating Input'!O164,'Accellerator Input'!$B$21:$G$43,2,FALSE))*$F159</f>
        <v>0</v>
      </c>
      <c r="I159" s="426">
        <f>(VLOOKUP('Operating Input'!O164,'Accellerator Input'!$B$21:$G$43,3,FALSE))*$F159</f>
        <v>10000</v>
      </c>
      <c r="J159" s="426">
        <f>(VLOOKUP('Operating Input'!O164,'Accellerator Input'!$B$21:$G$43,4,FALSE))*$F159</f>
        <v>0</v>
      </c>
      <c r="K159" s="426">
        <f>(VLOOKUP('Operating Input'!O164,'Accellerator Input'!$B$21:$G$43,5,FALSE))*$F159</f>
        <v>0</v>
      </c>
      <c r="L159" s="426">
        <f>(VLOOKUP('Operating Input'!O164,'Accellerator Input'!$B$21:$G$43,6,FALSE))*$F159</f>
        <v>0</v>
      </c>
      <c r="M159" s="426"/>
      <c r="N159" s="426"/>
      <c r="O159" s="426">
        <f t="shared" si="2"/>
        <v>10000</v>
      </c>
      <c r="P159" s="17" t="b">
        <f t="shared" si="3"/>
        <v>1</v>
      </c>
    </row>
    <row r="160" spans="1:16" ht="10.5" customHeight="1">
      <c r="A160" s="27">
        <f>'Forecast WW3'!A160</f>
        <v>22</v>
      </c>
      <c r="B160" s="27" t="str">
        <f>'Forecast WW3'!B160</f>
        <v>202-522-02-5146</v>
      </c>
      <c r="C160" s="27">
        <f>'Forecast WW3'!C160</f>
        <v>2</v>
      </c>
      <c r="D160" s="27">
        <f>'Forecast WW3'!D160</f>
        <v>0</v>
      </c>
      <c r="E160" s="84" t="str">
        <f>'Forecast WW3'!E160</f>
        <v>SEWER   IMPACT   FEE   STUDY</v>
      </c>
      <c r="F160" s="426">
        <f>'Forecast WW3'!F160</f>
        <v>0</v>
      </c>
      <c r="G160" s="426"/>
      <c r="H160" s="426">
        <f>(VLOOKUP('Operating Input'!O165,'Accellerator Input'!$B$21:$G$43,2,FALSE))*$F160</f>
        <v>0</v>
      </c>
      <c r="I160" s="426">
        <f>(VLOOKUP('Operating Input'!O165,'Accellerator Input'!$B$21:$G$43,3,FALSE))*$F160</f>
        <v>0</v>
      </c>
      <c r="J160" s="426">
        <f>(VLOOKUP('Operating Input'!O165,'Accellerator Input'!$B$21:$G$43,4,FALSE))*$F160</f>
        <v>0</v>
      </c>
      <c r="K160" s="426">
        <f>(VLOOKUP('Operating Input'!O165,'Accellerator Input'!$B$21:$G$43,5,FALSE))*$F160</f>
        <v>0</v>
      </c>
      <c r="L160" s="426">
        <f>(VLOOKUP('Operating Input'!O165,'Accellerator Input'!$B$21:$G$43,6,FALSE))*$F160</f>
        <v>0</v>
      </c>
      <c r="M160" s="426"/>
      <c r="N160" s="426"/>
      <c r="O160" s="426">
        <f t="shared" si="2"/>
        <v>0</v>
      </c>
      <c r="P160" s="17" t="b">
        <f t="shared" si="3"/>
        <v>1</v>
      </c>
    </row>
    <row r="161" spans="1:16" ht="10.5" customHeight="1">
      <c r="A161" s="27">
        <f>'Forecast WW3'!A161</f>
        <v>22</v>
      </c>
      <c r="B161" s="27" t="str">
        <f>'Forecast WW3'!B161</f>
        <v>202-522-02-5147</v>
      </c>
      <c r="C161" s="27">
        <f>'Forecast WW3'!C161</f>
        <v>2</v>
      </c>
      <c r="D161" s="27">
        <f>'Forecast WW3'!D161</f>
        <v>0</v>
      </c>
      <c r="E161" s="84" t="str">
        <f>'Forecast WW3'!E161</f>
        <v>SEWER   MASTER   PLAN</v>
      </c>
      <c r="F161" s="426">
        <f>'Forecast WW3'!F161</f>
        <v>0</v>
      </c>
      <c r="G161" s="426"/>
      <c r="H161" s="426">
        <f>(VLOOKUP('Operating Input'!O166,'Accellerator Input'!$B$21:$G$43,2,FALSE))*$F161</f>
        <v>0</v>
      </c>
      <c r="I161" s="426">
        <f>(VLOOKUP('Operating Input'!O166,'Accellerator Input'!$B$21:$G$43,3,FALSE))*$F161</f>
        <v>0</v>
      </c>
      <c r="J161" s="426">
        <f>(VLOOKUP('Operating Input'!O166,'Accellerator Input'!$B$21:$G$43,4,FALSE))*$F161</f>
        <v>0</v>
      </c>
      <c r="K161" s="426">
        <f>(VLOOKUP('Operating Input'!O166,'Accellerator Input'!$B$21:$G$43,5,FALSE))*$F161</f>
        <v>0</v>
      </c>
      <c r="L161" s="426">
        <f>(VLOOKUP('Operating Input'!O166,'Accellerator Input'!$B$21:$G$43,6,FALSE))*$F161</f>
        <v>0</v>
      </c>
      <c r="M161" s="426"/>
      <c r="N161" s="426"/>
      <c r="O161" s="426">
        <f t="shared" si="2"/>
        <v>0</v>
      </c>
      <c r="P161" s="17" t="b">
        <f t="shared" si="3"/>
        <v>1</v>
      </c>
    </row>
    <row r="162" spans="1:16" ht="10.5" customHeight="1">
      <c r="A162" s="27">
        <f>'Forecast WW3'!A162</f>
        <v>22</v>
      </c>
      <c r="B162" s="27" t="str">
        <f>'Forecast WW3'!B162</f>
        <v>202-522-02-5149</v>
      </c>
      <c r="C162" s="27">
        <f>'Forecast WW3'!C162</f>
        <v>2</v>
      </c>
      <c r="D162" s="27">
        <f>'Forecast WW3'!D162</f>
        <v>0</v>
      </c>
      <c r="E162" s="84" t="str">
        <f>'Forecast WW3'!E162</f>
        <v>ENGINEERING</v>
      </c>
      <c r="F162" s="426">
        <f>'Forecast WW3'!F162</f>
        <v>185000</v>
      </c>
      <c r="G162" s="426"/>
      <c r="H162" s="426">
        <f>(VLOOKUP('Operating Input'!O167,'Accellerator Input'!$B$21:$G$43,2,FALSE))*$F162</f>
        <v>0</v>
      </c>
      <c r="I162" s="426">
        <f>(VLOOKUP('Operating Input'!O167,'Accellerator Input'!$B$21:$G$43,3,FALSE))*$F162</f>
        <v>185000</v>
      </c>
      <c r="J162" s="426">
        <f>(VLOOKUP('Operating Input'!O167,'Accellerator Input'!$B$21:$G$43,4,FALSE))*$F162</f>
        <v>0</v>
      </c>
      <c r="K162" s="426">
        <f>(VLOOKUP('Operating Input'!O167,'Accellerator Input'!$B$21:$G$43,5,FALSE))*$F162</f>
        <v>0</v>
      </c>
      <c r="L162" s="426">
        <f>(VLOOKUP('Operating Input'!O167,'Accellerator Input'!$B$21:$G$43,6,FALSE))*$F162</f>
        <v>0</v>
      </c>
      <c r="M162" s="426"/>
      <c r="N162" s="426"/>
      <c r="O162" s="426">
        <f t="shared" si="2"/>
        <v>185000</v>
      </c>
      <c r="P162" s="17" t="b">
        <f t="shared" si="3"/>
        <v>1</v>
      </c>
    </row>
    <row r="163" spans="1:16" ht="10.5" customHeight="1">
      <c r="A163" s="27">
        <f>'Forecast WW3'!A163</f>
        <v>22</v>
      </c>
      <c r="B163" s="27" t="str">
        <f>'Forecast WW3'!B163</f>
        <v>202-522-02-5150</v>
      </c>
      <c r="C163" s="27">
        <f>'Forecast WW3'!C163</f>
        <v>2</v>
      </c>
      <c r="D163" s="27">
        <f>'Forecast WW3'!D163</f>
        <v>0</v>
      </c>
      <c r="E163" s="84" t="str">
        <f>'Forecast WW3'!E163</f>
        <v>LEGAL</v>
      </c>
      <c r="F163" s="426">
        <f>'Forecast WW3'!F163</f>
        <v>0</v>
      </c>
      <c r="G163" s="426"/>
      <c r="H163" s="426">
        <f>(VLOOKUP('Operating Input'!O168,'Accellerator Input'!$B$21:$G$43,2,FALSE))*$F163</f>
        <v>0</v>
      </c>
      <c r="I163" s="426">
        <f>(VLOOKUP('Operating Input'!O168,'Accellerator Input'!$B$21:$G$43,3,FALSE))*$F163</f>
        <v>0</v>
      </c>
      <c r="J163" s="426">
        <f>(VLOOKUP('Operating Input'!O168,'Accellerator Input'!$B$21:$G$43,4,FALSE))*$F163</f>
        <v>0</v>
      </c>
      <c r="K163" s="426">
        <f>(VLOOKUP('Operating Input'!O168,'Accellerator Input'!$B$21:$G$43,5,FALSE))*$F163</f>
        <v>0</v>
      </c>
      <c r="L163" s="426">
        <f>(VLOOKUP('Operating Input'!O168,'Accellerator Input'!$B$21:$G$43,6,FALSE))*$F163</f>
        <v>0</v>
      </c>
      <c r="M163" s="426"/>
      <c r="N163" s="426"/>
      <c r="O163" s="426">
        <f t="shared" si="2"/>
        <v>0</v>
      </c>
      <c r="P163" s="17" t="b">
        <f t="shared" si="3"/>
        <v>1</v>
      </c>
    </row>
    <row r="164" spans="1:16" ht="10.5" customHeight="1">
      <c r="A164" s="27">
        <f>'Forecast WW3'!A164</f>
        <v>22</v>
      </c>
      <c r="B164" s="27" t="str">
        <f>'Forecast WW3'!B164</f>
        <v>202-522-03-5208</v>
      </c>
      <c r="C164" s="27">
        <f>'Forecast WW3'!C164</f>
        <v>2</v>
      </c>
      <c r="D164" s="27">
        <f>'Forecast WW3'!D164</f>
        <v>0</v>
      </c>
      <c r="E164" s="84" t="str">
        <f>'Forecast WW3'!E164</f>
        <v>COMPUTER   SOFTWARE   /    HARDWARE</v>
      </c>
      <c r="F164" s="426">
        <f>'Forecast WW3'!F164</f>
        <v>1500</v>
      </c>
      <c r="G164" s="426"/>
      <c r="H164" s="426">
        <f>(VLOOKUP('Operating Input'!O169,'Accellerator Input'!$B$21:$G$43,2,FALSE))*$F164</f>
        <v>0</v>
      </c>
      <c r="I164" s="426">
        <f>(VLOOKUP('Operating Input'!O169,'Accellerator Input'!$B$21:$G$43,3,FALSE))*$F164</f>
        <v>1500</v>
      </c>
      <c r="J164" s="426">
        <f>(VLOOKUP('Operating Input'!O169,'Accellerator Input'!$B$21:$G$43,4,FALSE))*$F164</f>
        <v>0</v>
      </c>
      <c r="K164" s="426">
        <f>(VLOOKUP('Operating Input'!O169,'Accellerator Input'!$B$21:$G$43,5,FALSE))*$F164</f>
        <v>0</v>
      </c>
      <c r="L164" s="426">
        <f>(VLOOKUP('Operating Input'!O169,'Accellerator Input'!$B$21:$G$43,6,FALSE))*$F164</f>
        <v>0</v>
      </c>
      <c r="M164" s="426"/>
      <c r="N164" s="426"/>
      <c r="O164" s="426">
        <f t="shared" si="2"/>
        <v>1500</v>
      </c>
      <c r="P164" s="17" t="b">
        <f t="shared" si="3"/>
        <v>1</v>
      </c>
    </row>
    <row r="165" spans="1:16" ht="10.5" customHeight="1">
      <c r="A165" s="27">
        <f>'Forecast WW3'!A165</f>
        <v>22</v>
      </c>
      <c r="B165" s="27" t="str">
        <f>'Forecast WW3'!B165</f>
        <v>202-522-03-5209</v>
      </c>
      <c r="C165" s="27">
        <f>'Forecast WW3'!C165</f>
        <v>3</v>
      </c>
      <c r="D165" s="27">
        <f>'Forecast WW3'!D165</f>
        <v>0</v>
      </c>
      <c r="E165" s="84" t="str">
        <f>'Forecast WW3'!E165</f>
        <v>OFFICE   SUPPLIES</v>
      </c>
      <c r="F165" s="426">
        <f>'Forecast WW3'!F165</f>
        <v>1000</v>
      </c>
      <c r="G165" s="426"/>
      <c r="H165" s="426">
        <f>(VLOOKUP('Operating Input'!O170,'Accellerator Input'!$B$21:$G$43,2,FALSE))*$F165</f>
        <v>0</v>
      </c>
      <c r="I165" s="426">
        <f>(VLOOKUP('Operating Input'!O170,'Accellerator Input'!$B$21:$G$43,3,FALSE))*$F165</f>
        <v>1000</v>
      </c>
      <c r="J165" s="426">
        <f>(VLOOKUP('Operating Input'!O170,'Accellerator Input'!$B$21:$G$43,4,FALSE))*$F165</f>
        <v>0</v>
      </c>
      <c r="K165" s="426">
        <f>(VLOOKUP('Operating Input'!O170,'Accellerator Input'!$B$21:$G$43,5,FALSE))*$F165</f>
        <v>0</v>
      </c>
      <c r="L165" s="426">
        <f>(VLOOKUP('Operating Input'!O170,'Accellerator Input'!$B$21:$G$43,6,FALSE))*$F165</f>
        <v>0</v>
      </c>
      <c r="M165" s="426"/>
      <c r="N165" s="426"/>
      <c r="O165" s="426">
        <f t="shared" si="2"/>
        <v>1000</v>
      </c>
      <c r="P165" s="17" t="b">
        <f t="shared" si="3"/>
        <v>1</v>
      </c>
    </row>
    <row r="166" spans="1:16" ht="10.5" customHeight="1">
      <c r="A166" s="27">
        <f>'Forecast WW3'!A166</f>
        <v>22</v>
      </c>
      <c r="B166" s="27" t="str">
        <f>'Forecast WW3'!B166</f>
        <v>202-522-03-5210</v>
      </c>
      <c r="C166" s="27">
        <f>'Forecast WW3'!C166</f>
        <v>3</v>
      </c>
      <c r="D166" s="27">
        <f>'Forecast WW3'!D166</f>
        <v>0</v>
      </c>
      <c r="E166" s="84" t="str">
        <f>'Forecast WW3'!E166</f>
        <v>MATERIAL   AND  SUPPLIES</v>
      </c>
      <c r="F166" s="426">
        <f>'Forecast WW3'!F166</f>
        <v>50000</v>
      </c>
      <c r="G166" s="426"/>
      <c r="H166" s="426">
        <f>(VLOOKUP('Operating Input'!O171,'Accellerator Input'!$B$21:$G$43,2,FALSE))*$F166</f>
        <v>0</v>
      </c>
      <c r="I166" s="426">
        <f>(VLOOKUP('Operating Input'!O171,'Accellerator Input'!$B$21:$G$43,3,FALSE))*$F166</f>
        <v>50000</v>
      </c>
      <c r="J166" s="426">
        <f>(VLOOKUP('Operating Input'!O171,'Accellerator Input'!$B$21:$G$43,4,FALSE))*$F166</f>
        <v>0</v>
      </c>
      <c r="K166" s="426">
        <f>(VLOOKUP('Operating Input'!O171,'Accellerator Input'!$B$21:$G$43,5,FALSE))*$F166</f>
        <v>0</v>
      </c>
      <c r="L166" s="426">
        <f>(VLOOKUP('Operating Input'!O171,'Accellerator Input'!$B$21:$G$43,6,FALSE))*$F166</f>
        <v>0</v>
      </c>
      <c r="M166" s="426"/>
      <c r="N166" s="426"/>
      <c r="O166" s="426">
        <f t="shared" si="2"/>
        <v>50000</v>
      </c>
      <c r="P166" s="17" t="b">
        <f t="shared" si="3"/>
        <v>1</v>
      </c>
    </row>
    <row r="167" spans="1:16" ht="10.5" customHeight="1">
      <c r="A167" s="27">
        <f>'Forecast WW3'!A167</f>
        <v>22</v>
      </c>
      <c r="B167" s="27" t="str">
        <f>'Forecast WW3'!B167</f>
        <v>202-522-03-5215</v>
      </c>
      <c r="C167" s="27">
        <f>'Forecast WW3'!C167</f>
        <v>3</v>
      </c>
      <c r="D167" s="27">
        <f>'Forecast WW3'!D167</f>
        <v>0</v>
      </c>
      <c r="E167" s="84" t="str">
        <f>'Forecast WW3'!E167</f>
        <v>GENERAL  SUPPLIES</v>
      </c>
      <c r="F167" s="426">
        <f>'Forecast WW3'!F167</f>
        <v>0</v>
      </c>
      <c r="G167" s="426"/>
      <c r="H167" s="426">
        <f>(VLOOKUP('Operating Input'!O172,'Accellerator Input'!$B$21:$G$43,2,FALSE))*$F167</f>
        <v>0</v>
      </c>
      <c r="I167" s="426">
        <f>(VLOOKUP('Operating Input'!O172,'Accellerator Input'!$B$21:$G$43,3,FALSE))*$F167</f>
        <v>0</v>
      </c>
      <c r="J167" s="426">
        <f>(VLOOKUP('Operating Input'!O172,'Accellerator Input'!$B$21:$G$43,4,FALSE))*$F167</f>
        <v>0</v>
      </c>
      <c r="K167" s="426">
        <f>(VLOOKUP('Operating Input'!O172,'Accellerator Input'!$B$21:$G$43,5,FALSE))*$F167</f>
        <v>0</v>
      </c>
      <c r="L167" s="426">
        <f>(VLOOKUP('Operating Input'!O172,'Accellerator Input'!$B$21:$G$43,6,FALSE))*$F167</f>
        <v>0</v>
      </c>
      <c r="M167" s="426"/>
      <c r="N167" s="426"/>
      <c r="O167" s="426">
        <f t="shared" si="2"/>
        <v>0</v>
      </c>
      <c r="P167" s="17" t="b">
        <f t="shared" si="3"/>
        <v>1</v>
      </c>
    </row>
    <row r="168" spans="1:16" ht="10.5" customHeight="1">
      <c r="A168" s="27">
        <f>'Forecast WW3'!A168</f>
        <v>22</v>
      </c>
      <c r="B168" s="27" t="str">
        <f>'Forecast WW3'!B168</f>
        <v>202-522-03-5216</v>
      </c>
      <c r="C168" s="27">
        <f>'Forecast WW3'!C168</f>
        <v>3</v>
      </c>
      <c r="D168" s="27">
        <f>'Forecast WW3'!D168</f>
        <v>0</v>
      </c>
      <c r="E168" s="84" t="str">
        <f>'Forecast WW3'!E168</f>
        <v>HAND   TOOLS</v>
      </c>
      <c r="F168" s="426">
        <f>'Forecast WW3'!F168</f>
        <v>0</v>
      </c>
      <c r="G168" s="426"/>
      <c r="H168" s="426">
        <f>(VLOOKUP('Operating Input'!O173,'Accellerator Input'!$B$21:$G$43,2,FALSE))*$F168</f>
        <v>0</v>
      </c>
      <c r="I168" s="426">
        <f>(VLOOKUP('Operating Input'!O173,'Accellerator Input'!$B$21:$G$43,3,FALSE))*$F168</f>
        <v>0</v>
      </c>
      <c r="J168" s="426">
        <f>(VLOOKUP('Operating Input'!O173,'Accellerator Input'!$B$21:$G$43,4,FALSE))*$F168</f>
        <v>0</v>
      </c>
      <c r="K168" s="426">
        <f>(VLOOKUP('Operating Input'!O173,'Accellerator Input'!$B$21:$G$43,5,FALSE))*$F168</f>
        <v>0</v>
      </c>
      <c r="L168" s="426">
        <f>(VLOOKUP('Operating Input'!O173,'Accellerator Input'!$B$21:$G$43,6,FALSE))*$F168</f>
        <v>0</v>
      </c>
      <c r="M168" s="426"/>
      <c r="N168" s="426"/>
      <c r="O168" s="426">
        <f t="shared" si="2"/>
        <v>0</v>
      </c>
      <c r="P168" s="17" t="b">
        <f t="shared" si="3"/>
        <v>1</v>
      </c>
    </row>
    <row r="169" spans="1:16" ht="10.5" customHeight="1">
      <c r="A169" s="27">
        <f>'Forecast WW3'!A169</f>
        <v>22</v>
      </c>
      <c r="B169" s="27" t="str">
        <f>'Forecast WW3'!B169</f>
        <v>202-522-03-5500</v>
      </c>
      <c r="C169" s="27">
        <f>'Forecast WW3'!C169</f>
        <v>3</v>
      </c>
      <c r="D169" s="27">
        <f>'Forecast WW3'!D169</f>
        <v>0</v>
      </c>
      <c r="E169" s="84" t="str">
        <f>'Forecast WW3'!E169</f>
        <v>CHEMICALS</v>
      </c>
      <c r="F169" s="426">
        <f>'Forecast WW3'!F169</f>
        <v>20000</v>
      </c>
      <c r="G169" s="426"/>
      <c r="H169" s="426">
        <f>(VLOOKUP('Operating Input'!O174,'Accellerator Input'!$B$21:$G$43,2,FALSE))*$F169</f>
        <v>0</v>
      </c>
      <c r="I169" s="426">
        <f>(VLOOKUP('Operating Input'!O174,'Accellerator Input'!$B$21:$G$43,3,FALSE))*$F169</f>
        <v>20000</v>
      </c>
      <c r="J169" s="426">
        <f>(VLOOKUP('Operating Input'!O174,'Accellerator Input'!$B$21:$G$43,4,FALSE))*$F169</f>
        <v>0</v>
      </c>
      <c r="K169" s="426">
        <f>(VLOOKUP('Operating Input'!O174,'Accellerator Input'!$B$21:$G$43,5,FALSE))*$F169</f>
        <v>0</v>
      </c>
      <c r="L169" s="426">
        <f>(VLOOKUP('Operating Input'!O174,'Accellerator Input'!$B$21:$G$43,6,FALSE))*$F169</f>
        <v>0</v>
      </c>
      <c r="M169" s="426"/>
      <c r="N169" s="426"/>
      <c r="O169" s="426">
        <f t="shared" si="2"/>
        <v>20000</v>
      </c>
      <c r="P169" s="17" t="b">
        <f t="shared" si="3"/>
        <v>1</v>
      </c>
    </row>
    <row r="170" spans="1:16" ht="10.5" customHeight="1">
      <c r="A170" s="27">
        <f>'Forecast WW3'!A170</f>
        <v>22</v>
      </c>
      <c r="B170" s="27" t="str">
        <f>'Forecast WW3'!B170</f>
        <v>202-522-03-5600</v>
      </c>
      <c r="C170" s="27">
        <f>'Forecast WW3'!C170</f>
        <v>4</v>
      </c>
      <c r="D170" s="27">
        <f>'Forecast WW3'!D170</f>
        <v>0</v>
      </c>
      <c r="E170" s="84" t="str">
        <f>'Forecast WW3'!E170</f>
        <v>LIFT   STATION   UPGRADES/ELECT.</v>
      </c>
      <c r="F170" s="426">
        <f>'Forecast WW3'!F170</f>
        <v>53000</v>
      </c>
      <c r="G170" s="426"/>
      <c r="H170" s="426">
        <f>(VLOOKUP('Operating Input'!O175,'Accellerator Input'!$B$21:$G$43,2,FALSE))*$F170</f>
        <v>0</v>
      </c>
      <c r="I170" s="426">
        <f>(VLOOKUP('Operating Input'!O175,'Accellerator Input'!$B$21:$G$43,3,FALSE))*$F170</f>
        <v>53000</v>
      </c>
      <c r="J170" s="426">
        <f>(VLOOKUP('Operating Input'!O175,'Accellerator Input'!$B$21:$G$43,4,FALSE))*$F170</f>
        <v>0</v>
      </c>
      <c r="K170" s="426">
        <f>(VLOOKUP('Operating Input'!O175,'Accellerator Input'!$B$21:$G$43,5,FALSE))*$F170</f>
        <v>0</v>
      </c>
      <c r="L170" s="426">
        <f>(VLOOKUP('Operating Input'!O175,'Accellerator Input'!$B$21:$G$43,6,FALSE))*$F170</f>
        <v>0</v>
      </c>
      <c r="M170" s="426"/>
      <c r="N170" s="426"/>
      <c r="O170" s="426">
        <f t="shared" si="2"/>
        <v>53000</v>
      </c>
      <c r="P170" s="17" t="b">
        <f t="shared" si="3"/>
        <v>1</v>
      </c>
    </row>
    <row r="171" spans="1:16" ht="10.5" customHeight="1">
      <c r="A171" s="27">
        <f>'Forecast WW3'!A171</f>
        <v>22</v>
      </c>
      <c r="B171" s="27" t="str">
        <f>'Forecast WW3'!B171</f>
        <v>202-522-04-5205</v>
      </c>
      <c r="C171" s="27">
        <f>'Forecast WW3'!C171</f>
        <v>4</v>
      </c>
      <c r="D171" s="27">
        <f>'Forecast WW3'!D171</f>
        <v>0</v>
      </c>
      <c r="E171" s="84" t="str">
        <f>'Forecast WW3'!E171</f>
        <v>MAINTENANCE   AGREEMENT</v>
      </c>
      <c r="F171" s="426">
        <f>'Forecast WW3'!F171</f>
        <v>17000</v>
      </c>
      <c r="G171" s="426"/>
      <c r="H171" s="426">
        <f>(VLOOKUP('Operating Input'!O176,'Accellerator Input'!$B$21:$G$43,2,FALSE))*$F171</f>
        <v>0</v>
      </c>
      <c r="I171" s="426">
        <f>(VLOOKUP('Operating Input'!O176,'Accellerator Input'!$B$21:$G$43,3,FALSE))*$F171</f>
        <v>17000</v>
      </c>
      <c r="J171" s="426">
        <f>(VLOOKUP('Operating Input'!O176,'Accellerator Input'!$B$21:$G$43,4,FALSE))*$F171</f>
        <v>0</v>
      </c>
      <c r="K171" s="426">
        <f>(VLOOKUP('Operating Input'!O176,'Accellerator Input'!$B$21:$G$43,5,FALSE))*$F171</f>
        <v>0</v>
      </c>
      <c r="L171" s="426">
        <f>(VLOOKUP('Operating Input'!O176,'Accellerator Input'!$B$21:$G$43,6,FALSE))*$F171</f>
        <v>0</v>
      </c>
      <c r="M171" s="426"/>
      <c r="N171" s="426"/>
      <c r="O171" s="426">
        <f t="shared" si="2"/>
        <v>17000</v>
      </c>
      <c r="P171" s="17" t="b">
        <f t="shared" si="3"/>
        <v>1</v>
      </c>
    </row>
    <row r="172" spans="1:16" ht="10.5" customHeight="1">
      <c r="A172" s="27">
        <f>'Forecast WW3'!A172</f>
        <v>22</v>
      </c>
      <c r="B172" s="27" t="str">
        <f>'Forecast WW3'!B172</f>
        <v>202-522-04-5225</v>
      </c>
      <c r="C172" s="27">
        <f>'Forecast WW3'!C172</f>
        <v>4</v>
      </c>
      <c r="D172" s="27">
        <f>'Forecast WW3'!D172</f>
        <v>0</v>
      </c>
      <c r="E172" s="84" t="str">
        <f>'Forecast WW3'!E172</f>
        <v>FACILITY   MAINTENANCE</v>
      </c>
      <c r="F172" s="426">
        <f>'Forecast WW3'!F172</f>
        <v>2000</v>
      </c>
      <c r="G172" s="426"/>
      <c r="H172" s="426">
        <f>(VLOOKUP('Operating Input'!O177,'Accellerator Input'!$B$21:$G$43,2,FALSE))*$F172</f>
        <v>0</v>
      </c>
      <c r="I172" s="426">
        <f>(VLOOKUP('Operating Input'!O177,'Accellerator Input'!$B$21:$G$43,3,FALSE))*$F172</f>
        <v>2000</v>
      </c>
      <c r="J172" s="426">
        <f>(VLOOKUP('Operating Input'!O177,'Accellerator Input'!$B$21:$G$43,4,FALSE))*$F172</f>
        <v>0</v>
      </c>
      <c r="K172" s="426">
        <f>(VLOOKUP('Operating Input'!O177,'Accellerator Input'!$B$21:$G$43,5,FALSE))*$F172</f>
        <v>0</v>
      </c>
      <c r="L172" s="426">
        <f>(VLOOKUP('Operating Input'!O177,'Accellerator Input'!$B$21:$G$43,6,FALSE))*$F172</f>
        <v>0</v>
      </c>
      <c r="M172" s="426"/>
      <c r="N172" s="426"/>
      <c r="O172" s="426">
        <f t="shared" si="2"/>
        <v>2000</v>
      </c>
      <c r="P172" s="17" t="b">
        <f t="shared" si="3"/>
        <v>1</v>
      </c>
    </row>
    <row r="173" spans="1:16" ht="10.5" customHeight="1">
      <c r="A173" s="27">
        <f>'Forecast WW3'!A173</f>
        <v>22</v>
      </c>
      <c r="B173" s="27" t="str">
        <f>'Forecast WW3'!B173</f>
        <v>202-522-04-5230</v>
      </c>
      <c r="C173" s="27">
        <f>'Forecast WW3'!C173</f>
        <v>4</v>
      </c>
      <c r="D173" s="27">
        <f>'Forecast WW3'!D173</f>
        <v>0</v>
      </c>
      <c r="E173" s="84" t="str">
        <f>'Forecast WW3'!E173</f>
        <v>EQUIPMENT   REPAIRS</v>
      </c>
      <c r="F173" s="426">
        <f>'Forecast WW3'!F173</f>
        <v>80000</v>
      </c>
      <c r="G173" s="426"/>
      <c r="H173" s="426">
        <f>(VLOOKUP('Operating Input'!O178,'Accellerator Input'!$B$21:$G$43,2,FALSE))*$F173</f>
        <v>0</v>
      </c>
      <c r="I173" s="426">
        <f>(VLOOKUP('Operating Input'!O178,'Accellerator Input'!$B$21:$G$43,3,FALSE))*$F173</f>
        <v>80000</v>
      </c>
      <c r="J173" s="426">
        <f>(VLOOKUP('Operating Input'!O178,'Accellerator Input'!$B$21:$G$43,4,FALSE))*$F173</f>
        <v>0</v>
      </c>
      <c r="K173" s="426">
        <f>(VLOOKUP('Operating Input'!O178,'Accellerator Input'!$B$21:$G$43,5,FALSE))*$F173</f>
        <v>0</v>
      </c>
      <c r="L173" s="426">
        <f>(VLOOKUP('Operating Input'!O178,'Accellerator Input'!$B$21:$G$43,6,FALSE))*$F173</f>
        <v>0</v>
      </c>
      <c r="M173" s="426"/>
      <c r="N173" s="426"/>
      <c r="O173" s="426">
        <f t="shared" si="2"/>
        <v>80000</v>
      </c>
      <c r="P173" s="17" t="b">
        <f t="shared" si="3"/>
        <v>1</v>
      </c>
    </row>
    <row r="174" spans="1:16" ht="10.5" customHeight="1">
      <c r="A174" s="27">
        <f>'Forecast WW3'!A174</f>
        <v>22</v>
      </c>
      <c r="B174" s="27" t="str">
        <f>'Forecast WW3'!B174</f>
        <v>202-522-04-5279</v>
      </c>
      <c r="C174" s="27">
        <f>'Forecast WW3'!C174</f>
        <v>4</v>
      </c>
      <c r="D174" s="27">
        <f>'Forecast WW3'!D174</f>
        <v>0</v>
      </c>
      <c r="E174" s="84" t="str">
        <f>'Forecast WW3'!E174</f>
        <v>FLEET   FUEL    (GASOLINE   6   DIESEL)</v>
      </c>
      <c r="F174" s="426">
        <f>'Forecast WW3'!F174</f>
        <v>20000</v>
      </c>
      <c r="G174" s="426"/>
      <c r="H174" s="426">
        <f>(VLOOKUP('Operating Input'!O179,'Accellerator Input'!$B$21:$G$43,2,FALSE))*$F174</f>
        <v>0</v>
      </c>
      <c r="I174" s="426">
        <f>(VLOOKUP('Operating Input'!O179,'Accellerator Input'!$B$21:$G$43,3,FALSE))*$F174</f>
        <v>20000</v>
      </c>
      <c r="J174" s="426">
        <f>(VLOOKUP('Operating Input'!O179,'Accellerator Input'!$B$21:$G$43,4,FALSE))*$F174</f>
        <v>0</v>
      </c>
      <c r="K174" s="426">
        <f>(VLOOKUP('Operating Input'!O179,'Accellerator Input'!$B$21:$G$43,5,FALSE))*$F174</f>
        <v>0</v>
      </c>
      <c r="L174" s="426">
        <f>(VLOOKUP('Operating Input'!O179,'Accellerator Input'!$B$21:$G$43,6,FALSE))*$F174</f>
        <v>0</v>
      </c>
      <c r="M174" s="426"/>
      <c r="N174" s="426"/>
      <c r="O174" s="426">
        <f t="shared" si="2"/>
        <v>20000</v>
      </c>
      <c r="P174" s="17" t="b">
        <f t="shared" si="3"/>
        <v>1</v>
      </c>
    </row>
    <row r="175" spans="1:16" ht="10.5" customHeight="1">
      <c r="A175" s="27">
        <f>'Forecast WW3'!A175</f>
        <v>22</v>
      </c>
      <c r="B175" s="27" t="str">
        <f>'Forecast WW3'!B175</f>
        <v>202-522-04-5281</v>
      </c>
      <c r="C175" s="27">
        <f>'Forecast WW3'!C175</f>
        <v>4</v>
      </c>
      <c r="D175" s="27">
        <f>'Forecast WW3'!D175</f>
        <v>0</v>
      </c>
      <c r="E175" s="84" t="str">
        <f>'Forecast WW3'!E175</f>
        <v>VEHICLE   REPAIRS</v>
      </c>
      <c r="F175" s="426">
        <f>'Forecast WW3'!F175</f>
        <v>4500</v>
      </c>
      <c r="G175" s="426"/>
      <c r="H175" s="426">
        <f>(VLOOKUP('Operating Input'!O180,'Accellerator Input'!$B$21:$G$43,2,FALSE))*$F175</f>
        <v>0</v>
      </c>
      <c r="I175" s="426">
        <f>(VLOOKUP('Operating Input'!O180,'Accellerator Input'!$B$21:$G$43,3,FALSE))*$F175</f>
        <v>4500</v>
      </c>
      <c r="J175" s="426">
        <f>(VLOOKUP('Operating Input'!O180,'Accellerator Input'!$B$21:$G$43,4,FALSE))*$F175</f>
        <v>0</v>
      </c>
      <c r="K175" s="426">
        <f>(VLOOKUP('Operating Input'!O180,'Accellerator Input'!$B$21:$G$43,5,FALSE))*$F175</f>
        <v>0</v>
      </c>
      <c r="L175" s="426">
        <f>(VLOOKUP('Operating Input'!O180,'Accellerator Input'!$B$21:$G$43,6,FALSE))*$F175</f>
        <v>0</v>
      </c>
      <c r="M175" s="426"/>
      <c r="N175" s="426"/>
      <c r="O175" s="426">
        <f t="shared" si="2"/>
        <v>4500</v>
      </c>
      <c r="P175" s="17" t="b">
        <f t="shared" si="3"/>
        <v>1</v>
      </c>
    </row>
    <row r="176" spans="1:16" ht="10.5" customHeight="1">
      <c r="A176" s="27">
        <f>'Forecast WW3'!A176</f>
        <v>22</v>
      </c>
      <c r="B176" s="27" t="str">
        <f>'Forecast WW3'!B176</f>
        <v>202-522-04-5510</v>
      </c>
      <c r="C176" s="27">
        <f>'Forecast WW3'!C176</f>
        <v>4</v>
      </c>
      <c r="D176" s="27">
        <f>'Forecast WW3'!D176</f>
        <v>0</v>
      </c>
      <c r="E176" s="84" t="str">
        <f>'Forecast WW3'!E176</f>
        <v>TESTING   OF  SEWER   SAMPLE</v>
      </c>
      <c r="F176" s="426">
        <f>'Forecast WW3'!F176</f>
        <v>12000</v>
      </c>
      <c r="G176" s="426"/>
      <c r="H176" s="426">
        <f>(VLOOKUP('Operating Input'!O181,'Accellerator Input'!$B$21:$G$43,2,FALSE))*$F176</f>
        <v>0</v>
      </c>
      <c r="I176" s="426">
        <f>(VLOOKUP('Operating Input'!O181,'Accellerator Input'!$B$21:$G$43,3,FALSE))*$F176</f>
        <v>12000</v>
      </c>
      <c r="J176" s="426">
        <f>(VLOOKUP('Operating Input'!O181,'Accellerator Input'!$B$21:$G$43,4,FALSE))*$F176</f>
        <v>0</v>
      </c>
      <c r="K176" s="426">
        <f>(VLOOKUP('Operating Input'!O181,'Accellerator Input'!$B$21:$G$43,5,FALSE))*$F176</f>
        <v>0</v>
      </c>
      <c r="L176" s="426">
        <f>(VLOOKUP('Operating Input'!O181,'Accellerator Input'!$B$21:$G$43,6,FALSE))*$F176</f>
        <v>0</v>
      </c>
      <c r="M176" s="426"/>
      <c r="N176" s="426"/>
      <c r="O176" s="426">
        <f t="shared" si="2"/>
        <v>12000</v>
      </c>
      <c r="P176" s="17" t="b">
        <f t="shared" si="3"/>
        <v>1</v>
      </c>
    </row>
    <row r="177" spans="1:16" ht="10.5" customHeight="1">
      <c r="A177" s="27">
        <f>'Forecast WW3'!A177</f>
        <v>22</v>
      </c>
      <c r="B177" s="27" t="str">
        <f>'Forecast WW3'!B177</f>
        <v>202-522-04-5515</v>
      </c>
      <c r="C177" s="27">
        <f>'Forecast WW3'!C177</f>
        <v>4</v>
      </c>
      <c r="D177" s="27">
        <f>'Forecast WW3'!D177</f>
        <v>0</v>
      </c>
      <c r="E177" s="84" t="str">
        <f>'Forecast WW3'!E177</f>
        <v>SEWER   PLANT   SLUDGE   REMOVAL</v>
      </c>
      <c r="F177" s="426">
        <f>'Forecast WW3'!F177</f>
        <v>22000</v>
      </c>
      <c r="G177" s="426"/>
      <c r="H177" s="426">
        <f>(VLOOKUP('Operating Input'!O182,'Accellerator Input'!$B$21:$G$43,2,FALSE))*$F177</f>
        <v>0</v>
      </c>
      <c r="I177" s="426">
        <f>(VLOOKUP('Operating Input'!O182,'Accellerator Input'!$B$21:$G$43,3,FALSE))*$F177</f>
        <v>22000</v>
      </c>
      <c r="J177" s="426">
        <f>(VLOOKUP('Operating Input'!O182,'Accellerator Input'!$B$21:$G$43,4,FALSE))*$F177</f>
        <v>0</v>
      </c>
      <c r="K177" s="426">
        <f>(VLOOKUP('Operating Input'!O182,'Accellerator Input'!$B$21:$G$43,5,FALSE))*$F177</f>
        <v>0</v>
      </c>
      <c r="L177" s="426">
        <f>(VLOOKUP('Operating Input'!O182,'Accellerator Input'!$B$21:$G$43,6,FALSE))*$F177</f>
        <v>0</v>
      </c>
      <c r="M177" s="426"/>
      <c r="N177" s="426"/>
      <c r="O177" s="426">
        <f t="shared" si="2"/>
        <v>22000</v>
      </c>
      <c r="P177" s="17" t="b">
        <f t="shared" si="3"/>
        <v>1</v>
      </c>
    </row>
    <row r="178" spans="1:16" ht="10.5" customHeight="1">
      <c r="A178" s="27">
        <f>'Forecast WW3'!A178</f>
        <v>22</v>
      </c>
      <c r="B178" s="27" t="str">
        <f>'Forecast WW3'!B178</f>
        <v>202-522-05-5400</v>
      </c>
      <c r="C178" s="27">
        <f>'Forecast WW3'!C178</f>
        <v>5</v>
      </c>
      <c r="D178" s="27">
        <f>'Forecast WW3'!D178</f>
        <v>0</v>
      </c>
      <c r="E178" s="84" t="str">
        <f>'Forecast WW3'!E178</f>
        <v>LAND   PHONE   LINES</v>
      </c>
      <c r="F178" s="426">
        <f>'Forecast WW3'!F178</f>
        <v>1000</v>
      </c>
      <c r="G178" s="426"/>
      <c r="H178" s="426">
        <f>(VLOOKUP('Operating Input'!O183,'Accellerator Input'!$B$21:$G$43,2,FALSE))*$F178</f>
        <v>0</v>
      </c>
      <c r="I178" s="426">
        <f>(VLOOKUP('Operating Input'!O183,'Accellerator Input'!$B$21:$G$43,3,FALSE))*$F178</f>
        <v>1000</v>
      </c>
      <c r="J178" s="426">
        <f>(VLOOKUP('Operating Input'!O183,'Accellerator Input'!$B$21:$G$43,4,FALSE))*$F178</f>
        <v>0</v>
      </c>
      <c r="K178" s="426">
        <f>(VLOOKUP('Operating Input'!O183,'Accellerator Input'!$B$21:$G$43,5,FALSE))*$F178</f>
        <v>0</v>
      </c>
      <c r="L178" s="426">
        <f>(VLOOKUP('Operating Input'!O183,'Accellerator Input'!$B$21:$G$43,6,FALSE))*$F178</f>
        <v>0</v>
      </c>
      <c r="M178" s="426"/>
      <c r="N178" s="426"/>
      <c r="O178" s="426">
        <f t="shared" si="2"/>
        <v>1000</v>
      </c>
      <c r="P178" s="17" t="b">
        <f t="shared" si="3"/>
        <v>1</v>
      </c>
    </row>
    <row r="179" spans="1:16" ht="10.5" customHeight="1">
      <c r="A179" s="27">
        <f>'Forecast WW3'!A179</f>
        <v>22</v>
      </c>
      <c r="B179" s="27" t="str">
        <f>'Forecast WW3'!B179</f>
        <v>202-522-05-5401</v>
      </c>
      <c r="C179" s="27">
        <f>'Forecast WW3'!C179</f>
        <v>5</v>
      </c>
      <c r="D179" s="27">
        <f>'Forecast WW3'!D179</f>
        <v>0</v>
      </c>
      <c r="E179" s="84" t="str">
        <f>'Forecast WW3'!E179</f>
        <v>CELL   PHONE</v>
      </c>
      <c r="F179" s="426">
        <f>'Forecast WW3'!F179</f>
        <v>9000</v>
      </c>
      <c r="G179" s="426"/>
      <c r="H179" s="426">
        <f>(VLOOKUP('Operating Input'!O184,'Accellerator Input'!$B$21:$G$43,2,FALSE))*$F179</f>
        <v>0</v>
      </c>
      <c r="I179" s="426">
        <f>(VLOOKUP('Operating Input'!O184,'Accellerator Input'!$B$21:$G$43,3,FALSE))*$F179</f>
        <v>9000</v>
      </c>
      <c r="J179" s="426">
        <f>(VLOOKUP('Operating Input'!O184,'Accellerator Input'!$B$21:$G$43,4,FALSE))*$F179</f>
        <v>0</v>
      </c>
      <c r="K179" s="426">
        <f>(VLOOKUP('Operating Input'!O184,'Accellerator Input'!$B$21:$G$43,5,FALSE))*$F179</f>
        <v>0</v>
      </c>
      <c r="L179" s="426">
        <f>(VLOOKUP('Operating Input'!O184,'Accellerator Input'!$B$21:$G$43,6,FALSE))*$F179</f>
        <v>0</v>
      </c>
      <c r="M179" s="426"/>
      <c r="N179" s="426"/>
      <c r="O179" s="426">
        <f t="shared" si="2"/>
        <v>9000</v>
      </c>
      <c r="P179" s="17" t="b">
        <f t="shared" si="3"/>
        <v>1</v>
      </c>
    </row>
    <row r="180" spans="1:16" ht="10.5" customHeight="1">
      <c r="A180" s="27">
        <f>'Forecast WW3'!A180</f>
        <v>22</v>
      </c>
      <c r="B180" s="27" t="str">
        <f>'Forecast WW3'!B180</f>
        <v>202-522-05-5402</v>
      </c>
      <c r="C180" s="27">
        <f>'Forecast WW3'!C180</f>
        <v>5</v>
      </c>
      <c r="D180" s="27">
        <f>'Forecast WW3'!D180</f>
        <v>0</v>
      </c>
      <c r="E180" s="84" t="str">
        <f>'Forecast WW3'!E180</f>
        <v>PAGERS</v>
      </c>
      <c r="F180" s="426">
        <f>'Forecast WW3'!F180</f>
        <v>0</v>
      </c>
      <c r="G180" s="426"/>
      <c r="H180" s="426">
        <f>(VLOOKUP('Operating Input'!O185,'Accellerator Input'!$B$21:$G$43,2,FALSE))*$F180</f>
        <v>0</v>
      </c>
      <c r="I180" s="426">
        <f>(VLOOKUP('Operating Input'!O185,'Accellerator Input'!$B$21:$G$43,3,FALSE))*$F180</f>
        <v>0</v>
      </c>
      <c r="J180" s="426">
        <f>(VLOOKUP('Operating Input'!O185,'Accellerator Input'!$B$21:$G$43,4,FALSE))*$F180</f>
        <v>0</v>
      </c>
      <c r="K180" s="426">
        <f>(VLOOKUP('Operating Input'!O185,'Accellerator Input'!$B$21:$G$43,5,FALSE))*$F180</f>
        <v>0</v>
      </c>
      <c r="L180" s="426">
        <f>(VLOOKUP('Operating Input'!O185,'Accellerator Input'!$B$21:$G$43,6,FALSE))*$F180</f>
        <v>0</v>
      </c>
      <c r="M180" s="426"/>
      <c r="N180" s="426"/>
      <c r="O180" s="426">
        <f t="shared" si="2"/>
        <v>0</v>
      </c>
      <c r="P180" s="17" t="b">
        <f t="shared" si="3"/>
        <v>1</v>
      </c>
    </row>
    <row r="181" spans="1:16" ht="10.5" customHeight="1">
      <c r="A181" s="27">
        <f>'Forecast WW3'!A181</f>
        <v>22</v>
      </c>
      <c r="B181" s="27" t="str">
        <f>'Forecast WW3'!B181</f>
        <v>202-522-05-5403</v>
      </c>
      <c r="C181" s="27">
        <f>'Forecast WW3'!C181</f>
        <v>5</v>
      </c>
      <c r="D181" s="27">
        <f>'Forecast WW3'!D181</f>
        <v>0</v>
      </c>
      <c r="E181" s="84" t="str">
        <f>'Forecast WW3'!E181</f>
        <v>INTERNET DSL</v>
      </c>
      <c r="F181" s="426">
        <f>'Forecast WW3'!F181</f>
        <v>1000</v>
      </c>
      <c r="G181" s="426"/>
      <c r="H181" s="426">
        <f>(VLOOKUP('Operating Input'!O186,'Accellerator Input'!$B$21:$G$43,2,FALSE))*$F181</f>
        <v>0</v>
      </c>
      <c r="I181" s="426">
        <f>(VLOOKUP('Operating Input'!O186,'Accellerator Input'!$B$21:$G$43,3,FALSE))*$F181</f>
        <v>1000</v>
      </c>
      <c r="J181" s="426">
        <f>(VLOOKUP('Operating Input'!O186,'Accellerator Input'!$B$21:$G$43,4,FALSE))*$F181</f>
        <v>0</v>
      </c>
      <c r="K181" s="426">
        <f>(VLOOKUP('Operating Input'!O186,'Accellerator Input'!$B$21:$G$43,5,FALSE))*$F181</f>
        <v>0</v>
      </c>
      <c r="L181" s="426">
        <f>(VLOOKUP('Operating Input'!O186,'Accellerator Input'!$B$21:$G$43,6,FALSE))*$F181</f>
        <v>0</v>
      </c>
      <c r="M181" s="426"/>
      <c r="N181" s="426"/>
      <c r="O181" s="426">
        <f t="shared" si="2"/>
        <v>1000</v>
      </c>
      <c r="P181" s="17" t="b">
        <f t="shared" si="3"/>
        <v>1</v>
      </c>
    </row>
    <row r="182" spans="1:16" ht="10.5" customHeight="1">
      <c r="A182" s="27">
        <f>'Forecast WW3'!A182</f>
        <v>22</v>
      </c>
      <c r="B182" s="27" t="str">
        <f>'Forecast WW3'!B182</f>
        <v>202-522-05-5419</v>
      </c>
      <c r="C182" s="27">
        <f>'Forecast WW3'!C182</f>
        <v>5</v>
      </c>
      <c r="D182" s="27">
        <f>'Forecast WW3'!D182</f>
        <v>0</v>
      </c>
      <c r="E182" s="84" t="str">
        <f>'Forecast WW3'!E182</f>
        <v>NATURAL GAS</v>
      </c>
      <c r="F182" s="426">
        <f>'Forecast WW3'!F182</f>
        <v>0</v>
      </c>
      <c r="G182" s="426"/>
      <c r="H182" s="426">
        <f>(VLOOKUP('Operating Input'!O187,'Accellerator Input'!$B$21:$G$43,2,FALSE))*$F182</f>
        <v>0</v>
      </c>
      <c r="I182" s="426">
        <f>(VLOOKUP('Operating Input'!O187,'Accellerator Input'!$B$21:$G$43,3,FALSE))*$F182</f>
        <v>0</v>
      </c>
      <c r="J182" s="426">
        <f>(VLOOKUP('Operating Input'!O187,'Accellerator Input'!$B$21:$G$43,4,FALSE))*$F182</f>
        <v>0</v>
      </c>
      <c r="K182" s="426">
        <f>(VLOOKUP('Operating Input'!O187,'Accellerator Input'!$B$21:$G$43,5,FALSE))*$F182</f>
        <v>0</v>
      </c>
      <c r="L182" s="426">
        <f>(VLOOKUP('Operating Input'!O187,'Accellerator Input'!$B$21:$G$43,6,FALSE))*$F182</f>
        <v>0</v>
      </c>
      <c r="M182" s="426"/>
      <c r="N182" s="426"/>
      <c r="O182" s="426">
        <f t="shared" si="2"/>
        <v>0</v>
      </c>
      <c r="P182" s="17" t="b">
        <f t="shared" si="3"/>
        <v>1</v>
      </c>
    </row>
    <row r="183" spans="1:16" ht="10.5" customHeight="1">
      <c r="A183" s="27">
        <f>'Forecast WW3'!A183</f>
        <v>22</v>
      </c>
      <c r="B183" s="27" t="str">
        <f>'Forecast WW3'!B183</f>
        <v>202-522-05-5420</v>
      </c>
      <c r="C183" s="27">
        <f>'Forecast WW3'!C183</f>
        <v>5</v>
      </c>
      <c r="D183" s="27">
        <f>'Forecast WW3'!D183</f>
        <v>0</v>
      </c>
      <c r="E183" s="84" t="str">
        <f>'Forecast WW3'!E183</f>
        <v>ELECTRICITY</v>
      </c>
      <c r="F183" s="426">
        <f>'Forecast WW3'!F183</f>
        <v>65000</v>
      </c>
      <c r="G183" s="426"/>
      <c r="H183" s="426">
        <f>(VLOOKUP('Operating Input'!O188,'Accellerator Input'!$B$21:$G$43,2,FALSE))*$F183</f>
        <v>0</v>
      </c>
      <c r="I183" s="426">
        <f>(VLOOKUP('Operating Input'!O188,'Accellerator Input'!$B$21:$G$43,3,FALSE))*$F183</f>
        <v>65000</v>
      </c>
      <c r="J183" s="426">
        <f>(VLOOKUP('Operating Input'!O188,'Accellerator Input'!$B$21:$G$43,4,FALSE))*$F183</f>
        <v>0</v>
      </c>
      <c r="K183" s="426">
        <f>(VLOOKUP('Operating Input'!O188,'Accellerator Input'!$B$21:$G$43,5,FALSE))*$F183</f>
        <v>0</v>
      </c>
      <c r="L183" s="426">
        <f>(VLOOKUP('Operating Input'!O188,'Accellerator Input'!$B$21:$G$43,6,FALSE))*$F183</f>
        <v>0</v>
      </c>
      <c r="M183" s="426"/>
      <c r="N183" s="426"/>
      <c r="O183" s="426">
        <f t="shared" si="2"/>
        <v>65000</v>
      </c>
      <c r="P183" s="17" t="b">
        <f t="shared" si="3"/>
        <v>1</v>
      </c>
    </row>
    <row r="184" spans="1:16" ht="10.5" customHeight="1">
      <c r="A184" s="27">
        <f>'Forecast WW3'!A184</f>
        <v>22</v>
      </c>
      <c r="B184" s="27" t="str">
        <f>'Forecast WW3'!B184</f>
        <v>202-522-09-5180</v>
      </c>
      <c r="C184" s="27">
        <f>'Forecast WW3'!C184</f>
        <v>6</v>
      </c>
      <c r="D184" s="27">
        <f>'Forecast WW3'!D184</f>
        <v>0</v>
      </c>
      <c r="E184" s="84" t="str">
        <f>'Forecast WW3'!E184</f>
        <v>LICENSES &amp; PERMITS</v>
      </c>
      <c r="F184" s="426">
        <f>'Forecast WW3'!F184</f>
        <v>5600</v>
      </c>
      <c r="G184" s="426"/>
      <c r="H184" s="426">
        <f>(VLOOKUP('Operating Input'!O189,'Accellerator Input'!$B$21:$G$43,2,FALSE))*$F184</f>
        <v>0</v>
      </c>
      <c r="I184" s="426">
        <f>(VLOOKUP('Operating Input'!O189,'Accellerator Input'!$B$21:$G$43,3,FALSE))*$F184</f>
        <v>0</v>
      </c>
      <c r="J184" s="426">
        <f>(VLOOKUP('Operating Input'!O189,'Accellerator Input'!$B$21:$G$43,4,FALSE))*$F184</f>
        <v>5600</v>
      </c>
      <c r="K184" s="426">
        <f>(VLOOKUP('Operating Input'!O189,'Accellerator Input'!$B$21:$G$43,5,FALSE))*$F184</f>
        <v>0</v>
      </c>
      <c r="L184" s="426">
        <f>(VLOOKUP('Operating Input'!O189,'Accellerator Input'!$B$21:$G$43,6,FALSE))*$F184</f>
        <v>0</v>
      </c>
      <c r="M184" s="426"/>
      <c r="N184" s="426"/>
      <c r="O184" s="426">
        <f t="shared" ref="O184:O247" si="4">SUM(H184:N184)</f>
        <v>5600</v>
      </c>
      <c r="P184" s="17" t="b">
        <f t="shared" ref="P184:P247" si="5">O184=F184</f>
        <v>1</v>
      </c>
    </row>
    <row r="185" spans="1:16" ht="10.5" customHeight="1">
      <c r="A185" s="27">
        <f>'Forecast WW3'!A185</f>
        <v>22</v>
      </c>
      <c r="B185" s="27" t="str">
        <f>'Forecast WW3'!B185</f>
        <v>202-522-09-5220</v>
      </c>
      <c r="C185" s="27">
        <f>'Forecast WW3'!C185</f>
        <v>6</v>
      </c>
      <c r="D185" s="27">
        <f>'Forecast WW3'!D185</f>
        <v>0</v>
      </c>
      <c r="E185" s="84" t="str">
        <f>'Forecast WW3'!E185</f>
        <v>POSTAGE/ COURIER</v>
      </c>
      <c r="F185" s="426">
        <f>'Forecast WW3'!F185</f>
        <v>0</v>
      </c>
      <c r="G185" s="426"/>
      <c r="H185" s="426">
        <f>(VLOOKUP('Operating Input'!O190,'Accellerator Input'!$B$21:$G$43,2,FALSE))*$F185</f>
        <v>0</v>
      </c>
      <c r="I185" s="426">
        <f>(VLOOKUP('Operating Input'!O190,'Accellerator Input'!$B$21:$G$43,3,FALSE))*$F185</f>
        <v>0</v>
      </c>
      <c r="J185" s="426">
        <f>(VLOOKUP('Operating Input'!O190,'Accellerator Input'!$B$21:$G$43,4,FALSE))*$F185</f>
        <v>0</v>
      </c>
      <c r="K185" s="426">
        <f>(VLOOKUP('Operating Input'!O190,'Accellerator Input'!$B$21:$G$43,5,FALSE))*$F185</f>
        <v>0</v>
      </c>
      <c r="L185" s="426">
        <f>(VLOOKUP('Operating Input'!O190,'Accellerator Input'!$B$21:$G$43,6,FALSE))*$F185</f>
        <v>0</v>
      </c>
      <c r="M185" s="426"/>
      <c r="N185" s="426"/>
      <c r="O185" s="426">
        <f t="shared" si="4"/>
        <v>0</v>
      </c>
      <c r="P185" s="17" t="b">
        <f t="shared" si="5"/>
        <v>1</v>
      </c>
    </row>
    <row r="186" spans="1:16" ht="10.5" customHeight="1">
      <c r="A186" s="27">
        <f>'Forecast WW3'!A186</f>
        <v>22</v>
      </c>
      <c r="B186" s="27" t="str">
        <f>'Forecast WW3'!B186</f>
        <v>202-522-09-5240</v>
      </c>
      <c r="C186" s="27">
        <f>'Forecast WW3'!C186</f>
        <v>6</v>
      </c>
      <c r="D186" s="27">
        <f>'Forecast WW3'!D186</f>
        <v>0</v>
      </c>
      <c r="E186" s="84" t="str">
        <f>'Forecast WW3'!E186</f>
        <v>GENERAL LIABILITY INSURANCE</v>
      </c>
      <c r="F186" s="426">
        <f>'Forecast WW3'!F186</f>
        <v>9500</v>
      </c>
      <c r="G186" s="426"/>
      <c r="H186" s="426">
        <f>(VLOOKUP('Operating Input'!O191,'Accellerator Input'!$B$21:$G$43,2,FALSE))*$F186</f>
        <v>0</v>
      </c>
      <c r="I186" s="426">
        <f>(VLOOKUP('Operating Input'!O191,'Accellerator Input'!$B$21:$G$43,3,FALSE))*$F186</f>
        <v>0</v>
      </c>
      <c r="J186" s="426">
        <f>(VLOOKUP('Operating Input'!O191,'Accellerator Input'!$B$21:$G$43,4,FALSE))*$F186</f>
        <v>9500</v>
      </c>
      <c r="K186" s="426">
        <f>(VLOOKUP('Operating Input'!O191,'Accellerator Input'!$B$21:$G$43,5,FALSE))*$F186</f>
        <v>0</v>
      </c>
      <c r="L186" s="426">
        <f>(VLOOKUP('Operating Input'!O191,'Accellerator Input'!$B$21:$G$43,6,FALSE))*$F186</f>
        <v>0</v>
      </c>
      <c r="M186" s="426"/>
      <c r="N186" s="426"/>
      <c r="O186" s="426">
        <f t="shared" si="4"/>
        <v>9500</v>
      </c>
      <c r="P186" s="17" t="b">
        <f t="shared" si="5"/>
        <v>1</v>
      </c>
    </row>
    <row r="187" spans="1:16" ht="10.5" customHeight="1">
      <c r="A187" s="27">
        <f>'Forecast WW3'!A187</f>
        <v>22</v>
      </c>
      <c r="B187" s="27" t="str">
        <f>'Forecast WW3'!B187</f>
        <v>202-522-09-5250</v>
      </c>
      <c r="C187" s="27">
        <f>'Forecast WW3'!C187</f>
        <v>6</v>
      </c>
      <c r="D187" s="27">
        <f>'Forecast WW3'!D187</f>
        <v>0</v>
      </c>
      <c r="E187" s="84" t="str">
        <f>'Forecast WW3'!E187</f>
        <v>MEMBERSHIPS, DUES &amp; SUBSCRIP.</v>
      </c>
      <c r="F187" s="426">
        <f>'Forecast WW3'!F187</f>
        <v>11000</v>
      </c>
      <c r="G187" s="426"/>
      <c r="H187" s="426">
        <f>(VLOOKUP('Operating Input'!O192,'Accellerator Input'!$B$21:$G$43,2,FALSE))*$F187</f>
        <v>0</v>
      </c>
      <c r="I187" s="426">
        <f>(VLOOKUP('Operating Input'!O192,'Accellerator Input'!$B$21:$G$43,3,FALSE))*$F187</f>
        <v>0</v>
      </c>
      <c r="J187" s="426">
        <f>(VLOOKUP('Operating Input'!O192,'Accellerator Input'!$B$21:$G$43,4,FALSE))*$F187</f>
        <v>11000</v>
      </c>
      <c r="K187" s="426">
        <f>(VLOOKUP('Operating Input'!O192,'Accellerator Input'!$B$21:$G$43,5,FALSE))*$F187</f>
        <v>0</v>
      </c>
      <c r="L187" s="426">
        <f>(VLOOKUP('Operating Input'!O192,'Accellerator Input'!$B$21:$G$43,6,FALSE))*$F187</f>
        <v>0</v>
      </c>
      <c r="M187" s="426"/>
      <c r="N187" s="426"/>
      <c r="O187" s="426">
        <f t="shared" si="4"/>
        <v>11000</v>
      </c>
      <c r="P187" s="17" t="b">
        <f t="shared" si="5"/>
        <v>1</v>
      </c>
    </row>
    <row r="188" spans="1:16" ht="10.5" customHeight="1">
      <c r="A188" s="27">
        <f>'Forecast WW3'!A188</f>
        <v>22</v>
      </c>
      <c r="B188" s="27" t="str">
        <f>'Forecast WW3'!B188</f>
        <v>202-522-09-5269</v>
      </c>
      <c r="C188" s="27">
        <f>'Forecast WW3'!C188</f>
        <v>6</v>
      </c>
      <c r="D188" s="27">
        <f>'Forecast WW3'!D188</f>
        <v>0</v>
      </c>
      <c r="E188" s="84" t="str">
        <f>'Forecast WW3'!E188</f>
        <v>SCHOOL REGISTRATION 6 TUITION</v>
      </c>
      <c r="F188" s="426">
        <f>'Forecast WW3'!F188</f>
        <v>0</v>
      </c>
      <c r="G188" s="426"/>
      <c r="H188" s="426">
        <f>(VLOOKUP('Operating Input'!O193,'Accellerator Input'!$B$21:$G$43,2,FALSE))*$F188</f>
        <v>0</v>
      </c>
      <c r="I188" s="426">
        <f>(VLOOKUP('Operating Input'!O193,'Accellerator Input'!$B$21:$G$43,3,FALSE))*$F188</f>
        <v>0</v>
      </c>
      <c r="J188" s="426">
        <f>(VLOOKUP('Operating Input'!O193,'Accellerator Input'!$B$21:$G$43,4,FALSE))*$F188</f>
        <v>0</v>
      </c>
      <c r="K188" s="426">
        <f>(VLOOKUP('Operating Input'!O193,'Accellerator Input'!$B$21:$G$43,5,FALSE))*$F188</f>
        <v>0</v>
      </c>
      <c r="L188" s="426">
        <f>(VLOOKUP('Operating Input'!O193,'Accellerator Input'!$B$21:$G$43,6,FALSE))*$F188</f>
        <v>0</v>
      </c>
      <c r="M188" s="426"/>
      <c r="N188" s="426"/>
      <c r="O188" s="426">
        <f t="shared" si="4"/>
        <v>0</v>
      </c>
      <c r="P188" s="17" t="b">
        <f t="shared" si="5"/>
        <v>1</v>
      </c>
    </row>
    <row r="189" spans="1:16" ht="10.5" customHeight="1">
      <c r="A189" s="27">
        <f>'Forecast WW3'!A189</f>
        <v>22</v>
      </c>
      <c r="B189" s="27" t="str">
        <f>'Forecast WW3'!B189</f>
        <v>202-522-09-5270</v>
      </c>
      <c r="C189" s="27">
        <f>'Forecast WW3'!C189</f>
        <v>6</v>
      </c>
      <c r="D189" s="27">
        <f>'Forecast WW3'!D189</f>
        <v>0</v>
      </c>
      <c r="E189" s="84" t="str">
        <f>'Forecast WW3'!E189</f>
        <v>TRAVEL, MEALS &amp; LODGING</v>
      </c>
      <c r="F189" s="426">
        <f>'Forecast WW3'!F189</f>
        <v>0</v>
      </c>
      <c r="G189" s="426"/>
      <c r="H189" s="426">
        <f>(VLOOKUP('Operating Input'!O194,'Accellerator Input'!$B$21:$G$43,2,FALSE))*$F189</f>
        <v>0</v>
      </c>
      <c r="I189" s="426">
        <f>(VLOOKUP('Operating Input'!O194,'Accellerator Input'!$B$21:$G$43,3,FALSE))*$F189</f>
        <v>0</v>
      </c>
      <c r="J189" s="426">
        <f>(VLOOKUP('Operating Input'!O194,'Accellerator Input'!$B$21:$G$43,4,FALSE))*$F189</f>
        <v>0</v>
      </c>
      <c r="K189" s="426">
        <f>(VLOOKUP('Operating Input'!O194,'Accellerator Input'!$B$21:$G$43,5,FALSE))*$F189</f>
        <v>0</v>
      </c>
      <c r="L189" s="426">
        <f>(VLOOKUP('Operating Input'!O194,'Accellerator Input'!$B$21:$G$43,6,FALSE))*$F189</f>
        <v>0</v>
      </c>
      <c r="M189" s="426"/>
      <c r="N189" s="426"/>
      <c r="O189" s="426">
        <f t="shared" si="4"/>
        <v>0</v>
      </c>
      <c r="P189" s="17" t="b">
        <f t="shared" si="5"/>
        <v>1</v>
      </c>
    </row>
    <row r="190" spans="1:16" ht="10.5" customHeight="1">
      <c r="A190" s="27">
        <f>'Forecast WW3'!A190</f>
        <v>22</v>
      </c>
      <c r="B190" s="27" t="str">
        <f>'Forecast WW3'!B190</f>
        <v>202-522-09-5285</v>
      </c>
      <c r="C190" s="27">
        <f>'Forecast WW3'!C190</f>
        <v>6</v>
      </c>
      <c r="D190" s="27">
        <f>'Forecast WW3'!D190</f>
        <v>0</v>
      </c>
      <c r="E190" s="84" t="str">
        <f>'Forecast WW3'!E190</f>
        <v>HIRING EXPENSES FOR NEW EMP.</v>
      </c>
      <c r="F190" s="426">
        <f>'Forecast WW3'!F190</f>
        <v>200</v>
      </c>
      <c r="G190" s="426"/>
      <c r="H190" s="426">
        <f>(VLOOKUP('Operating Input'!O195,'Accellerator Input'!$B$21:$G$43,2,FALSE))*$F190</f>
        <v>0</v>
      </c>
      <c r="I190" s="426">
        <f>(VLOOKUP('Operating Input'!O195,'Accellerator Input'!$B$21:$G$43,3,FALSE))*$F190</f>
        <v>0</v>
      </c>
      <c r="J190" s="426">
        <f>(VLOOKUP('Operating Input'!O195,'Accellerator Input'!$B$21:$G$43,4,FALSE))*$F190</f>
        <v>200</v>
      </c>
      <c r="K190" s="426">
        <f>(VLOOKUP('Operating Input'!O195,'Accellerator Input'!$B$21:$G$43,5,FALSE))*$F190</f>
        <v>0</v>
      </c>
      <c r="L190" s="426">
        <f>(VLOOKUP('Operating Input'!O195,'Accellerator Input'!$B$21:$G$43,6,FALSE))*$F190</f>
        <v>0</v>
      </c>
      <c r="M190" s="426"/>
      <c r="N190" s="426"/>
      <c r="O190" s="426">
        <f t="shared" si="4"/>
        <v>200</v>
      </c>
      <c r="P190" s="17" t="b">
        <f t="shared" si="5"/>
        <v>1</v>
      </c>
    </row>
    <row r="191" spans="1:16" ht="10.5" customHeight="1">
      <c r="A191" s="27">
        <f>'Forecast WW3'!A191</f>
        <v>22</v>
      </c>
      <c r="B191" s="27" t="str">
        <f>'Forecast WW3'!B191</f>
        <v>202-522-09-5290</v>
      </c>
      <c r="C191" s="27">
        <f>'Forecast WW3'!C191</f>
        <v>6</v>
      </c>
      <c r="D191" s="27">
        <f>'Forecast WW3'!D191</f>
        <v>0</v>
      </c>
      <c r="E191" s="84" t="str">
        <f>'Forecast WW3'!E191</f>
        <v>ADVERTISING</v>
      </c>
      <c r="F191" s="426">
        <f>'Forecast WW3'!F191</f>
        <v>0</v>
      </c>
      <c r="G191" s="426"/>
      <c r="H191" s="426">
        <f>(VLOOKUP('Operating Input'!O196,'Accellerator Input'!$B$21:$G$43,2,FALSE))*$F191</f>
        <v>0</v>
      </c>
      <c r="I191" s="426">
        <f>(VLOOKUP('Operating Input'!O196,'Accellerator Input'!$B$21:$G$43,3,FALSE))*$F191</f>
        <v>0</v>
      </c>
      <c r="J191" s="426">
        <f>(VLOOKUP('Operating Input'!O196,'Accellerator Input'!$B$21:$G$43,4,FALSE))*$F191</f>
        <v>0</v>
      </c>
      <c r="K191" s="426">
        <f>(VLOOKUP('Operating Input'!O196,'Accellerator Input'!$B$21:$G$43,5,FALSE))*$F191</f>
        <v>0</v>
      </c>
      <c r="L191" s="426">
        <f>(VLOOKUP('Operating Input'!O196,'Accellerator Input'!$B$21:$G$43,6,FALSE))*$F191</f>
        <v>0</v>
      </c>
      <c r="M191" s="426"/>
      <c r="N191" s="426"/>
      <c r="O191" s="426">
        <f t="shared" si="4"/>
        <v>0</v>
      </c>
      <c r="P191" s="17" t="b">
        <f t="shared" si="5"/>
        <v>1</v>
      </c>
    </row>
    <row r="192" spans="1:16" ht="10.5" customHeight="1">
      <c r="A192" s="27">
        <f>'Forecast WW3'!A192</f>
        <v>22</v>
      </c>
      <c r="B192" s="27" t="str">
        <f>'Forecast WW3'!B192</f>
        <v>202-522-09-5340</v>
      </c>
      <c r="C192" s="27">
        <f>'Forecast WW3'!C192</f>
        <v>6</v>
      </c>
      <c r="D192" s="27">
        <f>'Forecast WW3'!D192</f>
        <v>0</v>
      </c>
      <c r="E192" s="84" t="str">
        <f>'Forecast WW3'!E192</f>
        <v>RENT</v>
      </c>
      <c r="F192" s="426">
        <f>'Forecast WW3'!F192</f>
        <v>0</v>
      </c>
      <c r="G192" s="426"/>
      <c r="H192" s="426">
        <f>(VLOOKUP('Operating Input'!O197,'Accellerator Input'!$B$21:$G$43,2,FALSE))*$F192</f>
        <v>0</v>
      </c>
      <c r="I192" s="426">
        <f>(VLOOKUP('Operating Input'!O197,'Accellerator Input'!$B$21:$G$43,3,FALSE))*$F192</f>
        <v>0</v>
      </c>
      <c r="J192" s="426">
        <f>(VLOOKUP('Operating Input'!O197,'Accellerator Input'!$B$21:$G$43,4,FALSE))*$F192</f>
        <v>0</v>
      </c>
      <c r="K192" s="426">
        <f>(VLOOKUP('Operating Input'!O197,'Accellerator Input'!$B$21:$G$43,5,FALSE))*$F192</f>
        <v>0</v>
      </c>
      <c r="L192" s="426">
        <f>(VLOOKUP('Operating Input'!O197,'Accellerator Input'!$B$21:$G$43,6,FALSE))*$F192</f>
        <v>0</v>
      </c>
      <c r="M192" s="426"/>
      <c r="N192" s="426"/>
      <c r="O192" s="426">
        <f t="shared" si="4"/>
        <v>0</v>
      </c>
      <c r="P192" s="17" t="b">
        <f t="shared" si="5"/>
        <v>1</v>
      </c>
    </row>
    <row r="193" spans="1:16" ht="10.5" customHeight="1">
      <c r="A193" s="27">
        <f>'Forecast WW3'!A193</f>
        <v>22</v>
      </c>
      <c r="B193" s="27" t="str">
        <f>'Forecast WW3'!B193</f>
        <v>202-522-09-5370</v>
      </c>
      <c r="C193" s="27">
        <f>'Forecast WW3'!C193</f>
        <v>6</v>
      </c>
      <c r="D193" s="27">
        <f>'Forecast WW3'!D193</f>
        <v>0</v>
      </c>
      <c r="E193" s="84" t="str">
        <f>'Forecast WW3'!E193</f>
        <v>UNIFORMS</v>
      </c>
      <c r="F193" s="426">
        <f>'Forecast WW3'!F193</f>
        <v>0</v>
      </c>
      <c r="G193" s="426"/>
      <c r="H193" s="426">
        <f>(VLOOKUP('Operating Input'!O198,'Accellerator Input'!$B$21:$G$43,2,FALSE))*$F193</f>
        <v>0</v>
      </c>
      <c r="I193" s="426">
        <f>(VLOOKUP('Operating Input'!O198,'Accellerator Input'!$B$21:$G$43,3,FALSE))*$F193</f>
        <v>0</v>
      </c>
      <c r="J193" s="426">
        <f>(VLOOKUP('Operating Input'!O198,'Accellerator Input'!$B$21:$G$43,4,FALSE))*$F193</f>
        <v>0</v>
      </c>
      <c r="K193" s="426">
        <f>(VLOOKUP('Operating Input'!O198,'Accellerator Input'!$B$21:$G$43,5,FALSE))*$F193</f>
        <v>0</v>
      </c>
      <c r="L193" s="426">
        <f>(VLOOKUP('Operating Input'!O198,'Accellerator Input'!$B$21:$G$43,6,FALSE))*$F193</f>
        <v>0</v>
      </c>
      <c r="M193" s="426"/>
      <c r="N193" s="426"/>
      <c r="O193" s="426">
        <f t="shared" si="4"/>
        <v>0</v>
      </c>
      <c r="P193" s="17" t="b">
        <f t="shared" si="5"/>
        <v>1</v>
      </c>
    </row>
    <row r="194" spans="1:16" ht="10.5" customHeight="1">
      <c r="A194" s="27">
        <f>'Forecast WW3'!A194</f>
        <v>22</v>
      </c>
      <c r="B194" s="27" t="str">
        <f>'Forecast WW3'!B194</f>
        <v>202-522-09-5415</v>
      </c>
      <c r="C194" s="27">
        <f>'Forecast WW3'!C194</f>
        <v>4</v>
      </c>
      <c r="D194" s="27">
        <f>'Forecast WW3'!D194</f>
        <v>0</v>
      </c>
      <c r="E194" s="84" t="str">
        <f>'Forecast WW3'!E194</f>
        <v>EQUIPMENT   RENTAL</v>
      </c>
      <c r="F194" s="426">
        <f>'Forecast WW3'!F194</f>
        <v>0</v>
      </c>
      <c r="G194" s="426"/>
      <c r="H194" s="426">
        <f>(VLOOKUP('Operating Input'!O199,'Accellerator Input'!$B$21:$G$43,2,FALSE))*$F194</f>
        <v>0</v>
      </c>
      <c r="I194" s="426">
        <f>(VLOOKUP('Operating Input'!O199,'Accellerator Input'!$B$21:$G$43,3,FALSE))*$F194</f>
        <v>0</v>
      </c>
      <c r="J194" s="426">
        <f>(VLOOKUP('Operating Input'!O199,'Accellerator Input'!$B$21:$G$43,4,FALSE))*$F194</f>
        <v>0</v>
      </c>
      <c r="K194" s="426">
        <f>(VLOOKUP('Operating Input'!O199,'Accellerator Input'!$B$21:$G$43,5,FALSE))*$F194</f>
        <v>0</v>
      </c>
      <c r="L194" s="426">
        <f>(VLOOKUP('Operating Input'!O199,'Accellerator Input'!$B$21:$G$43,6,FALSE))*$F194</f>
        <v>0</v>
      </c>
      <c r="M194" s="426"/>
      <c r="N194" s="426"/>
      <c r="O194" s="426">
        <f t="shared" si="4"/>
        <v>0</v>
      </c>
      <c r="P194" s="17" t="b">
        <f t="shared" si="5"/>
        <v>1</v>
      </c>
    </row>
    <row r="195" spans="1:16" ht="10.5" customHeight="1">
      <c r="A195" s="27">
        <f>'Forecast WW3'!A195</f>
        <v>22</v>
      </c>
      <c r="B195" s="27" t="str">
        <f>'Forecast WW3'!B195</f>
        <v>202-522-09-5430</v>
      </c>
      <c r="C195" s="27">
        <f>'Forecast WW3'!C195</f>
        <v>6</v>
      </c>
      <c r="D195" s="27">
        <f>'Forecast WW3'!D195</f>
        <v>0</v>
      </c>
      <c r="E195" s="84" t="str">
        <f>'Forecast WW3'!E195</f>
        <v>PENALTIES   AND   INTEREST   EXPENSE</v>
      </c>
      <c r="F195" s="426">
        <f>'Forecast WW3'!F195</f>
        <v>0</v>
      </c>
      <c r="G195" s="426"/>
      <c r="H195" s="426">
        <f>(VLOOKUP('Operating Input'!O200,'Accellerator Input'!$B$21:$G$43,2,FALSE))*$F195</f>
        <v>0</v>
      </c>
      <c r="I195" s="426">
        <f>(VLOOKUP('Operating Input'!O200,'Accellerator Input'!$B$21:$G$43,3,FALSE))*$F195</f>
        <v>0</v>
      </c>
      <c r="J195" s="426">
        <f>(VLOOKUP('Operating Input'!O200,'Accellerator Input'!$B$21:$G$43,4,FALSE))*$F195</f>
        <v>0</v>
      </c>
      <c r="K195" s="426">
        <f>(VLOOKUP('Operating Input'!O200,'Accellerator Input'!$B$21:$G$43,5,FALSE))*$F195</f>
        <v>0</v>
      </c>
      <c r="L195" s="426">
        <f>(VLOOKUP('Operating Input'!O200,'Accellerator Input'!$B$21:$G$43,6,FALSE))*$F195</f>
        <v>0</v>
      </c>
      <c r="M195" s="426"/>
      <c r="N195" s="426"/>
      <c r="O195" s="426">
        <f t="shared" si="4"/>
        <v>0</v>
      </c>
      <c r="P195" s="17" t="b">
        <f t="shared" si="5"/>
        <v>1</v>
      </c>
    </row>
    <row r="196" spans="1:16" ht="10.5" customHeight="1">
      <c r="A196" s="27">
        <f>'Forecast WW3'!A196</f>
        <v>22</v>
      </c>
      <c r="B196" s="27" t="str">
        <f>'Forecast WW3'!B196</f>
        <v>202-522-09-5440</v>
      </c>
      <c r="C196" s="27">
        <f>'Forecast WW3'!C196</f>
        <v>6</v>
      </c>
      <c r="D196" s="27">
        <f>'Forecast WW3'!D196</f>
        <v>0</v>
      </c>
      <c r="E196" s="84" t="str">
        <f>'Forecast WW3'!E196</f>
        <v>PAYING   AGENT   FEES</v>
      </c>
      <c r="F196" s="426">
        <f>'Forecast WW3'!F196</f>
        <v>0</v>
      </c>
      <c r="G196" s="426"/>
      <c r="H196" s="426">
        <f>(VLOOKUP('Operating Input'!O201,'Accellerator Input'!$B$21:$G$43,2,FALSE))*$F196</f>
        <v>0</v>
      </c>
      <c r="I196" s="426">
        <f>(VLOOKUP('Operating Input'!O201,'Accellerator Input'!$B$21:$G$43,3,FALSE))*$F196</f>
        <v>0</v>
      </c>
      <c r="J196" s="426">
        <f>(VLOOKUP('Operating Input'!O201,'Accellerator Input'!$B$21:$G$43,4,FALSE))*$F196</f>
        <v>0</v>
      </c>
      <c r="K196" s="426">
        <f>(VLOOKUP('Operating Input'!O201,'Accellerator Input'!$B$21:$G$43,5,FALSE))*$F196</f>
        <v>0</v>
      </c>
      <c r="L196" s="426">
        <f>(VLOOKUP('Operating Input'!O201,'Accellerator Input'!$B$21:$G$43,6,FALSE))*$F196</f>
        <v>0</v>
      </c>
      <c r="M196" s="426"/>
      <c r="N196" s="426"/>
      <c r="O196" s="426">
        <f t="shared" si="4"/>
        <v>0</v>
      </c>
      <c r="P196" s="17" t="b">
        <f t="shared" si="5"/>
        <v>1</v>
      </c>
    </row>
    <row r="197" spans="1:16" ht="10.5" customHeight="1">
      <c r="A197" s="27">
        <f>'Forecast WW3'!A197</f>
        <v>22</v>
      </c>
      <c r="B197" s="27" t="str">
        <f>'Forecast WW3'!B197</f>
        <v>202-522-09-5451</v>
      </c>
      <c r="C197" s="27">
        <f>'Forecast WW3'!C197</f>
        <v>6</v>
      </c>
      <c r="D197" s="27">
        <f>'Forecast WW3'!D197</f>
        <v>0</v>
      </c>
      <c r="E197" s="84" t="str">
        <f>'Forecast WW3'!E197</f>
        <v>BOND  ISSUE   COSTS</v>
      </c>
      <c r="F197" s="426">
        <f>'Forecast WW3'!F197</f>
        <v>0</v>
      </c>
      <c r="G197" s="426"/>
      <c r="H197" s="426">
        <f>(VLOOKUP('Operating Input'!O202,'Accellerator Input'!$B$21:$G$43,2,FALSE))*$F197</f>
        <v>0</v>
      </c>
      <c r="I197" s="426">
        <f>(VLOOKUP('Operating Input'!O202,'Accellerator Input'!$B$21:$G$43,3,FALSE))*$F197</f>
        <v>0</v>
      </c>
      <c r="J197" s="426">
        <f>(VLOOKUP('Operating Input'!O202,'Accellerator Input'!$B$21:$G$43,4,FALSE))*$F197</f>
        <v>0</v>
      </c>
      <c r="K197" s="426">
        <f>(VLOOKUP('Operating Input'!O202,'Accellerator Input'!$B$21:$G$43,5,FALSE))*$F197</f>
        <v>0</v>
      </c>
      <c r="L197" s="426">
        <f>(VLOOKUP('Operating Input'!O202,'Accellerator Input'!$B$21:$G$43,6,FALSE))*$F197</f>
        <v>0</v>
      </c>
      <c r="M197" s="426"/>
      <c r="N197" s="426"/>
      <c r="O197" s="426">
        <f t="shared" si="4"/>
        <v>0</v>
      </c>
      <c r="P197" s="17" t="b">
        <f t="shared" si="5"/>
        <v>1</v>
      </c>
    </row>
    <row r="198" spans="1:16" ht="10.5" customHeight="1">
      <c r="A198" s="27">
        <f>'Forecast WW3'!A198</f>
        <v>22</v>
      </c>
      <c r="B198" s="27" t="str">
        <f>'Forecast WW3'!B198</f>
        <v>202-522-09-5640</v>
      </c>
      <c r="C198" s="27">
        <f>'Forecast WW3'!C198</f>
        <v>6</v>
      </c>
      <c r="D198" s="27">
        <f>'Forecast WW3'!D198</f>
        <v>0</v>
      </c>
      <c r="E198" s="84" t="str">
        <f>'Forecast WW3'!E198</f>
        <v>CCN  ACQUISITION</v>
      </c>
      <c r="F198" s="426">
        <f>'Forecast WW3'!F198</f>
        <v>0</v>
      </c>
      <c r="G198" s="426"/>
      <c r="H198" s="426">
        <f>(VLOOKUP('Operating Input'!O203,'Accellerator Input'!$B$21:$G$43,2,FALSE))*$F198</f>
        <v>0</v>
      </c>
      <c r="I198" s="426">
        <f>(VLOOKUP('Operating Input'!O203,'Accellerator Input'!$B$21:$G$43,3,FALSE))*$F198</f>
        <v>0</v>
      </c>
      <c r="J198" s="426">
        <f>(VLOOKUP('Operating Input'!O203,'Accellerator Input'!$B$21:$G$43,4,FALSE))*$F198</f>
        <v>0</v>
      </c>
      <c r="K198" s="426">
        <f>(VLOOKUP('Operating Input'!O203,'Accellerator Input'!$B$21:$G$43,5,FALSE))*$F198</f>
        <v>0</v>
      </c>
      <c r="L198" s="426">
        <f>(VLOOKUP('Operating Input'!O203,'Accellerator Input'!$B$21:$G$43,6,FALSE))*$F198</f>
        <v>0</v>
      </c>
      <c r="M198" s="426"/>
      <c r="N198" s="426"/>
      <c r="O198" s="426">
        <f t="shared" si="4"/>
        <v>0</v>
      </c>
      <c r="P198" s="17" t="b">
        <f t="shared" si="5"/>
        <v>1</v>
      </c>
    </row>
    <row r="199" spans="1:16" ht="10.5" customHeight="1">
      <c r="A199" s="27">
        <f>'Forecast WW3'!A199</f>
        <v>22</v>
      </c>
      <c r="B199" s="27" t="str">
        <f>'Forecast WW3'!B199</f>
        <v>202-522-09-5700</v>
      </c>
      <c r="C199" s="27">
        <f>'Forecast WW3'!C199</f>
        <v>9</v>
      </c>
      <c r="D199" s="27">
        <f>'Forecast WW3'!D199</f>
        <v>0</v>
      </c>
      <c r="E199" s="84" t="str">
        <f>'Forecast WW3'!E199</f>
        <v>EQUIPMENT</v>
      </c>
      <c r="F199" s="426">
        <f>'Forecast WW3'!F199</f>
        <v>0</v>
      </c>
      <c r="G199" s="426"/>
      <c r="H199" s="426">
        <f>(VLOOKUP('Operating Input'!O204,'Accellerator Input'!$B$21:$G$43,2,FALSE))*$F199</f>
        <v>0</v>
      </c>
      <c r="I199" s="426">
        <f>(VLOOKUP('Operating Input'!O204,'Accellerator Input'!$B$21:$G$43,3,FALSE))*$F199</f>
        <v>0</v>
      </c>
      <c r="J199" s="426">
        <f>(VLOOKUP('Operating Input'!O204,'Accellerator Input'!$B$21:$G$43,4,FALSE))*$F199</f>
        <v>0</v>
      </c>
      <c r="K199" s="426">
        <f>(VLOOKUP('Operating Input'!O204,'Accellerator Input'!$B$21:$G$43,5,FALSE))*$F199</f>
        <v>0</v>
      </c>
      <c r="L199" s="426">
        <f>(VLOOKUP('Operating Input'!O204,'Accellerator Input'!$B$21:$G$43,6,FALSE))*$F199</f>
        <v>0</v>
      </c>
      <c r="M199" s="426"/>
      <c r="N199" s="426"/>
      <c r="O199" s="426">
        <f t="shared" si="4"/>
        <v>0</v>
      </c>
      <c r="P199" s="17" t="b">
        <f t="shared" si="5"/>
        <v>1</v>
      </c>
    </row>
    <row r="200" spans="1:16" ht="10.5" customHeight="1">
      <c r="A200" s="27" t="str">
        <f>'Forecast WW3'!A200</f>
        <v>UTRWD-S</v>
      </c>
      <c r="B200" s="27" t="str">
        <f>'Forecast WW3'!B200</f>
        <v>202-522-09-5740</v>
      </c>
      <c r="C200" s="27" t="str">
        <f>'Forecast WW3'!C200</f>
        <v>UTRWD-S</v>
      </c>
      <c r="D200" s="27">
        <f>'Forecast WW3'!D200</f>
        <v>0</v>
      </c>
      <c r="E200" s="84" t="str">
        <f>'Forecast WW3'!E200</f>
        <v>UTRWD   SEWER</v>
      </c>
      <c r="F200" s="426">
        <f>'Forecast WW3'!F200</f>
        <v>872000</v>
      </c>
      <c r="G200" s="426"/>
      <c r="H200" s="426">
        <f>(VLOOKUP('Operating Input'!O205,'Accellerator Input'!$B$21:$G$43,2,FALSE))*$F200</f>
        <v>872000</v>
      </c>
      <c r="I200" s="426">
        <f>(VLOOKUP('Operating Input'!O205,'Accellerator Input'!$B$21:$G$43,3,FALSE))*$F200</f>
        <v>0</v>
      </c>
      <c r="J200" s="426">
        <f>(VLOOKUP('Operating Input'!O205,'Accellerator Input'!$B$21:$G$43,4,FALSE))*$F200</f>
        <v>0</v>
      </c>
      <c r="K200" s="426">
        <f>(VLOOKUP('Operating Input'!O205,'Accellerator Input'!$B$21:$G$43,5,FALSE))*$F200</f>
        <v>0</v>
      </c>
      <c r="L200" s="426">
        <f>(VLOOKUP('Operating Input'!O205,'Accellerator Input'!$B$21:$G$43,6,FALSE))*$F200</f>
        <v>0</v>
      </c>
      <c r="M200" s="426"/>
      <c r="N200" s="426"/>
      <c r="O200" s="426">
        <f t="shared" si="4"/>
        <v>872000</v>
      </c>
      <c r="P200" s="17" t="b">
        <f t="shared" si="5"/>
        <v>1</v>
      </c>
    </row>
    <row r="201" spans="1:16" ht="10.5" customHeight="1">
      <c r="A201" s="27" t="str">
        <f>'Forecast WW3'!A201</f>
        <v>UTRWD-S</v>
      </c>
      <c r="B201" s="27" t="str">
        <f>'Forecast WW3'!B201</f>
        <v>202-522-09-5741</v>
      </c>
      <c r="C201" s="27" t="str">
        <f>'Forecast WW3'!C201</f>
        <v>UTRWD-S</v>
      </c>
      <c r="D201" s="27">
        <f>'Forecast WW3'!D201</f>
        <v>0</v>
      </c>
      <c r="E201" s="84" t="str">
        <f>'Forecast WW3'!E201</f>
        <v>UTRWD   REGIONAL   PLANT   DEBT   PAY</v>
      </c>
      <c r="F201" s="426">
        <f>'Forecast WW3'!F201</f>
        <v>789531</v>
      </c>
      <c r="G201" s="426"/>
      <c r="H201" s="426">
        <f>(VLOOKUP('Operating Input'!O206,'Accellerator Input'!$B$21:$G$43,2,FALSE))*$F201</f>
        <v>789531</v>
      </c>
      <c r="I201" s="426">
        <f>(VLOOKUP('Operating Input'!O206,'Accellerator Input'!$B$21:$G$43,3,FALSE))*$F201</f>
        <v>0</v>
      </c>
      <c r="J201" s="426">
        <f>(VLOOKUP('Operating Input'!O206,'Accellerator Input'!$B$21:$G$43,4,FALSE))*$F201</f>
        <v>0</v>
      </c>
      <c r="K201" s="426">
        <f>(VLOOKUP('Operating Input'!O206,'Accellerator Input'!$B$21:$G$43,5,FALSE))*$F201</f>
        <v>0</v>
      </c>
      <c r="L201" s="426">
        <f>(VLOOKUP('Operating Input'!O206,'Accellerator Input'!$B$21:$G$43,6,FALSE))*$F201</f>
        <v>0</v>
      </c>
      <c r="M201" s="426"/>
      <c r="N201" s="426"/>
      <c r="O201" s="426">
        <f t="shared" si="4"/>
        <v>789531</v>
      </c>
      <c r="P201" s="17" t="b">
        <f t="shared" si="5"/>
        <v>1</v>
      </c>
    </row>
    <row r="202" spans="1:16" ht="10.5" customHeight="1">
      <c r="A202" s="27" t="str">
        <f>'Forecast WW3'!A202</f>
        <v>UTRWD-S</v>
      </c>
      <c r="B202" s="27" t="str">
        <f>'Forecast WW3'!B202</f>
        <v>202-522-09-5742</v>
      </c>
      <c r="C202" s="27" t="str">
        <f>'Forecast WW3'!C202</f>
        <v>UTRWD-S</v>
      </c>
      <c r="D202" s="27">
        <f>'Forecast WW3'!D202</f>
        <v>0</v>
      </c>
      <c r="E202" s="84" t="str">
        <f>'Forecast WW3'!E202</f>
        <v>UTRWD  MAIN   TRUNK   DEBT   PAYMENT</v>
      </c>
      <c r="F202" s="426">
        <f>'Forecast WW3'!F202</f>
        <v>347506</v>
      </c>
      <c r="G202" s="426"/>
      <c r="H202" s="426">
        <f>(VLOOKUP('Operating Input'!O207,'Accellerator Input'!$B$21:$G$43,2,FALSE))*$F202</f>
        <v>347506</v>
      </c>
      <c r="I202" s="426">
        <f>(VLOOKUP('Operating Input'!O207,'Accellerator Input'!$B$21:$G$43,3,FALSE))*$F202</f>
        <v>0</v>
      </c>
      <c r="J202" s="426">
        <f>(VLOOKUP('Operating Input'!O207,'Accellerator Input'!$B$21:$G$43,4,FALSE))*$F202</f>
        <v>0</v>
      </c>
      <c r="K202" s="426">
        <f>(VLOOKUP('Operating Input'!O207,'Accellerator Input'!$B$21:$G$43,5,FALSE))*$F202</f>
        <v>0</v>
      </c>
      <c r="L202" s="426">
        <f>(VLOOKUP('Operating Input'!O207,'Accellerator Input'!$B$21:$G$43,6,FALSE))*$F202</f>
        <v>0</v>
      </c>
      <c r="M202" s="426"/>
      <c r="N202" s="426"/>
      <c r="O202" s="426">
        <f t="shared" si="4"/>
        <v>347506</v>
      </c>
      <c r="P202" s="17" t="b">
        <f t="shared" si="5"/>
        <v>1</v>
      </c>
    </row>
    <row r="203" spans="1:16" ht="10.5" customHeight="1">
      <c r="A203" s="27">
        <f>'Forecast WW3'!A203</f>
        <v>22</v>
      </c>
      <c r="B203" s="27" t="str">
        <f>'Forecast WW3'!B203</f>
        <v>202-522-09-5750</v>
      </c>
      <c r="C203" s="27" t="str">
        <f>'Forecast WW3'!C203</f>
        <v>UTRWD-S</v>
      </c>
      <c r="D203" s="27">
        <f>'Forecast WW3'!D203</f>
        <v>0</v>
      </c>
      <c r="E203" s="84" t="str">
        <f>'Forecast WW3'!E203</f>
        <v>UTRWD - Joint Capital Costs</v>
      </c>
      <c r="F203" s="426">
        <f>'Forecast WW3'!F203</f>
        <v>45326</v>
      </c>
      <c r="G203" s="426"/>
      <c r="H203" s="426">
        <f>(VLOOKUP('Operating Input'!O208,'Accellerator Input'!$B$21:$G$43,2,FALSE))*$F203</f>
        <v>0</v>
      </c>
      <c r="I203" s="426">
        <f>(VLOOKUP('Operating Input'!O208,'Accellerator Input'!$B$21:$G$43,3,FALSE))*$F203</f>
        <v>45326</v>
      </c>
      <c r="J203" s="426">
        <f>(VLOOKUP('Operating Input'!O208,'Accellerator Input'!$B$21:$G$43,4,FALSE))*$F203</f>
        <v>0</v>
      </c>
      <c r="K203" s="426">
        <f>(VLOOKUP('Operating Input'!O208,'Accellerator Input'!$B$21:$G$43,5,FALSE))*$F203</f>
        <v>0</v>
      </c>
      <c r="L203" s="426">
        <f>(VLOOKUP('Operating Input'!O208,'Accellerator Input'!$B$21:$G$43,6,FALSE))*$F203</f>
        <v>0</v>
      </c>
      <c r="M203" s="426"/>
      <c r="N203" s="426"/>
      <c r="O203" s="426">
        <f t="shared" si="4"/>
        <v>45326</v>
      </c>
      <c r="P203" s="17" t="b">
        <f t="shared" si="5"/>
        <v>1</v>
      </c>
    </row>
    <row r="204" spans="1:16" ht="10.5" customHeight="1">
      <c r="A204" s="27">
        <f>'Forecast WW3'!A204</f>
        <v>22</v>
      </c>
      <c r="B204" s="27" t="str">
        <f>'Forecast WW3'!B204</f>
        <v>202-522-09-5779</v>
      </c>
      <c r="C204" s="27">
        <f>'Forecast WW3'!C204</f>
        <v>9</v>
      </c>
      <c r="D204" s="27">
        <f>'Forecast WW3'!D204</f>
        <v>0</v>
      </c>
      <c r="E204" s="84" t="str">
        <f>'Forecast WW3'!E204</f>
        <v>LIGHT   FARMS   SEWER   LINE   ROW</v>
      </c>
      <c r="F204" s="426">
        <f>'Forecast WW3'!F204</f>
        <v>0</v>
      </c>
      <c r="G204" s="426"/>
      <c r="H204" s="426">
        <f>(VLOOKUP('Operating Input'!O209,'Accellerator Input'!$B$21:$G$43,2,FALSE))*$F204</f>
        <v>0</v>
      </c>
      <c r="I204" s="426">
        <f>(VLOOKUP('Operating Input'!O209,'Accellerator Input'!$B$21:$G$43,3,FALSE))*$F204</f>
        <v>0</v>
      </c>
      <c r="J204" s="426">
        <f>(VLOOKUP('Operating Input'!O209,'Accellerator Input'!$B$21:$G$43,4,FALSE))*$F204</f>
        <v>0</v>
      </c>
      <c r="K204" s="426">
        <f>(VLOOKUP('Operating Input'!O209,'Accellerator Input'!$B$21:$G$43,5,FALSE))*$F204</f>
        <v>0</v>
      </c>
      <c r="L204" s="426">
        <f>(VLOOKUP('Operating Input'!O209,'Accellerator Input'!$B$21:$G$43,6,FALSE))*$F204</f>
        <v>0</v>
      </c>
      <c r="M204" s="426"/>
      <c r="N204" s="426"/>
      <c r="O204" s="426">
        <f t="shared" si="4"/>
        <v>0</v>
      </c>
      <c r="P204" s="17" t="b">
        <f t="shared" si="5"/>
        <v>1</v>
      </c>
    </row>
    <row r="205" spans="1:16" ht="10.5" customHeight="1">
      <c r="A205" s="27">
        <f>'Forecast WW3'!A205</f>
        <v>22</v>
      </c>
      <c r="B205" s="27" t="str">
        <f>'Forecast WW3'!B205</f>
        <v>202-522-09-5780</v>
      </c>
      <c r="C205" s="27">
        <f>'Forecast WW3'!C205</f>
        <v>9</v>
      </c>
      <c r="D205" s="27">
        <f>'Forecast WW3'!D205</f>
        <v>0</v>
      </c>
      <c r="E205" s="84" t="str">
        <f>'Forecast WW3'!E205</f>
        <v>HIGH   SCHOOL   SEWER   LINE   ROW</v>
      </c>
      <c r="F205" s="426">
        <f>'Forecast WW3'!F205</f>
        <v>0</v>
      </c>
      <c r="G205" s="426"/>
      <c r="H205" s="426">
        <f>(VLOOKUP('Operating Input'!O210,'Accellerator Input'!$B$21:$G$43,2,FALSE))*$F205</f>
        <v>0</v>
      </c>
      <c r="I205" s="426">
        <f>(VLOOKUP('Operating Input'!O210,'Accellerator Input'!$B$21:$G$43,3,FALSE))*$F205</f>
        <v>0</v>
      </c>
      <c r="J205" s="426">
        <f>(VLOOKUP('Operating Input'!O210,'Accellerator Input'!$B$21:$G$43,4,FALSE))*$F205</f>
        <v>0</v>
      </c>
      <c r="K205" s="426">
        <f>(VLOOKUP('Operating Input'!O210,'Accellerator Input'!$B$21:$G$43,5,FALSE))*$F205</f>
        <v>0</v>
      </c>
      <c r="L205" s="426">
        <f>(VLOOKUP('Operating Input'!O210,'Accellerator Input'!$B$21:$G$43,6,FALSE))*$F205</f>
        <v>0</v>
      </c>
      <c r="M205" s="426"/>
      <c r="N205" s="426"/>
      <c r="O205" s="426">
        <f t="shared" si="4"/>
        <v>0</v>
      </c>
      <c r="P205" s="17" t="b">
        <f t="shared" si="5"/>
        <v>1</v>
      </c>
    </row>
    <row r="206" spans="1:16" ht="10.5" customHeight="1">
      <c r="A206" s="27">
        <f>'Forecast WW3'!A206</f>
        <v>22</v>
      </c>
      <c r="B206" s="27" t="str">
        <f>'Forecast WW3'!B206</f>
        <v>202-522-09-5785</v>
      </c>
      <c r="C206" s="27">
        <f>'Forecast WW3'!C206</f>
        <v>6</v>
      </c>
      <c r="D206" s="27">
        <f>'Forecast WW3'!D206</f>
        <v>0</v>
      </c>
      <c r="E206" s="84" t="str">
        <f>'Forecast WW3'!E206</f>
        <v>BAD  DEBT   EXPENSE</v>
      </c>
      <c r="F206" s="426">
        <f>'Forecast WW3'!F206</f>
        <v>0</v>
      </c>
      <c r="G206" s="426"/>
      <c r="H206" s="426">
        <f>(VLOOKUP('Operating Input'!O211,'Accellerator Input'!$B$21:$G$43,2,FALSE))*$F206</f>
        <v>0</v>
      </c>
      <c r="I206" s="426">
        <f>(VLOOKUP('Operating Input'!O211,'Accellerator Input'!$B$21:$G$43,3,FALSE))*$F206</f>
        <v>0</v>
      </c>
      <c r="J206" s="426">
        <f>(VLOOKUP('Operating Input'!O211,'Accellerator Input'!$B$21:$G$43,4,FALSE))*$F206</f>
        <v>0</v>
      </c>
      <c r="K206" s="426">
        <f>(VLOOKUP('Operating Input'!O211,'Accellerator Input'!$B$21:$G$43,5,FALSE))*$F206</f>
        <v>0</v>
      </c>
      <c r="L206" s="426">
        <f>(VLOOKUP('Operating Input'!O211,'Accellerator Input'!$B$21:$G$43,6,FALSE))*$F206</f>
        <v>0</v>
      </c>
      <c r="M206" s="426"/>
      <c r="N206" s="426"/>
      <c r="O206" s="426">
        <f t="shared" si="4"/>
        <v>0</v>
      </c>
      <c r="P206" s="17" t="b">
        <f t="shared" si="5"/>
        <v>1</v>
      </c>
    </row>
    <row r="207" spans="1:16" ht="10.5" customHeight="1">
      <c r="A207" s="27">
        <f>'Forecast WW3'!A207</f>
        <v>22</v>
      </c>
      <c r="B207" s="27" t="str">
        <f>'Forecast WW3'!B207</f>
        <v>202-522-09-5800</v>
      </c>
      <c r="C207" s="27">
        <f>'Forecast WW3'!C207</f>
        <v>6</v>
      </c>
      <c r="D207" s="27">
        <f>'Forecast WW3'!D207</f>
        <v>0</v>
      </c>
      <c r="E207" s="84" t="str">
        <f>'Forecast WW3'!E207</f>
        <v>BOND   INDEBTEDNESS</v>
      </c>
      <c r="F207" s="426">
        <f>'Forecast WW3'!F207</f>
        <v>0</v>
      </c>
      <c r="G207" s="426"/>
      <c r="H207" s="426">
        <f>(VLOOKUP('Operating Input'!O212,'Accellerator Input'!$B$21:$G$43,2,FALSE))*$F207</f>
        <v>0</v>
      </c>
      <c r="I207" s="426">
        <f>(VLOOKUP('Operating Input'!O212,'Accellerator Input'!$B$21:$G$43,3,FALSE))*$F207</f>
        <v>0</v>
      </c>
      <c r="J207" s="426">
        <f>(VLOOKUP('Operating Input'!O212,'Accellerator Input'!$B$21:$G$43,4,FALSE))*$F207</f>
        <v>0</v>
      </c>
      <c r="K207" s="426">
        <f>(VLOOKUP('Operating Input'!O212,'Accellerator Input'!$B$21:$G$43,5,FALSE))*$F207</f>
        <v>0</v>
      </c>
      <c r="L207" s="426">
        <f>(VLOOKUP('Operating Input'!O212,'Accellerator Input'!$B$21:$G$43,6,FALSE))*$F207</f>
        <v>0</v>
      </c>
      <c r="M207" s="426"/>
      <c r="N207" s="426"/>
      <c r="O207" s="426">
        <f t="shared" si="4"/>
        <v>0</v>
      </c>
      <c r="P207" s="17" t="b">
        <f t="shared" si="5"/>
        <v>1</v>
      </c>
    </row>
    <row r="208" spans="1:16" ht="10.5" customHeight="1">
      <c r="A208" s="27">
        <f>'Forecast WW3'!A208</f>
        <v>22</v>
      </c>
      <c r="B208" s="27" t="str">
        <f>'Forecast WW3'!B208</f>
        <v>202-522-09-5801</v>
      </c>
      <c r="C208" s="27">
        <f>'Forecast WW3'!C208</f>
        <v>6</v>
      </c>
      <c r="D208" s="27">
        <f>'Forecast WW3'!D208</f>
        <v>0</v>
      </c>
      <c r="E208" s="84" t="str">
        <f>'Forecast WW3'!E208</f>
        <v>MISCELLANEOUS    EXPENSE</v>
      </c>
      <c r="F208" s="426">
        <f>'Forecast WW3'!F208</f>
        <v>0</v>
      </c>
      <c r="G208" s="426"/>
      <c r="H208" s="426">
        <f>(VLOOKUP('Operating Input'!O213,'Accellerator Input'!$B$21:$G$43,2,FALSE))*$F208</f>
        <v>0</v>
      </c>
      <c r="I208" s="426">
        <f>(VLOOKUP('Operating Input'!O213,'Accellerator Input'!$B$21:$G$43,3,FALSE))*$F208</f>
        <v>0</v>
      </c>
      <c r="J208" s="426">
        <f>(VLOOKUP('Operating Input'!O213,'Accellerator Input'!$B$21:$G$43,4,FALSE))*$F208</f>
        <v>0</v>
      </c>
      <c r="K208" s="426">
        <f>(VLOOKUP('Operating Input'!O213,'Accellerator Input'!$B$21:$G$43,5,FALSE))*$F208</f>
        <v>0</v>
      </c>
      <c r="L208" s="426">
        <f>(VLOOKUP('Operating Input'!O213,'Accellerator Input'!$B$21:$G$43,6,FALSE))*$F208</f>
        <v>0</v>
      </c>
      <c r="M208" s="426"/>
      <c r="N208" s="426"/>
      <c r="O208" s="426">
        <f t="shared" si="4"/>
        <v>0</v>
      </c>
      <c r="P208" s="17" t="b">
        <f t="shared" si="5"/>
        <v>1</v>
      </c>
    </row>
    <row r="209" spans="1:16" ht="10.5" customHeight="1">
      <c r="A209" s="27">
        <f>'Forecast WW3'!A209</f>
        <v>22</v>
      </c>
      <c r="B209" s="27" t="str">
        <f>'Forecast WW3'!B209</f>
        <v>202-522-09-5802</v>
      </c>
      <c r="C209" s="27">
        <f>'Forecast WW3'!C209</f>
        <v>6</v>
      </c>
      <c r="D209" s="27">
        <f>'Forecast WW3'!D209</f>
        <v>0</v>
      </c>
      <c r="E209" s="84" t="str">
        <f>'Forecast WW3'!E209</f>
        <v>REFUND   TO   DEVELOPERS</v>
      </c>
      <c r="F209" s="426">
        <f>'Forecast WW3'!F209</f>
        <v>0</v>
      </c>
      <c r="G209" s="426"/>
      <c r="H209" s="426">
        <f>(VLOOKUP('Operating Input'!O214,'Accellerator Input'!$B$21:$G$43,2,FALSE))*$F209</f>
        <v>0</v>
      </c>
      <c r="I209" s="426">
        <f>(VLOOKUP('Operating Input'!O214,'Accellerator Input'!$B$21:$G$43,3,FALSE))*$F209</f>
        <v>0</v>
      </c>
      <c r="J209" s="426">
        <f>(VLOOKUP('Operating Input'!O214,'Accellerator Input'!$B$21:$G$43,4,FALSE))*$F209</f>
        <v>0</v>
      </c>
      <c r="K209" s="426">
        <f>(VLOOKUP('Operating Input'!O214,'Accellerator Input'!$B$21:$G$43,5,FALSE))*$F209</f>
        <v>0</v>
      </c>
      <c r="L209" s="426">
        <f>(VLOOKUP('Operating Input'!O214,'Accellerator Input'!$B$21:$G$43,6,FALSE))*$F209</f>
        <v>0</v>
      </c>
      <c r="M209" s="426"/>
      <c r="N209" s="426"/>
      <c r="O209" s="426">
        <f t="shared" si="4"/>
        <v>0</v>
      </c>
      <c r="P209" s="17" t="b">
        <f t="shared" si="5"/>
        <v>1</v>
      </c>
    </row>
    <row r="210" spans="1:16" ht="10.5" customHeight="1">
      <c r="A210" s="27" t="str">
        <f>'Forecast WW3'!A210</f>
        <v>T</v>
      </c>
      <c r="B210" s="27" t="str">
        <f>'Forecast WW3'!B210</f>
        <v>202-522-09-5803</v>
      </c>
      <c r="C210" s="27" t="str">
        <f>'Forecast WW3'!C210</f>
        <v>T</v>
      </c>
      <c r="D210" s="27">
        <f>'Forecast WW3'!D210</f>
        <v>0</v>
      </c>
      <c r="E210" s="84" t="str">
        <f>'Forecast WW3'!E210</f>
        <v>TRANSFER   TO  MAJOR   EQUIP   FUND</v>
      </c>
      <c r="F210" s="426">
        <f>'Forecast WW3'!F210</f>
        <v>0</v>
      </c>
      <c r="G210" s="426"/>
      <c r="H210" s="426">
        <f>(VLOOKUP('Operating Input'!O215,'Accellerator Input'!$B$21:$G$43,2,FALSE))*$F210</f>
        <v>0</v>
      </c>
      <c r="I210" s="426">
        <f>(VLOOKUP('Operating Input'!O215,'Accellerator Input'!$B$21:$G$43,3,FALSE))*$F210</f>
        <v>0</v>
      </c>
      <c r="J210" s="426">
        <f>(VLOOKUP('Operating Input'!O215,'Accellerator Input'!$B$21:$G$43,4,FALSE))*$F210</f>
        <v>0</v>
      </c>
      <c r="K210" s="426">
        <f>(VLOOKUP('Operating Input'!O215,'Accellerator Input'!$B$21:$G$43,5,FALSE))*$F210</f>
        <v>0</v>
      </c>
      <c r="L210" s="426">
        <f>(VLOOKUP('Operating Input'!O215,'Accellerator Input'!$B$21:$G$43,6,FALSE))*$F210</f>
        <v>0</v>
      </c>
      <c r="M210" s="426"/>
      <c r="N210" s="426"/>
      <c r="O210" s="426">
        <f t="shared" si="4"/>
        <v>0</v>
      </c>
      <c r="P210" s="17" t="b">
        <f t="shared" si="5"/>
        <v>1</v>
      </c>
    </row>
    <row r="211" spans="1:16" ht="10.5" customHeight="1">
      <c r="A211" s="27">
        <f>'Forecast WW3'!A211</f>
        <v>22</v>
      </c>
      <c r="B211" s="27" t="str">
        <f>'Forecast WW3'!B211</f>
        <v>202-522-09-5900</v>
      </c>
      <c r="C211" s="27">
        <f>'Forecast WW3'!C211</f>
        <v>9</v>
      </c>
      <c r="D211" s="27">
        <f>'Forecast WW3'!D211</f>
        <v>0</v>
      </c>
      <c r="E211" s="84" t="str">
        <f>'Forecast WW3'!E211</f>
        <v>DEPRECIATION</v>
      </c>
      <c r="F211" s="426">
        <f>'Forecast WW3'!F211</f>
        <v>0</v>
      </c>
      <c r="G211" s="426"/>
      <c r="H211" s="426">
        <f>(VLOOKUP('Operating Input'!O216,'Accellerator Input'!$B$21:$G$43,2,FALSE))*$F211</f>
        <v>0</v>
      </c>
      <c r="I211" s="426">
        <f>(VLOOKUP('Operating Input'!O216,'Accellerator Input'!$B$21:$G$43,3,FALSE))*$F211</f>
        <v>0</v>
      </c>
      <c r="J211" s="426">
        <f>(VLOOKUP('Operating Input'!O216,'Accellerator Input'!$B$21:$G$43,4,FALSE))*$F211</f>
        <v>0</v>
      </c>
      <c r="K211" s="426">
        <f>(VLOOKUP('Operating Input'!O216,'Accellerator Input'!$B$21:$G$43,5,FALSE))*$F211</f>
        <v>0</v>
      </c>
      <c r="L211" s="426">
        <f>(VLOOKUP('Operating Input'!O216,'Accellerator Input'!$B$21:$G$43,6,FALSE))*$F211</f>
        <v>0</v>
      </c>
      <c r="M211" s="426"/>
      <c r="N211" s="426"/>
      <c r="O211" s="426">
        <f t="shared" si="4"/>
        <v>0</v>
      </c>
      <c r="P211" s="17" t="b">
        <f t="shared" si="5"/>
        <v>1</v>
      </c>
    </row>
    <row r="212" spans="1:16" ht="10.5" customHeight="1">
      <c r="A212" s="27" t="str">
        <f>'Forecast WW3'!A212</f>
        <v>T</v>
      </c>
      <c r="B212" s="27" t="str">
        <f>'Forecast WW3'!B212</f>
        <v>202-522-99-5144</v>
      </c>
      <c r="C212" s="27" t="str">
        <f>'Forecast WW3'!C212</f>
        <v>T</v>
      </c>
      <c r="D212" s="27">
        <f>'Forecast WW3'!D212</f>
        <v>0</v>
      </c>
      <c r="E212" s="84" t="str">
        <f>'Forecast WW3'!E212</f>
        <v>TRANSFER   TO   GENERAL   FUND</v>
      </c>
      <c r="F212" s="426">
        <f>'Forecast WW3'!F212</f>
        <v>0</v>
      </c>
      <c r="G212" s="426"/>
      <c r="H212" s="426">
        <f>(VLOOKUP('Operating Input'!O217,'Accellerator Input'!$B$21:$G$43,2,FALSE))*$F212</f>
        <v>0</v>
      </c>
      <c r="I212" s="426">
        <f>(VLOOKUP('Operating Input'!O217,'Accellerator Input'!$B$21:$G$43,3,FALSE))*$F212</f>
        <v>0</v>
      </c>
      <c r="J212" s="426">
        <f>(VLOOKUP('Operating Input'!O217,'Accellerator Input'!$B$21:$G$43,4,FALSE))*$F212</f>
        <v>0</v>
      </c>
      <c r="K212" s="426">
        <f>(VLOOKUP('Operating Input'!O217,'Accellerator Input'!$B$21:$G$43,5,FALSE))*$F212</f>
        <v>0</v>
      </c>
      <c r="L212" s="426">
        <f>(VLOOKUP('Operating Input'!O217,'Accellerator Input'!$B$21:$G$43,6,FALSE))*$F212</f>
        <v>0</v>
      </c>
      <c r="M212" s="426"/>
      <c r="N212" s="426"/>
      <c r="O212" s="426">
        <f t="shared" si="4"/>
        <v>0</v>
      </c>
      <c r="P212" s="17" t="b">
        <f t="shared" si="5"/>
        <v>1</v>
      </c>
    </row>
    <row r="213" spans="1:16" ht="10.5" customHeight="1">
      <c r="A213" s="27" t="str">
        <f>'Forecast WW3'!A213</f>
        <v>T</v>
      </c>
      <c r="B213" s="27" t="str">
        <f>'Forecast WW3'!B213</f>
        <v>202-522-99-5145</v>
      </c>
      <c r="C213" s="27" t="str">
        <f>'Forecast WW3'!C213</f>
        <v>T</v>
      </c>
      <c r="D213" s="27">
        <f>'Forecast WW3'!D213</f>
        <v>0</v>
      </c>
      <c r="E213" s="84" t="str">
        <f>'Forecast WW3'!E213</f>
        <v>TRANSFER   TO   OTHER   FUNDS</v>
      </c>
      <c r="F213" s="426">
        <f>'Forecast WW3'!F213</f>
        <v>0</v>
      </c>
      <c r="G213" s="426"/>
      <c r="H213" s="426">
        <f>(VLOOKUP('Operating Input'!O218,'Accellerator Input'!$B$21:$G$43,2,FALSE))*$F213</f>
        <v>0</v>
      </c>
      <c r="I213" s="426">
        <f>(VLOOKUP('Operating Input'!O218,'Accellerator Input'!$B$21:$G$43,3,FALSE))*$F213</f>
        <v>0</v>
      </c>
      <c r="J213" s="426">
        <f>(VLOOKUP('Operating Input'!O218,'Accellerator Input'!$B$21:$G$43,4,FALSE))*$F213</f>
        <v>0</v>
      </c>
      <c r="K213" s="426">
        <f>(VLOOKUP('Operating Input'!O218,'Accellerator Input'!$B$21:$G$43,5,FALSE))*$F213</f>
        <v>0</v>
      </c>
      <c r="L213" s="426">
        <f>(VLOOKUP('Operating Input'!O218,'Accellerator Input'!$B$21:$G$43,6,FALSE))*$F213</f>
        <v>0</v>
      </c>
      <c r="M213" s="426"/>
      <c r="N213" s="426"/>
      <c r="O213" s="426">
        <f t="shared" si="4"/>
        <v>0</v>
      </c>
      <c r="P213" s="17" t="b">
        <f t="shared" si="5"/>
        <v>1</v>
      </c>
    </row>
    <row r="214" spans="1:16" ht="10.5" customHeight="1">
      <c r="A214" s="27" t="str">
        <f>'Forecast WW3'!A214</f>
        <v>T</v>
      </c>
      <c r="B214" s="27" t="str">
        <f>'Forecast WW3'!B214</f>
        <v>202-522-99-5805</v>
      </c>
      <c r="C214" s="27" t="str">
        <f>'Forecast WW3'!C214</f>
        <v>T</v>
      </c>
      <c r="D214" s="27">
        <f>'Forecast WW3'!D214</f>
        <v>0</v>
      </c>
      <c r="E214" s="84" t="str">
        <f>'Forecast WW3'!E214</f>
        <v>TRANSFER   TO   DEBT   FUND</v>
      </c>
      <c r="F214" s="426">
        <f>'Forecast WW3'!F214</f>
        <v>0</v>
      </c>
      <c r="G214" s="426"/>
      <c r="H214" s="426">
        <f>(VLOOKUP('Operating Input'!O219,'Accellerator Input'!$B$21:$G$43,2,FALSE))*$F214</f>
        <v>0</v>
      </c>
      <c r="I214" s="426">
        <f>(VLOOKUP('Operating Input'!O219,'Accellerator Input'!$B$21:$G$43,3,FALSE))*$F214</f>
        <v>0</v>
      </c>
      <c r="J214" s="426">
        <f>(VLOOKUP('Operating Input'!O219,'Accellerator Input'!$B$21:$G$43,4,FALSE))*$F214</f>
        <v>0</v>
      </c>
      <c r="K214" s="426">
        <f>(VLOOKUP('Operating Input'!O219,'Accellerator Input'!$B$21:$G$43,5,FALSE))*$F214</f>
        <v>0</v>
      </c>
      <c r="L214" s="426">
        <f>(VLOOKUP('Operating Input'!O219,'Accellerator Input'!$B$21:$G$43,6,FALSE))*$F214</f>
        <v>0</v>
      </c>
      <c r="M214" s="426"/>
      <c r="N214" s="426"/>
      <c r="O214" s="426">
        <f t="shared" si="4"/>
        <v>0</v>
      </c>
      <c r="P214" s="17" t="b">
        <f t="shared" si="5"/>
        <v>1</v>
      </c>
    </row>
    <row r="215" spans="1:16" ht="10.5" customHeight="1">
      <c r="A215" s="27">
        <f>'Forecast WW3'!A215</f>
        <v>0</v>
      </c>
      <c r="B215" s="27">
        <f>'Forecast WW3'!B215</f>
        <v>0</v>
      </c>
      <c r="C215" s="27">
        <f>'Forecast WW3'!C215</f>
        <v>0</v>
      </c>
      <c r="D215" s="27">
        <f>'Forecast WW3'!D215</f>
        <v>0</v>
      </c>
      <c r="E215" s="84">
        <f>'Forecast WW3'!E215</f>
        <v>0</v>
      </c>
      <c r="F215" s="426">
        <f>'Forecast WW3'!F215</f>
        <v>0</v>
      </c>
      <c r="G215" s="426"/>
      <c r="H215" s="426">
        <f>(VLOOKUP('Operating Input'!O220,'Accellerator Input'!$B$21:$G$43,2,FALSE))*$F215</f>
        <v>0</v>
      </c>
      <c r="I215" s="426">
        <f>(VLOOKUP('Operating Input'!O220,'Accellerator Input'!$B$21:$G$43,3,FALSE))*$F215</f>
        <v>0</v>
      </c>
      <c r="J215" s="426">
        <f>(VLOOKUP('Operating Input'!O220,'Accellerator Input'!$B$21:$G$43,4,FALSE))*$F215</f>
        <v>0</v>
      </c>
      <c r="K215" s="426">
        <f>(VLOOKUP('Operating Input'!O220,'Accellerator Input'!$B$21:$G$43,5,FALSE))*$F215</f>
        <v>0</v>
      </c>
      <c r="L215" s="426">
        <f>(VLOOKUP('Operating Input'!O220,'Accellerator Input'!$B$21:$G$43,6,FALSE))*$F215</f>
        <v>0</v>
      </c>
      <c r="M215" s="426"/>
      <c r="N215" s="426"/>
      <c r="O215" s="426">
        <f t="shared" si="4"/>
        <v>0</v>
      </c>
      <c r="P215" s="17" t="b">
        <f t="shared" si="5"/>
        <v>1</v>
      </c>
    </row>
    <row r="216" spans="1:16" ht="10.5" customHeight="1">
      <c r="A216" s="27">
        <f>'Forecast WW3'!A216</f>
        <v>0</v>
      </c>
      <c r="B216" s="27">
        <f>'Forecast WW3'!B216</f>
        <v>0</v>
      </c>
      <c r="C216" s="27">
        <f>'Forecast WW3'!C216</f>
        <v>0</v>
      </c>
      <c r="D216" s="27">
        <f>'Forecast WW3'!D216</f>
        <v>0</v>
      </c>
      <c r="E216" s="84" t="str">
        <f>'Forecast WW3'!E216</f>
        <v>UTILITY BILLING</v>
      </c>
      <c r="F216" s="426">
        <f>'Forecast WW3'!F216</f>
        <v>0</v>
      </c>
      <c r="G216" s="426"/>
      <c r="H216" s="426">
        <f>(VLOOKUP('Operating Input'!O221,'Accellerator Input'!$B$21:$G$43,2,FALSE))*$F216</f>
        <v>0</v>
      </c>
      <c r="I216" s="426">
        <f>(VLOOKUP('Operating Input'!O221,'Accellerator Input'!$B$21:$G$43,3,FALSE))*$F216</f>
        <v>0</v>
      </c>
      <c r="J216" s="426">
        <f>(VLOOKUP('Operating Input'!O221,'Accellerator Input'!$B$21:$G$43,4,FALSE))*$F216</f>
        <v>0</v>
      </c>
      <c r="K216" s="426">
        <f>(VLOOKUP('Operating Input'!O221,'Accellerator Input'!$B$21:$G$43,5,FALSE))*$F216</f>
        <v>0</v>
      </c>
      <c r="L216" s="426">
        <f>(VLOOKUP('Operating Input'!O221,'Accellerator Input'!$B$21:$G$43,6,FALSE))*$F216</f>
        <v>0</v>
      </c>
      <c r="M216" s="426"/>
      <c r="N216" s="426"/>
      <c r="O216" s="426">
        <f t="shared" si="4"/>
        <v>0</v>
      </c>
      <c r="P216" s="17" t="b">
        <f t="shared" si="5"/>
        <v>1</v>
      </c>
    </row>
    <row r="217" spans="1:16" ht="10.5" customHeight="1">
      <c r="A217" s="27">
        <f>'Forecast WW3'!A217</f>
        <v>24</v>
      </c>
      <c r="B217" s="27" t="str">
        <f>'Forecast WW3'!B217</f>
        <v>202-524-01-5100</v>
      </c>
      <c r="C217" s="27">
        <f>'Forecast WW3'!C217</f>
        <v>1</v>
      </c>
      <c r="D217" s="27">
        <f>'Forecast WW3'!D217</f>
        <v>0</v>
      </c>
      <c r="E217" s="84" t="str">
        <f>'Forecast WW3'!E217</f>
        <v>SALARIES</v>
      </c>
      <c r="F217" s="426">
        <f>'Forecast WW3'!F217</f>
        <v>37842.220274464577</v>
      </c>
      <c r="G217" s="426"/>
      <c r="H217" s="426">
        <f>(VLOOKUP('Operating Input'!O222,'Accellerator Input'!$B$21:$G$43,2,FALSE))*$F217</f>
        <v>0</v>
      </c>
      <c r="I217" s="426">
        <f>(VLOOKUP('Operating Input'!O222,'Accellerator Input'!$B$21:$G$43,3,FALSE))*$F217</f>
        <v>0</v>
      </c>
      <c r="J217" s="426">
        <f>(VLOOKUP('Operating Input'!O222,'Accellerator Input'!$B$21:$G$43,4,FALSE))*$F217</f>
        <v>0</v>
      </c>
      <c r="K217" s="426">
        <f>(VLOOKUP('Operating Input'!O222,'Accellerator Input'!$B$21:$G$43,5,FALSE))*$F217</f>
        <v>37842.220274464577</v>
      </c>
      <c r="L217" s="426">
        <f>(VLOOKUP('Operating Input'!O222,'Accellerator Input'!$B$21:$G$43,6,FALSE))*$F217</f>
        <v>0</v>
      </c>
      <c r="M217" s="426"/>
      <c r="N217" s="426"/>
      <c r="O217" s="426">
        <f t="shared" si="4"/>
        <v>37842.220274464577</v>
      </c>
      <c r="P217" s="17" t="b">
        <f t="shared" si="5"/>
        <v>1</v>
      </c>
    </row>
    <row r="218" spans="1:16" ht="10.5" customHeight="1">
      <c r="A218" s="27">
        <f>'Forecast WW3'!A218</f>
        <v>24</v>
      </c>
      <c r="B218" s="27" t="str">
        <f>'Forecast WW3'!B218</f>
        <v>202-524-01-5105</v>
      </c>
      <c r="C218" s="27">
        <f>'Forecast WW3'!C218</f>
        <v>1</v>
      </c>
      <c r="D218" s="27">
        <f>'Forecast WW3'!D218</f>
        <v>0</v>
      </c>
      <c r="E218" s="84" t="str">
        <f>'Forecast WW3'!E218</f>
        <v>OVERTIME</v>
      </c>
      <c r="F218" s="426">
        <f>'Forecast WW3'!F218</f>
        <v>886.76077003838134</v>
      </c>
      <c r="G218" s="426"/>
      <c r="H218" s="426">
        <f>(VLOOKUP('Operating Input'!O223,'Accellerator Input'!$B$21:$G$43,2,FALSE))*$F218</f>
        <v>0</v>
      </c>
      <c r="I218" s="426">
        <f>(VLOOKUP('Operating Input'!O223,'Accellerator Input'!$B$21:$G$43,3,FALSE))*$F218</f>
        <v>0</v>
      </c>
      <c r="J218" s="426">
        <f>(VLOOKUP('Operating Input'!O223,'Accellerator Input'!$B$21:$G$43,4,FALSE))*$F218</f>
        <v>0</v>
      </c>
      <c r="K218" s="426">
        <f>(VLOOKUP('Operating Input'!O223,'Accellerator Input'!$B$21:$G$43,5,FALSE))*$F218</f>
        <v>886.76077003838134</v>
      </c>
      <c r="L218" s="426">
        <f>(VLOOKUP('Operating Input'!O223,'Accellerator Input'!$B$21:$G$43,6,FALSE))*$F218</f>
        <v>0</v>
      </c>
      <c r="M218" s="426"/>
      <c r="N218" s="426"/>
      <c r="O218" s="426">
        <f t="shared" si="4"/>
        <v>886.76077003838134</v>
      </c>
      <c r="P218" s="17" t="b">
        <f t="shared" si="5"/>
        <v>1</v>
      </c>
    </row>
    <row r="219" spans="1:16" ht="10.5" customHeight="1">
      <c r="A219" s="27">
        <f>'Forecast WW3'!A219</f>
        <v>24</v>
      </c>
      <c r="B219" s="27" t="str">
        <f>'Forecast WW3'!B219</f>
        <v>202-524-01-5107</v>
      </c>
      <c r="C219" s="27">
        <f>'Forecast WW3'!C219</f>
        <v>1</v>
      </c>
      <c r="D219" s="27">
        <f>'Forecast WW3'!D219</f>
        <v>0</v>
      </c>
      <c r="E219" s="84" t="str">
        <f>'Forecast WW3'!E219</f>
        <v>SPECIAL   EVENT   PAY</v>
      </c>
      <c r="F219" s="426">
        <f>'Forecast WW3'!F219</f>
        <v>443.38038501919067</v>
      </c>
      <c r="G219" s="426"/>
      <c r="H219" s="426">
        <f>(VLOOKUP('Operating Input'!O224,'Accellerator Input'!$B$21:$G$43,2,FALSE))*$F219</f>
        <v>0</v>
      </c>
      <c r="I219" s="426">
        <f>(VLOOKUP('Operating Input'!O224,'Accellerator Input'!$B$21:$G$43,3,FALSE))*$F219</f>
        <v>0</v>
      </c>
      <c r="J219" s="426">
        <f>(VLOOKUP('Operating Input'!O224,'Accellerator Input'!$B$21:$G$43,4,FALSE))*$F219</f>
        <v>0</v>
      </c>
      <c r="K219" s="426">
        <f>(VLOOKUP('Operating Input'!O224,'Accellerator Input'!$B$21:$G$43,5,FALSE))*$F219</f>
        <v>443.38038501919067</v>
      </c>
      <c r="L219" s="426">
        <f>(VLOOKUP('Operating Input'!O224,'Accellerator Input'!$B$21:$G$43,6,FALSE))*$F219</f>
        <v>0</v>
      </c>
      <c r="M219" s="426"/>
      <c r="N219" s="426"/>
      <c r="O219" s="426">
        <f t="shared" si="4"/>
        <v>443.38038501919067</v>
      </c>
      <c r="P219" s="17" t="b">
        <f t="shared" si="5"/>
        <v>1</v>
      </c>
    </row>
    <row r="220" spans="1:16" ht="10.5" customHeight="1">
      <c r="A220" s="27">
        <f>'Forecast WW3'!A220</f>
        <v>24</v>
      </c>
      <c r="B220" s="27" t="str">
        <f>'Forecast WW3'!B220</f>
        <v>202-524-01-5110</v>
      </c>
      <c r="C220" s="27">
        <f>'Forecast WW3'!C220</f>
        <v>1</v>
      </c>
      <c r="D220" s="27">
        <f>'Forecast WW3'!D220</f>
        <v>0</v>
      </c>
      <c r="E220" s="84" t="str">
        <f>'Forecast WW3'!E220</f>
        <v>P/R     TAX   EXPENSE</v>
      </c>
      <c r="F220" s="426">
        <f>'Forecast WW3'!F220</f>
        <v>2996.6602288830368</v>
      </c>
      <c r="G220" s="426"/>
      <c r="H220" s="426">
        <f>(VLOOKUP('Operating Input'!O225,'Accellerator Input'!$B$21:$G$43,2,FALSE))*$F220</f>
        <v>0</v>
      </c>
      <c r="I220" s="426">
        <f>(VLOOKUP('Operating Input'!O225,'Accellerator Input'!$B$21:$G$43,3,FALSE))*$F220</f>
        <v>0</v>
      </c>
      <c r="J220" s="426">
        <f>(VLOOKUP('Operating Input'!O225,'Accellerator Input'!$B$21:$G$43,4,FALSE))*$F220</f>
        <v>0</v>
      </c>
      <c r="K220" s="426">
        <f>(VLOOKUP('Operating Input'!O225,'Accellerator Input'!$B$21:$G$43,5,FALSE))*$F220</f>
        <v>2996.6602288830368</v>
      </c>
      <c r="L220" s="426">
        <f>(VLOOKUP('Operating Input'!O225,'Accellerator Input'!$B$21:$G$43,6,FALSE))*$F220</f>
        <v>0</v>
      </c>
      <c r="M220" s="426"/>
      <c r="N220" s="426"/>
      <c r="O220" s="426">
        <f t="shared" si="4"/>
        <v>2996.6602288830368</v>
      </c>
      <c r="P220" s="17" t="b">
        <f t="shared" si="5"/>
        <v>1</v>
      </c>
    </row>
    <row r="221" spans="1:16" ht="10.5" customHeight="1">
      <c r="A221" s="27">
        <f>'Forecast WW3'!A221</f>
        <v>24</v>
      </c>
      <c r="B221" s="27" t="str">
        <f>'Forecast WW3'!B221</f>
        <v>202-524-01-5111</v>
      </c>
      <c r="C221" s="27">
        <f>'Forecast WW3'!C221</f>
        <v>1</v>
      </c>
      <c r="D221" s="27">
        <f>'Forecast WW3'!D221</f>
        <v>0</v>
      </c>
      <c r="E221" s="84" t="str">
        <f>'Forecast WW3'!E221</f>
        <v>SUTA</v>
      </c>
      <c r="F221" s="426">
        <f>'Forecast WW3'!F221</f>
        <v>319.23387721381732</v>
      </c>
      <c r="G221" s="426"/>
      <c r="H221" s="426">
        <f>(VLOOKUP('Operating Input'!O226,'Accellerator Input'!$B$21:$G$43,2,FALSE))*$F221</f>
        <v>0</v>
      </c>
      <c r="I221" s="426">
        <f>(VLOOKUP('Operating Input'!O226,'Accellerator Input'!$B$21:$G$43,3,FALSE))*$F221</f>
        <v>0</v>
      </c>
      <c r="J221" s="426">
        <f>(VLOOKUP('Operating Input'!O226,'Accellerator Input'!$B$21:$G$43,4,FALSE))*$F221</f>
        <v>0</v>
      </c>
      <c r="K221" s="426">
        <f>(VLOOKUP('Operating Input'!O226,'Accellerator Input'!$B$21:$G$43,5,FALSE))*$F221</f>
        <v>319.23387721381732</v>
      </c>
      <c r="L221" s="426">
        <f>(VLOOKUP('Operating Input'!O226,'Accellerator Input'!$B$21:$G$43,6,FALSE))*$F221</f>
        <v>0</v>
      </c>
      <c r="M221" s="426"/>
      <c r="N221" s="426"/>
      <c r="O221" s="426">
        <f t="shared" si="4"/>
        <v>319.23387721381732</v>
      </c>
      <c r="P221" s="17" t="b">
        <f t="shared" si="5"/>
        <v>1</v>
      </c>
    </row>
    <row r="222" spans="1:16" ht="10.5" customHeight="1">
      <c r="A222" s="27">
        <f>'Forecast WW3'!A222</f>
        <v>24</v>
      </c>
      <c r="B222" s="27" t="str">
        <f>'Forecast WW3'!B222</f>
        <v>202-524-01-5115</v>
      </c>
      <c r="C222" s="27">
        <f>'Forecast WW3'!C222</f>
        <v>1</v>
      </c>
      <c r="D222" s="27">
        <f>'Forecast WW3'!D222</f>
        <v>0</v>
      </c>
      <c r="E222" s="84" t="str">
        <f>'Forecast WW3'!E222</f>
        <v>GROUP   HEALTH   INSURANCE</v>
      </c>
      <c r="F222" s="426">
        <f>'Forecast WW3'!F222</f>
        <v>8524.135695455614</v>
      </c>
      <c r="G222" s="426"/>
      <c r="H222" s="426">
        <f>(VLOOKUP('Operating Input'!O227,'Accellerator Input'!$B$21:$G$43,2,FALSE))*$F222</f>
        <v>0</v>
      </c>
      <c r="I222" s="426">
        <f>(VLOOKUP('Operating Input'!O227,'Accellerator Input'!$B$21:$G$43,3,FALSE))*$F222</f>
        <v>0</v>
      </c>
      <c r="J222" s="426">
        <f>(VLOOKUP('Operating Input'!O227,'Accellerator Input'!$B$21:$G$43,4,FALSE))*$F222</f>
        <v>0</v>
      </c>
      <c r="K222" s="426">
        <f>(VLOOKUP('Operating Input'!O227,'Accellerator Input'!$B$21:$G$43,5,FALSE))*$F222</f>
        <v>8524.135695455614</v>
      </c>
      <c r="L222" s="426">
        <f>(VLOOKUP('Operating Input'!O227,'Accellerator Input'!$B$21:$G$43,6,FALSE))*$F222</f>
        <v>0</v>
      </c>
      <c r="M222" s="426"/>
      <c r="N222" s="426"/>
      <c r="O222" s="426">
        <f t="shared" si="4"/>
        <v>8524.135695455614</v>
      </c>
      <c r="P222" s="17" t="b">
        <f t="shared" si="5"/>
        <v>1</v>
      </c>
    </row>
    <row r="223" spans="1:16" ht="10.5" customHeight="1">
      <c r="A223" s="27">
        <f>'Forecast WW3'!A223</f>
        <v>24</v>
      </c>
      <c r="B223" s="27" t="str">
        <f>'Forecast WW3'!B223</f>
        <v>202-524-01-5116</v>
      </c>
      <c r="C223" s="27">
        <f>'Forecast WW3'!C223</f>
        <v>1</v>
      </c>
      <c r="D223" s="27">
        <f>'Forecast WW3'!D223</f>
        <v>0</v>
      </c>
      <c r="E223" s="84" t="str">
        <f>'Forecast WW3'!E223</f>
        <v>RETIREMENT-TMRS</v>
      </c>
      <c r="F223" s="426">
        <f>'Forecast WW3'!F223</f>
        <v>2550.0283877070387</v>
      </c>
      <c r="G223" s="426"/>
      <c r="H223" s="426">
        <f>(VLOOKUP('Operating Input'!O228,'Accellerator Input'!$B$21:$G$43,2,FALSE))*$F223</f>
        <v>0</v>
      </c>
      <c r="I223" s="426">
        <f>(VLOOKUP('Operating Input'!O228,'Accellerator Input'!$B$21:$G$43,3,FALSE))*$F223</f>
        <v>0</v>
      </c>
      <c r="J223" s="426">
        <f>(VLOOKUP('Operating Input'!O228,'Accellerator Input'!$B$21:$G$43,4,FALSE))*$F223</f>
        <v>0</v>
      </c>
      <c r="K223" s="426">
        <f>(VLOOKUP('Operating Input'!O228,'Accellerator Input'!$B$21:$G$43,5,FALSE))*$F223</f>
        <v>2550.0283877070387</v>
      </c>
      <c r="L223" s="426">
        <f>(VLOOKUP('Operating Input'!O228,'Accellerator Input'!$B$21:$G$43,6,FALSE))*$F223</f>
        <v>0</v>
      </c>
      <c r="M223" s="426"/>
      <c r="N223" s="426"/>
      <c r="O223" s="426">
        <f t="shared" si="4"/>
        <v>2550.0283877070387</v>
      </c>
      <c r="P223" s="17" t="b">
        <f t="shared" si="5"/>
        <v>1</v>
      </c>
    </row>
    <row r="224" spans="1:16" ht="10.5" customHeight="1">
      <c r="A224" s="27">
        <f>'Forecast WW3'!A224</f>
        <v>24</v>
      </c>
      <c r="B224" s="27" t="str">
        <f>'Forecast WW3'!B224</f>
        <v>202-524-01-5117</v>
      </c>
      <c r="C224" s="27">
        <f>'Forecast WW3'!C224</f>
        <v>1</v>
      </c>
      <c r="D224" s="27">
        <f>'Forecast WW3'!D224</f>
        <v>0</v>
      </c>
      <c r="E224" s="84" t="str">
        <f>'Forecast WW3'!E224</f>
        <v>WORKMAN ' S   COMPENSATION</v>
      </c>
      <c r="F224" s="426">
        <f>'Forecast WW3'!F224</f>
        <v>176.16980631429178</v>
      </c>
      <c r="G224" s="426"/>
      <c r="H224" s="426">
        <f>(VLOOKUP('Operating Input'!O229,'Accellerator Input'!$B$21:$G$43,2,FALSE))*$F224</f>
        <v>0</v>
      </c>
      <c r="I224" s="426">
        <f>(VLOOKUP('Operating Input'!O229,'Accellerator Input'!$B$21:$G$43,3,FALSE))*$F224</f>
        <v>0</v>
      </c>
      <c r="J224" s="426">
        <f>(VLOOKUP('Operating Input'!O229,'Accellerator Input'!$B$21:$G$43,4,FALSE))*$F224</f>
        <v>0</v>
      </c>
      <c r="K224" s="426">
        <f>(VLOOKUP('Operating Input'!O229,'Accellerator Input'!$B$21:$G$43,5,FALSE))*$F224</f>
        <v>176.16980631429178</v>
      </c>
      <c r="L224" s="426">
        <f>(VLOOKUP('Operating Input'!O229,'Accellerator Input'!$B$21:$G$43,6,FALSE))*$F224</f>
        <v>0</v>
      </c>
      <c r="M224" s="426"/>
      <c r="N224" s="426"/>
      <c r="O224" s="426">
        <f t="shared" si="4"/>
        <v>176.16980631429178</v>
      </c>
      <c r="P224" s="17" t="b">
        <f t="shared" si="5"/>
        <v>1</v>
      </c>
    </row>
    <row r="225" spans="1:16" ht="10.5" customHeight="1">
      <c r="A225" s="27">
        <f>'Forecast WW3'!A225</f>
        <v>24</v>
      </c>
      <c r="B225" s="27" t="str">
        <f>'Forecast WW3'!B225</f>
        <v>202-524-01-5120</v>
      </c>
      <c r="C225" s="27">
        <f>'Forecast WW3'!C225</f>
        <v>1</v>
      </c>
      <c r="D225" s="27">
        <f>'Forecast WW3'!D225</f>
        <v>0</v>
      </c>
      <c r="E225" s="84" t="str">
        <f>'Forecast WW3'!E225</f>
        <v>LONGEVITY    PAY</v>
      </c>
      <c r="F225" s="426">
        <f>'Forecast WW3'!F225</f>
        <v>245.33714637728551</v>
      </c>
      <c r="G225" s="426"/>
      <c r="H225" s="426">
        <f>(VLOOKUP('Operating Input'!O230,'Accellerator Input'!$B$21:$G$43,2,FALSE))*$F225</f>
        <v>0</v>
      </c>
      <c r="I225" s="426">
        <f>(VLOOKUP('Operating Input'!O230,'Accellerator Input'!$B$21:$G$43,3,FALSE))*$F225</f>
        <v>0</v>
      </c>
      <c r="J225" s="426">
        <f>(VLOOKUP('Operating Input'!O230,'Accellerator Input'!$B$21:$G$43,4,FALSE))*$F225</f>
        <v>0</v>
      </c>
      <c r="K225" s="426">
        <f>(VLOOKUP('Operating Input'!O230,'Accellerator Input'!$B$21:$G$43,5,FALSE))*$F225</f>
        <v>245.33714637728551</v>
      </c>
      <c r="L225" s="426">
        <f>(VLOOKUP('Operating Input'!O230,'Accellerator Input'!$B$21:$G$43,6,FALSE))*$F225</f>
        <v>0</v>
      </c>
      <c r="M225" s="426"/>
      <c r="N225" s="426"/>
      <c r="O225" s="426">
        <f t="shared" si="4"/>
        <v>245.33714637728551</v>
      </c>
      <c r="P225" s="17" t="b">
        <f t="shared" si="5"/>
        <v>1</v>
      </c>
    </row>
    <row r="226" spans="1:16" ht="10.5" customHeight="1">
      <c r="A226" s="27">
        <f>'Forecast WW3'!A226</f>
        <v>24</v>
      </c>
      <c r="B226" s="27" t="str">
        <f>'Forecast WW3'!B226</f>
        <v>202-524-01-5122</v>
      </c>
      <c r="C226" s="27">
        <f>'Forecast WW3'!C226</f>
        <v>1</v>
      </c>
      <c r="D226" s="27">
        <f>'Forecast WW3'!D226</f>
        <v>0</v>
      </c>
      <c r="E226" s="84" t="str">
        <f>'Forecast WW3'!E226</f>
        <v>SCHOOL,    REGISTRATION    &amp;  TUITION</v>
      </c>
      <c r="F226" s="426">
        <f>'Forecast WW3'!F226</f>
        <v>354.70430801535258</v>
      </c>
      <c r="G226" s="426"/>
      <c r="H226" s="426">
        <f>(VLOOKUP('Operating Input'!O231,'Accellerator Input'!$B$21:$G$43,2,FALSE))*$F226</f>
        <v>0</v>
      </c>
      <c r="I226" s="426">
        <f>(VLOOKUP('Operating Input'!O231,'Accellerator Input'!$B$21:$G$43,3,FALSE))*$F226</f>
        <v>0</v>
      </c>
      <c r="J226" s="426">
        <f>(VLOOKUP('Operating Input'!O231,'Accellerator Input'!$B$21:$G$43,4,FALSE))*$F226</f>
        <v>0</v>
      </c>
      <c r="K226" s="426">
        <f>(VLOOKUP('Operating Input'!O231,'Accellerator Input'!$B$21:$G$43,5,FALSE))*$F226</f>
        <v>354.70430801535258</v>
      </c>
      <c r="L226" s="426">
        <f>(VLOOKUP('Operating Input'!O231,'Accellerator Input'!$B$21:$G$43,6,FALSE))*$F226</f>
        <v>0</v>
      </c>
      <c r="M226" s="426"/>
      <c r="N226" s="426"/>
      <c r="O226" s="426">
        <f t="shared" si="4"/>
        <v>354.70430801535258</v>
      </c>
      <c r="P226" s="17" t="b">
        <f t="shared" si="5"/>
        <v>1</v>
      </c>
    </row>
    <row r="227" spans="1:16" ht="10.5" customHeight="1">
      <c r="A227" s="27">
        <f>'Forecast WW3'!A227</f>
        <v>24</v>
      </c>
      <c r="B227" s="27" t="str">
        <f>'Forecast WW3'!B227</f>
        <v>202-52 4-01-5123</v>
      </c>
      <c r="C227" s="27">
        <f>'Forecast WW3'!C227</f>
        <v>1</v>
      </c>
      <c r="D227" s="27">
        <f>'Forecast WW3'!D227</f>
        <v>0</v>
      </c>
      <c r="E227" s="84" t="str">
        <f>'Forecast WW3'!E227</f>
        <v>TRAVEL,    MEALS   &amp;   LODGING</v>
      </c>
      <c r="F227" s="426">
        <f>'Forecast WW3'!F227</f>
        <v>591.1738466922543</v>
      </c>
      <c r="G227" s="426"/>
      <c r="H227" s="426">
        <f>(VLOOKUP('Operating Input'!O232,'Accellerator Input'!$B$21:$G$43,2,FALSE))*$F227</f>
        <v>0</v>
      </c>
      <c r="I227" s="426">
        <f>(VLOOKUP('Operating Input'!O232,'Accellerator Input'!$B$21:$G$43,3,FALSE))*$F227</f>
        <v>0</v>
      </c>
      <c r="J227" s="426">
        <f>(VLOOKUP('Operating Input'!O232,'Accellerator Input'!$B$21:$G$43,4,FALSE))*$F227</f>
        <v>0</v>
      </c>
      <c r="K227" s="426">
        <f>(VLOOKUP('Operating Input'!O232,'Accellerator Input'!$B$21:$G$43,5,FALSE))*$F227</f>
        <v>591.1738466922543</v>
      </c>
      <c r="L227" s="426">
        <f>(VLOOKUP('Operating Input'!O232,'Accellerator Input'!$B$21:$G$43,6,FALSE))*$F227</f>
        <v>0</v>
      </c>
      <c r="M227" s="426"/>
      <c r="N227" s="426"/>
      <c r="O227" s="426">
        <f t="shared" si="4"/>
        <v>591.1738466922543</v>
      </c>
      <c r="P227" s="17" t="b">
        <f t="shared" si="5"/>
        <v>1</v>
      </c>
    </row>
    <row r="228" spans="1:16" ht="10.5" customHeight="1">
      <c r="A228" s="27">
        <f>'Forecast WW3'!A228</f>
        <v>24</v>
      </c>
      <c r="B228" s="27" t="str">
        <f>'Forecast WW3'!B228</f>
        <v>202-524-01-5124</v>
      </c>
      <c r="C228" s="27">
        <f>'Forecast WW3'!C228</f>
        <v>1</v>
      </c>
      <c r="D228" s="27">
        <f>'Forecast WW3'!D228</f>
        <v>0</v>
      </c>
      <c r="E228" s="84" t="str">
        <f>'Forecast WW3'!E228</f>
        <v>UNIFORMS</v>
      </c>
      <c r="F228" s="426">
        <f>'Forecast WW3'!F228</f>
        <v>221.69019250959533</v>
      </c>
      <c r="G228" s="426"/>
      <c r="H228" s="426">
        <f>(VLOOKUP('Operating Input'!O233,'Accellerator Input'!$B$21:$G$43,2,FALSE))*$F228</f>
        <v>0</v>
      </c>
      <c r="I228" s="426">
        <f>(VLOOKUP('Operating Input'!O233,'Accellerator Input'!$B$21:$G$43,3,FALSE))*$F228</f>
        <v>0</v>
      </c>
      <c r="J228" s="426">
        <f>(VLOOKUP('Operating Input'!O233,'Accellerator Input'!$B$21:$G$43,4,FALSE))*$F228</f>
        <v>0</v>
      </c>
      <c r="K228" s="426">
        <f>(VLOOKUP('Operating Input'!O233,'Accellerator Input'!$B$21:$G$43,5,FALSE))*$F228</f>
        <v>221.69019250959533</v>
      </c>
      <c r="L228" s="426">
        <f>(VLOOKUP('Operating Input'!O233,'Accellerator Input'!$B$21:$G$43,6,FALSE))*$F228</f>
        <v>0</v>
      </c>
      <c r="M228" s="426"/>
      <c r="N228" s="426"/>
      <c r="O228" s="426">
        <f t="shared" si="4"/>
        <v>221.69019250959533</v>
      </c>
      <c r="P228" s="17" t="b">
        <f t="shared" si="5"/>
        <v>1</v>
      </c>
    </row>
    <row r="229" spans="1:16" ht="10.5" customHeight="1">
      <c r="A229" s="27">
        <f>'Forecast WW3'!A229</f>
        <v>24</v>
      </c>
      <c r="B229" s="27" t="str">
        <f>'Forecast WW3'!B229</f>
        <v>202-524-03-5207</v>
      </c>
      <c r="C229" s="27">
        <f>'Forecast WW3'!C229</f>
        <v>2</v>
      </c>
      <c r="D229" s="27">
        <f>'Forecast WW3'!D229</f>
        <v>0</v>
      </c>
      <c r="E229" s="84" t="str">
        <f>'Forecast WW3'!E229</f>
        <v>OFFICE   FURNITURE</v>
      </c>
      <c r="F229" s="426">
        <f>'Forecast WW3'!F229</f>
        <v>1034.554231711445</v>
      </c>
      <c r="G229" s="426"/>
      <c r="H229" s="426">
        <f>(VLOOKUP('Operating Input'!O234,'Accellerator Input'!$B$21:$G$43,2,FALSE))*$F229</f>
        <v>0</v>
      </c>
      <c r="I229" s="426">
        <f>(VLOOKUP('Operating Input'!O234,'Accellerator Input'!$B$21:$G$43,3,FALSE))*$F229</f>
        <v>0</v>
      </c>
      <c r="J229" s="426">
        <f>(VLOOKUP('Operating Input'!O234,'Accellerator Input'!$B$21:$G$43,4,FALSE))*$F229</f>
        <v>0</v>
      </c>
      <c r="K229" s="426">
        <f>(VLOOKUP('Operating Input'!O234,'Accellerator Input'!$B$21:$G$43,5,FALSE))*$F229</f>
        <v>1034.554231711445</v>
      </c>
      <c r="L229" s="426">
        <f>(VLOOKUP('Operating Input'!O234,'Accellerator Input'!$B$21:$G$43,6,FALSE))*$F229</f>
        <v>0</v>
      </c>
      <c r="M229" s="426"/>
      <c r="N229" s="426"/>
      <c r="O229" s="426">
        <f t="shared" si="4"/>
        <v>1034.554231711445</v>
      </c>
      <c r="P229" s="17" t="b">
        <f t="shared" si="5"/>
        <v>1</v>
      </c>
    </row>
    <row r="230" spans="1:16" ht="10.5" customHeight="1">
      <c r="A230" s="27">
        <f>'Forecast WW3'!A230</f>
        <v>24</v>
      </c>
      <c r="B230" s="27" t="str">
        <f>'Forecast WW3'!B230</f>
        <v>202-524-03-5208</v>
      </c>
      <c r="C230" s="27">
        <f>'Forecast WW3'!C230</f>
        <v>2</v>
      </c>
      <c r="D230" s="27">
        <f>'Forecast WW3'!D230</f>
        <v>0</v>
      </c>
      <c r="E230" s="84" t="str">
        <f>'Forecast WW3'!E230</f>
        <v>COMPUTER   HARDWARE/SFTWR</v>
      </c>
      <c r="F230" s="426">
        <f>'Forecast WW3'!F230</f>
        <v>1034.554231711445</v>
      </c>
      <c r="G230" s="426"/>
      <c r="H230" s="426">
        <f>(VLOOKUP('Operating Input'!O235,'Accellerator Input'!$B$21:$G$43,2,FALSE))*$F230</f>
        <v>0</v>
      </c>
      <c r="I230" s="426">
        <f>(VLOOKUP('Operating Input'!O235,'Accellerator Input'!$B$21:$G$43,3,FALSE))*$F230</f>
        <v>0</v>
      </c>
      <c r="J230" s="426">
        <f>(VLOOKUP('Operating Input'!O235,'Accellerator Input'!$B$21:$G$43,4,FALSE))*$F230</f>
        <v>0</v>
      </c>
      <c r="K230" s="426">
        <f>(VLOOKUP('Operating Input'!O235,'Accellerator Input'!$B$21:$G$43,5,FALSE))*$F230</f>
        <v>1034.554231711445</v>
      </c>
      <c r="L230" s="426">
        <f>(VLOOKUP('Operating Input'!O235,'Accellerator Input'!$B$21:$G$43,6,FALSE))*$F230</f>
        <v>0</v>
      </c>
      <c r="M230" s="426"/>
      <c r="N230" s="426"/>
      <c r="O230" s="426">
        <f t="shared" si="4"/>
        <v>1034.554231711445</v>
      </c>
      <c r="P230" s="17" t="b">
        <f t="shared" si="5"/>
        <v>1</v>
      </c>
    </row>
    <row r="231" spans="1:16" ht="10.5" customHeight="1">
      <c r="A231" s="27">
        <f>'Forecast WW3'!A231</f>
        <v>24</v>
      </c>
      <c r="B231" s="27" t="str">
        <f>'Forecast WW3'!B231</f>
        <v>202-524-03-5209</v>
      </c>
      <c r="C231" s="27">
        <f>'Forecast WW3'!C231</f>
        <v>2</v>
      </c>
      <c r="D231" s="27">
        <f>'Forecast WW3'!D231</f>
        <v>0</v>
      </c>
      <c r="E231" s="84" t="str">
        <f>'Forecast WW3'!E231</f>
        <v>OFFICE   SUPPLIES</v>
      </c>
      <c r="F231" s="426">
        <f>'Forecast WW3'!F231</f>
        <v>502.4977696884161</v>
      </c>
      <c r="G231" s="426"/>
      <c r="H231" s="426">
        <f>(VLOOKUP('Operating Input'!O236,'Accellerator Input'!$B$21:$G$43,2,FALSE))*$F231</f>
        <v>0</v>
      </c>
      <c r="I231" s="426">
        <f>(VLOOKUP('Operating Input'!O236,'Accellerator Input'!$B$21:$G$43,3,FALSE))*$F231</f>
        <v>0</v>
      </c>
      <c r="J231" s="426">
        <f>(VLOOKUP('Operating Input'!O236,'Accellerator Input'!$B$21:$G$43,4,FALSE))*$F231</f>
        <v>0</v>
      </c>
      <c r="K231" s="426">
        <f>(VLOOKUP('Operating Input'!O236,'Accellerator Input'!$B$21:$G$43,5,FALSE))*$F231</f>
        <v>502.4977696884161</v>
      </c>
      <c r="L231" s="426">
        <f>(VLOOKUP('Operating Input'!O236,'Accellerator Input'!$B$21:$G$43,6,FALSE))*$F231</f>
        <v>0</v>
      </c>
      <c r="M231" s="426"/>
      <c r="N231" s="426"/>
      <c r="O231" s="426">
        <f t="shared" si="4"/>
        <v>502.4977696884161</v>
      </c>
      <c r="P231" s="17" t="b">
        <f t="shared" si="5"/>
        <v>1</v>
      </c>
    </row>
    <row r="232" spans="1:16" ht="10.5" customHeight="1">
      <c r="A232" s="27">
        <f>'Forecast WW3'!A232</f>
        <v>24</v>
      </c>
      <c r="B232" s="27" t="str">
        <f>'Forecast WW3'!B232</f>
        <v>202-524-03-5210</v>
      </c>
      <c r="C232" s="27">
        <f>'Forecast WW3'!C232</f>
        <v>2</v>
      </c>
      <c r="D232" s="27">
        <f>'Forecast WW3'!D232</f>
        <v>0</v>
      </c>
      <c r="E232" s="84" t="str">
        <f>'Forecast WW3'!E232</f>
        <v>MATERIALS/ SUPPLIES</v>
      </c>
      <c r="F232" s="426">
        <f>'Forecast WW3'!F232</f>
        <v>147.79346167306358</v>
      </c>
      <c r="G232" s="426"/>
      <c r="H232" s="426">
        <f>(VLOOKUP('Operating Input'!O237,'Accellerator Input'!$B$21:$G$43,2,FALSE))*$F232</f>
        <v>0</v>
      </c>
      <c r="I232" s="426">
        <f>(VLOOKUP('Operating Input'!O237,'Accellerator Input'!$B$21:$G$43,3,FALSE))*$F232</f>
        <v>0</v>
      </c>
      <c r="J232" s="426">
        <f>(VLOOKUP('Operating Input'!O237,'Accellerator Input'!$B$21:$G$43,4,FALSE))*$F232</f>
        <v>0</v>
      </c>
      <c r="K232" s="426">
        <f>(VLOOKUP('Operating Input'!O237,'Accellerator Input'!$B$21:$G$43,5,FALSE))*$F232</f>
        <v>147.79346167306358</v>
      </c>
      <c r="L232" s="426">
        <f>(VLOOKUP('Operating Input'!O237,'Accellerator Input'!$B$21:$G$43,6,FALSE))*$F232</f>
        <v>0</v>
      </c>
      <c r="M232" s="426"/>
      <c r="N232" s="426"/>
      <c r="O232" s="426">
        <f t="shared" si="4"/>
        <v>147.79346167306358</v>
      </c>
      <c r="P232" s="17" t="b">
        <f t="shared" si="5"/>
        <v>1</v>
      </c>
    </row>
    <row r="233" spans="1:16" ht="10.5" customHeight="1">
      <c r="A233" s="27">
        <f>'Forecast WW3'!A233</f>
        <v>24</v>
      </c>
      <c r="B233" s="27" t="str">
        <f>'Forecast WW3'!B233</f>
        <v>202-52 4-03-5215</v>
      </c>
      <c r="C233" s="27">
        <f>'Forecast WW3'!C233</f>
        <v>2</v>
      </c>
      <c r="D233" s="27">
        <f>'Forecast WW3'!D233</f>
        <v>0</v>
      </c>
      <c r="E233" s="84" t="str">
        <f>'Forecast WW3'!E233</f>
        <v>GENERAL  SUPPLIES</v>
      </c>
      <c r="F233" s="426">
        <f>'Forecast WW3'!F233</f>
        <v>147.79346167306358</v>
      </c>
      <c r="G233" s="426"/>
      <c r="H233" s="426">
        <f>(VLOOKUP('Operating Input'!O238,'Accellerator Input'!$B$21:$G$43,2,FALSE))*$F233</f>
        <v>0</v>
      </c>
      <c r="I233" s="426">
        <f>(VLOOKUP('Operating Input'!O238,'Accellerator Input'!$B$21:$G$43,3,FALSE))*$F233</f>
        <v>0</v>
      </c>
      <c r="J233" s="426">
        <f>(VLOOKUP('Operating Input'!O238,'Accellerator Input'!$B$21:$G$43,4,FALSE))*$F233</f>
        <v>0</v>
      </c>
      <c r="K233" s="426">
        <f>(VLOOKUP('Operating Input'!O238,'Accellerator Input'!$B$21:$G$43,5,FALSE))*$F233</f>
        <v>147.79346167306358</v>
      </c>
      <c r="L233" s="426">
        <f>(VLOOKUP('Operating Input'!O238,'Accellerator Input'!$B$21:$G$43,6,FALSE))*$F233</f>
        <v>0</v>
      </c>
      <c r="M233" s="426"/>
      <c r="N233" s="426"/>
      <c r="O233" s="426">
        <f t="shared" si="4"/>
        <v>147.79346167306358</v>
      </c>
      <c r="P233" s="17" t="b">
        <f t="shared" si="5"/>
        <v>1</v>
      </c>
    </row>
    <row r="234" spans="1:16" ht="10.5" customHeight="1">
      <c r="A234" s="27">
        <f>'Forecast WW3'!A234</f>
        <v>24</v>
      </c>
      <c r="B234" s="27" t="str">
        <f>'Forecast WW3'!B234</f>
        <v>202-524-03-5216</v>
      </c>
      <c r="C234" s="27">
        <f>'Forecast WW3'!C234</f>
        <v>2</v>
      </c>
      <c r="D234" s="27">
        <f>'Forecast WW3'!D234</f>
        <v>0</v>
      </c>
      <c r="E234" s="84" t="str">
        <f>'Forecast WW3'!E234</f>
        <v>HAND   TOOLS</v>
      </c>
      <c r="F234" s="426">
        <f>'Forecast WW3'!F234</f>
        <v>0</v>
      </c>
      <c r="G234" s="426"/>
      <c r="H234" s="426">
        <f>(VLOOKUP('Operating Input'!O239,'Accellerator Input'!$B$21:$G$43,2,FALSE))*$F234</f>
        <v>0</v>
      </c>
      <c r="I234" s="426">
        <f>(VLOOKUP('Operating Input'!O239,'Accellerator Input'!$B$21:$G$43,3,FALSE))*$F234</f>
        <v>0</v>
      </c>
      <c r="J234" s="426">
        <f>(VLOOKUP('Operating Input'!O239,'Accellerator Input'!$B$21:$G$43,4,FALSE))*$F234</f>
        <v>0</v>
      </c>
      <c r="K234" s="426">
        <f>(VLOOKUP('Operating Input'!O239,'Accellerator Input'!$B$21:$G$43,5,FALSE))*$F234</f>
        <v>0</v>
      </c>
      <c r="L234" s="426">
        <f>(VLOOKUP('Operating Input'!O239,'Accellerator Input'!$B$21:$G$43,6,FALSE))*$F234</f>
        <v>0</v>
      </c>
      <c r="M234" s="426"/>
      <c r="N234" s="426"/>
      <c r="O234" s="426">
        <f t="shared" si="4"/>
        <v>0</v>
      </c>
      <c r="P234" s="17" t="b">
        <f t="shared" si="5"/>
        <v>1</v>
      </c>
    </row>
    <row r="235" spans="1:16" ht="10.5" customHeight="1">
      <c r="A235" s="27">
        <f>'Forecast WW3'!A235</f>
        <v>24</v>
      </c>
      <c r="B235" s="27" t="str">
        <f>'Forecast WW3'!B235</f>
        <v>202-524-03-5244</v>
      </c>
      <c r="C235" s="27">
        <f>'Forecast WW3'!C235</f>
        <v>2</v>
      </c>
      <c r="D235" s="27">
        <f>'Forecast WW3'!D235</f>
        <v>0</v>
      </c>
      <c r="E235" s="84" t="str">
        <f>'Forecast WW3'!E235</f>
        <v>TRUCK  EQUIP   &amp;    SMALL   TOOLS</v>
      </c>
      <c r="F235" s="426">
        <f>'Forecast WW3'!F235</f>
        <v>0</v>
      </c>
      <c r="G235" s="426"/>
      <c r="H235" s="426">
        <f>(VLOOKUP('Operating Input'!O240,'Accellerator Input'!$B$21:$G$43,2,FALSE))*$F235</f>
        <v>0</v>
      </c>
      <c r="I235" s="426">
        <f>(VLOOKUP('Operating Input'!O240,'Accellerator Input'!$B$21:$G$43,3,FALSE))*$F235</f>
        <v>0</v>
      </c>
      <c r="J235" s="426">
        <f>(VLOOKUP('Operating Input'!O240,'Accellerator Input'!$B$21:$G$43,4,FALSE))*$F235</f>
        <v>0</v>
      </c>
      <c r="K235" s="426">
        <f>(VLOOKUP('Operating Input'!O240,'Accellerator Input'!$B$21:$G$43,5,FALSE))*$F235</f>
        <v>0</v>
      </c>
      <c r="L235" s="426">
        <f>(VLOOKUP('Operating Input'!O240,'Accellerator Input'!$B$21:$G$43,6,FALSE))*$F235</f>
        <v>0</v>
      </c>
      <c r="M235" s="426"/>
      <c r="N235" s="426"/>
      <c r="O235" s="426">
        <f t="shared" si="4"/>
        <v>0</v>
      </c>
      <c r="P235" s="17" t="b">
        <f t="shared" si="5"/>
        <v>1</v>
      </c>
    </row>
    <row r="236" spans="1:16" ht="10.5" customHeight="1">
      <c r="A236" s="27">
        <f>'Forecast WW3'!A236</f>
        <v>24</v>
      </c>
      <c r="B236" s="27" t="str">
        <f>'Forecast WW3'!B236</f>
        <v>202-524-04-5205</v>
      </c>
      <c r="C236" s="27">
        <f>'Forecast WW3'!C236</f>
        <v>4</v>
      </c>
      <c r="D236" s="27">
        <f>'Forecast WW3'!D236</f>
        <v>0</v>
      </c>
      <c r="E236" s="84" t="str">
        <f>'Forecast WW3'!E236</f>
        <v>MAINTENANCE   AGREEMENTS</v>
      </c>
      <c r="F236" s="426">
        <f>'Forecast WW3'!F236</f>
        <v>2955.8692334612715</v>
      </c>
      <c r="G236" s="426"/>
      <c r="H236" s="426">
        <f>(VLOOKUP('Operating Input'!O241,'Accellerator Input'!$B$21:$G$43,2,FALSE))*$F236</f>
        <v>0</v>
      </c>
      <c r="I236" s="426">
        <f>(VLOOKUP('Operating Input'!O241,'Accellerator Input'!$B$21:$G$43,3,FALSE))*$F236</f>
        <v>0</v>
      </c>
      <c r="J236" s="426">
        <f>(VLOOKUP('Operating Input'!O241,'Accellerator Input'!$B$21:$G$43,4,FALSE))*$F236</f>
        <v>0</v>
      </c>
      <c r="K236" s="426">
        <f>(VLOOKUP('Operating Input'!O241,'Accellerator Input'!$B$21:$G$43,5,FALSE))*$F236</f>
        <v>2955.8692334612715</v>
      </c>
      <c r="L236" s="426">
        <f>(VLOOKUP('Operating Input'!O241,'Accellerator Input'!$B$21:$G$43,6,FALSE))*$F236</f>
        <v>0</v>
      </c>
      <c r="M236" s="426"/>
      <c r="N236" s="426"/>
      <c r="O236" s="426">
        <f t="shared" si="4"/>
        <v>2955.8692334612715</v>
      </c>
      <c r="P236" s="17" t="b">
        <f t="shared" si="5"/>
        <v>1</v>
      </c>
    </row>
    <row r="237" spans="1:16" ht="10.5" customHeight="1">
      <c r="A237" s="27">
        <f>'Forecast WW3'!A237</f>
        <v>24</v>
      </c>
      <c r="B237" s="27" t="str">
        <f>'Forecast WW3'!B237</f>
        <v>202-524-04-5225</v>
      </c>
      <c r="C237" s="27">
        <f>'Forecast WW3'!C237</f>
        <v>4</v>
      </c>
      <c r="D237" s="27">
        <f>'Forecast WW3'!D237</f>
        <v>0</v>
      </c>
      <c r="E237" s="84" t="str">
        <f>'Forecast WW3'!E237</f>
        <v>FACILITY   MAINTENANCE</v>
      </c>
      <c r="F237" s="426">
        <f>'Forecast WW3'!F237</f>
        <v>1477.9346167306358</v>
      </c>
      <c r="G237" s="426"/>
      <c r="H237" s="426">
        <f>(VLOOKUP('Operating Input'!O242,'Accellerator Input'!$B$21:$G$43,2,FALSE))*$F237</f>
        <v>0</v>
      </c>
      <c r="I237" s="426">
        <f>(VLOOKUP('Operating Input'!O242,'Accellerator Input'!$B$21:$G$43,3,FALSE))*$F237</f>
        <v>0</v>
      </c>
      <c r="J237" s="426">
        <f>(VLOOKUP('Operating Input'!O242,'Accellerator Input'!$B$21:$G$43,4,FALSE))*$F237</f>
        <v>0</v>
      </c>
      <c r="K237" s="426">
        <f>(VLOOKUP('Operating Input'!O242,'Accellerator Input'!$B$21:$G$43,5,FALSE))*$F237</f>
        <v>1477.9346167306358</v>
      </c>
      <c r="L237" s="426">
        <f>(VLOOKUP('Operating Input'!O242,'Accellerator Input'!$B$21:$G$43,6,FALSE))*$F237</f>
        <v>0</v>
      </c>
      <c r="M237" s="426"/>
      <c r="N237" s="426"/>
      <c r="O237" s="426">
        <f t="shared" si="4"/>
        <v>1477.9346167306358</v>
      </c>
      <c r="P237" s="17" t="b">
        <f t="shared" si="5"/>
        <v>1</v>
      </c>
    </row>
    <row r="238" spans="1:16" ht="10.5" customHeight="1">
      <c r="A238" s="27">
        <f>'Forecast WW3'!A238</f>
        <v>24</v>
      </c>
      <c r="B238" s="27" t="str">
        <f>'Forecast WW3'!B238</f>
        <v>202-524-04-5230</v>
      </c>
      <c r="C238" s="27">
        <f>'Forecast WW3'!C238</f>
        <v>4</v>
      </c>
      <c r="D238" s="27">
        <f>'Forecast WW3'!D238</f>
        <v>0</v>
      </c>
      <c r="E238" s="84" t="str">
        <f>'Forecast WW3'!E238</f>
        <v>EQUIPMENT   REPAIRS</v>
      </c>
      <c r="F238" s="426">
        <f>'Forecast WW3'!F238</f>
        <v>0</v>
      </c>
      <c r="G238" s="426"/>
      <c r="H238" s="426">
        <f>(VLOOKUP('Operating Input'!O243,'Accellerator Input'!$B$21:$G$43,2,FALSE))*$F238</f>
        <v>0</v>
      </c>
      <c r="I238" s="426">
        <f>(VLOOKUP('Operating Input'!O243,'Accellerator Input'!$B$21:$G$43,3,FALSE))*$F238</f>
        <v>0</v>
      </c>
      <c r="J238" s="426">
        <f>(VLOOKUP('Operating Input'!O243,'Accellerator Input'!$B$21:$G$43,4,FALSE))*$F238</f>
        <v>0</v>
      </c>
      <c r="K238" s="426">
        <f>(VLOOKUP('Operating Input'!O243,'Accellerator Input'!$B$21:$G$43,5,FALSE))*$F238</f>
        <v>0</v>
      </c>
      <c r="L238" s="426">
        <f>(VLOOKUP('Operating Input'!O243,'Accellerator Input'!$B$21:$G$43,6,FALSE))*$F238</f>
        <v>0</v>
      </c>
      <c r="M238" s="426"/>
      <c r="N238" s="426"/>
      <c r="O238" s="426">
        <f t="shared" si="4"/>
        <v>0</v>
      </c>
      <c r="P238" s="17" t="b">
        <f t="shared" si="5"/>
        <v>1</v>
      </c>
    </row>
    <row r="239" spans="1:16" ht="10.5" customHeight="1">
      <c r="A239" s="27">
        <f>'Forecast WW3'!A239</f>
        <v>24</v>
      </c>
      <c r="B239" s="27" t="str">
        <f>'Forecast WW3'!B239</f>
        <v>202-524-04-5231</v>
      </c>
      <c r="C239" s="27">
        <f>'Forecast WW3'!C239</f>
        <v>4</v>
      </c>
      <c r="D239" s="27">
        <f>'Forecast WW3'!D239</f>
        <v>0</v>
      </c>
      <c r="E239" s="84" t="str">
        <f>'Forecast WW3'!E239</f>
        <v>EQUIPMENT   D&amp;M</v>
      </c>
      <c r="F239" s="426">
        <f>'Forecast WW3'!F239</f>
        <v>0</v>
      </c>
      <c r="G239" s="426"/>
      <c r="H239" s="426">
        <f>(VLOOKUP('Operating Input'!O244,'Accellerator Input'!$B$21:$G$43,2,FALSE))*$F239</f>
        <v>0</v>
      </c>
      <c r="I239" s="426">
        <f>(VLOOKUP('Operating Input'!O244,'Accellerator Input'!$B$21:$G$43,3,FALSE))*$F239</f>
        <v>0</v>
      </c>
      <c r="J239" s="426">
        <f>(VLOOKUP('Operating Input'!O244,'Accellerator Input'!$B$21:$G$43,4,FALSE))*$F239</f>
        <v>0</v>
      </c>
      <c r="K239" s="426">
        <f>(VLOOKUP('Operating Input'!O244,'Accellerator Input'!$B$21:$G$43,5,FALSE))*$F239</f>
        <v>0</v>
      </c>
      <c r="L239" s="426">
        <f>(VLOOKUP('Operating Input'!O244,'Accellerator Input'!$B$21:$G$43,6,FALSE))*$F239</f>
        <v>0</v>
      </c>
      <c r="M239" s="426"/>
      <c r="N239" s="426"/>
      <c r="O239" s="426">
        <f t="shared" si="4"/>
        <v>0</v>
      </c>
      <c r="P239" s="17" t="b">
        <f t="shared" si="5"/>
        <v>1</v>
      </c>
    </row>
    <row r="240" spans="1:16" ht="10.5" customHeight="1">
      <c r="A240" s="27">
        <f>'Forecast WW3'!A240</f>
        <v>24</v>
      </c>
      <c r="B240" s="27" t="str">
        <f>'Forecast WW3'!B240</f>
        <v>202-524-04-5279</v>
      </c>
      <c r="C240" s="27">
        <f>'Forecast WW3'!C240</f>
        <v>4</v>
      </c>
      <c r="D240" s="27">
        <f>'Forecast WW3'!D240</f>
        <v>0</v>
      </c>
      <c r="E240" s="84" t="str">
        <f>'Forecast WW3'!E240</f>
        <v>FLEET   FUEL</v>
      </c>
      <c r="F240" s="426">
        <f>'Forecast WW3'!F240</f>
        <v>0</v>
      </c>
      <c r="G240" s="426"/>
      <c r="H240" s="426">
        <f>(VLOOKUP('Operating Input'!O245,'Accellerator Input'!$B$21:$G$43,2,FALSE))*$F240</f>
        <v>0</v>
      </c>
      <c r="I240" s="426">
        <f>(VLOOKUP('Operating Input'!O245,'Accellerator Input'!$B$21:$G$43,3,FALSE))*$F240</f>
        <v>0</v>
      </c>
      <c r="J240" s="426">
        <f>(VLOOKUP('Operating Input'!O245,'Accellerator Input'!$B$21:$G$43,4,FALSE))*$F240</f>
        <v>0</v>
      </c>
      <c r="K240" s="426">
        <f>(VLOOKUP('Operating Input'!O245,'Accellerator Input'!$B$21:$G$43,5,FALSE))*$F240</f>
        <v>0</v>
      </c>
      <c r="L240" s="426">
        <f>(VLOOKUP('Operating Input'!O245,'Accellerator Input'!$B$21:$G$43,6,FALSE))*$F240</f>
        <v>0</v>
      </c>
      <c r="M240" s="426"/>
      <c r="N240" s="426"/>
      <c r="O240" s="426">
        <f t="shared" si="4"/>
        <v>0</v>
      </c>
      <c r="P240" s="17" t="b">
        <f t="shared" si="5"/>
        <v>1</v>
      </c>
    </row>
    <row r="241" spans="1:16" ht="10.5" customHeight="1">
      <c r="A241" s="27">
        <f>'Forecast WW3'!A241</f>
        <v>24</v>
      </c>
      <c r="B241" s="27" t="str">
        <f>'Forecast WW3'!B241</f>
        <v>202-524-04-5280</v>
      </c>
      <c r="C241" s="27">
        <f>'Forecast WW3'!C241</f>
        <v>4</v>
      </c>
      <c r="D241" s="27">
        <f>'Forecast WW3'!D241</f>
        <v>0</v>
      </c>
      <c r="E241" s="84" t="str">
        <f>'Forecast WW3'!E241</f>
        <v>VEHICLE   EXPENSE</v>
      </c>
      <c r="F241" s="426">
        <f>'Forecast WW3'!F241</f>
        <v>0</v>
      </c>
      <c r="G241" s="426"/>
      <c r="H241" s="426">
        <f>(VLOOKUP('Operating Input'!O246,'Accellerator Input'!$B$21:$G$43,2,FALSE))*$F241</f>
        <v>0</v>
      </c>
      <c r="I241" s="426">
        <f>(VLOOKUP('Operating Input'!O246,'Accellerator Input'!$B$21:$G$43,3,FALSE))*$F241</f>
        <v>0</v>
      </c>
      <c r="J241" s="426">
        <f>(VLOOKUP('Operating Input'!O246,'Accellerator Input'!$B$21:$G$43,4,FALSE))*$F241</f>
        <v>0</v>
      </c>
      <c r="K241" s="426">
        <f>(VLOOKUP('Operating Input'!O246,'Accellerator Input'!$B$21:$G$43,5,FALSE))*$F241</f>
        <v>0</v>
      </c>
      <c r="L241" s="426">
        <f>(VLOOKUP('Operating Input'!O246,'Accellerator Input'!$B$21:$G$43,6,FALSE))*$F241</f>
        <v>0</v>
      </c>
      <c r="M241" s="426"/>
      <c r="N241" s="426"/>
      <c r="O241" s="426">
        <f t="shared" si="4"/>
        <v>0</v>
      </c>
      <c r="P241" s="17" t="b">
        <f t="shared" si="5"/>
        <v>1</v>
      </c>
    </row>
    <row r="242" spans="1:16" ht="10.5" customHeight="1">
      <c r="A242" s="27">
        <f>'Forecast WW3'!A242</f>
        <v>24</v>
      </c>
      <c r="B242" s="27" t="str">
        <f>'Forecast WW3'!B242</f>
        <v>202-524 04-5281</v>
      </c>
      <c r="C242" s="27">
        <f>'Forecast WW3'!C242</f>
        <v>4</v>
      </c>
      <c r="D242" s="27">
        <f>'Forecast WW3'!D242</f>
        <v>0</v>
      </c>
      <c r="E242" s="84" t="str">
        <f>'Forecast WW3'!E242</f>
        <v>VEHCILE   REPAIRS</v>
      </c>
      <c r="F242" s="426">
        <f>'Forecast WW3'!F242</f>
        <v>0</v>
      </c>
      <c r="G242" s="426"/>
      <c r="H242" s="426">
        <f>(VLOOKUP('Operating Input'!O247,'Accellerator Input'!$B$21:$G$43,2,FALSE))*$F242</f>
        <v>0</v>
      </c>
      <c r="I242" s="426">
        <f>(VLOOKUP('Operating Input'!O247,'Accellerator Input'!$B$21:$G$43,3,FALSE))*$F242</f>
        <v>0</v>
      </c>
      <c r="J242" s="426">
        <f>(VLOOKUP('Operating Input'!O247,'Accellerator Input'!$B$21:$G$43,4,FALSE))*$F242</f>
        <v>0</v>
      </c>
      <c r="K242" s="426">
        <f>(VLOOKUP('Operating Input'!O247,'Accellerator Input'!$B$21:$G$43,5,FALSE))*$F242</f>
        <v>0</v>
      </c>
      <c r="L242" s="426">
        <f>(VLOOKUP('Operating Input'!O247,'Accellerator Input'!$B$21:$G$43,6,FALSE))*$F242</f>
        <v>0</v>
      </c>
      <c r="M242" s="426"/>
      <c r="N242" s="426"/>
      <c r="O242" s="426">
        <f t="shared" si="4"/>
        <v>0</v>
      </c>
      <c r="P242" s="17" t="b">
        <f t="shared" si="5"/>
        <v>1</v>
      </c>
    </row>
    <row r="243" spans="1:16" ht="10.5" customHeight="1">
      <c r="A243" s="27">
        <f>'Forecast WW3'!A243</f>
        <v>24</v>
      </c>
      <c r="B243" s="27" t="str">
        <f>'Forecast WW3'!B243</f>
        <v>202-524-05-5400</v>
      </c>
      <c r="C243" s="27">
        <f>'Forecast WW3'!C243</f>
        <v>5</v>
      </c>
      <c r="D243" s="27">
        <f>'Forecast WW3'!D243</f>
        <v>0</v>
      </c>
      <c r="E243" s="84" t="str">
        <f>'Forecast WW3'!E243</f>
        <v>TELEPHONE</v>
      </c>
      <c r="F243" s="426">
        <f>'Forecast WW3'!F243</f>
        <v>295.58692334612715</v>
      </c>
      <c r="G243" s="426"/>
      <c r="H243" s="426">
        <f>(VLOOKUP('Operating Input'!O248,'Accellerator Input'!$B$21:$G$43,2,FALSE))*$F243</f>
        <v>0</v>
      </c>
      <c r="I243" s="426">
        <f>(VLOOKUP('Operating Input'!O248,'Accellerator Input'!$B$21:$G$43,3,FALSE))*$F243</f>
        <v>0</v>
      </c>
      <c r="J243" s="426">
        <f>(VLOOKUP('Operating Input'!O248,'Accellerator Input'!$B$21:$G$43,4,FALSE))*$F243</f>
        <v>0</v>
      </c>
      <c r="K243" s="426">
        <f>(VLOOKUP('Operating Input'!O248,'Accellerator Input'!$B$21:$G$43,5,FALSE))*$F243</f>
        <v>295.58692334612715</v>
      </c>
      <c r="L243" s="426">
        <f>(VLOOKUP('Operating Input'!O248,'Accellerator Input'!$B$21:$G$43,6,FALSE))*$F243</f>
        <v>0</v>
      </c>
      <c r="M243" s="426"/>
      <c r="N243" s="426"/>
      <c r="O243" s="426">
        <f t="shared" si="4"/>
        <v>295.58692334612715</v>
      </c>
      <c r="P243" s="17" t="b">
        <f t="shared" si="5"/>
        <v>1</v>
      </c>
    </row>
    <row r="244" spans="1:16" ht="10.5" customHeight="1">
      <c r="A244" s="27">
        <f>'Forecast WW3'!A244</f>
        <v>24</v>
      </c>
      <c r="B244" s="27" t="str">
        <f>'Forecast WW3'!B244</f>
        <v>202-524-05-5401</v>
      </c>
      <c r="C244" s="27">
        <f>'Forecast WW3'!C244</f>
        <v>5</v>
      </c>
      <c r="D244" s="27">
        <f>'Forecast WW3'!D244</f>
        <v>0</v>
      </c>
      <c r="E244" s="84" t="str">
        <f>'Forecast WW3'!E244</f>
        <v>CELL   PHONES</v>
      </c>
      <c r="F244" s="426">
        <f>'Forecast WW3'!F244</f>
        <v>0</v>
      </c>
      <c r="G244" s="426"/>
      <c r="H244" s="426">
        <f>(VLOOKUP('Operating Input'!O249,'Accellerator Input'!$B$21:$G$43,2,FALSE))*$F244</f>
        <v>0</v>
      </c>
      <c r="I244" s="426">
        <f>(VLOOKUP('Operating Input'!O249,'Accellerator Input'!$B$21:$G$43,3,FALSE))*$F244</f>
        <v>0</v>
      </c>
      <c r="J244" s="426">
        <f>(VLOOKUP('Operating Input'!O249,'Accellerator Input'!$B$21:$G$43,4,FALSE))*$F244</f>
        <v>0</v>
      </c>
      <c r="K244" s="426">
        <f>(VLOOKUP('Operating Input'!O249,'Accellerator Input'!$B$21:$G$43,5,FALSE))*$F244</f>
        <v>0</v>
      </c>
      <c r="L244" s="426">
        <f>(VLOOKUP('Operating Input'!O249,'Accellerator Input'!$B$21:$G$43,6,FALSE))*$F244</f>
        <v>0</v>
      </c>
      <c r="M244" s="426"/>
      <c r="N244" s="426"/>
      <c r="O244" s="426">
        <f t="shared" si="4"/>
        <v>0</v>
      </c>
      <c r="P244" s="17" t="b">
        <f t="shared" si="5"/>
        <v>1</v>
      </c>
    </row>
    <row r="245" spans="1:16" ht="10.5" customHeight="1">
      <c r="A245" s="27">
        <f>'Forecast WW3'!A245</f>
        <v>24</v>
      </c>
      <c r="B245" s="27" t="str">
        <f>'Forecast WW3'!B245</f>
        <v>202-524-05-5403</v>
      </c>
      <c r="C245" s="27">
        <f>'Forecast WW3'!C245</f>
        <v>5</v>
      </c>
      <c r="D245" s="27">
        <f>'Forecast WW3'!D245</f>
        <v>0</v>
      </c>
      <c r="E245" s="84" t="str">
        <f>'Forecast WW3'!E245</f>
        <v>INTERNET   DSL</v>
      </c>
      <c r="F245" s="426">
        <f>'Forecast WW3'!F245</f>
        <v>2837.6344641228206</v>
      </c>
      <c r="G245" s="426"/>
      <c r="H245" s="426">
        <f>(VLOOKUP('Operating Input'!O250,'Accellerator Input'!$B$21:$G$43,2,FALSE))*$F245</f>
        <v>0</v>
      </c>
      <c r="I245" s="426">
        <f>(VLOOKUP('Operating Input'!O250,'Accellerator Input'!$B$21:$G$43,3,FALSE))*$F245</f>
        <v>0</v>
      </c>
      <c r="J245" s="426">
        <f>(VLOOKUP('Operating Input'!O250,'Accellerator Input'!$B$21:$G$43,4,FALSE))*$F245</f>
        <v>0</v>
      </c>
      <c r="K245" s="426">
        <f>(VLOOKUP('Operating Input'!O250,'Accellerator Input'!$B$21:$G$43,5,FALSE))*$F245</f>
        <v>2837.6344641228206</v>
      </c>
      <c r="L245" s="426">
        <f>(VLOOKUP('Operating Input'!O250,'Accellerator Input'!$B$21:$G$43,6,FALSE))*$F245</f>
        <v>0</v>
      </c>
      <c r="M245" s="426"/>
      <c r="N245" s="426"/>
      <c r="O245" s="426">
        <f t="shared" si="4"/>
        <v>2837.6344641228206</v>
      </c>
      <c r="P245" s="17" t="b">
        <f t="shared" si="5"/>
        <v>1</v>
      </c>
    </row>
    <row r="246" spans="1:16" ht="10.5" customHeight="1">
      <c r="A246" s="27">
        <f>'Forecast WW3'!A246</f>
        <v>24</v>
      </c>
      <c r="B246" s="27" t="str">
        <f>'Forecast WW3'!B246</f>
        <v>202-524-05-5419</v>
      </c>
      <c r="C246" s="27">
        <f>'Forecast WW3'!C246</f>
        <v>5</v>
      </c>
      <c r="D246" s="27">
        <f>'Forecast WW3'!D246</f>
        <v>0</v>
      </c>
      <c r="E246" s="84" t="str">
        <f>'Forecast WW3'!E246</f>
        <v>NATURAL   GAS</v>
      </c>
      <c r="F246" s="426">
        <f>'Forecast WW3'!F246</f>
        <v>73.896730836531788</v>
      </c>
      <c r="G246" s="426"/>
      <c r="H246" s="426">
        <f>(VLOOKUP('Operating Input'!O251,'Accellerator Input'!$B$21:$G$43,2,FALSE))*$F246</f>
        <v>0</v>
      </c>
      <c r="I246" s="426">
        <f>(VLOOKUP('Operating Input'!O251,'Accellerator Input'!$B$21:$G$43,3,FALSE))*$F246</f>
        <v>0</v>
      </c>
      <c r="J246" s="426">
        <f>(VLOOKUP('Operating Input'!O251,'Accellerator Input'!$B$21:$G$43,4,FALSE))*$F246</f>
        <v>0</v>
      </c>
      <c r="K246" s="426">
        <f>(VLOOKUP('Operating Input'!O251,'Accellerator Input'!$B$21:$G$43,5,FALSE))*$F246</f>
        <v>73.896730836531788</v>
      </c>
      <c r="L246" s="426">
        <f>(VLOOKUP('Operating Input'!O251,'Accellerator Input'!$B$21:$G$43,6,FALSE))*$F246</f>
        <v>0</v>
      </c>
      <c r="M246" s="426"/>
      <c r="N246" s="426"/>
      <c r="O246" s="426">
        <f t="shared" si="4"/>
        <v>73.896730836531788</v>
      </c>
      <c r="P246" s="17" t="b">
        <f t="shared" si="5"/>
        <v>1</v>
      </c>
    </row>
    <row r="247" spans="1:16" ht="10.5" customHeight="1">
      <c r="A247" s="27">
        <f>'Forecast WW3'!A247</f>
        <v>24</v>
      </c>
      <c r="B247" s="27" t="str">
        <f>'Forecast WW3'!B247</f>
        <v>202-524-05-5420</v>
      </c>
      <c r="C247" s="27">
        <f>'Forecast WW3'!C247</f>
        <v>5</v>
      </c>
      <c r="D247" s="27">
        <f>'Forecast WW3'!D247</f>
        <v>0</v>
      </c>
      <c r="E247" s="84" t="str">
        <f>'Forecast WW3'!E247</f>
        <v>ELECTRICITY</v>
      </c>
      <c r="F247" s="426">
        <f>'Forecast WW3'!F247</f>
        <v>1625.7280784036991</v>
      </c>
      <c r="G247" s="426"/>
      <c r="H247" s="426">
        <f>(VLOOKUP('Operating Input'!O252,'Accellerator Input'!$B$21:$G$43,2,FALSE))*$F247</f>
        <v>0</v>
      </c>
      <c r="I247" s="426">
        <f>(VLOOKUP('Operating Input'!O252,'Accellerator Input'!$B$21:$G$43,3,FALSE))*$F247</f>
        <v>0</v>
      </c>
      <c r="J247" s="426">
        <f>(VLOOKUP('Operating Input'!O252,'Accellerator Input'!$B$21:$G$43,4,FALSE))*$F247</f>
        <v>0</v>
      </c>
      <c r="K247" s="426">
        <f>(VLOOKUP('Operating Input'!O252,'Accellerator Input'!$B$21:$G$43,5,FALSE))*$F247</f>
        <v>1625.7280784036991</v>
      </c>
      <c r="L247" s="426">
        <f>(VLOOKUP('Operating Input'!O252,'Accellerator Input'!$B$21:$G$43,6,FALSE))*$F247</f>
        <v>0</v>
      </c>
      <c r="M247" s="426"/>
      <c r="N247" s="426"/>
      <c r="O247" s="426">
        <f t="shared" si="4"/>
        <v>1625.7280784036991</v>
      </c>
      <c r="P247" s="17" t="b">
        <f t="shared" si="5"/>
        <v>1</v>
      </c>
    </row>
    <row r="248" spans="1:16" ht="10.5" customHeight="1">
      <c r="A248" s="27">
        <f>'Forecast WW3'!A248</f>
        <v>24</v>
      </c>
      <c r="B248" s="27" t="str">
        <f>'Forecast WW3'!B248</f>
        <v>202-524-06-5140</v>
      </c>
      <c r="C248" s="27">
        <f>'Forecast WW3'!C248</f>
        <v>3</v>
      </c>
      <c r="D248" s="27">
        <f>'Forecast WW3'!D248</f>
        <v>0</v>
      </c>
      <c r="E248" s="84" t="str">
        <f>'Forecast WW3'!E248</f>
        <v>CONTRACT   LABOR</v>
      </c>
      <c r="F248" s="426">
        <f>'Forecast WW3'!F248</f>
        <v>0</v>
      </c>
      <c r="G248" s="426"/>
      <c r="H248" s="426">
        <f>(VLOOKUP('Operating Input'!O253,'Accellerator Input'!$B$21:$G$43,2,FALSE))*$F248</f>
        <v>0</v>
      </c>
      <c r="I248" s="426">
        <f>(VLOOKUP('Operating Input'!O253,'Accellerator Input'!$B$21:$G$43,3,FALSE))*$F248</f>
        <v>0</v>
      </c>
      <c r="J248" s="426">
        <f>(VLOOKUP('Operating Input'!O253,'Accellerator Input'!$B$21:$G$43,4,FALSE))*$F248</f>
        <v>0</v>
      </c>
      <c r="K248" s="426">
        <f>(VLOOKUP('Operating Input'!O253,'Accellerator Input'!$B$21:$G$43,5,FALSE))*$F248</f>
        <v>0</v>
      </c>
      <c r="L248" s="426">
        <f>(VLOOKUP('Operating Input'!O253,'Accellerator Input'!$B$21:$G$43,6,FALSE))*$F248</f>
        <v>0</v>
      </c>
      <c r="M248" s="426"/>
      <c r="N248" s="426"/>
      <c r="O248" s="426">
        <f t="shared" ref="O248:O311" si="6">SUM(H248:N248)</f>
        <v>0</v>
      </c>
      <c r="P248" s="17" t="b">
        <f t="shared" ref="P248:P311" si="7">O248=F248</f>
        <v>1</v>
      </c>
    </row>
    <row r="249" spans="1:16" ht="10.5" customHeight="1">
      <c r="A249" s="27">
        <f>'Forecast WW3'!A249</f>
        <v>24</v>
      </c>
      <c r="B249" s="27" t="str">
        <f>'Forecast WW3'!B249</f>
        <v>202-524-09-5162</v>
      </c>
      <c r="C249" s="27">
        <f>'Forecast WW3'!C249</f>
        <v>6</v>
      </c>
      <c r="D249" s="27">
        <f>'Forecast WW3'!D249</f>
        <v>0</v>
      </c>
      <c r="E249" s="84" t="str">
        <f>'Forecast WW3'!E249</f>
        <v>CREDIT   CARD   FEES</v>
      </c>
      <c r="F249" s="426">
        <f>'Forecast WW3'!F249</f>
        <v>5313.1749471466355</v>
      </c>
      <c r="G249" s="426"/>
      <c r="H249" s="426">
        <f>(VLOOKUP('Operating Input'!O254,'Accellerator Input'!$B$21:$G$43,2,FALSE))*$F249</f>
        <v>0</v>
      </c>
      <c r="I249" s="426">
        <f>(VLOOKUP('Operating Input'!O254,'Accellerator Input'!$B$21:$G$43,3,FALSE))*$F249</f>
        <v>0</v>
      </c>
      <c r="J249" s="426">
        <f>(VLOOKUP('Operating Input'!O254,'Accellerator Input'!$B$21:$G$43,4,FALSE))*$F249</f>
        <v>0</v>
      </c>
      <c r="K249" s="426">
        <f>(VLOOKUP('Operating Input'!O254,'Accellerator Input'!$B$21:$G$43,5,FALSE))*$F249</f>
        <v>5313.1749471466355</v>
      </c>
      <c r="L249" s="426">
        <f>(VLOOKUP('Operating Input'!O254,'Accellerator Input'!$B$21:$G$43,6,FALSE))*$F249</f>
        <v>0</v>
      </c>
      <c r="M249" s="426"/>
      <c r="N249" s="426"/>
      <c r="O249" s="426">
        <f t="shared" si="6"/>
        <v>5313.1749471466355</v>
      </c>
      <c r="P249" s="17" t="b">
        <f t="shared" si="7"/>
        <v>1</v>
      </c>
    </row>
    <row r="250" spans="1:16" ht="10.5" customHeight="1">
      <c r="A250" s="27">
        <f>'Forecast WW3'!A250</f>
        <v>24</v>
      </c>
      <c r="B250" s="27" t="str">
        <f>'Forecast WW3'!B250</f>
        <v>202-524-09-5220</v>
      </c>
      <c r="C250" s="27">
        <f>'Forecast WW3'!C250</f>
        <v>6</v>
      </c>
      <c r="D250" s="27">
        <f>'Forecast WW3'!D250</f>
        <v>0</v>
      </c>
      <c r="E250" s="84" t="str">
        <f>'Forecast WW3'!E250</f>
        <v>POSTAGE</v>
      </c>
      <c r="F250" s="426">
        <f>'Forecast WW3'!F250</f>
        <v>12488.54751137387</v>
      </c>
      <c r="G250" s="426"/>
      <c r="H250" s="426">
        <f>(VLOOKUP('Operating Input'!O255,'Accellerator Input'!$B$21:$G$43,2,FALSE))*$F250</f>
        <v>0</v>
      </c>
      <c r="I250" s="426">
        <f>(VLOOKUP('Operating Input'!O255,'Accellerator Input'!$B$21:$G$43,3,FALSE))*$F250</f>
        <v>0</v>
      </c>
      <c r="J250" s="426">
        <f>(VLOOKUP('Operating Input'!O255,'Accellerator Input'!$B$21:$G$43,4,FALSE))*$F250</f>
        <v>0</v>
      </c>
      <c r="K250" s="426">
        <f>(VLOOKUP('Operating Input'!O255,'Accellerator Input'!$B$21:$G$43,5,FALSE))*$F250</f>
        <v>12488.54751137387</v>
      </c>
      <c r="L250" s="426">
        <f>(VLOOKUP('Operating Input'!O255,'Accellerator Input'!$B$21:$G$43,6,FALSE))*$F250</f>
        <v>0</v>
      </c>
      <c r="M250" s="426"/>
      <c r="N250" s="426"/>
      <c r="O250" s="426">
        <f t="shared" si="6"/>
        <v>12488.54751137387</v>
      </c>
      <c r="P250" s="17" t="b">
        <f t="shared" si="7"/>
        <v>1</v>
      </c>
    </row>
    <row r="251" spans="1:16" ht="10.5" customHeight="1">
      <c r="A251" s="27">
        <f>'Forecast WW3'!A251</f>
        <v>24</v>
      </c>
      <c r="B251" s="27" t="str">
        <f>'Forecast WW3'!B251</f>
        <v>202-524-09-5240</v>
      </c>
      <c r="C251" s="27">
        <f>'Forecast WW3'!C251</f>
        <v>6</v>
      </c>
      <c r="D251" s="27">
        <f>'Forecast WW3'!D251</f>
        <v>0</v>
      </c>
      <c r="E251" s="84" t="str">
        <f>'Forecast WW3'!E251</f>
        <v>GENERAL   INSURANCE</v>
      </c>
      <c r="F251" s="426">
        <f>'Forecast WW3'!F251</f>
        <v>591.1738466922543</v>
      </c>
      <c r="G251" s="426"/>
      <c r="H251" s="426">
        <f>(VLOOKUP('Operating Input'!O256,'Accellerator Input'!$B$21:$G$43,2,FALSE))*$F251</f>
        <v>0</v>
      </c>
      <c r="I251" s="426">
        <f>(VLOOKUP('Operating Input'!O256,'Accellerator Input'!$B$21:$G$43,3,FALSE))*$F251</f>
        <v>0</v>
      </c>
      <c r="J251" s="426">
        <f>(VLOOKUP('Operating Input'!O256,'Accellerator Input'!$B$21:$G$43,4,FALSE))*$F251</f>
        <v>0</v>
      </c>
      <c r="K251" s="426">
        <f>(VLOOKUP('Operating Input'!O256,'Accellerator Input'!$B$21:$G$43,5,FALSE))*$F251</f>
        <v>591.1738466922543</v>
      </c>
      <c r="L251" s="426">
        <f>(VLOOKUP('Operating Input'!O256,'Accellerator Input'!$B$21:$G$43,6,FALSE))*$F251</f>
        <v>0</v>
      </c>
      <c r="M251" s="426"/>
      <c r="N251" s="426"/>
      <c r="O251" s="426">
        <f t="shared" si="6"/>
        <v>591.1738466922543</v>
      </c>
      <c r="P251" s="17" t="b">
        <f t="shared" si="7"/>
        <v>1</v>
      </c>
    </row>
    <row r="252" spans="1:16" ht="10.5" customHeight="1">
      <c r="A252" s="27">
        <f>'Forecast WW3'!A252</f>
        <v>24</v>
      </c>
      <c r="B252" s="27" t="str">
        <f>'Forecast WW3'!B252</f>
        <v>202-524-09-5250</v>
      </c>
      <c r="C252" s="27">
        <f>'Forecast WW3'!C252</f>
        <v>6</v>
      </c>
      <c r="D252" s="27">
        <f>'Forecast WW3'!D252</f>
        <v>0</v>
      </c>
      <c r="E252" s="84" t="str">
        <f>'Forecast WW3'!E252</f>
        <v>MEMBERSHIPS   &amp;  DUES</v>
      </c>
      <c r="F252" s="426">
        <f>'Forecast WW3'!F252</f>
        <v>0</v>
      </c>
      <c r="G252" s="426"/>
      <c r="H252" s="426">
        <f>(VLOOKUP('Operating Input'!O257,'Accellerator Input'!$B$21:$G$43,2,FALSE))*$F252</f>
        <v>0</v>
      </c>
      <c r="I252" s="426">
        <f>(VLOOKUP('Operating Input'!O257,'Accellerator Input'!$B$21:$G$43,3,FALSE))*$F252</f>
        <v>0</v>
      </c>
      <c r="J252" s="426">
        <f>(VLOOKUP('Operating Input'!O257,'Accellerator Input'!$B$21:$G$43,4,FALSE))*$F252</f>
        <v>0</v>
      </c>
      <c r="K252" s="426">
        <f>(VLOOKUP('Operating Input'!O257,'Accellerator Input'!$B$21:$G$43,5,FALSE))*$F252</f>
        <v>0</v>
      </c>
      <c r="L252" s="426">
        <f>(VLOOKUP('Operating Input'!O257,'Accellerator Input'!$B$21:$G$43,6,FALSE))*$F252</f>
        <v>0</v>
      </c>
      <c r="M252" s="426"/>
      <c r="N252" s="426"/>
      <c r="O252" s="426">
        <f t="shared" si="6"/>
        <v>0</v>
      </c>
      <c r="P252" s="17" t="b">
        <f t="shared" si="7"/>
        <v>1</v>
      </c>
    </row>
    <row r="253" spans="1:16" ht="10.5" customHeight="1">
      <c r="A253" s="27">
        <f>'Forecast WW3'!A253</f>
        <v>24</v>
      </c>
      <c r="B253" s="27" t="str">
        <f>'Forecast WW3'!B253</f>
        <v>202-524-09-5270</v>
      </c>
      <c r="C253" s="27">
        <f>'Forecast WW3'!C253</f>
        <v>6</v>
      </c>
      <c r="D253" s="27">
        <f>'Forecast WW3'!D253</f>
        <v>0</v>
      </c>
      <c r="E253" s="84" t="str">
        <f>'Forecast WW3'!E253</f>
        <v>SCHOOL/TRAVEL/MEALS</v>
      </c>
      <c r="F253" s="426">
        <f>'Forecast WW3'!F253</f>
        <v>0</v>
      </c>
      <c r="G253" s="426"/>
      <c r="H253" s="426">
        <f>(VLOOKUP('Operating Input'!O258,'Accellerator Input'!$B$21:$G$43,2,FALSE))*$F253</f>
        <v>0</v>
      </c>
      <c r="I253" s="426">
        <f>(VLOOKUP('Operating Input'!O258,'Accellerator Input'!$B$21:$G$43,3,FALSE))*$F253</f>
        <v>0</v>
      </c>
      <c r="J253" s="426">
        <f>(VLOOKUP('Operating Input'!O258,'Accellerator Input'!$B$21:$G$43,4,FALSE))*$F253</f>
        <v>0</v>
      </c>
      <c r="K253" s="426">
        <f>(VLOOKUP('Operating Input'!O258,'Accellerator Input'!$B$21:$G$43,5,FALSE))*$F253</f>
        <v>0</v>
      </c>
      <c r="L253" s="426">
        <f>(VLOOKUP('Operating Input'!O258,'Accellerator Input'!$B$21:$G$43,6,FALSE))*$F253</f>
        <v>0</v>
      </c>
      <c r="M253" s="426"/>
      <c r="N253" s="426"/>
      <c r="O253" s="426">
        <f t="shared" si="6"/>
        <v>0</v>
      </c>
      <c r="P253" s="17" t="b">
        <f t="shared" si="7"/>
        <v>1</v>
      </c>
    </row>
    <row r="254" spans="1:16" ht="10.5" customHeight="1">
      <c r="A254" s="27">
        <f>'Forecast WW3'!A254</f>
        <v>24</v>
      </c>
      <c r="B254" s="27" t="str">
        <f>'Forecast WW3'!B254</f>
        <v>202-524-09-5290</v>
      </c>
      <c r="C254" s="27">
        <f>'Forecast WW3'!C254</f>
        <v>6</v>
      </c>
      <c r="D254" s="27">
        <f>'Forecast WW3'!D254</f>
        <v>0</v>
      </c>
      <c r="E254" s="84" t="str">
        <f>'Forecast WW3'!E254</f>
        <v>ADVERTISING</v>
      </c>
      <c r="F254" s="426">
        <f>'Forecast WW3'!F254</f>
        <v>0</v>
      </c>
      <c r="G254" s="426"/>
      <c r="H254" s="426">
        <f>(VLOOKUP('Operating Input'!O259,'Accellerator Input'!$B$21:$G$43,2,FALSE))*$F254</f>
        <v>0</v>
      </c>
      <c r="I254" s="426">
        <f>(VLOOKUP('Operating Input'!O259,'Accellerator Input'!$B$21:$G$43,3,FALSE))*$F254</f>
        <v>0</v>
      </c>
      <c r="J254" s="426">
        <f>(VLOOKUP('Operating Input'!O259,'Accellerator Input'!$B$21:$G$43,4,FALSE))*$F254</f>
        <v>0</v>
      </c>
      <c r="K254" s="426">
        <f>(VLOOKUP('Operating Input'!O259,'Accellerator Input'!$B$21:$G$43,5,FALSE))*$F254</f>
        <v>0</v>
      </c>
      <c r="L254" s="426">
        <f>(VLOOKUP('Operating Input'!O259,'Accellerator Input'!$B$21:$G$43,6,FALSE))*$F254</f>
        <v>0</v>
      </c>
      <c r="M254" s="426"/>
      <c r="N254" s="426"/>
      <c r="O254" s="426">
        <f t="shared" si="6"/>
        <v>0</v>
      </c>
      <c r="P254" s="17" t="b">
        <f t="shared" si="7"/>
        <v>1</v>
      </c>
    </row>
    <row r="255" spans="1:16" ht="10.5" customHeight="1">
      <c r="A255" s="27">
        <f>'Forecast WW3'!A255</f>
        <v>24</v>
      </c>
      <c r="B255" s="27" t="str">
        <f>'Forecast WW3'!B255</f>
        <v>202-524-09-5410</v>
      </c>
      <c r="C255" s="27">
        <f>'Forecast WW3'!C255</f>
        <v>6</v>
      </c>
      <c r="D255" s="27">
        <f>'Forecast WW3'!D255</f>
        <v>0</v>
      </c>
      <c r="E255" s="84" t="str">
        <f>'Forecast WW3'!E255</f>
        <v>OFFICE   CLEANING</v>
      </c>
      <c r="F255" s="426">
        <f>'Forecast WW3'!F255</f>
        <v>354.70430801535258</v>
      </c>
      <c r="G255" s="426"/>
      <c r="H255" s="426">
        <f>(VLOOKUP('Operating Input'!O260,'Accellerator Input'!$B$21:$G$43,2,FALSE))*$F255</f>
        <v>0</v>
      </c>
      <c r="I255" s="426">
        <f>(VLOOKUP('Operating Input'!O260,'Accellerator Input'!$B$21:$G$43,3,FALSE))*$F255</f>
        <v>0</v>
      </c>
      <c r="J255" s="426">
        <f>(VLOOKUP('Operating Input'!O260,'Accellerator Input'!$B$21:$G$43,4,FALSE))*$F255</f>
        <v>0</v>
      </c>
      <c r="K255" s="426">
        <f>(VLOOKUP('Operating Input'!O260,'Accellerator Input'!$B$21:$G$43,5,FALSE))*$F255</f>
        <v>354.70430801535258</v>
      </c>
      <c r="L255" s="426">
        <f>(VLOOKUP('Operating Input'!O260,'Accellerator Input'!$B$21:$G$43,6,FALSE))*$F255</f>
        <v>0</v>
      </c>
      <c r="M255" s="426"/>
      <c r="N255" s="426"/>
      <c r="O255" s="426">
        <f t="shared" si="6"/>
        <v>354.70430801535258</v>
      </c>
      <c r="P255" s="17" t="b">
        <f t="shared" si="7"/>
        <v>1</v>
      </c>
    </row>
    <row r="256" spans="1:16" ht="10.5" customHeight="1">
      <c r="A256" s="27">
        <f>'Forecast WW3'!A256</f>
        <v>24</v>
      </c>
      <c r="B256" s="27" t="str">
        <f>'Forecast WW3'!B256</f>
        <v>202-524-09-5415</v>
      </c>
      <c r="C256" s="27">
        <f>'Forecast WW3'!C256</f>
        <v>6</v>
      </c>
      <c r="D256" s="27">
        <f>'Forecast WW3'!D256</f>
        <v>0</v>
      </c>
      <c r="E256" s="84" t="str">
        <f>'Forecast WW3'!E256</f>
        <v>EQUIPMENT   RENTAL</v>
      </c>
      <c r="F256" s="426">
        <f>'Forecast WW3'!F256</f>
        <v>354.70430801535258</v>
      </c>
      <c r="G256" s="426"/>
      <c r="H256" s="426">
        <f>(VLOOKUP('Operating Input'!O261,'Accellerator Input'!$B$21:$G$43,2,FALSE))*$F256</f>
        <v>0</v>
      </c>
      <c r="I256" s="426">
        <f>(VLOOKUP('Operating Input'!O261,'Accellerator Input'!$B$21:$G$43,3,FALSE))*$F256</f>
        <v>0</v>
      </c>
      <c r="J256" s="426">
        <f>(VLOOKUP('Operating Input'!O261,'Accellerator Input'!$B$21:$G$43,4,FALSE))*$F256</f>
        <v>0</v>
      </c>
      <c r="K256" s="426">
        <f>(VLOOKUP('Operating Input'!O261,'Accellerator Input'!$B$21:$G$43,5,FALSE))*$F256</f>
        <v>354.70430801535258</v>
      </c>
      <c r="L256" s="426">
        <f>(VLOOKUP('Operating Input'!O261,'Accellerator Input'!$B$21:$G$43,6,FALSE))*$F256</f>
        <v>0</v>
      </c>
      <c r="M256" s="426"/>
      <c r="N256" s="426"/>
      <c r="O256" s="426">
        <f t="shared" si="6"/>
        <v>354.70430801535258</v>
      </c>
      <c r="P256" s="17" t="b">
        <f t="shared" si="7"/>
        <v>1</v>
      </c>
    </row>
    <row r="257" spans="1:16" ht="10.5" customHeight="1">
      <c r="A257" s="27">
        <f>'Forecast WW3'!A257</f>
        <v>24</v>
      </c>
      <c r="B257" s="27" t="str">
        <f>'Forecast WW3'!B257</f>
        <v>202-524-09-5700</v>
      </c>
      <c r="C257" s="27">
        <f>'Forecast WW3'!C257</f>
        <v>9</v>
      </c>
      <c r="D257" s="27">
        <f>'Forecast WW3'!D257</f>
        <v>0</v>
      </c>
      <c r="E257" s="84" t="str">
        <f>'Forecast WW3'!E257</f>
        <v>EQUIPMENT</v>
      </c>
      <c r="F257" s="426">
        <f>'Forecast WW3'!F257</f>
        <v>0</v>
      </c>
      <c r="G257" s="426"/>
      <c r="H257" s="426">
        <f>(VLOOKUP('Operating Input'!O262,'Accellerator Input'!$B$21:$G$43,2,FALSE))*$F257</f>
        <v>0</v>
      </c>
      <c r="I257" s="426">
        <f>(VLOOKUP('Operating Input'!O262,'Accellerator Input'!$B$21:$G$43,3,FALSE))*$F257</f>
        <v>0</v>
      </c>
      <c r="J257" s="426">
        <f>(VLOOKUP('Operating Input'!O262,'Accellerator Input'!$B$21:$G$43,4,FALSE))*$F257</f>
        <v>0</v>
      </c>
      <c r="K257" s="426">
        <f>(VLOOKUP('Operating Input'!O262,'Accellerator Input'!$B$21:$G$43,5,FALSE))*$F257</f>
        <v>0</v>
      </c>
      <c r="L257" s="426">
        <f>(VLOOKUP('Operating Input'!O262,'Accellerator Input'!$B$21:$G$43,6,FALSE))*$F257</f>
        <v>0</v>
      </c>
      <c r="M257" s="426"/>
      <c r="N257" s="426"/>
      <c r="O257" s="426">
        <f t="shared" si="6"/>
        <v>0</v>
      </c>
      <c r="P257" s="17" t="b">
        <f t="shared" si="7"/>
        <v>1</v>
      </c>
    </row>
    <row r="258" spans="1:16" ht="10.5" customHeight="1">
      <c r="A258" s="27">
        <f>'Forecast WW3'!A258</f>
        <v>24</v>
      </c>
      <c r="B258" s="27" t="str">
        <f>'Forecast WW3'!B258</f>
        <v>202-524-09-5750</v>
      </c>
      <c r="C258" s="27">
        <f>'Forecast WW3'!C258</f>
        <v>9</v>
      </c>
      <c r="D258" s="27">
        <f>'Forecast WW3'!D258</f>
        <v>0</v>
      </c>
      <c r="E258" s="84" t="str">
        <f>'Forecast WW3'!E258</f>
        <v>CAPITAL   OUTLAY</v>
      </c>
      <c r="F258" s="426">
        <f>'Forecast WW3'!F258</f>
        <v>0</v>
      </c>
      <c r="G258" s="426"/>
      <c r="H258" s="426">
        <f>(VLOOKUP('Operating Input'!O263,'Accellerator Input'!$B$21:$G$43,2,FALSE))*$F258</f>
        <v>0</v>
      </c>
      <c r="I258" s="426">
        <f>(VLOOKUP('Operating Input'!O263,'Accellerator Input'!$B$21:$G$43,3,FALSE))*$F258</f>
        <v>0</v>
      </c>
      <c r="J258" s="426">
        <f>(VLOOKUP('Operating Input'!O263,'Accellerator Input'!$B$21:$G$43,4,FALSE))*$F258</f>
        <v>0</v>
      </c>
      <c r="K258" s="426">
        <f>(VLOOKUP('Operating Input'!O263,'Accellerator Input'!$B$21:$G$43,5,FALSE))*$F258</f>
        <v>0</v>
      </c>
      <c r="L258" s="426">
        <f>(VLOOKUP('Operating Input'!O263,'Accellerator Input'!$B$21:$G$43,6,FALSE))*$F258</f>
        <v>0</v>
      </c>
      <c r="M258" s="426"/>
      <c r="N258" s="426"/>
      <c r="O258" s="426">
        <f t="shared" si="6"/>
        <v>0</v>
      </c>
      <c r="P258" s="17" t="b">
        <f t="shared" si="7"/>
        <v>1</v>
      </c>
    </row>
    <row r="259" spans="1:16" ht="10.5" customHeight="1">
      <c r="A259" s="27">
        <f>'Forecast WW3'!A259</f>
        <v>0</v>
      </c>
      <c r="B259" s="27">
        <f>'Forecast WW3'!B259</f>
        <v>0</v>
      </c>
      <c r="C259" s="27">
        <f>'Forecast WW3'!C259</f>
        <v>0</v>
      </c>
      <c r="D259" s="27">
        <f>'Forecast WW3'!D259</f>
        <v>0</v>
      </c>
      <c r="E259" s="84">
        <f>'Forecast WW3'!E259</f>
        <v>0</v>
      </c>
      <c r="F259" s="426">
        <f>'Forecast WW3'!F259</f>
        <v>0</v>
      </c>
      <c r="G259" s="426"/>
      <c r="H259" s="426">
        <f>(VLOOKUP('Operating Input'!O264,'Accellerator Input'!$B$21:$G$43,2,FALSE))*$F259</f>
        <v>0</v>
      </c>
      <c r="I259" s="426">
        <f>(VLOOKUP('Operating Input'!O264,'Accellerator Input'!$B$21:$G$43,3,FALSE))*$F259</f>
        <v>0</v>
      </c>
      <c r="J259" s="426">
        <f>(VLOOKUP('Operating Input'!O264,'Accellerator Input'!$B$21:$G$43,4,FALSE))*$F259</f>
        <v>0</v>
      </c>
      <c r="K259" s="426">
        <f>(VLOOKUP('Operating Input'!O264,'Accellerator Input'!$B$21:$G$43,5,FALSE))*$F259</f>
        <v>0</v>
      </c>
      <c r="L259" s="426">
        <f>(VLOOKUP('Operating Input'!O264,'Accellerator Input'!$B$21:$G$43,6,FALSE))*$F259</f>
        <v>0</v>
      </c>
      <c r="M259" s="426"/>
      <c r="N259" s="426"/>
      <c r="O259" s="426">
        <f t="shared" si="6"/>
        <v>0</v>
      </c>
      <c r="P259" s="17" t="b">
        <f t="shared" si="7"/>
        <v>1</v>
      </c>
    </row>
    <row r="260" spans="1:16" ht="10.5" customHeight="1">
      <c r="A260" s="27">
        <f>'Forecast WW3'!A260</f>
        <v>0</v>
      </c>
      <c r="B260" s="27">
        <f>'Forecast WW3'!B260</f>
        <v>0</v>
      </c>
      <c r="C260" s="27">
        <f>'Forecast WW3'!C260</f>
        <v>0</v>
      </c>
      <c r="D260" s="27">
        <f>'Forecast WW3'!D260</f>
        <v>0</v>
      </c>
      <c r="E260" s="84">
        <f>'Forecast WW3'!E260</f>
        <v>0</v>
      </c>
      <c r="F260" s="426">
        <f>'Forecast WW3'!F260</f>
        <v>0</v>
      </c>
      <c r="G260" s="426"/>
      <c r="H260" s="426">
        <f>(VLOOKUP('Operating Input'!O265,'Accellerator Input'!$B$21:$G$43,2,FALSE))*$F260</f>
        <v>0</v>
      </c>
      <c r="I260" s="426">
        <f>(VLOOKUP('Operating Input'!O265,'Accellerator Input'!$B$21:$G$43,3,FALSE))*$F260</f>
        <v>0</v>
      </c>
      <c r="J260" s="426">
        <f>(VLOOKUP('Operating Input'!O265,'Accellerator Input'!$B$21:$G$43,4,FALSE))*$F260</f>
        <v>0</v>
      </c>
      <c r="K260" s="426">
        <f>(VLOOKUP('Operating Input'!O265,'Accellerator Input'!$B$21:$G$43,5,FALSE))*$F260</f>
        <v>0</v>
      </c>
      <c r="L260" s="426">
        <f>(VLOOKUP('Operating Input'!O265,'Accellerator Input'!$B$21:$G$43,6,FALSE))*$F260</f>
        <v>0</v>
      </c>
      <c r="M260" s="426"/>
      <c r="N260" s="426"/>
      <c r="O260" s="426">
        <f t="shared" si="6"/>
        <v>0</v>
      </c>
      <c r="P260" s="17" t="b">
        <f t="shared" si="7"/>
        <v>1</v>
      </c>
    </row>
    <row r="261" spans="1:16" ht="10.5" customHeight="1">
      <c r="A261" s="27">
        <f>'Forecast WW3'!A261</f>
        <v>0</v>
      </c>
      <c r="B261" s="27">
        <f>'Forecast WW3'!B261</f>
        <v>0</v>
      </c>
      <c r="C261" s="27">
        <f>'Forecast WW3'!C261</f>
        <v>0</v>
      </c>
      <c r="D261" s="27">
        <f>'Forecast WW3'!D261</f>
        <v>0</v>
      </c>
      <c r="E261" s="84">
        <f>'Forecast WW3'!E261</f>
        <v>0</v>
      </c>
      <c r="F261" s="426">
        <f>'Forecast WW3'!F261</f>
        <v>0</v>
      </c>
      <c r="G261" s="426"/>
      <c r="H261" s="426">
        <f>(VLOOKUP('Operating Input'!O266,'Accellerator Input'!$B$21:$G$43,2,FALSE))*$F261</f>
        <v>0</v>
      </c>
      <c r="I261" s="426">
        <f>(VLOOKUP('Operating Input'!O266,'Accellerator Input'!$B$21:$G$43,3,FALSE))*$F261</f>
        <v>0</v>
      </c>
      <c r="J261" s="426">
        <f>(VLOOKUP('Operating Input'!O266,'Accellerator Input'!$B$21:$G$43,4,FALSE))*$F261</f>
        <v>0</v>
      </c>
      <c r="K261" s="426">
        <f>(VLOOKUP('Operating Input'!O266,'Accellerator Input'!$B$21:$G$43,5,FALSE))*$F261</f>
        <v>0</v>
      </c>
      <c r="L261" s="426">
        <f>(VLOOKUP('Operating Input'!O266,'Accellerator Input'!$B$21:$G$43,6,FALSE))*$F261</f>
        <v>0</v>
      </c>
      <c r="M261" s="426"/>
      <c r="N261" s="426"/>
      <c r="O261" s="426">
        <f t="shared" si="6"/>
        <v>0</v>
      </c>
      <c r="P261" s="17" t="b">
        <f t="shared" si="7"/>
        <v>1</v>
      </c>
    </row>
    <row r="262" spans="1:16" ht="10.5" customHeight="1">
      <c r="A262" s="27">
        <f>'Forecast WW3'!A262</f>
        <v>0</v>
      </c>
      <c r="B262" s="27">
        <f>'Forecast WW3'!B262</f>
        <v>0</v>
      </c>
      <c r="C262" s="27">
        <f>'Forecast WW3'!C262</f>
        <v>0</v>
      </c>
      <c r="D262" s="27">
        <f>'Forecast WW3'!D262</f>
        <v>0</v>
      </c>
      <c r="E262" s="84">
        <f>'Forecast WW3'!E262</f>
        <v>0</v>
      </c>
      <c r="F262" s="426">
        <f>'Forecast WW3'!F262</f>
        <v>0</v>
      </c>
      <c r="G262" s="426"/>
      <c r="H262" s="426">
        <f>(VLOOKUP('Operating Input'!O267,'Accellerator Input'!$B$21:$G$43,2,FALSE))*$F262</f>
        <v>0</v>
      </c>
      <c r="I262" s="426">
        <f>(VLOOKUP('Operating Input'!O267,'Accellerator Input'!$B$21:$G$43,3,FALSE))*$F262</f>
        <v>0</v>
      </c>
      <c r="J262" s="426">
        <f>(VLOOKUP('Operating Input'!O267,'Accellerator Input'!$B$21:$G$43,4,FALSE))*$F262</f>
        <v>0</v>
      </c>
      <c r="K262" s="426">
        <f>(VLOOKUP('Operating Input'!O267,'Accellerator Input'!$B$21:$G$43,5,FALSE))*$F262</f>
        <v>0</v>
      </c>
      <c r="L262" s="426">
        <f>(VLOOKUP('Operating Input'!O267,'Accellerator Input'!$B$21:$G$43,6,FALSE))*$F262</f>
        <v>0</v>
      </c>
      <c r="M262" s="426"/>
      <c r="N262" s="426"/>
      <c r="O262" s="426">
        <f t="shared" si="6"/>
        <v>0</v>
      </c>
      <c r="P262" s="17" t="b">
        <f t="shared" si="7"/>
        <v>1</v>
      </c>
    </row>
    <row r="263" spans="1:16" ht="10.5" customHeight="1">
      <c r="A263" s="27">
        <f>'Forecast WW3'!A263</f>
        <v>0</v>
      </c>
      <c r="B263" s="27">
        <f>'Forecast WW3'!B263</f>
        <v>0</v>
      </c>
      <c r="C263" s="27">
        <f>'Forecast WW3'!C263</f>
        <v>0</v>
      </c>
      <c r="D263" s="27">
        <f>'Forecast WW3'!D263</f>
        <v>0</v>
      </c>
      <c r="E263" s="84">
        <f>'Forecast WW3'!E263</f>
        <v>0</v>
      </c>
      <c r="F263" s="426">
        <f>'Forecast WW3'!F263</f>
        <v>0</v>
      </c>
      <c r="G263" s="426"/>
      <c r="H263" s="426">
        <f>(VLOOKUP('Operating Input'!O268,'Accellerator Input'!$B$21:$G$43,2,FALSE))*$F263</f>
        <v>0</v>
      </c>
      <c r="I263" s="426">
        <f>(VLOOKUP('Operating Input'!O268,'Accellerator Input'!$B$21:$G$43,3,FALSE))*$F263</f>
        <v>0</v>
      </c>
      <c r="J263" s="426">
        <f>(VLOOKUP('Operating Input'!O268,'Accellerator Input'!$B$21:$G$43,4,FALSE))*$F263</f>
        <v>0</v>
      </c>
      <c r="K263" s="426">
        <f>(VLOOKUP('Operating Input'!O268,'Accellerator Input'!$B$21:$G$43,5,FALSE))*$F263</f>
        <v>0</v>
      </c>
      <c r="L263" s="426">
        <f>(VLOOKUP('Operating Input'!O268,'Accellerator Input'!$B$21:$G$43,6,FALSE))*$F263</f>
        <v>0</v>
      </c>
      <c r="M263" s="426"/>
      <c r="N263" s="426"/>
      <c r="O263" s="426">
        <f t="shared" si="6"/>
        <v>0</v>
      </c>
      <c r="P263" s="17" t="b">
        <f t="shared" si="7"/>
        <v>1</v>
      </c>
    </row>
    <row r="264" spans="1:16" ht="10.5" customHeight="1">
      <c r="A264" s="27">
        <f>'Forecast WW3'!A264</f>
        <v>0</v>
      </c>
      <c r="B264" s="27">
        <f>'Forecast WW3'!B264</f>
        <v>0</v>
      </c>
      <c r="C264" s="27">
        <f>'Forecast WW3'!C264</f>
        <v>0</v>
      </c>
      <c r="D264" s="27">
        <f>'Forecast WW3'!D264</f>
        <v>0</v>
      </c>
      <c r="E264" s="84">
        <f>'Forecast WW3'!E264</f>
        <v>0</v>
      </c>
      <c r="F264" s="426">
        <f>'Forecast WW3'!F264</f>
        <v>0</v>
      </c>
      <c r="G264" s="426"/>
      <c r="H264" s="426">
        <f>(VLOOKUP('Operating Input'!O269,'Accellerator Input'!$B$21:$G$43,2,FALSE))*$F264</f>
        <v>0</v>
      </c>
      <c r="I264" s="426">
        <f>(VLOOKUP('Operating Input'!O269,'Accellerator Input'!$B$21:$G$43,3,FALSE))*$F264</f>
        <v>0</v>
      </c>
      <c r="J264" s="426">
        <f>(VLOOKUP('Operating Input'!O269,'Accellerator Input'!$B$21:$G$43,4,FALSE))*$F264</f>
        <v>0</v>
      </c>
      <c r="K264" s="426">
        <f>(VLOOKUP('Operating Input'!O269,'Accellerator Input'!$B$21:$G$43,5,FALSE))*$F264</f>
        <v>0</v>
      </c>
      <c r="L264" s="426">
        <f>(VLOOKUP('Operating Input'!O269,'Accellerator Input'!$B$21:$G$43,6,FALSE))*$F264</f>
        <v>0</v>
      </c>
      <c r="M264" s="426"/>
      <c r="N264" s="426"/>
      <c r="O264" s="426">
        <f t="shared" si="6"/>
        <v>0</v>
      </c>
      <c r="P264" s="17" t="b">
        <f t="shared" si="7"/>
        <v>1</v>
      </c>
    </row>
    <row r="265" spans="1:16" ht="10.5" customHeight="1">
      <c r="A265" s="27">
        <f>'Forecast WW3'!A265</f>
        <v>0</v>
      </c>
      <c r="B265" s="27">
        <f>'Forecast WW3'!B265</f>
        <v>0</v>
      </c>
      <c r="C265" s="27">
        <f>'Forecast WW3'!C265</f>
        <v>0</v>
      </c>
      <c r="D265" s="27">
        <f>'Forecast WW3'!D265</f>
        <v>0</v>
      </c>
      <c r="E265" s="84">
        <f>'Forecast WW3'!E265</f>
        <v>0</v>
      </c>
      <c r="F265" s="426">
        <f>'Forecast WW3'!F265</f>
        <v>0</v>
      </c>
      <c r="G265" s="426"/>
      <c r="H265" s="426">
        <f>(VLOOKUP('Operating Input'!O270,'Accellerator Input'!$B$21:$G$43,2,FALSE))*$F265</f>
        <v>0</v>
      </c>
      <c r="I265" s="426">
        <f>(VLOOKUP('Operating Input'!O270,'Accellerator Input'!$B$21:$G$43,3,FALSE))*$F265</f>
        <v>0</v>
      </c>
      <c r="J265" s="426">
        <f>(VLOOKUP('Operating Input'!O270,'Accellerator Input'!$B$21:$G$43,4,FALSE))*$F265</f>
        <v>0</v>
      </c>
      <c r="K265" s="426">
        <f>(VLOOKUP('Operating Input'!O270,'Accellerator Input'!$B$21:$G$43,5,FALSE))*$F265</f>
        <v>0</v>
      </c>
      <c r="L265" s="426">
        <f>(VLOOKUP('Operating Input'!O270,'Accellerator Input'!$B$21:$G$43,6,FALSE))*$F265</f>
        <v>0</v>
      </c>
      <c r="M265" s="426"/>
      <c r="N265" s="426"/>
      <c r="O265" s="426">
        <f t="shared" si="6"/>
        <v>0</v>
      </c>
      <c r="P265" s="17" t="b">
        <f t="shared" si="7"/>
        <v>1</v>
      </c>
    </row>
    <row r="266" spans="1:16" ht="10.5" customHeight="1">
      <c r="A266" s="27">
        <f>'Forecast WW3'!A266</f>
        <v>0</v>
      </c>
      <c r="B266" s="27">
        <f>'Forecast WW3'!B266</f>
        <v>0</v>
      </c>
      <c r="C266" s="27">
        <f>'Forecast WW3'!C266</f>
        <v>0</v>
      </c>
      <c r="D266" s="27">
        <f>'Forecast WW3'!D266</f>
        <v>0</v>
      </c>
      <c r="E266" s="84">
        <f>'Forecast WW3'!E266</f>
        <v>0</v>
      </c>
      <c r="F266" s="426">
        <f>'Forecast WW3'!F266</f>
        <v>0</v>
      </c>
      <c r="G266" s="426"/>
      <c r="H266" s="426">
        <f>(VLOOKUP('Operating Input'!O271,'Accellerator Input'!$B$21:$G$43,2,FALSE))*$F266</f>
        <v>0</v>
      </c>
      <c r="I266" s="426">
        <f>(VLOOKUP('Operating Input'!O271,'Accellerator Input'!$B$21:$G$43,3,FALSE))*$F266</f>
        <v>0</v>
      </c>
      <c r="J266" s="426">
        <f>(VLOOKUP('Operating Input'!O271,'Accellerator Input'!$B$21:$G$43,4,FALSE))*$F266</f>
        <v>0</v>
      </c>
      <c r="K266" s="426">
        <f>(VLOOKUP('Operating Input'!O271,'Accellerator Input'!$B$21:$G$43,5,FALSE))*$F266</f>
        <v>0</v>
      </c>
      <c r="L266" s="426">
        <f>(VLOOKUP('Operating Input'!O271,'Accellerator Input'!$B$21:$G$43,6,FALSE))*$F266</f>
        <v>0</v>
      </c>
      <c r="M266" s="426"/>
      <c r="N266" s="426"/>
      <c r="O266" s="426">
        <f t="shared" si="6"/>
        <v>0</v>
      </c>
      <c r="P266" s="17" t="b">
        <f t="shared" si="7"/>
        <v>1</v>
      </c>
    </row>
    <row r="267" spans="1:16" ht="10.5" customHeight="1">
      <c r="A267" s="27">
        <f>'Forecast WW3'!A267</f>
        <v>0</v>
      </c>
      <c r="B267" s="27">
        <f>'Forecast WW3'!B267</f>
        <v>0</v>
      </c>
      <c r="C267" s="27">
        <f>'Forecast WW3'!C267</f>
        <v>0</v>
      </c>
      <c r="D267" s="27">
        <f>'Forecast WW3'!D267</f>
        <v>0</v>
      </c>
      <c r="E267" s="84">
        <f>'Forecast WW3'!E267</f>
        <v>0</v>
      </c>
      <c r="F267" s="426">
        <f>'Forecast WW3'!F267</f>
        <v>0</v>
      </c>
      <c r="G267" s="426"/>
      <c r="H267" s="426">
        <f>(VLOOKUP('Operating Input'!O272,'Accellerator Input'!$B$21:$G$43,2,FALSE))*$F267</f>
        <v>0</v>
      </c>
      <c r="I267" s="426">
        <f>(VLOOKUP('Operating Input'!O272,'Accellerator Input'!$B$21:$G$43,3,FALSE))*$F267</f>
        <v>0</v>
      </c>
      <c r="J267" s="426">
        <f>(VLOOKUP('Operating Input'!O272,'Accellerator Input'!$B$21:$G$43,4,FALSE))*$F267</f>
        <v>0</v>
      </c>
      <c r="K267" s="426">
        <f>(VLOOKUP('Operating Input'!O272,'Accellerator Input'!$B$21:$G$43,5,FALSE))*$F267</f>
        <v>0</v>
      </c>
      <c r="L267" s="426">
        <f>(VLOOKUP('Operating Input'!O272,'Accellerator Input'!$B$21:$G$43,6,FALSE))*$F267</f>
        <v>0</v>
      </c>
      <c r="M267" s="426"/>
      <c r="N267" s="426"/>
      <c r="O267" s="426">
        <f t="shared" si="6"/>
        <v>0</v>
      </c>
      <c r="P267" s="17" t="b">
        <f t="shared" si="7"/>
        <v>1</v>
      </c>
    </row>
    <row r="268" spans="1:16" ht="10.5" customHeight="1">
      <c r="A268" s="27">
        <f>'Forecast WW3'!A268</f>
        <v>0</v>
      </c>
      <c r="B268" s="27">
        <f>'Forecast WW3'!B268</f>
        <v>0</v>
      </c>
      <c r="C268" s="27">
        <f>'Forecast WW3'!C268</f>
        <v>0</v>
      </c>
      <c r="D268" s="27">
        <f>'Forecast WW3'!D268</f>
        <v>0</v>
      </c>
      <c r="E268" s="84">
        <f>'Forecast WW3'!E268</f>
        <v>0</v>
      </c>
      <c r="F268" s="426">
        <f>'Forecast WW3'!F268</f>
        <v>0</v>
      </c>
      <c r="G268" s="426"/>
      <c r="H268" s="426">
        <f>(VLOOKUP('Operating Input'!O273,'Accellerator Input'!$B$21:$G$43,2,FALSE))*$F268</f>
        <v>0</v>
      </c>
      <c r="I268" s="426">
        <f>(VLOOKUP('Operating Input'!O273,'Accellerator Input'!$B$21:$G$43,3,FALSE))*$F268</f>
        <v>0</v>
      </c>
      <c r="J268" s="426">
        <f>(VLOOKUP('Operating Input'!O273,'Accellerator Input'!$B$21:$G$43,4,FALSE))*$F268</f>
        <v>0</v>
      </c>
      <c r="K268" s="426">
        <f>(VLOOKUP('Operating Input'!O273,'Accellerator Input'!$B$21:$G$43,5,FALSE))*$F268</f>
        <v>0</v>
      </c>
      <c r="L268" s="426">
        <f>(VLOOKUP('Operating Input'!O273,'Accellerator Input'!$B$21:$G$43,6,FALSE))*$F268</f>
        <v>0</v>
      </c>
      <c r="M268" s="426"/>
      <c r="N268" s="426"/>
      <c r="O268" s="426">
        <f t="shared" si="6"/>
        <v>0</v>
      </c>
      <c r="P268" s="17" t="b">
        <f t="shared" si="7"/>
        <v>1</v>
      </c>
    </row>
    <row r="269" spans="1:16" ht="10.5" customHeight="1">
      <c r="A269" s="27">
        <f>'Forecast WW3'!A269</f>
        <v>0</v>
      </c>
      <c r="B269" s="27">
        <f>'Forecast WW3'!B269</f>
        <v>0</v>
      </c>
      <c r="C269" s="27">
        <f>'Forecast WW3'!C269</f>
        <v>0</v>
      </c>
      <c r="D269" s="27">
        <f>'Forecast WW3'!D269</f>
        <v>0</v>
      </c>
      <c r="E269" s="84">
        <f>'Forecast WW3'!E269</f>
        <v>0</v>
      </c>
      <c r="F269" s="426">
        <f>'Forecast WW3'!F269</f>
        <v>0</v>
      </c>
      <c r="G269" s="426"/>
      <c r="H269" s="426">
        <f>(VLOOKUP('Operating Input'!O274,'Accellerator Input'!$B$21:$G$43,2,FALSE))*$F269</f>
        <v>0</v>
      </c>
      <c r="I269" s="426">
        <f>(VLOOKUP('Operating Input'!O274,'Accellerator Input'!$B$21:$G$43,3,FALSE))*$F269</f>
        <v>0</v>
      </c>
      <c r="J269" s="426">
        <f>(VLOOKUP('Operating Input'!O274,'Accellerator Input'!$B$21:$G$43,4,FALSE))*$F269</f>
        <v>0</v>
      </c>
      <c r="K269" s="426">
        <f>(VLOOKUP('Operating Input'!O274,'Accellerator Input'!$B$21:$G$43,5,FALSE))*$F269</f>
        <v>0</v>
      </c>
      <c r="L269" s="426">
        <f>(VLOOKUP('Operating Input'!O274,'Accellerator Input'!$B$21:$G$43,6,FALSE))*$F269</f>
        <v>0</v>
      </c>
      <c r="M269" s="426"/>
      <c r="N269" s="426"/>
      <c r="O269" s="426">
        <f t="shared" si="6"/>
        <v>0</v>
      </c>
      <c r="P269" s="17" t="b">
        <f t="shared" si="7"/>
        <v>1</v>
      </c>
    </row>
    <row r="270" spans="1:16" ht="10.5" customHeight="1">
      <c r="A270" s="27">
        <f>'Forecast WW3'!A270</f>
        <v>0</v>
      </c>
      <c r="B270" s="27">
        <f>'Forecast WW3'!B270</f>
        <v>0</v>
      </c>
      <c r="C270" s="27">
        <f>'Forecast WW3'!C270</f>
        <v>0</v>
      </c>
      <c r="D270" s="27">
        <f>'Forecast WW3'!D270</f>
        <v>0</v>
      </c>
      <c r="E270" s="84">
        <f>'Forecast WW3'!E270</f>
        <v>0</v>
      </c>
      <c r="F270" s="426">
        <f>'Forecast WW3'!F270</f>
        <v>0</v>
      </c>
      <c r="G270" s="426"/>
      <c r="H270" s="426">
        <f>(VLOOKUP('Operating Input'!O275,'Accellerator Input'!$B$21:$G$43,2,FALSE))*$F270</f>
        <v>0</v>
      </c>
      <c r="I270" s="426">
        <f>(VLOOKUP('Operating Input'!O275,'Accellerator Input'!$B$21:$G$43,3,FALSE))*$F270</f>
        <v>0</v>
      </c>
      <c r="J270" s="426">
        <f>(VLOOKUP('Operating Input'!O275,'Accellerator Input'!$B$21:$G$43,4,FALSE))*$F270</f>
        <v>0</v>
      </c>
      <c r="K270" s="426">
        <f>(VLOOKUP('Operating Input'!O275,'Accellerator Input'!$B$21:$G$43,5,FALSE))*$F270</f>
        <v>0</v>
      </c>
      <c r="L270" s="426">
        <f>(VLOOKUP('Operating Input'!O275,'Accellerator Input'!$B$21:$G$43,6,FALSE))*$F270</f>
        <v>0</v>
      </c>
      <c r="M270" s="426"/>
      <c r="N270" s="426"/>
      <c r="O270" s="426">
        <f t="shared" si="6"/>
        <v>0</v>
      </c>
      <c r="P270" s="17" t="b">
        <f t="shared" si="7"/>
        <v>1</v>
      </c>
    </row>
    <row r="271" spans="1:16" ht="10.5" customHeight="1">
      <c r="A271" s="27">
        <f>'Forecast WW3'!A271</f>
        <v>0</v>
      </c>
      <c r="B271" s="27">
        <f>'Forecast WW3'!B271</f>
        <v>0</v>
      </c>
      <c r="C271" s="27">
        <f>'Forecast WW3'!C271</f>
        <v>0</v>
      </c>
      <c r="D271" s="27">
        <f>'Forecast WW3'!D271</f>
        <v>0</v>
      </c>
      <c r="E271" s="84">
        <f>'Forecast WW3'!E271</f>
        <v>0</v>
      </c>
      <c r="F271" s="426">
        <f>'Forecast WW3'!F271</f>
        <v>0</v>
      </c>
      <c r="G271" s="426"/>
      <c r="H271" s="426">
        <f>(VLOOKUP('Operating Input'!O276,'Accellerator Input'!$B$21:$G$43,2,FALSE))*$F271</f>
        <v>0</v>
      </c>
      <c r="I271" s="426">
        <f>(VLOOKUP('Operating Input'!O276,'Accellerator Input'!$B$21:$G$43,3,FALSE))*$F271</f>
        <v>0</v>
      </c>
      <c r="J271" s="426">
        <f>(VLOOKUP('Operating Input'!O276,'Accellerator Input'!$B$21:$G$43,4,FALSE))*$F271</f>
        <v>0</v>
      </c>
      <c r="K271" s="426">
        <f>(VLOOKUP('Operating Input'!O276,'Accellerator Input'!$B$21:$G$43,5,FALSE))*$F271</f>
        <v>0</v>
      </c>
      <c r="L271" s="426">
        <f>(VLOOKUP('Operating Input'!O276,'Accellerator Input'!$B$21:$G$43,6,FALSE))*$F271</f>
        <v>0</v>
      </c>
      <c r="M271" s="426"/>
      <c r="N271" s="426"/>
      <c r="O271" s="426">
        <f t="shared" si="6"/>
        <v>0</v>
      </c>
      <c r="P271" s="17" t="b">
        <f t="shared" si="7"/>
        <v>1</v>
      </c>
    </row>
    <row r="272" spans="1:16" ht="10.5" customHeight="1">
      <c r="A272" s="27">
        <f>'Forecast WW3'!A272</f>
        <v>0</v>
      </c>
      <c r="B272" s="27">
        <f>'Forecast WW3'!B272</f>
        <v>0</v>
      </c>
      <c r="C272" s="27">
        <f>'Forecast WW3'!C272</f>
        <v>0</v>
      </c>
      <c r="D272" s="27">
        <f>'Forecast WW3'!D272</f>
        <v>0</v>
      </c>
      <c r="E272" s="84">
        <f>'Forecast WW3'!E272</f>
        <v>0</v>
      </c>
      <c r="F272" s="426">
        <f>'Forecast WW3'!F272</f>
        <v>0</v>
      </c>
      <c r="G272" s="426"/>
      <c r="H272" s="426">
        <f>(VLOOKUP('Operating Input'!O277,'Accellerator Input'!$B$21:$G$43,2,FALSE))*$F272</f>
        <v>0</v>
      </c>
      <c r="I272" s="426">
        <f>(VLOOKUP('Operating Input'!O277,'Accellerator Input'!$B$21:$G$43,3,FALSE))*$F272</f>
        <v>0</v>
      </c>
      <c r="J272" s="426">
        <f>(VLOOKUP('Operating Input'!O277,'Accellerator Input'!$B$21:$G$43,4,FALSE))*$F272</f>
        <v>0</v>
      </c>
      <c r="K272" s="426">
        <f>(VLOOKUP('Operating Input'!O277,'Accellerator Input'!$B$21:$G$43,5,FALSE))*$F272</f>
        <v>0</v>
      </c>
      <c r="L272" s="426">
        <f>(VLOOKUP('Operating Input'!O277,'Accellerator Input'!$B$21:$G$43,6,FALSE))*$F272</f>
        <v>0</v>
      </c>
      <c r="M272" s="426"/>
      <c r="N272" s="426"/>
      <c r="O272" s="426">
        <f t="shared" si="6"/>
        <v>0</v>
      </c>
      <c r="P272" s="17" t="b">
        <f t="shared" si="7"/>
        <v>1</v>
      </c>
    </row>
    <row r="273" spans="1:16" ht="10.5" customHeight="1">
      <c r="A273" s="27">
        <f>'Forecast WW3'!A273</f>
        <v>0</v>
      </c>
      <c r="B273" s="27">
        <f>'Forecast WW3'!B273</f>
        <v>0</v>
      </c>
      <c r="C273" s="27">
        <f>'Forecast WW3'!C273</f>
        <v>0</v>
      </c>
      <c r="D273" s="27">
        <f>'Forecast WW3'!D273</f>
        <v>0</v>
      </c>
      <c r="E273" s="84">
        <f>'Forecast WW3'!E273</f>
        <v>0</v>
      </c>
      <c r="F273" s="426">
        <f>'Forecast WW3'!F273</f>
        <v>0</v>
      </c>
      <c r="G273" s="426"/>
      <c r="H273" s="426">
        <f>(VLOOKUP('Operating Input'!O278,'Accellerator Input'!$B$21:$G$43,2,FALSE))*$F273</f>
        <v>0</v>
      </c>
      <c r="I273" s="426">
        <f>(VLOOKUP('Operating Input'!O278,'Accellerator Input'!$B$21:$G$43,3,FALSE))*$F273</f>
        <v>0</v>
      </c>
      <c r="J273" s="426">
        <f>(VLOOKUP('Operating Input'!O278,'Accellerator Input'!$B$21:$G$43,4,FALSE))*$F273</f>
        <v>0</v>
      </c>
      <c r="K273" s="426">
        <f>(VLOOKUP('Operating Input'!O278,'Accellerator Input'!$B$21:$G$43,5,FALSE))*$F273</f>
        <v>0</v>
      </c>
      <c r="L273" s="426">
        <f>(VLOOKUP('Operating Input'!O278,'Accellerator Input'!$B$21:$G$43,6,FALSE))*$F273</f>
        <v>0</v>
      </c>
      <c r="M273" s="426"/>
      <c r="N273" s="426"/>
      <c r="O273" s="426">
        <f t="shared" si="6"/>
        <v>0</v>
      </c>
      <c r="P273" s="17" t="b">
        <f t="shared" si="7"/>
        <v>1</v>
      </c>
    </row>
    <row r="274" spans="1:16" ht="10.5" customHeight="1">
      <c r="A274" s="27">
        <f>'Forecast WW3'!A274</f>
        <v>0</v>
      </c>
      <c r="B274" s="27">
        <f>'Forecast WW3'!B274</f>
        <v>0</v>
      </c>
      <c r="C274" s="27">
        <f>'Forecast WW3'!C274</f>
        <v>0</v>
      </c>
      <c r="D274" s="27">
        <f>'Forecast WW3'!D274</f>
        <v>0</v>
      </c>
      <c r="E274" s="84">
        <f>'Forecast WW3'!E274</f>
        <v>0</v>
      </c>
      <c r="F274" s="426">
        <f>'Forecast WW3'!F274</f>
        <v>0</v>
      </c>
      <c r="G274" s="426"/>
      <c r="H274" s="426">
        <f>(VLOOKUP('Operating Input'!O279,'Accellerator Input'!$B$21:$G$43,2,FALSE))*$F274</f>
        <v>0</v>
      </c>
      <c r="I274" s="426">
        <f>(VLOOKUP('Operating Input'!O279,'Accellerator Input'!$B$21:$G$43,3,FALSE))*$F274</f>
        <v>0</v>
      </c>
      <c r="J274" s="426">
        <f>(VLOOKUP('Operating Input'!O279,'Accellerator Input'!$B$21:$G$43,4,FALSE))*$F274</f>
        <v>0</v>
      </c>
      <c r="K274" s="426">
        <f>(VLOOKUP('Operating Input'!O279,'Accellerator Input'!$B$21:$G$43,5,FALSE))*$F274</f>
        <v>0</v>
      </c>
      <c r="L274" s="426">
        <f>(VLOOKUP('Operating Input'!O279,'Accellerator Input'!$B$21:$G$43,6,FALSE))*$F274</f>
        <v>0</v>
      </c>
      <c r="M274" s="426"/>
      <c r="N274" s="426"/>
      <c r="O274" s="426">
        <f t="shared" si="6"/>
        <v>0</v>
      </c>
      <c r="P274" s="17" t="b">
        <f t="shared" si="7"/>
        <v>1</v>
      </c>
    </row>
    <row r="275" spans="1:16" ht="10.5" customHeight="1">
      <c r="A275" s="27">
        <f>'Forecast WW3'!A275</f>
        <v>0</v>
      </c>
      <c r="B275" s="27">
        <f>'Forecast WW3'!B275</f>
        <v>0</v>
      </c>
      <c r="C275" s="27">
        <f>'Forecast WW3'!C275</f>
        <v>0</v>
      </c>
      <c r="D275" s="27">
        <f>'Forecast WW3'!D275</f>
        <v>0</v>
      </c>
      <c r="E275" s="84">
        <f>'Forecast WW3'!E275</f>
        <v>0</v>
      </c>
      <c r="F275" s="426">
        <f>'Forecast WW3'!F275</f>
        <v>0</v>
      </c>
      <c r="G275" s="426"/>
      <c r="H275" s="426">
        <f>(VLOOKUP('Operating Input'!O280,'Accellerator Input'!$B$21:$G$43,2,FALSE))*$F275</f>
        <v>0</v>
      </c>
      <c r="I275" s="426">
        <f>(VLOOKUP('Operating Input'!O280,'Accellerator Input'!$B$21:$G$43,3,FALSE))*$F275</f>
        <v>0</v>
      </c>
      <c r="J275" s="426">
        <f>(VLOOKUP('Operating Input'!O280,'Accellerator Input'!$B$21:$G$43,4,FALSE))*$F275</f>
        <v>0</v>
      </c>
      <c r="K275" s="426">
        <f>(VLOOKUP('Operating Input'!O280,'Accellerator Input'!$B$21:$G$43,5,FALSE))*$F275</f>
        <v>0</v>
      </c>
      <c r="L275" s="426">
        <f>(VLOOKUP('Operating Input'!O280,'Accellerator Input'!$B$21:$G$43,6,FALSE))*$F275</f>
        <v>0</v>
      </c>
      <c r="M275" s="426"/>
      <c r="N275" s="426"/>
      <c r="O275" s="426">
        <f t="shared" si="6"/>
        <v>0</v>
      </c>
      <c r="P275" s="17" t="b">
        <f t="shared" si="7"/>
        <v>1</v>
      </c>
    </row>
    <row r="276" spans="1:16" ht="10.5" customHeight="1">
      <c r="A276" s="27">
        <f>'Forecast WW3'!A276</f>
        <v>0</v>
      </c>
      <c r="B276" s="27">
        <f>'Forecast WW3'!B276</f>
        <v>0</v>
      </c>
      <c r="C276" s="27">
        <f>'Forecast WW3'!C276</f>
        <v>0</v>
      </c>
      <c r="D276" s="27">
        <f>'Forecast WW3'!D276</f>
        <v>0</v>
      </c>
      <c r="E276" s="84">
        <f>'Forecast WW3'!E276</f>
        <v>0</v>
      </c>
      <c r="F276" s="426">
        <f>'Forecast WW3'!F276</f>
        <v>0</v>
      </c>
      <c r="G276" s="426"/>
      <c r="H276" s="426">
        <f>(VLOOKUP('Operating Input'!O281,'Accellerator Input'!$B$21:$G$43,2,FALSE))*$F276</f>
        <v>0</v>
      </c>
      <c r="I276" s="426">
        <f>(VLOOKUP('Operating Input'!O281,'Accellerator Input'!$B$21:$G$43,3,FALSE))*$F276</f>
        <v>0</v>
      </c>
      <c r="J276" s="426">
        <f>(VLOOKUP('Operating Input'!O281,'Accellerator Input'!$B$21:$G$43,4,FALSE))*$F276</f>
        <v>0</v>
      </c>
      <c r="K276" s="426">
        <f>(VLOOKUP('Operating Input'!O281,'Accellerator Input'!$B$21:$G$43,5,FALSE))*$F276</f>
        <v>0</v>
      </c>
      <c r="L276" s="426">
        <f>(VLOOKUP('Operating Input'!O281,'Accellerator Input'!$B$21:$G$43,6,FALSE))*$F276</f>
        <v>0</v>
      </c>
      <c r="M276" s="426"/>
      <c r="N276" s="426"/>
      <c r="O276" s="426">
        <f t="shared" si="6"/>
        <v>0</v>
      </c>
      <c r="P276" s="17" t="b">
        <f t="shared" si="7"/>
        <v>1</v>
      </c>
    </row>
    <row r="277" spans="1:16" ht="10.5" customHeight="1">
      <c r="A277" s="27">
        <f>'Forecast WW3'!A277</f>
        <v>0</v>
      </c>
      <c r="B277" s="27">
        <f>'Forecast WW3'!B277</f>
        <v>0</v>
      </c>
      <c r="C277" s="27">
        <f>'Forecast WW3'!C277</f>
        <v>0</v>
      </c>
      <c r="D277" s="27">
        <f>'Forecast WW3'!D277</f>
        <v>0</v>
      </c>
      <c r="E277" s="84">
        <f>'Forecast WW3'!E277</f>
        <v>0</v>
      </c>
      <c r="F277" s="426">
        <f>'Forecast WW3'!F277</f>
        <v>0</v>
      </c>
      <c r="G277" s="426"/>
      <c r="H277" s="426">
        <f>(VLOOKUP('Operating Input'!O282,'Accellerator Input'!$B$21:$G$43,2,FALSE))*$F277</f>
        <v>0</v>
      </c>
      <c r="I277" s="426">
        <f>(VLOOKUP('Operating Input'!O282,'Accellerator Input'!$B$21:$G$43,3,FALSE))*$F277</f>
        <v>0</v>
      </c>
      <c r="J277" s="426">
        <f>(VLOOKUP('Operating Input'!O282,'Accellerator Input'!$B$21:$G$43,4,FALSE))*$F277</f>
        <v>0</v>
      </c>
      <c r="K277" s="426">
        <f>(VLOOKUP('Operating Input'!O282,'Accellerator Input'!$B$21:$G$43,5,FALSE))*$F277</f>
        <v>0</v>
      </c>
      <c r="L277" s="426">
        <f>(VLOOKUP('Operating Input'!O282,'Accellerator Input'!$B$21:$G$43,6,FALSE))*$F277</f>
        <v>0</v>
      </c>
      <c r="M277" s="426"/>
      <c r="N277" s="426"/>
      <c r="O277" s="426">
        <f t="shared" si="6"/>
        <v>0</v>
      </c>
      <c r="P277" s="17" t="b">
        <f t="shared" si="7"/>
        <v>1</v>
      </c>
    </row>
    <row r="278" spans="1:16" ht="10.5" customHeight="1">
      <c r="A278" s="27">
        <f>'Forecast WW3'!A278</f>
        <v>0</v>
      </c>
      <c r="B278" s="27">
        <f>'Forecast WW3'!B278</f>
        <v>0</v>
      </c>
      <c r="C278" s="27">
        <f>'Forecast WW3'!C278</f>
        <v>0</v>
      </c>
      <c r="D278" s="27">
        <f>'Forecast WW3'!D278</f>
        <v>0</v>
      </c>
      <c r="E278" s="84">
        <f>'Forecast WW3'!E278</f>
        <v>0</v>
      </c>
      <c r="F278" s="426">
        <f>'Forecast WW3'!F278</f>
        <v>0</v>
      </c>
      <c r="G278" s="426"/>
      <c r="H278" s="426">
        <f>(VLOOKUP('Operating Input'!O283,'Accellerator Input'!$B$21:$G$43,2,FALSE))*$F278</f>
        <v>0</v>
      </c>
      <c r="I278" s="426">
        <f>(VLOOKUP('Operating Input'!O283,'Accellerator Input'!$B$21:$G$43,3,FALSE))*$F278</f>
        <v>0</v>
      </c>
      <c r="J278" s="426">
        <f>(VLOOKUP('Operating Input'!O283,'Accellerator Input'!$B$21:$G$43,4,FALSE))*$F278</f>
        <v>0</v>
      </c>
      <c r="K278" s="426">
        <f>(VLOOKUP('Operating Input'!O283,'Accellerator Input'!$B$21:$G$43,5,FALSE))*$F278</f>
        <v>0</v>
      </c>
      <c r="L278" s="426">
        <f>(VLOOKUP('Operating Input'!O283,'Accellerator Input'!$B$21:$G$43,6,FALSE))*$F278</f>
        <v>0</v>
      </c>
      <c r="M278" s="426"/>
      <c r="N278" s="426"/>
      <c r="O278" s="426">
        <f t="shared" si="6"/>
        <v>0</v>
      </c>
      <c r="P278" s="17" t="b">
        <f t="shared" si="7"/>
        <v>1</v>
      </c>
    </row>
    <row r="279" spans="1:16" ht="10.5" customHeight="1">
      <c r="A279" s="27">
        <f>'Forecast WW3'!A279</f>
        <v>0</v>
      </c>
      <c r="B279" s="27">
        <f>'Forecast WW3'!B279</f>
        <v>0</v>
      </c>
      <c r="C279" s="27">
        <f>'Forecast WW3'!C279</f>
        <v>0</v>
      </c>
      <c r="D279" s="27">
        <f>'Forecast WW3'!D279</f>
        <v>0</v>
      </c>
      <c r="E279" s="84">
        <f>'Forecast WW3'!E279</f>
        <v>0</v>
      </c>
      <c r="F279" s="426">
        <f>'Forecast WW3'!F279</f>
        <v>0</v>
      </c>
      <c r="G279" s="426"/>
      <c r="H279" s="426">
        <f>(VLOOKUP('Operating Input'!O284,'Accellerator Input'!$B$21:$G$43,2,FALSE))*$F279</f>
        <v>0</v>
      </c>
      <c r="I279" s="426">
        <f>(VLOOKUP('Operating Input'!O284,'Accellerator Input'!$B$21:$G$43,3,FALSE))*$F279</f>
        <v>0</v>
      </c>
      <c r="J279" s="426">
        <f>(VLOOKUP('Operating Input'!O284,'Accellerator Input'!$B$21:$G$43,4,FALSE))*$F279</f>
        <v>0</v>
      </c>
      <c r="K279" s="426">
        <f>(VLOOKUP('Operating Input'!O284,'Accellerator Input'!$B$21:$G$43,5,FALSE))*$F279</f>
        <v>0</v>
      </c>
      <c r="L279" s="426">
        <f>(VLOOKUP('Operating Input'!O284,'Accellerator Input'!$B$21:$G$43,6,FALSE))*$F279</f>
        <v>0</v>
      </c>
      <c r="M279" s="426"/>
      <c r="N279" s="426"/>
      <c r="O279" s="426">
        <f t="shared" si="6"/>
        <v>0</v>
      </c>
      <c r="P279" s="17" t="b">
        <f t="shared" si="7"/>
        <v>1</v>
      </c>
    </row>
    <row r="280" spans="1:16" ht="10.5" customHeight="1">
      <c r="A280" s="27">
        <f>'Forecast WW3'!A280</f>
        <v>0</v>
      </c>
      <c r="B280" s="27">
        <f>'Forecast WW3'!B280</f>
        <v>0</v>
      </c>
      <c r="C280" s="27">
        <f>'Forecast WW3'!C280</f>
        <v>0</v>
      </c>
      <c r="D280" s="27">
        <f>'Forecast WW3'!D280</f>
        <v>0</v>
      </c>
      <c r="E280" s="84">
        <f>'Forecast WW3'!E280</f>
        <v>0</v>
      </c>
      <c r="F280" s="426">
        <f>'Forecast WW3'!F280</f>
        <v>0</v>
      </c>
      <c r="G280" s="426"/>
      <c r="H280" s="426">
        <f>(VLOOKUP('Operating Input'!O285,'Accellerator Input'!$B$21:$G$43,2,FALSE))*$F280</f>
        <v>0</v>
      </c>
      <c r="I280" s="426">
        <f>(VLOOKUP('Operating Input'!O285,'Accellerator Input'!$B$21:$G$43,3,FALSE))*$F280</f>
        <v>0</v>
      </c>
      <c r="J280" s="426">
        <f>(VLOOKUP('Operating Input'!O285,'Accellerator Input'!$B$21:$G$43,4,FALSE))*$F280</f>
        <v>0</v>
      </c>
      <c r="K280" s="426">
        <f>(VLOOKUP('Operating Input'!O285,'Accellerator Input'!$B$21:$G$43,5,FALSE))*$F280</f>
        <v>0</v>
      </c>
      <c r="L280" s="426">
        <f>(VLOOKUP('Operating Input'!O285,'Accellerator Input'!$B$21:$G$43,6,FALSE))*$F280</f>
        <v>0</v>
      </c>
      <c r="M280" s="426"/>
      <c r="N280" s="426"/>
      <c r="O280" s="426">
        <f t="shared" si="6"/>
        <v>0</v>
      </c>
      <c r="P280" s="17" t="b">
        <f t="shared" si="7"/>
        <v>1</v>
      </c>
    </row>
    <row r="281" spans="1:16" ht="10.5" customHeight="1">
      <c r="A281" s="27">
        <f>'Forecast WW3'!A281</f>
        <v>0</v>
      </c>
      <c r="B281" s="27">
        <f>'Forecast WW3'!B281</f>
        <v>0</v>
      </c>
      <c r="C281" s="27">
        <f>'Forecast WW3'!C281</f>
        <v>0</v>
      </c>
      <c r="D281" s="27">
        <f>'Forecast WW3'!D281</f>
        <v>0</v>
      </c>
      <c r="E281" s="84">
        <f>'Forecast WW3'!E281</f>
        <v>0</v>
      </c>
      <c r="F281" s="426">
        <f>'Forecast WW3'!F281</f>
        <v>0</v>
      </c>
      <c r="G281" s="426"/>
      <c r="H281" s="426">
        <f>(VLOOKUP('Operating Input'!O286,'Accellerator Input'!$B$21:$G$43,2,FALSE))*$F281</f>
        <v>0</v>
      </c>
      <c r="I281" s="426">
        <f>(VLOOKUP('Operating Input'!O286,'Accellerator Input'!$B$21:$G$43,3,FALSE))*$F281</f>
        <v>0</v>
      </c>
      <c r="J281" s="426">
        <f>(VLOOKUP('Operating Input'!O286,'Accellerator Input'!$B$21:$G$43,4,FALSE))*$F281</f>
        <v>0</v>
      </c>
      <c r="K281" s="426">
        <f>(VLOOKUP('Operating Input'!O286,'Accellerator Input'!$B$21:$G$43,5,FALSE))*$F281</f>
        <v>0</v>
      </c>
      <c r="L281" s="426">
        <f>(VLOOKUP('Operating Input'!O286,'Accellerator Input'!$B$21:$G$43,6,FALSE))*$F281</f>
        <v>0</v>
      </c>
      <c r="M281" s="426"/>
      <c r="N281" s="426"/>
      <c r="O281" s="426">
        <f t="shared" si="6"/>
        <v>0</v>
      </c>
      <c r="P281" s="17" t="b">
        <f t="shared" si="7"/>
        <v>1</v>
      </c>
    </row>
    <row r="282" spans="1:16" ht="10.5" customHeight="1">
      <c r="A282" s="27">
        <f>'Forecast WW3'!A282</f>
        <v>0</v>
      </c>
      <c r="B282" s="27">
        <f>'Forecast WW3'!B282</f>
        <v>0</v>
      </c>
      <c r="C282" s="27">
        <f>'Forecast WW3'!C282</f>
        <v>0</v>
      </c>
      <c r="D282" s="27">
        <f>'Forecast WW3'!D282</f>
        <v>0</v>
      </c>
      <c r="E282" s="84">
        <f>'Forecast WW3'!E282</f>
        <v>0</v>
      </c>
      <c r="F282" s="426">
        <f>'Forecast WW3'!F282</f>
        <v>0</v>
      </c>
      <c r="G282" s="426"/>
      <c r="H282" s="426">
        <f>(VLOOKUP('Operating Input'!O287,'Accellerator Input'!$B$21:$G$43,2,FALSE))*$F282</f>
        <v>0</v>
      </c>
      <c r="I282" s="426">
        <f>(VLOOKUP('Operating Input'!O287,'Accellerator Input'!$B$21:$G$43,3,FALSE))*$F282</f>
        <v>0</v>
      </c>
      <c r="J282" s="426">
        <f>(VLOOKUP('Operating Input'!O287,'Accellerator Input'!$B$21:$G$43,4,FALSE))*$F282</f>
        <v>0</v>
      </c>
      <c r="K282" s="426">
        <f>(VLOOKUP('Operating Input'!O287,'Accellerator Input'!$B$21:$G$43,5,FALSE))*$F282</f>
        <v>0</v>
      </c>
      <c r="L282" s="426">
        <f>(VLOOKUP('Operating Input'!O287,'Accellerator Input'!$B$21:$G$43,6,FALSE))*$F282</f>
        <v>0</v>
      </c>
      <c r="M282" s="426"/>
      <c r="N282" s="426"/>
      <c r="O282" s="426">
        <f t="shared" si="6"/>
        <v>0</v>
      </c>
      <c r="P282" s="17" t="b">
        <f t="shared" si="7"/>
        <v>1</v>
      </c>
    </row>
    <row r="283" spans="1:16" ht="10.5" customHeight="1">
      <c r="A283" s="27">
        <f>'Forecast WW3'!A283</f>
        <v>0</v>
      </c>
      <c r="B283" s="27">
        <f>'Forecast WW3'!B283</f>
        <v>0</v>
      </c>
      <c r="C283" s="27">
        <f>'Forecast WW3'!C283</f>
        <v>0</v>
      </c>
      <c r="D283" s="27">
        <f>'Forecast WW3'!D283</f>
        <v>0</v>
      </c>
      <c r="E283" s="84">
        <f>'Forecast WW3'!E283</f>
        <v>0</v>
      </c>
      <c r="F283" s="426">
        <f>'Forecast WW3'!F283</f>
        <v>0</v>
      </c>
      <c r="G283" s="426"/>
      <c r="H283" s="426">
        <f>(VLOOKUP('Operating Input'!O288,'Accellerator Input'!$B$21:$G$43,2,FALSE))*$F283</f>
        <v>0</v>
      </c>
      <c r="I283" s="426">
        <f>(VLOOKUP('Operating Input'!O288,'Accellerator Input'!$B$21:$G$43,3,FALSE))*$F283</f>
        <v>0</v>
      </c>
      <c r="J283" s="426">
        <f>(VLOOKUP('Operating Input'!O288,'Accellerator Input'!$B$21:$G$43,4,FALSE))*$F283</f>
        <v>0</v>
      </c>
      <c r="K283" s="426">
        <f>(VLOOKUP('Operating Input'!O288,'Accellerator Input'!$B$21:$G$43,5,FALSE))*$F283</f>
        <v>0</v>
      </c>
      <c r="L283" s="426">
        <f>(VLOOKUP('Operating Input'!O288,'Accellerator Input'!$B$21:$G$43,6,FALSE))*$F283</f>
        <v>0</v>
      </c>
      <c r="M283" s="426"/>
      <c r="N283" s="426"/>
      <c r="O283" s="426">
        <f t="shared" si="6"/>
        <v>0</v>
      </c>
      <c r="P283" s="17" t="b">
        <f t="shared" si="7"/>
        <v>1</v>
      </c>
    </row>
    <row r="284" spans="1:16" ht="10.5" customHeight="1">
      <c r="A284" s="27">
        <f>'Forecast WW3'!A284</f>
        <v>0</v>
      </c>
      <c r="B284" s="27">
        <f>'Forecast WW3'!B284</f>
        <v>0</v>
      </c>
      <c r="C284" s="27">
        <f>'Forecast WW3'!C284</f>
        <v>0</v>
      </c>
      <c r="D284" s="27">
        <f>'Forecast WW3'!D284</f>
        <v>0</v>
      </c>
      <c r="E284" s="84">
        <f>'Forecast WW3'!E284</f>
        <v>0</v>
      </c>
      <c r="F284" s="426">
        <f>'Forecast WW3'!F284</f>
        <v>0</v>
      </c>
      <c r="G284" s="426"/>
      <c r="H284" s="426">
        <f>(VLOOKUP('Operating Input'!O289,'Accellerator Input'!$B$21:$G$43,2,FALSE))*$F284</f>
        <v>0</v>
      </c>
      <c r="I284" s="426">
        <f>(VLOOKUP('Operating Input'!O289,'Accellerator Input'!$B$21:$G$43,3,FALSE))*$F284</f>
        <v>0</v>
      </c>
      <c r="J284" s="426">
        <f>(VLOOKUP('Operating Input'!O289,'Accellerator Input'!$B$21:$G$43,4,FALSE))*$F284</f>
        <v>0</v>
      </c>
      <c r="K284" s="426">
        <f>(VLOOKUP('Operating Input'!O289,'Accellerator Input'!$B$21:$G$43,5,FALSE))*$F284</f>
        <v>0</v>
      </c>
      <c r="L284" s="426">
        <f>(VLOOKUP('Operating Input'!O289,'Accellerator Input'!$B$21:$G$43,6,FALSE))*$F284</f>
        <v>0</v>
      </c>
      <c r="M284" s="426"/>
      <c r="N284" s="426"/>
      <c r="O284" s="426">
        <f t="shared" si="6"/>
        <v>0</v>
      </c>
      <c r="P284" s="17" t="b">
        <f t="shared" si="7"/>
        <v>1</v>
      </c>
    </row>
    <row r="285" spans="1:16" ht="10.5" customHeight="1">
      <c r="A285" s="27">
        <f>'Forecast WW3'!A285</f>
        <v>0</v>
      </c>
      <c r="B285" s="27">
        <f>'Forecast WW3'!B285</f>
        <v>0</v>
      </c>
      <c r="C285" s="27">
        <f>'Forecast WW3'!C285</f>
        <v>0</v>
      </c>
      <c r="D285" s="27">
        <f>'Forecast WW3'!D285</f>
        <v>0</v>
      </c>
      <c r="E285" s="84">
        <f>'Forecast WW3'!E285</f>
        <v>0</v>
      </c>
      <c r="F285" s="426">
        <f>'Forecast WW3'!F285</f>
        <v>0</v>
      </c>
      <c r="G285" s="426"/>
      <c r="H285" s="426">
        <f>(VLOOKUP('Operating Input'!O290,'Accellerator Input'!$B$21:$G$43,2,FALSE))*$F285</f>
        <v>0</v>
      </c>
      <c r="I285" s="426">
        <f>(VLOOKUP('Operating Input'!O290,'Accellerator Input'!$B$21:$G$43,3,FALSE))*$F285</f>
        <v>0</v>
      </c>
      <c r="J285" s="426">
        <f>(VLOOKUP('Operating Input'!O290,'Accellerator Input'!$B$21:$G$43,4,FALSE))*$F285</f>
        <v>0</v>
      </c>
      <c r="K285" s="426">
        <f>(VLOOKUP('Operating Input'!O290,'Accellerator Input'!$B$21:$G$43,5,FALSE))*$F285</f>
        <v>0</v>
      </c>
      <c r="L285" s="426">
        <f>(VLOOKUP('Operating Input'!O290,'Accellerator Input'!$B$21:$G$43,6,FALSE))*$F285</f>
        <v>0</v>
      </c>
      <c r="M285" s="426"/>
      <c r="N285" s="426"/>
      <c r="O285" s="426">
        <f t="shared" si="6"/>
        <v>0</v>
      </c>
      <c r="P285" s="17" t="b">
        <f t="shared" si="7"/>
        <v>1</v>
      </c>
    </row>
    <row r="286" spans="1:16" ht="10.5" customHeight="1">
      <c r="A286" s="27">
        <f>'Forecast WW3'!A286</f>
        <v>0</v>
      </c>
      <c r="B286" s="27">
        <f>'Forecast WW3'!B286</f>
        <v>0</v>
      </c>
      <c r="C286" s="27">
        <f>'Forecast WW3'!C286</f>
        <v>0</v>
      </c>
      <c r="D286" s="27">
        <f>'Forecast WW3'!D286</f>
        <v>0</v>
      </c>
      <c r="E286" s="84">
        <f>'Forecast WW3'!E286</f>
        <v>0</v>
      </c>
      <c r="F286" s="426">
        <f>'Forecast WW3'!F286</f>
        <v>0</v>
      </c>
      <c r="G286" s="426"/>
      <c r="H286" s="426">
        <f>(VLOOKUP('Operating Input'!O291,'Accellerator Input'!$B$21:$G$43,2,FALSE))*$F286</f>
        <v>0</v>
      </c>
      <c r="I286" s="426">
        <f>(VLOOKUP('Operating Input'!O291,'Accellerator Input'!$B$21:$G$43,3,FALSE))*$F286</f>
        <v>0</v>
      </c>
      <c r="J286" s="426">
        <f>(VLOOKUP('Operating Input'!O291,'Accellerator Input'!$B$21:$G$43,4,FALSE))*$F286</f>
        <v>0</v>
      </c>
      <c r="K286" s="426">
        <f>(VLOOKUP('Operating Input'!O291,'Accellerator Input'!$B$21:$G$43,5,FALSE))*$F286</f>
        <v>0</v>
      </c>
      <c r="L286" s="426">
        <f>(VLOOKUP('Operating Input'!O291,'Accellerator Input'!$B$21:$G$43,6,FALSE))*$F286</f>
        <v>0</v>
      </c>
      <c r="M286" s="426"/>
      <c r="N286" s="426"/>
      <c r="O286" s="426">
        <f t="shared" si="6"/>
        <v>0</v>
      </c>
      <c r="P286" s="17" t="b">
        <f t="shared" si="7"/>
        <v>1</v>
      </c>
    </row>
    <row r="287" spans="1:16" ht="10.5" customHeight="1">
      <c r="A287" s="27">
        <f>'Forecast WW3'!A287</f>
        <v>0</v>
      </c>
      <c r="B287" s="27">
        <f>'Forecast WW3'!B287</f>
        <v>0</v>
      </c>
      <c r="C287" s="27">
        <f>'Forecast WW3'!C287</f>
        <v>0</v>
      </c>
      <c r="D287" s="27">
        <f>'Forecast WW3'!D287</f>
        <v>0</v>
      </c>
      <c r="E287" s="84">
        <f>'Forecast WW3'!E287</f>
        <v>0</v>
      </c>
      <c r="F287" s="426">
        <f>'Forecast WW3'!F287</f>
        <v>0</v>
      </c>
      <c r="G287" s="426"/>
      <c r="H287" s="426">
        <f>(VLOOKUP('Operating Input'!O292,'Accellerator Input'!$B$21:$G$43,2,FALSE))*$F287</f>
        <v>0</v>
      </c>
      <c r="I287" s="426">
        <f>(VLOOKUP('Operating Input'!O292,'Accellerator Input'!$B$21:$G$43,3,FALSE))*$F287</f>
        <v>0</v>
      </c>
      <c r="J287" s="426">
        <f>(VLOOKUP('Operating Input'!O292,'Accellerator Input'!$B$21:$G$43,4,FALSE))*$F287</f>
        <v>0</v>
      </c>
      <c r="K287" s="426">
        <f>(VLOOKUP('Operating Input'!O292,'Accellerator Input'!$B$21:$G$43,5,FALSE))*$F287</f>
        <v>0</v>
      </c>
      <c r="L287" s="426">
        <f>(VLOOKUP('Operating Input'!O292,'Accellerator Input'!$B$21:$G$43,6,FALSE))*$F287</f>
        <v>0</v>
      </c>
      <c r="M287" s="426"/>
      <c r="N287" s="426"/>
      <c r="O287" s="426">
        <f t="shared" si="6"/>
        <v>0</v>
      </c>
      <c r="P287" s="17" t="b">
        <f t="shared" si="7"/>
        <v>1</v>
      </c>
    </row>
    <row r="288" spans="1:16" ht="10.5" customHeight="1">
      <c r="A288" s="27">
        <f>'Forecast WW3'!A288</f>
        <v>0</v>
      </c>
      <c r="B288" s="27">
        <f>'Forecast WW3'!B288</f>
        <v>0</v>
      </c>
      <c r="C288" s="27">
        <f>'Forecast WW3'!C288</f>
        <v>0</v>
      </c>
      <c r="D288" s="27">
        <f>'Forecast WW3'!D288</f>
        <v>0</v>
      </c>
      <c r="E288" s="84">
        <f>'Forecast WW3'!E288</f>
        <v>0</v>
      </c>
      <c r="F288" s="426">
        <f>'Forecast WW3'!F288</f>
        <v>0</v>
      </c>
      <c r="G288" s="426"/>
      <c r="H288" s="426">
        <f>(VLOOKUP('Operating Input'!O293,'Accellerator Input'!$B$21:$G$43,2,FALSE))*$F288</f>
        <v>0</v>
      </c>
      <c r="I288" s="426">
        <f>(VLOOKUP('Operating Input'!O293,'Accellerator Input'!$B$21:$G$43,3,FALSE))*$F288</f>
        <v>0</v>
      </c>
      <c r="J288" s="426">
        <f>(VLOOKUP('Operating Input'!O293,'Accellerator Input'!$B$21:$G$43,4,FALSE))*$F288</f>
        <v>0</v>
      </c>
      <c r="K288" s="426">
        <f>(VLOOKUP('Operating Input'!O293,'Accellerator Input'!$B$21:$G$43,5,FALSE))*$F288</f>
        <v>0</v>
      </c>
      <c r="L288" s="426">
        <f>(VLOOKUP('Operating Input'!O293,'Accellerator Input'!$B$21:$G$43,6,FALSE))*$F288</f>
        <v>0</v>
      </c>
      <c r="M288" s="426"/>
      <c r="N288" s="426"/>
      <c r="O288" s="426">
        <f t="shared" si="6"/>
        <v>0</v>
      </c>
      <c r="P288" s="17" t="b">
        <f t="shared" si="7"/>
        <v>1</v>
      </c>
    </row>
    <row r="289" spans="1:16" ht="10.5" customHeight="1">
      <c r="A289" s="27">
        <f>'Forecast WW3'!A289</f>
        <v>0</v>
      </c>
      <c r="B289" s="27">
        <f>'Forecast WW3'!B289</f>
        <v>0</v>
      </c>
      <c r="C289" s="27">
        <f>'Forecast WW3'!C289</f>
        <v>0</v>
      </c>
      <c r="D289" s="27">
        <f>'Forecast WW3'!D289</f>
        <v>0</v>
      </c>
      <c r="E289" s="84">
        <f>'Forecast WW3'!E289</f>
        <v>0</v>
      </c>
      <c r="F289" s="426">
        <f>'Forecast WW3'!F289</f>
        <v>0</v>
      </c>
      <c r="G289" s="426"/>
      <c r="H289" s="426">
        <f>(VLOOKUP('Operating Input'!O294,'Accellerator Input'!$B$21:$G$43,2,FALSE))*$F289</f>
        <v>0</v>
      </c>
      <c r="I289" s="426">
        <f>(VLOOKUP('Operating Input'!O294,'Accellerator Input'!$B$21:$G$43,3,FALSE))*$F289</f>
        <v>0</v>
      </c>
      <c r="J289" s="426">
        <f>(VLOOKUP('Operating Input'!O294,'Accellerator Input'!$B$21:$G$43,4,FALSE))*$F289</f>
        <v>0</v>
      </c>
      <c r="K289" s="426">
        <f>(VLOOKUP('Operating Input'!O294,'Accellerator Input'!$B$21:$G$43,5,FALSE))*$F289</f>
        <v>0</v>
      </c>
      <c r="L289" s="426">
        <f>(VLOOKUP('Operating Input'!O294,'Accellerator Input'!$B$21:$G$43,6,FALSE))*$F289</f>
        <v>0</v>
      </c>
      <c r="M289" s="426"/>
      <c r="N289" s="426"/>
      <c r="O289" s="426">
        <f t="shared" si="6"/>
        <v>0</v>
      </c>
      <c r="P289" s="17" t="b">
        <f t="shared" si="7"/>
        <v>1</v>
      </c>
    </row>
    <row r="290" spans="1:16" ht="10.5" customHeight="1">
      <c r="A290" s="27">
        <f>'Forecast WW3'!A290</f>
        <v>0</v>
      </c>
      <c r="B290" s="27">
        <f>'Forecast WW3'!B290</f>
        <v>0</v>
      </c>
      <c r="C290" s="27">
        <f>'Forecast WW3'!C290</f>
        <v>0</v>
      </c>
      <c r="D290" s="27">
        <f>'Forecast WW3'!D290</f>
        <v>0</v>
      </c>
      <c r="E290" s="84">
        <f>'Forecast WW3'!E290</f>
        <v>0</v>
      </c>
      <c r="F290" s="426">
        <f>'Forecast WW3'!F290</f>
        <v>0</v>
      </c>
      <c r="G290" s="426"/>
      <c r="H290" s="426">
        <f>(VLOOKUP('Operating Input'!O295,'Accellerator Input'!$B$21:$G$43,2,FALSE))*$F290</f>
        <v>0</v>
      </c>
      <c r="I290" s="426">
        <f>(VLOOKUP('Operating Input'!O295,'Accellerator Input'!$B$21:$G$43,3,FALSE))*$F290</f>
        <v>0</v>
      </c>
      <c r="J290" s="426">
        <f>(VLOOKUP('Operating Input'!O295,'Accellerator Input'!$B$21:$G$43,4,FALSE))*$F290</f>
        <v>0</v>
      </c>
      <c r="K290" s="426">
        <f>(VLOOKUP('Operating Input'!O295,'Accellerator Input'!$B$21:$G$43,5,FALSE))*$F290</f>
        <v>0</v>
      </c>
      <c r="L290" s="426">
        <f>(VLOOKUP('Operating Input'!O295,'Accellerator Input'!$B$21:$G$43,6,FALSE))*$F290</f>
        <v>0</v>
      </c>
      <c r="M290" s="426"/>
      <c r="N290" s="426"/>
      <c r="O290" s="426">
        <f t="shared" si="6"/>
        <v>0</v>
      </c>
      <c r="P290" s="17" t="b">
        <f t="shared" si="7"/>
        <v>1</v>
      </c>
    </row>
    <row r="291" spans="1:16" ht="10.5" customHeight="1">
      <c r="A291" s="27">
        <f>'Forecast WW3'!A291</f>
        <v>0</v>
      </c>
      <c r="B291" s="27">
        <f>'Forecast WW3'!B291</f>
        <v>0</v>
      </c>
      <c r="C291" s="27">
        <f>'Forecast WW3'!C291</f>
        <v>0</v>
      </c>
      <c r="D291" s="27">
        <f>'Forecast WW3'!D291</f>
        <v>0</v>
      </c>
      <c r="E291" s="84">
        <f>'Forecast WW3'!E291</f>
        <v>0</v>
      </c>
      <c r="F291" s="426">
        <f>'Forecast WW3'!F291</f>
        <v>0</v>
      </c>
      <c r="G291" s="426"/>
      <c r="H291" s="426">
        <f>(VLOOKUP('Operating Input'!O296,'Accellerator Input'!$B$21:$G$43,2,FALSE))*$F291</f>
        <v>0</v>
      </c>
      <c r="I291" s="426">
        <f>(VLOOKUP('Operating Input'!O296,'Accellerator Input'!$B$21:$G$43,3,FALSE))*$F291</f>
        <v>0</v>
      </c>
      <c r="J291" s="426">
        <f>(VLOOKUP('Operating Input'!O296,'Accellerator Input'!$B$21:$G$43,4,FALSE))*$F291</f>
        <v>0</v>
      </c>
      <c r="K291" s="426">
        <f>(VLOOKUP('Operating Input'!O296,'Accellerator Input'!$B$21:$G$43,5,FALSE))*$F291</f>
        <v>0</v>
      </c>
      <c r="L291" s="426">
        <f>(VLOOKUP('Operating Input'!O296,'Accellerator Input'!$B$21:$G$43,6,FALSE))*$F291</f>
        <v>0</v>
      </c>
      <c r="M291" s="426"/>
      <c r="N291" s="426"/>
      <c r="O291" s="426">
        <f t="shared" si="6"/>
        <v>0</v>
      </c>
      <c r="P291" s="17" t="b">
        <f t="shared" si="7"/>
        <v>1</v>
      </c>
    </row>
    <row r="292" spans="1:16" ht="10.5" customHeight="1">
      <c r="A292" s="27">
        <f>'Forecast WW3'!A292</f>
        <v>0</v>
      </c>
      <c r="B292" s="27">
        <f>'Forecast WW3'!B292</f>
        <v>0</v>
      </c>
      <c r="C292" s="27">
        <f>'Forecast WW3'!C292</f>
        <v>0</v>
      </c>
      <c r="D292" s="27">
        <f>'Forecast WW3'!D292</f>
        <v>0</v>
      </c>
      <c r="E292" s="84">
        <f>'Forecast WW3'!E292</f>
        <v>0</v>
      </c>
      <c r="F292" s="426">
        <f>'Forecast WW3'!F292</f>
        <v>0</v>
      </c>
      <c r="G292" s="426"/>
      <c r="H292" s="426">
        <f>(VLOOKUP('Operating Input'!O297,'Accellerator Input'!$B$21:$G$43,2,FALSE))*$F292</f>
        <v>0</v>
      </c>
      <c r="I292" s="426">
        <f>(VLOOKUP('Operating Input'!O297,'Accellerator Input'!$B$21:$G$43,3,FALSE))*$F292</f>
        <v>0</v>
      </c>
      <c r="J292" s="426">
        <f>(VLOOKUP('Operating Input'!O297,'Accellerator Input'!$B$21:$G$43,4,FALSE))*$F292</f>
        <v>0</v>
      </c>
      <c r="K292" s="426">
        <f>(VLOOKUP('Operating Input'!O297,'Accellerator Input'!$B$21:$G$43,5,FALSE))*$F292</f>
        <v>0</v>
      </c>
      <c r="L292" s="426">
        <f>(VLOOKUP('Operating Input'!O297,'Accellerator Input'!$B$21:$G$43,6,FALSE))*$F292</f>
        <v>0</v>
      </c>
      <c r="M292" s="426"/>
      <c r="N292" s="426"/>
      <c r="O292" s="426">
        <f t="shared" si="6"/>
        <v>0</v>
      </c>
      <c r="P292" s="17" t="b">
        <f t="shared" si="7"/>
        <v>1</v>
      </c>
    </row>
    <row r="293" spans="1:16" ht="10.5" customHeight="1">
      <c r="A293" s="27">
        <f>'Forecast WW3'!A293</f>
        <v>0</v>
      </c>
      <c r="B293" s="27">
        <f>'Forecast WW3'!B293</f>
        <v>0</v>
      </c>
      <c r="C293" s="27">
        <f>'Forecast WW3'!C293</f>
        <v>0</v>
      </c>
      <c r="D293" s="27">
        <f>'Forecast WW3'!D293</f>
        <v>0</v>
      </c>
      <c r="E293" s="84">
        <f>'Forecast WW3'!E293</f>
        <v>0</v>
      </c>
      <c r="F293" s="426">
        <f>'Forecast WW3'!F293</f>
        <v>0</v>
      </c>
      <c r="G293" s="426"/>
      <c r="H293" s="426">
        <f>(VLOOKUP('Operating Input'!O298,'Accellerator Input'!$B$21:$G$43,2,FALSE))*$F293</f>
        <v>0</v>
      </c>
      <c r="I293" s="426">
        <f>(VLOOKUP('Operating Input'!O298,'Accellerator Input'!$B$21:$G$43,3,FALSE))*$F293</f>
        <v>0</v>
      </c>
      <c r="J293" s="426">
        <f>(VLOOKUP('Operating Input'!O298,'Accellerator Input'!$B$21:$G$43,4,FALSE))*$F293</f>
        <v>0</v>
      </c>
      <c r="K293" s="426">
        <f>(VLOOKUP('Operating Input'!O298,'Accellerator Input'!$B$21:$G$43,5,FALSE))*$F293</f>
        <v>0</v>
      </c>
      <c r="L293" s="426">
        <f>(VLOOKUP('Operating Input'!O298,'Accellerator Input'!$B$21:$G$43,6,FALSE))*$F293</f>
        <v>0</v>
      </c>
      <c r="M293" s="426"/>
      <c r="N293" s="426"/>
      <c r="O293" s="426">
        <f t="shared" si="6"/>
        <v>0</v>
      </c>
      <c r="P293" s="17" t="b">
        <f t="shared" si="7"/>
        <v>1</v>
      </c>
    </row>
    <row r="294" spans="1:16" ht="10.5" customHeight="1">
      <c r="A294" s="27">
        <f>'Forecast WW3'!A294</f>
        <v>0</v>
      </c>
      <c r="B294" s="27">
        <f>'Forecast WW3'!B294</f>
        <v>0</v>
      </c>
      <c r="C294" s="27">
        <f>'Forecast WW3'!C294</f>
        <v>0</v>
      </c>
      <c r="D294" s="27">
        <f>'Forecast WW3'!D294</f>
        <v>0</v>
      </c>
      <c r="E294" s="84">
        <f>'Forecast WW3'!E294</f>
        <v>0</v>
      </c>
      <c r="F294" s="426">
        <f>'Forecast WW3'!F294</f>
        <v>0</v>
      </c>
      <c r="G294" s="426"/>
      <c r="H294" s="426">
        <f>(VLOOKUP('Operating Input'!O299,'Accellerator Input'!$B$21:$G$43,2,FALSE))*$F294</f>
        <v>0</v>
      </c>
      <c r="I294" s="426">
        <f>(VLOOKUP('Operating Input'!O299,'Accellerator Input'!$B$21:$G$43,3,FALSE))*$F294</f>
        <v>0</v>
      </c>
      <c r="J294" s="426">
        <f>(VLOOKUP('Operating Input'!O299,'Accellerator Input'!$B$21:$G$43,4,FALSE))*$F294</f>
        <v>0</v>
      </c>
      <c r="K294" s="426">
        <f>(VLOOKUP('Operating Input'!O299,'Accellerator Input'!$B$21:$G$43,5,FALSE))*$F294</f>
        <v>0</v>
      </c>
      <c r="L294" s="426">
        <f>(VLOOKUP('Operating Input'!O299,'Accellerator Input'!$B$21:$G$43,6,FALSE))*$F294</f>
        <v>0</v>
      </c>
      <c r="M294" s="426"/>
      <c r="N294" s="426"/>
      <c r="O294" s="426">
        <f t="shared" si="6"/>
        <v>0</v>
      </c>
      <c r="P294" s="17" t="b">
        <f t="shared" si="7"/>
        <v>1</v>
      </c>
    </row>
    <row r="295" spans="1:16" ht="10.5" customHeight="1">
      <c r="A295" s="27">
        <f>'Forecast WW3'!A295</f>
        <v>0</v>
      </c>
      <c r="B295" s="27">
        <f>'Forecast WW3'!B295</f>
        <v>0</v>
      </c>
      <c r="C295" s="27">
        <f>'Forecast WW3'!C295</f>
        <v>0</v>
      </c>
      <c r="D295" s="27">
        <f>'Forecast WW3'!D295</f>
        <v>0</v>
      </c>
      <c r="E295" s="84">
        <f>'Forecast WW3'!E295</f>
        <v>0</v>
      </c>
      <c r="F295" s="426">
        <f>'Forecast WW3'!F295</f>
        <v>0</v>
      </c>
      <c r="G295" s="426"/>
      <c r="H295" s="426">
        <f>(VLOOKUP('Operating Input'!O300,'Accellerator Input'!$B$21:$G$43,2,FALSE))*$F295</f>
        <v>0</v>
      </c>
      <c r="I295" s="426">
        <f>(VLOOKUP('Operating Input'!O300,'Accellerator Input'!$B$21:$G$43,3,FALSE))*$F295</f>
        <v>0</v>
      </c>
      <c r="J295" s="426">
        <f>(VLOOKUP('Operating Input'!O300,'Accellerator Input'!$B$21:$G$43,4,FALSE))*$F295</f>
        <v>0</v>
      </c>
      <c r="K295" s="426">
        <f>(VLOOKUP('Operating Input'!O300,'Accellerator Input'!$B$21:$G$43,5,FALSE))*$F295</f>
        <v>0</v>
      </c>
      <c r="L295" s="426">
        <f>(VLOOKUP('Operating Input'!O300,'Accellerator Input'!$B$21:$G$43,6,FALSE))*$F295</f>
        <v>0</v>
      </c>
      <c r="M295" s="426"/>
      <c r="N295" s="426"/>
      <c r="O295" s="426">
        <f t="shared" si="6"/>
        <v>0</v>
      </c>
      <c r="P295" s="17" t="b">
        <f t="shared" si="7"/>
        <v>1</v>
      </c>
    </row>
    <row r="296" spans="1:16" ht="10.5" customHeight="1">
      <c r="A296" s="27">
        <f>'Forecast WW3'!A296</f>
        <v>0</v>
      </c>
      <c r="B296" s="27">
        <f>'Forecast WW3'!B296</f>
        <v>0</v>
      </c>
      <c r="C296" s="27">
        <f>'Forecast WW3'!C296</f>
        <v>0</v>
      </c>
      <c r="D296" s="27">
        <f>'Forecast WW3'!D296</f>
        <v>0</v>
      </c>
      <c r="E296" s="84">
        <f>'Forecast WW3'!E296</f>
        <v>0</v>
      </c>
      <c r="F296" s="426">
        <f>'Forecast WW3'!F296</f>
        <v>0</v>
      </c>
      <c r="G296" s="426"/>
      <c r="H296" s="426">
        <f>(VLOOKUP('Operating Input'!O301,'Accellerator Input'!$B$21:$G$43,2,FALSE))*$F296</f>
        <v>0</v>
      </c>
      <c r="I296" s="426">
        <f>(VLOOKUP('Operating Input'!O301,'Accellerator Input'!$B$21:$G$43,3,FALSE))*$F296</f>
        <v>0</v>
      </c>
      <c r="J296" s="426">
        <f>(VLOOKUP('Operating Input'!O301,'Accellerator Input'!$B$21:$G$43,4,FALSE))*$F296</f>
        <v>0</v>
      </c>
      <c r="K296" s="426">
        <f>(VLOOKUP('Operating Input'!O301,'Accellerator Input'!$B$21:$G$43,5,FALSE))*$F296</f>
        <v>0</v>
      </c>
      <c r="L296" s="426">
        <f>(VLOOKUP('Operating Input'!O301,'Accellerator Input'!$B$21:$G$43,6,FALSE))*$F296</f>
        <v>0</v>
      </c>
      <c r="M296" s="426"/>
      <c r="N296" s="426"/>
      <c r="O296" s="426">
        <f t="shared" si="6"/>
        <v>0</v>
      </c>
      <c r="P296" s="17" t="b">
        <f t="shared" si="7"/>
        <v>1</v>
      </c>
    </row>
    <row r="297" spans="1:16" ht="10.5" customHeight="1">
      <c r="A297" s="27">
        <f>'Forecast WW3'!A297</f>
        <v>0</v>
      </c>
      <c r="B297" s="27">
        <f>'Forecast WW3'!B297</f>
        <v>0</v>
      </c>
      <c r="C297" s="27">
        <f>'Forecast WW3'!C297</f>
        <v>0</v>
      </c>
      <c r="D297" s="27">
        <f>'Forecast WW3'!D297</f>
        <v>0</v>
      </c>
      <c r="E297" s="84">
        <f>'Forecast WW3'!E297</f>
        <v>0</v>
      </c>
      <c r="F297" s="426">
        <f>'Forecast WW3'!F297</f>
        <v>0</v>
      </c>
      <c r="G297" s="426"/>
      <c r="H297" s="426">
        <f>(VLOOKUP('Operating Input'!O302,'Accellerator Input'!$B$21:$G$43,2,FALSE))*$F297</f>
        <v>0</v>
      </c>
      <c r="I297" s="426">
        <f>(VLOOKUP('Operating Input'!O302,'Accellerator Input'!$B$21:$G$43,3,FALSE))*$F297</f>
        <v>0</v>
      </c>
      <c r="J297" s="426">
        <f>(VLOOKUP('Operating Input'!O302,'Accellerator Input'!$B$21:$G$43,4,FALSE))*$F297</f>
        <v>0</v>
      </c>
      <c r="K297" s="426">
        <f>(VLOOKUP('Operating Input'!O302,'Accellerator Input'!$B$21:$G$43,5,FALSE))*$F297</f>
        <v>0</v>
      </c>
      <c r="L297" s="426">
        <f>(VLOOKUP('Operating Input'!O302,'Accellerator Input'!$B$21:$G$43,6,FALSE))*$F297</f>
        <v>0</v>
      </c>
      <c r="M297" s="426"/>
      <c r="N297" s="426"/>
      <c r="O297" s="426">
        <f t="shared" si="6"/>
        <v>0</v>
      </c>
      <c r="P297" s="17" t="b">
        <f t="shared" si="7"/>
        <v>1</v>
      </c>
    </row>
    <row r="298" spans="1:16" ht="10.5" customHeight="1">
      <c r="A298" s="27">
        <f>'Forecast WW3'!A298</f>
        <v>0</v>
      </c>
      <c r="B298" s="27">
        <f>'Forecast WW3'!B298</f>
        <v>0</v>
      </c>
      <c r="C298" s="27">
        <f>'Forecast WW3'!C298</f>
        <v>0</v>
      </c>
      <c r="D298" s="27">
        <f>'Forecast WW3'!D298</f>
        <v>0</v>
      </c>
      <c r="E298" s="84">
        <f>'Forecast WW3'!E298</f>
        <v>0</v>
      </c>
      <c r="F298" s="426">
        <f>'Forecast WW3'!F298</f>
        <v>0</v>
      </c>
      <c r="G298" s="426"/>
      <c r="H298" s="426">
        <f>(VLOOKUP('Operating Input'!O303,'Accellerator Input'!$B$21:$G$43,2,FALSE))*$F298</f>
        <v>0</v>
      </c>
      <c r="I298" s="426">
        <f>(VLOOKUP('Operating Input'!O303,'Accellerator Input'!$B$21:$G$43,3,FALSE))*$F298</f>
        <v>0</v>
      </c>
      <c r="J298" s="426">
        <f>(VLOOKUP('Operating Input'!O303,'Accellerator Input'!$B$21:$G$43,4,FALSE))*$F298</f>
        <v>0</v>
      </c>
      <c r="K298" s="426">
        <f>(VLOOKUP('Operating Input'!O303,'Accellerator Input'!$B$21:$G$43,5,FALSE))*$F298</f>
        <v>0</v>
      </c>
      <c r="L298" s="426">
        <f>(VLOOKUP('Operating Input'!O303,'Accellerator Input'!$B$21:$G$43,6,FALSE))*$F298</f>
        <v>0</v>
      </c>
      <c r="M298" s="426"/>
      <c r="N298" s="426"/>
      <c r="O298" s="426">
        <f t="shared" si="6"/>
        <v>0</v>
      </c>
      <c r="P298" s="17" t="b">
        <f t="shared" si="7"/>
        <v>1</v>
      </c>
    </row>
    <row r="299" spans="1:16" ht="10.5" customHeight="1">
      <c r="A299" s="27">
        <f>'Forecast WW3'!A299</f>
        <v>0</v>
      </c>
      <c r="B299" s="27">
        <f>'Forecast WW3'!B299</f>
        <v>0</v>
      </c>
      <c r="C299" s="27">
        <f>'Forecast WW3'!C299</f>
        <v>0</v>
      </c>
      <c r="D299" s="27">
        <f>'Forecast WW3'!D299</f>
        <v>0</v>
      </c>
      <c r="E299" s="84">
        <f>'Forecast WW3'!E299</f>
        <v>0</v>
      </c>
      <c r="F299" s="426">
        <f>'Forecast WW3'!F299</f>
        <v>0</v>
      </c>
      <c r="G299" s="426"/>
      <c r="H299" s="426">
        <f>(VLOOKUP('Operating Input'!O304,'Accellerator Input'!$B$21:$G$43,2,FALSE))*$F299</f>
        <v>0</v>
      </c>
      <c r="I299" s="426">
        <f>(VLOOKUP('Operating Input'!O304,'Accellerator Input'!$B$21:$G$43,3,FALSE))*$F299</f>
        <v>0</v>
      </c>
      <c r="J299" s="426">
        <f>(VLOOKUP('Operating Input'!O304,'Accellerator Input'!$B$21:$G$43,4,FALSE))*$F299</f>
        <v>0</v>
      </c>
      <c r="K299" s="426">
        <f>(VLOOKUP('Operating Input'!O304,'Accellerator Input'!$B$21:$G$43,5,FALSE))*$F299</f>
        <v>0</v>
      </c>
      <c r="L299" s="426">
        <f>(VLOOKUP('Operating Input'!O304,'Accellerator Input'!$B$21:$G$43,6,FALSE))*$F299</f>
        <v>0</v>
      </c>
      <c r="M299" s="426"/>
      <c r="N299" s="426"/>
      <c r="O299" s="426">
        <f t="shared" si="6"/>
        <v>0</v>
      </c>
      <c r="P299" s="17" t="b">
        <f t="shared" si="7"/>
        <v>1</v>
      </c>
    </row>
    <row r="300" spans="1:16" ht="10.5" customHeight="1">
      <c r="A300" s="27">
        <f>'Forecast WW3'!A300</f>
        <v>0</v>
      </c>
      <c r="B300" s="27">
        <f>'Forecast WW3'!B300</f>
        <v>0</v>
      </c>
      <c r="C300" s="27">
        <f>'Forecast WW3'!C300</f>
        <v>0</v>
      </c>
      <c r="D300" s="27">
        <f>'Forecast WW3'!D300</f>
        <v>0</v>
      </c>
      <c r="E300" s="84">
        <f>'Forecast WW3'!E300</f>
        <v>0</v>
      </c>
      <c r="F300" s="426">
        <f>'Forecast WW3'!F300</f>
        <v>0</v>
      </c>
      <c r="G300" s="426"/>
      <c r="H300" s="426">
        <f>(VLOOKUP('Operating Input'!O305,'Accellerator Input'!$B$21:$G$43,2,FALSE))*$F300</f>
        <v>0</v>
      </c>
      <c r="I300" s="426">
        <f>(VLOOKUP('Operating Input'!O305,'Accellerator Input'!$B$21:$G$43,3,FALSE))*$F300</f>
        <v>0</v>
      </c>
      <c r="J300" s="426">
        <f>(VLOOKUP('Operating Input'!O305,'Accellerator Input'!$B$21:$G$43,4,FALSE))*$F300</f>
        <v>0</v>
      </c>
      <c r="K300" s="426">
        <f>(VLOOKUP('Operating Input'!O305,'Accellerator Input'!$B$21:$G$43,5,FALSE))*$F300</f>
        <v>0</v>
      </c>
      <c r="L300" s="426">
        <f>(VLOOKUP('Operating Input'!O305,'Accellerator Input'!$B$21:$G$43,6,FALSE))*$F300</f>
        <v>0</v>
      </c>
      <c r="M300" s="426"/>
      <c r="N300" s="426"/>
      <c r="O300" s="426">
        <f t="shared" si="6"/>
        <v>0</v>
      </c>
      <c r="P300" s="17" t="b">
        <f t="shared" si="7"/>
        <v>1</v>
      </c>
    </row>
    <row r="301" spans="1:16" ht="10.5" customHeight="1">
      <c r="A301" s="27">
        <f>'Forecast WW3'!A301</f>
        <v>0</v>
      </c>
      <c r="B301" s="27">
        <f>'Forecast WW3'!B301</f>
        <v>0</v>
      </c>
      <c r="C301" s="27">
        <f>'Forecast WW3'!C301</f>
        <v>0</v>
      </c>
      <c r="D301" s="27">
        <f>'Forecast WW3'!D301</f>
        <v>0</v>
      </c>
      <c r="E301" s="84">
        <f>'Forecast WW3'!E301</f>
        <v>0</v>
      </c>
      <c r="F301" s="426">
        <f>'Forecast WW3'!F301</f>
        <v>0</v>
      </c>
      <c r="G301" s="426"/>
      <c r="H301" s="426">
        <f>(VLOOKUP('Operating Input'!O306,'Accellerator Input'!$B$21:$G$43,2,FALSE))*$F301</f>
        <v>0</v>
      </c>
      <c r="I301" s="426">
        <f>(VLOOKUP('Operating Input'!O306,'Accellerator Input'!$B$21:$G$43,3,FALSE))*$F301</f>
        <v>0</v>
      </c>
      <c r="J301" s="426">
        <f>(VLOOKUP('Operating Input'!O306,'Accellerator Input'!$B$21:$G$43,4,FALSE))*$F301</f>
        <v>0</v>
      </c>
      <c r="K301" s="426">
        <f>(VLOOKUP('Operating Input'!O306,'Accellerator Input'!$B$21:$G$43,5,FALSE))*$F301</f>
        <v>0</v>
      </c>
      <c r="L301" s="426">
        <f>(VLOOKUP('Operating Input'!O306,'Accellerator Input'!$B$21:$G$43,6,FALSE))*$F301</f>
        <v>0</v>
      </c>
      <c r="M301" s="426"/>
      <c r="N301" s="426"/>
      <c r="O301" s="426">
        <f t="shared" si="6"/>
        <v>0</v>
      </c>
      <c r="P301" s="17" t="b">
        <f t="shared" si="7"/>
        <v>1</v>
      </c>
    </row>
    <row r="302" spans="1:16" ht="10.5" customHeight="1">
      <c r="A302" s="27">
        <f>'Forecast WW3'!A302</f>
        <v>0</v>
      </c>
      <c r="B302" s="27">
        <f>'Forecast WW3'!B302</f>
        <v>0</v>
      </c>
      <c r="C302" s="27">
        <f>'Forecast WW3'!C302</f>
        <v>0</v>
      </c>
      <c r="D302" s="27">
        <f>'Forecast WW3'!D302</f>
        <v>0</v>
      </c>
      <c r="E302" s="84">
        <f>'Forecast WW3'!E302</f>
        <v>0</v>
      </c>
      <c r="F302" s="426">
        <f>'Forecast WW3'!F302</f>
        <v>0</v>
      </c>
      <c r="G302" s="426"/>
      <c r="H302" s="426">
        <f>(VLOOKUP('Operating Input'!O307,'Accellerator Input'!$B$21:$G$43,2,FALSE))*$F302</f>
        <v>0</v>
      </c>
      <c r="I302" s="426">
        <f>(VLOOKUP('Operating Input'!O307,'Accellerator Input'!$B$21:$G$43,3,FALSE))*$F302</f>
        <v>0</v>
      </c>
      <c r="J302" s="426">
        <f>(VLOOKUP('Operating Input'!O307,'Accellerator Input'!$B$21:$G$43,4,FALSE))*$F302</f>
        <v>0</v>
      </c>
      <c r="K302" s="426">
        <f>(VLOOKUP('Operating Input'!O307,'Accellerator Input'!$B$21:$G$43,5,FALSE))*$F302</f>
        <v>0</v>
      </c>
      <c r="L302" s="426">
        <f>(VLOOKUP('Operating Input'!O307,'Accellerator Input'!$B$21:$G$43,6,FALSE))*$F302</f>
        <v>0</v>
      </c>
      <c r="M302" s="426"/>
      <c r="N302" s="426"/>
      <c r="O302" s="426">
        <f t="shared" si="6"/>
        <v>0</v>
      </c>
      <c r="P302" s="17" t="b">
        <f t="shared" si="7"/>
        <v>1</v>
      </c>
    </row>
    <row r="303" spans="1:16" ht="10.5" customHeight="1">
      <c r="A303" s="27">
        <f>'Forecast WW3'!A303</f>
        <v>0</v>
      </c>
      <c r="B303" s="27">
        <f>'Forecast WW3'!B303</f>
        <v>0</v>
      </c>
      <c r="C303" s="27">
        <f>'Forecast WW3'!C303</f>
        <v>0</v>
      </c>
      <c r="D303" s="27">
        <f>'Forecast WW3'!D303</f>
        <v>0</v>
      </c>
      <c r="E303" s="84">
        <f>'Forecast WW3'!E303</f>
        <v>0</v>
      </c>
      <c r="F303" s="426">
        <f>'Forecast WW3'!F303</f>
        <v>0</v>
      </c>
      <c r="G303" s="426"/>
      <c r="H303" s="426">
        <f>(VLOOKUP('Operating Input'!O308,'Accellerator Input'!$B$21:$G$43,2,FALSE))*$F303</f>
        <v>0</v>
      </c>
      <c r="I303" s="426">
        <f>(VLOOKUP('Operating Input'!O308,'Accellerator Input'!$B$21:$G$43,3,FALSE))*$F303</f>
        <v>0</v>
      </c>
      <c r="J303" s="426">
        <f>(VLOOKUP('Operating Input'!O308,'Accellerator Input'!$B$21:$G$43,4,FALSE))*$F303</f>
        <v>0</v>
      </c>
      <c r="K303" s="426">
        <f>(VLOOKUP('Operating Input'!O308,'Accellerator Input'!$B$21:$G$43,5,FALSE))*$F303</f>
        <v>0</v>
      </c>
      <c r="L303" s="426">
        <f>(VLOOKUP('Operating Input'!O308,'Accellerator Input'!$B$21:$G$43,6,FALSE))*$F303</f>
        <v>0</v>
      </c>
      <c r="M303" s="426"/>
      <c r="N303" s="426"/>
      <c r="O303" s="426">
        <f t="shared" si="6"/>
        <v>0</v>
      </c>
      <c r="P303" s="17" t="b">
        <f t="shared" si="7"/>
        <v>1</v>
      </c>
    </row>
    <row r="304" spans="1:16" ht="10.5" customHeight="1">
      <c r="A304" s="27">
        <f>'Forecast WW3'!A304</f>
        <v>0</v>
      </c>
      <c r="B304" s="27">
        <f>'Forecast WW3'!B304</f>
        <v>0</v>
      </c>
      <c r="C304" s="27">
        <f>'Forecast WW3'!C304</f>
        <v>0</v>
      </c>
      <c r="D304" s="27">
        <f>'Forecast WW3'!D304</f>
        <v>0</v>
      </c>
      <c r="E304" s="84">
        <f>'Forecast WW3'!E304</f>
        <v>0</v>
      </c>
      <c r="F304" s="426">
        <f>'Forecast WW3'!F304</f>
        <v>0</v>
      </c>
      <c r="G304" s="426"/>
      <c r="H304" s="426">
        <f>(VLOOKUP('Operating Input'!O309,'Accellerator Input'!$B$21:$G$43,2,FALSE))*$F304</f>
        <v>0</v>
      </c>
      <c r="I304" s="426">
        <f>(VLOOKUP('Operating Input'!O309,'Accellerator Input'!$B$21:$G$43,3,FALSE))*$F304</f>
        <v>0</v>
      </c>
      <c r="J304" s="426">
        <f>(VLOOKUP('Operating Input'!O309,'Accellerator Input'!$B$21:$G$43,4,FALSE))*$F304</f>
        <v>0</v>
      </c>
      <c r="K304" s="426">
        <f>(VLOOKUP('Operating Input'!O309,'Accellerator Input'!$B$21:$G$43,5,FALSE))*$F304</f>
        <v>0</v>
      </c>
      <c r="L304" s="426">
        <f>(VLOOKUP('Operating Input'!O309,'Accellerator Input'!$B$21:$G$43,6,FALSE))*$F304</f>
        <v>0</v>
      </c>
      <c r="M304" s="426"/>
      <c r="N304" s="426"/>
      <c r="O304" s="426">
        <f t="shared" si="6"/>
        <v>0</v>
      </c>
      <c r="P304" s="17" t="b">
        <f t="shared" si="7"/>
        <v>1</v>
      </c>
    </row>
    <row r="305" spans="1:16" ht="10.5" customHeight="1">
      <c r="A305" s="27">
        <f>'Forecast WW3'!A305</f>
        <v>0</v>
      </c>
      <c r="B305" s="27">
        <f>'Forecast WW3'!B305</f>
        <v>0</v>
      </c>
      <c r="C305" s="27">
        <f>'Forecast WW3'!C305</f>
        <v>0</v>
      </c>
      <c r="D305" s="27">
        <f>'Forecast WW3'!D305</f>
        <v>0</v>
      </c>
      <c r="E305" s="84">
        <f>'Forecast WW3'!E305</f>
        <v>0</v>
      </c>
      <c r="F305" s="426">
        <f>'Forecast WW3'!F305</f>
        <v>0</v>
      </c>
      <c r="G305" s="426"/>
      <c r="H305" s="426">
        <f>(VLOOKUP('Operating Input'!O310,'Accellerator Input'!$B$21:$G$43,2,FALSE))*$F305</f>
        <v>0</v>
      </c>
      <c r="I305" s="426">
        <f>(VLOOKUP('Operating Input'!O310,'Accellerator Input'!$B$21:$G$43,3,FALSE))*$F305</f>
        <v>0</v>
      </c>
      <c r="J305" s="426">
        <f>(VLOOKUP('Operating Input'!O310,'Accellerator Input'!$B$21:$G$43,4,FALSE))*$F305</f>
        <v>0</v>
      </c>
      <c r="K305" s="426">
        <f>(VLOOKUP('Operating Input'!O310,'Accellerator Input'!$B$21:$G$43,5,FALSE))*$F305</f>
        <v>0</v>
      </c>
      <c r="L305" s="426">
        <f>(VLOOKUP('Operating Input'!O310,'Accellerator Input'!$B$21:$G$43,6,FALSE))*$F305</f>
        <v>0</v>
      </c>
      <c r="M305" s="426"/>
      <c r="N305" s="426"/>
      <c r="O305" s="426">
        <f t="shared" si="6"/>
        <v>0</v>
      </c>
      <c r="P305" s="17" t="b">
        <f t="shared" si="7"/>
        <v>1</v>
      </c>
    </row>
    <row r="306" spans="1:16" ht="10.5" customHeight="1">
      <c r="A306" s="27">
        <f>'Forecast WW3'!A306</f>
        <v>0</v>
      </c>
      <c r="B306" s="27">
        <f>'Forecast WW3'!B306</f>
        <v>0</v>
      </c>
      <c r="C306" s="27">
        <f>'Forecast WW3'!C306</f>
        <v>0</v>
      </c>
      <c r="D306" s="27">
        <f>'Forecast WW3'!D306</f>
        <v>0</v>
      </c>
      <c r="E306" s="84">
        <f>'Forecast WW3'!E306</f>
        <v>0</v>
      </c>
      <c r="F306" s="426">
        <f>'Forecast WW3'!F306</f>
        <v>0</v>
      </c>
      <c r="G306" s="426"/>
      <c r="H306" s="426">
        <f>(VLOOKUP('Operating Input'!O311,'Accellerator Input'!$B$21:$G$43,2,FALSE))*$F306</f>
        <v>0</v>
      </c>
      <c r="I306" s="426">
        <f>(VLOOKUP('Operating Input'!O311,'Accellerator Input'!$B$21:$G$43,3,FALSE))*$F306</f>
        <v>0</v>
      </c>
      <c r="J306" s="426">
        <f>(VLOOKUP('Operating Input'!O311,'Accellerator Input'!$B$21:$G$43,4,FALSE))*$F306</f>
        <v>0</v>
      </c>
      <c r="K306" s="426">
        <f>(VLOOKUP('Operating Input'!O311,'Accellerator Input'!$B$21:$G$43,5,FALSE))*$F306</f>
        <v>0</v>
      </c>
      <c r="L306" s="426">
        <f>(VLOOKUP('Operating Input'!O311,'Accellerator Input'!$B$21:$G$43,6,FALSE))*$F306</f>
        <v>0</v>
      </c>
      <c r="M306" s="426"/>
      <c r="N306" s="426"/>
      <c r="O306" s="426">
        <f t="shared" si="6"/>
        <v>0</v>
      </c>
      <c r="P306" s="17" t="b">
        <f t="shared" si="7"/>
        <v>1</v>
      </c>
    </row>
    <row r="307" spans="1:16" ht="10.5" customHeight="1">
      <c r="A307" s="27">
        <f>'Forecast WW3'!A307</f>
        <v>0</v>
      </c>
      <c r="B307" s="27">
        <f>'Forecast WW3'!B307</f>
        <v>0</v>
      </c>
      <c r="C307" s="27">
        <f>'Forecast WW3'!C307</f>
        <v>0</v>
      </c>
      <c r="D307" s="27">
        <f>'Forecast WW3'!D307</f>
        <v>0</v>
      </c>
      <c r="E307" s="84">
        <f>'Forecast WW3'!E307</f>
        <v>0</v>
      </c>
      <c r="F307" s="426">
        <f>'Forecast WW3'!F307</f>
        <v>0</v>
      </c>
      <c r="G307" s="426"/>
      <c r="H307" s="426">
        <f>(VLOOKUP('Operating Input'!O312,'Accellerator Input'!$B$21:$G$43,2,FALSE))*$F307</f>
        <v>0</v>
      </c>
      <c r="I307" s="426">
        <f>(VLOOKUP('Operating Input'!O312,'Accellerator Input'!$B$21:$G$43,3,FALSE))*$F307</f>
        <v>0</v>
      </c>
      <c r="J307" s="426">
        <f>(VLOOKUP('Operating Input'!O312,'Accellerator Input'!$B$21:$G$43,4,FALSE))*$F307</f>
        <v>0</v>
      </c>
      <c r="K307" s="426">
        <f>(VLOOKUP('Operating Input'!O312,'Accellerator Input'!$B$21:$G$43,5,FALSE))*$F307</f>
        <v>0</v>
      </c>
      <c r="L307" s="426">
        <f>(VLOOKUP('Operating Input'!O312,'Accellerator Input'!$B$21:$G$43,6,FALSE))*$F307</f>
        <v>0</v>
      </c>
      <c r="M307" s="426"/>
      <c r="N307" s="426"/>
      <c r="O307" s="426">
        <f t="shared" si="6"/>
        <v>0</v>
      </c>
      <c r="P307" s="17" t="b">
        <f t="shared" si="7"/>
        <v>1</v>
      </c>
    </row>
    <row r="308" spans="1:16" ht="10.5" customHeight="1">
      <c r="A308" s="27">
        <f>'Forecast WW3'!A308</f>
        <v>0</v>
      </c>
      <c r="B308" s="27">
        <f>'Forecast WW3'!B308</f>
        <v>0</v>
      </c>
      <c r="C308" s="27">
        <f>'Forecast WW3'!C308</f>
        <v>0</v>
      </c>
      <c r="D308" s="27">
        <f>'Forecast WW3'!D308</f>
        <v>0</v>
      </c>
      <c r="E308" s="84">
        <f>'Forecast WW3'!E308</f>
        <v>0</v>
      </c>
      <c r="F308" s="426">
        <f>'Forecast WW3'!F308</f>
        <v>0</v>
      </c>
      <c r="G308" s="426"/>
      <c r="H308" s="426">
        <f>(VLOOKUP('Operating Input'!O313,'Accellerator Input'!$B$21:$G$43,2,FALSE))*$F308</f>
        <v>0</v>
      </c>
      <c r="I308" s="426">
        <f>(VLOOKUP('Operating Input'!O313,'Accellerator Input'!$B$21:$G$43,3,FALSE))*$F308</f>
        <v>0</v>
      </c>
      <c r="J308" s="426">
        <f>(VLOOKUP('Operating Input'!O313,'Accellerator Input'!$B$21:$G$43,4,FALSE))*$F308</f>
        <v>0</v>
      </c>
      <c r="K308" s="426">
        <f>(VLOOKUP('Operating Input'!O313,'Accellerator Input'!$B$21:$G$43,5,FALSE))*$F308</f>
        <v>0</v>
      </c>
      <c r="L308" s="426">
        <f>(VLOOKUP('Operating Input'!O313,'Accellerator Input'!$B$21:$G$43,6,FALSE))*$F308</f>
        <v>0</v>
      </c>
      <c r="M308" s="426"/>
      <c r="N308" s="426"/>
      <c r="O308" s="426">
        <f t="shared" si="6"/>
        <v>0</v>
      </c>
      <c r="P308" s="17" t="b">
        <f t="shared" si="7"/>
        <v>1</v>
      </c>
    </row>
    <row r="309" spans="1:16" ht="10.5" customHeight="1">
      <c r="A309" s="27">
        <f>'Forecast WW3'!A309</f>
        <v>0</v>
      </c>
      <c r="B309" s="27">
        <f>'Forecast WW3'!B309</f>
        <v>0</v>
      </c>
      <c r="C309" s="27">
        <f>'Forecast WW3'!C309</f>
        <v>0</v>
      </c>
      <c r="D309" s="27">
        <f>'Forecast WW3'!D309</f>
        <v>0</v>
      </c>
      <c r="E309" s="84">
        <f>'Forecast WW3'!E309</f>
        <v>0</v>
      </c>
      <c r="F309" s="426">
        <f>'Forecast WW3'!F309</f>
        <v>0</v>
      </c>
      <c r="G309" s="426"/>
      <c r="H309" s="426">
        <f>(VLOOKUP('Operating Input'!O314,'Accellerator Input'!$B$21:$G$43,2,FALSE))*$F309</f>
        <v>0</v>
      </c>
      <c r="I309" s="426">
        <f>(VLOOKUP('Operating Input'!O314,'Accellerator Input'!$B$21:$G$43,3,FALSE))*$F309</f>
        <v>0</v>
      </c>
      <c r="J309" s="426">
        <f>(VLOOKUP('Operating Input'!O314,'Accellerator Input'!$B$21:$G$43,4,FALSE))*$F309</f>
        <v>0</v>
      </c>
      <c r="K309" s="426">
        <f>(VLOOKUP('Operating Input'!O314,'Accellerator Input'!$B$21:$G$43,5,FALSE))*$F309</f>
        <v>0</v>
      </c>
      <c r="L309" s="426">
        <f>(VLOOKUP('Operating Input'!O314,'Accellerator Input'!$B$21:$G$43,6,FALSE))*$F309</f>
        <v>0</v>
      </c>
      <c r="M309" s="426"/>
      <c r="N309" s="426"/>
      <c r="O309" s="426">
        <f t="shared" si="6"/>
        <v>0</v>
      </c>
      <c r="P309" s="17" t="b">
        <f t="shared" si="7"/>
        <v>1</v>
      </c>
    </row>
    <row r="310" spans="1:16" ht="10.5" customHeight="1">
      <c r="A310" s="27">
        <f>'Forecast WW3'!A310</f>
        <v>0</v>
      </c>
      <c r="B310" s="27">
        <f>'Forecast WW3'!B310</f>
        <v>0</v>
      </c>
      <c r="C310" s="27">
        <f>'Forecast WW3'!C310</f>
        <v>0</v>
      </c>
      <c r="D310" s="27">
        <f>'Forecast WW3'!D310</f>
        <v>0</v>
      </c>
      <c r="E310" s="84">
        <f>'Forecast WW3'!E310</f>
        <v>0</v>
      </c>
      <c r="F310" s="426">
        <f>'Forecast WW3'!F310</f>
        <v>0</v>
      </c>
      <c r="G310" s="426"/>
      <c r="H310" s="426">
        <f>(VLOOKUP('Operating Input'!O315,'Accellerator Input'!$B$21:$G$43,2,FALSE))*$F310</f>
        <v>0</v>
      </c>
      <c r="I310" s="426">
        <f>(VLOOKUP('Operating Input'!O315,'Accellerator Input'!$B$21:$G$43,3,FALSE))*$F310</f>
        <v>0</v>
      </c>
      <c r="J310" s="426">
        <f>(VLOOKUP('Operating Input'!O315,'Accellerator Input'!$B$21:$G$43,4,FALSE))*$F310</f>
        <v>0</v>
      </c>
      <c r="K310" s="426">
        <f>(VLOOKUP('Operating Input'!O315,'Accellerator Input'!$B$21:$G$43,5,FALSE))*$F310</f>
        <v>0</v>
      </c>
      <c r="L310" s="426">
        <f>(VLOOKUP('Operating Input'!O315,'Accellerator Input'!$B$21:$G$43,6,FALSE))*$F310</f>
        <v>0</v>
      </c>
      <c r="M310" s="426"/>
      <c r="N310" s="426"/>
      <c r="O310" s="426">
        <f t="shared" si="6"/>
        <v>0</v>
      </c>
      <c r="P310" s="17" t="b">
        <f t="shared" si="7"/>
        <v>1</v>
      </c>
    </row>
    <row r="311" spans="1:16" ht="10.5" customHeight="1">
      <c r="A311" s="27">
        <f>'Forecast WW3'!A311</f>
        <v>0</v>
      </c>
      <c r="B311" s="27">
        <f>'Forecast WW3'!B311</f>
        <v>0</v>
      </c>
      <c r="C311" s="27">
        <f>'Forecast WW3'!C311</f>
        <v>0</v>
      </c>
      <c r="D311" s="27">
        <f>'Forecast WW3'!D311</f>
        <v>0</v>
      </c>
      <c r="E311" s="84">
        <f>'Forecast WW3'!E311</f>
        <v>0</v>
      </c>
      <c r="F311" s="426">
        <f>'Forecast WW3'!F311</f>
        <v>0</v>
      </c>
      <c r="G311" s="426"/>
      <c r="H311" s="426">
        <f>(VLOOKUP('Operating Input'!O316,'Accellerator Input'!$B$21:$G$43,2,FALSE))*$F311</f>
        <v>0</v>
      </c>
      <c r="I311" s="426">
        <f>(VLOOKUP('Operating Input'!O316,'Accellerator Input'!$B$21:$G$43,3,FALSE))*$F311</f>
        <v>0</v>
      </c>
      <c r="J311" s="426">
        <f>(VLOOKUP('Operating Input'!O316,'Accellerator Input'!$B$21:$G$43,4,FALSE))*$F311</f>
        <v>0</v>
      </c>
      <c r="K311" s="426">
        <f>(VLOOKUP('Operating Input'!O316,'Accellerator Input'!$B$21:$G$43,5,FALSE))*$F311</f>
        <v>0</v>
      </c>
      <c r="L311" s="426">
        <f>(VLOOKUP('Operating Input'!O316,'Accellerator Input'!$B$21:$G$43,6,FALSE))*$F311</f>
        <v>0</v>
      </c>
      <c r="M311" s="426"/>
      <c r="N311" s="426"/>
      <c r="O311" s="426">
        <f t="shared" si="6"/>
        <v>0</v>
      </c>
      <c r="P311" s="17" t="b">
        <f t="shared" si="7"/>
        <v>1</v>
      </c>
    </row>
    <row r="312" spans="1:16" ht="10.5" customHeight="1">
      <c r="A312" s="27">
        <f>'Forecast WW3'!A312</f>
        <v>0</v>
      </c>
      <c r="B312" s="27">
        <f>'Forecast WW3'!B312</f>
        <v>0</v>
      </c>
      <c r="C312" s="27">
        <f>'Forecast WW3'!C312</f>
        <v>0</v>
      </c>
      <c r="D312" s="27">
        <f>'Forecast WW3'!D312</f>
        <v>0</v>
      </c>
      <c r="E312" s="84">
        <f>'Forecast WW3'!E312</f>
        <v>0</v>
      </c>
      <c r="F312" s="426">
        <f>'Forecast WW3'!F312</f>
        <v>0</v>
      </c>
      <c r="G312" s="426"/>
      <c r="H312" s="426">
        <f>(VLOOKUP('Operating Input'!O317,'Accellerator Input'!$B$21:$G$43,2,FALSE))*$F312</f>
        <v>0</v>
      </c>
      <c r="I312" s="426">
        <f>(VLOOKUP('Operating Input'!O317,'Accellerator Input'!$B$21:$G$43,3,FALSE))*$F312</f>
        <v>0</v>
      </c>
      <c r="J312" s="426">
        <f>(VLOOKUP('Operating Input'!O317,'Accellerator Input'!$B$21:$G$43,4,FALSE))*$F312</f>
        <v>0</v>
      </c>
      <c r="K312" s="426">
        <f>(VLOOKUP('Operating Input'!O317,'Accellerator Input'!$B$21:$G$43,5,FALSE))*$F312</f>
        <v>0</v>
      </c>
      <c r="L312" s="426">
        <f>(VLOOKUP('Operating Input'!O317,'Accellerator Input'!$B$21:$G$43,6,FALSE))*$F312</f>
        <v>0</v>
      </c>
      <c r="M312" s="426"/>
      <c r="N312" s="426"/>
      <c r="O312" s="426">
        <f t="shared" ref="O312:O375" si="8">SUM(H312:N312)</f>
        <v>0</v>
      </c>
      <c r="P312" s="17" t="b">
        <f t="shared" ref="P312:P375" si="9">O312=F312</f>
        <v>1</v>
      </c>
    </row>
    <row r="313" spans="1:16" ht="10.5" customHeight="1">
      <c r="A313" s="27">
        <f>'Forecast WW3'!A313</f>
        <v>0</v>
      </c>
      <c r="B313" s="27">
        <f>'Forecast WW3'!B313</f>
        <v>0</v>
      </c>
      <c r="C313" s="27">
        <f>'Forecast WW3'!C313</f>
        <v>0</v>
      </c>
      <c r="D313" s="27">
        <f>'Forecast WW3'!D313</f>
        <v>0</v>
      </c>
      <c r="E313" s="84">
        <f>'Forecast WW3'!E313</f>
        <v>0</v>
      </c>
      <c r="F313" s="426">
        <f>'Forecast WW3'!F313</f>
        <v>0</v>
      </c>
      <c r="G313" s="426"/>
      <c r="H313" s="426">
        <f>(VLOOKUP('Operating Input'!O318,'Accellerator Input'!$B$21:$G$43,2,FALSE))*$F313</f>
        <v>0</v>
      </c>
      <c r="I313" s="426">
        <f>(VLOOKUP('Operating Input'!O318,'Accellerator Input'!$B$21:$G$43,3,FALSE))*$F313</f>
        <v>0</v>
      </c>
      <c r="J313" s="426">
        <f>(VLOOKUP('Operating Input'!O318,'Accellerator Input'!$B$21:$G$43,4,FALSE))*$F313</f>
        <v>0</v>
      </c>
      <c r="K313" s="426">
        <f>(VLOOKUP('Operating Input'!O318,'Accellerator Input'!$B$21:$G$43,5,FALSE))*$F313</f>
        <v>0</v>
      </c>
      <c r="L313" s="426">
        <f>(VLOOKUP('Operating Input'!O318,'Accellerator Input'!$B$21:$G$43,6,FALSE))*$F313</f>
        <v>0</v>
      </c>
      <c r="M313" s="426"/>
      <c r="N313" s="426"/>
      <c r="O313" s="426">
        <f t="shared" si="8"/>
        <v>0</v>
      </c>
      <c r="P313" s="17" t="b">
        <f t="shared" si="9"/>
        <v>1</v>
      </c>
    </row>
    <row r="314" spans="1:16" ht="10.5" customHeight="1">
      <c r="A314" s="27">
        <f>'Forecast WW3'!A314</f>
        <v>0</v>
      </c>
      <c r="B314" s="27">
        <f>'Forecast WW3'!B314</f>
        <v>0</v>
      </c>
      <c r="C314" s="27">
        <f>'Forecast WW3'!C314</f>
        <v>0</v>
      </c>
      <c r="D314" s="27">
        <f>'Forecast WW3'!D314</f>
        <v>0</v>
      </c>
      <c r="E314" s="84">
        <f>'Forecast WW3'!E314</f>
        <v>0</v>
      </c>
      <c r="F314" s="426">
        <f>'Forecast WW3'!F314</f>
        <v>0</v>
      </c>
      <c r="G314" s="426"/>
      <c r="H314" s="426">
        <f>(VLOOKUP('Operating Input'!O319,'Accellerator Input'!$B$21:$G$43,2,FALSE))*$F314</f>
        <v>0</v>
      </c>
      <c r="I314" s="426">
        <f>(VLOOKUP('Operating Input'!O319,'Accellerator Input'!$B$21:$G$43,3,FALSE))*$F314</f>
        <v>0</v>
      </c>
      <c r="J314" s="426">
        <f>(VLOOKUP('Operating Input'!O319,'Accellerator Input'!$B$21:$G$43,4,FALSE))*$F314</f>
        <v>0</v>
      </c>
      <c r="K314" s="426">
        <f>(VLOOKUP('Operating Input'!O319,'Accellerator Input'!$B$21:$G$43,5,FALSE))*$F314</f>
        <v>0</v>
      </c>
      <c r="L314" s="426">
        <f>(VLOOKUP('Operating Input'!O319,'Accellerator Input'!$B$21:$G$43,6,FALSE))*$F314</f>
        <v>0</v>
      </c>
      <c r="M314" s="426"/>
      <c r="N314" s="426"/>
      <c r="O314" s="426">
        <f t="shared" si="8"/>
        <v>0</v>
      </c>
      <c r="P314" s="17" t="b">
        <f t="shared" si="9"/>
        <v>1</v>
      </c>
    </row>
    <row r="315" spans="1:16" ht="10.5" customHeight="1">
      <c r="A315" s="27">
        <f>'Forecast WW3'!A315</f>
        <v>0</v>
      </c>
      <c r="B315" s="27">
        <f>'Forecast WW3'!B315</f>
        <v>0</v>
      </c>
      <c r="C315" s="27">
        <f>'Forecast WW3'!C315</f>
        <v>0</v>
      </c>
      <c r="D315" s="27">
        <f>'Forecast WW3'!D315</f>
        <v>0</v>
      </c>
      <c r="E315" s="84">
        <f>'Forecast WW3'!E315</f>
        <v>0</v>
      </c>
      <c r="F315" s="426">
        <f>'Forecast WW3'!F315</f>
        <v>0</v>
      </c>
      <c r="G315" s="426"/>
      <c r="H315" s="426">
        <f>(VLOOKUP('Operating Input'!O320,'Accellerator Input'!$B$21:$G$43,2,FALSE))*$F315</f>
        <v>0</v>
      </c>
      <c r="I315" s="426">
        <f>(VLOOKUP('Operating Input'!O320,'Accellerator Input'!$B$21:$G$43,3,FALSE))*$F315</f>
        <v>0</v>
      </c>
      <c r="J315" s="426">
        <f>(VLOOKUP('Operating Input'!O320,'Accellerator Input'!$B$21:$G$43,4,FALSE))*$F315</f>
        <v>0</v>
      </c>
      <c r="K315" s="426">
        <f>(VLOOKUP('Operating Input'!O320,'Accellerator Input'!$B$21:$G$43,5,FALSE))*$F315</f>
        <v>0</v>
      </c>
      <c r="L315" s="426">
        <f>(VLOOKUP('Operating Input'!O320,'Accellerator Input'!$B$21:$G$43,6,FALSE))*$F315</f>
        <v>0</v>
      </c>
      <c r="M315" s="426"/>
      <c r="N315" s="426"/>
      <c r="O315" s="426">
        <f t="shared" si="8"/>
        <v>0</v>
      </c>
      <c r="P315" s="17" t="b">
        <f t="shared" si="9"/>
        <v>1</v>
      </c>
    </row>
    <row r="316" spans="1:16" ht="10.5" customHeight="1">
      <c r="A316" s="27">
        <f>'Forecast WW3'!A316</f>
        <v>0</v>
      </c>
      <c r="B316" s="27">
        <f>'Forecast WW3'!B316</f>
        <v>0</v>
      </c>
      <c r="C316" s="27">
        <f>'Forecast WW3'!C316</f>
        <v>0</v>
      </c>
      <c r="D316" s="27">
        <f>'Forecast WW3'!D316</f>
        <v>0</v>
      </c>
      <c r="E316" s="84">
        <f>'Forecast WW3'!E316</f>
        <v>0</v>
      </c>
      <c r="F316" s="426">
        <f>'Forecast WW3'!F316</f>
        <v>0</v>
      </c>
      <c r="G316" s="426"/>
      <c r="H316" s="426">
        <f>(VLOOKUP('Operating Input'!O321,'Accellerator Input'!$B$21:$G$43,2,FALSE))*$F316</f>
        <v>0</v>
      </c>
      <c r="I316" s="426">
        <f>(VLOOKUP('Operating Input'!O321,'Accellerator Input'!$B$21:$G$43,3,FALSE))*$F316</f>
        <v>0</v>
      </c>
      <c r="J316" s="426">
        <f>(VLOOKUP('Operating Input'!O321,'Accellerator Input'!$B$21:$G$43,4,FALSE))*$F316</f>
        <v>0</v>
      </c>
      <c r="K316" s="426">
        <f>(VLOOKUP('Operating Input'!O321,'Accellerator Input'!$B$21:$G$43,5,FALSE))*$F316</f>
        <v>0</v>
      </c>
      <c r="L316" s="426">
        <f>(VLOOKUP('Operating Input'!O321,'Accellerator Input'!$B$21:$G$43,6,FALSE))*$F316</f>
        <v>0</v>
      </c>
      <c r="M316" s="426"/>
      <c r="N316" s="426"/>
      <c r="O316" s="426">
        <f t="shared" si="8"/>
        <v>0</v>
      </c>
      <c r="P316" s="17" t="b">
        <f t="shared" si="9"/>
        <v>1</v>
      </c>
    </row>
    <row r="317" spans="1:16" ht="10.5" customHeight="1">
      <c r="A317" s="27">
        <f>'Forecast WW3'!A317</f>
        <v>0</v>
      </c>
      <c r="B317" s="27">
        <f>'Forecast WW3'!B317</f>
        <v>0</v>
      </c>
      <c r="C317" s="27">
        <f>'Forecast WW3'!C317</f>
        <v>0</v>
      </c>
      <c r="D317" s="27">
        <f>'Forecast WW3'!D317</f>
        <v>0</v>
      </c>
      <c r="E317" s="84">
        <f>'Forecast WW3'!E317</f>
        <v>0</v>
      </c>
      <c r="F317" s="426">
        <f>'Forecast WW3'!F317</f>
        <v>0</v>
      </c>
      <c r="G317" s="426"/>
      <c r="H317" s="426">
        <f>(VLOOKUP('Operating Input'!O322,'Accellerator Input'!$B$21:$G$43,2,FALSE))*$F317</f>
        <v>0</v>
      </c>
      <c r="I317" s="426">
        <f>(VLOOKUP('Operating Input'!O322,'Accellerator Input'!$B$21:$G$43,3,FALSE))*$F317</f>
        <v>0</v>
      </c>
      <c r="J317" s="426">
        <f>(VLOOKUP('Operating Input'!O322,'Accellerator Input'!$B$21:$G$43,4,FALSE))*$F317</f>
        <v>0</v>
      </c>
      <c r="K317" s="426">
        <f>(VLOOKUP('Operating Input'!O322,'Accellerator Input'!$B$21:$G$43,5,FALSE))*$F317</f>
        <v>0</v>
      </c>
      <c r="L317" s="426">
        <f>(VLOOKUP('Operating Input'!O322,'Accellerator Input'!$B$21:$G$43,6,FALSE))*$F317</f>
        <v>0</v>
      </c>
      <c r="M317" s="426"/>
      <c r="N317" s="426"/>
      <c r="O317" s="426">
        <f t="shared" si="8"/>
        <v>0</v>
      </c>
      <c r="P317" s="17" t="b">
        <f t="shared" si="9"/>
        <v>1</v>
      </c>
    </row>
    <row r="318" spans="1:16" ht="10.5" customHeight="1">
      <c r="A318" s="27">
        <f>'Forecast WW3'!A318</f>
        <v>0</v>
      </c>
      <c r="B318" s="27">
        <f>'Forecast WW3'!B318</f>
        <v>0</v>
      </c>
      <c r="C318" s="27">
        <f>'Forecast WW3'!C318</f>
        <v>0</v>
      </c>
      <c r="D318" s="27">
        <f>'Forecast WW3'!D318</f>
        <v>0</v>
      </c>
      <c r="E318" s="84">
        <f>'Forecast WW3'!E318</f>
        <v>0</v>
      </c>
      <c r="F318" s="426">
        <f>'Forecast WW3'!F318</f>
        <v>0</v>
      </c>
      <c r="G318" s="426"/>
      <c r="H318" s="426">
        <f>(VLOOKUP('Operating Input'!O323,'Accellerator Input'!$B$21:$G$43,2,FALSE))*$F318</f>
        <v>0</v>
      </c>
      <c r="I318" s="426">
        <f>(VLOOKUP('Operating Input'!O323,'Accellerator Input'!$B$21:$G$43,3,FALSE))*$F318</f>
        <v>0</v>
      </c>
      <c r="J318" s="426">
        <f>(VLOOKUP('Operating Input'!O323,'Accellerator Input'!$B$21:$G$43,4,FALSE))*$F318</f>
        <v>0</v>
      </c>
      <c r="K318" s="426">
        <f>(VLOOKUP('Operating Input'!O323,'Accellerator Input'!$B$21:$G$43,5,FALSE))*$F318</f>
        <v>0</v>
      </c>
      <c r="L318" s="426">
        <f>(VLOOKUP('Operating Input'!O323,'Accellerator Input'!$B$21:$G$43,6,FALSE))*$F318</f>
        <v>0</v>
      </c>
      <c r="M318" s="426"/>
      <c r="N318" s="426"/>
      <c r="O318" s="426">
        <f t="shared" si="8"/>
        <v>0</v>
      </c>
      <c r="P318" s="17" t="b">
        <f t="shared" si="9"/>
        <v>1</v>
      </c>
    </row>
    <row r="319" spans="1:16" ht="10.5" customHeight="1">
      <c r="A319" s="27">
        <f>'Forecast WW3'!A319</f>
        <v>0</v>
      </c>
      <c r="B319" s="27">
        <f>'Forecast WW3'!B319</f>
        <v>0</v>
      </c>
      <c r="C319" s="27">
        <f>'Forecast WW3'!C319</f>
        <v>0</v>
      </c>
      <c r="D319" s="27">
        <f>'Forecast WW3'!D319</f>
        <v>0</v>
      </c>
      <c r="E319" s="84">
        <f>'Forecast WW3'!E319</f>
        <v>0</v>
      </c>
      <c r="F319" s="426">
        <f>'Forecast WW3'!F319</f>
        <v>0</v>
      </c>
      <c r="G319" s="426"/>
      <c r="H319" s="426">
        <f>(VLOOKUP('Operating Input'!O324,'Accellerator Input'!$B$21:$G$43,2,FALSE))*$F319</f>
        <v>0</v>
      </c>
      <c r="I319" s="426">
        <f>(VLOOKUP('Operating Input'!O324,'Accellerator Input'!$B$21:$G$43,3,FALSE))*$F319</f>
        <v>0</v>
      </c>
      <c r="J319" s="426">
        <f>(VLOOKUP('Operating Input'!O324,'Accellerator Input'!$B$21:$G$43,4,FALSE))*$F319</f>
        <v>0</v>
      </c>
      <c r="K319" s="426">
        <f>(VLOOKUP('Operating Input'!O324,'Accellerator Input'!$B$21:$G$43,5,FALSE))*$F319</f>
        <v>0</v>
      </c>
      <c r="L319" s="426">
        <f>(VLOOKUP('Operating Input'!O324,'Accellerator Input'!$B$21:$G$43,6,FALSE))*$F319</f>
        <v>0</v>
      </c>
      <c r="M319" s="426"/>
      <c r="N319" s="426"/>
      <c r="O319" s="426">
        <f t="shared" si="8"/>
        <v>0</v>
      </c>
      <c r="P319" s="17" t="b">
        <f t="shared" si="9"/>
        <v>1</v>
      </c>
    </row>
    <row r="320" spans="1:16" ht="10.5" customHeight="1">
      <c r="A320" s="27">
        <f>'Forecast WW3'!A320</f>
        <v>0</v>
      </c>
      <c r="B320" s="27">
        <f>'Forecast WW3'!B320</f>
        <v>0</v>
      </c>
      <c r="C320" s="27">
        <f>'Forecast WW3'!C320</f>
        <v>0</v>
      </c>
      <c r="D320" s="27">
        <f>'Forecast WW3'!D320</f>
        <v>0</v>
      </c>
      <c r="E320" s="84">
        <f>'Forecast WW3'!E320</f>
        <v>0</v>
      </c>
      <c r="F320" s="426">
        <f>'Forecast WW3'!F320</f>
        <v>0</v>
      </c>
      <c r="G320" s="426"/>
      <c r="H320" s="426">
        <f>(VLOOKUP('Operating Input'!O325,'Accellerator Input'!$B$21:$G$43,2,FALSE))*$F320</f>
        <v>0</v>
      </c>
      <c r="I320" s="426">
        <f>(VLOOKUP('Operating Input'!O325,'Accellerator Input'!$B$21:$G$43,3,FALSE))*$F320</f>
        <v>0</v>
      </c>
      <c r="J320" s="426">
        <f>(VLOOKUP('Operating Input'!O325,'Accellerator Input'!$B$21:$G$43,4,FALSE))*$F320</f>
        <v>0</v>
      </c>
      <c r="K320" s="426">
        <f>(VLOOKUP('Operating Input'!O325,'Accellerator Input'!$B$21:$G$43,5,FALSE))*$F320</f>
        <v>0</v>
      </c>
      <c r="L320" s="426">
        <f>(VLOOKUP('Operating Input'!O325,'Accellerator Input'!$B$21:$G$43,6,FALSE))*$F320</f>
        <v>0</v>
      </c>
      <c r="M320" s="426"/>
      <c r="N320" s="426"/>
      <c r="O320" s="426">
        <f t="shared" si="8"/>
        <v>0</v>
      </c>
      <c r="P320" s="17" t="b">
        <f t="shared" si="9"/>
        <v>1</v>
      </c>
    </row>
    <row r="321" spans="1:16" ht="10.5" customHeight="1">
      <c r="A321" s="27">
        <f>'Forecast WW3'!A321</f>
        <v>0</v>
      </c>
      <c r="B321" s="27">
        <f>'Forecast WW3'!B321</f>
        <v>0</v>
      </c>
      <c r="C321" s="27">
        <f>'Forecast WW3'!C321</f>
        <v>0</v>
      </c>
      <c r="D321" s="27">
        <f>'Forecast WW3'!D321</f>
        <v>0</v>
      </c>
      <c r="E321" s="84">
        <f>'Forecast WW3'!E321</f>
        <v>0</v>
      </c>
      <c r="F321" s="426">
        <f>'Forecast WW3'!F321</f>
        <v>0</v>
      </c>
      <c r="G321" s="426"/>
      <c r="H321" s="426">
        <f>(VLOOKUP('Operating Input'!O326,'Accellerator Input'!$B$21:$G$43,2,FALSE))*$F321</f>
        <v>0</v>
      </c>
      <c r="I321" s="426">
        <f>(VLOOKUP('Operating Input'!O326,'Accellerator Input'!$B$21:$G$43,3,FALSE))*$F321</f>
        <v>0</v>
      </c>
      <c r="J321" s="426">
        <f>(VLOOKUP('Operating Input'!O326,'Accellerator Input'!$B$21:$G$43,4,FALSE))*$F321</f>
        <v>0</v>
      </c>
      <c r="K321" s="426">
        <f>(VLOOKUP('Operating Input'!O326,'Accellerator Input'!$B$21:$G$43,5,FALSE))*$F321</f>
        <v>0</v>
      </c>
      <c r="L321" s="426">
        <f>(VLOOKUP('Operating Input'!O326,'Accellerator Input'!$B$21:$G$43,6,FALSE))*$F321</f>
        <v>0</v>
      </c>
      <c r="M321" s="426"/>
      <c r="N321" s="426"/>
      <c r="O321" s="426">
        <f t="shared" si="8"/>
        <v>0</v>
      </c>
      <c r="P321" s="17" t="b">
        <f t="shared" si="9"/>
        <v>1</v>
      </c>
    </row>
    <row r="322" spans="1:16" ht="10.5" customHeight="1">
      <c r="A322" s="27">
        <f>'Forecast WW3'!A322</f>
        <v>0</v>
      </c>
      <c r="B322" s="27">
        <f>'Forecast WW3'!B322</f>
        <v>0</v>
      </c>
      <c r="C322" s="27">
        <f>'Forecast WW3'!C322</f>
        <v>0</v>
      </c>
      <c r="D322" s="27">
        <f>'Forecast WW3'!D322</f>
        <v>0</v>
      </c>
      <c r="E322" s="84">
        <f>'Forecast WW3'!E322</f>
        <v>0</v>
      </c>
      <c r="F322" s="426">
        <f>'Forecast WW3'!F322</f>
        <v>0</v>
      </c>
      <c r="G322" s="426"/>
      <c r="H322" s="426">
        <f>(VLOOKUP('Operating Input'!O327,'Accellerator Input'!$B$21:$G$43,2,FALSE))*$F322</f>
        <v>0</v>
      </c>
      <c r="I322" s="426">
        <f>(VLOOKUP('Operating Input'!O327,'Accellerator Input'!$B$21:$G$43,3,FALSE))*$F322</f>
        <v>0</v>
      </c>
      <c r="J322" s="426">
        <f>(VLOOKUP('Operating Input'!O327,'Accellerator Input'!$B$21:$G$43,4,FALSE))*$F322</f>
        <v>0</v>
      </c>
      <c r="K322" s="426">
        <f>(VLOOKUP('Operating Input'!O327,'Accellerator Input'!$B$21:$G$43,5,FALSE))*$F322</f>
        <v>0</v>
      </c>
      <c r="L322" s="426">
        <f>(VLOOKUP('Operating Input'!O327,'Accellerator Input'!$B$21:$G$43,6,FALSE))*$F322</f>
        <v>0</v>
      </c>
      <c r="M322" s="426"/>
      <c r="N322" s="426"/>
      <c r="O322" s="426">
        <f t="shared" si="8"/>
        <v>0</v>
      </c>
      <c r="P322" s="17" t="b">
        <f t="shared" si="9"/>
        <v>1</v>
      </c>
    </row>
    <row r="323" spans="1:16" ht="10.5" customHeight="1">
      <c r="A323" s="27">
        <f>'Forecast WW3'!A323</f>
        <v>0</v>
      </c>
      <c r="B323" s="27">
        <f>'Forecast WW3'!B323</f>
        <v>0</v>
      </c>
      <c r="C323" s="27">
        <f>'Forecast WW3'!C323</f>
        <v>0</v>
      </c>
      <c r="D323" s="27">
        <f>'Forecast WW3'!D323</f>
        <v>0</v>
      </c>
      <c r="E323" s="84">
        <f>'Forecast WW3'!E323</f>
        <v>0</v>
      </c>
      <c r="F323" s="426">
        <f>'Forecast WW3'!F323</f>
        <v>0</v>
      </c>
      <c r="G323" s="426"/>
      <c r="H323" s="426">
        <f>(VLOOKUP('Operating Input'!O328,'Accellerator Input'!$B$21:$G$43,2,FALSE))*$F323</f>
        <v>0</v>
      </c>
      <c r="I323" s="426">
        <f>(VLOOKUP('Operating Input'!O328,'Accellerator Input'!$B$21:$G$43,3,FALSE))*$F323</f>
        <v>0</v>
      </c>
      <c r="J323" s="426">
        <f>(VLOOKUP('Operating Input'!O328,'Accellerator Input'!$B$21:$G$43,4,FALSE))*$F323</f>
        <v>0</v>
      </c>
      <c r="K323" s="426">
        <f>(VLOOKUP('Operating Input'!O328,'Accellerator Input'!$B$21:$G$43,5,FALSE))*$F323</f>
        <v>0</v>
      </c>
      <c r="L323" s="426">
        <f>(VLOOKUP('Operating Input'!O328,'Accellerator Input'!$B$21:$G$43,6,FALSE))*$F323</f>
        <v>0</v>
      </c>
      <c r="M323" s="426"/>
      <c r="N323" s="426"/>
      <c r="O323" s="426">
        <f t="shared" si="8"/>
        <v>0</v>
      </c>
      <c r="P323" s="17" t="b">
        <f t="shared" si="9"/>
        <v>1</v>
      </c>
    </row>
    <row r="324" spans="1:16" ht="10.5" customHeight="1">
      <c r="A324" s="27">
        <f>'Forecast WW3'!A324</f>
        <v>0</v>
      </c>
      <c r="B324" s="27">
        <f>'Forecast WW3'!B324</f>
        <v>0</v>
      </c>
      <c r="C324" s="27">
        <f>'Forecast WW3'!C324</f>
        <v>0</v>
      </c>
      <c r="D324" s="27">
        <f>'Forecast WW3'!D324</f>
        <v>0</v>
      </c>
      <c r="E324" s="84">
        <f>'Forecast WW3'!E324</f>
        <v>0</v>
      </c>
      <c r="F324" s="426">
        <f>'Forecast WW3'!F324</f>
        <v>0</v>
      </c>
      <c r="G324" s="426"/>
      <c r="H324" s="426">
        <f>(VLOOKUP('Operating Input'!O329,'Accellerator Input'!$B$21:$G$43,2,FALSE))*$F324</f>
        <v>0</v>
      </c>
      <c r="I324" s="426">
        <f>(VLOOKUP('Operating Input'!O329,'Accellerator Input'!$B$21:$G$43,3,FALSE))*$F324</f>
        <v>0</v>
      </c>
      <c r="J324" s="426">
        <f>(VLOOKUP('Operating Input'!O329,'Accellerator Input'!$B$21:$G$43,4,FALSE))*$F324</f>
        <v>0</v>
      </c>
      <c r="K324" s="426">
        <f>(VLOOKUP('Operating Input'!O329,'Accellerator Input'!$B$21:$G$43,5,FALSE))*$F324</f>
        <v>0</v>
      </c>
      <c r="L324" s="426">
        <f>(VLOOKUP('Operating Input'!O329,'Accellerator Input'!$B$21:$G$43,6,FALSE))*$F324</f>
        <v>0</v>
      </c>
      <c r="M324" s="426"/>
      <c r="N324" s="426"/>
      <c r="O324" s="426">
        <f t="shared" si="8"/>
        <v>0</v>
      </c>
      <c r="P324" s="17" t="b">
        <f t="shared" si="9"/>
        <v>1</v>
      </c>
    </row>
    <row r="325" spans="1:16" ht="10.5" customHeight="1">
      <c r="A325" s="27">
        <f>'Forecast WW3'!A325</f>
        <v>0</v>
      </c>
      <c r="B325" s="27">
        <f>'Forecast WW3'!B325</f>
        <v>0</v>
      </c>
      <c r="C325" s="27">
        <f>'Forecast WW3'!C325</f>
        <v>0</v>
      </c>
      <c r="D325" s="27">
        <f>'Forecast WW3'!D325</f>
        <v>0</v>
      </c>
      <c r="E325" s="84">
        <f>'Forecast WW3'!E325</f>
        <v>0</v>
      </c>
      <c r="F325" s="426">
        <f>'Forecast WW3'!F325</f>
        <v>0</v>
      </c>
      <c r="G325" s="426"/>
      <c r="H325" s="426">
        <f>(VLOOKUP('Operating Input'!O330,'Accellerator Input'!$B$21:$G$43,2,FALSE))*$F325</f>
        <v>0</v>
      </c>
      <c r="I325" s="426">
        <f>(VLOOKUP('Operating Input'!O330,'Accellerator Input'!$B$21:$G$43,3,FALSE))*$F325</f>
        <v>0</v>
      </c>
      <c r="J325" s="426">
        <f>(VLOOKUP('Operating Input'!O330,'Accellerator Input'!$B$21:$G$43,4,FALSE))*$F325</f>
        <v>0</v>
      </c>
      <c r="K325" s="426">
        <f>(VLOOKUP('Operating Input'!O330,'Accellerator Input'!$B$21:$G$43,5,FALSE))*$F325</f>
        <v>0</v>
      </c>
      <c r="L325" s="426">
        <f>(VLOOKUP('Operating Input'!O330,'Accellerator Input'!$B$21:$G$43,6,FALSE))*$F325</f>
        <v>0</v>
      </c>
      <c r="M325" s="426"/>
      <c r="N325" s="426"/>
      <c r="O325" s="426">
        <f t="shared" si="8"/>
        <v>0</v>
      </c>
      <c r="P325" s="17" t="b">
        <f t="shared" si="9"/>
        <v>1</v>
      </c>
    </row>
    <row r="326" spans="1:16" ht="10.5" customHeight="1">
      <c r="A326" s="27">
        <f>'Forecast WW3'!A326</f>
        <v>0</v>
      </c>
      <c r="B326" s="27">
        <f>'Forecast WW3'!B326</f>
        <v>0</v>
      </c>
      <c r="C326" s="27">
        <f>'Forecast WW3'!C326</f>
        <v>0</v>
      </c>
      <c r="D326" s="27">
        <f>'Forecast WW3'!D326</f>
        <v>0</v>
      </c>
      <c r="E326" s="84">
        <f>'Forecast WW3'!E326</f>
        <v>0</v>
      </c>
      <c r="F326" s="426">
        <f>'Forecast WW3'!F326</f>
        <v>0</v>
      </c>
      <c r="G326" s="426"/>
      <c r="H326" s="426">
        <f>(VLOOKUP('Operating Input'!O331,'Accellerator Input'!$B$21:$G$43,2,FALSE))*$F326</f>
        <v>0</v>
      </c>
      <c r="I326" s="426">
        <f>(VLOOKUP('Operating Input'!O331,'Accellerator Input'!$B$21:$G$43,3,FALSE))*$F326</f>
        <v>0</v>
      </c>
      <c r="J326" s="426">
        <f>(VLOOKUP('Operating Input'!O331,'Accellerator Input'!$B$21:$G$43,4,FALSE))*$F326</f>
        <v>0</v>
      </c>
      <c r="K326" s="426">
        <f>(VLOOKUP('Operating Input'!O331,'Accellerator Input'!$B$21:$G$43,5,FALSE))*$F326</f>
        <v>0</v>
      </c>
      <c r="L326" s="426">
        <f>(VLOOKUP('Operating Input'!O331,'Accellerator Input'!$B$21:$G$43,6,FALSE))*$F326</f>
        <v>0</v>
      </c>
      <c r="M326" s="426"/>
      <c r="N326" s="426"/>
      <c r="O326" s="426">
        <f t="shared" si="8"/>
        <v>0</v>
      </c>
      <c r="P326" s="17" t="b">
        <f t="shared" si="9"/>
        <v>1</v>
      </c>
    </row>
    <row r="327" spans="1:16" ht="10.5" customHeight="1">
      <c r="A327" s="27">
        <f>'Forecast WW3'!A327</f>
        <v>0</v>
      </c>
      <c r="B327" s="27">
        <f>'Forecast WW3'!B327</f>
        <v>0</v>
      </c>
      <c r="C327" s="27">
        <f>'Forecast WW3'!C327</f>
        <v>0</v>
      </c>
      <c r="D327" s="27">
        <f>'Forecast WW3'!D327</f>
        <v>0</v>
      </c>
      <c r="E327" s="84">
        <f>'Forecast WW3'!E327</f>
        <v>0</v>
      </c>
      <c r="F327" s="426">
        <f>'Forecast WW3'!F327</f>
        <v>0</v>
      </c>
      <c r="G327" s="426"/>
      <c r="H327" s="426">
        <f>(VLOOKUP('Operating Input'!O332,'Accellerator Input'!$B$21:$G$43,2,FALSE))*$F327</f>
        <v>0</v>
      </c>
      <c r="I327" s="426">
        <f>(VLOOKUP('Operating Input'!O332,'Accellerator Input'!$B$21:$G$43,3,FALSE))*$F327</f>
        <v>0</v>
      </c>
      <c r="J327" s="426">
        <f>(VLOOKUP('Operating Input'!O332,'Accellerator Input'!$B$21:$G$43,4,FALSE))*$F327</f>
        <v>0</v>
      </c>
      <c r="K327" s="426">
        <f>(VLOOKUP('Operating Input'!O332,'Accellerator Input'!$B$21:$G$43,5,FALSE))*$F327</f>
        <v>0</v>
      </c>
      <c r="L327" s="426">
        <f>(VLOOKUP('Operating Input'!O332,'Accellerator Input'!$B$21:$G$43,6,FALSE))*$F327</f>
        <v>0</v>
      </c>
      <c r="M327" s="426"/>
      <c r="N327" s="426"/>
      <c r="O327" s="426">
        <f t="shared" si="8"/>
        <v>0</v>
      </c>
      <c r="P327" s="17" t="b">
        <f t="shared" si="9"/>
        <v>1</v>
      </c>
    </row>
    <row r="328" spans="1:16" ht="10.5" customHeight="1">
      <c r="A328" s="27">
        <f>'Forecast WW3'!A328</f>
        <v>0</v>
      </c>
      <c r="B328" s="27">
        <f>'Forecast WW3'!B328</f>
        <v>0</v>
      </c>
      <c r="C328" s="27">
        <f>'Forecast WW3'!C328</f>
        <v>0</v>
      </c>
      <c r="D328" s="27">
        <f>'Forecast WW3'!D328</f>
        <v>0</v>
      </c>
      <c r="E328" s="84">
        <f>'Forecast WW3'!E328</f>
        <v>0</v>
      </c>
      <c r="F328" s="426">
        <f>'Forecast WW3'!F328</f>
        <v>0</v>
      </c>
      <c r="G328" s="426"/>
      <c r="H328" s="426">
        <f>(VLOOKUP('Operating Input'!O333,'Accellerator Input'!$B$21:$G$43,2,FALSE))*$F328</f>
        <v>0</v>
      </c>
      <c r="I328" s="426">
        <f>(VLOOKUP('Operating Input'!O333,'Accellerator Input'!$B$21:$G$43,3,FALSE))*$F328</f>
        <v>0</v>
      </c>
      <c r="J328" s="426">
        <f>(VLOOKUP('Operating Input'!O333,'Accellerator Input'!$B$21:$G$43,4,FALSE))*$F328</f>
        <v>0</v>
      </c>
      <c r="K328" s="426">
        <f>(VLOOKUP('Operating Input'!O333,'Accellerator Input'!$B$21:$G$43,5,FALSE))*$F328</f>
        <v>0</v>
      </c>
      <c r="L328" s="426">
        <f>(VLOOKUP('Operating Input'!O333,'Accellerator Input'!$B$21:$G$43,6,FALSE))*$F328</f>
        <v>0</v>
      </c>
      <c r="M328" s="426"/>
      <c r="N328" s="426"/>
      <c r="O328" s="426">
        <f t="shared" si="8"/>
        <v>0</v>
      </c>
      <c r="P328" s="17" t="b">
        <f t="shared" si="9"/>
        <v>1</v>
      </c>
    </row>
    <row r="329" spans="1:16" ht="10.5" customHeight="1">
      <c r="A329" s="27">
        <f>'Forecast WW3'!A329</f>
        <v>0</v>
      </c>
      <c r="B329" s="27">
        <f>'Forecast WW3'!B329</f>
        <v>0</v>
      </c>
      <c r="C329" s="27">
        <f>'Forecast WW3'!C329</f>
        <v>0</v>
      </c>
      <c r="D329" s="27">
        <f>'Forecast WW3'!D329</f>
        <v>0</v>
      </c>
      <c r="E329" s="84">
        <f>'Forecast WW3'!E329</f>
        <v>0</v>
      </c>
      <c r="F329" s="426">
        <f>'Forecast WW3'!F329</f>
        <v>0</v>
      </c>
      <c r="G329" s="426"/>
      <c r="H329" s="426">
        <f>(VLOOKUP('Operating Input'!O334,'Accellerator Input'!$B$21:$G$43,2,FALSE))*$F329</f>
        <v>0</v>
      </c>
      <c r="I329" s="426">
        <f>(VLOOKUP('Operating Input'!O334,'Accellerator Input'!$B$21:$G$43,3,FALSE))*$F329</f>
        <v>0</v>
      </c>
      <c r="J329" s="426">
        <f>(VLOOKUP('Operating Input'!O334,'Accellerator Input'!$B$21:$G$43,4,FALSE))*$F329</f>
        <v>0</v>
      </c>
      <c r="K329" s="426">
        <f>(VLOOKUP('Operating Input'!O334,'Accellerator Input'!$B$21:$G$43,5,FALSE))*$F329</f>
        <v>0</v>
      </c>
      <c r="L329" s="426">
        <f>(VLOOKUP('Operating Input'!O334,'Accellerator Input'!$B$21:$G$43,6,FALSE))*$F329</f>
        <v>0</v>
      </c>
      <c r="M329" s="426"/>
      <c r="N329" s="426"/>
      <c r="O329" s="426">
        <f t="shared" si="8"/>
        <v>0</v>
      </c>
      <c r="P329" s="17" t="b">
        <f t="shared" si="9"/>
        <v>1</v>
      </c>
    </row>
    <row r="330" spans="1:16" ht="10.5" customHeight="1">
      <c r="A330" s="27">
        <f>'Forecast WW3'!A330</f>
        <v>0</v>
      </c>
      <c r="B330" s="27">
        <f>'Forecast WW3'!B330</f>
        <v>0</v>
      </c>
      <c r="C330" s="27">
        <f>'Forecast WW3'!C330</f>
        <v>0</v>
      </c>
      <c r="D330" s="27">
        <f>'Forecast WW3'!D330</f>
        <v>0</v>
      </c>
      <c r="E330" s="84">
        <f>'Forecast WW3'!E330</f>
        <v>0</v>
      </c>
      <c r="F330" s="426">
        <f>'Forecast WW3'!F330</f>
        <v>0</v>
      </c>
      <c r="G330" s="426"/>
      <c r="H330" s="426">
        <f>(VLOOKUP('Operating Input'!O335,'Accellerator Input'!$B$21:$G$43,2,FALSE))*$F330</f>
        <v>0</v>
      </c>
      <c r="I330" s="426">
        <f>(VLOOKUP('Operating Input'!O335,'Accellerator Input'!$B$21:$G$43,3,FALSE))*$F330</f>
        <v>0</v>
      </c>
      <c r="J330" s="426">
        <f>(VLOOKUP('Operating Input'!O335,'Accellerator Input'!$B$21:$G$43,4,FALSE))*$F330</f>
        <v>0</v>
      </c>
      <c r="K330" s="426">
        <f>(VLOOKUP('Operating Input'!O335,'Accellerator Input'!$B$21:$G$43,5,FALSE))*$F330</f>
        <v>0</v>
      </c>
      <c r="L330" s="426">
        <f>(VLOOKUP('Operating Input'!O335,'Accellerator Input'!$B$21:$G$43,6,FALSE))*$F330</f>
        <v>0</v>
      </c>
      <c r="M330" s="426"/>
      <c r="N330" s="426"/>
      <c r="O330" s="426">
        <f t="shared" si="8"/>
        <v>0</v>
      </c>
      <c r="P330" s="17" t="b">
        <f t="shared" si="9"/>
        <v>1</v>
      </c>
    </row>
    <row r="331" spans="1:16" ht="10.5" customHeight="1">
      <c r="A331" s="27">
        <f>'Forecast WW3'!A331</f>
        <v>0</v>
      </c>
      <c r="B331" s="27">
        <f>'Forecast WW3'!B331</f>
        <v>0</v>
      </c>
      <c r="C331" s="27">
        <f>'Forecast WW3'!C331</f>
        <v>0</v>
      </c>
      <c r="D331" s="27">
        <f>'Forecast WW3'!D331</f>
        <v>0</v>
      </c>
      <c r="E331" s="84">
        <f>'Forecast WW3'!E331</f>
        <v>0</v>
      </c>
      <c r="F331" s="426">
        <f>'Forecast WW3'!F331</f>
        <v>0</v>
      </c>
      <c r="G331" s="426"/>
      <c r="H331" s="426">
        <f>(VLOOKUP('Operating Input'!O336,'Accellerator Input'!$B$21:$G$43,2,FALSE))*$F331</f>
        <v>0</v>
      </c>
      <c r="I331" s="426">
        <f>(VLOOKUP('Operating Input'!O336,'Accellerator Input'!$B$21:$G$43,3,FALSE))*$F331</f>
        <v>0</v>
      </c>
      <c r="J331" s="426">
        <f>(VLOOKUP('Operating Input'!O336,'Accellerator Input'!$B$21:$G$43,4,FALSE))*$F331</f>
        <v>0</v>
      </c>
      <c r="K331" s="426">
        <f>(VLOOKUP('Operating Input'!O336,'Accellerator Input'!$B$21:$G$43,5,FALSE))*$F331</f>
        <v>0</v>
      </c>
      <c r="L331" s="426">
        <f>(VLOOKUP('Operating Input'!O336,'Accellerator Input'!$B$21:$G$43,6,FALSE))*$F331</f>
        <v>0</v>
      </c>
      <c r="M331" s="426"/>
      <c r="N331" s="426"/>
      <c r="O331" s="426">
        <f t="shared" si="8"/>
        <v>0</v>
      </c>
      <c r="P331" s="17" t="b">
        <f t="shared" si="9"/>
        <v>1</v>
      </c>
    </row>
    <row r="332" spans="1:16" ht="10.5" customHeight="1">
      <c r="A332" s="27">
        <f>'Forecast WW3'!A332</f>
        <v>0</v>
      </c>
      <c r="B332" s="27">
        <f>'Forecast WW3'!B332</f>
        <v>0</v>
      </c>
      <c r="C332" s="27">
        <f>'Forecast WW3'!C332</f>
        <v>0</v>
      </c>
      <c r="D332" s="27">
        <f>'Forecast WW3'!D332</f>
        <v>0</v>
      </c>
      <c r="E332" s="84">
        <f>'Forecast WW3'!E332</f>
        <v>0</v>
      </c>
      <c r="F332" s="426">
        <f>'Forecast WW3'!F332</f>
        <v>0</v>
      </c>
      <c r="G332" s="426"/>
      <c r="H332" s="426">
        <f>(VLOOKUP('Operating Input'!O337,'Accellerator Input'!$B$21:$G$43,2,FALSE))*$F332</f>
        <v>0</v>
      </c>
      <c r="I332" s="426">
        <f>(VLOOKUP('Operating Input'!O337,'Accellerator Input'!$B$21:$G$43,3,FALSE))*$F332</f>
        <v>0</v>
      </c>
      <c r="J332" s="426">
        <f>(VLOOKUP('Operating Input'!O337,'Accellerator Input'!$B$21:$G$43,4,FALSE))*$F332</f>
        <v>0</v>
      </c>
      <c r="K332" s="426">
        <f>(VLOOKUP('Operating Input'!O337,'Accellerator Input'!$B$21:$G$43,5,FALSE))*$F332</f>
        <v>0</v>
      </c>
      <c r="L332" s="426">
        <f>(VLOOKUP('Operating Input'!O337,'Accellerator Input'!$B$21:$G$43,6,FALSE))*$F332</f>
        <v>0</v>
      </c>
      <c r="M332" s="426"/>
      <c r="N332" s="426"/>
      <c r="O332" s="426">
        <f t="shared" si="8"/>
        <v>0</v>
      </c>
      <c r="P332" s="17" t="b">
        <f t="shared" si="9"/>
        <v>1</v>
      </c>
    </row>
    <row r="333" spans="1:16" ht="10.5" customHeight="1">
      <c r="A333" s="27">
        <f>'Forecast WW3'!A333</f>
        <v>0</v>
      </c>
      <c r="B333" s="27">
        <f>'Forecast WW3'!B333</f>
        <v>0</v>
      </c>
      <c r="C333" s="27">
        <f>'Forecast WW3'!C333</f>
        <v>0</v>
      </c>
      <c r="D333" s="27">
        <f>'Forecast WW3'!D333</f>
        <v>0</v>
      </c>
      <c r="E333" s="84">
        <f>'Forecast WW3'!E333</f>
        <v>0</v>
      </c>
      <c r="F333" s="426">
        <f>'Forecast WW3'!F333</f>
        <v>0</v>
      </c>
      <c r="G333" s="426"/>
      <c r="H333" s="426">
        <f>(VLOOKUP('Operating Input'!O338,'Accellerator Input'!$B$21:$G$43,2,FALSE))*$F333</f>
        <v>0</v>
      </c>
      <c r="I333" s="426">
        <f>(VLOOKUP('Operating Input'!O338,'Accellerator Input'!$B$21:$G$43,3,FALSE))*$F333</f>
        <v>0</v>
      </c>
      <c r="J333" s="426">
        <f>(VLOOKUP('Operating Input'!O338,'Accellerator Input'!$B$21:$G$43,4,FALSE))*$F333</f>
        <v>0</v>
      </c>
      <c r="K333" s="426">
        <f>(VLOOKUP('Operating Input'!O338,'Accellerator Input'!$B$21:$G$43,5,FALSE))*$F333</f>
        <v>0</v>
      </c>
      <c r="L333" s="426">
        <f>(VLOOKUP('Operating Input'!O338,'Accellerator Input'!$B$21:$G$43,6,FALSE))*$F333</f>
        <v>0</v>
      </c>
      <c r="M333" s="426"/>
      <c r="N333" s="426"/>
      <c r="O333" s="426">
        <f t="shared" si="8"/>
        <v>0</v>
      </c>
      <c r="P333" s="17" t="b">
        <f t="shared" si="9"/>
        <v>1</v>
      </c>
    </row>
    <row r="334" spans="1:16" ht="10.5" customHeight="1">
      <c r="A334" s="27">
        <f>'Forecast WW3'!A334</f>
        <v>0</v>
      </c>
      <c r="B334" s="27">
        <f>'Forecast WW3'!B334</f>
        <v>0</v>
      </c>
      <c r="C334" s="27">
        <f>'Forecast WW3'!C334</f>
        <v>0</v>
      </c>
      <c r="D334" s="27">
        <f>'Forecast WW3'!D334</f>
        <v>0</v>
      </c>
      <c r="E334" s="84">
        <f>'Forecast WW3'!E334</f>
        <v>0</v>
      </c>
      <c r="F334" s="426">
        <f>'Forecast WW3'!F334</f>
        <v>0</v>
      </c>
      <c r="G334" s="426"/>
      <c r="H334" s="426">
        <f>(VLOOKUP('Operating Input'!O339,'Accellerator Input'!$B$21:$G$43,2,FALSE))*$F334</f>
        <v>0</v>
      </c>
      <c r="I334" s="426">
        <f>(VLOOKUP('Operating Input'!O339,'Accellerator Input'!$B$21:$G$43,3,FALSE))*$F334</f>
        <v>0</v>
      </c>
      <c r="J334" s="426">
        <f>(VLOOKUP('Operating Input'!O339,'Accellerator Input'!$B$21:$G$43,4,FALSE))*$F334</f>
        <v>0</v>
      </c>
      <c r="K334" s="426">
        <f>(VLOOKUP('Operating Input'!O339,'Accellerator Input'!$B$21:$G$43,5,FALSE))*$F334</f>
        <v>0</v>
      </c>
      <c r="L334" s="426">
        <f>(VLOOKUP('Operating Input'!O339,'Accellerator Input'!$B$21:$G$43,6,FALSE))*$F334</f>
        <v>0</v>
      </c>
      <c r="M334" s="426"/>
      <c r="N334" s="426"/>
      <c r="O334" s="426">
        <f t="shared" si="8"/>
        <v>0</v>
      </c>
      <c r="P334" s="17" t="b">
        <f t="shared" si="9"/>
        <v>1</v>
      </c>
    </row>
    <row r="335" spans="1:16" ht="10.5" customHeight="1">
      <c r="A335" s="27">
        <f>'Forecast WW3'!A335</f>
        <v>0</v>
      </c>
      <c r="B335" s="27">
        <f>'Forecast WW3'!B335</f>
        <v>0</v>
      </c>
      <c r="C335" s="27">
        <f>'Forecast WW3'!C335</f>
        <v>0</v>
      </c>
      <c r="D335" s="27">
        <f>'Forecast WW3'!D335</f>
        <v>0</v>
      </c>
      <c r="E335" s="84">
        <f>'Forecast WW3'!E335</f>
        <v>0</v>
      </c>
      <c r="F335" s="426">
        <f>'Forecast WW3'!F335</f>
        <v>0</v>
      </c>
      <c r="G335" s="426"/>
      <c r="H335" s="426">
        <f>(VLOOKUP('Operating Input'!O340,'Accellerator Input'!$B$21:$G$43,2,FALSE))*$F335</f>
        <v>0</v>
      </c>
      <c r="I335" s="426">
        <f>(VLOOKUP('Operating Input'!O340,'Accellerator Input'!$B$21:$G$43,3,FALSE))*$F335</f>
        <v>0</v>
      </c>
      <c r="J335" s="426">
        <f>(VLOOKUP('Operating Input'!O340,'Accellerator Input'!$B$21:$G$43,4,FALSE))*$F335</f>
        <v>0</v>
      </c>
      <c r="K335" s="426">
        <f>(VLOOKUP('Operating Input'!O340,'Accellerator Input'!$B$21:$G$43,5,FALSE))*$F335</f>
        <v>0</v>
      </c>
      <c r="L335" s="426">
        <f>(VLOOKUP('Operating Input'!O340,'Accellerator Input'!$B$21:$G$43,6,FALSE))*$F335</f>
        <v>0</v>
      </c>
      <c r="M335" s="426"/>
      <c r="N335" s="426"/>
      <c r="O335" s="426">
        <f t="shared" si="8"/>
        <v>0</v>
      </c>
      <c r="P335" s="17" t="b">
        <f t="shared" si="9"/>
        <v>1</v>
      </c>
    </row>
    <row r="336" spans="1:16" ht="10.5" customHeight="1">
      <c r="A336" s="27">
        <f>'Forecast WW3'!A336</f>
        <v>0</v>
      </c>
      <c r="B336" s="27">
        <f>'Forecast WW3'!B336</f>
        <v>0</v>
      </c>
      <c r="C336" s="27">
        <f>'Forecast WW3'!C336</f>
        <v>0</v>
      </c>
      <c r="D336" s="27">
        <f>'Forecast WW3'!D336</f>
        <v>0</v>
      </c>
      <c r="E336" s="84">
        <f>'Forecast WW3'!E336</f>
        <v>0</v>
      </c>
      <c r="F336" s="426">
        <f>'Forecast WW3'!F336</f>
        <v>0</v>
      </c>
      <c r="G336" s="426"/>
      <c r="H336" s="426">
        <f>(VLOOKUP('Operating Input'!O341,'Accellerator Input'!$B$21:$G$43,2,FALSE))*$F336</f>
        <v>0</v>
      </c>
      <c r="I336" s="426">
        <f>(VLOOKUP('Operating Input'!O341,'Accellerator Input'!$B$21:$G$43,3,FALSE))*$F336</f>
        <v>0</v>
      </c>
      <c r="J336" s="426">
        <f>(VLOOKUP('Operating Input'!O341,'Accellerator Input'!$B$21:$G$43,4,FALSE))*$F336</f>
        <v>0</v>
      </c>
      <c r="K336" s="426">
        <f>(VLOOKUP('Operating Input'!O341,'Accellerator Input'!$B$21:$G$43,5,FALSE))*$F336</f>
        <v>0</v>
      </c>
      <c r="L336" s="426">
        <f>(VLOOKUP('Operating Input'!O341,'Accellerator Input'!$B$21:$G$43,6,FALSE))*$F336</f>
        <v>0</v>
      </c>
      <c r="M336" s="426"/>
      <c r="N336" s="426"/>
      <c r="O336" s="426">
        <f t="shared" si="8"/>
        <v>0</v>
      </c>
      <c r="P336" s="17" t="b">
        <f t="shared" si="9"/>
        <v>1</v>
      </c>
    </row>
    <row r="337" spans="1:16" ht="10.5" customHeight="1">
      <c r="A337" s="27">
        <f>'Forecast WW3'!A337</f>
        <v>0</v>
      </c>
      <c r="B337" s="27">
        <f>'Forecast WW3'!B337</f>
        <v>0</v>
      </c>
      <c r="C337" s="27">
        <f>'Forecast WW3'!C337</f>
        <v>0</v>
      </c>
      <c r="D337" s="27">
        <f>'Forecast WW3'!D337</f>
        <v>0</v>
      </c>
      <c r="E337" s="84">
        <f>'Forecast WW3'!E337</f>
        <v>0</v>
      </c>
      <c r="F337" s="426">
        <f>'Forecast WW3'!F337</f>
        <v>0</v>
      </c>
      <c r="G337" s="426"/>
      <c r="H337" s="426">
        <f>(VLOOKUP('Operating Input'!O342,'Accellerator Input'!$B$21:$G$43,2,FALSE))*$F337</f>
        <v>0</v>
      </c>
      <c r="I337" s="426">
        <f>(VLOOKUP('Operating Input'!O342,'Accellerator Input'!$B$21:$G$43,3,FALSE))*$F337</f>
        <v>0</v>
      </c>
      <c r="J337" s="426">
        <f>(VLOOKUP('Operating Input'!O342,'Accellerator Input'!$B$21:$G$43,4,FALSE))*$F337</f>
        <v>0</v>
      </c>
      <c r="K337" s="426">
        <f>(VLOOKUP('Operating Input'!O342,'Accellerator Input'!$B$21:$G$43,5,FALSE))*$F337</f>
        <v>0</v>
      </c>
      <c r="L337" s="426">
        <f>(VLOOKUP('Operating Input'!O342,'Accellerator Input'!$B$21:$G$43,6,FALSE))*$F337</f>
        <v>0</v>
      </c>
      <c r="M337" s="426"/>
      <c r="N337" s="426"/>
      <c r="O337" s="426">
        <f t="shared" si="8"/>
        <v>0</v>
      </c>
      <c r="P337" s="17" t="b">
        <f t="shared" si="9"/>
        <v>1</v>
      </c>
    </row>
    <row r="338" spans="1:16" ht="10.5" customHeight="1">
      <c r="A338" s="27">
        <f>'Forecast WW3'!A338</f>
        <v>0</v>
      </c>
      <c r="B338" s="27">
        <f>'Forecast WW3'!B338</f>
        <v>0</v>
      </c>
      <c r="C338" s="27">
        <f>'Forecast WW3'!C338</f>
        <v>0</v>
      </c>
      <c r="D338" s="27">
        <f>'Forecast WW3'!D338</f>
        <v>0</v>
      </c>
      <c r="E338" s="84">
        <f>'Forecast WW3'!E338</f>
        <v>0</v>
      </c>
      <c r="F338" s="426">
        <f>'Forecast WW3'!F338</f>
        <v>0</v>
      </c>
      <c r="G338" s="426"/>
      <c r="H338" s="426">
        <f>(VLOOKUP('Operating Input'!O343,'Accellerator Input'!$B$21:$G$43,2,FALSE))*$F338</f>
        <v>0</v>
      </c>
      <c r="I338" s="426">
        <f>(VLOOKUP('Operating Input'!O343,'Accellerator Input'!$B$21:$G$43,3,FALSE))*$F338</f>
        <v>0</v>
      </c>
      <c r="J338" s="426">
        <f>(VLOOKUP('Operating Input'!O343,'Accellerator Input'!$B$21:$G$43,4,FALSE))*$F338</f>
        <v>0</v>
      </c>
      <c r="K338" s="426">
        <f>(VLOOKUP('Operating Input'!O343,'Accellerator Input'!$B$21:$G$43,5,FALSE))*$F338</f>
        <v>0</v>
      </c>
      <c r="L338" s="426">
        <f>(VLOOKUP('Operating Input'!O343,'Accellerator Input'!$B$21:$G$43,6,FALSE))*$F338</f>
        <v>0</v>
      </c>
      <c r="M338" s="426"/>
      <c r="N338" s="426"/>
      <c r="O338" s="426">
        <f t="shared" si="8"/>
        <v>0</v>
      </c>
      <c r="P338" s="17" t="b">
        <f t="shared" si="9"/>
        <v>1</v>
      </c>
    </row>
    <row r="339" spans="1:16" ht="10.5" customHeight="1">
      <c r="A339" s="27">
        <f>'Forecast WW3'!A339</f>
        <v>0</v>
      </c>
      <c r="B339" s="27">
        <f>'Forecast WW3'!B339</f>
        <v>0</v>
      </c>
      <c r="C339" s="27">
        <f>'Forecast WW3'!C339</f>
        <v>0</v>
      </c>
      <c r="D339" s="27">
        <f>'Forecast WW3'!D339</f>
        <v>0</v>
      </c>
      <c r="E339" s="84">
        <f>'Forecast WW3'!E339</f>
        <v>0</v>
      </c>
      <c r="F339" s="426">
        <f>'Forecast WW3'!F339</f>
        <v>0</v>
      </c>
      <c r="G339" s="426"/>
      <c r="H339" s="426">
        <f>(VLOOKUP('Operating Input'!O344,'Accellerator Input'!$B$21:$G$43,2,FALSE))*$F339</f>
        <v>0</v>
      </c>
      <c r="I339" s="426">
        <f>(VLOOKUP('Operating Input'!O344,'Accellerator Input'!$B$21:$G$43,3,FALSE))*$F339</f>
        <v>0</v>
      </c>
      <c r="J339" s="426">
        <f>(VLOOKUP('Operating Input'!O344,'Accellerator Input'!$B$21:$G$43,4,FALSE))*$F339</f>
        <v>0</v>
      </c>
      <c r="K339" s="426">
        <f>(VLOOKUP('Operating Input'!O344,'Accellerator Input'!$B$21:$G$43,5,FALSE))*$F339</f>
        <v>0</v>
      </c>
      <c r="L339" s="426">
        <f>(VLOOKUP('Operating Input'!O344,'Accellerator Input'!$B$21:$G$43,6,FALSE))*$F339</f>
        <v>0</v>
      </c>
      <c r="M339" s="426"/>
      <c r="N339" s="426"/>
      <c r="O339" s="426">
        <f t="shared" si="8"/>
        <v>0</v>
      </c>
      <c r="P339" s="17" t="b">
        <f t="shared" si="9"/>
        <v>1</v>
      </c>
    </row>
    <row r="340" spans="1:16" ht="10.5" customHeight="1">
      <c r="A340" s="27">
        <f>'Forecast WW3'!A340</f>
        <v>0</v>
      </c>
      <c r="B340" s="27">
        <f>'Forecast WW3'!B340</f>
        <v>0</v>
      </c>
      <c r="C340" s="27">
        <f>'Forecast WW3'!C340</f>
        <v>0</v>
      </c>
      <c r="D340" s="27">
        <f>'Forecast WW3'!D340</f>
        <v>0</v>
      </c>
      <c r="E340" s="84">
        <f>'Forecast WW3'!E340</f>
        <v>0</v>
      </c>
      <c r="F340" s="426">
        <f>'Forecast WW3'!F340</f>
        <v>0</v>
      </c>
      <c r="G340" s="426"/>
      <c r="H340" s="426">
        <f>(VLOOKUP('Operating Input'!O345,'Accellerator Input'!$B$21:$G$43,2,FALSE))*$F340</f>
        <v>0</v>
      </c>
      <c r="I340" s="426">
        <f>(VLOOKUP('Operating Input'!O345,'Accellerator Input'!$B$21:$G$43,3,FALSE))*$F340</f>
        <v>0</v>
      </c>
      <c r="J340" s="426">
        <f>(VLOOKUP('Operating Input'!O345,'Accellerator Input'!$B$21:$G$43,4,FALSE))*$F340</f>
        <v>0</v>
      </c>
      <c r="K340" s="426">
        <f>(VLOOKUP('Operating Input'!O345,'Accellerator Input'!$B$21:$G$43,5,FALSE))*$F340</f>
        <v>0</v>
      </c>
      <c r="L340" s="426">
        <f>(VLOOKUP('Operating Input'!O345,'Accellerator Input'!$B$21:$G$43,6,FALSE))*$F340</f>
        <v>0</v>
      </c>
      <c r="M340" s="426"/>
      <c r="N340" s="426"/>
      <c r="O340" s="426">
        <f t="shared" si="8"/>
        <v>0</v>
      </c>
      <c r="P340" s="17" t="b">
        <f t="shared" si="9"/>
        <v>1</v>
      </c>
    </row>
    <row r="341" spans="1:16" ht="10.5" customHeight="1">
      <c r="A341" s="27">
        <f>'Forecast WW3'!A341</f>
        <v>0</v>
      </c>
      <c r="B341" s="27">
        <f>'Forecast WW3'!B341</f>
        <v>0</v>
      </c>
      <c r="C341" s="27">
        <f>'Forecast WW3'!C341</f>
        <v>0</v>
      </c>
      <c r="D341" s="27">
        <f>'Forecast WW3'!D341</f>
        <v>0</v>
      </c>
      <c r="E341" s="84">
        <f>'Forecast WW3'!E341</f>
        <v>0</v>
      </c>
      <c r="F341" s="426">
        <f>'Forecast WW3'!F341</f>
        <v>0</v>
      </c>
      <c r="G341" s="426"/>
      <c r="H341" s="426">
        <f>(VLOOKUP('Operating Input'!O346,'Accellerator Input'!$B$21:$G$43,2,FALSE))*$F341</f>
        <v>0</v>
      </c>
      <c r="I341" s="426">
        <f>(VLOOKUP('Operating Input'!O346,'Accellerator Input'!$B$21:$G$43,3,FALSE))*$F341</f>
        <v>0</v>
      </c>
      <c r="J341" s="426">
        <f>(VLOOKUP('Operating Input'!O346,'Accellerator Input'!$B$21:$G$43,4,FALSE))*$F341</f>
        <v>0</v>
      </c>
      <c r="K341" s="426">
        <f>(VLOOKUP('Operating Input'!O346,'Accellerator Input'!$B$21:$G$43,5,FALSE))*$F341</f>
        <v>0</v>
      </c>
      <c r="L341" s="426">
        <f>(VLOOKUP('Operating Input'!O346,'Accellerator Input'!$B$21:$G$43,6,FALSE))*$F341</f>
        <v>0</v>
      </c>
      <c r="M341" s="426"/>
      <c r="N341" s="426"/>
      <c r="O341" s="426">
        <f t="shared" si="8"/>
        <v>0</v>
      </c>
      <c r="P341" s="17" t="b">
        <f t="shared" si="9"/>
        <v>1</v>
      </c>
    </row>
    <row r="342" spans="1:16" ht="10.5" customHeight="1">
      <c r="A342" s="27">
        <f>'Forecast WW3'!A342</f>
        <v>0</v>
      </c>
      <c r="B342" s="27">
        <f>'Forecast WW3'!B342</f>
        <v>0</v>
      </c>
      <c r="C342" s="27">
        <f>'Forecast WW3'!C342</f>
        <v>0</v>
      </c>
      <c r="D342" s="27">
        <f>'Forecast WW3'!D342</f>
        <v>0</v>
      </c>
      <c r="E342" s="84">
        <f>'Forecast WW3'!E342</f>
        <v>0</v>
      </c>
      <c r="F342" s="426">
        <f>'Forecast WW3'!F342</f>
        <v>0</v>
      </c>
      <c r="G342" s="426"/>
      <c r="H342" s="426">
        <f>(VLOOKUP('Operating Input'!O347,'Accellerator Input'!$B$21:$G$43,2,FALSE))*$F342</f>
        <v>0</v>
      </c>
      <c r="I342" s="426">
        <f>(VLOOKUP('Operating Input'!O347,'Accellerator Input'!$B$21:$G$43,3,FALSE))*$F342</f>
        <v>0</v>
      </c>
      <c r="J342" s="426">
        <f>(VLOOKUP('Operating Input'!O347,'Accellerator Input'!$B$21:$G$43,4,FALSE))*$F342</f>
        <v>0</v>
      </c>
      <c r="K342" s="426">
        <f>(VLOOKUP('Operating Input'!O347,'Accellerator Input'!$B$21:$G$43,5,FALSE))*$F342</f>
        <v>0</v>
      </c>
      <c r="L342" s="426">
        <f>(VLOOKUP('Operating Input'!O347,'Accellerator Input'!$B$21:$G$43,6,FALSE))*$F342</f>
        <v>0</v>
      </c>
      <c r="M342" s="426"/>
      <c r="N342" s="426"/>
      <c r="O342" s="426">
        <f t="shared" si="8"/>
        <v>0</v>
      </c>
      <c r="P342" s="17" t="b">
        <f t="shared" si="9"/>
        <v>1</v>
      </c>
    </row>
    <row r="343" spans="1:16" ht="10.5" customHeight="1">
      <c r="A343" s="27">
        <f>'Forecast WW3'!A343</f>
        <v>0</v>
      </c>
      <c r="B343" s="27">
        <f>'Forecast WW3'!B343</f>
        <v>0</v>
      </c>
      <c r="C343" s="27">
        <f>'Forecast WW3'!C343</f>
        <v>0</v>
      </c>
      <c r="D343" s="27">
        <f>'Forecast WW3'!D343</f>
        <v>0</v>
      </c>
      <c r="E343" s="84">
        <f>'Forecast WW3'!E343</f>
        <v>0</v>
      </c>
      <c r="F343" s="426">
        <f>'Forecast WW3'!F343</f>
        <v>0</v>
      </c>
      <c r="G343" s="426"/>
      <c r="H343" s="426">
        <f>(VLOOKUP('Operating Input'!O348,'Accellerator Input'!$B$21:$G$43,2,FALSE))*$F343</f>
        <v>0</v>
      </c>
      <c r="I343" s="426">
        <f>(VLOOKUP('Operating Input'!O348,'Accellerator Input'!$B$21:$G$43,3,FALSE))*$F343</f>
        <v>0</v>
      </c>
      <c r="J343" s="426">
        <f>(VLOOKUP('Operating Input'!O348,'Accellerator Input'!$B$21:$G$43,4,FALSE))*$F343</f>
        <v>0</v>
      </c>
      <c r="K343" s="426">
        <f>(VLOOKUP('Operating Input'!O348,'Accellerator Input'!$B$21:$G$43,5,FALSE))*$F343</f>
        <v>0</v>
      </c>
      <c r="L343" s="426">
        <f>(VLOOKUP('Operating Input'!O348,'Accellerator Input'!$B$21:$G$43,6,FALSE))*$F343</f>
        <v>0</v>
      </c>
      <c r="M343" s="426"/>
      <c r="N343" s="426"/>
      <c r="O343" s="426">
        <f t="shared" si="8"/>
        <v>0</v>
      </c>
      <c r="P343" s="17" t="b">
        <f t="shared" si="9"/>
        <v>1</v>
      </c>
    </row>
    <row r="344" spans="1:16" ht="10.5" customHeight="1">
      <c r="A344" s="27">
        <f>'Forecast WW3'!A344</f>
        <v>0</v>
      </c>
      <c r="B344" s="27">
        <f>'Forecast WW3'!B344</f>
        <v>0</v>
      </c>
      <c r="C344" s="27">
        <f>'Forecast WW3'!C344</f>
        <v>0</v>
      </c>
      <c r="D344" s="27">
        <f>'Forecast WW3'!D344</f>
        <v>0</v>
      </c>
      <c r="E344" s="84">
        <f>'Forecast WW3'!E344</f>
        <v>0</v>
      </c>
      <c r="F344" s="426">
        <f>'Forecast WW3'!F344</f>
        <v>0</v>
      </c>
      <c r="G344" s="426"/>
      <c r="H344" s="426">
        <f>(VLOOKUP('Operating Input'!O349,'Accellerator Input'!$B$21:$G$43,2,FALSE))*$F344</f>
        <v>0</v>
      </c>
      <c r="I344" s="426">
        <f>(VLOOKUP('Operating Input'!O349,'Accellerator Input'!$B$21:$G$43,3,FALSE))*$F344</f>
        <v>0</v>
      </c>
      <c r="J344" s="426">
        <f>(VLOOKUP('Operating Input'!O349,'Accellerator Input'!$B$21:$G$43,4,FALSE))*$F344</f>
        <v>0</v>
      </c>
      <c r="K344" s="426">
        <f>(VLOOKUP('Operating Input'!O349,'Accellerator Input'!$B$21:$G$43,5,FALSE))*$F344</f>
        <v>0</v>
      </c>
      <c r="L344" s="426">
        <f>(VLOOKUP('Operating Input'!O349,'Accellerator Input'!$B$21:$G$43,6,FALSE))*$F344</f>
        <v>0</v>
      </c>
      <c r="M344" s="426"/>
      <c r="N344" s="426"/>
      <c r="O344" s="426">
        <f t="shared" si="8"/>
        <v>0</v>
      </c>
      <c r="P344" s="17" t="b">
        <f t="shared" si="9"/>
        <v>1</v>
      </c>
    </row>
    <row r="345" spans="1:16" ht="10.5" customHeight="1">
      <c r="A345" s="27">
        <f>'Forecast WW3'!A345</f>
        <v>0</v>
      </c>
      <c r="B345" s="27">
        <f>'Forecast WW3'!B345</f>
        <v>0</v>
      </c>
      <c r="C345" s="27">
        <f>'Forecast WW3'!C345</f>
        <v>0</v>
      </c>
      <c r="D345" s="27">
        <f>'Forecast WW3'!D345</f>
        <v>0</v>
      </c>
      <c r="E345" s="84">
        <f>'Forecast WW3'!E345</f>
        <v>0</v>
      </c>
      <c r="F345" s="426">
        <f>'Forecast WW3'!F345</f>
        <v>0</v>
      </c>
      <c r="G345" s="426"/>
      <c r="H345" s="426">
        <f>(VLOOKUP('Operating Input'!O350,'Accellerator Input'!$B$21:$G$43,2,FALSE))*$F345</f>
        <v>0</v>
      </c>
      <c r="I345" s="426">
        <f>(VLOOKUP('Operating Input'!O350,'Accellerator Input'!$B$21:$G$43,3,FALSE))*$F345</f>
        <v>0</v>
      </c>
      <c r="J345" s="426">
        <f>(VLOOKUP('Operating Input'!O350,'Accellerator Input'!$B$21:$G$43,4,FALSE))*$F345</f>
        <v>0</v>
      </c>
      <c r="K345" s="426">
        <f>(VLOOKUP('Operating Input'!O350,'Accellerator Input'!$B$21:$G$43,5,FALSE))*$F345</f>
        <v>0</v>
      </c>
      <c r="L345" s="426">
        <f>(VLOOKUP('Operating Input'!O350,'Accellerator Input'!$B$21:$G$43,6,FALSE))*$F345</f>
        <v>0</v>
      </c>
      <c r="M345" s="426"/>
      <c r="N345" s="426"/>
      <c r="O345" s="426">
        <f t="shared" si="8"/>
        <v>0</v>
      </c>
      <c r="P345" s="17" t="b">
        <f t="shared" si="9"/>
        <v>1</v>
      </c>
    </row>
    <row r="346" spans="1:16" ht="10.5" customHeight="1">
      <c r="A346" s="27">
        <f>'Forecast WW3'!A346</f>
        <v>0</v>
      </c>
      <c r="B346" s="27">
        <f>'Forecast WW3'!B346</f>
        <v>0</v>
      </c>
      <c r="C346" s="27">
        <f>'Forecast WW3'!C346</f>
        <v>0</v>
      </c>
      <c r="D346" s="27">
        <f>'Forecast WW3'!D346</f>
        <v>0</v>
      </c>
      <c r="E346" s="84">
        <f>'Forecast WW3'!E346</f>
        <v>0</v>
      </c>
      <c r="F346" s="426">
        <f>'Forecast WW3'!F346</f>
        <v>0</v>
      </c>
      <c r="G346" s="426"/>
      <c r="H346" s="426">
        <f>(VLOOKUP('Operating Input'!O351,'Accellerator Input'!$B$21:$G$43,2,FALSE))*$F346</f>
        <v>0</v>
      </c>
      <c r="I346" s="426">
        <f>(VLOOKUP('Operating Input'!O351,'Accellerator Input'!$B$21:$G$43,3,FALSE))*$F346</f>
        <v>0</v>
      </c>
      <c r="J346" s="426">
        <f>(VLOOKUP('Operating Input'!O351,'Accellerator Input'!$B$21:$G$43,4,FALSE))*$F346</f>
        <v>0</v>
      </c>
      <c r="K346" s="426">
        <f>(VLOOKUP('Operating Input'!O351,'Accellerator Input'!$B$21:$G$43,5,FALSE))*$F346</f>
        <v>0</v>
      </c>
      <c r="L346" s="426">
        <f>(VLOOKUP('Operating Input'!O351,'Accellerator Input'!$B$21:$G$43,6,FALSE))*$F346</f>
        <v>0</v>
      </c>
      <c r="M346" s="426"/>
      <c r="N346" s="426"/>
      <c r="O346" s="426">
        <f t="shared" si="8"/>
        <v>0</v>
      </c>
      <c r="P346" s="17" t="b">
        <f t="shared" si="9"/>
        <v>1</v>
      </c>
    </row>
    <row r="347" spans="1:16" ht="10.5" customHeight="1">
      <c r="A347" s="27">
        <f>'Forecast WW3'!A347</f>
        <v>0</v>
      </c>
      <c r="B347" s="27">
        <f>'Forecast WW3'!B347</f>
        <v>0</v>
      </c>
      <c r="C347" s="27">
        <f>'Forecast WW3'!C347</f>
        <v>0</v>
      </c>
      <c r="D347" s="27">
        <f>'Forecast WW3'!D347</f>
        <v>0</v>
      </c>
      <c r="E347" s="84">
        <f>'Forecast WW3'!E347</f>
        <v>0</v>
      </c>
      <c r="F347" s="426">
        <f>'Forecast WW3'!F347</f>
        <v>0</v>
      </c>
      <c r="G347" s="426"/>
      <c r="H347" s="426">
        <f>(VLOOKUP('Operating Input'!O352,'Accellerator Input'!$B$21:$G$43,2,FALSE))*$F347</f>
        <v>0</v>
      </c>
      <c r="I347" s="426">
        <f>(VLOOKUP('Operating Input'!O352,'Accellerator Input'!$B$21:$G$43,3,FALSE))*$F347</f>
        <v>0</v>
      </c>
      <c r="J347" s="426">
        <f>(VLOOKUP('Operating Input'!O352,'Accellerator Input'!$B$21:$G$43,4,FALSE))*$F347</f>
        <v>0</v>
      </c>
      <c r="K347" s="426">
        <f>(VLOOKUP('Operating Input'!O352,'Accellerator Input'!$B$21:$G$43,5,FALSE))*$F347</f>
        <v>0</v>
      </c>
      <c r="L347" s="426">
        <f>(VLOOKUP('Operating Input'!O352,'Accellerator Input'!$B$21:$G$43,6,FALSE))*$F347</f>
        <v>0</v>
      </c>
      <c r="M347" s="426"/>
      <c r="N347" s="426"/>
      <c r="O347" s="426">
        <f t="shared" si="8"/>
        <v>0</v>
      </c>
      <c r="P347" s="17" t="b">
        <f t="shared" si="9"/>
        <v>1</v>
      </c>
    </row>
    <row r="348" spans="1:16" ht="10.5" customHeight="1">
      <c r="A348" s="27">
        <f>'Forecast WW3'!A348</f>
        <v>0</v>
      </c>
      <c r="B348" s="27">
        <f>'Forecast WW3'!B348</f>
        <v>0</v>
      </c>
      <c r="C348" s="27">
        <f>'Forecast WW3'!C348</f>
        <v>0</v>
      </c>
      <c r="D348" s="27">
        <f>'Forecast WW3'!D348</f>
        <v>0</v>
      </c>
      <c r="E348" s="84">
        <f>'Forecast WW3'!E348</f>
        <v>0</v>
      </c>
      <c r="F348" s="426">
        <f>'Forecast WW3'!F348</f>
        <v>0</v>
      </c>
      <c r="G348" s="426"/>
      <c r="H348" s="426">
        <f>(VLOOKUP('Operating Input'!O353,'Accellerator Input'!$B$21:$G$43,2,FALSE))*$F348</f>
        <v>0</v>
      </c>
      <c r="I348" s="426">
        <f>(VLOOKUP('Operating Input'!O353,'Accellerator Input'!$B$21:$G$43,3,FALSE))*$F348</f>
        <v>0</v>
      </c>
      <c r="J348" s="426">
        <f>(VLOOKUP('Operating Input'!O353,'Accellerator Input'!$B$21:$G$43,4,FALSE))*$F348</f>
        <v>0</v>
      </c>
      <c r="K348" s="426">
        <f>(VLOOKUP('Operating Input'!O353,'Accellerator Input'!$B$21:$G$43,5,FALSE))*$F348</f>
        <v>0</v>
      </c>
      <c r="L348" s="426">
        <f>(VLOOKUP('Operating Input'!O353,'Accellerator Input'!$B$21:$G$43,6,FALSE))*$F348</f>
        <v>0</v>
      </c>
      <c r="M348" s="426"/>
      <c r="N348" s="426"/>
      <c r="O348" s="426">
        <f t="shared" si="8"/>
        <v>0</v>
      </c>
      <c r="P348" s="17" t="b">
        <f t="shared" si="9"/>
        <v>1</v>
      </c>
    </row>
    <row r="349" spans="1:16" ht="10.5" customHeight="1">
      <c r="A349" s="27">
        <f>'Forecast WW3'!A349</f>
        <v>0</v>
      </c>
      <c r="B349" s="27">
        <f>'Forecast WW3'!B349</f>
        <v>0</v>
      </c>
      <c r="C349" s="27">
        <f>'Forecast WW3'!C349</f>
        <v>0</v>
      </c>
      <c r="D349" s="27">
        <f>'Forecast WW3'!D349</f>
        <v>0</v>
      </c>
      <c r="E349" s="84">
        <f>'Forecast WW3'!E349</f>
        <v>0</v>
      </c>
      <c r="F349" s="426">
        <f>'Forecast WW3'!F349</f>
        <v>0</v>
      </c>
      <c r="G349" s="426"/>
      <c r="H349" s="426">
        <f>(VLOOKUP('Operating Input'!O354,'Accellerator Input'!$B$21:$G$43,2,FALSE))*$F349</f>
        <v>0</v>
      </c>
      <c r="I349" s="426">
        <f>(VLOOKUP('Operating Input'!O354,'Accellerator Input'!$B$21:$G$43,3,FALSE))*$F349</f>
        <v>0</v>
      </c>
      <c r="J349" s="426">
        <f>(VLOOKUP('Operating Input'!O354,'Accellerator Input'!$B$21:$G$43,4,FALSE))*$F349</f>
        <v>0</v>
      </c>
      <c r="K349" s="426">
        <f>(VLOOKUP('Operating Input'!O354,'Accellerator Input'!$B$21:$G$43,5,FALSE))*$F349</f>
        <v>0</v>
      </c>
      <c r="L349" s="426">
        <f>(VLOOKUP('Operating Input'!O354,'Accellerator Input'!$B$21:$G$43,6,FALSE))*$F349</f>
        <v>0</v>
      </c>
      <c r="M349" s="426"/>
      <c r="N349" s="426"/>
      <c r="O349" s="426">
        <f t="shared" si="8"/>
        <v>0</v>
      </c>
      <c r="P349" s="17" t="b">
        <f t="shared" si="9"/>
        <v>1</v>
      </c>
    </row>
    <row r="350" spans="1:16" ht="10.5" customHeight="1">
      <c r="A350" s="27">
        <f>'Forecast WW3'!A350</f>
        <v>0</v>
      </c>
      <c r="B350" s="27">
        <f>'Forecast WW3'!B350</f>
        <v>0</v>
      </c>
      <c r="C350" s="27">
        <f>'Forecast WW3'!C350</f>
        <v>0</v>
      </c>
      <c r="D350" s="27">
        <f>'Forecast WW3'!D350</f>
        <v>0</v>
      </c>
      <c r="E350" s="84">
        <f>'Forecast WW3'!E350</f>
        <v>0</v>
      </c>
      <c r="F350" s="426">
        <f>'Forecast WW3'!F350</f>
        <v>0</v>
      </c>
      <c r="G350" s="426"/>
      <c r="H350" s="426">
        <f>(VLOOKUP('Operating Input'!O355,'Accellerator Input'!$B$21:$G$43,2,FALSE))*$F350</f>
        <v>0</v>
      </c>
      <c r="I350" s="426">
        <f>(VLOOKUP('Operating Input'!O355,'Accellerator Input'!$B$21:$G$43,3,FALSE))*$F350</f>
        <v>0</v>
      </c>
      <c r="J350" s="426">
        <f>(VLOOKUP('Operating Input'!O355,'Accellerator Input'!$B$21:$G$43,4,FALSE))*$F350</f>
        <v>0</v>
      </c>
      <c r="K350" s="426">
        <f>(VLOOKUP('Operating Input'!O355,'Accellerator Input'!$B$21:$G$43,5,FALSE))*$F350</f>
        <v>0</v>
      </c>
      <c r="L350" s="426">
        <f>(VLOOKUP('Operating Input'!O355,'Accellerator Input'!$B$21:$G$43,6,FALSE))*$F350</f>
        <v>0</v>
      </c>
      <c r="M350" s="426"/>
      <c r="N350" s="426"/>
      <c r="O350" s="426">
        <f t="shared" si="8"/>
        <v>0</v>
      </c>
      <c r="P350" s="17" t="b">
        <f t="shared" si="9"/>
        <v>1</v>
      </c>
    </row>
    <row r="351" spans="1:16" ht="10.5" customHeight="1">
      <c r="A351" s="27">
        <f>'Forecast WW3'!A351</f>
        <v>0</v>
      </c>
      <c r="B351" s="27">
        <f>'Forecast WW3'!B351</f>
        <v>0</v>
      </c>
      <c r="C351" s="27">
        <f>'Forecast WW3'!C351</f>
        <v>0</v>
      </c>
      <c r="D351" s="27">
        <f>'Forecast WW3'!D351</f>
        <v>0</v>
      </c>
      <c r="E351" s="84">
        <f>'Forecast WW3'!E351</f>
        <v>0</v>
      </c>
      <c r="F351" s="426">
        <f>'Forecast WW3'!F351</f>
        <v>0</v>
      </c>
      <c r="G351" s="426"/>
      <c r="H351" s="426">
        <f>(VLOOKUP('Operating Input'!O356,'Accellerator Input'!$B$21:$G$43,2,FALSE))*$F351</f>
        <v>0</v>
      </c>
      <c r="I351" s="426">
        <f>(VLOOKUP('Operating Input'!O356,'Accellerator Input'!$B$21:$G$43,3,FALSE))*$F351</f>
        <v>0</v>
      </c>
      <c r="J351" s="426">
        <f>(VLOOKUP('Operating Input'!O356,'Accellerator Input'!$B$21:$G$43,4,FALSE))*$F351</f>
        <v>0</v>
      </c>
      <c r="K351" s="426">
        <f>(VLOOKUP('Operating Input'!O356,'Accellerator Input'!$B$21:$G$43,5,FALSE))*$F351</f>
        <v>0</v>
      </c>
      <c r="L351" s="426">
        <f>(VLOOKUP('Operating Input'!O356,'Accellerator Input'!$B$21:$G$43,6,FALSE))*$F351</f>
        <v>0</v>
      </c>
      <c r="M351" s="426"/>
      <c r="N351" s="426"/>
      <c r="O351" s="426">
        <f t="shared" si="8"/>
        <v>0</v>
      </c>
      <c r="P351" s="17" t="b">
        <f t="shared" si="9"/>
        <v>1</v>
      </c>
    </row>
    <row r="352" spans="1:16" ht="10.5" customHeight="1">
      <c r="A352" s="27">
        <f>'Forecast WW3'!A352</f>
        <v>0</v>
      </c>
      <c r="B352" s="27">
        <f>'Forecast WW3'!B352</f>
        <v>0</v>
      </c>
      <c r="C352" s="27">
        <f>'Forecast WW3'!C352</f>
        <v>0</v>
      </c>
      <c r="D352" s="27">
        <f>'Forecast WW3'!D352</f>
        <v>0</v>
      </c>
      <c r="E352" s="84">
        <f>'Forecast WW3'!E352</f>
        <v>0</v>
      </c>
      <c r="F352" s="426">
        <f>'Forecast WW3'!F352</f>
        <v>0</v>
      </c>
      <c r="G352" s="426"/>
      <c r="H352" s="426">
        <f>(VLOOKUP('Operating Input'!O357,'Accellerator Input'!$B$21:$G$43,2,FALSE))*$F352</f>
        <v>0</v>
      </c>
      <c r="I352" s="426">
        <f>(VLOOKUP('Operating Input'!O357,'Accellerator Input'!$B$21:$G$43,3,FALSE))*$F352</f>
        <v>0</v>
      </c>
      <c r="J352" s="426">
        <f>(VLOOKUP('Operating Input'!O357,'Accellerator Input'!$B$21:$G$43,4,FALSE))*$F352</f>
        <v>0</v>
      </c>
      <c r="K352" s="426">
        <f>(VLOOKUP('Operating Input'!O357,'Accellerator Input'!$B$21:$G$43,5,FALSE))*$F352</f>
        <v>0</v>
      </c>
      <c r="L352" s="426">
        <f>(VLOOKUP('Operating Input'!O357,'Accellerator Input'!$B$21:$G$43,6,FALSE))*$F352</f>
        <v>0</v>
      </c>
      <c r="M352" s="426"/>
      <c r="N352" s="426"/>
      <c r="O352" s="426">
        <f t="shared" si="8"/>
        <v>0</v>
      </c>
      <c r="P352" s="17" t="b">
        <f t="shared" si="9"/>
        <v>1</v>
      </c>
    </row>
    <row r="353" spans="1:16" ht="10.5" customHeight="1">
      <c r="A353" s="27">
        <f>'Forecast WW3'!A353</f>
        <v>0</v>
      </c>
      <c r="B353" s="27">
        <f>'Forecast WW3'!B353</f>
        <v>0</v>
      </c>
      <c r="C353" s="27">
        <f>'Forecast WW3'!C353</f>
        <v>0</v>
      </c>
      <c r="D353" s="27">
        <f>'Forecast WW3'!D353</f>
        <v>0</v>
      </c>
      <c r="E353" s="84">
        <f>'Forecast WW3'!E353</f>
        <v>0</v>
      </c>
      <c r="F353" s="426">
        <f>'Forecast WW3'!F353</f>
        <v>0</v>
      </c>
      <c r="G353" s="426"/>
      <c r="H353" s="426">
        <f>(VLOOKUP('Operating Input'!O358,'Accellerator Input'!$B$21:$G$43,2,FALSE))*$F353</f>
        <v>0</v>
      </c>
      <c r="I353" s="426">
        <f>(VLOOKUP('Operating Input'!O358,'Accellerator Input'!$B$21:$G$43,3,FALSE))*$F353</f>
        <v>0</v>
      </c>
      <c r="J353" s="426">
        <f>(VLOOKUP('Operating Input'!O358,'Accellerator Input'!$B$21:$G$43,4,FALSE))*$F353</f>
        <v>0</v>
      </c>
      <c r="K353" s="426">
        <f>(VLOOKUP('Operating Input'!O358,'Accellerator Input'!$B$21:$G$43,5,FALSE))*$F353</f>
        <v>0</v>
      </c>
      <c r="L353" s="426">
        <f>(VLOOKUP('Operating Input'!O358,'Accellerator Input'!$B$21:$G$43,6,FALSE))*$F353</f>
        <v>0</v>
      </c>
      <c r="M353" s="426"/>
      <c r="N353" s="426"/>
      <c r="O353" s="426">
        <f t="shared" si="8"/>
        <v>0</v>
      </c>
      <c r="P353" s="17" t="b">
        <f t="shared" si="9"/>
        <v>1</v>
      </c>
    </row>
    <row r="354" spans="1:16" ht="10.5" customHeight="1">
      <c r="A354" s="27">
        <f>'Forecast WW3'!A354</f>
        <v>0</v>
      </c>
      <c r="B354" s="27">
        <f>'Forecast WW3'!B354</f>
        <v>0</v>
      </c>
      <c r="C354" s="27">
        <f>'Forecast WW3'!C354</f>
        <v>0</v>
      </c>
      <c r="D354" s="27">
        <f>'Forecast WW3'!D354</f>
        <v>0</v>
      </c>
      <c r="E354" s="84">
        <f>'Forecast WW3'!E354</f>
        <v>0</v>
      </c>
      <c r="F354" s="426">
        <f>'Forecast WW3'!F354</f>
        <v>0</v>
      </c>
      <c r="G354" s="426"/>
      <c r="H354" s="426">
        <f>(VLOOKUP('Operating Input'!O359,'Accellerator Input'!$B$21:$G$43,2,FALSE))*$F354</f>
        <v>0</v>
      </c>
      <c r="I354" s="426">
        <f>(VLOOKUP('Operating Input'!O359,'Accellerator Input'!$B$21:$G$43,3,FALSE))*$F354</f>
        <v>0</v>
      </c>
      <c r="J354" s="426">
        <f>(VLOOKUP('Operating Input'!O359,'Accellerator Input'!$B$21:$G$43,4,FALSE))*$F354</f>
        <v>0</v>
      </c>
      <c r="K354" s="426">
        <f>(VLOOKUP('Operating Input'!O359,'Accellerator Input'!$B$21:$G$43,5,FALSE))*$F354</f>
        <v>0</v>
      </c>
      <c r="L354" s="426">
        <f>(VLOOKUP('Operating Input'!O359,'Accellerator Input'!$B$21:$G$43,6,FALSE))*$F354</f>
        <v>0</v>
      </c>
      <c r="M354" s="426"/>
      <c r="N354" s="426"/>
      <c r="O354" s="426">
        <f t="shared" si="8"/>
        <v>0</v>
      </c>
      <c r="P354" s="17" t="b">
        <f t="shared" si="9"/>
        <v>1</v>
      </c>
    </row>
    <row r="355" spans="1:16" ht="10.5" customHeight="1">
      <c r="A355" s="27">
        <f>'Forecast WW3'!A355</f>
        <v>0</v>
      </c>
      <c r="B355" s="27">
        <f>'Forecast WW3'!B355</f>
        <v>0</v>
      </c>
      <c r="C355" s="27">
        <f>'Forecast WW3'!C355</f>
        <v>0</v>
      </c>
      <c r="D355" s="27">
        <f>'Forecast WW3'!D355</f>
        <v>0</v>
      </c>
      <c r="E355" s="84">
        <f>'Forecast WW3'!E355</f>
        <v>0</v>
      </c>
      <c r="F355" s="426">
        <f>'Forecast WW3'!F355</f>
        <v>0</v>
      </c>
      <c r="G355" s="426"/>
      <c r="H355" s="426">
        <f>(VLOOKUP('Operating Input'!O360,'Accellerator Input'!$B$21:$G$43,2,FALSE))*$F355</f>
        <v>0</v>
      </c>
      <c r="I355" s="426">
        <f>(VLOOKUP('Operating Input'!O360,'Accellerator Input'!$B$21:$G$43,3,FALSE))*$F355</f>
        <v>0</v>
      </c>
      <c r="J355" s="426">
        <f>(VLOOKUP('Operating Input'!O360,'Accellerator Input'!$B$21:$G$43,4,FALSE))*$F355</f>
        <v>0</v>
      </c>
      <c r="K355" s="426">
        <f>(VLOOKUP('Operating Input'!O360,'Accellerator Input'!$B$21:$G$43,5,FALSE))*$F355</f>
        <v>0</v>
      </c>
      <c r="L355" s="426">
        <f>(VLOOKUP('Operating Input'!O360,'Accellerator Input'!$B$21:$G$43,6,FALSE))*$F355</f>
        <v>0</v>
      </c>
      <c r="M355" s="426"/>
      <c r="N355" s="426"/>
      <c r="O355" s="426">
        <f t="shared" si="8"/>
        <v>0</v>
      </c>
      <c r="P355" s="17" t="b">
        <f t="shared" si="9"/>
        <v>1</v>
      </c>
    </row>
    <row r="356" spans="1:16" ht="10.5" customHeight="1">
      <c r="A356" s="27">
        <f>'Forecast WW3'!A356</f>
        <v>0</v>
      </c>
      <c r="B356" s="27">
        <f>'Forecast WW3'!B356</f>
        <v>0</v>
      </c>
      <c r="C356" s="27">
        <f>'Forecast WW3'!C356</f>
        <v>0</v>
      </c>
      <c r="D356" s="27">
        <f>'Forecast WW3'!D356</f>
        <v>0</v>
      </c>
      <c r="E356" s="84">
        <f>'Forecast WW3'!E356</f>
        <v>0</v>
      </c>
      <c r="F356" s="426">
        <f>'Forecast WW3'!F356</f>
        <v>0</v>
      </c>
      <c r="G356" s="426"/>
      <c r="H356" s="426">
        <f>(VLOOKUP('Operating Input'!O361,'Accellerator Input'!$B$21:$G$43,2,FALSE))*$F356</f>
        <v>0</v>
      </c>
      <c r="I356" s="426">
        <f>(VLOOKUP('Operating Input'!O361,'Accellerator Input'!$B$21:$G$43,3,FALSE))*$F356</f>
        <v>0</v>
      </c>
      <c r="J356" s="426">
        <f>(VLOOKUP('Operating Input'!O361,'Accellerator Input'!$B$21:$G$43,4,FALSE))*$F356</f>
        <v>0</v>
      </c>
      <c r="K356" s="426">
        <f>(VLOOKUP('Operating Input'!O361,'Accellerator Input'!$B$21:$G$43,5,FALSE))*$F356</f>
        <v>0</v>
      </c>
      <c r="L356" s="426">
        <f>(VLOOKUP('Operating Input'!O361,'Accellerator Input'!$B$21:$G$43,6,FALSE))*$F356</f>
        <v>0</v>
      </c>
      <c r="M356" s="426"/>
      <c r="N356" s="426"/>
      <c r="O356" s="426">
        <f t="shared" si="8"/>
        <v>0</v>
      </c>
      <c r="P356" s="17" t="b">
        <f t="shared" si="9"/>
        <v>1</v>
      </c>
    </row>
    <row r="357" spans="1:16" ht="10.5" customHeight="1">
      <c r="A357" s="27">
        <f>'Forecast WW3'!A357</f>
        <v>0</v>
      </c>
      <c r="B357" s="27">
        <f>'Forecast WW3'!B357</f>
        <v>0</v>
      </c>
      <c r="C357" s="27">
        <f>'Forecast WW3'!C357</f>
        <v>0</v>
      </c>
      <c r="D357" s="27">
        <f>'Forecast WW3'!D357</f>
        <v>0</v>
      </c>
      <c r="E357" s="84">
        <f>'Forecast WW3'!E357</f>
        <v>0</v>
      </c>
      <c r="F357" s="426">
        <f>'Forecast WW3'!F357</f>
        <v>0</v>
      </c>
      <c r="G357" s="426"/>
      <c r="H357" s="426">
        <f>(VLOOKUP('Operating Input'!O362,'Accellerator Input'!$B$21:$G$43,2,FALSE))*$F357</f>
        <v>0</v>
      </c>
      <c r="I357" s="426">
        <f>(VLOOKUP('Operating Input'!O362,'Accellerator Input'!$B$21:$G$43,3,FALSE))*$F357</f>
        <v>0</v>
      </c>
      <c r="J357" s="426">
        <f>(VLOOKUP('Operating Input'!O362,'Accellerator Input'!$B$21:$G$43,4,FALSE))*$F357</f>
        <v>0</v>
      </c>
      <c r="K357" s="426">
        <f>(VLOOKUP('Operating Input'!O362,'Accellerator Input'!$B$21:$G$43,5,FALSE))*$F357</f>
        <v>0</v>
      </c>
      <c r="L357" s="426">
        <f>(VLOOKUP('Operating Input'!O362,'Accellerator Input'!$B$21:$G$43,6,FALSE))*$F357</f>
        <v>0</v>
      </c>
      <c r="M357" s="426"/>
      <c r="N357" s="426"/>
      <c r="O357" s="426">
        <f t="shared" si="8"/>
        <v>0</v>
      </c>
      <c r="P357" s="17" t="b">
        <f t="shared" si="9"/>
        <v>1</v>
      </c>
    </row>
    <row r="358" spans="1:16" ht="10.5" customHeight="1">
      <c r="A358" s="27">
        <f>'Forecast WW3'!A358</f>
        <v>0</v>
      </c>
      <c r="B358" s="27">
        <f>'Forecast WW3'!B358</f>
        <v>0</v>
      </c>
      <c r="C358" s="27">
        <f>'Forecast WW3'!C358</f>
        <v>0</v>
      </c>
      <c r="D358" s="27">
        <f>'Forecast WW3'!D358</f>
        <v>0</v>
      </c>
      <c r="E358" s="84">
        <f>'Forecast WW3'!E358</f>
        <v>0</v>
      </c>
      <c r="F358" s="426">
        <f>'Forecast WW3'!F358</f>
        <v>0</v>
      </c>
      <c r="G358" s="426"/>
      <c r="H358" s="426">
        <f>(VLOOKUP('Operating Input'!O363,'Accellerator Input'!$B$21:$G$43,2,FALSE))*$F358</f>
        <v>0</v>
      </c>
      <c r="I358" s="426">
        <f>(VLOOKUP('Operating Input'!O363,'Accellerator Input'!$B$21:$G$43,3,FALSE))*$F358</f>
        <v>0</v>
      </c>
      <c r="J358" s="426">
        <f>(VLOOKUP('Operating Input'!O363,'Accellerator Input'!$B$21:$G$43,4,FALSE))*$F358</f>
        <v>0</v>
      </c>
      <c r="K358" s="426">
        <f>(VLOOKUP('Operating Input'!O363,'Accellerator Input'!$B$21:$G$43,5,FALSE))*$F358</f>
        <v>0</v>
      </c>
      <c r="L358" s="426">
        <f>(VLOOKUP('Operating Input'!O363,'Accellerator Input'!$B$21:$G$43,6,FALSE))*$F358</f>
        <v>0</v>
      </c>
      <c r="M358" s="426"/>
      <c r="N358" s="426"/>
      <c r="O358" s="426">
        <f t="shared" si="8"/>
        <v>0</v>
      </c>
      <c r="P358" s="17" t="b">
        <f t="shared" si="9"/>
        <v>1</v>
      </c>
    </row>
    <row r="359" spans="1:16" ht="10.5" customHeight="1">
      <c r="A359" s="27">
        <f>'Forecast WW3'!A359</f>
        <v>0</v>
      </c>
      <c r="B359" s="27">
        <f>'Forecast WW3'!B359</f>
        <v>0</v>
      </c>
      <c r="C359" s="27">
        <f>'Forecast WW3'!C359</f>
        <v>0</v>
      </c>
      <c r="D359" s="27">
        <f>'Forecast WW3'!D359</f>
        <v>0</v>
      </c>
      <c r="E359" s="84">
        <f>'Forecast WW3'!E359</f>
        <v>0</v>
      </c>
      <c r="F359" s="426">
        <f>'Forecast WW3'!F359</f>
        <v>0</v>
      </c>
      <c r="G359" s="426"/>
      <c r="H359" s="426">
        <f>(VLOOKUP('Operating Input'!O364,'Accellerator Input'!$B$21:$G$43,2,FALSE))*$F359</f>
        <v>0</v>
      </c>
      <c r="I359" s="426">
        <f>(VLOOKUP('Operating Input'!O364,'Accellerator Input'!$B$21:$G$43,3,FALSE))*$F359</f>
        <v>0</v>
      </c>
      <c r="J359" s="426">
        <f>(VLOOKUP('Operating Input'!O364,'Accellerator Input'!$B$21:$G$43,4,FALSE))*$F359</f>
        <v>0</v>
      </c>
      <c r="K359" s="426">
        <f>(VLOOKUP('Operating Input'!O364,'Accellerator Input'!$B$21:$G$43,5,FALSE))*$F359</f>
        <v>0</v>
      </c>
      <c r="L359" s="426">
        <f>(VLOOKUP('Operating Input'!O364,'Accellerator Input'!$B$21:$G$43,6,FALSE))*$F359</f>
        <v>0</v>
      </c>
      <c r="M359" s="426"/>
      <c r="N359" s="426"/>
      <c r="O359" s="426">
        <f t="shared" si="8"/>
        <v>0</v>
      </c>
      <c r="P359" s="17" t="b">
        <f t="shared" si="9"/>
        <v>1</v>
      </c>
    </row>
    <row r="360" spans="1:16" ht="10.5" customHeight="1">
      <c r="A360" s="27">
        <f>'Forecast WW3'!A360</f>
        <v>0</v>
      </c>
      <c r="B360" s="27">
        <f>'Forecast WW3'!B360</f>
        <v>0</v>
      </c>
      <c r="C360" s="27">
        <f>'Forecast WW3'!C360</f>
        <v>0</v>
      </c>
      <c r="D360" s="27">
        <f>'Forecast WW3'!D360</f>
        <v>0</v>
      </c>
      <c r="E360" s="84">
        <f>'Forecast WW3'!E360</f>
        <v>0</v>
      </c>
      <c r="F360" s="426">
        <f>'Forecast WW3'!F360</f>
        <v>0</v>
      </c>
      <c r="G360" s="426"/>
      <c r="H360" s="426">
        <f>(VLOOKUP('Operating Input'!O365,'Accellerator Input'!$B$21:$G$43,2,FALSE))*$F360</f>
        <v>0</v>
      </c>
      <c r="I360" s="426">
        <f>(VLOOKUP('Operating Input'!O365,'Accellerator Input'!$B$21:$G$43,3,FALSE))*$F360</f>
        <v>0</v>
      </c>
      <c r="J360" s="426">
        <f>(VLOOKUP('Operating Input'!O365,'Accellerator Input'!$B$21:$G$43,4,FALSE))*$F360</f>
        <v>0</v>
      </c>
      <c r="K360" s="426">
        <f>(VLOOKUP('Operating Input'!O365,'Accellerator Input'!$B$21:$G$43,5,FALSE))*$F360</f>
        <v>0</v>
      </c>
      <c r="L360" s="426">
        <f>(VLOOKUP('Operating Input'!O365,'Accellerator Input'!$B$21:$G$43,6,FALSE))*$F360</f>
        <v>0</v>
      </c>
      <c r="M360" s="426"/>
      <c r="N360" s="426"/>
      <c r="O360" s="426">
        <f t="shared" si="8"/>
        <v>0</v>
      </c>
      <c r="P360" s="17" t="b">
        <f t="shared" si="9"/>
        <v>1</v>
      </c>
    </row>
    <row r="361" spans="1:16" ht="10.5" customHeight="1">
      <c r="A361" s="27">
        <f>'Forecast WW3'!A361</f>
        <v>0</v>
      </c>
      <c r="B361" s="27">
        <f>'Forecast WW3'!B361</f>
        <v>0</v>
      </c>
      <c r="C361" s="27">
        <f>'Forecast WW3'!C361</f>
        <v>0</v>
      </c>
      <c r="D361" s="27">
        <f>'Forecast WW3'!D361</f>
        <v>0</v>
      </c>
      <c r="E361" s="84">
        <f>'Forecast WW3'!E361</f>
        <v>0</v>
      </c>
      <c r="F361" s="426">
        <f>'Forecast WW3'!F361</f>
        <v>0</v>
      </c>
      <c r="G361" s="426"/>
      <c r="H361" s="426">
        <f>(VLOOKUP('Operating Input'!O366,'Accellerator Input'!$B$21:$G$43,2,FALSE))*$F361</f>
        <v>0</v>
      </c>
      <c r="I361" s="426">
        <f>(VLOOKUP('Operating Input'!O366,'Accellerator Input'!$B$21:$G$43,3,FALSE))*$F361</f>
        <v>0</v>
      </c>
      <c r="J361" s="426">
        <f>(VLOOKUP('Operating Input'!O366,'Accellerator Input'!$B$21:$G$43,4,FALSE))*$F361</f>
        <v>0</v>
      </c>
      <c r="K361" s="426">
        <f>(VLOOKUP('Operating Input'!O366,'Accellerator Input'!$B$21:$G$43,5,FALSE))*$F361</f>
        <v>0</v>
      </c>
      <c r="L361" s="426">
        <f>(VLOOKUP('Operating Input'!O366,'Accellerator Input'!$B$21:$G$43,6,FALSE))*$F361</f>
        <v>0</v>
      </c>
      <c r="M361" s="426"/>
      <c r="N361" s="426"/>
      <c r="O361" s="426">
        <f t="shared" si="8"/>
        <v>0</v>
      </c>
      <c r="P361" s="17" t="b">
        <f t="shared" si="9"/>
        <v>1</v>
      </c>
    </row>
    <row r="362" spans="1:16" ht="10.5" customHeight="1">
      <c r="A362" s="27">
        <f>'Forecast WW3'!A362</f>
        <v>0</v>
      </c>
      <c r="B362" s="27">
        <f>'Forecast WW3'!B362</f>
        <v>0</v>
      </c>
      <c r="C362" s="27">
        <f>'Forecast WW3'!C362</f>
        <v>0</v>
      </c>
      <c r="D362" s="27">
        <f>'Forecast WW3'!D362</f>
        <v>0</v>
      </c>
      <c r="E362" s="84">
        <f>'Forecast WW3'!E362</f>
        <v>0</v>
      </c>
      <c r="F362" s="426">
        <f>'Forecast WW3'!F362</f>
        <v>0</v>
      </c>
      <c r="G362" s="426"/>
      <c r="H362" s="426">
        <f>(VLOOKUP('Operating Input'!O367,'Accellerator Input'!$B$21:$G$43,2,FALSE))*$F362</f>
        <v>0</v>
      </c>
      <c r="I362" s="426">
        <f>(VLOOKUP('Operating Input'!O367,'Accellerator Input'!$B$21:$G$43,3,FALSE))*$F362</f>
        <v>0</v>
      </c>
      <c r="J362" s="426">
        <f>(VLOOKUP('Operating Input'!O367,'Accellerator Input'!$B$21:$G$43,4,FALSE))*$F362</f>
        <v>0</v>
      </c>
      <c r="K362" s="426">
        <f>(VLOOKUP('Operating Input'!O367,'Accellerator Input'!$B$21:$G$43,5,FALSE))*$F362</f>
        <v>0</v>
      </c>
      <c r="L362" s="426">
        <f>(VLOOKUP('Operating Input'!O367,'Accellerator Input'!$B$21:$G$43,6,FALSE))*$F362</f>
        <v>0</v>
      </c>
      <c r="M362" s="426"/>
      <c r="N362" s="426"/>
      <c r="O362" s="426">
        <f t="shared" si="8"/>
        <v>0</v>
      </c>
      <c r="P362" s="17" t="b">
        <f t="shared" si="9"/>
        <v>1</v>
      </c>
    </row>
    <row r="363" spans="1:16" ht="10.5" customHeight="1">
      <c r="A363" s="27">
        <f>'Forecast WW3'!A363</f>
        <v>0</v>
      </c>
      <c r="B363" s="27">
        <f>'Forecast WW3'!B363</f>
        <v>0</v>
      </c>
      <c r="C363" s="27">
        <f>'Forecast WW3'!C363</f>
        <v>0</v>
      </c>
      <c r="D363" s="27">
        <f>'Forecast WW3'!D363</f>
        <v>0</v>
      </c>
      <c r="E363" s="84">
        <f>'Forecast WW3'!E363</f>
        <v>0</v>
      </c>
      <c r="F363" s="426">
        <f>'Forecast WW3'!F363</f>
        <v>0</v>
      </c>
      <c r="G363" s="426"/>
      <c r="H363" s="426">
        <f>(VLOOKUP('Operating Input'!O368,'Accellerator Input'!$B$21:$G$43,2,FALSE))*$F363</f>
        <v>0</v>
      </c>
      <c r="I363" s="426">
        <f>(VLOOKUP('Operating Input'!O368,'Accellerator Input'!$B$21:$G$43,3,FALSE))*$F363</f>
        <v>0</v>
      </c>
      <c r="J363" s="426">
        <f>(VLOOKUP('Operating Input'!O368,'Accellerator Input'!$B$21:$G$43,4,FALSE))*$F363</f>
        <v>0</v>
      </c>
      <c r="K363" s="426">
        <f>(VLOOKUP('Operating Input'!O368,'Accellerator Input'!$B$21:$G$43,5,FALSE))*$F363</f>
        <v>0</v>
      </c>
      <c r="L363" s="426">
        <f>(VLOOKUP('Operating Input'!O368,'Accellerator Input'!$B$21:$G$43,6,FALSE))*$F363</f>
        <v>0</v>
      </c>
      <c r="M363" s="426"/>
      <c r="N363" s="426"/>
      <c r="O363" s="426">
        <f t="shared" si="8"/>
        <v>0</v>
      </c>
      <c r="P363" s="17" t="b">
        <f t="shared" si="9"/>
        <v>1</v>
      </c>
    </row>
    <row r="364" spans="1:16" ht="10.5" customHeight="1">
      <c r="A364" s="27">
        <f>'Forecast WW3'!A364</f>
        <v>0</v>
      </c>
      <c r="B364" s="27">
        <f>'Forecast WW3'!B364</f>
        <v>0</v>
      </c>
      <c r="C364" s="27">
        <f>'Forecast WW3'!C364</f>
        <v>0</v>
      </c>
      <c r="D364" s="27">
        <f>'Forecast WW3'!D364</f>
        <v>0</v>
      </c>
      <c r="E364" s="84">
        <f>'Forecast WW3'!E364</f>
        <v>0</v>
      </c>
      <c r="F364" s="426">
        <f>'Forecast WW3'!F364</f>
        <v>0</v>
      </c>
      <c r="G364" s="426"/>
      <c r="H364" s="426">
        <f>(VLOOKUP('Operating Input'!O369,'Accellerator Input'!$B$21:$G$43,2,FALSE))*$F364</f>
        <v>0</v>
      </c>
      <c r="I364" s="426">
        <f>(VLOOKUP('Operating Input'!O369,'Accellerator Input'!$B$21:$G$43,3,FALSE))*$F364</f>
        <v>0</v>
      </c>
      <c r="J364" s="426">
        <f>(VLOOKUP('Operating Input'!O369,'Accellerator Input'!$B$21:$G$43,4,FALSE))*$F364</f>
        <v>0</v>
      </c>
      <c r="K364" s="426">
        <f>(VLOOKUP('Operating Input'!O369,'Accellerator Input'!$B$21:$G$43,5,FALSE))*$F364</f>
        <v>0</v>
      </c>
      <c r="L364" s="426">
        <f>(VLOOKUP('Operating Input'!O369,'Accellerator Input'!$B$21:$G$43,6,FALSE))*$F364</f>
        <v>0</v>
      </c>
      <c r="M364" s="426"/>
      <c r="N364" s="426"/>
      <c r="O364" s="426">
        <f t="shared" si="8"/>
        <v>0</v>
      </c>
      <c r="P364" s="17" t="b">
        <f t="shared" si="9"/>
        <v>1</v>
      </c>
    </row>
    <row r="365" spans="1:16" ht="10.5" customHeight="1">
      <c r="A365" s="27">
        <f>'Forecast WW3'!A365</f>
        <v>0</v>
      </c>
      <c r="B365" s="27">
        <f>'Forecast WW3'!B365</f>
        <v>0</v>
      </c>
      <c r="C365" s="27">
        <f>'Forecast WW3'!C365</f>
        <v>0</v>
      </c>
      <c r="D365" s="27">
        <f>'Forecast WW3'!D365</f>
        <v>0</v>
      </c>
      <c r="E365" s="84">
        <f>'Forecast WW3'!E365</f>
        <v>0</v>
      </c>
      <c r="F365" s="426">
        <f>'Forecast WW3'!F365</f>
        <v>0</v>
      </c>
      <c r="G365" s="426"/>
      <c r="H365" s="426">
        <f>(VLOOKUP('Operating Input'!O370,'Accellerator Input'!$B$21:$G$43,2,FALSE))*$F365</f>
        <v>0</v>
      </c>
      <c r="I365" s="426">
        <f>(VLOOKUP('Operating Input'!O370,'Accellerator Input'!$B$21:$G$43,3,FALSE))*$F365</f>
        <v>0</v>
      </c>
      <c r="J365" s="426">
        <f>(VLOOKUP('Operating Input'!O370,'Accellerator Input'!$B$21:$G$43,4,FALSE))*$F365</f>
        <v>0</v>
      </c>
      <c r="K365" s="426">
        <f>(VLOOKUP('Operating Input'!O370,'Accellerator Input'!$B$21:$G$43,5,FALSE))*$F365</f>
        <v>0</v>
      </c>
      <c r="L365" s="426">
        <f>(VLOOKUP('Operating Input'!O370,'Accellerator Input'!$B$21:$G$43,6,FALSE))*$F365</f>
        <v>0</v>
      </c>
      <c r="M365" s="426"/>
      <c r="N365" s="426"/>
      <c r="O365" s="426">
        <f t="shared" si="8"/>
        <v>0</v>
      </c>
      <c r="P365" s="17" t="b">
        <f t="shared" si="9"/>
        <v>1</v>
      </c>
    </row>
    <row r="366" spans="1:16" ht="10.5" customHeight="1">
      <c r="A366" s="27">
        <f>'Forecast WW3'!A366</f>
        <v>0</v>
      </c>
      <c r="B366" s="27">
        <f>'Forecast WW3'!B366</f>
        <v>0</v>
      </c>
      <c r="C366" s="27">
        <f>'Forecast WW3'!C366</f>
        <v>0</v>
      </c>
      <c r="D366" s="27">
        <f>'Forecast WW3'!D366</f>
        <v>0</v>
      </c>
      <c r="E366" s="84">
        <f>'Forecast WW3'!E366</f>
        <v>0</v>
      </c>
      <c r="F366" s="426">
        <f>'Forecast WW3'!F366</f>
        <v>0</v>
      </c>
      <c r="G366" s="426"/>
      <c r="H366" s="426">
        <f>(VLOOKUP('Operating Input'!O371,'Accellerator Input'!$B$21:$G$43,2,FALSE))*$F366</f>
        <v>0</v>
      </c>
      <c r="I366" s="426">
        <f>(VLOOKUP('Operating Input'!O371,'Accellerator Input'!$B$21:$G$43,3,FALSE))*$F366</f>
        <v>0</v>
      </c>
      <c r="J366" s="426">
        <f>(VLOOKUP('Operating Input'!O371,'Accellerator Input'!$B$21:$G$43,4,FALSE))*$F366</f>
        <v>0</v>
      </c>
      <c r="K366" s="426">
        <f>(VLOOKUP('Operating Input'!O371,'Accellerator Input'!$B$21:$G$43,5,FALSE))*$F366</f>
        <v>0</v>
      </c>
      <c r="L366" s="426">
        <f>(VLOOKUP('Operating Input'!O371,'Accellerator Input'!$B$21:$G$43,6,FALSE))*$F366</f>
        <v>0</v>
      </c>
      <c r="M366" s="426"/>
      <c r="N366" s="426"/>
      <c r="O366" s="426">
        <f t="shared" si="8"/>
        <v>0</v>
      </c>
      <c r="P366" s="17" t="b">
        <f t="shared" si="9"/>
        <v>1</v>
      </c>
    </row>
    <row r="367" spans="1:16" ht="10.5" customHeight="1">
      <c r="A367" s="27">
        <f>'Forecast WW3'!A367</f>
        <v>0</v>
      </c>
      <c r="B367" s="27">
        <f>'Forecast WW3'!B367</f>
        <v>0</v>
      </c>
      <c r="C367" s="27">
        <f>'Forecast WW3'!C367</f>
        <v>0</v>
      </c>
      <c r="D367" s="27">
        <f>'Forecast WW3'!D367</f>
        <v>0</v>
      </c>
      <c r="E367" s="84">
        <f>'Forecast WW3'!E367</f>
        <v>0</v>
      </c>
      <c r="F367" s="426">
        <f>'Forecast WW3'!F367</f>
        <v>0</v>
      </c>
      <c r="G367" s="426"/>
      <c r="H367" s="426">
        <f>(VLOOKUP('Operating Input'!O372,'Accellerator Input'!$B$21:$G$43,2,FALSE))*$F367</f>
        <v>0</v>
      </c>
      <c r="I367" s="426">
        <f>(VLOOKUP('Operating Input'!O372,'Accellerator Input'!$B$21:$G$43,3,FALSE))*$F367</f>
        <v>0</v>
      </c>
      <c r="J367" s="426">
        <f>(VLOOKUP('Operating Input'!O372,'Accellerator Input'!$B$21:$G$43,4,FALSE))*$F367</f>
        <v>0</v>
      </c>
      <c r="K367" s="426">
        <f>(VLOOKUP('Operating Input'!O372,'Accellerator Input'!$B$21:$G$43,5,FALSE))*$F367</f>
        <v>0</v>
      </c>
      <c r="L367" s="426">
        <f>(VLOOKUP('Operating Input'!O372,'Accellerator Input'!$B$21:$G$43,6,FALSE))*$F367</f>
        <v>0</v>
      </c>
      <c r="M367" s="426"/>
      <c r="N367" s="426"/>
      <c r="O367" s="426">
        <f t="shared" si="8"/>
        <v>0</v>
      </c>
      <c r="P367" s="17" t="b">
        <f t="shared" si="9"/>
        <v>1</v>
      </c>
    </row>
    <row r="368" spans="1:16" ht="10.5" customHeight="1">
      <c r="A368" s="27">
        <f>'Forecast WW3'!A368</f>
        <v>0</v>
      </c>
      <c r="B368" s="27">
        <f>'Forecast WW3'!B368</f>
        <v>0</v>
      </c>
      <c r="C368" s="27">
        <f>'Forecast WW3'!C368</f>
        <v>0</v>
      </c>
      <c r="D368" s="27">
        <f>'Forecast WW3'!D368</f>
        <v>0</v>
      </c>
      <c r="E368" s="84">
        <f>'Forecast WW3'!E368</f>
        <v>0</v>
      </c>
      <c r="F368" s="426">
        <f>'Forecast WW3'!F368</f>
        <v>0</v>
      </c>
      <c r="G368" s="426"/>
      <c r="H368" s="426">
        <f>(VLOOKUP('Operating Input'!O373,'Accellerator Input'!$B$21:$G$43,2,FALSE))*$F368</f>
        <v>0</v>
      </c>
      <c r="I368" s="426">
        <f>(VLOOKUP('Operating Input'!O373,'Accellerator Input'!$B$21:$G$43,3,FALSE))*$F368</f>
        <v>0</v>
      </c>
      <c r="J368" s="426">
        <f>(VLOOKUP('Operating Input'!O373,'Accellerator Input'!$B$21:$G$43,4,FALSE))*$F368</f>
        <v>0</v>
      </c>
      <c r="K368" s="426">
        <f>(VLOOKUP('Operating Input'!O373,'Accellerator Input'!$B$21:$G$43,5,FALSE))*$F368</f>
        <v>0</v>
      </c>
      <c r="L368" s="426">
        <f>(VLOOKUP('Operating Input'!O373,'Accellerator Input'!$B$21:$G$43,6,FALSE))*$F368</f>
        <v>0</v>
      </c>
      <c r="M368" s="426"/>
      <c r="N368" s="426"/>
      <c r="O368" s="426">
        <f t="shared" si="8"/>
        <v>0</v>
      </c>
      <c r="P368" s="17" t="b">
        <f t="shared" si="9"/>
        <v>1</v>
      </c>
    </row>
    <row r="369" spans="1:16" ht="10.5" customHeight="1">
      <c r="A369" s="27">
        <f>'Forecast WW3'!A369</f>
        <v>0</v>
      </c>
      <c r="B369" s="27">
        <f>'Forecast WW3'!B369</f>
        <v>0</v>
      </c>
      <c r="C369" s="27">
        <f>'Forecast WW3'!C369</f>
        <v>0</v>
      </c>
      <c r="D369" s="27">
        <f>'Forecast WW3'!D369</f>
        <v>0</v>
      </c>
      <c r="E369" s="84">
        <f>'Forecast WW3'!E369</f>
        <v>0</v>
      </c>
      <c r="F369" s="426">
        <f>'Forecast WW3'!F369</f>
        <v>0</v>
      </c>
      <c r="G369" s="426"/>
      <c r="H369" s="426">
        <f>(VLOOKUP('Operating Input'!O374,'Accellerator Input'!$B$21:$G$43,2,FALSE))*$F369</f>
        <v>0</v>
      </c>
      <c r="I369" s="426">
        <f>(VLOOKUP('Operating Input'!O374,'Accellerator Input'!$B$21:$G$43,3,FALSE))*$F369</f>
        <v>0</v>
      </c>
      <c r="J369" s="426">
        <f>(VLOOKUP('Operating Input'!O374,'Accellerator Input'!$B$21:$G$43,4,FALSE))*$F369</f>
        <v>0</v>
      </c>
      <c r="K369" s="426">
        <f>(VLOOKUP('Operating Input'!O374,'Accellerator Input'!$B$21:$G$43,5,FALSE))*$F369</f>
        <v>0</v>
      </c>
      <c r="L369" s="426">
        <f>(VLOOKUP('Operating Input'!O374,'Accellerator Input'!$B$21:$G$43,6,FALSE))*$F369</f>
        <v>0</v>
      </c>
      <c r="M369" s="426"/>
      <c r="N369" s="426"/>
      <c r="O369" s="426">
        <f t="shared" si="8"/>
        <v>0</v>
      </c>
      <c r="P369" s="17" t="b">
        <f t="shared" si="9"/>
        <v>1</v>
      </c>
    </row>
    <row r="370" spans="1:16" ht="10.5" customHeight="1">
      <c r="A370" s="27">
        <f>'Forecast WW3'!A370</f>
        <v>0</v>
      </c>
      <c r="B370" s="27">
        <f>'Forecast WW3'!B370</f>
        <v>0</v>
      </c>
      <c r="C370" s="27">
        <f>'Forecast WW3'!C370</f>
        <v>0</v>
      </c>
      <c r="D370" s="27">
        <f>'Forecast WW3'!D370</f>
        <v>0</v>
      </c>
      <c r="E370" s="84">
        <f>'Forecast WW3'!E370</f>
        <v>0</v>
      </c>
      <c r="F370" s="426">
        <f>'Forecast WW3'!F370</f>
        <v>0</v>
      </c>
      <c r="G370" s="426"/>
      <c r="H370" s="426">
        <f>(VLOOKUP('Operating Input'!O375,'Accellerator Input'!$B$21:$G$43,2,FALSE))*$F370</f>
        <v>0</v>
      </c>
      <c r="I370" s="426">
        <f>(VLOOKUP('Operating Input'!O375,'Accellerator Input'!$B$21:$G$43,3,FALSE))*$F370</f>
        <v>0</v>
      </c>
      <c r="J370" s="426">
        <f>(VLOOKUP('Operating Input'!O375,'Accellerator Input'!$B$21:$G$43,4,FALSE))*$F370</f>
        <v>0</v>
      </c>
      <c r="K370" s="426">
        <f>(VLOOKUP('Operating Input'!O375,'Accellerator Input'!$B$21:$G$43,5,FALSE))*$F370</f>
        <v>0</v>
      </c>
      <c r="L370" s="426">
        <f>(VLOOKUP('Operating Input'!O375,'Accellerator Input'!$B$21:$G$43,6,FALSE))*$F370</f>
        <v>0</v>
      </c>
      <c r="M370" s="426"/>
      <c r="N370" s="426"/>
      <c r="O370" s="426">
        <f t="shared" si="8"/>
        <v>0</v>
      </c>
      <c r="P370" s="17" t="b">
        <f t="shared" si="9"/>
        <v>1</v>
      </c>
    </row>
    <row r="371" spans="1:16" ht="10.5" customHeight="1">
      <c r="A371" s="27">
        <f>'Forecast WW3'!A371</f>
        <v>0</v>
      </c>
      <c r="B371" s="27">
        <f>'Forecast WW3'!B371</f>
        <v>0</v>
      </c>
      <c r="C371" s="27">
        <f>'Forecast WW3'!C371</f>
        <v>0</v>
      </c>
      <c r="D371" s="27">
        <f>'Forecast WW3'!D371</f>
        <v>0</v>
      </c>
      <c r="E371" s="84">
        <f>'Forecast WW3'!E371</f>
        <v>0</v>
      </c>
      <c r="F371" s="426">
        <f>'Forecast WW3'!F371</f>
        <v>0</v>
      </c>
      <c r="G371" s="426"/>
      <c r="H371" s="426">
        <f>(VLOOKUP('Operating Input'!O376,'Accellerator Input'!$B$21:$G$43,2,FALSE))*$F371</f>
        <v>0</v>
      </c>
      <c r="I371" s="426">
        <f>(VLOOKUP('Operating Input'!O376,'Accellerator Input'!$B$21:$G$43,3,FALSE))*$F371</f>
        <v>0</v>
      </c>
      <c r="J371" s="426">
        <f>(VLOOKUP('Operating Input'!O376,'Accellerator Input'!$B$21:$G$43,4,FALSE))*$F371</f>
        <v>0</v>
      </c>
      <c r="K371" s="426">
        <f>(VLOOKUP('Operating Input'!O376,'Accellerator Input'!$B$21:$G$43,5,FALSE))*$F371</f>
        <v>0</v>
      </c>
      <c r="L371" s="426">
        <f>(VLOOKUP('Operating Input'!O376,'Accellerator Input'!$B$21:$G$43,6,FALSE))*$F371</f>
        <v>0</v>
      </c>
      <c r="M371" s="426"/>
      <c r="N371" s="426"/>
      <c r="O371" s="426">
        <f t="shared" si="8"/>
        <v>0</v>
      </c>
      <c r="P371" s="17" t="b">
        <f t="shared" si="9"/>
        <v>1</v>
      </c>
    </row>
    <row r="372" spans="1:16" ht="10.5" customHeight="1">
      <c r="A372" s="27">
        <f>'Forecast WW3'!A372</f>
        <v>0</v>
      </c>
      <c r="B372" s="27">
        <f>'Forecast WW3'!B372</f>
        <v>0</v>
      </c>
      <c r="C372" s="27">
        <f>'Forecast WW3'!C372</f>
        <v>0</v>
      </c>
      <c r="D372" s="27">
        <f>'Forecast WW3'!D372</f>
        <v>0</v>
      </c>
      <c r="E372" s="84">
        <f>'Forecast WW3'!E372</f>
        <v>0</v>
      </c>
      <c r="F372" s="426">
        <f>'Forecast WW3'!F372</f>
        <v>0</v>
      </c>
      <c r="G372" s="426"/>
      <c r="H372" s="426">
        <f>(VLOOKUP('Operating Input'!O377,'Accellerator Input'!$B$21:$G$43,2,FALSE))*$F372</f>
        <v>0</v>
      </c>
      <c r="I372" s="426">
        <f>(VLOOKUP('Operating Input'!O377,'Accellerator Input'!$B$21:$G$43,3,FALSE))*$F372</f>
        <v>0</v>
      </c>
      <c r="J372" s="426">
        <f>(VLOOKUP('Operating Input'!O377,'Accellerator Input'!$B$21:$G$43,4,FALSE))*$F372</f>
        <v>0</v>
      </c>
      <c r="K372" s="426">
        <f>(VLOOKUP('Operating Input'!O377,'Accellerator Input'!$B$21:$G$43,5,FALSE))*$F372</f>
        <v>0</v>
      </c>
      <c r="L372" s="426">
        <f>(VLOOKUP('Operating Input'!O377,'Accellerator Input'!$B$21:$G$43,6,FALSE))*$F372</f>
        <v>0</v>
      </c>
      <c r="M372" s="426"/>
      <c r="N372" s="426"/>
      <c r="O372" s="426">
        <f t="shared" si="8"/>
        <v>0</v>
      </c>
      <c r="P372" s="17" t="b">
        <f t="shared" si="9"/>
        <v>1</v>
      </c>
    </row>
    <row r="373" spans="1:16" ht="10.5" customHeight="1">
      <c r="A373" s="27">
        <f>'Forecast WW3'!A373</f>
        <v>0</v>
      </c>
      <c r="B373" s="27">
        <f>'Forecast WW3'!B373</f>
        <v>0</v>
      </c>
      <c r="C373" s="27">
        <f>'Forecast WW3'!C373</f>
        <v>0</v>
      </c>
      <c r="D373" s="27">
        <f>'Forecast WW3'!D373</f>
        <v>0</v>
      </c>
      <c r="E373" s="84">
        <f>'Forecast WW3'!E373</f>
        <v>0</v>
      </c>
      <c r="F373" s="426">
        <f>'Forecast WW3'!F373</f>
        <v>0</v>
      </c>
      <c r="G373" s="426"/>
      <c r="H373" s="426">
        <f>(VLOOKUP('Operating Input'!O378,'Accellerator Input'!$B$21:$G$43,2,FALSE))*$F373</f>
        <v>0</v>
      </c>
      <c r="I373" s="426">
        <f>(VLOOKUP('Operating Input'!O378,'Accellerator Input'!$B$21:$G$43,3,FALSE))*$F373</f>
        <v>0</v>
      </c>
      <c r="J373" s="426">
        <f>(VLOOKUP('Operating Input'!O378,'Accellerator Input'!$B$21:$G$43,4,FALSE))*$F373</f>
        <v>0</v>
      </c>
      <c r="K373" s="426">
        <f>(VLOOKUP('Operating Input'!O378,'Accellerator Input'!$B$21:$G$43,5,FALSE))*$F373</f>
        <v>0</v>
      </c>
      <c r="L373" s="426">
        <f>(VLOOKUP('Operating Input'!O378,'Accellerator Input'!$B$21:$G$43,6,FALSE))*$F373</f>
        <v>0</v>
      </c>
      <c r="M373" s="426"/>
      <c r="N373" s="426"/>
      <c r="O373" s="426">
        <f t="shared" si="8"/>
        <v>0</v>
      </c>
      <c r="P373" s="17" t="b">
        <f t="shared" si="9"/>
        <v>1</v>
      </c>
    </row>
    <row r="374" spans="1:16" ht="10.5" customHeight="1">
      <c r="A374" s="27">
        <f>'Forecast WW3'!A374</f>
        <v>0</v>
      </c>
      <c r="B374" s="27">
        <f>'Forecast WW3'!B374</f>
        <v>0</v>
      </c>
      <c r="C374" s="27">
        <f>'Forecast WW3'!C374</f>
        <v>0</v>
      </c>
      <c r="D374" s="27">
        <f>'Forecast WW3'!D374</f>
        <v>0</v>
      </c>
      <c r="E374" s="84">
        <f>'Forecast WW3'!E374</f>
        <v>0</v>
      </c>
      <c r="F374" s="426">
        <f>'Forecast WW3'!F374</f>
        <v>0</v>
      </c>
      <c r="G374" s="426"/>
      <c r="H374" s="426">
        <f>(VLOOKUP('Operating Input'!O379,'Accellerator Input'!$B$21:$G$43,2,FALSE))*$F374</f>
        <v>0</v>
      </c>
      <c r="I374" s="426">
        <f>(VLOOKUP('Operating Input'!O379,'Accellerator Input'!$B$21:$G$43,3,FALSE))*$F374</f>
        <v>0</v>
      </c>
      <c r="J374" s="426">
        <f>(VLOOKUP('Operating Input'!O379,'Accellerator Input'!$B$21:$G$43,4,FALSE))*$F374</f>
        <v>0</v>
      </c>
      <c r="K374" s="426">
        <f>(VLOOKUP('Operating Input'!O379,'Accellerator Input'!$B$21:$G$43,5,FALSE))*$F374</f>
        <v>0</v>
      </c>
      <c r="L374" s="426">
        <f>(VLOOKUP('Operating Input'!O379,'Accellerator Input'!$B$21:$G$43,6,FALSE))*$F374</f>
        <v>0</v>
      </c>
      <c r="M374" s="426"/>
      <c r="N374" s="426"/>
      <c r="O374" s="426">
        <f t="shared" si="8"/>
        <v>0</v>
      </c>
      <c r="P374" s="17" t="b">
        <f t="shared" si="9"/>
        <v>1</v>
      </c>
    </row>
    <row r="375" spans="1:16" ht="10.5" customHeight="1">
      <c r="A375" s="27">
        <f>'Forecast WW3'!A375</f>
        <v>0</v>
      </c>
      <c r="B375" s="27">
        <f>'Forecast WW3'!B375</f>
        <v>0</v>
      </c>
      <c r="C375" s="27">
        <f>'Forecast WW3'!C375</f>
        <v>0</v>
      </c>
      <c r="D375" s="27">
        <f>'Forecast WW3'!D375</f>
        <v>0</v>
      </c>
      <c r="E375" s="84">
        <f>'Forecast WW3'!E375</f>
        <v>0</v>
      </c>
      <c r="F375" s="426">
        <f>'Forecast WW3'!F375</f>
        <v>0</v>
      </c>
      <c r="G375" s="426"/>
      <c r="H375" s="426">
        <f>(VLOOKUP('Operating Input'!O380,'Accellerator Input'!$B$21:$G$43,2,FALSE))*$F375</f>
        <v>0</v>
      </c>
      <c r="I375" s="426">
        <f>(VLOOKUP('Operating Input'!O380,'Accellerator Input'!$B$21:$G$43,3,FALSE))*$F375</f>
        <v>0</v>
      </c>
      <c r="J375" s="426">
        <f>(VLOOKUP('Operating Input'!O380,'Accellerator Input'!$B$21:$G$43,4,FALSE))*$F375</f>
        <v>0</v>
      </c>
      <c r="K375" s="426">
        <f>(VLOOKUP('Operating Input'!O380,'Accellerator Input'!$B$21:$G$43,5,FALSE))*$F375</f>
        <v>0</v>
      </c>
      <c r="L375" s="426">
        <f>(VLOOKUP('Operating Input'!O380,'Accellerator Input'!$B$21:$G$43,6,FALSE))*$F375</f>
        <v>0</v>
      </c>
      <c r="M375" s="426"/>
      <c r="N375" s="426"/>
      <c r="O375" s="426">
        <f t="shared" si="8"/>
        <v>0</v>
      </c>
      <c r="P375" s="17" t="b">
        <f t="shared" si="9"/>
        <v>1</v>
      </c>
    </row>
    <row r="376" spans="1:16" ht="10.5" customHeight="1">
      <c r="A376" s="27">
        <f>'Forecast WW3'!A376</f>
        <v>0</v>
      </c>
      <c r="B376" s="27">
        <f>'Forecast WW3'!B376</f>
        <v>0</v>
      </c>
      <c r="C376" s="27">
        <f>'Forecast WW3'!C376</f>
        <v>0</v>
      </c>
      <c r="D376" s="27">
        <f>'Forecast WW3'!D376</f>
        <v>0</v>
      </c>
      <c r="E376" s="84">
        <f>'Forecast WW3'!E376</f>
        <v>0</v>
      </c>
      <c r="F376" s="426">
        <f>'Forecast WW3'!F376</f>
        <v>0</v>
      </c>
      <c r="G376" s="426"/>
      <c r="H376" s="426">
        <f>(VLOOKUP('Operating Input'!O381,'Accellerator Input'!$B$21:$G$43,2,FALSE))*$F376</f>
        <v>0</v>
      </c>
      <c r="I376" s="426">
        <f>(VLOOKUP('Operating Input'!O381,'Accellerator Input'!$B$21:$G$43,3,FALSE))*$F376</f>
        <v>0</v>
      </c>
      <c r="J376" s="426">
        <f>(VLOOKUP('Operating Input'!O381,'Accellerator Input'!$B$21:$G$43,4,FALSE))*$F376</f>
        <v>0</v>
      </c>
      <c r="K376" s="426">
        <f>(VLOOKUP('Operating Input'!O381,'Accellerator Input'!$B$21:$G$43,5,FALSE))*$F376</f>
        <v>0</v>
      </c>
      <c r="L376" s="426">
        <f>(VLOOKUP('Operating Input'!O381,'Accellerator Input'!$B$21:$G$43,6,FALSE))*$F376</f>
        <v>0</v>
      </c>
      <c r="M376" s="426"/>
      <c r="N376" s="426"/>
      <c r="O376" s="426">
        <f t="shared" ref="O376:O439" si="10">SUM(H376:N376)</f>
        <v>0</v>
      </c>
      <c r="P376" s="17" t="b">
        <f t="shared" ref="P376:P439" si="11">O376=F376</f>
        <v>1</v>
      </c>
    </row>
    <row r="377" spans="1:16" ht="10.5" customHeight="1">
      <c r="A377" s="27">
        <f>'Forecast WW3'!A377</f>
        <v>0</v>
      </c>
      <c r="B377" s="27">
        <f>'Forecast WW3'!B377</f>
        <v>0</v>
      </c>
      <c r="C377" s="27">
        <f>'Forecast WW3'!C377</f>
        <v>0</v>
      </c>
      <c r="D377" s="27">
        <f>'Forecast WW3'!D377</f>
        <v>0</v>
      </c>
      <c r="E377" s="84">
        <f>'Forecast WW3'!E377</f>
        <v>0</v>
      </c>
      <c r="F377" s="426">
        <f>'Forecast WW3'!F377</f>
        <v>0</v>
      </c>
      <c r="G377" s="426"/>
      <c r="H377" s="426">
        <f>(VLOOKUP('Operating Input'!O382,'Accellerator Input'!$B$21:$G$43,2,FALSE))*$F377</f>
        <v>0</v>
      </c>
      <c r="I377" s="426">
        <f>(VLOOKUP('Operating Input'!O382,'Accellerator Input'!$B$21:$G$43,3,FALSE))*$F377</f>
        <v>0</v>
      </c>
      <c r="J377" s="426">
        <f>(VLOOKUP('Operating Input'!O382,'Accellerator Input'!$B$21:$G$43,4,FALSE))*$F377</f>
        <v>0</v>
      </c>
      <c r="K377" s="426">
        <f>(VLOOKUP('Operating Input'!O382,'Accellerator Input'!$B$21:$G$43,5,FALSE))*$F377</f>
        <v>0</v>
      </c>
      <c r="L377" s="426">
        <f>(VLOOKUP('Operating Input'!O382,'Accellerator Input'!$B$21:$G$43,6,FALSE))*$F377</f>
        <v>0</v>
      </c>
      <c r="M377" s="426"/>
      <c r="N377" s="426"/>
      <c r="O377" s="426">
        <f t="shared" si="10"/>
        <v>0</v>
      </c>
      <c r="P377" s="17" t="b">
        <f t="shared" si="11"/>
        <v>1</v>
      </c>
    </row>
    <row r="378" spans="1:16" ht="10.5" customHeight="1">
      <c r="A378" s="27">
        <f>'Forecast WW3'!A378</f>
        <v>0</v>
      </c>
      <c r="B378" s="27">
        <f>'Forecast WW3'!B378</f>
        <v>0</v>
      </c>
      <c r="C378" s="27">
        <f>'Forecast WW3'!C378</f>
        <v>0</v>
      </c>
      <c r="D378" s="27">
        <f>'Forecast WW3'!D378</f>
        <v>0</v>
      </c>
      <c r="E378" s="84">
        <f>'Forecast WW3'!E378</f>
        <v>0</v>
      </c>
      <c r="F378" s="426">
        <f>'Forecast WW3'!F378</f>
        <v>0</v>
      </c>
      <c r="G378" s="426"/>
      <c r="H378" s="426">
        <f>(VLOOKUP('Operating Input'!O383,'Accellerator Input'!$B$21:$G$43,2,FALSE))*$F378</f>
        <v>0</v>
      </c>
      <c r="I378" s="426">
        <f>(VLOOKUP('Operating Input'!O383,'Accellerator Input'!$B$21:$G$43,3,FALSE))*$F378</f>
        <v>0</v>
      </c>
      <c r="J378" s="426">
        <f>(VLOOKUP('Operating Input'!O383,'Accellerator Input'!$B$21:$G$43,4,FALSE))*$F378</f>
        <v>0</v>
      </c>
      <c r="K378" s="426">
        <f>(VLOOKUP('Operating Input'!O383,'Accellerator Input'!$B$21:$G$43,5,FALSE))*$F378</f>
        <v>0</v>
      </c>
      <c r="L378" s="426">
        <f>(VLOOKUP('Operating Input'!O383,'Accellerator Input'!$B$21:$G$43,6,FALSE))*$F378</f>
        <v>0</v>
      </c>
      <c r="M378" s="426"/>
      <c r="N378" s="426"/>
      <c r="O378" s="426">
        <f t="shared" si="10"/>
        <v>0</v>
      </c>
      <c r="P378" s="17" t="b">
        <f t="shared" si="11"/>
        <v>1</v>
      </c>
    </row>
    <row r="379" spans="1:16" ht="10.5" customHeight="1">
      <c r="A379" s="27">
        <f>'Forecast WW3'!A379</f>
        <v>0</v>
      </c>
      <c r="B379" s="27">
        <f>'Forecast WW3'!B379</f>
        <v>0</v>
      </c>
      <c r="C379" s="27">
        <f>'Forecast WW3'!C379</f>
        <v>0</v>
      </c>
      <c r="D379" s="27">
        <f>'Forecast WW3'!D379</f>
        <v>0</v>
      </c>
      <c r="E379" s="84">
        <f>'Forecast WW3'!E379</f>
        <v>0</v>
      </c>
      <c r="F379" s="426">
        <f>'Forecast WW3'!F379</f>
        <v>0</v>
      </c>
      <c r="G379" s="426"/>
      <c r="H379" s="426">
        <f>(VLOOKUP('Operating Input'!O384,'Accellerator Input'!$B$21:$G$43,2,FALSE))*$F379</f>
        <v>0</v>
      </c>
      <c r="I379" s="426">
        <f>(VLOOKUP('Operating Input'!O384,'Accellerator Input'!$B$21:$G$43,3,FALSE))*$F379</f>
        <v>0</v>
      </c>
      <c r="J379" s="426">
        <f>(VLOOKUP('Operating Input'!O384,'Accellerator Input'!$B$21:$G$43,4,FALSE))*$F379</f>
        <v>0</v>
      </c>
      <c r="K379" s="426">
        <f>(VLOOKUP('Operating Input'!O384,'Accellerator Input'!$B$21:$G$43,5,FALSE))*$F379</f>
        <v>0</v>
      </c>
      <c r="L379" s="426">
        <f>(VLOOKUP('Operating Input'!O384,'Accellerator Input'!$B$21:$G$43,6,FALSE))*$F379</f>
        <v>0</v>
      </c>
      <c r="M379" s="426"/>
      <c r="N379" s="426"/>
      <c r="O379" s="426">
        <f t="shared" si="10"/>
        <v>0</v>
      </c>
      <c r="P379" s="17" t="b">
        <f t="shared" si="11"/>
        <v>1</v>
      </c>
    </row>
    <row r="380" spans="1:16" ht="10.5" customHeight="1">
      <c r="A380" s="27">
        <f>'Forecast WW3'!A380</f>
        <v>0</v>
      </c>
      <c r="B380" s="27">
        <f>'Forecast WW3'!B380</f>
        <v>0</v>
      </c>
      <c r="C380" s="27">
        <f>'Forecast WW3'!C380</f>
        <v>0</v>
      </c>
      <c r="D380" s="27">
        <f>'Forecast WW3'!D380</f>
        <v>0</v>
      </c>
      <c r="E380" s="84">
        <f>'Forecast WW3'!E380</f>
        <v>0</v>
      </c>
      <c r="F380" s="426">
        <f>'Forecast WW3'!F380</f>
        <v>0</v>
      </c>
      <c r="G380" s="426"/>
      <c r="H380" s="426">
        <f>(VLOOKUP('Operating Input'!O385,'Accellerator Input'!$B$21:$G$43,2,FALSE))*$F380</f>
        <v>0</v>
      </c>
      <c r="I380" s="426">
        <f>(VLOOKUP('Operating Input'!O385,'Accellerator Input'!$B$21:$G$43,3,FALSE))*$F380</f>
        <v>0</v>
      </c>
      <c r="J380" s="426">
        <f>(VLOOKUP('Operating Input'!O385,'Accellerator Input'!$B$21:$G$43,4,FALSE))*$F380</f>
        <v>0</v>
      </c>
      <c r="K380" s="426">
        <f>(VLOOKUP('Operating Input'!O385,'Accellerator Input'!$B$21:$G$43,5,FALSE))*$F380</f>
        <v>0</v>
      </c>
      <c r="L380" s="426">
        <f>(VLOOKUP('Operating Input'!O385,'Accellerator Input'!$B$21:$G$43,6,FALSE))*$F380</f>
        <v>0</v>
      </c>
      <c r="M380" s="426"/>
      <c r="N380" s="426"/>
      <c r="O380" s="426">
        <f t="shared" si="10"/>
        <v>0</v>
      </c>
      <c r="P380" s="17" t="b">
        <f t="shared" si="11"/>
        <v>1</v>
      </c>
    </row>
    <row r="381" spans="1:16" ht="10.5" customHeight="1">
      <c r="A381" s="27">
        <f>'Forecast WW3'!A381</f>
        <v>0</v>
      </c>
      <c r="B381" s="27">
        <f>'Forecast WW3'!B381</f>
        <v>0</v>
      </c>
      <c r="C381" s="27">
        <f>'Forecast WW3'!C381</f>
        <v>0</v>
      </c>
      <c r="D381" s="27">
        <f>'Forecast WW3'!D381</f>
        <v>0</v>
      </c>
      <c r="E381" s="84">
        <f>'Forecast WW3'!E381</f>
        <v>0</v>
      </c>
      <c r="F381" s="426">
        <f>'Forecast WW3'!F381</f>
        <v>0</v>
      </c>
      <c r="G381" s="426"/>
      <c r="H381" s="426">
        <f>(VLOOKUP('Operating Input'!O386,'Accellerator Input'!$B$21:$G$43,2,FALSE))*$F381</f>
        <v>0</v>
      </c>
      <c r="I381" s="426">
        <f>(VLOOKUP('Operating Input'!O386,'Accellerator Input'!$B$21:$G$43,3,FALSE))*$F381</f>
        <v>0</v>
      </c>
      <c r="J381" s="426">
        <f>(VLOOKUP('Operating Input'!O386,'Accellerator Input'!$B$21:$G$43,4,FALSE))*$F381</f>
        <v>0</v>
      </c>
      <c r="K381" s="426">
        <f>(VLOOKUP('Operating Input'!O386,'Accellerator Input'!$B$21:$G$43,5,FALSE))*$F381</f>
        <v>0</v>
      </c>
      <c r="L381" s="426">
        <f>(VLOOKUP('Operating Input'!O386,'Accellerator Input'!$B$21:$G$43,6,FALSE))*$F381</f>
        <v>0</v>
      </c>
      <c r="M381" s="426"/>
      <c r="N381" s="426"/>
      <c r="O381" s="426">
        <f t="shared" si="10"/>
        <v>0</v>
      </c>
      <c r="P381" s="17" t="b">
        <f t="shared" si="11"/>
        <v>1</v>
      </c>
    </row>
    <row r="382" spans="1:16" ht="10.5" customHeight="1">
      <c r="A382" s="27">
        <f>'Forecast WW3'!A382</f>
        <v>0</v>
      </c>
      <c r="B382" s="27">
        <f>'Forecast WW3'!B382</f>
        <v>0</v>
      </c>
      <c r="C382" s="27">
        <f>'Forecast WW3'!C382</f>
        <v>0</v>
      </c>
      <c r="D382" s="27">
        <f>'Forecast WW3'!D382</f>
        <v>0</v>
      </c>
      <c r="E382" s="84">
        <f>'Forecast WW3'!E382</f>
        <v>0</v>
      </c>
      <c r="F382" s="426">
        <f>'Forecast WW3'!F382</f>
        <v>0</v>
      </c>
      <c r="G382" s="426"/>
      <c r="H382" s="426">
        <f>(VLOOKUP('Operating Input'!O387,'Accellerator Input'!$B$21:$G$43,2,FALSE))*$F382</f>
        <v>0</v>
      </c>
      <c r="I382" s="426">
        <f>(VLOOKUP('Operating Input'!O387,'Accellerator Input'!$B$21:$G$43,3,FALSE))*$F382</f>
        <v>0</v>
      </c>
      <c r="J382" s="426">
        <f>(VLOOKUP('Operating Input'!O387,'Accellerator Input'!$B$21:$G$43,4,FALSE))*$F382</f>
        <v>0</v>
      </c>
      <c r="K382" s="426">
        <f>(VLOOKUP('Operating Input'!O387,'Accellerator Input'!$B$21:$G$43,5,FALSE))*$F382</f>
        <v>0</v>
      </c>
      <c r="L382" s="426">
        <f>(VLOOKUP('Operating Input'!O387,'Accellerator Input'!$B$21:$G$43,6,FALSE))*$F382</f>
        <v>0</v>
      </c>
      <c r="M382" s="426"/>
      <c r="N382" s="426"/>
      <c r="O382" s="426">
        <f t="shared" si="10"/>
        <v>0</v>
      </c>
      <c r="P382" s="17" t="b">
        <f t="shared" si="11"/>
        <v>1</v>
      </c>
    </row>
    <row r="383" spans="1:16" ht="10.5" customHeight="1">
      <c r="A383" s="27">
        <f>'Forecast WW3'!A383</f>
        <v>0</v>
      </c>
      <c r="B383" s="27">
        <f>'Forecast WW3'!B383</f>
        <v>0</v>
      </c>
      <c r="C383" s="27">
        <f>'Forecast WW3'!C383</f>
        <v>0</v>
      </c>
      <c r="D383" s="27">
        <f>'Forecast WW3'!D383</f>
        <v>0</v>
      </c>
      <c r="E383" s="84">
        <f>'Forecast WW3'!E383</f>
        <v>0</v>
      </c>
      <c r="F383" s="426">
        <f>'Forecast WW3'!F383</f>
        <v>0</v>
      </c>
      <c r="G383" s="426"/>
      <c r="H383" s="426">
        <f>(VLOOKUP('Operating Input'!O388,'Accellerator Input'!$B$21:$G$43,2,FALSE))*$F383</f>
        <v>0</v>
      </c>
      <c r="I383" s="426">
        <f>(VLOOKUP('Operating Input'!O388,'Accellerator Input'!$B$21:$G$43,3,FALSE))*$F383</f>
        <v>0</v>
      </c>
      <c r="J383" s="426">
        <f>(VLOOKUP('Operating Input'!O388,'Accellerator Input'!$B$21:$G$43,4,FALSE))*$F383</f>
        <v>0</v>
      </c>
      <c r="K383" s="426">
        <f>(VLOOKUP('Operating Input'!O388,'Accellerator Input'!$B$21:$G$43,5,FALSE))*$F383</f>
        <v>0</v>
      </c>
      <c r="L383" s="426">
        <f>(VLOOKUP('Operating Input'!O388,'Accellerator Input'!$B$21:$G$43,6,FALSE))*$F383</f>
        <v>0</v>
      </c>
      <c r="M383" s="426"/>
      <c r="N383" s="426"/>
      <c r="O383" s="426">
        <f t="shared" si="10"/>
        <v>0</v>
      </c>
      <c r="P383" s="17" t="b">
        <f t="shared" si="11"/>
        <v>1</v>
      </c>
    </row>
    <row r="384" spans="1:16" ht="10.5" customHeight="1">
      <c r="A384" s="27">
        <f>'Forecast WW3'!A384</f>
        <v>0</v>
      </c>
      <c r="B384" s="27">
        <f>'Forecast WW3'!B384</f>
        <v>0</v>
      </c>
      <c r="C384" s="27">
        <f>'Forecast WW3'!C384</f>
        <v>0</v>
      </c>
      <c r="D384" s="27">
        <f>'Forecast WW3'!D384</f>
        <v>0</v>
      </c>
      <c r="E384" s="84">
        <f>'Forecast WW3'!E384</f>
        <v>0</v>
      </c>
      <c r="F384" s="426">
        <f>'Forecast WW3'!F384</f>
        <v>0</v>
      </c>
      <c r="G384" s="426"/>
      <c r="H384" s="426">
        <f>(VLOOKUP('Operating Input'!O389,'Accellerator Input'!$B$21:$G$43,2,FALSE))*$F384</f>
        <v>0</v>
      </c>
      <c r="I384" s="426">
        <f>(VLOOKUP('Operating Input'!O389,'Accellerator Input'!$B$21:$G$43,3,FALSE))*$F384</f>
        <v>0</v>
      </c>
      <c r="J384" s="426">
        <f>(VLOOKUP('Operating Input'!O389,'Accellerator Input'!$B$21:$G$43,4,FALSE))*$F384</f>
        <v>0</v>
      </c>
      <c r="K384" s="426">
        <f>(VLOOKUP('Operating Input'!O389,'Accellerator Input'!$B$21:$G$43,5,FALSE))*$F384</f>
        <v>0</v>
      </c>
      <c r="L384" s="426">
        <f>(VLOOKUP('Operating Input'!O389,'Accellerator Input'!$B$21:$G$43,6,FALSE))*$F384</f>
        <v>0</v>
      </c>
      <c r="M384" s="426"/>
      <c r="N384" s="426"/>
      <c r="O384" s="426">
        <f t="shared" si="10"/>
        <v>0</v>
      </c>
      <c r="P384" s="17" t="b">
        <f t="shared" si="11"/>
        <v>1</v>
      </c>
    </row>
    <row r="385" spans="1:16" ht="10.5" customHeight="1">
      <c r="A385" s="27">
        <f>'Forecast WW3'!A385</f>
        <v>0</v>
      </c>
      <c r="B385" s="27">
        <f>'Forecast WW3'!B385</f>
        <v>0</v>
      </c>
      <c r="C385" s="27">
        <f>'Forecast WW3'!C385</f>
        <v>0</v>
      </c>
      <c r="D385" s="27">
        <f>'Forecast WW3'!D385</f>
        <v>0</v>
      </c>
      <c r="E385" s="84">
        <f>'Forecast WW3'!E385</f>
        <v>0</v>
      </c>
      <c r="F385" s="426">
        <f>'Forecast WW3'!F385</f>
        <v>0</v>
      </c>
      <c r="G385" s="426"/>
      <c r="H385" s="426">
        <f>(VLOOKUP('Operating Input'!O390,'Accellerator Input'!$B$21:$G$43,2,FALSE))*$F385</f>
        <v>0</v>
      </c>
      <c r="I385" s="426">
        <f>(VLOOKUP('Operating Input'!O390,'Accellerator Input'!$B$21:$G$43,3,FALSE))*$F385</f>
        <v>0</v>
      </c>
      <c r="J385" s="426">
        <f>(VLOOKUP('Operating Input'!O390,'Accellerator Input'!$B$21:$G$43,4,FALSE))*$F385</f>
        <v>0</v>
      </c>
      <c r="K385" s="426">
        <f>(VLOOKUP('Operating Input'!O390,'Accellerator Input'!$B$21:$G$43,5,FALSE))*$F385</f>
        <v>0</v>
      </c>
      <c r="L385" s="426">
        <f>(VLOOKUP('Operating Input'!O390,'Accellerator Input'!$B$21:$G$43,6,FALSE))*$F385</f>
        <v>0</v>
      </c>
      <c r="M385" s="426"/>
      <c r="N385" s="426"/>
      <c r="O385" s="426">
        <f t="shared" si="10"/>
        <v>0</v>
      </c>
      <c r="P385" s="17" t="b">
        <f t="shared" si="11"/>
        <v>1</v>
      </c>
    </row>
    <row r="386" spans="1:16" ht="10.5" customHeight="1">
      <c r="A386" s="27">
        <f>'Forecast WW3'!A386</f>
        <v>0</v>
      </c>
      <c r="B386" s="27">
        <f>'Forecast WW3'!B386</f>
        <v>0</v>
      </c>
      <c r="C386" s="27">
        <f>'Forecast WW3'!C386</f>
        <v>0</v>
      </c>
      <c r="D386" s="27">
        <f>'Forecast WW3'!D386</f>
        <v>0</v>
      </c>
      <c r="E386" s="84">
        <f>'Forecast WW3'!E386</f>
        <v>0</v>
      </c>
      <c r="F386" s="426">
        <f>'Forecast WW3'!F386</f>
        <v>0</v>
      </c>
      <c r="G386" s="426"/>
      <c r="H386" s="426">
        <f>(VLOOKUP('Operating Input'!O391,'Accellerator Input'!$B$21:$G$43,2,FALSE))*$F386</f>
        <v>0</v>
      </c>
      <c r="I386" s="426">
        <f>(VLOOKUP('Operating Input'!O391,'Accellerator Input'!$B$21:$G$43,3,FALSE))*$F386</f>
        <v>0</v>
      </c>
      <c r="J386" s="426">
        <f>(VLOOKUP('Operating Input'!O391,'Accellerator Input'!$B$21:$G$43,4,FALSE))*$F386</f>
        <v>0</v>
      </c>
      <c r="K386" s="426">
        <f>(VLOOKUP('Operating Input'!O391,'Accellerator Input'!$B$21:$G$43,5,FALSE))*$F386</f>
        <v>0</v>
      </c>
      <c r="L386" s="426">
        <f>(VLOOKUP('Operating Input'!O391,'Accellerator Input'!$B$21:$G$43,6,FALSE))*$F386</f>
        <v>0</v>
      </c>
      <c r="M386" s="426"/>
      <c r="N386" s="426"/>
      <c r="O386" s="426">
        <f t="shared" si="10"/>
        <v>0</v>
      </c>
      <c r="P386" s="17" t="b">
        <f t="shared" si="11"/>
        <v>1</v>
      </c>
    </row>
    <row r="387" spans="1:16" ht="10.5" customHeight="1">
      <c r="A387" s="27">
        <f>'Forecast WW3'!A387</f>
        <v>0</v>
      </c>
      <c r="B387" s="27">
        <f>'Forecast WW3'!B387</f>
        <v>0</v>
      </c>
      <c r="C387" s="27">
        <f>'Forecast WW3'!C387</f>
        <v>0</v>
      </c>
      <c r="D387" s="27">
        <f>'Forecast WW3'!D387</f>
        <v>0</v>
      </c>
      <c r="E387" s="84">
        <f>'Forecast WW3'!E387</f>
        <v>0</v>
      </c>
      <c r="F387" s="426">
        <f>'Forecast WW3'!F387</f>
        <v>0</v>
      </c>
      <c r="G387" s="426"/>
      <c r="H387" s="426">
        <f>(VLOOKUP('Operating Input'!O392,'Accellerator Input'!$B$21:$G$43,2,FALSE))*$F387</f>
        <v>0</v>
      </c>
      <c r="I387" s="426">
        <f>(VLOOKUP('Operating Input'!O392,'Accellerator Input'!$B$21:$G$43,3,FALSE))*$F387</f>
        <v>0</v>
      </c>
      <c r="J387" s="426">
        <f>(VLOOKUP('Operating Input'!O392,'Accellerator Input'!$B$21:$G$43,4,FALSE))*$F387</f>
        <v>0</v>
      </c>
      <c r="K387" s="426">
        <f>(VLOOKUP('Operating Input'!O392,'Accellerator Input'!$B$21:$G$43,5,FALSE))*$F387</f>
        <v>0</v>
      </c>
      <c r="L387" s="426">
        <f>(VLOOKUP('Operating Input'!O392,'Accellerator Input'!$B$21:$G$43,6,FALSE))*$F387</f>
        <v>0</v>
      </c>
      <c r="M387" s="426"/>
      <c r="N387" s="426"/>
      <c r="O387" s="426">
        <f t="shared" si="10"/>
        <v>0</v>
      </c>
      <c r="P387" s="17" t="b">
        <f t="shared" si="11"/>
        <v>1</v>
      </c>
    </row>
    <row r="388" spans="1:16" ht="10.5" customHeight="1">
      <c r="A388" s="27">
        <f>'Forecast WW3'!A388</f>
        <v>0</v>
      </c>
      <c r="B388" s="27">
        <f>'Forecast WW3'!B388</f>
        <v>0</v>
      </c>
      <c r="C388" s="27">
        <f>'Forecast WW3'!C388</f>
        <v>0</v>
      </c>
      <c r="D388" s="27">
        <f>'Forecast WW3'!D388</f>
        <v>0</v>
      </c>
      <c r="E388" s="84">
        <f>'Forecast WW3'!E388</f>
        <v>0</v>
      </c>
      <c r="F388" s="426">
        <f>'Forecast WW3'!F388</f>
        <v>0</v>
      </c>
      <c r="G388" s="426"/>
      <c r="H388" s="426">
        <f>(VLOOKUP('Operating Input'!O393,'Accellerator Input'!$B$21:$G$43,2,FALSE))*$F388</f>
        <v>0</v>
      </c>
      <c r="I388" s="426">
        <f>(VLOOKUP('Operating Input'!O393,'Accellerator Input'!$B$21:$G$43,3,FALSE))*$F388</f>
        <v>0</v>
      </c>
      <c r="J388" s="426">
        <f>(VLOOKUP('Operating Input'!O393,'Accellerator Input'!$B$21:$G$43,4,FALSE))*$F388</f>
        <v>0</v>
      </c>
      <c r="K388" s="426">
        <f>(VLOOKUP('Operating Input'!O393,'Accellerator Input'!$B$21:$G$43,5,FALSE))*$F388</f>
        <v>0</v>
      </c>
      <c r="L388" s="426">
        <f>(VLOOKUP('Operating Input'!O393,'Accellerator Input'!$B$21:$G$43,6,FALSE))*$F388</f>
        <v>0</v>
      </c>
      <c r="M388" s="426"/>
      <c r="N388" s="426"/>
      <c r="O388" s="426">
        <f t="shared" si="10"/>
        <v>0</v>
      </c>
      <c r="P388" s="17" t="b">
        <f t="shared" si="11"/>
        <v>1</v>
      </c>
    </row>
    <row r="389" spans="1:16" ht="10.5" customHeight="1">
      <c r="A389" s="27">
        <f>'Forecast WW3'!A389</f>
        <v>0</v>
      </c>
      <c r="B389" s="27">
        <f>'Forecast WW3'!B389</f>
        <v>0</v>
      </c>
      <c r="C389" s="27">
        <f>'Forecast WW3'!C389</f>
        <v>0</v>
      </c>
      <c r="D389" s="27">
        <f>'Forecast WW3'!D389</f>
        <v>0</v>
      </c>
      <c r="E389" s="84">
        <f>'Forecast WW3'!E389</f>
        <v>0</v>
      </c>
      <c r="F389" s="426">
        <f>'Forecast WW3'!F389</f>
        <v>0</v>
      </c>
      <c r="G389" s="426"/>
      <c r="H389" s="426">
        <f>(VLOOKUP('Operating Input'!O394,'Accellerator Input'!$B$21:$G$43,2,FALSE))*$F389</f>
        <v>0</v>
      </c>
      <c r="I389" s="426">
        <f>(VLOOKUP('Operating Input'!O394,'Accellerator Input'!$B$21:$G$43,3,FALSE))*$F389</f>
        <v>0</v>
      </c>
      <c r="J389" s="426">
        <f>(VLOOKUP('Operating Input'!O394,'Accellerator Input'!$B$21:$G$43,4,FALSE))*$F389</f>
        <v>0</v>
      </c>
      <c r="K389" s="426">
        <f>(VLOOKUP('Operating Input'!O394,'Accellerator Input'!$B$21:$G$43,5,FALSE))*$F389</f>
        <v>0</v>
      </c>
      <c r="L389" s="426">
        <f>(VLOOKUP('Operating Input'!O394,'Accellerator Input'!$B$21:$G$43,6,FALSE))*$F389</f>
        <v>0</v>
      </c>
      <c r="M389" s="426"/>
      <c r="N389" s="426"/>
      <c r="O389" s="426">
        <f t="shared" si="10"/>
        <v>0</v>
      </c>
      <c r="P389" s="17" t="b">
        <f t="shared" si="11"/>
        <v>1</v>
      </c>
    </row>
    <row r="390" spans="1:16" ht="10.5" customHeight="1">
      <c r="A390" s="27">
        <f>'Forecast WW3'!A390</f>
        <v>0</v>
      </c>
      <c r="B390" s="27">
        <f>'Forecast WW3'!B390</f>
        <v>0</v>
      </c>
      <c r="C390" s="27">
        <f>'Forecast WW3'!C390</f>
        <v>0</v>
      </c>
      <c r="D390" s="27">
        <f>'Forecast WW3'!D390</f>
        <v>0</v>
      </c>
      <c r="E390" s="84">
        <f>'Forecast WW3'!E390</f>
        <v>0</v>
      </c>
      <c r="F390" s="426">
        <f>'Forecast WW3'!F390</f>
        <v>0</v>
      </c>
      <c r="G390" s="426"/>
      <c r="H390" s="426">
        <f>(VLOOKUP('Operating Input'!O395,'Accellerator Input'!$B$21:$G$43,2,FALSE))*$F390</f>
        <v>0</v>
      </c>
      <c r="I390" s="426">
        <f>(VLOOKUP('Operating Input'!O395,'Accellerator Input'!$B$21:$G$43,3,FALSE))*$F390</f>
        <v>0</v>
      </c>
      <c r="J390" s="426">
        <f>(VLOOKUP('Operating Input'!O395,'Accellerator Input'!$B$21:$G$43,4,FALSE))*$F390</f>
        <v>0</v>
      </c>
      <c r="K390" s="426">
        <f>(VLOOKUP('Operating Input'!O395,'Accellerator Input'!$B$21:$G$43,5,FALSE))*$F390</f>
        <v>0</v>
      </c>
      <c r="L390" s="426">
        <f>(VLOOKUP('Operating Input'!O395,'Accellerator Input'!$B$21:$G$43,6,FALSE))*$F390</f>
        <v>0</v>
      </c>
      <c r="M390" s="426"/>
      <c r="N390" s="426"/>
      <c r="O390" s="426">
        <f t="shared" si="10"/>
        <v>0</v>
      </c>
      <c r="P390" s="17" t="b">
        <f t="shared" si="11"/>
        <v>1</v>
      </c>
    </row>
    <row r="391" spans="1:16" ht="10.5" customHeight="1">
      <c r="A391" s="27">
        <f>'Forecast WW3'!A391</f>
        <v>0</v>
      </c>
      <c r="B391" s="27">
        <f>'Forecast WW3'!B391</f>
        <v>0</v>
      </c>
      <c r="C391" s="27">
        <f>'Forecast WW3'!C391</f>
        <v>0</v>
      </c>
      <c r="D391" s="27">
        <f>'Forecast WW3'!D391</f>
        <v>0</v>
      </c>
      <c r="E391" s="84">
        <f>'Forecast WW3'!E391</f>
        <v>0</v>
      </c>
      <c r="F391" s="426">
        <f>'Forecast WW3'!F391</f>
        <v>0</v>
      </c>
      <c r="G391" s="426"/>
      <c r="H391" s="426">
        <f>(VLOOKUP('Operating Input'!O396,'Accellerator Input'!$B$21:$G$43,2,FALSE))*$F391</f>
        <v>0</v>
      </c>
      <c r="I391" s="426">
        <f>(VLOOKUP('Operating Input'!O396,'Accellerator Input'!$B$21:$G$43,3,FALSE))*$F391</f>
        <v>0</v>
      </c>
      <c r="J391" s="426">
        <f>(VLOOKUP('Operating Input'!O396,'Accellerator Input'!$B$21:$G$43,4,FALSE))*$F391</f>
        <v>0</v>
      </c>
      <c r="K391" s="426">
        <f>(VLOOKUP('Operating Input'!O396,'Accellerator Input'!$B$21:$G$43,5,FALSE))*$F391</f>
        <v>0</v>
      </c>
      <c r="L391" s="426">
        <f>(VLOOKUP('Operating Input'!O396,'Accellerator Input'!$B$21:$G$43,6,FALSE))*$F391</f>
        <v>0</v>
      </c>
      <c r="M391" s="426"/>
      <c r="N391" s="426"/>
      <c r="O391" s="426">
        <f t="shared" si="10"/>
        <v>0</v>
      </c>
      <c r="P391" s="17" t="b">
        <f t="shared" si="11"/>
        <v>1</v>
      </c>
    </row>
    <row r="392" spans="1:16" ht="10.5" customHeight="1">
      <c r="A392" s="27">
        <f>'Forecast WW3'!A392</f>
        <v>0</v>
      </c>
      <c r="B392" s="27">
        <f>'Forecast WW3'!B392</f>
        <v>0</v>
      </c>
      <c r="C392" s="27">
        <f>'Forecast WW3'!C392</f>
        <v>0</v>
      </c>
      <c r="D392" s="27">
        <f>'Forecast WW3'!D392</f>
        <v>0</v>
      </c>
      <c r="E392" s="84">
        <f>'Forecast WW3'!E392</f>
        <v>0</v>
      </c>
      <c r="F392" s="426">
        <f>'Forecast WW3'!F392</f>
        <v>0</v>
      </c>
      <c r="G392" s="426"/>
      <c r="H392" s="426">
        <f>(VLOOKUP('Operating Input'!O397,'Accellerator Input'!$B$21:$G$43,2,FALSE))*$F392</f>
        <v>0</v>
      </c>
      <c r="I392" s="426">
        <f>(VLOOKUP('Operating Input'!O397,'Accellerator Input'!$B$21:$G$43,3,FALSE))*$F392</f>
        <v>0</v>
      </c>
      <c r="J392" s="426">
        <f>(VLOOKUP('Operating Input'!O397,'Accellerator Input'!$B$21:$G$43,4,FALSE))*$F392</f>
        <v>0</v>
      </c>
      <c r="K392" s="426">
        <f>(VLOOKUP('Operating Input'!O397,'Accellerator Input'!$B$21:$G$43,5,FALSE))*$F392</f>
        <v>0</v>
      </c>
      <c r="L392" s="426">
        <f>(VLOOKUP('Operating Input'!O397,'Accellerator Input'!$B$21:$G$43,6,FALSE))*$F392</f>
        <v>0</v>
      </c>
      <c r="M392" s="426"/>
      <c r="N392" s="426"/>
      <c r="O392" s="426">
        <f t="shared" si="10"/>
        <v>0</v>
      </c>
      <c r="P392" s="17" t="b">
        <f t="shared" si="11"/>
        <v>1</v>
      </c>
    </row>
    <row r="393" spans="1:16" ht="10.5" customHeight="1">
      <c r="A393" s="27">
        <f>'Forecast WW3'!A393</f>
        <v>0</v>
      </c>
      <c r="B393" s="27">
        <f>'Forecast WW3'!B393</f>
        <v>0</v>
      </c>
      <c r="C393" s="27">
        <f>'Forecast WW3'!C393</f>
        <v>0</v>
      </c>
      <c r="D393" s="27">
        <f>'Forecast WW3'!D393</f>
        <v>0</v>
      </c>
      <c r="E393" s="84">
        <f>'Forecast WW3'!E393</f>
        <v>0</v>
      </c>
      <c r="F393" s="426">
        <f>'Forecast WW3'!F393</f>
        <v>0</v>
      </c>
      <c r="G393" s="426"/>
      <c r="H393" s="426">
        <f>(VLOOKUP('Operating Input'!O398,'Accellerator Input'!$B$21:$G$43,2,FALSE))*$F393</f>
        <v>0</v>
      </c>
      <c r="I393" s="426">
        <f>(VLOOKUP('Operating Input'!O398,'Accellerator Input'!$B$21:$G$43,3,FALSE))*$F393</f>
        <v>0</v>
      </c>
      <c r="J393" s="426">
        <f>(VLOOKUP('Operating Input'!O398,'Accellerator Input'!$B$21:$G$43,4,FALSE))*$F393</f>
        <v>0</v>
      </c>
      <c r="K393" s="426">
        <f>(VLOOKUP('Operating Input'!O398,'Accellerator Input'!$B$21:$G$43,5,FALSE))*$F393</f>
        <v>0</v>
      </c>
      <c r="L393" s="426">
        <f>(VLOOKUP('Operating Input'!O398,'Accellerator Input'!$B$21:$G$43,6,FALSE))*$F393</f>
        <v>0</v>
      </c>
      <c r="M393" s="426"/>
      <c r="N393" s="426"/>
      <c r="O393" s="426">
        <f t="shared" si="10"/>
        <v>0</v>
      </c>
      <c r="P393" s="17" t="b">
        <f t="shared" si="11"/>
        <v>1</v>
      </c>
    </row>
    <row r="394" spans="1:16" ht="10.5" customHeight="1">
      <c r="A394" s="27">
        <f>'Forecast WW3'!A394</f>
        <v>0</v>
      </c>
      <c r="B394" s="27">
        <f>'Forecast WW3'!B394</f>
        <v>0</v>
      </c>
      <c r="C394" s="27">
        <f>'Forecast WW3'!C394</f>
        <v>0</v>
      </c>
      <c r="D394" s="27">
        <f>'Forecast WW3'!D394</f>
        <v>0</v>
      </c>
      <c r="E394" s="84">
        <f>'Forecast WW3'!E394</f>
        <v>0</v>
      </c>
      <c r="F394" s="426">
        <f>'Forecast WW3'!F394</f>
        <v>0</v>
      </c>
      <c r="G394" s="426"/>
      <c r="H394" s="426">
        <f>(VLOOKUP('Operating Input'!O399,'Accellerator Input'!$B$21:$G$43,2,FALSE))*$F394</f>
        <v>0</v>
      </c>
      <c r="I394" s="426">
        <f>(VLOOKUP('Operating Input'!O399,'Accellerator Input'!$B$21:$G$43,3,FALSE))*$F394</f>
        <v>0</v>
      </c>
      <c r="J394" s="426">
        <f>(VLOOKUP('Operating Input'!O399,'Accellerator Input'!$B$21:$G$43,4,FALSE))*$F394</f>
        <v>0</v>
      </c>
      <c r="K394" s="426">
        <f>(VLOOKUP('Operating Input'!O399,'Accellerator Input'!$B$21:$G$43,5,FALSE))*$F394</f>
        <v>0</v>
      </c>
      <c r="L394" s="426">
        <f>(VLOOKUP('Operating Input'!O399,'Accellerator Input'!$B$21:$G$43,6,FALSE))*$F394</f>
        <v>0</v>
      </c>
      <c r="M394" s="426"/>
      <c r="N394" s="426"/>
      <c r="O394" s="426">
        <f t="shared" si="10"/>
        <v>0</v>
      </c>
      <c r="P394" s="17" t="b">
        <f t="shared" si="11"/>
        <v>1</v>
      </c>
    </row>
    <row r="395" spans="1:16" ht="10.5" customHeight="1">
      <c r="A395" s="27">
        <f>'Forecast WW3'!A395</f>
        <v>0</v>
      </c>
      <c r="B395" s="27">
        <f>'Forecast WW3'!B395</f>
        <v>0</v>
      </c>
      <c r="C395" s="27">
        <f>'Forecast WW3'!C395</f>
        <v>0</v>
      </c>
      <c r="D395" s="27">
        <f>'Forecast WW3'!D395</f>
        <v>0</v>
      </c>
      <c r="E395" s="84">
        <f>'Forecast WW3'!E395</f>
        <v>0</v>
      </c>
      <c r="F395" s="426">
        <f>'Forecast WW3'!F395</f>
        <v>0</v>
      </c>
      <c r="G395" s="426"/>
      <c r="H395" s="426">
        <f>(VLOOKUP('Operating Input'!O400,'Accellerator Input'!$B$21:$G$43,2,FALSE))*$F395</f>
        <v>0</v>
      </c>
      <c r="I395" s="426">
        <f>(VLOOKUP('Operating Input'!O400,'Accellerator Input'!$B$21:$G$43,3,FALSE))*$F395</f>
        <v>0</v>
      </c>
      <c r="J395" s="426">
        <f>(VLOOKUP('Operating Input'!O400,'Accellerator Input'!$B$21:$G$43,4,FALSE))*$F395</f>
        <v>0</v>
      </c>
      <c r="K395" s="426">
        <f>(VLOOKUP('Operating Input'!O400,'Accellerator Input'!$B$21:$G$43,5,FALSE))*$F395</f>
        <v>0</v>
      </c>
      <c r="L395" s="426">
        <f>(VLOOKUP('Operating Input'!O400,'Accellerator Input'!$B$21:$G$43,6,FALSE))*$F395</f>
        <v>0</v>
      </c>
      <c r="M395" s="426"/>
      <c r="N395" s="426"/>
      <c r="O395" s="426">
        <f t="shared" si="10"/>
        <v>0</v>
      </c>
      <c r="P395" s="17" t="b">
        <f t="shared" si="11"/>
        <v>1</v>
      </c>
    </row>
    <row r="396" spans="1:16" ht="10.5" customHeight="1">
      <c r="A396" s="27">
        <f>'Forecast WW3'!A396</f>
        <v>0</v>
      </c>
      <c r="B396" s="27">
        <f>'Forecast WW3'!B396</f>
        <v>0</v>
      </c>
      <c r="C396" s="27">
        <f>'Forecast WW3'!C396</f>
        <v>0</v>
      </c>
      <c r="D396" s="27">
        <f>'Forecast WW3'!D396</f>
        <v>0</v>
      </c>
      <c r="E396" s="84">
        <f>'Forecast WW3'!E396</f>
        <v>0</v>
      </c>
      <c r="F396" s="426">
        <f>'Forecast WW3'!F396</f>
        <v>0</v>
      </c>
      <c r="G396" s="426"/>
      <c r="H396" s="426">
        <f>(VLOOKUP('Operating Input'!O401,'Accellerator Input'!$B$21:$G$43,2,FALSE))*$F396</f>
        <v>0</v>
      </c>
      <c r="I396" s="426">
        <f>(VLOOKUP('Operating Input'!O401,'Accellerator Input'!$B$21:$G$43,3,FALSE))*$F396</f>
        <v>0</v>
      </c>
      <c r="J396" s="426">
        <f>(VLOOKUP('Operating Input'!O401,'Accellerator Input'!$B$21:$G$43,4,FALSE))*$F396</f>
        <v>0</v>
      </c>
      <c r="K396" s="426">
        <f>(VLOOKUP('Operating Input'!O401,'Accellerator Input'!$B$21:$G$43,5,FALSE))*$F396</f>
        <v>0</v>
      </c>
      <c r="L396" s="426">
        <f>(VLOOKUP('Operating Input'!O401,'Accellerator Input'!$B$21:$G$43,6,FALSE))*$F396</f>
        <v>0</v>
      </c>
      <c r="M396" s="426"/>
      <c r="N396" s="426"/>
      <c r="O396" s="426">
        <f t="shared" si="10"/>
        <v>0</v>
      </c>
      <c r="P396" s="17" t="b">
        <f t="shared" si="11"/>
        <v>1</v>
      </c>
    </row>
    <row r="397" spans="1:16" ht="10.5" customHeight="1">
      <c r="A397" s="27">
        <f>'Forecast WW3'!A397</f>
        <v>0</v>
      </c>
      <c r="B397" s="27">
        <f>'Forecast WW3'!B397</f>
        <v>0</v>
      </c>
      <c r="C397" s="27">
        <f>'Forecast WW3'!C397</f>
        <v>0</v>
      </c>
      <c r="D397" s="27">
        <f>'Forecast WW3'!D397</f>
        <v>0</v>
      </c>
      <c r="E397" s="84">
        <f>'Forecast WW3'!E397</f>
        <v>0</v>
      </c>
      <c r="F397" s="426">
        <f>'Forecast WW3'!F397</f>
        <v>0</v>
      </c>
      <c r="G397" s="426"/>
      <c r="H397" s="426">
        <f>(VLOOKUP('Operating Input'!O402,'Accellerator Input'!$B$21:$G$43,2,FALSE))*$F397</f>
        <v>0</v>
      </c>
      <c r="I397" s="426">
        <f>(VLOOKUP('Operating Input'!O402,'Accellerator Input'!$B$21:$G$43,3,FALSE))*$F397</f>
        <v>0</v>
      </c>
      <c r="J397" s="426">
        <f>(VLOOKUP('Operating Input'!O402,'Accellerator Input'!$B$21:$G$43,4,FALSE))*$F397</f>
        <v>0</v>
      </c>
      <c r="K397" s="426">
        <f>(VLOOKUP('Operating Input'!O402,'Accellerator Input'!$B$21:$G$43,5,FALSE))*$F397</f>
        <v>0</v>
      </c>
      <c r="L397" s="426">
        <f>(VLOOKUP('Operating Input'!O402,'Accellerator Input'!$B$21:$G$43,6,FALSE))*$F397</f>
        <v>0</v>
      </c>
      <c r="M397" s="426"/>
      <c r="N397" s="426"/>
      <c r="O397" s="426">
        <f t="shared" si="10"/>
        <v>0</v>
      </c>
      <c r="P397" s="17" t="b">
        <f t="shared" si="11"/>
        <v>1</v>
      </c>
    </row>
    <row r="398" spans="1:16" ht="10.5" customHeight="1">
      <c r="A398" s="27">
        <f>'Forecast WW3'!A398</f>
        <v>0</v>
      </c>
      <c r="B398" s="27">
        <f>'Forecast WW3'!B398</f>
        <v>0</v>
      </c>
      <c r="C398" s="27">
        <f>'Forecast WW3'!C398</f>
        <v>0</v>
      </c>
      <c r="D398" s="27">
        <f>'Forecast WW3'!D398</f>
        <v>0</v>
      </c>
      <c r="E398" s="84">
        <f>'Forecast WW3'!E398</f>
        <v>0</v>
      </c>
      <c r="F398" s="426">
        <f>'Forecast WW3'!F398</f>
        <v>0</v>
      </c>
      <c r="G398" s="426"/>
      <c r="H398" s="426">
        <f>(VLOOKUP('Operating Input'!O403,'Accellerator Input'!$B$21:$G$43,2,FALSE))*$F398</f>
        <v>0</v>
      </c>
      <c r="I398" s="426">
        <f>(VLOOKUP('Operating Input'!O403,'Accellerator Input'!$B$21:$G$43,3,FALSE))*$F398</f>
        <v>0</v>
      </c>
      <c r="J398" s="426">
        <f>(VLOOKUP('Operating Input'!O403,'Accellerator Input'!$B$21:$G$43,4,FALSE))*$F398</f>
        <v>0</v>
      </c>
      <c r="K398" s="426">
        <f>(VLOOKUP('Operating Input'!O403,'Accellerator Input'!$B$21:$G$43,5,FALSE))*$F398</f>
        <v>0</v>
      </c>
      <c r="L398" s="426">
        <f>(VLOOKUP('Operating Input'!O403,'Accellerator Input'!$B$21:$G$43,6,FALSE))*$F398</f>
        <v>0</v>
      </c>
      <c r="M398" s="426"/>
      <c r="N398" s="426"/>
      <c r="O398" s="426">
        <f t="shared" si="10"/>
        <v>0</v>
      </c>
      <c r="P398" s="17" t="b">
        <f t="shared" si="11"/>
        <v>1</v>
      </c>
    </row>
    <row r="399" spans="1:16" ht="10.5" customHeight="1">
      <c r="A399" s="27">
        <f>'Forecast WW3'!A399</f>
        <v>0</v>
      </c>
      <c r="B399" s="27">
        <f>'Forecast WW3'!B399</f>
        <v>0</v>
      </c>
      <c r="C399" s="27">
        <f>'Forecast WW3'!C399</f>
        <v>0</v>
      </c>
      <c r="D399" s="27">
        <f>'Forecast WW3'!D399</f>
        <v>0</v>
      </c>
      <c r="E399" s="84">
        <f>'Forecast WW3'!E399</f>
        <v>0</v>
      </c>
      <c r="F399" s="426">
        <f>'Forecast WW3'!F399</f>
        <v>0</v>
      </c>
      <c r="G399" s="426"/>
      <c r="H399" s="426">
        <f>(VLOOKUP('Operating Input'!O404,'Accellerator Input'!$B$21:$G$43,2,FALSE))*$F399</f>
        <v>0</v>
      </c>
      <c r="I399" s="426">
        <f>(VLOOKUP('Operating Input'!O404,'Accellerator Input'!$B$21:$G$43,3,FALSE))*$F399</f>
        <v>0</v>
      </c>
      <c r="J399" s="426">
        <f>(VLOOKUP('Operating Input'!O404,'Accellerator Input'!$B$21:$G$43,4,FALSE))*$F399</f>
        <v>0</v>
      </c>
      <c r="K399" s="426">
        <f>(VLOOKUP('Operating Input'!O404,'Accellerator Input'!$B$21:$G$43,5,FALSE))*$F399</f>
        <v>0</v>
      </c>
      <c r="L399" s="426">
        <f>(VLOOKUP('Operating Input'!O404,'Accellerator Input'!$B$21:$G$43,6,FALSE))*$F399</f>
        <v>0</v>
      </c>
      <c r="M399" s="426"/>
      <c r="N399" s="426"/>
      <c r="O399" s="426">
        <f t="shared" si="10"/>
        <v>0</v>
      </c>
      <c r="P399" s="17" t="b">
        <f t="shared" si="11"/>
        <v>1</v>
      </c>
    </row>
    <row r="400" spans="1:16" ht="10.5" customHeight="1">
      <c r="A400" s="27">
        <f>'Forecast WW3'!A400</f>
        <v>0</v>
      </c>
      <c r="B400" s="27">
        <f>'Forecast WW3'!B400</f>
        <v>0</v>
      </c>
      <c r="C400" s="27">
        <f>'Forecast WW3'!C400</f>
        <v>0</v>
      </c>
      <c r="D400" s="27">
        <f>'Forecast WW3'!D400</f>
        <v>0</v>
      </c>
      <c r="E400" s="84">
        <f>'Forecast WW3'!E400</f>
        <v>0</v>
      </c>
      <c r="F400" s="426">
        <f>'Forecast WW3'!F400</f>
        <v>0</v>
      </c>
      <c r="G400" s="426"/>
      <c r="H400" s="426">
        <f>(VLOOKUP('Operating Input'!O405,'Accellerator Input'!$B$21:$G$43,2,FALSE))*$F400</f>
        <v>0</v>
      </c>
      <c r="I400" s="426">
        <f>(VLOOKUP('Operating Input'!O405,'Accellerator Input'!$B$21:$G$43,3,FALSE))*$F400</f>
        <v>0</v>
      </c>
      <c r="J400" s="426">
        <f>(VLOOKUP('Operating Input'!O405,'Accellerator Input'!$B$21:$G$43,4,FALSE))*$F400</f>
        <v>0</v>
      </c>
      <c r="K400" s="426">
        <f>(VLOOKUP('Operating Input'!O405,'Accellerator Input'!$B$21:$G$43,5,FALSE))*$F400</f>
        <v>0</v>
      </c>
      <c r="L400" s="426">
        <f>(VLOOKUP('Operating Input'!O405,'Accellerator Input'!$B$21:$G$43,6,FALSE))*$F400</f>
        <v>0</v>
      </c>
      <c r="M400" s="426"/>
      <c r="N400" s="426"/>
      <c r="O400" s="426">
        <f t="shared" si="10"/>
        <v>0</v>
      </c>
      <c r="P400" s="17" t="b">
        <f t="shared" si="11"/>
        <v>1</v>
      </c>
    </row>
    <row r="401" spans="1:16" ht="10.5" customHeight="1">
      <c r="A401" s="27">
        <f>'Forecast WW3'!A401</f>
        <v>0</v>
      </c>
      <c r="B401" s="27">
        <f>'Forecast WW3'!B401</f>
        <v>0</v>
      </c>
      <c r="C401" s="27">
        <f>'Forecast WW3'!C401</f>
        <v>0</v>
      </c>
      <c r="D401" s="27">
        <f>'Forecast WW3'!D401</f>
        <v>0</v>
      </c>
      <c r="E401" s="84">
        <f>'Forecast WW3'!E401</f>
        <v>0</v>
      </c>
      <c r="F401" s="426">
        <f>'Forecast WW3'!F401</f>
        <v>0</v>
      </c>
      <c r="G401" s="426"/>
      <c r="H401" s="426">
        <f>(VLOOKUP('Operating Input'!O406,'Accellerator Input'!$B$21:$G$43,2,FALSE))*$F401</f>
        <v>0</v>
      </c>
      <c r="I401" s="426">
        <f>(VLOOKUP('Operating Input'!O406,'Accellerator Input'!$B$21:$G$43,3,FALSE))*$F401</f>
        <v>0</v>
      </c>
      <c r="J401" s="426">
        <f>(VLOOKUP('Operating Input'!O406,'Accellerator Input'!$B$21:$G$43,4,FALSE))*$F401</f>
        <v>0</v>
      </c>
      <c r="K401" s="426">
        <f>(VLOOKUP('Operating Input'!O406,'Accellerator Input'!$B$21:$G$43,5,FALSE))*$F401</f>
        <v>0</v>
      </c>
      <c r="L401" s="426">
        <f>(VLOOKUP('Operating Input'!O406,'Accellerator Input'!$B$21:$G$43,6,FALSE))*$F401</f>
        <v>0</v>
      </c>
      <c r="M401" s="426"/>
      <c r="N401" s="426"/>
      <c r="O401" s="426">
        <f t="shared" si="10"/>
        <v>0</v>
      </c>
      <c r="P401" s="17" t="b">
        <f t="shared" si="11"/>
        <v>1</v>
      </c>
    </row>
    <row r="402" spans="1:16" ht="10.5" customHeight="1">
      <c r="A402" s="27">
        <f>'Forecast WW3'!A402</f>
        <v>0</v>
      </c>
      <c r="B402" s="27">
        <f>'Forecast WW3'!B402</f>
        <v>0</v>
      </c>
      <c r="C402" s="27">
        <f>'Forecast WW3'!C402</f>
        <v>0</v>
      </c>
      <c r="D402" s="27">
        <f>'Forecast WW3'!D402</f>
        <v>0</v>
      </c>
      <c r="E402" s="84">
        <f>'Forecast WW3'!E402</f>
        <v>0</v>
      </c>
      <c r="F402" s="426">
        <f>'Forecast WW3'!F402</f>
        <v>0</v>
      </c>
      <c r="G402" s="426"/>
      <c r="H402" s="426">
        <f>(VLOOKUP('Operating Input'!O407,'Accellerator Input'!$B$21:$G$43,2,FALSE))*$F402</f>
        <v>0</v>
      </c>
      <c r="I402" s="426">
        <f>(VLOOKUP('Operating Input'!O407,'Accellerator Input'!$B$21:$G$43,3,FALSE))*$F402</f>
        <v>0</v>
      </c>
      <c r="J402" s="426">
        <f>(VLOOKUP('Operating Input'!O407,'Accellerator Input'!$B$21:$G$43,4,FALSE))*$F402</f>
        <v>0</v>
      </c>
      <c r="K402" s="426">
        <f>(VLOOKUP('Operating Input'!O407,'Accellerator Input'!$B$21:$G$43,5,FALSE))*$F402</f>
        <v>0</v>
      </c>
      <c r="L402" s="426">
        <f>(VLOOKUP('Operating Input'!O407,'Accellerator Input'!$B$21:$G$43,6,FALSE))*$F402</f>
        <v>0</v>
      </c>
      <c r="M402" s="426"/>
      <c r="N402" s="426"/>
      <c r="O402" s="426">
        <f t="shared" si="10"/>
        <v>0</v>
      </c>
      <c r="P402" s="17" t="b">
        <f t="shared" si="11"/>
        <v>1</v>
      </c>
    </row>
    <row r="403" spans="1:16" ht="10.5" customHeight="1">
      <c r="A403" s="27">
        <f>'Forecast WW3'!A403</f>
        <v>0</v>
      </c>
      <c r="B403" s="27">
        <f>'Forecast WW3'!B403</f>
        <v>0</v>
      </c>
      <c r="C403" s="27">
        <f>'Forecast WW3'!C403</f>
        <v>0</v>
      </c>
      <c r="D403" s="27">
        <f>'Forecast WW3'!D403</f>
        <v>0</v>
      </c>
      <c r="E403" s="84">
        <f>'Forecast WW3'!E403</f>
        <v>0</v>
      </c>
      <c r="F403" s="426">
        <f>'Forecast WW3'!F403</f>
        <v>0</v>
      </c>
      <c r="G403" s="426"/>
      <c r="H403" s="426">
        <f>(VLOOKUP('Operating Input'!O408,'Accellerator Input'!$B$21:$G$43,2,FALSE))*$F403</f>
        <v>0</v>
      </c>
      <c r="I403" s="426">
        <f>(VLOOKUP('Operating Input'!O408,'Accellerator Input'!$B$21:$G$43,3,FALSE))*$F403</f>
        <v>0</v>
      </c>
      <c r="J403" s="426">
        <f>(VLOOKUP('Operating Input'!O408,'Accellerator Input'!$B$21:$G$43,4,FALSE))*$F403</f>
        <v>0</v>
      </c>
      <c r="K403" s="426">
        <f>(VLOOKUP('Operating Input'!O408,'Accellerator Input'!$B$21:$G$43,5,FALSE))*$F403</f>
        <v>0</v>
      </c>
      <c r="L403" s="426">
        <f>(VLOOKUP('Operating Input'!O408,'Accellerator Input'!$B$21:$G$43,6,FALSE))*$F403</f>
        <v>0</v>
      </c>
      <c r="M403" s="426"/>
      <c r="N403" s="426"/>
      <c r="O403" s="426">
        <f t="shared" si="10"/>
        <v>0</v>
      </c>
      <c r="P403" s="17" t="b">
        <f t="shared" si="11"/>
        <v>1</v>
      </c>
    </row>
    <row r="404" spans="1:16" ht="10.5" customHeight="1">
      <c r="A404" s="27">
        <f>'Forecast WW3'!A404</f>
        <v>0</v>
      </c>
      <c r="B404" s="27">
        <f>'Forecast WW3'!B404</f>
        <v>0</v>
      </c>
      <c r="C404" s="27">
        <f>'Forecast WW3'!C404</f>
        <v>0</v>
      </c>
      <c r="D404" s="27">
        <f>'Forecast WW3'!D404</f>
        <v>0</v>
      </c>
      <c r="E404" s="84">
        <f>'Forecast WW3'!E404</f>
        <v>0</v>
      </c>
      <c r="F404" s="426">
        <f>'Forecast WW3'!F404</f>
        <v>0</v>
      </c>
      <c r="G404" s="426"/>
      <c r="H404" s="426">
        <f>(VLOOKUP('Operating Input'!O409,'Accellerator Input'!$B$21:$G$43,2,FALSE))*$F404</f>
        <v>0</v>
      </c>
      <c r="I404" s="426">
        <f>(VLOOKUP('Operating Input'!O409,'Accellerator Input'!$B$21:$G$43,3,FALSE))*$F404</f>
        <v>0</v>
      </c>
      <c r="J404" s="426">
        <f>(VLOOKUP('Operating Input'!O409,'Accellerator Input'!$B$21:$G$43,4,FALSE))*$F404</f>
        <v>0</v>
      </c>
      <c r="K404" s="426">
        <f>(VLOOKUP('Operating Input'!O409,'Accellerator Input'!$B$21:$G$43,5,FALSE))*$F404</f>
        <v>0</v>
      </c>
      <c r="L404" s="426">
        <f>(VLOOKUP('Operating Input'!O409,'Accellerator Input'!$B$21:$G$43,6,FALSE))*$F404</f>
        <v>0</v>
      </c>
      <c r="M404" s="426"/>
      <c r="N404" s="426"/>
      <c r="O404" s="426">
        <f t="shared" si="10"/>
        <v>0</v>
      </c>
      <c r="P404" s="17" t="b">
        <f t="shared" si="11"/>
        <v>1</v>
      </c>
    </row>
    <row r="405" spans="1:16" ht="10.5" customHeight="1">
      <c r="A405" s="27">
        <f>'Forecast WW3'!A405</f>
        <v>0</v>
      </c>
      <c r="B405" s="27">
        <f>'Forecast WW3'!B405</f>
        <v>0</v>
      </c>
      <c r="C405" s="27">
        <f>'Forecast WW3'!C405</f>
        <v>0</v>
      </c>
      <c r="D405" s="27">
        <f>'Forecast WW3'!D405</f>
        <v>0</v>
      </c>
      <c r="E405" s="84">
        <f>'Forecast WW3'!E405</f>
        <v>0</v>
      </c>
      <c r="F405" s="426">
        <f>'Forecast WW3'!F405</f>
        <v>0</v>
      </c>
      <c r="G405" s="426"/>
      <c r="H405" s="426">
        <f>(VLOOKUP('Operating Input'!O410,'Accellerator Input'!$B$21:$G$43,2,FALSE))*$F405</f>
        <v>0</v>
      </c>
      <c r="I405" s="426">
        <f>(VLOOKUP('Operating Input'!O410,'Accellerator Input'!$B$21:$G$43,3,FALSE))*$F405</f>
        <v>0</v>
      </c>
      <c r="J405" s="426">
        <f>(VLOOKUP('Operating Input'!O410,'Accellerator Input'!$B$21:$G$43,4,FALSE))*$F405</f>
        <v>0</v>
      </c>
      <c r="K405" s="426">
        <f>(VLOOKUP('Operating Input'!O410,'Accellerator Input'!$B$21:$G$43,5,FALSE))*$F405</f>
        <v>0</v>
      </c>
      <c r="L405" s="426">
        <f>(VLOOKUP('Operating Input'!O410,'Accellerator Input'!$B$21:$G$43,6,FALSE))*$F405</f>
        <v>0</v>
      </c>
      <c r="M405" s="426"/>
      <c r="N405" s="426"/>
      <c r="O405" s="426">
        <f t="shared" si="10"/>
        <v>0</v>
      </c>
      <c r="P405" s="17" t="b">
        <f t="shared" si="11"/>
        <v>1</v>
      </c>
    </row>
    <row r="406" spans="1:16" ht="10.5" customHeight="1">
      <c r="A406" s="27">
        <f>'Forecast WW3'!A406</f>
        <v>0</v>
      </c>
      <c r="B406" s="27">
        <f>'Forecast WW3'!B406</f>
        <v>0</v>
      </c>
      <c r="C406" s="27">
        <f>'Forecast WW3'!C406</f>
        <v>0</v>
      </c>
      <c r="D406" s="27">
        <f>'Forecast WW3'!D406</f>
        <v>0</v>
      </c>
      <c r="E406" s="84">
        <f>'Forecast WW3'!E406</f>
        <v>0</v>
      </c>
      <c r="F406" s="426">
        <f>'Forecast WW3'!F406</f>
        <v>0</v>
      </c>
      <c r="G406" s="426"/>
      <c r="H406" s="426">
        <f>(VLOOKUP('Operating Input'!O411,'Accellerator Input'!$B$21:$G$43,2,FALSE))*$F406</f>
        <v>0</v>
      </c>
      <c r="I406" s="426">
        <f>(VLOOKUP('Operating Input'!O411,'Accellerator Input'!$B$21:$G$43,3,FALSE))*$F406</f>
        <v>0</v>
      </c>
      <c r="J406" s="426">
        <f>(VLOOKUP('Operating Input'!O411,'Accellerator Input'!$B$21:$G$43,4,FALSE))*$F406</f>
        <v>0</v>
      </c>
      <c r="K406" s="426">
        <f>(VLOOKUP('Operating Input'!O411,'Accellerator Input'!$B$21:$G$43,5,FALSE))*$F406</f>
        <v>0</v>
      </c>
      <c r="L406" s="426">
        <f>(VLOOKUP('Operating Input'!O411,'Accellerator Input'!$B$21:$G$43,6,FALSE))*$F406</f>
        <v>0</v>
      </c>
      <c r="M406" s="426"/>
      <c r="N406" s="426"/>
      <c r="O406" s="426">
        <f t="shared" si="10"/>
        <v>0</v>
      </c>
      <c r="P406" s="17" t="b">
        <f t="shared" si="11"/>
        <v>1</v>
      </c>
    </row>
    <row r="407" spans="1:16" ht="10.5" customHeight="1">
      <c r="A407" s="27">
        <f>'Forecast WW3'!A407</f>
        <v>0</v>
      </c>
      <c r="B407" s="27">
        <f>'Forecast WW3'!B407</f>
        <v>0</v>
      </c>
      <c r="C407" s="27">
        <f>'Forecast WW3'!C407</f>
        <v>0</v>
      </c>
      <c r="D407" s="27">
        <f>'Forecast WW3'!D407</f>
        <v>0</v>
      </c>
      <c r="E407" s="84">
        <f>'Forecast WW3'!E407</f>
        <v>0</v>
      </c>
      <c r="F407" s="426">
        <f>'Forecast WW3'!F407</f>
        <v>0</v>
      </c>
      <c r="G407" s="426"/>
      <c r="H407" s="426">
        <f>(VLOOKUP('Operating Input'!O412,'Accellerator Input'!$B$21:$G$43,2,FALSE))*$F407</f>
        <v>0</v>
      </c>
      <c r="I407" s="426">
        <f>(VLOOKUP('Operating Input'!O412,'Accellerator Input'!$B$21:$G$43,3,FALSE))*$F407</f>
        <v>0</v>
      </c>
      <c r="J407" s="426">
        <f>(VLOOKUP('Operating Input'!O412,'Accellerator Input'!$B$21:$G$43,4,FALSE))*$F407</f>
        <v>0</v>
      </c>
      <c r="K407" s="426">
        <f>(VLOOKUP('Operating Input'!O412,'Accellerator Input'!$B$21:$G$43,5,FALSE))*$F407</f>
        <v>0</v>
      </c>
      <c r="L407" s="426">
        <f>(VLOOKUP('Operating Input'!O412,'Accellerator Input'!$B$21:$G$43,6,FALSE))*$F407</f>
        <v>0</v>
      </c>
      <c r="M407" s="426"/>
      <c r="N407" s="426"/>
      <c r="O407" s="426">
        <f t="shared" si="10"/>
        <v>0</v>
      </c>
      <c r="P407" s="17" t="b">
        <f t="shared" si="11"/>
        <v>1</v>
      </c>
    </row>
    <row r="408" spans="1:16" ht="10.5" customHeight="1">
      <c r="A408" s="27">
        <f>'Forecast WW3'!A408</f>
        <v>0</v>
      </c>
      <c r="B408" s="27">
        <f>'Forecast WW3'!B408</f>
        <v>0</v>
      </c>
      <c r="C408" s="27">
        <f>'Forecast WW3'!C408</f>
        <v>0</v>
      </c>
      <c r="D408" s="27">
        <f>'Forecast WW3'!D408</f>
        <v>0</v>
      </c>
      <c r="E408" s="84">
        <f>'Forecast WW3'!E408</f>
        <v>0</v>
      </c>
      <c r="F408" s="426">
        <f>'Forecast WW3'!F408</f>
        <v>0</v>
      </c>
      <c r="G408" s="426"/>
      <c r="H408" s="426">
        <f>(VLOOKUP('Operating Input'!O413,'Accellerator Input'!$B$21:$G$43,2,FALSE))*$F408</f>
        <v>0</v>
      </c>
      <c r="I408" s="426">
        <f>(VLOOKUP('Operating Input'!O413,'Accellerator Input'!$B$21:$G$43,3,FALSE))*$F408</f>
        <v>0</v>
      </c>
      <c r="J408" s="426">
        <f>(VLOOKUP('Operating Input'!O413,'Accellerator Input'!$B$21:$G$43,4,FALSE))*$F408</f>
        <v>0</v>
      </c>
      <c r="K408" s="426">
        <f>(VLOOKUP('Operating Input'!O413,'Accellerator Input'!$B$21:$G$43,5,FALSE))*$F408</f>
        <v>0</v>
      </c>
      <c r="L408" s="426">
        <f>(VLOOKUP('Operating Input'!O413,'Accellerator Input'!$B$21:$G$43,6,FALSE))*$F408</f>
        <v>0</v>
      </c>
      <c r="M408" s="426"/>
      <c r="N408" s="426"/>
      <c r="O408" s="426">
        <f t="shared" si="10"/>
        <v>0</v>
      </c>
      <c r="P408" s="17" t="b">
        <f t="shared" si="11"/>
        <v>1</v>
      </c>
    </row>
    <row r="409" spans="1:16" ht="10.5" customHeight="1">
      <c r="A409" s="27">
        <f>'Forecast WW3'!A409</f>
        <v>0</v>
      </c>
      <c r="B409" s="27">
        <f>'Forecast WW3'!B409</f>
        <v>0</v>
      </c>
      <c r="C409" s="27">
        <f>'Forecast WW3'!C409</f>
        <v>0</v>
      </c>
      <c r="D409" s="27">
        <f>'Forecast WW3'!D409</f>
        <v>0</v>
      </c>
      <c r="E409" s="84">
        <f>'Forecast WW3'!E409</f>
        <v>0</v>
      </c>
      <c r="F409" s="426">
        <f>'Forecast WW3'!F409</f>
        <v>0</v>
      </c>
      <c r="G409" s="426"/>
      <c r="H409" s="426">
        <f>(VLOOKUP('Operating Input'!O414,'Accellerator Input'!$B$21:$G$43,2,FALSE))*$F409</f>
        <v>0</v>
      </c>
      <c r="I409" s="426">
        <f>(VLOOKUP('Operating Input'!O414,'Accellerator Input'!$B$21:$G$43,3,FALSE))*$F409</f>
        <v>0</v>
      </c>
      <c r="J409" s="426">
        <f>(VLOOKUP('Operating Input'!O414,'Accellerator Input'!$B$21:$G$43,4,FALSE))*$F409</f>
        <v>0</v>
      </c>
      <c r="K409" s="426">
        <f>(VLOOKUP('Operating Input'!O414,'Accellerator Input'!$B$21:$G$43,5,FALSE))*$F409</f>
        <v>0</v>
      </c>
      <c r="L409" s="426">
        <f>(VLOOKUP('Operating Input'!O414,'Accellerator Input'!$B$21:$G$43,6,FALSE))*$F409</f>
        <v>0</v>
      </c>
      <c r="M409" s="426"/>
      <c r="N409" s="426"/>
      <c r="O409" s="426">
        <f t="shared" si="10"/>
        <v>0</v>
      </c>
      <c r="P409" s="17" t="b">
        <f t="shared" si="11"/>
        <v>1</v>
      </c>
    </row>
    <row r="410" spans="1:16" ht="10.5" customHeight="1">
      <c r="A410" s="27">
        <f>'Forecast WW3'!A410</f>
        <v>0</v>
      </c>
      <c r="B410" s="27">
        <f>'Forecast WW3'!B410</f>
        <v>0</v>
      </c>
      <c r="C410" s="27">
        <f>'Forecast WW3'!C410</f>
        <v>0</v>
      </c>
      <c r="D410" s="27">
        <f>'Forecast WW3'!D410</f>
        <v>0</v>
      </c>
      <c r="E410" s="84">
        <f>'Forecast WW3'!E410</f>
        <v>0</v>
      </c>
      <c r="F410" s="426">
        <f>'Forecast WW3'!F410</f>
        <v>0</v>
      </c>
      <c r="G410" s="426"/>
      <c r="H410" s="426">
        <f>(VLOOKUP('Operating Input'!O415,'Accellerator Input'!$B$21:$G$43,2,FALSE))*$F410</f>
        <v>0</v>
      </c>
      <c r="I410" s="426">
        <f>(VLOOKUP('Operating Input'!O415,'Accellerator Input'!$B$21:$G$43,3,FALSE))*$F410</f>
        <v>0</v>
      </c>
      <c r="J410" s="426">
        <f>(VLOOKUP('Operating Input'!O415,'Accellerator Input'!$B$21:$G$43,4,FALSE))*$F410</f>
        <v>0</v>
      </c>
      <c r="K410" s="426">
        <f>(VLOOKUP('Operating Input'!O415,'Accellerator Input'!$B$21:$G$43,5,FALSE))*$F410</f>
        <v>0</v>
      </c>
      <c r="L410" s="426">
        <f>(VLOOKUP('Operating Input'!O415,'Accellerator Input'!$B$21:$G$43,6,FALSE))*$F410</f>
        <v>0</v>
      </c>
      <c r="M410" s="426"/>
      <c r="N410" s="426"/>
      <c r="O410" s="426">
        <f t="shared" si="10"/>
        <v>0</v>
      </c>
      <c r="P410" s="17" t="b">
        <f t="shared" si="11"/>
        <v>1</v>
      </c>
    </row>
    <row r="411" spans="1:16" ht="10.5" customHeight="1">
      <c r="A411" s="27">
        <f>'Forecast WW3'!A411</f>
        <v>0</v>
      </c>
      <c r="B411" s="27">
        <f>'Forecast WW3'!B411</f>
        <v>0</v>
      </c>
      <c r="C411" s="27">
        <f>'Forecast WW3'!C411</f>
        <v>0</v>
      </c>
      <c r="D411" s="27">
        <f>'Forecast WW3'!D411</f>
        <v>0</v>
      </c>
      <c r="E411" s="84">
        <f>'Forecast WW3'!E411</f>
        <v>0</v>
      </c>
      <c r="F411" s="426">
        <f>'Forecast WW3'!F411</f>
        <v>0</v>
      </c>
      <c r="G411" s="426"/>
      <c r="H411" s="426">
        <f>(VLOOKUP('Operating Input'!O416,'Accellerator Input'!$B$21:$G$43,2,FALSE))*$F411</f>
        <v>0</v>
      </c>
      <c r="I411" s="426">
        <f>(VLOOKUP('Operating Input'!O416,'Accellerator Input'!$B$21:$G$43,3,FALSE))*$F411</f>
        <v>0</v>
      </c>
      <c r="J411" s="426">
        <f>(VLOOKUP('Operating Input'!O416,'Accellerator Input'!$B$21:$G$43,4,FALSE))*$F411</f>
        <v>0</v>
      </c>
      <c r="K411" s="426">
        <f>(VLOOKUP('Operating Input'!O416,'Accellerator Input'!$B$21:$G$43,5,FALSE))*$F411</f>
        <v>0</v>
      </c>
      <c r="L411" s="426">
        <f>(VLOOKUP('Operating Input'!O416,'Accellerator Input'!$B$21:$G$43,6,FALSE))*$F411</f>
        <v>0</v>
      </c>
      <c r="M411" s="426"/>
      <c r="N411" s="426"/>
      <c r="O411" s="426">
        <f t="shared" si="10"/>
        <v>0</v>
      </c>
      <c r="P411" s="17" t="b">
        <f t="shared" si="11"/>
        <v>1</v>
      </c>
    </row>
    <row r="412" spans="1:16" ht="10.5" customHeight="1">
      <c r="A412" s="27">
        <f>'Forecast WW3'!A412</f>
        <v>0</v>
      </c>
      <c r="B412" s="27">
        <f>'Forecast WW3'!B412</f>
        <v>0</v>
      </c>
      <c r="C412" s="27">
        <f>'Forecast WW3'!C412</f>
        <v>0</v>
      </c>
      <c r="D412" s="27">
        <f>'Forecast WW3'!D412</f>
        <v>0</v>
      </c>
      <c r="E412" s="84">
        <f>'Forecast WW3'!E412</f>
        <v>0</v>
      </c>
      <c r="F412" s="426">
        <f>'Forecast WW3'!F412</f>
        <v>0</v>
      </c>
      <c r="G412" s="426"/>
      <c r="H412" s="426">
        <f>(VLOOKUP('Operating Input'!O417,'Accellerator Input'!$B$21:$G$43,2,FALSE))*$F412</f>
        <v>0</v>
      </c>
      <c r="I412" s="426">
        <f>(VLOOKUP('Operating Input'!O417,'Accellerator Input'!$B$21:$G$43,3,FALSE))*$F412</f>
        <v>0</v>
      </c>
      <c r="J412" s="426">
        <f>(VLOOKUP('Operating Input'!O417,'Accellerator Input'!$B$21:$G$43,4,FALSE))*$F412</f>
        <v>0</v>
      </c>
      <c r="K412" s="426">
        <f>(VLOOKUP('Operating Input'!O417,'Accellerator Input'!$B$21:$G$43,5,FALSE))*$F412</f>
        <v>0</v>
      </c>
      <c r="L412" s="426">
        <f>(VLOOKUP('Operating Input'!O417,'Accellerator Input'!$B$21:$G$43,6,FALSE))*$F412</f>
        <v>0</v>
      </c>
      <c r="M412" s="426"/>
      <c r="N412" s="426"/>
      <c r="O412" s="426">
        <f t="shared" si="10"/>
        <v>0</v>
      </c>
      <c r="P412" s="17" t="b">
        <f t="shared" si="11"/>
        <v>1</v>
      </c>
    </row>
    <row r="413" spans="1:16" ht="10.5" customHeight="1">
      <c r="A413" s="27">
        <f>'Forecast WW3'!A413</f>
        <v>0</v>
      </c>
      <c r="B413" s="27">
        <f>'Forecast WW3'!B413</f>
        <v>0</v>
      </c>
      <c r="C413" s="27">
        <f>'Forecast WW3'!C413</f>
        <v>0</v>
      </c>
      <c r="D413" s="27">
        <f>'Forecast WW3'!D413</f>
        <v>0</v>
      </c>
      <c r="E413" s="84">
        <f>'Forecast WW3'!E413</f>
        <v>0</v>
      </c>
      <c r="F413" s="426">
        <f>'Forecast WW3'!F413</f>
        <v>0</v>
      </c>
      <c r="G413" s="426"/>
      <c r="H413" s="426">
        <f>(VLOOKUP('Operating Input'!O418,'Accellerator Input'!$B$21:$G$43,2,FALSE))*$F413</f>
        <v>0</v>
      </c>
      <c r="I413" s="426">
        <f>(VLOOKUP('Operating Input'!O418,'Accellerator Input'!$B$21:$G$43,3,FALSE))*$F413</f>
        <v>0</v>
      </c>
      <c r="J413" s="426">
        <f>(VLOOKUP('Operating Input'!O418,'Accellerator Input'!$B$21:$G$43,4,FALSE))*$F413</f>
        <v>0</v>
      </c>
      <c r="K413" s="426">
        <f>(VLOOKUP('Operating Input'!O418,'Accellerator Input'!$B$21:$G$43,5,FALSE))*$F413</f>
        <v>0</v>
      </c>
      <c r="L413" s="426">
        <f>(VLOOKUP('Operating Input'!O418,'Accellerator Input'!$B$21:$G$43,6,FALSE))*$F413</f>
        <v>0</v>
      </c>
      <c r="M413" s="426"/>
      <c r="N413" s="426"/>
      <c r="O413" s="426">
        <f t="shared" si="10"/>
        <v>0</v>
      </c>
      <c r="P413" s="17" t="b">
        <f t="shared" si="11"/>
        <v>1</v>
      </c>
    </row>
    <row r="414" spans="1:16" ht="10.5" customHeight="1">
      <c r="A414" s="27">
        <f>'Forecast WW3'!A414</f>
        <v>0</v>
      </c>
      <c r="B414" s="27">
        <f>'Forecast WW3'!B414</f>
        <v>0</v>
      </c>
      <c r="C414" s="27">
        <f>'Forecast WW3'!C414</f>
        <v>0</v>
      </c>
      <c r="D414" s="27">
        <f>'Forecast WW3'!D414</f>
        <v>0</v>
      </c>
      <c r="E414" s="84">
        <f>'Forecast WW3'!E414</f>
        <v>0</v>
      </c>
      <c r="F414" s="426">
        <f>'Forecast WW3'!F414</f>
        <v>0</v>
      </c>
      <c r="G414" s="426"/>
      <c r="H414" s="426">
        <f>(VLOOKUP('Operating Input'!O419,'Accellerator Input'!$B$21:$G$43,2,FALSE))*$F414</f>
        <v>0</v>
      </c>
      <c r="I414" s="426">
        <f>(VLOOKUP('Operating Input'!O419,'Accellerator Input'!$B$21:$G$43,3,FALSE))*$F414</f>
        <v>0</v>
      </c>
      <c r="J414" s="426">
        <f>(VLOOKUP('Operating Input'!O419,'Accellerator Input'!$B$21:$G$43,4,FALSE))*$F414</f>
        <v>0</v>
      </c>
      <c r="K414" s="426">
        <f>(VLOOKUP('Operating Input'!O419,'Accellerator Input'!$B$21:$G$43,5,FALSE))*$F414</f>
        <v>0</v>
      </c>
      <c r="L414" s="426">
        <f>(VLOOKUP('Operating Input'!O419,'Accellerator Input'!$B$21:$G$43,6,FALSE))*$F414</f>
        <v>0</v>
      </c>
      <c r="M414" s="426"/>
      <c r="N414" s="426"/>
      <c r="O414" s="426">
        <f t="shared" si="10"/>
        <v>0</v>
      </c>
      <c r="P414" s="17" t="b">
        <f t="shared" si="11"/>
        <v>1</v>
      </c>
    </row>
    <row r="415" spans="1:16" ht="10.5" customHeight="1">
      <c r="A415" s="27">
        <f>'Forecast WW3'!A415</f>
        <v>0</v>
      </c>
      <c r="B415" s="27">
        <f>'Forecast WW3'!B415</f>
        <v>0</v>
      </c>
      <c r="C415" s="27">
        <f>'Forecast WW3'!C415</f>
        <v>0</v>
      </c>
      <c r="D415" s="27">
        <f>'Forecast WW3'!D415</f>
        <v>0</v>
      </c>
      <c r="E415" s="84">
        <f>'Forecast WW3'!E415</f>
        <v>0</v>
      </c>
      <c r="F415" s="426">
        <f>'Forecast WW3'!F415</f>
        <v>0</v>
      </c>
      <c r="G415" s="426"/>
      <c r="H415" s="426">
        <f>(VLOOKUP('Operating Input'!O420,'Accellerator Input'!$B$21:$G$43,2,FALSE))*$F415</f>
        <v>0</v>
      </c>
      <c r="I415" s="426">
        <f>(VLOOKUP('Operating Input'!O420,'Accellerator Input'!$B$21:$G$43,3,FALSE))*$F415</f>
        <v>0</v>
      </c>
      <c r="J415" s="426">
        <f>(VLOOKUP('Operating Input'!O420,'Accellerator Input'!$B$21:$G$43,4,FALSE))*$F415</f>
        <v>0</v>
      </c>
      <c r="K415" s="426">
        <f>(VLOOKUP('Operating Input'!O420,'Accellerator Input'!$B$21:$G$43,5,FALSE))*$F415</f>
        <v>0</v>
      </c>
      <c r="L415" s="426">
        <f>(VLOOKUP('Operating Input'!O420,'Accellerator Input'!$B$21:$G$43,6,FALSE))*$F415</f>
        <v>0</v>
      </c>
      <c r="M415" s="426"/>
      <c r="N415" s="426"/>
      <c r="O415" s="426">
        <f t="shared" si="10"/>
        <v>0</v>
      </c>
      <c r="P415" s="17" t="b">
        <f t="shared" si="11"/>
        <v>1</v>
      </c>
    </row>
    <row r="416" spans="1:16" ht="10.5" customHeight="1">
      <c r="A416" s="27">
        <f>'Forecast WW3'!A416</f>
        <v>0</v>
      </c>
      <c r="B416" s="27">
        <f>'Forecast WW3'!B416</f>
        <v>0</v>
      </c>
      <c r="C416" s="27">
        <f>'Forecast WW3'!C416</f>
        <v>0</v>
      </c>
      <c r="D416" s="27">
        <f>'Forecast WW3'!D416</f>
        <v>0</v>
      </c>
      <c r="E416" s="84">
        <f>'Forecast WW3'!E416</f>
        <v>0</v>
      </c>
      <c r="F416" s="426">
        <f>'Forecast WW3'!F416</f>
        <v>0</v>
      </c>
      <c r="G416" s="426"/>
      <c r="H416" s="426">
        <f>(VLOOKUP('Operating Input'!O421,'Accellerator Input'!$B$21:$G$43,2,FALSE))*$F416</f>
        <v>0</v>
      </c>
      <c r="I416" s="426">
        <f>(VLOOKUP('Operating Input'!O421,'Accellerator Input'!$B$21:$G$43,3,FALSE))*$F416</f>
        <v>0</v>
      </c>
      <c r="J416" s="426">
        <f>(VLOOKUP('Operating Input'!O421,'Accellerator Input'!$B$21:$G$43,4,FALSE))*$F416</f>
        <v>0</v>
      </c>
      <c r="K416" s="426">
        <f>(VLOOKUP('Operating Input'!O421,'Accellerator Input'!$B$21:$G$43,5,FALSE))*$F416</f>
        <v>0</v>
      </c>
      <c r="L416" s="426">
        <f>(VLOOKUP('Operating Input'!O421,'Accellerator Input'!$B$21:$G$43,6,FALSE))*$F416</f>
        <v>0</v>
      </c>
      <c r="M416" s="426"/>
      <c r="N416" s="426"/>
      <c r="O416" s="426">
        <f t="shared" si="10"/>
        <v>0</v>
      </c>
      <c r="P416" s="17" t="b">
        <f t="shared" si="11"/>
        <v>1</v>
      </c>
    </row>
    <row r="417" spans="1:16" ht="10.5" customHeight="1">
      <c r="A417" s="27">
        <f>'Forecast WW3'!A417</f>
        <v>0</v>
      </c>
      <c r="B417" s="27">
        <f>'Forecast WW3'!B417</f>
        <v>0</v>
      </c>
      <c r="C417" s="27">
        <f>'Forecast WW3'!C417</f>
        <v>0</v>
      </c>
      <c r="D417" s="27">
        <f>'Forecast WW3'!D417</f>
        <v>0</v>
      </c>
      <c r="E417" s="84">
        <f>'Forecast WW3'!E417</f>
        <v>0</v>
      </c>
      <c r="F417" s="426">
        <f>'Forecast WW3'!F417</f>
        <v>0</v>
      </c>
      <c r="G417" s="426"/>
      <c r="H417" s="426">
        <f>(VLOOKUP('Operating Input'!O422,'Accellerator Input'!$B$21:$G$43,2,FALSE))*$F417</f>
        <v>0</v>
      </c>
      <c r="I417" s="426">
        <f>(VLOOKUP('Operating Input'!O422,'Accellerator Input'!$B$21:$G$43,3,FALSE))*$F417</f>
        <v>0</v>
      </c>
      <c r="J417" s="426">
        <f>(VLOOKUP('Operating Input'!O422,'Accellerator Input'!$B$21:$G$43,4,FALSE))*$F417</f>
        <v>0</v>
      </c>
      <c r="K417" s="426">
        <f>(VLOOKUP('Operating Input'!O422,'Accellerator Input'!$B$21:$G$43,5,FALSE))*$F417</f>
        <v>0</v>
      </c>
      <c r="L417" s="426">
        <f>(VLOOKUP('Operating Input'!O422,'Accellerator Input'!$B$21:$G$43,6,FALSE))*$F417</f>
        <v>0</v>
      </c>
      <c r="M417" s="426"/>
      <c r="N417" s="426"/>
      <c r="O417" s="426">
        <f t="shared" si="10"/>
        <v>0</v>
      </c>
      <c r="P417" s="17" t="b">
        <f t="shared" si="11"/>
        <v>1</v>
      </c>
    </row>
    <row r="418" spans="1:16" ht="10.5" customHeight="1">
      <c r="A418" s="27">
        <f>'Forecast WW3'!A418</f>
        <v>0</v>
      </c>
      <c r="B418" s="27">
        <f>'Forecast WW3'!B418</f>
        <v>0</v>
      </c>
      <c r="C418" s="27">
        <f>'Forecast WW3'!C418</f>
        <v>0</v>
      </c>
      <c r="D418" s="27">
        <f>'Forecast WW3'!D418</f>
        <v>0</v>
      </c>
      <c r="E418" s="84">
        <f>'Forecast WW3'!E418</f>
        <v>0</v>
      </c>
      <c r="F418" s="426">
        <f>'Forecast WW3'!F418</f>
        <v>0</v>
      </c>
      <c r="G418" s="426"/>
      <c r="H418" s="426">
        <f>(VLOOKUP('Operating Input'!O423,'Accellerator Input'!$B$21:$G$43,2,FALSE))*$F418</f>
        <v>0</v>
      </c>
      <c r="I418" s="426">
        <f>(VLOOKUP('Operating Input'!O423,'Accellerator Input'!$B$21:$G$43,3,FALSE))*$F418</f>
        <v>0</v>
      </c>
      <c r="J418" s="426">
        <f>(VLOOKUP('Operating Input'!O423,'Accellerator Input'!$B$21:$G$43,4,FALSE))*$F418</f>
        <v>0</v>
      </c>
      <c r="K418" s="426">
        <f>(VLOOKUP('Operating Input'!O423,'Accellerator Input'!$B$21:$G$43,5,FALSE))*$F418</f>
        <v>0</v>
      </c>
      <c r="L418" s="426">
        <f>(VLOOKUP('Operating Input'!O423,'Accellerator Input'!$B$21:$G$43,6,FALSE))*$F418</f>
        <v>0</v>
      </c>
      <c r="M418" s="426"/>
      <c r="N418" s="426"/>
      <c r="O418" s="426">
        <f t="shared" si="10"/>
        <v>0</v>
      </c>
      <c r="P418" s="17" t="b">
        <f t="shared" si="11"/>
        <v>1</v>
      </c>
    </row>
    <row r="419" spans="1:16" ht="10.5" customHeight="1">
      <c r="A419" s="27">
        <f>'Forecast WW3'!A419</f>
        <v>0</v>
      </c>
      <c r="B419" s="27">
        <f>'Forecast WW3'!B419</f>
        <v>0</v>
      </c>
      <c r="C419" s="27">
        <f>'Forecast WW3'!C419</f>
        <v>0</v>
      </c>
      <c r="D419" s="27">
        <f>'Forecast WW3'!D419</f>
        <v>0</v>
      </c>
      <c r="E419" s="84">
        <f>'Forecast WW3'!E419</f>
        <v>0</v>
      </c>
      <c r="F419" s="426">
        <f>'Forecast WW3'!F419</f>
        <v>0</v>
      </c>
      <c r="G419" s="426"/>
      <c r="H419" s="426">
        <f>(VLOOKUP('Operating Input'!O424,'Accellerator Input'!$B$21:$G$43,2,FALSE))*$F419</f>
        <v>0</v>
      </c>
      <c r="I419" s="426">
        <f>(VLOOKUP('Operating Input'!O424,'Accellerator Input'!$B$21:$G$43,3,FALSE))*$F419</f>
        <v>0</v>
      </c>
      <c r="J419" s="426">
        <f>(VLOOKUP('Operating Input'!O424,'Accellerator Input'!$B$21:$G$43,4,FALSE))*$F419</f>
        <v>0</v>
      </c>
      <c r="K419" s="426">
        <f>(VLOOKUP('Operating Input'!O424,'Accellerator Input'!$B$21:$G$43,5,FALSE))*$F419</f>
        <v>0</v>
      </c>
      <c r="L419" s="426">
        <f>(VLOOKUP('Operating Input'!O424,'Accellerator Input'!$B$21:$G$43,6,FALSE))*$F419</f>
        <v>0</v>
      </c>
      <c r="M419" s="426"/>
      <c r="N419" s="426"/>
      <c r="O419" s="426">
        <f t="shared" si="10"/>
        <v>0</v>
      </c>
      <c r="P419" s="17" t="b">
        <f t="shared" si="11"/>
        <v>1</v>
      </c>
    </row>
    <row r="420" spans="1:16" ht="10.5" customHeight="1">
      <c r="A420" s="27">
        <f>'Forecast WW3'!A420</f>
        <v>0</v>
      </c>
      <c r="B420" s="27">
        <f>'Forecast WW3'!B420</f>
        <v>0</v>
      </c>
      <c r="C420" s="27">
        <f>'Forecast WW3'!C420</f>
        <v>0</v>
      </c>
      <c r="D420" s="27">
        <f>'Forecast WW3'!D420</f>
        <v>0</v>
      </c>
      <c r="E420" s="84">
        <f>'Forecast WW3'!E420</f>
        <v>0</v>
      </c>
      <c r="F420" s="426">
        <f>'Forecast WW3'!F420</f>
        <v>0</v>
      </c>
      <c r="G420" s="426"/>
      <c r="H420" s="426">
        <f>(VLOOKUP('Operating Input'!O425,'Accellerator Input'!$B$21:$G$43,2,FALSE))*$F420</f>
        <v>0</v>
      </c>
      <c r="I420" s="426">
        <f>(VLOOKUP('Operating Input'!O425,'Accellerator Input'!$B$21:$G$43,3,FALSE))*$F420</f>
        <v>0</v>
      </c>
      <c r="J420" s="426">
        <f>(VLOOKUP('Operating Input'!O425,'Accellerator Input'!$B$21:$G$43,4,FALSE))*$F420</f>
        <v>0</v>
      </c>
      <c r="K420" s="426">
        <f>(VLOOKUP('Operating Input'!O425,'Accellerator Input'!$B$21:$G$43,5,FALSE))*$F420</f>
        <v>0</v>
      </c>
      <c r="L420" s="426">
        <f>(VLOOKUP('Operating Input'!O425,'Accellerator Input'!$B$21:$G$43,6,FALSE))*$F420</f>
        <v>0</v>
      </c>
      <c r="M420" s="426"/>
      <c r="N420" s="426"/>
      <c r="O420" s="426">
        <f t="shared" si="10"/>
        <v>0</v>
      </c>
      <c r="P420" s="17" t="b">
        <f t="shared" si="11"/>
        <v>1</v>
      </c>
    </row>
    <row r="421" spans="1:16" ht="10.5" customHeight="1">
      <c r="A421" s="27">
        <f>'Forecast WW3'!A421</f>
        <v>0</v>
      </c>
      <c r="B421" s="27">
        <f>'Forecast WW3'!B421</f>
        <v>0</v>
      </c>
      <c r="C421" s="27">
        <f>'Forecast WW3'!C421</f>
        <v>0</v>
      </c>
      <c r="D421" s="27">
        <f>'Forecast WW3'!D421</f>
        <v>0</v>
      </c>
      <c r="E421" s="84">
        <f>'Forecast WW3'!E421</f>
        <v>0</v>
      </c>
      <c r="F421" s="426">
        <f>'Forecast WW3'!F421</f>
        <v>0</v>
      </c>
      <c r="G421" s="426"/>
      <c r="H421" s="426">
        <f>(VLOOKUP('Operating Input'!O426,'Accellerator Input'!$B$21:$G$43,2,FALSE))*$F421</f>
        <v>0</v>
      </c>
      <c r="I421" s="426">
        <f>(VLOOKUP('Operating Input'!O426,'Accellerator Input'!$B$21:$G$43,3,FALSE))*$F421</f>
        <v>0</v>
      </c>
      <c r="J421" s="426">
        <f>(VLOOKUP('Operating Input'!O426,'Accellerator Input'!$B$21:$G$43,4,FALSE))*$F421</f>
        <v>0</v>
      </c>
      <c r="K421" s="426">
        <f>(VLOOKUP('Operating Input'!O426,'Accellerator Input'!$B$21:$G$43,5,FALSE))*$F421</f>
        <v>0</v>
      </c>
      <c r="L421" s="426">
        <f>(VLOOKUP('Operating Input'!O426,'Accellerator Input'!$B$21:$G$43,6,FALSE))*$F421</f>
        <v>0</v>
      </c>
      <c r="M421" s="426"/>
      <c r="N421" s="426"/>
      <c r="O421" s="426">
        <f t="shared" si="10"/>
        <v>0</v>
      </c>
      <c r="P421" s="17" t="b">
        <f t="shared" si="11"/>
        <v>1</v>
      </c>
    </row>
    <row r="422" spans="1:16" ht="10.5" customHeight="1">
      <c r="A422" s="27">
        <f>'Forecast WW3'!A422</f>
        <v>0</v>
      </c>
      <c r="B422" s="27">
        <f>'Forecast WW3'!B422</f>
        <v>0</v>
      </c>
      <c r="C422" s="27">
        <f>'Forecast WW3'!C422</f>
        <v>0</v>
      </c>
      <c r="D422" s="27">
        <f>'Forecast WW3'!D422</f>
        <v>0</v>
      </c>
      <c r="E422" s="84">
        <f>'Forecast WW3'!E422</f>
        <v>0</v>
      </c>
      <c r="F422" s="426">
        <f>'Forecast WW3'!F422</f>
        <v>0</v>
      </c>
      <c r="G422" s="426"/>
      <c r="H422" s="426">
        <f>(VLOOKUP('Operating Input'!O427,'Accellerator Input'!$B$21:$G$43,2,FALSE))*$F422</f>
        <v>0</v>
      </c>
      <c r="I422" s="426">
        <f>(VLOOKUP('Operating Input'!O427,'Accellerator Input'!$B$21:$G$43,3,FALSE))*$F422</f>
        <v>0</v>
      </c>
      <c r="J422" s="426">
        <f>(VLOOKUP('Operating Input'!O427,'Accellerator Input'!$B$21:$G$43,4,FALSE))*$F422</f>
        <v>0</v>
      </c>
      <c r="K422" s="426">
        <f>(VLOOKUP('Operating Input'!O427,'Accellerator Input'!$B$21:$G$43,5,FALSE))*$F422</f>
        <v>0</v>
      </c>
      <c r="L422" s="426">
        <f>(VLOOKUP('Operating Input'!O427,'Accellerator Input'!$B$21:$G$43,6,FALSE))*$F422</f>
        <v>0</v>
      </c>
      <c r="M422" s="426"/>
      <c r="N422" s="426"/>
      <c r="O422" s="426">
        <f t="shared" si="10"/>
        <v>0</v>
      </c>
      <c r="P422" s="17" t="b">
        <f t="shared" si="11"/>
        <v>1</v>
      </c>
    </row>
    <row r="423" spans="1:16" ht="10.5" customHeight="1">
      <c r="A423" s="27">
        <f>'Forecast WW3'!A423</f>
        <v>0</v>
      </c>
      <c r="B423" s="27">
        <f>'Forecast WW3'!B423</f>
        <v>0</v>
      </c>
      <c r="C423" s="27">
        <f>'Forecast WW3'!C423</f>
        <v>0</v>
      </c>
      <c r="D423" s="27">
        <f>'Forecast WW3'!D423</f>
        <v>0</v>
      </c>
      <c r="E423" s="84">
        <f>'Forecast WW3'!E423</f>
        <v>0</v>
      </c>
      <c r="F423" s="426">
        <f>'Forecast WW3'!F423</f>
        <v>0</v>
      </c>
      <c r="G423" s="426"/>
      <c r="H423" s="426">
        <f>(VLOOKUP('Operating Input'!O428,'Accellerator Input'!$B$21:$G$43,2,FALSE))*$F423</f>
        <v>0</v>
      </c>
      <c r="I423" s="426">
        <f>(VLOOKUP('Operating Input'!O428,'Accellerator Input'!$B$21:$G$43,3,FALSE))*$F423</f>
        <v>0</v>
      </c>
      <c r="J423" s="426">
        <f>(VLOOKUP('Operating Input'!O428,'Accellerator Input'!$B$21:$G$43,4,FALSE))*$F423</f>
        <v>0</v>
      </c>
      <c r="K423" s="426">
        <f>(VLOOKUP('Operating Input'!O428,'Accellerator Input'!$B$21:$G$43,5,FALSE))*$F423</f>
        <v>0</v>
      </c>
      <c r="L423" s="426">
        <f>(VLOOKUP('Operating Input'!O428,'Accellerator Input'!$B$21:$G$43,6,FALSE))*$F423</f>
        <v>0</v>
      </c>
      <c r="M423" s="426"/>
      <c r="N423" s="426"/>
      <c r="O423" s="426">
        <f t="shared" si="10"/>
        <v>0</v>
      </c>
      <c r="P423" s="17" t="b">
        <f t="shared" si="11"/>
        <v>1</v>
      </c>
    </row>
    <row r="424" spans="1:16" ht="10.5" customHeight="1">
      <c r="A424" s="27">
        <f>'Forecast WW3'!A424</f>
        <v>0</v>
      </c>
      <c r="B424" s="27">
        <f>'Forecast WW3'!B424</f>
        <v>0</v>
      </c>
      <c r="C424" s="27">
        <f>'Forecast WW3'!C424</f>
        <v>0</v>
      </c>
      <c r="D424" s="27">
        <f>'Forecast WW3'!D424</f>
        <v>0</v>
      </c>
      <c r="E424" s="84">
        <f>'Forecast WW3'!E424</f>
        <v>0</v>
      </c>
      <c r="F424" s="426">
        <f>'Forecast WW3'!F424</f>
        <v>0</v>
      </c>
      <c r="G424" s="426"/>
      <c r="H424" s="426">
        <f>(VLOOKUP('Operating Input'!O429,'Accellerator Input'!$B$21:$G$43,2,FALSE))*$F424</f>
        <v>0</v>
      </c>
      <c r="I424" s="426">
        <f>(VLOOKUP('Operating Input'!O429,'Accellerator Input'!$B$21:$G$43,3,FALSE))*$F424</f>
        <v>0</v>
      </c>
      <c r="J424" s="426">
        <f>(VLOOKUP('Operating Input'!O429,'Accellerator Input'!$B$21:$G$43,4,FALSE))*$F424</f>
        <v>0</v>
      </c>
      <c r="K424" s="426">
        <f>(VLOOKUP('Operating Input'!O429,'Accellerator Input'!$B$21:$G$43,5,FALSE))*$F424</f>
        <v>0</v>
      </c>
      <c r="L424" s="426">
        <f>(VLOOKUP('Operating Input'!O429,'Accellerator Input'!$B$21:$G$43,6,FALSE))*$F424</f>
        <v>0</v>
      </c>
      <c r="M424" s="426"/>
      <c r="N424" s="426"/>
      <c r="O424" s="426">
        <f t="shared" si="10"/>
        <v>0</v>
      </c>
      <c r="P424" s="17" t="b">
        <f t="shared" si="11"/>
        <v>1</v>
      </c>
    </row>
    <row r="425" spans="1:16" ht="10.5" customHeight="1">
      <c r="A425" s="27">
        <f>'Forecast WW3'!A425</f>
        <v>0</v>
      </c>
      <c r="B425" s="27">
        <f>'Forecast WW3'!B425</f>
        <v>0</v>
      </c>
      <c r="C425" s="27">
        <f>'Forecast WW3'!C425</f>
        <v>0</v>
      </c>
      <c r="D425" s="27">
        <f>'Forecast WW3'!D425</f>
        <v>0</v>
      </c>
      <c r="E425" s="84">
        <f>'Forecast WW3'!E425</f>
        <v>0</v>
      </c>
      <c r="F425" s="426">
        <f>'Forecast WW3'!F425</f>
        <v>0</v>
      </c>
      <c r="G425" s="426"/>
      <c r="H425" s="426">
        <f>(VLOOKUP('Operating Input'!O430,'Accellerator Input'!$B$21:$G$43,2,FALSE))*$F425</f>
        <v>0</v>
      </c>
      <c r="I425" s="426">
        <f>(VLOOKUP('Operating Input'!O430,'Accellerator Input'!$B$21:$G$43,3,FALSE))*$F425</f>
        <v>0</v>
      </c>
      <c r="J425" s="426">
        <f>(VLOOKUP('Operating Input'!O430,'Accellerator Input'!$B$21:$G$43,4,FALSE))*$F425</f>
        <v>0</v>
      </c>
      <c r="K425" s="426">
        <f>(VLOOKUP('Operating Input'!O430,'Accellerator Input'!$B$21:$G$43,5,FALSE))*$F425</f>
        <v>0</v>
      </c>
      <c r="L425" s="426">
        <f>(VLOOKUP('Operating Input'!O430,'Accellerator Input'!$B$21:$G$43,6,FALSE))*$F425</f>
        <v>0</v>
      </c>
      <c r="M425" s="426"/>
      <c r="N425" s="426"/>
      <c r="O425" s="426">
        <f t="shared" si="10"/>
        <v>0</v>
      </c>
      <c r="P425" s="17" t="b">
        <f t="shared" si="11"/>
        <v>1</v>
      </c>
    </row>
    <row r="426" spans="1:16" ht="10.5" customHeight="1">
      <c r="A426" s="27">
        <f>'Forecast WW3'!A426</f>
        <v>0</v>
      </c>
      <c r="B426" s="27">
        <f>'Forecast WW3'!B426</f>
        <v>0</v>
      </c>
      <c r="C426" s="27">
        <f>'Forecast WW3'!C426</f>
        <v>0</v>
      </c>
      <c r="D426" s="27">
        <f>'Forecast WW3'!D426</f>
        <v>0</v>
      </c>
      <c r="E426" s="84">
        <f>'Forecast WW3'!E426</f>
        <v>0</v>
      </c>
      <c r="F426" s="426">
        <f>'Forecast WW3'!F426</f>
        <v>0</v>
      </c>
      <c r="G426" s="426"/>
      <c r="H426" s="426">
        <f>(VLOOKUP('Operating Input'!O431,'Accellerator Input'!$B$21:$G$43,2,FALSE))*$F426</f>
        <v>0</v>
      </c>
      <c r="I426" s="426">
        <f>(VLOOKUP('Operating Input'!O431,'Accellerator Input'!$B$21:$G$43,3,FALSE))*$F426</f>
        <v>0</v>
      </c>
      <c r="J426" s="426">
        <f>(VLOOKUP('Operating Input'!O431,'Accellerator Input'!$B$21:$G$43,4,FALSE))*$F426</f>
        <v>0</v>
      </c>
      <c r="K426" s="426">
        <f>(VLOOKUP('Operating Input'!O431,'Accellerator Input'!$B$21:$G$43,5,FALSE))*$F426</f>
        <v>0</v>
      </c>
      <c r="L426" s="426">
        <f>(VLOOKUP('Operating Input'!O431,'Accellerator Input'!$B$21:$G$43,6,FALSE))*$F426</f>
        <v>0</v>
      </c>
      <c r="M426" s="426"/>
      <c r="N426" s="426"/>
      <c r="O426" s="426">
        <f t="shared" si="10"/>
        <v>0</v>
      </c>
      <c r="P426" s="17" t="b">
        <f t="shared" si="11"/>
        <v>1</v>
      </c>
    </row>
    <row r="427" spans="1:16" ht="10.5" customHeight="1">
      <c r="A427" s="27">
        <f>'Forecast WW3'!A427</f>
        <v>0</v>
      </c>
      <c r="B427" s="27">
        <f>'Forecast WW3'!B427</f>
        <v>0</v>
      </c>
      <c r="C427" s="27">
        <f>'Forecast WW3'!C427</f>
        <v>0</v>
      </c>
      <c r="D427" s="27">
        <f>'Forecast WW3'!D427</f>
        <v>0</v>
      </c>
      <c r="E427" s="84">
        <f>'Forecast WW3'!E427</f>
        <v>0</v>
      </c>
      <c r="F427" s="426">
        <f>'Forecast WW3'!F427</f>
        <v>0</v>
      </c>
      <c r="G427" s="426"/>
      <c r="H427" s="426">
        <f>(VLOOKUP('Operating Input'!O432,'Accellerator Input'!$B$21:$G$43,2,FALSE))*$F427</f>
        <v>0</v>
      </c>
      <c r="I427" s="426">
        <f>(VLOOKUP('Operating Input'!O432,'Accellerator Input'!$B$21:$G$43,3,FALSE))*$F427</f>
        <v>0</v>
      </c>
      <c r="J427" s="426">
        <f>(VLOOKUP('Operating Input'!O432,'Accellerator Input'!$B$21:$G$43,4,FALSE))*$F427</f>
        <v>0</v>
      </c>
      <c r="K427" s="426">
        <f>(VLOOKUP('Operating Input'!O432,'Accellerator Input'!$B$21:$G$43,5,FALSE))*$F427</f>
        <v>0</v>
      </c>
      <c r="L427" s="426">
        <f>(VLOOKUP('Operating Input'!O432,'Accellerator Input'!$B$21:$G$43,6,FALSE))*$F427</f>
        <v>0</v>
      </c>
      <c r="M427" s="426"/>
      <c r="N427" s="426"/>
      <c r="O427" s="426">
        <f t="shared" si="10"/>
        <v>0</v>
      </c>
      <c r="P427" s="17" t="b">
        <f t="shared" si="11"/>
        <v>1</v>
      </c>
    </row>
    <row r="428" spans="1:16" ht="10.5" customHeight="1">
      <c r="A428" s="27">
        <f>'Forecast WW3'!A428</f>
        <v>0</v>
      </c>
      <c r="B428" s="27">
        <f>'Forecast WW3'!B428</f>
        <v>0</v>
      </c>
      <c r="C428" s="27">
        <f>'Forecast WW3'!C428</f>
        <v>0</v>
      </c>
      <c r="D428" s="27">
        <f>'Forecast WW3'!D428</f>
        <v>0</v>
      </c>
      <c r="E428" s="84">
        <f>'Forecast WW3'!E428</f>
        <v>0</v>
      </c>
      <c r="F428" s="426">
        <f>'Forecast WW3'!F428</f>
        <v>0</v>
      </c>
      <c r="G428" s="426"/>
      <c r="H428" s="426">
        <f>(VLOOKUP('Operating Input'!O433,'Accellerator Input'!$B$21:$G$43,2,FALSE))*$F428</f>
        <v>0</v>
      </c>
      <c r="I428" s="426">
        <f>(VLOOKUP('Operating Input'!O433,'Accellerator Input'!$B$21:$G$43,3,FALSE))*$F428</f>
        <v>0</v>
      </c>
      <c r="J428" s="426">
        <f>(VLOOKUP('Operating Input'!O433,'Accellerator Input'!$B$21:$G$43,4,FALSE))*$F428</f>
        <v>0</v>
      </c>
      <c r="K428" s="426">
        <f>(VLOOKUP('Operating Input'!O433,'Accellerator Input'!$B$21:$G$43,5,FALSE))*$F428</f>
        <v>0</v>
      </c>
      <c r="L428" s="426">
        <f>(VLOOKUP('Operating Input'!O433,'Accellerator Input'!$B$21:$G$43,6,FALSE))*$F428</f>
        <v>0</v>
      </c>
      <c r="M428" s="426"/>
      <c r="N428" s="426"/>
      <c r="O428" s="426">
        <f t="shared" si="10"/>
        <v>0</v>
      </c>
      <c r="P428" s="17" t="b">
        <f t="shared" si="11"/>
        <v>1</v>
      </c>
    </row>
    <row r="429" spans="1:16" ht="10.5" customHeight="1">
      <c r="A429" s="27">
        <f>'Forecast WW3'!A429</f>
        <v>0</v>
      </c>
      <c r="B429" s="27">
        <f>'Forecast WW3'!B429</f>
        <v>0</v>
      </c>
      <c r="C429" s="27">
        <f>'Forecast WW3'!C429</f>
        <v>0</v>
      </c>
      <c r="D429" s="27">
        <f>'Forecast WW3'!D429</f>
        <v>0</v>
      </c>
      <c r="E429" s="84">
        <f>'Forecast WW3'!E429</f>
        <v>0</v>
      </c>
      <c r="F429" s="426">
        <f>'Forecast WW3'!F429</f>
        <v>0</v>
      </c>
      <c r="G429" s="426"/>
      <c r="H429" s="426">
        <f>(VLOOKUP('Operating Input'!O434,'Accellerator Input'!$B$21:$G$43,2,FALSE))*$F429</f>
        <v>0</v>
      </c>
      <c r="I429" s="426">
        <f>(VLOOKUP('Operating Input'!O434,'Accellerator Input'!$B$21:$G$43,3,FALSE))*$F429</f>
        <v>0</v>
      </c>
      <c r="J429" s="426">
        <f>(VLOOKUP('Operating Input'!O434,'Accellerator Input'!$B$21:$G$43,4,FALSE))*$F429</f>
        <v>0</v>
      </c>
      <c r="K429" s="426">
        <f>(VLOOKUP('Operating Input'!O434,'Accellerator Input'!$B$21:$G$43,5,FALSE))*$F429</f>
        <v>0</v>
      </c>
      <c r="L429" s="426">
        <f>(VLOOKUP('Operating Input'!O434,'Accellerator Input'!$B$21:$G$43,6,FALSE))*$F429</f>
        <v>0</v>
      </c>
      <c r="M429" s="426"/>
      <c r="N429" s="426"/>
      <c r="O429" s="426">
        <f t="shared" si="10"/>
        <v>0</v>
      </c>
      <c r="P429" s="17" t="b">
        <f t="shared" si="11"/>
        <v>1</v>
      </c>
    </row>
    <row r="430" spans="1:16" ht="10.5" customHeight="1">
      <c r="A430" s="27">
        <f>'Forecast WW3'!A430</f>
        <v>0</v>
      </c>
      <c r="B430" s="27">
        <f>'Forecast WW3'!B430</f>
        <v>0</v>
      </c>
      <c r="C430" s="27">
        <f>'Forecast WW3'!C430</f>
        <v>0</v>
      </c>
      <c r="D430" s="27">
        <f>'Forecast WW3'!D430</f>
        <v>0</v>
      </c>
      <c r="E430" s="84">
        <f>'Forecast WW3'!E430</f>
        <v>0</v>
      </c>
      <c r="F430" s="426">
        <f>'Forecast WW3'!F430</f>
        <v>0</v>
      </c>
      <c r="G430" s="426"/>
      <c r="H430" s="426">
        <f>(VLOOKUP('Operating Input'!O435,'Accellerator Input'!$B$21:$G$43,2,FALSE))*$F430</f>
        <v>0</v>
      </c>
      <c r="I430" s="426">
        <f>(VLOOKUP('Operating Input'!O435,'Accellerator Input'!$B$21:$G$43,3,FALSE))*$F430</f>
        <v>0</v>
      </c>
      <c r="J430" s="426">
        <f>(VLOOKUP('Operating Input'!O435,'Accellerator Input'!$B$21:$G$43,4,FALSE))*$F430</f>
        <v>0</v>
      </c>
      <c r="K430" s="426">
        <f>(VLOOKUP('Operating Input'!O435,'Accellerator Input'!$B$21:$G$43,5,FALSE))*$F430</f>
        <v>0</v>
      </c>
      <c r="L430" s="426">
        <f>(VLOOKUP('Operating Input'!O435,'Accellerator Input'!$B$21:$G$43,6,FALSE))*$F430</f>
        <v>0</v>
      </c>
      <c r="M430" s="426"/>
      <c r="N430" s="426"/>
      <c r="O430" s="426">
        <f t="shared" si="10"/>
        <v>0</v>
      </c>
      <c r="P430" s="17" t="b">
        <f t="shared" si="11"/>
        <v>1</v>
      </c>
    </row>
    <row r="431" spans="1:16" ht="10.5" customHeight="1">
      <c r="A431" s="27">
        <f>'Forecast WW3'!A431</f>
        <v>0</v>
      </c>
      <c r="B431" s="27">
        <f>'Forecast WW3'!B431</f>
        <v>0</v>
      </c>
      <c r="C431" s="27">
        <f>'Forecast WW3'!C431</f>
        <v>0</v>
      </c>
      <c r="D431" s="27">
        <f>'Forecast WW3'!D431</f>
        <v>0</v>
      </c>
      <c r="E431" s="84">
        <f>'Forecast WW3'!E431</f>
        <v>0</v>
      </c>
      <c r="F431" s="426">
        <f>'Forecast WW3'!F431</f>
        <v>0</v>
      </c>
      <c r="G431" s="426"/>
      <c r="H431" s="426">
        <f>(VLOOKUP('Operating Input'!O436,'Accellerator Input'!$B$21:$G$43,2,FALSE))*$F431</f>
        <v>0</v>
      </c>
      <c r="I431" s="426">
        <f>(VLOOKUP('Operating Input'!O436,'Accellerator Input'!$B$21:$G$43,3,FALSE))*$F431</f>
        <v>0</v>
      </c>
      <c r="J431" s="426">
        <f>(VLOOKUP('Operating Input'!O436,'Accellerator Input'!$B$21:$G$43,4,FALSE))*$F431</f>
        <v>0</v>
      </c>
      <c r="K431" s="426">
        <f>(VLOOKUP('Operating Input'!O436,'Accellerator Input'!$B$21:$G$43,5,FALSE))*$F431</f>
        <v>0</v>
      </c>
      <c r="L431" s="426">
        <f>(VLOOKUP('Operating Input'!O436,'Accellerator Input'!$B$21:$G$43,6,FALSE))*$F431</f>
        <v>0</v>
      </c>
      <c r="M431" s="426"/>
      <c r="N431" s="426"/>
      <c r="O431" s="426">
        <f t="shared" si="10"/>
        <v>0</v>
      </c>
      <c r="P431" s="17" t="b">
        <f t="shared" si="11"/>
        <v>1</v>
      </c>
    </row>
    <row r="432" spans="1:16" ht="10.5" customHeight="1">
      <c r="A432" s="27">
        <f>'Forecast WW3'!A432</f>
        <v>0</v>
      </c>
      <c r="B432" s="27">
        <f>'Forecast WW3'!B432</f>
        <v>0</v>
      </c>
      <c r="C432" s="27">
        <f>'Forecast WW3'!C432</f>
        <v>0</v>
      </c>
      <c r="D432" s="27">
        <f>'Forecast WW3'!D432</f>
        <v>0</v>
      </c>
      <c r="E432" s="84">
        <f>'Forecast WW3'!E432</f>
        <v>0</v>
      </c>
      <c r="F432" s="426">
        <f>'Forecast WW3'!F432</f>
        <v>0</v>
      </c>
      <c r="G432" s="426"/>
      <c r="H432" s="426">
        <f>(VLOOKUP('Operating Input'!O437,'Accellerator Input'!$B$21:$G$43,2,FALSE))*$F432</f>
        <v>0</v>
      </c>
      <c r="I432" s="426">
        <f>(VLOOKUP('Operating Input'!O437,'Accellerator Input'!$B$21:$G$43,3,FALSE))*$F432</f>
        <v>0</v>
      </c>
      <c r="J432" s="426">
        <f>(VLOOKUP('Operating Input'!O437,'Accellerator Input'!$B$21:$G$43,4,FALSE))*$F432</f>
        <v>0</v>
      </c>
      <c r="K432" s="426">
        <f>(VLOOKUP('Operating Input'!O437,'Accellerator Input'!$B$21:$G$43,5,FALSE))*$F432</f>
        <v>0</v>
      </c>
      <c r="L432" s="426">
        <f>(VLOOKUP('Operating Input'!O437,'Accellerator Input'!$B$21:$G$43,6,FALSE))*$F432</f>
        <v>0</v>
      </c>
      <c r="M432" s="426"/>
      <c r="N432" s="426"/>
      <c r="O432" s="426">
        <f t="shared" si="10"/>
        <v>0</v>
      </c>
      <c r="P432" s="17" t="b">
        <f t="shared" si="11"/>
        <v>1</v>
      </c>
    </row>
    <row r="433" spans="1:16" ht="10.5" customHeight="1">
      <c r="A433" s="27">
        <f>'Forecast WW3'!A433</f>
        <v>0</v>
      </c>
      <c r="B433" s="27">
        <f>'Forecast WW3'!B433</f>
        <v>0</v>
      </c>
      <c r="C433" s="27">
        <f>'Forecast WW3'!C433</f>
        <v>0</v>
      </c>
      <c r="D433" s="27">
        <f>'Forecast WW3'!D433</f>
        <v>0</v>
      </c>
      <c r="E433" s="84">
        <f>'Forecast WW3'!E433</f>
        <v>0</v>
      </c>
      <c r="F433" s="426">
        <f>'Forecast WW3'!F433</f>
        <v>0</v>
      </c>
      <c r="G433" s="426"/>
      <c r="H433" s="426">
        <f>(VLOOKUP('Operating Input'!O438,'Accellerator Input'!$B$21:$G$43,2,FALSE))*$F433</f>
        <v>0</v>
      </c>
      <c r="I433" s="426">
        <f>(VLOOKUP('Operating Input'!O438,'Accellerator Input'!$B$21:$G$43,3,FALSE))*$F433</f>
        <v>0</v>
      </c>
      <c r="J433" s="426">
        <f>(VLOOKUP('Operating Input'!O438,'Accellerator Input'!$B$21:$G$43,4,FALSE))*$F433</f>
        <v>0</v>
      </c>
      <c r="K433" s="426">
        <f>(VLOOKUP('Operating Input'!O438,'Accellerator Input'!$B$21:$G$43,5,FALSE))*$F433</f>
        <v>0</v>
      </c>
      <c r="L433" s="426">
        <f>(VLOOKUP('Operating Input'!O438,'Accellerator Input'!$B$21:$G$43,6,FALSE))*$F433</f>
        <v>0</v>
      </c>
      <c r="M433" s="426"/>
      <c r="N433" s="426"/>
      <c r="O433" s="426">
        <f t="shared" si="10"/>
        <v>0</v>
      </c>
      <c r="P433" s="17" t="b">
        <f t="shared" si="11"/>
        <v>1</v>
      </c>
    </row>
    <row r="434" spans="1:16" ht="10.5" customHeight="1">
      <c r="A434" s="27">
        <f>'Forecast WW3'!A434</f>
        <v>0</v>
      </c>
      <c r="B434" s="27">
        <f>'Forecast WW3'!B434</f>
        <v>0</v>
      </c>
      <c r="C434" s="27">
        <f>'Forecast WW3'!C434</f>
        <v>0</v>
      </c>
      <c r="D434" s="27">
        <f>'Forecast WW3'!D434</f>
        <v>0</v>
      </c>
      <c r="E434" s="84">
        <f>'Forecast WW3'!E434</f>
        <v>0</v>
      </c>
      <c r="F434" s="426">
        <f>'Forecast WW3'!F434</f>
        <v>0</v>
      </c>
      <c r="G434" s="426"/>
      <c r="H434" s="426">
        <f>(VLOOKUP('Operating Input'!O439,'Accellerator Input'!$B$21:$G$43,2,FALSE))*$F434</f>
        <v>0</v>
      </c>
      <c r="I434" s="426">
        <f>(VLOOKUP('Operating Input'!O439,'Accellerator Input'!$B$21:$G$43,3,FALSE))*$F434</f>
        <v>0</v>
      </c>
      <c r="J434" s="426">
        <f>(VLOOKUP('Operating Input'!O439,'Accellerator Input'!$B$21:$G$43,4,FALSE))*$F434</f>
        <v>0</v>
      </c>
      <c r="K434" s="426">
        <f>(VLOOKUP('Operating Input'!O439,'Accellerator Input'!$B$21:$G$43,5,FALSE))*$F434</f>
        <v>0</v>
      </c>
      <c r="L434" s="426">
        <f>(VLOOKUP('Operating Input'!O439,'Accellerator Input'!$B$21:$G$43,6,FALSE))*$F434</f>
        <v>0</v>
      </c>
      <c r="M434" s="426"/>
      <c r="N434" s="426"/>
      <c r="O434" s="426">
        <f t="shared" si="10"/>
        <v>0</v>
      </c>
      <c r="P434" s="17" t="b">
        <f t="shared" si="11"/>
        <v>1</v>
      </c>
    </row>
    <row r="435" spans="1:16" ht="10.5" customHeight="1">
      <c r="A435" s="27">
        <f>'Forecast WW3'!A435</f>
        <v>0</v>
      </c>
      <c r="B435" s="27">
        <f>'Forecast WW3'!B435</f>
        <v>0</v>
      </c>
      <c r="C435" s="27">
        <f>'Forecast WW3'!C435</f>
        <v>0</v>
      </c>
      <c r="D435" s="27">
        <f>'Forecast WW3'!D435</f>
        <v>0</v>
      </c>
      <c r="E435" s="84">
        <f>'Forecast WW3'!E435</f>
        <v>0</v>
      </c>
      <c r="F435" s="426">
        <f>'Forecast WW3'!F435</f>
        <v>0</v>
      </c>
      <c r="G435" s="426"/>
      <c r="H435" s="426">
        <f>(VLOOKUP('Operating Input'!O440,'Accellerator Input'!$B$21:$G$43,2,FALSE))*$F435</f>
        <v>0</v>
      </c>
      <c r="I435" s="426">
        <f>(VLOOKUP('Operating Input'!O440,'Accellerator Input'!$B$21:$G$43,3,FALSE))*$F435</f>
        <v>0</v>
      </c>
      <c r="J435" s="426">
        <f>(VLOOKUP('Operating Input'!O440,'Accellerator Input'!$B$21:$G$43,4,FALSE))*$F435</f>
        <v>0</v>
      </c>
      <c r="K435" s="426">
        <f>(VLOOKUP('Operating Input'!O440,'Accellerator Input'!$B$21:$G$43,5,FALSE))*$F435</f>
        <v>0</v>
      </c>
      <c r="L435" s="426">
        <f>(VLOOKUP('Operating Input'!O440,'Accellerator Input'!$B$21:$G$43,6,FALSE))*$F435</f>
        <v>0</v>
      </c>
      <c r="M435" s="426"/>
      <c r="N435" s="426"/>
      <c r="O435" s="426">
        <f t="shared" si="10"/>
        <v>0</v>
      </c>
      <c r="P435" s="17" t="b">
        <f t="shared" si="11"/>
        <v>1</v>
      </c>
    </row>
    <row r="436" spans="1:16" ht="10.5" customHeight="1">
      <c r="A436" s="27">
        <f>'Forecast WW3'!A436</f>
        <v>0</v>
      </c>
      <c r="B436" s="27">
        <f>'Forecast WW3'!B436</f>
        <v>0</v>
      </c>
      <c r="C436" s="27">
        <f>'Forecast WW3'!C436</f>
        <v>0</v>
      </c>
      <c r="D436" s="27">
        <f>'Forecast WW3'!D436</f>
        <v>0</v>
      </c>
      <c r="E436" s="84">
        <f>'Forecast WW3'!E436</f>
        <v>0</v>
      </c>
      <c r="F436" s="426">
        <f>'Forecast WW3'!F436</f>
        <v>0</v>
      </c>
      <c r="G436" s="426"/>
      <c r="H436" s="426">
        <f>(VLOOKUP('Operating Input'!O441,'Accellerator Input'!$B$21:$G$43,2,FALSE))*$F436</f>
        <v>0</v>
      </c>
      <c r="I436" s="426">
        <f>(VLOOKUP('Operating Input'!O441,'Accellerator Input'!$B$21:$G$43,3,FALSE))*$F436</f>
        <v>0</v>
      </c>
      <c r="J436" s="426">
        <f>(VLOOKUP('Operating Input'!O441,'Accellerator Input'!$B$21:$G$43,4,FALSE))*$F436</f>
        <v>0</v>
      </c>
      <c r="K436" s="426">
        <f>(VLOOKUP('Operating Input'!O441,'Accellerator Input'!$B$21:$G$43,5,FALSE))*$F436</f>
        <v>0</v>
      </c>
      <c r="L436" s="426">
        <f>(VLOOKUP('Operating Input'!O441,'Accellerator Input'!$B$21:$G$43,6,FALSE))*$F436</f>
        <v>0</v>
      </c>
      <c r="M436" s="426"/>
      <c r="N436" s="426"/>
      <c r="O436" s="426">
        <f t="shared" si="10"/>
        <v>0</v>
      </c>
      <c r="P436" s="17" t="b">
        <f t="shared" si="11"/>
        <v>1</v>
      </c>
    </row>
    <row r="437" spans="1:16" ht="10.5" customHeight="1">
      <c r="A437" s="27">
        <f>'Forecast WW3'!A437</f>
        <v>0</v>
      </c>
      <c r="B437" s="27">
        <f>'Forecast WW3'!B437</f>
        <v>0</v>
      </c>
      <c r="C437" s="27">
        <f>'Forecast WW3'!C437</f>
        <v>0</v>
      </c>
      <c r="D437" s="27">
        <f>'Forecast WW3'!D437</f>
        <v>0</v>
      </c>
      <c r="E437" s="84">
        <f>'Forecast WW3'!E437</f>
        <v>0</v>
      </c>
      <c r="F437" s="426">
        <f>'Forecast WW3'!F437</f>
        <v>0</v>
      </c>
      <c r="G437" s="426"/>
      <c r="H437" s="426">
        <f>(VLOOKUP('Operating Input'!O442,'Accellerator Input'!$B$21:$G$43,2,FALSE))*$F437</f>
        <v>0</v>
      </c>
      <c r="I437" s="426">
        <f>(VLOOKUP('Operating Input'!O442,'Accellerator Input'!$B$21:$G$43,3,FALSE))*$F437</f>
        <v>0</v>
      </c>
      <c r="J437" s="426">
        <f>(VLOOKUP('Operating Input'!O442,'Accellerator Input'!$B$21:$G$43,4,FALSE))*$F437</f>
        <v>0</v>
      </c>
      <c r="K437" s="426">
        <f>(VLOOKUP('Operating Input'!O442,'Accellerator Input'!$B$21:$G$43,5,FALSE))*$F437</f>
        <v>0</v>
      </c>
      <c r="L437" s="426">
        <f>(VLOOKUP('Operating Input'!O442,'Accellerator Input'!$B$21:$G$43,6,FALSE))*$F437</f>
        <v>0</v>
      </c>
      <c r="M437" s="426"/>
      <c r="N437" s="426"/>
      <c r="O437" s="426">
        <f t="shared" si="10"/>
        <v>0</v>
      </c>
      <c r="P437" s="17" t="b">
        <f t="shared" si="11"/>
        <v>1</v>
      </c>
    </row>
    <row r="438" spans="1:16" ht="10.5" customHeight="1">
      <c r="A438" s="27">
        <f>'Forecast WW3'!A438</f>
        <v>0</v>
      </c>
      <c r="B438" s="27">
        <f>'Forecast WW3'!B438</f>
        <v>0</v>
      </c>
      <c r="C438" s="27">
        <f>'Forecast WW3'!C438</f>
        <v>0</v>
      </c>
      <c r="D438" s="27">
        <f>'Forecast WW3'!D438</f>
        <v>0</v>
      </c>
      <c r="E438" s="84">
        <f>'Forecast WW3'!E438</f>
        <v>0</v>
      </c>
      <c r="F438" s="426">
        <f>'Forecast WW3'!F438</f>
        <v>0</v>
      </c>
      <c r="G438" s="426"/>
      <c r="H438" s="426">
        <f>(VLOOKUP('Operating Input'!O443,'Accellerator Input'!$B$21:$G$43,2,FALSE))*$F438</f>
        <v>0</v>
      </c>
      <c r="I438" s="426">
        <f>(VLOOKUP('Operating Input'!O443,'Accellerator Input'!$B$21:$G$43,3,FALSE))*$F438</f>
        <v>0</v>
      </c>
      <c r="J438" s="426">
        <f>(VLOOKUP('Operating Input'!O443,'Accellerator Input'!$B$21:$G$43,4,FALSE))*$F438</f>
        <v>0</v>
      </c>
      <c r="K438" s="426">
        <f>(VLOOKUP('Operating Input'!O443,'Accellerator Input'!$B$21:$G$43,5,FALSE))*$F438</f>
        <v>0</v>
      </c>
      <c r="L438" s="426">
        <f>(VLOOKUP('Operating Input'!O443,'Accellerator Input'!$B$21:$G$43,6,FALSE))*$F438</f>
        <v>0</v>
      </c>
      <c r="M438" s="426"/>
      <c r="N438" s="426"/>
      <c r="O438" s="426">
        <f t="shared" si="10"/>
        <v>0</v>
      </c>
      <c r="P438" s="17" t="b">
        <f t="shared" si="11"/>
        <v>1</v>
      </c>
    </row>
    <row r="439" spans="1:16" ht="10.5" customHeight="1">
      <c r="A439" s="27">
        <f>'Forecast WW3'!A439</f>
        <v>0</v>
      </c>
      <c r="B439" s="27">
        <f>'Forecast WW3'!B439</f>
        <v>0</v>
      </c>
      <c r="C439" s="27">
        <f>'Forecast WW3'!C439</f>
        <v>0</v>
      </c>
      <c r="D439" s="27">
        <f>'Forecast WW3'!D439</f>
        <v>0</v>
      </c>
      <c r="E439" s="84">
        <f>'Forecast WW3'!E439</f>
        <v>0</v>
      </c>
      <c r="F439" s="426">
        <f>'Forecast WW3'!F439</f>
        <v>0</v>
      </c>
      <c r="G439" s="426"/>
      <c r="H439" s="426">
        <f>(VLOOKUP('Operating Input'!O444,'Accellerator Input'!$B$21:$G$43,2,FALSE))*$F439</f>
        <v>0</v>
      </c>
      <c r="I439" s="426">
        <f>(VLOOKUP('Operating Input'!O444,'Accellerator Input'!$B$21:$G$43,3,FALSE))*$F439</f>
        <v>0</v>
      </c>
      <c r="J439" s="426">
        <f>(VLOOKUP('Operating Input'!O444,'Accellerator Input'!$B$21:$G$43,4,FALSE))*$F439</f>
        <v>0</v>
      </c>
      <c r="K439" s="426">
        <f>(VLOOKUP('Operating Input'!O444,'Accellerator Input'!$B$21:$G$43,5,FALSE))*$F439</f>
        <v>0</v>
      </c>
      <c r="L439" s="426">
        <f>(VLOOKUP('Operating Input'!O444,'Accellerator Input'!$B$21:$G$43,6,FALSE))*$F439</f>
        <v>0</v>
      </c>
      <c r="M439" s="426"/>
      <c r="N439" s="426"/>
      <c r="O439" s="426">
        <f t="shared" si="10"/>
        <v>0</v>
      </c>
      <c r="P439" s="17" t="b">
        <f t="shared" si="11"/>
        <v>1</v>
      </c>
    </row>
    <row r="440" spans="1:16" ht="10.5" customHeight="1">
      <c r="A440" s="27">
        <f>'Forecast WW3'!A440</f>
        <v>0</v>
      </c>
      <c r="B440" s="27">
        <f>'Forecast WW3'!B440</f>
        <v>0</v>
      </c>
      <c r="C440" s="27">
        <f>'Forecast WW3'!C440</f>
        <v>0</v>
      </c>
      <c r="D440" s="27">
        <f>'Forecast WW3'!D440</f>
        <v>0</v>
      </c>
      <c r="E440" s="84">
        <f>'Forecast WW3'!E440</f>
        <v>0</v>
      </c>
      <c r="F440" s="426">
        <f>'Forecast WW3'!F440</f>
        <v>0</v>
      </c>
      <c r="G440" s="426"/>
      <c r="H440" s="426">
        <f>(VLOOKUP('Operating Input'!O445,'Accellerator Input'!$B$21:$G$43,2,FALSE))*$F440</f>
        <v>0</v>
      </c>
      <c r="I440" s="426">
        <f>(VLOOKUP('Operating Input'!O445,'Accellerator Input'!$B$21:$G$43,3,FALSE))*$F440</f>
        <v>0</v>
      </c>
      <c r="J440" s="426">
        <f>(VLOOKUP('Operating Input'!O445,'Accellerator Input'!$B$21:$G$43,4,FALSE))*$F440</f>
        <v>0</v>
      </c>
      <c r="K440" s="426">
        <f>(VLOOKUP('Operating Input'!O445,'Accellerator Input'!$B$21:$G$43,5,FALSE))*$F440</f>
        <v>0</v>
      </c>
      <c r="L440" s="426">
        <f>(VLOOKUP('Operating Input'!O445,'Accellerator Input'!$B$21:$G$43,6,FALSE))*$F440</f>
        <v>0</v>
      </c>
      <c r="M440" s="426"/>
      <c r="N440" s="426"/>
      <c r="O440" s="426">
        <f t="shared" ref="O440:O503" si="12">SUM(H440:N440)</f>
        <v>0</v>
      </c>
      <c r="P440" s="17" t="b">
        <f t="shared" ref="P440:P503" si="13">O440=F440</f>
        <v>1</v>
      </c>
    </row>
    <row r="441" spans="1:16" ht="10.5" customHeight="1">
      <c r="A441" s="27">
        <f>'Forecast WW3'!A441</f>
        <v>0</v>
      </c>
      <c r="B441" s="27">
        <f>'Forecast WW3'!B441</f>
        <v>0</v>
      </c>
      <c r="C441" s="27">
        <f>'Forecast WW3'!C441</f>
        <v>0</v>
      </c>
      <c r="D441" s="27">
        <f>'Forecast WW3'!D441</f>
        <v>0</v>
      </c>
      <c r="E441" s="84">
        <f>'Forecast WW3'!E441</f>
        <v>0</v>
      </c>
      <c r="F441" s="426">
        <f>'Forecast WW3'!F441</f>
        <v>0</v>
      </c>
      <c r="G441" s="426"/>
      <c r="H441" s="426">
        <f>(VLOOKUP('Operating Input'!O446,'Accellerator Input'!$B$21:$G$43,2,FALSE))*$F441</f>
        <v>0</v>
      </c>
      <c r="I441" s="426">
        <f>(VLOOKUP('Operating Input'!O446,'Accellerator Input'!$B$21:$G$43,3,FALSE))*$F441</f>
        <v>0</v>
      </c>
      <c r="J441" s="426">
        <f>(VLOOKUP('Operating Input'!O446,'Accellerator Input'!$B$21:$G$43,4,FALSE))*$F441</f>
        <v>0</v>
      </c>
      <c r="K441" s="426">
        <f>(VLOOKUP('Operating Input'!O446,'Accellerator Input'!$B$21:$G$43,5,FALSE))*$F441</f>
        <v>0</v>
      </c>
      <c r="L441" s="426">
        <f>(VLOOKUP('Operating Input'!O446,'Accellerator Input'!$B$21:$G$43,6,FALSE))*$F441</f>
        <v>0</v>
      </c>
      <c r="M441" s="426"/>
      <c r="N441" s="426"/>
      <c r="O441" s="426">
        <f t="shared" si="12"/>
        <v>0</v>
      </c>
      <c r="P441" s="17" t="b">
        <f t="shared" si="13"/>
        <v>1</v>
      </c>
    </row>
    <row r="442" spans="1:16" ht="10.5" customHeight="1">
      <c r="A442" s="27">
        <f>'Forecast WW3'!A442</f>
        <v>0</v>
      </c>
      <c r="B442" s="27">
        <f>'Forecast WW3'!B442</f>
        <v>0</v>
      </c>
      <c r="C442" s="27">
        <f>'Forecast WW3'!C442</f>
        <v>0</v>
      </c>
      <c r="D442" s="27">
        <f>'Forecast WW3'!D442</f>
        <v>0</v>
      </c>
      <c r="E442" s="84">
        <f>'Forecast WW3'!E442</f>
        <v>0</v>
      </c>
      <c r="F442" s="426">
        <f>'Forecast WW3'!F442</f>
        <v>0</v>
      </c>
      <c r="G442" s="426"/>
      <c r="H442" s="426">
        <f>(VLOOKUP('Operating Input'!O447,'Accellerator Input'!$B$21:$G$43,2,FALSE))*$F442</f>
        <v>0</v>
      </c>
      <c r="I442" s="426">
        <f>(VLOOKUP('Operating Input'!O447,'Accellerator Input'!$B$21:$G$43,3,FALSE))*$F442</f>
        <v>0</v>
      </c>
      <c r="J442" s="426">
        <f>(VLOOKUP('Operating Input'!O447,'Accellerator Input'!$B$21:$G$43,4,FALSE))*$F442</f>
        <v>0</v>
      </c>
      <c r="K442" s="426">
        <f>(VLOOKUP('Operating Input'!O447,'Accellerator Input'!$B$21:$G$43,5,FALSE))*$F442</f>
        <v>0</v>
      </c>
      <c r="L442" s="426">
        <f>(VLOOKUP('Operating Input'!O447,'Accellerator Input'!$B$21:$G$43,6,FALSE))*$F442</f>
        <v>0</v>
      </c>
      <c r="M442" s="426"/>
      <c r="N442" s="426"/>
      <c r="O442" s="426">
        <f t="shared" si="12"/>
        <v>0</v>
      </c>
      <c r="P442" s="17" t="b">
        <f t="shared" si="13"/>
        <v>1</v>
      </c>
    </row>
    <row r="443" spans="1:16" ht="10.5" customHeight="1">
      <c r="A443" s="27">
        <f>'Forecast WW3'!A443</f>
        <v>0</v>
      </c>
      <c r="B443" s="27">
        <f>'Forecast WW3'!B443</f>
        <v>0</v>
      </c>
      <c r="C443" s="27">
        <f>'Forecast WW3'!C443</f>
        <v>0</v>
      </c>
      <c r="D443" s="27">
        <f>'Forecast WW3'!D443</f>
        <v>0</v>
      </c>
      <c r="E443" s="84">
        <f>'Forecast WW3'!E443</f>
        <v>0</v>
      </c>
      <c r="F443" s="426">
        <f>'Forecast WW3'!F443</f>
        <v>0</v>
      </c>
      <c r="G443" s="426"/>
      <c r="H443" s="426">
        <f>(VLOOKUP('Operating Input'!O448,'Accellerator Input'!$B$21:$G$43,2,FALSE))*$F443</f>
        <v>0</v>
      </c>
      <c r="I443" s="426">
        <f>(VLOOKUP('Operating Input'!O448,'Accellerator Input'!$B$21:$G$43,3,FALSE))*$F443</f>
        <v>0</v>
      </c>
      <c r="J443" s="426">
        <f>(VLOOKUP('Operating Input'!O448,'Accellerator Input'!$B$21:$G$43,4,FALSE))*$F443</f>
        <v>0</v>
      </c>
      <c r="K443" s="426">
        <f>(VLOOKUP('Operating Input'!O448,'Accellerator Input'!$B$21:$G$43,5,FALSE))*$F443</f>
        <v>0</v>
      </c>
      <c r="L443" s="426">
        <f>(VLOOKUP('Operating Input'!O448,'Accellerator Input'!$B$21:$G$43,6,FALSE))*$F443</f>
        <v>0</v>
      </c>
      <c r="M443" s="426"/>
      <c r="N443" s="426"/>
      <c r="O443" s="426">
        <f t="shared" si="12"/>
        <v>0</v>
      </c>
      <c r="P443" s="17" t="b">
        <f t="shared" si="13"/>
        <v>1</v>
      </c>
    </row>
    <row r="444" spans="1:16" ht="10.5" customHeight="1">
      <c r="A444" s="27">
        <f>'Forecast WW3'!A444</f>
        <v>0</v>
      </c>
      <c r="B444" s="27">
        <f>'Forecast WW3'!B444</f>
        <v>0</v>
      </c>
      <c r="C444" s="27">
        <f>'Forecast WW3'!C444</f>
        <v>0</v>
      </c>
      <c r="D444" s="27">
        <f>'Forecast WW3'!D444</f>
        <v>0</v>
      </c>
      <c r="E444" s="84">
        <f>'Forecast WW3'!E444</f>
        <v>0</v>
      </c>
      <c r="F444" s="426">
        <f>'Forecast WW3'!F444</f>
        <v>0</v>
      </c>
      <c r="G444" s="426"/>
      <c r="H444" s="426">
        <f>(VLOOKUP('Operating Input'!O449,'Accellerator Input'!$B$21:$G$43,2,FALSE))*$F444</f>
        <v>0</v>
      </c>
      <c r="I444" s="426">
        <f>(VLOOKUP('Operating Input'!O449,'Accellerator Input'!$B$21:$G$43,3,FALSE))*$F444</f>
        <v>0</v>
      </c>
      <c r="J444" s="426">
        <f>(VLOOKUP('Operating Input'!O449,'Accellerator Input'!$B$21:$G$43,4,FALSE))*$F444</f>
        <v>0</v>
      </c>
      <c r="K444" s="426">
        <f>(VLOOKUP('Operating Input'!O449,'Accellerator Input'!$B$21:$G$43,5,FALSE))*$F444</f>
        <v>0</v>
      </c>
      <c r="L444" s="426">
        <f>(VLOOKUP('Operating Input'!O449,'Accellerator Input'!$B$21:$G$43,6,FALSE))*$F444</f>
        <v>0</v>
      </c>
      <c r="M444" s="426"/>
      <c r="N444" s="426"/>
      <c r="O444" s="426">
        <f t="shared" si="12"/>
        <v>0</v>
      </c>
      <c r="P444" s="17" t="b">
        <f t="shared" si="13"/>
        <v>1</v>
      </c>
    </row>
    <row r="445" spans="1:16" ht="10.5" customHeight="1">
      <c r="A445" s="27">
        <f>'Forecast WW3'!A445</f>
        <v>0</v>
      </c>
      <c r="B445" s="27">
        <f>'Forecast WW3'!B445</f>
        <v>0</v>
      </c>
      <c r="C445" s="27">
        <f>'Forecast WW3'!C445</f>
        <v>0</v>
      </c>
      <c r="D445" s="27">
        <f>'Forecast WW3'!D445</f>
        <v>0</v>
      </c>
      <c r="E445" s="84">
        <f>'Forecast WW3'!E445</f>
        <v>0</v>
      </c>
      <c r="F445" s="426">
        <f>'Forecast WW3'!F445</f>
        <v>0</v>
      </c>
      <c r="G445" s="426"/>
      <c r="H445" s="426">
        <f>(VLOOKUP('Operating Input'!O450,'Accellerator Input'!$B$21:$G$43,2,FALSE))*$F445</f>
        <v>0</v>
      </c>
      <c r="I445" s="426">
        <f>(VLOOKUP('Operating Input'!O450,'Accellerator Input'!$B$21:$G$43,3,FALSE))*$F445</f>
        <v>0</v>
      </c>
      <c r="J445" s="426">
        <f>(VLOOKUP('Operating Input'!O450,'Accellerator Input'!$B$21:$G$43,4,FALSE))*$F445</f>
        <v>0</v>
      </c>
      <c r="K445" s="426">
        <f>(VLOOKUP('Operating Input'!O450,'Accellerator Input'!$B$21:$G$43,5,FALSE))*$F445</f>
        <v>0</v>
      </c>
      <c r="L445" s="426">
        <f>(VLOOKUP('Operating Input'!O450,'Accellerator Input'!$B$21:$G$43,6,FALSE))*$F445</f>
        <v>0</v>
      </c>
      <c r="M445" s="426"/>
      <c r="N445" s="426"/>
      <c r="O445" s="426">
        <f t="shared" si="12"/>
        <v>0</v>
      </c>
      <c r="P445" s="17" t="b">
        <f t="shared" si="13"/>
        <v>1</v>
      </c>
    </row>
    <row r="446" spans="1:16" ht="10.5" customHeight="1">
      <c r="A446" s="27">
        <f>'Forecast WW3'!A446</f>
        <v>0</v>
      </c>
      <c r="B446" s="27">
        <f>'Forecast WW3'!B446</f>
        <v>0</v>
      </c>
      <c r="C446" s="27">
        <f>'Forecast WW3'!C446</f>
        <v>0</v>
      </c>
      <c r="D446" s="27">
        <f>'Forecast WW3'!D446</f>
        <v>0</v>
      </c>
      <c r="E446" s="84">
        <f>'Forecast WW3'!E446</f>
        <v>0</v>
      </c>
      <c r="F446" s="426">
        <f>'Forecast WW3'!F446</f>
        <v>0</v>
      </c>
      <c r="G446" s="426"/>
      <c r="H446" s="426">
        <f>(VLOOKUP('Operating Input'!O451,'Accellerator Input'!$B$21:$G$43,2,FALSE))*$F446</f>
        <v>0</v>
      </c>
      <c r="I446" s="426">
        <f>(VLOOKUP('Operating Input'!O451,'Accellerator Input'!$B$21:$G$43,3,FALSE))*$F446</f>
        <v>0</v>
      </c>
      <c r="J446" s="426">
        <f>(VLOOKUP('Operating Input'!O451,'Accellerator Input'!$B$21:$G$43,4,FALSE))*$F446</f>
        <v>0</v>
      </c>
      <c r="K446" s="426">
        <f>(VLOOKUP('Operating Input'!O451,'Accellerator Input'!$B$21:$G$43,5,FALSE))*$F446</f>
        <v>0</v>
      </c>
      <c r="L446" s="426">
        <f>(VLOOKUP('Operating Input'!O451,'Accellerator Input'!$B$21:$G$43,6,FALSE))*$F446</f>
        <v>0</v>
      </c>
      <c r="M446" s="426"/>
      <c r="N446" s="426"/>
      <c r="O446" s="426">
        <f t="shared" si="12"/>
        <v>0</v>
      </c>
      <c r="P446" s="17" t="b">
        <f t="shared" si="13"/>
        <v>1</v>
      </c>
    </row>
    <row r="447" spans="1:16" ht="10.5" customHeight="1">
      <c r="A447" s="27">
        <f>'Forecast WW3'!A447</f>
        <v>0</v>
      </c>
      <c r="B447" s="27">
        <f>'Forecast WW3'!B447</f>
        <v>0</v>
      </c>
      <c r="C447" s="27">
        <f>'Forecast WW3'!C447</f>
        <v>0</v>
      </c>
      <c r="D447" s="27">
        <f>'Forecast WW3'!D447</f>
        <v>0</v>
      </c>
      <c r="E447" s="84">
        <f>'Forecast WW3'!E447</f>
        <v>0</v>
      </c>
      <c r="F447" s="426">
        <f>'Forecast WW3'!F447</f>
        <v>0</v>
      </c>
      <c r="G447" s="426"/>
      <c r="H447" s="426">
        <f>(VLOOKUP('Operating Input'!O452,'Accellerator Input'!$B$21:$G$43,2,FALSE))*$F447</f>
        <v>0</v>
      </c>
      <c r="I447" s="426">
        <f>(VLOOKUP('Operating Input'!O452,'Accellerator Input'!$B$21:$G$43,3,FALSE))*$F447</f>
        <v>0</v>
      </c>
      <c r="J447" s="426">
        <f>(VLOOKUP('Operating Input'!O452,'Accellerator Input'!$B$21:$G$43,4,FALSE))*$F447</f>
        <v>0</v>
      </c>
      <c r="K447" s="426">
        <f>(VLOOKUP('Operating Input'!O452,'Accellerator Input'!$B$21:$G$43,5,FALSE))*$F447</f>
        <v>0</v>
      </c>
      <c r="L447" s="426">
        <f>(VLOOKUP('Operating Input'!O452,'Accellerator Input'!$B$21:$G$43,6,FALSE))*$F447</f>
        <v>0</v>
      </c>
      <c r="M447" s="426"/>
      <c r="N447" s="426"/>
      <c r="O447" s="426">
        <f t="shared" si="12"/>
        <v>0</v>
      </c>
      <c r="P447" s="17" t="b">
        <f t="shared" si="13"/>
        <v>1</v>
      </c>
    </row>
    <row r="448" spans="1:16" ht="10.5" customHeight="1">
      <c r="A448" s="27">
        <f>'Forecast WW3'!A448</f>
        <v>0</v>
      </c>
      <c r="B448" s="27">
        <f>'Forecast WW3'!B448</f>
        <v>0</v>
      </c>
      <c r="C448" s="27">
        <f>'Forecast WW3'!C448</f>
        <v>0</v>
      </c>
      <c r="D448" s="27">
        <f>'Forecast WW3'!D448</f>
        <v>0</v>
      </c>
      <c r="E448" s="84">
        <f>'Forecast WW3'!E448</f>
        <v>0</v>
      </c>
      <c r="F448" s="426">
        <f>'Forecast WW3'!F448</f>
        <v>0</v>
      </c>
      <c r="G448" s="426"/>
      <c r="H448" s="426">
        <f>(VLOOKUP('Operating Input'!O453,'Accellerator Input'!$B$21:$G$43,2,FALSE))*$F448</f>
        <v>0</v>
      </c>
      <c r="I448" s="426">
        <f>(VLOOKUP('Operating Input'!O453,'Accellerator Input'!$B$21:$G$43,3,FALSE))*$F448</f>
        <v>0</v>
      </c>
      <c r="J448" s="426">
        <f>(VLOOKUP('Operating Input'!O453,'Accellerator Input'!$B$21:$G$43,4,FALSE))*$F448</f>
        <v>0</v>
      </c>
      <c r="K448" s="426">
        <f>(VLOOKUP('Operating Input'!O453,'Accellerator Input'!$B$21:$G$43,5,FALSE))*$F448</f>
        <v>0</v>
      </c>
      <c r="L448" s="426">
        <f>(VLOOKUP('Operating Input'!O453,'Accellerator Input'!$B$21:$G$43,6,FALSE))*$F448</f>
        <v>0</v>
      </c>
      <c r="M448" s="426"/>
      <c r="N448" s="426"/>
      <c r="O448" s="426">
        <f t="shared" si="12"/>
        <v>0</v>
      </c>
      <c r="P448" s="17" t="b">
        <f t="shared" si="13"/>
        <v>1</v>
      </c>
    </row>
    <row r="449" spans="1:16" ht="10.5" customHeight="1">
      <c r="A449" s="27">
        <f>'Forecast WW3'!A449</f>
        <v>0</v>
      </c>
      <c r="B449" s="27">
        <f>'Forecast WW3'!B449</f>
        <v>0</v>
      </c>
      <c r="C449" s="27">
        <f>'Forecast WW3'!C449</f>
        <v>0</v>
      </c>
      <c r="D449" s="27">
        <f>'Forecast WW3'!D449</f>
        <v>0</v>
      </c>
      <c r="E449" s="84">
        <f>'Forecast WW3'!E449</f>
        <v>0</v>
      </c>
      <c r="F449" s="426">
        <f>'Forecast WW3'!F449</f>
        <v>0</v>
      </c>
      <c r="G449" s="426"/>
      <c r="H449" s="426">
        <f>(VLOOKUP('Operating Input'!O454,'Accellerator Input'!$B$21:$G$43,2,FALSE))*$F449</f>
        <v>0</v>
      </c>
      <c r="I449" s="426">
        <f>(VLOOKUP('Operating Input'!O454,'Accellerator Input'!$B$21:$G$43,3,FALSE))*$F449</f>
        <v>0</v>
      </c>
      <c r="J449" s="426">
        <f>(VLOOKUP('Operating Input'!O454,'Accellerator Input'!$B$21:$G$43,4,FALSE))*$F449</f>
        <v>0</v>
      </c>
      <c r="K449" s="426">
        <f>(VLOOKUP('Operating Input'!O454,'Accellerator Input'!$B$21:$G$43,5,FALSE))*$F449</f>
        <v>0</v>
      </c>
      <c r="L449" s="426">
        <f>(VLOOKUP('Operating Input'!O454,'Accellerator Input'!$B$21:$G$43,6,FALSE))*$F449</f>
        <v>0</v>
      </c>
      <c r="M449" s="426"/>
      <c r="N449" s="426"/>
      <c r="O449" s="426">
        <f t="shared" si="12"/>
        <v>0</v>
      </c>
      <c r="P449" s="17" t="b">
        <f t="shared" si="13"/>
        <v>1</v>
      </c>
    </row>
    <row r="450" spans="1:16" ht="10.5" customHeight="1">
      <c r="A450" s="27">
        <f>'Forecast WW3'!A450</f>
        <v>0</v>
      </c>
      <c r="B450" s="27">
        <f>'Forecast WW3'!B450</f>
        <v>0</v>
      </c>
      <c r="C450" s="27">
        <f>'Forecast WW3'!C450</f>
        <v>0</v>
      </c>
      <c r="D450" s="27">
        <f>'Forecast WW3'!D450</f>
        <v>0</v>
      </c>
      <c r="E450" s="84">
        <f>'Forecast WW3'!E450</f>
        <v>0</v>
      </c>
      <c r="F450" s="426">
        <f>'Forecast WW3'!F450</f>
        <v>0</v>
      </c>
      <c r="G450" s="426"/>
      <c r="H450" s="426">
        <f>(VLOOKUP('Operating Input'!O455,'Accellerator Input'!$B$21:$G$43,2,FALSE))*$F450</f>
        <v>0</v>
      </c>
      <c r="I450" s="426">
        <f>(VLOOKUP('Operating Input'!O455,'Accellerator Input'!$B$21:$G$43,3,FALSE))*$F450</f>
        <v>0</v>
      </c>
      <c r="J450" s="426">
        <f>(VLOOKUP('Operating Input'!O455,'Accellerator Input'!$B$21:$G$43,4,FALSE))*$F450</f>
        <v>0</v>
      </c>
      <c r="K450" s="426">
        <f>(VLOOKUP('Operating Input'!O455,'Accellerator Input'!$B$21:$G$43,5,FALSE))*$F450</f>
        <v>0</v>
      </c>
      <c r="L450" s="426">
        <f>(VLOOKUP('Operating Input'!O455,'Accellerator Input'!$B$21:$G$43,6,FALSE))*$F450</f>
        <v>0</v>
      </c>
      <c r="M450" s="426"/>
      <c r="N450" s="426"/>
      <c r="O450" s="426">
        <f t="shared" si="12"/>
        <v>0</v>
      </c>
      <c r="P450" s="17" t="b">
        <f t="shared" si="13"/>
        <v>1</v>
      </c>
    </row>
    <row r="451" spans="1:16" ht="10.5" customHeight="1">
      <c r="A451" s="27">
        <f>'Forecast WW3'!A451</f>
        <v>0</v>
      </c>
      <c r="B451" s="27">
        <f>'Forecast WW3'!B451</f>
        <v>0</v>
      </c>
      <c r="C451" s="27">
        <f>'Forecast WW3'!C451</f>
        <v>0</v>
      </c>
      <c r="D451" s="27">
        <f>'Forecast WW3'!D451</f>
        <v>0</v>
      </c>
      <c r="E451" s="84">
        <f>'Forecast WW3'!E451</f>
        <v>0</v>
      </c>
      <c r="F451" s="426">
        <f>'Forecast WW3'!F451</f>
        <v>0</v>
      </c>
      <c r="G451" s="426"/>
      <c r="H451" s="426">
        <f>(VLOOKUP('Operating Input'!O456,'Accellerator Input'!$B$21:$G$43,2,FALSE))*$F451</f>
        <v>0</v>
      </c>
      <c r="I451" s="426">
        <f>(VLOOKUP('Operating Input'!O456,'Accellerator Input'!$B$21:$G$43,3,FALSE))*$F451</f>
        <v>0</v>
      </c>
      <c r="J451" s="426">
        <f>(VLOOKUP('Operating Input'!O456,'Accellerator Input'!$B$21:$G$43,4,FALSE))*$F451</f>
        <v>0</v>
      </c>
      <c r="K451" s="426">
        <f>(VLOOKUP('Operating Input'!O456,'Accellerator Input'!$B$21:$G$43,5,FALSE))*$F451</f>
        <v>0</v>
      </c>
      <c r="L451" s="426">
        <f>(VLOOKUP('Operating Input'!O456,'Accellerator Input'!$B$21:$G$43,6,FALSE))*$F451</f>
        <v>0</v>
      </c>
      <c r="M451" s="426"/>
      <c r="N451" s="426"/>
      <c r="O451" s="426">
        <f t="shared" si="12"/>
        <v>0</v>
      </c>
      <c r="P451" s="17" t="b">
        <f t="shared" si="13"/>
        <v>1</v>
      </c>
    </row>
    <row r="452" spans="1:16" ht="10.5" customHeight="1">
      <c r="A452" s="27">
        <f>'Forecast WW3'!A452</f>
        <v>0</v>
      </c>
      <c r="B452" s="27">
        <f>'Forecast WW3'!B452</f>
        <v>0</v>
      </c>
      <c r="C452" s="27">
        <f>'Forecast WW3'!C452</f>
        <v>0</v>
      </c>
      <c r="D452" s="27">
        <f>'Forecast WW3'!D452</f>
        <v>0</v>
      </c>
      <c r="E452" s="84">
        <f>'Forecast WW3'!E452</f>
        <v>0</v>
      </c>
      <c r="F452" s="426">
        <f>'Forecast WW3'!F452</f>
        <v>0</v>
      </c>
      <c r="G452" s="426"/>
      <c r="H452" s="426">
        <f>(VLOOKUP('Operating Input'!O457,'Accellerator Input'!$B$21:$G$43,2,FALSE))*$F452</f>
        <v>0</v>
      </c>
      <c r="I452" s="426">
        <f>(VLOOKUP('Operating Input'!O457,'Accellerator Input'!$B$21:$G$43,3,FALSE))*$F452</f>
        <v>0</v>
      </c>
      <c r="J452" s="426">
        <f>(VLOOKUP('Operating Input'!O457,'Accellerator Input'!$B$21:$G$43,4,FALSE))*$F452</f>
        <v>0</v>
      </c>
      <c r="K452" s="426">
        <f>(VLOOKUP('Operating Input'!O457,'Accellerator Input'!$B$21:$G$43,5,FALSE))*$F452</f>
        <v>0</v>
      </c>
      <c r="L452" s="426">
        <f>(VLOOKUP('Operating Input'!O457,'Accellerator Input'!$B$21:$G$43,6,FALSE))*$F452</f>
        <v>0</v>
      </c>
      <c r="M452" s="426"/>
      <c r="N452" s="426"/>
      <c r="O452" s="426">
        <f t="shared" si="12"/>
        <v>0</v>
      </c>
      <c r="P452" s="17" t="b">
        <f t="shared" si="13"/>
        <v>1</v>
      </c>
    </row>
    <row r="453" spans="1:16" ht="10.5" customHeight="1">
      <c r="A453" s="27">
        <f>'Forecast WW3'!A453</f>
        <v>0</v>
      </c>
      <c r="B453" s="27">
        <f>'Forecast WW3'!B453</f>
        <v>0</v>
      </c>
      <c r="C453" s="27">
        <f>'Forecast WW3'!C453</f>
        <v>0</v>
      </c>
      <c r="D453" s="27">
        <f>'Forecast WW3'!D453</f>
        <v>0</v>
      </c>
      <c r="E453" s="84">
        <f>'Forecast WW3'!E453</f>
        <v>0</v>
      </c>
      <c r="F453" s="426">
        <f>'Forecast WW3'!F453</f>
        <v>0</v>
      </c>
      <c r="G453" s="426"/>
      <c r="H453" s="426">
        <f>(VLOOKUP('Operating Input'!O458,'Accellerator Input'!$B$21:$G$43,2,FALSE))*$F453</f>
        <v>0</v>
      </c>
      <c r="I453" s="426">
        <f>(VLOOKUP('Operating Input'!O458,'Accellerator Input'!$B$21:$G$43,3,FALSE))*$F453</f>
        <v>0</v>
      </c>
      <c r="J453" s="426">
        <f>(VLOOKUP('Operating Input'!O458,'Accellerator Input'!$B$21:$G$43,4,FALSE))*$F453</f>
        <v>0</v>
      </c>
      <c r="K453" s="426">
        <f>(VLOOKUP('Operating Input'!O458,'Accellerator Input'!$B$21:$G$43,5,FALSE))*$F453</f>
        <v>0</v>
      </c>
      <c r="L453" s="426">
        <f>(VLOOKUP('Operating Input'!O458,'Accellerator Input'!$B$21:$G$43,6,FALSE))*$F453</f>
        <v>0</v>
      </c>
      <c r="M453" s="426"/>
      <c r="N453" s="426"/>
      <c r="O453" s="426">
        <f t="shared" si="12"/>
        <v>0</v>
      </c>
      <c r="P453" s="17" t="b">
        <f t="shared" si="13"/>
        <v>1</v>
      </c>
    </row>
    <row r="454" spans="1:16" ht="10.5" customHeight="1">
      <c r="A454" s="27">
        <f>'Forecast WW3'!A454</f>
        <v>0</v>
      </c>
      <c r="B454" s="27">
        <f>'Forecast WW3'!B454</f>
        <v>0</v>
      </c>
      <c r="C454" s="27">
        <f>'Forecast WW3'!C454</f>
        <v>0</v>
      </c>
      <c r="D454" s="27">
        <f>'Forecast WW3'!D454</f>
        <v>0</v>
      </c>
      <c r="E454" s="84">
        <f>'Forecast WW3'!E454</f>
        <v>0</v>
      </c>
      <c r="F454" s="426">
        <f>'Forecast WW3'!F454</f>
        <v>0</v>
      </c>
      <c r="G454" s="426"/>
      <c r="H454" s="426">
        <f>(VLOOKUP('Operating Input'!O459,'Accellerator Input'!$B$21:$G$43,2,FALSE))*$F454</f>
        <v>0</v>
      </c>
      <c r="I454" s="426">
        <f>(VLOOKUP('Operating Input'!O459,'Accellerator Input'!$B$21:$G$43,3,FALSE))*$F454</f>
        <v>0</v>
      </c>
      <c r="J454" s="426">
        <f>(VLOOKUP('Operating Input'!O459,'Accellerator Input'!$B$21:$G$43,4,FALSE))*$F454</f>
        <v>0</v>
      </c>
      <c r="K454" s="426">
        <f>(VLOOKUP('Operating Input'!O459,'Accellerator Input'!$B$21:$G$43,5,FALSE))*$F454</f>
        <v>0</v>
      </c>
      <c r="L454" s="426">
        <f>(VLOOKUP('Operating Input'!O459,'Accellerator Input'!$B$21:$G$43,6,FALSE))*$F454</f>
        <v>0</v>
      </c>
      <c r="M454" s="426"/>
      <c r="N454" s="426"/>
      <c r="O454" s="426">
        <f t="shared" si="12"/>
        <v>0</v>
      </c>
      <c r="P454" s="17" t="b">
        <f t="shared" si="13"/>
        <v>1</v>
      </c>
    </row>
    <row r="455" spans="1:16" ht="10.5" customHeight="1">
      <c r="A455" s="27">
        <f>'Forecast WW3'!A455</f>
        <v>0</v>
      </c>
      <c r="B455" s="27">
        <f>'Forecast WW3'!B455</f>
        <v>0</v>
      </c>
      <c r="C455" s="27">
        <f>'Forecast WW3'!C455</f>
        <v>0</v>
      </c>
      <c r="D455" s="27">
        <f>'Forecast WW3'!D455</f>
        <v>0</v>
      </c>
      <c r="E455" s="84">
        <f>'Forecast WW3'!E455</f>
        <v>0</v>
      </c>
      <c r="F455" s="426">
        <f>'Forecast WW3'!F455</f>
        <v>0</v>
      </c>
      <c r="G455" s="426"/>
      <c r="H455" s="426">
        <f>(VLOOKUP('Operating Input'!O460,'Accellerator Input'!$B$21:$G$43,2,FALSE))*$F455</f>
        <v>0</v>
      </c>
      <c r="I455" s="426">
        <f>(VLOOKUP('Operating Input'!O460,'Accellerator Input'!$B$21:$G$43,3,FALSE))*$F455</f>
        <v>0</v>
      </c>
      <c r="J455" s="426">
        <f>(VLOOKUP('Operating Input'!O460,'Accellerator Input'!$B$21:$G$43,4,FALSE))*$F455</f>
        <v>0</v>
      </c>
      <c r="K455" s="426">
        <f>(VLOOKUP('Operating Input'!O460,'Accellerator Input'!$B$21:$G$43,5,FALSE))*$F455</f>
        <v>0</v>
      </c>
      <c r="L455" s="426">
        <f>(VLOOKUP('Operating Input'!O460,'Accellerator Input'!$B$21:$G$43,6,FALSE))*$F455</f>
        <v>0</v>
      </c>
      <c r="M455" s="426"/>
      <c r="N455" s="426"/>
      <c r="O455" s="426">
        <f t="shared" si="12"/>
        <v>0</v>
      </c>
      <c r="P455" s="17" t="b">
        <f t="shared" si="13"/>
        <v>1</v>
      </c>
    </row>
    <row r="456" spans="1:16" ht="10.5" customHeight="1">
      <c r="A456" s="27">
        <f>'Forecast WW3'!A456</f>
        <v>0</v>
      </c>
      <c r="B456" s="27">
        <f>'Forecast WW3'!B456</f>
        <v>0</v>
      </c>
      <c r="C456" s="27">
        <f>'Forecast WW3'!C456</f>
        <v>0</v>
      </c>
      <c r="D456" s="27">
        <f>'Forecast WW3'!D456</f>
        <v>0</v>
      </c>
      <c r="E456" s="84">
        <f>'Forecast WW3'!E456</f>
        <v>0</v>
      </c>
      <c r="F456" s="426">
        <f>'Forecast WW3'!F456</f>
        <v>0</v>
      </c>
      <c r="G456" s="426"/>
      <c r="H456" s="426">
        <f>(VLOOKUP('Operating Input'!O461,'Accellerator Input'!$B$21:$G$43,2,FALSE))*$F456</f>
        <v>0</v>
      </c>
      <c r="I456" s="426">
        <f>(VLOOKUP('Operating Input'!O461,'Accellerator Input'!$B$21:$G$43,3,FALSE))*$F456</f>
        <v>0</v>
      </c>
      <c r="J456" s="426">
        <f>(VLOOKUP('Operating Input'!O461,'Accellerator Input'!$B$21:$G$43,4,FALSE))*$F456</f>
        <v>0</v>
      </c>
      <c r="K456" s="426">
        <f>(VLOOKUP('Operating Input'!O461,'Accellerator Input'!$B$21:$G$43,5,FALSE))*$F456</f>
        <v>0</v>
      </c>
      <c r="L456" s="426">
        <f>(VLOOKUP('Operating Input'!O461,'Accellerator Input'!$B$21:$G$43,6,FALSE))*$F456</f>
        <v>0</v>
      </c>
      <c r="M456" s="426"/>
      <c r="N456" s="426"/>
      <c r="O456" s="426">
        <f t="shared" si="12"/>
        <v>0</v>
      </c>
      <c r="P456" s="17" t="b">
        <f t="shared" si="13"/>
        <v>1</v>
      </c>
    </row>
    <row r="457" spans="1:16" ht="10.5" customHeight="1">
      <c r="A457" s="27">
        <f>'Forecast WW3'!A457</f>
        <v>0</v>
      </c>
      <c r="B457" s="27">
        <f>'Forecast WW3'!B457</f>
        <v>0</v>
      </c>
      <c r="C457" s="27">
        <f>'Forecast WW3'!C457</f>
        <v>0</v>
      </c>
      <c r="D457" s="27">
        <f>'Forecast WW3'!D457</f>
        <v>0</v>
      </c>
      <c r="E457" s="84">
        <f>'Forecast WW3'!E457</f>
        <v>0</v>
      </c>
      <c r="F457" s="426">
        <f>'Forecast WW3'!F457</f>
        <v>0</v>
      </c>
      <c r="G457" s="426"/>
      <c r="H457" s="426">
        <f>(VLOOKUP('Operating Input'!O462,'Accellerator Input'!$B$21:$G$43,2,FALSE))*$F457</f>
        <v>0</v>
      </c>
      <c r="I457" s="426">
        <f>(VLOOKUP('Operating Input'!O462,'Accellerator Input'!$B$21:$G$43,3,FALSE))*$F457</f>
        <v>0</v>
      </c>
      <c r="J457" s="426">
        <f>(VLOOKUP('Operating Input'!O462,'Accellerator Input'!$B$21:$G$43,4,FALSE))*$F457</f>
        <v>0</v>
      </c>
      <c r="K457" s="426">
        <f>(VLOOKUP('Operating Input'!O462,'Accellerator Input'!$B$21:$G$43,5,FALSE))*$F457</f>
        <v>0</v>
      </c>
      <c r="L457" s="426">
        <f>(VLOOKUP('Operating Input'!O462,'Accellerator Input'!$B$21:$G$43,6,FALSE))*$F457</f>
        <v>0</v>
      </c>
      <c r="M457" s="426"/>
      <c r="N457" s="426"/>
      <c r="O457" s="426">
        <f t="shared" si="12"/>
        <v>0</v>
      </c>
      <c r="P457" s="17" t="b">
        <f t="shared" si="13"/>
        <v>1</v>
      </c>
    </row>
    <row r="458" spans="1:16" ht="10.5" customHeight="1">
      <c r="A458" s="27">
        <f>'Forecast WW3'!A458</f>
        <v>0</v>
      </c>
      <c r="B458" s="27">
        <f>'Forecast WW3'!B458</f>
        <v>0</v>
      </c>
      <c r="C458" s="27">
        <f>'Forecast WW3'!C458</f>
        <v>0</v>
      </c>
      <c r="D458" s="27">
        <f>'Forecast WW3'!D458</f>
        <v>0</v>
      </c>
      <c r="E458" s="84">
        <f>'Forecast WW3'!E458</f>
        <v>0</v>
      </c>
      <c r="F458" s="426">
        <f>'Forecast WW3'!F458</f>
        <v>0</v>
      </c>
      <c r="G458" s="426"/>
      <c r="H458" s="426">
        <f>(VLOOKUP('Operating Input'!O463,'Accellerator Input'!$B$21:$G$43,2,FALSE))*$F458</f>
        <v>0</v>
      </c>
      <c r="I458" s="426">
        <f>(VLOOKUP('Operating Input'!O463,'Accellerator Input'!$B$21:$G$43,3,FALSE))*$F458</f>
        <v>0</v>
      </c>
      <c r="J458" s="426">
        <f>(VLOOKUP('Operating Input'!O463,'Accellerator Input'!$B$21:$G$43,4,FALSE))*$F458</f>
        <v>0</v>
      </c>
      <c r="K458" s="426">
        <f>(VLOOKUP('Operating Input'!O463,'Accellerator Input'!$B$21:$G$43,5,FALSE))*$F458</f>
        <v>0</v>
      </c>
      <c r="L458" s="426">
        <f>(VLOOKUP('Operating Input'!O463,'Accellerator Input'!$B$21:$G$43,6,FALSE))*$F458</f>
        <v>0</v>
      </c>
      <c r="M458" s="426"/>
      <c r="N458" s="426"/>
      <c r="O458" s="426">
        <f t="shared" si="12"/>
        <v>0</v>
      </c>
      <c r="P458" s="17" t="b">
        <f t="shared" si="13"/>
        <v>1</v>
      </c>
    </row>
    <row r="459" spans="1:16" ht="10.5" customHeight="1">
      <c r="A459" s="27">
        <f>'Forecast WW3'!A459</f>
        <v>0</v>
      </c>
      <c r="B459" s="27">
        <f>'Forecast WW3'!B459</f>
        <v>0</v>
      </c>
      <c r="C459" s="27">
        <f>'Forecast WW3'!C459</f>
        <v>0</v>
      </c>
      <c r="D459" s="27">
        <f>'Forecast WW3'!D459</f>
        <v>0</v>
      </c>
      <c r="E459" s="84">
        <f>'Forecast WW3'!E459</f>
        <v>0</v>
      </c>
      <c r="F459" s="426">
        <f>'Forecast WW3'!F459</f>
        <v>0</v>
      </c>
      <c r="G459" s="426"/>
      <c r="H459" s="426">
        <f>(VLOOKUP('Operating Input'!O464,'Accellerator Input'!$B$21:$G$43,2,FALSE))*$F459</f>
        <v>0</v>
      </c>
      <c r="I459" s="426">
        <f>(VLOOKUP('Operating Input'!O464,'Accellerator Input'!$B$21:$G$43,3,FALSE))*$F459</f>
        <v>0</v>
      </c>
      <c r="J459" s="426">
        <f>(VLOOKUP('Operating Input'!O464,'Accellerator Input'!$B$21:$G$43,4,FALSE))*$F459</f>
        <v>0</v>
      </c>
      <c r="K459" s="426">
        <f>(VLOOKUP('Operating Input'!O464,'Accellerator Input'!$B$21:$G$43,5,FALSE))*$F459</f>
        <v>0</v>
      </c>
      <c r="L459" s="426">
        <f>(VLOOKUP('Operating Input'!O464,'Accellerator Input'!$B$21:$G$43,6,FALSE))*$F459</f>
        <v>0</v>
      </c>
      <c r="M459" s="426"/>
      <c r="N459" s="426"/>
      <c r="O459" s="426">
        <f t="shared" si="12"/>
        <v>0</v>
      </c>
      <c r="P459" s="17" t="b">
        <f t="shared" si="13"/>
        <v>1</v>
      </c>
    </row>
    <row r="460" spans="1:16" ht="10.5" customHeight="1">
      <c r="A460" s="27">
        <f>'Forecast WW3'!A460</f>
        <v>0</v>
      </c>
      <c r="B460" s="27">
        <f>'Forecast WW3'!B460</f>
        <v>0</v>
      </c>
      <c r="C460" s="27">
        <f>'Forecast WW3'!C460</f>
        <v>0</v>
      </c>
      <c r="D460" s="27">
        <f>'Forecast WW3'!D460</f>
        <v>0</v>
      </c>
      <c r="E460" s="84">
        <f>'Forecast WW3'!E460</f>
        <v>0</v>
      </c>
      <c r="F460" s="426">
        <f>'Forecast WW3'!F460</f>
        <v>0</v>
      </c>
      <c r="G460" s="426"/>
      <c r="H460" s="426">
        <f>(VLOOKUP('Operating Input'!O465,'Accellerator Input'!$B$21:$G$43,2,FALSE))*$F460</f>
        <v>0</v>
      </c>
      <c r="I460" s="426">
        <f>(VLOOKUP('Operating Input'!O465,'Accellerator Input'!$B$21:$G$43,3,FALSE))*$F460</f>
        <v>0</v>
      </c>
      <c r="J460" s="426">
        <f>(VLOOKUP('Operating Input'!O465,'Accellerator Input'!$B$21:$G$43,4,FALSE))*$F460</f>
        <v>0</v>
      </c>
      <c r="K460" s="426">
        <f>(VLOOKUP('Operating Input'!O465,'Accellerator Input'!$B$21:$G$43,5,FALSE))*$F460</f>
        <v>0</v>
      </c>
      <c r="L460" s="426">
        <f>(VLOOKUP('Operating Input'!O465,'Accellerator Input'!$B$21:$G$43,6,FALSE))*$F460</f>
        <v>0</v>
      </c>
      <c r="M460" s="426"/>
      <c r="N460" s="426"/>
      <c r="O460" s="426">
        <f t="shared" si="12"/>
        <v>0</v>
      </c>
      <c r="P460" s="17" t="b">
        <f t="shared" si="13"/>
        <v>1</v>
      </c>
    </row>
    <row r="461" spans="1:16" ht="10.5" customHeight="1">
      <c r="A461" s="27">
        <f>'Forecast WW3'!A461</f>
        <v>0</v>
      </c>
      <c r="B461" s="27">
        <f>'Forecast WW3'!B461</f>
        <v>0</v>
      </c>
      <c r="C461" s="27">
        <f>'Forecast WW3'!C461</f>
        <v>0</v>
      </c>
      <c r="D461" s="27">
        <f>'Forecast WW3'!D461</f>
        <v>0</v>
      </c>
      <c r="E461" s="84">
        <f>'Forecast WW3'!E461</f>
        <v>0</v>
      </c>
      <c r="F461" s="426">
        <f>'Forecast WW3'!F461</f>
        <v>0</v>
      </c>
      <c r="G461" s="426"/>
      <c r="H461" s="426">
        <f>(VLOOKUP('Operating Input'!O466,'Accellerator Input'!$B$21:$G$43,2,FALSE))*$F461</f>
        <v>0</v>
      </c>
      <c r="I461" s="426">
        <f>(VLOOKUP('Operating Input'!O466,'Accellerator Input'!$B$21:$G$43,3,FALSE))*$F461</f>
        <v>0</v>
      </c>
      <c r="J461" s="426">
        <f>(VLOOKUP('Operating Input'!O466,'Accellerator Input'!$B$21:$G$43,4,FALSE))*$F461</f>
        <v>0</v>
      </c>
      <c r="K461" s="426">
        <f>(VLOOKUP('Operating Input'!O466,'Accellerator Input'!$B$21:$G$43,5,FALSE))*$F461</f>
        <v>0</v>
      </c>
      <c r="L461" s="426">
        <f>(VLOOKUP('Operating Input'!O466,'Accellerator Input'!$B$21:$G$43,6,FALSE))*$F461</f>
        <v>0</v>
      </c>
      <c r="M461" s="426"/>
      <c r="N461" s="426"/>
      <c r="O461" s="426">
        <f t="shared" si="12"/>
        <v>0</v>
      </c>
      <c r="P461" s="17" t="b">
        <f t="shared" si="13"/>
        <v>1</v>
      </c>
    </row>
    <row r="462" spans="1:16" ht="10.5" customHeight="1">
      <c r="A462" s="27">
        <f>'Forecast WW3'!A462</f>
        <v>0</v>
      </c>
      <c r="B462" s="27">
        <f>'Forecast WW3'!B462</f>
        <v>0</v>
      </c>
      <c r="C462" s="27">
        <f>'Forecast WW3'!C462</f>
        <v>0</v>
      </c>
      <c r="D462" s="27">
        <f>'Forecast WW3'!D462</f>
        <v>0</v>
      </c>
      <c r="E462" s="84">
        <f>'Forecast WW3'!E462</f>
        <v>0</v>
      </c>
      <c r="F462" s="426">
        <f>'Forecast WW3'!F462</f>
        <v>0</v>
      </c>
      <c r="G462" s="426"/>
      <c r="H462" s="426">
        <f>(VLOOKUP('Operating Input'!O467,'Accellerator Input'!$B$21:$G$43,2,FALSE))*$F462</f>
        <v>0</v>
      </c>
      <c r="I462" s="426">
        <f>(VLOOKUP('Operating Input'!O467,'Accellerator Input'!$B$21:$G$43,3,FALSE))*$F462</f>
        <v>0</v>
      </c>
      <c r="J462" s="426">
        <f>(VLOOKUP('Operating Input'!O467,'Accellerator Input'!$B$21:$G$43,4,FALSE))*$F462</f>
        <v>0</v>
      </c>
      <c r="K462" s="426">
        <f>(VLOOKUP('Operating Input'!O467,'Accellerator Input'!$B$21:$G$43,5,FALSE))*$F462</f>
        <v>0</v>
      </c>
      <c r="L462" s="426">
        <f>(VLOOKUP('Operating Input'!O467,'Accellerator Input'!$B$21:$G$43,6,FALSE))*$F462</f>
        <v>0</v>
      </c>
      <c r="M462" s="426"/>
      <c r="N462" s="426"/>
      <c r="O462" s="426">
        <f t="shared" si="12"/>
        <v>0</v>
      </c>
      <c r="P462" s="17" t="b">
        <f t="shared" si="13"/>
        <v>1</v>
      </c>
    </row>
    <row r="463" spans="1:16" ht="10.5" customHeight="1">
      <c r="A463" s="27">
        <f>'Forecast WW3'!A463</f>
        <v>0</v>
      </c>
      <c r="B463" s="27">
        <f>'Forecast WW3'!B463</f>
        <v>0</v>
      </c>
      <c r="C463" s="27">
        <f>'Forecast WW3'!C463</f>
        <v>0</v>
      </c>
      <c r="D463" s="27">
        <f>'Forecast WW3'!D463</f>
        <v>0</v>
      </c>
      <c r="E463" s="84">
        <f>'Forecast WW3'!E463</f>
        <v>0</v>
      </c>
      <c r="F463" s="426">
        <f>'Forecast WW3'!F463</f>
        <v>0</v>
      </c>
      <c r="G463" s="426"/>
      <c r="H463" s="426">
        <f>(VLOOKUP('Operating Input'!O468,'Accellerator Input'!$B$21:$G$43,2,FALSE))*$F463</f>
        <v>0</v>
      </c>
      <c r="I463" s="426">
        <f>(VLOOKUP('Operating Input'!O468,'Accellerator Input'!$B$21:$G$43,3,FALSE))*$F463</f>
        <v>0</v>
      </c>
      <c r="J463" s="426">
        <f>(VLOOKUP('Operating Input'!O468,'Accellerator Input'!$B$21:$G$43,4,FALSE))*$F463</f>
        <v>0</v>
      </c>
      <c r="K463" s="426">
        <f>(VLOOKUP('Operating Input'!O468,'Accellerator Input'!$B$21:$G$43,5,FALSE))*$F463</f>
        <v>0</v>
      </c>
      <c r="L463" s="426">
        <f>(VLOOKUP('Operating Input'!O468,'Accellerator Input'!$B$21:$G$43,6,FALSE))*$F463</f>
        <v>0</v>
      </c>
      <c r="M463" s="426"/>
      <c r="N463" s="426"/>
      <c r="O463" s="426">
        <f t="shared" si="12"/>
        <v>0</v>
      </c>
      <c r="P463" s="17" t="b">
        <f t="shared" si="13"/>
        <v>1</v>
      </c>
    </row>
    <row r="464" spans="1:16" ht="10.5" customHeight="1">
      <c r="A464" s="27">
        <f>'Forecast WW3'!A464</f>
        <v>0</v>
      </c>
      <c r="B464" s="27">
        <f>'Forecast WW3'!B464</f>
        <v>0</v>
      </c>
      <c r="C464" s="27">
        <f>'Forecast WW3'!C464</f>
        <v>0</v>
      </c>
      <c r="D464" s="27">
        <f>'Forecast WW3'!D464</f>
        <v>0</v>
      </c>
      <c r="E464" s="84">
        <f>'Forecast WW3'!E464</f>
        <v>0</v>
      </c>
      <c r="F464" s="426">
        <f>'Forecast WW3'!F464</f>
        <v>0</v>
      </c>
      <c r="G464" s="426"/>
      <c r="H464" s="426">
        <f>(VLOOKUP('Operating Input'!O469,'Accellerator Input'!$B$21:$G$43,2,FALSE))*$F464</f>
        <v>0</v>
      </c>
      <c r="I464" s="426">
        <f>(VLOOKUP('Operating Input'!O469,'Accellerator Input'!$B$21:$G$43,3,FALSE))*$F464</f>
        <v>0</v>
      </c>
      <c r="J464" s="426">
        <f>(VLOOKUP('Operating Input'!O469,'Accellerator Input'!$B$21:$G$43,4,FALSE))*$F464</f>
        <v>0</v>
      </c>
      <c r="K464" s="426">
        <f>(VLOOKUP('Operating Input'!O469,'Accellerator Input'!$B$21:$G$43,5,FALSE))*$F464</f>
        <v>0</v>
      </c>
      <c r="L464" s="426">
        <f>(VLOOKUP('Operating Input'!O469,'Accellerator Input'!$B$21:$G$43,6,FALSE))*$F464</f>
        <v>0</v>
      </c>
      <c r="M464" s="426"/>
      <c r="N464" s="426"/>
      <c r="O464" s="426">
        <f t="shared" si="12"/>
        <v>0</v>
      </c>
      <c r="P464" s="17" t="b">
        <f t="shared" si="13"/>
        <v>1</v>
      </c>
    </row>
    <row r="465" spans="1:16" ht="10.5" customHeight="1">
      <c r="A465" s="27">
        <f>'Forecast WW3'!A465</f>
        <v>0</v>
      </c>
      <c r="B465" s="27">
        <f>'Forecast WW3'!B465</f>
        <v>0</v>
      </c>
      <c r="C465" s="27">
        <f>'Forecast WW3'!C465</f>
        <v>0</v>
      </c>
      <c r="D465" s="27">
        <f>'Forecast WW3'!D465</f>
        <v>0</v>
      </c>
      <c r="E465" s="84">
        <f>'Forecast WW3'!E465</f>
        <v>0</v>
      </c>
      <c r="F465" s="426">
        <f>'Forecast WW3'!F465</f>
        <v>0</v>
      </c>
      <c r="G465" s="426"/>
      <c r="H465" s="426">
        <f>(VLOOKUP('Operating Input'!O470,'Accellerator Input'!$B$21:$G$43,2,FALSE))*$F465</f>
        <v>0</v>
      </c>
      <c r="I465" s="426">
        <f>(VLOOKUP('Operating Input'!O470,'Accellerator Input'!$B$21:$G$43,3,FALSE))*$F465</f>
        <v>0</v>
      </c>
      <c r="J465" s="426">
        <f>(VLOOKUP('Operating Input'!O470,'Accellerator Input'!$B$21:$G$43,4,FALSE))*$F465</f>
        <v>0</v>
      </c>
      <c r="K465" s="426">
        <f>(VLOOKUP('Operating Input'!O470,'Accellerator Input'!$B$21:$G$43,5,FALSE))*$F465</f>
        <v>0</v>
      </c>
      <c r="L465" s="426">
        <f>(VLOOKUP('Operating Input'!O470,'Accellerator Input'!$B$21:$G$43,6,FALSE))*$F465</f>
        <v>0</v>
      </c>
      <c r="M465" s="426"/>
      <c r="N465" s="426"/>
      <c r="O465" s="426">
        <f t="shared" si="12"/>
        <v>0</v>
      </c>
      <c r="P465" s="17" t="b">
        <f t="shared" si="13"/>
        <v>1</v>
      </c>
    </row>
    <row r="466" spans="1:16" ht="10.5" customHeight="1">
      <c r="A466" s="27">
        <f>'Forecast WW3'!A466</f>
        <v>0</v>
      </c>
      <c r="B466" s="27">
        <f>'Forecast WW3'!B466</f>
        <v>0</v>
      </c>
      <c r="C466" s="27">
        <f>'Forecast WW3'!C466</f>
        <v>0</v>
      </c>
      <c r="D466" s="27">
        <f>'Forecast WW3'!D466</f>
        <v>0</v>
      </c>
      <c r="E466" s="84">
        <f>'Forecast WW3'!E466</f>
        <v>0</v>
      </c>
      <c r="F466" s="426">
        <f>'Forecast WW3'!F466</f>
        <v>0</v>
      </c>
      <c r="G466" s="426"/>
      <c r="H466" s="426">
        <f>(VLOOKUP('Operating Input'!O471,'Accellerator Input'!$B$21:$G$43,2,FALSE))*$F466</f>
        <v>0</v>
      </c>
      <c r="I466" s="426">
        <f>(VLOOKUP('Operating Input'!O471,'Accellerator Input'!$B$21:$G$43,3,FALSE))*$F466</f>
        <v>0</v>
      </c>
      <c r="J466" s="426">
        <f>(VLOOKUP('Operating Input'!O471,'Accellerator Input'!$B$21:$G$43,4,FALSE))*$F466</f>
        <v>0</v>
      </c>
      <c r="K466" s="426">
        <f>(VLOOKUP('Operating Input'!O471,'Accellerator Input'!$B$21:$G$43,5,FALSE))*$F466</f>
        <v>0</v>
      </c>
      <c r="L466" s="426">
        <f>(VLOOKUP('Operating Input'!O471,'Accellerator Input'!$B$21:$G$43,6,FALSE))*$F466</f>
        <v>0</v>
      </c>
      <c r="M466" s="426"/>
      <c r="N466" s="426"/>
      <c r="O466" s="426">
        <f t="shared" si="12"/>
        <v>0</v>
      </c>
      <c r="P466" s="17" t="b">
        <f t="shared" si="13"/>
        <v>1</v>
      </c>
    </row>
    <row r="467" spans="1:16" ht="10.5" customHeight="1">
      <c r="A467" s="27">
        <f>'Forecast WW3'!A467</f>
        <v>0</v>
      </c>
      <c r="B467" s="27">
        <f>'Forecast WW3'!B467</f>
        <v>0</v>
      </c>
      <c r="C467" s="27">
        <f>'Forecast WW3'!C467</f>
        <v>0</v>
      </c>
      <c r="D467" s="27">
        <f>'Forecast WW3'!D467</f>
        <v>0</v>
      </c>
      <c r="E467" s="84">
        <f>'Forecast WW3'!E467</f>
        <v>0</v>
      </c>
      <c r="F467" s="426">
        <f>'Forecast WW3'!F467</f>
        <v>0</v>
      </c>
      <c r="G467" s="426"/>
      <c r="H467" s="426">
        <f>(VLOOKUP('Operating Input'!O472,'Accellerator Input'!$B$21:$G$43,2,FALSE))*$F467</f>
        <v>0</v>
      </c>
      <c r="I467" s="426">
        <f>(VLOOKUP('Operating Input'!O472,'Accellerator Input'!$B$21:$G$43,3,FALSE))*$F467</f>
        <v>0</v>
      </c>
      <c r="J467" s="426">
        <f>(VLOOKUP('Operating Input'!O472,'Accellerator Input'!$B$21:$G$43,4,FALSE))*$F467</f>
        <v>0</v>
      </c>
      <c r="K467" s="426">
        <f>(VLOOKUP('Operating Input'!O472,'Accellerator Input'!$B$21:$G$43,5,FALSE))*$F467</f>
        <v>0</v>
      </c>
      <c r="L467" s="426">
        <f>(VLOOKUP('Operating Input'!O472,'Accellerator Input'!$B$21:$G$43,6,FALSE))*$F467</f>
        <v>0</v>
      </c>
      <c r="M467" s="426"/>
      <c r="N467" s="426"/>
      <c r="O467" s="426">
        <f t="shared" si="12"/>
        <v>0</v>
      </c>
      <c r="P467" s="17" t="b">
        <f t="shared" si="13"/>
        <v>1</v>
      </c>
    </row>
    <row r="468" spans="1:16" ht="10.5" customHeight="1">
      <c r="A468" s="27">
        <f>'Forecast WW3'!A468</f>
        <v>0</v>
      </c>
      <c r="B468" s="27">
        <f>'Forecast WW3'!B468</f>
        <v>0</v>
      </c>
      <c r="C468" s="27">
        <f>'Forecast WW3'!C468</f>
        <v>0</v>
      </c>
      <c r="D468" s="27">
        <f>'Forecast WW3'!D468</f>
        <v>0</v>
      </c>
      <c r="E468" s="84">
        <f>'Forecast WW3'!E468</f>
        <v>0</v>
      </c>
      <c r="F468" s="426">
        <f>'Forecast WW3'!F468</f>
        <v>0</v>
      </c>
      <c r="G468" s="426"/>
      <c r="H468" s="426">
        <f>(VLOOKUP('Operating Input'!O473,'Accellerator Input'!$B$21:$G$43,2,FALSE))*$F468</f>
        <v>0</v>
      </c>
      <c r="I468" s="426">
        <f>(VLOOKUP('Operating Input'!O473,'Accellerator Input'!$B$21:$G$43,3,FALSE))*$F468</f>
        <v>0</v>
      </c>
      <c r="J468" s="426">
        <f>(VLOOKUP('Operating Input'!O473,'Accellerator Input'!$B$21:$G$43,4,FALSE))*$F468</f>
        <v>0</v>
      </c>
      <c r="K468" s="426">
        <f>(VLOOKUP('Operating Input'!O473,'Accellerator Input'!$B$21:$G$43,5,FALSE))*$F468</f>
        <v>0</v>
      </c>
      <c r="L468" s="426">
        <f>(VLOOKUP('Operating Input'!O473,'Accellerator Input'!$B$21:$G$43,6,FALSE))*$F468</f>
        <v>0</v>
      </c>
      <c r="M468" s="426"/>
      <c r="N468" s="426"/>
      <c r="O468" s="426">
        <f t="shared" si="12"/>
        <v>0</v>
      </c>
      <c r="P468" s="17" t="b">
        <f t="shared" si="13"/>
        <v>1</v>
      </c>
    </row>
    <row r="469" spans="1:16" ht="10.5" customHeight="1">
      <c r="A469" s="27">
        <f>'Forecast WW3'!A469</f>
        <v>0</v>
      </c>
      <c r="B469" s="27">
        <f>'Forecast WW3'!B469</f>
        <v>0</v>
      </c>
      <c r="C469" s="27">
        <f>'Forecast WW3'!C469</f>
        <v>0</v>
      </c>
      <c r="D469" s="27">
        <f>'Forecast WW3'!D469</f>
        <v>0</v>
      </c>
      <c r="E469" s="84">
        <f>'Forecast WW3'!E469</f>
        <v>0</v>
      </c>
      <c r="F469" s="426">
        <f>'Forecast WW3'!F469</f>
        <v>0</v>
      </c>
      <c r="G469" s="426"/>
      <c r="H469" s="426">
        <f>(VLOOKUP('Operating Input'!O474,'Accellerator Input'!$B$21:$G$43,2,FALSE))*$F469</f>
        <v>0</v>
      </c>
      <c r="I469" s="426">
        <f>(VLOOKUP('Operating Input'!O474,'Accellerator Input'!$B$21:$G$43,3,FALSE))*$F469</f>
        <v>0</v>
      </c>
      <c r="J469" s="426">
        <f>(VLOOKUP('Operating Input'!O474,'Accellerator Input'!$B$21:$G$43,4,FALSE))*$F469</f>
        <v>0</v>
      </c>
      <c r="K469" s="426">
        <f>(VLOOKUP('Operating Input'!O474,'Accellerator Input'!$B$21:$G$43,5,FALSE))*$F469</f>
        <v>0</v>
      </c>
      <c r="L469" s="426">
        <f>(VLOOKUP('Operating Input'!O474,'Accellerator Input'!$B$21:$G$43,6,FALSE))*$F469</f>
        <v>0</v>
      </c>
      <c r="M469" s="426"/>
      <c r="N469" s="426"/>
      <c r="O469" s="426">
        <f t="shared" si="12"/>
        <v>0</v>
      </c>
      <c r="P469" s="17" t="b">
        <f t="shared" si="13"/>
        <v>1</v>
      </c>
    </row>
    <row r="470" spans="1:16" ht="10.5" customHeight="1">
      <c r="A470" s="27">
        <f>'Forecast WW3'!A470</f>
        <v>0</v>
      </c>
      <c r="B470" s="27">
        <f>'Forecast WW3'!B470</f>
        <v>0</v>
      </c>
      <c r="C470" s="27">
        <f>'Forecast WW3'!C470</f>
        <v>0</v>
      </c>
      <c r="D470" s="27">
        <f>'Forecast WW3'!D470</f>
        <v>0</v>
      </c>
      <c r="E470" s="84">
        <f>'Forecast WW3'!E470</f>
        <v>0</v>
      </c>
      <c r="F470" s="426">
        <f>'Forecast WW3'!F470</f>
        <v>0</v>
      </c>
      <c r="G470" s="426"/>
      <c r="H470" s="426">
        <f>(VLOOKUP('Operating Input'!O475,'Accellerator Input'!$B$21:$G$43,2,FALSE))*$F470</f>
        <v>0</v>
      </c>
      <c r="I470" s="426">
        <f>(VLOOKUP('Operating Input'!O475,'Accellerator Input'!$B$21:$G$43,3,FALSE))*$F470</f>
        <v>0</v>
      </c>
      <c r="J470" s="426">
        <f>(VLOOKUP('Operating Input'!O475,'Accellerator Input'!$B$21:$G$43,4,FALSE))*$F470</f>
        <v>0</v>
      </c>
      <c r="K470" s="426">
        <f>(VLOOKUP('Operating Input'!O475,'Accellerator Input'!$B$21:$G$43,5,FALSE))*$F470</f>
        <v>0</v>
      </c>
      <c r="L470" s="426">
        <f>(VLOOKUP('Operating Input'!O475,'Accellerator Input'!$B$21:$G$43,6,FALSE))*$F470</f>
        <v>0</v>
      </c>
      <c r="M470" s="426"/>
      <c r="N470" s="426"/>
      <c r="O470" s="426">
        <f t="shared" si="12"/>
        <v>0</v>
      </c>
      <c r="P470" s="17" t="b">
        <f t="shared" si="13"/>
        <v>1</v>
      </c>
    </row>
    <row r="471" spans="1:16" ht="10.5" customHeight="1">
      <c r="A471" s="27">
        <f>'Forecast WW3'!A471</f>
        <v>0</v>
      </c>
      <c r="B471" s="27">
        <f>'Forecast WW3'!B471</f>
        <v>0</v>
      </c>
      <c r="C471" s="27">
        <f>'Forecast WW3'!C471</f>
        <v>0</v>
      </c>
      <c r="D471" s="27">
        <f>'Forecast WW3'!D471</f>
        <v>0</v>
      </c>
      <c r="E471" s="84">
        <f>'Forecast WW3'!E471</f>
        <v>0</v>
      </c>
      <c r="F471" s="426">
        <f>'Forecast WW3'!F471</f>
        <v>0</v>
      </c>
      <c r="G471" s="426"/>
      <c r="H471" s="426">
        <f>(VLOOKUP('Operating Input'!O476,'Accellerator Input'!$B$21:$G$43,2,FALSE))*$F471</f>
        <v>0</v>
      </c>
      <c r="I471" s="426">
        <f>(VLOOKUP('Operating Input'!O476,'Accellerator Input'!$B$21:$G$43,3,FALSE))*$F471</f>
        <v>0</v>
      </c>
      <c r="J471" s="426">
        <f>(VLOOKUP('Operating Input'!O476,'Accellerator Input'!$B$21:$G$43,4,FALSE))*$F471</f>
        <v>0</v>
      </c>
      <c r="K471" s="426">
        <f>(VLOOKUP('Operating Input'!O476,'Accellerator Input'!$B$21:$G$43,5,FALSE))*$F471</f>
        <v>0</v>
      </c>
      <c r="L471" s="426">
        <f>(VLOOKUP('Operating Input'!O476,'Accellerator Input'!$B$21:$G$43,6,FALSE))*$F471</f>
        <v>0</v>
      </c>
      <c r="M471" s="426"/>
      <c r="N471" s="426"/>
      <c r="O471" s="426">
        <f t="shared" si="12"/>
        <v>0</v>
      </c>
      <c r="P471" s="17" t="b">
        <f t="shared" si="13"/>
        <v>1</v>
      </c>
    </row>
    <row r="472" spans="1:16" ht="10.5" customHeight="1">
      <c r="A472" s="27">
        <f>'Forecast WW3'!A472</f>
        <v>0</v>
      </c>
      <c r="B472" s="27">
        <f>'Forecast WW3'!B472</f>
        <v>0</v>
      </c>
      <c r="C472" s="27">
        <f>'Forecast WW3'!C472</f>
        <v>0</v>
      </c>
      <c r="D472" s="27">
        <f>'Forecast WW3'!D472</f>
        <v>0</v>
      </c>
      <c r="E472" s="84">
        <f>'Forecast WW3'!E472</f>
        <v>0</v>
      </c>
      <c r="F472" s="426">
        <f>'Forecast WW3'!F472</f>
        <v>0</v>
      </c>
      <c r="G472" s="426"/>
      <c r="H472" s="426">
        <f>(VLOOKUP('Operating Input'!O477,'Accellerator Input'!$B$21:$G$43,2,FALSE))*$F472</f>
        <v>0</v>
      </c>
      <c r="I472" s="426">
        <f>(VLOOKUP('Operating Input'!O477,'Accellerator Input'!$B$21:$G$43,3,FALSE))*$F472</f>
        <v>0</v>
      </c>
      <c r="J472" s="426">
        <f>(VLOOKUP('Operating Input'!O477,'Accellerator Input'!$B$21:$G$43,4,FALSE))*$F472</f>
        <v>0</v>
      </c>
      <c r="K472" s="426">
        <f>(VLOOKUP('Operating Input'!O477,'Accellerator Input'!$B$21:$G$43,5,FALSE))*$F472</f>
        <v>0</v>
      </c>
      <c r="L472" s="426">
        <f>(VLOOKUP('Operating Input'!O477,'Accellerator Input'!$B$21:$G$43,6,FALSE))*$F472</f>
        <v>0</v>
      </c>
      <c r="M472" s="426"/>
      <c r="N472" s="426"/>
      <c r="O472" s="426">
        <f t="shared" si="12"/>
        <v>0</v>
      </c>
      <c r="P472" s="17" t="b">
        <f t="shared" si="13"/>
        <v>1</v>
      </c>
    </row>
    <row r="473" spans="1:16" ht="10.5" customHeight="1">
      <c r="A473" s="27">
        <f>'Forecast WW3'!A473</f>
        <v>0</v>
      </c>
      <c r="B473" s="27">
        <f>'Forecast WW3'!B473</f>
        <v>0</v>
      </c>
      <c r="C473" s="27">
        <f>'Forecast WW3'!C473</f>
        <v>0</v>
      </c>
      <c r="D473" s="27">
        <f>'Forecast WW3'!D473</f>
        <v>0</v>
      </c>
      <c r="E473" s="84">
        <f>'Forecast WW3'!E473</f>
        <v>0</v>
      </c>
      <c r="F473" s="426">
        <f>'Forecast WW3'!F473</f>
        <v>0</v>
      </c>
      <c r="G473" s="426"/>
      <c r="H473" s="426">
        <f>(VLOOKUP('Operating Input'!O478,'Accellerator Input'!$B$21:$G$43,2,FALSE))*$F473</f>
        <v>0</v>
      </c>
      <c r="I473" s="426">
        <f>(VLOOKUP('Operating Input'!O478,'Accellerator Input'!$B$21:$G$43,3,FALSE))*$F473</f>
        <v>0</v>
      </c>
      <c r="J473" s="426">
        <f>(VLOOKUP('Operating Input'!O478,'Accellerator Input'!$B$21:$G$43,4,FALSE))*$F473</f>
        <v>0</v>
      </c>
      <c r="K473" s="426">
        <f>(VLOOKUP('Operating Input'!O478,'Accellerator Input'!$B$21:$G$43,5,FALSE))*$F473</f>
        <v>0</v>
      </c>
      <c r="L473" s="426">
        <f>(VLOOKUP('Operating Input'!O478,'Accellerator Input'!$B$21:$G$43,6,FALSE))*$F473</f>
        <v>0</v>
      </c>
      <c r="M473" s="426"/>
      <c r="N473" s="426"/>
      <c r="O473" s="426">
        <f t="shared" si="12"/>
        <v>0</v>
      </c>
      <c r="P473" s="17" t="b">
        <f t="shared" si="13"/>
        <v>1</v>
      </c>
    </row>
    <row r="474" spans="1:16" ht="10.5" customHeight="1">
      <c r="A474" s="27">
        <f>'Forecast WW3'!A474</f>
        <v>0</v>
      </c>
      <c r="B474" s="27">
        <f>'Forecast WW3'!B474</f>
        <v>0</v>
      </c>
      <c r="C474" s="27">
        <f>'Forecast WW3'!C474</f>
        <v>0</v>
      </c>
      <c r="D474" s="27">
        <f>'Forecast WW3'!D474</f>
        <v>0</v>
      </c>
      <c r="E474" s="84">
        <f>'Forecast WW3'!E474</f>
        <v>0</v>
      </c>
      <c r="F474" s="426">
        <f>'Forecast WW3'!F474</f>
        <v>0</v>
      </c>
      <c r="G474" s="426"/>
      <c r="H474" s="426">
        <f>(VLOOKUP('Operating Input'!O479,'Accellerator Input'!$B$21:$G$43,2,FALSE))*$F474</f>
        <v>0</v>
      </c>
      <c r="I474" s="426">
        <f>(VLOOKUP('Operating Input'!O479,'Accellerator Input'!$B$21:$G$43,3,FALSE))*$F474</f>
        <v>0</v>
      </c>
      <c r="J474" s="426">
        <f>(VLOOKUP('Operating Input'!O479,'Accellerator Input'!$B$21:$G$43,4,FALSE))*$F474</f>
        <v>0</v>
      </c>
      <c r="K474" s="426">
        <f>(VLOOKUP('Operating Input'!O479,'Accellerator Input'!$B$21:$G$43,5,FALSE))*$F474</f>
        <v>0</v>
      </c>
      <c r="L474" s="426">
        <f>(VLOOKUP('Operating Input'!O479,'Accellerator Input'!$B$21:$G$43,6,FALSE))*$F474</f>
        <v>0</v>
      </c>
      <c r="M474" s="426"/>
      <c r="N474" s="426"/>
      <c r="O474" s="426">
        <f t="shared" si="12"/>
        <v>0</v>
      </c>
      <c r="P474" s="17" t="b">
        <f t="shared" si="13"/>
        <v>1</v>
      </c>
    </row>
    <row r="475" spans="1:16" ht="10.5" customHeight="1">
      <c r="A475" s="27">
        <f>'Forecast WW3'!A475</f>
        <v>0</v>
      </c>
      <c r="B475" s="27">
        <f>'Forecast WW3'!B475</f>
        <v>0</v>
      </c>
      <c r="C475" s="27">
        <f>'Forecast WW3'!C475</f>
        <v>0</v>
      </c>
      <c r="D475" s="27">
        <f>'Forecast WW3'!D475</f>
        <v>0</v>
      </c>
      <c r="E475" s="84">
        <f>'Forecast WW3'!E475</f>
        <v>0</v>
      </c>
      <c r="F475" s="426">
        <f>'Forecast WW3'!F475</f>
        <v>0</v>
      </c>
      <c r="G475" s="426"/>
      <c r="H475" s="426">
        <f>(VLOOKUP('Operating Input'!O480,'Accellerator Input'!$B$21:$G$43,2,FALSE))*$F475</f>
        <v>0</v>
      </c>
      <c r="I475" s="426">
        <f>(VLOOKUP('Operating Input'!O480,'Accellerator Input'!$B$21:$G$43,3,FALSE))*$F475</f>
        <v>0</v>
      </c>
      <c r="J475" s="426">
        <f>(VLOOKUP('Operating Input'!O480,'Accellerator Input'!$B$21:$G$43,4,FALSE))*$F475</f>
        <v>0</v>
      </c>
      <c r="K475" s="426">
        <f>(VLOOKUP('Operating Input'!O480,'Accellerator Input'!$B$21:$G$43,5,FALSE))*$F475</f>
        <v>0</v>
      </c>
      <c r="L475" s="426">
        <f>(VLOOKUP('Operating Input'!O480,'Accellerator Input'!$B$21:$G$43,6,FALSE))*$F475</f>
        <v>0</v>
      </c>
      <c r="M475" s="426"/>
      <c r="N475" s="426"/>
      <c r="O475" s="426">
        <f t="shared" si="12"/>
        <v>0</v>
      </c>
      <c r="P475" s="17" t="b">
        <f t="shared" si="13"/>
        <v>1</v>
      </c>
    </row>
    <row r="476" spans="1:16" ht="10.5" customHeight="1">
      <c r="A476" s="27">
        <f>'Forecast WW3'!A476</f>
        <v>0</v>
      </c>
      <c r="B476" s="27">
        <f>'Forecast WW3'!B476</f>
        <v>0</v>
      </c>
      <c r="C476" s="27">
        <f>'Forecast WW3'!C476</f>
        <v>0</v>
      </c>
      <c r="D476" s="27">
        <f>'Forecast WW3'!D476</f>
        <v>0</v>
      </c>
      <c r="E476" s="84">
        <f>'Forecast WW3'!E476</f>
        <v>0</v>
      </c>
      <c r="F476" s="426">
        <f>'Forecast WW3'!F476</f>
        <v>0</v>
      </c>
      <c r="G476" s="426"/>
      <c r="H476" s="426">
        <f>(VLOOKUP('Operating Input'!O481,'Accellerator Input'!$B$21:$G$43,2,FALSE))*$F476</f>
        <v>0</v>
      </c>
      <c r="I476" s="426">
        <f>(VLOOKUP('Operating Input'!O481,'Accellerator Input'!$B$21:$G$43,3,FALSE))*$F476</f>
        <v>0</v>
      </c>
      <c r="J476" s="426">
        <f>(VLOOKUP('Operating Input'!O481,'Accellerator Input'!$B$21:$G$43,4,FALSE))*$F476</f>
        <v>0</v>
      </c>
      <c r="K476" s="426">
        <f>(VLOOKUP('Operating Input'!O481,'Accellerator Input'!$B$21:$G$43,5,FALSE))*$F476</f>
        <v>0</v>
      </c>
      <c r="L476" s="426">
        <f>(VLOOKUP('Operating Input'!O481,'Accellerator Input'!$B$21:$G$43,6,FALSE))*$F476</f>
        <v>0</v>
      </c>
      <c r="M476" s="426"/>
      <c r="N476" s="426"/>
      <c r="O476" s="426">
        <f t="shared" si="12"/>
        <v>0</v>
      </c>
      <c r="P476" s="17" t="b">
        <f t="shared" si="13"/>
        <v>1</v>
      </c>
    </row>
    <row r="477" spans="1:16" ht="10.5" customHeight="1">
      <c r="A477" s="27">
        <f>'Forecast WW3'!A477</f>
        <v>0</v>
      </c>
      <c r="B477" s="27">
        <f>'Forecast WW3'!B477</f>
        <v>0</v>
      </c>
      <c r="C477" s="27">
        <f>'Forecast WW3'!C477</f>
        <v>0</v>
      </c>
      <c r="D477" s="27">
        <f>'Forecast WW3'!D477</f>
        <v>0</v>
      </c>
      <c r="E477" s="84">
        <f>'Forecast WW3'!E477</f>
        <v>0</v>
      </c>
      <c r="F477" s="426">
        <f>'Forecast WW3'!F477</f>
        <v>0</v>
      </c>
      <c r="G477" s="426"/>
      <c r="H477" s="426">
        <f>(VLOOKUP('Operating Input'!O482,'Accellerator Input'!$B$21:$G$43,2,FALSE))*$F477</f>
        <v>0</v>
      </c>
      <c r="I477" s="426">
        <f>(VLOOKUP('Operating Input'!O482,'Accellerator Input'!$B$21:$G$43,3,FALSE))*$F477</f>
        <v>0</v>
      </c>
      <c r="J477" s="426">
        <f>(VLOOKUP('Operating Input'!O482,'Accellerator Input'!$B$21:$G$43,4,FALSE))*$F477</f>
        <v>0</v>
      </c>
      <c r="K477" s="426">
        <f>(VLOOKUP('Operating Input'!O482,'Accellerator Input'!$B$21:$G$43,5,FALSE))*$F477</f>
        <v>0</v>
      </c>
      <c r="L477" s="426">
        <f>(VLOOKUP('Operating Input'!O482,'Accellerator Input'!$B$21:$G$43,6,FALSE))*$F477</f>
        <v>0</v>
      </c>
      <c r="M477" s="426"/>
      <c r="N477" s="426"/>
      <c r="O477" s="426">
        <f t="shared" si="12"/>
        <v>0</v>
      </c>
      <c r="P477" s="17" t="b">
        <f t="shared" si="13"/>
        <v>1</v>
      </c>
    </row>
    <row r="478" spans="1:16" ht="10.5" customHeight="1">
      <c r="A478" s="27">
        <f>'Forecast WW3'!A478</f>
        <v>0</v>
      </c>
      <c r="B478" s="27">
        <f>'Forecast WW3'!B478</f>
        <v>0</v>
      </c>
      <c r="C478" s="27">
        <f>'Forecast WW3'!C478</f>
        <v>0</v>
      </c>
      <c r="D478" s="27">
        <f>'Forecast WW3'!D478</f>
        <v>0</v>
      </c>
      <c r="E478" s="84">
        <f>'Forecast WW3'!E478</f>
        <v>0</v>
      </c>
      <c r="F478" s="426">
        <f>'Forecast WW3'!F478</f>
        <v>0</v>
      </c>
      <c r="G478" s="426"/>
      <c r="H478" s="426">
        <f>(VLOOKUP('Operating Input'!O483,'Accellerator Input'!$B$21:$G$43,2,FALSE))*$F478</f>
        <v>0</v>
      </c>
      <c r="I478" s="426">
        <f>(VLOOKUP('Operating Input'!O483,'Accellerator Input'!$B$21:$G$43,3,FALSE))*$F478</f>
        <v>0</v>
      </c>
      <c r="J478" s="426">
        <f>(VLOOKUP('Operating Input'!O483,'Accellerator Input'!$B$21:$G$43,4,FALSE))*$F478</f>
        <v>0</v>
      </c>
      <c r="K478" s="426">
        <f>(VLOOKUP('Operating Input'!O483,'Accellerator Input'!$B$21:$G$43,5,FALSE))*$F478</f>
        <v>0</v>
      </c>
      <c r="L478" s="426">
        <f>(VLOOKUP('Operating Input'!O483,'Accellerator Input'!$B$21:$G$43,6,FALSE))*$F478</f>
        <v>0</v>
      </c>
      <c r="M478" s="426"/>
      <c r="N478" s="426"/>
      <c r="O478" s="426">
        <f t="shared" si="12"/>
        <v>0</v>
      </c>
      <c r="P478" s="17" t="b">
        <f t="shared" si="13"/>
        <v>1</v>
      </c>
    </row>
    <row r="479" spans="1:16" ht="10.5" customHeight="1">
      <c r="A479" s="27">
        <f>'Forecast WW3'!A479</f>
        <v>0</v>
      </c>
      <c r="B479" s="27">
        <f>'Forecast WW3'!B479</f>
        <v>0</v>
      </c>
      <c r="C479" s="27">
        <f>'Forecast WW3'!C479</f>
        <v>0</v>
      </c>
      <c r="D479" s="27">
        <f>'Forecast WW3'!D479</f>
        <v>0</v>
      </c>
      <c r="E479" s="84">
        <f>'Forecast WW3'!E479</f>
        <v>0</v>
      </c>
      <c r="F479" s="426">
        <f>'Forecast WW3'!F479</f>
        <v>0</v>
      </c>
      <c r="G479" s="426"/>
      <c r="H479" s="426">
        <f>(VLOOKUP('Operating Input'!O484,'Accellerator Input'!$B$21:$G$43,2,FALSE))*$F479</f>
        <v>0</v>
      </c>
      <c r="I479" s="426">
        <f>(VLOOKUP('Operating Input'!O484,'Accellerator Input'!$B$21:$G$43,3,FALSE))*$F479</f>
        <v>0</v>
      </c>
      <c r="J479" s="426">
        <f>(VLOOKUP('Operating Input'!O484,'Accellerator Input'!$B$21:$G$43,4,FALSE))*$F479</f>
        <v>0</v>
      </c>
      <c r="K479" s="426">
        <f>(VLOOKUP('Operating Input'!O484,'Accellerator Input'!$B$21:$G$43,5,FALSE))*$F479</f>
        <v>0</v>
      </c>
      <c r="L479" s="426">
        <f>(VLOOKUP('Operating Input'!O484,'Accellerator Input'!$B$21:$G$43,6,FALSE))*$F479</f>
        <v>0</v>
      </c>
      <c r="M479" s="426"/>
      <c r="N479" s="426"/>
      <c r="O479" s="426">
        <f t="shared" si="12"/>
        <v>0</v>
      </c>
      <c r="P479" s="17" t="b">
        <f t="shared" si="13"/>
        <v>1</v>
      </c>
    </row>
    <row r="480" spans="1:16" ht="10.5" customHeight="1">
      <c r="A480" s="27">
        <f>'Forecast WW3'!A480</f>
        <v>0</v>
      </c>
      <c r="B480" s="27">
        <f>'Forecast WW3'!B480</f>
        <v>0</v>
      </c>
      <c r="C480" s="27">
        <f>'Forecast WW3'!C480</f>
        <v>0</v>
      </c>
      <c r="D480" s="27">
        <f>'Forecast WW3'!D480</f>
        <v>0</v>
      </c>
      <c r="E480" s="84">
        <f>'Forecast WW3'!E480</f>
        <v>0</v>
      </c>
      <c r="F480" s="426">
        <f>'Forecast WW3'!F480</f>
        <v>0</v>
      </c>
      <c r="G480" s="426"/>
      <c r="H480" s="426">
        <f>(VLOOKUP('Operating Input'!O485,'Accellerator Input'!$B$21:$G$43,2,FALSE))*$F480</f>
        <v>0</v>
      </c>
      <c r="I480" s="426">
        <f>(VLOOKUP('Operating Input'!O485,'Accellerator Input'!$B$21:$G$43,3,FALSE))*$F480</f>
        <v>0</v>
      </c>
      <c r="J480" s="426">
        <f>(VLOOKUP('Operating Input'!O485,'Accellerator Input'!$B$21:$G$43,4,FALSE))*$F480</f>
        <v>0</v>
      </c>
      <c r="K480" s="426">
        <f>(VLOOKUP('Operating Input'!O485,'Accellerator Input'!$B$21:$G$43,5,FALSE))*$F480</f>
        <v>0</v>
      </c>
      <c r="L480" s="426">
        <f>(VLOOKUP('Operating Input'!O485,'Accellerator Input'!$B$21:$G$43,6,FALSE))*$F480</f>
        <v>0</v>
      </c>
      <c r="M480" s="426"/>
      <c r="N480" s="426"/>
      <c r="O480" s="426">
        <f t="shared" si="12"/>
        <v>0</v>
      </c>
      <c r="P480" s="17" t="b">
        <f t="shared" si="13"/>
        <v>1</v>
      </c>
    </row>
    <row r="481" spans="1:16" ht="10.5" customHeight="1">
      <c r="A481" s="27">
        <f>'Forecast WW3'!A481</f>
        <v>0</v>
      </c>
      <c r="B481" s="27">
        <f>'Forecast WW3'!B481</f>
        <v>0</v>
      </c>
      <c r="C481" s="27">
        <f>'Forecast WW3'!C481</f>
        <v>0</v>
      </c>
      <c r="D481" s="27">
        <f>'Forecast WW3'!D481</f>
        <v>0</v>
      </c>
      <c r="E481" s="84">
        <f>'Forecast WW3'!E481</f>
        <v>0</v>
      </c>
      <c r="F481" s="426">
        <f>'Forecast WW3'!F481</f>
        <v>0</v>
      </c>
      <c r="G481" s="426"/>
      <c r="H481" s="426">
        <f>(VLOOKUP('Operating Input'!O486,'Accellerator Input'!$B$21:$G$43,2,FALSE))*$F481</f>
        <v>0</v>
      </c>
      <c r="I481" s="426">
        <f>(VLOOKUP('Operating Input'!O486,'Accellerator Input'!$B$21:$G$43,3,FALSE))*$F481</f>
        <v>0</v>
      </c>
      <c r="J481" s="426">
        <f>(VLOOKUP('Operating Input'!O486,'Accellerator Input'!$B$21:$G$43,4,FALSE))*$F481</f>
        <v>0</v>
      </c>
      <c r="K481" s="426">
        <f>(VLOOKUP('Operating Input'!O486,'Accellerator Input'!$B$21:$G$43,5,FALSE))*$F481</f>
        <v>0</v>
      </c>
      <c r="L481" s="426">
        <f>(VLOOKUP('Operating Input'!O486,'Accellerator Input'!$B$21:$G$43,6,FALSE))*$F481</f>
        <v>0</v>
      </c>
      <c r="M481" s="426"/>
      <c r="N481" s="426"/>
      <c r="O481" s="426">
        <f t="shared" si="12"/>
        <v>0</v>
      </c>
      <c r="P481" s="17" t="b">
        <f t="shared" si="13"/>
        <v>1</v>
      </c>
    </row>
    <row r="482" spans="1:16" ht="10.5" customHeight="1">
      <c r="A482" s="27">
        <f>'Forecast WW3'!A482</f>
        <v>0</v>
      </c>
      <c r="B482" s="27">
        <f>'Forecast WW3'!B482</f>
        <v>0</v>
      </c>
      <c r="C482" s="27">
        <f>'Forecast WW3'!C482</f>
        <v>0</v>
      </c>
      <c r="D482" s="27">
        <f>'Forecast WW3'!D482</f>
        <v>0</v>
      </c>
      <c r="E482" s="84">
        <f>'Forecast WW3'!E482</f>
        <v>0</v>
      </c>
      <c r="F482" s="426">
        <f>'Forecast WW3'!F482</f>
        <v>0</v>
      </c>
      <c r="G482" s="426"/>
      <c r="H482" s="426">
        <f>(VLOOKUP('Operating Input'!O487,'Accellerator Input'!$B$21:$G$43,2,FALSE))*$F482</f>
        <v>0</v>
      </c>
      <c r="I482" s="426">
        <f>(VLOOKUP('Operating Input'!O487,'Accellerator Input'!$B$21:$G$43,3,FALSE))*$F482</f>
        <v>0</v>
      </c>
      <c r="J482" s="426">
        <f>(VLOOKUP('Operating Input'!O487,'Accellerator Input'!$B$21:$G$43,4,FALSE))*$F482</f>
        <v>0</v>
      </c>
      <c r="K482" s="426">
        <f>(VLOOKUP('Operating Input'!O487,'Accellerator Input'!$B$21:$G$43,5,FALSE))*$F482</f>
        <v>0</v>
      </c>
      <c r="L482" s="426">
        <f>(VLOOKUP('Operating Input'!O487,'Accellerator Input'!$B$21:$G$43,6,FALSE))*$F482</f>
        <v>0</v>
      </c>
      <c r="M482" s="426"/>
      <c r="N482" s="426"/>
      <c r="O482" s="426">
        <f t="shared" si="12"/>
        <v>0</v>
      </c>
      <c r="P482" s="17" t="b">
        <f t="shared" si="13"/>
        <v>1</v>
      </c>
    </row>
    <row r="483" spans="1:16" ht="10.5" customHeight="1">
      <c r="A483" s="27">
        <f>'Forecast WW3'!A483</f>
        <v>0</v>
      </c>
      <c r="B483" s="27">
        <f>'Forecast WW3'!B483</f>
        <v>0</v>
      </c>
      <c r="C483" s="27">
        <f>'Forecast WW3'!C483</f>
        <v>0</v>
      </c>
      <c r="D483" s="27">
        <f>'Forecast WW3'!D483</f>
        <v>0</v>
      </c>
      <c r="E483" s="84">
        <f>'Forecast WW3'!E483</f>
        <v>0</v>
      </c>
      <c r="F483" s="426">
        <f>'Forecast WW3'!F483</f>
        <v>0</v>
      </c>
      <c r="G483" s="426"/>
      <c r="H483" s="426">
        <f>(VLOOKUP('Operating Input'!O488,'Accellerator Input'!$B$21:$G$43,2,FALSE))*$F483</f>
        <v>0</v>
      </c>
      <c r="I483" s="426">
        <f>(VLOOKUP('Operating Input'!O488,'Accellerator Input'!$B$21:$G$43,3,FALSE))*$F483</f>
        <v>0</v>
      </c>
      <c r="J483" s="426">
        <f>(VLOOKUP('Operating Input'!O488,'Accellerator Input'!$B$21:$G$43,4,FALSE))*$F483</f>
        <v>0</v>
      </c>
      <c r="K483" s="426">
        <f>(VLOOKUP('Operating Input'!O488,'Accellerator Input'!$B$21:$G$43,5,FALSE))*$F483</f>
        <v>0</v>
      </c>
      <c r="L483" s="426">
        <f>(VLOOKUP('Operating Input'!O488,'Accellerator Input'!$B$21:$G$43,6,FALSE))*$F483</f>
        <v>0</v>
      </c>
      <c r="M483" s="426"/>
      <c r="N483" s="426"/>
      <c r="O483" s="426">
        <f t="shared" si="12"/>
        <v>0</v>
      </c>
      <c r="P483" s="17" t="b">
        <f t="shared" si="13"/>
        <v>1</v>
      </c>
    </row>
    <row r="484" spans="1:16" ht="10.5" customHeight="1">
      <c r="A484" s="27">
        <f>'Forecast WW3'!A484</f>
        <v>0</v>
      </c>
      <c r="B484" s="27">
        <f>'Forecast WW3'!B484</f>
        <v>0</v>
      </c>
      <c r="C484" s="27">
        <f>'Forecast WW3'!C484</f>
        <v>0</v>
      </c>
      <c r="D484" s="27">
        <f>'Forecast WW3'!D484</f>
        <v>0</v>
      </c>
      <c r="E484" s="84">
        <f>'Forecast WW3'!E484</f>
        <v>0</v>
      </c>
      <c r="F484" s="426">
        <f>'Forecast WW3'!F484</f>
        <v>0</v>
      </c>
      <c r="G484" s="426"/>
      <c r="H484" s="426">
        <f>(VLOOKUP('Operating Input'!O489,'Accellerator Input'!$B$21:$G$43,2,FALSE))*$F484</f>
        <v>0</v>
      </c>
      <c r="I484" s="426">
        <f>(VLOOKUP('Operating Input'!O489,'Accellerator Input'!$B$21:$G$43,3,FALSE))*$F484</f>
        <v>0</v>
      </c>
      <c r="J484" s="426">
        <f>(VLOOKUP('Operating Input'!O489,'Accellerator Input'!$B$21:$G$43,4,FALSE))*$F484</f>
        <v>0</v>
      </c>
      <c r="K484" s="426">
        <f>(VLOOKUP('Operating Input'!O489,'Accellerator Input'!$B$21:$G$43,5,FALSE))*$F484</f>
        <v>0</v>
      </c>
      <c r="L484" s="426">
        <f>(VLOOKUP('Operating Input'!O489,'Accellerator Input'!$B$21:$G$43,6,FALSE))*$F484</f>
        <v>0</v>
      </c>
      <c r="M484" s="426"/>
      <c r="N484" s="426"/>
      <c r="O484" s="426">
        <f t="shared" si="12"/>
        <v>0</v>
      </c>
      <c r="P484" s="17" t="b">
        <f t="shared" si="13"/>
        <v>1</v>
      </c>
    </row>
    <row r="485" spans="1:16" ht="10.5" customHeight="1">
      <c r="A485" s="27">
        <f>'Forecast WW3'!A485</f>
        <v>0</v>
      </c>
      <c r="B485" s="27">
        <f>'Forecast WW3'!B485</f>
        <v>0</v>
      </c>
      <c r="C485" s="27">
        <f>'Forecast WW3'!C485</f>
        <v>0</v>
      </c>
      <c r="D485" s="27">
        <f>'Forecast WW3'!D485</f>
        <v>0</v>
      </c>
      <c r="E485" s="84">
        <f>'Forecast WW3'!E485</f>
        <v>0</v>
      </c>
      <c r="F485" s="426">
        <f>'Forecast WW3'!F485</f>
        <v>0</v>
      </c>
      <c r="G485" s="426"/>
      <c r="H485" s="426">
        <f>(VLOOKUP('Operating Input'!O490,'Accellerator Input'!$B$21:$G$43,2,FALSE))*$F485</f>
        <v>0</v>
      </c>
      <c r="I485" s="426">
        <f>(VLOOKUP('Operating Input'!O490,'Accellerator Input'!$B$21:$G$43,3,FALSE))*$F485</f>
        <v>0</v>
      </c>
      <c r="J485" s="426">
        <f>(VLOOKUP('Operating Input'!O490,'Accellerator Input'!$B$21:$G$43,4,FALSE))*$F485</f>
        <v>0</v>
      </c>
      <c r="K485" s="426">
        <f>(VLOOKUP('Operating Input'!O490,'Accellerator Input'!$B$21:$G$43,5,FALSE))*$F485</f>
        <v>0</v>
      </c>
      <c r="L485" s="426">
        <f>(VLOOKUP('Operating Input'!O490,'Accellerator Input'!$B$21:$G$43,6,FALSE))*$F485</f>
        <v>0</v>
      </c>
      <c r="M485" s="426"/>
      <c r="N485" s="426"/>
      <c r="O485" s="426">
        <f t="shared" si="12"/>
        <v>0</v>
      </c>
      <c r="P485" s="17" t="b">
        <f t="shared" si="13"/>
        <v>1</v>
      </c>
    </row>
    <row r="486" spans="1:16" ht="10.5" customHeight="1">
      <c r="A486" s="27">
        <f>'Forecast WW3'!A486</f>
        <v>0</v>
      </c>
      <c r="B486" s="27">
        <f>'Forecast WW3'!B486</f>
        <v>0</v>
      </c>
      <c r="C486" s="27">
        <f>'Forecast WW3'!C486</f>
        <v>0</v>
      </c>
      <c r="D486" s="27">
        <f>'Forecast WW3'!D486</f>
        <v>0</v>
      </c>
      <c r="E486" s="84">
        <f>'Forecast WW3'!E486</f>
        <v>0</v>
      </c>
      <c r="F486" s="426">
        <f>'Forecast WW3'!F486</f>
        <v>0</v>
      </c>
      <c r="G486" s="426"/>
      <c r="H486" s="426">
        <f>(VLOOKUP('Operating Input'!O491,'Accellerator Input'!$B$21:$G$43,2,FALSE))*$F486</f>
        <v>0</v>
      </c>
      <c r="I486" s="426">
        <f>(VLOOKUP('Operating Input'!O491,'Accellerator Input'!$B$21:$G$43,3,FALSE))*$F486</f>
        <v>0</v>
      </c>
      <c r="J486" s="426">
        <f>(VLOOKUP('Operating Input'!O491,'Accellerator Input'!$B$21:$G$43,4,FALSE))*$F486</f>
        <v>0</v>
      </c>
      <c r="K486" s="426">
        <f>(VLOOKUP('Operating Input'!O491,'Accellerator Input'!$B$21:$G$43,5,FALSE))*$F486</f>
        <v>0</v>
      </c>
      <c r="L486" s="426">
        <f>(VLOOKUP('Operating Input'!O491,'Accellerator Input'!$B$21:$G$43,6,FALSE))*$F486</f>
        <v>0</v>
      </c>
      <c r="M486" s="426"/>
      <c r="N486" s="426"/>
      <c r="O486" s="426">
        <f t="shared" si="12"/>
        <v>0</v>
      </c>
      <c r="P486" s="17" t="b">
        <f t="shared" si="13"/>
        <v>1</v>
      </c>
    </row>
    <row r="487" spans="1:16" ht="10.5" customHeight="1">
      <c r="A487" s="27">
        <f>'Forecast WW3'!A487</f>
        <v>0</v>
      </c>
      <c r="B487" s="27">
        <f>'Forecast WW3'!B487</f>
        <v>0</v>
      </c>
      <c r="C487" s="27">
        <f>'Forecast WW3'!C487</f>
        <v>0</v>
      </c>
      <c r="D487" s="27">
        <f>'Forecast WW3'!D487</f>
        <v>0</v>
      </c>
      <c r="E487" s="84">
        <f>'Forecast WW3'!E487</f>
        <v>0</v>
      </c>
      <c r="F487" s="426">
        <f>'Forecast WW3'!F487</f>
        <v>0</v>
      </c>
      <c r="G487" s="426"/>
      <c r="H487" s="426">
        <f>(VLOOKUP('Operating Input'!O492,'Accellerator Input'!$B$21:$G$43,2,FALSE))*$F487</f>
        <v>0</v>
      </c>
      <c r="I487" s="426">
        <f>(VLOOKUP('Operating Input'!O492,'Accellerator Input'!$B$21:$G$43,3,FALSE))*$F487</f>
        <v>0</v>
      </c>
      <c r="J487" s="426">
        <f>(VLOOKUP('Operating Input'!O492,'Accellerator Input'!$B$21:$G$43,4,FALSE))*$F487</f>
        <v>0</v>
      </c>
      <c r="K487" s="426">
        <f>(VLOOKUP('Operating Input'!O492,'Accellerator Input'!$B$21:$G$43,5,FALSE))*$F487</f>
        <v>0</v>
      </c>
      <c r="L487" s="426">
        <f>(VLOOKUP('Operating Input'!O492,'Accellerator Input'!$B$21:$G$43,6,FALSE))*$F487</f>
        <v>0</v>
      </c>
      <c r="M487" s="426"/>
      <c r="N487" s="426"/>
      <c r="O487" s="426">
        <f t="shared" si="12"/>
        <v>0</v>
      </c>
      <c r="P487" s="17" t="b">
        <f t="shared" si="13"/>
        <v>1</v>
      </c>
    </row>
    <row r="488" spans="1:16" ht="10.5" customHeight="1">
      <c r="A488" s="27">
        <f>'Forecast WW3'!A488</f>
        <v>0</v>
      </c>
      <c r="B488" s="27">
        <f>'Forecast WW3'!B488</f>
        <v>0</v>
      </c>
      <c r="C488" s="27">
        <f>'Forecast WW3'!C488</f>
        <v>0</v>
      </c>
      <c r="D488" s="27">
        <f>'Forecast WW3'!D488</f>
        <v>0</v>
      </c>
      <c r="E488" s="84">
        <f>'Forecast WW3'!E488</f>
        <v>0</v>
      </c>
      <c r="F488" s="426">
        <f>'Forecast WW3'!F488</f>
        <v>0</v>
      </c>
      <c r="G488" s="426"/>
      <c r="H488" s="426">
        <f>(VLOOKUP('Operating Input'!O493,'Accellerator Input'!$B$21:$G$43,2,FALSE))*$F488</f>
        <v>0</v>
      </c>
      <c r="I488" s="426">
        <f>(VLOOKUP('Operating Input'!O493,'Accellerator Input'!$B$21:$G$43,3,FALSE))*$F488</f>
        <v>0</v>
      </c>
      <c r="J488" s="426">
        <f>(VLOOKUP('Operating Input'!O493,'Accellerator Input'!$B$21:$G$43,4,FALSE))*$F488</f>
        <v>0</v>
      </c>
      <c r="K488" s="426">
        <f>(VLOOKUP('Operating Input'!O493,'Accellerator Input'!$B$21:$G$43,5,FALSE))*$F488</f>
        <v>0</v>
      </c>
      <c r="L488" s="426">
        <f>(VLOOKUP('Operating Input'!O493,'Accellerator Input'!$B$21:$G$43,6,FALSE))*$F488</f>
        <v>0</v>
      </c>
      <c r="M488" s="426"/>
      <c r="N488" s="426"/>
      <c r="O488" s="426">
        <f t="shared" si="12"/>
        <v>0</v>
      </c>
      <c r="P488" s="17" t="b">
        <f t="shared" si="13"/>
        <v>1</v>
      </c>
    </row>
    <row r="489" spans="1:16" ht="10.5" customHeight="1">
      <c r="A489" s="27">
        <f>'Forecast WW3'!A489</f>
        <v>0</v>
      </c>
      <c r="B489" s="27">
        <f>'Forecast WW3'!B489</f>
        <v>0</v>
      </c>
      <c r="C489" s="27">
        <f>'Forecast WW3'!C489</f>
        <v>0</v>
      </c>
      <c r="D489" s="27">
        <f>'Forecast WW3'!D489</f>
        <v>0</v>
      </c>
      <c r="E489" s="84">
        <f>'Forecast WW3'!E489</f>
        <v>0</v>
      </c>
      <c r="F489" s="426">
        <f>'Forecast WW3'!F489</f>
        <v>0</v>
      </c>
      <c r="G489" s="426"/>
      <c r="H489" s="426">
        <f>(VLOOKUP('Operating Input'!O494,'Accellerator Input'!$B$21:$G$43,2,FALSE))*$F489</f>
        <v>0</v>
      </c>
      <c r="I489" s="426">
        <f>(VLOOKUP('Operating Input'!O494,'Accellerator Input'!$B$21:$G$43,3,FALSE))*$F489</f>
        <v>0</v>
      </c>
      <c r="J489" s="426">
        <f>(VLOOKUP('Operating Input'!O494,'Accellerator Input'!$B$21:$G$43,4,FALSE))*$F489</f>
        <v>0</v>
      </c>
      <c r="K489" s="426">
        <f>(VLOOKUP('Operating Input'!O494,'Accellerator Input'!$B$21:$G$43,5,FALSE))*$F489</f>
        <v>0</v>
      </c>
      <c r="L489" s="426">
        <f>(VLOOKUP('Operating Input'!O494,'Accellerator Input'!$B$21:$G$43,6,FALSE))*$F489</f>
        <v>0</v>
      </c>
      <c r="M489" s="426"/>
      <c r="N489" s="426"/>
      <c r="O489" s="426">
        <f t="shared" si="12"/>
        <v>0</v>
      </c>
      <c r="P489" s="17" t="b">
        <f t="shared" si="13"/>
        <v>1</v>
      </c>
    </row>
    <row r="490" spans="1:16" ht="10.5" customHeight="1">
      <c r="A490" s="27">
        <f>'Forecast WW3'!A490</f>
        <v>0</v>
      </c>
      <c r="B490" s="27">
        <f>'Forecast WW3'!B490</f>
        <v>0</v>
      </c>
      <c r="C490" s="27">
        <f>'Forecast WW3'!C490</f>
        <v>0</v>
      </c>
      <c r="D490" s="27">
        <f>'Forecast WW3'!D490</f>
        <v>0</v>
      </c>
      <c r="E490" s="84">
        <f>'Forecast WW3'!E490</f>
        <v>0</v>
      </c>
      <c r="F490" s="426">
        <f>'Forecast WW3'!F490</f>
        <v>0</v>
      </c>
      <c r="G490" s="426"/>
      <c r="H490" s="426">
        <f>(VLOOKUP('Operating Input'!O495,'Accellerator Input'!$B$21:$G$43,2,FALSE))*$F490</f>
        <v>0</v>
      </c>
      <c r="I490" s="426">
        <f>(VLOOKUP('Operating Input'!O495,'Accellerator Input'!$B$21:$G$43,3,FALSE))*$F490</f>
        <v>0</v>
      </c>
      <c r="J490" s="426">
        <f>(VLOOKUP('Operating Input'!O495,'Accellerator Input'!$B$21:$G$43,4,FALSE))*$F490</f>
        <v>0</v>
      </c>
      <c r="K490" s="426">
        <f>(VLOOKUP('Operating Input'!O495,'Accellerator Input'!$B$21:$G$43,5,FALSE))*$F490</f>
        <v>0</v>
      </c>
      <c r="L490" s="426">
        <f>(VLOOKUP('Operating Input'!O495,'Accellerator Input'!$B$21:$G$43,6,FALSE))*$F490</f>
        <v>0</v>
      </c>
      <c r="M490" s="426"/>
      <c r="N490" s="426"/>
      <c r="O490" s="426">
        <f t="shared" si="12"/>
        <v>0</v>
      </c>
      <c r="P490" s="17" t="b">
        <f t="shared" si="13"/>
        <v>1</v>
      </c>
    </row>
    <row r="491" spans="1:16" ht="10.5" customHeight="1">
      <c r="A491" s="27">
        <f>'Forecast WW3'!A491</f>
        <v>0</v>
      </c>
      <c r="B491" s="27">
        <f>'Forecast WW3'!B491</f>
        <v>0</v>
      </c>
      <c r="C491" s="27">
        <f>'Forecast WW3'!C491</f>
        <v>0</v>
      </c>
      <c r="D491" s="27">
        <f>'Forecast WW3'!D491</f>
        <v>0</v>
      </c>
      <c r="E491" s="84">
        <f>'Forecast WW3'!E491</f>
        <v>0</v>
      </c>
      <c r="F491" s="426">
        <f>'Forecast WW3'!F491</f>
        <v>0</v>
      </c>
      <c r="G491" s="426"/>
      <c r="H491" s="426">
        <f>(VLOOKUP('Operating Input'!O496,'Accellerator Input'!$B$21:$G$43,2,FALSE))*$F491</f>
        <v>0</v>
      </c>
      <c r="I491" s="426">
        <f>(VLOOKUP('Operating Input'!O496,'Accellerator Input'!$B$21:$G$43,3,FALSE))*$F491</f>
        <v>0</v>
      </c>
      <c r="J491" s="426">
        <f>(VLOOKUP('Operating Input'!O496,'Accellerator Input'!$B$21:$G$43,4,FALSE))*$F491</f>
        <v>0</v>
      </c>
      <c r="K491" s="426">
        <f>(VLOOKUP('Operating Input'!O496,'Accellerator Input'!$B$21:$G$43,5,FALSE))*$F491</f>
        <v>0</v>
      </c>
      <c r="L491" s="426">
        <f>(VLOOKUP('Operating Input'!O496,'Accellerator Input'!$B$21:$G$43,6,FALSE))*$F491</f>
        <v>0</v>
      </c>
      <c r="M491" s="426"/>
      <c r="N491" s="426"/>
      <c r="O491" s="426">
        <f t="shared" si="12"/>
        <v>0</v>
      </c>
      <c r="P491" s="17" t="b">
        <f t="shared" si="13"/>
        <v>1</v>
      </c>
    </row>
    <row r="492" spans="1:16" ht="10.5" customHeight="1">
      <c r="A492" s="27">
        <f>'Forecast WW3'!A492</f>
        <v>0</v>
      </c>
      <c r="B492" s="27">
        <f>'Forecast WW3'!B492</f>
        <v>0</v>
      </c>
      <c r="C492" s="27">
        <f>'Forecast WW3'!C492</f>
        <v>0</v>
      </c>
      <c r="D492" s="27">
        <f>'Forecast WW3'!D492</f>
        <v>0</v>
      </c>
      <c r="E492" s="84">
        <f>'Forecast WW3'!E492</f>
        <v>0</v>
      </c>
      <c r="F492" s="426">
        <f>'Forecast WW3'!F492</f>
        <v>0</v>
      </c>
      <c r="G492" s="426"/>
      <c r="H492" s="426">
        <f>(VLOOKUP('Operating Input'!O497,'Accellerator Input'!$B$21:$G$43,2,FALSE))*$F492</f>
        <v>0</v>
      </c>
      <c r="I492" s="426">
        <f>(VLOOKUP('Operating Input'!O497,'Accellerator Input'!$B$21:$G$43,3,FALSE))*$F492</f>
        <v>0</v>
      </c>
      <c r="J492" s="426">
        <f>(VLOOKUP('Operating Input'!O497,'Accellerator Input'!$B$21:$G$43,4,FALSE))*$F492</f>
        <v>0</v>
      </c>
      <c r="K492" s="426">
        <f>(VLOOKUP('Operating Input'!O497,'Accellerator Input'!$B$21:$G$43,5,FALSE))*$F492</f>
        <v>0</v>
      </c>
      <c r="L492" s="426">
        <f>(VLOOKUP('Operating Input'!O497,'Accellerator Input'!$B$21:$G$43,6,FALSE))*$F492</f>
        <v>0</v>
      </c>
      <c r="M492" s="426"/>
      <c r="N492" s="426"/>
      <c r="O492" s="426">
        <f t="shared" si="12"/>
        <v>0</v>
      </c>
      <c r="P492" s="17" t="b">
        <f t="shared" si="13"/>
        <v>1</v>
      </c>
    </row>
    <row r="493" spans="1:16" ht="10.5" customHeight="1">
      <c r="A493" s="27">
        <f>'Forecast WW3'!A493</f>
        <v>0</v>
      </c>
      <c r="B493" s="27">
        <f>'Forecast WW3'!B493</f>
        <v>0</v>
      </c>
      <c r="C493" s="27">
        <f>'Forecast WW3'!C493</f>
        <v>0</v>
      </c>
      <c r="D493" s="27">
        <f>'Forecast WW3'!D493</f>
        <v>0</v>
      </c>
      <c r="E493" s="84">
        <f>'Forecast WW3'!E493</f>
        <v>0</v>
      </c>
      <c r="F493" s="426">
        <f>'Forecast WW3'!F493</f>
        <v>0</v>
      </c>
      <c r="G493" s="426"/>
      <c r="H493" s="426">
        <f>(VLOOKUP('Operating Input'!O498,'Accellerator Input'!$B$21:$G$43,2,FALSE))*$F493</f>
        <v>0</v>
      </c>
      <c r="I493" s="426">
        <f>(VLOOKUP('Operating Input'!O498,'Accellerator Input'!$B$21:$G$43,3,FALSE))*$F493</f>
        <v>0</v>
      </c>
      <c r="J493" s="426">
        <f>(VLOOKUP('Operating Input'!O498,'Accellerator Input'!$B$21:$G$43,4,FALSE))*$F493</f>
        <v>0</v>
      </c>
      <c r="K493" s="426">
        <f>(VLOOKUP('Operating Input'!O498,'Accellerator Input'!$B$21:$G$43,5,FALSE))*$F493</f>
        <v>0</v>
      </c>
      <c r="L493" s="426">
        <f>(VLOOKUP('Operating Input'!O498,'Accellerator Input'!$B$21:$G$43,6,FALSE))*$F493</f>
        <v>0</v>
      </c>
      <c r="M493" s="426"/>
      <c r="N493" s="426"/>
      <c r="O493" s="426">
        <f t="shared" si="12"/>
        <v>0</v>
      </c>
      <c r="P493" s="17" t="b">
        <f t="shared" si="13"/>
        <v>1</v>
      </c>
    </row>
    <row r="494" spans="1:16" ht="10.5" customHeight="1">
      <c r="A494" s="27">
        <f>'Forecast WW3'!A494</f>
        <v>0</v>
      </c>
      <c r="B494" s="27">
        <f>'Forecast WW3'!B494</f>
        <v>0</v>
      </c>
      <c r="C494" s="27">
        <f>'Forecast WW3'!C494</f>
        <v>0</v>
      </c>
      <c r="D494" s="27">
        <f>'Forecast WW3'!D494</f>
        <v>0</v>
      </c>
      <c r="E494" s="84">
        <f>'Forecast WW3'!E494</f>
        <v>0</v>
      </c>
      <c r="F494" s="426">
        <f>'Forecast WW3'!F494</f>
        <v>0</v>
      </c>
      <c r="G494" s="426"/>
      <c r="H494" s="426">
        <f>(VLOOKUP('Operating Input'!O499,'Accellerator Input'!$B$21:$G$43,2,FALSE))*$F494</f>
        <v>0</v>
      </c>
      <c r="I494" s="426">
        <f>(VLOOKUP('Operating Input'!O499,'Accellerator Input'!$B$21:$G$43,3,FALSE))*$F494</f>
        <v>0</v>
      </c>
      <c r="J494" s="426">
        <f>(VLOOKUP('Operating Input'!O499,'Accellerator Input'!$B$21:$G$43,4,FALSE))*$F494</f>
        <v>0</v>
      </c>
      <c r="K494" s="426">
        <f>(VLOOKUP('Operating Input'!O499,'Accellerator Input'!$B$21:$G$43,5,FALSE))*$F494</f>
        <v>0</v>
      </c>
      <c r="L494" s="426">
        <f>(VLOOKUP('Operating Input'!O499,'Accellerator Input'!$B$21:$G$43,6,FALSE))*$F494</f>
        <v>0</v>
      </c>
      <c r="M494" s="426"/>
      <c r="N494" s="426"/>
      <c r="O494" s="426">
        <f t="shared" si="12"/>
        <v>0</v>
      </c>
      <c r="P494" s="17" t="b">
        <f t="shared" si="13"/>
        <v>1</v>
      </c>
    </row>
    <row r="495" spans="1:16" ht="10.5" customHeight="1">
      <c r="A495" s="27">
        <f>'Forecast WW3'!A495</f>
        <v>0</v>
      </c>
      <c r="B495" s="27">
        <f>'Forecast WW3'!B495</f>
        <v>0</v>
      </c>
      <c r="C495" s="27">
        <f>'Forecast WW3'!C495</f>
        <v>0</v>
      </c>
      <c r="D495" s="27">
        <f>'Forecast WW3'!D495</f>
        <v>0</v>
      </c>
      <c r="E495" s="84">
        <f>'Forecast WW3'!E495</f>
        <v>0</v>
      </c>
      <c r="F495" s="426">
        <f>'Forecast WW3'!F495</f>
        <v>0</v>
      </c>
      <c r="G495" s="426"/>
      <c r="H495" s="426">
        <f>(VLOOKUP('Operating Input'!O500,'Accellerator Input'!$B$21:$G$43,2,FALSE))*$F495</f>
        <v>0</v>
      </c>
      <c r="I495" s="426">
        <f>(VLOOKUP('Operating Input'!O500,'Accellerator Input'!$B$21:$G$43,3,FALSE))*$F495</f>
        <v>0</v>
      </c>
      <c r="J495" s="426">
        <f>(VLOOKUP('Operating Input'!O500,'Accellerator Input'!$B$21:$G$43,4,FALSE))*$F495</f>
        <v>0</v>
      </c>
      <c r="K495" s="426">
        <f>(VLOOKUP('Operating Input'!O500,'Accellerator Input'!$B$21:$G$43,5,FALSE))*$F495</f>
        <v>0</v>
      </c>
      <c r="L495" s="426">
        <f>(VLOOKUP('Operating Input'!O500,'Accellerator Input'!$B$21:$G$43,6,FALSE))*$F495</f>
        <v>0</v>
      </c>
      <c r="M495" s="426"/>
      <c r="N495" s="426"/>
      <c r="O495" s="426">
        <f t="shared" si="12"/>
        <v>0</v>
      </c>
      <c r="P495" s="17" t="b">
        <f t="shared" si="13"/>
        <v>1</v>
      </c>
    </row>
    <row r="496" spans="1:16" ht="10.5" customHeight="1">
      <c r="A496" s="27">
        <f>'Forecast WW3'!A496</f>
        <v>0</v>
      </c>
      <c r="B496" s="27">
        <f>'Forecast WW3'!B496</f>
        <v>0</v>
      </c>
      <c r="C496" s="27">
        <f>'Forecast WW3'!C496</f>
        <v>0</v>
      </c>
      <c r="D496" s="27">
        <f>'Forecast WW3'!D496</f>
        <v>0</v>
      </c>
      <c r="E496" s="84">
        <f>'Forecast WW3'!E496</f>
        <v>0</v>
      </c>
      <c r="F496" s="426">
        <f>'Forecast WW3'!F496</f>
        <v>0</v>
      </c>
      <c r="G496" s="426"/>
      <c r="H496" s="426">
        <f>(VLOOKUP('Operating Input'!O501,'Accellerator Input'!$B$21:$G$43,2,FALSE))*$F496</f>
        <v>0</v>
      </c>
      <c r="I496" s="426">
        <f>(VLOOKUP('Operating Input'!O501,'Accellerator Input'!$B$21:$G$43,3,FALSE))*$F496</f>
        <v>0</v>
      </c>
      <c r="J496" s="426">
        <f>(VLOOKUP('Operating Input'!O501,'Accellerator Input'!$B$21:$G$43,4,FALSE))*$F496</f>
        <v>0</v>
      </c>
      <c r="K496" s="426">
        <f>(VLOOKUP('Operating Input'!O501,'Accellerator Input'!$B$21:$G$43,5,FALSE))*$F496</f>
        <v>0</v>
      </c>
      <c r="L496" s="426">
        <f>(VLOOKUP('Operating Input'!O501,'Accellerator Input'!$B$21:$G$43,6,FALSE))*$F496</f>
        <v>0</v>
      </c>
      <c r="M496" s="426"/>
      <c r="N496" s="426"/>
      <c r="O496" s="426">
        <f t="shared" si="12"/>
        <v>0</v>
      </c>
      <c r="P496" s="17" t="b">
        <f t="shared" si="13"/>
        <v>1</v>
      </c>
    </row>
    <row r="497" spans="1:16" ht="10.5" customHeight="1">
      <c r="A497" s="27">
        <f>'Forecast WW3'!A497</f>
        <v>0</v>
      </c>
      <c r="B497" s="27">
        <f>'Forecast WW3'!B497</f>
        <v>0</v>
      </c>
      <c r="C497" s="27">
        <f>'Forecast WW3'!C497</f>
        <v>0</v>
      </c>
      <c r="D497" s="27">
        <f>'Forecast WW3'!D497</f>
        <v>0</v>
      </c>
      <c r="E497" s="84">
        <f>'Forecast WW3'!E497</f>
        <v>0</v>
      </c>
      <c r="F497" s="426">
        <f>'Forecast WW3'!F497</f>
        <v>0</v>
      </c>
      <c r="G497" s="426"/>
      <c r="H497" s="426">
        <f>(VLOOKUP('Operating Input'!O502,'Accellerator Input'!$B$21:$G$43,2,FALSE))*$F497</f>
        <v>0</v>
      </c>
      <c r="I497" s="426">
        <f>(VLOOKUP('Operating Input'!O502,'Accellerator Input'!$B$21:$G$43,3,FALSE))*$F497</f>
        <v>0</v>
      </c>
      <c r="J497" s="426">
        <f>(VLOOKUP('Operating Input'!O502,'Accellerator Input'!$B$21:$G$43,4,FALSE))*$F497</f>
        <v>0</v>
      </c>
      <c r="K497" s="426">
        <f>(VLOOKUP('Operating Input'!O502,'Accellerator Input'!$B$21:$G$43,5,FALSE))*$F497</f>
        <v>0</v>
      </c>
      <c r="L497" s="426">
        <f>(VLOOKUP('Operating Input'!O502,'Accellerator Input'!$B$21:$G$43,6,FALSE))*$F497</f>
        <v>0</v>
      </c>
      <c r="M497" s="426"/>
      <c r="N497" s="426"/>
      <c r="O497" s="426">
        <f t="shared" si="12"/>
        <v>0</v>
      </c>
      <c r="P497" s="17" t="b">
        <f t="shared" si="13"/>
        <v>1</v>
      </c>
    </row>
    <row r="498" spans="1:16" ht="10.5" customHeight="1">
      <c r="A498" s="27">
        <f>'Forecast WW3'!A498</f>
        <v>0</v>
      </c>
      <c r="B498" s="27">
        <f>'Forecast WW3'!B498</f>
        <v>0</v>
      </c>
      <c r="C498" s="27">
        <f>'Forecast WW3'!C498</f>
        <v>0</v>
      </c>
      <c r="D498" s="27">
        <f>'Forecast WW3'!D498</f>
        <v>0</v>
      </c>
      <c r="E498" s="84">
        <f>'Forecast WW3'!E498</f>
        <v>0</v>
      </c>
      <c r="F498" s="426">
        <f>'Forecast WW3'!F498</f>
        <v>0</v>
      </c>
      <c r="G498" s="426"/>
      <c r="H498" s="426">
        <f>(VLOOKUP('Operating Input'!O503,'Accellerator Input'!$B$21:$G$43,2,FALSE))*$F498</f>
        <v>0</v>
      </c>
      <c r="I498" s="426">
        <f>(VLOOKUP('Operating Input'!O503,'Accellerator Input'!$B$21:$G$43,3,FALSE))*$F498</f>
        <v>0</v>
      </c>
      <c r="J498" s="426">
        <f>(VLOOKUP('Operating Input'!O503,'Accellerator Input'!$B$21:$G$43,4,FALSE))*$F498</f>
        <v>0</v>
      </c>
      <c r="K498" s="426">
        <f>(VLOOKUP('Operating Input'!O503,'Accellerator Input'!$B$21:$G$43,5,FALSE))*$F498</f>
        <v>0</v>
      </c>
      <c r="L498" s="426">
        <f>(VLOOKUP('Operating Input'!O503,'Accellerator Input'!$B$21:$G$43,6,FALSE))*$F498</f>
        <v>0</v>
      </c>
      <c r="M498" s="426"/>
      <c r="N498" s="426"/>
      <c r="O498" s="426">
        <f t="shared" si="12"/>
        <v>0</v>
      </c>
      <c r="P498" s="17" t="b">
        <f t="shared" si="13"/>
        <v>1</v>
      </c>
    </row>
    <row r="499" spans="1:16" ht="10.5" customHeight="1">
      <c r="A499" s="27">
        <f>'Forecast WW3'!A499</f>
        <v>0</v>
      </c>
      <c r="B499" s="27">
        <f>'Forecast WW3'!B499</f>
        <v>0</v>
      </c>
      <c r="C499" s="27">
        <f>'Forecast WW3'!C499</f>
        <v>0</v>
      </c>
      <c r="D499" s="27">
        <f>'Forecast WW3'!D499</f>
        <v>0</v>
      </c>
      <c r="E499" s="84">
        <f>'Forecast WW3'!E499</f>
        <v>0</v>
      </c>
      <c r="F499" s="426">
        <f>'Forecast WW3'!F499</f>
        <v>0</v>
      </c>
      <c r="G499" s="426"/>
      <c r="H499" s="426">
        <f>(VLOOKUP('Operating Input'!O504,'Accellerator Input'!$B$21:$G$43,2,FALSE))*$F499</f>
        <v>0</v>
      </c>
      <c r="I499" s="426">
        <f>(VLOOKUP('Operating Input'!O504,'Accellerator Input'!$B$21:$G$43,3,FALSE))*$F499</f>
        <v>0</v>
      </c>
      <c r="J499" s="426">
        <f>(VLOOKUP('Operating Input'!O504,'Accellerator Input'!$B$21:$G$43,4,FALSE))*$F499</f>
        <v>0</v>
      </c>
      <c r="K499" s="426">
        <f>(VLOOKUP('Operating Input'!O504,'Accellerator Input'!$B$21:$G$43,5,FALSE))*$F499</f>
        <v>0</v>
      </c>
      <c r="L499" s="426">
        <f>(VLOOKUP('Operating Input'!O504,'Accellerator Input'!$B$21:$G$43,6,FALSE))*$F499</f>
        <v>0</v>
      </c>
      <c r="M499" s="426"/>
      <c r="N499" s="426"/>
      <c r="O499" s="426">
        <f t="shared" si="12"/>
        <v>0</v>
      </c>
      <c r="P499" s="17" t="b">
        <f t="shared" si="13"/>
        <v>1</v>
      </c>
    </row>
    <row r="500" spans="1:16" ht="10.5" customHeight="1">
      <c r="A500" s="27">
        <f>'Forecast WW3'!A500</f>
        <v>0</v>
      </c>
      <c r="B500" s="27">
        <f>'Forecast WW3'!B500</f>
        <v>0</v>
      </c>
      <c r="C500" s="27">
        <f>'Forecast WW3'!C500</f>
        <v>0</v>
      </c>
      <c r="D500" s="27">
        <f>'Forecast WW3'!D500</f>
        <v>0</v>
      </c>
      <c r="E500" s="84">
        <f>'Forecast WW3'!E500</f>
        <v>0</v>
      </c>
      <c r="F500" s="426">
        <f>'Forecast WW3'!F500</f>
        <v>0</v>
      </c>
      <c r="G500" s="426"/>
      <c r="H500" s="426">
        <f>(VLOOKUP('Operating Input'!O505,'Accellerator Input'!$B$21:$G$43,2,FALSE))*$F500</f>
        <v>0</v>
      </c>
      <c r="I500" s="426">
        <f>(VLOOKUP('Operating Input'!O505,'Accellerator Input'!$B$21:$G$43,3,FALSE))*$F500</f>
        <v>0</v>
      </c>
      <c r="J500" s="426">
        <f>(VLOOKUP('Operating Input'!O505,'Accellerator Input'!$B$21:$G$43,4,FALSE))*$F500</f>
        <v>0</v>
      </c>
      <c r="K500" s="426">
        <f>(VLOOKUP('Operating Input'!O505,'Accellerator Input'!$B$21:$G$43,5,FALSE))*$F500</f>
        <v>0</v>
      </c>
      <c r="L500" s="426">
        <f>(VLOOKUP('Operating Input'!O505,'Accellerator Input'!$B$21:$G$43,6,FALSE))*$F500</f>
        <v>0</v>
      </c>
      <c r="M500" s="426"/>
      <c r="N500" s="426"/>
      <c r="O500" s="426">
        <f t="shared" si="12"/>
        <v>0</v>
      </c>
      <c r="P500" s="17" t="b">
        <f t="shared" si="13"/>
        <v>1</v>
      </c>
    </row>
    <row r="501" spans="1:16" ht="10.5" customHeight="1">
      <c r="A501" s="27">
        <f>'Forecast WW3'!A501</f>
        <v>0</v>
      </c>
      <c r="B501" s="27">
        <f>'Forecast WW3'!B501</f>
        <v>0</v>
      </c>
      <c r="C501" s="27">
        <f>'Forecast WW3'!C501</f>
        <v>0</v>
      </c>
      <c r="D501" s="27">
        <f>'Forecast WW3'!D501</f>
        <v>0</v>
      </c>
      <c r="E501" s="84">
        <f>'Forecast WW3'!E501</f>
        <v>0</v>
      </c>
      <c r="F501" s="426">
        <f>'Forecast WW3'!F501</f>
        <v>0</v>
      </c>
      <c r="G501" s="426"/>
      <c r="H501" s="426">
        <f>(VLOOKUP('Operating Input'!O506,'Accellerator Input'!$B$21:$G$43,2,FALSE))*$F501</f>
        <v>0</v>
      </c>
      <c r="I501" s="426">
        <f>(VLOOKUP('Operating Input'!O506,'Accellerator Input'!$B$21:$G$43,3,FALSE))*$F501</f>
        <v>0</v>
      </c>
      <c r="J501" s="426">
        <f>(VLOOKUP('Operating Input'!O506,'Accellerator Input'!$B$21:$G$43,4,FALSE))*$F501</f>
        <v>0</v>
      </c>
      <c r="K501" s="426">
        <f>(VLOOKUP('Operating Input'!O506,'Accellerator Input'!$B$21:$G$43,5,FALSE))*$F501</f>
        <v>0</v>
      </c>
      <c r="L501" s="426">
        <f>(VLOOKUP('Operating Input'!O506,'Accellerator Input'!$B$21:$G$43,6,FALSE))*$F501</f>
        <v>0</v>
      </c>
      <c r="M501" s="426"/>
      <c r="N501" s="426"/>
      <c r="O501" s="426">
        <f t="shared" si="12"/>
        <v>0</v>
      </c>
      <c r="P501" s="17" t="b">
        <f t="shared" si="13"/>
        <v>1</v>
      </c>
    </row>
    <row r="502" spans="1:16" ht="10.5" customHeight="1">
      <c r="A502" s="27">
        <f>'Forecast WW3'!A502</f>
        <v>0</v>
      </c>
      <c r="B502" s="27">
        <f>'Forecast WW3'!B502</f>
        <v>0</v>
      </c>
      <c r="C502" s="27">
        <f>'Forecast WW3'!C502</f>
        <v>0</v>
      </c>
      <c r="D502" s="27">
        <f>'Forecast WW3'!D502</f>
        <v>0</v>
      </c>
      <c r="E502" s="84">
        <f>'Forecast WW3'!E502</f>
        <v>0</v>
      </c>
      <c r="F502" s="426">
        <f>'Forecast WW3'!F502</f>
        <v>0</v>
      </c>
      <c r="G502" s="426"/>
      <c r="H502" s="426">
        <f>(VLOOKUP('Operating Input'!O507,'Accellerator Input'!$B$21:$G$43,2,FALSE))*$F502</f>
        <v>0</v>
      </c>
      <c r="I502" s="426">
        <f>(VLOOKUP('Operating Input'!O507,'Accellerator Input'!$B$21:$G$43,3,FALSE))*$F502</f>
        <v>0</v>
      </c>
      <c r="J502" s="426">
        <f>(VLOOKUP('Operating Input'!O507,'Accellerator Input'!$B$21:$G$43,4,FALSE))*$F502</f>
        <v>0</v>
      </c>
      <c r="K502" s="426">
        <f>(VLOOKUP('Operating Input'!O507,'Accellerator Input'!$B$21:$G$43,5,FALSE))*$F502</f>
        <v>0</v>
      </c>
      <c r="L502" s="426">
        <f>(VLOOKUP('Operating Input'!O507,'Accellerator Input'!$B$21:$G$43,6,FALSE))*$F502</f>
        <v>0</v>
      </c>
      <c r="M502" s="426"/>
      <c r="N502" s="426"/>
      <c r="O502" s="426">
        <f t="shared" si="12"/>
        <v>0</v>
      </c>
      <c r="P502" s="17" t="b">
        <f t="shared" si="13"/>
        <v>1</v>
      </c>
    </row>
    <row r="503" spans="1:16" ht="10.5" customHeight="1">
      <c r="A503" s="27">
        <f>'Forecast WW3'!A503</f>
        <v>0</v>
      </c>
      <c r="B503" s="27">
        <f>'Forecast WW3'!B503</f>
        <v>0</v>
      </c>
      <c r="C503" s="27">
        <f>'Forecast WW3'!C503</f>
        <v>0</v>
      </c>
      <c r="D503" s="27">
        <f>'Forecast WW3'!D503</f>
        <v>0</v>
      </c>
      <c r="E503" s="84">
        <f>'Forecast WW3'!E503</f>
        <v>0</v>
      </c>
      <c r="F503" s="426">
        <f>'Forecast WW3'!F503</f>
        <v>0</v>
      </c>
      <c r="G503" s="426"/>
      <c r="H503" s="426">
        <f>(VLOOKUP('Operating Input'!O508,'Accellerator Input'!$B$21:$G$43,2,FALSE))*$F503</f>
        <v>0</v>
      </c>
      <c r="I503" s="426">
        <f>(VLOOKUP('Operating Input'!O508,'Accellerator Input'!$B$21:$G$43,3,FALSE))*$F503</f>
        <v>0</v>
      </c>
      <c r="J503" s="426">
        <f>(VLOOKUP('Operating Input'!O508,'Accellerator Input'!$B$21:$G$43,4,FALSE))*$F503</f>
        <v>0</v>
      </c>
      <c r="K503" s="426">
        <f>(VLOOKUP('Operating Input'!O508,'Accellerator Input'!$B$21:$G$43,5,FALSE))*$F503</f>
        <v>0</v>
      </c>
      <c r="L503" s="426">
        <f>(VLOOKUP('Operating Input'!O508,'Accellerator Input'!$B$21:$G$43,6,FALSE))*$F503</f>
        <v>0</v>
      </c>
      <c r="M503" s="426"/>
      <c r="N503" s="426"/>
      <c r="O503" s="426">
        <f t="shared" si="12"/>
        <v>0</v>
      </c>
      <c r="P503" s="17" t="b">
        <f t="shared" si="13"/>
        <v>1</v>
      </c>
    </row>
    <row r="504" spans="1:16" ht="10.5" customHeight="1">
      <c r="A504" s="27">
        <f>'Forecast WW3'!A504</f>
        <v>0</v>
      </c>
      <c r="B504" s="27">
        <f>'Forecast WW3'!B504</f>
        <v>0</v>
      </c>
      <c r="C504" s="27">
        <f>'Forecast WW3'!C504</f>
        <v>0</v>
      </c>
      <c r="D504" s="27">
        <f>'Forecast WW3'!D504</f>
        <v>0</v>
      </c>
      <c r="E504" s="84">
        <f>'Forecast WW3'!E504</f>
        <v>0</v>
      </c>
      <c r="F504" s="426">
        <f>'Forecast WW3'!F504</f>
        <v>0</v>
      </c>
      <c r="G504" s="426"/>
      <c r="H504" s="426">
        <f>(VLOOKUP('Operating Input'!O509,'Accellerator Input'!$B$21:$G$43,2,FALSE))*$F504</f>
        <v>0</v>
      </c>
      <c r="I504" s="426">
        <f>(VLOOKUP('Operating Input'!O509,'Accellerator Input'!$B$21:$G$43,3,FALSE))*$F504</f>
        <v>0</v>
      </c>
      <c r="J504" s="426">
        <f>(VLOOKUP('Operating Input'!O509,'Accellerator Input'!$B$21:$G$43,4,FALSE))*$F504</f>
        <v>0</v>
      </c>
      <c r="K504" s="426">
        <f>(VLOOKUP('Operating Input'!O509,'Accellerator Input'!$B$21:$G$43,5,FALSE))*$F504</f>
        <v>0</v>
      </c>
      <c r="L504" s="426">
        <f>(VLOOKUP('Operating Input'!O509,'Accellerator Input'!$B$21:$G$43,6,FALSE))*$F504</f>
        <v>0</v>
      </c>
      <c r="M504" s="426"/>
      <c r="N504" s="426"/>
      <c r="O504" s="426">
        <f t="shared" ref="O504:O567" si="14">SUM(H504:N504)</f>
        <v>0</v>
      </c>
      <c r="P504" s="17" t="b">
        <f t="shared" ref="P504:P567" si="15">O504=F504</f>
        <v>1</v>
      </c>
    </row>
    <row r="505" spans="1:16" ht="10.5" customHeight="1">
      <c r="A505" s="27">
        <f>'Forecast WW3'!A505</f>
        <v>0</v>
      </c>
      <c r="B505" s="27">
        <f>'Forecast WW3'!B505</f>
        <v>0</v>
      </c>
      <c r="C505" s="27">
        <f>'Forecast WW3'!C505</f>
        <v>0</v>
      </c>
      <c r="D505" s="27">
        <f>'Forecast WW3'!D505</f>
        <v>0</v>
      </c>
      <c r="E505" s="84">
        <f>'Forecast WW3'!E505</f>
        <v>0</v>
      </c>
      <c r="F505" s="426">
        <f>'Forecast WW3'!F505</f>
        <v>0</v>
      </c>
      <c r="G505" s="426"/>
      <c r="H505" s="426">
        <f>(VLOOKUP('Operating Input'!O510,'Accellerator Input'!$B$21:$G$43,2,FALSE))*$F505</f>
        <v>0</v>
      </c>
      <c r="I505" s="426">
        <f>(VLOOKUP('Operating Input'!O510,'Accellerator Input'!$B$21:$G$43,3,FALSE))*$F505</f>
        <v>0</v>
      </c>
      <c r="J505" s="426">
        <f>(VLOOKUP('Operating Input'!O510,'Accellerator Input'!$B$21:$G$43,4,FALSE))*$F505</f>
        <v>0</v>
      </c>
      <c r="K505" s="426">
        <f>(VLOOKUP('Operating Input'!O510,'Accellerator Input'!$B$21:$G$43,5,FALSE))*$F505</f>
        <v>0</v>
      </c>
      <c r="L505" s="426">
        <f>(VLOOKUP('Operating Input'!O510,'Accellerator Input'!$B$21:$G$43,6,FALSE))*$F505</f>
        <v>0</v>
      </c>
      <c r="M505" s="426"/>
      <c r="N505" s="426"/>
      <c r="O505" s="426">
        <f t="shared" si="14"/>
        <v>0</v>
      </c>
      <c r="P505" s="17" t="b">
        <f t="shared" si="15"/>
        <v>1</v>
      </c>
    </row>
    <row r="506" spans="1:16" ht="10.5" customHeight="1">
      <c r="A506" s="27">
        <f>'Forecast WW3'!A506</f>
        <v>0</v>
      </c>
      <c r="B506" s="27">
        <f>'Forecast WW3'!B506</f>
        <v>0</v>
      </c>
      <c r="C506" s="27">
        <f>'Forecast WW3'!C506</f>
        <v>0</v>
      </c>
      <c r="D506" s="27">
        <f>'Forecast WW3'!D506</f>
        <v>0</v>
      </c>
      <c r="E506" s="84">
        <f>'Forecast WW3'!E506</f>
        <v>0</v>
      </c>
      <c r="F506" s="426">
        <f>'Forecast WW3'!F506</f>
        <v>0</v>
      </c>
      <c r="G506" s="426"/>
      <c r="H506" s="426">
        <f>(VLOOKUP('Operating Input'!O511,'Accellerator Input'!$B$21:$G$43,2,FALSE))*$F506</f>
        <v>0</v>
      </c>
      <c r="I506" s="426">
        <f>(VLOOKUP('Operating Input'!O511,'Accellerator Input'!$B$21:$G$43,3,FALSE))*$F506</f>
        <v>0</v>
      </c>
      <c r="J506" s="426">
        <f>(VLOOKUP('Operating Input'!O511,'Accellerator Input'!$B$21:$G$43,4,FALSE))*$F506</f>
        <v>0</v>
      </c>
      <c r="K506" s="426">
        <f>(VLOOKUP('Operating Input'!O511,'Accellerator Input'!$B$21:$G$43,5,FALSE))*$F506</f>
        <v>0</v>
      </c>
      <c r="L506" s="426">
        <f>(VLOOKUP('Operating Input'!O511,'Accellerator Input'!$B$21:$G$43,6,FALSE))*$F506</f>
        <v>0</v>
      </c>
      <c r="M506" s="426"/>
      <c r="N506" s="426"/>
      <c r="O506" s="426">
        <f t="shared" si="14"/>
        <v>0</v>
      </c>
      <c r="P506" s="17" t="b">
        <f t="shared" si="15"/>
        <v>1</v>
      </c>
    </row>
    <row r="507" spans="1:16" ht="10.5" customHeight="1">
      <c r="A507" s="27">
        <f>'Forecast WW3'!A507</f>
        <v>0</v>
      </c>
      <c r="B507" s="27">
        <f>'Forecast WW3'!B507</f>
        <v>0</v>
      </c>
      <c r="C507" s="27">
        <f>'Forecast WW3'!C507</f>
        <v>0</v>
      </c>
      <c r="D507" s="27">
        <f>'Forecast WW3'!D507</f>
        <v>0</v>
      </c>
      <c r="E507" s="84">
        <f>'Forecast WW3'!E507</f>
        <v>0</v>
      </c>
      <c r="F507" s="426">
        <f>'Forecast WW3'!F507</f>
        <v>0</v>
      </c>
      <c r="G507" s="426"/>
      <c r="H507" s="426">
        <f>(VLOOKUP('Operating Input'!O512,'Accellerator Input'!$B$21:$G$43,2,FALSE))*$F507</f>
        <v>0</v>
      </c>
      <c r="I507" s="426">
        <f>(VLOOKUP('Operating Input'!O512,'Accellerator Input'!$B$21:$G$43,3,FALSE))*$F507</f>
        <v>0</v>
      </c>
      <c r="J507" s="426">
        <f>(VLOOKUP('Operating Input'!O512,'Accellerator Input'!$B$21:$G$43,4,FALSE))*$F507</f>
        <v>0</v>
      </c>
      <c r="K507" s="426">
        <f>(VLOOKUP('Operating Input'!O512,'Accellerator Input'!$B$21:$G$43,5,FALSE))*$F507</f>
        <v>0</v>
      </c>
      <c r="L507" s="426">
        <f>(VLOOKUP('Operating Input'!O512,'Accellerator Input'!$B$21:$G$43,6,FALSE))*$F507</f>
        <v>0</v>
      </c>
      <c r="M507" s="426"/>
      <c r="N507" s="426"/>
      <c r="O507" s="426">
        <f t="shared" si="14"/>
        <v>0</v>
      </c>
      <c r="P507" s="17" t="b">
        <f t="shared" si="15"/>
        <v>1</v>
      </c>
    </row>
    <row r="508" spans="1:16" ht="10.5" customHeight="1">
      <c r="A508" s="27">
        <f>'Forecast WW3'!A508</f>
        <v>0</v>
      </c>
      <c r="B508" s="27">
        <f>'Forecast WW3'!B508</f>
        <v>0</v>
      </c>
      <c r="C508" s="27">
        <f>'Forecast WW3'!C508</f>
        <v>0</v>
      </c>
      <c r="D508" s="27">
        <f>'Forecast WW3'!D508</f>
        <v>0</v>
      </c>
      <c r="E508" s="84">
        <f>'Forecast WW3'!E508</f>
        <v>0</v>
      </c>
      <c r="F508" s="426">
        <f>'Forecast WW3'!F508</f>
        <v>0</v>
      </c>
      <c r="G508" s="426"/>
      <c r="H508" s="426">
        <f>(VLOOKUP('Operating Input'!O513,'Accellerator Input'!$B$21:$G$43,2,FALSE))*$F508</f>
        <v>0</v>
      </c>
      <c r="I508" s="426">
        <f>(VLOOKUP('Operating Input'!O513,'Accellerator Input'!$B$21:$G$43,3,FALSE))*$F508</f>
        <v>0</v>
      </c>
      <c r="J508" s="426">
        <f>(VLOOKUP('Operating Input'!O513,'Accellerator Input'!$B$21:$G$43,4,FALSE))*$F508</f>
        <v>0</v>
      </c>
      <c r="K508" s="426">
        <f>(VLOOKUP('Operating Input'!O513,'Accellerator Input'!$B$21:$G$43,5,FALSE))*$F508</f>
        <v>0</v>
      </c>
      <c r="L508" s="426">
        <f>(VLOOKUP('Operating Input'!O513,'Accellerator Input'!$B$21:$G$43,6,FALSE))*$F508</f>
        <v>0</v>
      </c>
      <c r="M508" s="426"/>
      <c r="N508" s="426"/>
      <c r="O508" s="426">
        <f t="shared" si="14"/>
        <v>0</v>
      </c>
      <c r="P508" s="17" t="b">
        <f t="shared" si="15"/>
        <v>1</v>
      </c>
    </row>
    <row r="509" spans="1:16" ht="10.5" customHeight="1">
      <c r="A509" s="27">
        <f>'Forecast WW3'!A509</f>
        <v>0</v>
      </c>
      <c r="B509" s="27">
        <f>'Forecast WW3'!B509</f>
        <v>0</v>
      </c>
      <c r="C509" s="27">
        <f>'Forecast WW3'!C509</f>
        <v>0</v>
      </c>
      <c r="D509" s="27">
        <f>'Forecast WW3'!D509</f>
        <v>0</v>
      </c>
      <c r="E509" s="84">
        <f>'Forecast WW3'!E509</f>
        <v>0</v>
      </c>
      <c r="F509" s="426">
        <f>'Forecast WW3'!F509</f>
        <v>0</v>
      </c>
      <c r="G509" s="426"/>
      <c r="H509" s="426">
        <f>(VLOOKUP('Operating Input'!O514,'Accellerator Input'!$B$21:$G$43,2,FALSE))*$F509</f>
        <v>0</v>
      </c>
      <c r="I509" s="426">
        <f>(VLOOKUP('Operating Input'!O514,'Accellerator Input'!$B$21:$G$43,3,FALSE))*$F509</f>
        <v>0</v>
      </c>
      <c r="J509" s="426">
        <f>(VLOOKUP('Operating Input'!O514,'Accellerator Input'!$B$21:$G$43,4,FALSE))*$F509</f>
        <v>0</v>
      </c>
      <c r="K509" s="426">
        <f>(VLOOKUP('Operating Input'!O514,'Accellerator Input'!$B$21:$G$43,5,FALSE))*$F509</f>
        <v>0</v>
      </c>
      <c r="L509" s="426">
        <f>(VLOOKUP('Operating Input'!O514,'Accellerator Input'!$B$21:$G$43,6,FALSE))*$F509</f>
        <v>0</v>
      </c>
      <c r="M509" s="426"/>
      <c r="N509" s="426"/>
      <c r="O509" s="426">
        <f t="shared" si="14"/>
        <v>0</v>
      </c>
      <c r="P509" s="17" t="b">
        <f t="shared" si="15"/>
        <v>1</v>
      </c>
    </row>
    <row r="510" spans="1:16" ht="10.5" customHeight="1">
      <c r="A510" s="27">
        <f>'Forecast WW3'!A510</f>
        <v>0</v>
      </c>
      <c r="B510" s="27">
        <f>'Forecast WW3'!B510</f>
        <v>0</v>
      </c>
      <c r="C510" s="27">
        <f>'Forecast WW3'!C510</f>
        <v>0</v>
      </c>
      <c r="D510" s="27">
        <f>'Forecast WW3'!D510</f>
        <v>0</v>
      </c>
      <c r="E510" s="84">
        <f>'Forecast WW3'!E510</f>
        <v>0</v>
      </c>
      <c r="F510" s="426">
        <f>'Forecast WW3'!F510</f>
        <v>0</v>
      </c>
      <c r="G510" s="426"/>
      <c r="H510" s="426">
        <f>(VLOOKUP('Operating Input'!O515,'Accellerator Input'!$B$21:$G$43,2,FALSE))*$F510</f>
        <v>0</v>
      </c>
      <c r="I510" s="426">
        <f>(VLOOKUP('Operating Input'!O515,'Accellerator Input'!$B$21:$G$43,3,FALSE))*$F510</f>
        <v>0</v>
      </c>
      <c r="J510" s="426">
        <f>(VLOOKUP('Operating Input'!O515,'Accellerator Input'!$B$21:$G$43,4,FALSE))*$F510</f>
        <v>0</v>
      </c>
      <c r="K510" s="426">
        <f>(VLOOKUP('Operating Input'!O515,'Accellerator Input'!$B$21:$G$43,5,FALSE))*$F510</f>
        <v>0</v>
      </c>
      <c r="L510" s="426">
        <f>(VLOOKUP('Operating Input'!O515,'Accellerator Input'!$B$21:$G$43,6,FALSE))*$F510</f>
        <v>0</v>
      </c>
      <c r="M510" s="426"/>
      <c r="N510" s="426"/>
      <c r="O510" s="426">
        <f t="shared" si="14"/>
        <v>0</v>
      </c>
      <c r="P510" s="17" t="b">
        <f t="shared" si="15"/>
        <v>1</v>
      </c>
    </row>
    <row r="511" spans="1:16" ht="10.5" customHeight="1">
      <c r="A511" s="27">
        <f>'Forecast WW3'!A511</f>
        <v>0</v>
      </c>
      <c r="B511" s="27">
        <f>'Forecast WW3'!B511</f>
        <v>0</v>
      </c>
      <c r="C511" s="27">
        <f>'Forecast WW3'!C511</f>
        <v>0</v>
      </c>
      <c r="D511" s="27">
        <f>'Forecast WW3'!D511</f>
        <v>0</v>
      </c>
      <c r="E511" s="84">
        <f>'Forecast WW3'!E511</f>
        <v>0</v>
      </c>
      <c r="F511" s="426">
        <f>'Forecast WW3'!F511</f>
        <v>0</v>
      </c>
      <c r="G511" s="426"/>
      <c r="H511" s="426">
        <f>(VLOOKUP('Operating Input'!O516,'Accellerator Input'!$B$21:$G$43,2,FALSE))*$F511</f>
        <v>0</v>
      </c>
      <c r="I511" s="426">
        <f>(VLOOKUP('Operating Input'!O516,'Accellerator Input'!$B$21:$G$43,3,FALSE))*$F511</f>
        <v>0</v>
      </c>
      <c r="J511" s="426">
        <f>(VLOOKUP('Operating Input'!O516,'Accellerator Input'!$B$21:$G$43,4,FALSE))*$F511</f>
        <v>0</v>
      </c>
      <c r="K511" s="426">
        <f>(VLOOKUP('Operating Input'!O516,'Accellerator Input'!$B$21:$G$43,5,FALSE))*$F511</f>
        <v>0</v>
      </c>
      <c r="L511" s="426">
        <f>(VLOOKUP('Operating Input'!O516,'Accellerator Input'!$B$21:$G$43,6,FALSE))*$F511</f>
        <v>0</v>
      </c>
      <c r="M511" s="426"/>
      <c r="N511" s="426"/>
      <c r="O511" s="426">
        <f t="shared" si="14"/>
        <v>0</v>
      </c>
      <c r="P511" s="17" t="b">
        <f t="shared" si="15"/>
        <v>1</v>
      </c>
    </row>
    <row r="512" spans="1:16" ht="10.5" customHeight="1">
      <c r="A512" s="27">
        <f>'Forecast WW3'!A512</f>
        <v>0</v>
      </c>
      <c r="B512" s="27">
        <f>'Forecast WW3'!B512</f>
        <v>0</v>
      </c>
      <c r="C512" s="27">
        <f>'Forecast WW3'!C512</f>
        <v>0</v>
      </c>
      <c r="D512" s="27">
        <f>'Forecast WW3'!D512</f>
        <v>0</v>
      </c>
      <c r="E512" s="84">
        <f>'Forecast WW3'!E512</f>
        <v>0</v>
      </c>
      <c r="F512" s="426">
        <f>'Forecast WW3'!F512</f>
        <v>0</v>
      </c>
      <c r="G512" s="426"/>
      <c r="H512" s="426">
        <f>(VLOOKUP('Operating Input'!O517,'Accellerator Input'!$B$21:$G$43,2,FALSE))*$F512</f>
        <v>0</v>
      </c>
      <c r="I512" s="426">
        <f>(VLOOKUP('Operating Input'!O517,'Accellerator Input'!$B$21:$G$43,3,FALSE))*$F512</f>
        <v>0</v>
      </c>
      <c r="J512" s="426">
        <f>(VLOOKUP('Operating Input'!O517,'Accellerator Input'!$B$21:$G$43,4,FALSE))*$F512</f>
        <v>0</v>
      </c>
      <c r="K512" s="426">
        <f>(VLOOKUP('Operating Input'!O517,'Accellerator Input'!$B$21:$G$43,5,FALSE))*$F512</f>
        <v>0</v>
      </c>
      <c r="L512" s="426">
        <f>(VLOOKUP('Operating Input'!O517,'Accellerator Input'!$B$21:$G$43,6,FALSE))*$F512</f>
        <v>0</v>
      </c>
      <c r="M512" s="426"/>
      <c r="N512" s="426"/>
      <c r="O512" s="426">
        <f t="shared" si="14"/>
        <v>0</v>
      </c>
      <c r="P512" s="17" t="b">
        <f t="shared" si="15"/>
        <v>1</v>
      </c>
    </row>
    <row r="513" spans="1:16" ht="10.5" customHeight="1">
      <c r="A513" s="27">
        <f>'Forecast WW3'!A513</f>
        <v>0</v>
      </c>
      <c r="B513" s="27">
        <f>'Forecast WW3'!B513</f>
        <v>0</v>
      </c>
      <c r="C513" s="27">
        <f>'Forecast WW3'!C513</f>
        <v>0</v>
      </c>
      <c r="D513" s="27">
        <f>'Forecast WW3'!D513</f>
        <v>0</v>
      </c>
      <c r="E513" s="84">
        <f>'Forecast WW3'!E513</f>
        <v>0</v>
      </c>
      <c r="F513" s="426">
        <f>'Forecast WW3'!F513</f>
        <v>0</v>
      </c>
      <c r="G513" s="426"/>
      <c r="H513" s="426">
        <f>(VLOOKUP('Operating Input'!O518,'Accellerator Input'!$B$21:$G$43,2,FALSE))*$F513</f>
        <v>0</v>
      </c>
      <c r="I513" s="426">
        <f>(VLOOKUP('Operating Input'!O518,'Accellerator Input'!$B$21:$G$43,3,FALSE))*$F513</f>
        <v>0</v>
      </c>
      <c r="J513" s="426">
        <f>(VLOOKUP('Operating Input'!O518,'Accellerator Input'!$B$21:$G$43,4,FALSE))*$F513</f>
        <v>0</v>
      </c>
      <c r="K513" s="426">
        <f>(VLOOKUP('Operating Input'!O518,'Accellerator Input'!$B$21:$G$43,5,FALSE))*$F513</f>
        <v>0</v>
      </c>
      <c r="L513" s="426">
        <f>(VLOOKUP('Operating Input'!O518,'Accellerator Input'!$B$21:$G$43,6,FALSE))*$F513</f>
        <v>0</v>
      </c>
      <c r="M513" s="426"/>
      <c r="N513" s="426"/>
      <c r="O513" s="426">
        <f t="shared" si="14"/>
        <v>0</v>
      </c>
      <c r="P513" s="17" t="b">
        <f t="shared" si="15"/>
        <v>1</v>
      </c>
    </row>
    <row r="514" spans="1:16" ht="10.5" customHeight="1">
      <c r="A514" s="27">
        <f>'Forecast WW3'!A514</f>
        <v>0</v>
      </c>
      <c r="B514" s="27">
        <f>'Forecast WW3'!B514</f>
        <v>0</v>
      </c>
      <c r="C514" s="27">
        <f>'Forecast WW3'!C514</f>
        <v>0</v>
      </c>
      <c r="D514" s="27">
        <f>'Forecast WW3'!D514</f>
        <v>0</v>
      </c>
      <c r="E514" s="84">
        <f>'Forecast WW3'!E514</f>
        <v>0</v>
      </c>
      <c r="F514" s="426">
        <f>'Forecast WW3'!F514</f>
        <v>0</v>
      </c>
      <c r="G514" s="426"/>
      <c r="H514" s="426">
        <f>(VLOOKUP('Operating Input'!O519,'Accellerator Input'!$B$21:$G$43,2,FALSE))*$F514</f>
        <v>0</v>
      </c>
      <c r="I514" s="426">
        <f>(VLOOKUP('Operating Input'!O519,'Accellerator Input'!$B$21:$G$43,3,FALSE))*$F514</f>
        <v>0</v>
      </c>
      <c r="J514" s="426">
        <f>(VLOOKUP('Operating Input'!O519,'Accellerator Input'!$B$21:$G$43,4,FALSE))*$F514</f>
        <v>0</v>
      </c>
      <c r="K514" s="426">
        <f>(VLOOKUP('Operating Input'!O519,'Accellerator Input'!$B$21:$G$43,5,FALSE))*$F514</f>
        <v>0</v>
      </c>
      <c r="L514" s="426">
        <f>(VLOOKUP('Operating Input'!O519,'Accellerator Input'!$B$21:$G$43,6,FALSE))*$F514</f>
        <v>0</v>
      </c>
      <c r="M514" s="426"/>
      <c r="N514" s="426"/>
      <c r="O514" s="426">
        <f t="shared" si="14"/>
        <v>0</v>
      </c>
      <c r="P514" s="17" t="b">
        <f t="shared" si="15"/>
        <v>1</v>
      </c>
    </row>
    <row r="515" spans="1:16" ht="10.5" customHeight="1">
      <c r="A515" s="27">
        <f>'Forecast WW3'!A515</f>
        <v>0</v>
      </c>
      <c r="B515" s="27">
        <f>'Forecast WW3'!B515</f>
        <v>0</v>
      </c>
      <c r="C515" s="27">
        <f>'Forecast WW3'!C515</f>
        <v>0</v>
      </c>
      <c r="D515" s="27">
        <f>'Forecast WW3'!D515</f>
        <v>0</v>
      </c>
      <c r="E515" s="84">
        <f>'Forecast WW3'!E515</f>
        <v>0</v>
      </c>
      <c r="F515" s="426">
        <f>'Forecast WW3'!F515</f>
        <v>0</v>
      </c>
      <c r="G515" s="426"/>
      <c r="H515" s="426">
        <f>(VLOOKUP('Operating Input'!O520,'Accellerator Input'!$B$21:$G$43,2,FALSE))*$F515</f>
        <v>0</v>
      </c>
      <c r="I515" s="426">
        <f>(VLOOKUP('Operating Input'!O520,'Accellerator Input'!$B$21:$G$43,3,FALSE))*$F515</f>
        <v>0</v>
      </c>
      <c r="J515" s="426">
        <f>(VLOOKUP('Operating Input'!O520,'Accellerator Input'!$B$21:$G$43,4,FALSE))*$F515</f>
        <v>0</v>
      </c>
      <c r="K515" s="426">
        <f>(VLOOKUP('Operating Input'!O520,'Accellerator Input'!$B$21:$G$43,5,FALSE))*$F515</f>
        <v>0</v>
      </c>
      <c r="L515" s="426">
        <f>(VLOOKUP('Operating Input'!O520,'Accellerator Input'!$B$21:$G$43,6,FALSE))*$F515</f>
        <v>0</v>
      </c>
      <c r="M515" s="426"/>
      <c r="N515" s="426"/>
      <c r="O515" s="426">
        <f t="shared" si="14"/>
        <v>0</v>
      </c>
      <c r="P515" s="17" t="b">
        <f t="shared" si="15"/>
        <v>1</v>
      </c>
    </row>
    <row r="516" spans="1:16" ht="10.5" customHeight="1">
      <c r="A516" s="27">
        <f>'Forecast WW3'!A516</f>
        <v>0</v>
      </c>
      <c r="B516" s="27">
        <f>'Forecast WW3'!B516</f>
        <v>0</v>
      </c>
      <c r="C516" s="27">
        <f>'Forecast WW3'!C516</f>
        <v>0</v>
      </c>
      <c r="D516" s="27">
        <f>'Forecast WW3'!D516</f>
        <v>0</v>
      </c>
      <c r="E516" s="84">
        <f>'Forecast WW3'!E516</f>
        <v>0</v>
      </c>
      <c r="F516" s="426">
        <f>'Forecast WW3'!F516</f>
        <v>0</v>
      </c>
      <c r="G516" s="426"/>
      <c r="H516" s="426">
        <f>(VLOOKUP('Operating Input'!O521,'Accellerator Input'!$B$21:$G$43,2,FALSE))*$F516</f>
        <v>0</v>
      </c>
      <c r="I516" s="426">
        <f>(VLOOKUP('Operating Input'!O521,'Accellerator Input'!$B$21:$G$43,3,FALSE))*$F516</f>
        <v>0</v>
      </c>
      <c r="J516" s="426">
        <f>(VLOOKUP('Operating Input'!O521,'Accellerator Input'!$B$21:$G$43,4,FALSE))*$F516</f>
        <v>0</v>
      </c>
      <c r="K516" s="426">
        <f>(VLOOKUP('Operating Input'!O521,'Accellerator Input'!$B$21:$G$43,5,FALSE))*$F516</f>
        <v>0</v>
      </c>
      <c r="L516" s="426">
        <f>(VLOOKUP('Operating Input'!O521,'Accellerator Input'!$B$21:$G$43,6,FALSE))*$F516</f>
        <v>0</v>
      </c>
      <c r="M516" s="426"/>
      <c r="N516" s="426"/>
      <c r="O516" s="426">
        <f t="shared" si="14"/>
        <v>0</v>
      </c>
      <c r="P516" s="17" t="b">
        <f t="shared" si="15"/>
        <v>1</v>
      </c>
    </row>
    <row r="517" spans="1:16" ht="10.5" customHeight="1">
      <c r="A517" s="27">
        <f>'Forecast WW3'!A517</f>
        <v>0</v>
      </c>
      <c r="B517" s="27">
        <f>'Forecast WW3'!B517</f>
        <v>0</v>
      </c>
      <c r="C517" s="27">
        <f>'Forecast WW3'!C517</f>
        <v>0</v>
      </c>
      <c r="D517" s="27">
        <f>'Forecast WW3'!D517</f>
        <v>0</v>
      </c>
      <c r="E517" s="84">
        <f>'Forecast WW3'!E517</f>
        <v>0</v>
      </c>
      <c r="F517" s="426">
        <f>'Forecast WW3'!F517</f>
        <v>0</v>
      </c>
      <c r="G517" s="426"/>
      <c r="H517" s="426">
        <f>(VLOOKUP('Operating Input'!O522,'Accellerator Input'!$B$21:$G$43,2,FALSE))*$F517</f>
        <v>0</v>
      </c>
      <c r="I517" s="426">
        <f>(VLOOKUP('Operating Input'!O522,'Accellerator Input'!$B$21:$G$43,3,FALSE))*$F517</f>
        <v>0</v>
      </c>
      <c r="J517" s="426">
        <f>(VLOOKUP('Operating Input'!O522,'Accellerator Input'!$B$21:$G$43,4,FALSE))*$F517</f>
        <v>0</v>
      </c>
      <c r="K517" s="426">
        <f>(VLOOKUP('Operating Input'!O522,'Accellerator Input'!$B$21:$G$43,5,FALSE))*$F517</f>
        <v>0</v>
      </c>
      <c r="L517" s="426">
        <f>(VLOOKUP('Operating Input'!O522,'Accellerator Input'!$B$21:$G$43,6,FALSE))*$F517</f>
        <v>0</v>
      </c>
      <c r="M517" s="426"/>
      <c r="N517" s="426"/>
      <c r="O517" s="426">
        <f t="shared" si="14"/>
        <v>0</v>
      </c>
      <c r="P517" s="17" t="b">
        <f t="shared" si="15"/>
        <v>1</v>
      </c>
    </row>
    <row r="518" spans="1:16" ht="10.5" customHeight="1">
      <c r="A518" s="27">
        <f>'Forecast WW3'!A518</f>
        <v>0</v>
      </c>
      <c r="B518" s="27">
        <f>'Forecast WW3'!B518</f>
        <v>0</v>
      </c>
      <c r="C518" s="27">
        <f>'Forecast WW3'!C518</f>
        <v>0</v>
      </c>
      <c r="D518" s="27">
        <f>'Forecast WW3'!D518</f>
        <v>0</v>
      </c>
      <c r="E518" s="84">
        <f>'Forecast WW3'!E518</f>
        <v>0</v>
      </c>
      <c r="F518" s="426">
        <f>'Forecast WW3'!F518</f>
        <v>0</v>
      </c>
      <c r="G518" s="426"/>
      <c r="H518" s="426">
        <f>(VLOOKUP('Operating Input'!O523,'Accellerator Input'!$B$21:$G$43,2,FALSE))*$F518</f>
        <v>0</v>
      </c>
      <c r="I518" s="426">
        <f>(VLOOKUP('Operating Input'!O523,'Accellerator Input'!$B$21:$G$43,3,FALSE))*$F518</f>
        <v>0</v>
      </c>
      <c r="J518" s="426">
        <f>(VLOOKUP('Operating Input'!O523,'Accellerator Input'!$B$21:$G$43,4,FALSE))*$F518</f>
        <v>0</v>
      </c>
      <c r="K518" s="426">
        <f>(VLOOKUP('Operating Input'!O523,'Accellerator Input'!$B$21:$G$43,5,FALSE))*$F518</f>
        <v>0</v>
      </c>
      <c r="L518" s="426">
        <f>(VLOOKUP('Operating Input'!O523,'Accellerator Input'!$B$21:$G$43,6,FALSE))*$F518</f>
        <v>0</v>
      </c>
      <c r="M518" s="426"/>
      <c r="N518" s="426"/>
      <c r="O518" s="426">
        <f t="shared" si="14"/>
        <v>0</v>
      </c>
      <c r="P518" s="17" t="b">
        <f t="shared" si="15"/>
        <v>1</v>
      </c>
    </row>
    <row r="519" spans="1:16" ht="10.5" customHeight="1">
      <c r="A519" s="27">
        <f>'Forecast WW3'!A519</f>
        <v>0</v>
      </c>
      <c r="B519" s="27">
        <f>'Forecast WW3'!B519</f>
        <v>0</v>
      </c>
      <c r="C519" s="27">
        <f>'Forecast WW3'!C519</f>
        <v>0</v>
      </c>
      <c r="D519" s="27">
        <f>'Forecast WW3'!D519</f>
        <v>0</v>
      </c>
      <c r="E519" s="84">
        <f>'Forecast WW3'!E519</f>
        <v>0</v>
      </c>
      <c r="F519" s="426">
        <f>'Forecast WW3'!F519</f>
        <v>0</v>
      </c>
      <c r="G519" s="426"/>
      <c r="H519" s="426">
        <f>(VLOOKUP('Operating Input'!O524,'Accellerator Input'!$B$21:$G$43,2,FALSE))*$F519</f>
        <v>0</v>
      </c>
      <c r="I519" s="426">
        <f>(VLOOKUP('Operating Input'!O524,'Accellerator Input'!$B$21:$G$43,3,FALSE))*$F519</f>
        <v>0</v>
      </c>
      <c r="J519" s="426">
        <f>(VLOOKUP('Operating Input'!O524,'Accellerator Input'!$B$21:$G$43,4,FALSE))*$F519</f>
        <v>0</v>
      </c>
      <c r="K519" s="426">
        <f>(VLOOKUP('Operating Input'!O524,'Accellerator Input'!$B$21:$G$43,5,FALSE))*$F519</f>
        <v>0</v>
      </c>
      <c r="L519" s="426">
        <f>(VLOOKUP('Operating Input'!O524,'Accellerator Input'!$B$21:$G$43,6,FALSE))*$F519</f>
        <v>0</v>
      </c>
      <c r="M519" s="426"/>
      <c r="N519" s="426"/>
      <c r="O519" s="426">
        <f t="shared" si="14"/>
        <v>0</v>
      </c>
      <c r="P519" s="17" t="b">
        <f t="shared" si="15"/>
        <v>1</v>
      </c>
    </row>
    <row r="520" spans="1:16" ht="10.5" customHeight="1">
      <c r="A520" s="27">
        <f>'Forecast WW3'!A520</f>
        <v>0</v>
      </c>
      <c r="B520" s="27">
        <f>'Forecast WW3'!B520</f>
        <v>0</v>
      </c>
      <c r="C520" s="27">
        <f>'Forecast WW3'!C520</f>
        <v>0</v>
      </c>
      <c r="D520" s="27">
        <f>'Forecast WW3'!D520</f>
        <v>0</v>
      </c>
      <c r="E520" s="84">
        <f>'Forecast WW3'!E520</f>
        <v>0</v>
      </c>
      <c r="F520" s="426">
        <f>'Forecast WW3'!F520</f>
        <v>0</v>
      </c>
      <c r="G520" s="426"/>
      <c r="H520" s="426">
        <f>(VLOOKUP('Operating Input'!O525,'Accellerator Input'!$B$21:$G$43,2,FALSE))*$F520</f>
        <v>0</v>
      </c>
      <c r="I520" s="426">
        <f>(VLOOKUP('Operating Input'!O525,'Accellerator Input'!$B$21:$G$43,3,FALSE))*$F520</f>
        <v>0</v>
      </c>
      <c r="J520" s="426">
        <f>(VLOOKUP('Operating Input'!O525,'Accellerator Input'!$B$21:$G$43,4,FALSE))*$F520</f>
        <v>0</v>
      </c>
      <c r="K520" s="426">
        <f>(VLOOKUP('Operating Input'!O525,'Accellerator Input'!$B$21:$G$43,5,FALSE))*$F520</f>
        <v>0</v>
      </c>
      <c r="L520" s="426">
        <f>(VLOOKUP('Operating Input'!O525,'Accellerator Input'!$B$21:$G$43,6,FALSE))*$F520</f>
        <v>0</v>
      </c>
      <c r="M520" s="426"/>
      <c r="N520" s="426"/>
      <c r="O520" s="426">
        <f t="shared" si="14"/>
        <v>0</v>
      </c>
      <c r="P520" s="17" t="b">
        <f t="shared" si="15"/>
        <v>1</v>
      </c>
    </row>
    <row r="521" spans="1:16" ht="10.5" customHeight="1">
      <c r="A521" s="27">
        <f>'Forecast WW3'!A521</f>
        <v>0</v>
      </c>
      <c r="B521" s="27">
        <f>'Forecast WW3'!B521</f>
        <v>0</v>
      </c>
      <c r="C521" s="27">
        <f>'Forecast WW3'!C521</f>
        <v>0</v>
      </c>
      <c r="D521" s="27">
        <f>'Forecast WW3'!D521</f>
        <v>0</v>
      </c>
      <c r="E521" s="84">
        <f>'Forecast WW3'!E521</f>
        <v>0</v>
      </c>
      <c r="F521" s="426">
        <f>'Forecast WW3'!F521</f>
        <v>0</v>
      </c>
      <c r="G521" s="426"/>
      <c r="H521" s="426">
        <f>(VLOOKUP('Operating Input'!O526,'Accellerator Input'!$B$21:$G$43,2,FALSE))*$F521</f>
        <v>0</v>
      </c>
      <c r="I521" s="426">
        <f>(VLOOKUP('Operating Input'!O526,'Accellerator Input'!$B$21:$G$43,3,FALSE))*$F521</f>
        <v>0</v>
      </c>
      <c r="J521" s="426">
        <f>(VLOOKUP('Operating Input'!O526,'Accellerator Input'!$B$21:$G$43,4,FALSE))*$F521</f>
        <v>0</v>
      </c>
      <c r="K521" s="426">
        <f>(VLOOKUP('Operating Input'!O526,'Accellerator Input'!$B$21:$G$43,5,FALSE))*$F521</f>
        <v>0</v>
      </c>
      <c r="L521" s="426">
        <f>(VLOOKUP('Operating Input'!O526,'Accellerator Input'!$B$21:$G$43,6,FALSE))*$F521</f>
        <v>0</v>
      </c>
      <c r="M521" s="426"/>
      <c r="N521" s="426"/>
      <c r="O521" s="426">
        <f t="shared" si="14"/>
        <v>0</v>
      </c>
      <c r="P521" s="17" t="b">
        <f t="shared" si="15"/>
        <v>1</v>
      </c>
    </row>
    <row r="522" spans="1:16" ht="10.5" customHeight="1">
      <c r="A522" s="27">
        <f>'Forecast WW3'!A522</f>
        <v>0</v>
      </c>
      <c r="B522" s="27">
        <f>'Forecast WW3'!B522</f>
        <v>0</v>
      </c>
      <c r="C522" s="27">
        <f>'Forecast WW3'!C522</f>
        <v>0</v>
      </c>
      <c r="D522" s="27">
        <f>'Forecast WW3'!D522</f>
        <v>0</v>
      </c>
      <c r="E522" s="84">
        <f>'Forecast WW3'!E522</f>
        <v>0</v>
      </c>
      <c r="F522" s="426">
        <f>'Forecast WW3'!F522</f>
        <v>0</v>
      </c>
      <c r="G522" s="426"/>
      <c r="H522" s="426">
        <f>(VLOOKUP('Operating Input'!O527,'Accellerator Input'!$B$21:$G$43,2,FALSE))*$F522</f>
        <v>0</v>
      </c>
      <c r="I522" s="426">
        <f>(VLOOKUP('Operating Input'!O527,'Accellerator Input'!$B$21:$G$43,3,FALSE))*$F522</f>
        <v>0</v>
      </c>
      <c r="J522" s="426">
        <f>(VLOOKUP('Operating Input'!O527,'Accellerator Input'!$B$21:$G$43,4,FALSE))*$F522</f>
        <v>0</v>
      </c>
      <c r="K522" s="426">
        <f>(VLOOKUP('Operating Input'!O527,'Accellerator Input'!$B$21:$G$43,5,FALSE))*$F522</f>
        <v>0</v>
      </c>
      <c r="L522" s="426">
        <f>(VLOOKUP('Operating Input'!O527,'Accellerator Input'!$B$21:$G$43,6,FALSE))*$F522</f>
        <v>0</v>
      </c>
      <c r="M522" s="426"/>
      <c r="N522" s="426"/>
      <c r="O522" s="426">
        <f t="shared" si="14"/>
        <v>0</v>
      </c>
      <c r="P522" s="17" t="b">
        <f t="shared" si="15"/>
        <v>1</v>
      </c>
    </row>
    <row r="523" spans="1:16" ht="10.5" customHeight="1">
      <c r="A523" s="27">
        <f>'Forecast WW3'!A523</f>
        <v>0</v>
      </c>
      <c r="B523" s="27">
        <f>'Forecast WW3'!B523</f>
        <v>0</v>
      </c>
      <c r="C523" s="27">
        <f>'Forecast WW3'!C523</f>
        <v>0</v>
      </c>
      <c r="D523" s="27">
        <f>'Forecast WW3'!D523</f>
        <v>0</v>
      </c>
      <c r="E523" s="84">
        <f>'Forecast WW3'!E523</f>
        <v>0</v>
      </c>
      <c r="F523" s="426">
        <f>'Forecast WW3'!F523</f>
        <v>0</v>
      </c>
      <c r="G523" s="426"/>
      <c r="H523" s="426">
        <f>(VLOOKUP('Operating Input'!O528,'Accellerator Input'!$B$21:$G$43,2,FALSE))*$F523</f>
        <v>0</v>
      </c>
      <c r="I523" s="426">
        <f>(VLOOKUP('Operating Input'!O528,'Accellerator Input'!$B$21:$G$43,3,FALSE))*$F523</f>
        <v>0</v>
      </c>
      <c r="J523" s="426">
        <f>(VLOOKUP('Operating Input'!O528,'Accellerator Input'!$B$21:$G$43,4,FALSE))*$F523</f>
        <v>0</v>
      </c>
      <c r="K523" s="426">
        <f>(VLOOKUP('Operating Input'!O528,'Accellerator Input'!$B$21:$G$43,5,FALSE))*$F523</f>
        <v>0</v>
      </c>
      <c r="L523" s="426">
        <f>(VLOOKUP('Operating Input'!O528,'Accellerator Input'!$B$21:$G$43,6,FALSE))*$F523</f>
        <v>0</v>
      </c>
      <c r="M523" s="426"/>
      <c r="N523" s="426"/>
      <c r="O523" s="426">
        <f t="shared" si="14"/>
        <v>0</v>
      </c>
      <c r="P523" s="17" t="b">
        <f t="shared" si="15"/>
        <v>1</v>
      </c>
    </row>
    <row r="524" spans="1:16" ht="10.5" customHeight="1">
      <c r="A524" s="27">
        <f>'Forecast WW3'!A524</f>
        <v>0</v>
      </c>
      <c r="B524" s="27">
        <f>'Forecast WW3'!B524</f>
        <v>0</v>
      </c>
      <c r="C524" s="27">
        <f>'Forecast WW3'!C524</f>
        <v>0</v>
      </c>
      <c r="D524" s="27">
        <f>'Forecast WW3'!D524</f>
        <v>0</v>
      </c>
      <c r="E524" s="84">
        <f>'Forecast WW3'!E524</f>
        <v>0</v>
      </c>
      <c r="F524" s="426">
        <f>'Forecast WW3'!F524</f>
        <v>0</v>
      </c>
      <c r="G524" s="426"/>
      <c r="H524" s="426">
        <f>(VLOOKUP('Operating Input'!O529,'Accellerator Input'!$B$21:$G$43,2,FALSE))*$F524</f>
        <v>0</v>
      </c>
      <c r="I524" s="426">
        <f>(VLOOKUP('Operating Input'!O529,'Accellerator Input'!$B$21:$G$43,3,FALSE))*$F524</f>
        <v>0</v>
      </c>
      <c r="J524" s="426">
        <f>(VLOOKUP('Operating Input'!O529,'Accellerator Input'!$B$21:$G$43,4,FALSE))*$F524</f>
        <v>0</v>
      </c>
      <c r="K524" s="426">
        <f>(VLOOKUP('Operating Input'!O529,'Accellerator Input'!$B$21:$G$43,5,FALSE))*$F524</f>
        <v>0</v>
      </c>
      <c r="L524" s="426">
        <f>(VLOOKUP('Operating Input'!O529,'Accellerator Input'!$B$21:$G$43,6,FALSE))*$F524</f>
        <v>0</v>
      </c>
      <c r="M524" s="426"/>
      <c r="N524" s="426"/>
      <c r="O524" s="426">
        <f t="shared" si="14"/>
        <v>0</v>
      </c>
      <c r="P524" s="17" t="b">
        <f t="shared" si="15"/>
        <v>1</v>
      </c>
    </row>
    <row r="525" spans="1:16" ht="10.5" customHeight="1">
      <c r="A525" s="27">
        <f>'Forecast WW3'!A525</f>
        <v>0</v>
      </c>
      <c r="B525" s="27">
        <f>'Forecast WW3'!B525</f>
        <v>0</v>
      </c>
      <c r="C525" s="27">
        <f>'Forecast WW3'!C525</f>
        <v>0</v>
      </c>
      <c r="D525" s="27">
        <f>'Forecast WW3'!D525</f>
        <v>0</v>
      </c>
      <c r="E525" s="84">
        <f>'Forecast WW3'!E525</f>
        <v>0</v>
      </c>
      <c r="F525" s="426">
        <f>'Forecast WW3'!F525</f>
        <v>0</v>
      </c>
      <c r="G525" s="426"/>
      <c r="H525" s="426">
        <f>(VLOOKUP('Operating Input'!O530,'Accellerator Input'!$B$21:$G$43,2,FALSE))*$F525</f>
        <v>0</v>
      </c>
      <c r="I525" s="426">
        <f>(VLOOKUP('Operating Input'!O530,'Accellerator Input'!$B$21:$G$43,3,FALSE))*$F525</f>
        <v>0</v>
      </c>
      <c r="J525" s="426">
        <f>(VLOOKUP('Operating Input'!O530,'Accellerator Input'!$B$21:$G$43,4,FALSE))*$F525</f>
        <v>0</v>
      </c>
      <c r="K525" s="426">
        <f>(VLOOKUP('Operating Input'!O530,'Accellerator Input'!$B$21:$G$43,5,FALSE))*$F525</f>
        <v>0</v>
      </c>
      <c r="L525" s="426">
        <f>(VLOOKUP('Operating Input'!O530,'Accellerator Input'!$B$21:$G$43,6,FALSE))*$F525</f>
        <v>0</v>
      </c>
      <c r="M525" s="426"/>
      <c r="N525" s="426"/>
      <c r="O525" s="426">
        <f t="shared" si="14"/>
        <v>0</v>
      </c>
      <c r="P525" s="17" t="b">
        <f t="shared" si="15"/>
        <v>1</v>
      </c>
    </row>
    <row r="526" spans="1:16" ht="10.5" customHeight="1">
      <c r="A526" s="27">
        <f>'Forecast WW3'!A526</f>
        <v>0</v>
      </c>
      <c r="B526" s="27">
        <f>'Forecast WW3'!B526</f>
        <v>0</v>
      </c>
      <c r="C526" s="27">
        <f>'Forecast WW3'!C526</f>
        <v>0</v>
      </c>
      <c r="D526" s="27">
        <f>'Forecast WW3'!D526</f>
        <v>0</v>
      </c>
      <c r="E526" s="84">
        <f>'Forecast WW3'!E526</f>
        <v>0</v>
      </c>
      <c r="F526" s="426">
        <f>'Forecast WW3'!F526</f>
        <v>0</v>
      </c>
      <c r="G526" s="426"/>
      <c r="H526" s="426">
        <f>(VLOOKUP('Operating Input'!O531,'Accellerator Input'!$B$21:$G$43,2,FALSE))*$F526</f>
        <v>0</v>
      </c>
      <c r="I526" s="426">
        <f>(VLOOKUP('Operating Input'!O531,'Accellerator Input'!$B$21:$G$43,3,FALSE))*$F526</f>
        <v>0</v>
      </c>
      <c r="J526" s="426">
        <f>(VLOOKUP('Operating Input'!O531,'Accellerator Input'!$B$21:$G$43,4,FALSE))*$F526</f>
        <v>0</v>
      </c>
      <c r="K526" s="426">
        <f>(VLOOKUP('Operating Input'!O531,'Accellerator Input'!$B$21:$G$43,5,FALSE))*$F526</f>
        <v>0</v>
      </c>
      <c r="L526" s="426">
        <f>(VLOOKUP('Operating Input'!O531,'Accellerator Input'!$B$21:$G$43,6,FALSE))*$F526</f>
        <v>0</v>
      </c>
      <c r="M526" s="426"/>
      <c r="N526" s="426"/>
      <c r="O526" s="426">
        <f t="shared" si="14"/>
        <v>0</v>
      </c>
      <c r="P526" s="17" t="b">
        <f t="shared" si="15"/>
        <v>1</v>
      </c>
    </row>
    <row r="527" spans="1:16" ht="10.5" customHeight="1">
      <c r="A527" s="27">
        <f>'Forecast WW3'!A527</f>
        <v>0</v>
      </c>
      <c r="B527" s="27">
        <f>'Forecast WW3'!B527</f>
        <v>0</v>
      </c>
      <c r="C527" s="27">
        <f>'Forecast WW3'!C527</f>
        <v>0</v>
      </c>
      <c r="D527" s="27">
        <f>'Forecast WW3'!D527</f>
        <v>0</v>
      </c>
      <c r="E527" s="84">
        <f>'Forecast WW3'!E527</f>
        <v>0</v>
      </c>
      <c r="F527" s="426">
        <f>'Forecast WW3'!F527</f>
        <v>0</v>
      </c>
      <c r="G527" s="426"/>
      <c r="H527" s="426">
        <f>(VLOOKUP('Operating Input'!O532,'Accellerator Input'!$B$21:$G$43,2,FALSE))*$F527</f>
        <v>0</v>
      </c>
      <c r="I527" s="426">
        <f>(VLOOKUP('Operating Input'!O532,'Accellerator Input'!$B$21:$G$43,3,FALSE))*$F527</f>
        <v>0</v>
      </c>
      <c r="J527" s="426">
        <f>(VLOOKUP('Operating Input'!O532,'Accellerator Input'!$B$21:$G$43,4,FALSE))*$F527</f>
        <v>0</v>
      </c>
      <c r="K527" s="426">
        <f>(VLOOKUP('Operating Input'!O532,'Accellerator Input'!$B$21:$G$43,5,FALSE))*$F527</f>
        <v>0</v>
      </c>
      <c r="L527" s="426">
        <f>(VLOOKUP('Operating Input'!O532,'Accellerator Input'!$B$21:$G$43,6,FALSE))*$F527</f>
        <v>0</v>
      </c>
      <c r="M527" s="426"/>
      <c r="N527" s="426"/>
      <c r="O527" s="426">
        <f t="shared" si="14"/>
        <v>0</v>
      </c>
      <c r="P527" s="17" t="b">
        <f t="shared" si="15"/>
        <v>1</v>
      </c>
    </row>
    <row r="528" spans="1:16" ht="10.5" customHeight="1">
      <c r="A528" s="27">
        <f>'Forecast WW3'!A528</f>
        <v>0</v>
      </c>
      <c r="B528" s="27">
        <f>'Forecast WW3'!B528</f>
        <v>0</v>
      </c>
      <c r="C528" s="27">
        <f>'Forecast WW3'!C528</f>
        <v>0</v>
      </c>
      <c r="D528" s="27">
        <f>'Forecast WW3'!D528</f>
        <v>0</v>
      </c>
      <c r="E528" s="84">
        <f>'Forecast WW3'!E528</f>
        <v>0</v>
      </c>
      <c r="F528" s="426">
        <f>'Forecast WW3'!F528</f>
        <v>0</v>
      </c>
      <c r="G528" s="426"/>
      <c r="H528" s="426">
        <f>(VLOOKUP('Operating Input'!O533,'Accellerator Input'!$B$21:$G$43,2,FALSE))*$F528</f>
        <v>0</v>
      </c>
      <c r="I528" s="426">
        <f>(VLOOKUP('Operating Input'!O533,'Accellerator Input'!$B$21:$G$43,3,FALSE))*$F528</f>
        <v>0</v>
      </c>
      <c r="J528" s="426">
        <f>(VLOOKUP('Operating Input'!O533,'Accellerator Input'!$B$21:$G$43,4,FALSE))*$F528</f>
        <v>0</v>
      </c>
      <c r="K528" s="426">
        <f>(VLOOKUP('Operating Input'!O533,'Accellerator Input'!$B$21:$G$43,5,FALSE))*$F528</f>
        <v>0</v>
      </c>
      <c r="L528" s="426">
        <f>(VLOOKUP('Operating Input'!O533,'Accellerator Input'!$B$21:$G$43,6,FALSE))*$F528</f>
        <v>0</v>
      </c>
      <c r="M528" s="426"/>
      <c r="N528" s="426"/>
      <c r="O528" s="426">
        <f t="shared" si="14"/>
        <v>0</v>
      </c>
      <c r="P528" s="17" t="b">
        <f t="shared" si="15"/>
        <v>1</v>
      </c>
    </row>
    <row r="529" spans="1:16" ht="10.5" customHeight="1">
      <c r="A529" s="27">
        <f>'Forecast WW3'!A529</f>
        <v>0</v>
      </c>
      <c r="B529" s="27">
        <f>'Forecast WW3'!B529</f>
        <v>0</v>
      </c>
      <c r="C529" s="27">
        <f>'Forecast WW3'!C529</f>
        <v>0</v>
      </c>
      <c r="D529" s="27">
        <f>'Forecast WW3'!D529</f>
        <v>0</v>
      </c>
      <c r="E529" s="84">
        <f>'Forecast WW3'!E529</f>
        <v>0</v>
      </c>
      <c r="F529" s="426">
        <f>'Forecast WW3'!F529</f>
        <v>0</v>
      </c>
      <c r="G529" s="426"/>
      <c r="H529" s="426">
        <f>(VLOOKUP('Operating Input'!O534,'Accellerator Input'!$B$21:$G$43,2,FALSE))*$F529</f>
        <v>0</v>
      </c>
      <c r="I529" s="426">
        <f>(VLOOKUP('Operating Input'!O534,'Accellerator Input'!$B$21:$G$43,3,FALSE))*$F529</f>
        <v>0</v>
      </c>
      <c r="J529" s="426">
        <f>(VLOOKUP('Operating Input'!O534,'Accellerator Input'!$B$21:$G$43,4,FALSE))*$F529</f>
        <v>0</v>
      </c>
      <c r="K529" s="426">
        <f>(VLOOKUP('Operating Input'!O534,'Accellerator Input'!$B$21:$G$43,5,FALSE))*$F529</f>
        <v>0</v>
      </c>
      <c r="L529" s="426">
        <f>(VLOOKUP('Operating Input'!O534,'Accellerator Input'!$B$21:$G$43,6,FALSE))*$F529</f>
        <v>0</v>
      </c>
      <c r="M529" s="426"/>
      <c r="N529" s="426"/>
      <c r="O529" s="426">
        <f t="shared" si="14"/>
        <v>0</v>
      </c>
      <c r="P529" s="17" t="b">
        <f t="shared" si="15"/>
        <v>1</v>
      </c>
    </row>
    <row r="530" spans="1:16" ht="10.5" customHeight="1">
      <c r="A530" s="27">
        <f>'Forecast WW3'!A530</f>
        <v>0</v>
      </c>
      <c r="B530" s="27">
        <f>'Forecast WW3'!B530</f>
        <v>0</v>
      </c>
      <c r="C530" s="27">
        <f>'Forecast WW3'!C530</f>
        <v>0</v>
      </c>
      <c r="D530" s="27">
        <f>'Forecast WW3'!D530</f>
        <v>0</v>
      </c>
      <c r="E530" s="84">
        <f>'Forecast WW3'!E530</f>
        <v>0</v>
      </c>
      <c r="F530" s="426">
        <f>'Forecast WW3'!F530</f>
        <v>0</v>
      </c>
      <c r="G530" s="426"/>
      <c r="H530" s="426">
        <f>(VLOOKUP('Operating Input'!O535,'Accellerator Input'!$B$21:$G$43,2,FALSE))*$F530</f>
        <v>0</v>
      </c>
      <c r="I530" s="426">
        <f>(VLOOKUP('Operating Input'!O535,'Accellerator Input'!$B$21:$G$43,3,FALSE))*$F530</f>
        <v>0</v>
      </c>
      <c r="J530" s="426">
        <f>(VLOOKUP('Operating Input'!O535,'Accellerator Input'!$B$21:$G$43,4,FALSE))*$F530</f>
        <v>0</v>
      </c>
      <c r="K530" s="426">
        <f>(VLOOKUP('Operating Input'!O535,'Accellerator Input'!$B$21:$G$43,5,FALSE))*$F530</f>
        <v>0</v>
      </c>
      <c r="L530" s="426">
        <f>(VLOOKUP('Operating Input'!O535,'Accellerator Input'!$B$21:$G$43,6,FALSE))*$F530</f>
        <v>0</v>
      </c>
      <c r="M530" s="426"/>
      <c r="N530" s="426"/>
      <c r="O530" s="426">
        <f t="shared" si="14"/>
        <v>0</v>
      </c>
      <c r="P530" s="17" t="b">
        <f t="shared" si="15"/>
        <v>1</v>
      </c>
    </row>
    <row r="531" spans="1:16" ht="10.5" customHeight="1">
      <c r="A531" s="27">
        <f>'Forecast WW3'!A531</f>
        <v>0</v>
      </c>
      <c r="B531" s="27">
        <f>'Forecast WW3'!B531</f>
        <v>0</v>
      </c>
      <c r="C531" s="27">
        <f>'Forecast WW3'!C531</f>
        <v>0</v>
      </c>
      <c r="D531" s="27">
        <f>'Forecast WW3'!D531</f>
        <v>0</v>
      </c>
      <c r="E531" s="84">
        <f>'Forecast WW3'!E531</f>
        <v>0</v>
      </c>
      <c r="F531" s="426">
        <f>'Forecast WW3'!F531</f>
        <v>0</v>
      </c>
      <c r="G531" s="426"/>
      <c r="H531" s="426">
        <f>(VLOOKUP('Operating Input'!O536,'Accellerator Input'!$B$21:$G$43,2,FALSE))*$F531</f>
        <v>0</v>
      </c>
      <c r="I531" s="426">
        <f>(VLOOKUP('Operating Input'!O536,'Accellerator Input'!$B$21:$G$43,3,FALSE))*$F531</f>
        <v>0</v>
      </c>
      <c r="J531" s="426">
        <f>(VLOOKUP('Operating Input'!O536,'Accellerator Input'!$B$21:$G$43,4,FALSE))*$F531</f>
        <v>0</v>
      </c>
      <c r="K531" s="426">
        <f>(VLOOKUP('Operating Input'!O536,'Accellerator Input'!$B$21:$G$43,5,FALSE))*$F531</f>
        <v>0</v>
      </c>
      <c r="L531" s="426">
        <f>(VLOOKUP('Operating Input'!O536,'Accellerator Input'!$B$21:$G$43,6,FALSE))*$F531</f>
        <v>0</v>
      </c>
      <c r="M531" s="426"/>
      <c r="N531" s="426"/>
      <c r="O531" s="426">
        <f t="shared" si="14"/>
        <v>0</v>
      </c>
      <c r="P531" s="17" t="b">
        <f t="shared" si="15"/>
        <v>1</v>
      </c>
    </row>
    <row r="532" spans="1:16" ht="10.5" customHeight="1">
      <c r="A532" s="27">
        <f>'Forecast WW3'!A532</f>
        <v>0</v>
      </c>
      <c r="B532" s="27">
        <f>'Forecast WW3'!B532</f>
        <v>0</v>
      </c>
      <c r="C532" s="27">
        <f>'Forecast WW3'!C532</f>
        <v>0</v>
      </c>
      <c r="D532" s="27">
        <f>'Forecast WW3'!D532</f>
        <v>0</v>
      </c>
      <c r="E532" s="84">
        <f>'Forecast WW3'!E532</f>
        <v>0</v>
      </c>
      <c r="F532" s="426">
        <f>'Forecast WW3'!F532</f>
        <v>0</v>
      </c>
      <c r="G532" s="426"/>
      <c r="H532" s="426">
        <f>(VLOOKUP('Operating Input'!O537,'Accellerator Input'!$B$21:$G$43,2,FALSE))*$F532</f>
        <v>0</v>
      </c>
      <c r="I532" s="426">
        <f>(VLOOKUP('Operating Input'!O537,'Accellerator Input'!$B$21:$G$43,3,FALSE))*$F532</f>
        <v>0</v>
      </c>
      <c r="J532" s="426">
        <f>(VLOOKUP('Operating Input'!O537,'Accellerator Input'!$B$21:$G$43,4,FALSE))*$F532</f>
        <v>0</v>
      </c>
      <c r="K532" s="426">
        <f>(VLOOKUP('Operating Input'!O537,'Accellerator Input'!$B$21:$G$43,5,FALSE))*$F532</f>
        <v>0</v>
      </c>
      <c r="L532" s="426">
        <f>(VLOOKUP('Operating Input'!O537,'Accellerator Input'!$B$21:$G$43,6,FALSE))*$F532</f>
        <v>0</v>
      </c>
      <c r="M532" s="426"/>
      <c r="N532" s="426"/>
      <c r="O532" s="426">
        <f t="shared" si="14"/>
        <v>0</v>
      </c>
      <c r="P532" s="17" t="b">
        <f t="shared" si="15"/>
        <v>1</v>
      </c>
    </row>
    <row r="533" spans="1:16" ht="10.5" customHeight="1">
      <c r="A533" s="27">
        <f>'Forecast WW3'!A533</f>
        <v>0</v>
      </c>
      <c r="B533" s="27">
        <f>'Forecast WW3'!B533</f>
        <v>0</v>
      </c>
      <c r="C533" s="27">
        <f>'Forecast WW3'!C533</f>
        <v>0</v>
      </c>
      <c r="D533" s="27">
        <f>'Forecast WW3'!D533</f>
        <v>0</v>
      </c>
      <c r="E533" s="84">
        <f>'Forecast WW3'!E533</f>
        <v>0</v>
      </c>
      <c r="F533" s="426">
        <f>'Forecast WW3'!F533</f>
        <v>0</v>
      </c>
      <c r="G533" s="426"/>
      <c r="H533" s="426">
        <f>(VLOOKUP('Operating Input'!O538,'Accellerator Input'!$B$21:$G$43,2,FALSE))*$F533</f>
        <v>0</v>
      </c>
      <c r="I533" s="426">
        <f>(VLOOKUP('Operating Input'!O538,'Accellerator Input'!$B$21:$G$43,3,FALSE))*$F533</f>
        <v>0</v>
      </c>
      <c r="J533" s="426">
        <f>(VLOOKUP('Operating Input'!O538,'Accellerator Input'!$B$21:$G$43,4,FALSE))*$F533</f>
        <v>0</v>
      </c>
      <c r="K533" s="426">
        <f>(VLOOKUP('Operating Input'!O538,'Accellerator Input'!$B$21:$G$43,5,FALSE))*$F533</f>
        <v>0</v>
      </c>
      <c r="L533" s="426">
        <f>(VLOOKUP('Operating Input'!O538,'Accellerator Input'!$B$21:$G$43,6,FALSE))*$F533</f>
        <v>0</v>
      </c>
      <c r="M533" s="426"/>
      <c r="N533" s="426"/>
      <c r="O533" s="426">
        <f t="shared" si="14"/>
        <v>0</v>
      </c>
      <c r="P533" s="17" t="b">
        <f t="shared" si="15"/>
        <v>1</v>
      </c>
    </row>
    <row r="534" spans="1:16" ht="10.5" customHeight="1">
      <c r="A534" s="27">
        <f>'Forecast WW3'!A534</f>
        <v>0</v>
      </c>
      <c r="B534" s="27">
        <f>'Forecast WW3'!B534</f>
        <v>0</v>
      </c>
      <c r="C534" s="27">
        <f>'Forecast WW3'!C534</f>
        <v>0</v>
      </c>
      <c r="D534" s="27">
        <f>'Forecast WW3'!D534</f>
        <v>0</v>
      </c>
      <c r="E534" s="84">
        <f>'Forecast WW3'!E534</f>
        <v>0</v>
      </c>
      <c r="F534" s="426">
        <f>'Forecast WW3'!F534</f>
        <v>0</v>
      </c>
      <c r="G534" s="426"/>
      <c r="H534" s="426">
        <f>(VLOOKUP('Operating Input'!O539,'Accellerator Input'!$B$21:$G$43,2,FALSE))*$F534</f>
        <v>0</v>
      </c>
      <c r="I534" s="426">
        <f>(VLOOKUP('Operating Input'!O539,'Accellerator Input'!$B$21:$G$43,3,FALSE))*$F534</f>
        <v>0</v>
      </c>
      <c r="J534" s="426">
        <f>(VLOOKUP('Operating Input'!O539,'Accellerator Input'!$B$21:$G$43,4,FALSE))*$F534</f>
        <v>0</v>
      </c>
      <c r="K534" s="426">
        <f>(VLOOKUP('Operating Input'!O539,'Accellerator Input'!$B$21:$G$43,5,FALSE))*$F534</f>
        <v>0</v>
      </c>
      <c r="L534" s="426">
        <f>(VLOOKUP('Operating Input'!O539,'Accellerator Input'!$B$21:$G$43,6,FALSE))*$F534</f>
        <v>0</v>
      </c>
      <c r="M534" s="426"/>
      <c r="N534" s="426"/>
      <c r="O534" s="426">
        <f t="shared" si="14"/>
        <v>0</v>
      </c>
      <c r="P534" s="17" t="b">
        <f t="shared" si="15"/>
        <v>1</v>
      </c>
    </row>
    <row r="535" spans="1:16" ht="10.5" customHeight="1">
      <c r="A535" s="27">
        <f>'Forecast WW3'!A535</f>
        <v>0</v>
      </c>
      <c r="B535" s="27">
        <f>'Forecast WW3'!B535</f>
        <v>0</v>
      </c>
      <c r="C535" s="27">
        <f>'Forecast WW3'!C535</f>
        <v>0</v>
      </c>
      <c r="D535" s="27">
        <f>'Forecast WW3'!D535</f>
        <v>0</v>
      </c>
      <c r="E535" s="84">
        <f>'Forecast WW3'!E535</f>
        <v>0</v>
      </c>
      <c r="F535" s="426">
        <f>'Forecast WW3'!F535</f>
        <v>0</v>
      </c>
      <c r="G535" s="426"/>
      <c r="H535" s="426">
        <f>(VLOOKUP('Operating Input'!O540,'Accellerator Input'!$B$21:$G$43,2,FALSE))*$F535</f>
        <v>0</v>
      </c>
      <c r="I535" s="426">
        <f>(VLOOKUP('Operating Input'!O540,'Accellerator Input'!$B$21:$G$43,3,FALSE))*$F535</f>
        <v>0</v>
      </c>
      <c r="J535" s="426">
        <f>(VLOOKUP('Operating Input'!O540,'Accellerator Input'!$B$21:$G$43,4,FALSE))*$F535</f>
        <v>0</v>
      </c>
      <c r="K535" s="426">
        <f>(VLOOKUP('Operating Input'!O540,'Accellerator Input'!$B$21:$G$43,5,FALSE))*$F535</f>
        <v>0</v>
      </c>
      <c r="L535" s="426">
        <f>(VLOOKUP('Operating Input'!O540,'Accellerator Input'!$B$21:$G$43,6,FALSE))*$F535</f>
        <v>0</v>
      </c>
      <c r="M535" s="426"/>
      <c r="N535" s="426"/>
      <c r="O535" s="426">
        <f t="shared" si="14"/>
        <v>0</v>
      </c>
      <c r="P535" s="17" t="b">
        <f t="shared" si="15"/>
        <v>1</v>
      </c>
    </row>
    <row r="536" spans="1:16" ht="10.5" customHeight="1">
      <c r="A536" s="27">
        <f>'Forecast WW3'!A536</f>
        <v>0</v>
      </c>
      <c r="B536" s="27">
        <f>'Forecast WW3'!B536</f>
        <v>0</v>
      </c>
      <c r="C536" s="27">
        <f>'Forecast WW3'!C536</f>
        <v>0</v>
      </c>
      <c r="D536" s="27">
        <f>'Forecast WW3'!D536</f>
        <v>0</v>
      </c>
      <c r="E536" s="84">
        <f>'Forecast WW3'!E536</f>
        <v>0</v>
      </c>
      <c r="F536" s="426">
        <f>'Forecast WW3'!F536</f>
        <v>0</v>
      </c>
      <c r="G536" s="426"/>
      <c r="H536" s="426">
        <f>(VLOOKUP('Operating Input'!O541,'Accellerator Input'!$B$21:$G$43,2,FALSE))*$F536</f>
        <v>0</v>
      </c>
      <c r="I536" s="426">
        <f>(VLOOKUP('Operating Input'!O541,'Accellerator Input'!$B$21:$G$43,3,FALSE))*$F536</f>
        <v>0</v>
      </c>
      <c r="J536" s="426">
        <f>(VLOOKUP('Operating Input'!O541,'Accellerator Input'!$B$21:$G$43,4,FALSE))*$F536</f>
        <v>0</v>
      </c>
      <c r="K536" s="426">
        <f>(VLOOKUP('Operating Input'!O541,'Accellerator Input'!$B$21:$G$43,5,FALSE))*$F536</f>
        <v>0</v>
      </c>
      <c r="L536" s="426">
        <f>(VLOOKUP('Operating Input'!O541,'Accellerator Input'!$B$21:$G$43,6,FALSE))*$F536</f>
        <v>0</v>
      </c>
      <c r="M536" s="426"/>
      <c r="N536" s="426"/>
      <c r="O536" s="426">
        <f t="shared" si="14"/>
        <v>0</v>
      </c>
      <c r="P536" s="17" t="b">
        <f t="shared" si="15"/>
        <v>1</v>
      </c>
    </row>
    <row r="537" spans="1:16" ht="10.5" customHeight="1">
      <c r="A537" s="27">
        <f>'Forecast WW3'!A537</f>
        <v>0</v>
      </c>
      <c r="B537" s="27">
        <f>'Forecast WW3'!B537</f>
        <v>0</v>
      </c>
      <c r="C537" s="27">
        <f>'Forecast WW3'!C537</f>
        <v>0</v>
      </c>
      <c r="D537" s="27">
        <f>'Forecast WW3'!D537</f>
        <v>0</v>
      </c>
      <c r="E537" s="84">
        <f>'Forecast WW3'!E537</f>
        <v>0</v>
      </c>
      <c r="F537" s="426">
        <f>'Forecast WW3'!F537</f>
        <v>0</v>
      </c>
      <c r="G537" s="426"/>
      <c r="H537" s="426">
        <f>(VLOOKUP('Operating Input'!O542,'Accellerator Input'!$B$21:$G$43,2,FALSE))*$F537</f>
        <v>0</v>
      </c>
      <c r="I537" s="426">
        <f>(VLOOKUP('Operating Input'!O542,'Accellerator Input'!$B$21:$G$43,3,FALSE))*$F537</f>
        <v>0</v>
      </c>
      <c r="J537" s="426">
        <f>(VLOOKUP('Operating Input'!O542,'Accellerator Input'!$B$21:$G$43,4,FALSE))*$F537</f>
        <v>0</v>
      </c>
      <c r="K537" s="426">
        <f>(VLOOKUP('Operating Input'!O542,'Accellerator Input'!$B$21:$G$43,5,FALSE))*$F537</f>
        <v>0</v>
      </c>
      <c r="L537" s="426">
        <f>(VLOOKUP('Operating Input'!O542,'Accellerator Input'!$B$21:$G$43,6,FALSE))*$F537</f>
        <v>0</v>
      </c>
      <c r="M537" s="426"/>
      <c r="N537" s="426"/>
      <c r="O537" s="426">
        <f t="shared" si="14"/>
        <v>0</v>
      </c>
      <c r="P537" s="17" t="b">
        <f t="shared" si="15"/>
        <v>1</v>
      </c>
    </row>
    <row r="538" spans="1:16" ht="10.5" customHeight="1">
      <c r="A538" s="27">
        <f>'Forecast WW3'!A538</f>
        <v>0</v>
      </c>
      <c r="B538" s="27">
        <f>'Forecast WW3'!B538</f>
        <v>0</v>
      </c>
      <c r="C538" s="27">
        <f>'Forecast WW3'!C538</f>
        <v>0</v>
      </c>
      <c r="D538" s="27">
        <f>'Forecast WW3'!D538</f>
        <v>0</v>
      </c>
      <c r="E538" s="84">
        <f>'Forecast WW3'!E538</f>
        <v>0</v>
      </c>
      <c r="F538" s="426">
        <f>'Forecast WW3'!F538</f>
        <v>0</v>
      </c>
      <c r="G538" s="426"/>
      <c r="H538" s="426">
        <f>(VLOOKUP('Operating Input'!O543,'Accellerator Input'!$B$21:$G$43,2,FALSE))*$F538</f>
        <v>0</v>
      </c>
      <c r="I538" s="426">
        <f>(VLOOKUP('Operating Input'!O543,'Accellerator Input'!$B$21:$G$43,3,FALSE))*$F538</f>
        <v>0</v>
      </c>
      <c r="J538" s="426">
        <f>(VLOOKUP('Operating Input'!O543,'Accellerator Input'!$B$21:$G$43,4,FALSE))*$F538</f>
        <v>0</v>
      </c>
      <c r="K538" s="426">
        <f>(VLOOKUP('Operating Input'!O543,'Accellerator Input'!$B$21:$G$43,5,FALSE))*$F538</f>
        <v>0</v>
      </c>
      <c r="L538" s="426">
        <f>(VLOOKUP('Operating Input'!O543,'Accellerator Input'!$B$21:$G$43,6,FALSE))*$F538</f>
        <v>0</v>
      </c>
      <c r="M538" s="426"/>
      <c r="N538" s="426"/>
      <c r="O538" s="426">
        <f t="shared" si="14"/>
        <v>0</v>
      </c>
      <c r="P538" s="17" t="b">
        <f t="shared" si="15"/>
        <v>1</v>
      </c>
    </row>
    <row r="539" spans="1:16" ht="10.5" customHeight="1">
      <c r="A539" s="27">
        <f>'Forecast WW3'!A539</f>
        <v>0</v>
      </c>
      <c r="B539" s="27">
        <f>'Forecast WW3'!B539</f>
        <v>0</v>
      </c>
      <c r="C539" s="27">
        <f>'Forecast WW3'!C539</f>
        <v>0</v>
      </c>
      <c r="D539" s="27">
        <f>'Forecast WW3'!D539</f>
        <v>0</v>
      </c>
      <c r="E539" s="84">
        <f>'Forecast WW3'!E539</f>
        <v>0</v>
      </c>
      <c r="F539" s="426">
        <f>'Forecast WW3'!F539</f>
        <v>0</v>
      </c>
      <c r="G539" s="426"/>
      <c r="H539" s="426">
        <f>(VLOOKUP('Operating Input'!O544,'Accellerator Input'!$B$21:$G$43,2,FALSE))*$F539</f>
        <v>0</v>
      </c>
      <c r="I539" s="426">
        <f>(VLOOKUP('Operating Input'!O544,'Accellerator Input'!$B$21:$G$43,3,FALSE))*$F539</f>
        <v>0</v>
      </c>
      <c r="J539" s="426">
        <f>(VLOOKUP('Operating Input'!O544,'Accellerator Input'!$B$21:$G$43,4,FALSE))*$F539</f>
        <v>0</v>
      </c>
      <c r="K539" s="426">
        <f>(VLOOKUP('Operating Input'!O544,'Accellerator Input'!$B$21:$G$43,5,FALSE))*$F539</f>
        <v>0</v>
      </c>
      <c r="L539" s="426">
        <f>(VLOOKUP('Operating Input'!O544,'Accellerator Input'!$B$21:$G$43,6,FALSE))*$F539</f>
        <v>0</v>
      </c>
      <c r="M539" s="426"/>
      <c r="N539" s="426"/>
      <c r="O539" s="426">
        <f t="shared" si="14"/>
        <v>0</v>
      </c>
      <c r="P539" s="17" t="b">
        <f t="shared" si="15"/>
        <v>1</v>
      </c>
    </row>
    <row r="540" spans="1:16" ht="10.5" customHeight="1">
      <c r="A540" s="27">
        <f>'Forecast WW3'!A540</f>
        <v>0</v>
      </c>
      <c r="B540" s="27">
        <f>'Forecast WW3'!B540</f>
        <v>0</v>
      </c>
      <c r="C540" s="27">
        <f>'Forecast WW3'!C540</f>
        <v>0</v>
      </c>
      <c r="D540" s="27">
        <f>'Forecast WW3'!D540</f>
        <v>0</v>
      </c>
      <c r="E540" s="84">
        <f>'Forecast WW3'!E540</f>
        <v>0</v>
      </c>
      <c r="F540" s="426">
        <f>'Forecast WW3'!F540</f>
        <v>0</v>
      </c>
      <c r="G540" s="426"/>
      <c r="H540" s="426">
        <f>(VLOOKUP('Operating Input'!O545,'Accellerator Input'!$B$21:$G$43,2,FALSE))*$F540</f>
        <v>0</v>
      </c>
      <c r="I540" s="426">
        <f>(VLOOKUP('Operating Input'!O545,'Accellerator Input'!$B$21:$G$43,3,FALSE))*$F540</f>
        <v>0</v>
      </c>
      <c r="J540" s="426">
        <f>(VLOOKUP('Operating Input'!O545,'Accellerator Input'!$B$21:$G$43,4,FALSE))*$F540</f>
        <v>0</v>
      </c>
      <c r="K540" s="426">
        <f>(VLOOKUP('Operating Input'!O545,'Accellerator Input'!$B$21:$G$43,5,FALSE))*$F540</f>
        <v>0</v>
      </c>
      <c r="L540" s="426">
        <f>(VLOOKUP('Operating Input'!O545,'Accellerator Input'!$B$21:$G$43,6,FALSE))*$F540</f>
        <v>0</v>
      </c>
      <c r="M540" s="426"/>
      <c r="N540" s="426"/>
      <c r="O540" s="426">
        <f t="shared" si="14"/>
        <v>0</v>
      </c>
      <c r="P540" s="17" t="b">
        <f t="shared" si="15"/>
        <v>1</v>
      </c>
    </row>
    <row r="541" spans="1:16" ht="10.5" customHeight="1">
      <c r="A541" s="27">
        <f>'Forecast WW3'!A541</f>
        <v>0</v>
      </c>
      <c r="B541" s="27">
        <f>'Forecast WW3'!B541</f>
        <v>0</v>
      </c>
      <c r="C541" s="27">
        <f>'Forecast WW3'!C541</f>
        <v>0</v>
      </c>
      <c r="D541" s="27">
        <f>'Forecast WW3'!D541</f>
        <v>0</v>
      </c>
      <c r="E541" s="84">
        <f>'Forecast WW3'!E541</f>
        <v>0</v>
      </c>
      <c r="F541" s="426">
        <f>'Forecast WW3'!F541</f>
        <v>0</v>
      </c>
      <c r="G541" s="426"/>
      <c r="H541" s="426">
        <f>(VLOOKUP('Operating Input'!O546,'Accellerator Input'!$B$21:$G$43,2,FALSE))*$F541</f>
        <v>0</v>
      </c>
      <c r="I541" s="426">
        <f>(VLOOKUP('Operating Input'!O546,'Accellerator Input'!$B$21:$G$43,3,FALSE))*$F541</f>
        <v>0</v>
      </c>
      <c r="J541" s="426">
        <f>(VLOOKUP('Operating Input'!O546,'Accellerator Input'!$B$21:$G$43,4,FALSE))*$F541</f>
        <v>0</v>
      </c>
      <c r="K541" s="426">
        <f>(VLOOKUP('Operating Input'!O546,'Accellerator Input'!$B$21:$G$43,5,FALSE))*$F541</f>
        <v>0</v>
      </c>
      <c r="L541" s="426">
        <f>(VLOOKUP('Operating Input'!O546,'Accellerator Input'!$B$21:$G$43,6,FALSE))*$F541</f>
        <v>0</v>
      </c>
      <c r="M541" s="426"/>
      <c r="N541" s="426"/>
      <c r="O541" s="426">
        <f t="shared" si="14"/>
        <v>0</v>
      </c>
      <c r="P541" s="17" t="b">
        <f t="shared" si="15"/>
        <v>1</v>
      </c>
    </row>
    <row r="542" spans="1:16" ht="10.5" customHeight="1">
      <c r="A542" s="27">
        <f>'Forecast WW3'!A542</f>
        <v>0</v>
      </c>
      <c r="B542" s="27">
        <f>'Forecast WW3'!B542</f>
        <v>0</v>
      </c>
      <c r="C542" s="27">
        <f>'Forecast WW3'!C542</f>
        <v>0</v>
      </c>
      <c r="D542" s="27">
        <f>'Forecast WW3'!D542</f>
        <v>0</v>
      </c>
      <c r="E542" s="84">
        <f>'Forecast WW3'!E542</f>
        <v>0</v>
      </c>
      <c r="F542" s="426">
        <f>'Forecast WW3'!F542</f>
        <v>0</v>
      </c>
      <c r="G542" s="426"/>
      <c r="H542" s="426">
        <f>(VLOOKUP('Operating Input'!O547,'Accellerator Input'!$B$21:$G$43,2,FALSE))*$F542</f>
        <v>0</v>
      </c>
      <c r="I542" s="426">
        <f>(VLOOKUP('Operating Input'!O547,'Accellerator Input'!$B$21:$G$43,3,FALSE))*$F542</f>
        <v>0</v>
      </c>
      <c r="J542" s="426">
        <f>(VLOOKUP('Operating Input'!O547,'Accellerator Input'!$B$21:$G$43,4,FALSE))*$F542</f>
        <v>0</v>
      </c>
      <c r="K542" s="426">
        <f>(VLOOKUP('Operating Input'!O547,'Accellerator Input'!$B$21:$G$43,5,FALSE))*$F542</f>
        <v>0</v>
      </c>
      <c r="L542" s="426">
        <f>(VLOOKUP('Operating Input'!O547,'Accellerator Input'!$B$21:$G$43,6,FALSE))*$F542</f>
        <v>0</v>
      </c>
      <c r="M542" s="426"/>
      <c r="N542" s="426"/>
      <c r="O542" s="426">
        <f t="shared" si="14"/>
        <v>0</v>
      </c>
      <c r="P542" s="17" t="b">
        <f t="shared" si="15"/>
        <v>1</v>
      </c>
    </row>
    <row r="543" spans="1:16" ht="10.5" customHeight="1">
      <c r="A543" s="27">
        <f>'Forecast WW3'!A543</f>
        <v>0</v>
      </c>
      <c r="B543" s="27">
        <f>'Forecast WW3'!B543</f>
        <v>0</v>
      </c>
      <c r="C543" s="27">
        <f>'Forecast WW3'!C543</f>
        <v>0</v>
      </c>
      <c r="D543" s="27">
        <f>'Forecast WW3'!D543</f>
        <v>0</v>
      </c>
      <c r="E543" s="84">
        <f>'Forecast WW3'!E543</f>
        <v>0</v>
      </c>
      <c r="F543" s="426">
        <f>'Forecast WW3'!F543</f>
        <v>0</v>
      </c>
      <c r="G543" s="426"/>
      <c r="H543" s="426">
        <f>(VLOOKUP('Operating Input'!O548,'Accellerator Input'!$B$21:$G$43,2,FALSE))*$F543</f>
        <v>0</v>
      </c>
      <c r="I543" s="426">
        <f>(VLOOKUP('Operating Input'!O548,'Accellerator Input'!$B$21:$G$43,3,FALSE))*$F543</f>
        <v>0</v>
      </c>
      <c r="J543" s="426">
        <f>(VLOOKUP('Operating Input'!O548,'Accellerator Input'!$B$21:$G$43,4,FALSE))*$F543</f>
        <v>0</v>
      </c>
      <c r="K543" s="426">
        <f>(VLOOKUP('Operating Input'!O548,'Accellerator Input'!$B$21:$G$43,5,FALSE))*$F543</f>
        <v>0</v>
      </c>
      <c r="L543" s="426">
        <f>(VLOOKUP('Operating Input'!O548,'Accellerator Input'!$B$21:$G$43,6,FALSE))*$F543</f>
        <v>0</v>
      </c>
      <c r="M543" s="426"/>
      <c r="N543" s="426"/>
      <c r="O543" s="426">
        <f t="shared" si="14"/>
        <v>0</v>
      </c>
      <c r="P543" s="17" t="b">
        <f t="shared" si="15"/>
        <v>1</v>
      </c>
    </row>
    <row r="544" spans="1:16" ht="10.5" customHeight="1">
      <c r="A544" s="27">
        <f>'Forecast WW3'!A544</f>
        <v>0</v>
      </c>
      <c r="B544" s="27">
        <f>'Forecast WW3'!B544</f>
        <v>0</v>
      </c>
      <c r="C544" s="27">
        <f>'Forecast WW3'!C544</f>
        <v>0</v>
      </c>
      <c r="D544" s="27">
        <f>'Forecast WW3'!D544</f>
        <v>0</v>
      </c>
      <c r="E544" s="84">
        <f>'Forecast WW3'!E544</f>
        <v>0</v>
      </c>
      <c r="F544" s="426">
        <f>'Forecast WW3'!F544</f>
        <v>0</v>
      </c>
      <c r="G544" s="426"/>
      <c r="H544" s="426">
        <f>(VLOOKUP('Operating Input'!O549,'Accellerator Input'!$B$21:$G$43,2,FALSE))*$F544</f>
        <v>0</v>
      </c>
      <c r="I544" s="426">
        <f>(VLOOKUP('Operating Input'!O549,'Accellerator Input'!$B$21:$G$43,3,FALSE))*$F544</f>
        <v>0</v>
      </c>
      <c r="J544" s="426">
        <f>(VLOOKUP('Operating Input'!O549,'Accellerator Input'!$B$21:$G$43,4,FALSE))*$F544</f>
        <v>0</v>
      </c>
      <c r="K544" s="426">
        <f>(VLOOKUP('Operating Input'!O549,'Accellerator Input'!$B$21:$G$43,5,FALSE))*$F544</f>
        <v>0</v>
      </c>
      <c r="L544" s="426">
        <f>(VLOOKUP('Operating Input'!O549,'Accellerator Input'!$B$21:$G$43,6,FALSE))*$F544</f>
        <v>0</v>
      </c>
      <c r="M544" s="426"/>
      <c r="N544" s="426"/>
      <c r="O544" s="426">
        <f t="shared" si="14"/>
        <v>0</v>
      </c>
      <c r="P544" s="17" t="b">
        <f t="shared" si="15"/>
        <v>1</v>
      </c>
    </row>
    <row r="545" spans="1:16" ht="10.5" customHeight="1">
      <c r="A545" s="27">
        <f>'Forecast WW3'!A545</f>
        <v>0</v>
      </c>
      <c r="B545" s="27">
        <f>'Forecast WW3'!B545</f>
        <v>0</v>
      </c>
      <c r="C545" s="27">
        <f>'Forecast WW3'!C545</f>
        <v>0</v>
      </c>
      <c r="D545" s="27">
        <f>'Forecast WW3'!D545</f>
        <v>0</v>
      </c>
      <c r="E545" s="84">
        <f>'Forecast WW3'!E545</f>
        <v>0</v>
      </c>
      <c r="F545" s="426">
        <f>'Forecast WW3'!F545</f>
        <v>0</v>
      </c>
      <c r="G545" s="426"/>
      <c r="H545" s="426">
        <f>(VLOOKUP('Operating Input'!O550,'Accellerator Input'!$B$21:$G$43,2,FALSE))*$F545</f>
        <v>0</v>
      </c>
      <c r="I545" s="426">
        <f>(VLOOKUP('Operating Input'!O550,'Accellerator Input'!$B$21:$G$43,3,FALSE))*$F545</f>
        <v>0</v>
      </c>
      <c r="J545" s="426">
        <f>(VLOOKUP('Operating Input'!O550,'Accellerator Input'!$B$21:$G$43,4,FALSE))*$F545</f>
        <v>0</v>
      </c>
      <c r="K545" s="426">
        <f>(VLOOKUP('Operating Input'!O550,'Accellerator Input'!$B$21:$G$43,5,FALSE))*$F545</f>
        <v>0</v>
      </c>
      <c r="L545" s="426">
        <f>(VLOOKUP('Operating Input'!O550,'Accellerator Input'!$B$21:$G$43,6,FALSE))*$F545</f>
        <v>0</v>
      </c>
      <c r="M545" s="426"/>
      <c r="N545" s="426"/>
      <c r="O545" s="426">
        <f t="shared" si="14"/>
        <v>0</v>
      </c>
      <c r="P545" s="17" t="b">
        <f t="shared" si="15"/>
        <v>1</v>
      </c>
    </row>
    <row r="546" spans="1:16" ht="10.5" customHeight="1">
      <c r="A546" s="27">
        <f>'Forecast WW3'!A546</f>
        <v>0</v>
      </c>
      <c r="B546" s="27">
        <f>'Forecast WW3'!B546</f>
        <v>0</v>
      </c>
      <c r="C546" s="27">
        <f>'Forecast WW3'!C546</f>
        <v>0</v>
      </c>
      <c r="D546" s="27">
        <f>'Forecast WW3'!D546</f>
        <v>0</v>
      </c>
      <c r="E546" s="84">
        <f>'Forecast WW3'!E546</f>
        <v>0</v>
      </c>
      <c r="F546" s="426">
        <f>'Forecast WW3'!F546</f>
        <v>0</v>
      </c>
      <c r="G546" s="426"/>
      <c r="H546" s="426">
        <f>(VLOOKUP('Operating Input'!O551,'Accellerator Input'!$B$21:$G$43,2,FALSE))*$F546</f>
        <v>0</v>
      </c>
      <c r="I546" s="426">
        <f>(VLOOKUP('Operating Input'!O551,'Accellerator Input'!$B$21:$G$43,3,FALSE))*$F546</f>
        <v>0</v>
      </c>
      <c r="J546" s="426">
        <f>(VLOOKUP('Operating Input'!O551,'Accellerator Input'!$B$21:$G$43,4,FALSE))*$F546</f>
        <v>0</v>
      </c>
      <c r="K546" s="426">
        <f>(VLOOKUP('Operating Input'!O551,'Accellerator Input'!$B$21:$G$43,5,FALSE))*$F546</f>
        <v>0</v>
      </c>
      <c r="L546" s="426">
        <f>(VLOOKUP('Operating Input'!O551,'Accellerator Input'!$B$21:$G$43,6,FALSE))*$F546</f>
        <v>0</v>
      </c>
      <c r="M546" s="426"/>
      <c r="N546" s="426"/>
      <c r="O546" s="426">
        <f t="shared" si="14"/>
        <v>0</v>
      </c>
      <c r="P546" s="17" t="b">
        <f t="shared" si="15"/>
        <v>1</v>
      </c>
    </row>
    <row r="547" spans="1:16" ht="10.5" customHeight="1">
      <c r="A547" s="27">
        <f>'Forecast WW3'!A547</f>
        <v>0</v>
      </c>
      <c r="B547" s="27">
        <f>'Forecast WW3'!B547</f>
        <v>0</v>
      </c>
      <c r="C547" s="27">
        <f>'Forecast WW3'!C547</f>
        <v>0</v>
      </c>
      <c r="D547" s="27">
        <f>'Forecast WW3'!D547</f>
        <v>0</v>
      </c>
      <c r="E547" s="84">
        <f>'Forecast WW3'!E547</f>
        <v>0</v>
      </c>
      <c r="F547" s="426">
        <f>'Forecast WW3'!F547</f>
        <v>0</v>
      </c>
      <c r="G547" s="426"/>
      <c r="H547" s="426">
        <f>(VLOOKUP('Operating Input'!O552,'Accellerator Input'!$B$21:$G$43,2,FALSE))*$F547</f>
        <v>0</v>
      </c>
      <c r="I547" s="426">
        <f>(VLOOKUP('Operating Input'!O552,'Accellerator Input'!$B$21:$G$43,3,FALSE))*$F547</f>
        <v>0</v>
      </c>
      <c r="J547" s="426">
        <f>(VLOOKUP('Operating Input'!O552,'Accellerator Input'!$B$21:$G$43,4,FALSE))*$F547</f>
        <v>0</v>
      </c>
      <c r="K547" s="426">
        <f>(VLOOKUP('Operating Input'!O552,'Accellerator Input'!$B$21:$G$43,5,FALSE))*$F547</f>
        <v>0</v>
      </c>
      <c r="L547" s="426">
        <f>(VLOOKUP('Operating Input'!O552,'Accellerator Input'!$B$21:$G$43,6,FALSE))*$F547</f>
        <v>0</v>
      </c>
      <c r="M547" s="426"/>
      <c r="N547" s="426"/>
      <c r="O547" s="426">
        <f t="shared" si="14"/>
        <v>0</v>
      </c>
      <c r="P547" s="17" t="b">
        <f t="shared" si="15"/>
        <v>1</v>
      </c>
    </row>
    <row r="548" spans="1:16" ht="10.5" customHeight="1">
      <c r="A548" s="27">
        <f>'Forecast WW3'!A548</f>
        <v>0</v>
      </c>
      <c r="B548" s="27">
        <f>'Forecast WW3'!B548</f>
        <v>0</v>
      </c>
      <c r="C548" s="27">
        <f>'Forecast WW3'!C548</f>
        <v>0</v>
      </c>
      <c r="D548" s="27">
        <f>'Forecast WW3'!D548</f>
        <v>0</v>
      </c>
      <c r="E548" s="84">
        <f>'Forecast WW3'!E548</f>
        <v>0</v>
      </c>
      <c r="F548" s="426">
        <f>'Forecast WW3'!F548</f>
        <v>0</v>
      </c>
      <c r="G548" s="426"/>
      <c r="H548" s="426">
        <f>(VLOOKUP('Operating Input'!O553,'Accellerator Input'!$B$21:$G$43,2,FALSE))*$F548</f>
        <v>0</v>
      </c>
      <c r="I548" s="426">
        <f>(VLOOKUP('Operating Input'!O553,'Accellerator Input'!$B$21:$G$43,3,FALSE))*$F548</f>
        <v>0</v>
      </c>
      <c r="J548" s="426">
        <f>(VLOOKUP('Operating Input'!O553,'Accellerator Input'!$B$21:$G$43,4,FALSE))*$F548</f>
        <v>0</v>
      </c>
      <c r="K548" s="426">
        <f>(VLOOKUP('Operating Input'!O553,'Accellerator Input'!$B$21:$G$43,5,FALSE))*$F548</f>
        <v>0</v>
      </c>
      <c r="L548" s="426">
        <f>(VLOOKUP('Operating Input'!O553,'Accellerator Input'!$B$21:$G$43,6,FALSE))*$F548</f>
        <v>0</v>
      </c>
      <c r="M548" s="426"/>
      <c r="N548" s="426"/>
      <c r="O548" s="426">
        <f t="shared" si="14"/>
        <v>0</v>
      </c>
      <c r="P548" s="17" t="b">
        <f t="shared" si="15"/>
        <v>1</v>
      </c>
    </row>
    <row r="549" spans="1:16" ht="10.5" customHeight="1">
      <c r="A549" s="27">
        <f>'Forecast WW3'!A549</f>
        <v>0</v>
      </c>
      <c r="B549" s="27">
        <f>'Forecast WW3'!B549</f>
        <v>0</v>
      </c>
      <c r="C549" s="27">
        <f>'Forecast WW3'!C549</f>
        <v>0</v>
      </c>
      <c r="D549" s="27">
        <f>'Forecast WW3'!D549</f>
        <v>0</v>
      </c>
      <c r="E549" s="84">
        <f>'Forecast WW3'!E549</f>
        <v>0</v>
      </c>
      <c r="F549" s="426">
        <f>'Forecast WW3'!F549</f>
        <v>0</v>
      </c>
      <c r="G549" s="426"/>
      <c r="H549" s="426">
        <f>(VLOOKUP('Operating Input'!O554,'Accellerator Input'!$B$21:$G$43,2,FALSE))*$F549</f>
        <v>0</v>
      </c>
      <c r="I549" s="426">
        <f>(VLOOKUP('Operating Input'!O554,'Accellerator Input'!$B$21:$G$43,3,FALSE))*$F549</f>
        <v>0</v>
      </c>
      <c r="J549" s="426">
        <f>(VLOOKUP('Operating Input'!O554,'Accellerator Input'!$B$21:$G$43,4,FALSE))*$F549</f>
        <v>0</v>
      </c>
      <c r="K549" s="426">
        <f>(VLOOKUP('Operating Input'!O554,'Accellerator Input'!$B$21:$G$43,5,FALSE))*$F549</f>
        <v>0</v>
      </c>
      <c r="L549" s="426">
        <f>(VLOOKUP('Operating Input'!O554,'Accellerator Input'!$B$21:$G$43,6,FALSE))*$F549</f>
        <v>0</v>
      </c>
      <c r="M549" s="426"/>
      <c r="N549" s="426"/>
      <c r="O549" s="426">
        <f t="shared" si="14"/>
        <v>0</v>
      </c>
      <c r="P549" s="17" t="b">
        <f t="shared" si="15"/>
        <v>1</v>
      </c>
    </row>
    <row r="550" spans="1:16" ht="10.5" customHeight="1">
      <c r="A550" s="27">
        <f>'Forecast WW3'!A550</f>
        <v>0</v>
      </c>
      <c r="B550" s="27">
        <f>'Forecast WW3'!B550</f>
        <v>0</v>
      </c>
      <c r="C550" s="27">
        <f>'Forecast WW3'!C550</f>
        <v>0</v>
      </c>
      <c r="D550" s="27">
        <f>'Forecast WW3'!D550</f>
        <v>0</v>
      </c>
      <c r="E550" s="84">
        <f>'Forecast WW3'!E550</f>
        <v>0</v>
      </c>
      <c r="F550" s="426">
        <f>'Forecast WW3'!F550</f>
        <v>0</v>
      </c>
      <c r="G550" s="426"/>
      <c r="H550" s="426">
        <f>(VLOOKUP('Operating Input'!O555,'Accellerator Input'!$B$21:$G$43,2,FALSE))*$F550</f>
        <v>0</v>
      </c>
      <c r="I550" s="426">
        <f>(VLOOKUP('Operating Input'!O555,'Accellerator Input'!$B$21:$G$43,3,FALSE))*$F550</f>
        <v>0</v>
      </c>
      <c r="J550" s="426">
        <f>(VLOOKUP('Operating Input'!O555,'Accellerator Input'!$B$21:$G$43,4,FALSE))*$F550</f>
        <v>0</v>
      </c>
      <c r="K550" s="426">
        <f>(VLOOKUP('Operating Input'!O555,'Accellerator Input'!$B$21:$G$43,5,FALSE))*$F550</f>
        <v>0</v>
      </c>
      <c r="L550" s="426">
        <f>(VLOOKUP('Operating Input'!O555,'Accellerator Input'!$B$21:$G$43,6,FALSE))*$F550</f>
        <v>0</v>
      </c>
      <c r="M550" s="426"/>
      <c r="N550" s="426"/>
      <c r="O550" s="426">
        <f t="shared" si="14"/>
        <v>0</v>
      </c>
      <c r="P550" s="17" t="b">
        <f t="shared" si="15"/>
        <v>1</v>
      </c>
    </row>
    <row r="551" spans="1:16" ht="10.5" customHeight="1">
      <c r="A551" s="27">
        <f>'Forecast WW3'!A551</f>
        <v>0</v>
      </c>
      <c r="B551" s="27">
        <f>'Forecast WW3'!B551</f>
        <v>0</v>
      </c>
      <c r="C551" s="27">
        <f>'Forecast WW3'!C551</f>
        <v>0</v>
      </c>
      <c r="D551" s="27">
        <f>'Forecast WW3'!D551</f>
        <v>0</v>
      </c>
      <c r="E551" s="84">
        <f>'Forecast WW3'!E551</f>
        <v>0</v>
      </c>
      <c r="F551" s="426">
        <f>'Forecast WW3'!F551</f>
        <v>0</v>
      </c>
      <c r="G551" s="426"/>
      <c r="H551" s="426">
        <f>(VLOOKUP('Operating Input'!O556,'Accellerator Input'!$B$21:$G$43,2,FALSE))*$F551</f>
        <v>0</v>
      </c>
      <c r="I551" s="426">
        <f>(VLOOKUP('Operating Input'!O556,'Accellerator Input'!$B$21:$G$43,3,FALSE))*$F551</f>
        <v>0</v>
      </c>
      <c r="J551" s="426">
        <f>(VLOOKUP('Operating Input'!O556,'Accellerator Input'!$B$21:$G$43,4,FALSE))*$F551</f>
        <v>0</v>
      </c>
      <c r="K551" s="426">
        <f>(VLOOKUP('Operating Input'!O556,'Accellerator Input'!$B$21:$G$43,5,FALSE))*$F551</f>
        <v>0</v>
      </c>
      <c r="L551" s="426">
        <f>(VLOOKUP('Operating Input'!O556,'Accellerator Input'!$B$21:$G$43,6,FALSE))*$F551</f>
        <v>0</v>
      </c>
      <c r="M551" s="426"/>
      <c r="N551" s="426"/>
      <c r="O551" s="426">
        <f t="shared" si="14"/>
        <v>0</v>
      </c>
      <c r="P551" s="17" t="b">
        <f t="shared" si="15"/>
        <v>1</v>
      </c>
    </row>
    <row r="552" spans="1:16" ht="10.5" customHeight="1">
      <c r="A552" s="27">
        <f>'Forecast WW3'!A552</f>
        <v>0</v>
      </c>
      <c r="B552" s="27">
        <f>'Forecast WW3'!B552</f>
        <v>0</v>
      </c>
      <c r="C552" s="27">
        <f>'Forecast WW3'!C552</f>
        <v>0</v>
      </c>
      <c r="D552" s="27">
        <f>'Forecast WW3'!D552</f>
        <v>0</v>
      </c>
      <c r="E552" s="84">
        <f>'Forecast WW3'!E552</f>
        <v>0</v>
      </c>
      <c r="F552" s="426">
        <f>'Forecast WW3'!F552</f>
        <v>0</v>
      </c>
      <c r="G552" s="426"/>
      <c r="H552" s="426">
        <f>(VLOOKUP('Operating Input'!O557,'Accellerator Input'!$B$21:$G$43,2,FALSE))*$F552</f>
        <v>0</v>
      </c>
      <c r="I552" s="426">
        <f>(VLOOKUP('Operating Input'!O557,'Accellerator Input'!$B$21:$G$43,3,FALSE))*$F552</f>
        <v>0</v>
      </c>
      <c r="J552" s="426">
        <f>(VLOOKUP('Operating Input'!O557,'Accellerator Input'!$B$21:$G$43,4,FALSE))*$F552</f>
        <v>0</v>
      </c>
      <c r="K552" s="426">
        <f>(VLOOKUP('Operating Input'!O557,'Accellerator Input'!$B$21:$G$43,5,FALSE))*$F552</f>
        <v>0</v>
      </c>
      <c r="L552" s="426">
        <f>(VLOOKUP('Operating Input'!O557,'Accellerator Input'!$B$21:$G$43,6,FALSE))*$F552</f>
        <v>0</v>
      </c>
      <c r="M552" s="426"/>
      <c r="N552" s="426"/>
      <c r="O552" s="426">
        <f t="shared" si="14"/>
        <v>0</v>
      </c>
      <c r="P552" s="17" t="b">
        <f t="shared" si="15"/>
        <v>1</v>
      </c>
    </row>
    <row r="553" spans="1:16" ht="10.5" customHeight="1">
      <c r="A553" s="27">
        <f>'Forecast WW3'!A553</f>
        <v>0</v>
      </c>
      <c r="B553" s="27">
        <f>'Forecast WW3'!B553</f>
        <v>0</v>
      </c>
      <c r="C553" s="27">
        <f>'Forecast WW3'!C553</f>
        <v>0</v>
      </c>
      <c r="D553" s="27">
        <f>'Forecast WW3'!D553</f>
        <v>0</v>
      </c>
      <c r="E553" s="84">
        <f>'Forecast WW3'!E553</f>
        <v>0</v>
      </c>
      <c r="F553" s="426">
        <f>'Forecast WW3'!F553</f>
        <v>0</v>
      </c>
      <c r="G553" s="426"/>
      <c r="H553" s="426">
        <f>(VLOOKUP('Operating Input'!O558,'Accellerator Input'!$B$21:$G$43,2,FALSE))*$F553</f>
        <v>0</v>
      </c>
      <c r="I553" s="426">
        <f>(VLOOKUP('Operating Input'!O558,'Accellerator Input'!$B$21:$G$43,3,FALSE))*$F553</f>
        <v>0</v>
      </c>
      <c r="J553" s="426">
        <f>(VLOOKUP('Operating Input'!O558,'Accellerator Input'!$B$21:$G$43,4,FALSE))*$F553</f>
        <v>0</v>
      </c>
      <c r="K553" s="426">
        <f>(VLOOKUP('Operating Input'!O558,'Accellerator Input'!$B$21:$G$43,5,FALSE))*$F553</f>
        <v>0</v>
      </c>
      <c r="L553" s="426">
        <f>(VLOOKUP('Operating Input'!O558,'Accellerator Input'!$B$21:$G$43,6,FALSE))*$F553</f>
        <v>0</v>
      </c>
      <c r="M553" s="426"/>
      <c r="N553" s="426"/>
      <c r="O553" s="426">
        <f t="shared" si="14"/>
        <v>0</v>
      </c>
      <c r="P553" s="17" t="b">
        <f t="shared" si="15"/>
        <v>1</v>
      </c>
    </row>
    <row r="554" spans="1:16" ht="10.5" customHeight="1">
      <c r="A554" s="27">
        <f>'Forecast WW3'!A554</f>
        <v>0</v>
      </c>
      <c r="B554" s="27">
        <f>'Forecast WW3'!B554</f>
        <v>0</v>
      </c>
      <c r="C554" s="27">
        <f>'Forecast WW3'!C554</f>
        <v>0</v>
      </c>
      <c r="D554" s="27">
        <f>'Forecast WW3'!D554</f>
        <v>0</v>
      </c>
      <c r="E554" s="84">
        <f>'Forecast WW3'!E554</f>
        <v>0</v>
      </c>
      <c r="F554" s="426">
        <f>'Forecast WW3'!F554</f>
        <v>0</v>
      </c>
      <c r="G554" s="426"/>
      <c r="H554" s="426">
        <f>(VLOOKUP('Operating Input'!O559,'Accellerator Input'!$B$21:$G$43,2,FALSE))*$F554</f>
        <v>0</v>
      </c>
      <c r="I554" s="426">
        <f>(VLOOKUP('Operating Input'!O559,'Accellerator Input'!$B$21:$G$43,3,FALSE))*$F554</f>
        <v>0</v>
      </c>
      <c r="J554" s="426">
        <f>(VLOOKUP('Operating Input'!O559,'Accellerator Input'!$B$21:$G$43,4,FALSE))*$F554</f>
        <v>0</v>
      </c>
      <c r="K554" s="426">
        <f>(VLOOKUP('Operating Input'!O559,'Accellerator Input'!$B$21:$G$43,5,FALSE))*$F554</f>
        <v>0</v>
      </c>
      <c r="L554" s="426">
        <f>(VLOOKUP('Operating Input'!O559,'Accellerator Input'!$B$21:$G$43,6,FALSE))*$F554</f>
        <v>0</v>
      </c>
      <c r="M554" s="426"/>
      <c r="N554" s="426"/>
      <c r="O554" s="426">
        <f t="shared" si="14"/>
        <v>0</v>
      </c>
      <c r="P554" s="17" t="b">
        <f t="shared" si="15"/>
        <v>1</v>
      </c>
    </row>
    <row r="555" spans="1:16" ht="10.5" customHeight="1">
      <c r="A555" s="27">
        <f>'Forecast WW3'!A555</f>
        <v>0</v>
      </c>
      <c r="B555" s="27">
        <f>'Forecast WW3'!B555</f>
        <v>0</v>
      </c>
      <c r="C555" s="27">
        <f>'Forecast WW3'!C555</f>
        <v>0</v>
      </c>
      <c r="D555" s="27">
        <f>'Forecast WW3'!D555</f>
        <v>0</v>
      </c>
      <c r="E555" s="84">
        <f>'Forecast WW3'!E555</f>
        <v>0</v>
      </c>
      <c r="F555" s="426">
        <f>'Forecast WW3'!F555</f>
        <v>0</v>
      </c>
      <c r="G555" s="426"/>
      <c r="H555" s="426">
        <f>(VLOOKUP('Operating Input'!O560,'Accellerator Input'!$B$21:$G$43,2,FALSE))*$F555</f>
        <v>0</v>
      </c>
      <c r="I555" s="426">
        <f>(VLOOKUP('Operating Input'!O560,'Accellerator Input'!$B$21:$G$43,3,FALSE))*$F555</f>
        <v>0</v>
      </c>
      <c r="J555" s="426">
        <f>(VLOOKUP('Operating Input'!O560,'Accellerator Input'!$B$21:$G$43,4,FALSE))*$F555</f>
        <v>0</v>
      </c>
      <c r="K555" s="426">
        <f>(VLOOKUP('Operating Input'!O560,'Accellerator Input'!$B$21:$G$43,5,FALSE))*$F555</f>
        <v>0</v>
      </c>
      <c r="L555" s="426">
        <f>(VLOOKUP('Operating Input'!O560,'Accellerator Input'!$B$21:$G$43,6,FALSE))*$F555</f>
        <v>0</v>
      </c>
      <c r="M555" s="426"/>
      <c r="N555" s="426"/>
      <c r="O555" s="426">
        <f t="shared" si="14"/>
        <v>0</v>
      </c>
      <c r="P555" s="17" t="b">
        <f t="shared" si="15"/>
        <v>1</v>
      </c>
    </row>
    <row r="556" spans="1:16" ht="10.5" customHeight="1">
      <c r="A556" s="27">
        <f>'Forecast WW3'!A556</f>
        <v>0</v>
      </c>
      <c r="B556" s="27">
        <f>'Forecast WW3'!B556</f>
        <v>0</v>
      </c>
      <c r="C556" s="27">
        <f>'Forecast WW3'!C556</f>
        <v>0</v>
      </c>
      <c r="D556" s="27">
        <f>'Forecast WW3'!D556</f>
        <v>0</v>
      </c>
      <c r="E556" s="84">
        <f>'Forecast WW3'!E556</f>
        <v>0</v>
      </c>
      <c r="F556" s="426">
        <f>'Forecast WW3'!F556</f>
        <v>0</v>
      </c>
      <c r="G556" s="426"/>
      <c r="H556" s="426">
        <f>(VLOOKUP('Operating Input'!O561,'Accellerator Input'!$B$21:$G$43,2,FALSE))*$F556</f>
        <v>0</v>
      </c>
      <c r="I556" s="426">
        <f>(VLOOKUP('Operating Input'!O561,'Accellerator Input'!$B$21:$G$43,3,FALSE))*$F556</f>
        <v>0</v>
      </c>
      <c r="J556" s="426">
        <f>(VLOOKUP('Operating Input'!O561,'Accellerator Input'!$B$21:$G$43,4,FALSE))*$F556</f>
        <v>0</v>
      </c>
      <c r="K556" s="426">
        <f>(VLOOKUP('Operating Input'!O561,'Accellerator Input'!$B$21:$G$43,5,FALSE))*$F556</f>
        <v>0</v>
      </c>
      <c r="L556" s="426">
        <f>(VLOOKUP('Operating Input'!O561,'Accellerator Input'!$B$21:$G$43,6,FALSE))*$F556</f>
        <v>0</v>
      </c>
      <c r="M556" s="426"/>
      <c r="N556" s="426"/>
      <c r="O556" s="426">
        <f t="shared" si="14"/>
        <v>0</v>
      </c>
      <c r="P556" s="17" t="b">
        <f t="shared" si="15"/>
        <v>1</v>
      </c>
    </row>
    <row r="557" spans="1:16" ht="10.5" customHeight="1">
      <c r="A557" s="27">
        <f>'Forecast WW3'!A557</f>
        <v>0</v>
      </c>
      <c r="B557" s="27">
        <f>'Forecast WW3'!B557</f>
        <v>0</v>
      </c>
      <c r="C557" s="27">
        <f>'Forecast WW3'!C557</f>
        <v>0</v>
      </c>
      <c r="D557" s="27">
        <f>'Forecast WW3'!D557</f>
        <v>0</v>
      </c>
      <c r="E557" s="84">
        <f>'Forecast WW3'!E557</f>
        <v>0</v>
      </c>
      <c r="F557" s="426">
        <f>'Forecast WW3'!F557</f>
        <v>0</v>
      </c>
      <c r="G557" s="426"/>
      <c r="H557" s="426">
        <f>(VLOOKUP('Operating Input'!O562,'Accellerator Input'!$B$21:$G$43,2,FALSE))*$F557</f>
        <v>0</v>
      </c>
      <c r="I557" s="426">
        <f>(VLOOKUP('Operating Input'!O562,'Accellerator Input'!$B$21:$G$43,3,FALSE))*$F557</f>
        <v>0</v>
      </c>
      <c r="J557" s="426">
        <f>(VLOOKUP('Operating Input'!O562,'Accellerator Input'!$B$21:$G$43,4,FALSE))*$F557</f>
        <v>0</v>
      </c>
      <c r="K557" s="426">
        <f>(VLOOKUP('Operating Input'!O562,'Accellerator Input'!$B$21:$G$43,5,FALSE))*$F557</f>
        <v>0</v>
      </c>
      <c r="L557" s="426">
        <f>(VLOOKUP('Operating Input'!O562,'Accellerator Input'!$B$21:$G$43,6,FALSE))*$F557</f>
        <v>0</v>
      </c>
      <c r="M557" s="426"/>
      <c r="N557" s="426"/>
      <c r="O557" s="426">
        <f t="shared" si="14"/>
        <v>0</v>
      </c>
      <c r="P557" s="17" t="b">
        <f t="shared" si="15"/>
        <v>1</v>
      </c>
    </row>
    <row r="558" spans="1:16" ht="10.5" customHeight="1">
      <c r="A558" s="27">
        <f>'Forecast WW3'!A558</f>
        <v>0</v>
      </c>
      <c r="B558" s="27">
        <f>'Forecast WW3'!B558</f>
        <v>0</v>
      </c>
      <c r="C558" s="27">
        <f>'Forecast WW3'!C558</f>
        <v>0</v>
      </c>
      <c r="D558" s="27">
        <f>'Forecast WW3'!D558</f>
        <v>0</v>
      </c>
      <c r="E558" s="84">
        <f>'Forecast WW3'!E558</f>
        <v>0</v>
      </c>
      <c r="F558" s="426">
        <f>'Forecast WW3'!F558</f>
        <v>0</v>
      </c>
      <c r="G558" s="426"/>
      <c r="H558" s="426">
        <f>(VLOOKUP('Operating Input'!O563,'Accellerator Input'!$B$21:$G$43,2,FALSE))*$F558</f>
        <v>0</v>
      </c>
      <c r="I558" s="426">
        <f>(VLOOKUP('Operating Input'!O563,'Accellerator Input'!$B$21:$G$43,3,FALSE))*$F558</f>
        <v>0</v>
      </c>
      <c r="J558" s="426">
        <f>(VLOOKUP('Operating Input'!O563,'Accellerator Input'!$B$21:$G$43,4,FALSE))*$F558</f>
        <v>0</v>
      </c>
      <c r="K558" s="426">
        <f>(VLOOKUP('Operating Input'!O563,'Accellerator Input'!$B$21:$G$43,5,FALSE))*$F558</f>
        <v>0</v>
      </c>
      <c r="L558" s="426">
        <f>(VLOOKUP('Operating Input'!O563,'Accellerator Input'!$B$21:$G$43,6,FALSE))*$F558</f>
        <v>0</v>
      </c>
      <c r="M558" s="426"/>
      <c r="N558" s="426"/>
      <c r="O558" s="426">
        <f t="shared" si="14"/>
        <v>0</v>
      </c>
      <c r="P558" s="17" t="b">
        <f t="shared" si="15"/>
        <v>1</v>
      </c>
    </row>
    <row r="559" spans="1:16" ht="10.5" customHeight="1">
      <c r="A559" s="27">
        <f>'Forecast WW3'!A559</f>
        <v>0</v>
      </c>
      <c r="B559" s="27">
        <f>'Forecast WW3'!B559</f>
        <v>0</v>
      </c>
      <c r="C559" s="27">
        <f>'Forecast WW3'!C559</f>
        <v>0</v>
      </c>
      <c r="D559" s="27">
        <f>'Forecast WW3'!D559</f>
        <v>0</v>
      </c>
      <c r="E559" s="84">
        <f>'Forecast WW3'!E559</f>
        <v>0</v>
      </c>
      <c r="F559" s="426">
        <f>'Forecast WW3'!F559</f>
        <v>0</v>
      </c>
      <c r="G559" s="426"/>
      <c r="H559" s="426">
        <f>(VLOOKUP('Operating Input'!O564,'Accellerator Input'!$B$21:$G$43,2,FALSE))*$F559</f>
        <v>0</v>
      </c>
      <c r="I559" s="426">
        <f>(VLOOKUP('Operating Input'!O564,'Accellerator Input'!$B$21:$G$43,3,FALSE))*$F559</f>
        <v>0</v>
      </c>
      <c r="J559" s="426">
        <f>(VLOOKUP('Operating Input'!O564,'Accellerator Input'!$B$21:$G$43,4,FALSE))*$F559</f>
        <v>0</v>
      </c>
      <c r="K559" s="426">
        <f>(VLOOKUP('Operating Input'!O564,'Accellerator Input'!$B$21:$G$43,5,FALSE))*$F559</f>
        <v>0</v>
      </c>
      <c r="L559" s="426">
        <f>(VLOOKUP('Operating Input'!O564,'Accellerator Input'!$B$21:$G$43,6,FALSE))*$F559</f>
        <v>0</v>
      </c>
      <c r="M559" s="426"/>
      <c r="N559" s="426"/>
      <c r="O559" s="426">
        <f t="shared" si="14"/>
        <v>0</v>
      </c>
      <c r="P559" s="17" t="b">
        <f t="shared" si="15"/>
        <v>1</v>
      </c>
    </row>
    <row r="560" spans="1:16" ht="10.5" customHeight="1">
      <c r="A560" s="27">
        <f>'Forecast WW3'!A560</f>
        <v>0</v>
      </c>
      <c r="B560" s="27">
        <f>'Forecast WW3'!B560</f>
        <v>0</v>
      </c>
      <c r="C560" s="27">
        <f>'Forecast WW3'!C560</f>
        <v>0</v>
      </c>
      <c r="D560" s="27">
        <f>'Forecast WW3'!D560</f>
        <v>0</v>
      </c>
      <c r="E560" s="84">
        <f>'Forecast WW3'!E560</f>
        <v>0</v>
      </c>
      <c r="F560" s="426">
        <f>'Forecast WW3'!F560</f>
        <v>0</v>
      </c>
      <c r="G560" s="426"/>
      <c r="H560" s="426">
        <f>(VLOOKUP('Operating Input'!O565,'Accellerator Input'!$B$21:$G$43,2,FALSE))*$F560</f>
        <v>0</v>
      </c>
      <c r="I560" s="426">
        <f>(VLOOKUP('Operating Input'!O565,'Accellerator Input'!$B$21:$G$43,3,FALSE))*$F560</f>
        <v>0</v>
      </c>
      <c r="J560" s="426">
        <f>(VLOOKUP('Operating Input'!O565,'Accellerator Input'!$B$21:$G$43,4,FALSE))*$F560</f>
        <v>0</v>
      </c>
      <c r="K560" s="426">
        <f>(VLOOKUP('Operating Input'!O565,'Accellerator Input'!$B$21:$G$43,5,FALSE))*$F560</f>
        <v>0</v>
      </c>
      <c r="L560" s="426">
        <f>(VLOOKUP('Operating Input'!O565,'Accellerator Input'!$B$21:$G$43,6,FALSE))*$F560</f>
        <v>0</v>
      </c>
      <c r="M560" s="426"/>
      <c r="N560" s="426"/>
      <c r="O560" s="426">
        <f t="shared" si="14"/>
        <v>0</v>
      </c>
      <c r="P560" s="17" t="b">
        <f t="shared" si="15"/>
        <v>1</v>
      </c>
    </row>
    <row r="561" spans="1:16" ht="10.5" customHeight="1">
      <c r="A561" s="27">
        <f>'Forecast WW3'!A561</f>
        <v>0</v>
      </c>
      <c r="B561" s="27">
        <f>'Forecast WW3'!B561</f>
        <v>0</v>
      </c>
      <c r="C561" s="27">
        <f>'Forecast WW3'!C561</f>
        <v>0</v>
      </c>
      <c r="D561" s="27">
        <f>'Forecast WW3'!D561</f>
        <v>0</v>
      </c>
      <c r="E561" s="84">
        <f>'Forecast WW3'!E561</f>
        <v>0</v>
      </c>
      <c r="F561" s="426">
        <f>'Forecast WW3'!F561</f>
        <v>0</v>
      </c>
      <c r="G561" s="426"/>
      <c r="H561" s="426">
        <f>(VLOOKUP('Operating Input'!O566,'Accellerator Input'!$B$21:$G$43,2,FALSE))*$F561</f>
        <v>0</v>
      </c>
      <c r="I561" s="426">
        <f>(VLOOKUP('Operating Input'!O566,'Accellerator Input'!$B$21:$G$43,3,FALSE))*$F561</f>
        <v>0</v>
      </c>
      <c r="J561" s="426">
        <f>(VLOOKUP('Operating Input'!O566,'Accellerator Input'!$B$21:$G$43,4,FALSE))*$F561</f>
        <v>0</v>
      </c>
      <c r="K561" s="426">
        <f>(VLOOKUP('Operating Input'!O566,'Accellerator Input'!$B$21:$G$43,5,FALSE))*$F561</f>
        <v>0</v>
      </c>
      <c r="L561" s="426">
        <f>(VLOOKUP('Operating Input'!O566,'Accellerator Input'!$B$21:$G$43,6,FALSE))*$F561</f>
        <v>0</v>
      </c>
      <c r="M561" s="426"/>
      <c r="N561" s="426"/>
      <c r="O561" s="426">
        <f t="shared" si="14"/>
        <v>0</v>
      </c>
      <c r="P561" s="17" t="b">
        <f t="shared" si="15"/>
        <v>1</v>
      </c>
    </row>
    <row r="562" spans="1:16" ht="10.5" customHeight="1">
      <c r="A562" s="27">
        <f>'Forecast WW3'!A562</f>
        <v>0</v>
      </c>
      <c r="B562" s="27">
        <f>'Forecast WW3'!B562</f>
        <v>0</v>
      </c>
      <c r="C562" s="27">
        <f>'Forecast WW3'!C562</f>
        <v>0</v>
      </c>
      <c r="D562" s="27">
        <f>'Forecast WW3'!D562</f>
        <v>0</v>
      </c>
      <c r="E562" s="84">
        <f>'Forecast WW3'!E562</f>
        <v>0</v>
      </c>
      <c r="F562" s="426">
        <f>'Forecast WW3'!F562</f>
        <v>0</v>
      </c>
      <c r="G562" s="426"/>
      <c r="H562" s="426">
        <f>(VLOOKUP('Operating Input'!O567,'Accellerator Input'!$B$21:$G$43,2,FALSE))*$F562</f>
        <v>0</v>
      </c>
      <c r="I562" s="426">
        <f>(VLOOKUP('Operating Input'!O567,'Accellerator Input'!$B$21:$G$43,3,FALSE))*$F562</f>
        <v>0</v>
      </c>
      <c r="J562" s="426">
        <f>(VLOOKUP('Operating Input'!O567,'Accellerator Input'!$B$21:$G$43,4,FALSE))*$F562</f>
        <v>0</v>
      </c>
      <c r="K562" s="426">
        <f>(VLOOKUP('Operating Input'!O567,'Accellerator Input'!$B$21:$G$43,5,FALSE))*$F562</f>
        <v>0</v>
      </c>
      <c r="L562" s="426">
        <f>(VLOOKUP('Operating Input'!O567,'Accellerator Input'!$B$21:$G$43,6,FALSE))*$F562</f>
        <v>0</v>
      </c>
      <c r="M562" s="426"/>
      <c r="N562" s="426"/>
      <c r="O562" s="426">
        <f t="shared" si="14"/>
        <v>0</v>
      </c>
      <c r="P562" s="17" t="b">
        <f t="shared" si="15"/>
        <v>1</v>
      </c>
    </row>
    <row r="563" spans="1:16" ht="10.5" customHeight="1">
      <c r="A563" s="27">
        <f>'Forecast WW3'!A563</f>
        <v>0</v>
      </c>
      <c r="B563" s="27">
        <f>'Forecast WW3'!B563</f>
        <v>0</v>
      </c>
      <c r="C563" s="27">
        <f>'Forecast WW3'!C563</f>
        <v>0</v>
      </c>
      <c r="D563" s="27">
        <f>'Forecast WW3'!D563</f>
        <v>0</v>
      </c>
      <c r="E563" s="84">
        <f>'Forecast WW3'!E563</f>
        <v>0</v>
      </c>
      <c r="F563" s="426">
        <f>'Forecast WW3'!F563</f>
        <v>0</v>
      </c>
      <c r="G563" s="426"/>
      <c r="H563" s="426">
        <f>(VLOOKUP('Operating Input'!O568,'Accellerator Input'!$B$21:$G$43,2,FALSE))*$F563</f>
        <v>0</v>
      </c>
      <c r="I563" s="426">
        <f>(VLOOKUP('Operating Input'!O568,'Accellerator Input'!$B$21:$G$43,3,FALSE))*$F563</f>
        <v>0</v>
      </c>
      <c r="J563" s="426">
        <f>(VLOOKUP('Operating Input'!O568,'Accellerator Input'!$B$21:$G$43,4,FALSE))*$F563</f>
        <v>0</v>
      </c>
      <c r="K563" s="426">
        <f>(VLOOKUP('Operating Input'!O568,'Accellerator Input'!$B$21:$G$43,5,FALSE))*$F563</f>
        <v>0</v>
      </c>
      <c r="L563" s="426">
        <f>(VLOOKUP('Operating Input'!O568,'Accellerator Input'!$B$21:$G$43,6,FALSE))*$F563</f>
        <v>0</v>
      </c>
      <c r="M563" s="426"/>
      <c r="N563" s="426"/>
      <c r="O563" s="426">
        <f t="shared" si="14"/>
        <v>0</v>
      </c>
      <c r="P563" s="17" t="b">
        <f t="shared" si="15"/>
        <v>1</v>
      </c>
    </row>
    <row r="564" spans="1:16" ht="10.5" customHeight="1">
      <c r="A564" s="27">
        <f>'Forecast WW3'!A564</f>
        <v>0</v>
      </c>
      <c r="B564" s="27">
        <f>'Forecast WW3'!B564</f>
        <v>0</v>
      </c>
      <c r="C564" s="27">
        <f>'Forecast WW3'!C564</f>
        <v>0</v>
      </c>
      <c r="D564" s="27">
        <f>'Forecast WW3'!D564</f>
        <v>0</v>
      </c>
      <c r="E564" s="84">
        <f>'Forecast WW3'!E564</f>
        <v>0</v>
      </c>
      <c r="F564" s="426">
        <f>'Forecast WW3'!F564</f>
        <v>0</v>
      </c>
      <c r="G564" s="426"/>
      <c r="H564" s="426">
        <f>(VLOOKUP('Operating Input'!O569,'Accellerator Input'!$B$21:$G$43,2,FALSE))*$F564</f>
        <v>0</v>
      </c>
      <c r="I564" s="426">
        <f>(VLOOKUP('Operating Input'!O569,'Accellerator Input'!$B$21:$G$43,3,FALSE))*$F564</f>
        <v>0</v>
      </c>
      <c r="J564" s="426">
        <f>(VLOOKUP('Operating Input'!O569,'Accellerator Input'!$B$21:$G$43,4,FALSE))*$F564</f>
        <v>0</v>
      </c>
      <c r="K564" s="426">
        <f>(VLOOKUP('Operating Input'!O569,'Accellerator Input'!$B$21:$G$43,5,FALSE))*$F564</f>
        <v>0</v>
      </c>
      <c r="L564" s="426">
        <f>(VLOOKUP('Operating Input'!O569,'Accellerator Input'!$B$21:$G$43,6,FALSE))*$F564</f>
        <v>0</v>
      </c>
      <c r="M564" s="426"/>
      <c r="N564" s="426"/>
      <c r="O564" s="426">
        <f t="shared" si="14"/>
        <v>0</v>
      </c>
      <c r="P564" s="17" t="b">
        <f t="shared" si="15"/>
        <v>1</v>
      </c>
    </row>
    <row r="565" spans="1:16" ht="10.5" customHeight="1">
      <c r="A565" s="27">
        <f>'Forecast WW3'!A565</f>
        <v>0</v>
      </c>
      <c r="B565" s="27">
        <f>'Forecast WW3'!B565</f>
        <v>0</v>
      </c>
      <c r="C565" s="27">
        <f>'Forecast WW3'!C565</f>
        <v>0</v>
      </c>
      <c r="D565" s="27">
        <f>'Forecast WW3'!D565</f>
        <v>0</v>
      </c>
      <c r="E565" s="84">
        <f>'Forecast WW3'!E565</f>
        <v>0</v>
      </c>
      <c r="F565" s="426">
        <f>'Forecast WW3'!F565</f>
        <v>0</v>
      </c>
      <c r="G565" s="426"/>
      <c r="H565" s="426">
        <f>(VLOOKUP('Operating Input'!O570,'Accellerator Input'!$B$21:$G$43,2,FALSE))*$F565</f>
        <v>0</v>
      </c>
      <c r="I565" s="426">
        <f>(VLOOKUP('Operating Input'!O570,'Accellerator Input'!$B$21:$G$43,3,FALSE))*$F565</f>
        <v>0</v>
      </c>
      <c r="J565" s="426">
        <f>(VLOOKUP('Operating Input'!O570,'Accellerator Input'!$B$21:$G$43,4,FALSE))*$F565</f>
        <v>0</v>
      </c>
      <c r="K565" s="426">
        <f>(VLOOKUP('Operating Input'!O570,'Accellerator Input'!$B$21:$G$43,5,FALSE))*$F565</f>
        <v>0</v>
      </c>
      <c r="L565" s="426">
        <f>(VLOOKUP('Operating Input'!O570,'Accellerator Input'!$B$21:$G$43,6,FALSE))*$F565</f>
        <v>0</v>
      </c>
      <c r="M565" s="426"/>
      <c r="N565" s="426"/>
      <c r="O565" s="426">
        <f t="shared" si="14"/>
        <v>0</v>
      </c>
      <c r="P565" s="17" t="b">
        <f t="shared" si="15"/>
        <v>1</v>
      </c>
    </row>
    <row r="566" spans="1:16" ht="10.5" customHeight="1">
      <c r="A566" s="27">
        <f>'Forecast WW3'!A566</f>
        <v>0</v>
      </c>
      <c r="B566" s="27">
        <f>'Forecast WW3'!B566</f>
        <v>0</v>
      </c>
      <c r="C566" s="27">
        <f>'Forecast WW3'!C566</f>
        <v>0</v>
      </c>
      <c r="D566" s="27">
        <f>'Forecast WW3'!D566</f>
        <v>0</v>
      </c>
      <c r="E566" s="84">
        <f>'Forecast WW3'!E566</f>
        <v>0</v>
      </c>
      <c r="F566" s="426">
        <f>'Forecast WW3'!F566</f>
        <v>0</v>
      </c>
      <c r="G566" s="426"/>
      <c r="H566" s="426">
        <f>(VLOOKUP('Operating Input'!O571,'Accellerator Input'!$B$21:$G$43,2,FALSE))*$F566</f>
        <v>0</v>
      </c>
      <c r="I566" s="426">
        <f>(VLOOKUP('Operating Input'!O571,'Accellerator Input'!$B$21:$G$43,3,FALSE))*$F566</f>
        <v>0</v>
      </c>
      <c r="J566" s="426">
        <f>(VLOOKUP('Operating Input'!O571,'Accellerator Input'!$B$21:$G$43,4,FALSE))*$F566</f>
        <v>0</v>
      </c>
      <c r="K566" s="426">
        <f>(VLOOKUP('Operating Input'!O571,'Accellerator Input'!$B$21:$G$43,5,FALSE))*$F566</f>
        <v>0</v>
      </c>
      <c r="L566" s="426">
        <f>(VLOOKUP('Operating Input'!O571,'Accellerator Input'!$B$21:$G$43,6,FALSE))*$F566</f>
        <v>0</v>
      </c>
      <c r="M566" s="426"/>
      <c r="N566" s="426"/>
      <c r="O566" s="426">
        <f t="shared" si="14"/>
        <v>0</v>
      </c>
      <c r="P566" s="17" t="b">
        <f t="shared" si="15"/>
        <v>1</v>
      </c>
    </row>
    <row r="567" spans="1:16" ht="10.5" customHeight="1">
      <c r="A567" s="27">
        <f>'Forecast WW3'!A567</f>
        <v>0</v>
      </c>
      <c r="B567" s="27">
        <f>'Forecast WW3'!B567</f>
        <v>0</v>
      </c>
      <c r="C567" s="27">
        <f>'Forecast WW3'!C567</f>
        <v>0</v>
      </c>
      <c r="D567" s="27">
        <f>'Forecast WW3'!D567</f>
        <v>0</v>
      </c>
      <c r="E567" s="84">
        <f>'Forecast WW3'!E567</f>
        <v>0</v>
      </c>
      <c r="F567" s="426">
        <f>'Forecast WW3'!F567</f>
        <v>0</v>
      </c>
      <c r="G567" s="426"/>
      <c r="H567" s="426">
        <f>(VLOOKUP('Operating Input'!O572,'Accellerator Input'!$B$21:$G$43,2,FALSE))*$F567</f>
        <v>0</v>
      </c>
      <c r="I567" s="426">
        <f>(VLOOKUP('Operating Input'!O572,'Accellerator Input'!$B$21:$G$43,3,FALSE))*$F567</f>
        <v>0</v>
      </c>
      <c r="J567" s="426">
        <f>(VLOOKUP('Operating Input'!O572,'Accellerator Input'!$B$21:$G$43,4,FALSE))*$F567</f>
        <v>0</v>
      </c>
      <c r="K567" s="426">
        <f>(VLOOKUP('Operating Input'!O572,'Accellerator Input'!$B$21:$G$43,5,FALSE))*$F567</f>
        <v>0</v>
      </c>
      <c r="L567" s="426">
        <f>(VLOOKUP('Operating Input'!O572,'Accellerator Input'!$B$21:$G$43,6,FALSE))*$F567</f>
        <v>0</v>
      </c>
      <c r="M567" s="426"/>
      <c r="N567" s="426"/>
      <c r="O567" s="426">
        <f t="shared" si="14"/>
        <v>0</v>
      </c>
      <c r="P567" s="17" t="b">
        <f t="shared" si="15"/>
        <v>1</v>
      </c>
    </row>
    <row r="568" spans="1:16" ht="10.5" customHeight="1">
      <c r="A568" s="27">
        <f>'Forecast WW3'!A568</f>
        <v>0</v>
      </c>
      <c r="B568" s="27">
        <f>'Forecast WW3'!B568</f>
        <v>0</v>
      </c>
      <c r="C568" s="27">
        <f>'Forecast WW3'!C568</f>
        <v>0</v>
      </c>
      <c r="D568" s="27">
        <f>'Forecast WW3'!D568</f>
        <v>0</v>
      </c>
      <c r="E568" s="84">
        <f>'Forecast WW3'!E568</f>
        <v>0</v>
      </c>
      <c r="F568" s="426">
        <f>'Forecast WW3'!F568</f>
        <v>0</v>
      </c>
      <c r="G568" s="426"/>
      <c r="H568" s="426">
        <f>(VLOOKUP('Operating Input'!O573,'Accellerator Input'!$B$21:$G$43,2,FALSE))*$F568</f>
        <v>0</v>
      </c>
      <c r="I568" s="426">
        <f>(VLOOKUP('Operating Input'!O573,'Accellerator Input'!$B$21:$G$43,3,FALSE))*$F568</f>
        <v>0</v>
      </c>
      <c r="J568" s="426">
        <f>(VLOOKUP('Operating Input'!O573,'Accellerator Input'!$B$21:$G$43,4,FALSE))*$F568</f>
        <v>0</v>
      </c>
      <c r="K568" s="426">
        <f>(VLOOKUP('Operating Input'!O573,'Accellerator Input'!$B$21:$G$43,5,FALSE))*$F568</f>
        <v>0</v>
      </c>
      <c r="L568" s="426">
        <f>(VLOOKUP('Operating Input'!O573,'Accellerator Input'!$B$21:$G$43,6,FALSE))*$F568</f>
        <v>0</v>
      </c>
      <c r="M568" s="426"/>
      <c r="N568" s="426"/>
      <c r="O568" s="426">
        <f t="shared" ref="O568:O631" si="16">SUM(H568:N568)</f>
        <v>0</v>
      </c>
      <c r="P568" s="17" t="b">
        <f t="shared" ref="P568:P631" si="17">O568=F568</f>
        <v>1</v>
      </c>
    </row>
    <row r="569" spans="1:16" ht="10.5" customHeight="1">
      <c r="A569" s="27">
        <f>'Forecast WW3'!A569</f>
        <v>0</v>
      </c>
      <c r="B569" s="27">
        <f>'Forecast WW3'!B569</f>
        <v>0</v>
      </c>
      <c r="C569" s="27">
        <f>'Forecast WW3'!C569</f>
        <v>0</v>
      </c>
      <c r="D569" s="27">
        <f>'Forecast WW3'!D569</f>
        <v>0</v>
      </c>
      <c r="E569" s="84">
        <f>'Forecast WW3'!E569</f>
        <v>0</v>
      </c>
      <c r="F569" s="426">
        <f>'Forecast WW3'!F569</f>
        <v>0</v>
      </c>
      <c r="G569" s="426"/>
      <c r="H569" s="426">
        <f>(VLOOKUP('Operating Input'!O574,'Accellerator Input'!$B$21:$G$43,2,FALSE))*$F569</f>
        <v>0</v>
      </c>
      <c r="I569" s="426">
        <f>(VLOOKUP('Operating Input'!O574,'Accellerator Input'!$B$21:$G$43,3,FALSE))*$F569</f>
        <v>0</v>
      </c>
      <c r="J569" s="426">
        <f>(VLOOKUP('Operating Input'!O574,'Accellerator Input'!$B$21:$G$43,4,FALSE))*$F569</f>
        <v>0</v>
      </c>
      <c r="K569" s="426">
        <f>(VLOOKUP('Operating Input'!O574,'Accellerator Input'!$B$21:$G$43,5,FALSE))*$F569</f>
        <v>0</v>
      </c>
      <c r="L569" s="426">
        <f>(VLOOKUP('Operating Input'!O574,'Accellerator Input'!$B$21:$G$43,6,FALSE))*$F569</f>
        <v>0</v>
      </c>
      <c r="M569" s="426"/>
      <c r="N569" s="426"/>
      <c r="O569" s="426">
        <f t="shared" si="16"/>
        <v>0</v>
      </c>
      <c r="P569" s="17" t="b">
        <f t="shared" si="17"/>
        <v>1</v>
      </c>
    </row>
    <row r="570" spans="1:16" ht="10.5" customHeight="1">
      <c r="A570" s="27">
        <f>'Forecast WW3'!A570</f>
        <v>0</v>
      </c>
      <c r="B570" s="27">
        <f>'Forecast WW3'!B570</f>
        <v>0</v>
      </c>
      <c r="C570" s="27">
        <f>'Forecast WW3'!C570</f>
        <v>0</v>
      </c>
      <c r="D570" s="27">
        <f>'Forecast WW3'!D570</f>
        <v>0</v>
      </c>
      <c r="E570" s="84">
        <f>'Forecast WW3'!E570</f>
        <v>0</v>
      </c>
      <c r="F570" s="426">
        <f>'Forecast WW3'!F570</f>
        <v>0</v>
      </c>
      <c r="G570" s="426"/>
      <c r="H570" s="426">
        <f>(VLOOKUP('Operating Input'!O575,'Accellerator Input'!$B$21:$G$43,2,FALSE))*$F570</f>
        <v>0</v>
      </c>
      <c r="I570" s="426">
        <f>(VLOOKUP('Operating Input'!O575,'Accellerator Input'!$B$21:$G$43,3,FALSE))*$F570</f>
        <v>0</v>
      </c>
      <c r="J570" s="426">
        <f>(VLOOKUP('Operating Input'!O575,'Accellerator Input'!$B$21:$G$43,4,FALSE))*$F570</f>
        <v>0</v>
      </c>
      <c r="K570" s="426">
        <f>(VLOOKUP('Operating Input'!O575,'Accellerator Input'!$B$21:$G$43,5,FALSE))*$F570</f>
        <v>0</v>
      </c>
      <c r="L570" s="426">
        <f>(VLOOKUP('Operating Input'!O575,'Accellerator Input'!$B$21:$G$43,6,FALSE))*$F570</f>
        <v>0</v>
      </c>
      <c r="M570" s="426"/>
      <c r="N570" s="426"/>
      <c r="O570" s="426">
        <f t="shared" si="16"/>
        <v>0</v>
      </c>
      <c r="P570" s="17" t="b">
        <f t="shared" si="17"/>
        <v>1</v>
      </c>
    </row>
    <row r="571" spans="1:16" ht="10.5" customHeight="1">
      <c r="A571" s="27">
        <f>'Forecast WW3'!A571</f>
        <v>0</v>
      </c>
      <c r="B571" s="27">
        <f>'Forecast WW3'!B571</f>
        <v>0</v>
      </c>
      <c r="C571" s="27">
        <f>'Forecast WW3'!C571</f>
        <v>0</v>
      </c>
      <c r="D571" s="27">
        <f>'Forecast WW3'!D571</f>
        <v>0</v>
      </c>
      <c r="E571" s="84">
        <f>'Forecast WW3'!E571</f>
        <v>0</v>
      </c>
      <c r="F571" s="426">
        <f>'Forecast WW3'!F571</f>
        <v>0</v>
      </c>
      <c r="G571" s="426"/>
      <c r="H571" s="426">
        <f>(VLOOKUP('Operating Input'!O576,'Accellerator Input'!$B$21:$G$43,2,FALSE))*$F571</f>
        <v>0</v>
      </c>
      <c r="I571" s="426">
        <f>(VLOOKUP('Operating Input'!O576,'Accellerator Input'!$B$21:$G$43,3,FALSE))*$F571</f>
        <v>0</v>
      </c>
      <c r="J571" s="426">
        <f>(VLOOKUP('Operating Input'!O576,'Accellerator Input'!$B$21:$G$43,4,FALSE))*$F571</f>
        <v>0</v>
      </c>
      <c r="K571" s="426">
        <f>(VLOOKUP('Operating Input'!O576,'Accellerator Input'!$B$21:$G$43,5,FALSE))*$F571</f>
        <v>0</v>
      </c>
      <c r="L571" s="426">
        <f>(VLOOKUP('Operating Input'!O576,'Accellerator Input'!$B$21:$G$43,6,FALSE))*$F571</f>
        <v>0</v>
      </c>
      <c r="M571" s="426"/>
      <c r="N571" s="426"/>
      <c r="O571" s="426">
        <f t="shared" si="16"/>
        <v>0</v>
      </c>
      <c r="P571" s="17" t="b">
        <f t="shared" si="17"/>
        <v>1</v>
      </c>
    </row>
    <row r="572" spans="1:16" ht="10.5" customHeight="1">
      <c r="A572" s="27">
        <f>'Forecast WW3'!A572</f>
        <v>0</v>
      </c>
      <c r="B572" s="27">
        <f>'Forecast WW3'!B572</f>
        <v>0</v>
      </c>
      <c r="C572" s="27">
        <f>'Forecast WW3'!C572</f>
        <v>0</v>
      </c>
      <c r="D572" s="27">
        <f>'Forecast WW3'!D572</f>
        <v>0</v>
      </c>
      <c r="E572" s="84">
        <f>'Forecast WW3'!E572</f>
        <v>0</v>
      </c>
      <c r="F572" s="426">
        <f>'Forecast WW3'!F572</f>
        <v>0</v>
      </c>
      <c r="G572" s="426"/>
      <c r="H572" s="426">
        <f>(VLOOKUP('Operating Input'!O577,'Accellerator Input'!$B$21:$G$43,2,FALSE))*$F572</f>
        <v>0</v>
      </c>
      <c r="I572" s="426">
        <f>(VLOOKUP('Operating Input'!O577,'Accellerator Input'!$B$21:$G$43,3,FALSE))*$F572</f>
        <v>0</v>
      </c>
      <c r="J572" s="426">
        <f>(VLOOKUP('Operating Input'!O577,'Accellerator Input'!$B$21:$G$43,4,FALSE))*$F572</f>
        <v>0</v>
      </c>
      <c r="K572" s="426">
        <f>(VLOOKUP('Operating Input'!O577,'Accellerator Input'!$B$21:$G$43,5,FALSE))*$F572</f>
        <v>0</v>
      </c>
      <c r="L572" s="426">
        <f>(VLOOKUP('Operating Input'!O577,'Accellerator Input'!$B$21:$G$43,6,FALSE))*$F572</f>
        <v>0</v>
      </c>
      <c r="M572" s="426"/>
      <c r="N572" s="426"/>
      <c r="O572" s="426">
        <f t="shared" si="16"/>
        <v>0</v>
      </c>
      <c r="P572" s="17" t="b">
        <f t="shared" si="17"/>
        <v>1</v>
      </c>
    </row>
    <row r="573" spans="1:16" ht="10.5" customHeight="1">
      <c r="A573" s="27">
        <f>'Forecast WW3'!A573</f>
        <v>0</v>
      </c>
      <c r="B573" s="27">
        <f>'Forecast WW3'!B573</f>
        <v>0</v>
      </c>
      <c r="C573" s="27">
        <f>'Forecast WW3'!C573</f>
        <v>0</v>
      </c>
      <c r="D573" s="27">
        <f>'Forecast WW3'!D573</f>
        <v>0</v>
      </c>
      <c r="E573" s="84">
        <f>'Forecast WW3'!E573</f>
        <v>0</v>
      </c>
      <c r="F573" s="426">
        <f>'Forecast WW3'!F573</f>
        <v>0</v>
      </c>
      <c r="G573" s="426"/>
      <c r="H573" s="426">
        <f>(VLOOKUP('Operating Input'!O578,'Accellerator Input'!$B$21:$G$43,2,FALSE))*$F573</f>
        <v>0</v>
      </c>
      <c r="I573" s="426">
        <f>(VLOOKUP('Operating Input'!O578,'Accellerator Input'!$B$21:$G$43,3,FALSE))*$F573</f>
        <v>0</v>
      </c>
      <c r="J573" s="426">
        <f>(VLOOKUP('Operating Input'!O578,'Accellerator Input'!$B$21:$G$43,4,FALSE))*$F573</f>
        <v>0</v>
      </c>
      <c r="K573" s="426">
        <f>(VLOOKUP('Operating Input'!O578,'Accellerator Input'!$B$21:$G$43,5,FALSE))*$F573</f>
        <v>0</v>
      </c>
      <c r="L573" s="426">
        <f>(VLOOKUP('Operating Input'!O578,'Accellerator Input'!$B$21:$G$43,6,FALSE))*$F573</f>
        <v>0</v>
      </c>
      <c r="M573" s="426"/>
      <c r="N573" s="426"/>
      <c r="O573" s="426">
        <f t="shared" si="16"/>
        <v>0</v>
      </c>
      <c r="P573" s="17" t="b">
        <f t="shared" si="17"/>
        <v>1</v>
      </c>
    </row>
    <row r="574" spans="1:16" ht="10.5" customHeight="1">
      <c r="A574" s="27">
        <f>'Forecast WW3'!A574</f>
        <v>0</v>
      </c>
      <c r="B574" s="27">
        <f>'Forecast WW3'!B574</f>
        <v>0</v>
      </c>
      <c r="C574" s="27">
        <f>'Forecast WW3'!C574</f>
        <v>0</v>
      </c>
      <c r="D574" s="27">
        <f>'Forecast WW3'!D574</f>
        <v>0</v>
      </c>
      <c r="E574" s="84">
        <f>'Forecast WW3'!E574</f>
        <v>0</v>
      </c>
      <c r="F574" s="426">
        <f>'Forecast WW3'!F574</f>
        <v>0</v>
      </c>
      <c r="G574" s="426"/>
      <c r="H574" s="426">
        <f>(VLOOKUP('Operating Input'!O579,'Accellerator Input'!$B$21:$G$43,2,FALSE))*$F574</f>
        <v>0</v>
      </c>
      <c r="I574" s="426">
        <f>(VLOOKUP('Operating Input'!O579,'Accellerator Input'!$B$21:$G$43,3,FALSE))*$F574</f>
        <v>0</v>
      </c>
      <c r="J574" s="426">
        <f>(VLOOKUP('Operating Input'!O579,'Accellerator Input'!$B$21:$G$43,4,FALSE))*$F574</f>
        <v>0</v>
      </c>
      <c r="K574" s="426">
        <f>(VLOOKUP('Operating Input'!O579,'Accellerator Input'!$B$21:$G$43,5,FALSE))*$F574</f>
        <v>0</v>
      </c>
      <c r="L574" s="426">
        <f>(VLOOKUP('Operating Input'!O579,'Accellerator Input'!$B$21:$G$43,6,FALSE))*$F574</f>
        <v>0</v>
      </c>
      <c r="M574" s="426"/>
      <c r="N574" s="426"/>
      <c r="O574" s="426">
        <f t="shared" si="16"/>
        <v>0</v>
      </c>
      <c r="P574" s="17" t="b">
        <f t="shared" si="17"/>
        <v>1</v>
      </c>
    </row>
    <row r="575" spans="1:16" ht="10.5" customHeight="1">
      <c r="A575" s="27">
        <f>'Forecast WW3'!A575</f>
        <v>0</v>
      </c>
      <c r="B575" s="27">
        <f>'Forecast WW3'!B575</f>
        <v>0</v>
      </c>
      <c r="C575" s="27">
        <f>'Forecast WW3'!C575</f>
        <v>0</v>
      </c>
      <c r="D575" s="27">
        <f>'Forecast WW3'!D575</f>
        <v>0</v>
      </c>
      <c r="E575" s="84">
        <f>'Forecast WW3'!E575</f>
        <v>0</v>
      </c>
      <c r="F575" s="426">
        <f>'Forecast WW3'!F575</f>
        <v>0</v>
      </c>
      <c r="G575" s="426"/>
      <c r="H575" s="426">
        <f>(VLOOKUP('Operating Input'!O580,'Accellerator Input'!$B$21:$G$43,2,FALSE))*$F575</f>
        <v>0</v>
      </c>
      <c r="I575" s="426">
        <f>(VLOOKUP('Operating Input'!O580,'Accellerator Input'!$B$21:$G$43,3,FALSE))*$F575</f>
        <v>0</v>
      </c>
      <c r="J575" s="426">
        <f>(VLOOKUP('Operating Input'!O580,'Accellerator Input'!$B$21:$G$43,4,FALSE))*$F575</f>
        <v>0</v>
      </c>
      <c r="K575" s="426">
        <f>(VLOOKUP('Operating Input'!O580,'Accellerator Input'!$B$21:$G$43,5,FALSE))*$F575</f>
        <v>0</v>
      </c>
      <c r="L575" s="426">
        <f>(VLOOKUP('Operating Input'!O580,'Accellerator Input'!$B$21:$G$43,6,FALSE))*$F575</f>
        <v>0</v>
      </c>
      <c r="M575" s="426"/>
      <c r="N575" s="426"/>
      <c r="O575" s="426">
        <f t="shared" si="16"/>
        <v>0</v>
      </c>
      <c r="P575" s="17" t="b">
        <f t="shared" si="17"/>
        <v>1</v>
      </c>
    </row>
    <row r="576" spans="1:16" ht="10.5" customHeight="1">
      <c r="A576" s="27">
        <f>'Forecast WW3'!A576</f>
        <v>0</v>
      </c>
      <c r="B576" s="27">
        <f>'Forecast WW3'!B576</f>
        <v>0</v>
      </c>
      <c r="C576" s="27">
        <f>'Forecast WW3'!C576</f>
        <v>0</v>
      </c>
      <c r="D576" s="27">
        <f>'Forecast WW3'!D576</f>
        <v>0</v>
      </c>
      <c r="E576" s="84">
        <f>'Forecast WW3'!E576</f>
        <v>0</v>
      </c>
      <c r="F576" s="426">
        <f>'Forecast WW3'!F576</f>
        <v>0</v>
      </c>
      <c r="G576" s="426"/>
      <c r="H576" s="426">
        <f>(VLOOKUP('Operating Input'!O581,'Accellerator Input'!$B$21:$G$43,2,FALSE))*$F576</f>
        <v>0</v>
      </c>
      <c r="I576" s="426">
        <f>(VLOOKUP('Operating Input'!O581,'Accellerator Input'!$B$21:$G$43,3,FALSE))*$F576</f>
        <v>0</v>
      </c>
      <c r="J576" s="426">
        <f>(VLOOKUP('Operating Input'!O581,'Accellerator Input'!$B$21:$G$43,4,FALSE))*$F576</f>
        <v>0</v>
      </c>
      <c r="K576" s="426">
        <f>(VLOOKUP('Operating Input'!O581,'Accellerator Input'!$B$21:$G$43,5,FALSE))*$F576</f>
        <v>0</v>
      </c>
      <c r="L576" s="426">
        <f>(VLOOKUP('Operating Input'!O581,'Accellerator Input'!$B$21:$G$43,6,FALSE))*$F576</f>
        <v>0</v>
      </c>
      <c r="M576" s="426"/>
      <c r="N576" s="426"/>
      <c r="O576" s="426">
        <f t="shared" si="16"/>
        <v>0</v>
      </c>
      <c r="P576" s="17" t="b">
        <f t="shared" si="17"/>
        <v>1</v>
      </c>
    </row>
    <row r="577" spans="1:16" ht="10.5" customHeight="1">
      <c r="A577" s="27">
        <f>'Forecast WW3'!A577</f>
        <v>0</v>
      </c>
      <c r="B577" s="27">
        <f>'Forecast WW3'!B577</f>
        <v>0</v>
      </c>
      <c r="C577" s="27">
        <f>'Forecast WW3'!C577</f>
        <v>0</v>
      </c>
      <c r="D577" s="27">
        <f>'Forecast WW3'!D577</f>
        <v>0</v>
      </c>
      <c r="E577" s="84">
        <f>'Forecast WW3'!E577</f>
        <v>0</v>
      </c>
      <c r="F577" s="426">
        <f>'Forecast WW3'!F577</f>
        <v>0</v>
      </c>
      <c r="G577" s="426"/>
      <c r="H577" s="426">
        <f>(VLOOKUP('Operating Input'!O582,'Accellerator Input'!$B$21:$G$43,2,FALSE))*$F577</f>
        <v>0</v>
      </c>
      <c r="I577" s="426">
        <f>(VLOOKUP('Operating Input'!O582,'Accellerator Input'!$B$21:$G$43,3,FALSE))*$F577</f>
        <v>0</v>
      </c>
      <c r="J577" s="426">
        <f>(VLOOKUP('Operating Input'!O582,'Accellerator Input'!$B$21:$G$43,4,FALSE))*$F577</f>
        <v>0</v>
      </c>
      <c r="K577" s="426">
        <f>(VLOOKUP('Operating Input'!O582,'Accellerator Input'!$B$21:$G$43,5,FALSE))*$F577</f>
        <v>0</v>
      </c>
      <c r="L577" s="426">
        <f>(VLOOKUP('Operating Input'!O582,'Accellerator Input'!$B$21:$G$43,6,FALSE))*$F577</f>
        <v>0</v>
      </c>
      <c r="M577" s="426"/>
      <c r="N577" s="426"/>
      <c r="O577" s="426">
        <f t="shared" si="16"/>
        <v>0</v>
      </c>
      <c r="P577" s="17" t="b">
        <f t="shared" si="17"/>
        <v>1</v>
      </c>
    </row>
    <row r="578" spans="1:16" ht="10.5" customHeight="1">
      <c r="A578" s="27">
        <f>'Forecast WW3'!A578</f>
        <v>0</v>
      </c>
      <c r="B578" s="27">
        <f>'Forecast WW3'!B578</f>
        <v>0</v>
      </c>
      <c r="C578" s="27">
        <f>'Forecast WW3'!C578</f>
        <v>0</v>
      </c>
      <c r="D578" s="27">
        <f>'Forecast WW3'!D578</f>
        <v>0</v>
      </c>
      <c r="E578" s="84">
        <f>'Forecast WW3'!E578</f>
        <v>0</v>
      </c>
      <c r="F578" s="426">
        <f>'Forecast WW3'!F578</f>
        <v>0</v>
      </c>
      <c r="G578" s="426"/>
      <c r="H578" s="426">
        <f>(VLOOKUP('Operating Input'!O583,'Accellerator Input'!$B$21:$G$43,2,FALSE))*$F578</f>
        <v>0</v>
      </c>
      <c r="I578" s="426">
        <f>(VLOOKUP('Operating Input'!O583,'Accellerator Input'!$B$21:$G$43,3,FALSE))*$F578</f>
        <v>0</v>
      </c>
      <c r="J578" s="426">
        <f>(VLOOKUP('Operating Input'!O583,'Accellerator Input'!$B$21:$G$43,4,FALSE))*$F578</f>
        <v>0</v>
      </c>
      <c r="K578" s="426">
        <f>(VLOOKUP('Operating Input'!O583,'Accellerator Input'!$B$21:$G$43,5,FALSE))*$F578</f>
        <v>0</v>
      </c>
      <c r="L578" s="426">
        <f>(VLOOKUP('Operating Input'!O583,'Accellerator Input'!$B$21:$G$43,6,FALSE))*$F578</f>
        <v>0</v>
      </c>
      <c r="M578" s="426"/>
      <c r="N578" s="426"/>
      <c r="O578" s="426">
        <f t="shared" si="16"/>
        <v>0</v>
      </c>
      <c r="P578" s="17" t="b">
        <f t="shared" si="17"/>
        <v>1</v>
      </c>
    </row>
    <row r="579" spans="1:16" ht="10.5" customHeight="1">
      <c r="A579" s="27">
        <f>'Forecast WW3'!A579</f>
        <v>0</v>
      </c>
      <c r="B579" s="27">
        <f>'Forecast WW3'!B579</f>
        <v>0</v>
      </c>
      <c r="C579" s="27">
        <f>'Forecast WW3'!C579</f>
        <v>0</v>
      </c>
      <c r="D579" s="27">
        <f>'Forecast WW3'!D579</f>
        <v>0</v>
      </c>
      <c r="E579" s="84">
        <f>'Forecast WW3'!E579</f>
        <v>0</v>
      </c>
      <c r="F579" s="426">
        <f>'Forecast WW3'!F579</f>
        <v>0</v>
      </c>
      <c r="G579" s="426"/>
      <c r="H579" s="426">
        <f>(VLOOKUP('Operating Input'!O584,'Accellerator Input'!$B$21:$G$43,2,FALSE))*$F579</f>
        <v>0</v>
      </c>
      <c r="I579" s="426">
        <f>(VLOOKUP('Operating Input'!O584,'Accellerator Input'!$B$21:$G$43,3,FALSE))*$F579</f>
        <v>0</v>
      </c>
      <c r="J579" s="426">
        <f>(VLOOKUP('Operating Input'!O584,'Accellerator Input'!$B$21:$G$43,4,FALSE))*$F579</f>
        <v>0</v>
      </c>
      <c r="K579" s="426">
        <f>(VLOOKUP('Operating Input'!O584,'Accellerator Input'!$B$21:$G$43,5,FALSE))*$F579</f>
        <v>0</v>
      </c>
      <c r="L579" s="426">
        <f>(VLOOKUP('Operating Input'!O584,'Accellerator Input'!$B$21:$G$43,6,FALSE))*$F579</f>
        <v>0</v>
      </c>
      <c r="M579" s="426"/>
      <c r="N579" s="426"/>
      <c r="O579" s="426">
        <f t="shared" si="16"/>
        <v>0</v>
      </c>
      <c r="P579" s="17" t="b">
        <f t="shared" si="17"/>
        <v>1</v>
      </c>
    </row>
    <row r="580" spans="1:16" ht="10.5" customHeight="1">
      <c r="A580" s="27">
        <f>'Forecast WW3'!A580</f>
        <v>0</v>
      </c>
      <c r="B580" s="27">
        <f>'Forecast WW3'!B580</f>
        <v>0</v>
      </c>
      <c r="C580" s="27">
        <f>'Forecast WW3'!C580</f>
        <v>0</v>
      </c>
      <c r="D580" s="27">
        <f>'Forecast WW3'!D580</f>
        <v>0</v>
      </c>
      <c r="E580" s="84">
        <f>'Forecast WW3'!E580</f>
        <v>0</v>
      </c>
      <c r="F580" s="426">
        <f>'Forecast WW3'!F580</f>
        <v>0</v>
      </c>
      <c r="G580" s="426"/>
      <c r="H580" s="426">
        <f>(VLOOKUP('Operating Input'!O585,'Accellerator Input'!$B$21:$G$43,2,FALSE))*$F580</f>
        <v>0</v>
      </c>
      <c r="I580" s="426">
        <f>(VLOOKUP('Operating Input'!O585,'Accellerator Input'!$B$21:$G$43,3,FALSE))*$F580</f>
        <v>0</v>
      </c>
      <c r="J580" s="426">
        <f>(VLOOKUP('Operating Input'!O585,'Accellerator Input'!$B$21:$G$43,4,FALSE))*$F580</f>
        <v>0</v>
      </c>
      <c r="K580" s="426">
        <f>(VLOOKUP('Operating Input'!O585,'Accellerator Input'!$B$21:$G$43,5,FALSE))*$F580</f>
        <v>0</v>
      </c>
      <c r="L580" s="426">
        <f>(VLOOKUP('Operating Input'!O585,'Accellerator Input'!$B$21:$G$43,6,FALSE))*$F580</f>
        <v>0</v>
      </c>
      <c r="M580" s="426"/>
      <c r="N580" s="426"/>
      <c r="O580" s="426">
        <f t="shared" si="16"/>
        <v>0</v>
      </c>
      <c r="P580" s="17" t="b">
        <f t="shared" si="17"/>
        <v>1</v>
      </c>
    </row>
    <row r="581" spans="1:16" ht="10.5" customHeight="1">
      <c r="A581" s="27">
        <f>'Forecast WW3'!A581</f>
        <v>0</v>
      </c>
      <c r="B581" s="27">
        <f>'Forecast WW3'!B581</f>
        <v>0</v>
      </c>
      <c r="C581" s="27">
        <f>'Forecast WW3'!C581</f>
        <v>0</v>
      </c>
      <c r="D581" s="27">
        <f>'Forecast WW3'!D581</f>
        <v>0</v>
      </c>
      <c r="E581" s="84">
        <f>'Forecast WW3'!E581</f>
        <v>0</v>
      </c>
      <c r="F581" s="426">
        <f>'Forecast WW3'!F581</f>
        <v>0</v>
      </c>
      <c r="G581" s="426"/>
      <c r="H581" s="426">
        <f>(VLOOKUP('Operating Input'!O586,'Accellerator Input'!$B$21:$G$43,2,FALSE))*$F581</f>
        <v>0</v>
      </c>
      <c r="I581" s="426">
        <f>(VLOOKUP('Operating Input'!O586,'Accellerator Input'!$B$21:$G$43,3,FALSE))*$F581</f>
        <v>0</v>
      </c>
      <c r="J581" s="426">
        <f>(VLOOKUP('Operating Input'!O586,'Accellerator Input'!$B$21:$G$43,4,FALSE))*$F581</f>
        <v>0</v>
      </c>
      <c r="K581" s="426">
        <f>(VLOOKUP('Operating Input'!O586,'Accellerator Input'!$B$21:$G$43,5,FALSE))*$F581</f>
        <v>0</v>
      </c>
      <c r="L581" s="426">
        <f>(VLOOKUP('Operating Input'!O586,'Accellerator Input'!$B$21:$G$43,6,FALSE))*$F581</f>
        <v>0</v>
      </c>
      <c r="M581" s="426"/>
      <c r="N581" s="426"/>
      <c r="O581" s="426">
        <f t="shared" si="16"/>
        <v>0</v>
      </c>
      <c r="P581" s="17" t="b">
        <f t="shared" si="17"/>
        <v>1</v>
      </c>
    </row>
    <row r="582" spans="1:16" ht="10.5" customHeight="1">
      <c r="A582" s="27">
        <f>'Forecast WW3'!A582</f>
        <v>0</v>
      </c>
      <c r="B582" s="27">
        <f>'Forecast WW3'!B582</f>
        <v>0</v>
      </c>
      <c r="C582" s="27">
        <f>'Forecast WW3'!C582</f>
        <v>0</v>
      </c>
      <c r="D582" s="27">
        <f>'Forecast WW3'!D582</f>
        <v>0</v>
      </c>
      <c r="E582" s="84">
        <f>'Forecast WW3'!E582</f>
        <v>0</v>
      </c>
      <c r="F582" s="426">
        <f>'Forecast WW3'!F582</f>
        <v>0</v>
      </c>
      <c r="G582" s="426"/>
      <c r="H582" s="426">
        <f>(VLOOKUP('Operating Input'!O587,'Accellerator Input'!$B$21:$G$43,2,FALSE))*$F582</f>
        <v>0</v>
      </c>
      <c r="I582" s="426">
        <f>(VLOOKUP('Operating Input'!O587,'Accellerator Input'!$B$21:$G$43,3,FALSE))*$F582</f>
        <v>0</v>
      </c>
      <c r="J582" s="426">
        <f>(VLOOKUP('Operating Input'!O587,'Accellerator Input'!$B$21:$G$43,4,FALSE))*$F582</f>
        <v>0</v>
      </c>
      <c r="K582" s="426">
        <f>(VLOOKUP('Operating Input'!O587,'Accellerator Input'!$B$21:$G$43,5,FALSE))*$F582</f>
        <v>0</v>
      </c>
      <c r="L582" s="426">
        <f>(VLOOKUP('Operating Input'!O587,'Accellerator Input'!$B$21:$G$43,6,FALSE))*$F582</f>
        <v>0</v>
      </c>
      <c r="M582" s="426"/>
      <c r="N582" s="426"/>
      <c r="O582" s="426">
        <f t="shared" si="16"/>
        <v>0</v>
      </c>
      <c r="P582" s="17" t="b">
        <f t="shared" si="17"/>
        <v>1</v>
      </c>
    </row>
    <row r="583" spans="1:16" ht="10.5" customHeight="1">
      <c r="A583" s="27">
        <f>'Forecast WW3'!A583</f>
        <v>0</v>
      </c>
      <c r="B583" s="27">
        <f>'Forecast WW3'!B583</f>
        <v>0</v>
      </c>
      <c r="C583" s="27">
        <f>'Forecast WW3'!C583</f>
        <v>0</v>
      </c>
      <c r="D583" s="27">
        <f>'Forecast WW3'!D583</f>
        <v>0</v>
      </c>
      <c r="E583" s="84">
        <f>'Forecast WW3'!E583</f>
        <v>0</v>
      </c>
      <c r="F583" s="426">
        <f>'Forecast WW3'!F583</f>
        <v>0</v>
      </c>
      <c r="G583" s="426"/>
      <c r="H583" s="426">
        <f>(VLOOKUP('Operating Input'!O588,'Accellerator Input'!$B$21:$G$43,2,FALSE))*$F583</f>
        <v>0</v>
      </c>
      <c r="I583" s="426">
        <f>(VLOOKUP('Operating Input'!O588,'Accellerator Input'!$B$21:$G$43,3,FALSE))*$F583</f>
        <v>0</v>
      </c>
      <c r="J583" s="426">
        <f>(VLOOKUP('Operating Input'!O588,'Accellerator Input'!$B$21:$G$43,4,FALSE))*$F583</f>
        <v>0</v>
      </c>
      <c r="K583" s="426">
        <f>(VLOOKUP('Operating Input'!O588,'Accellerator Input'!$B$21:$G$43,5,FALSE))*$F583</f>
        <v>0</v>
      </c>
      <c r="L583" s="426">
        <f>(VLOOKUP('Operating Input'!O588,'Accellerator Input'!$B$21:$G$43,6,FALSE))*$F583</f>
        <v>0</v>
      </c>
      <c r="M583" s="426"/>
      <c r="N583" s="426"/>
      <c r="O583" s="426">
        <f t="shared" si="16"/>
        <v>0</v>
      </c>
      <c r="P583" s="17" t="b">
        <f t="shared" si="17"/>
        <v>1</v>
      </c>
    </row>
    <row r="584" spans="1:16" ht="10.5" customHeight="1">
      <c r="A584" s="27">
        <f>'Forecast WW3'!A584</f>
        <v>0</v>
      </c>
      <c r="B584" s="27">
        <f>'Forecast WW3'!B584</f>
        <v>0</v>
      </c>
      <c r="C584" s="27">
        <f>'Forecast WW3'!C584</f>
        <v>0</v>
      </c>
      <c r="D584" s="27">
        <f>'Forecast WW3'!D584</f>
        <v>0</v>
      </c>
      <c r="E584" s="84">
        <f>'Forecast WW3'!E584</f>
        <v>0</v>
      </c>
      <c r="F584" s="426">
        <f>'Forecast WW3'!F584</f>
        <v>0</v>
      </c>
      <c r="G584" s="426"/>
      <c r="H584" s="426">
        <f>(VLOOKUP('Operating Input'!O589,'Accellerator Input'!$B$21:$G$43,2,FALSE))*$F584</f>
        <v>0</v>
      </c>
      <c r="I584" s="426">
        <f>(VLOOKUP('Operating Input'!O589,'Accellerator Input'!$B$21:$G$43,3,FALSE))*$F584</f>
        <v>0</v>
      </c>
      <c r="J584" s="426">
        <f>(VLOOKUP('Operating Input'!O589,'Accellerator Input'!$B$21:$G$43,4,FALSE))*$F584</f>
        <v>0</v>
      </c>
      <c r="K584" s="426">
        <f>(VLOOKUP('Operating Input'!O589,'Accellerator Input'!$B$21:$G$43,5,FALSE))*$F584</f>
        <v>0</v>
      </c>
      <c r="L584" s="426">
        <f>(VLOOKUP('Operating Input'!O589,'Accellerator Input'!$B$21:$G$43,6,FALSE))*$F584</f>
        <v>0</v>
      </c>
      <c r="M584" s="426"/>
      <c r="N584" s="426"/>
      <c r="O584" s="426">
        <f t="shared" si="16"/>
        <v>0</v>
      </c>
      <c r="P584" s="17" t="b">
        <f t="shared" si="17"/>
        <v>1</v>
      </c>
    </row>
    <row r="585" spans="1:16" ht="10.5" customHeight="1">
      <c r="A585" s="27">
        <f>'Forecast WW3'!A585</f>
        <v>0</v>
      </c>
      <c r="B585" s="27">
        <f>'Forecast WW3'!B585</f>
        <v>0</v>
      </c>
      <c r="C585" s="27">
        <f>'Forecast WW3'!C585</f>
        <v>0</v>
      </c>
      <c r="D585" s="27">
        <f>'Forecast WW3'!D585</f>
        <v>0</v>
      </c>
      <c r="E585" s="84">
        <f>'Forecast WW3'!E585</f>
        <v>0</v>
      </c>
      <c r="F585" s="426">
        <f>'Forecast WW3'!F585</f>
        <v>0</v>
      </c>
      <c r="G585" s="426"/>
      <c r="H585" s="426">
        <f>(VLOOKUP('Operating Input'!O590,'Accellerator Input'!$B$21:$G$43,2,FALSE))*$F585</f>
        <v>0</v>
      </c>
      <c r="I585" s="426">
        <f>(VLOOKUP('Operating Input'!O590,'Accellerator Input'!$B$21:$G$43,3,FALSE))*$F585</f>
        <v>0</v>
      </c>
      <c r="J585" s="426">
        <f>(VLOOKUP('Operating Input'!O590,'Accellerator Input'!$B$21:$G$43,4,FALSE))*$F585</f>
        <v>0</v>
      </c>
      <c r="K585" s="426">
        <f>(VLOOKUP('Operating Input'!O590,'Accellerator Input'!$B$21:$G$43,5,FALSE))*$F585</f>
        <v>0</v>
      </c>
      <c r="L585" s="426">
        <f>(VLOOKUP('Operating Input'!O590,'Accellerator Input'!$B$21:$G$43,6,FALSE))*$F585</f>
        <v>0</v>
      </c>
      <c r="M585" s="426"/>
      <c r="N585" s="426"/>
      <c r="O585" s="426">
        <f t="shared" si="16"/>
        <v>0</v>
      </c>
      <c r="P585" s="17" t="b">
        <f t="shared" si="17"/>
        <v>1</v>
      </c>
    </row>
    <row r="586" spans="1:16" ht="10.5" customHeight="1">
      <c r="A586" s="27">
        <f>'Forecast WW3'!A586</f>
        <v>0</v>
      </c>
      <c r="B586" s="27">
        <f>'Forecast WW3'!B586</f>
        <v>0</v>
      </c>
      <c r="C586" s="27">
        <f>'Forecast WW3'!C586</f>
        <v>0</v>
      </c>
      <c r="D586" s="27">
        <f>'Forecast WW3'!D586</f>
        <v>0</v>
      </c>
      <c r="E586" s="84">
        <f>'Forecast WW3'!E586</f>
        <v>0</v>
      </c>
      <c r="F586" s="426">
        <f>'Forecast WW3'!F586</f>
        <v>0</v>
      </c>
      <c r="G586" s="426"/>
      <c r="H586" s="426">
        <f>(VLOOKUP('Operating Input'!O591,'Accellerator Input'!$B$21:$G$43,2,FALSE))*$F586</f>
        <v>0</v>
      </c>
      <c r="I586" s="426">
        <f>(VLOOKUP('Operating Input'!O591,'Accellerator Input'!$B$21:$G$43,3,FALSE))*$F586</f>
        <v>0</v>
      </c>
      <c r="J586" s="426">
        <f>(VLOOKUP('Operating Input'!O591,'Accellerator Input'!$B$21:$G$43,4,FALSE))*$F586</f>
        <v>0</v>
      </c>
      <c r="K586" s="426">
        <f>(VLOOKUP('Operating Input'!O591,'Accellerator Input'!$B$21:$G$43,5,FALSE))*$F586</f>
        <v>0</v>
      </c>
      <c r="L586" s="426">
        <f>(VLOOKUP('Operating Input'!O591,'Accellerator Input'!$B$21:$G$43,6,FALSE))*$F586</f>
        <v>0</v>
      </c>
      <c r="M586" s="426"/>
      <c r="N586" s="426"/>
      <c r="O586" s="426">
        <f t="shared" si="16"/>
        <v>0</v>
      </c>
      <c r="P586" s="17" t="b">
        <f t="shared" si="17"/>
        <v>1</v>
      </c>
    </row>
    <row r="587" spans="1:16" ht="10.5" customHeight="1">
      <c r="A587" s="27">
        <f>'Forecast WW3'!A587</f>
        <v>0</v>
      </c>
      <c r="B587" s="27">
        <f>'Forecast WW3'!B587</f>
        <v>0</v>
      </c>
      <c r="C587" s="27">
        <f>'Forecast WW3'!C587</f>
        <v>0</v>
      </c>
      <c r="D587" s="27">
        <f>'Forecast WW3'!D587</f>
        <v>0</v>
      </c>
      <c r="E587" s="84">
        <f>'Forecast WW3'!E587</f>
        <v>0</v>
      </c>
      <c r="F587" s="426">
        <f>'Forecast WW3'!F587</f>
        <v>0</v>
      </c>
      <c r="G587" s="426"/>
      <c r="H587" s="426">
        <f>(VLOOKUP('Operating Input'!O592,'Accellerator Input'!$B$21:$G$43,2,FALSE))*$F587</f>
        <v>0</v>
      </c>
      <c r="I587" s="426">
        <f>(VLOOKUP('Operating Input'!O592,'Accellerator Input'!$B$21:$G$43,3,FALSE))*$F587</f>
        <v>0</v>
      </c>
      <c r="J587" s="426">
        <f>(VLOOKUP('Operating Input'!O592,'Accellerator Input'!$B$21:$G$43,4,FALSE))*$F587</f>
        <v>0</v>
      </c>
      <c r="K587" s="426">
        <f>(VLOOKUP('Operating Input'!O592,'Accellerator Input'!$B$21:$G$43,5,FALSE))*$F587</f>
        <v>0</v>
      </c>
      <c r="L587" s="426">
        <f>(VLOOKUP('Operating Input'!O592,'Accellerator Input'!$B$21:$G$43,6,FALSE))*$F587</f>
        <v>0</v>
      </c>
      <c r="M587" s="426"/>
      <c r="N587" s="426"/>
      <c r="O587" s="426">
        <f t="shared" si="16"/>
        <v>0</v>
      </c>
      <c r="P587" s="17" t="b">
        <f t="shared" si="17"/>
        <v>1</v>
      </c>
    </row>
    <row r="588" spans="1:16" ht="10.5" customHeight="1">
      <c r="A588" s="27">
        <f>'Forecast WW3'!A588</f>
        <v>0</v>
      </c>
      <c r="B588" s="27">
        <f>'Forecast WW3'!B588</f>
        <v>0</v>
      </c>
      <c r="C588" s="27">
        <f>'Forecast WW3'!C588</f>
        <v>0</v>
      </c>
      <c r="D588" s="27">
        <f>'Forecast WW3'!D588</f>
        <v>0</v>
      </c>
      <c r="E588" s="84">
        <f>'Forecast WW3'!E588</f>
        <v>0</v>
      </c>
      <c r="F588" s="426">
        <f>'Forecast WW3'!F588</f>
        <v>0</v>
      </c>
      <c r="G588" s="426"/>
      <c r="H588" s="426">
        <f>(VLOOKUP('Operating Input'!O593,'Accellerator Input'!$B$21:$G$43,2,FALSE))*$F588</f>
        <v>0</v>
      </c>
      <c r="I588" s="426">
        <f>(VLOOKUP('Operating Input'!O593,'Accellerator Input'!$B$21:$G$43,3,FALSE))*$F588</f>
        <v>0</v>
      </c>
      <c r="J588" s="426">
        <f>(VLOOKUP('Operating Input'!O593,'Accellerator Input'!$B$21:$G$43,4,FALSE))*$F588</f>
        <v>0</v>
      </c>
      <c r="K588" s="426">
        <f>(VLOOKUP('Operating Input'!O593,'Accellerator Input'!$B$21:$G$43,5,FALSE))*$F588</f>
        <v>0</v>
      </c>
      <c r="L588" s="426">
        <f>(VLOOKUP('Operating Input'!O593,'Accellerator Input'!$B$21:$G$43,6,FALSE))*$F588</f>
        <v>0</v>
      </c>
      <c r="M588" s="426"/>
      <c r="N588" s="426"/>
      <c r="O588" s="426">
        <f t="shared" si="16"/>
        <v>0</v>
      </c>
      <c r="P588" s="17" t="b">
        <f t="shared" si="17"/>
        <v>1</v>
      </c>
    </row>
    <row r="589" spans="1:16" ht="10.5" customHeight="1">
      <c r="A589" s="27">
        <f>'Forecast WW3'!A589</f>
        <v>0</v>
      </c>
      <c r="B589" s="27">
        <f>'Forecast WW3'!B589</f>
        <v>0</v>
      </c>
      <c r="C589" s="27">
        <f>'Forecast WW3'!C589</f>
        <v>0</v>
      </c>
      <c r="D589" s="27">
        <f>'Forecast WW3'!D589</f>
        <v>0</v>
      </c>
      <c r="E589" s="84">
        <f>'Forecast WW3'!E589</f>
        <v>0</v>
      </c>
      <c r="F589" s="426">
        <f>'Forecast WW3'!F589</f>
        <v>0</v>
      </c>
      <c r="G589" s="426"/>
      <c r="H589" s="426">
        <f>(VLOOKUP('Operating Input'!O594,'Accellerator Input'!$B$21:$G$43,2,FALSE))*$F589</f>
        <v>0</v>
      </c>
      <c r="I589" s="426">
        <f>(VLOOKUP('Operating Input'!O594,'Accellerator Input'!$B$21:$G$43,3,FALSE))*$F589</f>
        <v>0</v>
      </c>
      <c r="J589" s="426">
        <f>(VLOOKUP('Operating Input'!O594,'Accellerator Input'!$B$21:$G$43,4,FALSE))*$F589</f>
        <v>0</v>
      </c>
      <c r="K589" s="426">
        <f>(VLOOKUP('Operating Input'!O594,'Accellerator Input'!$B$21:$G$43,5,FALSE))*$F589</f>
        <v>0</v>
      </c>
      <c r="L589" s="426">
        <f>(VLOOKUP('Operating Input'!O594,'Accellerator Input'!$B$21:$G$43,6,FALSE))*$F589</f>
        <v>0</v>
      </c>
      <c r="M589" s="426"/>
      <c r="N589" s="426"/>
      <c r="O589" s="426">
        <f t="shared" si="16"/>
        <v>0</v>
      </c>
      <c r="P589" s="17" t="b">
        <f t="shared" si="17"/>
        <v>1</v>
      </c>
    </row>
    <row r="590" spans="1:16" ht="10.5" customHeight="1">
      <c r="A590" s="27">
        <f>'Forecast WW3'!A590</f>
        <v>0</v>
      </c>
      <c r="B590" s="27">
        <f>'Forecast WW3'!B590</f>
        <v>0</v>
      </c>
      <c r="C590" s="27">
        <f>'Forecast WW3'!C590</f>
        <v>0</v>
      </c>
      <c r="D590" s="27">
        <f>'Forecast WW3'!D590</f>
        <v>0</v>
      </c>
      <c r="E590" s="84">
        <f>'Forecast WW3'!E590</f>
        <v>0</v>
      </c>
      <c r="F590" s="426">
        <f>'Forecast WW3'!F590</f>
        <v>0</v>
      </c>
      <c r="G590" s="426"/>
      <c r="H590" s="426">
        <f>(VLOOKUP('Operating Input'!O595,'Accellerator Input'!$B$21:$G$43,2,FALSE))*$F590</f>
        <v>0</v>
      </c>
      <c r="I590" s="426">
        <f>(VLOOKUP('Operating Input'!O595,'Accellerator Input'!$B$21:$G$43,3,FALSE))*$F590</f>
        <v>0</v>
      </c>
      <c r="J590" s="426">
        <f>(VLOOKUP('Operating Input'!O595,'Accellerator Input'!$B$21:$G$43,4,FALSE))*$F590</f>
        <v>0</v>
      </c>
      <c r="K590" s="426">
        <f>(VLOOKUP('Operating Input'!O595,'Accellerator Input'!$B$21:$G$43,5,FALSE))*$F590</f>
        <v>0</v>
      </c>
      <c r="L590" s="426">
        <f>(VLOOKUP('Operating Input'!O595,'Accellerator Input'!$B$21:$G$43,6,FALSE))*$F590</f>
        <v>0</v>
      </c>
      <c r="M590" s="426"/>
      <c r="N590" s="426"/>
      <c r="O590" s="426">
        <f t="shared" si="16"/>
        <v>0</v>
      </c>
      <c r="P590" s="17" t="b">
        <f t="shared" si="17"/>
        <v>1</v>
      </c>
    </row>
    <row r="591" spans="1:16" ht="10.5" customHeight="1">
      <c r="A591" s="27">
        <f>'Forecast WW3'!A591</f>
        <v>0</v>
      </c>
      <c r="B591" s="27">
        <f>'Forecast WW3'!B591</f>
        <v>0</v>
      </c>
      <c r="C591" s="27">
        <f>'Forecast WW3'!C591</f>
        <v>0</v>
      </c>
      <c r="D591" s="27">
        <f>'Forecast WW3'!D591</f>
        <v>0</v>
      </c>
      <c r="E591" s="84">
        <f>'Forecast WW3'!E591</f>
        <v>0</v>
      </c>
      <c r="F591" s="426">
        <f>'Forecast WW3'!F591</f>
        <v>0</v>
      </c>
      <c r="G591" s="426"/>
      <c r="H591" s="426">
        <f>(VLOOKUP('Operating Input'!O596,'Accellerator Input'!$B$21:$G$43,2,FALSE))*$F591</f>
        <v>0</v>
      </c>
      <c r="I591" s="426">
        <f>(VLOOKUP('Operating Input'!O596,'Accellerator Input'!$B$21:$G$43,3,FALSE))*$F591</f>
        <v>0</v>
      </c>
      <c r="J591" s="426">
        <f>(VLOOKUP('Operating Input'!O596,'Accellerator Input'!$B$21:$G$43,4,FALSE))*$F591</f>
        <v>0</v>
      </c>
      <c r="K591" s="426">
        <f>(VLOOKUP('Operating Input'!O596,'Accellerator Input'!$B$21:$G$43,5,FALSE))*$F591</f>
        <v>0</v>
      </c>
      <c r="L591" s="426">
        <f>(VLOOKUP('Operating Input'!O596,'Accellerator Input'!$B$21:$G$43,6,FALSE))*$F591</f>
        <v>0</v>
      </c>
      <c r="M591" s="426"/>
      <c r="N591" s="426"/>
      <c r="O591" s="426">
        <f t="shared" si="16"/>
        <v>0</v>
      </c>
      <c r="P591" s="17" t="b">
        <f t="shared" si="17"/>
        <v>1</v>
      </c>
    </row>
    <row r="592" spans="1:16" ht="10.5" customHeight="1">
      <c r="A592" s="27">
        <f>'Forecast WW3'!A592</f>
        <v>0</v>
      </c>
      <c r="B592" s="27">
        <f>'Forecast WW3'!B592</f>
        <v>0</v>
      </c>
      <c r="C592" s="27">
        <f>'Forecast WW3'!C592</f>
        <v>0</v>
      </c>
      <c r="D592" s="27">
        <f>'Forecast WW3'!D592</f>
        <v>0</v>
      </c>
      <c r="E592" s="84">
        <f>'Forecast WW3'!E592</f>
        <v>0</v>
      </c>
      <c r="F592" s="426">
        <f>'Forecast WW3'!F592</f>
        <v>0</v>
      </c>
      <c r="G592" s="426"/>
      <c r="H592" s="426">
        <f>(VLOOKUP('Operating Input'!O597,'Accellerator Input'!$B$21:$G$43,2,FALSE))*$F592</f>
        <v>0</v>
      </c>
      <c r="I592" s="426">
        <f>(VLOOKUP('Operating Input'!O597,'Accellerator Input'!$B$21:$G$43,3,FALSE))*$F592</f>
        <v>0</v>
      </c>
      <c r="J592" s="426">
        <f>(VLOOKUP('Operating Input'!O597,'Accellerator Input'!$B$21:$G$43,4,FALSE))*$F592</f>
        <v>0</v>
      </c>
      <c r="K592" s="426">
        <f>(VLOOKUP('Operating Input'!O597,'Accellerator Input'!$B$21:$G$43,5,FALSE))*$F592</f>
        <v>0</v>
      </c>
      <c r="L592" s="426">
        <f>(VLOOKUP('Operating Input'!O597,'Accellerator Input'!$B$21:$G$43,6,FALSE))*$F592</f>
        <v>0</v>
      </c>
      <c r="M592" s="426"/>
      <c r="N592" s="426"/>
      <c r="O592" s="426">
        <f t="shared" si="16"/>
        <v>0</v>
      </c>
      <c r="P592" s="17" t="b">
        <f t="shared" si="17"/>
        <v>1</v>
      </c>
    </row>
    <row r="593" spans="1:16" ht="10.5" customHeight="1">
      <c r="A593" s="27">
        <f>'Forecast WW3'!A593</f>
        <v>0</v>
      </c>
      <c r="B593" s="27">
        <f>'Forecast WW3'!B593</f>
        <v>0</v>
      </c>
      <c r="C593" s="27">
        <f>'Forecast WW3'!C593</f>
        <v>0</v>
      </c>
      <c r="D593" s="27">
        <f>'Forecast WW3'!D593</f>
        <v>0</v>
      </c>
      <c r="E593" s="84">
        <f>'Forecast WW3'!E593</f>
        <v>0</v>
      </c>
      <c r="F593" s="426">
        <f>'Forecast WW3'!F593</f>
        <v>0</v>
      </c>
      <c r="G593" s="426"/>
      <c r="H593" s="426">
        <f>(VLOOKUP('Operating Input'!O598,'Accellerator Input'!$B$21:$G$43,2,FALSE))*$F593</f>
        <v>0</v>
      </c>
      <c r="I593" s="426">
        <f>(VLOOKUP('Operating Input'!O598,'Accellerator Input'!$B$21:$G$43,3,FALSE))*$F593</f>
        <v>0</v>
      </c>
      <c r="J593" s="426">
        <f>(VLOOKUP('Operating Input'!O598,'Accellerator Input'!$B$21:$G$43,4,FALSE))*$F593</f>
        <v>0</v>
      </c>
      <c r="K593" s="426">
        <f>(VLOOKUP('Operating Input'!O598,'Accellerator Input'!$B$21:$G$43,5,FALSE))*$F593</f>
        <v>0</v>
      </c>
      <c r="L593" s="426">
        <f>(VLOOKUP('Operating Input'!O598,'Accellerator Input'!$B$21:$G$43,6,FALSE))*$F593</f>
        <v>0</v>
      </c>
      <c r="M593" s="426"/>
      <c r="N593" s="426"/>
      <c r="O593" s="426">
        <f t="shared" si="16"/>
        <v>0</v>
      </c>
      <c r="P593" s="17" t="b">
        <f t="shared" si="17"/>
        <v>1</v>
      </c>
    </row>
    <row r="594" spans="1:16" ht="10.5" customHeight="1">
      <c r="A594" s="27">
        <f>'Forecast WW3'!A594</f>
        <v>0</v>
      </c>
      <c r="B594" s="27">
        <f>'Forecast WW3'!B594</f>
        <v>0</v>
      </c>
      <c r="C594" s="27">
        <f>'Forecast WW3'!C594</f>
        <v>0</v>
      </c>
      <c r="D594" s="27">
        <f>'Forecast WW3'!D594</f>
        <v>0</v>
      </c>
      <c r="E594" s="84">
        <f>'Forecast WW3'!E594</f>
        <v>0</v>
      </c>
      <c r="F594" s="426">
        <f>'Forecast WW3'!F594</f>
        <v>0</v>
      </c>
      <c r="G594" s="426"/>
      <c r="H594" s="426">
        <f>(VLOOKUP('Operating Input'!O599,'Accellerator Input'!$B$21:$G$43,2,FALSE))*$F594</f>
        <v>0</v>
      </c>
      <c r="I594" s="426">
        <f>(VLOOKUP('Operating Input'!O599,'Accellerator Input'!$B$21:$G$43,3,FALSE))*$F594</f>
        <v>0</v>
      </c>
      <c r="J594" s="426">
        <f>(VLOOKUP('Operating Input'!O599,'Accellerator Input'!$B$21:$G$43,4,FALSE))*$F594</f>
        <v>0</v>
      </c>
      <c r="K594" s="426">
        <f>(VLOOKUP('Operating Input'!O599,'Accellerator Input'!$B$21:$G$43,5,FALSE))*$F594</f>
        <v>0</v>
      </c>
      <c r="L594" s="426">
        <f>(VLOOKUP('Operating Input'!O599,'Accellerator Input'!$B$21:$G$43,6,FALSE))*$F594</f>
        <v>0</v>
      </c>
      <c r="M594" s="426"/>
      <c r="N594" s="426"/>
      <c r="O594" s="426">
        <f t="shared" si="16"/>
        <v>0</v>
      </c>
      <c r="P594" s="17" t="b">
        <f t="shared" si="17"/>
        <v>1</v>
      </c>
    </row>
    <row r="595" spans="1:16" ht="10.5" customHeight="1">
      <c r="A595" s="27">
        <f>'Forecast WW3'!A595</f>
        <v>0</v>
      </c>
      <c r="B595" s="27">
        <f>'Forecast WW3'!B595</f>
        <v>0</v>
      </c>
      <c r="C595" s="27">
        <f>'Forecast WW3'!C595</f>
        <v>0</v>
      </c>
      <c r="D595" s="27">
        <f>'Forecast WW3'!D595</f>
        <v>0</v>
      </c>
      <c r="E595" s="84">
        <f>'Forecast WW3'!E595</f>
        <v>0</v>
      </c>
      <c r="F595" s="426">
        <f>'Forecast WW3'!F595</f>
        <v>0</v>
      </c>
      <c r="G595" s="426"/>
      <c r="H595" s="426">
        <f>(VLOOKUP('Operating Input'!O600,'Accellerator Input'!$B$21:$G$43,2,FALSE))*$F595</f>
        <v>0</v>
      </c>
      <c r="I595" s="426">
        <f>(VLOOKUP('Operating Input'!O600,'Accellerator Input'!$B$21:$G$43,3,FALSE))*$F595</f>
        <v>0</v>
      </c>
      <c r="J595" s="426">
        <f>(VLOOKUP('Operating Input'!O600,'Accellerator Input'!$B$21:$G$43,4,FALSE))*$F595</f>
        <v>0</v>
      </c>
      <c r="K595" s="426">
        <f>(VLOOKUP('Operating Input'!O600,'Accellerator Input'!$B$21:$G$43,5,FALSE))*$F595</f>
        <v>0</v>
      </c>
      <c r="L595" s="426">
        <f>(VLOOKUP('Operating Input'!O600,'Accellerator Input'!$B$21:$G$43,6,FALSE))*$F595</f>
        <v>0</v>
      </c>
      <c r="M595" s="426"/>
      <c r="N595" s="426"/>
      <c r="O595" s="426">
        <f t="shared" si="16"/>
        <v>0</v>
      </c>
      <c r="P595" s="17" t="b">
        <f t="shared" si="17"/>
        <v>1</v>
      </c>
    </row>
    <row r="596" spans="1:16" ht="10.5" customHeight="1">
      <c r="A596" s="27">
        <f>'Forecast WW3'!A596</f>
        <v>0</v>
      </c>
      <c r="B596" s="27">
        <f>'Forecast WW3'!B596</f>
        <v>0</v>
      </c>
      <c r="C596" s="27">
        <f>'Forecast WW3'!C596</f>
        <v>0</v>
      </c>
      <c r="D596" s="27">
        <f>'Forecast WW3'!D596</f>
        <v>0</v>
      </c>
      <c r="E596" s="84">
        <f>'Forecast WW3'!E596</f>
        <v>0</v>
      </c>
      <c r="F596" s="426">
        <f>'Forecast WW3'!F596</f>
        <v>0</v>
      </c>
      <c r="G596" s="426"/>
      <c r="H596" s="426">
        <f>(VLOOKUP('Operating Input'!O601,'Accellerator Input'!$B$21:$G$43,2,FALSE))*$F596</f>
        <v>0</v>
      </c>
      <c r="I596" s="426">
        <f>(VLOOKUP('Operating Input'!O601,'Accellerator Input'!$B$21:$G$43,3,FALSE))*$F596</f>
        <v>0</v>
      </c>
      <c r="J596" s="426">
        <f>(VLOOKUP('Operating Input'!O601,'Accellerator Input'!$B$21:$G$43,4,FALSE))*$F596</f>
        <v>0</v>
      </c>
      <c r="K596" s="426">
        <f>(VLOOKUP('Operating Input'!O601,'Accellerator Input'!$B$21:$G$43,5,FALSE))*$F596</f>
        <v>0</v>
      </c>
      <c r="L596" s="426">
        <f>(VLOOKUP('Operating Input'!O601,'Accellerator Input'!$B$21:$G$43,6,FALSE))*$F596</f>
        <v>0</v>
      </c>
      <c r="M596" s="426"/>
      <c r="N596" s="426"/>
      <c r="O596" s="426">
        <f t="shared" si="16"/>
        <v>0</v>
      </c>
      <c r="P596" s="17" t="b">
        <f t="shared" si="17"/>
        <v>1</v>
      </c>
    </row>
    <row r="597" spans="1:16" ht="10.5" customHeight="1">
      <c r="A597" s="27">
        <f>'Forecast WW3'!A597</f>
        <v>0</v>
      </c>
      <c r="B597" s="27">
        <f>'Forecast WW3'!B597</f>
        <v>0</v>
      </c>
      <c r="C597" s="27">
        <f>'Forecast WW3'!C597</f>
        <v>0</v>
      </c>
      <c r="D597" s="27">
        <f>'Forecast WW3'!D597</f>
        <v>0</v>
      </c>
      <c r="E597" s="84">
        <f>'Forecast WW3'!E597</f>
        <v>0</v>
      </c>
      <c r="F597" s="426">
        <f>'Forecast WW3'!F597</f>
        <v>0</v>
      </c>
      <c r="G597" s="426"/>
      <c r="H597" s="426">
        <f>(VLOOKUP('Operating Input'!O602,'Accellerator Input'!$B$21:$G$43,2,FALSE))*$F597</f>
        <v>0</v>
      </c>
      <c r="I597" s="426">
        <f>(VLOOKUP('Operating Input'!O602,'Accellerator Input'!$B$21:$G$43,3,FALSE))*$F597</f>
        <v>0</v>
      </c>
      <c r="J597" s="426">
        <f>(VLOOKUP('Operating Input'!O602,'Accellerator Input'!$B$21:$G$43,4,FALSE))*$F597</f>
        <v>0</v>
      </c>
      <c r="K597" s="426">
        <f>(VLOOKUP('Operating Input'!O602,'Accellerator Input'!$B$21:$G$43,5,FALSE))*$F597</f>
        <v>0</v>
      </c>
      <c r="L597" s="426">
        <f>(VLOOKUP('Operating Input'!O602,'Accellerator Input'!$B$21:$G$43,6,FALSE))*$F597</f>
        <v>0</v>
      </c>
      <c r="M597" s="426"/>
      <c r="N597" s="426"/>
      <c r="O597" s="426">
        <f t="shared" si="16"/>
        <v>0</v>
      </c>
      <c r="P597" s="17" t="b">
        <f t="shared" si="17"/>
        <v>1</v>
      </c>
    </row>
    <row r="598" spans="1:16" ht="10.5" customHeight="1">
      <c r="A598" s="27">
        <f>'Forecast WW3'!A598</f>
        <v>0</v>
      </c>
      <c r="B598" s="27">
        <f>'Forecast WW3'!B598</f>
        <v>0</v>
      </c>
      <c r="C598" s="27">
        <f>'Forecast WW3'!C598</f>
        <v>0</v>
      </c>
      <c r="D598" s="27">
        <f>'Forecast WW3'!D598</f>
        <v>0</v>
      </c>
      <c r="E598" s="84">
        <f>'Forecast WW3'!E598</f>
        <v>0</v>
      </c>
      <c r="F598" s="426">
        <f>'Forecast WW3'!F598</f>
        <v>0</v>
      </c>
      <c r="G598" s="426"/>
      <c r="H598" s="426">
        <f>(VLOOKUP('Operating Input'!O603,'Accellerator Input'!$B$21:$G$43,2,FALSE))*$F598</f>
        <v>0</v>
      </c>
      <c r="I598" s="426">
        <f>(VLOOKUP('Operating Input'!O603,'Accellerator Input'!$B$21:$G$43,3,FALSE))*$F598</f>
        <v>0</v>
      </c>
      <c r="J598" s="426">
        <f>(VLOOKUP('Operating Input'!O603,'Accellerator Input'!$B$21:$G$43,4,FALSE))*$F598</f>
        <v>0</v>
      </c>
      <c r="K598" s="426">
        <f>(VLOOKUP('Operating Input'!O603,'Accellerator Input'!$B$21:$G$43,5,FALSE))*$F598</f>
        <v>0</v>
      </c>
      <c r="L598" s="426">
        <f>(VLOOKUP('Operating Input'!O603,'Accellerator Input'!$B$21:$G$43,6,FALSE))*$F598</f>
        <v>0</v>
      </c>
      <c r="M598" s="426"/>
      <c r="N598" s="426"/>
      <c r="O598" s="426">
        <f t="shared" si="16"/>
        <v>0</v>
      </c>
      <c r="P598" s="17" t="b">
        <f t="shared" si="17"/>
        <v>1</v>
      </c>
    </row>
    <row r="599" spans="1:16" ht="10.5" customHeight="1">
      <c r="A599" s="27">
        <f>'Forecast WW3'!A599</f>
        <v>0</v>
      </c>
      <c r="B599" s="27">
        <f>'Forecast WW3'!B599</f>
        <v>0</v>
      </c>
      <c r="C599" s="27">
        <f>'Forecast WW3'!C599</f>
        <v>0</v>
      </c>
      <c r="D599" s="27">
        <f>'Forecast WW3'!D599</f>
        <v>0</v>
      </c>
      <c r="E599" s="84">
        <f>'Forecast WW3'!E599</f>
        <v>0</v>
      </c>
      <c r="F599" s="426">
        <f>'Forecast WW3'!F599</f>
        <v>0</v>
      </c>
      <c r="G599" s="426"/>
      <c r="H599" s="426">
        <f>(VLOOKUP('Operating Input'!O604,'Accellerator Input'!$B$21:$G$43,2,FALSE))*$F599</f>
        <v>0</v>
      </c>
      <c r="I599" s="426">
        <f>(VLOOKUP('Operating Input'!O604,'Accellerator Input'!$B$21:$G$43,3,FALSE))*$F599</f>
        <v>0</v>
      </c>
      <c r="J599" s="426">
        <f>(VLOOKUP('Operating Input'!O604,'Accellerator Input'!$B$21:$G$43,4,FALSE))*$F599</f>
        <v>0</v>
      </c>
      <c r="K599" s="426">
        <f>(VLOOKUP('Operating Input'!O604,'Accellerator Input'!$B$21:$G$43,5,FALSE))*$F599</f>
        <v>0</v>
      </c>
      <c r="L599" s="426">
        <f>(VLOOKUP('Operating Input'!O604,'Accellerator Input'!$B$21:$G$43,6,FALSE))*$F599</f>
        <v>0</v>
      </c>
      <c r="M599" s="426"/>
      <c r="N599" s="426"/>
      <c r="O599" s="426">
        <f t="shared" si="16"/>
        <v>0</v>
      </c>
      <c r="P599" s="17" t="b">
        <f t="shared" si="17"/>
        <v>1</v>
      </c>
    </row>
    <row r="600" spans="1:16" ht="10.5" customHeight="1">
      <c r="A600" s="27">
        <f>'Forecast WW3'!A600</f>
        <v>0</v>
      </c>
      <c r="B600" s="27">
        <f>'Forecast WW3'!B600</f>
        <v>0</v>
      </c>
      <c r="C600" s="27">
        <f>'Forecast WW3'!C600</f>
        <v>0</v>
      </c>
      <c r="D600" s="27">
        <f>'Forecast WW3'!D600</f>
        <v>0</v>
      </c>
      <c r="E600" s="84">
        <f>'Forecast WW3'!E600</f>
        <v>0</v>
      </c>
      <c r="F600" s="426">
        <f>'Forecast WW3'!F600</f>
        <v>0</v>
      </c>
      <c r="G600" s="426"/>
      <c r="H600" s="426">
        <f>(VLOOKUP('Operating Input'!O605,'Accellerator Input'!$B$21:$G$43,2,FALSE))*$F600</f>
        <v>0</v>
      </c>
      <c r="I600" s="426">
        <f>(VLOOKUP('Operating Input'!O605,'Accellerator Input'!$B$21:$G$43,3,FALSE))*$F600</f>
        <v>0</v>
      </c>
      <c r="J600" s="426">
        <f>(VLOOKUP('Operating Input'!O605,'Accellerator Input'!$B$21:$G$43,4,FALSE))*$F600</f>
        <v>0</v>
      </c>
      <c r="K600" s="426">
        <f>(VLOOKUP('Operating Input'!O605,'Accellerator Input'!$B$21:$G$43,5,FALSE))*$F600</f>
        <v>0</v>
      </c>
      <c r="L600" s="426">
        <f>(VLOOKUP('Operating Input'!O605,'Accellerator Input'!$B$21:$G$43,6,FALSE))*$F600</f>
        <v>0</v>
      </c>
      <c r="M600" s="426"/>
      <c r="N600" s="426"/>
      <c r="O600" s="426">
        <f t="shared" si="16"/>
        <v>0</v>
      </c>
      <c r="P600" s="17" t="b">
        <f t="shared" si="17"/>
        <v>1</v>
      </c>
    </row>
    <row r="601" spans="1:16" ht="10.5" customHeight="1">
      <c r="A601" s="27">
        <f>'Forecast WW3'!A601</f>
        <v>0</v>
      </c>
      <c r="B601" s="27">
        <f>'Forecast WW3'!B601</f>
        <v>0</v>
      </c>
      <c r="C601" s="27">
        <f>'Forecast WW3'!C601</f>
        <v>0</v>
      </c>
      <c r="D601" s="27">
        <f>'Forecast WW3'!D601</f>
        <v>0</v>
      </c>
      <c r="E601" s="84">
        <f>'Forecast WW3'!E601</f>
        <v>0</v>
      </c>
      <c r="F601" s="426">
        <f>'Forecast WW3'!F601</f>
        <v>0</v>
      </c>
      <c r="G601" s="426"/>
      <c r="H601" s="426">
        <f>(VLOOKUP('Operating Input'!O606,'Accellerator Input'!$B$21:$G$43,2,FALSE))*$F601</f>
        <v>0</v>
      </c>
      <c r="I601" s="426">
        <f>(VLOOKUP('Operating Input'!O606,'Accellerator Input'!$B$21:$G$43,3,FALSE))*$F601</f>
        <v>0</v>
      </c>
      <c r="J601" s="426">
        <f>(VLOOKUP('Operating Input'!O606,'Accellerator Input'!$B$21:$G$43,4,FALSE))*$F601</f>
        <v>0</v>
      </c>
      <c r="K601" s="426">
        <f>(VLOOKUP('Operating Input'!O606,'Accellerator Input'!$B$21:$G$43,5,FALSE))*$F601</f>
        <v>0</v>
      </c>
      <c r="L601" s="426">
        <f>(VLOOKUP('Operating Input'!O606,'Accellerator Input'!$B$21:$G$43,6,FALSE))*$F601</f>
        <v>0</v>
      </c>
      <c r="M601" s="426"/>
      <c r="N601" s="426"/>
      <c r="O601" s="426">
        <f t="shared" si="16"/>
        <v>0</v>
      </c>
      <c r="P601" s="17" t="b">
        <f t="shared" si="17"/>
        <v>1</v>
      </c>
    </row>
    <row r="602" spans="1:16" ht="10.5" customHeight="1">
      <c r="A602" s="27">
        <f>'Forecast WW3'!A602</f>
        <v>0</v>
      </c>
      <c r="B602" s="27">
        <f>'Forecast WW3'!B602</f>
        <v>0</v>
      </c>
      <c r="C602" s="27">
        <f>'Forecast WW3'!C602</f>
        <v>0</v>
      </c>
      <c r="D602" s="27">
        <f>'Forecast WW3'!D602</f>
        <v>0</v>
      </c>
      <c r="E602" s="84">
        <f>'Forecast WW3'!E602</f>
        <v>0</v>
      </c>
      <c r="F602" s="426">
        <f>'Forecast WW3'!F602</f>
        <v>0</v>
      </c>
      <c r="G602" s="426"/>
      <c r="H602" s="426">
        <f>(VLOOKUP('Operating Input'!O607,'Accellerator Input'!$B$21:$G$43,2,FALSE))*$F602</f>
        <v>0</v>
      </c>
      <c r="I602" s="426">
        <f>(VLOOKUP('Operating Input'!O607,'Accellerator Input'!$B$21:$G$43,3,FALSE))*$F602</f>
        <v>0</v>
      </c>
      <c r="J602" s="426">
        <f>(VLOOKUP('Operating Input'!O607,'Accellerator Input'!$B$21:$G$43,4,FALSE))*$F602</f>
        <v>0</v>
      </c>
      <c r="K602" s="426">
        <f>(VLOOKUP('Operating Input'!O607,'Accellerator Input'!$B$21:$G$43,5,FALSE))*$F602</f>
        <v>0</v>
      </c>
      <c r="L602" s="426">
        <f>(VLOOKUP('Operating Input'!O607,'Accellerator Input'!$B$21:$G$43,6,FALSE))*$F602</f>
        <v>0</v>
      </c>
      <c r="M602" s="426"/>
      <c r="N602" s="426"/>
      <c r="O602" s="426">
        <f t="shared" si="16"/>
        <v>0</v>
      </c>
      <c r="P602" s="17" t="b">
        <f t="shared" si="17"/>
        <v>1</v>
      </c>
    </row>
    <row r="603" spans="1:16" ht="10.5" customHeight="1">
      <c r="A603" s="27">
        <f>'Forecast WW3'!A603</f>
        <v>0</v>
      </c>
      <c r="B603" s="27">
        <f>'Forecast WW3'!B603</f>
        <v>0</v>
      </c>
      <c r="C603" s="27">
        <f>'Forecast WW3'!C603</f>
        <v>0</v>
      </c>
      <c r="D603" s="27">
        <f>'Forecast WW3'!D603</f>
        <v>0</v>
      </c>
      <c r="E603" s="84">
        <f>'Forecast WW3'!E603</f>
        <v>0</v>
      </c>
      <c r="F603" s="426">
        <f>'Forecast WW3'!F603</f>
        <v>0</v>
      </c>
      <c r="G603" s="426"/>
      <c r="H603" s="426">
        <f>(VLOOKUP('Operating Input'!O608,'Accellerator Input'!$B$21:$G$43,2,FALSE))*$F603</f>
        <v>0</v>
      </c>
      <c r="I603" s="426">
        <f>(VLOOKUP('Operating Input'!O608,'Accellerator Input'!$B$21:$G$43,3,FALSE))*$F603</f>
        <v>0</v>
      </c>
      <c r="J603" s="426">
        <f>(VLOOKUP('Operating Input'!O608,'Accellerator Input'!$B$21:$G$43,4,FALSE))*$F603</f>
        <v>0</v>
      </c>
      <c r="K603" s="426">
        <f>(VLOOKUP('Operating Input'!O608,'Accellerator Input'!$B$21:$G$43,5,FALSE))*$F603</f>
        <v>0</v>
      </c>
      <c r="L603" s="426">
        <f>(VLOOKUP('Operating Input'!O608,'Accellerator Input'!$B$21:$G$43,6,FALSE))*$F603</f>
        <v>0</v>
      </c>
      <c r="M603" s="426"/>
      <c r="N603" s="426"/>
      <c r="O603" s="426">
        <f t="shared" si="16"/>
        <v>0</v>
      </c>
      <c r="P603" s="17" t="b">
        <f t="shared" si="17"/>
        <v>1</v>
      </c>
    </row>
    <row r="604" spans="1:16" ht="10.5" customHeight="1">
      <c r="A604" s="27">
        <f>'Forecast WW3'!A604</f>
        <v>0</v>
      </c>
      <c r="B604" s="27">
        <f>'Forecast WW3'!B604</f>
        <v>0</v>
      </c>
      <c r="C604" s="27">
        <f>'Forecast WW3'!C604</f>
        <v>0</v>
      </c>
      <c r="D604" s="27">
        <f>'Forecast WW3'!D604</f>
        <v>0</v>
      </c>
      <c r="E604" s="84">
        <f>'Forecast WW3'!E604</f>
        <v>0</v>
      </c>
      <c r="F604" s="426">
        <f>'Forecast WW3'!F604</f>
        <v>0</v>
      </c>
      <c r="G604" s="426"/>
      <c r="H604" s="426">
        <f>(VLOOKUP('Operating Input'!O609,'Accellerator Input'!$B$21:$G$43,2,FALSE))*$F604</f>
        <v>0</v>
      </c>
      <c r="I604" s="426">
        <f>(VLOOKUP('Operating Input'!O609,'Accellerator Input'!$B$21:$G$43,3,FALSE))*$F604</f>
        <v>0</v>
      </c>
      <c r="J604" s="426">
        <f>(VLOOKUP('Operating Input'!O609,'Accellerator Input'!$B$21:$G$43,4,FALSE))*$F604</f>
        <v>0</v>
      </c>
      <c r="K604" s="426">
        <f>(VLOOKUP('Operating Input'!O609,'Accellerator Input'!$B$21:$G$43,5,FALSE))*$F604</f>
        <v>0</v>
      </c>
      <c r="L604" s="426">
        <f>(VLOOKUP('Operating Input'!O609,'Accellerator Input'!$B$21:$G$43,6,FALSE))*$F604</f>
        <v>0</v>
      </c>
      <c r="M604" s="426"/>
      <c r="N604" s="426"/>
      <c r="O604" s="426">
        <f t="shared" si="16"/>
        <v>0</v>
      </c>
      <c r="P604" s="17" t="b">
        <f t="shared" si="17"/>
        <v>1</v>
      </c>
    </row>
    <row r="605" spans="1:16" ht="10.5" customHeight="1">
      <c r="A605" s="27">
        <f>'Forecast WW3'!A605</f>
        <v>0</v>
      </c>
      <c r="B605" s="27">
        <f>'Forecast WW3'!B605</f>
        <v>0</v>
      </c>
      <c r="C605" s="27">
        <f>'Forecast WW3'!C605</f>
        <v>0</v>
      </c>
      <c r="D605" s="27">
        <f>'Forecast WW3'!D605</f>
        <v>0</v>
      </c>
      <c r="E605" s="84">
        <f>'Forecast WW3'!E605</f>
        <v>0</v>
      </c>
      <c r="F605" s="426">
        <f>'Forecast WW3'!F605</f>
        <v>0</v>
      </c>
      <c r="G605" s="426"/>
      <c r="H605" s="426">
        <f>(VLOOKUP('Operating Input'!O610,'Accellerator Input'!$B$21:$G$43,2,FALSE))*$F605</f>
        <v>0</v>
      </c>
      <c r="I605" s="426">
        <f>(VLOOKUP('Operating Input'!O610,'Accellerator Input'!$B$21:$G$43,3,FALSE))*$F605</f>
        <v>0</v>
      </c>
      <c r="J605" s="426">
        <f>(VLOOKUP('Operating Input'!O610,'Accellerator Input'!$B$21:$G$43,4,FALSE))*$F605</f>
        <v>0</v>
      </c>
      <c r="K605" s="426">
        <f>(VLOOKUP('Operating Input'!O610,'Accellerator Input'!$B$21:$G$43,5,FALSE))*$F605</f>
        <v>0</v>
      </c>
      <c r="L605" s="426">
        <f>(VLOOKUP('Operating Input'!O610,'Accellerator Input'!$B$21:$G$43,6,FALSE))*$F605</f>
        <v>0</v>
      </c>
      <c r="M605" s="426"/>
      <c r="N605" s="426"/>
      <c r="O605" s="426">
        <f t="shared" si="16"/>
        <v>0</v>
      </c>
      <c r="P605" s="17" t="b">
        <f t="shared" si="17"/>
        <v>1</v>
      </c>
    </row>
    <row r="606" spans="1:16" ht="10.5" customHeight="1">
      <c r="A606" s="27">
        <f>'Forecast WW3'!A606</f>
        <v>0</v>
      </c>
      <c r="B606" s="27">
        <f>'Forecast WW3'!B606</f>
        <v>0</v>
      </c>
      <c r="C606" s="27">
        <f>'Forecast WW3'!C606</f>
        <v>0</v>
      </c>
      <c r="D606" s="27">
        <f>'Forecast WW3'!D606</f>
        <v>0</v>
      </c>
      <c r="E606" s="84">
        <f>'Forecast WW3'!E606</f>
        <v>0</v>
      </c>
      <c r="F606" s="426">
        <f>'Forecast WW3'!F606</f>
        <v>0</v>
      </c>
      <c r="G606" s="426"/>
      <c r="H606" s="426">
        <f>(VLOOKUP('Operating Input'!O611,'Accellerator Input'!$B$21:$G$43,2,FALSE))*$F606</f>
        <v>0</v>
      </c>
      <c r="I606" s="426">
        <f>(VLOOKUP('Operating Input'!O611,'Accellerator Input'!$B$21:$G$43,3,FALSE))*$F606</f>
        <v>0</v>
      </c>
      <c r="J606" s="426">
        <f>(VLOOKUP('Operating Input'!O611,'Accellerator Input'!$B$21:$G$43,4,FALSE))*$F606</f>
        <v>0</v>
      </c>
      <c r="K606" s="426">
        <f>(VLOOKUP('Operating Input'!O611,'Accellerator Input'!$B$21:$G$43,5,FALSE))*$F606</f>
        <v>0</v>
      </c>
      <c r="L606" s="426">
        <f>(VLOOKUP('Operating Input'!O611,'Accellerator Input'!$B$21:$G$43,6,FALSE))*$F606</f>
        <v>0</v>
      </c>
      <c r="M606" s="426"/>
      <c r="N606" s="426"/>
      <c r="O606" s="426">
        <f t="shared" si="16"/>
        <v>0</v>
      </c>
      <c r="P606" s="17" t="b">
        <f t="shared" si="17"/>
        <v>1</v>
      </c>
    </row>
    <row r="607" spans="1:16" ht="10.5" customHeight="1">
      <c r="A607" s="27">
        <f>'Forecast WW3'!A607</f>
        <v>0</v>
      </c>
      <c r="B607" s="27">
        <f>'Forecast WW3'!B607</f>
        <v>0</v>
      </c>
      <c r="C607" s="27">
        <f>'Forecast WW3'!C607</f>
        <v>0</v>
      </c>
      <c r="D607" s="27">
        <f>'Forecast WW3'!D607</f>
        <v>0</v>
      </c>
      <c r="E607" s="84">
        <f>'Forecast WW3'!E607</f>
        <v>0</v>
      </c>
      <c r="F607" s="426">
        <f>'Forecast WW3'!F607</f>
        <v>0</v>
      </c>
      <c r="G607" s="426"/>
      <c r="H607" s="426">
        <f>(VLOOKUP('Operating Input'!O612,'Accellerator Input'!$B$21:$G$43,2,FALSE))*$F607</f>
        <v>0</v>
      </c>
      <c r="I607" s="426">
        <f>(VLOOKUP('Operating Input'!O612,'Accellerator Input'!$B$21:$G$43,3,FALSE))*$F607</f>
        <v>0</v>
      </c>
      <c r="J607" s="426">
        <f>(VLOOKUP('Operating Input'!O612,'Accellerator Input'!$B$21:$G$43,4,FALSE))*$F607</f>
        <v>0</v>
      </c>
      <c r="K607" s="426">
        <f>(VLOOKUP('Operating Input'!O612,'Accellerator Input'!$B$21:$G$43,5,FALSE))*$F607</f>
        <v>0</v>
      </c>
      <c r="L607" s="426">
        <f>(VLOOKUP('Operating Input'!O612,'Accellerator Input'!$B$21:$G$43,6,FALSE))*$F607</f>
        <v>0</v>
      </c>
      <c r="M607" s="426"/>
      <c r="N607" s="426"/>
      <c r="O607" s="426">
        <f t="shared" si="16"/>
        <v>0</v>
      </c>
      <c r="P607" s="17" t="b">
        <f t="shared" si="17"/>
        <v>1</v>
      </c>
    </row>
    <row r="608" spans="1:16" ht="10.5" customHeight="1">
      <c r="A608" s="27">
        <f>'Forecast WW3'!A608</f>
        <v>0</v>
      </c>
      <c r="B608" s="27">
        <f>'Forecast WW3'!B608</f>
        <v>0</v>
      </c>
      <c r="C608" s="27">
        <f>'Forecast WW3'!C608</f>
        <v>0</v>
      </c>
      <c r="D608" s="27">
        <f>'Forecast WW3'!D608</f>
        <v>0</v>
      </c>
      <c r="E608" s="84">
        <f>'Forecast WW3'!E608</f>
        <v>0</v>
      </c>
      <c r="F608" s="426">
        <f>'Forecast WW3'!F608</f>
        <v>0</v>
      </c>
      <c r="G608" s="426"/>
      <c r="H608" s="426">
        <f>(VLOOKUP('Operating Input'!O613,'Accellerator Input'!$B$21:$G$43,2,FALSE))*$F608</f>
        <v>0</v>
      </c>
      <c r="I608" s="426">
        <f>(VLOOKUP('Operating Input'!O613,'Accellerator Input'!$B$21:$G$43,3,FALSE))*$F608</f>
        <v>0</v>
      </c>
      <c r="J608" s="426">
        <f>(VLOOKUP('Operating Input'!O613,'Accellerator Input'!$B$21:$G$43,4,FALSE))*$F608</f>
        <v>0</v>
      </c>
      <c r="K608" s="426">
        <f>(VLOOKUP('Operating Input'!O613,'Accellerator Input'!$B$21:$G$43,5,FALSE))*$F608</f>
        <v>0</v>
      </c>
      <c r="L608" s="426">
        <f>(VLOOKUP('Operating Input'!O613,'Accellerator Input'!$B$21:$G$43,6,FALSE))*$F608</f>
        <v>0</v>
      </c>
      <c r="M608" s="426"/>
      <c r="N608" s="426"/>
      <c r="O608" s="426">
        <f t="shared" si="16"/>
        <v>0</v>
      </c>
      <c r="P608" s="17" t="b">
        <f t="shared" si="17"/>
        <v>1</v>
      </c>
    </row>
    <row r="609" spans="1:16" ht="10.5" customHeight="1">
      <c r="A609" s="27">
        <f>'Forecast WW3'!A609</f>
        <v>0</v>
      </c>
      <c r="B609" s="27">
        <f>'Forecast WW3'!B609</f>
        <v>0</v>
      </c>
      <c r="C609" s="27">
        <f>'Forecast WW3'!C609</f>
        <v>0</v>
      </c>
      <c r="D609" s="27">
        <f>'Forecast WW3'!D609</f>
        <v>0</v>
      </c>
      <c r="E609" s="84">
        <f>'Forecast WW3'!E609</f>
        <v>0</v>
      </c>
      <c r="F609" s="426">
        <f>'Forecast WW3'!F609</f>
        <v>0</v>
      </c>
      <c r="G609" s="426"/>
      <c r="H609" s="426">
        <f>(VLOOKUP('Operating Input'!O614,'Accellerator Input'!$B$21:$G$43,2,FALSE))*$F609</f>
        <v>0</v>
      </c>
      <c r="I609" s="426">
        <f>(VLOOKUP('Operating Input'!O614,'Accellerator Input'!$B$21:$G$43,3,FALSE))*$F609</f>
        <v>0</v>
      </c>
      <c r="J609" s="426">
        <f>(VLOOKUP('Operating Input'!O614,'Accellerator Input'!$B$21:$G$43,4,FALSE))*$F609</f>
        <v>0</v>
      </c>
      <c r="K609" s="426">
        <f>(VLOOKUP('Operating Input'!O614,'Accellerator Input'!$B$21:$G$43,5,FALSE))*$F609</f>
        <v>0</v>
      </c>
      <c r="L609" s="426">
        <f>(VLOOKUP('Operating Input'!O614,'Accellerator Input'!$B$21:$G$43,6,FALSE))*$F609</f>
        <v>0</v>
      </c>
      <c r="M609" s="426"/>
      <c r="N609" s="426"/>
      <c r="O609" s="426">
        <f t="shared" si="16"/>
        <v>0</v>
      </c>
      <c r="P609" s="17" t="b">
        <f t="shared" si="17"/>
        <v>1</v>
      </c>
    </row>
    <row r="610" spans="1:16" ht="10.5" customHeight="1">
      <c r="A610" s="27">
        <f>'Forecast WW3'!A610</f>
        <v>0</v>
      </c>
      <c r="B610" s="27">
        <f>'Forecast WW3'!B610</f>
        <v>0</v>
      </c>
      <c r="C610" s="27">
        <f>'Forecast WW3'!C610</f>
        <v>0</v>
      </c>
      <c r="D610" s="27">
        <f>'Forecast WW3'!D610</f>
        <v>0</v>
      </c>
      <c r="E610" s="84">
        <f>'Forecast WW3'!E610</f>
        <v>0</v>
      </c>
      <c r="F610" s="426">
        <f>'Forecast WW3'!F610</f>
        <v>0</v>
      </c>
      <c r="G610" s="426"/>
      <c r="H610" s="426">
        <f>(VLOOKUP('Operating Input'!O615,'Accellerator Input'!$B$21:$G$43,2,FALSE))*$F610</f>
        <v>0</v>
      </c>
      <c r="I610" s="426">
        <f>(VLOOKUP('Operating Input'!O615,'Accellerator Input'!$B$21:$G$43,3,FALSE))*$F610</f>
        <v>0</v>
      </c>
      <c r="J610" s="426">
        <f>(VLOOKUP('Operating Input'!O615,'Accellerator Input'!$B$21:$G$43,4,FALSE))*$F610</f>
        <v>0</v>
      </c>
      <c r="K610" s="426">
        <f>(VLOOKUP('Operating Input'!O615,'Accellerator Input'!$B$21:$G$43,5,FALSE))*$F610</f>
        <v>0</v>
      </c>
      <c r="L610" s="426">
        <f>(VLOOKUP('Operating Input'!O615,'Accellerator Input'!$B$21:$G$43,6,FALSE))*$F610</f>
        <v>0</v>
      </c>
      <c r="M610" s="426"/>
      <c r="N610" s="426"/>
      <c r="O610" s="426">
        <f t="shared" si="16"/>
        <v>0</v>
      </c>
      <c r="P610" s="17" t="b">
        <f t="shared" si="17"/>
        <v>1</v>
      </c>
    </row>
    <row r="611" spans="1:16" ht="10.5" customHeight="1">
      <c r="A611" s="27">
        <f>'Forecast WW3'!A611</f>
        <v>0</v>
      </c>
      <c r="B611" s="27">
        <f>'Forecast WW3'!B611</f>
        <v>0</v>
      </c>
      <c r="C611" s="27">
        <f>'Forecast WW3'!C611</f>
        <v>0</v>
      </c>
      <c r="D611" s="27">
        <f>'Forecast WW3'!D611</f>
        <v>0</v>
      </c>
      <c r="E611" s="84">
        <f>'Forecast WW3'!E611</f>
        <v>0</v>
      </c>
      <c r="F611" s="426">
        <f>'Forecast WW3'!F611</f>
        <v>0</v>
      </c>
      <c r="G611" s="426"/>
      <c r="H611" s="426">
        <f>(VLOOKUP('Operating Input'!O616,'Accellerator Input'!$B$21:$G$43,2,FALSE))*$F611</f>
        <v>0</v>
      </c>
      <c r="I611" s="426">
        <f>(VLOOKUP('Operating Input'!O616,'Accellerator Input'!$B$21:$G$43,3,FALSE))*$F611</f>
        <v>0</v>
      </c>
      <c r="J611" s="426">
        <f>(VLOOKUP('Operating Input'!O616,'Accellerator Input'!$B$21:$G$43,4,FALSE))*$F611</f>
        <v>0</v>
      </c>
      <c r="K611" s="426">
        <f>(VLOOKUP('Operating Input'!O616,'Accellerator Input'!$B$21:$G$43,5,FALSE))*$F611</f>
        <v>0</v>
      </c>
      <c r="L611" s="426">
        <f>(VLOOKUP('Operating Input'!O616,'Accellerator Input'!$B$21:$G$43,6,FALSE))*$F611</f>
        <v>0</v>
      </c>
      <c r="M611" s="426"/>
      <c r="N611" s="426"/>
      <c r="O611" s="426">
        <f t="shared" si="16"/>
        <v>0</v>
      </c>
      <c r="P611" s="17" t="b">
        <f t="shared" si="17"/>
        <v>1</v>
      </c>
    </row>
    <row r="612" spans="1:16" ht="10.5" customHeight="1">
      <c r="A612" s="27">
        <f>'Forecast WW3'!A612</f>
        <v>0</v>
      </c>
      <c r="B612" s="27">
        <f>'Forecast WW3'!B612</f>
        <v>0</v>
      </c>
      <c r="C612" s="27">
        <f>'Forecast WW3'!C612</f>
        <v>0</v>
      </c>
      <c r="D612" s="27">
        <f>'Forecast WW3'!D612</f>
        <v>0</v>
      </c>
      <c r="E612" s="84">
        <f>'Forecast WW3'!E612</f>
        <v>0</v>
      </c>
      <c r="F612" s="426">
        <f>'Forecast WW3'!F612</f>
        <v>0</v>
      </c>
      <c r="G612" s="426"/>
      <c r="H612" s="426">
        <f>(VLOOKUP('Operating Input'!O617,'Accellerator Input'!$B$21:$G$43,2,FALSE))*$F612</f>
        <v>0</v>
      </c>
      <c r="I612" s="426">
        <f>(VLOOKUP('Operating Input'!O617,'Accellerator Input'!$B$21:$G$43,3,FALSE))*$F612</f>
        <v>0</v>
      </c>
      <c r="J612" s="426">
        <f>(VLOOKUP('Operating Input'!O617,'Accellerator Input'!$B$21:$G$43,4,FALSE))*$F612</f>
        <v>0</v>
      </c>
      <c r="K612" s="426">
        <f>(VLOOKUP('Operating Input'!O617,'Accellerator Input'!$B$21:$G$43,5,FALSE))*$F612</f>
        <v>0</v>
      </c>
      <c r="L612" s="426">
        <f>(VLOOKUP('Operating Input'!O617,'Accellerator Input'!$B$21:$G$43,6,FALSE))*$F612</f>
        <v>0</v>
      </c>
      <c r="M612" s="426"/>
      <c r="N612" s="426"/>
      <c r="O612" s="426">
        <f t="shared" si="16"/>
        <v>0</v>
      </c>
      <c r="P612" s="17" t="b">
        <f t="shared" si="17"/>
        <v>1</v>
      </c>
    </row>
    <row r="613" spans="1:16" ht="10.5" customHeight="1">
      <c r="A613" s="27">
        <f>'Forecast WW3'!A613</f>
        <v>0</v>
      </c>
      <c r="B613" s="27">
        <f>'Forecast WW3'!B613</f>
        <v>0</v>
      </c>
      <c r="C613" s="27">
        <f>'Forecast WW3'!C613</f>
        <v>0</v>
      </c>
      <c r="D613" s="27">
        <f>'Forecast WW3'!D613</f>
        <v>0</v>
      </c>
      <c r="E613" s="84">
        <f>'Forecast WW3'!E613</f>
        <v>0</v>
      </c>
      <c r="F613" s="426">
        <f>'Forecast WW3'!F613</f>
        <v>0</v>
      </c>
      <c r="G613" s="426"/>
      <c r="H613" s="426">
        <f>(VLOOKUP('Operating Input'!O618,'Accellerator Input'!$B$21:$G$43,2,FALSE))*$F613</f>
        <v>0</v>
      </c>
      <c r="I613" s="426">
        <f>(VLOOKUP('Operating Input'!O618,'Accellerator Input'!$B$21:$G$43,3,FALSE))*$F613</f>
        <v>0</v>
      </c>
      <c r="J613" s="426">
        <f>(VLOOKUP('Operating Input'!O618,'Accellerator Input'!$B$21:$G$43,4,FALSE))*$F613</f>
        <v>0</v>
      </c>
      <c r="K613" s="426">
        <f>(VLOOKUP('Operating Input'!O618,'Accellerator Input'!$B$21:$G$43,5,FALSE))*$F613</f>
        <v>0</v>
      </c>
      <c r="L613" s="426">
        <f>(VLOOKUP('Operating Input'!O618,'Accellerator Input'!$B$21:$G$43,6,FALSE))*$F613</f>
        <v>0</v>
      </c>
      <c r="M613" s="426"/>
      <c r="N613" s="426"/>
      <c r="O613" s="426">
        <f t="shared" si="16"/>
        <v>0</v>
      </c>
      <c r="P613" s="17" t="b">
        <f t="shared" si="17"/>
        <v>1</v>
      </c>
    </row>
    <row r="614" spans="1:16" ht="10.5" customHeight="1">
      <c r="A614" s="27">
        <f>'Forecast WW3'!A614</f>
        <v>0</v>
      </c>
      <c r="B614" s="27">
        <f>'Forecast WW3'!B614</f>
        <v>0</v>
      </c>
      <c r="C614" s="27">
        <f>'Forecast WW3'!C614</f>
        <v>0</v>
      </c>
      <c r="D614" s="27">
        <f>'Forecast WW3'!D614</f>
        <v>0</v>
      </c>
      <c r="E614" s="84">
        <f>'Forecast WW3'!E614</f>
        <v>0</v>
      </c>
      <c r="F614" s="426">
        <f>'Forecast WW3'!F614</f>
        <v>0</v>
      </c>
      <c r="G614" s="426"/>
      <c r="H614" s="426">
        <f>(VLOOKUP('Operating Input'!O619,'Accellerator Input'!$B$21:$G$43,2,FALSE))*$F614</f>
        <v>0</v>
      </c>
      <c r="I614" s="426">
        <f>(VLOOKUP('Operating Input'!O619,'Accellerator Input'!$B$21:$G$43,3,FALSE))*$F614</f>
        <v>0</v>
      </c>
      <c r="J614" s="426">
        <f>(VLOOKUP('Operating Input'!O619,'Accellerator Input'!$B$21:$G$43,4,FALSE))*$F614</f>
        <v>0</v>
      </c>
      <c r="K614" s="426">
        <f>(VLOOKUP('Operating Input'!O619,'Accellerator Input'!$B$21:$G$43,5,FALSE))*$F614</f>
        <v>0</v>
      </c>
      <c r="L614" s="426">
        <f>(VLOOKUP('Operating Input'!O619,'Accellerator Input'!$B$21:$G$43,6,FALSE))*$F614</f>
        <v>0</v>
      </c>
      <c r="M614" s="426"/>
      <c r="N614" s="426"/>
      <c r="O614" s="426">
        <f t="shared" si="16"/>
        <v>0</v>
      </c>
      <c r="P614" s="17" t="b">
        <f t="shared" si="17"/>
        <v>1</v>
      </c>
    </row>
    <row r="615" spans="1:16" ht="10.5" customHeight="1">
      <c r="A615" s="27">
        <f>'Forecast WW3'!A615</f>
        <v>0</v>
      </c>
      <c r="B615" s="27">
        <f>'Forecast WW3'!B615</f>
        <v>0</v>
      </c>
      <c r="C615" s="27">
        <f>'Forecast WW3'!C615</f>
        <v>0</v>
      </c>
      <c r="D615" s="27">
        <f>'Forecast WW3'!D615</f>
        <v>0</v>
      </c>
      <c r="E615" s="84">
        <f>'Forecast WW3'!E615</f>
        <v>0</v>
      </c>
      <c r="F615" s="426">
        <f>'Forecast WW3'!F615</f>
        <v>0</v>
      </c>
      <c r="G615" s="426"/>
      <c r="H615" s="426">
        <f>(VLOOKUP('Operating Input'!O620,'Accellerator Input'!$B$21:$G$43,2,FALSE))*$F615</f>
        <v>0</v>
      </c>
      <c r="I615" s="426">
        <f>(VLOOKUP('Operating Input'!O620,'Accellerator Input'!$B$21:$G$43,3,FALSE))*$F615</f>
        <v>0</v>
      </c>
      <c r="J615" s="426">
        <f>(VLOOKUP('Operating Input'!O620,'Accellerator Input'!$B$21:$G$43,4,FALSE))*$F615</f>
        <v>0</v>
      </c>
      <c r="K615" s="426">
        <f>(VLOOKUP('Operating Input'!O620,'Accellerator Input'!$B$21:$G$43,5,FALSE))*$F615</f>
        <v>0</v>
      </c>
      <c r="L615" s="426">
        <f>(VLOOKUP('Operating Input'!O620,'Accellerator Input'!$B$21:$G$43,6,FALSE))*$F615</f>
        <v>0</v>
      </c>
      <c r="M615" s="426"/>
      <c r="N615" s="426"/>
      <c r="O615" s="426">
        <f t="shared" si="16"/>
        <v>0</v>
      </c>
      <c r="P615" s="17" t="b">
        <f t="shared" si="17"/>
        <v>1</v>
      </c>
    </row>
    <row r="616" spans="1:16" ht="10.5" customHeight="1">
      <c r="A616" s="27">
        <f>'Forecast WW3'!A616</f>
        <v>0</v>
      </c>
      <c r="B616" s="27">
        <f>'Forecast WW3'!B616</f>
        <v>0</v>
      </c>
      <c r="C616" s="27">
        <f>'Forecast WW3'!C616</f>
        <v>0</v>
      </c>
      <c r="D616" s="27">
        <f>'Forecast WW3'!D616</f>
        <v>0</v>
      </c>
      <c r="E616" s="84">
        <f>'Forecast WW3'!E616</f>
        <v>0</v>
      </c>
      <c r="F616" s="426">
        <f>'Forecast WW3'!F616</f>
        <v>0</v>
      </c>
      <c r="G616" s="426"/>
      <c r="H616" s="426">
        <f>(VLOOKUP('Operating Input'!O621,'Accellerator Input'!$B$21:$G$43,2,FALSE))*$F616</f>
        <v>0</v>
      </c>
      <c r="I616" s="426">
        <f>(VLOOKUP('Operating Input'!O621,'Accellerator Input'!$B$21:$G$43,3,FALSE))*$F616</f>
        <v>0</v>
      </c>
      <c r="J616" s="426">
        <f>(VLOOKUP('Operating Input'!O621,'Accellerator Input'!$B$21:$G$43,4,FALSE))*$F616</f>
        <v>0</v>
      </c>
      <c r="K616" s="426">
        <f>(VLOOKUP('Operating Input'!O621,'Accellerator Input'!$B$21:$G$43,5,FALSE))*$F616</f>
        <v>0</v>
      </c>
      <c r="L616" s="426">
        <f>(VLOOKUP('Operating Input'!O621,'Accellerator Input'!$B$21:$G$43,6,FALSE))*$F616</f>
        <v>0</v>
      </c>
      <c r="M616" s="426"/>
      <c r="N616" s="426"/>
      <c r="O616" s="426">
        <f t="shared" si="16"/>
        <v>0</v>
      </c>
      <c r="P616" s="17" t="b">
        <f t="shared" si="17"/>
        <v>1</v>
      </c>
    </row>
    <row r="617" spans="1:16" ht="10.5" customHeight="1">
      <c r="A617" s="27">
        <f>'Forecast WW3'!A617</f>
        <v>0</v>
      </c>
      <c r="B617" s="27">
        <f>'Forecast WW3'!B617</f>
        <v>0</v>
      </c>
      <c r="C617" s="27">
        <f>'Forecast WW3'!C617</f>
        <v>0</v>
      </c>
      <c r="D617" s="27">
        <f>'Forecast WW3'!D617</f>
        <v>0</v>
      </c>
      <c r="E617" s="84">
        <f>'Forecast WW3'!E617</f>
        <v>0</v>
      </c>
      <c r="F617" s="426">
        <f>'Forecast WW3'!F617</f>
        <v>0</v>
      </c>
      <c r="G617" s="426"/>
      <c r="H617" s="426">
        <f>(VLOOKUP('Operating Input'!O622,'Accellerator Input'!$B$21:$G$43,2,FALSE))*$F617</f>
        <v>0</v>
      </c>
      <c r="I617" s="426">
        <f>(VLOOKUP('Operating Input'!O622,'Accellerator Input'!$B$21:$G$43,3,FALSE))*$F617</f>
        <v>0</v>
      </c>
      <c r="J617" s="426">
        <f>(VLOOKUP('Operating Input'!O622,'Accellerator Input'!$B$21:$G$43,4,FALSE))*$F617</f>
        <v>0</v>
      </c>
      <c r="K617" s="426">
        <f>(VLOOKUP('Operating Input'!O622,'Accellerator Input'!$B$21:$G$43,5,FALSE))*$F617</f>
        <v>0</v>
      </c>
      <c r="L617" s="426">
        <f>(VLOOKUP('Operating Input'!O622,'Accellerator Input'!$B$21:$G$43,6,FALSE))*$F617</f>
        <v>0</v>
      </c>
      <c r="M617" s="426"/>
      <c r="N617" s="426"/>
      <c r="O617" s="426">
        <f t="shared" si="16"/>
        <v>0</v>
      </c>
      <c r="P617" s="17" t="b">
        <f t="shared" si="17"/>
        <v>1</v>
      </c>
    </row>
    <row r="618" spans="1:16" ht="10.5" customHeight="1">
      <c r="A618" s="27">
        <f>'Forecast WW3'!A618</f>
        <v>0</v>
      </c>
      <c r="B618" s="27">
        <f>'Forecast WW3'!B618</f>
        <v>0</v>
      </c>
      <c r="C618" s="27">
        <f>'Forecast WW3'!C618</f>
        <v>0</v>
      </c>
      <c r="D618" s="27">
        <f>'Forecast WW3'!D618</f>
        <v>0</v>
      </c>
      <c r="E618" s="84">
        <f>'Forecast WW3'!E618</f>
        <v>0</v>
      </c>
      <c r="F618" s="426">
        <f>'Forecast WW3'!F618</f>
        <v>0</v>
      </c>
      <c r="G618" s="426"/>
      <c r="H618" s="426">
        <f>(VLOOKUP('Operating Input'!O623,'Accellerator Input'!$B$21:$G$43,2,FALSE))*$F618</f>
        <v>0</v>
      </c>
      <c r="I618" s="426">
        <f>(VLOOKUP('Operating Input'!O623,'Accellerator Input'!$B$21:$G$43,3,FALSE))*$F618</f>
        <v>0</v>
      </c>
      <c r="J618" s="426">
        <f>(VLOOKUP('Operating Input'!O623,'Accellerator Input'!$B$21:$G$43,4,FALSE))*$F618</f>
        <v>0</v>
      </c>
      <c r="K618" s="426">
        <f>(VLOOKUP('Operating Input'!O623,'Accellerator Input'!$B$21:$G$43,5,FALSE))*$F618</f>
        <v>0</v>
      </c>
      <c r="L618" s="426">
        <f>(VLOOKUP('Operating Input'!O623,'Accellerator Input'!$B$21:$G$43,6,FALSE))*$F618</f>
        <v>0</v>
      </c>
      <c r="M618" s="426"/>
      <c r="N618" s="426"/>
      <c r="O618" s="426">
        <f t="shared" si="16"/>
        <v>0</v>
      </c>
      <c r="P618" s="17" t="b">
        <f t="shared" si="17"/>
        <v>1</v>
      </c>
    </row>
    <row r="619" spans="1:16" ht="10.5" customHeight="1">
      <c r="A619" s="27">
        <f>'Forecast WW3'!A619</f>
        <v>0</v>
      </c>
      <c r="B619" s="27">
        <f>'Forecast WW3'!B619</f>
        <v>0</v>
      </c>
      <c r="C619" s="27">
        <f>'Forecast WW3'!C619</f>
        <v>0</v>
      </c>
      <c r="D619" s="27">
        <f>'Forecast WW3'!D619</f>
        <v>0</v>
      </c>
      <c r="E619" s="84">
        <f>'Forecast WW3'!E619</f>
        <v>0</v>
      </c>
      <c r="F619" s="426">
        <f>'Forecast WW3'!F619</f>
        <v>0</v>
      </c>
      <c r="G619" s="426"/>
      <c r="H619" s="426">
        <f>(VLOOKUP('Operating Input'!O624,'Accellerator Input'!$B$21:$G$43,2,FALSE))*$F619</f>
        <v>0</v>
      </c>
      <c r="I619" s="426">
        <f>(VLOOKUP('Operating Input'!O624,'Accellerator Input'!$B$21:$G$43,3,FALSE))*$F619</f>
        <v>0</v>
      </c>
      <c r="J619" s="426">
        <f>(VLOOKUP('Operating Input'!O624,'Accellerator Input'!$B$21:$G$43,4,FALSE))*$F619</f>
        <v>0</v>
      </c>
      <c r="K619" s="426">
        <f>(VLOOKUP('Operating Input'!O624,'Accellerator Input'!$B$21:$G$43,5,FALSE))*$F619</f>
        <v>0</v>
      </c>
      <c r="L619" s="426">
        <f>(VLOOKUP('Operating Input'!O624,'Accellerator Input'!$B$21:$G$43,6,FALSE))*$F619</f>
        <v>0</v>
      </c>
      <c r="M619" s="426"/>
      <c r="N619" s="426"/>
      <c r="O619" s="426">
        <f t="shared" si="16"/>
        <v>0</v>
      </c>
      <c r="P619" s="17" t="b">
        <f t="shared" si="17"/>
        <v>1</v>
      </c>
    </row>
    <row r="620" spans="1:16" ht="10.5" customHeight="1">
      <c r="A620" s="27">
        <f>'Forecast WW3'!A620</f>
        <v>0</v>
      </c>
      <c r="B620" s="27">
        <f>'Forecast WW3'!B620</f>
        <v>0</v>
      </c>
      <c r="C620" s="27">
        <f>'Forecast WW3'!C620</f>
        <v>0</v>
      </c>
      <c r="D620" s="27">
        <f>'Forecast WW3'!D620</f>
        <v>0</v>
      </c>
      <c r="E620" s="84">
        <f>'Forecast WW3'!E620</f>
        <v>0</v>
      </c>
      <c r="F620" s="426">
        <f>'Forecast WW3'!F620</f>
        <v>0</v>
      </c>
      <c r="G620" s="426"/>
      <c r="H620" s="426">
        <f>(VLOOKUP('Operating Input'!O625,'Accellerator Input'!$B$21:$G$43,2,FALSE))*$F620</f>
        <v>0</v>
      </c>
      <c r="I620" s="426">
        <f>(VLOOKUP('Operating Input'!O625,'Accellerator Input'!$B$21:$G$43,3,FALSE))*$F620</f>
        <v>0</v>
      </c>
      <c r="J620" s="426">
        <f>(VLOOKUP('Operating Input'!O625,'Accellerator Input'!$B$21:$G$43,4,FALSE))*$F620</f>
        <v>0</v>
      </c>
      <c r="K620" s="426">
        <f>(VLOOKUP('Operating Input'!O625,'Accellerator Input'!$B$21:$G$43,5,FALSE))*$F620</f>
        <v>0</v>
      </c>
      <c r="L620" s="426">
        <f>(VLOOKUP('Operating Input'!O625,'Accellerator Input'!$B$21:$G$43,6,FALSE))*$F620</f>
        <v>0</v>
      </c>
      <c r="M620" s="426"/>
      <c r="N620" s="426"/>
      <c r="O620" s="426">
        <f t="shared" si="16"/>
        <v>0</v>
      </c>
      <c r="P620" s="17" t="b">
        <f t="shared" si="17"/>
        <v>1</v>
      </c>
    </row>
    <row r="621" spans="1:16" ht="10.5" customHeight="1">
      <c r="A621" s="27">
        <f>'Forecast WW3'!A621</f>
        <v>0</v>
      </c>
      <c r="B621" s="27">
        <f>'Forecast WW3'!B621</f>
        <v>0</v>
      </c>
      <c r="C621" s="27">
        <f>'Forecast WW3'!C621</f>
        <v>0</v>
      </c>
      <c r="D621" s="27">
        <f>'Forecast WW3'!D621</f>
        <v>0</v>
      </c>
      <c r="E621" s="84">
        <f>'Forecast WW3'!E621</f>
        <v>0</v>
      </c>
      <c r="F621" s="426">
        <f>'Forecast WW3'!F621</f>
        <v>0</v>
      </c>
      <c r="G621" s="426"/>
      <c r="H621" s="426">
        <f>(VLOOKUP('Operating Input'!O626,'Accellerator Input'!$B$21:$G$43,2,FALSE))*$F621</f>
        <v>0</v>
      </c>
      <c r="I621" s="426">
        <f>(VLOOKUP('Operating Input'!O626,'Accellerator Input'!$B$21:$G$43,3,FALSE))*$F621</f>
        <v>0</v>
      </c>
      <c r="J621" s="426">
        <f>(VLOOKUP('Operating Input'!O626,'Accellerator Input'!$B$21:$G$43,4,FALSE))*$F621</f>
        <v>0</v>
      </c>
      <c r="K621" s="426">
        <f>(VLOOKUP('Operating Input'!O626,'Accellerator Input'!$B$21:$G$43,5,FALSE))*$F621</f>
        <v>0</v>
      </c>
      <c r="L621" s="426">
        <f>(VLOOKUP('Operating Input'!O626,'Accellerator Input'!$B$21:$G$43,6,FALSE))*$F621</f>
        <v>0</v>
      </c>
      <c r="M621" s="426"/>
      <c r="N621" s="426"/>
      <c r="O621" s="426">
        <f t="shared" si="16"/>
        <v>0</v>
      </c>
      <c r="P621" s="17" t="b">
        <f t="shared" si="17"/>
        <v>1</v>
      </c>
    </row>
    <row r="622" spans="1:16" ht="10.5" customHeight="1">
      <c r="A622" s="27">
        <f>'Forecast WW3'!A622</f>
        <v>0</v>
      </c>
      <c r="B622" s="27">
        <f>'Forecast WW3'!B622</f>
        <v>0</v>
      </c>
      <c r="C622" s="27">
        <f>'Forecast WW3'!C622</f>
        <v>0</v>
      </c>
      <c r="D622" s="27">
        <f>'Forecast WW3'!D622</f>
        <v>0</v>
      </c>
      <c r="E622" s="84">
        <f>'Forecast WW3'!E622</f>
        <v>0</v>
      </c>
      <c r="F622" s="426">
        <f>'Forecast WW3'!F622</f>
        <v>0</v>
      </c>
      <c r="G622" s="426"/>
      <c r="H622" s="426">
        <f>(VLOOKUP('Operating Input'!O627,'Accellerator Input'!$B$21:$G$43,2,FALSE))*$F622</f>
        <v>0</v>
      </c>
      <c r="I622" s="426">
        <f>(VLOOKUP('Operating Input'!O627,'Accellerator Input'!$B$21:$G$43,3,FALSE))*$F622</f>
        <v>0</v>
      </c>
      <c r="J622" s="426">
        <f>(VLOOKUP('Operating Input'!O627,'Accellerator Input'!$B$21:$G$43,4,FALSE))*$F622</f>
        <v>0</v>
      </c>
      <c r="K622" s="426">
        <f>(VLOOKUP('Operating Input'!O627,'Accellerator Input'!$B$21:$G$43,5,FALSE))*$F622</f>
        <v>0</v>
      </c>
      <c r="L622" s="426">
        <f>(VLOOKUP('Operating Input'!O627,'Accellerator Input'!$B$21:$G$43,6,FALSE))*$F622</f>
        <v>0</v>
      </c>
      <c r="M622" s="426"/>
      <c r="N622" s="426"/>
      <c r="O622" s="426">
        <f t="shared" si="16"/>
        <v>0</v>
      </c>
      <c r="P622" s="17" t="b">
        <f t="shared" si="17"/>
        <v>1</v>
      </c>
    </row>
    <row r="623" spans="1:16" ht="10.5" customHeight="1">
      <c r="A623" s="27">
        <f>'Forecast WW3'!A623</f>
        <v>0</v>
      </c>
      <c r="B623" s="27">
        <f>'Forecast WW3'!B623</f>
        <v>0</v>
      </c>
      <c r="C623" s="27">
        <f>'Forecast WW3'!C623</f>
        <v>0</v>
      </c>
      <c r="D623" s="27">
        <f>'Forecast WW3'!D623</f>
        <v>0</v>
      </c>
      <c r="E623" s="84">
        <f>'Forecast WW3'!E623</f>
        <v>0</v>
      </c>
      <c r="F623" s="426">
        <f>'Forecast WW3'!F623</f>
        <v>0</v>
      </c>
      <c r="G623" s="426"/>
      <c r="H623" s="426">
        <f>(VLOOKUP('Operating Input'!O628,'Accellerator Input'!$B$21:$G$43,2,FALSE))*$F623</f>
        <v>0</v>
      </c>
      <c r="I623" s="426">
        <f>(VLOOKUP('Operating Input'!O628,'Accellerator Input'!$B$21:$G$43,3,FALSE))*$F623</f>
        <v>0</v>
      </c>
      <c r="J623" s="426">
        <f>(VLOOKUP('Operating Input'!O628,'Accellerator Input'!$B$21:$G$43,4,FALSE))*$F623</f>
        <v>0</v>
      </c>
      <c r="K623" s="426">
        <f>(VLOOKUP('Operating Input'!O628,'Accellerator Input'!$B$21:$G$43,5,FALSE))*$F623</f>
        <v>0</v>
      </c>
      <c r="L623" s="426">
        <f>(VLOOKUP('Operating Input'!O628,'Accellerator Input'!$B$21:$G$43,6,FALSE))*$F623</f>
        <v>0</v>
      </c>
      <c r="M623" s="426"/>
      <c r="N623" s="426"/>
      <c r="O623" s="426">
        <f t="shared" si="16"/>
        <v>0</v>
      </c>
      <c r="P623" s="17" t="b">
        <f t="shared" si="17"/>
        <v>1</v>
      </c>
    </row>
    <row r="624" spans="1:16" ht="10.5" customHeight="1">
      <c r="A624" s="27">
        <f>'Forecast WW3'!A624</f>
        <v>0</v>
      </c>
      <c r="B624" s="27">
        <f>'Forecast WW3'!B624</f>
        <v>0</v>
      </c>
      <c r="C624" s="27">
        <f>'Forecast WW3'!C624</f>
        <v>0</v>
      </c>
      <c r="D624" s="27">
        <f>'Forecast WW3'!D624</f>
        <v>0</v>
      </c>
      <c r="E624" s="84">
        <f>'Forecast WW3'!E624</f>
        <v>0</v>
      </c>
      <c r="F624" s="426">
        <f>'Forecast WW3'!F624</f>
        <v>0</v>
      </c>
      <c r="G624" s="426"/>
      <c r="H624" s="426">
        <f>(VLOOKUP('Operating Input'!O629,'Accellerator Input'!$B$21:$G$43,2,FALSE))*$F624</f>
        <v>0</v>
      </c>
      <c r="I624" s="426">
        <f>(VLOOKUP('Operating Input'!O629,'Accellerator Input'!$B$21:$G$43,3,FALSE))*$F624</f>
        <v>0</v>
      </c>
      <c r="J624" s="426">
        <f>(VLOOKUP('Operating Input'!O629,'Accellerator Input'!$B$21:$G$43,4,FALSE))*$F624</f>
        <v>0</v>
      </c>
      <c r="K624" s="426">
        <f>(VLOOKUP('Operating Input'!O629,'Accellerator Input'!$B$21:$G$43,5,FALSE))*$F624</f>
        <v>0</v>
      </c>
      <c r="L624" s="426">
        <f>(VLOOKUP('Operating Input'!O629,'Accellerator Input'!$B$21:$G$43,6,FALSE))*$F624</f>
        <v>0</v>
      </c>
      <c r="M624" s="426"/>
      <c r="N624" s="426"/>
      <c r="O624" s="426">
        <f t="shared" si="16"/>
        <v>0</v>
      </c>
      <c r="P624" s="17" t="b">
        <f t="shared" si="17"/>
        <v>1</v>
      </c>
    </row>
    <row r="625" spans="1:16" ht="10.5" customHeight="1">
      <c r="A625" s="27">
        <f>'Forecast WW3'!A625</f>
        <v>0</v>
      </c>
      <c r="B625" s="27">
        <f>'Forecast WW3'!B625</f>
        <v>0</v>
      </c>
      <c r="C625" s="27">
        <f>'Forecast WW3'!C625</f>
        <v>0</v>
      </c>
      <c r="D625" s="27">
        <f>'Forecast WW3'!D625</f>
        <v>0</v>
      </c>
      <c r="E625" s="84">
        <f>'Forecast WW3'!E625</f>
        <v>0</v>
      </c>
      <c r="F625" s="426">
        <f>'Forecast WW3'!F625</f>
        <v>0</v>
      </c>
      <c r="G625" s="426"/>
      <c r="H625" s="426">
        <f>(VLOOKUP('Operating Input'!O630,'Accellerator Input'!$B$21:$G$43,2,FALSE))*$F625</f>
        <v>0</v>
      </c>
      <c r="I625" s="426">
        <f>(VLOOKUP('Operating Input'!O630,'Accellerator Input'!$B$21:$G$43,3,FALSE))*$F625</f>
        <v>0</v>
      </c>
      <c r="J625" s="426">
        <f>(VLOOKUP('Operating Input'!O630,'Accellerator Input'!$B$21:$G$43,4,FALSE))*$F625</f>
        <v>0</v>
      </c>
      <c r="K625" s="426">
        <f>(VLOOKUP('Operating Input'!O630,'Accellerator Input'!$B$21:$G$43,5,FALSE))*$F625</f>
        <v>0</v>
      </c>
      <c r="L625" s="426">
        <f>(VLOOKUP('Operating Input'!O630,'Accellerator Input'!$B$21:$G$43,6,FALSE))*$F625</f>
        <v>0</v>
      </c>
      <c r="M625" s="426"/>
      <c r="N625" s="426"/>
      <c r="O625" s="426">
        <f t="shared" si="16"/>
        <v>0</v>
      </c>
      <c r="P625" s="17" t="b">
        <f t="shared" si="17"/>
        <v>1</v>
      </c>
    </row>
    <row r="626" spans="1:16" ht="10.5" customHeight="1">
      <c r="A626" s="27">
        <f>'Forecast WW3'!A626</f>
        <v>0</v>
      </c>
      <c r="B626" s="27">
        <f>'Forecast WW3'!B626</f>
        <v>0</v>
      </c>
      <c r="C626" s="27">
        <f>'Forecast WW3'!C626</f>
        <v>0</v>
      </c>
      <c r="D626" s="27">
        <f>'Forecast WW3'!D626</f>
        <v>0</v>
      </c>
      <c r="E626" s="84">
        <f>'Forecast WW3'!E626</f>
        <v>0</v>
      </c>
      <c r="F626" s="426">
        <f>'Forecast WW3'!F626</f>
        <v>0</v>
      </c>
      <c r="G626" s="426"/>
      <c r="H626" s="426">
        <f>(VLOOKUP('Operating Input'!O631,'Accellerator Input'!$B$21:$G$43,2,FALSE))*$F626</f>
        <v>0</v>
      </c>
      <c r="I626" s="426">
        <f>(VLOOKUP('Operating Input'!O631,'Accellerator Input'!$B$21:$G$43,3,FALSE))*$F626</f>
        <v>0</v>
      </c>
      <c r="J626" s="426">
        <f>(VLOOKUP('Operating Input'!O631,'Accellerator Input'!$B$21:$G$43,4,FALSE))*$F626</f>
        <v>0</v>
      </c>
      <c r="K626" s="426">
        <f>(VLOOKUP('Operating Input'!O631,'Accellerator Input'!$B$21:$G$43,5,FALSE))*$F626</f>
        <v>0</v>
      </c>
      <c r="L626" s="426">
        <f>(VLOOKUP('Operating Input'!O631,'Accellerator Input'!$B$21:$G$43,6,FALSE))*$F626</f>
        <v>0</v>
      </c>
      <c r="M626" s="426"/>
      <c r="N626" s="426"/>
      <c r="O626" s="426">
        <f t="shared" si="16"/>
        <v>0</v>
      </c>
      <c r="P626" s="17" t="b">
        <f t="shared" si="17"/>
        <v>1</v>
      </c>
    </row>
    <row r="627" spans="1:16" ht="10.5" customHeight="1">
      <c r="A627" s="27">
        <f>'Forecast WW3'!A627</f>
        <v>0</v>
      </c>
      <c r="B627" s="27">
        <f>'Forecast WW3'!B627</f>
        <v>0</v>
      </c>
      <c r="C627" s="27">
        <f>'Forecast WW3'!C627</f>
        <v>0</v>
      </c>
      <c r="D627" s="27">
        <f>'Forecast WW3'!D627</f>
        <v>0</v>
      </c>
      <c r="E627" s="84">
        <f>'Forecast WW3'!E627</f>
        <v>0</v>
      </c>
      <c r="F627" s="426">
        <f>'Forecast WW3'!F627</f>
        <v>0</v>
      </c>
      <c r="G627" s="426"/>
      <c r="H627" s="426">
        <f>(VLOOKUP('Operating Input'!O632,'Accellerator Input'!$B$21:$G$43,2,FALSE))*$F627</f>
        <v>0</v>
      </c>
      <c r="I627" s="426">
        <f>(VLOOKUP('Operating Input'!O632,'Accellerator Input'!$B$21:$G$43,3,FALSE))*$F627</f>
        <v>0</v>
      </c>
      <c r="J627" s="426">
        <f>(VLOOKUP('Operating Input'!O632,'Accellerator Input'!$B$21:$G$43,4,FALSE))*$F627</f>
        <v>0</v>
      </c>
      <c r="K627" s="426">
        <f>(VLOOKUP('Operating Input'!O632,'Accellerator Input'!$B$21:$G$43,5,FALSE))*$F627</f>
        <v>0</v>
      </c>
      <c r="L627" s="426">
        <f>(VLOOKUP('Operating Input'!O632,'Accellerator Input'!$B$21:$G$43,6,FALSE))*$F627</f>
        <v>0</v>
      </c>
      <c r="M627" s="426"/>
      <c r="N627" s="426"/>
      <c r="O627" s="426">
        <f t="shared" si="16"/>
        <v>0</v>
      </c>
      <c r="P627" s="17" t="b">
        <f t="shared" si="17"/>
        <v>1</v>
      </c>
    </row>
    <row r="628" spans="1:16" ht="10.5" customHeight="1">
      <c r="A628" s="27">
        <f>'Forecast WW3'!A628</f>
        <v>0</v>
      </c>
      <c r="B628" s="27">
        <f>'Forecast WW3'!B628</f>
        <v>0</v>
      </c>
      <c r="C628" s="27">
        <f>'Forecast WW3'!C628</f>
        <v>0</v>
      </c>
      <c r="D628" s="27">
        <f>'Forecast WW3'!D628</f>
        <v>0</v>
      </c>
      <c r="E628" s="84">
        <f>'Forecast WW3'!E628</f>
        <v>0</v>
      </c>
      <c r="F628" s="426">
        <f>'Forecast WW3'!F628</f>
        <v>0</v>
      </c>
      <c r="G628" s="426"/>
      <c r="H628" s="426">
        <f>(VLOOKUP('Operating Input'!O633,'Accellerator Input'!$B$21:$G$43,2,FALSE))*$F628</f>
        <v>0</v>
      </c>
      <c r="I628" s="426">
        <f>(VLOOKUP('Operating Input'!O633,'Accellerator Input'!$B$21:$G$43,3,FALSE))*$F628</f>
        <v>0</v>
      </c>
      <c r="J628" s="426">
        <f>(VLOOKUP('Operating Input'!O633,'Accellerator Input'!$B$21:$G$43,4,FALSE))*$F628</f>
        <v>0</v>
      </c>
      <c r="K628" s="426">
        <f>(VLOOKUP('Operating Input'!O633,'Accellerator Input'!$B$21:$G$43,5,FALSE))*$F628</f>
        <v>0</v>
      </c>
      <c r="L628" s="426">
        <f>(VLOOKUP('Operating Input'!O633,'Accellerator Input'!$B$21:$G$43,6,FALSE))*$F628</f>
        <v>0</v>
      </c>
      <c r="M628" s="426"/>
      <c r="N628" s="426"/>
      <c r="O628" s="426">
        <f t="shared" si="16"/>
        <v>0</v>
      </c>
      <c r="P628" s="17" t="b">
        <f t="shared" si="17"/>
        <v>1</v>
      </c>
    </row>
    <row r="629" spans="1:16" ht="10.5" customHeight="1">
      <c r="A629" s="27">
        <f>'Forecast WW3'!A629</f>
        <v>0</v>
      </c>
      <c r="B629" s="27">
        <f>'Forecast WW3'!B629</f>
        <v>0</v>
      </c>
      <c r="C629" s="27">
        <f>'Forecast WW3'!C629</f>
        <v>0</v>
      </c>
      <c r="D629" s="27">
        <f>'Forecast WW3'!D629</f>
        <v>0</v>
      </c>
      <c r="E629" s="84">
        <f>'Forecast WW3'!E629</f>
        <v>0</v>
      </c>
      <c r="F629" s="426">
        <f>'Forecast WW3'!F629</f>
        <v>0</v>
      </c>
      <c r="G629" s="426"/>
      <c r="H629" s="426">
        <f>(VLOOKUP('Operating Input'!O634,'Accellerator Input'!$B$21:$G$43,2,FALSE))*$F629</f>
        <v>0</v>
      </c>
      <c r="I629" s="426">
        <f>(VLOOKUP('Operating Input'!O634,'Accellerator Input'!$B$21:$G$43,3,FALSE))*$F629</f>
        <v>0</v>
      </c>
      <c r="J629" s="426">
        <f>(VLOOKUP('Operating Input'!O634,'Accellerator Input'!$B$21:$G$43,4,FALSE))*$F629</f>
        <v>0</v>
      </c>
      <c r="K629" s="426">
        <f>(VLOOKUP('Operating Input'!O634,'Accellerator Input'!$B$21:$G$43,5,FALSE))*$F629</f>
        <v>0</v>
      </c>
      <c r="L629" s="426">
        <f>(VLOOKUP('Operating Input'!O634,'Accellerator Input'!$B$21:$G$43,6,FALSE))*$F629</f>
        <v>0</v>
      </c>
      <c r="M629" s="426"/>
      <c r="N629" s="426"/>
      <c r="O629" s="426">
        <f t="shared" si="16"/>
        <v>0</v>
      </c>
      <c r="P629" s="17" t="b">
        <f t="shared" si="17"/>
        <v>1</v>
      </c>
    </row>
    <row r="630" spans="1:16" ht="10.5" customHeight="1">
      <c r="A630" s="27">
        <f>'Forecast WW3'!A630</f>
        <v>0</v>
      </c>
      <c r="B630" s="27">
        <f>'Forecast WW3'!B630</f>
        <v>0</v>
      </c>
      <c r="C630" s="27">
        <f>'Forecast WW3'!C630</f>
        <v>0</v>
      </c>
      <c r="D630" s="27">
        <f>'Forecast WW3'!D630</f>
        <v>0</v>
      </c>
      <c r="E630" s="84">
        <f>'Forecast WW3'!E630</f>
        <v>0</v>
      </c>
      <c r="F630" s="426">
        <f>'Forecast WW3'!F630</f>
        <v>0</v>
      </c>
      <c r="G630" s="426"/>
      <c r="H630" s="426">
        <f>(VLOOKUP('Operating Input'!O635,'Accellerator Input'!$B$21:$G$43,2,FALSE))*$F630</f>
        <v>0</v>
      </c>
      <c r="I630" s="426">
        <f>(VLOOKUP('Operating Input'!O635,'Accellerator Input'!$B$21:$G$43,3,FALSE))*$F630</f>
        <v>0</v>
      </c>
      <c r="J630" s="426">
        <f>(VLOOKUP('Operating Input'!O635,'Accellerator Input'!$B$21:$G$43,4,FALSE))*$F630</f>
        <v>0</v>
      </c>
      <c r="K630" s="426">
        <f>(VLOOKUP('Operating Input'!O635,'Accellerator Input'!$B$21:$G$43,5,FALSE))*$F630</f>
        <v>0</v>
      </c>
      <c r="L630" s="426">
        <f>(VLOOKUP('Operating Input'!O635,'Accellerator Input'!$B$21:$G$43,6,FALSE))*$F630</f>
        <v>0</v>
      </c>
      <c r="M630" s="426"/>
      <c r="N630" s="426"/>
      <c r="O630" s="426">
        <f t="shared" si="16"/>
        <v>0</v>
      </c>
      <c r="P630" s="17" t="b">
        <f t="shared" si="17"/>
        <v>1</v>
      </c>
    </row>
    <row r="631" spans="1:16" ht="10.5" customHeight="1">
      <c r="A631" s="27">
        <f>'Forecast WW3'!A631</f>
        <v>0</v>
      </c>
      <c r="B631" s="27">
        <f>'Forecast WW3'!B631</f>
        <v>0</v>
      </c>
      <c r="C631" s="27">
        <f>'Forecast WW3'!C631</f>
        <v>0</v>
      </c>
      <c r="D631" s="27">
        <f>'Forecast WW3'!D631</f>
        <v>0</v>
      </c>
      <c r="E631" s="84">
        <f>'Forecast WW3'!E631</f>
        <v>0</v>
      </c>
      <c r="F631" s="426">
        <f>'Forecast WW3'!F631</f>
        <v>0</v>
      </c>
      <c r="G631" s="426"/>
      <c r="H631" s="426">
        <f>(VLOOKUP('Operating Input'!O636,'Accellerator Input'!$B$21:$G$43,2,FALSE))*$F631</f>
        <v>0</v>
      </c>
      <c r="I631" s="426">
        <f>(VLOOKUP('Operating Input'!O636,'Accellerator Input'!$B$21:$G$43,3,FALSE))*$F631</f>
        <v>0</v>
      </c>
      <c r="J631" s="426">
        <f>(VLOOKUP('Operating Input'!O636,'Accellerator Input'!$B$21:$G$43,4,FALSE))*$F631</f>
        <v>0</v>
      </c>
      <c r="K631" s="426">
        <f>(VLOOKUP('Operating Input'!O636,'Accellerator Input'!$B$21:$G$43,5,FALSE))*$F631</f>
        <v>0</v>
      </c>
      <c r="L631" s="426">
        <f>(VLOOKUP('Operating Input'!O636,'Accellerator Input'!$B$21:$G$43,6,FALSE))*$F631</f>
        <v>0</v>
      </c>
      <c r="M631" s="426"/>
      <c r="N631" s="426"/>
      <c r="O631" s="426">
        <f t="shared" si="16"/>
        <v>0</v>
      </c>
      <c r="P631" s="17" t="b">
        <f t="shared" si="17"/>
        <v>1</v>
      </c>
    </row>
    <row r="632" spans="1:16" ht="10.5" customHeight="1">
      <c r="A632" s="27">
        <f>'Forecast WW3'!A632</f>
        <v>0</v>
      </c>
      <c r="B632" s="27">
        <f>'Forecast WW3'!B632</f>
        <v>0</v>
      </c>
      <c r="C632" s="27">
        <f>'Forecast WW3'!C632</f>
        <v>0</v>
      </c>
      <c r="D632" s="27">
        <f>'Forecast WW3'!D632</f>
        <v>0</v>
      </c>
      <c r="E632" s="84">
        <f>'Forecast WW3'!E632</f>
        <v>0</v>
      </c>
      <c r="F632" s="426">
        <f>'Forecast WW3'!F632</f>
        <v>0</v>
      </c>
      <c r="G632" s="426"/>
      <c r="H632" s="426">
        <f>(VLOOKUP('Operating Input'!O637,'Accellerator Input'!$B$21:$G$43,2,FALSE))*$F632</f>
        <v>0</v>
      </c>
      <c r="I632" s="426">
        <f>(VLOOKUP('Operating Input'!O637,'Accellerator Input'!$B$21:$G$43,3,FALSE))*$F632</f>
        <v>0</v>
      </c>
      <c r="J632" s="426">
        <f>(VLOOKUP('Operating Input'!O637,'Accellerator Input'!$B$21:$G$43,4,FALSE))*$F632</f>
        <v>0</v>
      </c>
      <c r="K632" s="426">
        <f>(VLOOKUP('Operating Input'!O637,'Accellerator Input'!$B$21:$G$43,5,FALSE))*$F632</f>
        <v>0</v>
      </c>
      <c r="L632" s="426">
        <f>(VLOOKUP('Operating Input'!O637,'Accellerator Input'!$B$21:$G$43,6,FALSE))*$F632</f>
        <v>0</v>
      </c>
      <c r="M632" s="426"/>
      <c r="N632" s="426"/>
      <c r="O632" s="426">
        <f t="shared" ref="O632:O695" si="18">SUM(H632:N632)</f>
        <v>0</v>
      </c>
      <c r="P632" s="17" t="b">
        <f t="shared" ref="P632:P695" si="19">O632=F632</f>
        <v>1</v>
      </c>
    </row>
    <row r="633" spans="1:16" ht="10.5" customHeight="1">
      <c r="A633" s="27">
        <f>'Forecast WW3'!A633</f>
        <v>0</v>
      </c>
      <c r="B633" s="27">
        <f>'Forecast WW3'!B633</f>
        <v>0</v>
      </c>
      <c r="C633" s="27">
        <f>'Forecast WW3'!C633</f>
        <v>0</v>
      </c>
      <c r="D633" s="27">
        <f>'Forecast WW3'!D633</f>
        <v>0</v>
      </c>
      <c r="E633" s="84">
        <f>'Forecast WW3'!E633</f>
        <v>0</v>
      </c>
      <c r="F633" s="426">
        <f>'Forecast WW3'!F633</f>
        <v>0</v>
      </c>
      <c r="G633" s="426"/>
      <c r="H633" s="426">
        <f>(VLOOKUP('Operating Input'!O638,'Accellerator Input'!$B$21:$G$43,2,FALSE))*$F633</f>
        <v>0</v>
      </c>
      <c r="I633" s="426">
        <f>(VLOOKUP('Operating Input'!O638,'Accellerator Input'!$B$21:$G$43,3,FALSE))*$F633</f>
        <v>0</v>
      </c>
      <c r="J633" s="426">
        <f>(VLOOKUP('Operating Input'!O638,'Accellerator Input'!$B$21:$G$43,4,FALSE))*$F633</f>
        <v>0</v>
      </c>
      <c r="K633" s="426">
        <f>(VLOOKUP('Operating Input'!O638,'Accellerator Input'!$B$21:$G$43,5,FALSE))*$F633</f>
        <v>0</v>
      </c>
      <c r="L633" s="426">
        <f>(VLOOKUP('Operating Input'!O638,'Accellerator Input'!$B$21:$G$43,6,FALSE))*$F633</f>
        <v>0</v>
      </c>
      <c r="M633" s="426"/>
      <c r="N633" s="426"/>
      <c r="O633" s="426">
        <f t="shared" si="18"/>
        <v>0</v>
      </c>
      <c r="P633" s="17" t="b">
        <f t="shared" si="19"/>
        <v>1</v>
      </c>
    </row>
    <row r="634" spans="1:16" ht="10.5" customHeight="1">
      <c r="A634" s="27">
        <f>'Forecast WW3'!A634</f>
        <v>0</v>
      </c>
      <c r="B634" s="27">
        <f>'Forecast WW3'!B634</f>
        <v>0</v>
      </c>
      <c r="C634" s="27">
        <f>'Forecast WW3'!C634</f>
        <v>0</v>
      </c>
      <c r="D634" s="27">
        <f>'Forecast WW3'!D634</f>
        <v>0</v>
      </c>
      <c r="E634" s="84">
        <f>'Forecast WW3'!E634</f>
        <v>0</v>
      </c>
      <c r="F634" s="426">
        <f>'Forecast WW3'!F634</f>
        <v>0</v>
      </c>
      <c r="G634" s="426"/>
      <c r="H634" s="426">
        <f>(VLOOKUP('Operating Input'!O639,'Accellerator Input'!$B$21:$G$43,2,FALSE))*$F634</f>
        <v>0</v>
      </c>
      <c r="I634" s="426">
        <f>(VLOOKUP('Operating Input'!O639,'Accellerator Input'!$B$21:$G$43,3,FALSE))*$F634</f>
        <v>0</v>
      </c>
      <c r="J634" s="426">
        <f>(VLOOKUP('Operating Input'!O639,'Accellerator Input'!$B$21:$G$43,4,FALSE))*$F634</f>
        <v>0</v>
      </c>
      <c r="K634" s="426">
        <f>(VLOOKUP('Operating Input'!O639,'Accellerator Input'!$B$21:$G$43,5,FALSE))*$F634</f>
        <v>0</v>
      </c>
      <c r="L634" s="426">
        <f>(VLOOKUP('Operating Input'!O639,'Accellerator Input'!$B$21:$G$43,6,FALSE))*$F634</f>
        <v>0</v>
      </c>
      <c r="M634" s="426"/>
      <c r="N634" s="426"/>
      <c r="O634" s="426">
        <f t="shared" si="18"/>
        <v>0</v>
      </c>
      <c r="P634" s="17" t="b">
        <f t="shared" si="19"/>
        <v>1</v>
      </c>
    </row>
    <row r="635" spans="1:16" ht="10.5" customHeight="1">
      <c r="A635" s="27">
        <f>'Forecast WW3'!A635</f>
        <v>0</v>
      </c>
      <c r="B635" s="27">
        <f>'Forecast WW3'!B635</f>
        <v>0</v>
      </c>
      <c r="C635" s="27">
        <f>'Forecast WW3'!C635</f>
        <v>0</v>
      </c>
      <c r="D635" s="27">
        <f>'Forecast WW3'!D635</f>
        <v>0</v>
      </c>
      <c r="E635" s="84">
        <f>'Forecast WW3'!E635</f>
        <v>0</v>
      </c>
      <c r="F635" s="426">
        <f>'Forecast WW3'!F635</f>
        <v>0</v>
      </c>
      <c r="G635" s="426"/>
      <c r="H635" s="426">
        <f>(VLOOKUP('Operating Input'!O640,'Accellerator Input'!$B$21:$G$43,2,FALSE))*$F635</f>
        <v>0</v>
      </c>
      <c r="I635" s="426">
        <f>(VLOOKUP('Operating Input'!O640,'Accellerator Input'!$B$21:$G$43,3,FALSE))*$F635</f>
        <v>0</v>
      </c>
      <c r="J635" s="426">
        <f>(VLOOKUP('Operating Input'!O640,'Accellerator Input'!$B$21:$G$43,4,FALSE))*$F635</f>
        <v>0</v>
      </c>
      <c r="K635" s="426">
        <f>(VLOOKUP('Operating Input'!O640,'Accellerator Input'!$B$21:$G$43,5,FALSE))*$F635</f>
        <v>0</v>
      </c>
      <c r="L635" s="426">
        <f>(VLOOKUP('Operating Input'!O640,'Accellerator Input'!$B$21:$G$43,6,FALSE))*$F635</f>
        <v>0</v>
      </c>
      <c r="M635" s="426"/>
      <c r="N635" s="426"/>
      <c r="O635" s="426">
        <f t="shared" si="18"/>
        <v>0</v>
      </c>
      <c r="P635" s="17" t="b">
        <f t="shared" si="19"/>
        <v>1</v>
      </c>
    </row>
    <row r="636" spans="1:16" ht="10.5" customHeight="1">
      <c r="A636" s="27">
        <f>'Forecast WW3'!A636</f>
        <v>0</v>
      </c>
      <c r="B636" s="27">
        <f>'Forecast WW3'!B636</f>
        <v>0</v>
      </c>
      <c r="C636" s="27">
        <f>'Forecast WW3'!C636</f>
        <v>0</v>
      </c>
      <c r="D636" s="27">
        <f>'Forecast WW3'!D636</f>
        <v>0</v>
      </c>
      <c r="E636" s="84">
        <f>'Forecast WW3'!E636</f>
        <v>0</v>
      </c>
      <c r="F636" s="426">
        <f>'Forecast WW3'!F636</f>
        <v>0</v>
      </c>
      <c r="G636" s="426"/>
      <c r="H636" s="426">
        <f>(VLOOKUP('Operating Input'!O641,'Accellerator Input'!$B$21:$G$43,2,FALSE))*$F636</f>
        <v>0</v>
      </c>
      <c r="I636" s="426">
        <f>(VLOOKUP('Operating Input'!O641,'Accellerator Input'!$B$21:$G$43,3,FALSE))*$F636</f>
        <v>0</v>
      </c>
      <c r="J636" s="426">
        <f>(VLOOKUP('Operating Input'!O641,'Accellerator Input'!$B$21:$G$43,4,FALSE))*$F636</f>
        <v>0</v>
      </c>
      <c r="K636" s="426">
        <f>(VLOOKUP('Operating Input'!O641,'Accellerator Input'!$B$21:$G$43,5,FALSE))*$F636</f>
        <v>0</v>
      </c>
      <c r="L636" s="426">
        <f>(VLOOKUP('Operating Input'!O641,'Accellerator Input'!$B$21:$G$43,6,FALSE))*$F636</f>
        <v>0</v>
      </c>
      <c r="M636" s="426"/>
      <c r="N636" s="426"/>
      <c r="O636" s="426">
        <f t="shared" si="18"/>
        <v>0</v>
      </c>
      <c r="P636" s="17" t="b">
        <f t="shared" si="19"/>
        <v>1</v>
      </c>
    </row>
    <row r="637" spans="1:16" ht="10.5" customHeight="1">
      <c r="A637" s="27">
        <f>'Forecast WW3'!A637</f>
        <v>0</v>
      </c>
      <c r="B637" s="27">
        <f>'Forecast WW3'!B637</f>
        <v>0</v>
      </c>
      <c r="C637" s="27">
        <f>'Forecast WW3'!C637</f>
        <v>0</v>
      </c>
      <c r="D637" s="27">
        <f>'Forecast WW3'!D637</f>
        <v>0</v>
      </c>
      <c r="E637" s="84">
        <f>'Forecast WW3'!E637</f>
        <v>0</v>
      </c>
      <c r="F637" s="426">
        <f>'Forecast WW3'!F637</f>
        <v>0</v>
      </c>
      <c r="G637" s="426"/>
      <c r="H637" s="426">
        <f>(VLOOKUP('Operating Input'!O642,'Accellerator Input'!$B$21:$G$43,2,FALSE))*$F637</f>
        <v>0</v>
      </c>
      <c r="I637" s="426">
        <f>(VLOOKUP('Operating Input'!O642,'Accellerator Input'!$B$21:$G$43,3,FALSE))*$F637</f>
        <v>0</v>
      </c>
      <c r="J637" s="426">
        <f>(VLOOKUP('Operating Input'!O642,'Accellerator Input'!$B$21:$G$43,4,FALSE))*$F637</f>
        <v>0</v>
      </c>
      <c r="K637" s="426">
        <f>(VLOOKUP('Operating Input'!O642,'Accellerator Input'!$B$21:$G$43,5,FALSE))*$F637</f>
        <v>0</v>
      </c>
      <c r="L637" s="426">
        <f>(VLOOKUP('Operating Input'!O642,'Accellerator Input'!$B$21:$G$43,6,FALSE))*$F637</f>
        <v>0</v>
      </c>
      <c r="M637" s="426"/>
      <c r="N637" s="426"/>
      <c r="O637" s="426">
        <f t="shared" si="18"/>
        <v>0</v>
      </c>
      <c r="P637" s="17" t="b">
        <f t="shared" si="19"/>
        <v>1</v>
      </c>
    </row>
    <row r="638" spans="1:16" ht="10.5" customHeight="1">
      <c r="A638" s="27">
        <f>'Forecast WW3'!A638</f>
        <v>0</v>
      </c>
      <c r="B638" s="27">
        <f>'Forecast WW3'!B638</f>
        <v>0</v>
      </c>
      <c r="C638" s="27">
        <f>'Forecast WW3'!C638</f>
        <v>0</v>
      </c>
      <c r="D638" s="27">
        <f>'Forecast WW3'!D638</f>
        <v>0</v>
      </c>
      <c r="E638" s="84">
        <f>'Forecast WW3'!E638</f>
        <v>0</v>
      </c>
      <c r="F638" s="426">
        <f>'Forecast WW3'!F638</f>
        <v>0</v>
      </c>
      <c r="G638" s="426"/>
      <c r="H638" s="426">
        <f>(VLOOKUP('Operating Input'!O643,'Accellerator Input'!$B$21:$G$43,2,FALSE))*$F638</f>
        <v>0</v>
      </c>
      <c r="I638" s="426">
        <f>(VLOOKUP('Operating Input'!O643,'Accellerator Input'!$B$21:$G$43,3,FALSE))*$F638</f>
        <v>0</v>
      </c>
      <c r="J638" s="426">
        <f>(VLOOKUP('Operating Input'!O643,'Accellerator Input'!$B$21:$G$43,4,FALSE))*$F638</f>
        <v>0</v>
      </c>
      <c r="K638" s="426">
        <f>(VLOOKUP('Operating Input'!O643,'Accellerator Input'!$B$21:$G$43,5,FALSE))*$F638</f>
        <v>0</v>
      </c>
      <c r="L638" s="426">
        <f>(VLOOKUP('Operating Input'!O643,'Accellerator Input'!$B$21:$G$43,6,FALSE))*$F638</f>
        <v>0</v>
      </c>
      <c r="M638" s="426"/>
      <c r="N638" s="426"/>
      <c r="O638" s="426">
        <f t="shared" si="18"/>
        <v>0</v>
      </c>
      <c r="P638" s="17" t="b">
        <f t="shared" si="19"/>
        <v>1</v>
      </c>
    </row>
    <row r="639" spans="1:16" ht="10.5" customHeight="1">
      <c r="A639" s="27">
        <f>'Forecast WW3'!A639</f>
        <v>0</v>
      </c>
      <c r="B639" s="27">
        <f>'Forecast WW3'!B639</f>
        <v>0</v>
      </c>
      <c r="C639" s="27">
        <f>'Forecast WW3'!C639</f>
        <v>0</v>
      </c>
      <c r="D639" s="27">
        <f>'Forecast WW3'!D639</f>
        <v>0</v>
      </c>
      <c r="E639" s="84">
        <f>'Forecast WW3'!E639</f>
        <v>0</v>
      </c>
      <c r="F639" s="426">
        <f>'Forecast WW3'!F639</f>
        <v>0</v>
      </c>
      <c r="G639" s="426"/>
      <c r="H639" s="426">
        <f>(VLOOKUP('Operating Input'!O644,'Accellerator Input'!$B$21:$G$43,2,FALSE))*$F639</f>
        <v>0</v>
      </c>
      <c r="I639" s="426">
        <f>(VLOOKUP('Operating Input'!O644,'Accellerator Input'!$B$21:$G$43,3,FALSE))*$F639</f>
        <v>0</v>
      </c>
      <c r="J639" s="426">
        <f>(VLOOKUP('Operating Input'!O644,'Accellerator Input'!$B$21:$G$43,4,FALSE))*$F639</f>
        <v>0</v>
      </c>
      <c r="K639" s="426">
        <f>(VLOOKUP('Operating Input'!O644,'Accellerator Input'!$B$21:$G$43,5,FALSE))*$F639</f>
        <v>0</v>
      </c>
      <c r="L639" s="426">
        <f>(VLOOKUP('Operating Input'!O644,'Accellerator Input'!$B$21:$G$43,6,FALSE))*$F639</f>
        <v>0</v>
      </c>
      <c r="M639" s="426"/>
      <c r="N639" s="426"/>
      <c r="O639" s="426">
        <f t="shared" si="18"/>
        <v>0</v>
      </c>
      <c r="P639" s="17" t="b">
        <f t="shared" si="19"/>
        <v>1</v>
      </c>
    </row>
    <row r="640" spans="1:16" ht="10.5" customHeight="1">
      <c r="A640" s="27">
        <f>'Forecast WW3'!A640</f>
        <v>0</v>
      </c>
      <c r="B640" s="27">
        <f>'Forecast WW3'!B640</f>
        <v>0</v>
      </c>
      <c r="C640" s="27">
        <f>'Forecast WW3'!C640</f>
        <v>0</v>
      </c>
      <c r="D640" s="27">
        <f>'Forecast WW3'!D640</f>
        <v>0</v>
      </c>
      <c r="E640" s="84">
        <f>'Forecast WW3'!E640</f>
        <v>0</v>
      </c>
      <c r="F640" s="426">
        <f>'Forecast WW3'!F640</f>
        <v>0</v>
      </c>
      <c r="G640" s="426"/>
      <c r="H640" s="426">
        <f>(VLOOKUP('Operating Input'!O645,'Accellerator Input'!$B$21:$G$43,2,FALSE))*$F640</f>
        <v>0</v>
      </c>
      <c r="I640" s="426">
        <f>(VLOOKUP('Operating Input'!O645,'Accellerator Input'!$B$21:$G$43,3,FALSE))*$F640</f>
        <v>0</v>
      </c>
      <c r="J640" s="426">
        <f>(VLOOKUP('Operating Input'!O645,'Accellerator Input'!$B$21:$G$43,4,FALSE))*$F640</f>
        <v>0</v>
      </c>
      <c r="K640" s="426">
        <f>(VLOOKUP('Operating Input'!O645,'Accellerator Input'!$B$21:$G$43,5,FALSE))*$F640</f>
        <v>0</v>
      </c>
      <c r="L640" s="426">
        <f>(VLOOKUP('Operating Input'!O645,'Accellerator Input'!$B$21:$G$43,6,FALSE))*$F640</f>
        <v>0</v>
      </c>
      <c r="M640" s="426"/>
      <c r="N640" s="426"/>
      <c r="O640" s="426">
        <f t="shared" si="18"/>
        <v>0</v>
      </c>
      <c r="P640" s="17" t="b">
        <f t="shared" si="19"/>
        <v>1</v>
      </c>
    </row>
    <row r="641" spans="1:16" ht="10.5" customHeight="1">
      <c r="A641" s="27">
        <f>'Forecast WW3'!A641</f>
        <v>0</v>
      </c>
      <c r="B641" s="27">
        <f>'Forecast WW3'!B641</f>
        <v>0</v>
      </c>
      <c r="C641" s="27">
        <f>'Forecast WW3'!C641</f>
        <v>0</v>
      </c>
      <c r="D641" s="27">
        <f>'Forecast WW3'!D641</f>
        <v>0</v>
      </c>
      <c r="E641" s="84">
        <f>'Forecast WW3'!E641</f>
        <v>0</v>
      </c>
      <c r="F641" s="426">
        <f>'Forecast WW3'!F641</f>
        <v>0</v>
      </c>
      <c r="G641" s="426"/>
      <c r="H641" s="426">
        <f>(VLOOKUP('Operating Input'!O646,'Accellerator Input'!$B$21:$G$43,2,FALSE))*$F641</f>
        <v>0</v>
      </c>
      <c r="I641" s="426">
        <f>(VLOOKUP('Operating Input'!O646,'Accellerator Input'!$B$21:$G$43,3,FALSE))*$F641</f>
        <v>0</v>
      </c>
      <c r="J641" s="426">
        <f>(VLOOKUP('Operating Input'!O646,'Accellerator Input'!$B$21:$G$43,4,FALSE))*$F641</f>
        <v>0</v>
      </c>
      <c r="K641" s="426">
        <f>(VLOOKUP('Operating Input'!O646,'Accellerator Input'!$B$21:$G$43,5,FALSE))*$F641</f>
        <v>0</v>
      </c>
      <c r="L641" s="426">
        <f>(VLOOKUP('Operating Input'!O646,'Accellerator Input'!$B$21:$G$43,6,FALSE))*$F641</f>
        <v>0</v>
      </c>
      <c r="M641" s="426"/>
      <c r="N641" s="426"/>
      <c r="O641" s="426">
        <f t="shared" si="18"/>
        <v>0</v>
      </c>
      <c r="P641" s="17" t="b">
        <f t="shared" si="19"/>
        <v>1</v>
      </c>
    </row>
    <row r="642" spans="1:16" ht="10.5" customHeight="1">
      <c r="A642" s="27">
        <f>'Forecast WW3'!A642</f>
        <v>0</v>
      </c>
      <c r="B642" s="27">
        <f>'Forecast WW3'!B642</f>
        <v>0</v>
      </c>
      <c r="C642" s="27">
        <f>'Forecast WW3'!C642</f>
        <v>0</v>
      </c>
      <c r="D642" s="27">
        <f>'Forecast WW3'!D642</f>
        <v>0</v>
      </c>
      <c r="E642" s="84">
        <f>'Forecast WW3'!E642</f>
        <v>0</v>
      </c>
      <c r="F642" s="426">
        <f>'Forecast WW3'!F642</f>
        <v>0</v>
      </c>
      <c r="G642" s="426"/>
      <c r="H642" s="426">
        <f>(VLOOKUP('Operating Input'!O647,'Accellerator Input'!$B$21:$G$43,2,FALSE))*$F642</f>
        <v>0</v>
      </c>
      <c r="I642" s="426">
        <f>(VLOOKUP('Operating Input'!O647,'Accellerator Input'!$B$21:$G$43,3,FALSE))*$F642</f>
        <v>0</v>
      </c>
      <c r="J642" s="426">
        <f>(VLOOKUP('Operating Input'!O647,'Accellerator Input'!$B$21:$G$43,4,FALSE))*$F642</f>
        <v>0</v>
      </c>
      <c r="K642" s="426">
        <f>(VLOOKUP('Operating Input'!O647,'Accellerator Input'!$B$21:$G$43,5,FALSE))*$F642</f>
        <v>0</v>
      </c>
      <c r="L642" s="426">
        <f>(VLOOKUP('Operating Input'!O647,'Accellerator Input'!$B$21:$G$43,6,FALSE))*$F642</f>
        <v>0</v>
      </c>
      <c r="M642" s="426"/>
      <c r="N642" s="426"/>
      <c r="O642" s="426">
        <f t="shared" si="18"/>
        <v>0</v>
      </c>
      <c r="P642" s="17" t="b">
        <f t="shared" si="19"/>
        <v>1</v>
      </c>
    </row>
    <row r="643" spans="1:16" ht="10.5" customHeight="1">
      <c r="A643" s="27">
        <f>'Forecast WW3'!A643</f>
        <v>0</v>
      </c>
      <c r="B643" s="27">
        <f>'Forecast WW3'!B643</f>
        <v>0</v>
      </c>
      <c r="C643" s="27">
        <f>'Forecast WW3'!C643</f>
        <v>0</v>
      </c>
      <c r="D643" s="27">
        <f>'Forecast WW3'!D643</f>
        <v>0</v>
      </c>
      <c r="E643" s="84">
        <f>'Forecast WW3'!E643</f>
        <v>0</v>
      </c>
      <c r="F643" s="426">
        <f>'Forecast WW3'!F643</f>
        <v>0</v>
      </c>
      <c r="G643" s="426"/>
      <c r="H643" s="426">
        <f>(VLOOKUP('Operating Input'!O648,'Accellerator Input'!$B$21:$G$43,2,FALSE))*$F643</f>
        <v>0</v>
      </c>
      <c r="I643" s="426">
        <f>(VLOOKUP('Operating Input'!O648,'Accellerator Input'!$B$21:$G$43,3,FALSE))*$F643</f>
        <v>0</v>
      </c>
      <c r="J643" s="426">
        <f>(VLOOKUP('Operating Input'!O648,'Accellerator Input'!$B$21:$G$43,4,FALSE))*$F643</f>
        <v>0</v>
      </c>
      <c r="K643" s="426">
        <f>(VLOOKUP('Operating Input'!O648,'Accellerator Input'!$B$21:$G$43,5,FALSE))*$F643</f>
        <v>0</v>
      </c>
      <c r="L643" s="426">
        <f>(VLOOKUP('Operating Input'!O648,'Accellerator Input'!$B$21:$G$43,6,FALSE))*$F643</f>
        <v>0</v>
      </c>
      <c r="M643" s="426"/>
      <c r="N643" s="426"/>
      <c r="O643" s="426">
        <f t="shared" si="18"/>
        <v>0</v>
      </c>
      <c r="P643" s="17" t="b">
        <f t="shared" si="19"/>
        <v>1</v>
      </c>
    </row>
    <row r="644" spans="1:16" ht="10.5" customHeight="1">
      <c r="A644" s="27">
        <f>'Forecast WW3'!A644</f>
        <v>0</v>
      </c>
      <c r="B644" s="27">
        <f>'Forecast WW3'!B644</f>
        <v>0</v>
      </c>
      <c r="C644" s="27">
        <f>'Forecast WW3'!C644</f>
        <v>0</v>
      </c>
      <c r="D644" s="27">
        <f>'Forecast WW3'!D644</f>
        <v>0</v>
      </c>
      <c r="E644" s="84">
        <f>'Forecast WW3'!E644</f>
        <v>0</v>
      </c>
      <c r="F644" s="426">
        <f>'Forecast WW3'!F644</f>
        <v>0</v>
      </c>
      <c r="G644" s="426"/>
      <c r="H644" s="426">
        <f>(VLOOKUP('Operating Input'!O649,'Accellerator Input'!$B$21:$G$43,2,FALSE))*$F644</f>
        <v>0</v>
      </c>
      <c r="I644" s="426">
        <f>(VLOOKUP('Operating Input'!O649,'Accellerator Input'!$B$21:$G$43,3,FALSE))*$F644</f>
        <v>0</v>
      </c>
      <c r="J644" s="426">
        <f>(VLOOKUP('Operating Input'!O649,'Accellerator Input'!$B$21:$G$43,4,FALSE))*$F644</f>
        <v>0</v>
      </c>
      <c r="K644" s="426">
        <f>(VLOOKUP('Operating Input'!O649,'Accellerator Input'!$B$21:$G$43,5,FALSE))*$F644</f>
        <v>0</v>
      </c>
      <c r="L644" s="426">
        <f>(VLOOKUP('Operating Input'!O649,'Accellerator Input'!$B$21:$G$43,6,FALSE))*$F644</f>
        <v>0</v>
      </c>
      <c r="M644" s="426"/>
      <c r="N644" s="426"/>
      <c r="O644" s="426">
        <f t="shared" si="18"/>
        <v>0</v>
      </c>
      <c r="P644" s="17" t="b">
        <f t="shared" si="19"/>
        <v>1</v>
      </c>
    </row>
    <row r="645" spans="1:16" ht="10.5" customHeight="1">
      <c r="A645" s="27">
        <f>'Forecast WW3'!A645</f>
        <v>0</v>
      </c>
      <c r="B645" s="27">
        <f>'Forecast WW3'!B645</f>
        <v>0</v>
      </c>
      <c r="C645" s="27">
        <f>'Forecast WW3'!C645</f>
        <v>0</v>
      </c>
      <c r="D645" s="27">
        <f>'Forecast WW3'!D645</f>
        <v>0</v>
      </c>
      <c r="E645" s="84">
        <f>'Forecast WW3'!E645</f>
        <v>0</v>
      </c>
      <c r="F645" s="426">
        <f>'Forecast WW3'!F645</f>
        <v>0</v>
      </c>
      <c r="G645" s="426"/>
      <c r="H645" s="426">
        <f>(VLOOKUP('Operating Input'!O650,'Accellerator Input'!$B$21:$G$43,2,FALSE))*$F645</f>
        <v>0</v>
      </c>
      <c r="I645" s="426">
        <f>(VLOOKUP('Operating Input'!O650,'Accellerator Input'!$B$21:$G$43,3,FALSE))*$F645</f>
        <v>0</v>
      </c>
      <c r="J645" s="426">
        <f>(VLOOKUP('Operating Input'!O650,'Accellerator Input'!$B$21:$G$43,4,FALSE))*$F645</f>
        <v>0</v>
      </c>
      <c r="K645" s="426">
        <f>(VLOOKUP('Operating Input'!O650,'Accellerator Input'!$B$21:$G$43,5,FALSE))*$F645</f>
        <v>0</v>
      </c>
      <c r="L645" s="426">
        <f>(VLOOKUP('Operating Input'!O650,'Accellerator Input'!$B$21:$G$43,6,FALSE))*$F645</f>
        <v>0</v>
      </c>
      <c r="M645" s="426"/>
      <c r="N645" s="426"/>
      <c r="O645" s="426">
        <f t="shared" si="18"/>
        <v>0</v>
      </c>
      <c r="P645" s="17" t="b">
        <f t="shared" si="19"/>
        <v>1</v>
      </c>
    </row>
    <row r="646" spans="1:16" ht="10.5" customHeight="1">
      <c r="A646" s="27">
        <f>'Forecast WW3'!A646</f>
        <v>0</v>
      </c>
      <c r="B646" s="27">
        <f>'Forecast WW3'!B646</f>
        <v>0</v>
      </c>
      <c r="C646" s="27">
        <f>'Forecast WW3'!C646</f>
        <v>0</v>
      </c>
      <c r="D646" s="27">
        <f>'Forecast WW3'!D646</f>
        <v>0</v>
      </c>
      <c r="E646" s="84">
        <f>'Forecast WW3'!E646</f>
        <v>0</v>
      </c>
      <c r="F646" s="426">
        <f>'Forecast WW3'!F646</f>
        <v>0</v>
      </c>
      <c r="G646" s="426"/>
      <c r="H646" s="426">
        <f>(VLOOKUP('Operating Input'!O651,'Accellerator Input'!$B$21:$G$43,2,FALSE))*$F646</f>
        <v>0</v>
      </c>
      <c r="I646" s="426">
        <f>(VLOOKUP('Operating Input'!O651,'Accellerator Input'!$B$21:$G$43,3,FALSE))*$F646</f>
        <v>0</v>
      </c>
      <c r="J646" s="426">
        <f>(VLOOKUP('Operating Input'!O651,'Accellerator Input'!$B$21:$G$43,4,FALSE))*$F646</f>
        <v>0</v>
      </c>
      <c r="K646" s="426">
        <f>(VLOOKUP('Operating Input'!O651,'Accellerator Input'!$B$21:$G$43,5,FALSE))*$F646</f>
        <v>0</v>
      </c>
      <c r="L646" s="426">
        <f>(VLOOKUP('Operating Input'!O651,'Accellerator Input'!$B$21:$G$43,6,FALSE))*$F646</f>
        <v>0</v>
      </c>
      <c r="M646" s="426"/>
      <c r="N646" s="426"/>
      <c r="O646" s="426">
        <f t="shared" si="18"/>
        <v>0</v>
      </c>
      <c r="P646" s="17" t="b">
        <f t="shared" si="19"/>
        <v>1</v>
      </c>
    </row>
    <row r="647" spans="1:16" ht="10.5" customHeight="1">
      <c r="A647" s="27">
        <f>'Forecast WW3'!A647</f>
        <v>0</v>
      </c>
      <c r="B647" s="27">
        <f>'Forecast WW3'!B647</f>
        <v>0</v>
      </c>
      <c r="C647" s="27">
        <f>'Forecast WW3'!C647</f>
        <v>0</v>
      </c>
      <c r="D647" s="27">
        <f>'Forecast WW3'!D647</f>
        <v>0</v>
      </c>
      <c r="E647" s="84">
        <f>'Forecast WW3'!E647</f>
        <v>0</v>
      </c>
      <c r="F647" s="426">
        <f>'Forecast WW3'!F647</f>
        <v>0</v>
      </c>
      <c r="G647" s="426"/>
      <c r="H647" s="426">
        <f>(VLOOKUP('Operating Input'!O652,'Accellerator Input'!$B$21:$G$43,2,FALSE))*$F647</f>
        <v>0</v>
      </c>
      <c r="I647" s="426">
        <f>(VLOOKUP('Operating Input'!O652,'Accellerator Input'!$B$21:$G$43,3,FALSE))*$F647</f>
        <v>0</v>
      </c>
      <c r="J647" s="426">
        <f>(VLOOKUP('Operating Input'!O652,'Accellerator Input'!$B$21:$G$43,4,FALSE))*$F647</f>
        <v>0</v>
      </c>
      <c r="K647" s="426">
        <f>(VLOOKUP('Operating Input'!O652,'Accellerator Input'!$B$21:$G$43,5,FALSE))*$F647</f>
        <v>0</v>
      </c>
      <c r="L647" s="426">
        <f>(VLOOKUP('Operating Input'!O652,'Accellerator Input'!$B$21:$G$43,6,FALSE))*$F647</f>
        <v>0</v>
      </c>
      <c r="M647" s="426"/>
      <c r="N647" s="426"/>
      <c r="O647" s="426">
        <f t="shared" si="18"/>
        <v>0</v>
      </c>
      <c r="P647" s="17" t="b">
        <f t="shared" si="19"/>
        <v>1</v>
      </c>
    </row>
    <row r="648" spans="1:16" ht="10.5" customHeight="1">
      <c r="A648" s="27">
        <f>'Forecast WW3'!A648</f>
        <v>0</v>
      </c>
      <c r="B648" s="27">
        <f>'Forecast WW3'!B648</f>
        <v>0</v>
      </c>
      <c r="C648" s="27">
        <f>'Forecast WW3'!C648</f>
        <v>0</v>
      </c>
      <c r="D648" s="27">
        <f>'Forecast WW3'!D648</f>
        <v>0</v>
      </c>
      <c r="E648" s="84">
        <f>'Forecast WW3'!E648</f>
        <v>0</v>
      </c>
      <c r="F648" s="426">
        <f>'Forecast WW3'!F648</f>
        <v>0</v>
      </c>
      <c r="G648" s="426"/>
      <c r="H648" s="426">
        <f>(VLOOKUP('Operating Input'!O653,'Accellerator Input'!$B$21:$G$43,2,FALSE))*$F648</f>
        <v>0</v>
      </c>
      <c r="I648" s="426">
        <f>(VLOOKUP('Operating Input'!O653,'Accellerator Input'!$B$21:$G$43,3,FALSE))*$F648</f>
        <v>0</v>
      </c>
      <c r="J648" s="426">
        <f>(VLOOKUP('Operating Input'!O653,'Accellerator Input'!$B$21:$G$43,4,FALSE))*$F648</f>
        <v>0</v>
      </c>
      <c r="K648" s="426">
        <f>(VLOOKUP('Operating Input'!O653,'Accellerator Input'!$B$21:$G$43,5,FALSE))*$F648</f>
        <v>0</v>
      </c>
      <c r="L648" s="426">
        <f>(VLOOKUP('Operating Input'!O653,'Accellerator Input'!$B$21:$G$43,6,FALSE))*$F648</f>
        <v>0</v>
      </c>
      <c r="M648" s="426"/>
      <c r="N648" s="426"/>
      <c r="O648" s="426">
        <f t="shared" si="18"/>
        <v>0</v>
      </c>
      <c r="P648" s="17" t="b">
        <f t="shared" si="19"/>
        <v>1</v>
      </c>
    </row>
    <row r="649" spans="1:16" ht="10.5" hidden="1" customHeight="1">
      <c r="A649" s="27">
        <f>'Forecast WW3'!A649</f>
        <v>0</v>
      </c>
      <c r="B649" s="27">
        <f>'Forecast WW3'!B649</f>
        <v>0</v>
      </c>
      <c r="C649" s="27">
        <f>'Forecast WW3'!C649</f>
        <v>0</v>
      </c>
      <c r="D649" s="27">
        <f>'Forecast WW3'!D649</f>
        <v>0</v>
      </c>
      <c r="E649" s="84">
        <f>'Forecast WW3'!E649</f>
        <v>0</v>
      </c>
      <c r="F649" s="426">
        <f>'Forecast WW3'!F649</f>
        <v>0</v>
      </c>
      <c r="G649" s="426"/>
      <c r="H649" s="426">
        <f>(VLOOKUP('Operating Input'!O654,'Accellerator Input'!$B$21:$G$43,2,FALSE))*$F649</f>
        <v>0</v>
      </c>
      <c r="I649" s="426">
        <f>(VLOOKUP('Operating Input'!O654,'Accellerator Input'!$B$21:$G$43,3,FALSE))*$F649</f>
        <v>0</v>
      </c>
      <c r="J649" s="426">
        <f>(VLOOKUP('Operating Input'!O654,'Accellerator Input'!$B$21:$G$43,4,FALSE))*$F649</f>
        <v>0</v>
      </c>
      <c r="K649" s="426">
        <f>(VLOOKUP('Operating Input'!O654,'Accellerator Input'!$B$21:$G$43,5,FALSE))*$F649</f>
        <v>0</v>
      </c>
      <c r="L649" s="426">
        <f>(VLOOKUP('Operating Input'!O654,'Accellerator Input'!$B$21:$G$43,6,FALSE))*$F649</f>
        <v>0</v>
      </c>
      <c r="M649" s="426"/>
      <c r="N649" s="426"/>
      <c r="O649" s="426">
        <f t="shared" si="18"/>
        <v>0</v>
      </c>
      <c r="P649" s="17" t="b">
        <f t="shared" si="19"/>
        <v>1</v>
      </c>
    </row>
    <row r="650" spans="1:16" ht="10.5" hidden="1" customHeight="1">
      <c r="A650" s="27">
        <f>'Forecast WW3'!A650</f>
        <v>0</v>
      </c>
      <c r="B650" s="27">
        <f>'Forecast WW3'!B650</f>
        <v>0</v>
      </c>
      <c r="C650" s="27">
        <f>'Forecast WW3'!C650</f>
        <v>0</v>
      </c>
      <c r="D650" s="27">
        <f>'Forecast WW3'!D650</f>
        <v>0</v>
      </c>
      <c r="E650" s="84">
        <f>'Forecast WW3'!E650</f>
        <v>0</v>
      </c>
      <c r="F650" s="426">
        <f>'Forecast WW3'!F650</f>
        <v>0</v>
      </c>
      <c r="G650" s="426"/>
      <c r="H650" s="426">
        <f>(VLOOKUP('Operating Input'!O655,'Accellerator Input'!$B$21:$G$43,2,FALSE))*$F650</f>
        <v>0</v>
      </c>
      <c r="I650" s="426">
        <f>(VLOOKUP('Operating Input'!O655,'Accellerator Input'!$B$21:$G$43,3,FALSE))*$F650</f>
        <v>0</v>
      </c>
      <c r="J650" s="426">
        <f>(VLOOKUP('Operating Input'!O655,'Accellerator Input'!$B$21:$G$43,4,FALSE))*$F650</f>
        <v>0</v>
      </c>
      <c r="K650" s="426">
        <f>(VLOOKUP('Operating Input'!O655,'Accellerator Input'!$B$21:$G$43,5,FALSE))*$F650</f>
        <v>0</v>
      </c>
      <c r="L650" s="426">
        <f>(VLOOKUP('Operating Input'!O655,'Accellerator Input'!$B$21:$G$43,6,FALSE))*$F650</f>
        <v>0</v>
      </c>
      <c r="M650" s="426"/>
      <c r="N650" s="426"/>
      <c r="O650" s="426">
        <f t="shared" si="18"/>
        <v>0</v>
      </c>
      <c r="P650" s="17" t="b">
        <f t="shared" si="19"/>
        <v>1</v>
      </c>
    </row>
    <row r="651" spans="1:16" ht="10.5" hidden="1" customHeight="1">
      <c r="A651" s="27">
        <f>'Forecast WW3'!A651</f>
        <v>0</v>
      </c>
      <c r="B651" s="27">
        <f>'Forecast WW3'!B651</f>
        <v>0</v>
      </c>
      <c r="C651" s="27">
        <f>'Forecast WW3'!C651</f>
        <v>0</v>
      </c>
      <c r="D651" s="27">
        <f>'Forecast WW3'!D651</f>
        <v>0</v>
      </c>
      <c r="E651" s="84">
        <f>'Forecast WW3'!E651</f>
        <v>0</v>
      </c>
      <c r="F651" s="426">
        <f>'Forecast WW3'!F651</f>
        <v>0</v>
      </c>
      <c r="G651" s="426"/>
      <c r="H651" s="426">
        <f>(VLOOKUP('Operating Input'!O656,'Accellerator Input'!$B$21:$G$43,2,FALSE))*$F651</f>
        <v>0</v>
      </c>
      <c r="I651" s="426">
        <f>(VLOOKUP('Operating Input'!O656,'Accellerator Input'!$B$21:$G$43,3,FALSE))*$F651</f>
        <v>0</v>
      </c>
      <c r="J651" s="426">
        <f>(VLOOKUP('Operating Input'!O656,'Accellerator Input'!$B$21:$G$43,4,FALSE))*$F651</f>
        <v>0</v>
      </c>
      <c r="K651" s="426">
        <f>(VLOOKUP('Operating Input'!O656,'Accellerator Input'!$B$21:$G$43,5,FALSE))*$F651</f>
        <v>0</v>
      </c>
      <c r="L651" s="426">
        <f>(VLOOKUP('Operating Input'!O656,'Accellerator Input'!$B$21:$G$43,6,FALSE))*$F651</f>
        <v>0</v>
      </c>
      <c r="M651" s="426"/>
      <c r="N651" s="426"/>
      <c r="O651" s="426">
        <f t="shared" si="18"/>
        <v>0</v>
      </c>
      <c r="P651" s="17" t="b">
        <f t="shared" si="19"/>
        <v>1</v>
      </c>
    </row>
    <row r="652" spans="1:16" ht="10.5" hidden="1" customHeight="1">
      <c r="A652" s="27">
        <f>'Forecast WW3'!A652</f>
        <v>0</v>
      </c>
      <c r="B652" s="27">
        <f>'Forecast WW3'!B652</f>
        <v>0</v>
      </c>
      <c r="C652" s="27">
        <f>'Forecast WW3'!C652</f>
        <v>0</v>
      </c>
      <c r="D652" s="27">
        <f>'Forecast WW3'!D652</f>
        <v>0</v>
      </c>
      <c r="E652" s="84">
        <f>'Forecast WW3'!E652</f>
        <v>0</v>
      </c>
      <c r="F652" s="426">
        <f>'Forecast WW3'!F652</f>
        <v>0</v>
      </c>
      <c r="G652" s="426"/>
      <c r="H652" s="426">
        <f>(VLOOKUP('Operating Input'!O657,'Accellerator Input'!$B$21:$G$43,2,FALSE))*$F652</f>
        <v>0</v>
      </c>
      <c r="I652" s="426">
        <f>(VLOOKUP('Operating Input'!O657,'Accellerator Input'!$B$21:$G$43,3,FALSE))*$F652</f>
        <v>0</v>
      </c>
      <c r="J652" s="426">
        <f>(VLOOKUP('Operating Input'!O657,'Accellerator Input'!$B$21:$G$43,4,FALSE))*$F652</f>
        <v>0</v>
      </c>
      <c r="K652" s="426">
        <f>(VLOOKUP('Operating Input'!O657,'Accellerator Input'!$B$21:$G$43,5,FALSE))*$F652</f>
        <v>0</v>
      </c>
      <c r="L652" s="426">
        <f>(VLOOKUP('Operating Input'!O657,'Accellerator Input'!$B$21:$G$43,6,FALSE))*$F652</f>
        <v>0</v>
      </c>
      <c r="M652" s="426"/>
      <c r="N652" s="426"/>
      <c r="O652" s="426">
        <f t="shared" si="18"/>
        <v>0</v>
      </c>
      <c r="P652" s="17" t="b">
        <f t="shared" si="19"/>
        <v>1</v>
      </c>
    </row>
    <row r="653" spans="1:16" ht="10.5" hidden="1" customHeight="1">
      <c r="A653" s="27">
        <f>'Forecast WW3'!A653</f>
        <v>0</v>
      </c>
      <c r="B653" s="27">
        <f>'Forecast WW3'!B653</f>
        <v>0</v>
      </c>
      <c r="C653" s="27">
        <f>'Forecast WW3'!C653</f>
        <v>0</v>
      </c>
      <c r="D653" s="27">
        <f>'Forecast WW3'!D653</f>
        <v>0</v>
      </c>
      <c r="E653" s="84">
        <f>'Forecast WW3'!E653</f>
        <v>0</v>
      </c>
      <c r="F653" s="426">
        <f>'Forecast WW3'!F653</f>
        <v>0</v>
      </c>
      <c r="G653" s="426"/>
      <c r="H653" s="426">
        <f>(VLOOKUP('Operating Input'!O658,'Accellerator Input'!$B$21:$G$43,2,FALSE))*$F653</f>
        <v>0</v>
      </c>
      <c r="I653" s="426">
        <f>(VLOOKUP('Operating Input'!O658,'Accellerator Input'!$B$21:$G$43,3,FALSE))*$F653</f>
        <v>0</v>
      </c>
      <c r="J653" s="426">
        <f>(VLOOKUP('Operating Input'!O658,'Accellerator Input'!$B$21:$G$43,4,FALSE))*$F653</f>
        <v>0</v>
      </c>
      <c r="K653" s="426">
        <f>(VLOOKUP('Operating Input'!O658,'Accellerator Input'!$B$21:$G$43,5,FALSE))*$F653</f>
        <v>0</v>
      </c>
      <c r="L653" s="426">
        <f>(VLOOKUP('Operating Input'!O658,'Accellerator Input'!$B$21:$G$43,6,FALSE))*$F653</f>
        <v>0</v>
      </c>
      <c r="M653" s="426"/>
      <c r="N653" s="426"/>
      <c r="O653" s="426">
        <f t="shared" si="18"/>
        <v>0</v>
      </c>
      <c r="P653" s="17" t="b">
        <f t="shared" si="19"/>
        <v>1</v>
      </c>
    </row>
    <row r="654" spans="1:16" ht="10.5" hidden="1" customHeight="1">
      <c r="A654" s="27">
        <f>'Forecast WW3'!A654</f>
        <v>0</v>
      </c>
      <c r="B654" s="27">
        <f>'Forecast WW3'!B654</f>
        <v>0</v>
      </c>
      <c r="C654" s="27">
        <f>'Forecast WW3'!C654</f>
        <v>0</v>
      </c>
      <c r="D654" s="27">
        <f>'Forecast WW3'!D654</f>
        <v>0</v>
      </c>
      <c r="E654" s="84">
        <f>'Forecast WW3'!E654</f>
        <v>0</v>
      </c>
      <c r="F654" s="426">
        <f>'Forecast WW3'!F654</f>
        <v>0</v>
      </c>
      <c r="G654" s="426"/>
      <c r="H654" s="426">
        <f>(VLOOKUP('Operating Input'!O659,'Accellerator Input'!$B$21:$G$43,2,FALSE))*$F654</f>
        <v>0</v>
      </c>
      <c r="I654" s="426">
        <f>(VLOOKUP('Operating Input'!O659,'Accellerator Input'!$B$21:$G$43,3,FALSE))*$F654</f>
        <v>0</v>
      </c>
      <c r="J654" s="426">
        <f>(VLOOKUP('Operating Input'!O659,'Accellerator Input'!$B$21:$G$43,4,FALSE))*$F654</f>
        <v>0</v>
      </c>
      <c r="K654" s="426">
        <f>(VLOOKUP('Operating Input'!O659,'Accellerator Input'!$B$21:$G$43,5,FALSE))*$F654</f>
        <v>0</v>
      </c>
      <c r="L654" s="426">
        <f>(VLOOKUP('Operating Input'!O659,'Accellerator Input'!$B$21:$G$43,6,FALSE))*$F654</f>
        <v>0</v>
      </c>
      <c r="M654" s="426"/>
      <c r="N654" s="426"/>
      <c r="O654" s="426">
        <f t="shared" si="18"/>
        <v>0</v>
      </c>
      <c r="P654" s="17" t="b">
        <f t="shared" si="19"/>
        <v>1</v>
      </c>
    </row>
    <row r="655" spans="1:16" ht="10.5" hidden="1" customHeight="1">
      <c r="A655" s="27">
        <f>'Forecast WW3'!A655</f>
        <v>0</v>
      </c>
      <c r="B655" s="27">
        <f>'Forecast WW3'!B655</f>
        <v>0</v>
      </c>
      <c r="C655" s="27">
        <f>'Forecast WW3'!C655</f>
        <v>0</v>
      </c>
      <c r="D655" s="27">
        <f>'Forecast WW3'!D655</f>
        <v>0</v>
      </c>
      <c r="E655" s="84">
        <f>'Forecast WW3'!E655</f>
        <v>0</v>
      </c>
      <c r="F655" s="426">
        <f>'Forecast WW3'!F655</f>
        <v>0</v>
      </c>
      <c r="G655" s="426"/>
      <c r="H655" s="426">
        <f>(VLOOKUP('Operating Input'!O660,'Accellerator Input'!$B$21:$G$43,2,FALSE))*$F655</f>
        <v>0</v>
      </c>
      <c r="I655" s="426">
        <f>(VLOOKUP('Operating Input'!O660,'Accellerator Input'!$B$21:$G$43,3,FALSE))*$F655</f>
        <v>0</v>
      </c>
      <c r="J655" s="426">
        <f>(VLOOKUP('Operating Input'!O660,'Accellerator Input'!$B$21:$G$43,4,FALSE))*$F655</f>
        <v>0</v>
      </c>
      <c r="K655" s="426">
        <f>(VLOOKUP('Operating Input'!O660,'Accellerator Input'!$B$21:$G$43,5,FALSE))*$F655</f>
        <v>0</v>
      </c>
      <c r="L655" s="426">
        <f>(VLOOKUP('Operating Input'!O660,'Accellerator Input'!$B$21:$G$43,6,FALSE))*$F655</f>
        <v>0</v>
      </c>
      <c r="M655" s="426"/>
      <c r="N655" s="426"/>
      <c r="O655" s="426">
        <f t="shared" si="18"/>
        <v>0</v>
      </c>
      <c r="P655" s="17" t="b">
        <f t="shared" si="19"/>
        <v>1</v>
      </c>
    </row>
    <row r="656" spans="1:16" ht="10.5" hidden="1" customHeight="1">
      <c r="A656" s="27">
        <f>'Forecast WW3'!A656</f>
        <v>0</v>
      </c>
      <c r="B656" s="27">
        <f>'Forecast WW3'!B656</f>
        <v>0</v>
      </c>
      <c r="C656" s="27">
        <f>'Forecast WW3'!C656</f>
        <v>0</v>
      </c>
      <c r="D656" s="27">
        <f>'Forecast WW3'!D656</f>
        <v>0</v>
      </c>
      <c r="E656" s="84">
        <f>'Forecast WW3'!E656</f>
        <v>0</v>
      </c>
      <c r="F656" s="426">
        <f>'Forecast WW3'!F656</f>
        <v>0</v>
      </c>
      <c r="G656" s="426"/>
      <c r="H656" s="426">
        <f>(VLOOKUP('Operating Input'!O661,'Accellerator Input'!$B$21:$G$43,2,FALSE))*$F656</f>
        <v>0</v>
      </c>
      <c r="I656" s="426">
        <f>(VLOOKUP('Operating Input'!O661,'Accellerator Input'!$B$21:$G$43,3,FALSE))*$F656</f>
        <v>0</v>
      </c>
      <c r="J656" s="426">
        <f>(VLOOKUP('Operating Input'!O661,'Accellerator Input'!$B$21:$G$43,4,FALSE))*$F656</f>
        <v>0</v>
      </c>
      <c r="K656" s="426">
        <f>(VLOOKUP('Operating Input'!O661,'Accellerator Input'!$B$21:$G$43,5,FALSE))*$F656</f>
        <v>0</v>
      </c>
      <c r="L656" s="426">
        <f>(VLOOKUP('Operating Input'!O661,'Accellerator Input'!$B$21:$G$43,6,FALSE))*$F656</f>
        <v>0</v>
      </c>
      <c r="M656" s="426"/>
      <c r="N656" s="426"/>
      <c r="O656" s="426">
        <f t="shared" si="18"/>
        <v>0</v>
      </c>
      <c r="P656" s="17" t="b">
        <f t="shared" si="19"/>
        <v>1</v>
      </c>
    </row>
    <row r="657" spans="1:16" ht="10.5" hidden="1" customHeight="1">
      <c r="A657" s="27">
        <f>'Forecast WW3'!A657</f>
        <v>0</v>
      </c>
      <c r="B657" s="27">
        <f>'Forecast WW3'!B657</f>
        <v>0</v>
      </c>
      <c r="C657" s="27">
        <f>'Forecast WW3'!C657</f>
        <v>0</v>
      </c>
      <c r="D657" s="27">
        <f>'Forecast WW3'!D657</f>
        <v>0</v>
      </c>
      <c r="E657" s="84">
        <f>'Forecast WW3'!E657</f>
        <v>0</v>
      </c>
      <c r="F657" s="426">
        <f>'Forecast WW3'!F657</f>
        <v>0</v>
      </c>
      <c r="G657" s="426"/>
      <c r="H657" s="426">
        <f>(VLOOKUP('Operating Input'!O662,'Accellerator Input'!$B$21:$G$43,2,FALSE))*$F657</f>
        <v>0</v>
      </c>
      <c r="I657" s="426">
        <f>(VLOOKUP('Operating Input'!O662,'Accellerator Input'!$B$21:$G$43,3,FALSE))*$F657</f>
        <v>0</v>
      </c>
      <c r="J657" s="426">
        <f>(VLOOKUP('Operating Input'!O662,'Accellerator Input'!$B$21:$G$43,4,FALSE))*$F657</f>
        <v>0</v>
      </c>
      <c r="K657" s="426">
        <f>(VLOOKUP('Operating Input'!O662,'Accellerator Input'!$B$21:$G$43,5,FALSE))*$F657</f>
        <v>0</v>
      </c>
      <c r="L657" s="426">
        <f>(VLOOKUP('Operating Input'!O662,'Accellerator Input'!$B$21:$G$43,6,FALSE))*$F657</f>
        <v>0</v>
      </c>
      <c r="M657" s="426"/>
      <c r="N657" s="426"/>
      <c r="O657" s="426">
        <f t="shared" si="18"/>
        <v>0</v>
      </c>
      <c r="P657" s="17" t="b">
        <f t="shared" si="19"/>
        <v>1</v>
      </c>
    </row>
    <row r="658" spans="1:16" ht="10.5" hidden="1" customHeight="1">
      <c r="A658" s="27">
        <f>'Forecast WW3'!A658</f>
        <v>0</v>
      </c>
      <c r="B658" s="27">
        <f>'Forecast WW3'!B658</f>
        <v>0</v>
      </c>
      <c r="C658" s="27">
        <f>'Forecast WW3'!C658</f>
        <v>0</v>
      </c>
      <c r="D658" s="27">
        <f>'Forecast WW3'!D658</f>
        <v>0</v>
      </c>
      <c r="E658" s="84">
        <f>'Forecast WW3'!E658</f>
        <v>0</v>
      </c>
      <c r="F658" s="426">
        <f>'Forecast WW3'!F658</f>
        <v>0</v>
      </c>
      <c r="G658" s="426"/>
      <c r="H658" s="426">
        <f>(VLOOKUP('Operating Input'!O663,'Accellerator Input'!$B$21:$G$43,2,FALSE))*$F658</f>
        <v>0</v>
      </c>
      <c r="I658" s="426">
        <f>(VLOOKUP('Operating Input'!O663,'Accellerator Input'!$B$21:$G$43,3,FALSE))*$F658</f>
        <v>0</v>
      </c>
      <c r="J658" s="426">
        <f>(VLOOKUP('Operating Input'!O663,'Accellerator Input'!$B$21:$G$43,4,FALSE))*$F658</f>
        <v>0</v>
      </c>
      <c r="K658" s="426">
        <f>(VLOOKUP('Operating Input'!O663,'Accellerator Input'!$B$21:$G$43,5,FALSE))*$F658</f>
        <v>0</v>
      </c>
      <c r="L658" s="426">
        <f>(VLOOKUP('Operating Input'!O663,'Accellerator Input'!$B$21:$G$43,6,FALSE))*$F658</f>
        <v>0</v>
      </c>
      <c r="M658" s="426"/>
      <c r="N658" s="426"/>
      <c r="O658" s="426">
        <f t="shared" si="18"/>
        <v>0</v>
      </c>
      <c r="P658" s="17" t="b">
        <f t="shared" si="19"/>
        <v>1</v>
      </c>
    </row>
    <row r="659" spans="1:16" ht="10.5" hidden="1" customHeight="1">
      <c r="A659" s="27">
        <f>'Forecast WW3'!A659</f>
        <v>0</v>
      </c>
      <c r="B659" s="27">
        <f>'Forecast WW3'!B659</f>
        <v>0</v>
      </c>
      <c r="C659" s="27">
        <f>'Forecast WW3'!C659</f>
        <v>0</v>
      </c>
      <c r="D659" s="27">
        <f>'Forecast WW3'!D659</f>
        <v>0</v>
      </c>
      <c r="E659" s="84">
        <f>'Forecast WW3'!E659</f>
        <v>0</v>
      </c>
      <c r="F659" s="426">
        <f>'Forecast WW3'!F659</f>
        <v>0</v>
      </c>
      <c r="G659" s="426"/>
      <c r="H659" s="426">
        <f>(VLOOKUP('Operating Input'!O664,'Accellerator Input'!$B$21:$G$43,2,FALSE))*$F659</f>
        <v>0</v>
      </c>
      <c r="I659" s="426">
        <f>(VLOOKUP('Operating Input'!O664,'Accellerator Input'!$B$21:$G$43,3,FALSE))*$F659</f>
        <v>0</v>
      </c>
      <c r="J659" s="426">
        <f>(VLOOKUP('Operating Input'!O664,'Accellerator Input'!$B$21:$G$43,4,FALSE))*$F659</f>
        <v>0</v>
      </c>
      <c r="K659" s="426">
        <f>(VLOOKUP('Operating Input'!O664,'Accellerator Input'!$B$21:$G$43,5,FALSE))*$F659</f>
        <v>0</v>
      </c>
      <c r="L659" s="426">
        <f>(VLOOKUP('Operating Input'!O664,'Accellerator Input'!$B$21:$G$43,6,FALSE))*$F659</f>
        <v>0</v>
      </c>
      <c r="M659" s="426"/>
      <c r="N659" s="426"/>
      <c r="O659" s="426">
        <f t="shared" si="18"/>
        <v>0</v>
      </c>
      <c r="P659" s="17" t="b">
        <f t="shared" si="19"/>
        <v>1</v>
      </c>
    </row>
    <row r="660" spans="1:16" ht="10.5" hidden="1" customHeight="1">
      <c r="A660" s="27">
        <f>'Forecast WW3'!A660</f>
        <v>0</v>
      </c>
      <c r="B660" s="27">
        <f>'Forecast WW3'!B660</f>
        <v>0</v>
      </c>
      <c r="C660" s="27">
        <f>'Forecast WW3'!C660</f>
        <v>0</v>
      </c>
      <c r="D660" s="27">
        <f>'Forecast WW3'!D660</f>
        <v>0</v>
      </c>
      <c r="E660" s="84">
        <f>'Forecast WW3'!E660</f>
        <v>0</v>
      </c>
      <c r="F660" s="426">
        <f>'Forecast WW3'!F660</f>
        <v>0</v>
      </c>
      <c r="G660" s="426"/>
      <c r="H660" s="426">
        <f>(VLOOKUP('Operating Input'!O665,'Accellerator Input'!$B$21:$G$43,2,FALSE))*$F660</f>
        <v>0</v>
      </c>
      <c r="I660" s="426">
        <f>(VLOOKUP('Operating Input'!O665,'Accellerator Input'!$B$21:$G$43,3,FALSE))*$F660</f>
        <v>0</v>
      </c>
      <c r="J660" s="426">
        <f>(VLOOKUP('Operating Input'!O665,'Accellerator Input'!$B$21:$G$43,4,FALSE))*$F660</f>
        <v>0</v>
      </c>
      <c r="K660" s="426">
        <f>(VLOOKUP('Operating Input'!O665,'Accellerator Input'!$B$21:$G$43,5,FALSE))*$F660</f>
        <v>0</v>
      </c>
      <c r="L660" s="426">
        <f>(VLOOKUP('Operating Input'!O665,'Accellerator Input'!$B$21:$G$43,6,FALSE))*$F660</f>
        <v>0</v>
      </c>
      <c r="M660" s="426"/>
      <c r="N660" s="426"/>
      <c r="O660" s="426">
        <f t="shared" si="18"/>
        <v>0</v>
      </c>
      <c r="P660" s="17" t="b">
        <f t="shared" si="19"/>
        <v>1</v>
      </c>
    </row>
    <row r="661" spans="1:16" ht="10.5" hidden="1" customHeight="1">
      <c r="A661" s="27">
        <f>'Forecast WW3'!A661</f>
        <v>0</v>
      </c>
      <c r="B661" s="27">
        <f>'Forecast WW3'!B661</f>
        <v>0</v>
      </c>
      <c r="C661" s="27">
        <f>'Forecast WW3'!C661</f>
        <v>0</v>
      </c>
      <c r="D661" s="27">
        <f>'Forecast WW3'!D661</f>
        <v>0</v>
      </c>
      <c r="E661" s="84">
        <f>'Forecast WW3'!E661</f>
        <v>0</v>
      </c>
      <c r="F661" s="426">
        <f>'Forecast WW3'!F661</f>
        <v>0</v>
      </c>
      <c r="G661" s="426"/>
      <c r="H661" s="426">
        <f>(VLOOKUP('Operating Input'!O666,'Accellerator Input'!$B$21:$G$43,2,FALSE))*$F661</f>
        <v>0</v>
      </c>
      <c r="I661" s="426">
        <f>(VLOOKUP('Operating Input'!O666,'Accellerator Input'!$B$21:$G$43,3,FALSE))*$F661</f>
        <v>0</v>
      </c>
      <c r="J661" s="426">
        <f>(VLOOKUP('Operating Input'!O666,'Accellerator Input'!$B$21:$G$43,4,FALSE))*$F661</f>
        <v>0</v>
      </c>
      <c r="K661" s="426">
        <f>(VLOOKUP('Operating Input'!O666,'Accellerator Input'!$B$21:$G$43,5,FALSE))*$F661</f>
        <v>0</v>
      </c>
      <c r="L661" s="426">
        <f>(VLOOKUP('Operating Input'!O666,'Accellerator Input'!$B$21:$G$43,6,FALSE))*$F661</f>
        <v>0</v>
      </c>
      <c r="M661" s="426"/>
      <c r="N661" s="426"/>
      <c r="O661" s="426">
        <f t="shared" si="18"/>
        <v>0</v>
      </c>
      <c r="P661" s="17" t="b">
        <f t="shared" si="19"/>
        <v>1</v>
      </c>
    </row>
    <row r="662" spans="1:16" ht="10.5" hidden="1" customHeight="1">
      <c r="A662" s="27">
        <f>'Forecast WW3'!A662</f>
        <v>0</v>
      </c>
      <c r="B662" s="27">
        <f>'Forecast WW3'!B662</f>
        <v>0</v>
      </c>
      <c r="C662" s="27">
        <f>'Forecast WW3'!C662</f>
        <v>0</v>
      </c>
      <c r="D662" s="27">
        <f>'Forecast WW3'!D662</f>
        <v>0</v>
      </c>
      <c r="E662" s="84">
        <f>'Forecast WW3'!E662</f>
        <v>0</v>
      </c>
      <c r="F662" s="426">
        <f>'Forecast WW3'!F662</f>
        <v>0</v>
      </c>
      <c r="G662" s="426"/>
      <c r="H662" s="426">
        <f>(VLOOKUP('Operating Input'!O667,'Accellerator Input'!$B$21:$G$43,2,FALSE))*$F662</f>
        <v>0</v>
      </c>
      <c r="I662" s="426">
        <f>(VLOOKUP('Operating Input'!O667,'Accellerator Input'!$B$21:$G$43,3,FALSE))*$F662</f>
        <v>0</v>
      </c>
      <c r="J662" s="426">
        <f>(VLOOKUP('Operating Input'!O667,'Accellerator Input'!$B$21:$G$43,4,FALSE))*$F662</f>
        <v>0</v>
      </c>
      <c r="K662" s="426">
        <f>(VLOOKUP('Operating Input'!O667,'Accellerator Input'!$B$21:$G$43,5,FALSE))*$F662</f>
        <v>0</v>
      </c>
      <c r="L662" s="426">
        <f>(VLOOKUP('Operating Input'!O667,'Accellerator Input'!$B$21:$G$43,6,FALSE))*$F662</f>
        <v>0</v>
      </c>
      <c r="M662" s="426"/>
      <c r="N662" s="426"/>
      <c r="O662" s="426">
        <f t="shared" si="18"/>
        <v>0</v>
      </c>
      <c r="P662" s="17" t="b">
        <f t="shared" si="19"/>
        <v>1</v>
      </c>
    </row>
    <row r="663" spans="1:16" ht="10.5" hidden="1" customHeight="1">
      <c r="A663" s="27">
        <f>'Forecast WW3'!A663</f>
        <v>0</v>
      </c>
      <c r="B663" s="27">
        <f>'Forecast WW3'!B663</f>
        <v>0</v>
      </c>
      <c r="C663" s="27">
        <f>'Forecast WW3'!C663</f>
        <v>0</v>
      </c>
      <c r="D663" s="27">
        <f>'Forecast WW3'!D663</f>
        <v>0</v>
      </c>
      <c r="E663" s="84">
        <f>'Forecast WW3'!E663</f>
        <v>0</v>
      </c>
      <c r="F663" s="426">
        <f>'Forecast WW3'!F663</f>
        <v>0</v>
      </c>
      <c r="G663" s="426"/>
      <c r="H663" s="426">
        <f>(VLOOKUP('Operating Input'!O668,'Accellerator Input'!$B$21:$G$43,2,FALSE))*$F663</f>
        <v>0</v>
      </c>
      <c r="I663" s="426">
        <f>(VLOOKUP('Operating Input'!O668,'Accellerator Input'!$B$21:$G$43,3,FALSE))*$F663</f>
        <v>0</v>
      </c>
      <c r="J663" s="426">
        <f>(VLOOKUP('Operating Input'!O668,'Accellerator Input'!$B$21:$G$43,4,FALSE))*$F663</f>
        <v>0</v>
      </c>
      <c r="K663" s="426">
        <f>(VLOOKUP('Operating Input'!O668,'Accellerator Input'!$B$21:$G$43,5,FALSE))*$F663</f>
        <v>0</v>
      </c>
      <c r="L663" s="426">
        <f>(VLOOKUP('Operating Input'!O668,'Accellerator Input'!$B$21:$G$43,6,FALSE))*$F663</f>
        <v>0</v>
      </c>
      <c r="M663" s="426"/>
      <c r="N663" s="426"/>
      <c r="O663" s="426">
        <f t="shared" si="18"/>
        <v>0</v>
      </c>
      <c r="P663" s="17" t="b">
        <f t="shared" si="19"/>
        <v>1</v>
      </c>
    </row>
    <row r="664" spans="1:16" ht="10.5" hidden="1" customHeight="1">
      <c r="A664" s="27">
        <f>'Forecast WW3'!A664</f>
        <v>0</v>
      </c>
      <c r="B664" s="27">
        <f>'Forecast WW3'!B664</f>
        <v>0</v>
      </c>
      <c r="C664" s="27">
        <f>'Forecast WW3'!C664</f>
        <v>0</v>
      </c>
      <c r="D664" s="27">
        <f>'Forecast WW3'!D664</f>
        <v>0</v>
      </c>
      <c r="E664" s="84">
        <f>'Forecast WW3'!E664</f>
        <v>0</v>
      </c>
      <c r="F664" s="426">
        <f>'Forecast WW3'!F664</f>
        <v>0</v>
      </c>
      <c r="G664" s="426"/>
      <c r="H664" s="426">
        <f>(VLOOKUP('Operating Input'!O669,'Accellerator Input'!$B$21:$G$43,2,FALSE))*$F664</f>
        <v>0</v>
      </c>
      <c r="I664" s="426">
        <f>(VLOOKUP('Operating Input'!O669,'Accellerator Input'!$B$21:$G$43,3,FALSE))*$F664</f>
        <v>0</v>
      </c>
      <c r="J664" s="426">
        <f>(VLOOKUP('Operating Input'!O669,'Accellerator Input'!$B$21:$G$43,4,FALSE))*$F664</f>
        <v>0</v>
      </c>
      <c r="K664" s="426">
        <f>(VLOOKUP('Operating Input'!O669,'Accellerator Input'!$B$21:$G$43,5,FALSE))*$F664</f>
        <v>0</v>
      </c>
      <c r="L664" s="426">
        <f>(VLOOKUP('Operating Input'!O669,'Accellerator Input'!$B$21:$G$43,6,FALSE))*$F664</f>
        <v>0</v>
      </c>
      <c r="M664" s="426"/>
      <c r="N664" s="426"/>
      <c r="O664" s="426">
        <f t="shared" si="18"/>
        <v>0</v>
      </c>
      <c r="P664" s="17" t="b">
        <f t="shared" si="19"/>
        <v>1</v>
      </c>
    </row>
    <row r="665" spans="1:16" ht="10.5" hidden="1" customHeight="1">
      <c r="A665" s="27">
        <f>'Forecast WW3'!A665</f>
        <v>0</v>
      </c>
      <c r="B665" s="27">
        <f>'Forecast WW3'!B665</f>
        <v>0</v>
      </c>
      <c r="C665" s="27">
        <f>'Forecast WW3'!C665</f>
        <v>0</v>
      </c>
      <c r="D665" s="27">
        <f>'Forecast WW3'!D665</f>
        <v>0</v>
      </c>
      <c r="E665" s="84">
        <f>'Forecast WW3'!E665</f>
        <v>0</v>
      </c>
      <c r="F665" s="426">
        <f>'Forecast WW3'!F665</f>
        <v>0</v>
      </c>
      <c r="G665" s="426"/>
      <c r="H665" s="426">
        <f>(VLOOKUP('Operating Input'!O670,'Accellerator Input'!$B$21:$G$43,2,FALSE))*$F665</f>
        <v>0</v>
      </c>
      <c r="I665" s="426">
        <f>(VLOOKUP('Operating Input'!O670,'Accellerator Input'!$B$21:$G$43,3,FALSE))*$F665</f>
        <v>0</v>
      </c>
      <c r="J665" s="426">
        <f>(VLOOKUP('Operating Input'!O670,'Accellerator Input'!$B$21:$G$43,4,FALSE))*$F665</f>
        <v>0</v>
      </c>
      <c r="K665" s="426">
        <f>(VLOOKUP('Operating Input'!O670,'Accellerator Input'!$B$21:$G$43,5,FALSE))*$F665</f>
        <v>0</v>
      </c>
      <c r="L665" s="426">
        <f>(VLOOKUP('Operating Input'!O670,'Accellerator Input'!$B$21:$G$43,6,FALSE))*$F665</f>
        <v>0</v>
      </c>
      <c r="M665" s="426"/>
      <c r="N665" s="426"/>
      <c r="O665" s="426">
        <f t="shared" si="18"/>
        <v>0</v>
      </c>
      <c r="P665" s="17" t="b">
        <f t="shared" si="19"/>
        <v>1</v>
      </c>
    </row>
    <row r="666" spans="1:16" ht="10.5" hidden="1" customHeight="1">
      <c r="A666" s="27">
        <f>'Forecast WW3'!A666</f>
        <v>0</v>
      </c>
      <c r="B666" s="27">
        <f>'Forecast WW3'!B666</f>
        <v>0</v>
      </c>
      <c r="C666" s="27">
        <f>'Forecast WW3'!C666</f>
        <v>0</v>
      </c>
      <c r="D666" s="27">
        <f>'Forecast WW3'!D666</f>
        <v>0</v>
      </c>
      <c r="E666" s="84">
        <f>'Forecast WW3'!E666</f>
        <v>0</v>
      </c>
      <c r="F666" s="426">
        <f>'Forecast WW3'!F666</f>
        <v>0</v>
      </c>
      <c r="G666" s="426"/>
      <c r="H666" s="426">
        <f>(VLOOKUP('Operating Input'!O671,'Accellerator Input'!$B$21:$G$43,2,FALSE))*$F666</f>
        <v>0</v>
      </c>
      <c r="I666" s="426">
        <f>(VLOOKUP('Operating Input'!O671,'Accellerator Input'!$B$21:$G$43,3,FALSE))*$F666</f>
        <v>0</v>
      </c>
      <c r="J666" s="426">
        <f>(VLOOKUP('Operating Input'!O671,'Accellerator Input'!$B$21:$G$43,4,FALSE))*$F666</f>
        <v>0</v>
      </c>
      <c r="K666" s="426">
        <f>(VLOOKUP('Operating Input'!O671,'Accellerator Input'!$B$21:$G$43,5,FALSE))*$F666</f>
        <v>0</v>
      </c>
      <c r="L666" s="426">
        <f>(VLOOKUP('Operating Input'!O671,'Accellerator Input'!$B$21:$G$43,6,FALSE))*$F666</f>
        <v>0</v>
      </c>
      <c r="M666" s="426"/>
      <c r="N666" s="426"/>
      <c r="O666" s="426">
        <f t="shared" si="18"/>
        <v>0</v>
      </c>
      <c r="P666" s="17" t="b">
        <f t="shared" si="19"/>
        <v>1</v>
      </c>
    </row>
    <row r="667" spans="1:16" ht="10.5" hidden="1" customHeight="1">
      <c r="A667" s="27">
        <f>'Forecast WW3'!A667</f>
        <v>0</v>
      </c>
      <c r="B667" s="27">
        <f>'Forecast WW3'!B667</f>
        <v>0</v>
      </c>
      <c r="C667" s="27">
        <f>'Forecast WW3'!C667</f>
        <v>0</v>
      </c>
      <c r="D667" s="27">
        <f>'Forecast WW3'!D667</f>
        <v>0</v>
      </c>
      <c r="E667" s="84">
        <f>'Forecast WW3'!E667</f>
        <v>0</v>
      </c>
      <c r="F667" s="426">
        <f>'Forecast WW3'!F667</f>
        <v>0</v>
      </c>
      <c r="G667" s="426"/>
      <c r="H667" s="426">
        <f>(VLOOKUP('Operating Input'!O672,'Accellerator Input'!$B$21:$G$43,2,FALSE))*$F667</f>
        <v>0</v>
      </c>
      <c r="I667" s="426">
        <f>(VLOOKUP('Operating Input'!O672,'Accellerator Input'!$B$21:$G$43,3,FALSE))*$F667</f>
        <v>0</v>
      </c>
      <c r="J667" s="426">
        <f>(VLOOKUP('Operating Input'!O672,'Accellerator Input'!$B$21:$G$43,4,FALSE))*$F667</f>
        <v>0</v>
      </c>
      <c r="K667" s="426">
        <f>(VLOOKUP('Operating Input'!O672,'Accellerator Input'!$B$21:$G$43,5,FALSE))*$F667</f>
        <v>0</v>
      </c>
      <c r="L667" s="426">
        <f>(VLOOKUP('Operating Input'!O672,'Accellerator Input'!$B$21:$G$43,6,FALSE))*$F667</f>
        <v>0</v>
      </c>
      <c r="M667" s="426"/>
      <c r="N667" s="426"/>
      <c r="O667" s="426">
        <f t="shared" si="18"/>
        <v>0</v>
      </c>
      <c r="P667" s="17" t="b">
        <f t="shared" si="19"/>
        <v>1</v>
      </c>
    </row>
    <row r="668" spans="1:16" ht="10.5" hidden="1" customHeight="1">
      <c r="A668" s="27">
        <f>'Forecast WW3'!A668</f>
        <v>0</v>
      </c>
      <c r="B668" s="27">
        <f>'Forecast WW3'!B668</f>
        <v>0</v>
      </c>
      <c r="C668" s="27">
        <f>'Forecast WW3'!C668</f>
        <v>0</v>
      </c>
      <c r="D668" s="27">
        <f>'Forecast WW3'!D668</f>
        <v>0</v>
      </c>
      <c r="E668" s="84">
        <f>'Forecast WW3'!E668</f>
        <v>0</v>
      </c>
      <c r="F668" s="426">
        <f>'Forecast WW3'!F668</f>
        <v>0</v>
      </c>
      <c r="G668" s="426"/>
      <c r="H668" s="426">
        <f>(VLOOKUP('Operating Input'!O673,'Accellerator Input'!$B$21:$G$43,2,FALSE))*$F668</f>
        <v>0</v>
      </c>
      <c r="I668" s="426">
        <f>(VLOOKUP('Operating Input'!O673,'Accellerator Input'!$B$21:$G$43,3,FALSE))*$F668</f>
        <v>0</v>
      </c>
      <c r="J668" s="426">
        <f>(VLOOKUP('Operating Input'!O673,'Accellerator Input'!$B$21:$G$43,4,FALSE))*$F668</f>
        <v>0</v>
      </c>
      <c r="K668" s="426">
        <f>(VLOOKUP('Operating Input'!O673,'Accellerator Input'!$B$21:$G$43,5,FALSE))*$F668</f>
        <v>0</v>
      </c>
      <c r="L668" s="426">
        <f>(VLOOKUP('Operating Input'!O673,'Accellerator Input'!$B$21:$G$43,6,FALSE))*$F668</f>
        <v>0</v>
      </c>
      <c r="M668" s="426"/>
      <c r="N668" s="426"/>
      <c r="O668" s="426">
        <f t="shared" si="18"/>
        <v>0</v>
      </c>
      <c r="P668" s="17" t="b">
        <f t="shared" si="19"/>
        <v>1</v>
      </c>
    </row>
    <row r="669" spans="1:16" ht="10.5" hidden="1" customHeight="1">
      <c r="A669" s="27">
        <f>'Forecast WW3'!A669</f>
        <v>0</v>
      </c>
      <c r="B669" s="27">
        <f>'Forecast WW3'!B669</f>
        <v>0</v>
      </c>
      <c r="C669" s="27">
        <f>'Forecast WW3'!C669</f>
        <v>0</v>
      </c>
      <c r="D669" s="27">
        <f>'Forecast WW3'!D669</f>
        <v>0</v>
      </c>
      <c r="E669" s="84">
        <f>'Forecast WW3'!E669</f>
        <v>0</v>
      </c>
      <c r="F669" s="426">
        <f>'Forecast WW3'!F669</f>
        <v>0</v>
      </c>
      <c r="G669" s="426"/>
      <c r="H669" s="426">
        <f>(VLOOKUP('Operating Input'!O674,'Accellerator Input'!$B$21:$G$43,2,FALSE))*$F669</f>
        <v>0</v>
      </c>
      <c r="I669" s="426">
        <f>(VLOOKUP('Operating Input'!O674,'Accellerator Input'!$B$21:$G$43,3,FALSE))*$F669</f>
        <v>0</v>
      </c>
      <c r="J669" s="426">
        <f>(VLOOKUP('Operating Input'!O674,'Accellerator Input'!$B$21:$G$43,4,FALSE))*$F669</f>
        <v>0</v>
      </c>
      <c r="K669" s="426">
        <f>(VLOOKUP('Operating Input'!O674,'Accellerator Input'!$B$21:$G$43,5,FALSE))*$F669</f>
        <v>0</v>
      </c>
      <c r="L669" s="426">
        <f>(VLOOKUP('Operating Input'!O674,'Accellerator Input'!$B$21:$G$43,6,FALSE))*$F669</f>
        <v>0</v>
      </c>
      <c r="M669" s="426"/>
      <c r="N669" s="426"/>
      <c r="O669" s="426">
        <f t="shared" si="18"/>
        <v>0</v>
      </c>
      <c r="P669" s="17" t="b">
        <f t="shared" si="19"/>
        <v>1</v>
      </c>
    </row>
    <row r="670" spans="1:16" ht="10.5" hidden="1" customHeight="1">
      <c r="A670" s="27">
        <f>'Forecast WW3'!A670</f>
        <v>0</v>
      </c>
      <c r="B670" s="27">
        <f>'Forecast WW3'!B670</f>
        <v>0</v>
      </c>
      <c r="C670" s="27">
        <f>'Forecast WW3'!C670</f>
        <v>0</v>
      </c>
      <c r="D670" s="27">
        <f>'Forecast WW3'!D670</f>
        <v>0</v>
      </c>
      <c r="E670" s="84">
        <f>'Forecast WW3'!E670</f>
        <v>0</v>
      </c>
      <c r="F670" s="426">
        <f>'Forecast WW3'!F670</f>
        <v>0</v>
      </c>
      <c r="G670" s="426"/>
      <c r="H670" s="426">
        <f>(VLOOKUP('Operating Input'!O675,'Accellerator Input'!$B$21:$G$43,2,FALSE))*$F670</f>
        <v>0</v>
      </c>
      <c r="I670" s="426">
        <f>(VLOOKUP('Operating Input'!O675,'Accellerator Input'!$B$21:$G$43,3,FALSE))*$F670</f>
        <v>0</v>
      </c>
      <c r="J670" s="426">
        <f>(VLOOKUP('Operating Input'!O675,'Accellerator Input'!$B$21:$G$43,4,FALSE))*$F670</f>
        <v>0</v>
      </c>
      <c r="K670" s="426">
        <f>(VLOOKUP('Operating Input'!O675,'Accellerator Input'!$B$21:$G$43,5,FALSE))*$F670</f>
        <v>0</v>
      </c>
      <c r="L670" s="426">
        <f>(VLOOKUP('Operating Input'!O675,'Accellerator Input'!$B$21:$G$43,6,FALSE))*$F670</f>
        <v>0</v>
      </c>
      <c r="M670" s="426"/>
      <c r="N670" s="426"/>
      <c r="O670" s="426">
        <f t="shared" si="18"/>
        <v>0</v>
      </c>
      <c r="P670" s="17" t="b">
        <f t="shared" si="19"/>
        <v>1</v>
      </c>
    </row>
    <row r="671" spans="1:16" ht="10.5" hidden="1" customHeight="1">
      <c r="A671" s="27">
        <f>'Forecast WW3'!A671</f>
        <v>0</v>
      </c>
      <c r="B671" s="27">
        <f>'Forecast WW3'!B671</f>
        <v>0</v>
      </c>
      <c r="C671" s="27">
        <f>'Forecast WW3'!C671</f>
        <v>0</v>
      </c>
      <c r="D671" s="27">
        <f>'Forecast WW3'!D671</f>
        <v>0</v>
      </c>
      <c r="E671" s="84">
        <f>'Forecast WW3'!E671</f>
        <v>0</v>
      </c>
      <c r="F671" s="426">
        <f>'Forecast WW3'!F671</f>
        <v>0</v>
      </c>
      <c r="G671" s="426"/>
      <c r="H671" s="426">
        <f>(VLOOKUP('Operating Input'!O676,'Accellerator Input'!$B$21:$G$43,2,FALSE))*$F671</f>
        <v>0</v>
      </c>
      <c r="I671" s="426">
        <f>(VLOOKUP('Operating Input'!O676,'Accellerator Input'!$B$21:$G$43,3,FALSE))*$F671</f>
        <v>0</v>
      </c>
      <c r="J671" s="426">
        <f>(VLOOKUP('Operating Input'!O676,'Accellerator Input'!$B$21:$G$43,4,FALSE))*$F671</f>
        <v>0</v>
      </c>
      <c r="K671" s="426">
        <f>(VLOOKUP('Operating Input'!O676,'Accellerator Input'!$B$21:$G$43,5,FALSE))*$F671</f>
        <v>0</v>
      </c>
      <c r="L671" s="426">
        <f>(VLOOKUP('Operating Input'!O676,'Accellerator Input'!$B$21:$G$43,6,FALSE))*$F671</f>
        <v>0</v>
      </c>
      <c r="M671" s="426"/>
      <c r="N671" s="426"/>
      <c r="O671" s="426">
        <f t="shared" si="18"/>
        <v>0</v>
      </c>
      <c r="P671" s="17" t="b">
        <f t="shared" si="19"/>
        <v>1</v>
      </c>
    </row>
    <row r="672" spans="1:16" ht="10.5" hidden="1" customHeight="1">
      <c r="A672" s="27">
        <f>'Forecast WW3'!A672</f>
        <v>0</v>
      </c>
      <c r="B672" s="27">
        <f>'Forecast WW3'!B672</f>
        <v>0</v>
      </c>
      <c r="C672" s="27">
        <f>'Forecast WW3'!C672</f>
        <v>0</v>
      </c>
      <c r="D672" s="27">
        <f>'Forecast WW3'!D672</f>
        <v>0</v>
      </c>
      <c r="E672" s="84">
        <f>'Forecast WW3'!E672</f>
        <v>0</v>
      </c>
      <c r="F672" s="426">
        <f>'Forecast WW3'!F672</f>
        <v>0</v>
      </c>
      <c r="G672" s="426"/>
      <c r="H672" s="426">
        <f>(VLOOKUP('Operating Input'!O677,'Accellerator Input'!$B$21:$G$43,2,FALSE))*$F672</f>
        <v>0</v>
      </c>
      <c r="I672" s="426">
        <f>(VLOOKUP('Operating Input'!O677,'Accellerator Input'!$B$21:$G$43,3,FALSE))*$F672</f>
        <v>0</v>
      </c>
      <c r="J672" s="426">
        <f>(VLOOKUP('Operating Input'!O677,'Accellerator Input'!$B$21:$G$43,4,FALSE))*$F672</f>
        <v>0</v>
      </c>
      <c r="K672" s="426">
        <f>(VLOOKUP('Operating Input'!O677,'Accellerator Input'!$B$21:$G$43,5,FALSE))*$F672</f>
        <v>0</v>
      </c>
      <c r="L672" s="426">
        <f>(VLOOKUP('Operating Input'!O677,'Accellerator Input'!$B$21:$G$43,6,FALSE))*$F672</f>
        <v>0</v>
      </c>
      <c r="M672" s="426"/>
      <c r="N672" s="426"/>
      <c r="O672" s="426">
        <f t="shared" si="18"/>
        <v>0</v>
      </c>
      <c r="P672" s="17" t="b">
        <f t="shared" si="19"/>
        <v>1</v>
      </c>
    </row>
    <row r="673" spans="1:16" ht="10.5" hidden="1" customHeight="1">
      <c r="A673" s="27">
        <f>'Forecast WW3'!A673</f>
        <v>0</v>
      </c>
      <c r="B673" s="27">
        <f>'Forecast WW3'!B673</f>
        <v>0</v>
      </c>
      <c r="C673" s="27">
        <f>'Forecast WW3'!C673</f>
        <v>0</v>
      </c>
      <c r="D673" s="27">
        <f>'Forecast WW3'!D673</f>
        <v>0</v>
      </c>
      <c r="E673" s="84">
        <f>'Forecast WW3'!E673</f>
        <v>0</v>
      </c>
      <c r="F673" s="426">
        <f>'Forecast WW3'!F673</f>
        <v>0</v>
      </c>
      <c r="G673" s="426"/>
      <c r="H673" s="426">
        <f>(VLOOKUP('Operating Input'!O678,'Accellerator Input'!$B$21:$G$43,2,FALSE))*$F673</f>
        <v>0</v>
      </c>
      <c r="I673" s="426">
        <f>(VLOOKUP('Operating Input'!O678,'Accellerator Input'!$B$21:$G$43,3,FALSE))*$F673</f>
        <v>0</v>
      </c>
      <c r="J673" s="426">
        <f>(VLOOKUP('Operating Input'!O678,'Accellerator Input'!$B$21:$G$43,4,FALSE))*$F673</f>
        <v>0</v>
      </c>
      <c r="K673" s="426">
        <f>(VLOOKUP('Operating Input'!O678,'Accellerator Input'!$B$21:$G$43,5,FALSE))*$F673</f>
        <v>0</v>
      </c>
      <c r="L673" s="426">
        <f>(VLOOKUP('Operating Input'!O678,'Accellerator Input'!$B$21:$G$43,6,FALSE))*$F673</f>
        <v>0</v>
      </c>
      <c r="M673" s="426"/>
      <c r="N673" s="426"/>
      <c r="O673" s="426">
        <f t="shared" si="18"/>
        <v>0</v>
      </c>
      <c r="P673" s="17" t="b">
        <f t="shared" si="19"/>
        <v>1</v>
      </c>
    </row>
    <row r="674" spans="1:16" ht="10.5" hidden="1" customHeight="1">
      <c r="A674" s="27">
        <f>'Forecast WW3'!A674</f>
        <v>0</v>
      </c>
      <c r="B674" s="27">
        <f>'Forecast WW3'!B674</f>
        <v>0</v>
      </c>
      <c r="C674" s="27">
        <f>'Forecast WW3'!C674</f>
        <v>0</v>
      </c>
      <c r="D674" s="27">
        <f>'Forecast WW3'!D674</f>
        <v>0</v>
      </c>
      <c r="E674" s="84">
        <f>'Forecast WW3'!E674</f>
        <v>0</v>
      </c>
      <c r="F674" s="426">
        <f>'Forecast WW3'!F674</f>
        <v>0</v>
      </c>
      <c r="G674" s="426"/>
      <c r="H674" s="426">
        <f>(VLOOKUP('Operating Input'!O679,'Accellerator Input'!$B$21:$G$43,2,FALSE))*$F674</f>
        <v>0</v>
      </c>
      <c r="I674" s="426">
        <f>(VLOOKUP('Operating Input'!O679,'Accellerator Input'!$B$21:$G$43,3,FALSE))*$F674</f>
        <v>0</v>
      </c>
      <c r="J674" s="426">
        <f>(VLOOKUP('Operating Input'!O679,'Accellerator Input'!$B$21:$G$43,4,FALSE))*$F674</f>
        <v>0</v>
      </c>
      <c r="K674" s="426">
        <f>(VLOOKUP('Operating Input'!O679,'Accellerator Input'!$B$21:$G$43,5,FALSE))*$F674</f>
        <v>0</v>
      </c>
      <c r="L674" s="426">
        <f>(VLOOKUP('Operating Input'!O679,'Accellerator Input'!$B$21:$G$43,6,FALSE))*$F674</f>
        <v>0</v>
      </c>
      <c r="M674" s="426"/>
      <c r="N674" s="426"/>
      <c r="O674" s="426">
        <f t="shared" si="18"/>
        <v>0</v>
      </c>
      <c r="P674" s="17" t="b">
        <f t="shared" si="19"/>
        <v>1</v>
      </c>
    </row>
    <row r="675" spans="1:16" ht="10.5" hidden="1" customHeight="1">
      <c r="A675" s="27">
        <f>'Forecast WW3'!A675</f>
        <v>0</v>
      </c>
      <c r="B675" s="27">
        <f>'Forecast WW3'!B675</f>
        <v>0</v>
      </c>
      <c r="C675" s="27">
        <f>'Forecast WW3'!C675</f>
        <v>0</v>
      </c>
      <c r="D675" s="27">
        <f>'Forecast WW3'!D675</f>
        <v>0</v>
      </c>
      <c r="E675" s="84">
        <f>'Forecast WW3'!E675</f>
        <v>0</v>
      </c>
      <c r="F675" s="426">
        <f>'Forecast WW3'!F675</f>
        <v>0</v>
      </c>
      <c r="G675" s="426"/>
      <c r="H675" s="426">
        <f>(VLOOKUP('Operating Input'!O680,'Accellerator Input'!$B$21:$G$43,2,FALSE))*$F675</f>
        <v>0</v>
      </c>
      <c r="I675" s="426">
        <f>(VLOOKUP('Operating Input'!O680,'Accellerator Input'!$B$21:$G$43,3,FALSE))*$F675</f>
        <v>0</v>
      </c>
      <c r="J675" s="426">
        <f>(VLOOKUP('Operating Input'!O680,'Accellerator Input'!$B$21:$G$43,4,FALSE))*$F675</f>
        <v>0</v>
      </c>
      <c r="K675" s="426">
        <f>(VLOOKUP('Operating Input'!O680,'Accellerator Input'!$B$21:$G$43,5,FALSE))*$F675</f>
        <v>0</v>
      </c>
      <c r="L675" s="426">
        <f>(VLOOKUP('Operating Input'!O680,'Accellerator Input'!$B$21:$G$43,6,FALSE))*$F675</f>
        <v>0</v>
      </c>
      <c r="M675" s="426"/>
      <c r="N675" s="426"/>
      <c r="O675" s="426">
        <f t="shared" si="18"/>
        <v>0</v>
      </c>
      <c r="P675" s="17" t="b">
        <f t="shared" si="19"/>
        <v>1</v>
      </c>
    </row>
    <row r="676" spans="1:16" ht="10.5" hidden="1" customHeight="1">
      <c r="A676" s="27">
        <f>'Forecast WW3'!A676</f>
        <v>0</v>
      </c>
      <c r="B676" s="27">
        <f>'Forecast WW3'!B676</f>
        <v>0</v>
      </c>
      <c r="C676" s="27">
        <f>'Forecast WW3'!C676</f>
        <v>0</v>
      </c>
      <c r="D676" s="27">
        <f>'Forecast WW3'!D676</f>
        <v>0</v>
      </c>
      <c r="E676" s="84">
        <f>'Forecast WW3'!E676</f>
        <v>0</v>
      </c>
      <c r="F676" s="426">
        <f>'Forecast WW3'!F676</f>
        <v>0</v>
      </c>
      <c r="G676" s="426"/>
      <c r="H676" s="426">
        <f>(VLOOKUP('Operating Input'!O681,'Accellerator Input'!$B$21:$G$43,2,FALSE))*$F676</f>
        <v>0</v>
      </c>
      <c r="I676" s="426">
        <f>(VLOOKUP('Operating Input'!O681,'Accellerator Input'!$B$21:$G$43,3,FALSE))*$F676</f>
        <v>0</v>
      </c>
      <c r="J676" s="426">
        <f>(VLOOKUP('Operating Input'!O681,'Accellerator Input'!$B$21:$G$43,4,FALSE))*$F676</f>
        <v>0</v>
      </c>
      <c r="K676" s="426">
        <f>(VLOOKUP('Operating Input'!O681,'Accellerator Input'!$B$21:$G$43,5,FALSE))*$F676</f>
        <v>0</v>
      </c>
      <c r="L676" s="426">
        <f>(VLOOKUP('Operating Input'!O681,'Accellerator Input'!$B$21:$G$43,6,FALSE))*$F676</f>
        <v>0</v>
      </c>
      <c r="M676" s="426"/>
      <c r="N676" s="426"/>
      <c r="O676" s="426">
        <f t="shared" si="18"/>
        <v>0</v>
      </c>
      <c r="P676" s="17" t="b">
        <f t="shared" si="19"/>
        <v>1</v>
      </c>
    </row>
    <row r="677" spans="1:16" ht="10.5" hidden="1" customHeight="1">
      <c r="A677" s="27">
        <f>'Forecast WW3'!A677</f>
        <v>0</v>
      </c>
      <c r="B677" s="27">
        <f>'Forecast WW3'!B677</f>
        <v>0</v>
      </c>
      <c r="C677" s="27">
        <f>'Forecast WW3'!C677</f>
        <v>0</v>
      </c>
      <c r="D677" s="27">
        <f>'Forecast WW3'!D677</f>
        <v>0</v>
      </c>
      <c r="E677" s="84">
        <f>'Forecast WW3'!E677</f>
        <v>0</v>
      </c>
      <c r="F677" s="426">
        <f>'Forecast WW3'!F677</f>
        <v>0</v>
      </c>
      <c r="G677" s="426"/>
      <c r="H677" s="426">
        <f>(VLOOKUP('Operating Input'!O682,'Accellerator Input'!$B$21:$G$43,2,FALSE))*$F677</f>
        <v>0</v>
      </c>
      <c r="I677" s="426">
        <f>(VLOOKUP('Operating Input'!O682,'Accellerator Input'!$B$21:$G$43,3,FALSE))*$F677</f>
        <v>0</v>
      </c>
      <c r="J677" s="426">
        <f>(VLOOKUP('Operating Input'!O682,'Accellerator Input'!$B$21:$G$43,4,FALSE))*$F677</f>
        <v>0</v>
      </c>
      <c r="K677" s="426">
        <f>(VLOOKUP('Operating Input'!O682,'Accellerator Input'!$B$21:$G$43,5,FALSE))*$F677</f>
        <v>0</v>
      </c>
      <c r="L677" s="426">
        <f>(VLOOKUP('Operating Input'!O682,'Accellerator Input'!$B$21:$G$43,6,FALSE))*$F677</f>
        <v>0</v>
      </c>
      <c r="M677" s="426"/>
      <c r="N677" s="426"/>
      <c r="O677" s="426">
        <f t="shared" si="18"/>
        <v>0</v>
      </c>
      <c r="P677" s="17" t="b">
        <f t="shared" si="19"/>
        <v>1</v>
      </c>
    </row>
    <row r="678" spans="1:16" ht="10.5" hidden="1" customHeight="1">
      <c r="A678" s="27">
        <f>'Forecast WW3'!A678</f>
        <v>0</v>
      </c>
      <c r="B678" s="27">
        <f>'Forecast WW3'!B678</f>
        <v>0</v>
      </c>
      <c r="C678" s="27">
        <f>'Forecast WW3'!C678</f>
        <v>0</v>
      </c>
      <c r="D678" s="27">
        <f>'Forecast WW3'!D678</f>
        <v>0</v>
      </c>
      <c r="E678" s="84">
        <f>'Forecast WW3'!E678</f>
        <v>0</v>
      </c>
      <c r="F678" s="426">
        <f>'Forecast WW3'!F678</f>
        <v>0</v>
      </c>
      <c r="G678" s="426"/>
      <c r="H678" s="426">
        <f>(VLOOKUP('Operating Input'!O683,'Accellerator Input'!$B$21:$G$43,2,FALSE))*$F678</f>
        <v>0</v>
      </c>
      <c r="I678" s="426">
        <f>(VLOOKUP('Operating Input'!O683,'Accellerator Input'!$B$21:$G$43,3,FALSE))*$F678</f>
        <v>0</v>
      </c>
      <c r="J678" s="426">
        <f>(VLOOKUP('Operating Input'!O683,'Accellerator Input'!$B$21:$G$43,4,FALSE))*$F678</f>
        <v>0</v>
      </c>
      <c r="K678" s="426">
        <f>(VLOOKUP('Operating Input'!O683,'Accellerator Input'!$B$21:$G$43,5,FALSE))*$F678</f>
        <v>0</v>
      </c>
      <c r="L678" s="426">
        <f>(VLOOKUP('Operating Input'!O683,'Accellerator Input'!$B$21:$G$43,6,FALSE))*$F678</f>
        <v>0</v>
      </c>
      <c r="M678" s="426"/>
      <c r="N678" s="426"/>
      <c r="O678" s="426">
        <f t="shared" si="18"/>
        <v>0</v>
      </c>
      <c r="P678" s="17" t="b">
        <f t="shared" si="19"/>
        <v>1</v>
      </c>
    </row>
    <row r="679" spans="1:16" ht="10.5" hidden="1" customHeight="1">
      <c r="A679" s="27">
        <f>'Forecast WW3'!A679</f>
        <v>0</v>
      </c>
      <c r="B679" s="27">
        <f>'Forecast WW3'!B679</f>
        <v>0</v>
      </c>
      <c r="C679" s="27">
        <f>'Forecast WW3'!C679</f>
        <v>0</v>
      </c>
      <c r="D679" s="27">
        <f>'Forecast WW3'!D679</f>
        <v>0</v>
      </c>
      <c r="E679" s="84">
        <f>'Forecast WW3'!E679</f>
        <v>0</v>
      </c>
      <c r="F679" s="426">
        <f>'Forecast WW3'!F679</f>
        <v>0</v>
      </c>
      <c r="G679" s="426"/>
      <c r="H679" s="426">
        <f>(VLOOKUP('Operating Input'!O684,'Accellerator Input'!$B$21:$G$43,2,FALSE))*$F679</f>
        <v>0</v>
      </c>
      <c r="I679" s="426">
        <f>(VLOOKUP('Operating Input'!O684,'Accellerator Input'!$B$21:$G$43,3,FALSE))*$F679</f>
        <v>0</v>
      </c>
      <c r="J679" s="426">
        <f>(VLOOKUP('Operating Input'!O684,'Accellerator Input'!$B$21:$G$43,4,FALSE))*$F679</f>
        <v>0</v>
      </c>
      <c r="K679" s="426">
        <f>(VLOOKUP('Operating Input'!O684,'Accellerator Input'!$B$21:$G$43,5,FALSE))*$F679</f>
        <v>0</v>
      </c>
      <c r="L679" s="426">
        <f>(VLOOKUP('Operating Input'!O684,'Accellerator Input'!$B$21:$G$43,6,FALSE))*$F679</f>
        <v>0</v>
      </c>
      <c r="M679" s="426"/>
      <c r="N679" s="426"/>
      <c r="O679" s="426">
        <f t="shared" si="18"/>
        <v>0</v>
      </c>
      <c r="P679" s="17" t="b">
        <f t="shared" si="19"/>
        <v>1</v>
      </c>
    </row>
    <row r="680" spans="1:16" ht="10.5" hidden="1" customHeight="1">
      <c r="A680" s="27">
        <f>'Forecast WW3'!A680</f>
        <v>0</v>
      </c>
      <c r="B680" s="27">
        <f>'Forecast WW3'!B680</f>
        <v>0</v>
      </c>
      <c r="C680" s="27">
        <f>'Forecast WW3'!C680</f>
        <v>0</v>
      </c>
      <c r="D680" s="27">
        <f>'Forecast WW3'!D680</f>
        <v>0</v>
      </c>
      <c r="E680" s="84">
        <f>'Forecast WW3'!E680</f>
        <v>0</v>
      </c>
      <c r="F680" s="426">
        <f>'Forecast WW3'!F680</f>
        <v>0</v>
      </c>
      <c r="G680" s="426"/>
      <c r="H680" s="426">
        <f>(VLOOKUP('Operating Input'!O685,'Accellerator Input'!$B$21:$G$43,2,FALSE))*$F680</f>
        <v>0</v>
      </c>
      <c r="I680" s="426">
        <f>(VLOOKUP('Operating Input'!O685,'Accellerator Input'!$B$21:$G$43,3,FALSE))*$F680</f>
        <v>0</v>
      </c>
      <c r="J680" s="426">
        <f>(VLOOKUP('Operating Input'!O685,'Accellerator Input'!$B$21:$G$43,4,FALSE))*$F680</f>
        <v>0</v>
      </c>
      <c r="K680" s="426">
        <f>(VLOOKUP('Operating Input'!O685,'Accellerator Input'!$B$21:$G$43,5,FALSE))*$F680</f>
        <v>0</v>
      </c>
      <c r="L680" s="426">
        <f>(VLOOKUP('Operating Input'!O685,'Accellerator Input'!$B$21:$G$43,6,FALSE))*$F680</f>
        <v>0</v>
      </c>
      <c r="M680" s="426"/>
      <c r="N680" s="426"/>
      <c r="O680" s="426">
        <f t="shared" si="18"/>
        <v>0</v>
      </c>
      <c r="P680" s="17" t="b">
        <f t="shared" si="19"/>
        <v>1</v>
      </c>
    </row>
    <row r="681" spans="1:16" ht="10.5" hidden="1" customHeight="1">
      <c r="A681" s="27">
        <f>'Forecast WW3'!A681</f>
        <v>0</v>
      </c>
      <c r="B681" s="27">
        <f>'Forecast WW3'!B681</f>
        <v>0</v>
      </c>
      <c r="C681" s="27">
        <f>'Forecast WW3'!C681</f>
        <v>0</v>
      </c>
      <c r="D681" s="27">
        <f>'Forecast WW3'!D681</f>
        <v>0</v>
      </c>
      <c r="E681" s="84">
        <f>'Forecast WW3'!E681</f>
        <v>0</v>
      </c>
      <c r="F681" s="426">
        <f>'Forecast WW3'!F681</f>
        <v>0</v>
      </c>
      <c r="G681" s="426"/>
      <c r="H681" s="426">
        <f>(VLOOKUP('Operating Input'!O686,'Accellerator Input'!$B$21:$G$43,2,FALSE))*$F681</f>
        <v>0</v>
      </c>
      <c r="I681" s="426">
        <f>(VLOOKUP('Operating Input'!O686,'Accellerator Input'!$B$21:$G$43,3,FALSE))*$F681</f>
        <v>0</v>
      </c>
      <c r="J681" s="426">
        <f>(VLOOKUP('Operating Input'!O686,'Accellerator Input'!$B$21:$G$43,4,FALSE))*$F681</f>
        <v>0</v>
      </c>
      <c r="K681" s="426">
        <f>(VLOOKUP('Operating Input'!O686,'Accellerator Input'!$B$21:$G$43,5,FALSE))*$F681</f>
        <v>0</v>
      </c>
      <c r="L681" s="426">
        <f>(VLOOKUP('Operating Input'!O686,'Accellerator Input'!$B$21:$G$43,6,FALSE))*$F681</f>
        <v>0</v>
      </c>
      <c r="M681" s="426"/>
      <c r="N681" s="426"/>
      <c r="O681" s="426">
        <f t="shared" si="18"/>
        <v>0</v>
      </c>
      <c r="P681" s="17" t="b">
        <f t="shared" si="19"/>
        <v>1</v>
      </c>
    </row>
    <row r="682" spans="1:16" ht="10.5" hidden="1" customHeight="1">
      <c r="A682" s="27">
        <f>'Forecast WW3'!A682</f>
        <v>0</v>
      </c>
      <c r="B682" s="27">
        <f>'Forecast WW3'!B682</f>
        <v>0</v>
      </c>
      <c r="C682" s="27">
        <f>'Forecast WW3'!C682</f>
        <v>0</v>
      </c>
      <c r="D682" s="27">
        <f>'Forecast WW3'!D682</f>
        <v>0</v>
      </c>
      <c r="E682" s="84">
        <f>'Forecast WW3'!E682</f>
        <v>0</v>
      </c>
      <c r="F682" s="426">
        <f>'Forecast WW3'!F682</f>
        <v>0</v>
      </c>
      <c r="G682" s="426"/>
      <c r="H682" s="426">
        <f>(VLOOKUP('Operating Input'!O687,'Accellerator Input'!$B$21:$G$43,2,FALSE))*$F682</f>
        <v>0</v>
      </c>
      <c r="I682" s="426">
        <f>(VLOOKUP('Operating Input'!O687,'Accellerator Input'!$B$21:$G$43,3,FALSE))*$F682</f>
        <v>0</v>
      </c>
      <c r="J682" s="426">
        <f>(VLOOKUP('Operating Input'!O687,'Accellerator Input'!$B$21:$G$43,4,FALSE))*$F682</f>
        <v>0</v>
      </c>
      <c r="K682" s="426">
        <f>(VLOOKUP('Operating Input'!O687,'Accellerator Input'!$B$21:$G$43,5,FALSE))*$F682</f>
        <v>0</v>
      </c>
      <c r="L682" s="426">
        <f>(VLOOKUP('Operating Input'!O687,'Accellerator Input'!$B$21:$G$43,6,FALSE))*$F682</f>
        <v>0</v>
      </c>
      <c r="M682" s="426"/>
      <c r="N682" s="426"/>
      <c r="O682" s="426">
        <f t="shared" si="18"/>
        <v>0</v>
      </c>
      <c r="P682" s="17" t="b">
        <f t="shared" si="19"/>
        <v>1</v>
      </c>
    </row>
    <row r="683" spans="1:16" ht="10.5" hidden="1" customHeight="1">
      <c r="A683" s="27">
        <f>'Forecast WW3'!A683</f>
        <v>0</v>
      </c>
      <c r="B683" s="27">
        <f>'Forecast WW3'!B683</f>
        <v>0</v>
      </c>
      <c r="C683" s="27">
        <f>'Forecast WW3'!C683</f>
        <v>0</v>
      </c>
      <c r="D683" s="27">
        <f>'Forecast WW3'!D683</f>
        <v>0</v>
      </c>
      <c r="E683" s="84">
        <f>'Forecast WW3'!E683</f>
        <v>0</v>
      </c>
      <c r="F683" s="426">
        <f>'Forecast WW3'!F683</f>
        <v>0</v>
      </c>
      <c r="G683" s="426"/>
      <c r="H683" s="426">
        <f>(VLOOKUP('Operating Input'!O688,'Accellerator Input'!$B$21:$G$43,2,FALSE))*$F683</f>
        <v>0</v>
      </c>
      <c r="I683" s="426">
        <f>(VLOOKUP('Operating Input'!O688,'Accellerator Input'!$B$21:$G$43,3,FALSE))*$F683</f>
        <v>0</v>
      </c>
      <c r="J683" s="426">
        <f>(VLOOKUP('Operating Input'!O688,'Accellerator Input'!$B$21:$G$43,4,FALSE))*$F683</f>
        <v>0</v>
      </c>
      <c r="K683" s="426">
        <f>(VLOOKUP('Operating Input'!O688,'Accellerator Input'!$B$21:$G$43,5,FALSE))*$F683</f>
        <v>0</v>
      </c>
      <c r="L683" s="426">
        <f>(VLOOKUP('Operating Input'!O688,'Accellerator Input'!$B$21:$G$43,6,FALSE))*$F683</f>
        <v>0</v>
      </c>
      <c r="M683" s="426"/>
      <c r="N683" s="426"/>
      <c r="O683" s="426">
        <f t="shared" si="18"/>
        <v>0</v>
      </c>
      <c r="P683" s="17" t="b">
        <f t="shared" si="19"/>
        <v>1</v>
      </c>
    </row>
    <row r="684" spans="1:16" ht="10.5" hidden="1" customHeight="1">
      <c r="A684" s="27">
        <f>'Forecast WW3'!A684</f>
        <v>0</v>
      </c>
      <c r="B684" s="27">
        <f>'Forecast WW3'!B684</f>
        <v>0</v>
      </c>
      <c r="C684" s="27">
        <f>'Forecast WW3'!C684</f>
        <v>0</v>
      </c>
      <c r="D684" s="27">
        <f>'Forecast WW3'!D684</f>
        <v>0</v>
      </c>
      <c r="E684" s="84">
        <f>'Forecast WW3'!E684</f>
        <v>0</v>
      </c>
      <c r="F684" s="426">
        <f>'Forecast WW3'!F684</f>
        <v>0</v>
      </c>
      <c r="G684" s="426"/>
      <c r="H684" s="426">
        <f>(VLOOKUP('Operating Input'!O689,'Accellerator Input'!$B$21:$G$43,2,FALSE))*$F684</f>
        <v>0</v>
      </c>
      <c r="I684" s="426">
        <f>(VLOOKUP('Operating Input'!O689,'Accellerator Input'!$B$21:$G$43,3,FALSE))*$F684</f>
        <v>0</v>
      </c>
      <c r="J684" s="426">
        <f>(VLOOKUP('Operating Input'!O689,'Accellerator Input'!$B$21:$G$43,4,FALSE))*$F684</f>
        <v>0</v>
      </c>
      <c r="K684" s="426">
        <f>(VLOOKUP('Operating Input'!O689,'Accellerator Input'!$B$21:$G$43,5,FALSE))*$F684</f>
        <v>0</v>
      </c>
      <c r="L684" s="426">
        <f>(VLOOKUP('Operating Input'!O689,'Accellerator Input'!$B$21:$G$43,6,FALSE))*$F684</f>
        <v>0</v>
      </c>
      <c r="M684" s="426"/>
      <c r="N684" s="426"/>
      <c r="O684" s="426">
        <f t="shared" si="18"/>
        <v>0</v>
      </c>
      <c r="P684" s="17" t="b">
        <f t="shared" si="19"/>
        <v>1</v>
      </c>
    </row>
    <row r="685" spans="1:16" ht="10.5" hidden="1" customHeight="1">
      <c r="A685" s="27">
        <f>'Forecast WW3'!A685</f>
        <v>0</v>
      </c>
      <c r="B685" s="27">
        <f>'Forecast WW3'!B685</f>
        <v>0</v>
      </c>
      <c r="C685" s="27">
        <f>'Forecast WW3'!C685</f>
        <v>0</v>
      </c>
      <c r="D685" s="27">
        <f>'Forecast WW3'!D685</f>
        <v>0</v>
      </c>
      <c r="E685" s="84">
        <f>'Forecast WW3'!E685</f>
        <v>0</v>
      </c>
      <c r="F685" s="426">
        <f>'Forecast WW3'!F685</f>
        <v>0</v>
      </c>
      <c r="G685" s="426"/>
      <c r="H685" s="426">
        <f>(VLOOKUP('Operating Input'!O690,'Accellerator Input'!$B$21:$G$43,2,FALSE))*$F685</f>
        <v>0</v>
      </c>
      <c r="I685" s="426">
        <f>(VLOOKUP('Operating Input'!O690,'Accellerator Input'!$B$21:$G$43,3,FALSE))*$F685</f>
        <v>0</v>
      </c>
      <c r="J685" s="426">
        <f>(VLOOKUP('Operating Input'!O690,'Accellerator Input'!$B$21:$G$43,4,FALSE))*$F685</f>
        <v>0</v>
      </c>
      <c r="K685" s="426">
        <f>(VLOOKUP('Operating Input'!O690,'Accellerator Input'!$B$21:$G$43,5,FALSE))*$F685</f>
        <v>0</v>
      </c>
      <c r="L685" s="426">
        <f>(VLOOKUP('Operating Input'!O690,'Accellerator Input'!$B$21:$G$43,6,FALSE))*$F685</f>
        <v>0</v>
      </c>
      <c r="M685" s="426"/>
      <c r="N685" s="426"/>
      <c r="O685" s="426">
        <f t="shared" si="18"/>
        <v>0</v>
      </c>
      <c r="P685" s="17" t="b">
        <f t="shared" si="19"/>
        <v>1</v>
      </c>
    </row>
    <row r="686" spans="1:16" ht="10.5" hidden="1" customHeight="1">
      <c r="A686" s="27">
        <f>'Forecast WW3'!A686</f>
        <v>0</v>
      </c>
      <c r="B686" s="27">
        <f>'Forecast WW3'!B686</f>
        <v>0</v>
      </c>
      <c r="C686" s="27">
        <f>'Forecast WW3'!C686</f>
        <v>0</v>
      </c>
      <c r="D686" s="27">
        <f>'Forecast WW3'!D686</f>
        <v>0</v>
      </c>
      <c r="E686" s="84">
        <f>'Forecast WW3'!E686</f>
        <v>0</v>
      </c>
      <c r="F686" s="426">
        <f>'Forecast WW3'!F686</f>
        <v>0</v>
      </c>
      <c r="G686" s="426"/>
      <c r="H686" s="426">
        <f>(VLOOKUP('Operating Input'!O691,'Accellerator Input'!$B$21:$G$43,2,FALSE))*$F686</f>
        <v>0</v>
      </c>
      <c r="I686" s="426">
        <f>(VLOOKUP('Operating Input'!O691,'Accellerator Input'!$B$21:$G$43,3,FALSE))*$F686</f>
        <v>0</v>
      </c>
      <c r="J686" s="426">
        <f>(VLOOKUP('Operating Input'!O691,'Accellerator Input'!$B$21:$G$43,4,FALSE))*$F686</f>
        <v>0</v>
      </c>
      <c r="K686" s="426">
        <f>(VLOOKUP('Operating Input'!O691,'Accellerator Input'!$B$21:$G$43,5,FALSE))*$F686</f>
        <v>0</v>
      </c>
      <c r="L686" s="426">
        <f>(VLOOKUP('Operating Input'!O691,'Accellerator Input'!$B$21:$G$43,6,FALSE))*$F686</f>
        <v>0</v>
      </c>
      <c r="M686" s="426"/>
      <c r="N686" s="426"/>
      <c r="O686" s="426">
        <f t="shared" si="18"/>
        <v>0</v>
      </c>
      <c r="P686" s="17" t="b">
        <f t="shared" si="19"/>
        <v>1</v>
      </c>
    </row>
    <row r="687" spans="1:16" ht="10.5" hidden="1" customHeight="1">
      <c r="A687" s="27">
        <f>'Forecast WW3'!A687</f>
        <v>0</v>
      </c>
      <c r="B687" s="27">
        <f>'Forecast WW3'!B687</f>
        <v>0</v>
      </c>
      <c r="C687" s="27">
        <f>'Forecast WW3'!C687</f>
        <v>0</v>
      </c>
      <c r="D687" s="27">
        <f>'Forecast WW3'!D687</f>
        <v>0</v>
      </c>
      <c r="E687" s="84">
        <f>'Forecast WW3'!E687</f>
        <v>0</v>
      </c>
      <c r="F687" s="426">
        <f>'Forecast WW3'!F687</f>
        <v>0</v>
      </c>
      <c r="G687" s="426"/>
      <c r="H687" s="426">
        <f>(VLOOKUP('Operating Input'!O692,'Accellerator Input'!$B$21:$G$43,2,FALSE))*$F687</f>
        <v>0</v>
      </c>
      <c r="I687" s="426">
        <f>(VLOOKUP('Operating Input'!O692,'Accellerator Input'!$B$21:$G$43,3,FALSE))*$F687</f>
        <v>0</v>
      </c>
      <c r="J687" s="426">
        <f>(VLOOKUP('Operating Input'!O692,'Accellerator Input'!$B$21:$G$43,4,FALSE))*$F687</f>
        <v>0</v>
      </c>
      <c r="K687" s="426">
        <f>(VLOOKUP('Operating Input'!O692,'Accellerator Input'!$B$21:$G$43,5,FALSE))*$F687</f>
        <v>0</v>
      </c>
      <c r="L687" s="426">
        <f>(VLOOKUP('Operating Input'!O692,'Accellerator Input'!$B$21:$G$43,6,FALSE))*$F687</f>
        <v>0</v>
      </c>
      <c r="M687" s="426"/>
      <c r="N687" s="426"/>
      <c r="O687" s="426">
        <f t="shared" si="18"/>
        <v>0</v>
      </c>
      <c r="P687" s="17" t="b">
        <f t="shared" si="19"/>
        <v>1</v>
      </c>
    </row>
    <row r="688" spans="1:16" ht="10.5" hidden="1" customHeight="1">
      <c r="A688" s="27">
        <f>'Forecast WW3'!A688</f>
        <v>0</v>
      </c>
      <c r="B688" s="27">
        <f>'Forecast WW3'!B688</f>
        <v>0</v>
      </c>
      <c r="C688" s="27">
        <f>'Forecast WW3'!C688</f>
        <v>0</v>
      </c>
      <c r="D688" s="27">
        <f>'Forecast WW3'!D688</f>
        <v>0</v>
      </c>
      <c r="E688" s="84">
        <f>'Forecast WW3'!E688</f>
        <v>0</v>
      </c>
      <c r="F688" s="426">
        <f>'Forecast WW3'!F688</f>
        <v>0</v>
      </c>
      <c r="G688" s="426"/>
      <c r="H688" s="426">
        <f>(VLOOKUP('Operating Input'!O693,'Accellerator Input'!$B$21:$G$43,2,FALSE))*$F688</f>
        <v>0</v>
      </c>
      <c r="I688" s="426">
        <f>(VLOOKUP('Operating Input'!O693,'Accellerator Input'!$B$21:$G$43,3,FALSE))*$F688</f>
        <v>0</v>
      </c>
      <c r="J688" s="426">
        <f>(VLOOKUP('Operating Input'!O693,'Accellerator Input'!$B$21:$G$43,4,FALSE))*$F688</f>
        <v>0</v>
      </c>
      <c r="K688" s="426">
        <f>(VLOOKUP('Operating Input'!O693,'Accellerator Input'!$B$21:$G$43,5,FALSE))*$F688</f>
        <v>0</v>
      </c>
      <c r="L688" s="426">
        <f>(VLOOKUP('Operating Input'!O693,'Accellerator Input'!$B$21:$G$43,6,FALSE))*$F688</f>
        <v>0</v>
      </c>
      <c r="M688" s="426"/>
      <c r="N688" s="426"/>
      <c r="O688" s="426">
        <f t="shared" si="18"/>
        <v>0</v>
      </c>
      <c r="P688" s="17" t="b">
        <f t="shared" si="19"/>
        <v>1</v>
      </c>
    </row>
    <row r="689" spans="1:16" ht="10.5" hidden="1" customHeight="1">
      <c r="A689" s="27">
        <f>'Forecast WW3'!A689</f>
        <v>0</v>
      </c>
      <c r="B689" s="27">
        <f>'Forecast WW3'!B689</f>
        <v>0</v>
      </c>
      <c r="C689" s="27">
        <f>'Forecast WW3'!C689</f>
        <v>0</v>
      </c>
      <c r="D689" s="27">
        <f>'Forecast WW3'!D689</f>
        <v>0</v>
      </c>
      <c r="E689" s="84">
        <f>'Forecast WW3'!E689</f>
        <v>0</v>
      </c>
      <c r="F689" s="426">
        <f>'Forecast WW3'!F689</f>
        <v>0</v>
      </c>
      <c r="G689" s="426"/>
      <c r="H689" s="426">
        <f>(VLOOKUP('Operating Input'!O694,'Accellerator Input'!$B$21:$G$43,2,FALSE))*$F689</f>
        <v>0</v>
      </c>
      <c r="I689" s="426">
        <f>(VLOOKUP('Operating Input'!O694,'Accellerator Input'!$B$21:$G$43,3,FALSE))*$F689</f>
        <v>0</v>
      </c>
      <c r="J689" s="426">
        <f>(VLOOKUP('Operating Input'!O694,'Accellerator Input'!$B$21:$G$43,4,FALSE))*$F689</f>
        <v>0</v>
      </c>
      <c r="K689" s="426">
        <f>(VLOOKUP('Operating Input'!O694,'Accellerator Input'!$B$21:$G$43,5,FALSE))*$F689</f>
        <v>0</v>
      </c>
      <c r="L689" s="426">
        <f>(VLOOKUP('Operating Input'!O694,'Accellerator Input'!$B$21:$G$43,6,FALSE))*$F689</f>
        <v>0</v>
      </c>
      <c r="M689" s="426"/>
      <c r="N689" s="426"/>
      <c r="O689" s="426">
        <f t="shared" si="18"/>
        <v>0</v>
      </c>
      <c r="P689" s="17" t="b">
        <f t="shared" si="19"/>
        <v>1</v>
      </c>
    </row>
    <row r="690" spans="1:16" ht="10.5" hidden="1" customHeight="1">
      <c r="A690" s="27">
        <f>'Forecast WW3'!A690</f>
        <v>0</v>
      </c>
      <c r="B690" s="27">
        <f>'Forecast WW3'!B690</f>
        <v>0</v>
      </c>
      <c r="C690" s="27">
        <f>'Forecast WW3'!C690</f>
        <v>0</v>
      </c>
      <c r="D690" s="27">
        <f>'Forecast WW3'!D690</f>
        <v>0</v>
      </c>
      <c r="E690" s="84">
        <f>'Forecast WW3'!E690</f>
        <v>0</v>
      </c>
      <c r="F690" s="426">
        <f>'Forecast WW3'!F690</f>
        <v>0</v>
      </c>
      <c r="G690" s="426"/>
      <c r="H690" s="426">
        <f>(VLOOKUP('Operating Input'!O695,'Accellerator Input'!$B$21:$G$43,2,FALSE))*$F690</f>
        <v>0</v>
      </c>
      <c r="I690" s="426">
        <f>(VLOOKUP('Operating Input'!O695,'Accellerator Input'!$B$21:$G$43,3,FALSE))*$F690</f>
        <v>0</v>
      </c>
      <c r="J690" s="426">
        <f>(VLOOKUP('Operating Input'!O695,'Accellerator Input'!$B$21:$G$43,4,FALSE))*$F690</f>
        <v>0</v>
      </c>
      <c r="K690" s="426">
        <f>(VLOOKUP('Operating Input'!O695,'Accellerator Input'!$B$21:$G$43,5,FALSE))*$F690</f>
        <v>0</v>
      </c>
      <c r="L690" s="426">
        <f>(VLOOKUP('Operating Input'!O695,'Accellerator Input'!$B$21:$G$43,6,FALSE))*$F690</f>
        <v>0</v>
      </c>
      <c r="M690" s="426"/>
      <c r="N690" s="426"/>
      <c r="O690" s="426">
        <f t="shared" si="18"/>
        <v>0</v>
      </c>
      <c r="P690" s="17" t="b">
        <f t="shared" si="19"/>
        <v>1</v>
      </c>
    </row>
    <row r="691" spans="1:16" ht="10.5" hidden="1" customHeight="1">
      <c r="A691" s="27">
        <f>'Forecast WW3'!A691</f>
        <v>0</v>
      </c>
      <c r="B691" s="27">
        <f>'Forecast WW3'!B691</f>
        <v>0</v>
      </c>
      <c r="C691" s="27">
        <f>'Forecast WW3'!C691</f>
        <v>0</v>
      </c>
      <c r="D691" s="27">
        <f>'Forecast WW3'!D691</f>
        <v>0</v>
      </c>
      <c r="E691" s="84">
        <f>'Forecast WW3'!E691</f>
        <v>0</v>
      </c>
      <c r="F691" s="426">
        <f>'Forecast WW3'!F691</f>
        <v>0</v>
      </c>
      <c r="G691" s="426"/>
      <c r="H691" s="426">
        <f>(VLOOKUP('Operating Input'!O696,'Accellerator Input'!$B$21:$G$43,2,FALSE))*$F691</f>
        <v>0</v>
      </c>
      <c r="I691" s="426">
        <f>(VLOOKUP('Operating Input'!O696,'Accellerator Input'!$B$21:$G$43,3,FALSE))*$F691</f>
        <v>0</v>
      </c>
      <c r="J691" s="426">
        <f>(VLOOKUP('Operating Input'!O696,'Accellerator Input'!$B$21:$G$43,4,FALSE))*$F691</f>
        <v>0</v>
      </c>
      <c r="K691" s="426">
        <f>(VLOOKUP('Operating Input'!O696,'Accellerator Input'!$B$21:$G$43,5,FALSE))*$F691</f>
        <v>0</v>
      </c>
      <c r="L691" s="426">
        <f>(VLOOKUP('Operating Input'!O696,'Accellerator Input'!$B$21:$G$43,6,FALSE))*$F691</f>
        <v>0</v>
      </c>
      <c r="M691" s="426"/>
      <c r="N691" s="426"/>
      <c r="O691" s="426">
        <f t="shared" si="18"/>
        <v>0</v>
      </c>
      <c r="P691" s="17" t="b">
        <f t="shared" si="19"/>
        <v>1</v>
      </c>
    </row>
    <row r="692" spans="1:16" ht="10.5" hidden="1" customHeight="1">
      <c r="A692" s="27">
        <f>'Forecast WW3'!A692</f>
        <v>0</v>
      </c>
      <c r="B692" s="27">
        <f>'Forecast WW3'!B692</f>
        <v>0</v>
      </c>
      <c r="C692" s="27">
        <f>'Forecast WW3'!C692</f>
        <v>0</v>
      </c>
      <c r="D692" s="27">
        <f>'Forecast WW3'!D692</f>
        <v>0</v>
      </c>
      <c r="E692" s="84">
        <f>'Forecast WW3'!E692</f>
        <v>0</v>
      </c>
      <c r="F692" s="426">
        <f>'Forecast WW3'!F692</f>
        <v>0</v>
      </c>
      <c r="G692" s="426"/>
      <c r="H692" s="426">
        <f>(VLOOKUP('Operating Input'!O697,'Accellerator Input'!$B$21:$G$43,2,FALSE))*$F692</f>
        <v>0</v>
      </c>
      <c r="I692" s="426">
        <f>(VLOOKUP('Operating Input'!O697,'Accellerator Input'!$B$21:$G$43,3,FALSE))*$F692</f>
        <v>0</v>
      </c>
      <c r="J692" s="426">
        <f>(VLOOKUP('Operating Input'!O697,'Accellerator Input'!$B$21:$G$43,4,FALSE))*$F692</f>
        <v>0</v>
      </c>
      <c r="K692" s="426">
        <f>(VLOOKUP('Operating Input'!O697,'Accellerator Input'!$B$21:$G$43,5,FALSE))*$F692</f>
        <v>0</v>
      </c>
      <c r="L692" s="426">
        <f>(VLOOKUP('Operating Input'!O697,'Accellerator Input'!$B$21:$G$43,6,FALSE))*$F692</f>
        <v>0</v>
      </c>
      <c r="M692" s="426"/>
      <c r="N692" s="426"/>
      <c r="O692" s="426">
        <f t="shared" si="18"/>
        <v>0</v>
      </c>
      <c r="P692" s="17" t="b">
        <f t="shared" si="19"/>
        <v>1</v>
      </c>
    </row>
    <row r="693" spans="1:16" ht="10.5" hidden="1" customHeight="1">
      <c r="A693" s="27">
        <f>'Forecast WW3'!A693</f>
        <v>0</v>
      </c>
      <c r="B693" s="27">
        <f>'Forecast WW3'!B693</f>
        <v>0</v>
      </c>
      <c r="C693" s="27">
        <f>'Forecast WW3'!C693</f>
        <v>0</v>
      </c>
      <c r="D693" s="27">
        <f>'Forecast WW3'!D693</f>
        <v>0</v>
      </c>
      <c r="E693" s="84">
        <f>'Forecast WW3'!E693</f>
        <v>0</v>
      </c>
      <c r="F693" s="426">
        <f>'Forecast WW3'!F693</f>
        <v>0</v>
      </c>
      <c r="G693" s="426"/>
      <c r="H693" s="426">
        <f>(VLOOKUP('Operating Input'!O698,'Accellerator Input'!$B$21:$G$43,2,FALSE))*$F693</f>
        <v>0</v>
      </c>
      <c r="I693" s="426">
        <f>(VLOOKUP('Operating Input'!O698,'Accellerator Input'!$B$21:$G$43,3,FALSE))*$F693</f>
        <v>0</v>
      </c>
      <c r="J693" s="426">
        <f>(VLOOKUP('Operating Input'!O698,'Accellerator Input'!$B$21:$G$43,4,FALSE))*$F693</f>
        <v>0</v>
      </c>
      <c r="K693" s="426">
        <f>(VLOOKUP('Operating Input'!O698,'Accellerator Input'!$B$21:$G$43,5,FALSE))*$F693</f>
        <v>0</v>
      </c>
      <c r="L693" s="426">
        <f>(VLOOKUP('Operating Input'!O698,'Accellerator Input'!$B$21:$G$43,6,FALSE))*$F693</f>
        <v>0</v>
      </c>
      <c r="M693" s="426"/>
      <c r="N693" s="426"/>
      <c r="O693" s="426">
        <f t="shared" si="18"/>
        <v>0</v>
      </c>
      <c r="P693" s="17" t="b">
        <f t="shared" si="19"/>
        <v>1</v>
      </c>
    </row>
    <row r="694" spans="1:16" ht="10.5" hidden="1" customHeight="1">
      <c r="A694" s="27">
        <f>'Forecast WW3'!A694</f>
        <v>0</v>
      </c>
      <c r="B694" s="27">
        <f>'Forecast WW3'!B694</f>
        <v>0</v>
      </c>
      <c r="C694" s="27">
        <f>'Forecast WW3'!C694</f>
        <v>0</v>
      </c>
      <c r="D694" s="27">
        <f>'Forecast WW3'!D694</f>
        <v>0</v>
      </c>
      <c r="E694" s="84">
        <f>'Forecast WW3'!E694</f>
        <v>0</v>
      </c>
      <c r="F694" s="426">
        <f>'Forecast WW3'!F694</f>
        <v>0</v>
      </c>
      <c r="G694" s="426"/>
      <c r="H694" s="426">
        <f>(VLOOKUP('Operating Input'!O699,'Accellerator Input'!$B$21:$G$43,2,FALSE))*$F694</f>
        <v>0</v>
      </c>
      <c r="I694" s="426">
        <f>(VLOOKUP('Operating Input'!O699,'Accellerator Input'!$B$21:$G$43,3,FALSE))*$F694</f>
        <v>0</v>
      </c>
      <c r="J694" s="426">
        <f>(VLOOKUP('Operating Input'!O699,'Accellerator Input'!$B$21:$G$43,4,FALSE))*$F694</f>
        <v>0</v>
      </c>
      <c r="K694" s="426">
        <f>(VLOOKUP('Operating Input'!O699,'Accellerator Input'!$B$21:$G$43,5,FALSE))*$F694</f>
        <v>0</v>
      </c>
      <c r="L694" s="426">
        <f>(VLOOKUP('Operating Input'!O699,'Accellerator Input'!$B$21:$G$43,6,FALSE))*$F694</f>
        <v>0</v>
      </c>
      <c r="M694" s="426"/>
      <c r="N694" s="426"/>
      <c r="O694" s="426">
        <f t="shared" si="18"/>
        <v>0</v>
      </c>
      <c r="P694" s="17" t="b">
        <f t="shared" si="19"/>
        <v>1</v>
      </c>
    </row>
    <row r="695" spans="1:16" ht="10.5" hidden="1" customHeight="1">
      <c r="A695" s="27">
        <f>'Forecast WW3'!A695</f>
        <v>0</v>
      </c>
      <c r="B695" s="27">
        <f>'Forecast WW3'!B695</f>
        <v>0</v>
      </c>
      <c r="C695" s="27">
        <f>'Forecast WW3'!C695</f>
        <v>0</v>
      </c>
      <c r="D695" s="27">
        <f>'Forecast WW3'!D695</f>
        <v>0</v>
      </c>
      <c r="E695" s="84">
        <f>'Forecast WW3'!E695</f>
        <v>0</v>
      </c>
      <c r="F695" s="426">
        <f>'Forecast WW3'!F695</f>
        <v>0</v>
      </c>
      <c r="G695" s="426"/>
      <c r="H695" s="426">
        <f>(VLOOKUP('Operating Input'!O700,'Accellerator Input'!$B$21:$G$43,2,FALSE))*$F695</f>
        <v>0</v>
      </c>
      <c r="I695" s="426">
        <f>(VLOOKUP('Operating Input'!O700,'Accellerator Input'!$B$21:$G$43,3,FALSE))*$F695</f>
        <v>0</v>
      </c>
      <c r="J695" s="426">
        <f>(VLOOKUP('Operating Input'!O700,'Accellerator Input'!$B$21:$G$43,4,FALSE))*$F695</f>
        <v>0</v>
      </c>
      <c r="K695" s="426">
        <f>(VLOOKUP('Operating Input'!O700,'Accellerator Input'!$B$21:$G$43,5,FALSE))*$F695</f>
        <v>0</v>
      </c>
      <c r="L695" s="426">
        <f>(VLOOKUP('Operating Input'!O700,'Accellerator Input'!$B$21:$G$43,6,FALSE))*$F695</f>
        <v>0</v>
      </c>
      <c r="M695" s="426"/>
      <c r="N695" s="426"/>
      <c r="O695" s="426">
        <f t="shared" si="18"/>
        <v>0</v>
      </c>
      <c r="P695" s="17" t="b">
        <f t="shared" si="19"/>
        <v>1</v>
      </c>
    </row>
    <row r="696" spans="1:16" ht="10.5" hidden="1" customHeight="1">
      <c r="A696" s="27">
        <f>'Forecast WW3'!A696</f>
        <v>0</v>
      </c>
      <c r="B696" s="27">
        <f>'Forecast WW3'!B696</f>
        <v>0</v>
      </c>
      <c r="C696" s="27">
        <f>'Forecast WW3'!C696</f>
        <v>0</v>
      </c>
      <c r="D696" s="27">
        <f>'Forecast WW3'!D696</f>
        <v>0</v>
      </c>
      <c r="E696" s="84">
        <f>'Forecast WW3'!E696</f>
        <v>0</v>
      </c>
      <c r="F696" s="426">
        <f>'Forecast WW3'!F696</f>
        <v>0</v>
      </c>
      <c r="G696" s="426"/>
      <c r="H696" s="426">
        <f>(VLOOKUP('Operating Input'!O701,'Accellerator Input'!$B$21:$G$43,2,FALSE))*$F696</f>
        <v>0</v>
      </c>
      <c r="I696" s="426">
        <f>(VLOOKUP('Operating Input'!O701,'Accellerator Input'!$B$21:$G$43,3,FALSE))*$F696</f>
        <v>0</v>
      </c>
      <c r="J696" s="426">
        <f>(VLOOKUP('Operating Input'!O701,'Accellerator Input'!$B$21:$G$43,4,FALSE))*$F696</f>
        <v>0</v>
      </c>
      <c r="K696" s="426">
        <f>(VLOOKUP('Operating Input'!O701,'Accellerator Input'!$B$21:$G$43,5,FALSE))*$F696</f>
        <v>0</v>
      </c>
      <c r="L696" s="426">
        <f>(VLOOKUP('Operating Input'!O701,'Accellerator Input'!$B$21:$G$43,6,FALSE))*$F696</f>
        <v>0</v>
      </c>
      <c r="M696" s="426"/>
      <c r="N696" s="426"/>
      <c r="O696" s="426">
        <f t="shared" ref="O696:O705" si="20">SUM(H696:N696)</f>
        <v>0</v>
      </c>
      <c r="P696" s="17" t="b">
        <f t="shared" ref="P696:P705" si="21">O696=F696</f>
        <v>1</v>
      </c>
    </row>
    <row r="697" spans="1:16" ht="10.5" hidden="1" customHeight="1">
      <c r="A697" s="27">
        <f>'Forecast WW3'!A697</f>
        <v>0</v>
      </c>
      <c r="B697" s="27">
        <f>'Forecast WW3'!B697</f>
        <v>0</v>
      </c>
      <c r="C697" s="27">
        <f>'Forecast WW3'!C697</f>
        <v>0</v>
      </c>
      <c r="D697" s="27">
        <f>'Forecast WW3'!D697</f>
        <v>0</v>
      </c>
      <c r="E697" s="84">
        <f>'Forecast WW3'!E697</f>
        <v>0</v>
      </c>
      <c r="F697" s="426">
        <f>'Forecast WW3'!F697</f>
        <v>0</v>
      </c>
      <c r="G697" s="426"/>
      <c r="H697" s="426">
        <f>(VLOOKUP('Operating Input'!O702,'Accellerator Input'!$B$21:$G$43,2,FALSE))*$F697</f>
        <v>0</v>
      </c>
      <c r="I697" s="426">
        <f>(VLOOKUP('Operating Input'!O702,'Accellerator Input'!$B$21:$G$43,3,FALSE))*$F697</f>
        <v>0</v>
      </c>
      <c r="J697" s="426">
        <f>(VLOOKUP('Operating Input'!O702,'Accellerator Input'!$B$21:$G$43,4,FALSE))*$F697</f>
        <v>0</v>
      </c>
      <c r="K697" s="426">
        <f>(VLOOKUP('Operating Input'!O702,'Accellerator Input'!$B$21:$G$43,5,FALSE))*$F697</f>
        <v>0</v>
      </c>
      <c r="L697" s="426">
        <f>(VLOOKUP('Operating Input'!O702,'Accellerator Input'!$B$21:$G$43,6,FALSE))*$F697</f>
        <v>0</v>
      </c>
      <c r="M697" s="426"/>
      <c r="N697" s="426"/>
      <c r="O697" s="426">
        <f t="shared" si="20"/>
        <v>0</v>
      </c>
      <c r="P697" s="17" t="b">
        <f t="shared" si="21"/>
        <v>1</v>
      </c>
    </row>
    <row r="698" spans="1:16" ht="10.5" hidden="1" customHeight="1">
      <c r="A698" s="27">
        <f>'Forecast WW3'!A698</f>
        <v>0</v>
      </c>
      <c r="B698" s="27">
        <f>'Forecast WW3'!B698</f>
        <v>0</v>
      </c>
      <c r="C698" s="27">
        <f>'Forecast WW3'!C698</f>
        <v>0</v>
      </c>
      <c r="D698" s="27">
        <f>'Forecast WW3'!D698</f>
        <v>0</v>
      </c>
      <c r="E698" s="84">
        <f>'Forecast WW3'!E698</f>
        <v>0</v>
      </c>
      <c r="F698" s="426">
        <f>'Forecast WW3'!F698</f>
        <v>0</v>
      </c>
      <c r="G698" s="426"/>
      <c r="H698" s="426">
        <f>(VLOOKUP('Operating Input'!O703,'Accellerator Input'!$B$21:$G$43,2,FALSE))*$F698</f>
        <v>0</v>
      </c>
      <c r="I698" s="426">
        <f>(VLOOKUP('Operating Input'!O703,'Accellerator Input'!$B$21:$G$43,3,FALSE))*$F698</f>
        <v>0</v>
      </c>
      <c r="J698" s="426">
        <f>(VLOOKUP('Operating Input'!O703,'Accellerator Input'!$B$21:$G$43,4,FALSE))*$F698</f>
        <v>0</v>
      </c>
      <c r="K698" s="426">
        <f>(VLOOKUP('Operating Input'!O703,'Accellerator Input'!$B$21:$G$43,5,FALSE))*$F698</f>
        <v>0</v>
      </c>
      <c r="L698" s="426">
        <f>(VLOOKUP('Operating Input'!O703,'Accellerator Input'!$B$21:$G$43,6,FALSE))*$F698</f>
        <v>0</v>
      </c>
      <c r="M698" s="426"/>
      <c r="N698" s="426"/>
      <c r="O698" s="426">
        <f t="shared" si="20"/>
        <v>0</v>
      </c>
      <c r="P698" s="17" t="b">
        <f t="shared" si="21"/>
        <v>1</v>
      </c>
    </row>
    <row r="699" spans="1:16" ht="10.5" hidden="1" customHeight="1">
      <c r="A699" s="27">
        <f>'Forecast WW3'!A699</f>
        <v>0</v>
      </c>
      <c r="B699" s="27">
        <f>'Forecast WW3'!B699</f>
        <v>0</v>
      </c>
      <c r="C699" s="27">
        <f>'Forecast WW3'!C699</f>
        <v>0</v>
      </c>
      <c r="D699" s="27">
        <f>'Forecast WW3'!D699</f>
        <v>0</v>
      </c>
      <c r="E699" s="84">
        <f>'Forecast WW3'!E699</f>
        <v>0</v>
      </c>
      <c r="F699" s="426">
        <f>'Forecast WW3'!F699</f>
        <v>0</v>
      </c>
      <c r="G699" s="426"/>
      <c r="H699" s="426">
        <f>(VLOOKUP('Operating Input'!O704,'Accellerator Input'!$B$21:$G$43,2,FALSE))*$F699</f>
        <v>0</v>
      </c>
      <c r="I699" s="426">
        <f>(VLOOKUP('Operating Input'!O704,'Accellerator Input'!$B$21:$G$43,3,FALSE))*$F699</f>
        <v>0</v>
      </c>
      <c r="J699" s="426">
        <f>(VLOOKUP('Operating Input'!O704,'Accellerator Input'!$B$21:$G$43,4,FALSE))*$F699</f>
        <v>0</v>
      </c>
      <c r="K699" s="426">
        <f>(VLOOKUP('Operating Input'!O704,'Accellerator Input'!$B$21:$G$43,5,FALSE))*$F699</f>
        <v>0</v>
      </c>
      <c r="L699" s="426">
        <f>(VLOOKUP('Operating Input'!O704,'Accellerator Input'!$B$21:$G$43,6,FALSE))*$F699</f>
        <v>0</v>
      </c>
      <c r="M699" s="426"/>
      <c r="N699" s="426"/>
      <c r="O699" s="426">
        <f t="shared" si="20"/>
        <v>0</v>
      </c>
      <c r="P699" s="17" t="b">
        <f t="shared" si="21"/>
        <v>1</v>
      </c>
    </row>
    <row r="700" spans="1:16" ht="10.5" hidden="1" customHeight="1">
      <c r="A700" s="27">
        <f>'Forecast WW3'!A700</f>
        <v>0</v>
      </c>
      <c r="B700" s="27">
        <f>'Forecast WW3'!B700</f>
        <v>0</v>
      </c>
      <c r="C700" s="27">
        <f>'Forecast WW3'!C700</f>
        <v>0</v>
      </c>
      <c r="D700" s="27">
        <f>'Forecast WW3'!D700</f>
        <v>0</v>
      </c>
      <c r="E700" s="84">
        <f>'Forecast WW3'!E700</f>
        <v>0</v>
      </c>
      <c r="F700" s="426">
        <f>'Forecast WW3'!F700</f>
        <v>0</v>
      </c>
      <c r="G700" s="426"/>
      <c r="H700" s="426">
        <f>(VLOOKUP('Operating Input'!O705,'Accellerator Input'!$B$21:$G$43,2,FALSE))*$F700</f>
        <v>0</v>
      </c>
      <c r="I700" s="426">
        <f>(VLOOKUP('Operating Input'!O705,'Accellerator Input'!$B$21:$G$43,3,FALSE))*$F700</f>
        <v>0</v>
      </c>
      <c r="J700" s="426">
        <f>(VLOOKUP('Operating Input'!O705,'Accellerator Input'!$B$21:$G$43,4,FALSE))*$F700</f>
        <v>0</v>
      </c>
      <c r="K700" s="426">
        <f>(VLOOKUP('Operating Input'!O705,'Accellerator Input'!$B$21:$G$43,5,FALSE))*$F700</f>
        <v>0</v>
      </c>
      <c r="L700" s="426">
        <f>(VLOOKUP('Operating Input'!O705,'Accellerator Input'!$B$21:$G$43,6,FALSE))*$F700</f>
        <v>0</v>
      </c>
      <c r="M700" s="426"/>
      <c r="N700" s="426"/>
      <c r="O700" s="426">
        <f t="shared" si="20"/>
        <v>0</v>
      </c>
      <c r="P700" s="17" t="b">
        <f t="shared" si="21"/>
        <v>1</v>
      </c>
    </row>
    <row r="701" spans="1:16" ht="10.5" hidden="1" customHeight="1">
      <c r="A701" s="27">
        <f>'Forecast WW3'!A701</f>
        <v>0</v>
      </c>
      <c r="B701" s="27">
        <f>'Forecast WW3'!B701</f>
        <v>0</v>
      </c>
      <c r="C701" s="27">
        <f>'Forecast WW3'!C701</f>
        <v>0</v>
      </c>
      <c r="D701" s="27">
        <f>'Forecast WW3'!D701</f>
        <v>0</v>
      </c>
      <c r="E701" s="84">
        <f>'Forecast WW3'!E701</f>
        <v>0</v>
      </c>
      <c r="F701" s="426">
        <f>'Forecast WW3'!F701</f>
        <v>0</v>
      </c>
      <c r="G701" s="426"/>
      <c r="H701" s="426">
        <f>(VLOOKUP('Operating Input'!O706,'Accellerator Input'!$B$21:$G$43,2,FALSE))*$F701</f>
        <v>0</v>
      </c>
      <c r="I701" s="426">
        <f>(VLOOKUP('Operating Input'!O706,'Accellerator Input'!$B$21:$G$43,3,FALSE))*$F701</f>
        <v>0</v>
      </c>
      <c r="J701" s="426">
        <f>(VLOOKUP('Operating Input'!O706,'Accellerator Input'!$B$21:$G$43,4,FALSE))*$F701</f>
        <v>0</v>
      </c>
      <c r="K701" s="426">
        <f>(VLOOKUP('Operating Input'!O706,'Accellerator Input'!$B$21:$G$43,5,FALSE))*$F701</f>
        <v>0</v>
      </c>
      <c r="L701" s="426">
        <f>(VLOOKUP('Operating Input'!O706,'Accellerator Input'!$B$21:$G$43,6,FALSE))*$F701</f>
        <v>0</v>
      </c>
      <c r="M701" s="426"/>
      <c r="N701" s="426"/>
      <c r="O701" s="426">
        <f t="shared" si="20"/>
        <v>0</v>
      </c>
      <c r="P701" s="17" t="b">
        <f t="shared" si="21"/>
        <v>1</v>
      </c>
    </row>
    <row r="702" spans="1:16" ht="10.5" hidden="1" customHeight="1">
      <c r="A702" s="27">
        <f>'Forecast WW3'!A702</f>
        <v>0</v>
      </c>
      <c r="B702" s="27">
        <f>'Forecast WW3'!B702</f>
        <v>0</v>
      </c>
      <c r="C702" s="27">
        <f>'Forecast WW3'!C702</f>
        <v>0</v>
      </c>
      <c r="D702" s="27">
        <f>'Forecast WW3'!D702</f>
        <v>0</v>
      </c>
      <c r="E702" s="84">
        <f>'Forecast WW3'!E702</f>
        <v>0</v>
      </c>
      <c r="F702" s="426">
        <f>'Forecast WW3'!F702</f>
        <v>0</v>
      </c>
      <c r="G702" s="426"/>
      <c r="H702" s="426">
        <f>(VLOOKUP('Operating Input'!O707,'Accellerator Input'!$B$21:$G$43,2,FALSE))*$F702</f>
        <v>0</v>
      </c>
      <c r="I702" s="426">
        <f>(VLOOKUP('Operating Input'!O707,'Accellerator Input'!$B$21:$G$43,3,FALSE))*$F702</f>
        <v>0</v>
      </c>
      <c r="J702" s="426">
        <f>(VLOOKUP('Operating Input'!O707,'Accellerator Input'!$B$21:$G$43,4,FALSE))*$F702</f>
        <v>0</v>
      </c>
      <c r="K702" s="426">
        <f>(VLOOKUP('Operating Input'!O707,'Accellerator Input'!$B$21:$G$43,5,FALSE))*$F702</f>
        <v>0</v>
      </c>
      <c r="L702" s="426">
        <f>(VLOOKUP('Operating Input'!O707,'Accellerator Input'!$B$21:$G$43,6,FALSE))*$F702</f>
        <v>0</v>
      </c>
      <c r="M702" s="426"/>
      <c r="N702" s="426"/>
      <c r="O702" s="426">
        <f t="shared" si="20"/>
        <v>0</v>
      </c>
      <c r="P702" s="17" t="b">
        <f t="shared" si="21"/>
        <v>1</v>
      </c>
    </row>
    <row r="703" spans="1:16" ht="10.5" hidden="1" customHeight="1">
      <c r="A703" s="27">
        <f>'Forecast WW3'!A703</f>
        <v>0</v>
      </c>
      <c r="B703" s="27">
        <f>'Forecast WW3'!B703</f>
        <v>0</v>
      </c>
      <c r="C703" s="27">
        <f>'Forecast WW3'!C703</f>
        <v>0</v>
      </c>
      <c r="D703" s="27">
        <f>'Forecast WW3'!D703</f>
        <v>0</v>
      </c>
      <c r="E703" s="84">
        <f>'Forecast WW3'!E703</f>
        <v>0</v>
      </c>
      <c r="F703" s="426">
        <f>'Forecast WW3'!F703</f>
        <v>0</v>
      </c>
      <c r="G703" s="426"/>
      <c r="H703" s="426">
        <f>(VLOOKUP('Operating Input'!O708,'Accellerator Input'!$B$21:$G$43,2,FALSE))*$F703</f>
        <v>0</v>
      </c>
      <c r="I703" s="426">
        <f>(VLOOKUP('Operating Input'!O708,'Accellerator Input'!$B$21:$G$43,3,FALSE))*$F703</f>
        <v>0</v>
      </c>
      <c r="J703" s="426">
        <f>(VLOOKUP('Operating Input'!O708,'Accellerator Input'!$B$21:$G$43,4,FALSE))*$F703</f>
        <v>0</v>
      </c>
      <c r="K703" s="426">
        <f>(VLOOKUP('Operating Input'!O708,'Accellerator Input'!$B$21:$G$43,5,FALSE))*$F703</f>
        <v>0</v>
      </c>
      <c r="L703" s="426">
        <f>(VLOOKUP('Operating Input'!O708,'Accellerator Input'!$B$21:$G$43,6,FALSE))*$F703</f>
        <v>0</v>
      </c>
      <c r="M703" s="426"/>
      <c r="N703" s="426"/>
      <c r="O703" s="426">
        <f t="shared" si="20"/>
        <v>0</v>
      </c>
      <c r="P703" s="17" t="b">
        <f t="shared" si="21"/>
        <v>1</v>
      </c>
    </row>
    <row r="704" spans="1:16" ht="10.5" hidden="1" customHeight="1">
      <c r="A704" s="27">
        <f>'Forecast WW3'!A704</f>
        <v>0</v>
      </c>
      <c r="B704" s="27">
        <f>'Forecast WW3'!B704</f>
        <v>0</v>
      </c>
      <c r="C704" s="27">
        <f>'Forecast WW3'!C704</f>
        <v>0</v>
      </c>
      <c r="D704" s="27">
        <f>'Forecast WW3'!D704</f>
        <v>0</v>
      </c>
      <c r="E704" s="84">
        <f>'Forecast WW3'!E704</f>
        <v>0</v>
      </c>
      <c r="F704" s="426">
        <f>'Forecast WW3'!F704</f>
        <v>0</v>
      </c>
      <c r="G704" s="426"/>
      <c r="H704" s="426">
        <f>(VLOOKUP('Operating Input'!O709,'Accellerator Input'!$B$21:$G$43,2,FALSE))*$F704</f>
        <v>0</v>
      </c>
      <c r="I704" s="426">
        <f>(VLOOKUP('Operating Input'!O709,'Accellerator Input'!$B$21:$G$43,3,FALSE))*$F704</f>
        <v>0</v>
      </c>
      <c r="J704" s="426">
        <f>(VLOOKUP('Operating Input'!O709,'Accellerator Input'!$B$21:$G$43,4,FALSE))*$F704</f>
        <v>0</v>
      </c>
      <c r="K704" s="426">
        <f>(VLOOKUP('Operating Input'!O709,'Accellerator Input'!$B$21:$G$43,5,FALSE))*$F704</f>
        <v>0</v>
      </c>
      <c r="L704" s="426">
        <f>(VLOOKUP('Operating Input'!O709,'Accellerator Input'!$B$21:$G$43,6,FALSE))*$F704</f>
        <v>0</v>
      </c>
      <c r="M704" s="426"/>
      <c r="N704" s="426"/>
      <c r="O704" s="426">
        <f t="shared" si="20"/>
        <v>0</v>
      </c>
      <c r="P704" s="17" t="b">
        <f t="shared" si="21"/>
        <v>1</v>
      </c>
    </row>
    <row r="705" spans="1:16" ht="10.5" customHeight="1">
      <c r="A705" s="27">
        <f>'Forecast WW3'!A705</f>
        <v>0</v>
      </c>
      <c r="B705" s="27">
        <f>'Forecast WW3'!B705</f>
        <v>0</v>
      </c>
      <c r="C705" s="27">
        <f>'Forecast WW3'!C705</f>
        <v>0</v>
      </c>
      <c r="D705" s="27">
        <f>'Forecast WW3'!D705</f>
        <v>0</v>
      </c>
      <c r="E705" s="84" t="str">
        <f>'Forecast WW3'!E705</f>
        <v>Last</v>
      </c>
      <c r="F705" s="426">
        <f>'Forecast WW3'!F705</f>
        <v>0</v>
      </c>
      <c r="G705" s="426"/>
      <c r="H705" s="426">
        <f>(VLOOKUP('Operating Input'!O710,'Accellerator Input'!$B$21:$G$43,2,FALSE))*$F705</f>
        <v>0</v>
      </c>
      <c r="I705" s="426">
        <f>(VLOOKUP('Operating Input'!O710,'Accellerator Input'!$B$21:$G$43,3,FALSE))*$F705</f>
        <v>0</v>
      </c>
      <c r="J705" s="426">
        <f>(VLOOKUP('Operating Input'!O710,'Accellerator Input'!$B$21:$G$43,4,FALSE))*$F705</f>
        <v>0</v>
      </c>
      <c r="K705" s="426">
        <f>(VLOOKUP('Operating Input'!O710,'Accellerator Input'!$B$21:$G$43,5,FALSE))*$F705</f>
        <v>0</v>
      </c>
      <c r="L705" s="426">
        <f>(VLOOKUP('Operating Input'!O710,'Accellerator Input'!$B$21:$G$43,6,FALSE))*$F705</f>
        <v>0</v>
      </c>
      <c r="M705" s="426"/>
      <c r="N705" s="426"/>
      <c r="O705" s="426">
        <f t="shared" si="20"/>
        <v>0</v>
      </c>
      <c r="P705" s="17" t="b">
        <f t="shared" si="21"/>
        <v>1</v>
      </c>
    </row>
    <row r="706" spans="1:16" ht="10.5" customHeight="1">
      <c r="B706" s="29"/>
      <c r="C706" s="29"/>
      <c r="D706" s="29" t="str">
        <f>'Forecast W4'!C706</f>
        <v>Total</v>
      </c>
      <c r="F706" s="239">
        <f>SUM(F55:F705)</f>
        <v>3311369.4899593936</v>
      </c>
      <c r="G706" s="239"/>
      <c r="H706" s="239">
        <f>SUM(H55:H705)</f>
        <v>2009037</v>
      </c>
      <c r="I706" s="239">
        <f>SUM(I55:I705)</f>
        <v>1022060</v>
      </c>
      <c r="J706" s="239">
        <f>SUM(J55:J705)</f>
        <v>193884.84691610243</v>
      </c>
      <c r="K706" s="239">
        <f>SUM(K55:K705)</f>
        <v>86387.64304329241</v>
      </c>
      <c r="L706" s="239">
        <f>SUM(L55:L705)</f>
        <v>0</v>
      </c>
      <c r="O706" s="429">
        <f>SUM(H706:N706)</f>
        <v>3311369.4899593946</v>
      </c>
      <c r="P706" s="29" t="b">
        <f>O706=F706</f>
        <v>1</v>
      </c>
    </row>
    <row r="707" spans="1:16" ht="10.5" customHeight="1">
      <c r="B707" s="29"/>
      <c r="C707" s="29"/>
      <c r="F707" s="427">
        <f>IF(F706=0,0,F706/F706)</f>
        <v>1</v>
      </c>
      <c r="G707" s="239"/>
      <c r="H707" s="427">
        <f>IF(F706=0,0,H706/F706)</f>
        <v>0.60670879709791503</v>
      </c>
      <c r="I707" s="427">
        <f>IF(F706=0,0,I706/F706)</f>
        <v>0.30865175363216057</v>
      </c>
      <c r="J707" s="427">
        <f>IF(F706=0,0,J706/F706)</f>
        <v>5.8551257268025375E-2</v>
      </c>
      <c r="K707" s="427">
        <f>IF(F706=0,0,K706/F706)</f>
        <v>2.6088192001899418E-2</v>
      </c>
      <c r="L707" s="427">
        <f>IF(F706=0,0,L706/F706)</f>
        <v>0</v>
      </c>
      <c r="O707" s="426"/>
    </row>
    <row r="708" spans="1:16" ht="10.5" customHeight="1">
      <c r="B708" s="29"/>
      <c r="C708" s="29"/>
      <c r="G708" s="392"/>
      <c r="H708" s="426"/>
      <c r="I708" s="426"/>
      <c r="J708" s="426"/>
      <c r="K708" s="426"/>
      <c r="L708" s="426"/>
      <c r="O708" s="426"/>
    </row>
    <row r="709" spans="1:16" ht="10.5" customHeight="1">
      <c r="A709" s="1279" t="str">
        <f>'Accellerator Input'!$I$5</f>
        <v>Cost Center Code</v>
      </c>
      <c r="B709" s="1279"/>
      <c r="C709" s="1279"/>
      <c r="D709" s="1279"/>
      <c r="F709" s="239"/>
      <c r="G709" s="239"/>
      <c r="H709" s="239"/>
      <c r="I709" s="239"/>
      <c r="J709" s="239"/>
      <c r="K709" s="239"/>
      <c r="L709" s="239"/>
    </row>
    <row r="710" spans="1:16" ht="10.5" customHeight="1">
      <c r="A710" s="591">
        <v>24</v>
      </c>
      <c r="B710" s="161" t="str">
        <f>VLOOKUP(A710,'Accellerator Input'!$I$6:$J$23,2,FALSE)</f>
        <v>Utility Billing</v>
      </c>
      <c r="C710" s="141"/>
      <c r="D710" s="133"/>
      <c r="F710" s="240">
        <f>SUMIF($A$55:$A$705,$A710,F$55:F$705)</f>
        <v>86387.64304329241</v>
      </c>
      <c r="G710" s="240"/>
      <c r="H710" s="240">
        <f t="shared" ref="H710:L725" si="22">SUMIF($A$55:$A$705,$A710,H$55:H$705)</f>
        <v>0</v>
      </c>
      <c r="I710" s="240">
        <f t="shared" si="22"/>
        <v>0</v>
      </c>
      <c r="J710" s="240">
        <f t="shared" si="22"/>
        <v>0</v>
      </c>
      <c r="K710" s="240">
        <f t="shared" si="22"/>
        <v>86387.64304329241</v>
      </c>
      <c r="L710" s="240">
        <f t="shared" si="22"/>
        <v>0</v>
      </c>
      <c r="M710" s="240"/>
      <c r="N710" s="240"/>
      <c r="O710" s="240">
        <f t="shared" ref="O710:O726" si="23">SUM(H710:N710)</f>
        <v>86387.64304329241</v>
      </c>
      <c r="P710" s="17" t="b">
        <f t="shared" ref="P710:P727" si="24">O710=F710</f>
        <v>1</v>
      </c>
    </row>
    <row r="711" spans="1:16" ht="10.5" customHeight="1">
      <c r="A711" s="591">
        <v>21</v>
      </c>
      <c r="B711" s="161" t="str">
        <f>VLOOKUP(A711,'Accellerator Input'!$I$6:$J$23,2,FALSE)</f>
        <v>Water Operations</v>
      </c>
      <c r="C711" s="141"/>
      <c r="D711" s="133"/>
      <c r="F711" s="426">
        <f>SUMIF($A$55:$A$705,$A711,F$55:F$705)</f>
        <v>0</v>
      </c>
      <c r="G711" s="426"/>
      <c r="H711" s="426">
        <f t="shared" si="22"/>
        <v>0</v>
      </c>
      <c r="I711" s="426">
        <f t="shared" si="22"/>
        <v>0</v>
      </c>
      <c r="J711" s="426">
        <f t="shared" si="22"/>
        <v>0</v>
      </c>
      <c r="K711" s="426">
        <f t="shared" si="22"/>
        <v>0</v>
      </c>
      <c r="L711" s="426">
        <f t="shared" si="22"/>
        <v>0</v>
      </c>
      <c r="O711" s="426">
        <f t="shared" si="23"/>
        <v>0</v>
      </c>
      <c r="P711" s="17" t="b">
        <f t="shared" si="24"/>
        <v>1</v>
      </c>
    </row>
    <row r="712" spans="1:16" ht="10.5" customHeight="1">
      <c r="A712" s="591">
        <v>22</v>
      </c>
      <c r="B712" s="161" t="str">
        <f>VLOOKUP(A712,'Accellerator Input'!$I$6:$J$23,2,FALSE)</f>
        <v>Sewer Operations</v>
      </c>
      <c r="C712" s="141"/>
      <c r="D712" s="133"/>
      <c r="F712" s="426">
        <f t="shared" ref="F712:F726" si="25">SUMIF($A$55:$A$705,$A712,F$55:F$705)</f>
        <v>1048360</v>
      </c>
      <c r="G712" s="426"/>
      <c r="H712" s="426">
        <f t="shared" si="22"/>
        <v>0</v>
      </c>
      <c r="I712" s="426">
        <f t="shared" si="22"/>
        <v>1022060</v>
      </c>
      <c r="J712" s="426">
        <f t="shared" si="22"/>
        <v>26300</v>
      </c>
      <c r="K712" s="426">
        <f t="shared" si="22"/>
        <v>0</v>
      </c>
      <c r="L712" s="426">
        <f t="shared" si="22"/>
        <v>0</v>
      </c>
      <c r="O712" s="426">
        <f t="shared" si="23"/>
        <v>1048360</v>
      </c>
      <c r="P712" s="17" t="b">
        <f t="shared" si="24"/>
        <v>1</v>
      </c>
    </row>
    <row r="713" spans="1:16" ht="10.5" hidden="1" customHeight="1">
      <c r="A713" s="591">
        <v>423</v>
      </c>
      <c r="B713" s="161" t="e">
        <f>VLOOKUP(A713,'Accellerator Input'!$I$6:$J$23,2,FALSE)</f>
        <v>#N/A</v>
      </c>
      <c r="C713" s="141"/>
      <c r="D713" s="133"/>
      <c r="F713" s="426">
        <f t="shared" si="25"/>
        <v>0</v>
      </c>
      <c r="G713" s="426"/>
      <c r="H713" s="426">
        <f t="shared" si="22"/>
        <v>0</v>
      </c>
      <c r="I713" s="426">
        <f t="shared" si="22"/>
        <v>0</v>
      </c>
      <c r="J713" s="426">
        <f t="shared" si="22"/>
        <v>0</v>
      </c>
      <c r="K713" s="426">
        <f t="shared" si="22"/>
        <v>0</v>
      </c>
      <c r="L713" s="426">
        <f t="shared" si="22"/>
        <v>0</v>
      </c>
      <c r="O713" s="426">
        <f t="shared" si="23"/>
        <v>0</v>
      </c>
      <c r="P713" s="17" t="b">
        <f t="shared" si="24"/>
        <v>1</v>
      </c>
    </row>
    <row r="714" spans="1:16" ht="10.5" hidden="1" customHeight="1">
      <c r="A714" s="591">
        <v>584</v>
      </c>
      <c r="B714" s="161" t="e">
        <f>VLOOKUP(A714,'Accellerator Input'!$I$6:$J$23,2,FALSE)</f>
        <v>#N/A</v>
      </c>
      <c r="C714" s="141"/>
      <c r="D714" s="133"/>
      <c r="F714" s="426">
        <f t="shared" si="25"/>
        <v>0</v>
      </c>
      <c r="G714" s="426"/>
      <c r="H714" s="426">
        <f t="shared" si="22"/>
        <v>0</v>
      </c>
      <c r="I714" s="426">
        <f t="shared" si="22"/>
        <v>0</v>
      </c>
      <c r="J714" s="426">
        <f t="shared" si="22"/>
        <v>0</v>
      </c>
      <c r="K714" s="426">
        <f t="shared" si="22"/>
        <v>0</v>
      </c>
      <c r="L714" s="426">
        <f t="shared" si="22"/>
        <v>0</v>
      </c>
      <c r="O714" s="426">
        <f>SUM(H714:N714)</f>
        <v>0</v>
      </c>
      <c r="P714" s="17" t="b">
        <f>O714=F714</f>
        <v>1</v>
      </c>
    </row>
    <row r="715" spans="1:16" ht="10.5" hidden="1" customHeight="1">
      <c r="A715" s="591">
        <v>723</v>
      </c>
      <c r="B715" s="161" t="e">
        <f>VLOOKUP(A715,'Accellerator Input'!$I$6:$J$23,2,FALSE)</f>
        <v>#N/A</v>
      </c>
      <c r="C715" s="141"/>
      <c r="D715" s="133"/>
      <c r="F715" s="426">
        <f t="shared" si="25"/>
        <v>0</v>
      </c>
      <c r="G715" s="426"/>
      <c r="H715" s="426">
        <f t="shared" si="22"/>
        <v>0</v>
      </c>
      <c r="I715" s="426">
        <f t="shared" si="22"/>
        <v>0</v>
      </c>
      <c r="J715" s="426">
        <f t="shared" si="22"/>
        <v>0</v>
      </c>
      <c r="K715" s="426">
        <f t="shared" si="22"/>
        <v>0</v>
      </c>
      <c r="L715" s="426">
        <f t="shared" si="22"/>
        <v>0</v>
      </c>
      <c r="O715" s="426">
        <f>SUM(H715:N715)</f>
        <v>0</v>
      </c>
      <c r="P715" s="17" t="b">
        <f>O715=F715</f>
        <v>1</v>
      </c>
    </row>
    <row r="716" spans="1:16" ht="10.5" hidden="1" customHeight="1">
      <c r="A716" s="591">
        <v>761</v>
      </c>
      <c r="B716" s="161" t="e">
        <f>VLOOKUP(A716,'Accellerator Input'!$I$6:$J$23,2,FALSE)</f>
        <v>#N/A</v>
      </c>
      <c r="C716" s="141"/>
      <c r="D716" s="133"/>
      <c r="F716" s="426">
        <f t="shared" si="25"/>
        <v>0</v>
      </c>
      <c r="G716" s="426"/>
      <c r="H716" s="426">
        <f t="shared" si="22"/>
        <v>0</v>
      </c>
      <c r="I716" s="426">
        <f t="shared" si="22"/>
        <v>0</v>
      </c>
      <c r="J716" s="426">
        <f t="shared" si="22"/>
        <v>0</v>
      </c>
      <c r="K716" s="426">
        <f t="shared" si="22"/>
        <v>0</v>
      </c>
      <c r="L716" s="426">
        <f t="shared" si="22"/>
        <v>0</v>
      </c>
      <c r="O716" s="426">
        <f>SUM(H716:N716)</f>
        <v>0</v>
      </c>
      <c r="P716" s="17" t="b">
        <f>O716=F716</f>
        <v>1</v>
      </c>
    </row>
    <row r="717" spans="1:16" ht="10.5" hidden="1" customHeight="1">
      <c r="A717" s="591">
        <v>762</v>
      </c>
      <c r="B717" s="161" t="e">
        <f>VLOOKUP(A717,'Accellerator Input'!$I$6:$J$23,2,FALSE)</f>
        <v>#N/A</v>
      </c>
      <c r="C717" s="141"/>
      <c r="D717" s="133"/>
      <c r="F717" s="426">
        <f t="shared" si="25"/>
        <v>0</v>
      </c>
      <c r="G717" s="426"/>
      <c r="H717" s="426">
        <f t="shared" si="22"/>
        <v>0</v>
      </c>
      <c r="I717" s="426">
        <f t="shared" si="22"/>
        <v>0</v>
      </c>
      <c r="J717" s="426">
        <f t="shared" si="22"/>
        <v>0</v>
      </c>
      <c r="K717" s="426">
        <f t="shared" si="22"/>
        <v>0</v>
      </c>
      <c r="L717" s="426">
        <f t="shared" si="22"/>
        <v>0</v>
      </c>
      <c r="O717" s="426">
        <f t="shared" si="23"/>
        <v>0</v>
      </c>
      <c r="P717" s="17" t="b">
        <f t="shared" si="24"/>
        <v>1</v>
      </c>
    </row>
    <row r="718" spans="1:16" ht="10.5" hidden="1" customHeight="1">
      <c r="A718" s="591">
        <v>763</v>
      </c>
      <c r="B718" s="161" t="e">
        <f>VLOOKUP(A718,'Accellerator Input'!$I$6:$J$23,2,FALSE)</f>
        <v>#N/A</v>
      </c>
      <c r="C718" s="141"/>
      <c r="D718" s="133"/>
      <c r="F718" s="426">
        <f t="shared" si="25"/>
        <v>0</v>
      </c>
      <c r="G718" s="426"/>
      <c r="H718" s="426">
        <f t="shared" si="22"/>
        <v>0</v>
      </c>
      <c r="I718" s="426">
        <f t="shared" si="22"/>
        <v>0</v>
      </c>
      <c r="J718" s="426">
        <f t="shared" si="22"/>
        <v>0</v>
      </c>
      <c r="K718" s="426">
        <f t="shared" si="22"/>
        <v>0</v>
      </c>
      <c r="L718" s="426">
        <f t="shared" si="22"/>
        <v>0</v>
      </c>
      <c r="O718" s="426">
        <f t="shared" si="23"/>
        <v>0</v>
      </c>
      <c r="P718" s="17" t="b">
        <f t="shared" si="24"/>
        <v>1</v>
      </c>
    </row>
    <row r="719" spans="1:16" ht="10.5" hidden="1" customHeight="1">
      <c r="A719" s="591">
        <v>764</v>
      </c>
      <c r="B719" s="161" t="e">
        <f>VLOOKUP(A719,'Accellerator Input'!$I$6:$J$23,2,FALSE)</f>
        <v>#N/A</v>
      </c>
      <c r="C719" s="141"/>
      <c r="D719" s="133"/>
      <c r="F719" s="426">
        <f t="shared" si="25"/>
        <v>0</v>
      </c>
      <c r="G719" s="426"/>
      <c r="H719" s="426">
        <f t="shared" si="22"/>
        <v>0</v>
      </c>
      <c r="I719" s="426">
        <f t="shared" si="22"/>
        <v>0</v>
      </c>
      <c r="J719" s="426">
        <f t="shared" si="22"/>
        <v>0</v>
      </c>
      <c r="K719" s="426">
        <f t="shared" si="22"/>
        <v>0</v>
      </c>
      <c r="L719" s="426">
        <f t="shared" si="22"/>
        <v>0</v>
      </c>
      <c r="O719" s="426">
        <f t="shared" si="23"/>
        <v>0</v>
      </c>
      <c r="P719" s="17" t="b">
        <f t="shared" si="24"/>
        <v>1</v>
      </c>
    </row>
    <row r="720" spans="1:16" ht="10.5" hidden="1" customHeight="1">
      <c r="A720" s="591">
        <v>765</v>
      </c>
      <c r="B720" s="161" t="e">
        <f>VLOOKUP(A720,'Accellerator Input'!$I$6:$J$23,2,FALSE)</f>
        <v>#N/A</v>
      </c>
      <c r="C720" s="141"/>
      <c r="D720" s="592"/>
      <c r="F720" s="426">
        <f t="shared" si="25"/>
        <v>0</v>
      </c>
      <c r="G720" s="426"/>
      <c r="H720" s="426">
        <f t="shared" si="22"/>
        <v>0</v>
      </c>
      <c r="I720" s="426">
        <f t="shared" si="22"/>
        <v>0</v>
      </c>
      <c r="J720" s="426">
        <f t="shared" si="22"/>
        <v>0</v>
      </c>
      <c r="K720" s="426">
        <f t="shared" si="22"/>
        <v>0</v>
      </c>
      <c r="L720" s="426">
        <f t="shared" si="22"/>
        <v>0</v>
      </c>
      <c r="O720" s="426">
        <f t="shared" si="23"/>
        <v>0</v>
      </c>
      <c r="P720" s="17" t="b">
        <f t="shared" si="24"/>
        <v>1</v>
      </c>
    </row>
    <row r="721" spans="1:16" ht="10.5" hidden="1" customHeight="1">
      <c r="A721" s="591">
        <v>766</v>
      </c>
      <c r="B721" s="161" t="e">
        <f>VLOOKUP(A721,'Accellerator Input'!$I$6:$J$23,2,FALSE)</f>
        <v>#N/A</v>
      </c>
      <c r="C721" s="141"/>
      <c r="D721" s="592"/>
      <c r="F721" s="426">
        <f t="shared" si="25"/>
        <v>0</v>
      </c>
      <c r="G721" s="426"/>
      <c r="H721" s="426">
        <f t="shared" si="22"/>
        <v>0</v>
      </c>
      <c r="I721" s="426">
        <f t="shared" si="22"/>
        <v>0</v>
      </c>
      <c r="J721" s="426">
        <f t="shared" si="22"/>
        <v>0</v>
      </c>
      <c r="K721" s="426">
        <f t="shared" si="22"/>
        <v>0</v>
      </c>
      <c r="L721" s="426">
        <f t="shared" si="22"/>
        <v>0</v>
      </c>
      <c r="O721" s="426">
        <f t="shared" si="23"/>
        <v>0</v>
      </c>
      <c r="P721" s="17" t="b">
        <f t="shared" si="24"/>
        <v>1</v>
      </c>
    </row>
    <row r="722" spans="1:16" ht="10.5" hidden="1" customHeight="1">
      <c r="A722" s="591">
        <v>767</v>
      </c>
      <c r="B722" s="161" t="e">
        <f>VLOOKUP(A722,'Accellerator Input'!$I$6:$J$23,2,FALSE)</f>
        <v>#N/A</v>
      </c>
      <c r="C722" s="141"/>
      <c r="D722" s="133"/>
      <c r="F722" s="426">
        <f t="shared" si="25"/>
        <v>0</v>
      </c>
      <c r="G722" s="426"/>
      <c r="H722" s="426">
        <f t="shared" si="22"/>
        <v>0</v>
      </c>
      <c r="I722" s="426">
        <f t="shared" si="22"/>
        <v>0</v>
      </c>
      <c r="J722" s="426">
        <f t="shared" si="22"/>
        <v>0</v>
      </c>
      <c r="K722" s="426">
        <f t="shared" si="22"/>
        <v>0</v>
      </c>
      <c r="L722" s="426">
        <f t="shared" si="22"/>
        <v>0</v>
      </c>
      <c r="O722" s="426">
        <f t="shared" si="23"/>
        <v>0</v>
      </c>
      <c r="P722" s="17" t="b">
        <f t="shared" si="24"/>
        <v>1</v>
      </c>
    </row>
    <row r="723" spans="1:16" ht="10.5" hidden="1" customHeight="1">
      <c r="A723" s="591">
        <v>768</v>
      </c>
      <c r="B723" s="161" t="e">
        <f>VLOOKUP(A723,'Accellerator Input'!$I$6:$J$23,2,FALSE)</f>
        <v>#N/A</v>
      </c>
      <c r="C723" s="141"/>
      <c r="D723" s="133"/>
      <c r="F723" s="426">
        <f t="shared" si="25"/>
        <v>0</v>
      </c>
      <c r="G723" s="426"/>
      <c r="H723" s="426">
        <f t="shared" si="22"/>
        <v>0</v>
      </c>
      <c r="I723" s="426">
        <f t="shared" si="22"/>
        <v>0</v>
      </c>
      <c r="J723" s="426">
        <f t="shared" si="22"/>
        <v>0</v>
      </c>
      <c r="K723" s="426">
        <f t="shared" si="22"/>
        <v>0</v>
      </c>
      <c r="L723" s="426">
        <f t="shared" si="22"/>
        <v>0</v>
      </c>
      <c r="O723" s="426">
        <f t="shared" si="23"/>
        <v>0</v>
      </c>
      <c r="P723" s="17" t="b">
        <f t="shared" si="24"/>
        <v>1</v>
      </c>
    </row>
    <row r="724" spans="1:16" ht="10.5" hidden="1" customHeight="1">
      <c r="A724" s="591">
        <v>769</v>
      </c>
      <c r="B724" s="161" t="e">
        <f>VLOOKUP(A724,'Accellerator Input'!$I$6:$J$23,2,FALSE)</f>
        <v>#N/A</v>
      </c>
      <c r="C724" s="141"/>
      <c r="D724" s="133"/>
      <c r="F724" s="426">
        <f t="shared" si="25"/>
        <v>0</v>
      </c>
      <c r="G724" s="426"/>
      <c r="H724" s="426">
        <f t="shared" si="22"/>
        <v>0</v>
      </c>
      <c r="I724" s="426">
        <f t="shared" si="22"/>
        <v>0</v>
      </c>
      <c r="J724" s="426">
        <f t="shared" si="22"/>
        <v>0</v>
      </c>
      <c r="K724" s="426">
        <f t="shared" si="22"/>
        <v>0</v>
      </c>
      <c r="L724" s="426">
        <f t="shared" si="22"/>
        <v>0</v>
      </c>
      <c r="O724" s="426">
        <f t="shared" si="23"/>
        <v>0</v>
      </c>
      <c r="P724" s="17" t="b">
        <f t="shared" si="24"/>
        <v>1</v>
      </c>
    </row>
    <row r="725" spans="1:16" ht="10.5" customHeight="1">
      <c r="A725" s="591" t="s">
        <v>478</v>
      </c>
      <c r="B725" s="161" t="str">
        <f>VLOOKUP(A725,'Accellerator Input'!$I$6:$J$23,2,FALSE)</f>
        <v>Upper Trinity Regional Water District- Water</v>
      </c>
      <c r="C725" s="141"/>
      <c r="D725" s="133"/>
      <c r="F725" s="426">
        <f t="shared" si="25"/>
        <v>0</v>
      </c>
      <c r="G725" s="426"/>
      <c r="H725" s="426">
        <f t="shared" si="22"/>
        <v>0</v>
      </c>
      <c r="I725" s="426">
        <f t="shared" si="22"/>
        <v>0</v>
      </c>
      <c r="J725" s="426">
        <f t="shared" si="22"/>
        <v>0</v>
      </c>
      <c r="K725" s="426">
        <f t="shared" si="22"/>
        <v>0</v>
      </c>
      <c r="L725" s="426">
        <f t="shared" si="22"/>
        <v>0</v>
      </c>
      <c r="O725" s="426">
        <f t="shared" si="23"/>
        <v>0</v>
      </c>
      <c r="P725" s="17" t="b">
        <f t="shared" si="24"/>
        <v>1</v>
      </c>
    </row>
    <row r="726" spans="1:16" ht="10.5" customHeight="1">
      <c r="A726" s="591" t="s">
        <v>479</v>
      </c>
      <c r="B726" s="161" t="str">
        <f>VLOOKUP(A726,'Accellerator Input'!$I$6:$J$23,2,FALSE)</f>
        <v>Upper Trinity Regional Water District- Sewer</v>
      </c>
      <c r="C726" s="141"/>
      <c r="D726" s="133"/>
      <c r="F726" s="428">
        <f t="shared" si="25"/>
        <v>2009037</v>
      </c>
      <c r="G726" s="426"/>
      <c r="H726" s="428">
        <f t="shared" ref="H726:L726" si="26">SUMIF($A$55:$A$705,$A726,H$55:H$705)</f>
        <v>2009037</v>
      </c>
      <c r="I726" s="428">
        <f t="shared" si="26"/>
        <v>0</v>
      </c>
      <c r="J726" s="428">
        <f t="shared" si="26"/>
        <v>0</v>
      </c>
      <c r="K726" s="428">
        <f t="shared" si="26"/>
        <v>0</v>
      </c>
      <c r="L726" s="428">
        <f t="shared" si="26"/>
        <v>0</v>
      </c>
      <c r="O726" s="496">
        <f t="shared" si="23"/>
        <v>2009037</v>
      </c>
      <c r="P726" s="35" t="b">
        <f t="shared" si="24"/>
        <v>1</v>
      </c>
    </row>
    <row r="727" spans="1:16" ht="10.5" customHeight="1">
      <c r="B727" s="28" t="s">
        <v>1</v>
      </c>
      <c r="C727" s="29"/>
      <c r="F727" s="239">
        <f>SUM(F710:F726)</f>
        <v>3143784.6430432927</v>
      </c>
      <c r="G727" s="239"/>
      <c r="H727" s="239">
        <f>SUM(H710:H726)</f>
        <v>2009037</v>
      </c>
      <c r="I727" s="239">
        <f>SUM(I710:I726)</f>
        <v>1022060</v>
      </c>
      <c r="J727" s="239">
        <f>SUM(J710:J726)</f>
        <v>26300</v>
      </c>
      <c r="K727" s="239">
        <f>SUM(K710:K726)</f>
        <v>86387.64304329241</v>
      </c>
      <c r="L727" s="239">
        <f>SUM(L710:L726)</f>
        <v>0</v>
      </c>
      <c r="M727" s="239"/>
      <c r="N727" s="239"/>
      <c r="O727" s="239">
        <f>SUM(O710:O726)</f>
        <v>3143784.6430432927</v>
      </c>
      <c r="P727" s="17" t="b">
        <f t="shared" si="24"/>
        <v>1</v>
      </c>
    </row>
    <row r="728" spans="1:16" ht="10.5" customHeight="1">
      <c r="B728" s="29"/>
      <c r="C728" s="29"/>
      <c r="F728" s="427" t="b">
        <f>ROUNDDOWN(F727+F782,0)=ROUNDDOWN(F706,0)</f>
        <v>1</v>
      </c>
      <c r="G728" s="427"/>
      <c r="H728" s="427" t="b">
        <f>ROUNDDOWN(H727+H782,0)=ROUNDDOWN(H706,0)</f>
        <v>1</v>
      </c>
      <c r="I728" s="427" t="b">
        <f>ROUNDDOWN(I727+I782,0)=ROUNDDOWN(I706,0)</f>
        <v>1</v>
      </c>
      <c r="J728" s="427" t="b">
        <f>ROUNDDOWN(J727+J782,0)=ROUNDDOWN(J706,0)</f>
        <v>1</v>
      </c>
      <c r="K728" s="427" t="b">
        <f>ROUNDDOWN(K727+K782,0)=ROUNDDOWN(K706,0)</f>
        <v>1</v>
      </c>
      <c r="L728" s="427" t="b">
        <f>ROUNDDOWN(L727+L782,0)=ROUNDDOWN(L706,0)</f>
        <v>1</v>
      </c>
    </row>
    <row r="729" spans="1:16" ht="10.5" customHeight="1">
      <c r="B729" s="29"/>
      <c r="C729" s="29"/>
      <c r="F729" s="239"/>
      <c r="G729" s="239"/>
      <c r="H729" s="593"/>
      <c r="I729" s="593"/>
      <c r="J729" s="593"/>
      <c r="K729" s="593"/>
      <c r="L729" s="593"/>
    </row>
    <row r="730" spans="1:16" ht="10.5" customHeight="1">
      <c r="A730" s="1279" t="str">
        <f>'Accellerator Input'!$B$5</f>
        <v>Budget Code</v>
      </c>
      <c r="B730" s="1279"/>
      <c r="C730" s="1279"/>
      <c r="D730" s="1279"/>
      <c r="E730" s="133"/>
      <c r="F730" s="239"/>
      <c r="G730" s="239"/>
      <c r="H730" s="594"/>
      <c r="I730" s="594"/>
      <c r="J730" s="594"/>
      <c r="K730" s="594"/>
      <c r="L730" s="594"/>
    </row>
    <row r="731" spans="1:16" ht="10.5" customHeight="1">
      <c r="A731" s="591">
        <v>1</v>
      </c>
      <c r="B731" s="29" t="str">
        <f>VLOOKUP(A731,'Accellerator Input'!$B$6:$C$17,2,FALSE)</f>
        <v>Personnel Svcs</v>
      </c>
      <c r="C731" s="29"/>
      <c r="D731" s="133"/>
      <c r="E731" s="133"/>
      <c r="F731" s="239">
        <f>SUMIF($C$55:$C$705,$A731,F$55:F$705)</f>
        <v>477885.49491869041</v>
      </c>
      <c r="G731" s="239"/>
      <c r="H731" s="239">
        <f t="shared" ref="H731:L749" si="27">SUMIF($C$55:$C$705,$A731,H$55:H$705)</f>
        <v>0</v>
      </c>
      <c r="I731" s="239">
        <f t="shared" si="27"/>
        <v>422734</v>
      </c>
      <c r="J731" s="239">
        <f t="shared" si="27"/>
        <v>0</v>
      </c>
      <c r="K731" s="239">
        <f t="shared" si="27"/>
        <v>55151.494918690441</v>
      </c>
      <c r="L731" s="239">
        <f t="shared" si="27"/>
        <v>0</v>
      </c>
      <c r="O731" s="426">
        <f>SUM(H731:N731)</f>
        <v>477885.49491869041</v>
      </c>
      <c r="P731" s="17" t="b">
        <f>O731=F731</f>
        <v>1</v>
      </c>
    </row>
    <row r="732" spans="1:16" ht="10.5" customHeight="1">
      <c r="A732" s="595"/>
      <c r="C732" s="29"/>
      <c r="D732" s="133"/>
      <c r="E732" s="133"/>
      <c r="F732" s="240"/>
      <c r="G732" s="239"/>
      <c r="H732" s="427">
        <f>IF($F731=0,0,H731/$F731)</f>
        <v>0</v>
      </c>
      <c r="I732" s="427">
        <f>IF($F731=0,0,I731/$F731)</f>
        <v>0.88459265764474782</v>
      </c>
      <c r="J732" s="427">
        <f>IF($F731=0,0,J731/$F731)</f>
        <v>0</v>
      </c>
      <c r="K732" s="427">
        <f>IF($F731=0,0,K731/$F731)</f>
        <v>0.1154073423552522</v>
      </c>
      <c r="L732" s="427">
        <f>IF($F731=0,0,L731/$F731)</f>
        <v>0</v>
      </c>
    </row>
    <row r="733" spans="1:16" ht="10.5" customHeight="1">
      <c r="A733" s="591">
        <v>2</v>
      </c>
      <c r="B733" s="29" t="str">
        <f>VLOOKUP(A733,'Accellerator Input'!$B$6:$C$17,2,FALSE)</f>
        <v>Contractual</v>
      </c>
      <c r="C733" s="29"/>
      <c r="D733" s="133"/>
      <c r="E733" s="133"/>
      <c r="F733" s="239">
        <f>SUMIF($C$55:$C$705,$A733,F$55:F$705)</f>
        <v>199367.19315645739</v>
      </c>
      <c r="G733" s="239"/>
      <c r="H733" s="239">
        <f t="shared" si="27"/>
        <v>0</v>
      </c>
      <c r="I733" s="239">
        <f t="shared" si="27"/>
        <v>196500</v>
      </c>
      <c r="J733" s="239">
        <f t="shared" si="27"/>
        <v>0</v>
      </c>
      <c r="K733" s="239">
        <f t="shared" si="27"/>
        <v>2867.1931564574334</v>
      </c>
      <c r="L733" s="239">
        <f t="shared" si="27"/>
        <v>0</v>
      </c>
      <c r="O733" s="426">
        <f>SUM(H733:N733)</f>
        <v>199367.19315645745</v>
      </c>
      <c r="P733" s="17" t="b">
        <f>O733=F733</f>
        <v>1</v>
      </c>
    </row>
    <row r="734" spans="1:16" ht="10.5" customHeight="1">
      <c r="A734" s="595"/>
      <c r="C734" s="29"/>
      <c r="D734" s="133"/>
      <c r="E734" s="133"/>
      <c r="F734" s="240"/>
      <c r="G734" s="239"/>
      <c r="H734" s="427">
        <f>IF($F733=0,0,H733/$F733)</f>
        <v>0</v>
      </c>
      <c r="I734" s="427">
        <f>IF($F733=0,0,I733/$F733)</f>
        <v>0.98561853075692696</v>
      </c>
      <c r="J734" s="427">
        <f>IF($F733=0,0,J733/$F733)</f>
        <v>0</v>
      </c>
      <c r="K734" s="427">
        <f>IF($F733=0,0,K733/$F733)</f>
        <v>1.4381469243073238E-2</v>
      </c>
      <c r="L734" s="427">
        <f>IF($F733=0,0,L733/$F733)</f>
        <v>0</v>
      </c>
    </row>
    <row r="735" spans="1:16" ht="10.5" customHeight="1">
      <c r="A735" s="591">
        <v>3</v>
      </c>
      <c r="B735" s="29" t="str">
        <f>VLOOKUP(A735,'Accellerator Input'!$B$6:$C$17,2,FALSE)</f>
        <v>Materials &amp; Supplies</v>
      </c>
      <c r="C735" s="29"/>
      <c r="D735" s="133"/>
      <c r="E735" s="133"/>
      <c r="F735" s="239">
        <f>SUMIF($C$55:$C$705,$A735,F$55:F$705)</f>
        <v>71000</v>
      </c>
      <c r="G735" s="239"/>
      <c r="H735" s="239">
        <f t="shared" si="27"/>
        <v>0</v>
      </c>
      <c r="I735" s="239">
        <f t="shared" si="27"/>
        <v>71000</v>
      </c>
      <c r="J735" s="239">
        <f t="shared" si="27"/>
        <v>0</v>
      </c>
      <c r="K735" s="239">
        <f t="shared" si="27"/>
        <v>0</v>
      </c>
      <c r="L735" s="239">
        <f t="shared" si="27"/>
        <v>0</v>
      </c>
      <c r="O735" s="426">
        <f>SUM(H735:N735)</f>
        <v>71000</v>
      </c>
      <c r="P735" s="17" t="b">
        <f>O735=F735</f>
        <v>1</v>
      </c>
    </row>
    <row r="736" spans="1:16" ht="10.5" customHeight="1">
      <c r="A736" s="595"/>
      <c r="C736" s="29"/>
      <c r="D736" s="133"/>
      <c r="E736" s="133"/>
      <c r="F736" s="240"/>
      <c r="G736" s="239"/>
      <c r="H736" s="427">
        <f>IF($F735=0,0,H735/$F735)</f>
        <v>0</v>
      </c>
      <c r="I736" s="427">
        <f>IF($F735=0,0,I735/$F735)</f>
        <v>1</v>
      </c>
      <c r="J736" s="427">
        <f>IF($F735=0,0,J735/$F735)</f>
        <v>0</v>
      </c>
      <c r="K736" s="427">
        <f>IF($F735=0,0,K735/$F735)</f>
        <v>0</v>
      </c>
      <c r="L736" s="427">
        <f>IF($F735=0,0,L735/$F735)</f>
        <v>0</v>
      </c>
    </row>
    <row r="737" spans="1:16" ht="10.5" customHeight="1">
      <c r="A737" s="591">
        <v>4</v>
      </c>
      <c r="B737" s="29" t="str">
        <f>VLOOKUP(A737,'Accellerator Input'!$B$6:$C$17,2,FALSE)</f>
        <v>Operations</v>
      </c>
      <c r="C737" s="29"/>
      <c r="D737" s="592"/>
      <c r="E737" s="592"/>
      <c r="F737" s="239">
        <f>SUMIF($C$55:$C$705,$A737,F$55:F$705)</f>
        <v>214933.80385019191</v>
      </c>
      <c r="G737" s="239"/>
      <c r="H737" s="239">
        <f t="shared" si="27"/>
        <v>0</v>
      </c>
      <c r="I737" s="239">
        <f t="shared" si="27"/>
        <v>210500</v>
      </c>
      <c r="J737" s="239">
        <f t="shared" si="27"/>
        <v>0</v>
      </c>
      <c r="K737" s="239">
        <f t="shared" si="27"/>
        <v>4433.8038501919073</v>
      </c>
      <c r="L737" s="239">
        <f t="shared" si="27"/>
        <v>0</v>
      </c>
      <c r="O737" s="426">
        <f>SUM(H737:N737)</f>
        <v>214933.80385019191</v>
      </c>
      <c r="P737" s="17" t="b">
        <f>O737=F737</f>
        <v>1</v>
      </c>
    </row>
    <row r="738" spans="1:16" ht="10.5" customHeight="1">
      <c r="A738" s="595"/>
      <c r="C738" s="29"/>
      <c r="D738" s="133"/>
      <c r="E738" s="133"/>
      <c r="F738" s="240"/>
      <c r="G738" s="239"/>
      <c r="H738" s="427">
        <f>IF($F737=0,0,H737/$F737)</f>
        <v>0</v>
      </c>
      <c r="I738" s="427">
        <f>IF($F737=0,0,I737/$F737)</f>
        <v>0.97937130516108928</v>
      </c>
      <c r="J738" s="427">
        <f>IF($F737=0,0,J737/$F737)</f>
        <v>0</v>
      </c>
      <c r="K738" s="427">
        <f>IF($F737=0,0,K737/$F737)</f>
        <v>2.0628694838910739E-2</v>
      </c>
      <c r="L738" s="427">
        <f>IF($F737=0,0,L737/$F737)</f>
        <v>0</v>
      </c>
    </row>
    <row r="739" spans="1:16" ht="10.5" customHeight="1">
      <c r="A739" s="591">
        <v>5</v>
      </c>
      <c r="B739" s="29" t="str">
        <f>VLOOKUP(A739,'Accellerator Input'!$B$6:$C$17,2,FALSE)</f>
        <v>Utilities</v>
      </c>
      <c r="C739" s="29"/>
      <c r="D739" s="133"/>
      <c r="E739" s="133"/>
      <c r="F739" s="239">
        <f>SUMIF($C$55:$C$705,$A739,F$55:F$705)</f>
        <v>80832.846196709186</v>
      </c>
      <c r="G739" s="239"/>
      <c r="H739" s="239">
        <f t="shared" si="27"/>
        <v>0</v>
      </c>
      <c r="I739" s="239">
        <f t="shared" si="27"/>
        <v>76000</v>
      </c>
      <c r="J739" s="239">
        <f t="shared" si="27"/>
        <v>0</v>
      </c>
      <c r="K739" s="239">
        <f t="shared" si="27"/>
        <v>4832.8461967091789</v>
      </c>
      <c r="L739" s="239">
        <f t="shared" si="27"/>
        <v>0</v>
      </c>
      <c r="O739" s="426">
        <f>SUM(H739:N739)</f>
        <v>80832.846196709172</v>
      </c>
      <c r="P739" s="17" t="b">
        <f>ROUND(O739,0)=ROUND(F739,0)</f>
        <v>1</v>
      </c>
    </row>
    <row r="740" spans="1:16" ht="10.5" customHeight="1">
      <c r="A740" s="595"/>
      <c r="C740" s="29"/>
      <c r="D740" s="133"/>
      <c r="E740" s="133"/>
      <c r="F740" s="240"/>
      <c r="G740" s="239"/>
      <c r="H740" s="427">
        <f>IF($F739=0,0,H739/$F739)</f>
        <v>0</v>
      </c>
      <c r="I740" s="427">
        <f>IF($F739=0,0,I739/$F739)</f>
        <v>0.94021185169023602</v>
      </c>
      <c r="J740" s="427">
        <f>IF($F739=0,0,J739/$F739)</f>
        <v>0</v>
      </c>
      <c r="K740" s="427">
        <f>IF($F739=0,0,K739/$F739)</f>
        <v>5.9788148309763839E-2</v>
      </c>
      <c r="L740" s="427">
        <f>IF($F739=0,0,L739/$F739)</f>
        <v>0</v>
      </c>
    </row>
    <row r="741" spans="1:16" ht="10.5" customHeight="1">
      <c r="A741" s="591">
        <v>6</v>
      </c>
      <c r="B741" s="29" t="str">
        <f>VLOOKUP(A741,'Accellerator Input'!$B$6:$C$17,2,FALSE)</f>
        <v>Administration</v>
      </c>
      <c r="C741" s="29"/>
      <c r="D741" s="133"/>
      <c r="E741" s="133"/>
      <c r="F741" s="239">
        <f>SUMIF($C$55:$C$705,$A741,F$55:F$705)</f>
        <v>45402.304921243463</v>
      </c>
      <c r="G741" s="239"/>
      <c r="H741" s="239">
        <f t="shared" si="27"/>
        <v>0</v>
      </c>
      <c r="I741" s="239">
        <f t="shared" si="27"/>
        <v>0</v>
      </c>
      <c r="J741" s="239">
        <f t="shared" si="27"/>
        <v>26300</v>
      </c>
      <c r="K741" s="239">
        <f t="shared" si="27"/>
        <v>19102.304921243463</v>
      </c>
      <c r="L741" s="239">
        <f t="shared" si="27"/>
        <v>0</v>
      </c>
      <c r="O741" s="426">
        <f>SUM(H741:N741)</f>
        <v>45402.304921243463</v>
      </c>
      <c r="P741" s="17" t="b">
        <f>O741=F741</f>
        <v>1</v>
      </c>
    </row>
    <row r="742" spans="1:16" ht="10.5" customHeight="1">
      <c r="A742" s="595"/>
      <c r="C742" s="29"/>
      <c r="D742" s="133"/>
      <c r="E742" s="133"/>
      <c r="F742" s="240"/>
      <c r="G742" s="239"/>
      <c r="H742" s="427">
        <f>IF($F741=0,0,H741/$F741)</f>
        <v>0</v>
      </c>
      <c r="I742" s="427">
        <f>IF($F741=0,0,I741/$F741)</f>
        <v>0</v>
      </c>
      <c r="J742" s="427">
        <f>IF($F741=0,0,J741/$F741)</f>
        <v>0.57926574533211395</v>
      </c>
      <c r="K742" s="427">
        <f>IF($F741=0,0,K741/$F741)</f>
        <v>0.42073425466788605</v>
      </c>
      <c r="L742" s="427">
        <f>IF($F741=0,0,L741/$F741)</f>
        <v>0</v>
      </c>
    </row>
    <row r="743" spans="1:16" ht="10.5" customHeight="1">
      <c r="A743" s="591" t="s">
        <v>478</v>
      </c>
      <c r="B743" s="29" t="str">
        <f>VLOOKUP(A743,'Accellerator Input'!$B$6:$C$17,2,FALSE)</f>
        <v>Upper Trinity Regional Water District- Water</v>
      </c>
      <c r="C743" s="29"/>
      <c r="D743" s="133"/>
      <c r="E743" s="133"/>
      <c r="F743" s="239">
        <f>SUMIF($C$55:$C$705,$A743,F$55:F$705)</f>
        <v>0</v>
      </c>
      <c r="G743" s="239"/>
      <c r="H743" s="239">
        <f t="shared" si="27"/>
        <v>0</v>
      </c>
      <c r="I743" s="239">
        <f t="shared" si="27"/>
        <v>0</v>
      </c>
      <c r="J743" s="239">
        <f t="shared" si="27"/>
        <v>0</v>
      </c>
      <c r="K743" s="239">
        <f t="shared" si="27"/>
        <v>0</v>
      </c>
      <c r="L743" s="239">
        <f t="shared" si="27"/>
        <v>0</v>
      </c>
      <c r="O743" s="426">
        <f>SUM(H743:N743)</f>
        <v>0</v>
      </c>
      <c r="P743" s="17" t="b">
        <f>O743=F743</f>
        <v>1</v>
      </c>
    </row>
    <row r="744" spans="1:16" ht="10.5" customHeight="1">
      <c r="A744" s="595"/>
      <c r="C744" s="29"/>
      <c r="D744" s="133"/>
      <c r="E744" s="133"/>
      <c r="F744" s="240"/>
      <c r="G744" s="239"/>
      <c r="H744" s="427">
        <f>IF($F743=0,0,H743/$F743)</f>
        <v>0</v>
      </c>
      <c r="I744" s="427">
        <f>IF($F743=0,0,I743/$F743)</f>
        <v>0</v>
      </c>
      <c r="J744" s="427">
        <f>IF($F743=0,0,J743/$F743)</f>
        <v>0</v>
      </c>
      <c r="K744" s="427">
        <f>IF($F743=0,0,K743/$F743)</f>
        <v>0</v>
      </c>
      <c r="L744" s="427">
        <f>IF($F743=0,0,L743/$F743)</f>
        <v>0</v>
      </c>
    </row>
    <row r="745" spans="1:16" ht="10.5" customHeight="1">
      <c r="A745" s="591" t="s">
        <v>479</v>
      </c>
      <c r="B745" s="29" t="str">
        <f>VLOOKUP(A745,'Accellerator Input'!$B$6:$C$17,2,FALSE)</f>
        <v>Upper Trinity Regional Water District- Sewer</v>
      </c>
      <c r="C745" s="29"/>
      <c r="D745" s="133"/>
      <c r="E745" s="133"/>
      <c r="F745" s="239">
        <f>SUMIF($C$55:$C$705,$A745,F$55:F$705)</f>
        <v>2054363</v>
      </c>
      <c r="G745" s="239"/>
      <c r="H745" s="239">
        <f t="shared" si="27"/>
        <v>2009037</v>
      </c>
      <c r="I745" s="239">
        <f t="shared" si="27"/>
        <v>45326</v>
      </c>
      <c r="J745" s="239">
        <f t="shared" si="27"/>
        <v>0</v>
      </c>
      <c r="K745" s="239">
        <f t="shared" si="27"/>
        <v>0</v>
      </c>
      <c r="L745" s="239">
        <f t="shared" si="27"/>
        <v>0</v>
      </c>
      <c r="O745" s="426">
        <f>SUM(H745:N745)</f>
        <v>2054363</v>
      </c>
      <c r="P745" s="17" t="b">
        <f>O745=F745</f>
        <v>1</v>
      </c>
    </row>
    <row r="746" spans="1:16" ht="10.5" customHeight="1">
      <c r="A746" s="595"/>
      <c r="C746" s="29"/>
      <c r="D746" s="133"/>
      <c r="E746" s="133"/>
      <c r="F746" s="240"/>
      <c r="G746" s="239"/>
      <c r="H746" s="427">
        <f>IF($F745=0,0,H745/$F745)</f>
        <v>0.97793671322935627</v>
      </c>
      <c r="I746" s="427">
        <f>IF($F745=0,0,I745/$F745)</f>
        <v>2.2063286770643748E-2</v>
      </c>
      <c r="J746" s="427">
        <f>IF($F745=0,0,J745/$F745)</f>
        <v>0</v>
      </c>
      <c r="K746" s="427">
        <f>IF($F745=0,0,K745/$F745)</f>
        <v>0</v>
      </c>
      <c r="L746" s="427">
        <f>IF($F745=0,0,L745/$F745)</f>
        <v>0</v>
      </c>
    </row>
    <row r="747" spans="1:16" ht="10.5" customHeight="1">
      <c r="A747" s="591">
        <v>9</v>
      </c>
      <c r="B747" s="29" t="str">
        <f>VLOOKUP(A747,'Accellerator Input'!$B$6:$C$17,2,FALSE)</f>
        <v>Capital Outlay</v>
      </c>
      <c r="C747" s="29"/>
      <c r="D747" s="133"/>
      <c r="E747" s="133"/>
      <c r="F747" s="239">
        <f>SUMIF($C$55:$C$705,$A747,F$55:F$705)</f>
        <v>0</v>
      </c>
      <c r="G747" s="239"/>
      <c r="H747" s="239">
        <f t="shared" si="27"/>
        <v>0</v>
      </c>
      <c r="I747" s="239">
        <f t="shared" si="27"/>
        <v>0</v>
      </c>
      <c r="J747" s="239">
        <f t="shared" si="27"/>
        <v>0</v>
      </c>
      <c r="K747" s="239">
        <f t="shared" si="27"/>
        <v>0</v>
      </c>
      <c r="L747" s="239">
        <f t="shared" si="27"/>
        <v>0</v>
      </c>
      <c r="O747" s="426">
        <f>SUM(H747:N747)</f>
        <v>0</v>
      </c>
      <c r="P747" s="17" t="b">
        <f>O747=F747</f>
        <v>1</v>
      </c>
    </row>
    <row r="748" spans="1:16" ht="10.5" customHeight="1">
      <c r="A748" s="595"/>
      <c r="C748" s="29"/>
      <c r="D748" s="133"/>
      <c r="E748" s="133"/>
      <c r="F748" s="240"/>
      <c r="G748" s="239"/>
      <c r="H748" s="427">
        <f>IF($F747=0,0,H747/$F747)</f>
        <v>0</v>
      </c>
      <c r="I748" s="427">
        <f>IF($F747=0,0,I747/$F747)</f>
        <v>0</v>
      </c>
      <c r="J748" s="427">
        <f>IF($F747=0,0,J747/$F747)</f>
        <v>0</v>
      </c>
      <c r="K748" s="427">
        <f>IF($F747=0,0,K747/$F747)</f>
        <v>0</v>
      </c>
      <c r="L748" s="427">
        <f>IF($F747=0,0,L747/$F747)</f>
        <v>0</v>
      </c>
    </row>
    <row r="749" spans="1:16" ht="10.5" customHeight="1">
      <c r="A749" s="591"/>
      <c r="B749" s="29" t="e">
        <f>VLOOKUP(A749,'Accellerator Input'!$B$6:$C$17,2,FALSE)</f>
        <v>#N/A</v>
      </c>
      <c r="C749" s="29"/>
      <c r="D749" s="133"/>
      <c r="E749" s="133"/>
      <c r="F749" s="239">
        <f>SUMIF($C$55:$C$705,$A749,F$55:F$705)</f>
        <v>0</v>
      </c>
      <c r="G749" s="239"/>
      <c r="H749" s="239">
        <f t="shared" si="27"/>
        <v>0</v>
      </c>
      <c r="I749" s="239">
        <f t="shared" si="27"/>
        <v>0</v>
      </c>
      <c r="J749" s="239">
        <f t="shared" si="27"/>
        <v>0</v>
      </c>
      <c r="K749" s="239">
        <f t="shared" si="27"/>
        <v>0</v>
      </c>
      <c r="L749" s="239">
        <f t="shared" si="27"/>
        <v>0</v>
      </c>
      <c r="O749" s="426">
        <f>SUM(H749:N749)</f>
        <v>0</v>
      </c>
      <c r="P749" s="17" t="b">
        <f>O749=F749</f>
        <v>1</v>
      </c>
    </row>
    <row r="750" spans="1:16" ht="10.5" customHeight="1">
      <c r="B750" s="29"/>
      <c r="C750" s="29"/>
      <c r="F750" s="240"/>
      <c r="G750" s="239"/>
      <c r="H750" s="427">
        <f>IF($F749=0,0,H749/$F749)</f>
        <v>0</v>
      </c>
      <c r="I750" s="427">
        <f>IF($F749=0,0,I749/$F749)</f>
        <v>0</v>
      </c>
      <c r="J750" s="427">
        <f>IF($F749=0,0,J749/$F749)</f>
        <v>0</v>
      </c>
      <c r="K750" s="427">
        <f>IF($F749=0,0,K749/$F749)</f>
        <v>0</v>
      </c>
      <c r="L750" s="427">
        <f>IF($F749=0,0,L749/$F749)</f>
        <v>0</v>
      </c>
    </row>
    <row r="751" spans="1:16" ht="10.5" customHeight="1">
      <c r="B751" s="29"/>
      <c r="F751" s="239"/>
      <c r="G751" s="392"/>
    </row>
    <row r="752" spans="1:16" ht="10.5" customHeight="1">
      <c r="B752" s="242" t="s">
        <v>480</v>
      </c>
      <c r="C752" s="29"/>
      <c r="F752" s="239">
        <f>SUM(F731:F751)</f>
        <v>3143784.6430432927</v>
      </c>
      <c r="G752" s="239"/>
      <c r="H752" s="239">
        <f>H731+H733+H735+H737+H739+H741+H743+H745+H747+H749</f>
        <v>2009037</v>
      </c>
      <c r="I752" s="239">
        <f>I731+I733+I735+I737+I739+I741+I743+I745+I747+I749</f>
        <v>1022060</v>
      </c>
      <c r="J752" s="239">
        <f>J731+J733+J735+J737+J739+J741+J743+J745+J747+J749</f>
        <v>26300</v>
      </c>
      <c r="K752" s="239">
        <f>K731+K733+K735+K737+K739+K741+K743+K745+K747+K749</f>
        <v>86387.643043292424</v>
      </c>
      <c r="L752" s="239">
        <f>L731+L733+L735+L737+L739+L741+L743+L745+L747+L749</f>
        <v>0</v>
      </c>
      <c r="O752" s="429">
        <f>SUM(H752:N752)</f>
        <v>3143784.6430432922</v>
      </c>
      <c r="P752" s="29" t="b">
        <f>O752=F752</f>
        <v>1</v>
      </c>
    </row>
    <row r="753" spans="1:16" ht="10.5" customHeight="1">
      <c r="F753" s="596">
        <f>IF($F752=0,0,F752/$F752)</f>
        <v>1</v>
      </c>
      <c r="G753" s="392"/>
      <c r="H753" s="596">
        <f>IF($F752=0,0,H752/$F752)</f>
        <v>0.63905045291371565</v>
      </c>
      <c r="I753" s="596">
        <f>IF($F752=0,0,I752/$F752)</f>
        <v>0.32510496616288909</v>
      </c>
      <c r="J753" s="596">
        <f>IF($F752=0,0,J752/$F752)</f>
        <v>8.3657129817075147E-3</v>
      </c>
      <c r="K753" s="596">
        <f>IF($F752=0,0,K752/$F752)</f>
        <v>2.7478867941687694E-2</v>
      </c>
      <c r="L753" s="596">
        <f>IF($F752=0,0,L752/$F752)</f>
        <v>0</v>
      </c>
      <c r="M753" s="426"/>
      <c r="N753" s="426"/>
      <c r="O753" s="497">
        <f>SUM(H753:N753)</f>
        <v>1</v>
      </c>
      <c r="P753" s="29" t="b">
        <f>O753=F753</f>
        <v>1</v>
      </c>
    </row>
    <row r="754" spans="1:16" ht="10.5" customHeight="1">
      <c r="F754" s="427" t="b">
        <f>ROUNDDOWN(F752+F782,0)=ROUNDDOWN(F706,0)</f>
        <v>1</v>
      </c>
      <c r="G754" s="427"/>
      <c r="H754" s="427" t="b">
        <f>ROUNDDOWN(H752+H782,0)=ROUNDDOWN(H706,0)</f>
        <v>1</v>
      </c>
      <c r="I754" s="427" t="b">
        <f>ROUNDDOWN(I752+I782,0)=ROUNDDOWN(I706,0)</f>
        <v>1</v>
      </c>
      <c r="J754" s="427" t="b">
        <f>ROUNDDOWN(J752+J782,0)=ROUNDDOWN(J706,0)</f>
        <v>1</v>
      </c>
      <c r="K754" s="427" t="b">
        <f>ROUNDDOWN(K752+K782,0)=ROUNDDOWN(K706,0)</f>
        <v>1</v>
      </c>
      <c r="L754" s="427" t="b">
        <f>ROUNDDOWN(L752+L782,0)=ROUNDDOWN(L706,0)</f>
        <v>1</v>
      </c>
      <c r="M754" s="426"/>
      <c r="N754" s="426"/>
      <c r="O754" s="427"/>
      <c r="P754" s="399"/>
    </row>
    <row r="755" spans="1:16" ht="10.5" customHeight="1">
      <c r="F755" s="597"/>
      <c r="G755" s="597"/>
      <c r="H755" s="597"/>
      <c r="I755" s="597"/>
      <c r="J755" s="597"/>
      <c r="K755" s="597"/>
      <c r="L755" s="597"/>
      <c r="M755" s="597"/>
      <c r="N755" s="426"/>
      <c r="O755" s="427"/>
      <c r="P755" s="399"/>
    </row>
    <row r="756" spans="1:16" ht="10.5" customHeight="1">
      <c r="B756" s="108" t="s">
        <v>305</v>
      </c>
      <c r="C756" s="109"/>
      <c r="F756" s="239">
        <f>F731+F749+F747+F745+F743+F741+F739+F737+F735+F733</f>
        <v>3143784.6430432927</v>
      </c>
      <c r="G756" s="239"/>
      <c r="H756" s="239">
        <f>H731+H749+H747+H745+H743+H741+H739+H737+H735+H733</f>
        <v>2009037</v>
      </c>
      <c r="I756" s="239">
        <f t="shared" ref="I756:L756" si="28">I731+I749+I747+I745+I743+I741+I739+I737+I735+I733</f>
        <v>1022060</v>
      </c>
      <c r="J756" s="239">
        <f t="shared" si="28"/>
        <v>26300</v>
      </c>
      <c r="K756" s="239">
        <f t="shared" si="28"/>
        <v>86387.64304329241</v>
      </c>
      <c r="L756" s="239">
        <f t="shared" si="28"/>
        <v>0</v>
      </c>
      <c r="N756" s="426">
        <f>SUM(H756:M756)</f>
        <v>3143784.6430432922</v>
      </c>
      <c r="O756" s="399" t="b">
        <f>N756=F756</f>
        <v>1</v>
      </c>
    </row>
    <row r="757" spans="1:16" ht="10.5" customHeight="1">
      <c r="B757" s="29" t="s">
        <v>407</v>
      </c>
      <c r="F757" s="430">
        <f>F756/$F756</f>
        <v>1</v>
      </c>
      <c r="G757" s="29"/>
      <c r="H757" s="430">
        <f>H756/$F756</f>
        <v>0.63905045291371565</v>
      </c>
      <c r="I757" s="430">
        <f>I756/$F756</f>
        <v>0.32510496616288909</v>
      </c>
      <c r="J757" s="430">
        <f>J756/$F756</f>
        <v>8.3657129817075147E-3</v>
      </c>
      <c r="K757" s="430">
        <f>K756/$F756</f>
        <v>2.747886794168769E-2</v>
      </c>
      <c r="L757" s="430">
        <f>L756/$F756</f>
        <v>0</v>
      </c>
      <c r="N757" s="427">
        <f>SUM(H757:M757)</f>
        <v>1</v>
      </c>
    </row>
    <row r="758" spans="1:16" ht="10.5" customHeight="1">
      <c r="F758" s="426" t="b">
        <f>ROUNDDOWN(F756+F780,0)=ROUNDDOWN(F706,0)</f>
        <v>0</v>
      </c>
      <c r="G758" s="426"/>
      <c r="H758" s="426" t="b">
        <f>ROUNDDOWN(H756+H780,0)=ROUNDDOWN(H706,0)</f>
        <v>1</v>
      </c>
      <c r="I758" s="426" t="b">
        <f>ROUNDDOWN(I756+I780,0)=ROUNDDOWN(I706,0)</f>
        <v>1</v>
      </c>
      <c r="J758" s="426" t="b">
        <f>ROUNDDOWN(J756+J780,0)=ROUNDDOWN(J706,0)</f>
        <v>0</v>
      </c>
      <c r="K758" s="426" t="b">
        <f>ROUNDDOWN(K756+K780,0)=ROUNDDOWN(K706,0)</f>
        <v>1</v>
      </c>
      <c r="L758" s="426" t="b">
        <f>ROUNDDOWN(L756+L780,0)=ROUNDDOWN(L706,0)</f>
        <v>1</v>
      </c>
      <c r="N758" s="427"/>
    </row>
    <row r="759" spans="1:16" ht="10.5" customHeight="1">
      <c r="F759" s="597"/>
      <c r="G759" s="597"/>
      <c r="H759" s="597"/>
      <c r="I759" s="597"/>
      <c r="J759" s="597"/>
      <c r="K759" s="597"/>
      <c r="L759" s="597"/>
      <c r="N759" s="427"/>
    </row>
    <row r="760" spans="1:16" ht="10.5" customHeight="1">
      <c r="B760" s="108" t="s">
        <v>306</v>
      </c>
      <c r="C760" s="109"/>
      <c r="F760" s="239">
        <f>F756</f>
        <v>3143784.6430432927</v>
      </c>
      <c r="G760" s="239"/>
      <c r="H760" s="239">
        <f t="shared" ref="H760:L760" si="29">H756</f>
        <v>2009037</v>
      </c>
      <c r="I760" s="239">
        <f t="shared" si="29"/>
        <v>1022060</v>
      </c>
      <c r="J760" s="239">
        <f t="shared" si="29"/>
        <v>26300</v>
      </c>
      <c r="K760" s="239">
        <f t="shared" si="29"/>
        <v>86387.64304329241</v>
      </c>
      <c r="L760" s="239">
        <f t="shared" si="29"/>
        <v>0</v>
      </c>
      <c r="N760" s="426">
        <f>SUM(H760:M760)</f>
        <v>3143784.6430432922</v>
      </c>
      <c r="O760" s="399" t="b">
        <f>N760=F760</f>
        <v>1</v>
      </c>
    </row>
    <row r="761" spans="1:16" ht="10.5" customHeight="1">
      <c r="B761" s="29" t="s">
        <v>407</v>
      </c>
      <c r="F761" s="430">
        <f>F760/$F760</f>
        <v>1</v>
      </c>
      <c r="G761" s="29"/>
      <c r="H761" s="430">
        <f>H760/$F760</f>
        <v>0.63905045291371565</v>
      </c>
      <c r="I761" s="430">
        <f>I760/$F760</f>
        <v>0.32510496616288909</v>
      </c>
      <c r="J761" s="430">
        <f>J760/$F760</f>
        <v>8.3657129817075147E-3</v>
      </c>
      <c r="K761" s="430">
        <f>K760/$F760</f>
        <v>2.747886794168769E-2</v>
      </c>
      <c r="L761" s="430">
        <f>L760/$F760</f>
        <v>0</v>
      </c>
      <c r="N761" s="427">
        <f>SUM(H761:M761)</f>
        <v>1</v>
      </c>
    </row>
    <row r="762" spans="1:16" ht="10.5" customHeight="1">
      <c r="F762" s="426" t="b">
        <f>ROUNDDOWN(F756+F780,0)=ROUNDDOWN(F727,0)</f>
        <v>1</v>
      </c>
      <c r="G762" s="29"/>
      <c r="H762" s="426" t="b">
        <f>ROUNDDOWN(H756+H780,0)=ROUNDDOWN(H727,0)</f>
        <v>1</v>
      </c>
      <c r="I762" s="426" t="b">
        <f>ROUNDDOWN(I756+I780,0)=ROUNDDOWN(I727,0)</f>
        <v>1</v>
      </c>
      <c r="J762" s="426" t="b">
        <f>ROUNDDOWN(J756+J780,0)=ROUNDDOWN(J727,0)</f>
        <v>1</v>
      </c>
      <c r="K762" s="426" t="b">
        <f>ROUNDDOWN(K756+K780,0)=ROUNDDOWN(K727,0)</f>
        <v>1</v>
      </c>
      <c r="L762" s="426" t="b">
        <f>ROUNDDOWN(L756+L780,0)=ROUNDDOWN(L727,0)</f>
        <v>1</v>
      </c>
      <c r="N762" s="427"/>
    </row>
    <row r="763" spans="1:16" ht="10.5" customHeight="1">
      <c r="F763" s="597"/>
      <c r="G763" s="29"/>
      <c r="H763" s="597"/>
      <c r="I763" s="597"/>
      <c r="J763" s="597"/>
      <c r="K763" s="597"/>
      <c r="L763" s="597"/>
      <c r="M763" s="597"/>
      <c r="N763" s="426"/>
      <c r="O763" s="427"/>
      <c r="P763" s="399"/>
    </row>
    <row r="764" spans="1:16" ht="10.5" customHeight="1">
      <c r="F764" s="597"/>
      <c r="G764" s="597"/>
      <c r="H764" s="597"/>
      <c r="I764" s="597"/>
      <c r="J764" s="597"/>
      <c r="K764" s="597"/>
      <c r="L764" s="597"/>
      <c r="M764" s="597"/>
      <c r="N764" s="426"/>
      <c r="O764" s="427"/>
      <c r="P764" s="399"/>
    </row>
    <row r="765" spans="1:16" ht="10.5" customHeight="1">
      <c r="F765" s="597"/>
      <c r="G765" s="597"/>
      <c r="H765" s="597"/>
      <c r="I765" s="597"/>
      <c r="J765" s="597"/>
      <c r="K765" s="597"/>
      <c r="L765" s="597"/>
      <c r="M765" s="597"/>
      <c r="N765" s="426"/>
      <c r="O765" s="427"/>
      <c r="P765" s="399"/>
    </row>
    <row r="766" spans="1:16" ht="10.5" customHeight="1">
      <c r="A766" s="588" t="s">
        <v>382</v>
      </c>
      <c r="B766" s="89"/>
      <c r="C766" s="589"/>
      <c r="D766" s="89"/>
      <c r="E766" s="89"/>
      <c r="F766" s="597"/>
      <c r="G766" s="597"/>
      <c r="H766" s="597"/>
      <c r="I766" s="597"/>
      <c r="J766" s="597"/>
      <c r="K766" s="597"/>
      <c r="L766" s="597"/>
    </row>
    <row r="767" spans="1:16" ht="10.5" customHeight="1">
      <c r="F767" s="430"/>
      <c r="G767" s="239"/>
      <c r="H767" s="430"/>
      <c r="I767" s="430"/>
      <c r="J767" s="430"/>
      <c r="K767" s="430"/>
      <c r="L767" s="430"/>
      <c r="M767" s="426"/>
      <c r="N767" s="426"/>
      <c r="O767" s="427"/>
    </row>
    <row r="768" spans="1:16" ht="10.5" customHeight="1">
      <c r="B768" s="242" t="s">
        <v>481</v>
      </c>
      <c r="C768" s="84"/>
      <c r="E768" s="426"/>
      <c r="F768" s="239">
        <f>'Capital Outlay Input'!F699</f>
        <v>117911</v>
      </c>
      <c r="G768" s="239"/>
      <c r="H768" s="598">
        <f>'Capital Outlay Input'!F694</f>
        <v>0</v>
      </c>
      <c r="I768" s="598">
        <f>'Capital Outlay Input'!F695</f>
        <v>117911</v>
      </c>
      <c r="J768" s="598">
        <f>'Capital Outlay Input'!F696</f>
        <v>0</v>
      </c>
      <c r="K768" s="598">
        <f>'Capital Outlay Input'!F697</f>
        <v>0</v>
      </c>
      <c r="L768" s="598">
        <f>'Capital Outlay Input'!F698</f>
        <v>0</v>
      </c>
      <c r="M768" s="598"/>
      <c r="N768" s="598"/>
      <c r="O768" s="429">
        <f>SUM(H768:N768)</f>
        <v>117911</v>
      </c>
      <c r="P768" s="29" t="b">
        <f>O768=F768</f>
        <v>1</v>
      </c>
    </row>
    <row r="769" spans="1:16" ht="10.5" customHeight="1">
      <c r="B769" s="29" t="s">
        <v>407</v>
      </c>
      <c r="F769" s="596">
        <f>IF($F768=0,0,F768/$F768)</f>
        <v>1</v>
      </c>
      <c r="G769" s="393"/>
      <c r="H769" s="596">
        <f>IF($F768=0,0,H768/$F768)</f>
        <v>0</v>
      </c>
      <c r="I769" s="596">
        <f>IF($F768=0,0,I768/$F768)</f>
        <v>1</v>
      </c>
      <c r="J769" s="596">
        <f>IF($F768=0,0,J768/$F768)</f>
        <v>0</v>
      </c>
      <c r="K769" s="596">
        <f>IF($F768=0,0,K768/$F768)</f>
        <v>0</v>
      </c>
      <c r="L769" s="596">
        <f>IF($F768=0,0,L768/$F768)</f>
        <v>0</v>
      </c>
      <c r="M769" s="426"/>
      <c r="N769" s="426"/>
      <c r="O769" s="427"/>
    </row>
    <row r="770" spans="1:16" ht="10.5" customHeight="1">
      <c r="B770" s="29"/>
      <c r="F770" s="430"/>
      <c r="G770" s="239"/>
      <c r="H770" s="430"/>
      <c r="I770" s="430"/>
      <c r="J770" s="430"/>
      <c r="K770" s="430"/>
      <c r="L770" s="430"/>
      <c r="M770" s="426"/>
      <c r="N770" s="426"/>
      <c r="O770" s="427"/>
    </row>
    <row r="771" spans="1:16" ht="10.5" customHeight="1">
      <c r="B771" s="108" t="s">
        <v>305</v>
      </c>
      <c r="C771" s="109"/>
      <c r="F771" s="239">
        <f>F768</f>
        <v>117911</v>
      </c>
      <c r="G771" s="239"/>
      <c r="H771" s="239">
        <f t="shared" ref="H771:L771" si="30">H768</f>
        <v>0</v>
      </c>
      <c r="I771" s="239">
        <f t="shared" si="30"/>
        <v>117911</v>
      </c>
      <c r="J771" s="239">
        <f t="shared" si="30"/>
        <v>0</v>
      </c>
      <c r="K771" s="239">
        <f t="shared" si="30"/>
        <v>0</v>
      </c>
      <c r="L771" s="239">
        <f t="shared" si="30"/>
        <v>0</v>
      </c>
      <c r="M771" s="29"/>
      <c r="N771" s="429">
        <f>SUM(H771:M771)</f>
        <v>117911</v>
      </c>
      <c r="O771" s="399" t="b">
        <f>N771=F771</f>
        <v>1</v>
      </c>
    </row>
    <row r="772" spans="1:16" ht="10.5" customHeight="1">
      <c r="B772" s="29" t="s">
        <v>407</v>
      </c>
      <c r="F772" s="430">
        <f>IF(F771=0,0,F771/$F771)</f>
        <v>1</v>
      </c>
      <c r="G772" s="29"/>
      <c r="H772" s="430">
        <f>IF(H771=0,0,H771/$F771)</f>
        <v>0</v>
      </c>
      <c r="I772" s="430">
        <f>IF(I771=0,0,I771/$F771)</f>
        <v>1</v>
      </c>
      <c r="J772" s="430">
        <f>IF(J771=0,0,J771/$F771)</f>
        <v>0</v>
      </c>
      <c r="K772" s="430">
        <f>IF(K771=0,0,K771/$F771)</f>
        <v>0</v>
      </c>
      <c r="L772" s="430">
        <f>IF(L771=0,0,L771/$F771)</f>
        <v>0</v>
      </c>
      <c r="N772" s="427"/>
    </row>
    <row r="773" spans="1:16" ht="10.5" customHeight="1">
      <c r="F773" s="430"/>
      <c r="G773" s="29"/>
      <c r="H773" s="430"/>
      <c r="I773" s="430"/>
      <c r="J773" s="430"/>
      <c r="K773" s="430"/>
      <c r="L773" s="430"/>
      <c r="N773" s="427"/>
    </row>
    <row r="774" spans="1:16" ht="10.5" customHeight="1">
      <c r="F774" s="430"/>
      <c r="G774" s="29"/>
      <c r="H774" s="430"/>
      <c r="I774" s="430"/>
      <c r="J774" s="430"/>
      <c r="K774" s="430"/>
      <c r="L774" s="430"/>
      <c r="N774" s="427"/>
    </row>
    <row r="775" spans="1:16" ht="10.5" customHeight="1">
      <c r="B775" s="108" t="s">
        <v>306</v>
      </c>
      <c r="C775" s="109"/>
      <c r="F775" s="599">
        <v>0</v>
      </c>
      <c r="G775" s="239"/>
      <c r="H775" s="599">
        <v>0</v>
      </c>
      <c r="I775" s="599">
        <v>0</v>
      </c>
      <c r="J775" s="599">
        <v>0</v>
      </c>
      <c r="K775" s="599">
        <v>0</v>
      </c>
      <c r="L775" s="599">
        <v>0</v>
      </c>
      <c r="M775" s="29"/>
      <c r="N775" s="429">
        <f>SUM(H775:M775)</f>
        <v>0</v>
      </c>
      <c r="O775" s="399" t="b">
        <f>N775=F775</f>
        <v>1</v>
      </c>
    </row>
    <row r="776" spans="1:16" ht="10.5" customHeight="1">
      <c r="B776" s="29" t="s">
        <v>407</v>
      </c>
      <c r="F776" s="430">
        <f>IF(F775=0,0,F775/$F775)</f>
        <v>0</v>
      </c>
      <c r="G776" s="29"/>
      <c r="H776" s="430">
        <f>IF(H775=0,0,H775/$F775)</f>
        <v>0</v>
      </c>
      <c r="I776" s="430">
        <f>IF(I775=0,0,I775/$F775)</f>
        <v>0</v>
      </c>
      <c r="J776" s="430">
        <f>IF(J775=0,0,J775/$F775)</f>
        <v>0</v>
      </c>
      <c r="K776" s="430">
        <f>IF(K775=0,0,K775/$F775)</f>
        <v>0</v>
      </c>
      <c r="L776" s="430">
        <f>IF(L775=0,0,L775/$F775)</f>
        <v>0</v>
      </c>
      <c r="N776" s="427"/>
    </row>
    <row r="777" spans="1:16" ht="10.5" customHeight="1">
      <c r="B777" s="29"/>
      <c r="F777" s="430"/>
      <c r="G777" s="239"/>
      <c r="H777" s="430"/>
      <c r="I777" s="430"/>
      <c r="J777" s="430"/>
      <c r="K777" s="430"/>
      <c r="L777" s="430"/>
      <c r="M777" s="426"/>
      <c r="N777" s="426"/>
      <c r="O777" s="427"/>
    </row>
    <row r="778" spans="1:16" ht="10.5" customHeight="1">
      <c r="B778" s="29"/>
      <c r="F778" s="430"/>
      <c r="G778" s="239"/>
      <c r="H778" s="430"/>
      <c r="I778" s="430"/>
      <c r="J778" s="430"/>
      <c r="K778" s="430"/>
      <c r="L778" s="430"/>
      <c r="M778" s="426"/>
      <c r="N778" s="426"/>
      <c r="O778" s="427"/>
    </row>
    <row r="779" spans="1:16" ht="10.5" customHeight="1">
      <c r="E779" s="347" t="s">
        <v>109</v>
      </c>
      <c r="F779" s="240"/>
      <c r="G779" s="240"/>
      <c r="H779" s="240"/>
      <c r="I779" s="240"/>
      <c r="J779" s="240"/>
      <c r="K779" s="240"/>
      <c r="L779" s="240"/>
      <c r="M779" s="426"/>
      <c r="N779" s="426"/>
      <c r="O779" s="426"/>
    </row>
    <row r="780" spans="1:16" ht="10.5" customHeight="1">
      <c r="A780" s="588" t="s">
        <v>385</v>
      </c>
      <c r="B780" s="89"/>
      <c r="C780" s="589"/>
      <c r="D780" s="89"/>
      <c r="E780" s="89"/>
      <c r="F780" s="240"/>
      <c r="G780" s="240"/>
      <c r="H780" s="240"/>
      <c r="I780" s="240"/>
      <c r="J780" s="240"/>
      <c r="K780" s="240"/>
      <c r="L780" s="240"/>
      <c r="M780" s="426"/>
      <c r="N780" s="426"/>
      <c r="O780" s="426"/>
    </row>
    <row r="781" spans="1:16" ht="10.5" customHeight="1">
      <c r="E781" s="347"/>
      <c r="F781" s="240"/>
      <c r="G781" s="240"/>
      <c r="H781" s="240"/>
      <c r="I781" s="240"/>
      <c r="J781" s="240"/>
      <c r="K781" s="240"/>
      <c r="L781" s="240"/>
      <c r="M781" s="426"/>
      <c r="N781" s="426"/>
      <c r="O781" s="426"/>
    </row>
    <row r="782" spans="1:16" ht="10.5" customHeight="1">
      <c r="A782" s="106" t="s">
        <v>482</v>
      </c>
      <c r="B782" s="29" t="str">
        <f>VLOOKUP(A782,'Accellerator Input'!$B$6:$C$17,2,FALSE)</f>
        <v>Transfers</v>
      </c>
      <c r="C782" s="29"/>
      <c r="D782" s="133"/>
      <c r="E782" s="133"/>
      <c r="F782" s="239">
        <f>SUMIF($A$55:$A$705,$A782,F$55:F$705)</f>
        <v>167584.84691610243</v>
      </c>
      <c r="G782" s="239"/>
      <c r="H782" s="239">
        <f>SUMIF($A$55:$A$705,$A782,H$55:H$705)</f>
        <v>0</v>
      </c>
      <c r="I782" s="239">
        <f>SUMIF($A$55:$A$705,$A782,I$55:I$705)</f>
        <v>0</v>
      </c>
      <c r="J782" s="239">
        <f>SUMIF($A$55:$A$705,$A782,J$55:J$705)</f>
        <v>167584.84691610243</v>
      </c>
      <c r="K782" s="239">
        <f>SUMIF($A$55:$A$705,$A782,K$55:K$705)</f>
        <v>0</v>
      </c>
      <c r="L782" s="239">
        <f>SUMIF($A$55:$A$705,$A782,L$55:L$705)</f>
        <v>0</v>
      </c>
      <c r="O782" s="426">
        <f>SUM(H782:N782)</f>
        <v>167584.84691610243</v>
      </c>
      <c r="P782" s="17" t="b">
        <f>O782=F782</f>
        <v>1</v>
      </c>
    </row>
    <row r="783" spans="1:16" ht="10.5" customHeight="1">
      <c r="A783" s="595"/>
      <c r="C783" s="29"/>
      <c r="D783" s="133"/>
      <c r="E783" s="133"/>
      <c r="F783" s="240"/>
      <c r="G783" s="239"/>
      <c r="H783" s="427">
        <f>IF($F782=0,0,H782/$F782)</f>
        <v>0</v>
      </c>
      <c r="I783" s="427">
        <f>IF($F782=0,0,I782/$F782)</f>
        <v>0</v>
      </c>
      <c r="J783" s="427">
        <f>IF($F782=0,0,J782/$F782)</f>
        <v>1</v>
      </c>
      <c r="K783" s="427">
        <f>IF($F782=0,0,K782/$F782)</f>
        <v>0</v>
      </c>
      <c r="L783" s="427">
        <f>IF($F782=0,0,L782/$F782)</f>
        <v>0</v>
      </c>
    </row>
    <row r="784" spans="1:16" ht="10.5" customHeight="1">
      <c r="A784" s="595"/>
      <c r="C784" s="29"/>
      <c r="D784" s="133"/>
      <c r="E784" s="133"/>
      <c r="F784" s="240"/>
      <c r="G784" s="239"/>
      <c r="H784" s="427"/>
      <c r="I784" s="427"/>
      <c r="J784" s="427"/>
      <c r="K784" s="427"/>
      <c r="L784" s="427"/>
    </row>
    <row r="785" spans="1:16" ht="10.5" customHeight="1">
      <c r="B785" s="108" t="s">
        <v>305</v>
      </c>
      <c r="C785" s="109"/>
      <c r="F785" s="239">
        <f>F782</f>
        <v>167584.84691610243</v>
      </c>
      <c r="G785" s="239"/>
      <c r="H785" s="239">
        <f t="shared" ref="H785:L785" si="31">H782</f>
        <v>0</v>
      </c>
      <c r="I785" s="239">
        <f t="shared" si="31"/>
        <v>0</v>
      </c>
      <c r="J785" s="239">
        <f t="shared" si="31"/>
        <v>167584.84691610243</v>
      </c>
      <c r="K785" s="239">
        <f t="shared" si="31"/>
        <v>0</v>
      </c>
      <c r="L785" s="239">
        <f t="shared" si="31"/>
        <v>0</v>
      </c>
      <c r="M785" s="29"/>
      <c r="N785" s="429">
        <f>SUM(H785:M785)</f>
        <v>167584.84691610243</v>
      </c>
      <c r="O785" s="399" t="b">
        <f>N785=F785</f>
        <v>1</v>
      </c>
    </row>
    <row r="786" spans="1:16" ht="10.5" customHeight="1">
      <c r="B786" s="29" t="s">
        <v>407</v>
      </c>
      <c r="F786" s="430">
        <f>IF(F785=0,0,F785/$F785)</f>
        <v>1</v>
      </c>
      <c r="G786" s="29"/>
      <c r="H786" s="430">
        <f>IF(H785=0,0,H785/$F785)</f>
        <v>0</v>
      </c>
      <c r="I786" s="430">
        <f>IF(I785=0,0,I785/$F785)</f>
        <v>0</v>
      </c>
      <c r="J786" s="430">
        <f>IF(J785=0,0,J785/$F785)</f>
        <v>1</v>
      </c>
      <c r="K786" s="430">
        <f>IF(K785=0,0,K785/$F785)</f>
        <v>0</v>
      </c>
      <c r="L786" s="430">
        <f>IF(L785=0,0,L785/$F785)</f>
        <v>0</v>
      </c>
      <c r="N786" s="427"/>
    </row>
    <row r="787" spans="1:16" ht="10.5" customHeight="1">
      <c r="F787" s="430"/>
      <c r="G787" s="29"/>
      <c r="H787" s="430"/>
      <c r="I787" s="430"/>
      <c r="J787" s="430"/>
      <c r="K787" s="430"/>
      <c r="L787" s="430"/>
      <c r="N787" s="427"/>
    </row>
    <row r="788" spans="1:16" ht="10.5" customHeight="1">
      <c r="F788" s="430"/>
      <c r="G788" s="29"/>
      <c r="H788" s="430"/>
      <c r="I788" s="430"/>
      <c r="J788" s="430"/>
      <c r="K788" s="430"/>
      <c r="L788" s="430"/>
      <c r="N788" s="427"/>
    </row>
    <row r="789" spans="1:16" ht="10.5" customHeight="1">
      <c r="B789" s="108" t="s">
        <v>306</v>
      </c>
      <c r="C789" s="109"/>
      <c r="F789" s="239">
        <f>F785</f>
        <v>167584.84691610243</v>
      </c>
      <c r="G789" s="29"/>
      <c r="H789" s="239">
        <f t="shared" ref="H789:L789" si="32">H785</f>
        <v>0</v>
      </c>
      <c r="I789" s="239">
        <f t="shared" si="32"/>
        <v>0</v>
      </c>
      <c r="J789" s="239">
        <f t="shared" si="32"/>
        <v>167584.84691610243</v>
      </c>
      <c r="K789" s="239">
        <f t="shared" si="32"/>
        <v>0</v>
      </c>
      <c r="L789" s="239">
        <f t="shared" si="32"/>
        <v>0</v>
      </c>
      <c r="M789" s="29"/>
      <c r="N789" s="429">
        <f>SUM(H789:M789)</f>
        <v>167584.84691610243</v>
      </c>
      <c r="O789" s="399" t="b">
        <f>N789=F789</f>
        <v>1</v>
      </c>
    </row>
    <row r="790" spans="1:16" ht="10.5" customHeight="1">
      <c r="B790" s="29" t="s">
        <v>407</v>
      </c>
      <c r="F790" s="430">
        <f>IF(F789=0,0,F789/$F789)</f>
        <v>1</v>
      </c>
      <c r="G790" s="29"/>
      <c r="H790" s="430">
        <f>IF(H789=0,0,H789/$F789)</f>
        <v>0</v>
      </c>
      <c r="I790" s="430">
        <f>IF(I789=0,0,I789/$F789)</f>
        <v>0</v>
      </c>
      <c r="J790" s="430">
        <f>IF(J789=0,0,J789/$F789)</f>
        <v>1</v>
      </c>
      <c r="K790" s="430">
        <f>IF(K789=0,0,K789/$F789)</f>
        <v>0</v>
      </c>
      <c r="L790" s="430">
        <f>IF(L789=0,0,L789/$F789)</f>
        <v>0</v>
      </c>
      <c r="N790" s="427"/>
    </row>
    <row r="791" spans="1:16" ht="10.5" customHeight="1">
      <c r="A791" s="595"/>
      <c r="C791" s="29"/>
      <c r="D791" s="133"/>
      <c r="E791" s="133"/>
      <c r="F791" s="240"/>
      <c r="G791" s="239"/>
      <c r="H791" s="427"/>
      <c r="I791" s="427"/>
      <c r="J791" s="427"/>
      <c r="K791" s="427"/>
      <c r="L791" s="427"/>
    </row>
    <row r="792" spans="1:16" ht="10.5" customHeight="1">
      <c r="A792" s="595"/>
      <c r="C792" s="29"/>
      <c r="D792" s="133"/>
      <c r="E792" s="133"/>
      <c r="F792" s="240"/>
      <c r="G792" s="239"/>
      <c r="H792" s="427"/>
      <c r="I792" s="427"/>
      <c r="J792" s="427"/>
      <c r="K792" s="427"/>
      <c r="L792" s="427"/>
    </row>
    <row r="793" spans="1:16" ht="10.5" customHeight="1">
      <c r="A793" s="595"/>
      <c r="C793" s="29"/>
      <c r="D793" s="133"/>
      <c r="E793" s="133"/>
      <c r="F793" s="240"/>
      <c r="G793" s="239"/>
      <c r="H793" s="427"/>
      <c r="I793" s="427"/>
      <c r="J793" s="427"/>
      <c r="K793" s="427"/>
      <c r="L793" s="427"/>
    </row>
    <row r="794" spans="1:16" ht="10.5" customHeight="1">
      <c r="A794" s="588" t="s">
        <v>387</v>
      </c>
      <c r="B794" s="87"/>
      <c r="C794" s="589"/>
      <c r="D794" s="89"/>
      <c r="E794" s="89"/>
      <c r="G794" s="426"/>
      <c r="H794" s="426"/>
      <c r="I794" s="426"/>
      <c r="J794" s="426"/>
      <c r="K794" s="426"/>
      <c r="L794" s="426"/>
      <c r="M794" s="426"/>
      <c r="N794" s="426"/>
      <c r="O794" s="426"/>
    </row>
    <row r="795" spans="1:16" ht="10.5" customHeight="1">
      <c r="G795" s="426"/>
      <c r="H795" s="426"/>
      <c r="I795" s="426"/>
      <c r="J795" s="426"/>
      <c r="K795" s="426"/>
      <c r="L795" s="426"/>
      <c r="M795" s="426"/>
      <c r="N795" s="426"/>
      <c r="O795" s="426"/>
    </row>
    <row r="796" spans="1:16" ht="10.5" customHeight="1">
      <c r="C796" s="29" t="s">
        <v>483</v>
      </c>
      <c r="G796" s="426"/>
      <c r="H796" s="426" t="s">
        <v>109</v>
      </c>
      <c r="I796" s="426"/>
      <c r="J796" s="426"/>
      <c r="K796" s="426"/>
      <c r="L796" s="426"/>
      <c r="M796" s="426"/>
      <c r="N796" s="426"/>
      <c r="O796" s="426"/>
    </row>
    <row r="797" spans="1:16" ht="10.5" customHeight="1">
      <c r="C797" s="86" t="s">
        <v>484</v>
      </c>
      <c r="F797" s="240">
        <f>'Current Debt Input'!F449</f>
        <v>468440.37</v>
      </c>
      <c r="G797" s="426"/>
      <c r="H797" s="600" t="s">
        <v>466</v>
      </c>
      <c r="I797" s="600" t="s">
        <v>466</v>
      </c>
      <c r="J797" s="600" t="s">
        <v>466</v>
      </c>
      <c r="K797" s="600" t="s">
        <v>466</v>
      </c>
      <c r="L797" s="600" t="s">
        <v>466</v>
      </c>
      <c r="M797" s="426"/>
      <c r="N797" s="426"/>
      <c r="O797" s="426" t="s">
        <v>109</v>
      </c>
      <c r="P797" s="17" t="s">
        <v>109</v>
      </c>
    </row>
    <row r="798" spans="1:16" ht="12.75" customHeight="1">
      <c r="C798" s="86" t="s">
        <v>313</v>
      </c>
      <c r="F798" s="426">
        <f>'Current Debt Input'!F450</f>
        <v>473918.62799999997</v>
      </c>
      <c r="G798" s="428"/>
      <c r="H798" s="600" t="s">
        <v>466</v>
      </c>
      <c r="I798" s="600" t="s">
        <v>466</v>
      </c>
      <c r="J798" s="600" t="s">
        <v>466</v>
      </c>
      <c r="K798" s="600" t="s">
        <v>466</v>
      </c>
      <c r="L798" s="600" t="s">
        <v>466</v>
      </c>
      <c r="M798" s="426"/>
      <c r="N798" s="426"/>
      <c r="O798" s="426"/>
    </row>
    <row r="799" spans="1:16" ht="10.5" customHeight="1">
      <c r="C799" s="17" t="s">
        <v>485</v>
      </c>
      <c r="F799" s="428">
        <f>'Current Debt Input'!F451</f>
        <v>0</v>
      </c>
      <c r="G799" s="428"/>
      <c r="H799" s="601" t="s">
        <v>466</v>
      </c>
      <c r="I799" s="601" t="s">
        <v>466</v>
      </c>
      <c r="J799" s="601" t="s">
        <v>466</v>
      </c>
      <c r="K799" s="601" t="s">
        <v>466</v>
      </c>
      <c r="L799" s="601" t="s">
        <v>466</v>
      </c>
      <c r="M799" s="426"/>
      <c r="N799" s="426"/>
      <c r="O799" s="428"/>
      <c r="P799" s="392"/>
    </row>
    <row r="800" spans="1:16" ht="10.5" customHeight="1">
      <c r="F800" s="430"/>
      <c r="G800" s="428"/>
      <c r="H800" s="430"/>
      <c r="I800" s="430"/>
      <c r="J800" s="430"/>
      <c r="K800" s="430"/>
      <c r="L800" s="430"/>
      <c r="M800" s="426"/>
      <c r="N800" s="426"/>
      <c r="O800" s="429"/>
      <c r="P800" s="29"/>
    </row>
    <row r="801" spans="1:16" ht="10.5" customHeight="1">
      <c r="A801" s="29"/>
      <c r="B801" s="29" t="s">
        <v>486</v>
      </c>
      <c r="C801" s="29"/>
      <c r="F801" s="239">
        <f>SUM(F797:F800)</f>
        <v>942358.99799999991</v>
      </c>
      <c r="G801" s="426"/>
      <c r="H801" s="239">
        <f>'Current Debt Input'!F465</f>
        <v>471179.49900000001</v>
      </c>
      <c r="I801" s="239">
        <f>'Current Debt Input'!F466</f>
        <v>471179.49900000001</v>
      </c>
      <c r="J801" s="239">
        <f>'Current Debt Input'!F467</f>
        <v>0</v>
      </c>
      <c r="K801" s="239">
        <f>'Current Debt Input'!F468</f>
        <v>0</v>
      </c>
      <c r="L801" s="239">
        <f>'Current Debt Input'!F469</f>
        <v>0</v>
      </c>
      <c r="M801" s="426"/>
      <c r="N801" s="426"/>
      <c r="O801" s="429">
        <f>SUM(H801:N801)</f>
        <v>942358.99800000002</v>
      </c>
      <c r="P801" s="29" t="b">
        <f>O801=F801</f>
        <v>1</v>
      </c>
    </row>
    <row r="802" spans="1:16" ht="10.5" customHeight="1">
      <c r="F802" s="596">
        <f>IF($F801=0,0,F801/$F801)</f>
        <v>1</v>
      </c>
      <c r="G802" s="393"/>
      <c r="H802" s="596">
        <f>IF($F801=0,0,H801/$F801)</f>
        <v>0.50000000000000011</v>
      </c>
      <c r="I802" s="596">
        <f>IF($F801=0,0,I801/$F801)</f>
        <v>0.50000000000000011</v>
      </c>
      <c r="J802" s="596">
        <f>IF($F801=0,0,J801/$F801)</f>
        <v>0</v>
      </c>
      <c r="K802" s="596">
        <f>IF($F801=0,0,K801/$F801)</f>
        <v>0</v>
      </c>
      <c r="L802" s="596">
        <f>IF($F801=0,0,L801/$F801)</f>
        <v>0</v>
      </c>
      <c r="M802" s="484"/>
      <c r="N802" s="484"/>
      <c r="O802" s="602"/>
    </row>
    <row r="803" spans="1:16" ht="10.5" customHeight="1">
      <c r="F803" s="596"/>
      <c r="G803" s="393"/>
      <c r="H803" s="596"/>
      <c r="I803" s="596"/>
      <c r="J803" s="596"/>
      <c r="K803" s="596"/>
      <c r="L803" s="596"/>
      <c r="M803" s="484"/>
      <c r="N803" s="484"/>
      <c r="O803" s="602"/>
    </row>
    <row r="804" spans="1:16" ht="10.5" customHeight="1">
      <c r="F804" s="596"/>
      <c r="G804" s="393"/>
      <c r="H804" s="596"/>
      <c r="I804" s="596"/>
      <c r="J804" s="596"/>
      <c r="K804" s="596"/>
      <c r="L804" s="596"/>
      <c r="M804" s="484"/>
      <c r="N804" s="484"/>
      <c r="O804" s="602"/>
    </row>
    <row r="805" spans="1:16" ht="10.5" customHeight="1">
      <c r="B805" s="108" t="s">
        <v>305</v>
      </c>
      <c r="C805" s="109"/>
      <c r="D805" s="133"/>
      <c r="E805" s="133"/>
      <c r="F805" s="239">
        <f>F801</f>
        <v>942358.99799999991</v>
      </c>
      <c r="G805" s="239"/>
      <c r="H805" s="239">
        <f t="shared" ref="H805:L805" si="33">H801</f>
        <v>471179.49900000001</v>
      </c>
      <c r="I805" s="239">
        <f t="shared" si="33"/>
        <v>471179.49900000001</v>
      </c>
      <c r="J805" s="239">
        <f t="shared" si="33"/>
        <v>0</v>
      </c>
      <c r="K805" s="239">
        <f t="shared" si="33"/>
        <v>0</v>
      </c>
      <c r="L805" s="239">
        <f t="shared" si="33"/>
        <v>0</v>
      </c>
      <c r="M805" s="530"/>
      <c r="N805" s="426">
        <f>SUM(H805:M805)</f>
        <v>942358.99800000002</v>
      </c>
      <c r="O805" s="399" t="b">
        <f>N805=F805</f>
        <v>1</v>
      </c>
    </row>
    <row r="806" spans="1:16" ht="10.5" customHeight="1">
      <c r="B806" s="29" t="s">
        <v>407</v>
      </c>
      <c r="C806" s="29"/>
      <c r="D806" s="133"/>
      <c r="E806" s="133"/>
      <c r="F806" s="430">
        <f>IF(F805=0,0,F805/$F805)</f>
        <v>1</v>
      </c>
      <c r="G806" s="29"/>
      <c r="H806" s="430">
        <f>IF(H805=0,0,H805/$F805)</f>
        <v>0.50000000000000011</v>
      </c>
      <c r="I806" s="430">
        <f>IF(I805=0,0,I805/$F805)</f>
        <v>0.50000000000000011</v>
      </c>
      <c r="J806" s="430">
        <f>IF(J805=0,0,J805/$F805)</f>
        <v>0</v>
      </c>
      <c r="K806" s="430">
        <f>IF(K805=0,0,K805/$F805)</f>
        <v>0</v>
      </c>
      <c r="L806" s="430">
        <f>IF(L805=0,0,L805/$F805)</f>
        <v>0</v>
      </c>
      <c r="M806" s="530"/>
      <c r="N806" s="426"/>
      <c r="O806" s="399"/>
    </row>
    <row r="809" spans="1:16" ht="10.5" customHeight="1">
      <c r="B809" s="108" t="s">
        <v>306</v>
      </c>
      <c r="C809" s="109"/>
      <c r="D809" s="133"/>
      <c r="E809" s="133"/>
      <c r="F809" s="599">
        <v>0</v>
      </c>
      <c r="G809" s="239"/>
      <c r="H809" s="239">
        <f>F809*H810</f>
        <v>0</v>
      </c>
      <c r="I809" s="239">
        <f>F809*I810</f>
        <v>0</v>
      </c>
      <c r="J809" s="239">
        <f>F809*J810</f>
        <v>0</v>
      </c>
      <c r="K809" s="239">
        <f>F809*K810</f>
        <v>0</v>
      </c>
      <c r="L809" s="239">
        <f>F809*L810</f>
        <v>0</v>
      </c>
      <c r="M809" s="530"/>
      <c r="N809" s="426">
        <f>SUM(H809:M809)</f>
        <v>0</v>
      </c>
      <c r="O809" s="399" t="b">
        <f>N809=F809</f>
        <v>1</v>
      </c>
    </row>
    <row r="810" spans="1:16" ht="10.5" customHeight="1">
      <c r="B810" s="29" t="s">
        <v>407</v>
      </c>
      <c r="C810" s="29"/>
      <c r="D810" s="133"/>
      <c r="E810" s="133"/>
      <c r="F810" s="430">
        <f>F802</f>
        <v>1</v>
      </c>
      <c r="G810" s="29"/>
      <c r="H810" s="430">
        <f t="shared" ref="H810:L810" si="34">H802</f>
        <v>0.50000000000000011</v>
      </c>
      <c r="I810" s="430">
        <f t="shared" si="34"/>
        <v>0.50000000000000011</v>
      </c>
      <c r="J810" s="430">
        <f t="shared" si="34"/>
        <v>0</v>
      </c>
      <c r="K810" s="430">
        <f t="shared" si="34"/>
        <v>0</v>
      </c>
      <c r="L810" s="430">
        <f t="shared" si="34"/>
        <v>0</v>
      </c>
      <c r="M810" s="530"/>
      <c r="N810" s="426"/>
      <c r="O810" s="399"/>
    </row>
    <row r="811" spans="1:16" ht="10.5" customHeight="1">
      <c r="F811" s="596"/>
      <c r="G811" s="393"/>
      <c r="H811" s="596"/>
      <c r="I811" s="596"/>
      <c r="J811" s="596"/>
      <c r="K811" s="596"/>
      <c r="L811" s="596"/>
      <c r="M811" s="484"/>
      <c r="N811" s="484"/>
      <c r="O811" s="602"/>
    </row>
    <row r="812" spans="1:16" ht="10.5" customHeight="1">
      <c r="F812" s="596"/>
      <c r="G812" s="393"/>
      <c r="H812" s="596"/>
      <c r="I812" s="596"/>
      <c r="J812" s="596"/>
      <c r="K812" s="596"/>
      <c r="L812" s="596"/>
      <c r="M812" s="484"/>
      <c r="N812" s="484"/>
      <c r="O812" s="602"/>
    </row>
    <row r="813" spans="1:16" ht="10.5" customHeight="1">
      <c r="F813" s="596"/>
      <c r="G813" s="393"/>
      <c r="H813" s="596"/>
      <c r="I813" s="596"/>
      <c r="J813" s="596"/>
      <c r="K813" s="596"/>
      <c r="L813" s="596"/>
      <c r="M813" s="484"/>
      <c r="N813" s="484"/>
      <c r="O813" s="602"/>
    </row>
    <row r="814" spans="1:16" ht="10.5" customHeight="1">
      <c r="A814" s="588" t="s">
        <v>390</v>
      </c>
      <c r="B814" s="87"/>
      <c r="C814" s="589"/>
      <c r="D814" s="89"/>
      <c r="E814" s="89"/>
      <c r="G814" s="426"/>
      <c r="H814" s="426"/>
      <c r="I814" s="426"/>
      <c r="J814" s="426"/>
      <c r="K814" s="426"/>
      <c r="L814" s="426"/>
      <c r="M814" s="426"/>
      <c r="N814" s="426"/>
      <c r="O814" s="426"/>
    </row>
    <row r="815" spans="1:16" ht="10.5" customHeight="1">
      <c r="G815" s="426"/>
      <c r="H815" s="426"/>
      <c r="I815" s="426"/>
      <c r="J815" s="426"/>
      <c r="K815" s="426"/>
      <c r="L815" s="426"/>
      <c r="M815" s="426"/>
      <c r="N815" s="426"/>
      <c r="O815" s="426"/>
    </row>
    <row r="816" spans="1:16" ht="10.5" customHeight="1">
      <c r="C816" s="29" t="s">
        <v>483</v>
      </c>
      <c r="G816" s="426"/>
      <c r="H816" s="426" t="s">
        <v>109</v>
      </c>
      <c r="I816" s="426"/>
      <c r="J816" s="426"/>
      <c r="K816" s="426"/>
      <c r="L816" s="426"/>
      <c r="M816" s="426"/>
      <c r="N816" s="426"/>
      <c r="O816" s="426"/>
    </row>
    <row r="817" spans="1:16" ht="10.5" customHeight="1">
      <c r="C817" s="86" t="s">
        <v>487</v>
      </c>
      <c r="F817" s="240">
        <f>'Future Debt Input'!E558</f>
        <v>0</v>
      </c>
      <c r="G817" s="426"/>
      <c r="H817" s="152">
        <f>$F817*'Future Debt Input'!$D$27</f>
        <v>0</v>
      </c>
      <c r="I817" s="152">
        <f>$F817*'Future Debt Input'!$D$28</f>
        <v>0</v>
      </c>
      <c r="J817" s="152">
        <f>$F817*'Future Debt Input'!$D$29</f>
        <v>0</v>
      </c>
      <c r="K817" s="152">
        <f>$F817*'Future Debt Input'!$D$30</f>
        <v>0</v>
      </c>
      <c r="L817" s="152">
        <f>$F817*'Future Debt Input'!$D$31</f>
        <v>0</v>
      </c>
      <c r="M817" s="426"/>
      <c r="N817" s="426"/>
      <c r="O817" s="426" t="s">
        <v>109</v>
      </c>
      <c r="P817" s="17" t="s">
        <v>109</v>
      </c>
    </row>
    <row r="818" spans="1:16" ht="12.75" customHeight="1">
      <c r="C818" s="17" t="s">
        <v>313</v>
      </c>
      <c r="F818" s="426">
        <f>'Future Debt Input'!E559</f>
        <v>0</v>
      </c>
      <c r="G818" s="428"/>
      <c r="H818" s="426">
        <f>F$818*'Future Debt Input'!$D$27</f>
        <v>0</v>
      </c>
      <c r="I818" s="426">
        <f>$F818*'Future Debt Input'!$D$28</f>
        <v>0</v>
      </c>
      <c r="J818" s="426">
        <f>$F818*'Future Debt Input'!$D$29</f>
        <v>0</v>
      </c>
      <c r="K818" s="426">
        <f>$F818*'Future Debt Input'!$D$30</f>
        <v>0</v>
      </c>
      <c r="L818" s="426">
        <f>$F818*'Future Debt Input'!$D$31</f>
        <v>0</v>
      </c>
      <c r="M818" s="426"/>
      <c r="N818" s="426"/>
      <c r="O818" s="426"/>
    </row>
    <row r="819" spans="1:16" ht="10.5" customHeight="1">
      <c r="C819" s="17" t="s">
        <v>485</v>
      </c>
      <c r="F819" s="428">
        <f>'Future Debt Input'!E560</f>
        <v>0</v>
      </c>
      <c r="G819" s="428"/>
      <c r="H819" s="428">
        <f>F$819*'Future Debt Input'!$D$27</f>
        <v>0</v>
      </c>
      <c r="I819" s="428">
        <f>$F819*'Future Debt Input'!$D$28</f>
        <v>0</v>
      </c>
      <c r="J819" s="428">
        <f>$F819*'Future Debt Input'!$D$29</f>
        <v>0</v>
      </c>
      <c r="K819" s="428">
        <f>$F819*'Future Debt Input'!$D$30</f>
        <v>0</v>
      </c>
      <c r="L819" s="428">
        <f>$F819*'Future Debt Input'!$D$31</f>
        <v>0</v>
      </c>
      <c r="M819" s="426"/>
      <c r="N819" s="426"/>
      <c r="O819" s="428"/>
      <c r="P819" s="392"/>
    </row>
    <row r="820" spans="1:16" ht="10.5" customHeight="1">
      <c r="F820" s="430"/>
      <c r="G820" s="428"/>
      <c r="H820" s="430"/>
      <c r="I820" s="430"/>
      <c r="J820" s="430"/>
      <c r="K820" s="430"/>
      <c r="L820" s="430"/>
      <c r="M820" s="426"/>
      <c r="N820" s="426"/>
      <c r="O820" s="429"/>
      <c r="P820" s="29"/>
    </row>
    <row r="821" spans="1:16" ht="10.5" customHeight="1">
      <c r="A821" s="29"/>
      <c r="B821" s="29" t="s">
        <v>488</v>
      </c>
      <c r="C821" s="29"/>
      <c r="F821" s="239">
        <f>SUM(F817:F819)</f>
        <v>0</v>
      </c>
      <c r="G821" s="426"/>
      <c r="H821" s="239">
        <f>SUM(H817:H819)</f>
        <v>0</v>
      </c>
      <c r="I821" s="239">
        <f>SUM(I817:I819)</f>
        <v>0</v>
      </c>
      <c r="J821" s="239">
        <f>SUM(J817:J819)</f>
        <v>0</v>
      </c>
      <c r="K821" s="239">
        <f>SUM(K817:K819)</f>
        <v>0</v>
      </c>
      <c r="L821" s="239">
        <f>SUM(L817:L819)</f>
        <v>0</v>
      </c>
      <c r="M821" s="426"/>
      <c r="N821" s="426"/>
      <c r="O821" s="429">
        <f>SUM(H821:N821)</f>
        <v>0</v>
      </c>
      <c r="P821" s="29" t="b">
        <f>O821=F821</f>
        <v>1</v>
      </c>
    </row>
    <row r="822" spans="1:16" ht="10.5" customHeight="1">
      <c r="F822" s="596">
        <f>IF($F821=0,0,F821/$F821)</f>
        <v>0</v>
      </c>
      <c r="G822" s="393"/>
      <c r="H822" s="596">
        <f>IF($F821=0,0,H821/$F821)</f>
        <v>0</v>
      </c>
      <c r="I822" s="596">
        <f>IF($F821=0,0,I821/$F821)</f>
        <v>0</v>
      </c>
      <c r="J822" s="596">
        <f>IF($F821=0,0,J821/$F821)</f>
        <v>0</v>
      </c>
      <c r="K822" s="596">
        <f>IF($F821=0,0,K821/$F821)</f>
        <v>0</v>
      </c>
      <c r="L822" s="596">
        <f>IF($F821=0,0,L821/$F821)</f>
        <v>0</v>
      </c>
      <c r="M822" s="484"/>
      <c r="N822" s="484"/>
      <c r="O822" s="602"/>
    </row>
    <row r="823" spans="1:16" ht="10.5" customHeight="1">
      <c r="F823" s="596"/>
      <c r="G823" s="393"/>
      <c r="H823" s="596"/>
      <c r="I823" s="596"/>
      <c r="J823" s="596"/>
      <c r="K823" s="596"/>
      <c r="L823" s="596"/>
      <c r="M823" s="484"/>
      <c r="N823" s="484"/>
      <c r="O823" s="602"/>
    </row>
    <row r="824" spans="1:16" ht="10.5" customHeight="1">
      <c r="F824" s="596"/>
      <c r="G824" s="393"/>
      <c r="H824" s="596"/>
      <c r="I824" s="596"/>
      <c r="J824" s="596"/>
      <c r="K824" s="596"/>
      <c r="L824" s="596"/>
      <c r="M824" s="484"/>
      <c r="N824" s="484"/>
      <c r="O824" s="602"/>
    </row>
    <row r="825" spans="1:16" ht="10.5" customHeight="1">
      <c r="B825" s="108" t="s">
        <v>305</v>
      </c>
      <c r="C825" s="109"/>
      <c r="D825" s="133"/>
      <c r="E825" s="133"/>
      <c r="F825" s="239">
        <f>F821</f>
        <v>0</v>
      </c>
      <c r="G825" s="239"/>
      <c r="H825" s="239">
        <f t="shared" ref="H825:L825" si="35">H821</f>
        <v>0</v>
      </c>
      <c r="I825" s="239">
        <f t="shared" si="35"/>
        <v>0</v>
      </c>
      <c r="J825" s="239">
        <f t="shared" si="35"/>
        <v>0</v>
      </c>
      <c r="K825" s="239">
        <f t="shared" si="35"/>
        <v>0</v>
      </c>
      <c r="L825" s="239">
        <f t="shared" si="35"/>
        <v>0</v>
      </c>
      <c r="M825" s="530"/>
      <c r="N825" s="426">
        <f>SUM(H825:M825)</f>
        <v>0</v>
      </c>
      <c r="O825" s="399" t="b">
        <f>N825=F825</f>
        <v>1</v>
      </c>
    </row>
    <row r="826" spans="1:16" ht="10.5" customHeight="1">
      <c r="B826" s="29" t="s">
        <v>407</v>
      </c>
      <c r="C826" s="29"/>
      <c r="D826" s="133"/>
      <c r="E826" s="133"/>
      <c r="F826" s="430">
        <f>IF(F825=0,0,F825/$F825)</f>
        <v>0</v>
      </c>
      <c r="G826" s="29"/>
      <c r="H826" s="430">
        <f>IF(H825=0,0,H825/$F825)</f>
        <v>0</v>
      </c>
      <c r="I826" s="430">
        <f>IF(I825=0,0,I825/$F825)</f>
        <v>0</v>
      </c>
      <c r="J826" s="430">
        <f>IF(J825=0,0,J825/$F825)</f>
        <v>0</v>
      </c>
      <c r="K826" s="430">
        <f>IF(K825=0,0,K825/$F825)</f>
        <v>0</v>
      </c>
      <c r="L826" s="430">
        <f>IF(L825=0,0,L825/$F825)</f>
        <v>0</v>
      </c>
      <c r="M826" s="530"/>
      <c r="N826" s="426"/>
      <c r="O826" s="399"/>
    </row>
    <row r="829" spans="1:16" ht="10.5" customHeight="1">
      <c r="B829" s="108" t="s">
        <v>306</v>
      </c>
      <c r="C829" s="109"/>
      <c r="D829" s="133"/>
      <c r="E829" s="133"/>
      <c r="F829" s="599">
        <v>0</v>
      </c>
      <c r="G829" s="239"/>
      <c r="H829" s="239">
        <f>F829*H830</f>
        <v>0</v>
      </c>
      <c r="I829" s="239">
        <f>F829*I830</f>
        <v>0</v>
      </c>
      <c r="J829" s="239">
        <f>F829*J830</f>
        <v>0</v>
      </c>
      <c r="K829" s="239">
        <f>F829*K830</f>
        <v>0</v>
      </c>
      <c r="L829" s="239">
        <f>F829*L830</f>
        <v>0</v>
      </c>
      <c r="M829" s="530"/>
      <c r="N829" s="426">
        <f>SUM(H829:M829)</f>
        <v>0</v>
      </c>
      <c r="O829" s="399" t="b">
        <f>N829=F829</f>
        <v>1</v>
      </c>
    </row>
    <row r="830" spans="1:16" ht="10.5" customHeight="1">
      <c r="B830" s="29" t="s">
        <v>407</v>
      </c>
      <c r="C830" s="29"/>
      <c r="D830" s="133"/>
      <c r="E830" s="133"/>
      <c r="F830" s="430">
        <f>F822</f>
        <v>0</v>
      </c>
      <c r="G830" s="29"/>
      <c r="H830" s="430">
        <f t="shared" ref="H830:L830" si="36">H822</f>
        <v>0</v>
      </c>
      <c r="I830" s="430">
        <f t="shared" si="36"/>
        <v>0</v>
      </c>
      <c r="J830" s="430">
        <f t="shared" si="36"/>
        <v>0</v>
      </c>
      <c r="K830" s="430">
        <f t="shared" si="36"/>
        <v>0</v>
      </c>
      <c r="L830" s="430">
        <f t="shared" si="36"/>
        <v>0</v>
      </c>
      <c r="M830" s="530"/>
      <c r="N830" s="426"/>
      <c r="O830" s="399"/>
    </row>
    <row r="831" spans="1:16" ht="10.5" customHeight="1">
      <c r="F831" s="596"/>
      <c r="G831" s="393"/>
      <c r="H831" s="596"/>
      <c r="I831" s="596"/>
      <c r="J831" s="596"/>
      <c r="K831" s="596"/>
      <c r="L831" s="596"/>
      <c r="M831" s="484"/>
      <c r="N831" s="484"/>
      <c r="O831" s="602"/>
    </row>
    <row r="832" spans="1:16" ht="10.5" customHeight="1">
      <c r="F832" s="596"/>
      <c r="G832" s="393"/>
      <c r="H832" s="596"/>
      <c r="I832" s="596"/>
      <c r="J832" s="596"/>
      <c r="K832" s="596"/>
      <c r="L832" s="596"/>
      <c r="M832" s="484"/>
      <c r="N832" s="484"/>
      <c r="O832" s="602"/>
    </row>
    <row r="833" spans="1:15" ht="10.199999999999999">
      <c r="F833" s="596"/>
      <c r="G833" s="393"/>
      <c r="H833" s="596"/>
      <c r="I833" s="596"/>
      <c r="J833" s="596"/>
      <c r="K833" s="596"/>
      <c r="L833" s="596"/>
      <c r="M833" s="484"/>
      <c r="N833" s="484"/>
      <c r="O833" s="602"/>
    </row>
    <row r="834" spans="1:15" ht="10.199999999999999">
      <c r="A834" s="603" t="s">
        <v>392</v>
      </c>
      <c r="B834" s="603"/>
      <c r="C834" s="603"/>
      <c r="D834" s="603"/>
      <c r="E834" s="603"/>
      <c r="N834" s="427"/>
    </row>
    <row r="835" spans="1:15" ht="10.199999999999999">
      <c r="N835" s="427"/>
    </row>
    <row r="836" spans="1:15" ht="10.199999999999999">
      <c r="N836" s="427"/>
    </row>
    <row r="837" spans="1:15" ht="10.199999999999999">
      <c r="B837" s="17" t="s">
        <v>489</v>
      </c>
      <c r="F837" s="240">
        <f>SUM(H837:K837)</f>
        <v>955285.68750000012</v>
      </c>
      <c r="G837" s="240"/>
      <c r="H837" s="240">
        <f>'WW Rate Base Summary Input'!F32</f>
        <v>198910.92500000002</v>
      </c>
      <c r="I837" s="240">
        <f>'WW Rate Base Summary Input'!F33</f>
        <v>756374.76250000007</v>
      </c>
      <c r="J837" s="240">
        <f>'WW Rate Base Summary Input'!F34</f>
        <v>0</v>
      </c>
      <c r="K837" s="240">
        <f>'WW Rate Base Summary Input'!F35</f>
        <v>0</v>
      </c>
      <c r="L837" s="240"/>
      <c r="N837" s="427"/>
    </row>
    <row r="838" spans="1:15" ht="12">
      <c r="B838" s="17" t="s">
        <v>490</v>
      </c>
      <c r="F838" s="428">
        <f>SUM(H838:K838)</f>
        <v>241250</v>
      </c>
      <c r="G838" s="428"/>
      <c r="H838" s="428">
        <f>'WW Rate Base Summary Input'!F42</f>
        <v>217500</v>
      </c>
      <c r="I838" s="428">
        <f>'WW Rate Base Summary Input'!F43</f>
        <v>23750</v>
      </c>
      <c r="J838" s="428">
        <f>'WW Rate Base Summary Input'!F44</f>
        <v>0</v>
      </c>
      <c r="K838" s="428">
        <f>'WW Rate Base Summary Input'!F45</f>
        <v>0</v>
      </c>
      <c r="N838" s="427"/>
    </row>
    <row r="839" spans="1:15" ht="10.199999999999999">
      <c r="B839" s="29" t="s">
        <v>1</v>
      </c>
      <c r="F839" s="429">
        <f>SUM(F837:F838)</f>
        <v>1196535.6875</v>
      </c>
      <c r="G839" s="426"/>
      <c r="H839" s="429">
        <f t="shared" ref="H839:K839" si="37">SUM(H837:H838)</f>
        <v>416410.92500000005</v>
      </c>
      <c r="I839" s="429">
        <f t="shared" si="37"/>
        <v>780124.76250000007</v>
      </c>
      <c r="J839" s="429">
        <f t="shared" si="37"/>
        <v>0</v>
      </c>
      <c r="K839" s="429">
        <f t="shared" si="37"/>
        <v>0</v>
      </c>
      <c r="N839" s="427"/>
    </row>
    <row r="840" spans="1:15" ht="10.199999999999999">
      <c r="N840" s="427"/>
    </row>
    <row r="841" spans="1:15" ht="10.199999999999999">
      <c r="N841" s="427"/>
    </row>
    <row r="842" spans="1:15" ht="10.199999999999999">
      <c r="N842" s="427"/>
    </row>
    <row r="843" spans="1:15" ht="10.199999999999999">
      <c r="A843" s="29" t="s">
        <v>491</v>
      </c>
      <c r="N843" s="427"/>
    </row>
    <row r="844" spans="1:15" ht="10.199999999999999">
      <c r="N844" s="427"/>
    </row>
    <row r="845" spans="1:15" ht="10.199999999999999">
      <c r="B845" s="108" t="s">
        <v>305</v>
      </c>
      <c r="C845" s="109"/>
      <c r="F845" s="599">
        <v>0</v>
      </c>
      <c r="G845" s="239"/>
      <c r="H845" s="599">
        <v>0</v>
      </c>
      <c r="I845" s="599">
        <v>0</v>
      </c>
      <c r="J845" s="599">
        <v>0</v>
      </c>
      <c r="K845" s="599">
        <v>0</v>
      </c>
      <c r="L845" s="29"/>
      <c r="M845" s="29"/>
      <c r="N845" s="429">
        <f>SUM(H845:M845)</f>
        <v>0</v>
      </c>
      <c r="O845" s="399" t="b">
        <f>N845=F845</f>
        <v>1</v>
      </c>
    </row>
    <row r="846" spans="1:15" ht="10.199999999999999">
      <c r="B846" s="29" t="s">
        <v>407</v>
      </c>
      <c r="F846" s="430">
        <f>IF(F845=0,0,F845/$F845)</f>
        <v>0</v>
      </c>
      <c r="G846" s="29"/>
      <c r="H846" s="430">
        <f>IF(H845=0,0,H845/$F845)</f>
        <v>0</v>
      </c>
      <c r="I846" s="430">
        <f>IF(I845=0,0,I845/$F845)</f>
        <v>0</v>
      </c>
      <c r="J846" s="430">
        <f>IF(J845=0,0,J845/$F845)</f>
        <v>0</v>
      </c>
      <c r="K846" s="430">
        <f>IF(K845=0,0,K845/$F845)</f>
        <v>0</v>
      </c>
      <c r="N846" s="427"/>
    </row>
    <row r="847" spans="1:15" ht="10.199999999999999">
      <c r="F847" s="430"/>
      <c r="G847" s="29"/>
      <c r="H847" s="430"/>
      <c r="I847" s="430"/>
      <c r="J847" s="430"/>
      <c r="K847" s="430"/>
      <c r="N847" s="427"/>
    </row>
    <row r="848" spans="1:15" ht="10.199999999999999">
      <c r="F848" s="430"/>
      <c r="G848" s="29"/>
      <c r="H848" s="430"/>
      <c r="I848" s="430"/>
      <c r="J848" s="430"/>
      <c r="K848" s="430"/>
      <c r="N848" s="427"/>
    </row>
    <row r="849" spans="1:15" ht="10.199999999999999">
      <c r="B849" s="108" t="s">
        <v>306</v>
      </c>
      <c r="C849" s="109"/>
      <c r="F849" s="239">
        <f>F839</f>
        <v>1196535.6875</v>
      </c>
      <c r="G849" s="239"/>
      <c r="H849" s="239">
        <f>H839</f>
        <v>416410.92500000005</v>
      </c>
      <c r="I849" s="239">
        <f t="shared" ref="I849:K849" si="38">I839</f>
        <v>780124.76250000007</v>
      </c>
      <c r="J849" s="239">
        <f t="shared" si="38"/>
        <v>0</v>
      </c>
      <c r="K849" s="239">
        <f t="shared" si="38"/>
        <v>0</v>
      </c>
      <c r="L849" s="29"/>
      <c r="M849" s="29"/>
      <c r="N849" s="429">
        <f>SUM(H849:M849)</f>
        <v>1196535.6875</v>
      </c>
      <c r="O849" s="399" t="b">
        <f>N849=F849</f>
        <v>1</v>
      </c>
    </row>
    <row r="850" spans="1:15" ht="10.199999999999999">
      <c r="B850" s="29" t="s">
        <v>407</v>
      </c>
      <c r="F850" s="430">
        <f>IF(F849=0,0,F849/$F849)</f>
        <v>1</v>
      </c>
      <c r="G850" s="29"/>
      <c r="H850" s="430">
        <f>IF(H849=0,0,H849/$F849)</f>
        <v>0.34801379461571641</v>
      </c>
      <c r="I850" s="430">
        <f>IF(I849=0,0,I849/$F849)</f>
        <v>0.65198620538428365</v>
      </c>
      <c r="J850" s="430">
        <f>IF(J849=0,0,J849/$F849)</f>
        <v>0</v>
      </c>
      <c r="K850" s="430">
        <f>IF(K849=0,0,K849/$F849)</f>
        <v>0</v>
      </c>
      <c r="N850" s="427"/>
    </row>
    <row r="854" spans="1:15" ht="10.199999999999999">
      <c r="A854" s="603" t="s">
        <v>394</v>
      </c>
      <c r="B854" s="603"/>
      <c r="C854" s="603"/>
      <c r="D854" s="603"/>
      <c r="E854" s="603"/>
      <c r="N854" s="427"/>
    </row>
    <row r="855" spans="1:15" ht="10.199999999999999">
      <c r="N855" s="427"/>
    </row>
    <row r="856" spans="1:15" ht="10.199999999999999">
      <c r="B856" s="251" t="s">
        <v>492</v>
      </c>
      <c r="N856" s="427"/>
    </row>
    <row r="857" spans="1:15" ht="10.199999999999999">
      <c r="B857" s="17" t="s">
        <v>489</v>
      </c>
      <c r="F857" s="240">
        <f>SUM(H857:K857)</f>
        <v>33289284.631251924</v>
      </c>
      <c r="G857" s="240"/>
      <c r="H857" s="240">
        <f>'WW Rate Base Summary Input'!Q32</f>
        <v>4831638.5750000002</v>
      </c>
      <c r="I857" s="240">
        <f>'WW Rate Base Summary Input'!Q33</f>
        <v>28457646.056251924</v>
      </c>
      <c r="J857" s="240">
        <f>'WW Rate Base Summary Input'!Q34</f>
        <v>0</v>
      </c>
      <c r="K857" s="240">
        <f>'WW Rate Base Summary Input'!Q35</f>
        <v>0</v>
      </c>
      <c r="N857" s="427"/>
    </row>
    <row r="858" spans="1:15" ht="12">
      <c r="B858" s="17" t="s">
        <v>490</v>
      </c>
      <c r="F858" s="428">
        <f>SUM(H858:K858)</f>
        <v>9408750</v>
      </c>
      <c r="G858" s="428"/>
      <c r="H858" s="428">
        <f>'WW Rate Base Summary Input'!Q42</f>
        <v>8482500</v>
      </c>
      <c r="I858" s="428">
        <f>'WW Rate Base Summary Input'!Q43</f>
        <v>926250</v>
      </c>
      <c r="J858" s="428">
        <f>'WW Rate Base Summary Input'!Q44</f>
        <v>0</v>
      </c>
      <c r="K858" s="428">
        <f>'WW Rate Base Summary Input'!Q45</f>
        <v>0</v>
      </c>
      <c r="N858" s="427"/>
    </row>
    <row r="859" spans="1:15" ht="10.199999999999999">
      <c r="B859" s="29" t="s">
        <v>1</v>
      </c>
      <c r="F859" s="429">
        <f>SUM(F857:F858)</f>
        <v>42698034.631251924</v>
      </c>
      <c r="G859" s="426"/>
      <c r="H859" s="429">
        <f t="shared" ref="H859:K859" si="39">SUM(H857:H858)</f>
        <v>13314138.574999999</v>
      </c>
      <c r="I859" s="429">
        <f t="shared" si="39"/>
        <v>29383896.056251924</v>
      </c>
      <c r="J859" s="429">
        <f t="shared" si="39"/>
        <v>0</v>
      </c>
      <c r="K859" s="429">
        <f t="shared" si="39"/>
        <v>0</v>
      </c>
      <c r="N859" s="427"/>
    </row>
    <row r="860" spans="1:15" ht="10.199999999999999">
      <c r="N860" s="427"/>
    </row>
    <row r="861" spans="1:15" ht="10.199999999999999">
      <c r="N861" s="427"/>
    </row>
    <row r="862" spans="1:15" ht="10.199999999999999">
      <c r="B862" s="17" t="s">
        <v>493</v>
      </c>
      <c r="F862" s="427">
        <f>'WW Rate Base Summary Input'!G14</f>
        <v>8.7892761426399693E-2</v>
      </c>
      <c r="H862" s="399">
        <f>F862</f>
        <v>8.7892761426399693E-2</v>
      </c>
      <c r="I862" s="399">
        <f>H862</f>
        <v>8.7892761426399693E-2</v>
      </c>
      <c r="J862" s="399">
        <f t="shared" ref="J862:K862" si="40">I862</f>
        <v>8.7892761426399693E-2</v>
      </c>
      <c r="K862" s="399">
        <f t="shared" si="40"/>
        <v>8.7892761426399693E-2</v>
      </c>
      <c r="N862" s="427"/>
    </row>
    <row r="863" spans="1:15" ht="10.199999999999999">
      <c r="N863" s="427"/>
    </row>
    <row r="864" spans="1:15" ht="10.199999999999999">
      <c r="N864" s="427"/>
    </row>
    <row r="865" spans="1:15" ht="10.199999999999999">
      <c r="N865" s="427"/>
    </row>
    <row r="866" spans="1:15" ht="10.199999999999999">
      <c r="A866" s="29" t="s">
        <v>494</v>
      </c>
      <c r="N866" s="427"/>
    </row>
    <row r="867" spans="1:15" ht="10.199999999999999">
      <c r="N867" s="427"/>
    </row>
    <row r="868" spans="1:15" ht="10.199999999999999">
      <c r="B868" s="108" t="s">
        <v>305</v>
      </c>
      <c r="C868" s="109"/>
      <c r="F868" s="599">
        <v>0</v>
      </c>
      <c r="G868" s="239"/>
      <c r="H868" s="599">
        <v>0</v>
      </c>
      <c r="I868" s="599">
        <v>0</v>
      </c>
      <c r="J868" s="599">
        <v>0</v>
      </c>
      <c r="K868" s="599">
        <v>0</v>
      </c>
      <c r="L868" s="29"/>
      <c r="M868" s="29"/>
      <c r="N868" s="429">
        <f>SUM(H868:M868)</f>
        <v>0</v>
      </c>
      <c r="O868" s="399" t="b">
        <f>N868=F868</f>
        <v>1</v>
      </c>
    </row>
    <row r="869" spans="1:15" ht="10.199999999999999">
      <c r="B869" s="29" t="s">
        <v>407</v>
      </c>
      <c r="F869" s="430">
        <f>IF(F868=0,0,F868/$F868)</f>
        <v>0</v>
      </c>
      <c r="G869" s="29"/>
      <c r="H869" s="430">
        <f>IF(H868=0,0,H868/$F868)</f>
        <v>0</v>
      </c>
      <c r="I869" s="430">
        <f>IF(I868=0,0,I868/$F868)</f>
        <v>0</v>
      </c>
      <c r="J869" s="430">
        <f>IF(J868=0,0,J868/$F868)</f>
        <v>0</v>
      </c>
      <c r="K869" s="430">
        <f>IF(K868=0,0,K868/$F868)</f>
        <v>0</v>
      </c>
      <c r="N869" s="427"/>
    </row>
    <row r="870" spans="1:15" ht="10.199999999999999">
      <c r="F870" s="430"/>
      <c r="G870" s="29"/>
      <c r="H870" s="430"/>
      <c r="I870" s="430"/>
      <c r="J870" s="430"/>
      <c r="K870" s="430"/>
      <c r="N870" s="427"/>
    </row>
    <row r="871" spans="1:15" ht="10.199999999999999">
      <c r="F871" s="430"/>
      <c r="G871" s="29"/>
      <c r="H871" s="430"/>
      <c r="I871" s="430"/>
      <c r="J871" s="430"/>
      <c r="K871" s="430"/>
      <c r="N871" s="427"/>
    </row>
    <row r="872" spans="1:15" ht="10.199999999999999">
      <c r="B872" s="108" t="s">
        <v>306</v>
      </c>
      <c r="C872" s="109"/>
      <c r="F872" s="239">
        <f>F859*F862</f>
        <v>3752848.1712207776</v>
      </c>
      <c r="G872" s="239"/>
      <c r="H872" s="239">
        <f t="shared" ref="H872:K872" si="41">H859*H862</f>
        <v>1170216.4053705002</v>
      </c>
      <c r="I872" s="239">
        <f t="shared" si="41"/>
        <v>2582631.7658502772</v>
      </c>
      <c r="J872" s="239">
        <f t="shared" si="41"/>
        <v>0</v>
      </c>
      <c r="K872" s="239">
        <f t="shared" si="41"/>
        <v>0</v>
      </c>
      <c r="L872" s="29"/>
      <c r="M872" s="29"/>
      <c r="N872" s="429">
        <f>SUM(H872:M872)</f>
        <v>3752848.1712207776</v>
      </c>
      <c r="O872" s="399" t="b">
        <f>N872=F872</f>
        <v>1</v>
      </c>
    </row>
    <row r="873" spans="1:15" ht="10.199999999999999">
      <c r="B873" s="29" t="s">
        <v>407</v>
      </c>
      <c r="F873" s="430">
        <f>IF(F872=0,0,F872/$F872)</f>
        <v>1</v>
      </c>
      <c r="G873" s="29"/>
      <c r="H873" s="430">
        <f>IF(H872=0,0,H872/$F872)</f>
        <v>0.31182087629988936</v>
      </c>
      <c r="I873" s="430">
        <f>IF(I872=0,0,I872/$F872)</f>
        <v>0.68817912370011058</v>
      </c>
      <c r="J873" s="430">
        <f>IF(J872=0,0,J872/$F872)</f>
        <v>0</v>
      </c>
      <c r="K873" s="430">
        <f>IF(K872=0,0,K872/$F872)</f>
        <v>0</v>
      </c>
      <c r="N873" s="427"/>
    </row>
    <row r="874" spans="1:15" ht="10.199999999999999">
      <c r="F874" s="596"/>
      <c r="G874" s="393"/>
      <c r="H874" s="596"/>
      <c r="I874" s="596"/>
      <c r="J874" s="596"/>
      <c r="K874" s="596"/>
      <c r="L874" s="596"/>
      <c r="M874" s="484"/>
      <c r="N874" s="484"/>
      <c r="O874" s="602"/>
    </row>
    <row r="875" spans="1:15" ht="10.199999999999999">
      <c r="F875" s="596"/>
      <c r="G875" s="393"/>
      <c r="H875" s="596"/>
      <c r="I875" s="596"/>
      <c r="J875" s="596"/>
      <c r="K875" s="596"/>
      <c r="L875" s="596"/>
      <c r="M875" s="484"/>
      <c r="N875" s="484"/>
      <c r="O875" s="602"/>
    </row>
    <row r="876" spans="1:15" ht="10.199999999999999">
      <c r="F876" s="596"/>
      <c r="G876" s="393"/>
      <c r="H876" s="596"/>
      <c r="I876" s="596"/>
      <c r="J876" s="596"/>
      <c r="K876" s="596"/>
      <c r="L876" s="596"/>
      <c r="M876" s="484"/>
      <c r="N876" s="484"/>
      <c r="O876" s="602"/>
    </row>
    <row r="877" spans="1:15" ht="10.199999999999999">
      <c r="A877" s="588" t="s">
        <v>495</v>
      </c>
      <c r="B877" s="87"/>
      <c r="C877" s="87"/>
      <c r="D877" s="87"/>
      <c r="E877" s="87"/>
    </row>
    <row r="879" spans="1:15" ht="10.199999999999999">
      <c r="B879" s="108" t="s">
        <v>305</v>
      </c>
      <c r="C879" s="499"/>
      <c r="F879" s="239">
        <f>F868+F845+F825+F805+F785+F771+F756</f>
        <v>4371639.4879593952</v>
      </c>
      <c r="G879" s="239"/>
      <c r="H879" s="239">
        <f t="shared" ref="H879:L879" si="42">H868+H845+H825+H805+H785+H771+H756</f>
        <v>2480216.4989999998</v>
      </c>
      <c r="I879" s="239">
        <f t="shared" si="42"/>
        <v>1611150.4990000001</v>
      </c>
      <c r="J879" s="239">
        <f t="shared" si="42"/>
        <v>193884.84691610243</v>
      </c>
      <c r="K879" s="239">
        <f t="shared" si="42"/>
        <v>86387.64304329241</v>
      </c>
      <c r="L879" s="239">
        <f t="shared" si="42"/>
        <v>0</v>
      </c>
      <c r="N879" s="429">
        <f>SUM(H879:M879)</f>
        <v>4371639.4879593952</v>
      </c>
      <c r="O879" s="604" t="b">
        <f>N879=F879</f>
        <v>1</v>
      </c>
    </row>
    <row r="880" spans="1:15" ht="10.199999999999999">
      <c r="B880" s="29" t="s">
        <v>407</v>
      </c>
      <c r="F880" s="430">
        <f>F879/$F879</f>
        <v>1</v>
      </c>
      <c r="H880" s="430">
        <f>H879/$F879</f>
        <v>0.56734241371712957</v>
      </c>
      <c r="I880" s="430">
        <f>I879/$F879</f>
        <v>0.3685460577061575</v>
      </c>
      <c r="J880" s="430">
        <f>J879/$F879</f>
        <v>4.4350602891686408E-2</v>
      </c>
      <c r="K880" s="430">
        <f>K879/$F879</f>
        <v>1.9760925685026385E-2</v>
      </c>
      <c r="N880" s="427">
        <f>SUM(H880:M880)</f>
        <v>1</v>
      </c>
    </row>
    <row r="883" spans="1:16" ht="10.5" customHeight="1">
      <c r="B883" s="108" t="s">
        <v>306</v>
      </c>
      <c r="C883" s="499"/>
      <c r="F883" s="239">
        <f>F872+F849+F829+F809+F789+F775+F760</f>
        <v>8260753.348680173</v>
      </c>
      <c r="H883" s="239">
        <f t="shared" ref="H883:L883" si="43">H872+H849+H829+H809+H789+H775+H760</f>
        <v>3595664.3303705002</v>
      </c>
      <c r="I883" s="239">
        <f t="shared" si="43"/>
        <v>4384816.5283502769</v>
      </c>
      <c r="J883" s="239">
        <f t="shared" si="43"/>
        <v>193884.84691610243</v>
      </c>
      <c r="K883" s="239">
        <f t="shared" si="43"/>
        <v>86387.64304329241</v>
      </c>
      <c r="L883" s="239">
        <f t="shared" si="43"/>
        <v>0</v>
      </c>
      <c r="N883" s="429">
        <f>SUM(H883:M883)</f>
        <v>8260753.348680173</v>
      </c>
      <c r="O883" s="604" t="b">
        <f>N883=F883</f>
        <v>1</v>
      </c>
    </row>
    <row r="884" spans="1:16" ht="10.5" customHeight="1">
      <c r="B884" s="29" t="s">
        <v>407</v>
      </c>
      <c r="F884" s="430">
        <f>F883/$F883</f>
        <v>1</v>
      </c>
      <c r="H884" s="430">
        <f>H883/$F883</f>
        <v>0.43527075299312529</v>
      </c>
      <c r="I884" s="430">
        <f>I883/$F883</f>
        <v>0.53080104722541344</v>
      </c>
      <c r="J884" s="430">
        <f>J883/$F883</f>
        <v>2.3470601134348061E-2</v>
      </c>
      <c r="K884" s="430">
        <f>K883/$F883</f>
        <v>1.0457598647113054E-2</v>
      </c>
      <c r="N884" s="427">
        <f>SUM(H884:M884)</f>
        <v>0.99999999999999978</v>
      </c>
    </row>
    <row r="885" spans="1:16" ht="10.5" customHeight="1">
      <c r="F885" s="17"/>
      <c r="H885" s="430"/>
      <c r="I885" s="430"/>
      <c r="J885" s="430"/>
      <c r="K885" s="430"/>
      <c r="L885" s="430"/>
      <c r="O885" s="427"/>
    </row>
    <row r="886" spans="1:16" ht="10.5" customHeight="1">
      <c r="F886" s="17"/>
      <c r="H886" s="430"/>
      <c r="I886" s="430"/>
      <c r="J886" s="430"/>
      <c r="K886" s="430"/>
      <c r="L886" s="430"/>
      <c r="O886" s="427"/>
    </row>
    <row r="887" spans="1:16" ht="10.5" customHeight="1">
      <c r="F887" s="17"/>
      <c r="H887" s="430"/>
      <c r="I887" s="430"/>
      <c r="J887" s="430"/>
      <c r="K887" s="430"/>
      <c r="L887" s="430"/>
      <c r="O887" s="427"/>
    </row>
    <row r="888" spans="1:16" ht="10.5" customHeight="1">
      <c r="A888" s="588" t="s">
        <v>496</v>
      </c>
      <c r="B888" s="87"/>
      <c r="C888" s="87"/>
      <c r="D888" s="87"/>
      <c r="E888" s="87"/>
      <c r="F888" s="430"/>
      <c r="H888" s="430"/>
      <c r="I888" s="430"/>
      <c r="J888" s="430"/>
      <c r="K888" s="430"/>
      <c r="L888" s="430"/>
      <c r="O888" s="427"/>
    </row>
    <row r="889" spans="1:16" ht="10.5" customHeight="1">
      <c r="F889" s="430"/>
      <c r="H889" s="430"/>
      <c r="I889" s="430"/>
      <c r="J889" s="430"/>
      <c r="K889" s="430"/>
      <c r="L889" s="430"/>
      <c r="O889" s="427"/>
    </row>
    <row r="890" spans="1:16" s="29" customFormat="1" ht="10.5" customHeight="1">
      <c r="A890" s="17"/>
      <c r="B890" s="108" t="s">
        <v>305</v>
      </c>
      <c r="C890" s="499"/>
      <c r="D890" s="17"/>
      <c r="E890" s="17"/>
      <c r="F890" s="239">
        <f>F50</f>
        <v>1204217.2363642622</v>
      </c>
      <c r="G890" s="239"/>
      <c r="H890" s="239">
        <f>$F890*H891</f>
        <v>683203.51351867162</v>
      </c>
      <c r="I890" s="239">
        <f t="shared" ref="I890:L890" si="44">$F890*I891</f>
        <v>443809.51508385286</v>
      </c>
      <c r="J890" s="239">
        <f t="shared" si="44"/>
        <v>53407.760445315464</v>
      </c>
      <c r="K890" s="239">
        <f t="shared" si="44"/>
        <v>23796.447316422036</v>
      </c>
      <c r="L890" s="239">
        <f t="shared" si="44"/>
        <v>0</v>
      </c>
      <c r="O890" s="429">
        <f>SUM(H890:N890)</f>
        <v>1204217.2363642619</v>
      </c>
      <c r="P890" s="29" t="b">
        <f>O890=F890</f>
        <v>1</v>
      </c>
    </row>
    <row r="891" spans="1:16" s="29" customFormat="1" ht="10.5" customHeight="1">
      <c r="A891" s="17"/>
      <c r="B891" s="29" t="s">
        <v>407</v>
      </c>
      <c r="C891" s="17"/>
      <c r="D891" s="17"/>
      <c r="E891" s="17"/>
      <c r="F891" s="596">
        <f>F880</f>
        <v>1</v>
      </c>
      <c r="G891" s="596"/>
      <c r="H891" s="596">
        <f t="shared" ref="H891:L891" si="45">H880</f>
        <v>0.56734241371712957</v>
      </c>
      <c r="I891" s="596">
        <f t="shared" si="45"/>
        <v>0.3685460577061575</v>
      </c>
      <c r="J891" s="596">
        <f t="shared" si="45"/>
        <v>4.4350602891686408E-2</v>
      </c>
      <c r="K891" s="596">
        <f t="shared" si="45"/>
        <v>1.9760925685026385E-2</v>
      </c>
      <c r="L891" s="596">
        <f t="shared" si="45"/>
        <v>0</v>
      </c>
      <c r="O891" s="426"/>
    </row>
    <row r="892" spans="1:16" s="29" customFormat="1" ht="10.5" customHeight="1">
      <c r="A892" s="17"/>
      <c r="B892" s="17"/>
      <c r="C892" s="17"/>
      <c r="D892" s="17"/>
      <c r="E892" s="17"/>
      <c r="F892" s="430"/>
      <c r="G892" s="17"/>
      <c r="H892" s="430"/>
      <c r="I892" s="430"/>
      <c r="J892" s="430"/>
      <c r="K892" s="430"/>
      <c r="L892" s="430"/>
      <c r="O892" s="426"/>
    </row>
    <row r="893" spans="1:16" s="29" customFormat="1" ht="10.5" customHeight="1">
      <c r="A893" s="17"/>
      <c r="B893" s="17"/>
      <c r="C893" s="17"/>
      <c r="D893" s="17"/>
      <c r="E893" s="17"/>
      <c r="F893" s="430"/>
      <c r="G893" s="17"/>
      <c r="H893" s="430"/>
      <c r="I893" s="430"/>
      <c r="J893" s="430"/>
      <c r="K893" s="430"/>
      <c r="L893" s="430"/>
      <c r="O893" s="426"/>
    </row>
    <row r="894" spans="1:16" s="29" customFormat="1" ht="10.5" customHeight="1">
      <c r="A894" s="17"/>
      <c r="B894" s="108" t="s">
        <v>306</v>
      </c>
      <c r="C894" s="499"/>
      <c r="D894" s="17"/>
      <c r="E894" s="17"/>
      <c r="F894" s="239">
        <f>F890</f>
        <v>1204217.2363642622</v>
      </c>
      <c r="G894" s="239"/>
      <c r="H894" s="239">
        <f>$F894*H895</f>
        <v>524160.54323957273</v>
      </c>
      <c r="I894" s="239">
        <f t="shared" ref="I894:L894" si="46">$F894*I895</f>
        <v>639199.77014904353</v>
      </c>
      <c r="J894" s="239">
        <f t="shared" si="46"/>
        <v>28263.702433812537</v>
      </c>
      <c r="K894" s="239">
        <f t="shared" si="46"/>
        <v>12593.220541833129</v>
      </c>
      <c r="L894" s="239">
        <f t="shared" si="46"/>
        <v>0</v>
      </c>
      <c r="O894" s="429">
        <f>SUM(H894:N894)</f>
        <v>1204217.2363642619</v>
      </c>
      <c r="P894" s="29" t="b">
        <f>O894=F894</f>
        <v>1</v>
      </c>
    </row>
    <row r="895" spans="1:16" s="29" customFormat="1" ht="10.5" customHeight="1">
      <c r="A895" s="17"/>
      <c r="B895" s="29" t="s">
        <v>407</v>
      </c>
      <c r="C895" s="17"/>
      <c r="D895" s="17"/>
      <c r="E895" s="17"/>
      <c r="F895" s="596">
        <f>F884</f>
        <v>1</v>
      </c>
      <c r="G895" s="596"/>
      <c r="H895" s="596">
        <f t="shared" ref="H895:L895" si="47">H884</f>
        <v>0.43527075299312529</v>
      </c>
      <c r="I895" s="596">
        <f t="shared" si="47"/>
        <v>0.53080104722541344</v>
      </c>
      <c r="J895" s="596">
        <f t="shared" si="47"/>
        <v>2.3470601134348061E-2</v>
      </c>
      <c r="K895" s="596">
        <f t="shared" si="47"/>
        <v>1.0457598647113054E-2</v>
      </c>
      <c r="L895" s="596">
        <f t="shared" si="47"/>
        <v>0</v>
      </c>
      <c r="O895" s="426"/>
    </row>
    <row r="896" spans="1:16" s="29" customFormat="1" ht="10.5" customHeight="1">
      <c r="A896" s="17"/>
      <c r="B896" s="17"/>
      <c r="C896" s="17"/>
      <c r="D896" s="17"/>
      <c r="E896" s="17"/>
      <c r="F896" s="430"/>
      <c r="G896" s="17"/>
      <c r="H896" s="430"/>
      <c r="I896" s="430"/>
      <c r="J896" s="430"/>
      <c r="K896" s="430"/>
      <c r="L896" s="430"/>
      <c r="O896" s="426"/>
    </row>
    <row r="897" spans="1:16" s="29" customFormat="1" ht="10.5" customHeight="1">
      <c r="A897" s="17"/>
      <c r="B897" s="17"/>
      <c r="C897" s="17"/>
      <c r="D897" s="17"/>
      <c r="E897" s="17"/>
      <c r="F897" s="430"/>
      <c r="G897" s="17"/>
      <c r="H897" s="430"/>
      <c r="I897" s="430"/>
      <c r="J897" s="430"/>
      <c r="K897" s="430"/>
      <c r="L897" s="430"/>
      <c r="O897" s="426"/>
    </row>
    <row r="898" spans="1:16" s="29" customFormat="1" ht="10.5" customHeight="1">
      <c r="A898" s="17"/>
      <c r="B898" s="17"/>
      <c r="C898" s="17"/>
      <c r="D898" s="17"/>
      <c r="E898" s="17"/>
      <c r="F898" s="430"/>
      <c r="G898" s="17"/>
      <c r="H898" s="430"/>
      <c r="I898" s="430"/>
      <c r="J898" s="430"/>
      <c r="K898" s="430"/>
      <c r="L898" s="430"/>
      <c r="O898" s="426"/>
    </row>
    <row r="899" spans="1:16" ht="10.5" customHeight="1">
      <c r="A899" s="588" t="s">
        <v>497</v>
      </c>
      <c r="B899" s="87"/>
      <c r="C899" s="87"/>
      <c r="D899" s="87"/>
      <c r="E899" s="87"/>
      <c r="F899" s="17"/>
    </row>
    <row r="901" spans="1:16" ht="10.5" customHeight="1">
      <c r="B901" s="108" t="s">
        <v>305</v>
      </c>
      <c r="C901" s="499"/>
      <c r="F901" s="239">
        <f>F879-F890</f>
        <v>3167422.251595133</v>
      </c>
      <c r="G901" s="239"/>
      <c r="H901" s="239">
        <f>H879-H890</f>
        <v>1797012.9854813283</v>
      </c>
      <c r="I901" s="239">
        <f>I879-I890</f>
        <v>1167340.9839161471</v>
      </c>
      <c r="J901" s="239">
        <f>J879-J890</f>
        <v>140477.08647078695</v>
      </c>
      <c r="K901" s="239">
        <f>K879-K890</f>
        <v>62591.19572687037</v>
      </c>
      <c r="L901" s="239">
        <f>L879-L890</f>
        <v>0</v>
      </c>
      <c r="O901" s="429">
        <f>SUM(H901:N901)</f>
        <v>3167422.251595133</v>
      </c>
      <c r="P901" s="29" t="b">
        <f>O901=F901</f>
        <v>1</v>
      </c>
    </row>
    <row r="902" spans="1:16" ht="10.5" customHeight="1">
      <c r="B902" s="29" t="s">
        <v>407</v>
      </c>
      <c r="F902" s="596">
        <f>IF($F901=0,0,F901/$F901)</f>
        <v>1</v>
      </c>
      <c r="G902" s="393"/>
      <c r="H902" s="596">
        <f>IF($F901=0,0,H901/$F901)</f>
        <v>0.56734241371712968</v>
      </c>
      <c r="I902" s="596">
        <f>IF($F901=0,0,I901/$F901)</f>
        <v>0.3685460577061575</v>
      </c>
      <c r="J902" s="596">
        <f>IF($F901=0,0,J901/$F901)</f>
        <v>4.4350602891686401E-2</v>
      </c>
      <c r="K902" s="596">
        <f>IF($F901=0,0,K901/$F901)</f>
        <v>1.9760925685026385E-2</v>
      </c>
      <c r="L902" s="596">
        <f>IF($F901=0,0,L901/$F901)</f>
        <v>0</v>
      </c>
      <c r="M902" s="29"/>
      <c r="N902" s="29"/>
      <c r="O902" s="427"/>
    </row>
    <row r="904" spans="1:16" ht="10.5" customHeight="1">
      <c r="F904" s="597"/>
      <c r="G904" s="597"/>
      <c r="H904" s="597"/>
      <c r="I904" s="597"/>
      <c r="J904" s="597"/>
      <c r="K904" s="597"/>
      <c r="L904" s="597"/>
    </row>
    <row r="905" spans="1:16" ht="10.5" customHeight="1">
      <c r="B905" s="108" t="s">
        <v>306</v>
      </c>
      <c r="C905" s="499"/>
      <c r="F905" s="239">
        <f>F883-F894</f>
        <v>7056536.1123159109</v>
      </c>
      <c r="G905" s="239"/>
      <c r="H905" s="239">
        <f t="shared" ref="H905:L905" si="48">H883-H894</f>
        <v>3071503.7871309277</v>
      </c>
      <c r="I905" s="239">
        <f t="shared" si="48"/>
        <v>3745616.7582012331</v>
      </c>
      <c r="J905" s="239">
        <f t="shared" si="48"/>
        <v>165621.14448228988</v>
      </c>
      <c r="K905" s="239">
        <f t="shared" si="48"/>
        <v>73794.422501459281</v>
      </c>
      <c r="L905" s="239">
        <f t="shared" si="48"/>
        <v>0</v>
      </c>
    </row>
    <row r="906" spans="1:16" ht="10.5" customHeight="1">
      <c r="B906" s="29" t="s">
        <v>407</v>
      </c>
      <c r="F906" s="596">
        <f>IF($F905=0,0,F905/$F905)</f>
        <v>1</v>
      </c>
      <c r="G906" s="393"/>
      <c r="H906" s="596">
        <f>IF($F905=0,0,H905/$F905)</f>
        <v>0.43527075299312534</v>
      </c>
      <c r="I906" s="596">
        <f>IF($F905=0,0,I905/$F905)</f>
        <v>0.53080104722541344</v>
      </c>
      <c r="J906" s="596">
        <f>IF($F905=0,0,J905/$F905)</f>
        <v>2.3470601134348061E-2</v>
      </c>
      <c r="K906" s="596">
        <f>IF($F905=0,0,K905/$F905)</f>
        <v>1.0457598647113054E-2</v>
      </c>
      <c r="L906" s="596">
        <f>IF($F905=0,0,L905/$F905)</f>
        <v>0</v>
      </c>
    </row>
  </sheetData>
  <mergeCells count="4">
    <mergeCell ref="E2:J2"/>
    <mergeCell ref="E3:J3"/>
    <mergeCell ref="A709:D709"/>
    <mergeCell ref="A730:D730"/>
  </mergeCells>
  <conditionalFormatting sqref="F728 H728:L728">
    <cfRule type="cellIs" dxfId="42" priority="4" operator="equal">
      <formula>FALSE</formula>
    </cfRule>
  </conditionalFormatting>
  <conditionalFormatting sqref="F754 H754:L754">
    <cfRule type="cellIs" dxfId="41" priority="3" operator="equal">
      <formula>FALSE</formula>
    </cfRule>
  </conditionalFormatting>
  <conditionalFormatting sqref="H758:L758 F758">
    <cfRule type="cellIs" dxfId="40" priority="2" operator="equal">
      <formula>FALSE</formula>
    </cfRule>
  </conditionalFormatting>
  <conditionalFormatting sqref="F762 H762:L762">
    <cfRule type="cellIs" dxfId="39" priority="1" operator="equal">
      <formula>FALSE</formula>
    </cfRule>
  </conditionalFormatting>
  <pageMargins left="0.7" right="0.7" top="0.75" bottom="0.75" header="0.3" footer="0.3"/>
  <pageSetup scale="57" fitToWidth="2" fitToHeight="10" orientation="landscape" horizontalDpi="0" verticalDpi="0" r:id="rId1"/>
  <headerFooter>
    <oddFooter>&amp;LFile:  &amp;F&amp;RTab:  &amp;A</oddFooter>
  </headerFooter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  <pageSetUpPr fitToPage="1"/>
  </sheetPr>
  <dimension ref="A1:N89"/>
  <sheetViews>
    <sheetView workbookViewId="0">
      <selection activeCell="F5" sqref="F5"/>
    </sheetView>
  </sheetViews>
  <sheetFormatPr defaultColWidth="11.44140625" defaultRowHeight="10.199999999999999"/>
  <cols>
    <col min="1" max="2" width="3.5546875" style="133" customWidth="1"/>
    <col min="3" max="3" width="15.5546875" style="133" customWidth="1"/>
    <col min="4" max="4" width="8.5546875" style="133" customWidth="1"/>
    <col min="5" max="5" width="17.5546875" style="133" customWidth="1"/>
    <col min="6" max="6" width="5.5546875" style="133" customWidth="1"/>
    <col min="7" max="11" width="17.5546875" style="133" customWidth="1"/>
    <col min="12" max="12" width="11.44140625" style="133" customWidth="1"/>
    <col min="13" max="13" width="15.44140625" style="133" customWidth="1"/>
    <col min="14" max="16384" width="11.44140625" style="133"/>
  </cols>
  <sheetData>
    <row r="1" spans="1:14" s="114" customFormat="1" ht="13.8" thickTop="1">
      <c r="A1" s="605"/>
      <c r="B1" s="199"/>
      <c r="C1" s="199"/>
      <c r="D1" s="199"/>
      <c r="E1" s="199"/>
      <c r="F1" s="199"/>
      <c r="G1" s="199"/>
      <c r="H1" s="199"/>
      <c r="I1" s="199"/>
      <c r="J1" s="199"/>
      <c r="K1" s="201"/>
    </row>
    <row r="2" spans="1:14" s="114" customFormat="1" ht="12.75" customHeight="1">
      <c r="A2" s="606"/>
      <c r="B2" s="203"/>
      <c r="C2" s="203"/>
      <c r="D2" s="203"/>
      <c r="E2" s="203"/>
      <c r="F2" s="203"/>
      <c r="G2" s="1260" t="str">
        <f>'Operating Input'!M2</f>
        <v>CITY OF CELINA</v>
      </c>
      <c r="H2" s="1261"/>
      <c r="I2" s="1262"/>
      <c r="J2" s="203"/>
      <c r="K2" s="207"/>
    </row>
    <row r="3" spans="1:14" s="114" customFormat="1" ht="12.75" customHeight="1">
      <c r="A3" s="606"/>
      <c r="B3" s="203"/>
      <c r="C3" s="203"/>
      <c r="D3" s="203"/>
      <c r="E3" s="203"/>
      <c r="F3" s="203"/>
      <c r="G3" s="1263" t="s">
        <v>0</v>
      </c>
      <c r="H3" s="1264"/>
      <c r="I3" s="1265"/>
      <c r="J3" s="203"/>
      <c r="K3" s="207"/>
    </row>
    <row r="4" spans="1:14" s="114" customFormat="1" ht="13.2">
      <c r="A4" s="606"/>
      <c r="B4" s="203"/>
      <c r="C4" s="607" t="s">
        <v>294</v>
      </c>
      <c r="D4" s="203"/>
      <c r="E4" s="203"/>
      <c r="F4" s="203"/>
      <c r="G4" s="203"/>
      <c r="H4" s="203"/>
      <c r="I4" s="203"/>
      <c r="J4" s="203"/>
      <c r="K4" s="207"/>
    </row>
    <row r="5" spans="1:14" s="114" customFormat="1" ht="13.2">
      <c r="A5" s="606"/>
      <c r="B5" s="204"/>
      <c r="C5" s="211">
        <f>'Operating Input'!E11</f>
        <v>2018</v>
      </c>
      <c r="D5" s="211"/>
      <c r="E5" s="211"/>
      <c r="F5" s="211"/>
      <c r="G5" s="211"/>
      <c r="H5" s="211"/>
      <c r="I5" s="203"/>
      <c r="J5" s="203"/>
      <c r="K5" s="207"/>
    </row>
    <row r="6" spans="1:14" s="114" customFormat="1" ht="13.2">
      <c r="A6" s="608"/>
      <c r="B6" s="211"/>
      <c r="C6" s="211"/>
      <c r="D6" s="211"/>
      <c r="E6" s="211" t="s">
        <v>1</v>
      </c>
      <c r="F6" s="211"/>
      <c r="G6" s="211"/>
      <c r="H6" s="609"/>
      <c r="I6" s="211"/>
      <c r="J6" s="211" t="s">
        <v>358</v>
      </c>
      <c r="K6" s="215" t="s">
        <v>498</v>
      </c>
    </row>
    <row r="7" spans="1:14" s="114" customFormat="1" ht="13.8" thickBot="1">
      <c r="A7" s="610"/>
      <c r="B7" s="217"/>
      <c r="C7" s="217"/>
      <c r="D7" s="217"/>
      <c r="E7" s="217" t="s">
        <v>3</v>
      </c>
      <c r="F7" s="217"/>
      <c r="G7" s="217" t="s">
        <v>299</v>
      </c>
      <c r="H7" s="611" t="s">
        <v>462</v>
      </c>
      <c r="I7" s="217" t="s">
        <v>366</v>
      </c>
      <c r="J7" s="217" t="s">
        <v>302</v>
      </c>
      <c r="K7" s="612" t="s">
        <v>2</v>
      </c>
      <c r="M7" s="613"/>
    </row>
    <row r="8" spans="1:14" ht="10.8" thickTop="1"/>
    <row r="9" spans="1:14" ht="13.2">
      <c r="B9" s="135" t="s">
        <v>499</v>
      </c>
    </row>
    <row r="10" spans="1:14" ht="13.2">
      <c r="B10" s="135" t="s">
        <v>4</v>
      </c>
      <c r="D10" s="135" t="str">
        <f>'Operating Input'!E13</f>
        <v>2020 03 17 DVJ Prefiled Testimony Scen I</v>
      </c>
    </row>
    <row r="11" spans="1:14" ht="13.2">
      <c r="B11" s="135"/>
      <c r="D11" s="135"/>
    </row>
    <row r="12" spans="1:14" ht="13.2">
      <c r="B12" s="135"/>
    </row>
    <row r="13" spans="1:14">
      <c r="B13" s="108" t="s">
        <v>305</v>
      </c>
      <c r="C13" s="499"/>
      <c r="D13" s="499"/>
    </row>
    <row r="14" spans="1:14" ht="13.2">
      <c r="B14" s="135"/>
    </row>
    <row r="15" spans="1:14">
      <c r="B15" s="614" t="s">
        <v>280</v>
      </c>
      <c r="C15" s="615"/>
      <c r="D15" s="615"/>
    </row>
    <row r="16" spans="1:14">
      <c r="B16" s="133" t="s">
        <v>500</v>
      </c>
      <c r="E16" s="152">
        <f>'Test Year WW1'!F756</f>
        <v>3143784.6430432927</v>
      </c>
      <c r="G16" s="152">
        <f>'Test Year WW1'!H756</f>
        <v>2009037</v>
      </c>
      <c r="H16" s="152">
        <f>'Test Year WW1'!I756</f>
        <v>1022060</v>
      </c>
      <c r="I16" s="152">
        <f>'Test Year WW1'!J756</f>
        <v>26300</v>
      </c>
      <c r="J16" s="152">
        <f>'Test Year WW1'!K756</f>
        <v>86387.64304329241</v>
      </c>
      <c r="K16" s="152">
        <f>'Test Year WW1'!L756</f>
        <v>0</v>
      </c>
      <c r="M16" s="152">
        <f>SUM(G16:L16)</f>
        <v>3143784.6430432922</v>
      </c>
      <c r="N16" s="133" t="b">
        <f>M16=E16</f>
        <v>1</v>
      </c>
    </row>
    <row r="17" spans="2:14">
      <c r="B17" s="260" t="s">
        <v>54</v>
      </c>
      <c r="E17" s="616">
        <f>'Test Year WW1'!F771</f>
        <v>117911</v>
      </c>
      <c r="G17" s="616">
        <f>'Test Year WW1'!H771</f>
        <v>0</v>
      </c>
      <c r="H17" s="616">
        <f>'Test Year WW1'!I771</f>
        <v>117911</v>
      </c>
      <c r="I17" s="616">
        <f>'Test Year WW1'!J771</f>
        <v>0</v>
      </c>
      <c r="J17" s="616">
        <f>'Test Year WW1'!K771</f>
        <v>0</v>
      </c>
      <c r="K17" s="616">
        <f>'Test Year WW1'!L771</f>
        <v>0</v>
      </c>
      <c r="M17" s="616">
        <f t="shared" ref="M17:M43" si="0">SUM(G17:L17)</f>
        <v>117911</v>
      </c>
      <c r="N17" s="133" t="b">
        <f>M17=E17</f>
        <v>1</v>
      </c>
    </row>
    <row r="18" spans="2:14">
      <c r="B18" s="161" t="s">
        <v>55</v>
      </c>
      <c r="C18" s="617"/>
      <c r="D18" s="616"/>
      <c r="E18" s="616">
        <f>'Test Year WW1'!F785</f>
        <v>167584.84691610243</v>
      </c>
      <c r="G18" s="616">
        <f>'Test Year WW1'!H785</f>
        <v>0</v>
      </c>
      <c r="H18" s="616">
        <f>'Test Year WW1'!I785</f>
        <v>0</v>
      </c>
      <c r="I18" s="616">
        <f>'Test Year WW1'!J785</f>
        <v>167584.84691610243</v>
      </c>
      <c r="J18" s="616">
        <f>'Test Year WW1'!K785</f>
        <v>0</v>
      </c>
      <c r="K18" s="616">
        <f>'Test Year WW1'!L785</f>
        <v>0</v>
      </c>
      <c r="M18" s="616">
        <f t="shared" si="0"/>
        <v>167584.84691610243</v>
      </c>
      <c r="N18" s="133" t="b">
        <f t="shared" ref="N18:N22" si="1">M18=E18</f>
        <v>1</v>
      </c>
    </row>
    <row r="19" spans="2:14">
      <c r="B19" s="161" t="s">
        <v>164</v>
      </c>
      <c r="C19" s="617"/>
      <c r="D19" s="616"/>
      <c r="E19" s="616">
        <f>'Test Year WW1'!F805</f>
        <v>942358.99799999991</v>
      </c>
      <c r="G19" s="616">
        <f>'Test Year WW1'!H805</f>
        <v>471179.49900000001</v>
      </c>
      <c r="H19" s="616">
        <f>'Test Year WW1'!I805</f>
        <v>471179.49900000001</v>
      </c>
      <c r="I19" s="616">
        <f>'Test Year WW1'!J805</f>
        <v>0</v>
      </c>
      <c r="J19" s="616">
        <f>'Test Year WW1'!K805</f>
        <v>0</v>
      </c>
      <c r="K19" s="616">
        <f>'Test Year WW1'!L805</f>
        <v>0</v>
      </c>
      <c r="M19" s="616">
        <f t="shared" si="0"/>
        <v>942358.99800000002</v>
      </c>
      <c r="N19" s="133" t="b">
        <f t="shared" si="1"/>
        <v>1</v>
      </c>
    </row>
    <row r="20" spans="2:14">
      <c r="B20" s="161" t="s">
        <v>165</v>
      </c>
      <c r="C20" s="617"/>
      <c r="D20" s="616"/>
      <c r="E20" s="616">
        <f>'Test Year WW1'!F825</f>
        <v>0</v>
      </c>
      <c r="G20" s="616">
        <f>'Test Year WW1'!H825</f>
        <v>0</v>
      </c>
      <c r="H20" s="616">
        <f>'Test Year WW1'!I825</f>
        <v>0</v>
      </c>
      <c r="I20" s="616">
        <f>'Test Year WW1'!J825</f>
        <v>0</v>
      </c>
      <c r="J20" s="616">
        <f>'Test Year WW1'!K825</f>
        <v>0</v>
      </c>
      <c r="K20" s="616">
        <f>'Test Year WW1'!L825</f>
        <v>0</v>
      </c>
      <c r="M20" s="616">
        <f t="shared" si="0"/>
        <v>0</v>
      </c>
      <c r="N20" s="133" t="b">
        <f t="shared" si="1"/>
        <v>1</v>
      </c>
    </row>
    <row r="21" spans="2:14">
      <c r="B21" s="161" t="s">
        <v>58</v>
      </c>
      <c r="C21" s="617"/>
      <c r="D21" s="616"/>
      <c r="E21" s="616">
        <f>'Test Year WW1'!F845</f>
        <v>0</v>
      </c>
      <c r="G21" s="616">
        <f>'Test Year WW1'!H845</f>
        <v>0</v>
      </c>
      <c r="H21" s="616">
        <f>'Test Year WW1'!I845</f>
        <v>0</v>
      </c>
      <c r="I21" s="616">
        <f>'Test Year WW1'!J845</f>
        <v>0</v>
      </c>
      <c r="J21" s="616">
        <f>'Test Year WW1'!K845</f>
        <v>0</v>
      </c>
      <c r="K21" s="616">
        <f>'Test Year WW1'!L845</f>
        <v>0</v>
      </c>
      <c r="M21" s="616">
        <f t="shared" si="0"/>
        <v>0</v>
      </c>
      <c r="N21" s="133" t="b">
        <f t="shared" si="1"/>
        <v>1</v>
      </c>
    </row>
    <row r="22" spans="2:14" ht="12">
      <c r="B22" s="161" t="s">
        <v>59</v>
      </c>
      <c r="C22" s="617"/>
      <c r="D22" s="616"/>
      <c r="E22" s="618">
        <f>'Test Year WW1'!F868</f>
        <v>0</v>
      </c>
      <c r="G22" s="618">
        <f>'Test Year WW1'!H868</f>
        <v>0</v>
      </c>
      <c r="H22" s="618">
        <f>'Test Year WW1'!I868</f>
        <v>0</v>
      </c>
      <c r="I22" s="618">
        <f>'Test Year WW1'!J868</f>
        <v>0</v>
      </c>
      <c r="J22" s="618">
        <f>'Test Year WW1'!K868</f>
        <v>0</v>
      </c>
      <c r="K22" s="618">
        <f>'Test Year WW1'!L868</f>
        <v>0</v>
      </c>
      <c r="M22" s="616">
        <f t="shared" si="0"/>
        <v>0</v>
      </c>
      <c r="N22" s="133" t="b">
        <f t="shared" si="1"/>
        <v>1</v>
      </c>
    </row>
    <row r="23" spans="2:14" s="141" customFormat="1">
      <c r="B23" s="141" t="s">
        <v>1</v>
      </c>
      <c r="D23" s="619"/>
      <c r="E23" s="620">
        <f>SUM(E16:E22)</f>
        <v>4371639.4879593952</v>
      </c>
      <c r="F23" s="133"/>
      <c r="G23" s="620">
        <f t="shared" ref="G23:K23" si="2">SUM(G16:G22)</f>
        <v>2480216.4989999998</v>
      </c>
      <c r="H23" s="620">
        <f t="shared" si="2"/>
        <v>1611150.4990000001</v>
      </c>
      <c r="I23" s="620">
        <f t="shared" si="2"/>
        <v>193884.84691610243</v>
      </c>
      <c r="J23" s="620">
        <f t="shared" si="2"/>
        <v>86387.64304329241</v>
      </c>
      <c r="K23" s="620">
        <f t="shared" si="2"/>
        <v>0</v>
      </c>
      <c r="M23" s="620">
        <f t="shared" si="0"/>
        <v>4371639.4879593952</v>
      </c>
      <c r="N23" s="141" t="b">
        <f>M23=E23</f>
        <v>1</v>
      </c>
    </row>
    <row r="24" spans="2:14" s="141" customFormat="1">
      <c r="B24" s="621" t="s">
        <v>365</v>
      </c>
      <c r="E24" s="622">
        <f t="shared" ref="E24:K24" si="3">E23/$E$23</f>
        <v>1</v>
      </c>
      <c r="F24" s="133"/>
      <c r="G24" s="622">
        <f t="shared" si="3"/>
        <v>0.56734241371712957</v>
      </c>
      <c r="H24" s="622">
        <f t="shared" si="3"/>
        <v>0.3685460577061575</v>
      </c>
      <c r="I24" s="622">
        <f t="shared" si="3"/>
        <v>4.4350602891686408E-2</v>
      </c>
      <c r="J24" s="622">
        <f t="shared" si="3"/>
        <v>1.9760925685026385E-2</v>
      </c>
      <c r="K24" s="622">
        <f t="shared" si="3"/>
        <v>0</v>
      </c>
      <c r="M24" s="622">
        <f t="shared" si="0"/>
        <v>1</v>
      </c>
      <c r="N24" s="141" t="b">
        <f>M24=E24</f>
        <v>1</v>
      </c>
    </row>
    <row r="25" spans="2:14" s="141" customFormat="1">
      <c r="B25" s="621"/>
      <c r="E25" s="622"/>
      <c r="F25" s="622"/>
      <c r="G25" s="622"/>
      <c r="H25" s="622"/>
      <c r="I25" s="622"/>
      <c r="J25" s="622"/>
      <c r="K25" s="622"/>
      <c r="M25" s="622"/>
    </row>
    <row r="26" spans="2:14">
      <c r="B26" s="623"/>
      <c r="E26" s="624"/>
      <c r="F26" s="624"/>
      <c r="G26" s="624"/>
      <c r="H26" s="624"/>
      <c r="I26" s="624"/>
      <c r="J26" s="624"/>
      <c r="K26" s="624"/>
      <c r="M26" s="624"/>
    </row>
    <row r="27" spans="2:14">
      <c r="B27" s="625" t="s">
        <v>501</v>
      </c>
      <c r="C27" s="615"/>
      <c r="D27" s="615"/>
      <c r="E27" s="624"/>
      <c r="F27" s="624"/>
      <c r="G27" s="624"/>
      <c r="H27" s="624"/>
      <c r="I27" s="624"/>
      <c r="J27" s="624"/>
      <c r="K27" s="624"/>
      <c r="M27" s="624"/>
    </row>
    <row r="28" spans="2:14">
      <c r="B28" s="260" t="s">
        <v>502</v>
      </c>
      <c r="E28" s="152">
        <f>G28+H28+J28+K28</f>
        <v>4177754.6410432919</v>
      </c>
      <c r="F28" s="152"/>
      <c r="G28" s="152">
        <f>G23</f>
        <v>2480216.4989999998</v>
      </c>
      <c r="H28" s="152">
        <f>H23</f>
        <v>1611150.4990000001</v>
      </c>
      <c r="I28" s="142" t="s">
        <v>466</v>
      </c>
      <c r="J28" s="152">
        <f>J23</f>
        <v>86387.64304329241</v>
      </c>
      <c r="K28" s="152">
        <f>K23</f>
        <v>0</v>
      </c>
      <c r="M28" s="152">
        <f t="shared" si="0"/>
        <v>4177754.6410432919</v>
      </c>
      <c r="N28" s="133" t="b">
        <f>M28=E28</f>
        <v>1</v>
      </c>
    </row>
    <row r="29" spans="2:14">
      <c r="B29" s="161" t="s">
        <v>503</v>
      </c>
      <c r="E29" s="626">
        <f>E28/E28</f>
        <v>1</v>
      </c>
      <c r="F29" s="626"/>
      <c r="G29" s="626">
        <f>G28/E28</f>
        <v>0.59367213063058832</v>
      </c>
      <c r="H29" s="626">
        <f>H28/E28</f>
        <v>0.38564986157196984</v>
      </c>
      <c r="I29" s="627" t="s">
        <v>466</v>
      </c>
      <c r="J29" s="626">
        <f>J28/E28</f>
        <v>2.0678007797441934E-2</v>
      </c>
      <c r="K29" s="626">
        <f>K28/E28</f>
        <v>0</v>
      </c>
      <c r="M29" s="626">
        <f t="shared" si="0"/>
        <v>1.0000000000000002</v>
      </c>
      <c r="N29" s="628" t="b">
        <f>M29=E29</f>
        <v>1</v>
      </c>
    </row>
    <row r="30" spans="2:14" s="141" customFormat="1">
      <c r="B30" s="621" t="s">
        <v>405</v>
      </c>
      <c r="E30" s="620">
        <f>I23</f>
        <v>193884.84691610243</v>
      </c>
      <c r="F30" s="620"/>
      <c r="G30" s="620">
        <f>E30*G29</f>
        <v>115104.03016566798</v>
      </c>
      <c r="H30" s="620">
        <f>E30*H29</f>
        <v>74771.664374097469</v>
      </c>
      <c r="I30" s="139" t="s">
        <v>466</v>
      </c>
      <c r="J30" s="620">
        <f>E30*J29</f>
        <v>4009.1523763370014</v>
      </c>
      <c r="K30" s="620">
        <f>E30*K29</f>
        <v>0</v>
      </c>
      <c r="M30" s="620">
        <f t="shared" si="0"/>
        <v>193884.84691610245</v>
      </c>
      <c r="N30" s="141" t="b">
        <f>M30=E30</f>
        <v>1</v>
      </c>
    </row>
    <row r="31" spans="2:14" s="141" customFormat="1">
      <c r="B31" s="621"/>
      <c r="E31" s="620"/>
      <c r="F31" s="620"/>
      <c r="G31" s="620"/>
      <c r="H31" s="620"/>
      <c r="I31" s="139"/>
      <c r="J31" s="620"/>
      <c r="K31" s="620"/>
      <c r="M31" s="620"/>
    </row>
    <row r="32" spans="2:14">
      <c r="B32" s="623"/>
      <c r="E32" s="624"/>
      <c r="F32" s="624"/>
      <c r="G32" s="624"/>
      <c r="H32" s="624"/>
      <c r="I32" s="624"/>
      <c r="J32" s="624"/>
      <c r="K32" s="624"/>
      <c r="M32" s="624"/>
    </row>
    <row r="33" spans="2:14">
      <c r="B33" s="625" t="s">
        <v>162</v>
      </c>
      <c r="C33" s="629"/>
      <c r="D33" s="629"/>
      <c r="E33" s="624"/>
      <c r="F33" s="624"/>
      <c r="G33" s="624"/>
      <c r="H33" s="624"/>
      <c r="I33" s="624"/>
      <c r="J33" s="624"/>
      <c r="K33" s="624"/>
      <c r="M33" s="624"/>
    </row>
    <row r="34" spans="2:14" s="141" customFormat="1">
      <c r="B34" s="141" t="s">
        <v>60</v>
      </c>
      <c r="E34" s="620">
        <f>E28+E30</f>
        <v>4371639.4879593942</v>
      </c>
      <c r="F34" s="620"/>
      <c r="G34" s="620">
        <f>G28+G30</f>
        <v>2595320.5291656679</v>
      </c>
      <c r="H34" s="620">
        <f>H28+H30</f>
        <v>1685922.1633740976</v>
      </c>
      <c r="I34" s="139" t="s">
        <v>466</v>
      </c>
      <c r="J34" s="620">
        <f>J28+J30</f>
        <v>90396.795419629416</v>
      </c>
      <c r="K34" s="620">
        <f>K28+K30</f>
        <v>0</v>
      </c>
      <c r="M34" s="620">
        <f t="shared" si="0"/>
        <v>4371639.4879593952</v>
      </c>
      <c r="N34" s="141" t="b">
        <f>M34=E34</f>
        <v>0</v>
      </c>
    </row>
    <row r="35" spans="2:14" s="141" customFormat="1">
      <c r="B35" s="141" t="s">
        <v>368</v>
      </c>
      <c r="E35" s="630">
        <f>E34/$E$34</f>
        <v>1</v>
      </c>
      <c r="F35" s="630"/>
      <c r="G35" s="630">
        <f>G34/$E$34</f>
        <v>0.59367213063058832</v>
      </c>
      <c r="H35" s="630">
        <f>H34/$E$34</f>
        <v>0.38564986157196984</v>
      </c>
      <c r="I35" s="139" t="s">
        <v>466</v>
      </c>
      <c r="J35" s="630">
        <f>J34/$E$34</f>
        <v>2.0678007797441934E-2</v>
      </c>
      <c r="K35" s="630">
        <f>K34/$E$34</f>
        <v>0</v>
      </c>
      <c r="M35" s="630">
        <f t="shared" si="0"/>
        <v>1.0000000000000002</v>
      </c>
    </row>
    <row r="36" spans="2:14" s="141" customFormat="1">
      <c r="E36" s="630"/>
      <c r="F36" s="630"/>
      <c r="G36" s="630"/>
      <c r="H36" s="630"/>
      <c r="I36" s="139"/>
      <c r="J36" s="630"/>
      <c r="K36" s="630"/>
      <c r="M36" s="630"/>
    </row>
    <row r="38" spans="2:14">
      <c r="B38" s="629" t="s">
        <v>125</v>
      </c>
      <c r="C38" s="629"/>
      <c r="D38" s="629"/>
    </row>
    <row r="39" spans="2:14">
      <c r="B39" s="133" t="s">
        <v>61</v>
      </c>
      <c r="E39" s="152">
        <f>'Test Year WW1'!F50</f>
        <v>1204217.2363642622</v>
      </c>
      <c r="F39" s="152"/>
      <c r="G39" s="152">
        <f>E39*G35</f>
        <v>714910.21245445032</v>
      </c>
      <c r="H39" s="152">
        <f>E39*H35</f>
        <v>464406.21050645778</v>
      </c>
      <c r="I39" s="142" t="s">
        <v>466</v>
      </c>
      <c r="J39" s="152">
        <f>E39*J35</f>
        <v>24900.81340335419</v>
      </c>
      <c r="K39" s="152">
        <f>E39*K35</f>
        <v>0</v>
      </c>
      <c r="M39" s="152">
        <f t="shared" si="0"/>
        <v>1204217.2363642624</v>
      </c>
      <c r="N39" s="133" t="b">
        <f>M39=E39</f>
        <v>1</v>
      </c>
    </row>
    <row r="40" spans="2:14">
      <c r="E40" s="152"/>
      <c r="F40" s="152"/>
      <c r="G40" s="152"/>
      <c r="H40" s="152"/>
      <c r="I40" s="142"/>
      <c r="J40" s="152"/>
      <c r="K40" s="152"/>
      <c r="M40" s="152"/>
    </row>
    <row r="41" spans="2:14">
      <c r="E41" s="152"/>
      <c r="F41" s="152"/>
      <c r="G41" s="152"/>
      <c r="H41" s="152"/>
      <c r="I41" s="142"/>
      <c r="J41" s="152"/>
      <c r="K41" s="152"/>
      <c r="M41" s="152"/>
    </row>
    <row r="42" spans="2:14">
      <c r="B42" s="625" t="s">
        <v>504</v>
      </c>
      <c r="C42" s="629"/>
      <c r="D42" s="615"/>
    </row>
    <row r="43" spans="2:14" s="141" customFormat="1">
      <c r="B43" s="140" t="s">
        <v>505</v>
      </c>
      <c r="D43" s="619"/>
      <c r="E43" s="620">
        <f>E34-E39</f>
        <v>3167422.2515951321</v>
      </c>
      <c r="F43" s="620"/>
      <c r="G43" s="620">
        <f>G34-G39</f>
        <v>1880410.3167112176</v>
      </c>
      <c r="H43" s="620">
        <f>H34-H39</f>
        <v>1221515.9528676397</v>
      </c>
      <c r="I43" s="142" t="s">
        <v>466</v>
      </c>
      <c r="J43" s="620">
        <f>J34-J39</f>
        <v>65495.982016275229</v>
      </c>
      <c r="K43" s="620">
        <f>K34-K39</f>
        <v>0</v>
      </c>
      <c r="M43" s="620">
        <f t="shared" si="0"/>
        <v>3167422.2515951325</v>
      </c>
      <c r="N43" s="141" t="b">
        <f>M43=E43</f>
        <v>1</v>
      </c>
    </row>
    <row r="44" spans="2:14" s="141" customFormat="1">
      <c r="B44" s="161"/>
    </row>
    <row r="48" spans="2:14">
      <c r="B48" s="108" t="s">
        <v>306</v>
      </c>
      <c r="C48" s="499"/>
      <c r="D48" s="499"/>
    </row>
    <row r="49" spans="2:14" ht="13.2">
      <c r="B49" s="135"/>
    </row>
    <row r="50" spans="2:14">
      <c r="B50" s="614" t="s">
        <v>280</v>
      </c>
      <c r="C50" s="615"/>
      <c r="D50" s="615"/>
    </row>
    <row r="51" spans="2:14">
      <c r="B51" s="133" t="s">
        <v>500</v>
      </c>
      <c r="E51" s="152">
        <f>'Test Year WW1'!F760</f>
        <v>3143784.6430432927</v>
      </c>
      <c r="G51" s="152">
        <f>'Test Year WW1'!H760</f>
        <v>2009037</v>
      </c>
      <c r="H51" s="152">
        <f>'Test Year WW1'!I760</f>
        <v>1022060</v>
      </c>
      <c r="I51" s="152">
        <f>'Test Year WW1'!J760</f>
        <v>26300</v>
      </c>
      <c r="J51" s="152">
        <f>'Test Year WW1'!K760</f>
        <v>86387.64304329241</v>
      </c>
      <c r="K51" s="152">
        <f>'Test Year WW1'!L760</f>
        <v>0</v>
      </c>
      <c r="M51" s="152">
        <f>SUM(G51:L51)</f>
        <v>3143784.6430432922</v>
      </c>
      <c r="N51" s="133" t="b">
        <f>M51=E51</f>
        <v>1</v>
      </c>
    </row>
    <row r="52" spans="2:14">
      <c r="B52" s="260" t="s">
        <v>54</v>
      </c>
      <c r="E52" s="616">
        <f>'Test Year WW1'!F775</f>
        <v>0</v>
      </c>
      <c r="G52" s="616">
        <f>'Test Year WW1'!H775</f>
        <v>0</v>
      </c>
      <c r="H52" s="616">
        <f>'Test Year WW1'!I775</f>
        <v>0</v>
      </c>
      <c r="I52" s="616">
        <f>'Test Year WW1'!J775</f>
        <v>0</v>
      </c>
      <c r="J52" s="616">
        <f>'Test Year WW1'!K775</f>
        <v>0</v>
      </c>
      <c r="K52" s="616">
        <f>'Test Year WW1'!L775</f>
        <v>0</v>
      </c>
      <c r="M52" s="616">
        <f t="shared" ref="M52:M59" si="4">SUM(G52:L52)</f>
        <v>0</v>
      </c>
      <c r="N52" s="133" t="b">
        <f>M52=E52</f>
        <v>1</v>
      </c>
    </row>
    <row r="53" spans="2:14">
      <c r="B53" s="161" t="s">
        <v>55</v>
      </c>
      <c r="C53" s="617"/>
      <c r="D53" s="616"/>
      <c r="E53" s="616">
        <f>'Test Year WW1'!F789</f>
        <v>167584.84691610243</v>
      </c>
      <c r="G53" s="616">
        <f>'Test Year WW1'!H789</f>
        <v>0</v>
      </c>
      <c r="H53" s="616">
        <f>'Test Year WW1'!I789</f>
        <v>0</v>
      </c>
      <c r="I53" s="616">
        <f>'Test Year WW1'!J789</f>
        <v>167584.84691610243</v>
      </c>
      <c r="J53" s="616">
        <f>'Test Year WW1'!K789</f>
        <v>0</v>
      </c>
      <c r="K53" s="616">
        <f>'Test Year WW1'!L789</f>
        <v>0</v>
      </c>
      <c r="M53" s="616">
        <f t="shared" si="4"/>
        <v>167584.84691610243</v>
      </c>
      <c r="N53" s="133" t="b">
        <f t="shared" ref="N53:N57" si="5">M53=E53</f>
        <v>1</v>
      </c>
    </row>
    <row r="54" spans="2:14">
      <c r="B54" s="161" t="s">
        <v>164</v>
      </c>
      <c r="C54" s="617"/>
      <c r="D54" s="616"/>
      <c r="E54" s="616">
        <f>'Test Year WW1'!F809</f>
        <v>0</v>
      </c>
      <c r="G54" s="616">
        <f>'Test Year WW1'!H809</f>
        <v>0</v>
      </c>
      <c r="H54" s="616">
        <f>'Test Year WW1'!I809</f>
        <v>0</v>
      </c>
      <c r="I54" s="616">
        <f>'Test Year WW1'!J809</f>
        <v>0</v>
      </c>
      <c r="J54" s="616">
        <f>'Test Year WW1'!K809</f>
        <v>0</v>
      </c>
      <c r="K54" s="616">
        <f>'Test Year WW1'!L809</f>
        <v>0</v>
      </c>
      <c r="M54" s="616">
        <f t="shared" si="4"/>
        <v>0</v>
      </c>
      <c r="N54" s="133" t="b">
        <f t="shared" si="5"/>
        <v>1</v>
      </c>
    </row>
    <row r="55" spans="2:14">
      <c r="B55" s="161" t="s">
        <v>165</v>
      </c>
      <c r="C55" s="617"/>
      <c r="D55" s="616"/>
      <c r="E55" s="616">
        <f>'Test Year WW1'!F829</f>
        <v>0</v>
      </c>
      <c r="G55" s="616">
        <f>'Test Year WW1'!H829</f>
        <v>0</v>
      </c>
      <c r="H55" s="616">
        <f>'Test Year WW1'!I829</f>
        <v>0</v>
      </c>
      <c r="I55" s="616">
        <f>'Test Year WW1'!J829</f>
        <v>0</v>
      </c>
      <c r="J55" s="616">
        <f>'Test Year WW1'!K829</f>
        <v>0</v>
      </c>
      <c r="K55" s="616">
        <f>'Test Year WW1'!L829</f>
        <v>0</v>
      </c>
      <c r="M55" s="616">
        <f t="shared" si="4"/>
        <v>0</v>
      </c>
      <c r="N55" s="133" t="b">
        <f t="shared" si="5"/>
        <v>1</v>
      </c>
    </row>
    <row r="56" spans="2:14">
      <c r="B56" s="161" t="s">
        <v>58</v>
      </c>
      <c r="C56" s="617"/>
      <c r="D56" s="616"/>
      <c r="E56" s="616">
        <f>'Test Year WW1'!F849</f>
        <v>1196535.6875</v>
      </c>
      <c r="G56" s="616">
        <f>'Test Year WW1'!H849</f>
        <v>416410.92500000005</v>
      </c>
      <c r="H56" s="616">
        <f>'Test Year WW1'!I849</f>
        <v>780124.76250000007</v>
      </c>
      <c r="I56" s="616">
        <f>'Test Year WW1'!J849</f>
        <v>0</v>
      </c>
      <c r="J56" s="616">
        <f>'Test Year WW1'!K849</f>
        <v>0</v>
      </c>
      <c r="K56" s="616">
        <f>'Test Year WW1'!L849</f>
        <v>0</v>
      </c>
      <c r="M56" s="616">
        <f t="shared" si="4"/>
        <v>1196535.6875</v>
      </c>
      <c r="N56" s="133" t="b">
        <f t="shared" si="5"/>
        <v>1</v>
      </c>
    </row>
    <row r="57" spans="2:14" ht="12">
      <c r="B57" s="161" t="s">
        <v>59</v>
      </c>
      <c r="C57" s="617"/>
      <c r="D57" s="616"/>
      <c r="E57" s="618">
        <f>'Test Year WW1'!F872</f>
        <v>3752848.1712207776</v>
      </c>
      <c r="G57" s="618">
        <f>'Test Year WW1'!H872</f>
        <v>1170216.4053705002</v>
      </c>
      <c r="H57" s="618">
        <f>'Test Year WW1'!I872</f>
        <v>2582631.7658502772</v>
      </c>
      <c r="I57" s="618">
        <f>'Test Year WW1'!J872</f>
        <v>0</v>
      </c>
      <c r="J57" s="618">
        <f>'Test Year WW1'!K872</f>
        <v>0</v>
      </c>
      <c r="K57" s="618">
        <f>'Test Year WW1'!L872</f>
        <v>0</v>
      </c>
      <c r="M57" s="616">
        <f t="shared" si="4"/>
        <v>3752848.1712207776</v>
      </c>
      <c r="N57" s="133" t="b">
        <f t="shared" si="5"/>
        <v>1</v>
      </c>
    </row>
    <row r="58" spans="2:14" s="141" customFormat="1">
      <c r="B58" s="141" t="s">
        <v>1</v>
      </c>
      <c r="D58" s="619"/>
      <c r="E58" s="620">
        <f>SUM(E51:E57)</f>
        <v>8260753.3486801721</v>
      </c>
      <c r="F58" s="133"/>
      <c r="G58" s="620">
        <f t="shared" ref="G58:K58" si="6">SUM(G51:G57)</f>
        <v>3595664.3303704998</v>
      </c>
      <c r="H58" s="620">
        <f t="shared" si="6"/>
        <v>4384816.5283502769</v>
      </c>
      <c r="I58" s="620">
        <f t="shared" si="6"/>
        <v>193884.84691610243</v>
      </c>
      <c r="J58" s="620">
        <f t="shared" si="6"/>
        <v>86387.64304329241</v>
      </c>
      <c r="K58" s="620">
        <f t="shared" si="6"/>
        <v>0</v>
      </c>
      <c r="M58" s="620">
        <f t="shared" si="4"/>
        <v>8260753.3486801721</v>
      </c>
      <c r="N58" s="141" t="b">
        <f>M58=E58</f>
        <v>1</v>
      </c>
    </row>
    <row r="59" spans="2:14" s="141" customFormat="1">
      <c r="B59" s="621" t="s">
        <v>365</v>
      </c>
      <c r="E59" s="622">
        <f t="shared" ref="E59" si="7">E58/$E$23</f>
        <v>1.8896236461017391</v>
      </c>
      <c r="F59" s="133"/>
      <c r="G59" s="622">
        <f t="shared" ref="G59:K59" si="8">G58/$E$23</f>
        <v>0.82249790731231887</v>
      </c>
      <c r="H59" s="622">
        <f t="shared" si="8"/>
        <v>1.0030142102127073</v>
      </c>
      <c r="I59" s="622">
        <f t="shared" si="8"/>
        <v>4.4350602891686408E-2</v>
      </c>
      <c r="J59" s="622">
        <f t="shared" si="8"/>
        <v>1.9760925685026385E-2</v>
      </c>
      <c r="K59" s="622">
        <f t="shared" si="8"/>
        <v>0</v>
      </c>
      <c r="M59" s="622">
        <f t="shared" si="4"/>
        <v>1.8896236461017391</v>
      </c>
      <c r="N59" s="141" t="b">
        <f>M59=E59</f>
        <v>1</v>
      </c>
    </row>
    <row r="60" spans="2:14" s="141" customFormat="1">
      <c r="B60" s="621"/>
      <c r="E60" s="622"/>
      <c r="F60" s="622"/>
      <c r="G60" s="622"/>
      <c r="H60" s="622"/>
      <c r="I60" s="622"/>
      <c r="J60" s="622"/>
      <c r="K60" s="622"/>
      <c r="M60" s="622"/>
    </row>
    <row r="61" spans="2:14">
      <c r="B61" s="623"/>
      <c r="E61" s="624"/>
      <c r="F61" s="624"/>
      <c r="G61" s="624"/>
      <c r="H61" s="624"/>
      <c r="I61" s="624"/>
      <c r="J61" s="624"/>
      <c r="K61" s="624"/>
      <c r="M61" s="624"/>
    </row>
    <row r="62" spans="2:14">
      <c r="B62" s="625" t="s">
        <v>501</v>
      </c>
      <c r="C62" s="615"/>
      <c r="D62" s="615"/>
      <c r="E62" s="624"/>
      <c r="F62" s="624"/>
      <c r="G62" s="624"/>
      <c r="H62" s="624"/>
      <c r="I62" s="624"/>
      <c r="J62" s="624"/>
      <c r="K62" s="624"/>
      <c r="M62" s="624"/>
    </row>
    <row r="63" spans="2:14">
      <c r="B63" s="260" t="s">
        <v>502</v>
      </c>
      <c r="E63" s="152">
        <f>G63+H63+J63+K63</f>
        <v>8066868.5017640693</v>
      </c>
      <c r="F63" s="152"/>
      <c r="G63" s="152">
        <f>G58</f>
        <v>3595664.3303704998</v>
      </c>
      <c r="H63" s="152">
        <f>H58</f>
        <v>4384816.5283502769</v>
      </c>
      <c r="I63" s="142" t="s">
        <v>466</v>
      </c>
      <c r="J63" s="152">
        <f>J58</f>
        <v>86387.64304329241</v>
      </c>
      <c r="K63" s="152">
        <f>K58</f>
        <v>0</v>
      </c>
      <c r="M63" s="152">
        <f t="shared" ref="M63:M65" si="9">SUM(G63:L63)</f>
        <v>8066868.5017640693</v>
      </c>
      <c r="N63" s="133" t="b">
        <f>M63=E63</f>
        <v>1</v>
      </c>
    </row>
    <row r="64" spans="2:14">
      <c r="B64" s="161" t="s">
        <v>503</v>
      </c>
      <c r="E64" s="626">
        <f>E63/E63</f>
        <v>1</v>
      </c>
      <c r="F64" s="626"/>
      <c r="G64" s="626">
        <f>G63/E63</f>
        <v>0.44573235941359363</v>
      </c>
      <c r="H64" s="626">
        <f>H63/E63</f>
        <v>0.54355869658609179</v>
      </c>
      <c r="I64" s="627" t="s">
        <v>466</v>
      </c>
      <c r="J64" s="626">
        <f>J63/E63</f>
        <v>1.0708944000314507E-2</v>
      </c>
      <c r="K64" s="626">
        <f>K63/E63</f>
        <v>0</v>
      </c>
      <c r="M64" s="626">
        <f t="shared" si="9"/>
        <v>1</v>
      </c>
      <c r="N64" s="628" t="b">
        <f>M64=E64</f>
        <v>1</v>
      </c>
    </row>
    <row r="65" spans="2:14" s="141" customFormat="1">
      <c r="B65" s="621" t="s">
        <v>405</v>
      </c>
      <c r="E65" s="620">
        <f>I58</f>
        <v>193884.84691610243</v>
      </c>
      <c r="F65" s="620"/>
      <c r="G65" s="620">
        <f>E65*G64</f>
        <v>86420.750270457749</v>
      </c>
      <c r="H65" s="620">
        <f>E65*H64</f>
        <v>105387.79467751057</v>
      </c>
      <c r="I65" s="139" t="s">
        <v>466</v>
      </c>
      <c r="J65" s="620">
        <f>E65*J64</f>
        <v>2076.3019681340916</v>
      </c>
      <c r="K65" s="620">
        <f>E65*K64</f>
        <v>0</v>
      </c>
      <c r="M65" s="620">
        <f t="shared" si="9"/>
        <v>193884.84691610243</v>
      </c>
      <c r="N65" s="141" t="b">
        <f>M65=E65</f>
        <v>1</v>
      </c>
    </row>
    <row r="66" spans="2:14" s="141" customFormat="1">
      <c r="B66" s="621"/>
      <c r="E66" s="620"/>
      <c r="F66" s="620"/>
      <c r="G66" s="620"/>
      <c r="H66" s="620"/>
      <c r="I66" s="139"/>
      <c r="J66" s="620"/>
      <c r="K66" s="620"/>
      <c r="M66" s="620"/>
    </row>
    <row r="67" spans="2:14">
      <c r="B67" s="623"/>
      <c r="E67" s="624"/>
      <c r="F67" s="624"/>
      <c r="G67" s="624"/>
      <c r="H67" s="624"/>
      <c r="I67" s="624"/>
      <c r="J67" s="624"/>
      <c r="K67" s="624"/>
      <c r="M67" s="624"/>
    </row>
    <row r="68" spans="2:14">
      <c r="B68" s="625" t="s">
        <v>162</v>
      </c>
      <c r="C68" s="629"/>
      <c r="D68" s="629"/>
      <c r="E68" s="624"/>
      <c r="F68" s="624"/>
      <c r="G68" s="624"/>
      <c r="H68" s="624"/>
      <c r="I68" s="624"/>
      <c r="J68" s="624"/>
      <c r="K68" s="624"/>
      <c r="M68" s="624"/>
    </row>
    <row r="69" spans="2:14" s="141" customFormat="1">
      <c r="B69" s="141" t="s">
        <v>60</v>
      </c>
      <c r="E69" s="620">
        <f>E63+E65</f>
        <v>8260753.3486801721</v>
      </c>
      <c r="F69" s="620"/>
      <c r="G69" s="620">
        <f>G63+G65</f>
        <v>3682085.0806409577</v>
      </c>
      <c r="H69" s="620">
        <f>H63+H65</f>
        <v>4490204.3230277877</v>
      </c>
      <c r="I69" s="139" t="s">
        <v>466</v>
      </c>
      <c r="J69" s="620">
        <f>J63+J65</f>
        <v>88463.945011426506</v>
      </c>
      <c r="K69" s="620">
        <f>K63+K65</f>
        <v>0</v>
      </c>
      <c r="M69" s="620">
        <f t="shared" ref="M69:M70" si="10">SUM(G69:L69)</f>
        <v>8260753.3486801721</v>
      </c>
      <c r="N69" s="141" t="b">
        <f>M69=E69</f>
        <v>1</v>
      </c>
    </row>
    <row r="70" spans="2:14" s="141" customFormat="1">
      <c r="B70" s="141" t="s">
        <v>368</v>
      </c>
      <c r="E70" s="630">
        <f>E69/$E$69</f>
        <v>1</v>
      </c>
      <c r="F70" s="630"/>
      <c r="G70" s="630">
        <f t="shared" ref="G70:K70" si="11">G69/$E$69</f>
        <v>0.44573235941359363</v>
      </c>
      <c r="H70" s="630">
        <f t="shared" si="11"/>
        <v>0.54355869658609179</v>
      </c>
      <c r="I70" s="139" t="s">
        <v>466</v>
      </c>
      <c r="J70" s="630">
        <f t="shared" si="11"/>
        <v>1.0708944000314507E-2</v>
      </c>
      <c r="K70" s="630">
        <f t="shared" si="11"/>
        <v>0</v>
      </c>
      <c r="M70" s="630">
        <f t="shared" si="10"/>
        <v>1</v>
      </c>
    </row>
    <row r="71" spans="2:14" s="141" customFormat="1">
      <c r="E71" s="630"/>
      <c r="F71" s="630"/>
      <c r="G71" s="630"/>
      <c r="H71" s="630"/>
      <c r="I71" s="139"/>
      <c r="J71" s="630"/>
      <c r="K71" s="630"/>
      <c r="M71" s="630"/>
    </row>
    <row r="73" spans="2:14">
      <c r="B73" s="629" t="s">
        <v>125</v>
      </c>
      <c r="C73" s="629"/>
      <c r="D73" s="629"/>
    </row>
    <row r="74" spans="2:14">
      <c r="B74" s="133" t="s">
        <v>61</v>
      </c>
      <c r="E74" s="152">
        <f>E39</f>
        <v>1204217.2363642622</v>
      </c>
      <c r="F74" s="152"/>
      <c r="G74" s="152">
        <f>E74*G70</f>
        <v>536758.59001115977</v>
      </c>
      <c r="H74" s="152">
        <f>E74*H70</f>
        <v>654562.75140466401</v>
      </c>
      <c r="I74" s="142" t="s">
        <v>466</v>
      </c>
      <c r="J74" s="152">
        <f>E74*J70</f>
        <v>12895.894948438381</v>
      </c>
      <c r="K74" s="152">
        <f>E74*K70</f>
        <v>0</v>
      </c>
      <c r="M74" s="152">
        <f t="shared" ref="M74" si="12">SUM(G74:L74)</f>
        <v>1204217.2363642622</v>
      </c>
      <c r="N74" s="133" t="b">
        <f>M74=E74</f>
        <v>1</v>
      </c>
    </row>
    <row r="75" spans="2:14">
      <c r="E75" s="152"/>
      <c r="F75" s="152"/>
      <c r="G75" s="152"/>
      <c r="H75" s="152"/>
      <c r="I75" s="142"/>
      <c r="J75" s="152"/>
      <c r="K75" s="152"/>
      <c r="M75" s="152"/>
    </row>
    <row r="76" spans="2:14">
      <c r="E76" s="152"/>
      <c r="F76" s="152"/>
      <c r="G76" s="152"/>
      <c r="H76" s="152"/>
      <c r="I76" s="142"/>
      <c r="J76" s="152"/>
      <c r="K76" s="152"/>
      <c r="M76" s="152"/>
    </row>
    <row r="77" spans="2:14">
      <c r="B77" s="625" t="s">
        <v>504</v>
      </c>
      <c r="C77" s="629"/>
      <c r="D77" s="615"/>
    </row>
    <row r="78" spans="2:14" s="141" customFormat="1">
      <c r="B78" s="140" t="s">
        <v>505</v>
      </c>
      <c r="D78" s="619"/>
      <c r="E78" s="620">
        <f>E69-E74</f>
        <v>7056536.1123159099</v>
      </c>
      <c r="F78" s="620"/>
      <c r="G78" s="620">
        <f>G69-G74</f>
        <v>3145326.4906297978</v>
      </c>
      <c r="H78" s="620">
        <f>H69-H74</f>
        <v>3835641.5716231237</v>
      </c>
      <c r="I78" s="142" t="s">
        <v>466</v>
      </c>
      <c r="J78" s="620">
        <f>J69-J74</f>
        <v>75568.050062988128</v>
      </c>
      <c r="K78" s="620">
        <f>K69-K74</f>
        <v>0</v>
      </c>
      <c r="M78" s="620">
        <f t="shared" ref="M78" si="13">SUM(G78:L78)</f>
        <v>7056536.1123159099</v>
      </c>
      <c r="N78" s="141" t="b">
        <f>M78=E78</f>
        <v>1</v>
      </c>
    </row>
    <row r="84" spans="3:6">
      <c r="C84" s="133" t="s">
        <v>506</v>
      </c>
      <c r="E84" s="616">
        <f>'Test Year WW1'!F901</f>
        <v>3167422.251595133</v>
      </c>
      <c r="F84" s="616"/>
    </row>
    <row r="85" spans="3:6">
      <c r="C85" s="133" t="s">
        <v>397</v>
      </c>
      <c r="E85" s="189" t="b">
        <f>E84=E43</f>
        <v>1</v>
      </c>
      <c r="F85" s="189"/>
    </row>
    <row r="87" spans="3:6">
      <c r="E87" s="155"/>
      <c r="F87" s="155"/>
    </row>
    <row r="88" spans="3:6">
      <c r="C88" s="133" t="s">
        <v>506</v>
      </c>
      <c r="E88" s="616">
        <f>'Test Year WW1'!F905</f>
        <v>7056536.1123159109</v>
      </c>
    </row>
    <row r="89" spans="3:6">
      <c r="C89" s="133" t="s">
        <v>398</v>
      </c>
      <c r="E89" s="189" t="b">
        <f>E88=E78</f>
        <v>1</v>
      </c>
    </row>
  </sheetData>
  <mergeCells count="2">
    <mergeCell ref="G2:I2"/>
    <mergeCell ref="G3:I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  <pageSetUpPr fitToPage="1"/>
  </sheetPr>
  <dimension ref="A1:O273"/>
  <sheetViews>
    <sheetView workbookViewId="0">
      <selection activeCell="F5" sqref="F5"/>
    </sheetView>
  </sheetViews>
  <sheetFormatPr defaultColWidth="11.44140625" defaultRowHeight="10.199999999999999"/>
  <cols>
    <col min="1" max="1" width="6.21875" style="27" customWidth="1"/>
    <col min="2" max="2" width="7" style="133" customWidth="1"/>
    <col min="3" max="4" width="9" style="133" customWidth="1"/>
    <col min="5" max="5" width="11.5546875" style="133" customWidth="1"/>
    <col min="6" max="15" width="13.77734375" style="133" customWidth="1"/>
    <col min="16" max="16384" width="11.44140625" style="133"/>
  </cols>
  <sheetData>
    <row r="1" spans="1:15" s="114" customFormat="1" ht="13.8" thickTop="1">
      <c r="A1" s="198"/>
      <c r="B1" s="199"/>
      <c r="C1" s="199"/>
      <c r="D1" s="199"/>
      <c r="E1" s="631"/>
      <c r="F1" s="199"/>
      <c r="G1" s="199"/>
      <c r="H1" s="199"/>
      <c r="I1" s="199"/>
      <c r="J1" s="199"/>
      <c r="K1" s="199"/>
      <c r="L1" s="199"/>
      <c r="M1" s="199"/>
      <c r="N1" s="199"/>
      <c r="O1" s="201"/>
    </row>
    <row r="2" spans="1:15" s="114" customFormat="1" ht="12.75" customHeight="1">
      <c r="A2" s="202"/>
      <c r="B2" s="203"/>
      <c r="C2" s="203"/>
      <c r="D2" s="204"/>
      <c r="E2" s="204"/>
      <c r="F2" s="204"/>
      <c r="G2" s="204"/>
      <c r="H2" s="1260" t="str">
        <f>'Operating Input'!M2</f>
        <v>CITY OF CELINA</v>
      </c>
      <c r="I2" s="1261"/>
      <c r="J2" s="1261"/>
      <c r="K2" s="1261"/>
      <c r="L2" s="1262"/>
      <c r="M2" s="203"/>
      <c r="N2" s="203"/>
      <c r="O2" s="207"/>
    </row>
    <row r="3" spans="1:15" s="114" customFormat="1" ht="12.75" customHeight="1">
      <c r="A3" s="202"/>
      <c r="B3" s="203"/>
      <c r="C3" s="208" t="s">
        <v>45</v>
      </c>
      <c r="D3" s="204"/>
      <c r="E3" s="204"/>
      <c r="F3" s="204"/>
      <c r="G3" s="204"/>
      <c r="H3" s="1263" t="s">
        <v>0</v>
      </c>
      <c r="I3" s="1264"/>
      <c r="J3" s="1264"/>
      <c r="K3" s="1264"/>
      <c r="L3" s="1265"/>
      <c r="M3" s="203"/>
      <c r="N3" s="203"/>
      <c r="O3" s="207"/>
    </row>
    <row r="4" spans="1:15" s="114" customFormat="1" ht="13.2">
      <c r="A4" s="202"/>
      <c r="B4" s="203"/>
      <c r="C4" s="211" t="str">
        <f>'Current Debt Input'!$C$4</f>
        <v>2018-2027</v>
      </c>
      <c r="D4" s="203"/>
      <c r="E4" s="632"/>
      <c r="F4" s="203"/>
      <c r="G4" s="203"/>
      <c r="H4" s="203"/>
      <c r="I4" s="203"/>
      <c r="J4" s="203"/>
      <c r="K4" s="203"/>
      <c r="L4" s="203"/>
      <c r="M4" s="203"/>
      <c r="N4" s="203"/>
      <c r="O4" s="207"/>
    </row>
    <row r="5" spans="1:15" s="114" customFormat="1" ht="13.2">
      <c r="A5" s="213"/>
      <c r="B5" s="211"/>
      <c r="C5" s="211"/>
      <c r="D5" s="211"/>
      <c r="E5" s="609"/>
      <c r="F5" s="211" t="s">
        <v>294</v>
      </c>
      <c r="G5" s="211" t="s">
        <v>307</v>
      </c>
      <c r="H5" s="211"/>
      <c r="I5" s="211"/>
      <c r="J5" s="211"/>
      <c r="K5" s="211"/>
      <c r="L5" s="211"/>
      <c r="M5" s="211"/>
      <c r="N5" s="211"/>
      <c r="O5" s="215"/>
    </row>
    <row r="6" spans="1:15" s="114" customFormat="1" ht="13.8" thickBot="1">
      <c r="A6" s="216"/>
      <c r="B6" s="217"/>
      <c r="C6" s="217"/>
      <c r="D6" s="217"/>
      <c r="E6" s="611"/>
      <c r="F6" s="217">
        <f>'Operating Input'!S7</f>
        <v>2018</v>
      </c>
      <c r="G6" s="217">
        <f>'Operating Input'!T7</f>
        <v>2019</v>
      </c>
      <c r="H6" s="217">
        <f>'Operating Input'!U7</f>
        <v>2020</v>
      </c>
      <c r="I6" s="217">
        <f>'Operating Input'!V7</f>
        <v>2021</v>
      </c>
      <c r="J6" s="217">
        <f>'Operating Input'!W7</f>
        <v>2022</v>
      </c>
      <c r="K6" s="217">
        <f>'Operating Input'!X7</f>
        <v>2023</v>
      </c>
      <c r="L6" s="217">
        <f>'Operating Input'!Y7</f>
        <v>2024</v>
      </c>
      <c r="M6" s="217">
        <f>'Operating Input'!Z7</f>
        <v>2025</v>
      </c>
      <c r="N6" s="217">
        <f>'Operating Input'!AA7</f>
        <v>2026</v>
      </c>
      <c r="O6" s="219">
        <f>'Operating Input'!AB7</f>
        <v>2027</v>
      </c>
    </row>
    <row r="7" spans="1:15" ht="10.8" thickTop="1"/>
    <row r="8" spans="1:15" ht="13.2">
      <c r="B8" s="134" t="s">
        <v>507</v>
      </c>
    </row>
    <row r="9" spans="1:15" ht="13.2">
      <c r="B9" s="135" t="s">
        <v>4</v>
      </c>
      <c r="D9" s="135" t="str">
        <f>'Operating Input'!E13</f>
        <v>2020 03 17 DVJ Prefiled Testimony Scen I</v>
      </c>
    </row>
    <row r="10" spans="1:15" ht="13.5" customHeight="1">
      <c r="B10" s="135"/>
    </row>
    <row r="11" spans="1:15">
      <c r="A11" s="188" t="s">
        <v>370</v>
      </c>
      <c r="B11" s="188"/>
      <c r="C11" s="188"/>
      <c r="D11" s="188"/>
      <c r="E11" s="188"/>
      <c r="F11" s="139"/>
      <c r="G11" s="139"/>
      <c r="H11" s="139"/>
      <c r="I11" s="139"/>
      <c r="J11" s="139"/>
      <c r="K11" s="139"/>
      <c r="L11" s="139"/>
      <c r="M11" s="139"/>
      <c r="N11" s="139"/>
      <c r="O11" s="139"/>
    </row>
    <row r="12" spans="1:15">
      <c r="B12" s="140"/>
      <c r="C12" s="141"/>
      <c r="F12" s="139"/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>
      <c r="B13" s="108" t="s">
        <v>305</v>
      </c>
      <c r="C13" s="109"/>
      <c r="D13" s="109"/>
      <c r="F13" s="139"/>
      <c r="G13" s="139"/>
      <c r="H13" s="139"/>
      <c r="I13" s="139"/>
      <c r="J13" s="139"/>
      <c r="K13" s="139"/>
      <c r="L13" s="139"/>
      <c r="M13" s="139"/>
      <c r="N13" s="139"/>
      <c r="O13" s="139"/>
    </row>
    <row r="14" spans="1:15">
      <c r="B14" s="29"/>
      <c r="C14" s="141"/>
      <c r="F14" s="139"/>
      <c r="G14" s="139"/>
      <c r="H14" s="139"/>
      <c r="I14" s="139"/>
      <c r="J14" s="139"/>
      <c r="K14" s="139"/>
      <c r="L14" s="139"/>
      <c r="M14" s="139"/>
      <c r="N14" s="139"/>
      <c r="O14" s="139"/>
    </row>
    <row r="15" spans="1:15">
      <c r="B15" s="17"/>
      <c r="C15" s="17" t="s">
        <v>53</v>
      </c>
      <c r="F15" s="142">
        <f>'Forecast WW3'!F747</f>
        <v>3143784.6430432927</v>
      </c>
      <c r="G15" s="142">
        <f>'Forecast WW3'!G747</f>
        <v>3421674.4025125033</v>
      </c>
      <c r="H15" s="142">
        <f>'Forecast WW3'!H747</f>
        <v>3746020.0576823577</v>
      </c>
      <c r="I15" s="142">
        <f>'Forecast WW3'!I747</f>
        <v>4048244.7515133121</v>
      </c>
      <c r="J15" s="142">
        <f>'Forecast WW3'!J747</f>
        <v>4385921.0346554425</v>
      </c>
      <c r="K15" s="142">
        <f>'Forecast WW3'!K747</f>
        <v>4778239.7224692982</v>
      </c>
      <c r="L15" s="142">
        <f>'Forecast WW3'!L747</f>
        <v>5061674.4269242836</v>
      </c>
      <c r="M15" s="142">
        <f>'Forecast WW3'!M747</f>
        <v>5350900.7355321478</v>
      </c>
      <c r="N15" s="142">
        <f>'Forecast WW3'!N747</f>
        <v>5632201.6565066893</v>
      </c>
      <c r="O15" s="142">
        <f>'Forecast WW3'!O747</f>
        <v>5935067.1795463152</v>
      </c>
    </row>
    <row r="16" spans="1:15">
      <c r="B16" s="17"/>
      <c r="C16" s="17" t="s">
        <v>54</v>
      </c>
      <c r="F16" s="517">
        <f>'Forecast WW3'!F765</f>
        <v>117911</v>
      </c>
      <c r="G16" s="517">
        <f>'Forecast WW3'!G765</f>
        <v>117911</v>
      </c>
      <c r="H16" s="517">
        <f>'Forecast WW3'!H765</f>
        <v>117911</v>
      </c>
      <c r="I16" s="517">
        <f>'Forecast WW3'!I765</f>
        <v>117911</v>
      </c>
      <c r="J16" s="517">
        <f>'Forecast WW3'!J765</f>
        <v>117911</v>
      </c>
      <c r="K16" s="517">
        <f>'Forecast WW3'!K765</f>
        <v>117911</v>
      </c>
      <c r="L16" s="517">
        <f>'Forecast WW3'!L765</f>
        <v>117911</v>
      </c>
      <c r="M16" s="517">
        <f>'Forecast WW3'!M765</f>
        <v>117911</v>
      </c>
      <c r="N16" s="517">
        <f>'Forecast WW3'!N765</f>
        <v>117911</v>
      </c>
      <c r="O16" s="517">
        <f>'Forecast WW3'!O765</f>
        <v>117911</v>
      </c>
    </row>
    <row r="17" spans="2:15">
      <c r="B17" s="17"/>
      <c r="C17" s="17" t="s">
        <v>55</v>
      </c>
      <c r="F17" s="517">
        <f>'Forecast WW3'!F778</f>
        <v>167584.84691610243</v>
      </c>
      <c r="G17" s="517">
        <f>'Forecast WW3'!G778</f>
        <v>172612.39232358552</v>
      </c>
      <c r="H17" s="517">
        <f>'Forecast WW3'!H778</f>
        <v>177790.76409329305</v>
      </c>
      <c r="I17" s="517">
        <f>'Forecast WW3'!I778</f>
        <v>183124.48701609185</v>
      </c>
      <c r="J17" s="517">
        <f>'Forecast WW3'!J778</f>
        <v>188618.22162657461</v>
      </c>
      <c r="K17" s="517">
        <f>'Forecast WW3'!K778</f>
        <v>194276.76827537184</v>
      </c>
      <c r="L17" s="517">
        <f>'Forecast WW3'!L778</f>
        <v>200105.07132363302</v>
      </c>
      <c r="M17" s="517">
        <f>'Forecast WW3'!M778</f>
        <v>206108.223463342</v>
      </c>
      <c r="N17" s="517">
        <f>'Forecast WW3'!N778</f>
        <v>212291.47016724228</v>
      </c>
      <c r="O17" s="517">
        <f>'Forecast WW3'!O778</f>
        <v>218660.21427225956</v>
      </c>
    </row>
    <row r="18" spans="2:15">
      <c r="B18" s="17"/>
      <c r="C18" s="17" t="s">
        <v>56</v>
      </c>
      <c r="F18" s="517">
        <f>'Forecast WW3'!F795</f>
        <v>942358.99799999991</v>
      </c>
      <c r="G18" s="517">
        <f>'Forecast WW3'!G795</f>
        <v>946082.51099999994</v>
      </c>
      <c r="H18" s="517">
        <f>'Forecast WW3'!H795</f>
        <v>986587.16799999995</v>
      </c>
      <c r="I18" s="517">
        <f>'Forecast WW3'!I795</f>
        <v>1027414.04</v>
      </c>
      <c r="J18" s="517">
        <f>'Forecast WW3'!J795</f>
        <v>1105642.7760000001</v>
      </c>
      <c r="K18" s="517">
        <f>'Forecast WW3'!K795</f>
        <v>1104266.432</v>
      </c>
      <c r="L18" s="517">
        <f>'Forecast WW3'!L795</f>
        <v>1171168.5989999999</v>
      </c>
      <c r="M18" s="517">
        <f>'Forecast WW3'!M795</f>
        <v>893929.777</v>
      </c>
      <c r="N18" s="517">
        <f>'Forecast WW3'!N795</f>
        <v>896762.07500000007</v>
      </c>
      <c r="O18" s="517">
        <f>'Forecast WW3'!O795</f>
        <v>891518.05</v>
      </c>
    </row>
    <row r="19" spans="2:15">
      <c r="B19" s="17"/>
      <c r="C19" s="17" t="s">
        <v>57</v>
      </c>
      <c r="F19" s="517">
        <f>'Forecast WW3'!F812</f>
        <v>0</v>
      </c>
      <c r="G19" s="517">
        <f>'Forecast WW3'!G812</f>
        <v>923777.9350704751</v>
      </c>
      <c r="H19" s="517">
        <f>'Forecast WW3'!H812</f>
        <v>923777.9350704751</v>
      </c>
      <c r="I19" s="517">
        <f>'Forecast WW3'!I812</f>
        <v>1913540.0083602699</v>
      </c>
      <c r="J19" s="517">
        <f>'Forecast WW3'!J812</f>
        <v>1913540.0083602699</v>
      </c>
      <c r="K19" s="517">
        <f>'Forecast WW3'!K812</f>
        <v>3365191.0491853021</v>
      </c>
      <c r="L19" s="517">
        <f>'Forecast WW3'!L812</f>
        <v>3365191.0491853021</v>
      </c>
      <c r="M19" s="517">
        <f>'Forecast WW3'!M812</f>
        <v>5080778.6428876128</v>
      </c>
      <c r="N19" s="517">
        <f>'Forecast WW3'!N812</f>
        <v>5080778.6428876128</v>
      </c>
      <c r="O19" s="517">
        <f>'Forecast WW3'!O812</f>
        <v>6070540.7161774077</v>
      </c>
    </row>
    <row r="20" spans="2:15">
      <c r="B20" s="17"/>
      <c r="C20" s="17" t="s">
        <v>58</v>
      </c>
      <c r="F20" s="517">
        <f>'Forecast WW3'!F829</f>
        <v>0</v>
      </c>
      <c r="G20" s="517">
        <f>'Forecast WW3'!G829</f>
        <v>0</v>
      </c>
      <c r="H20" s="517">
        <f>'Forecast WW3'!H829</f>
        <v>0</v>
      </c>
      <c r="I20" s="517">
        <f>'Forecast WW3'!I829</f>
        <v>0</v>
      </c>
      <c r="J20" s="517">
        <f>'Forecast WW3'!J829</f>
        <v>0</v>
      </c>
      <c r="K20" s="517">
        <f>'Forecast WW3'!K829</f>
        <v>0</v>
      </c>
      <c r="L20" s="517">
        <f>'Forecast WW3'!L829</f>
        <v>0</v>
      </c>
      <c r="M20" s="517">
        <f>'Forecast WW3'!M829</f>
        <v>0</v>
      </c>
      <c r="N20" s="517">
        <f>'Forecast WW3'!N829</f>
        <v>0</v>
      </c>
      <c r="O20" s="517">
        <f>'Forecast WW3'!O829</f>
        <v>0</v>
      </c>
    </row>
    <row r="21" spans="2:15" ht="12">
      <c r="B21" s="17"/>
      <c r="C21" s="17" t="s">
        <v>59</v>
      </c>
      <c r="F21" s="518">
        <f>'Forecast WW3'!F850</f>
        <v>0</v>
      </c>
      <c r="G21" s="518">
        <f>'Forecast WW3'!G850</f>
        <v>0</v>
      </c>
      <c r="H21" s="518">
        <f>'Forecast WW3'!H850</f>
        <v>0</v>
      </c>
      <c r="I21" s="518">
        <f>'Forecast WW3'!I850</f>
        <v>0</v>
      </c>
      <c r="J21" s="518">
        <f>'Forecast WW3'!J850</f>
        <v>0</v>
      </c>
      <c r="K21" s="518">
        <f>'Forecast WW3'!K850</f>
        <v>0</v>
      </c>
      <c r="L21" s="518">
        <f>'Forecast WW3'!L850</f>
        <v>0</v>
      </c>
      <c r="M21" s="518">
        <f>'Forecast WW3'!M850</f>
        <v>0</v>
      </c>
      <c r="N21" s="518">
        <f>'Forecast WW3'!N850</f>
        <v>0</v>
      </c>
      <c r="O21" s="518">
        <f>'Forecast WW3'!O850</f>
        <v>0</v>
      </c>
    </row>
    <row r="22" spans="2:15">
      <c r="B22" s="17"/>
      <c r="C22" s="29" t="s">
        <v>60</v>
      </c>
      <c r="F22" s="519">
        <f>SUM(F15:F21)</f>
        <v>4371639.4879593952</v>
      </c>
      <c r="G22" s="519">
        <f t="shared" ref="G22:O22" si="0">SUM(G15:G21)</f>
        <v>5582058.2409065645</v>
      </c>
      <c r="H22" s="519">
        <f t="shared" si="0"/>
        <v>5952086.9248461258</v>
      </c>
      <c r="I22" s="519">
        <f t="shared" si="0"/>
        <v>7290234.2868896741</v>
      </c>
      <c r="J22" s="519">
        <f t="shared" si="0"/>
        <v>7711633.0406422876</v>
      </c>
      <c r="K22" s="519">
        <f t="shared" si="0"/>
        <v>9559884.9719299711</v>
      </c>
      <c r="L22" s="519">
        <f t="shared" si="0"/>
        <v>9916050.1464332193</v>
      </c>
      <c r="M22" s="519">
        <f t="shared" si="0"/>
        <v>11649628.378883101</v>
      </c>
      <c r="N22" s="519">
        <f t="shared" si="0"/>
        <v>11939944.844561543</v>
      </c>
      <c r="O22" s="519">
        <f t="shared" si="0"/>
        <v>13233697.159995982</v>
      </c>
    </row>
    <row r="23" spans="2:15">
      <c r="B23" s="17"/>
      <c r="C23" s="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</row>
    <row r="24" spans="2:15" ht="12">
      <c r="B24" s="17"/>
      <c r="C24" s="17" t="s">
        <v>61</v>
      </c>
      <c r="F24" s="518">
        <f>'Forecast WW3'!F870</f>
        <v>1204217.2363642622</v>
      </c>
      <c r="G24" s="518">
        <f>'Forecast WW3'!G870</f>
        <v>1204217.2363642622</v>
      </c>
      <c r="H24" s="518">
        <f>'Forecast WW3'!H870</f>
        <v>1294742.8363642623</v>
      </c>
      <c r="I24" s="518">
        <f>'Forecast WW3'!I870</f>
        <v>968440.10356426216</v>
      </c>
      <c r="J24" s="518">
        <f>'Forecast WW3'!J870</f>
        <v>968964.28185802232</v>
      </c>
      <c r="K24" s="518">
        <f>'Forecast WW3'!K870</f>
        <v>954858.43430162314</v>
      </c>
      <c r="L24" s="518">
        <f>'Forecast WW3'!L870</f>
        <v>924957.95447774185</v>
      </c>
      <c r="M24" s="518">
        <f>'Forecast WW3'!M870</f>
        <v>878675.39957589936</v>
      </c>
      <c r="N24" s="518">
        <f>'Forecast WW3'!N870</f>
        <v>816098.02951381146</v>
      </c>
      <c r="O24" s="518">
        <f>'Forecast WW3'!O870</f>
        <v>844259.35393018601</v>
      </c>
    </row>
    <row r="25" spans="2:15">
      <c r="B25" s="17"/>
      <c r="C25" s="17"/>
      <c r="F25" s="517"/>
      <c r="G25" s="517"/>
      <c r="H25" s="517"/>
      <c r="I25" s="517"/>
      <c r="J25" s="517"/>
      <c r="K25" s="517"/>
      <c r="L25" s="517"/>
      <c r="M25" s="517"/>
      <c r="N25" s="517"/>
      <c r="O25" s="517"/>
    </row>
    <row r="26" spans="2:15">
      <c r="B26" s="17"/>
      <c r="C26" s="29" t="s">
        <v>62</v>
      </c>
      <c r="F26" s="519">
        <f t="shared" ref="F26:O26" si="1">F22-F24</f>
        <v>3167422.251595133</v>
      </c>
      <c r="G26" s="519">
        <f t="shared" si="1"/>
        <v>4377841.0045423023</v>
      </c>
      <c r="H26" s="519">
        <f t="shared" si="1"/>
        <v>4657344.088481864</v>
      </c>
      <c r="I26" s="519">
        <f t="shared" si="1"/>
        <v>6321794.1833254118</v>
      </c>
      <c r="J26" s="519">
        <f t="shared" si="1"/>
        <v>6742668.7587842653</v>
      </c>
      <c r="K26" s="519">
        <f t="shared" si="1"/>
        <v>8605026.5376283489</v>
      </c>
      <c r="L26" s="519">
        <f t="shared" si="1"/>
        <v>8991092.191955477</v>
      </c>
      <c r="M26" s="519">
        <f t="shared" si="1"/>
        <v>10770952.979307201</v>
      </c>
      <c r="N26" s="519">
        <f t="shared" si="1"/>
        <v>11123846.815047732</v>
      </c>
      <c r="O26" s="519">
        <f t="shared" si="1"/>
        <v>12389437.806065796</v>
      </c>
    </row>
    <row r="27" spans="2:15">
      <c r="B27" s="17"/>
      <c r="C27" s="141"/>
      <c r="F27" s="139"/>
      <c r="G27" s="139"/>
      <c r="H27" s="139"/>
      <c r="I27" s="139"/>
      <c r="J27" s="139"/>
      <c r="K27" s="139"/>
      <c r="L27" s="139"/>
      <c r="M27" s="139"/>
      <c r="N27" s="139"/>
      <c r="O27" s="139"/>
    </row>
    <row r="28" spans="2:15">
      <c r="B28" s="17"/>
      <c r="C28" s="141"/>
      <c r="F28" s="139"/>
      <c r="G28" s="139"/>
      <c r="H28" s="139"/>
      <c r="I28" s="139"/>
      <c r="J28" s="139"/>
      <c r="K28" s="139"/>
      <c r="L28" s="139"/>
      <c r="M28" s="139"/>
      <c r="N28" s="139"/>
      <c r="O28" s="139"/>
    </row>
    <row r="29" spans="2:15">
      <c r="B29" s="17"/>
      <c r="C29" s="141"/>
      <c r="F29" s="139"/>
      <c r="G29" s="139"/>
      <c r="H29" s="139"/>
      <c r="I29" s="139"/>
      <c r="J29" s="139"/>
      <c r="K29" s="139"/>
      <c r="L29" s="139"/>
      <c r="M29" s="139"/>
      <c r="N29" s="139"/>
      <c r="O29" s="139"/>
    </row>
    <row r="30" spans="2:15">
      <c r="B30" s="108" t="s">
        <v>306</v>
      </c>
      <c r="C30" s="109"/>
      <c r="D30" s="109"/>
    </row>
    <row r="31" spans="2:15">
      <c r="B31" s="140"/>
      <c r="C31" s="141"/>
      <c r="F31" s="139"/>
      <c r="G31" s="139"/>
      <c r="H31" s="139"/>
      <c r="I31" s="139"/>
      <c r="J31" s="139"/>
      <c r="K31" s="139"/>
      <c r="L31" s="139"/>
      <c r="M31" s="139"/>
      <c r="N31" s="139"/>
      <c r="O31" s="139"/>
    </row>
    <row r="32" spans="2:15">
      <c r="B32" s="140"/>
      <c r="C32" s="17" t="s">
        <v>53</v>
      </c>
      <c r="F32" s="142">
        <f>'Forecast WW3'!F751</f>
        <v>3143784.6430432927</v>
      </c>
      <c r="G32" s="142">
        <f>'Forecast WW3'!G751</f>
        <v>3421674.4025125033</v>
      </c>
      <c r="H32" s="142">
        <f>'Forecast WW3'!H751</f>
        <v>3746020.0576823577</v>
      </c>
      <c r="I32" s="142">
        <f>'Forecast WW3'!I751</f>
        <v>4048244.7515133121</v>
      </c>
      <c r="J32" s="142">
        <f>'Forecast WW3'!J751</f>
        <v>4385921.0346554425</v>
      </c>
      <c r="K32" s="142">
        <f>'Forecast WW3'!K751</f>
        <v>4778239.7224692982</v>
      </c>
      <c r="L32" s="142">
        <f>'Forecast WW3'!L751</f>
        <v>5061674.4269242836</v>
      </c>
      <c r="M32" s="142">
        <f>'Forecast WW3'!M751</f>
        <v>5350900.7355321478</v>
      </c>
      <c r="N32" s="142">
        <f>'Forecast WW3'!N751</f>
        <v>5632201.6565066893</v>
      </c>
      <c r="O32" s="142">
        <f>'Forecast WW3'!O751</f>
        <v>5935067.1795463152</v>
      </c>
    </row>
    <row r="33" spans="2:15">
      <c r="B33" s="140"/>
      <c r="C33" s="17" t="s">
        <v>54</v>
      </c>
      <c r="F33" s="517">
        <f>'Forecast WW3'!F769</f>
        <v>0</v>
      </c>
      <c r="G33" s="517">
        <f>'Forecast WW3'!G769</f>
        <v>0</v>
      </c>
      <c r="H33" s="517">
        <f>'Forecast WW3'!H769</f>
        <v>0</v>
      </c>
      <c r="I33" s="517">
        <f>'Forecast WW3'!I769</f>
        <v>0</v>
      </c>
      <c r="J33" s="517">
        <f>'Forecast WW3'!J769</f>
        <v>0</v>
      </c>
      <c r="K33" s="517">
        <f>'Forecast WW3'!K769</f>
        <v>0</v>
      </c>
      <c r="L33" s="517">
        <f>'Forecast WW3'!L769</f>
        <v>0</v>
      </c>
      <c r="M33" s="517">
        <f>'Forecast WW3'!M769</f>
        <v>0</v>
      </c>
      <c r="N33" s="517">
        <f>'Forecast WW3'!N769</f>
        <v>0</v>
      </c>
      <c r="O33" s="517">
        <f>'Forecast WW3'!O769</f>
        <v>0</v>
      </c>
    </row>
    <row r="34" spans="2:15">
      <c r="B34" s="140"/>
      <c r="C34" s="17" t="s">
        <v>55</v>
      </c>
      <c r="F34" s="517">
        <f>'Forecast WW3'!F782</f>
        <v>167584.84691610243</v>
      </c>
      <c r="G34" s="517">
        <f>'Forecast WW3'!G782</f>
        <v>172612.39232358552</v>
      </c>
      <c r="H34" s="517">
        <f>'Forecast WW3'!H782</f>
        <v>177790.76409329305</v>
      </c>
      <c r="I34" s="517">
        <f>'Forecast WW3'!I782</f>
        <v>183124.48701609185</v>
      </c>
      <c r="J34" s="517">
        <f>'Forecast WW3'!J782</f>
        <v>188618.22162657461</v>
      </c>
      <c r="K34" s="517">
        <f>'Forecast WW3'!K782</f>
        <v>194276.76827537184</v>
      </c>
      <c r="L34" s="517">
        <f>'Forecast WW3'!L782</f>
        <v>200105.07132363302</v>
      </c>
      <c r="M34" s="517">
        <f>'Forecast WW3'!M782</f>
        <v>206108.223463342</v>
      </c>
      <c r="N34" s="517">
        <f>'Forecast WW3'!N782</f>
        <v>212291.47016724228</v>
      </c>
      <c r="O34" s="517">
        <f>'Forecast WW3'!O782</f>
        <v>218660.21427225956</v>
      </c>
    </row>
    <row r="35" spans="2:15">
      <c r="B35" s="140"/>
      <c r="C35" s="17" t="s">
        <v>56</v>
      </c>
      <c r="F35" s="517">
        <f>'Forecast WW3'!F799</f>
        <v>0</v>
      </c>
      <c r="G35" s="517">
        <f>'Forecast WW3'!G799</f>
        <v>0</v>
      </c>
      <c r="H35" s="517">
        <f>'Forecast WW3'!H799</f>
        <v>0</v>
      </c>
      <c r="I35" s="517">
        <f>'Forecast WW3'!I799</f>
        <v>0</v>
      </c>
      <c r="J35" s="517">
        <f>'Forecast WW3'!J799</f>
        <v>0</v>
      </c>
      <c r="K35" s="517">
        <f>'Forecast WW3'!K799</f>
        <v>0</v>
      </c>
      <c r="L35" s="517">
        <f>'Forecast WW3'!L799</f>
        <v>0</v>
      </c>
      <c r="M35" s="517">
        <f>'Forecast WW3'!M799</f>
        <v>0</v>
      </c>
      <c r="N35" s="517">
        <f>'Forecast WW3'!N799</f>
        <v>0</v>
      </c>
      <c r="O35" s="517">
        <f>'Forecast WW3'!O799</f>
        <v>0</v>
      </c>
    </row>
    <row r="36" spans="2:15">
      <c r="B36" s="140"/>
      <c r="C36" s="17" t="s">
        <v>57</v>
      </c>
      <c r="F36" s="517">
        <f>'Forecast WW3'!F816</f>
        <v>0</v>
      </c>
      <c r="G36" s="517">
        <f>'Forecast WW3'!G816</f>
        <v>0</v>
      </c>
      <c r="H36" s="517">
        <f>'Forecast WW3'!H816</f>
        <v>0</v>
      </c>
      <c r="I36" s="517">
        <f>'Forecast WW3'!I816</f>
        <v>0</v>
      </c>
      <c r="J36" s="517">
        <f>'Forecast WW3'!J816</f>
        <v>0</v>
      </c>
      <c r="K36" s="517">
        <f>'Forecast WW3'!K816</f>
        <v>0</v>
      </c>
      <c r="L36" s="517">
        <f>'Forecast WW3'!L816</f>
        <v>0</v>
      </c>
      <c r="M36" s="517">
        <f>'Forecast WW3'!M816</f>
        <v>0</v>
      </c>
      <c r="N36" s="517">
        <f>'Forecast WW3'!N816</f>
        <v>0</v>
      </c>
      <c r="O36" s="517">
        <f>'Forecast WW3'!O816</f>
        <v>0</v>
      </c>
    </row>
    <row r="37" spans="2:15">
      <c r="B37" s="140"/>
      <c r="C37" s="17" t="s">
        <v>58</v>
      </c>
      <c r="F37" s="517">
        <f>'Forecast WW3'!F833</f>
        <v>1196535.6875</v>
      </c>
      <c r="G37" s="517">
        <f>'Forecast WW3'!G833</f>
        <v>1280467.8225000002</v>
      </c>
      <c r="H37" s="517">
        <f>'Forecast WW3'!H833</f>
        <v>1390327.4175</v>
      </c>
      <c r="I37" s="517">
        <f>'Forecast WW3'!I833</f>
        <v>1640317.4175</v>
      </c>
      <c r="J37" s="517">
        <f>'Forecast WW3'!J833</f>
        <v>1991539.3125</v>
      </c>
      <c r="K37" s="517">
        <f>'Forecast WW3'!K833</f>
        <v>2216344.7124999999</v>
      </c>
      <c r="L37" s="517">
        <f>'Forecast WW3'!L833</f>
        <v>2528880.0475000003</v>
      </c>
      <c r="M37" s="517">
        <f>'Forecast WW3'!M833</f>
        <v>2818670.5425</v>
      </c>
      <c r="N37" s="517">
        <f>'Forecast WW3'!N833</f>
        <v>3038359.9775</v>
      </c>
      <c r="O37" s="517">
        <f>'Forecast WW3'!O833</f>
        <v>3178040.8925000001</v>
      </c>
    </row>
    <row r="38" spans="2:15" ht="12">
      <c r="B38" s="140"/>
      <c r="C38" s="17" t="s">
        <v>59</v>
      </c>
      <c r="F38" s="518">
        <f>'Forecast WW3'!F854</f>
        <v>3752848.1712207776</v>
      </c>
      <c r="G38" s="518">
        <f>'Forecast WW3'!G854</f>
        <v>4000594.0021015243</v>
      </c>
      <c r="H38" s="518">
        <f>'Forecast WW3'!H854</f>
        <v>4296522.632304823</v>
      </c>
      <c r="I38" s="518">
        <f>'Forecast WW3'!I854</f>
        <v>5056669.9046274116</v>
      </c>
      <c r="J38" s="518">
        <f>'Forecast WW3'!J854</f>
        <v>6224842.9354931377</v>
      </c>
      <c r="K38" s="518">
        <f>'Forecast WW3'!K854</f>
        <v>6834638.0969084809</v>
      </c>
      <c r="L38" s="518">
        <f>'Forecast WW3'!L854</f>
        <v>7856541.2595020067</v>
      </c>
      <c r="M38" s="518">
        <f>'Forecast WW3'!M854</f>
        <v>8639395.3518921863</v>
      </c>
      <c r="N38" s="518">
        <f>'Forecast WW3'!N854</f>
        <v>9151165.655073354</v>
      </c>
      <c r="O38" s="518">
        <f>'Forecast WW3'!O854</f>
        <v>9369704.8522745185</v>
      </c>
    </row>
    <row r="39" spans="2:15">
      <c r="B39" s="140"/>
      <c r="C39" s="29" t="s">
        <v>60</v>
      </c>
      <c r="F39" s="519">
        <f>SUM(F32:F38)</f>
        <v>8260753.3486801721</v>
      </c>
      <c r="G39" s="519">
        <f t="shared" ref="G39:O39" si="2">SUM(G32:G38)</f>
        <v>8875348.6194376126</v>
      </c>
      <c r="H39" s="519">
        <f t="shared" si="2"/>
        <v>9610660.8715804741</v>
      </c>
      <c r="I39" s="519">
        <f t="shared" si="2"/>
        <v>10928356.560656816</v>
      </c>
      <c r="J39" s="519">
        <f t="shared" si="2"/>
        <v>12790921.504275154</v>
      </c>
      <c r="K39" s="519">
        <f t="shared" si="2"/>
        <v>14023499.300153151</v>
      </c>
      <c r="L39" s="519">
        <f t="shared" si="2"/>
        <v>15647200.805249924</v>
      </c>
      <c r="M39" s="519">
        <f t="shared" si="2"/>
        <v>17015074.853387676</v>
      </c>
      <c r="N39" s="519">
        <f t="shared" si="2"/>
        <v>18034018.759247288</v>
      </c>
      <c r="O39" s="519">
        <f t="shared" si="2"/>
        <v>18701473.138593093</v>
      </c>
    </row>
    <row r="40" spans="2:15">
      <c r="B40" s="140"/>
      <c r="C40" s="17"/>
      <c r="F40" s="520">
        <f t="shared" ref="F40:O40" si="3">F39/F22-1</f>
        <v>0.88962364610173905</v>
      </c>
      <c r="G40" s="520">
        <f t="shared" si="3"/>
        <v>0.58997778890895192</v>
      </c>
      <c r="H40" s="520">
        <f t="shared" si="3"/>
        <v>0.61467078571419398</v>
      </c>
      <c r="I40" s="520">
        <f t="shared" si="3"/>
        <v>0.49904051510521752</v>
      </c>
      <c r="J40" s="520">
        <f t="shared" si="3"/>
        <v>0.65865277002467715</v>
      </c>
      <c r="K40" s="520">
        <f t="shared" si="3"/>
        <v>0.4669108824352366</v>
      </c>
      <c r="L40" s="520">
        <f t="shared" si="3"/>
        <v>0.57796709114850398</v>
      </c>
      <c r="M40" s="520">
        <f t="shared" si="3"/>
        <v>0.46056803702256666</v>
      </c>
      <c r="N40" s="520">
        <f t="shared" si="3"/>
        <v>0.51039380784589627</v>
      </c>
      <c r="O40" s="520">
        <f t="shared" si="3"/>
        <v>0.41317070448956605</v>
      </c>
    </row>
    <row r="41" spans="2:15">
      <c r="B41" s="140"/>
      <c r="C41" s="17"/>
      <c r="F41" s="517"/>
      <c r="G41" s="517"/>
      <c r="H41" s="517"/>
      <c r="I41" s="517"/>
      <c r="J41" s="517"/>
      <c r="K41" s="517"/>
      <c r="L41" s="517"/>
      <c r="M41" s="517"/>
      <c r="N41" s="517"/>
      <c r="O41" s="517"/>
    </row>
    <row r="42" spans="2:15" ht="12">
      <c r="B42" s="140"/>
      <c r="C42" s="17" t="s">
        <v>61</v>
      </c>
      <c r="F42" s="518">
        <f>'Forecast WW3'!F874</f>
        <v>1204217.2363642622</v>
      </c>
      <c r="G42" s="518">
        <f>'Forecast WW3'!G874</f>
        <v>1204217.2363642622</v>
      </c>
      <c r="H42" s="518">
        <f>'Forecast WW3'!H874</f>
        <v>1294742.8363642623</v>
      </c>
      <c r="I42" s="518">
        <f>'Forecast WW3'!I874</f>
        <v>968440.10356426216</v>
      </c>
      <c r="J42" s="518">
        <f>'Forecast WW3'!J874</f>
        <v>968964.28185802232</v>
      </c>
      <c r="K42" s="518">
        <f>'Forecast WW3'!K874</f>
        <v>954858.43430162314</v>
      </c>
      <c r="L42" s="518">
        <f>'Forecast WW3'!L874</f>
        <v>924957.95447774185</v>
      </c>
      <c r="M42" s="518">
        <f>'Forecast WW3'!M874</f>
        <v>878675.39957589936</v>
      </c>
      <c r="N42" s="518">
        <f>'Forecast WW3'!N874</f>
        <v>816098.02951381146</v>
      </c>
      <c r="O42" s="518">
        <f>'Forecast WW3'!O874</f>
        <v>844259.35393018601</v>
      </c>
    </row>
    <row r="43" spans="2:15">
      <c r="B43" s="140"/>
      <c r="C43" s="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</row>
    <row r="44" spans="2:15">
      <c r="B44" s="140"/>
      <c r="C44" s="29" t="s">
        <v>62</v>
      </c>
      <c r="F44" s="519">
        <f>F39-F42</f>
        <v>7056536.1123159099</v>
      </c>
      <c r="G44" s="519">
        <f t="shared" ref="G44:O44" si="4">G39-G42</f>
        <v>7671131.3830733504</v>
      </c>
      <c r="H44" s="519">
        <f t="shared" si="4"/>
        <v>8315918.0352162123</v>
      </c>
      <c r="I44" s="519">
        <f t="shared" si="4"/>
        <v>9959916.4570925534</v>
      </c>
      <c r="J44" s="519">
        <f t="shared" si="4"/>
        <v>11821957.222417131</v>
      </c>
      <c r="K44" s="519">
        <f t="shared" si="4"/>
        <v>13068640.865851529</v>
      </c>
      <c r="L44" s="519">
        <f t="shared" si="4"/>
        <v>14722242.850772182</v>
      </c>
      <c r="M44" s="519">
        <f t="shared" si="4"/>
        <v>16136399.453811776</v>
      </c>
      <c r="N44" s="519">
        <f t="shared" si="4"/>
        <v>17217920.729733478</v>
      </c>
      <c r="O44" s="519">
        <f t="shared" si="4"/>
        <v>17857213.784662906</v>
      </c>
    </row>
    <row r="45" spans="2:15">
      <c r="B45" s="140"/>
      <c r="C45" s="147" t="s">
        <v>64</v>
      </c>
      <c r="D45" s="156"/>
      <c r="E45" s="156"/>
      <c r="F45" s="521">
        <f>F44/F26-1</f>
        <v>1.2278482475022696</v>
      </c>
      <c r="G45" s="521">
        <f t="shared" ref="G45:O45" si="5">G44/G26-1</f>
        <v>0.75226358726003051</v>
      </c>
      <c r="H45" s="521">
        <f t="shared" si="5"/>
        <v>0.78554941984690663</v>
      </c>
      <c r="I45" s="521">
        <f t="shared" si="5"/>
        <v>0.57548888310270874</v>
      </c>
      <c r="J45" s="521">
        <f t="shared" si="5"/>
        <v>0.75330535213013872</v>
      </c>
      <c r="K45" s="521">
        <f t="shared" si="5"/>
        <v>0.51872173882376038</v>
      </c>
      <c r="L45" s="521">
        <f t="shared" si="5"/>
        <v>0.63742541356037785</v>
      </c>
      <c r="M45" s="521">
        <f t="shared" si="5"/>
        <v>0.49814036741340284</v>
      </c>
      <c r="N45" s="521">
        <f t="shared" si="5"/>
        <v>0.54783871227370873</v>
      </c>
      <c r="O45" s="521">
        <f t="shared" si="5"/>
        <v>0.44132559234609658</v>
      </c>
    </row>
    <row r="46" spans="2:15">
      <c r="B46" s="140"/>
      <c r="C46" s="141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15">
      <c r="F47" s="517"/>
      <c r="G47" s="517"/>
      <c r="H47" s="517"/>
      <c r="I47" s="517"/>
      <c r="J47" s="517"/>
      <c r="K47" s="517"/>
      <c r="L47" s="517"/>
      <c r="M47" s="517"/>
      <c r="N47" s="517"/>
      <c r="O47" s="517"/>
    </row>
    <row r="48" spans="2:15">
      <c r="F48" s="517"/>
      <c r="G48" s="517"/>
      <c r="H48" s="517"/>
      <c r="I48" s="517"/>
      <c r="J48" s="517"/>
      <c r="K48" s="517"/>
      <c r="L48" s="517"/>
      <c r="M48" s="517"/>
      <c r="N48" s="517"/>
      <c r="O48" s="517"/>
    </row>
    <row r="49" spans="2:15">
      <c r="B49" s="133" t="s">
        <v>375</v>
      </c>
      <c r="F49" s="517"/>
      <c r="G49" s="517"/>
      <c r="H49" s="517"/>
      <c r="I49" s="517"/>
      <c r="J49" s="517"/>
      <c r="K49" s="517"/>
      <c r="L49" s="517"/>
      <c r="M49" s="517"/>
      <c r="N49" s="517"/>
      <c r="O49" s="517"/>
    </row>
    <row r="50" spans="2:15">
      <c r="F50" s="517"/>
      <c r="G50" s="517"/>
      <c r="H50" s="517"/>
      <c r="I50" s="517"/>
      <c r="J50" s="517"/>
      <c r="K50" s="517"/>
      <c r="L50" s="517"/>
      <c r="M50" s="517"/>
      <c r="N50" s="517"/>
      <c r="O50" s="517"/>
    </row>
    <row r="51" spans="2:15">
      <c r="B51" s="251" t="s">
        <v>305</v>
      </c>
      <c r="C51" s="17"/>
      <c r="D51" s="426"/>
      <c r="E51" s="17"/>
      <c r="F51" s="17"/>
      <c r="G51" s="17"/>
      <c r="H51" s="17"/>
      <c r="I51" s="517"/>
      <c r="J51" s="517"/>
      <c r="K51" s="517"/>
      <c r="L51" s="517"/>
      <c r="M51" s="517"/>
      <c r="N51" s="517"/>
      <c r="O51" s="517"/>
    </row>
    <row r="52" spans="2:15">
      <c r="B52" s="17" t="s">
        <v>162</v>
      </c>
      <c r="C52" s="17"/>
      <c r="D52" s="426"/>
      <c r="E52" s="17"/>
      <c r="F52" s="511">
        <f>'Forecast WW3'!F860</f>
        <v>4371639.4879593952</v>
      </c>
      <c r="G52" s="511">
        <f>'Forecast WW3'!G860</f>
        <v>5582058.2409065645</v>
      </c>
      <c r="H52" s="511">
        <f>'Forecast WW3'!H860</f>
        <v>5952086.9248461258</v>
      </c>
      <c r="I52" s="511">
        <f>'Forecast WW3'!I860</f>
        <v>7290234.2868896741</v>
      </c>
      <c r="J52" s="511">
        <f>'Forecast WW3'!J860</f>
        <v>7711633.0406422876</v>
      </c>
      <c r="K52" s="511">
        <f>'Forecast WW3'!K860</f>
        <v>9559884.9719299711</v>
      </c>
      <c r="L52" s="511">
        <f>'Forecast WW3'!L860</f>
        <v>9916050.1464332193</v>
      </c>
      <c r="M52" s="511">
        <f>'Forecast WW3'!M860</f>
        <v>11649628.378883101</v>
      </c>
      <c r="N52" s="511">
        <f>'Forecast WW3'!N860</f>
        <v>11939944.844561543</v>
      </c>
      <c r="O52" s="511">
        <f>'Forecast WW3'!O860</f>
        <v>13233697.159995982</v>
      </c>
    </row>
    <row r="53" spans="2:15">
      <c r="B53" s="17"/>
      <c r="C53" s="17"/>
      <c r="D53" s="426"/>
      <c r="E53" s="17"/>
      <c r="F53" s="512">
        <f t="shared" ref="F53:O53" si="6">F52-F22</f>
        <v>0</v>
      </c>
      <c r="G53" s="512">
        <f t="shared" si="6"/>
        <v>0</v>
      </c>
      <c r="H53" s="512">
        <f t="shared" si="6"/>
        <v>0</v>
      </c>
      <c r="I53" s="512">
        <f t="shared" si="6"/>
        <v>0</v>
      </c>
      <c r="J53" s="512">
        <f t="shared" si="6"/>
        <v>0</v>
      </c>
      <c r="K53" s="512">
        <f t="shared" si="6"/>
        <v>0</v>
      </c>
      <c r="L53" s="512">
        <f t="shared" si="6"/>
        <v>0</v>
      </c>
      <c r="M53" s="512">
        <f t="shared" si="6"/>
        <v>0</v>
      </c>
      <c r="N53" s="512">
        <f t="shared" si="6"/>
        <v>0</v>
      </c>
      <c r="O53" s="512">
        <f t="shared" si="6"/>
        <v>0</v>
      </c>
    </row>
    <row r="54" spans="2:15">
      <c r="B54" s="17"/>
      <c r="C54" s="17"/>
      <c r="D54" s="4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2:15">
      <c r="B55" s="17" t="s">
        <v>373</v>
      </c>
      <c r="C55" s="17"/>
      <c r="D55" s="426"/>
      <c r="E55" s="17"/>
      <c r="F55" s="511">
        <f>'Forecast WW3'!F880</f>
        <v>3167422.251595133</v>
      </c>
      <c r="G55" s="511">
        <f>'Forecast WW3'!G880</f>
        <v>4377841.0045423023</v>
      </c>
      <c r="H55" s="511">
        <f>'Forecast WW3'!H880</f>
        <v>4657344.088481864</v>
      </c>
      <c r="I55" s="511">
        <f>'Forecast WW3'!I880</f>
        <v>6321794.1833254118</v>
      </c>
      <c r="J55" s="511">
        <f>'Forecast WW3'!J880</f>
        <v>6742668.7587842653</v>
      </c>
      <c r="K55" s="511">
        <f>'Forecast WW3'!K880</f>
        <v>8605026.5376283489</v>
      </c>
      <c r="L55" s="511">
        <f>'Forecast WW3'!L880</f>
        <v>8991092.191955477</v>
      </c>
      <c r="M55" s="511">
        <f>'Forecast WW3'!M880</f>
        <v>10770952.979307201</v>
      </c>
      <c r="N55" s="511">
        <f>'Forecast WW3'!N880</f>
        <v>11123846.815047732</v>
      </c>
      <c r="O55" s="511">
        <f>'Forecast WW3'!O880</f>
        <v>12389437.806065796</v>
      </c>
    </row>
    <row r="56" spans="2:15">
      <c r="B56" s="17"/>
      <c r="C56" s="17"/>
      <c r="D56" s="426"/>
      <c r="E56" s="17"/>
      <c r="F56" s="512">
        <f>F55-F26</f>
        <v>0</v>
      </c>
      <c r="G56" s="512">
        <f t="shared" ref="G56:O56" si="7">G55-G26</f>
        <v>0</v>
      </c>
      <c r="H56" s="512">
        <f t="shared" si="7"/>
        <v>0</v>
      </c>
      <c r="I56" s="512">
        <f t="shared" si="7"/>
        <v>0</v>
      </c>
      <c r="J56" s="512">
        <f t="shared" si="7"/>
        <v>0</v>
      </c>
      <c r="K56" s="512">
        <f t="shared" si="7"/>
        <v>0</v>
      </c>
      <c r="L56" s="512">
        <f t="shared" si="7"/>
        <v>0</v>
      </c>
      <c r="M56" s="512">
        <f t="shared" si="7"/>
        <v>0</v>
      </c>
      <c r="N56" s="512">
        <f t="shared" si="7"/>
        <v>0</v>
      </c>
      <c r="O56" s="512">
        <f t="shared" si="7"/>
        <v>0</v>
      </c>
    </row>
    <row r="57" spans="2:15">
      <c r="B57" s="17"/>
      <c r="C57" s="17"/>
      <c r="D57" s="4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2:15">
      <c r="B58" s="17"/>
      <c r="C58" s="17"/>
      <c r="D58" s="4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2:15">
      <c r="B59" s="251" t="s">
        <v>306</v>
      </c>
      <c r="C59" s="17"/>
      <c r="D59" s="4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2:15">
      <c r="B60" s="17" t="s">
        <v>162</v>
      </c>
      <c r="C60" s="17"/>
      <c r="D60" s="426"/>
      <c r="E60" s="17"/>
      <c r="F60" s="511">
        <f>'Forecast WW3'!F864</f>
        <v>8260753.348680173</v>
      </c>
      <c r="G60" s="511">
        <f>'Forecast WW3'!G864</f>
        <v>8875348.6194376126</v>
      </c>
      <c r="H60" s="511">
        <f>'Forecast WW3'!H864</f>
        <v>9610660.8715804741</v>
      </c>
      <c r="I60" s="511">
        <f>'Forecast WW3'!I864</f>
        <v>10928356.560656816</v>
      </c>
      <c r="J60" s="511">
        <f>'Forecast WW3'!J864</f>
        <v>12790921.504275154</v>
      </c>
      <c r="K60" s="511">
        <f>'Forecast WW3'!K864</f>
        <v>14023499.300153151</v>
      </c>
      <c r="L60" s="511">
        <f>'Forecast WW3'!L864</f>
        <v>15647200.805249926</v>
      </c>
      <c r="M60" s="511">
        <f>'Forecast WW3'!M864</f>
        <v>17015074.853387676</v>
      </c>
      <c r="N60" s="511">
        <f>'Forecast WW3'!N864</f>
        <v>18034018.759247288</v>
      </c>
      <c r="O60" s="511">
        <f>'Forecast WW3'!O864</f>
        <v>18701473.138593093</v>
      </c>
    </row>
    <row r="61" spans="2:15">
      <c r="B61" s="17"/>
      <c r="C61" s="17"/>
      <c r="D61" s="426"/>
      <c r="E61" s="17"/>
      <c r="F61" s="512">
        <f>F60-F39</f>
        <v>0</v>
      </c>
      <c r="G61" s="512">
        <f t="shared" ref="G61:O61" si="8">G60-G39</f>
        <v>0</v>
      </c>
      <c r="H61" s="512">
        <f t="shared" si="8"/>
        <v>0</v>
      </c>
      <c r="I61" s="512">
        <f t="shared" si="8"/>
        <v>0</v>
      </c>
      <c r="J61" s="512">
        <f t="shared" si="8"/>
        <v>0</v>
      </c>
      <c r="K61" s="512">
        <f t="shared" si="8"/>
        <v>0</v>
      </c>
      <c r="L61" s="512">
        <f t="shared" si="8"/>
        <v>0</v>
      </c>
      <c r="M61" s="512">
        <f t="shared" si="8"/>
        <v>0</v>
      </c>
      <c r="N61" s="512">
        <f t="shared" si="8"/>
        <v>0</v>
      </c>
      <c r="O61" s="512">
        <f t="shared" si="8"/>
        <v>0</v>
      </c>
    </row>
    <row r="62" spans="2:15">
      <c r="B62" s="17"/>
      <c r="C62" s="17"/>
      <c r="D62" s="4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2:15">
      <c r="B63" s="17" t="s">
        <v>373</v>
      </c>
      <c r="C63" s="17"/>
      <c r="D63" s="426"/>
      <c r="E63" s="17"/>
      <c r="F63" s="511">
        <f>'Forecast WW3'!F884</f>
        <v>7056536.1123159109</v>
      </c>
      <c r="G63" s="511">
        <f>'Forecast WW3'!G884</f>
        <v>7671131.3830733504</v>
      </c>
      <c r="H63" s="511">
        <f>'Forecast WW3'!H884</f>
        <v>8315918.0352162123</v>
      </c>
      <c r="I63" s="511">
        <f>'Forecast WW3'!I884</f>
        <v>9959916.4570925534</v>
      </c>
      <c r="J63" s="511">
        <f>'Forecast WW3'!J884</f>
        <v>11821957.222417131</v>
      </c>
      <c r="K63" s="511">
        <f>'Forecast WW3'!K884</f>
        <v>13068640.865851529</v>
      </c>
      <c r="L63" s="511">
        <f>'Forecast WW3'!L884</f>
        <v>14722242.850772183</v>
      </c>
      <c r="M63" s="511">
        <f>'Forecast WW3'!M884</f>
        <v>16136399.453811776</v>
      </c>
      <c r="N63" s="511">
        <f>'Forecast WW3'!N884</f>
        <v>17217920.729733478</v>
      </c>
      <c r="O63" s="511">
        <f>'Forecast WW3'!O884</f>
        <v>17857213.784662906</v>
      </c>
    </row>
    <row r="64" spans="2:15">
      <c r="B64" s="17"/>
      <c r="C64" s="17"/>
      <c r="D64" s="426"/>
      <c r="E64" s="17"/>
      <c r="F64" s="512">
        <f>F63-F44</f>
        <v>0</v>
      </c>
      <c r="G64" s="512">
        <f t="shared" ref="G64:O64" si="9">G63-G44</f>
        <v>0</v>
      </c>
      <c r="H64" s="512">
        <f t="shared" si="9"/>
        <v>0</v>
      </c>
      <c r="I64" s="512">
        <f t="shared" si="9"/>
        <v>0</v>
      </c>
      <c r="J64" s="512">
        <f t="shared" si="9"/>
        <v>0</v>
      </c>
      <c r="K64" s="512">
        <f t="shared" si="9"/>
        <v>0</v>
      </c>
      <c r="L64" s="512">
        <f t="shared" si="9"/>
        <v>0</v>
      </c>
      <c r="M64" s="512">
        <f t="shared" si="9"/>
        <v>0</v>
      </c>
      <c r="N64" s="512">
        <f t="shared" si="9"/>
        <v>0</v>
      </c>
      <c r="O64" s="512">
        <f t="shared" si="9"/>
        <v>0</v>
      </c>
    </row>
    <row r="66" spans="7:15">
      <c r="G66" s="517"/>
      <c r="H66" s="517"/>
      <c r="I66" s="517"/>
      <c r="J66" s="517"/>
      <c r="K66" s="517"/>
      <c r="L66" s="517"/>
      <c r="M66" s="517"/>
      <c r="N66" s="517"/>
      <c r="O66" s="517"/>
    </row>
    <row r="67" spans="7:15">
      <c r="G67" s="517"/>
      <c r="H67" s="517"/>
      <c r="I67" s="517"/>
      <c r="J67" s="517"/>
      <c r="K67" s="517"/>
      <c r="L67" s="517"/>
      <c r="M67" s="517"/>
      <c r="N67" s="517"/>
      <c r="O67" s="517"/>
    </row>
    <row r="68" spans="7:15">
      <c r="G68" s="517"/>
      <c r="H68" s="517"/>
      <c r="I68" s="517"/>
      <c r="J68" s="517"/>
      <c r="K68" s="517"/>
      <c r="L68" s="517"/>
      <c r="M68" s="517"/>
      <c r="N68" s="517"/>
      <c r="O68" s="517"/>
    </row>
    <row r="69" spans="7:15">
      <c r="G69" s="517"/>
      <c r="H69" s="517"/>
      <c r="I69" s="517"/>
      <c r="J69" s="517"/>
      <c r="K69" s="517"/>
      <c r="L69" s="517"/>
      <c r="M69" s="517"/>
      <c r="N69" s="517"/>
      <c r="O69" s="517"/>
    </row>
    <row r="70" spans="7:15">
      <c r="G70" s="517"/>
      <c r="H70" s="517"/>
      <c r="I70" s="517"/>
      <c r="J70" s="517"/>
      <c r="K70" s="517"/>
      <c r="L70" s="517"/>
      <c r="M70" s="517"/>
      <c r="N70" s="517"/>
      <c r="O70" s="517"/>
    </row>
    <row r="71" spans="7:15">
      <c r="G71" s="517"/>
      <c r="H71" s="517"/>
      <c r="I71" s="517"/>
      <c r="J71" s="517"/>
      <c r="K71" s="517"/>
      <c r="L71" s="517"/>
      <c r="M71" s="517"/>
      <c r="N71" s="517"/>
      <c r="O71" s="517"/>
    </row>
    <row r="72" spans="7:15">
      <c r="G72" s="517"/>
      <c r="H72" s="517"/>
      <c r="I72" s="517"/>
      <c r="J72" s="517"/>
      <c r="K72" s="517"/>
      <c r="L72" s="517"/>
      <c r="M72" s="517"/>
      <c r="N72" s="517"/>
      <c r="O72" s="517"/>
    </row>
    <row r="73" spans="7:15">
      <c r="G73" s="517"/>
      <c r="H73" s="517"/>
      <c r="I73" s="517"/>
      <c r="J73" s="517"/>
      <c r="K73" s="517"/>
      <c r="L73" s="517"/>
      <c r="M73" s="517"/>
      <c r="N73" s="517"/>
      <c r="O73" s="517"/>
    </row>
    <row r="74" spans="7:15">
      <c r="G74" s="517"/>
      <c r="H74" s="517"/>
      <c r="I74" s="517"/>
      <c r="J74" s="517"/>
      <c r="K74" s="517"/>
      <c r="L74" s="517"/>
      <c r="M74" s="517"/>
      <c r="N74" s="517"/>
      <c r="O74" s="517"/>
    </row>
    <row r="75" spans="7:15">
      <c r="G75" s="517"/>
      <c r="H75" s="517"/>
      <c r="I75" s="517"/>
      <c r="J75" s="517"/>
      <c r="K75" s="517"/>
      <c r="L75" s="517"/>
      <c r="M75" s="517"/>
      <c r="N75" s="517"/>
      <c r="O75" s="517"/>
    </row>
    <row r="76" spans="7:15">
      <c r="G76" s="517"/>
      <c r="H76" s="517"/>
      <c r="I76" s="517"/>
      <c r="J76" s="517"/>
      <c r="K76" s="517"/>
      <c r="L76" s="517"/>
      <c r="M76" s="517"/>
      <c r="N76" s="517"/>
      <c r="O76" s="517"/>
    </row>
    <row r="77" spans="7:15">
      <c r="G77" s="517"/>
      <c r="H77" s="517"/>
      <c r="I77" s="517"/>
      <c r="J77" s="517"/>
      <c r="K77" s="517"/>
      <c r="L77" s="517"/>
      <c r="M77" s="517"/>
      <c r="N77" s="517"/>
      <c r="O77" s="517"/>
    </row>
    <row r="78" spans="7:15">
      <c r="G78" s="517"/>
      <c r="H78" s="517"/>
      <c r="I78" s="517"/>
      <c r="J78" s="517"/>
      <c r="K78" s="517"/>
      <c r="L78" s="517"/>
      <c r="M78" s="517"/>
      <c r="N78" s="517"/>
      <c r="O78" s="517"/>
    </row>
    <row r="79" spans="7:15">
      <c r="G79" s="517"/>
      <c r="H79" s="517"/>
      <c r="I79" s="517"/>
      <c r="J79" s="517"/>
      <c r="K79" s="517"/>
      <c r="L79" s="517"/>
      <c r="M79" s="517"/>
      <c r="N79" s="517"/>
      <c r="O79" s="517"/>
    </row>
    <row r="80" spans="7:15">
      <c r="G80" s="517"/>
      <c r="H80" s="517"/>
      <c r="I80" s="517"/>
      <c r="J80" s="517"/>
      <c r="K80" s="517"/>
      <c r="L80" s="517"/>
      <c r="M80" s="517"/>
      <c r="N80" s="517"/>
      <c r="O80" s="517"/>
    </row>
    <row r="81" spans="7:15">
      <c r="G81" s="517"/>
      <c r="H81" s="517"/>
      <c r="I81" s="517"/>
      <c r="J81" s="517"/>
      <c r="K81" s="517"/>
      <c r="L81" s="517"/>
      <c r="M81" s="517"/>
      <c r="N81" s="517"/>
      <c r="O81" s="517"/>
    </row>
    <row r="82" spans="7:15">
      <c r="G82" s="517"/>
      <c r="H82" s="517"/>
      <c r="I82" s="517"/>
      <c r="J82" s="517"/>
      <c r="K82" s="517"/>
      <c r="L82" s="517"/>
      <c r="M82" s="517"/>
      <c r="N82" s="517"/>
      <c r="O82" s="517"/>
    </row>
    <row r="83" spans="7:15">
      <c r="G83" s="517"/>
      <c r="H83" s="517"/>
      <c r="I83" s="517"/>
      <c r="J83" s="517"/>
      <c r="K83" s="517"/>
      <c r="L83" s="517"/>
      <c r="M83" s="517"/>
      <c r="N83" s="517"/>
      <c r="O83" s="517"/>
    </row>
    <row r="84" spans="7:15">
      <c r="G84" s="517"/>
      <c r="H84" s="517"/>
      <c r="I84" s="517"/>
      <c r="J84" s="517"/>
      <c r="K84" s="517"/>
      <c r="L84" s="517"/>
      <c r="M84" s="517"/>
      <c r="N84" s="517"/>
      <c r="O84" s="517"/>
    </row>
    <row r="85" spans="7:15">
      <c r="G85" s="517"/>
      <c r="H85" s="517"/>
      <c r="I85" s="517"/>
      <c r="J85" s="517"/>
      <c r="K85" s="517"/>
      <c r="L85" s="517"/>
      <c r="M85" s="517"/>
      <c r="N85" s="517"/>
      <c r="O85" s="517"/>
    </row>
    <row r="86" spans="7:15">
      <c r="G86" s="517"/>
      <c r="H86" s="517"/>
      <c r="I86" s="517"/>
      <c r="J86" s="517"/>
      <c r="K86" s="517"/>
      <c r="L86" s="517"/>
      <c r="M86" s="517"/>
      <c r="N86" s="517"/>
      <c r="O86" s="517"/>
    </row>
    <row r="87" spans="7:15">
      <c r="G87" s="517"/>
      <c r="H87" s="517"/>
      <c r="I87" s="517"/>
      <c r="J87" s="517"/>
      <c r="K87" s="517"/>
      <c r="L87" s="517"/>
      <c r="M87" s="517"/>
      <c r="N87" s="517"/>
      <c r="O87" s="517"/>
    </row>
    <row r="88" spans="7:15">
      <c r="G88" s="517"/>
      <c r="H88" s="517"/>
      <c r="I88" s="517"/>
      <c r="J88" s="517"/>
      <c r="K88" s="517"/>
      <c r="L88" s="517"/>
      <c r="M88" s="517"/>
      <c r="N88" s="517"/>
      <c r="O88" s="517"/>
    </row>
    <row r="89" spans="7:15">
      <c r="G89" s="517"/>
      <c r="H89" s="517"/>
      <c r="I89" s="517"/>
      <c r="J89" s="517"/>
      <c r="K89" s="517"/>
      <c r="L89" s="517"/>
      <c r="M89" s="517"/>
      <c r="N89" s="517"/>
      <c r="O89" s="517"/>
    </row>
    <row r="90" spans="7:15">
      <c r="G90" s="517"/>
      <c r="H90" s="517"/>
      <c r="I90" s="517"/>
      <c r="J90" s="517"/>
      <c r="K90" s="517"/>
      <c r="L90" s="517"/>
      <c r="M90" s="517"/>
      <c r="N90" s="517"/>
      <c r="O90" s="517"/>
    </row>
    <row r="91" spans="7:15">
      <c r="G91" s="517"/>
      <c r="H91" s="517"/>
      <c r="I91" s="517"/>
      <c r="J91" s="517"/>
      <c r="K91" s="517"/>
      <c r="L91" s="517"/>
      <c r="M91" s="517"/>
      <c r="N91" s="517"/>
      <c r="O91" s="517"/>
    </row>
    <row r="92" spans="7:15">
      <c r="G92" s="517"/>
      <c r="H92" s="517"/>
      <c r="I92" s="517"/>
      <c r="J92" s="517"/>
      <c r="K92" s="517"/>
      <c r="L92" s="517"/>
      <c r="M92" s="517"/>
      <c r="N92" s="517"/>
      <c r="O92" s="517"/>
    </row>
    <row r="93" spans="7:15">
      <c r="G93" s="517"/>
      <c r="H93" s="517"/>
      <c r="I93" s="517"/>
      <c r="J93" s="517"/>
      <c r="K93" s="517"/>
      <c r="L93" s="517"/>
      <c r="M93" s="517"/>
      <c r="N93" s="517"/>
      <c r="O93" s="517"/>
    </row>
    <row r="94" spans="7:15">
      <c r="G94" s="517"/>
      <c r="H94" s="517"/>
      <c r="I94" s="517"/>
      <c r="J94" s="517"/>
      <c r="K94" s="517"/>
      <c r="L94" s="517"/>
      <c r="M94" s="517"/>
      <c r="N94" s="517"/>
      <c r="O94" s="517"/>
    </row>
    <row r="95" spans="7:15">
      <c r="G95" s="517"/>
      <c r="H95" s="517"/>
      <c r="I95" s="517"/>
      <c r="J95" s="517"/>
      <c r="K95" s="517"/>
      <c r="L95" s="517"/>
      <c r="M95" s="517"/>
      <c r="N95" s="517"/>
      <c r="O95" s="517"/>
    </row>
    <row r="96" spans="7:15">
      <c r="G96" s="517"/>
      <c r="H96" s="517"/>
      <c r="I96" s="517"/>
      <c r="J96" s="517"/>
      <c r="K96" s="517"/>
      <c r="L96" s="517"/>
      <c r="M96" s="517"/>
      <c r="N96" s="517"/>
      <c r="O96" s="517"/>
    </row>
    <row r="97" spans="7:15">
      <c r="G97" s="517"/>
      <c r="H97" s="517"/>
      <c r="I97" s="517"/>
      <c r="J97" s="517"/>
      <c r="K97" s="517"/>
      <c r="L97" s="517"/>
      <c r="M97" s="517"/>
      <c r="N97" s="517"/>
      <c r="O97" s="517"/>
    </row>
    <row r="98" spans="7:15">
      <c r="G98" s="517"/>
      <c r="H98" s="517"/>
      <c r="I98" s="517"/>
      <c r="J98" s="517"/>
      <c r="K98" s="517"/>
      <c r="L98" s="517"/>
      <c r="M98" s="517"/>
      <c r="N98" s="517"/>
      <c r="O98" s="517"/>
    </row>
    <row r="99" spans="7:15">
      <c r="G99" s="517"/>
      <c r="H99" s="517"/>
      <c r="I99" s="517"/>
      <c r="J99" s="517"/>
      <c r="K99" s="517"/>
      <c r="L99" s="517"/>
      <c r="M99" s="517"/>
      <c r="N99" s="517"/>
      <c r="O99" s="517"/>
    </row>
    <row r="100" spans="7:15">
      <c r="G100" s="517"/>
      <c r="H100" s="517"/>
      <c r="I100" s="517"/>
      <c r="J100" s="517"/>
      <c r="K100" s="517"/>
      <c r="L100" s="517"/>
      <c r="M100" s="517"/>
      <c r="N100" s="517"/>
      <c r="O100" s="517"/>
    </row>
    <row r="101" spans="7:15">
      <c r="G101" s="517"/>
      <c r="H101" s="517"/>
      <c r="I101" s="517"/>
      <c r="J101" s="517"/>
      <c r="K101" s="517"/>
      <c r="L101" s="517"/>
      <c r="M101" s="517"/>
      <c r="N101" s="517"/>
      <c r="O101" s="517"/>
    </row>
    <row r="102" spans="7:15">
      <c r="G102" s="517"/>
      <c r="H102" s="517"/>
      <c r="I102" s="517"/>
      <c r="J102" s="517"/>
      <c r="K102" s="517"/>
      <c r="L102" s="517"/>
      <c r="M102" s="517"/>
      <c r="N102" s="517"/>
      <c r="O102" s="517"/>
    </row>
    <row r="103" spans="7:15">
      <c r="G103" s="517"/>
      <c r="H103" s="517"/>
      <c r="I103" s="517"/>
      <c r="J103" s="517"/>
      <c r="K103" s="517"/>
      <c r="L103" s="517"/>
      <c r="M103" s="517"/>
      <c r="N103" s="517"/>
      <c r="O103" s="517"/>
    </row>
    <row r="104" spans="7:15">
      <c r="G104" s="517"/>
      <c r="H104" s="517"/>
      <c r="I104" s="517"/>
      <c r="J104" s="517"/>
      <c r="K104" s="517"/>
      <c r="L104" s="517"/>
      <c r="M104" s="517"/>
      <c r="N104" s="517"/>
      <c r="O104" s="517"/>
    </row>
    <row r="105" spans="7:15">
      <c r="G105" s="517"/>
      <c r="H105" s="517"/>
      <c r="I105" s="517"/>
      <c r="J105" s="517"/>
      <c r="K105" s="517"/>
      <c r="L105" s="517"/>
      <c r="M105" s="517"/>
      <c r="N105" s="517"/>
      <c r="O105" s="517"/>
    </row>
    <row r="106" spans="7:15">
      <c r="G106" s="517"/>
      <c r="H106" s="517"/>
      <c r="I106" s="517"/>
      <c r="J106" s="517"/>
      <c r="K106" s="517"/>
      <c r="L106" s="517"/>
      <c r="M106" s="517"/>
      <c r="N106" s="517"/>
      <c r="O106" s="517"/>
    </row>
    <row r="107" spans="7:15">
      <c r="G107" s="517"/>
      <c r="H107" s="517"/>
      <c r="I107" s="517"/>
      <c r="J107" s="517"/>
      <c r="K107" s="517"/>
      <c r="L107" s="517"/>
      <c r="M107" s="517"/>
      <c r="N107" s="517"/>
      <c r="O107" s="517"/>
    </row>
    <row r="108" spans="7:15">
      <c r="G108" s="517"/>
      <c r="H108" s="517"/>
      <c r="I108" s="517"/>
      <c r="J108" s="517"/>
      <c r="K108" s="517"/>
      <c r="L108" s="517"/>
      <c r="M108" s="517"/>
      <c r="N108" s="517"/>
      <c r="O108" s="517"/>
    </row>
    <row r="109" spans="7:15">
      <c r="G109" s="517"/>
      <c r="H109" s="517"/>
      <c r="I109" s="517"/>
      <c r="J109" s="517"/>
      <c r="K109" s="517"/>
      <c r="L109" s="517"/>
      <c r="M109" s="517"/>
      <c r="N109" s="517"/>
      <c r="O109" s="517"/>
    </row>
    <row r="110" spans="7:15">
      <c r="G110" s="517"/>
      <c r="H110" s="517"/>
      <c r="I110" s="517"/>
      <c r="J110" s="517"/>
      <c r="K110" s="517"/>
      <c r="L110" s="517"/>
      <c r="M110" s="517"/>
      <c r="N110" s="517"/>
      <c r="O110" s="517"/>
    </row>
    <row r="111" spans="7:15">
      <c r="G111" s="517"/>
      <c r="H111" s="517"/>
      <c r="I111" s="517"/>
      <c r="J111" s="517"/>
      <c r="K111" s="517"/>
      <c r="L111" s="517"/>
      <c r="M111" s="517"/>
      <c r="N111" s="517"/>
      <c r="O111" s="517"/>
    </row>
    <row r="112" spans="7:15">
      <c r="G112" s="517"/>
      <c r="H112" s="517"/>
      <c r="I112" s="517"/>
      <c r="J112" s="517"/>
      <c r="K112" s="517"/>
      <c r="L112" s="517"/>
      <c r="M112" s="517"/>
      <c r="N112" s="517"/>
      <c r="O112" s="517"/>
    </row>
    <row r="113" spans="7:15">
      <c r="G113" s="517"/>
      <c r="H113" s="517"/>
      <c r="I113" s="517"/>
      <c r="J113" s="517"/>
      <c r="K113" s="517"/>
      <c r="L113" s="517"/>
      <c r="M113" s="517"/>
      <c r="N113" s="517"/>
      <c r="O113" s="517"/>
    </row>
    <row r="114" spans="7:15">
      <c r="G114" s="517"/>
      <c r="H114" s="517"/>
      <c r="I114" s="517"/>
      <c r="J114" s="517"/>
      <c r="K114" s="517"/>
      <c r="L114" s="517"/>
      <c r="M114" s="517"/>
      <c r="N114" s="517"/>
      <c r="O114" s="517"/>
    </row>
    <row r="115" spans="7:15">
      <c r="G115" s="517"/>
      <c r="H115" s="517"/>
      <c r="I115" s="517"/>
      <c r="J115" s="517"/>
      <c r="K115" s="517"/>
      <c r="L115" s="517"/>
      <c r="M115" s="517"/>
      <c r="N115" s="517"/>
      <c r="O115" s="517"/>
    </row>
    <row r="116" spans="7:15">
      <c r="G116" s="517"/>
      <c r="H116" s="517"/>
      <c r="I116" s="517"/>
      <c r="J116" s="517"/>
      <c r="K116" s="517"/>
      <c r="L116" s="517"/>
      <c r="M116" s="517"/>
      <c r="N116" s="517"/>
      <c r="O116" s="517"/>
    </row>
    <row r="117" spans="7:15">
      <c r="G117" s="517"/>
      <c r="H117" s="517"/>
      <c r="I117" s="517"/>
      <c r="J117" s="517"/>
      <c r="K117" s="517"/>
      <c r="L117" s="517"/>
      <c r="M117" s="517"/>
      <c r="N117" s="517"/>
      <c r="O117" s="517"/>
    </row>
    <row r="118" spans="7:15">
      <c r="G118" s="517"/>
      <c r="H118" s="517"/>
      <c r="I118" s="517"/>
      <c r="J118" s="517"/>
      <c r="K118" s="517"/>
      <c r="L118" s="517"/>
      <c r="M118" s="517"/>
      <c r="N118" s="517"/>
      <c r="O118" s="517"/>
    </row>
    <row r="119" spans="7:15">
      <c r="G119" s="517"/>
      <c r="H119" s="517"/>
      <c r="I119" s="517"/>
      <c r="J119" s="517"/>
      <c r="K119" s="517"/>
      <c r="L119" s="517"/>
      <c r="M119" s="517"/>
      <c r="N119" s="517"/>
      <c r="O119" s="517"/>
    </row>
    <row r="120" spans="7:15">
      <c r="G120" s="517"/>
      <c r="H120" s="517"/>
      <c r="I120" s="517"/>
      <c r="J120" s="517"/>
      <c r="K120" s="517"/>
      <c r="L120" s="517"/>
      <c r="M120" s="517"/>
      <c r="N120" s="517"/>
      <c r="O120" s="517"/>
    </row>
    <row r="121" spans="7:15">
      <c r="G121" s="517"/>
      <c r="H121" s="517"/>
      <c r="I121" s="517"/>
      <c r="J121" s="517"/>
      <c r="K121" s="517"/>
      <c r="L121" s="517"/>
      <c r="M121" s="517"/>
      <c r="N121" s="517"/>
      <c r="O121" s="517"/>
    </row>
    <row r="122" spans="7:15">
      <c r="G122" s="517"/>
      <c r="H122" s="517"/>
      <c r="I122" s="517"/>
      <c r="J122" s="517"/>
      <c r="K122" s="517"/>
      <c r="L122" s="517"/>
      <c r="M122" s="517"/>
      <c r="N122" s="517"/>
      <c r="O122" s="517"/>
    </row>
    <row r="123" spans="7:15">
      <c r="G123" s="517"/>
      <c r="H123" s="517"/>
      <c r="I123" s="517"/>
      <c r="J123" s="517"/>
      <c r="K123" s="517"/>
      <c r="L123" s="517"/>
      <c r="M123" s="517"/>
      <c r="N123" s="517"/>
      <c r="O123" s="517"/>
    </row>
    <row r="124" spans="7:15">
      <c r="G124" s="517"/>
      <c r="H124" s="517"/>
      <c r="I124" s="517"/>
      <c r="J124" s="517"/>
      <c r="K124" s="517"/>
      <c r="L124" s="517"/>
      <c r="M124" s="517"/>
      <c r="N124" s="517"/>
      <c r="O124" s="517"/>
    </row>
    <row r="125" spans="7:15">
      <c r="G125" s="517"/>
      <c r="H125" s="517"/>
      <c r="I125" s="517"/>
      <c r="J125" s="517"/>
      <c r="K125" s="517"/>
      <c r="L125" s="517"/>
      <c r="M125" s="517"/>
      <c r="N125" s="517"/>
      <c r="O125" s="517"/>
    </row>
    <row r="126" spans="7:15">
      <c r="G126" s="517"/>
      <c r="H126" s="517"/>
      <c r="I126" s="517"/>
      <c r="J126" s="517"/>
      <c r="K126" s="517"/>
      <c r="L126" s="517"/>
      <c r="M126" s="517"/>
      <c r="N126" s="517"/>
      <c r="O126" s="517"/>
    </row>
    <row r="127" spans="7:15">
      <c r="G127" s="517"/>
      <c r="H127" s="517"/>
      <c r="I127" s="517"/>
      <c r="J127" s="517"/>
      <c r="K127" s="517"/>
      <c r="L127" s="517"/>
      <c r="M127" s="517"/>
      <c r="N127" s="517"/>
      <c r="O127" s="517"/>
    </row>
    <row r="128" spans="7:15">
      <c r="G128" s="517"/>
      <c r="H128" s="517"/>
      <c r="I128" s="517"/>
      <c r="J128" s="517"/>
      <c r="K128" s="517"/>
      <c r="L128" s="517"/>
      <c r="M128" s="517"/>
      <c r="N128" s="517"/>
      <c r="O128" s="517"/>
    </row>
    <row r="129" spans="7:15">
      <c r="G129" s="517"/>
      <c r="H129" s="517"/>
      <c r="I129" s="517"/>
      <c r="J129" s="517"/>
      <c r="K129" s="517"/>
      <c r="L129" s="517"/>
      <c r="M129" s="517"/>
      <c r="N129" s="517"/>
      <c r="O129" s="517"/>
    </row>
    <row r="130" spans="7:15">
      <c r="G130" s="517"/>
      <c r="H130" s="517"/>
      <c r="I130" s="517"/>
      <c r="J130" s="517"/>
      <c r="K130" s="517"/>
      <c r="L130" s="517"/>
      <c r="M130" s="517"/>
      <c r="N130" s="517"/>
      <c r="O130" s="517"/>
    </row>
    <row r="131" spans="7:15">
      <c r="G131" s="517"/>
      <c r="H131" s="517"/>
      <c r="I131" s="517"/>
      <c r="J131" s="517"/>
      <c r="K131" s="517"/>
      <c r="L131" s="517"/>
      <c r="M131" s="517"/>
      <c r="N131" s="517"/>
      <c r="O131" s="517"/>
    </row>
    <row r="132" spans="7:15">
      <c r="G132" s="517"/>
      <c r="H132" s="517"/>
      <c r="I132" s="517"/>
      <c r="J132" s="517"/>
      <c r="K132" s="517"/>
      <c r="L132" s="517"/>
      <c r="M132" s="517"/>
      <c r="N132" s="517"/>
      <c r="O132" s="517"/>
    </row>
    <row r="133" spans="7:15">
      <c r="G133" s="517"/>
      <c r="H133" s="517"/>
      <c r="I133" s="517"/>
      <c r="J133" s="517"/>
      <c r="K133" s="517"/>
      <c r="L133" s="517"/>
      <c r="M133" s="517"/>
      <c r="N133" s="517"/>
      <c r="O133" s="517"/>
    </row>
    <row r="134" spans="7:15">
      <c r="G134" s="517"/>
      <c r="H134" s="517"/>
      <c r="I134" s="517"/>
      <c r="J134" s="517"/>
      <c r="K134" s="517"/>
      <c r="L134" s="517"/>
      <c r="M134" s="517"/>
      <c r="N134" s="517"/>
      <c r="O134" s="517"/>
    </row>
    <row r="135" spans="7:15">
      <c r="G135" s="517"/>
      <c r="H135" s="517"/>
      <c r="I135" s="517"/>
      <c r="J135" s="517"/>
      <c r="K135" s="517"/>
      <c r="L135" s="517"/>
      <c r="M135" s="517"/>
      <c r="N135" s="517"/>
      <c r="O135" s="517"/>
    </row>
    <row r="136" spans="7:15">
      <c r="G136" s="517"/>
      <c r="H136" s="517"/>
      <c r="I136" s="517"/>
      <c r="J136" s="517"/>
      <c r="K136" s="517"/>
      <c r="L136" s="517"/>
      <c r="M136" s="517"/>
      <c r="N136" s="517"/>
      <c r="O136" s="517"/>
    </row>
    <row r="137" spans="7:15">
      <c r="G137" s="517"/>
      <c r="H137" s="517"/>
      <c r="I137" s="517"/>
      <c r="J137" s="517"/>
      <c r="K137" s="517"/>
      <c r="L137" s="517"/>
      <c r="M137" s="517"/>
      <c r="N137" s="517"/>
      <c r="O137" s="517"/>
    </row>
    <row r="138" spans="7:15">
      <c r="G138" s="517"/>
      <c r="H138" s="517"/>
      <c r="I138" s="517"/>
      <c r="J138" s="517"/>
      <c r="K138" s="517"/>
      <c r="L138" s="517"/>
      <c r="M138" s="517"/>
      <c r="N138" s="517"/>
      <c r="O138" s="517"/>
    </row>
    <row r="139" spans="7:15">
      <c r="G139" s="517"/>
      <c r="H139" s="517"/>
      <c r="I139" s="517"/>
      <c r="J139" s="517"/>
      <c r="K139" s="517"/>
      <c r="L139" s="517"/>
      <c r="M139" s="517"/>
      <c r="N139" s="517"/>
      <c r="O139" s="517"/>
    </row>
    <row r="140" spans="7:15">
      <c r="G140" s="517"/>
      <c r="H140" s="517"/>
      <c r="I140" s="517"/>
      <c r="J140" s="517"/>
      <c r="K140" s="517"/>
      <c r="L140" s="517"/>
      <c r="M140" s="517"/>
      <c r="N140" s="517"/>
      <c r="O140" s="517"/>
    </row>
    <row r="141" spans="7:15">
      <c r="G141" s="517"/>
      <c r="H141" s="517"/>
      <c r="I141" s="517"/>
      <c r="J141" s="517"/>
      <c r="K141" s="517"/>
      <c r="L141" s="517"/>
      <c r="M141" s="517"/>
      <c r="N141" s="517"/>
      <c r="O141" s="517"/>
    </row>
    <row r="142" spans="7:15">
      <c r="G142" s="517"/>
      <c r="H142" s="517"/>
      <c r="I142" s="517"/>
      <c r="J142" s="517"/>
      <c r="K142" s="517"/>
      <c r="L142" s="517"/>
      <c r="M142" s="517"/>
      <c r="N142" s="517"/>
      <c r="O142" s="517"/>
    </row>
    <row r="143" spans="7:15">
      <c r="G143" s="517"/>
      <c r="H143" s="517"/>
      <c r="I143" s="517"/>
      <c r="J143" s="517"/>
      <c r="K143" s="517"/>
      <c r="L143" s="517"/>
      <c r="M143" s="517"/>
      <c r="N143" s="517"/>
      <c r="O143" s="517"/>
    </row>
    <row r="144" spans="7:15">
      <c r="G144" s="517"/>
      <c r="H144" s="517"/>
      <c r="I144" s="517"/>
      <c r="J144" s="517"/>
      <c r="K144" s="517"/>
      <c r="L144" s="517"/>
      <c r="M144" s="517"/>
      <c r="N144" s="517"/>
      <c r="O144" s="517"/>
    </row>
    <row r="145" spans="7:15">
      <c r="G145" s="517"/>
      <c r="H145" s="517"/>
      <c r="I145" s="517"/>
      <c r="J145" s="517"/>
      <c r="K145" s="517"/>
      <c r="L145" s="517"/>
      <c r="M145" s="517"/>
      <c r="N145" s="517"/>
      <c r="O145" s="517"/>
    </row>
    <row r="146" spans="7:15">
      <c r="G146" s="517"/>
      <c r="H146" s="517"/>
      <c r="I146" s="517"/>
      <c r="J146" s="517"/>
      <c r="K146" s="517"/>
      <c r="L146" s="517"/>
      <c r="M146" s="517"/>
      <c r="N146" s="517"/>
      <c r="O146" s="517"/>
    </row>
    <row r="147" spans="7:15">
      <c r="G147" s="517"/>
      <c r="H147" s="517"/>
      <c r="I147" s="517"/>
      <c r="J147" s="517"/>
      <c r="K147" s="517"/>
      <c r="L147" s="517"/>
      <c r="M147" s="517"/>
      <c r="N147" s="517"/>
      <c r="O147" s="517"/>
    </row>
    <row r="148" spans="7:15">
      <c r="G148" s="517"/>
      <c r="H148" s="517"/>
      <c r="I148" s="517"/>
      <c r="J148" s="517"/>
      <c r="K148" s="517"/>
      <c r="L148" s="517"/>
      <c r="M148" s="517"/>
      <c r="N148" s="517"/>
      <c r="O148" s="517"/>
    </row>
    <row r="149" spans="7:15">
      <c r="G149" s="517"/>
      <c r="H149" s="517"/>
      <c r="I149" s="517"/>
      <c r="J149" s="517"/>
      <c r="K149" s="517"/>
      <c r="L149" s="517"/>
      <c r="M149" s="517"/>
      <c r="N149" s="517"/>
      <c r="O149" s="517"/>
    </row>
    <row r="150" spans="7:15">
      <c r="G150" s="517"/>
      <c r="H150" s="517"/>
      <c r="I150" s="517"/>
      <c r="J150" s="517"/>
      <c r="K150" s="517"/>
      <c r="L150" s="517"/>
      <c r="M150" s="517"/>
      <c r="N150" s="517"/>
      <c r="O150" s="517"/>
    </row>
    <row r="151" spans="7:15">
      <c r="G151" s="517"/>
      <c r="H151" s="517"/>
      <c r="I151" s="517"/>
      <c r="J151" s="517"/>
      <c r="K151" s="517"/>
      <c r="L151" s="517"/>
      <c r="M151" s="517"/>
      <c r="N151" s="517"/>
      <c r="O151" s="517"/>
    </row>
    <row r="152" spans="7:15">
      <c r="G152" s="517"/>
      <c r="H152" s="517"/>
      <c r="I152" s="517"/>
      <c r="J152" s="517"/>
      <c r="K152" s="517"/>
      <c r="L152" s="517"/>
      <c r="M152" s="517"/>
      <c r="N152" s="517"/>
      <c r="O152" s="517"/>
    </row>
    <row r="153" spans="7:15">
      <c r="G153" s="517"/>
      <c r="H153" s="517"/>
      <c r="I153" s="517"/>
      <c r="J153" s="517"/>
      <c r="K153" s="517"/>
      <c r="L153" s="517"/>
      <c r="M153" s="517"/>
      <c r="N153" s="517"/>
      <c r="O153" s="517"/>
    </row>
    <row r="154" spans="7:15">
      <c r="G154" s="517"/>
      <c r="H154" s="517"/>
      <c r="I154" s="517"/>
      <c r="J154" s="517"/>
      <c r="K154" s="517"/>
      <c r="L154" s="517"/>
      <c r="M154" s="517"/>
      <c r="N154" s="517"/>
      <c r="O154" s="517"/>
    </row>
    <row r="155" spans="7:15">
      <c r="G155" s="517"/>
      <c r="H155" s="517"/>
      <c r="I155" s="517"/>
      <c r="J155" s="517"/>
      <c r="K155" s="517"/>
      <c r="L155" s="517"/>
      <c r="M155" s="517"/>
      <c r="N155" s="517"/>
      <c r="O155" s="517"/>
    </row>
    <row r="156" spans="7:15">
      <c r="G156" s="517"/>
      <c r="H156" s="517"/>
      <c r="I156" s="517"/>
      <c r="J156" s="517"/>
      <c r="K156" s="517"/>
      <c r="L156" s="517"/>
      <c r="M156" s="517"/>
      <c r="N156" s="517"/>
      <c r="O156" s="517"/>
    </row>
    <row r="157" spans="7:15">
      <c r="G157" s="517"/>
      <c r="H157" s="517"/>
      <c r="I157" s="517"/>
      <c r="J157" s="517"/>
      <c r="K157" s="517"/>
      <c r="L157" s="517"/>
      <c r="M157" s="517"/>
      <c r="N157" s="517"/>
      <c r="O157" s="517"/>
    </row>
    <row r="158" spans="7:15">
      <c r="G158" s="517"/>
      <c r="H158" s="517"/>
      <c r="I158" s="517"/>
      <c r="J158" s="517"/>
      <c r="K158" s="517"/>
      <c r="L158" s="517"/>
      <c r="M158" s="517"/>
      <c r="N158" s="517"/>
      <c r="O158" s="517"/>
    </row>
    <row r="159" spans="7:15">
      <c r="G159" s="517"/>
      <c r="H159" s="517"/>
      <c r="I159" s="517"/>
      <c r="J159" s="517"/>
      <c r="K159" s="517"/>
      <c r="L159" s="517"/>
      <c r="M159" s="517"/>
      <c r="N159" s="517"/>
      <c r="O159" s="517"/>
    </row>
    <row r="160" spans="7:15">
      <c r="G160" s="517"/>
      <c r="H160" s="517"/>
      <c r="I160" s="517"/>
      <c r="J160" s="517"/>
      <c r="K160" s="517"/>
      <c r="L160" s="517"/>
      <c r="M160" s="517"/>
      <c r="N160" s="517"/>
      <c r="O160" s="517"/>
    </row>
    <row r="161" spans="7:15">
      <c r="G161" s="517"/>
      <c r="H161" s="517"/>
      <c r="I161" s="517"/>
      <c r="J161" s="517"/>
      <c r="K161" s="517"/>
      <c r="L161" s="517"/>
      <c r="M161" s="517"/>
      <c r="N161" s="517"/>
      <c r="O161" s="517"/>
    </row>
    <row r="162" spans="7:15">
      <c r="G162" s="517"/>
      <c r="H162" s="517"/>
      <c r="I162" s="517"/>
      <c r="J162" s="517"/>
      <c r="K162" s="517"/>
      <c r="L162" s="517"/>
      <c r="M162" s="517"/>
      <c r="N162" s="517"/>
      <c r="O162" s="517"/>
    </row>
    <row r="163" spans="7:15">
      <c r="G163" s="517"/>
      <c r="H163" s="517"/>
      <c r="I163" s="517"/>
      <c r="J163" s="517"/>
      <c r="K163" s="517"/>
      <c r="L163" s="517"/>
      <c r="M163" s="517"/>
      <c r="N163" s="517"/>
      <c r="O163" s="517"/>
    </row>
    <row r="164" spans="7:15">
      <c r="G164" s="517"/>
      <c r="H164" s="517"/>
      <c r="I164" s="517"/>
      <c r="J164" s="517"/>
      <c r="K164" s="517"/>
      <c r="L164" s="517"/>
      <c r="M164" s="517"/>
      <c r="N164" s="517"/>
      <c r="O164" s="517"/>
    </row>
    <row r="165" spans="7:15">
      <c r="G165" s="517"/>
      <c r="H165" s="517"/>
      <c r="I165" s="517"/>
      <c r="J165" s="517"/>
      <c r="K165" s="517"/>
      <c r="L165" s="517"/>
      <c r="M165" s="517"/>
      <c r="N165" s="517"/>
      <c r="O165" s="517"/>
    </row>
    <row r="166" spans="7:15">
      <c r="G166" s="517"/>
      <c r="H166" s="517"/>
      <c r="I166" s="517"/>
      <c r="J166" s="517"/>
      <c r="K166" s="517"/>
      <c r="L166" s="517"/>
      <c r="M166" s="517"/>
      <c r="N166" s="517"/>
      <c r="O166" s="517"/>
    </row>
    <row r="167" spans="7:15">
      <c r="G167" s="517"/>
      <c r="H167" s="517"/>
      <c r="I167" s="517"/>
      <c r="J167" s="517"/>
      <c r="K167" s="517"/>
      <c r="L167" s="517"/>
      <c r="M167" s="517"/>
      <c r="N167" s="517"/>
      <c r="O167" s="517"/>
    </row>
    <row r="168" spans="7:15">
      <c r="G168" s="517"/>
      <c r="H168" s="517"/>
      <c r="I168" s="517"/>
      <c r="J168" s="517"/>
      <c r="K168" s="517"/>
      <c r="L168" s="517"/>
      <c r="M168" s="517"/>
      <c r="N168" s="517"/>
      <c r="O168" s="517"/>
    </row>
    <row r="169" spans="7:15">
      <c r="G169" s="517"/>
      <c r="H169" s="517"/>
      <c r="I169" s="517"/>
      <c r="J169" s="517"/>
      <c r="K169" s="517"/>
      <c r="L169" s="517"/>
      <c r="M169" s="517"/>
      <c r="N169" s="517"/>
      <c r="O169" s="517"/>
    </row>
    <row r="170" spans="7:15">
      <c r="G170" s="517"/>
      <c r="H170" s="517"/>
      <c r="I170" s="517"/>
      <c r="J170" s="517"/>
      <c r="K170" s="517"/>
      <c r="L170" s="517"/>
      <c r="M170" s="517"/>
      <c r="N170" s="517"/>
      <c r="O170" s="517"/>
    </row>
    <row r="171" spans="7:15">
      <c r="G171" s="517"/>
      <c r="H171" s="517"/>
      <c r="I171" s="517"/>
      <c r="J171" s="517"/>
      <c r="K171" s="517"/>
      <c r="L171" s="517"/>
      <c r="M171" s="517"/>
      <c r="N171" s="517"/>
      <c r="O171" s="517"/>
    </row>
    <row r="172" spans="7:15">
      <c r="G172" s="517"/>
      <c r="H172" s="517"/>
      <c r="I172" s="517"/>
      <c r="J172" s="517"/>
      <c r="K172" s="517"/>
      <c r="L172" s="517"/>
      <c r="M172" s="517"/>
      <c r="N172" s="517"/>
      <c r="O172" s="517"/>
    </row>
    <row r="173" spans="7:15">
      <c r="G173" s="517"/>
      <c r="H173" s="517"/>
      <c r="I173" s="517"/>
      <c r="J173" s="517"/>
      <c r="K173" s="517"/>
      <c r="L173" s="517"/>
      <c r="M173" s="517"/>
      <c r="N173" s="517"/>
      <c r="O173" s="517"/>
    </row>
    <row r="174" spans="7:15">
      <c r="G174" s="517"/>
      <c r="H174" s="517"/>
      <c r="I174" s="517"/>
      <c r="J174" s="517"/>
      <c r="K174" s="517"/>
      <c r="L174" s="517"/>
      <c r="M174" s="517"/>
      <c r="N174" s="517"/>
      <c r="O174" s="517"/>
    </row>
    <row r="175" spans="7:15">
      <c r="G175" s="517"/>
      <c r="H175" s="517"/>
      <c r="I175" s="517"/>
      <c r="J175" s="517"/>
      <c r="K175" s="517"/>
      <c r="L175" s="517"/>
      <c r="M175" s="517"/>
      <c r="N175" s="517"/>
      <c r="O175" s="517"/>
    </row>
    <row r="176" spans="7:15">
      <c r="G176" s="517"/>
      <c r="H176" s="517"/>
      <c r="I176" s="517"/>
      <c r="J176" s="517"/>
      <c r="K176" s="517"/>
      <c r="L176" s="517"/>
      <c r="M176" s="517"/>
      <c r="N176" s="517"/>
      <c r="O176" s="517"/>
    </row>
    <row r="177" spans="7:15">
      <c r="G177" s="517"/>
      <c r="H177" s="517"/>
      <c r="I177" s="517"/>
      <c r="J177" s="517"/>
      <c r="K177" s="517"/>
      <c r="L177" s="517"/>
      <c r="M177" s="517"/>
      <c r="N177" s="517"/>
      <c r="O177" s="517"/>
    </row>
    <row r="178" spans="7:15">
      <c r="G178" s="517"/>
      <c r="H178" s="517"/>
      <c r="I178" s="517"/>
      <c r="J178" s="517"/>
      <c r="K178" s="517"/>
      <c r="L178" s="517"/>
      <c r="M178" s="517"/>
      <c r="N178" s="517"/>
      <c r="O178" s="517"/>
    </row>
    <row r="179" spans="7:15">
      <c r="G179" s="517"/>
      <c r="H179" s="517"/>
      <c r="I179" s="517"/>
      <c r="J179" s="517"/>
      <c r="K179" s="517"/>
      <c r="L179" s="517"/>
      <c r="M179" s="517"/>
      <c r="N179" s="517"/>
      <c r="O179" s="517"/>
    </row>
    <row r="180" spans="7:15">
      <c r="G180" s="517"/>
      <c r="H180" s="517"/>
      <c r="I180" s="517"/>
      <c r="J180" s="517"/>
      <c r="K180" s="517"/>
      <c r="L180" s="517"/>
      <c r="M180" s="517"/>
      <c r="N180" s="517"/>
      <c r="O180" s="517"/>
    </row>
    <row r="181" spans="7:15">
      <c r="G181" s="517"/>
      <c r="H181" s="517"/>
      <c r="I181" s="517"/>
      <c r="J181" s="517"/>
      <c r="K181" s="517"/>
      <c r="L181" s="517"/>
      <c r="M181" s="517"/>
      <c r="N181" s="517"/>
      <c r="O181" s="517"/>
    </row>
    <row r="182" spans="7:15">
      <c r="G182" s="517"/>
      <c r="H182" s="517"/>
      <c r="I182" s="517"/>
      <c r="J182" s="517"/>
      <c r="K182" s="517"/>
      <c r="L182" s="517"/>
      <c r="M182" s="517"/>
      <c r="N182" s="517"/>
      <c r="O182" s="517"/>
    </row>
    <row r="183" spans="7:15">
      <c r="G183" s="517"/>
      <c r="H183" s="517"/>
      <c r="I183" s="517"/>
      <c r="J183" s="517"/>
      <c r="K183" s="517"/>
      <c r="L183" s="517"/>
      <c r="M183" s="517"/>
      <c r="N183" s="517"/>
      <c r="O183" s="517"/>
    </row>
    <row r="184" spans="7:15">
      <c r="G184" s="517"/>
      <c r="H184" s="517"/>
      <c r="I184" s="517"/>
      <c r="J184" s="517"/>
      <c r="K184" s="517"/>
      <c r="L184" s="517"/>
      <c r="M184" s="517"/>
      <c r="N184" s="517"/>
      <c r="O184" s="517"/>
    </row>
    <row r="185" spans="7:15">
      <c r="G185" s="517"/>
      <c r="H185" s="517"/>
      <c r="I185" s="517"/>
      <c r="J185" s="517"/>
      <c r="K185" s="517"/>
      <c r="L185" s="517"/>
      <c r="M185" s="517"/>
      <c r="N185" s="517"/>
      <c r="O185" s="517"/>
    </row>
    <row r="186" spans="7:15">
      <c r="G186" s="517"/>
      <c r="H186" s="517"/>
      <c r="I186" s="517"/>
      <c r="J186" s="517"/>
      <c r="K186" s="517"/>
      <c r="L186" s="517"/>
      <c r="M186" s="517"/>
      <c r="N186" s="517"/>
      <c r="O186" s="517"/>
    </row>
    <row r="187" spans="7:15">
      <c r="G187" s="517"/>
      <c r="H187" s="517"/>
      <c r="I187" s="517"/>
      <c r="J187" s="517"/>
      <c r="K187" s="517"/>
      <c r="L187" s="517"/>
      <c r="M187" s="517"/>
      <c r="N187" s="517"/>
      <c r="O187" s="517"/>
    </row>
    <row r="188" spans="7:15">
      <c r="G188" s="517"/>
      <c r="H188" s="517"/>
      <c r="I188" s="517"/>
      <c r="J188" s="517"/>
      <c r="K188" s="517"/>
      <c r="L188" s="517"/>
      <c r="M188" s="517"/>
      <c r="N188" s="517"/>
      <c r="O188" s="517"/>
    </row>
    <row r="189" spans="7:15">
      <c r="G189" s="517"/>
      <c r="H189" s="517"/>
      <c r="I189" s="517"/>
      <c r="J189" s="517"/>
      <c r="K189" s="517"/>
      <c r="L189" s="517"/>
      <c r="M189" s="517"/>
      <c r="N189" s="517"/>
      <c r="O189" s="517"/>
    </row>
    <row r="190" spans="7:15">
      <c r="G190" s="517"/>
      <c r="H190" s="517"/>
      <c r="I190" s="517"/>
      <c r="J190" s="517"/>
      <c r="K190" s="517"/>
      <c r="L190" s="517"/>
      <c r="M190" s="517"/>
      <c r="N190" s="517"/>
      <c r="O190" s="517"/>
    </row>
    <row r="191" spans="7:15">
      <c r="G191" s="517"/>
      <c r="H191" s="517"/>
      <c r="I191" s="517"/>
      <c r="J191" s="517"/>
      <c r="K191" s="517"/>
      <c r="L191" s="517"/>
      <c r="M191" s="517"/>
      <c r="N191" s="517"/>
      <c r="O191" s="517"/>
    </row>
    <row r="192" spans="7:15">
      <c r="G192" s="517"/>
      <c r="H192" s="517"/>
      <c r="I192" s="517"/>
      <c r="J192" s="517"/>
      <c r="K192" s="517"/>
      <c r="L192" s="517"/>
      <c r="M192" s="517"/>
      <c r="N192" s="517"/>
      <c r="O192" s="517"/>
    </row>
    <row r="193" spans="7:15">
      <c r="G193" s="517"/>
      <c r="H193" s="517"/>
      <c r="I193" s="517"/>
      <c r="J193" s="517"/>
      <c r="K193" s="517"/>
      <c r="L193" s="517"/>
      <c r="M193" s="517"/>
      <c r="N193" s="517"/>
      <c r="O193" s="517"/>
    </row>
    <row r="194" spans="7:15">
      <c r="G194" s="517"/>
      <c r="H194" s="517"/>
      <c r="I194" s="517"/>
      <c r="J194" s="517"/>
      <c r="K194" s="517"/>
      <c r="L194" s="517"/>
      <c r="M194" s="517"/>
      <c r="N194" s="517"/>
      <c r="O194" s="517"/>
    </row>
    <row r="195" spans="7:15">
      <c r="G195" s="517"/>
      <c r="H195" s="517"/>
      <c r="I195" s="517"/>
      <c r="J195" s="517"/>
      <c r="K195" s="517"/>
      <c r="L195" s="517"/>
      <c r="M195" s="517"/>
      <c r="N195" s="517"/>
      <c r="O195" s="517"/>
    </row>
    <row r="196" spans="7:15">
      <c r="G196" s="517"/>
      <c r="H196" s="517"/>
      <c r="I196" s="517"/>
      <c r="J196" s="517"/>
      <c r="K196" s="517"/>
      <c r="L196" s="517"/>
      <c r="M196" s="517"/>
      <c r="N196" s="517"/>
      <c r="O196" s="517"/>
    </row>
    <row r="197" spans="7:15">
      <c r="G197" s="517"/>
      <c r="H197" s="517"/>
      <c r="I197" s="517"/>
      <c r="J197" s="517"/>
      <c r="K197" s="517"/>
      <c r="L197" s="517"/>
      <c r="M197" s="517"/>
      <c r="N197" s="517"/>
      <c r="O197" s="517"/>
    </row>
    <row r="198" spans="7:15">
      <c r="G198" s="517"/>
      <c r="H198" s="517"/>
      <c r="I198" s="517"/>
      <c r="J198" s="517"/>
      <c r="K198" s="517"/>
      <c r="L198" s="517"/>
      <c r="M198" s="517"/>
      <c r="N198" s="517"/>
      <c r="O198" s="517"/>
    </row>
    <row r="199" spans="7:15">
      <c r="G199" s="517"/>
      <c r="H199" s="517"/>
      <c r="I199" s="517"/>
      <c r="J199" s="517"/>
      <c r="K199" s="517"/>
      <c r="L199" s="517"/>
      <c r="M199" s="517"/>
      <c r="N199" s="517"/>
      <c r="O199" s="517"/>
    </row>
    <row r="200" spans="7:15">
      <c r="G200" s="517"/>
      <c r="H200" s="517"/>
      <c r="I200" s="517"/>
      <c r="J200" s="517"/>
      <c r="K200" s="517"/>
      <c r="L200" s="517"/>
      <c r="M200" s="517"/>
      <c r="N200" s="517"/>
      <c r="O200" s="517"/>
    </row>
    <row r="201" spans="7:15">
      <c r="G201" s="517"/>
      <c r="H201" s="517"/>
      <c r="I201" s="517"/>
      <c r="J201" s="517"/>
      <c r="K201" s="517"/>
      <c r="L201" s="517"/>
      <c r="M201" s="517"/>
      <c r="N201" s="517"/>
      <c r="O201" s="517"/>
    </row>
    <row r="202" spans="7:15">
      <c r="G202" s="517"/>
      <c r="H202" s="517"/>
      <c r="I202" s="517"/>
      <c r="J202" s="517"/>
      <c r="K202" s="517"/>
      <c r="L202" s="517"/>
      <c r="M202" s="517"/>
      <c r="N202" s="517"/>
      <c r="O202" s="517"/>
    </row>
    <row r="203" spans="7:15">
      <c r="G203" s="517"/>
      <c r="H203" s="517"/>
      <c r="I203" s="517"/>
      <c r="J203" s="517"/>
      <c r="K203" s="517"/>
      <c r="L203" s="517"/>
      <c r="M203" s="517"/>
      <c r="N203" s="517"/>
      <c r="O203" s="517"/>
    </row>
    <row r="204" spans="7:15">
      <c r="G204" s="517"/>
      <c r="H204" s="517"/>
      <c r="I204" s="517"/>
      <c r="J204" s="517"/>
      <c r="K204" s="517"/>
      <c r="L204" s="517"/>
      <c r="M204" s="517"/>
      <c r="N204" s="517"/>
      <c r="O204" s="517"/>
    </row>
    <row r="205" spans="7:15">
      <c r="G205" s="517"/>
      <c r="H205" s="517"/>
      <c r="I205" s="517"/>
      <c r="J205" s="517"/>
      <c r="K205" s="517"/>
      <c r="L205" s="517"/>
      <c r="M205" s="517"/>
      <c r="N205" s="517"/>
      <c r="O205" s="517"/>
    </row>
    <row r="206" spans="7:15">
      <c r="G206" s="517"/>
      <c r="H206" s="517"/>
      <c r="I206" s="517"/>
      <c r="J206" s="517"/>
      <c r="K206" s="517"/>
      <c r="L206" s="517"/>
      <c r="M206" s="517"/>
      <c r="N206" s="517"/>
      <c r="O206" s="517"/>
    </row>
    <row r="207" spans="7:15">
      <c r="G207" s="517"/>
      <c r="H207" s="517"/>
      <c r="I207" s="517"/>
      <c r="J207" s="517"/>
      <c r="K207" s="517"/>
      <c r="L207" s="517"/>
      <c r="M207" s="517"/>
      <c r="N207" s="517"/>
      <c r="O207" s="517"/>
    </row>
    <row r="208" spans="7:15">
      <c r="G208" s="517"/>
      <c r="H208" s="517"/>
      <c r="I208" s="517"/>
      <c r="J208" s="517"/>
      <c r="K208" s="517"/>
      <c r="L208" s="517"/>
      <c r="M208" s="517"/>
      <c r="N208" s="517"/>
      <c r="O208" s="517"/>
    </row>
    <row r="209" spans="7:15">
      <c r="G209" s="517"/>
      <c r="H209" s="517"/>
      <c r="I209" s="517"/>
      <c r="J209" s="517"/>
      <c r="K209" s="517"/>
      <c r="L209" s="517"/>
      <c r="M209" s="517"/>
      <c r="N209" s="517"/>
      <c r="O209" s="517"/>
    </row>
    <row r="210" spans="7:15">
      <c r="G210" s="517"/>
      <c r="H210" s="517"/>
      <c r="I210" s="517"/>
      <c r="J210" s="517"/>
      <c r="K210" s="517"/>
      <c r="L210" s="517"/>
      <c r="M210" s="517"/>
      <c r="N210" s="517"/>
      <c r="O210" s="517"/>
    </row>
    <row r="211" spans="7:15">
      <c r="G211" s="517"/>
      <c r="H211" s="517"/>
      <c r="I211" s="517"/>
      <c r="J211" s="517"/>
      <c r="K211" s="517"/>
      <c r="L211" s="517"/>
      <c r="M211" s="517"/>
      <c r="N211" s="517"/>
      <c r="O211" s="517"/>
    </row>
    <row r="212" spans="7:15">
      <c r="G212" s="517"/>
      <c r="H212" s="517"/>
      <c r="I212" s="517"/>
      <c r="J212" s="517"/>
      <c r="K212" s="517"/>
      <c r="L212" s="517"/>
      <c r="M212" s="517"/>
      <c r="N212" s="517"/>
      <c r="O212" s="517"/>
    </row>
    <row r="213" spans="7:15">
      <c r="G213" s="517"/>
      <c r="H213" s="517"/>
      <c r="I213" s="517"/>
      <c r="J213" s="517"/>
      <c r="K213" s="517"/>
      <c r="L213" s="517"/>
      <c r="M213" s="517"/>
      <c r="N213" s="517"/>
      <c r="O213" s="517"/>
    </row>
    <row r="214" spans="7:15">
      <c r="G214" s="517"/>
      <c r="H214" s="517"/>
      <c r="I214" s="517"/>
      <c r="J214" s="517"/>
      <c r="K214" s="517"/>
      <c r="L214" s="517"/>
      <c r="M214" s="517"/>
      <c r="N214" s="517"/>
      <c r="O214" s="517"/>
    </row>
    <row r="215" spans="7:15">
      <c r="G215" s="517"/>
      <c r="H215" s="517"/>
      <c r="I215" s="517"/>
      <c r="J215" s="517"/>
      <c r="K215" s="517"/>
      <c r="L215" s="517"/>
      <c r="M215" s="517"/>
      <c r="N215" s="517"/>
      <c r="O215" s="517"/>
    </row>
    <row r="216" spans="7:15">
      <c r="G216" s="517"/>
      <c r="H216" s="517"/>
      <c r="I216" s="517"/>
      <c r="J216" s="517"/>
      <c r="K216" s="517"/>
      <c r="L216" s="517"/>
      <c r="M216" s="517"/>
      <c r="N216" s="517"/>
      <c r="O216" s="517"/>
    </row>
    <row r="217" spans="7:15">
      <c r="G217" s="517"/>
      <c r="H217" s="517"/>
      <c r="I217" s="517"/>
      <c r="J217" s="517"/>
      <c r="K217" s="517"/>
      <c r="L217" s="517"/>
      <c r="M217" s="517"/>
      <c r="N217" s="517"/>
      <c r="O217" s="517"/>
    </row>
    <row r="218" spans="7:15">
      <c r="G218" s="517"/>
      <c r="H218" s="517"/>
      <c r="I218" s="517"/>
      <c r="J218" s="517"/>
      <c r="K218" s="517"/>
      <c r="L218" s="517"/>
      <c r="M218" s="517"/>
      <c r="N218" s="517"/>
      <c r="O218" s="517"/>
    </row>
    <row r="219" spans="7:15">
      <c r="G219" s="517"/>
      <c r="H219" s="517"/>
      <c r="I219" s="517"/>
      <c r="J219" s="517"/>
      <c r="K219" s="517"/>
      <c r="L219" s="517"/>
      <c r="M219" s="517"/>
      <c r="N219" s="517"/>
      <c r="O219" s="517"/>
    </row>
    <row r="220" spans="7:15">
      <c r="G220" s="517"/>
      <c r="H220" s="517"/>
      <c r="I220" s="517"/>
      <c r="J220" s="517"/>
      <c r="K220" s="517"/>
      <c r="L220" s="517"/>
      <c r="M220" s="517"/>
      <c r="N220" s="517"/>
      <c r="O220" s="517"/>
    </row>
    <row r="221" spans="7:15">
      <c r="G221" s="517"/>
      <c r="H221" s="517"/>
      <c r="I221" s="517"/>
      <c r="J221" s="517"/>
      <c r="K221" s="517"/>
      <c r="L221" s="517"/>
      <c r="M221" s="517"/>
      <c r="N221" s="517"/>
      <c r="O221" s="517"/>
    </row>
    <row r="222" spans="7:15">
      <c r="G222" s="517"/>
      <c r="H222" s="517"/>
      <c r="I222" s="517"/>
      <c r="J222" s="517"/>
      <c r="K222" s="517"/>
      <c r="L222" s="517"/>
      <c r="M222" s="517"/>
      <c r="N222" s="517"/>
      <c r="O222" s="517"/>
    </row>
    <row r="223" spans="7:15">
      <c r="G223" s="517"/>
      <c r="H223" s="517"/>
      <c r="I223" s="517"/>
      <c r="J223" s="517"/>
      <c r="K223" s="517"/>
      <c r="L223" s="517"/>
      <c r="M223" s="517"/>
      <c r="N223" s="517"/>
      <c r="O223" s="517"/>
    </row>
    <row r="224" spans="7:15">
      <c r="G224" s="517"/>
      <c r="H224" s="517"/>
      <c r="I224" s="517"/>
      <c r="J224" s="517"/>
      <c r="K224" s="517"/>
      <c r="L224" s="517"/>
      <c r="M224" s="517"/>
      <c r="N224" s="517"/>
      <c r="O224" s="517"/>
    </row>
    <row r="225" spans="7:15">
      <c r="G225" s="517"/>
      <c r="H225" s="517"/>
      <c r="I225" s="517"/>
      <c r="J225" s="517"/>
      <c r="K225" s="517"/>
      <c r="L225" s="517"/>
      <c r="M225" s="517"/>
      <c r="N225" s="517"/>
      <c r="O225" s="517"/>
    </row>
    <row r="226" spans="7:15">
      <c r="G226" s="517"/>
      <c r="H226" s="517"/>
      <c r="I226" s="517"/>
      <c r="J226" s="517"/>
      <c r="K226" s="517"/>
      <c r="L226" s="517"/>
      <c r="M226" s="517"/>
      <c r="N226" s="517"/>
      <c r="O226" s="517"/>
    </row>
    <row r="227" spans="7:15">
      <c r="G227" s="517"/>
      <c r="H227" s="517"/>
      <c r="I227" s="517"/>
      <c r="J227" s="517"/>
      <c r="K227" s="517"/>
      <c r="L227" s="517"/>
      <c r="M227" s="517"/>
      <c r="N227" s="517"/>
      <c r="O227" s="517"/>
    </row>
    <row r="228" spans="7:15">
      <c r="G228" s="517"/>
      <c r="H228" s="517"/>
      <c r="I228" s="517"/>
      <c r="J228" s="517"/>
      <c r="K228" s="517"/>
      <c r="L228" s="517"/>
      <c r="M228" s="517"/>
      <c r="N228" s="517"/>
      <c r="O228" s="517"/>
    </row>
    <row r="229" spans="7:15">
      <c r="G229" s="517"/>
      <c r="H229" s="517"/>
      <c r="I229" s="517"/>
      <c r="J229" s="517"/>
      <c r="K229" s="517"/>
      <c r="L229" s="517"/>
      <c r="M229" s="517"/>
      <c r="N229" s="517"/>
      <c r="O229" s="517"/>
    </row>
    <row r="230" spans="7:15">
      <c r="G230" s="517"/>
      <c r="H230" s="517"/>
      <c r="I230" s="517"/>
      <c r="J230" s="517"/>
      <c r="K230" s="517"/>
      <c r="L230" s="517"/>
      <c r="M230" s="517"/>
      <c r="N230" s="517"/>
      <c r="O230" s="517"/>
    </row>
    <row r="231" spans="7:15">
      <c r="G231" s="517"/>
      <c r="H231" s="517"/>
      <c r="I231" s="517"/>
      <c r="J231" s="517"/>
      <c r="K231" s="517"/>
      <c r="L231" s="517"/>
      <c r="M231" s="517"/>
      <c r="N231" s="517"/>
      <c r="O231" s="517"/>
    </row>
    <row r="232" spans="7:15">
      <c r="G232" s="517"/>
      <c r="H232" s="517"/>
      <c r="I232" s="517"/>
      <c r="J232" s="517"/>
      <c r="K232" s="517"/>
      <c r="L232" s="517"/>
      <c r="M232" s="517"/>
      <c r="N232" s="517"/>
      <c r="O232" s="517"/>
    </row>
    <row r="233" spans="7:15">
      <c r="G233" s="517"/>
      <c r="H233" s="517"/>
      <c r="I233" s="517"/>
      <c r="J233" s="517"/>
      <c r="K233" s="517"/>
      <c r="L233" s="517"/>
      <c r="M233" s="517"/>
      <c r="N233" s="517"/>
      <c r="O233" s="517"/>
    </row>
    <row r="234" spans="7:15">
      <c r="G234" s="517"/>
      <c r="H234" s="517"/>
      <c r="I234" s="517"/>
      <c r="J234" s="517"/>
      <c r="K234" s="517"/>
      <c r="L234" s="517"/>
      <c r="M234" s="517"/>
      <c r="N234" s="517"/>
      <c r="O234" s="517"/>
    </row>
    <row r="235" spans="7:15">
      <c r="G235" s="517"/>
      <c r="H235" s="517"/>
      <c r="I235" s="517"/>
      <c r="J235" s="517"/>
      <c r="K235" s="517"/>
      <c r="L235" s="517"/>
      <c r="M235" s="517"/>
      <c r="N235" s="517"/>
      <c r="O235" s="517"/>
    </row>
    <row r="236" spans="7:15">
      <c r="G236" s="517"/>
      <c r="H236" s="517"/>
      <c r="I236" s="517"/>
      <c r="J236" s="517"/>
      <c r="K236" s="517"/>
      <c r="L236" s="517"/>
      <c r="M236" s="517"/>
      <c r="N236" s="517"/>
      <c r="O236" s="517"/>
    </row>
    <row r="237" spans="7:15">
      <c r="G237" s="517"/>
      <c r="H237" s="517"/>
      <c r="I237" s="517"/>
      <c r="J237" s="517"/>
      <c r="K237" s="517"/>
      <c r="L237" s="517"/>
      <c r="M237" s="517"/>
      <c r="N237" s="517"/>
      <c r="O237" s="517"/>
    </row>
    <row r="238" spans="7:15">
      <c r="G238" s="517"/>
      <c r="H238" s="517"/>
      <c r="I238" s="517"/>
      <c r="J238" s="517"/>
      <c r="K238" s="517"/>
      <c r="L238" s="517"/>
      <c r="M238" s="517"/>
      <c r="N238" s="517"/>
      <c r="O238" s="517"/>
    </row>
    <row r="239" spans="7:15">
      <c r="G239" s="517"/>
      <c r="H239" s="517"/>
      <c r="I239" s="517"/>
      <c r="J239" s="517"/>
      <c r="K239" s="517"/>
      <c r="L239" s="517"/>
      <c r="M239" s="517"/>
      <c r="N239" s="517"/>
      <c r="O239" s="517"/>
    </row>
    <row r="240" spans="7:15">
      <c r="G240" s="517"/>
      <c r="H240" s="517"/>
      <c r="I240" s="517"/>
      <c r="J240" s="517"/>
      <c r="K240" s="517"/>
      <c r="L240" s="517"/>
      <c r="M240" s="517"/>
      <c r="N240" s="517"/>
      <c r="O240" s="517"/>
    </row>
    <row r="241" spans="7:15">
      <c r="G241" s="517"/>
      <c r="H241" s="517"/>
      <c r="I241" s="517"/>
      <c r="J241" s="517"/>
      <c r="K241" s="517"/>
      <c r="L241" s="517"/>
      <c r="M241" s="517"/>
      <c r="N241" s="517"/>
      <c r="O241" s="517"/>
    </row>
    <row r="242" spans="7:15">
      <c r="G242" s="517"/>
      <c r="H242" s="517"/>
      <c r="I242" s="517"/>
      <c r="J242" s="517"/>
      <c r="K242" s="517"/>
      <c r="L242" s="517"/>
      <c r="M242" s="517"/>
      <c r="N242" s="517"/>
      <c r="O242" s="517"/>
    </row>
    <row r="243" spans="7:15">
      <c r="G243" s="517"/>
      <c r="H243" s="517"/>
      <c r="I243" s="517"/>
      <c r="J243" s="517"/>
      <c r="K243" s="517"/>
      <c r="L243" s="517"/>
      <c r="M243" s="517"/>
      <c r="N243" s="517"/>
      <c r="O243" s="517"/>
    </row>
    <row r="244" spans="7:15">
      <c r="G244" s="517"/>
      <c r="H244" s="517"/>
      <c r="I244" s="517"/>
      <c r="J244" s="517"/>
      <c r="K244" s="517"/>
      <c r="L244" s="517"/>
      <c r="M244" s="517"/>
      <c r="N244" s="517"/>
      <c r="O244" s="517"/>
    </row>
    <row r="245" spans="7:15">
      <c r="G245" s="517"/>
      <c r="H245" s="517"/>
      <c r="I245" s="517"/>
      <c r="J245" s="517"/>
      <c r="K245" s="517"/>
      <c r="L245" s="517"/>
      <c r="M245" s="517"/>
      <c r="N245" s="517"/>
      <c r="O245" s="517"/>
    </row>
    <row r="246" spans="7:15">
      <c r="G246" s="517"/>
      <c r="H246" s="517"/>
      <c r="I246" s="517"/>
      <c r="J246" s="517"/>
      <c r="K246" s="517"/>
      <c r="L246" s="517"/>
      <c r="M246" s="517"/>
      <c r="N246" s="517"/>
      <c r="O246" s="517"/>
    </row>
    <row r="247" spans="7:15">
      <c r="G247" s="517"/>
      <c r="H247" s="517"/>
      <c r="I247" s="517"/>
      <c r="J247" s="517"/>
      <c r="K247" s="517"/>
      <c r="L247" s="517"/>
      <c r="M247" s="517"/>
      <c r="N247" s="517"/>
      <c r="O247" s="517"/>
    </row>
    <row r="248" spans="7:15">
      <c r="G248" s="517"/>
      <c r="H248" s="517"/>
      <c r="I248" s="517"/>
      <c r="J248" s="517"/>
      <c r="K248" s="517"/>
      <c r="L248" s="517"/>
      <c r="M248" s="517"/>
      <c r="N248" s="517"/>
      <c r="O248" s="517"/>
    </row>
    <row r="249" spans="7:15">
      <c r="G249" s="517"/>
      <c r="H249" s="517"/>
      <c r="I249" s="517"/>
      <c r="J249" s="517"/>
      <c r="K249" s="517"/>
      <c r="L249" s="517"/>
      <c r="M249" s="517"/>
      <c r="N249" s="517"/>
      <c r="O249" s="517"/>
    </row>
    <row r="250" spans="7:15">
      <c r="G250" s="517"/>
      <c r="H250" s="517"/>
      <c r="I250" s="517"/>
      <c r="J250" s="517"/>
      <c r="K250" s="517"/>
      <c r="L250" s="517"/>
      <c r="M250" s="517"/>
      <c r="N250" s="517"/>
      <c r="O250" s="517"/>
    </row>
    <row r="251" spans="7:15">
      <c r="G251" s="517"/>
      <c r="H251" s="517"/>
      <c r="I251" s="517"/>
      <c r="J251" s="517"/>
      <c r="K251" s="517"/>
      <c r="L251" s="517"/>
      <c r="M251" s="517"/>
      <c r="N251" s="517"/>
      <c r="O251" s="517"/>
    </row>
    <row r="252" spans="7:15">
      <c r="G252" s="517"/>
      <c r="H252" s="517"/>
      <c r="I252" s="517"/>
      <c r="J252" s="517"/>
      <c r="K252" s="517"/>
      <c r="L252" s="517"/>
      <c r="M252" s="517"/>
      <c r="N252" s="517"/>
      <c r="O252" s="517"/>
    </row>
    <row r="253" spans="7:15">
      <c r="G253" s="517"/>
      <c r="H253" s="517"/>
      <c r="I253" s="517"/>
      <c r="J253" s="517"/>
      <c r="K253" s="517"/>
      <c r="L253" s="517"/>
      <c r="M253" s="517"/>
      <c r="N253" s="517"/>
      <c r="O253" s="517"/>
    </row>
    <row r="254" spans="7:15">
      <c r="G254" s="517"/>
      <c r="H254" s="517"/>
      <c r="I254" s="517"/>
      <c r="J254" s="517"/>
      <c r="K254" s="517"/>
      <c r="L254" s="517"/>
      <c r="M254" s="517"/>
      <c r="N254" s="517"/>
      <c r="O254" s="517"/>
    </row>
    <row r="255" spans="7:15">
      <c r="G255" s="517"/>
      <c r="H255" s="517"/>
      <c r="I255" s="517"/>
      <c r="J255" s="517"/>
      <c r="K255" s="517"/>
      <c r="L255" s="517"/>
      <c r="M255" s="517"/>
      <c r="N255" s="517"/>
      <c r="O255" s="517"/>
    </row>
    <row r="256" spans="7:15">
      <c r="G256" s="517"/>
      <c r="H256" s="517"/>
      <c r="I256" s="517"/>
      <c r="J256" s="517"/>
      <c r="K256" s="517"/>
      <c r="L256" s="517"/>
      <c r="M256" s="517"/>
      <c r="N256" s="517"/>
      <c r="O256" s="517"/>
    </row>
    <row r="257" spans="7:15">
      <c r="G257" s="517"/>
      <c r="H257" s="517"/>
      <c r="I257" s="517"/>
      <c r="J257" s="517"/>
      <c r="K257" s="517"/>
      <c r="L257" s="517"/>
      <c r="M257" s="517"/>
      <c r="N257" s="517"/>
      <c r="O257" s="517"/>
    </row>
    <row r="258" spans="7:15">
      <c r="G258" s="517"/>
      <c r="H258" s="517"/>
      <c r="I258" s="517"/>
      <c r="J258" s="517"/>
      <c r="K258" s="517"/>
      <c r="L258" s="517"/>
      <c r="M258" s="517"/>
      <c r="N258" s="517"/>
      <c r="O258" s="517"/>
    </row>
    <row r="259" spans="7:15">
      <c r="G259" s="517"/>
      <c r="H259" s="517"/>
      <c r="I259" s="517"/>
      <c r="J259" s="517"/>
      <c r="K259" s="517"/>
      <c r="L259" s="517"/>
      <c r="M259" s="517"/>
      <c r="N259" s="517"/>
      <c r="O259" s="517"/>
    </row>
    <row r="260" spans="7:15">
      <c r="G260" s="517"/>
      <c r="H260" s="517"/>
      <c r="I260" s="517"/>
      <c r="J260" s="517"/>
      <c r="K260" s="517"/>
      <c r="L260" s="517"/>
      <c r="M260" s="517"/>
      <c r="N260" s="517"/>
      <c r="O260" s="517"/>
    </row>
    <row r="261" spans="7:15">
      <c r="G261" s="517"/>
      <c r="H261" s="517"/>
      <c r="I261" s="517"/>
      <c r="J261" s="517"/>
      <c r="K261" s="517"/>
      <c r="L261" s="517"/>
      <c r="M261" s="517"/>
      <c r="N261" s="517"/>
      <c r="O261" s="517"/>
    </row>
    <row r="262" spans="7:15">
      <c r="G262" s="517"/>
      <c r="H262" s="517"/>
      <c r="I262" s="517"/>
      <c r="J262" s="517"/>
      <c r="K262" s="517"/>
      <c r="L262" s="517"/>
      <c r="M262" s="517"/>
      <c r="N262" s="517"/>
      <c r="O262" s="517"/>
    </row>
    <row r="263" spans="7:15">
      <c r="G263" s="517"/>
      <c r="H263" s="517"/>
      <c r="I263" s="517"/>
      <c r="J263" s="517"/>
      <c r="K263" s="517"/>
      <c r="L263" s="517"/>
      <c r="M263" s="517"/>
      <c r="N263" s="517"/>
      <c r="O263" s="517"/>
    </row>
    <row r="264" spans="7:15">
      <c r="G264" s="517"/>
      <c r="H264" s="517"/>
      <c r="I264" s="517"/>
      <c r="J264" s="517"/>
      <c r="K264" s="517"/>
      <c r="L264" s="517"/>
      <c r="M264" s="517"/>
      <c r="N264" s="517"/>
      <c r="O264" s="517"/>
    </row>
    <row r="265" spans="7:15">
      <c r="G265" s="517"/>
      <c r="H265" s="517"/>
      <c r="I265" s="517"/>
      <c r="J265" s="517"/>
      <c r="K265" s="517"/>
      <c r="L265" s="517"/>
      <c r="M265" s="517"/>
      <c r="N265" s="517"/>
      <c r="O265" s="517"/>
    </row>
    <row r="266" spans="7:15">
      <c r="G266" s="517"/>
      <c r="H266" s="517"/>
      <c r="I266" s="517"/>
      <c r="J266" s="517"/>
      <c r="K266" s="517"/>
      <c r="L266" s="517"/>
      <c r="M266" s="517"/>
      <c r="N266" s="517"/>
      <c r="O266" s="517"/>
    </row>
    <row r="267" spans="7:15">
      <c r="G267" s="517"/>
      <c r="H267" s="517"/>
      <c r="I267" s="517"/>
      <c r="J267" s="517"/>
      <c r="K267" s="517"/>
      <c r="L267" s="517"/>
      <c r="M267" s="517"/>
      <c r="N267" s="517"/>
      <c r="O267" s="517"/>
    </row>
    <row r="268" spans="7:15">
      <c r="G268" s="517"/>
      <c r="H268" s="517"/>
      <c r="I268" s="517"/>
      <c r="J268" s="517"/>
      <c r="K268" s="517"/>
      <c r="L268" s="517"/>
      <c r="M268" s="517"/>
      <c r="N268" s="517"/>
      <c r="O268" s="517"/>
    </row>
    <row r="269" spans="7:15">
      <c r="G269" s="517"/>
      <c r="H269" s="517"/>
      <c r="I269" s="517"/>
      <c r="J269" s="517"/>
      <c r="K269" s="517"/>
      <c r="L269" s="517"/>
      <c r="M269" s="517"/>
      <c r="N269" s="517"/>
      <c r="O269" s="517"/>
    </row>
    <row r="270" spans="7:15">
      <c r="G270" s="517"/>
      <c r="H270" s="517"/>
      <c r="I270" s="517"/>
      <c r="J270" s="517"/>
      <c r="K270" s="517"/>
      <c r="L270" s="517"/>
      <c r="M270" s="517"/>
      <c r="N270" s="517"/>
      <c r="O270" s="517"/>
    </row>
    <row r="271" spans="7:15">
      <c r="G271" s="517"/>
      <c r="H271" s="517"/>
      <c r="I271" s="517"/>
      <c r="J271" s="517"/>
      <c r="K271" s="517"/>
      <c r="L271" s="517"/>
      <c r="M271" s="517"/>
      <c r="N271" s="517"/>
      <c r="O271" s="517"/>
    </row>
    <row r="272" spans="7:15">
      <c r="G272" s="517"/>
      <c r="H272" s="517"/>
      <c r="I272" s="517"/>
      <c r="J272" s="517"/>
      <c r="K272" s="517"/>
      <c r="L272" s="517"/>
      <c r="M272" s="517"/>
      <c r="N272" s="517"/>
      <c r="O272" s="517"/>
    </row>
    <row r="273" spans="7:15">
      <c r="G273" s="517"/>
      <c r="H273" s="517"/>
      <c r="I273" s="517"/>
      <c r="J273" s="517"/>
      <c r="K273" s="517"/>
      <c r="L273" s="517"/>
      <c r="M273" s="517"/>
      <c r="N273" s="517"/>
      <c r="O273" s="517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  <pageSetUpPr fitToPage="1"/>
  </sheetPr>
  <dimension ref="A1:T1107"/>
  <sheetViews>
    <sheetView workbookViewId="0">
      <selection activeCell="F5" sqref="F5"/>
    </sheetView>
  </sheetViews>
  <sheetFormatPr defaultColWidth="11.44140625" defaultRowHeight="10.199999999999999"/>
  <cols>
    <col min="1" max="1" width="9" style="133" customWidth="1"/>
    <col min="2" max="2" width="12.109375" style="133" customWidth="1"/>
    <col min="3" max="4" width="9" style="133" customWidth="1"/>
    <col min="5" max="5" width="11" style="133" customWidth="1"/>
    <col min="6" max="15" width="11.5546875" style="133" customWidth="1"/>
    <col min="16" max="16384" width="11.44140625" style="133"/>
  </cols>
  <sheetData>
    <row r="1" spans="1:15" s="114" customFormat="1" ht="13.8" thickTop="1">
      <c r="A1" s="605"/>
      <c r="B1" s="199"/>
      <c r="C1" s="199"/>
      <c r="D1" s="199"/>
      <c r="E1" s="631"/>
      <c r="F1" s="199"/>
      <c r="G1" s="199"/>
      <c r="H1" s="199"/>
      <c r="I1" s="199"/>
      <c r="J1" s="199"/>
      <c r="K1" s="199"/>
      <c r="L1" s="199"/>
      <c r="M1" s="199"/>
      <c r="N1" s="199"/>
      <c r="O1" s="201"/>
    </row>
    <row r="2" spans="1:15" s="114" customFormat="1" ht="13.2">
      <c r="A2" s="606"/>
      <c r="B2" s="203"/>
      <c r="C2" s="203"/>
      <c r="D2" s="204"/>
      <c r="E2" s="204"/>
      <c r="F2" s="204"/>
      <c r="G2" s="204"/>
      <c r="H2" s="1260" t="str">
        <f>'Operating Input'!M2</f>
        <v>CITY OF CELINA</v>
      </c>
      <c r="I2" s="1261"/>
      <c r="J2" s="1261"/>
      <c r="K2" s="1261"/>
      <c r="L2" s="1262"/>
      <c r="M2" s="203"/>
      <c r="N2" s="203"/>
      <c r="O2" s="207"/>
    </row>
    <row r="3" spans="1:15" s="114" customFormat="1" ht="13.2">
      <c r="A3" s="606"/>
      <c r="B3" s="203"/>
      <c r="C3" s="208" t="s">
        <v>45</v>
      </c>
      <c r="D3" s="204"/>
      <c r="E3" s="204"/>
      <c r="F3" s="204"/>
      <c r="G3" s="204"/>
      <c r="H3" s="1263" t="s">
        <v>0</v>
      </c>
      <c r="I3" s="1264"/>
      <c r="J3" s="1264"/>
      <c r="K3" s="1264"/>
      <c r="L3" s="1265"/>
      <c r="M3" s="203"/>
      <c r="N3" s="203"/>
      <c r="O3" s="207"/>
    </row>
    <row r="4" spans="1:15" s="114" customFormat="1" ht="13.2">
      <c r="A4" s="606"/>
      <c r="B4" s="203"/>
      <c r="C4" s="211" t="str">
        <f>'Current Debt Input'!$C$4</f>
        <v>2018-2027</v>
      </c>
      <c r="D4" s="203"/>
      <c r="E4" s="632"/>
      <c r="F4" s="203"/>
      <c r="G4" s="203"/>
      <c r="H4" s="203"/>
      <c r="I4" s="203"/>
      <c r="J4" s="203"/>
      <c r="K4" s="203"/>
      <c r="L4" s="203"/>
      <c r="M4" s="203"/>
      <c r="N4" s="203"/>
      <c r="O4" s="207"/>
    </row>
    <row r="5" spans="1:15" s="114" customFormat="1" ht="13.2">
      <c r="A5" s="608"/>
      <c r="B5" s="211"/>
      <c r="C5" s="211"/>
      <c r="D5" s="211"/>
      <c r="E5" s="609"/>
      <c r="F5" s="211" t="s">
        <v>294</v>
      </c>
      <c r="G5" s="211" t="s">
        <v>307</v>
      </c>
      <c r="H5" s="211"/>
      <c r="I5" s="211"/>
      <c r="J5" s="211"/>
      <c r="K5" s="211"/>
      <c r="L5" s="211"/>
      <c r="M5" s="211"/>
      <c r="N5" s="211"/>
      <c r="O5" s="215"/>
    </row>
    <row r="6" spans="1:15" s="114" customFormat="1" ht="13.8" thickBot="1">
      <c r="A6" s="610"/>
      <c r="B6" s="217"/>
      <c r="C6" s="217"/>
      <c r="D6" s="217"/>
      <c r="E6" s="611"/>
      <c r="F6" s="217">
        <f>'Operating Input'!S7</f>
        <v>2018</v>
      </c>
      <c r="G6" s="217">
        <f>'Operating Input'!T7</f>
        <v>2019</v>
      </c>
      <c r="H6" s="217">
        <f>'Operating Input'!U7</f>
        <v>2020</v>
      </c>
      <c r="I6" s="217">
        <f>'Operating Input'!V7</f>
        <v>2021</v>
      </c>
      <c r="J6" s="217">
        <f>'Operating Input'!W7</f>
        <v>2022</v>
      </c>
      <c r="K6" s="217">
        <f>'Operating Input'!X7</f>
        <v>2023</v>
      </c>
      <c r="L6" s="217">
        <f>'Operating Input'!Y7</f>
        <v>2024</v>
      </c>
      <c r="M6" s="217">
        <f>'Operating Input'!Z7</f>
        <v>2025</v>
      </c>
      <c r="N6" s="217">
        <f>'Operating Input'!AA7</f>
        <v>2026</v>
      </c>
      <c r="O6" s="612">
        <f>'Operating Input'!AB7</f>
        <v>2027</v>
      </c>
    </row>
    <row r="7" spans="1:15" ht="10.8" thickTop="1"/>
    <row r="8" spans="1:15" ht="13.2">
      <c r="B8" s="134" t="s">
        <v>543</v>
      </c>
    </row>
    <row r="9" spans="1:15" ht="13.2">
      <c r="B9" s="135" t="s">
        <v>4</v>
      </c>
      <c r="D9" s="135" t="str">
        <f>'Operating Input'!E13</f>
        <v>2020 03 17 DVJ Prefiled Testimony Scen I</v>
      </c>
    </row>
    <row r="11" spans="1:15">
      <c r="A11" s="629" t="s">
        <v>369</v>
      </c>
      <c r="B11" s="615"/>
      <c r="C11" s="658"/>
      <c r="D11" s="615"/>
      <c r="E11" s="615"/>
    </row>
    <row r="12" spans="1:15">
      <c r="A12" s="27" t="str">
        <f>'Operating Input'!A17</f>
        <v>NR</v>
      </c>
      <c r="B12" s="27" t="str">
        <f>'Operating Input'!B17</f>
        <v>202-400-01-4027</v>
      </c>
      <c r="C12" s="27">
        <f>'Operating Input'!C17</f>
        <v>0</v>
      </c>
      <c r="D12" s="27">
        <f>'Operating Input'!D17</f>
        <v>0</v>
      </c>
      <c r="E12" s="84" t="str">
        <f>'Operating Input'!E17</f>
        <v>CREDIT CARD FEES</v>
      </c>
      <c r="F12" s="142">
        <f>'Operating Input'!S17*'Operating Input'!$L17</f>
        <v>25000</v>
      </c>
      <c r="G12" s="142">
        <f>'Operating Input'!T17*'Operating Input'!$L17</f>
        <v>25000</v>
      </c>
      <c r="H12" s="142">
        <f>'Operating Input'!U17*'Operating Input'!$L17</f>
        <v>25000</v>
      </c>
      <c r="I12" s="142">
        <f>'Operating Input'!V17*'Operating Input'!$L17</f>
        <v>25000</v>
      </c>
      <c r="J12" s="142">
        <f>'Operating Input'!W17*'Operating Input'!$L17</f>
        <v>25000</v>
      </c>
      <c r="K12" s="142">
        <f>'Operating Input'!X17*'Operating Input'!$L17</f>
        <v>25000</v>
      </c>
      <c r="L12" s="142">
        <f>'Operating Input'!Y17*'Operating Input'!$L17</f>
        <v>25000</v>
      </c>
      <c r="M12" s="142">
        <f>'Operating Input'!Z17*'Operating Input'!$L17</f>
        <v>25000</v>
      </c>
      <c r="N12" s="142">
        <f>'Operating Input'!AA17*'Operating Input'!$L17</f>
        <v>25000</v>
      </c>
      <c r="O12" s="142">
        <f>'Operating Input'!AB17*'Operating Input'!$L17</f>
        <v>25000</v>
      </c>
    </row>
    <row r="13" spans="1:15">
      <c r="A13" s="27" t="str">
        <f>'Operating Input'!A18</f>
        <v>NR</v>
      </c>
      <c r="B13" s="27" t="str">
        <f>'Operating Input'!B18</f>
        <v>202-400-01-4072</v>
      </c>
      <c r="C13" s="27">
        <f>'Operating Input'!C18</f>
        <v>0</v>
      </c>
      <c r="D13" s="27">
        <f>'Operating Input'!D18</f>
        <v>0</v>
      </c>
      <c r="E13" s="84" t="str">
        <f>'Operating Input'!E18</f>
        <v>WATER TOWER RENTAL FEES</v>
      </c>
      <c r="F13" s="517">
        <f>'Operating Input'!S18*'Operating Input'!$L18</f>
        <v>0</v>
      </c>
      <c r="G13" s="517">
        <f>'Operating Input'!T18*'Operating Input'!$L18</f>
        <v>0</v>
      </c>
      <c r="H13" s="517">
        <f>'Operating Input'!U18*'Operating Input'!$L18</f>
        <v>0</v>
      </c>
      <c r="I13" s="517">
        <f>'Operating Input'!V18*'Operating Input'!$L18</f>
        <v>0</v>
      </c>
      <c r="J13" s="517">
        <f>'Operating Input'!W18*'Operating Input'!$L18</f>
        <v>0</v>
      </c>
      <c r="K13" s="517">
        <f>'Operating Input'!X18*'Operating Input'!$L18</f>
        <v>0</v>
      </c>
      <c r="L13" s="517">
        <f>'Operating Input'!Y18*'Operating Input'!$L18</f>
        <v>0</v>
      </c>
      <c r="M13" s="517">
        <f>'Operating Input'!Z18*'Operating Input'!$L18</f>
        <v>0</v>
      </c>
      <c r="N13" s="517">
        <f>'Operating Input'!AA18*'Operating Input'!$L18</f>
        <v>0</v>
      </c>
      <c r="O13" s="517">
        <f>'Operating Input'!AB18*'Operating Input'!$L18</f>
        <v>0</v>
      </c>
    </row>
    <row r="14" spans="1:15">
      <c r="A14" s="27" t="str">
        <f>'Operating Input'!A19</f>
        <v>NR</v>
      </c>
      <c r="B14" s="27" t="str">
        <f>'Operating Input'!B19</f>
        <v>202-400-01-4230</v>
      </c>
      <c r="C14" s="27">
        <f>'Operating Input'!C19</f>
        <v>0</v>
      </c>
      <c r="D14" s="27">
        <f>'Operating Input'!D19</f>
        <v>0</v>
      </c>
      <c r="E14" s="84" t="str">
        <f>'Operating Input'!E19</f>
        <v>RECONNECT/DISCONNECT FEES</v>
      </c>
      <c r="F14" s="517">
        <f>'Operating Input'!S19*'Operating Input'!$L19</f>
        <v>0</v>
      </c>
      <c r="G14" s="517">
        <f>'Operating Input'!T19*'Operating Input'!$L19</f>
        <v>0</v>
      </c>
      <c r="H14" s="517">
        <f>'Operating Input'!U19*'Operating Input'!$L19</f>
        <v>0</v>
      </c>
      <c r="I14" s="517">
        <f>'Operating Input'!V19*'Operating Input'!$L19</f>
        <v>0</v>
      </c>
      <c r="J14" s="517">
        <f>'Operating Input'!W19*'Operating Input'!$L19</f>
        <v>0</v>
      </c>
      <c r="K14" s="517">
        <f>'Operating Input'!X19*'Operating Input'!$L19</f>
        <v>0</v>
      </c>
      <c r="L14" s="517">
        <f>'Operating Input'!Y19*'Operating Input'!$L19</f>
        <v>0</v>
      </c>
      <c r="M14" s="517">
        <f>'Operating Input'!Z19*'Operating Input'!$L19</f>
        <v>0</v>
      </c>
      <c r="N14" s="517">
        <f>'Operating Input'!AA19*'Operating Input'!$L19</f>
        <v>0</v>
      </c>
      <c r="O14" s="517">
        <f>'Operating Input'!AB19*'Operating Input'!$L19</f>
        <v>0</v>
      </c>
    </row>
    <row r="15" spans="1:15">
      <c r="A15" s="27" t="str">
        <f>'Operating Input'!A20</f>
        <v>NR</v>
      </c>
      <c r="B15" s="27" t="str">
        <f>'Operating Input'!B20</f>
        <v>202-400-01-4232</v>
      </c>
      <c r="C15" s="27">
        <f>'Operating Input'!C20</f>
        <v>0</v>
      </c>
      <c r="D15" s="27">
        <f>'Operating Input'!D20</f>
        <v>0</v>
      </c>
      <c r="E15" s="84" t="str">
        <f>'Operating Input'!E20</f>
        <v>CUSTOMER SERVICE FEES</v>
      </c>
      <c r="F15" s="517">
        <f>'Operating Input'!S20*'Operating Input'!$L20</f>
        <v>400</v>
      </c>
      <c r="G15" s="517">
        <f>'Operating Input'!T20*'Operating Input'!$L20</f>
        <v>400</v>
      </c>
      <c r="H15" s="517">
        <f>'Operating Input'!U20*'Operating Input'!$L20</f>
        <v>400</v>
      </c>
      <c r="I15" s="517">
        <f>'Operating Input'!V20*'Operating Input'!$L20</f>
        <v>400</v>
      </c>
      <c r="J15" s="517">
        <f>'Operating Input'!W20*'Operating Input'!$L20</f>
        <v>400</v>
      </c>
      <c r="K15" s="517">
        <f>'Operating Input'!X20*'Operating Input'!$L20</f>
        <v>400</v>
      </c>
      <c r="L15" s="517">
        <f>'Operating Input'!Y20*'Operating Input'!$L20</f>
        <v>400</v>
      </c>
      <c r="M15" s="517">
        <f>'Operating Input'!Z20*'Operating Input'!$L20</f>
        <v>400</v>
      </c>
      <c r="N15" s="517">
        <f>'Operating Input'!AA20*'Operating Input'!$L20</f>
        <v>400</v>
      </c>
      <c r="O15" s="517">
        <f>'Operating Input'!AB20*'Operating Input'!$L20</f>
        <v>400</v>
      </c>
    </row>
    <row r="16" spans="1:15">
      <c r="A16" s="27" t="str">
        <f>'Operating Input'!A21</f>
        <v>NR</v>
      </c>
      <c r="B16" s="27" t="str">
        <f>'Operating Input'!B21</f>
        <v>202-400-01-4 235</v>
      </c>
      <c r="C16" s="27">
        <f>'Operating Input'!C21</f>
        <v>0</v>
      </c>
      <c r="D16" s="27">
        <f>'Operating Input'!D21</f>
        <v>0</v>
      </c>
      <c r="E16" s="84" t="str">
        <f>'Operating Input'!E21</f>
        <v>TRANSFER FEES</v>
      </c>
      <c r="F16" s="517">
        <f>'Operating Input'!S21*'Operating Input'!$L21</f>
        <v>500</v>
      </c>
      <c r="G16" s="517">
        <f>'Operating Input'!T21*'Operating Input'!$L21</f>
        <v>500</v>
      </c>
      <c r="H16" s="517">
        <f>'Operating Input'!U21*'Operating Input'!$L21</f>
        <v>500</v>
      </c>
      <c r="I16" s="517">
        <f>'Operating Input'!V21*'Operating Input'!$L21</f>
        <v>500</v>
      </c>
      <c r="J16" s="517">
        <f>'Operating Input'!W21*'Operating Input'!$L21</f>
        <v>500</v>
      </c>
      <c r="K16" s="517">
        <f>'Operating Input'!X21*'Operating Input'!$L21</f>
        <v>500</v>
      </c>
      <c r="L16" s="517">
        <f>'Operating Input'!Y21*'Operating Input'!$L21</f>
        <v>500</v>
      </c>
      <c r="M16" s="517">
        <f>'Operating Input'!Z21*'Operating Input'!$L21</f>
        <v>500</v>
      </c>
      <c r="N16" s="517">
        <f>'Operating Input'!AA21*'Operating Input'!$L21</f>
        <v>500</v>
      </c>
      <c r="O16" s="517">
        <f>'Operating Input'!AB21*'Operating Input'!$L21</f>
        <v>500</v>
      </c>
    </row>
    <row r="17" spans="1:18">
      <c r="A17" s="27" t="str">
        <f>'Operating Input'!A22</f>
        <v>NR</v>
      </c>
      <c r="B17" s="27" t="str">
        <f>'Operating Input'!B22</f>
        <v>202-400-01-4240</v>
      </c>
      <c r="C17" s="27">
        <f>'Operating Input'!C22</f>
        <v>0</v>
      </c>
      <c r="D17" s="27">
        <f>'Operating Input'!D22</f>
        <v>0</v>
      </c>
      <c r="E17" s="84" t="str">
        <f>'Operating Input'!E22</f>
        <v>WATER CONNECTION FEEs</v>
      </c>
      <c r="F17" s="517">
        <f>'Operating Input'!S22*'Operating Input'!$L22</f>
        <v>0</v>
      </c>
      <c r="G17" s="517">
        <f>'Operating Input'!T22*'Operating Input'!$L22</f>
        <v>0</v>
      </c>
      <c r="H17" s="517">
        <f>'Operating Input'!U22*'Operating Input'!$L22</f>
        <v>0</v>
      </c>
      <c r="I17" s="517">
        <f>'Operating Input'!V22*'Operating Input'!$L22</f>
        <v>0</v>
      </c>
      <c r="J17" s="517">
        <f>'Operating Input'!W22*'Operating Input'!$L22</f>
        <v>0</v>
      </c>
      <c r="K17" s="517">
        <f>'Operating Input'!X22*'Operating Input'!$L22</f>
        <v>0</v>
      </c>
      <c r="L17" s="517">
        <f>'Operating Input'!Y22*'Operating Input'!$L22</f>
        <v>0</v>
      </c>
      <c r="M17" s="517">
        <f>'Operating Input'!Z22*'Operating Input'!$L22</f>
        <v>0</v>
      </c>
      <c r="N17" s="517">
        <f>'Operating Input'!AA22*'Operating Input'!$L22</f>
        <v>0</v>
      </c>
      <c r="O17" s="517">
        <f>'Operating Input'!AB22*'Operating Input'!$L22</f>
        <v>0</v>
      </c>
    </row>
    <row r="18" spans="1:18">
      <c r="A18" s="27" t="str">
        <f>'Operating Input'!A23</f>
        <v>NR</v>
      </c>
      <c r="B18" s="27" t="str">
        <f>'Operating Input'!B23</f>
        <v>202-400-01-4241</v>
      </c>
      <c r="C18" s="27">
        <f>'Operating Input'!C23</f>
        <v>0</v>
      </c>
      <c r="D18" s="27">
        <f>'Operating Input'!D23</f>
        <v>0</v>
      </c>
      <c r="E18" s="84" t="str">
        <f>'Operating Input'!E23</f>
        <v>SEWER CONNECTION FEES</v>
      </c>
      <c r="F18" s="517">
        <f>'Operating Input'!S23*'Operating Input'!$L23</f>
        <v>891000</v>
      </c>
      <c r="G18" s="517">
        <f>'Operating Input'!T23*'Operating Input'!$L23</f>
        <v>891000</v>
      </c>
      <c r="H18" s="517">
        <f>'Operating Input'!U23*'Operating Input'!$L23</f>
        <v>981525.60000000009</v>
      </c>
      <c r="I18" s="517">
        <f>'Operating Input'!V23*'Operating Input'!$L23</f>
        <v>655222.86719999998</v>
      </c>
      <c r="J18" s="517">
        <f>'Operating Input'!W23*'Operating Input'!$L23</f>
        <v>655747.04549376003</v>
      </c>
      <c r="K18" s="517">
        <f>'Operating Input'!X23*'Operating Input'!$L23</f>
        <v>641641.19793736085</v>
      </c>
      <c r="L18" s="517">
        <f>'Operating Input'!Y23*'Operating Input'!$L23</f>
        <v>611740.71811347967</v>
      </c>
      <c r="M18" s="517">
        <f>'Operating Input'!Z23*'Operating Input'!$L23</f>
        <v>565458.16321163706</v>
      </c>
      <c r="N18" s="517">
        <f>'Operating Input'!AA23*'Operating Input'!$L23</f>
        <v>502880.79314954922</v>
      </c>
      <c r="O18" s="517">
        <f>'Operating Input'!AB23*'Operating Input'!$L23</f>
        <v>531042.11756592384</v>
      </c>
    </row>
    <row r="19" spans="1:18">
      <c r="A19" s="27" t="str">
        <f>'Operating Input'!A24</f>
        <v>NR</v>
      </c>
      <c r="B19" s="27" t="str">
        <f>'Operating Input'!B24</f>
        <v>202-400-05-4220</v>
      </c>
      <c r="C19" s="27">
        <f>'Operating Input'!C24</f>
        <v>0</v>
      </c>
      <c r="D19" s="27">
        <f>'Operating Input'!D24</f>
        <v>0</v>
      </c>
      <c r="E19" s="84" t="str">
        <f>'Operating Input'!E24</f>
        <v>PENALTIES</v>
      </c>
      <c r="F19" s="517">
        <f>'Operating Input'!S24*'Operating Input'!$L24</f>
        <v>49250</v>
      </c>
      <c r="G19" s="517">
        <f>'Operating Input'!T24*'Operating Input'!$L24</f>
        <v>49250</v>
      </c>
      <c r="H19" s="517">
        <f>'Operating Input'!U24*'Operating Input'!$L24</f>
        <v>49250</v>
      </c>
      <c r="I19" s="517">
        <f>'Operating Input'!V24*'Operating Input'!$L24</f>
        <v>49250</v>
      </c>
      <c r="J19" s="517">
        <f>'Operating Input'!W24*'Operating Input'!$L24</f>
        <v>49250</v>
      </c>
      <c r="K19" s="517">
        <f>'Operating Input'!X24*'Operating Input'!$L24</f>
        <v>49250</v>
      </c>
      <c r="L19" s="517">
        <f>'Operating Input'!Y24*'Operating Input'!$L24</f>
        <v>49250</v>
      </c>
      <c r="M19" s="517">
        <f>'Operating Input'!Z24*'Operating Input'!$L24</f>
        <v>49250</v>
      </c>
      <c r="N19" s="517">
        <f>'Operating Input'!AA24*'Operating Input'!$L24</f>
        <v>49250</v>
      </c>
      <c r="O19" s="517">
        <f>'Operating Input'!AB24*'Operating Input'!$L24</f>
        <v>49250</v>
      </c>
    </row>
    <row r="20" spans="1:18">
      <c r="A20" s="27" t="str">
        <f>'Operating Input'!A25</f>
        <v>NR</v>
      </c>
      <c r="B20" s="27" t="str">
        <f>'Operating Input'!B25</f>
        <v>202-400-05-4 800</v>
      </c>
      <c r="C20" s="27">
        <f>'Operating Input'!C25</f>
        <v>0</v>
      </c>
      <c r="D20" s="27">
        <f>'Operating Input'!D25</f>
        <v>0</v>
      </c>
      <c r="E20" s="84" t="str">
        <f>'Operating Input'!E25</f>
        <v>INTEREST INCOME</v>
      </c>
      <c r="F20" s="517">
        <f>'Operating Input'!S25*'Operating Input'!$L25</f>
        <v>24500</v>
      </c>
      <c r="G20" s="517">
        <f>'Operating Input'!T25*'Operating Input'!$L25</f>
        <v>24500</v>
      </c>
      <c r="H20" s="517">
        <f>'Operating Input'!U25*'Operating Input'!$L25</f>
        <v>24500</v>
      </c>
      <c r="I20" s="517">
        <f>'Operating Input'!V25*'Operating Input'!$L25</f>
        <v>24500</v>
      </c>
      <c r="J20" s="517">
        <f>'Operating Input'!W25*'Operating Input'!$L25</f>
        <v>24500</v>
      </c>
      <c r="K20" s="517">
        <f>'Operating Input'!X25*'Operating Input'!$L25</f>
        <v>24500</v>
      </c>
      <c r="L20" s="517">
        <f>'Operating Input'!Y25*'Operating Input'!$L25</f>
        <v>24500</v>
      </c>
      <c r="M20" s="517">
        <f>'Operating Input'!Z25*'Operating Input'!$L25</f>
        <v>24500</v>
      </c>
      <c r="N20" s="517">
        <f>'Operating Input'!AA25*'Operating Input'!$L25</f>
        <v>24500</v>
      </c>
      <c r="O20" s="517">
        <f>'Operating Input'!AB25*'Operating Input'!$L25</f>
        <v>24500</v>
      </c>
    </row>
    <row r="21" spans="1:18">
      <c r="A21" s="27" t="str">
        <f>'Operating Input'!A26</f>
        <v>R</v>
      </c>
      <c r="B21" s="27" t="str">
        <f>'Operating Input'!B26</f>
        <v>202-400-06-4200</v>
      </c>
      <c r="C21" s="27">
        <f>'Operating Input'!C26</f>
        <v>0</v>
      </c>
      <c r="D21" s="27">
        <f>'Operating Input'!D26</f>
        <v>0</v>
      </c>
      <c r="E21" s="84" t="str">
        <f>'Operating Input'!E26</f>
        <v>WATER SALES</v>
      </c>
      <c r="F21" s="517">
        <f>'Operating Input'!S26*'Operating Input'!$L26</f>
        <v>0</v>
      </c>
      <c r="G21" s="517">
        <f>'Operating Input'!T26*'Operating Input'!$L26</f>
        <v>0</v>
      </c>
      <c r="H21" s="517">
        <f>'Operating Input'!U26*'Operating Input'!$L26</f>
        <v>0</v>
      </c>
      <c r="I21" s="517">
        <f>'Operating Input'!V26*'Operating Input'!$L26</f>
        <v>0</v>
      </c>
      <c r="J21" s="517">
        <f>'Operating Input'!W26*'Operating Input'!$L26</f>
        <v>0</v>
      </c>
      <c r="K21" s="517">
        <f>'Operating Input'!X26*'Operating Input'!$L26</f>
        <v>0</v>
      </c>
      <c r="L21" s="517">
        <f>'Operating Input'!Y26*'Operating Input'!$L26</f>
        <v>0</v>
      </c>
      <c r="M21" s="517">
        <f>'Operating Input'!Z26*'Operating Input'!$L26</f>
        <v>0</v>
      </c>
      <c r="N21" s="517">
        <f>'Operating Input'!AA26*'Operating Input'!$L26</f>
        <v>0</v>
      </c>
      <c r="O21" s="517">
        <f>'Operating Input'!AB26*'Operating Input'!$L26</f>
        <v>0</v>
      </c>
    </row>
    <row r="22" spans="1:18">
      <c r="A22" s="27" t="str">
        <f>'Operating Input'!A27</f>
        <v>R</v>
      </c>
      <c r="B22" s="27" t="str">
        <f>'Operating Input'!B27</f>
        <v>202-400-06-4210</v>
      </c>
      <c r="C22" s="27">
        <f>'Operating Input'!C27</f>
        <v>0</v>
      </c>
      <c r="D22" s="27">
        <f>'Operating Input'!D27</f>
        <v>0</v>
      </c>
      <c r="E22" s="84" t="str">
        <f>'Operating Input'!E27</f>
        <v>SEWER SALES</v>
      </c>
      <c r="F22" s="517">
        <f>'Operating Input'!S27*'Operating Input'!$L27</f>
        <v>0</v>
      </c>
      <c r="G22" s="517">
        <f>'Operating Input'!T27*'Operating Input'!$L27</f>
        <v>0</v>
      </c>
      <c r="H22" s="517">
        <f>'Operating Input'!U27*'Operating Input'!$L27</f>
        <v>0</v>
      </c>
      <c r="I22" s="517">
        <f>'Operating Input'!V27*'Operating Input'!$L27</f>
        <v>0</v>
      </c>
      <c r="J22" s="517">
        <f>'Operating Input'!W27*'Operating Input'!$L27</f>
        <v>0</v>
      </c>
      <c r="K22" s="517">
        <f>'Operating Input'!X27*'Operating Input'!$L27</f>
        <v>0</v>
      </c>
      <c r="L22" s="517">
        <f>'Operating Input'!Y27*'Operating Input'!$L27</f>
        <v>0</v>
      </c>
      <c r="M22" s="517">
        <f>'Operating Input'!Z27*'Operating Input'!$L27</f>
        <v>0</v>
      </c>
      <c r="N22" s="517">
        <f>'Operating Input'!AA27*'Operating Input'!$L27</f>
        <v>0</v>
      </c>
      <c r="O22" s="517">
        <f>'Operating Input'!AB27*'Operating Input'!$L27</f>
        <v>0</v>
      </c>
    </row>
    <row r="23" spans="1:18">
      <c r="A23" s="27" t="str">
        <f>'Operating Input'!A28</f>
        <v>R</v>
      </c>
      <c r="B23" s="27" t="str">
        <f>'Operating Input'!B28</f>
        <v>202-400-06-4215</v>
      </c>
      <c r="C23" s="27">
        <f>'Operating Input'!C28</f>
        <v>0</v>
      </c>
      <c r="D23" s="27">
        <f>'Operating Input'!D28</f>
        <v>0</v>
      </c>
      <c r="E23" s="84" t="str">
        <f>'Operating Input'!E28</f>
        <v>GARBAGE BILLING</v>
      </c>
      <c r="F23" s="517">
        <f>'Operating Input'!S28*'Operating Input'!$L28</f>
        <v>0</v>
      </c>
      <c r="G23" s="517">
        <f>'Operating Input'!T28*'Operating Input'!$L28</f>
        <v>0</v>
      </c>
      <c r="H23" s="517">
        <f>'Operating Input'!U28*'Operating Input'!$L28</f>
        <v>0</v>
      </c>
      <c r="I23" s="517">
        <f>'Operating Input'!V28*'Operating Input'!$L28</f>
        <v>0</v>
      </c>
      <c r="J23" s="517">
        <f>'Operating Input'!W28*'Operating Input'!$L28</f>
        <v>0</v>
      </c>
      <c r="K23" s="517">
        <f>'Operating Input'!X28*'Operating Input'!$L28</f>
        <v>0</v>
      </c>
      <c r="L23" s="517">
        <f>'Operating Input'!Y28*'Operating Input'!$L28</f>
        <v>0</v>
      </c>
      <c r="M23" s="517">
        <f>'Operating Input'!Z28*'Operating Input'!$L28</f>
        <v>0</v>
      </c>
      <c r="N23" s="517">
        <f>'Operating Input'!AA28*'Operating Input'!$L28</f>
        <v>0</v>
      </c>
      <c r="O23" s="517">
        <f>'Operating Input'!AB28*'Operating Input'!$L28</f>
        <v>0</v>
      </c>
    </row>
    <row r="24" spans="1:18">
      <c r="A24" s="27" t="str">
        <f>'Operating Input'!A29</f>
        <v>NR</v>
      </c>
      <c r="B24" s="27" t="str">
        <f>'Operating Input'!B29</f>
        <v>202-400-09-4236</v>
      </c>
      <c r="C24" s="27">
        <f>'Operating Input'!C29</f>
        <v>0</v>
      </c>
      <c r="D24" s="27">
        <f>'Operating Input'!D29</f>
        <v>0</v>
      </c>
      <c r="E24" s="84" t="str">
        <f>'Operating Input'!E29</f>
        <v>RADIO READ-METERS</v>
      </c>
      <c r="F24" s="517">
        <f>'Operating Input'!S29*'Operating Input'!$L29</f>
        <v>161067.23636426224</v>
      </c>
      <c r="G24" s="517">
        <f>'Operating Input'!T29*'Operating Input'!$L29</f>
        <v>161067.23636426224</v>
      </c>
      <c r="H24" s="517">
        <f>'Operating Input'!U29*'Operating Input'!$L29</f>
        <v>161067.23636426224</v>
      </c>
      <c r="I24" s="517">
        <f>'Operating Input'!V29*'Operating Input'!$L29</f>
        <v>161067.23636426224</v>
      </c>
      <c r="J24" s="517">
        <f>'Operating Input'!W29*'Operating Input'!$L29</f>
        <v>161067.23636426224</v>
      </c>
      <c r="K24" s="517">
        <f>'Operating Input'!X29*'Operating Input'!$L29</f>
        <v>161067.23636426224</v>
      </c>
      <c r="L24" s="517">
        <f>'Operating Input'!Y29*'Operating Input'!$L29</f>
        <v>161067.23636426224</v>
      </c>
      <c r="M24" s="517">
        <f>'Operating Input'!Z29*'Operating Input'!$L29</f>
        <v>161067.23636426224</v>
      </c>
      <c r="N24" s="517">
        <f>'Operating Input'!AA29*'Operating Input'!$L29</f>
        <v>161067.23636426224</v>
      </c>
      <c r="O24" s="517">
        <f>'Operating Input'!AB29*'Operating Input'!$L29</f>
        <v>161067.23636426224</v>
      </c>
    </row>
    <row r="25" spans="1:18">
      <c r="A25" s="27" t="str">
        <f>'Operating Input'!A30</f>
        <v>NR</v>
      </c>
      <c r="B25" s="27" t="str">
        <f>'Operating Input'!B30</f>
        <v>202-400-09-4850</v>
      </c>
      <c r="C25" s="27">
        <f>'Operating Input'!C30</f>
        <v>0</v>
      </c>
      <c r="D25" s="27">
        <f>'Operating Input'!D30</f>
        <v>0</v>
      </c>
      <c r="E25" s="84" t="str">
        <f>'Operating Input'!E30</f>
        <v>MISCELLANEOUS INCOME</v>
      </c>
      <c r="F25" s="517">
        <f>'Operating Input'!S30*'Operating Input'!$L30</f>
        <v>17500</v>
      </c>
      <c r="G25" s="517">
        <f>'Operating Input'!T30*'Operating Input'!$L30</f>
        <v>17500</v>
      </c>
      <c r="H25" s="517">
        <f>'Operating Input'!U30*'Operating Input'!$L30</f>
        <v>17500</v>
      </c>
      <c r="I25" s="517">
        <f>'Operating Input'!V30*'Operating Input'!$L30</f>
        <v>17500</v>
      </c>
      <c r="J25" s="517">
        <f>'Operating Input'!W30*'Operating Input'!$L30</f>
        <v>17500</v>
      </c>
      <c r="K25" s="517">
        <f>'Operating Input'!X30*'Operating Input'!$L30</f>
        <v>17500</v>
      </c>
      <c r="L25" s="517">
        <f>'Operating Input'!Y30*'Operating Input'!$L30</f>
        <v>17500</v>
      </c>
      <c r="M25" s="517">
        <f>'Operating Input'!Z30*'Operating Input'!$L30</f>
        <v>17500</v>
      </c>
      <c r="N25" s="517">
        <f>'Operating Input'!AA30*'Operating Input'!$L30</f>
        <v>17500</v>
      </c>
      <c r="O25" s="517">
        <f>'Operating Input'!AB30*'Operating Input'!$L30</f>
        <v>17500</v>
      </c>
      <c r="P25" s="517"/>
      <c r="Q25" s="517"/>
      <c r="R25" s="517"/>
    </row>
    <row r="26" spans="1:18">
      <c r="A26" s="27" t="str">
        <f>'Operating Input'!A31</f>
        <v>NR</v>
      </c>
      <c r="B26" s="27" t="str">
        <f>'Operating Input'!B31</f>
        <v>205-400-09-4103</v>
      </c>
      <c r="C26" s="27">
        <f>'Operating Input'!C31</f>
        <v>0</v>
      </c>
      <c r="D26" s="27">
        <f>'Operating Input'!D31</f>
        <v>0</v>
      </c>
      <c r="E26" s="84" t="str">
        <f>'Operating Input'!E31</f>
        <v xml:space="preserve"> INCOME INTEREST INCOME</v>
      </c>
      <c r="F26" s="517">
        <f>'Operating Input'!S31*'Operating Input'!$L31</f>
        <v>35000</v>
      </c>
      <c r="G26" s="517">
        <f>'Operating Input'!T31*'Operating Input'!$L31</f>
        <v>35000</v>
      </c>
      <c r="H26" s="517">
        <f>'Operating Input'!U31*'Operating Input'!$L31</f>
        <v>35000</v>
      </c>
      <c r="I26" s="517">
        <f>'Operating Input'!V31*'Operating Input'!$L31</f>
        <v>35000</v>
      </c>
      <c r="J26" s="517">
        <f>'Operating Input'!W31*'Operating Input'!$L31</f>
        <v>35000</v>
      </c>
      <c r="K26" s="517">
        <f>'Operating Input'!X31*'Operating Input'!$L31</f>
        <v>35000</v>
      </c>
      <c r="L26" s="517">
        <f>'Operating Input'!Y31*'Operating Input'!$L31</f>
        <v>35000</v>
      </c>
      <c r="M26" s="517">
        <f>'Operating Input'!Z31*'Operating Input'!$L31</f>
        <v>35000</v>
      </c>
      <c r="N26" s="517">
        <f>'Operating Input'!AA31*'Operating Input'!$L31</f>
        <v>35000</v>
      </c>
      <c r="O26" s="517">
        <f>'Operating Input'!AB31*'Operating Input'!$L31</f>
        <v>35000</v>
      </c>
      <c r="P26" s="517"/>
      <c r="Q26" s="517"/>
      <c r="R26" s="517"/>
    </row>
    <row r="27" spans="1:18">
      <c r="A27" s="27">
        <f>'Operating Input'!A32</f>
        <v>0</v>
      </c>
      <c r="B27" s="27">
        <f>'Operating Input'!B32</f>
        <v>0</v>
      </c>
      <c r="C27" s="27">
        <f>'Operating Input'!C32</f>
        <v>0</v>
      </c>
      <c r="D27" s="27">
        <f>'Operating Input'!D32</f>
        <v>0</v>
      </c>
      <c r="E27" s="84">
        <f>'Operating Input'!E32</f>
        <v>0</v>
      </c>
      <c r="F27" s="517">
        <f>'Operating Input'!S32*'Operating Input'!$L32</f>
        <v>0</v>
      </c>
      <c r="G27" s="517">
        <f>'Operating Input'!T32*'Operating Input'!$L32</f>
        <v>0</v>
      </c>
      <c r="H27" s="517">
        <f>'Operating Input'!U32*'Operating Input'!$L32</f>
        <v>0</v>
      </c>
      <c r="I27" s="517">
        <f>'Operating Input'!V32*'Operating Input'!$L32</f>
        <v>0</v>
      </c>
      <c r="J27" s="517">
        <f>'Operating Input'!W32*'Operating Input'!$L32</f>
        <v>0</v>
      </c>
      <c r="K27" s="517">
        <f>'Operating Input'!X32*'Operating Input'!$L32</f>
        <v>0</v>
      </c>
      <c r="L27" s="517">
        <f>'Operating Input'!Y32*'Operating Input'!$L32</f>
        <v>0</v>
      </c>
      <c r="M27" s="517">
        <f>'Operating Input'!Z32*'Operating Input'!$L32</f>
        <v>0</v>
      </c>
      <c r="N27" s="517">
        <f>'Operating Input'!AA32*'Operating Input'!$L32</f>
        <v>0</v>
      </c>
      <c r="O27" s="517">
        <f>'Operating Input'!AB32*'Operating Input'!$L32</f>
        <v>0</v>
      </c>
      <c r="P27" s="517"/>
      <c r="Q27" s="517"/>
      <c r="R27" s="517"/>
    </row>
    <row r="28" spans="1:18">
      <c r="A28" s="27">
        <f>'Operating Input'!A33</f>
        <v>0</v>
      </c>
      <c r="B28" s="27">
        <f>'Operating Input'!B33</f>
        <v>0</v>
      </c>
      <c r="C28" s="27">
        <f>'Operating Input'!C33</f>
        <v>0</v>
      </c>
      <c r="D28" s="27">
        <f>'Operating Input'!D33</f>
        <v>0</v>
      </c>
      <c r="E28" s="84">
        <f>'Operating Input'!E33</f>
        <v>0</v>
      </c>
      <c r="F28" s="517">
        <f>'Operating Input'!S33*'Operating Input'!$L33</f>
        <v>0</v>
      </c>
      <c r="G28" s="517">
        <f>'Operating Input'!T33*'Operating Input'!$L33</f>
        <v>0</v>
      </c>
      <c r="H28" s="517">
        <f>'Operating Input'!U33*'Operating Input'!$L33</f>
        <v>0</v>
      </c>
      <c r="I28" s="517">
        <f>'Operating Input'!V33*'Operating Input'!$L33</f>
        <v>0</v>
      </c>
      <c r="J28" s="517">
        <f>'Operating Input'!W33*'Operating Input'!$L33</f>
        <v>0</v>
      </c>
      <c r="K28" s="517">
        <f>'Operating Input'!X33*'Operating Input'!$L33</f>
        <v>0</v>
      </c>
      <c r="L28" s="517">
        <f>'Operating Input'!Y33*'Operating Input'!$L33</f>
        <v>0</v>
      </c>
      <c r="M28" s="517">
        <f>'Operating Input'!Z33*'Operating Input'!$L33</f>
        <v>0</v>
      </c>
      <c r="N28" s="517">
        <f>'Operating Input'!AA33*'Operating Input'!$L33</f>
        <v>0</v>
      </c>
      <c r="O28" s="517">
        <f>'Operating Input'!AB33*'Operating Input'!$L33</f>
        <v>0</v>
      </c>
      <c r="P28" s="517"/>
      <c r="Q28" s="517"/>
      <c r="R28" s="517"/>
    </row>
    <row r="29" spans="1:18">
      <c r="A29" s="27">
        <f>'Operating Input'!A34</f>
        <v>0</v>
      </c>
      <c r="B29" s="27">
        <f>'Operating Input'!B34</f>
        <v>0</v>
      </c>
      <c r="C29" s="27">
        <f>'Operating Input'!C34</f>
        <v>0</v>
      </c>
      <c r="D29" s="27">
        <f>'Operating Input'!D34</f>
        <v>0</v>
      </c>
      <c r="E29" s="84">
        <f>'Operating Input'!E34</f>
        <v>0</v>
      </c>
      <c r="F29" s="517">
        <f>'Operating Input'!S34*'Operating Input'!$L34</f>
        <v>0</v>
      </c>
      <c r="G29" s="517">
        <f>'Operating Input'!T34*'Operating Input'!$L34</f>
        <v>0</v>
      </c>
      <c r="H29" s="517">
        <f>'Operating Input'!U34*'Operating Input'!$L34</f>
        <v>0</v>
      </c>
      <c r="I29" s="517">
        <f>'Operating Input'!V34*'Operating Input'!$L34</f>
        <v>0</v>
      </c>
      <c r="J29" s="517">
        <f>'Operating Input'!W34*'Operating Input'!$L34</f>
        <v>0</v>
      </c>
      <c r="K29" s="517">
        <f>'Operating Input'!X34*'Operating Input'!$L34</f>
        <v>0</v>
      </c>
      <c r="L29" s="517">
        <f>'Operating Input'!Y34*'Operating Input'!$L34</f>
        <v>0</v>
      </c>
      <c r="M29" s="517">
        <f>'Operating Input'!Z34*'Operating Input'!$L34</f>
        <v>0</v>
      </c>
      <c r="N29" s="517">
        <f>'Operating Input'!AA34*'Operating Input'!$L34</f>
        <v>0</v>
      </c>
      <c r="O29" s="517">
        <f>'Operating Input'!AB34*'Operating Input'!$L34</f>
        <v>0</v>
      </c>
      <c r="P29" s="517"/>
      <c r="Q29" s="517"/>
      <c r="R29" s="517"/>
    </row>
    <row r="30" spans="1:18">
      <c r="A30" s="27">
        <f>'Operating Input'!A35</f>
        <v>0</v>
      </c>
      <c r="B30" s="27">
        <f>'Operating Input'!B35</f>
        <v>0</v>
      </c>
      <c r="C30" s="27">
        <f>'Operating Input'!C35</f>
        <v>0</v>
      </c>
      <c r="D30" s="27">
        <f>'Operating Input'!D35</f>
        <v>0</v>
      </c>
      <c r="E30" s="84">
        <f>'Operating Input'!E35</f>
        <v>0</v>
      </c>
      <c r="F30" s="517">
        <f>'Operating Input'!S35*'Operating Input'!$L35</f>
        <v>0</v>
      </c>
      <c r="G30" s="517">
        <f>'Operating Input'!T35*'Operating Input'!$L35</f>
        <v>0</v>
      </c>
      <c r="H30" s="517">
        <f>'Operating Input'!U35*'Operating Input'!$L35</f>
        <v>0</v>
      </c>
      <c r="I30" s="517">
        <f>'Operating Input'!V35*'Operating Input'!$L35</f>
        <v>0</v>
      </c>
      <c r="J30" s="517">
        <f>'Operating Input'!W35*'Operating Input'!$L35</f>
        <v>0</v>
      </c>
      <c r="K30" s="517">
        <f>'Operating Input'!X35*'Operating Input'!$L35</f>
        <v>0</v>
      </c>
      <c r="L30" s="517">
        <f>'Operating Input'!Y35*'Operating Input'!$L35</f>
        <v>0</v>
      </c>
      <c r="M30" s="517">
        <f>'Operating Input'!Z35*'Operating Input'!$L35</f>
        <v>0</v>
      </c>
      <c r="N30" s="517">
        <f>'Operating Input'!AA35*'Operating Input'!$L35</f>
        <v>0</v>
      </c>
      <c r="O30" s="517">
        <f>'Operating Input'!AB35*'Operating Input'!$L35</f>
        <v>0</v>
      </c>
      <c r="P30" s="517"/>
      <c r="Q30" s="517"/>
      <c r="R30" s="517"/>
    </row>
    <row r="31" spans="1:18">
      <c r="A31" s="27">
        <f>'Operating Input'!A36</f>
        <v>0</v>
      </c>
      <c r="B31" s="27">
        <f>'Operating Input'!B36</f>
        <v>0</v>
      </c>
      <c r="C31" s="27">
        <f>'Operating Input'!C36</f>
        <v>0</v>
      </c>
      <c r="D31" s="27">
        <f>'Operating Input'!D36</f>
        <v>0</v>
      </c>
      <c r="E31" s="84">
        <f>'Operating Input'!E36</f>
        <v>0</v>
      </c>
      <c r="F31" s="517">
        <f>'Operating Input'!S36*'Operating Input'!$L36</f>
        <v>0</v>
      </c>
      <c r="G31" s="517">
        <f>'Operating Input'!T36*'Operating Input'!$L36</f>
        <v>0</v>
      </c>
      <c r="H31" s="517">
        <f>'Operating Input'!U36*'Operating Input'!$L36</f>
        <v>0</v>
      </c>
      <c r="I31" s="517">
        <f>'Operating Input'!V36*'Operating Input'!$L36</f>
        <v>0</v>
      </c>
      <c r="J31" s="517">
        <f>'Operating Input'!W36*'Operating Input'!$L36</f>
        <v>0</v>
      </c>
      <c r="K31" s="517">
        <f>'Operating Input'!X36*'Operating Input'!$L36</f>
        <v>0</v>
      </c>
      <c r="L31" s="517">
        <f>'Operating Input'!Y36*'Operating Input'!$L36</f>
        <v>0</v>
      </c>
      <c r="M31" s="517">
        <f>'Operating Input'!Z36*'Operating Input'!$L36</f>
        <v>0</v>
      </c>
      <c r="N31" s="517">
        <f>'Operating Input'!AA36*'Operating Input'!$L36</f>
        <v>0</v>
      </c>
      <c r="O31" s="517">
        <f>'Operating Input'!AB36*'Operating Input'!$L36</f>
        <v>0</v>
      </c>
      <c r="P31" s="517"/>
      <c r="Q31" s="517"/>
      <c r="R31" s="517"/>
    </row>
    <row r="32" spans="1:18">
      <c r="A32" s="27">
        <f>'Operating Input'!A37</f>
        <v>0</v>
      </c>
      <c r="B32" s="27">
        <f>'Operating Input'!B37</f>
        <v>0</v>
      </c>
      <c r="C32" s="27">
        <f>'Operating Input'!C37</f>
        <v>0</v>
      </c>
      <c r="D32" s="27">
        <f>'Operating Input'!D37</f>
        <v>0</v>
      </c>
      <c r="E32" s="84">
        <f>'Operating Input'!E37</f>
        <v>0</v>
      </c>
      <c r="F32" s="517">
        <f>'Operating Input'!S37*'Operating Input'!$L37</f>
        <v>0</v>
      </c>
      <c r="G32" s="517">
        <f>'Operating Input'!T37*'Operating Input'!$L37</f>
        <v>0</v>
      </c>
      <c r="H32" s="517">
        <f>'Operating Input'!U37*'Operating Input'!$L37</f>
        <v>0</v>
      </c>
      <c r="I32" s="517">
        <f>'Operating Input'!V37*'Operating Input'!$L37</f>
        <v>0</v>
      </c>
      <c r="J32" s="517">
        <f>'Operating Input'!W37*'Operating Input'!$L37</f>
        <v>0</v>
      </c>
      <c r="K32" s="517">
        <f>'Operating Input'!X37*'Operating Input'!$L37</f>
        <v>0</v>
      </c>
      <c r="L32" s="517">
        <f>'Operating Input'!Y37*'Operating Input'!$L37</f>
        <v>0</v>
      </c>
      <c r="M32" s="517">
        <f>'Operating Input'!Z37*'Operating Input'!$L37</f>
        <v>0</v>
      </c>
      <c r="N32" s="517">
        <f>'Operating Input'!AA37*'Operating Input'!$L37</f>
        <v>0</v>
      </c>
      <c r="O32" s="517">
        <f>'Operating Input'!AB37*'Operating Input'!$L37</f>
        <v>0</v>
      </c>
      <c r="P32" s="517"/>
      <c r="Q32" s="517"/>
      <c r="R32" s="517"/>
    </row>
    <row r="33" spans="1:18">
      <c r="A33" s="27">
        <f>'Operating Input'!A38</f>
        <v>0</v>
      </c>
      <c r="B33" s="27">
        <f>'Operating Input'!B38</f>
        <v>0</v>
      </c>
      <c r="C33" s="27">
        <f>'Operating Input'!C38</f>
        <v>0</v>
      </c>
      <c r="D33" s="27">
        <f>'Operating Input'!D38</f>
        <v>0</v>
      </c>
      <c r="E33" s="84">
        <f>'Operating Input'!E38</f>
        <v>0</v>
      </c>
      <c r="F33" s="517">
        <f>'Operating Input'!S38*'Operating Input'!$L38</f>
        <v>0</v>
      </c>
      <c r="G33" s="517">
        <f>'Operating Input'!T38*'Operating Input'!$L38</f>
        <v>0</v>
      </c>
      <c r="H33" s="517">
        <f>'Operating Input'!U38*'Operating Input'!$L38</f>
        <v>0</v>
      </c>
      <c r="I33" s="517">
        <f>'Operating Input'!V38*'Operating Input'!$L38</f>
        <v>0</v>
      </c>
      <c r="J33" s="517">
        <f>'Operating Input'!W38*'Operating Input'!$L38</f>
        <v>0</v>
      </c>
      <c r="K33" s="517">
        <f>'Operating Input'!X38*'Operating Input'!$L38</f>
        <v>0</v>
      </c>
      <c r="L33" s="517">
        <f>'Operating Input'!Y38*'Operating Input'!$L38</f>
        <v>0</v>
      </c>
      <c r="M33" s="517">
        <f>'Operating Input'!Z38*'Operating Input'!$L38</f>
        <v>0</v>
      </c>
      <c r="N33" s="517">
        <f>'Operating Input'!AA38*'Operating Input'!$L38</f>
        <v>0</v>
      </c>
      <c r="O33" s="517">
        <f>'Operating Input'!AB38*'Operating Input'!$L38</f>
        <v>0</v>
      </c>
      <c r="P33" s="517"/>
      <c r="Q33" s="517"/>
      <c r="R33" s="517"/>
    </row>
    <row r="34" spans="1:18">
      <c r="A34" s="27">
        <f>'Operating Input'!A39</f>
        <v>0</v>
      </c>
      <c r="B34" s="27">
        <f>'Operating Input'!B39</f>
        <v>0</v>
      </c>
      <c r="C34" s="27">
        <f>'Operating Input'!C39</f>
        <v>0</v>
      </c>
      <c r="D34" s="27">
        <f>'Operating Input'!D39</f>
        <v>0</v>
      </c>
      <c r="E34" s="84">
        <f>'Operating Input'!E39</f>
        <v>0</v>
      </c>
      <c r="F34" s="517">
        <f>'Operating Input'!S39*'Operating Input'!$L39</f>
        <v>0</v>
      </c>
      <c r="G34" s="517">
        <f>'Operating Input'!T39*'Operating Input'!$L39</f>
        <v>0</v>
      </c>
      <c r="H34" s="517">
        <f>'Operating Input'!U39*'Operating Input'!$L39</f>
        <v>0</v>
      </c>
      <c r="I34" s="517">
        <f>'Operating Input'!V39*'Operating Input'!$L39</f>
        <v>0</v>
      </c>
      <c r="J34" s="517">
        <f>'Operating Input'!W39*'Operating Input'!$L39</f>
        <v>0</v>
      </c>
      <c r="K34" s="517">
        <f>'Operating Input'!X39*'Operating Input'!$L39</f>
        <v>0</v>
      </c>
      <c r="L34" s="517">
        <f>'Operating Input'!Y39*'Operating Input'!$L39</f>
        <v>0</v>
      </c>
      <c r="M34" s="517">
        <f>'Operating Input'!Z39*'Operating Input'!$L39</f>
        <v>0</v>
      </c>
      <c r="N34" s="517">
        <f>'Operating Input'!AA39*'Operating Input'!$L39</f>
        <v>0</v>
      </c>
      <c r="O34" s="517">
        <f>'Operating Input'!AB39*'Operating Input'!$L39</f>
        <v>0</v>
      </c>
      <c r="P34" s="517"/>
      <c r="Q34" s="517"/>
      <c r="R34" s="517"/>
    </row>
    <row r="35" spans="1:18">
      <c r="A35" s="27">
        <f>'Operating Input'!A40</f>
        <v>0</v>
      </c>
      <c r="B35" s="27">
        <f>'Operating Input'!B40</f>
        <v>0</v>
      </c>
      <c r="C35" s="27">
        <f>'Operating Input'!C40</f>
        <v>0</v>
      </c>
      <c r="D35" s="27">
        <f>'Operating Input'!D40</f>
        <v>0</v>
      </c>
      <c r="E35" s="84">
        <f>'Operating Input'!E40</f>
        <v>0</v>
      </c>
      <c r="F35" s="517">
        <f>'Operating Input'!S40*'Operating Input'!$L40</f>
        <v>0</v>
      </c>
      <c r="G35" s="517">
        <f>'Operating Input'!T40*'Operating Input'!$L40</f>
        <v>0</v>
      </c>
      <c r="H35" s="517">
        <f>'Operating Input'!U40*'Operating Input'!$L40</f>
        <v>0</v>
      </c>
      <c r="I35" s="517">
        <f>'Operating Input'!V40*'Operating Input'!$L40</f>
        <v>0</v>
      </c>
      <c r="J35" s="517">
        <f>'Operating Input'!W40*'Operating Input'!$L40</f>
        <v>0</v>
      </c>
      <c r="K35" s="517">
        <f>'Operating Input'!X40*'Operating Input'!$L40</f>
        <v>0</v>
      </c>
      <c r="L35" s="517">
        <f>'Operating Input'!Y40*'Operating Input'!$L40</f>
        <v>0</v>
      </c>
      <c r="M35" s="517">
        <f>'Operating Input'!Z40*'Operating Input'!$L40</f>
        <v>0</v>
      </c>
      <c r="N35" s="517">
        <f>'Operating Input'!AA40*'Operating Input'!$L40</f>
        <v>0</v>
      </c>
      <c r="O35" s="517">
        <f>'Operating Input'!AB40*'Operating Input'!$L40</f>
        <v>0</v>
      </c>
      <c r="P35" s="517"/>
      <c r="Q35" s="517"/>
      <c r="R35" s="517"/>
    </row>
    <row r="36" spans="1:18">
      <c r="A36" s="27">
        <f>'Operating Input'!A41</f>
        <v>0</v>
      </c>
      <c r="B36" s="27">
        <f>'Operating Input'!B41</f>
        <v>0</v>
      </c>
      <c r="C36" s="27">
        <f>'Operating Input'!C41</f>
        <v>0</v>
      </c>
      <c r="D36" s="27">
        <f>'Operating Input'!D41</f>
        <v>0</v>
      </c>
      <c r="E36" s="84">
        <f>'Operating Input'!E41</f>
        <v>0</v>
      </c>
      <c r="F36" s="517">
        <f>'Operating Input'!S41*'Operating Input'!$L41</f>
        <v>0</v>
      </c>
      <c r="G36" s="517">
        <f>'Operating Input'!T41*'Operating Input'!$L41</f>
        <v>0</v>
      </c>
      <c r="H36" s="517">
        <f>'Operating Input'!U41*'Operating Input'!$L41</f>
        <v>0</v>
      </c>
      <c r="I36" s="517">
        <f>'Operating Input'!V41*'Operating Input'!$L41</f>
        <v>0</v>
      </c>
      <c r="J36" s="517">
        <f>'Operating Input'!W41*'Operating Input'!$L41</f>
        <v>0</v>
      </c>
      <c r="K36" s="517">
        <f>'Operating Input'!X41*'Operating Input'!$L41</f>
        <v>0</v>
      </c>
      <c r="L36" s="517">
        <f>'Operating Input'!Y41*'Operating Input'!$L41</f>
        <v>0</v>
      </c>
      <c r="M36" s="517">
        <f>'Operating Input'!Z41*'Operating Input'!$L41</f>
        <v>0</v>
      </c>
      <c r="N36" s="517">
        <f>'Operating Input'!AA41*'Operating Input'!$L41</f>
        <v>0</v>
      </c>
      <c r="O36" s="517">
        <f>'Operating Input'!AB41*'Operating Input'!$L41</f>
        <v>0</v>
      </c>
      <c r="P36" s="517"/>
      <c r="Q36" s="517"/>
      <c r="R36" s="517"/>
    </row>
    <row r="37" spans="1:18">
      <c r="A37" s="27">
        <f>'Operating Input'!A42</f>
        <v>0</v>
      </c>
      <c r="B37" s="27">
        <f>'Operating Input'!B42</f>
        <v>0</v>
      </c>
      <c r="C37" s="27">
        <f>'Operating Input'!C42</f>
        <v>0</v>
      </c>
      <c r="D37" s="27">
        <f>'Operating Input'!D42</f>
        <v>0</v>
      </c>
      <c r="E37" s="84">
        <f>'Operating Input'!E42</f>
        <v>0</v>
      </c>
      <c r="F37" s="517">
        <f>'Operating Input'!S42*'Operating Input'!$L42</f>
        <v>0</v>
      </c>
      <c r="G37" s="517">
        <f>'Operating Input'!T42*'Operating Input'!$L42</f>
        <v>0</v>
      </c>
      <c r="H37" s="517">
        <f>'Operating Input'!U42*'Operating Input'!$L42</f>
        <v>0</v>
      </c>
      <c r="I37" s="517">
        <f>'Operating Input'!V42*'Operating Input'!$L42</f>
        <v>0</v>
      </c>
      <c r="J37" s="517">
        <f>'Operating Input'!W42*'Operating Input'!$L42</f>
        <v>0</v>
      </c>
      <c r="K37" s="517">
        <f>'Operating Input'!X42*'Operating Input'!$L42</f>
        <v>0</v>
      </c>
      <c r="L37" s="517">
        <f>'Operating Input'!Y42*'Operating Input'!$L42</f>
        <v>0</v>
      </c>
      <c r="M37" s="517">
        <f>'Operating Input'!Z42*'Operating Input'!$L42</f>
        <v>0</v>
      </c>
      <c r="N37" s="517">
        <f>'Operating Input'!AA42*'Operating Input'!$L42</f>
        <v>0</v>
      </c>
      <c r="O37" s="517">
        <f>'Operating Input'!AB42*'Operating Input'!$L42</f>
        <v>0</v>
      </c>
      <c r="P37" s="517"/>
      <c r="Q37" s="517"/>
      <c r="R37" s="517"/>
    </row>
    <row r="38" spans="1:18">
      <c r="A38" s="27">
        <f>'Operating Input'!A43</f>
        <v>0</v>
      </c>
      <c r="B38" s="27">
        <f>'Operating Input'!B43</f>
        <v>0</v>
      </c>
      <c r="C38" s="27">
        <f>'Operating Input'!C43</f>
        <v>0</v>
      </c>
      <c r="D38" s="27">
        <f>'Operating Input'!D43</f>
        <v>0</v>
      </c>
      <c r="E38" s="84">
        <f>'Operating Input'!E43</f>
        <v>0</v>
      </c>
      <c r="F38" s="517">
        <f>'Operating Input'!S43*'Operating Input'!$L43</f>
        <v>0</v>
      </c>
      <c r="G38" s="517">
        <f>'Operating Input'!T43*'Operating Input'!$L43</f>
        <v>0</v>
      </c>
      <c r="H38" s="517">
        <f>'Operating Input'!U43*'Operating Input'!$L43</f>
        <v>0</v>
      </c>
      <c r="I38" s="517">
        <f>'Operating Input'!V43*'Operating Input'!$L43</f>
        <v>0</v>
      </c>
      <c r="J38" s="517">
        <f>'Operating Input'!W43*'Operating Input'!$L43</f>
        <v>0</v>
      </c>
      <c r="K38" s="517">
        <f>'Operating Input'!X43*'Operating Input'!$L43</f>
        <v>0</v>
      </c>
      <c r="L38" s="517">
        <f>'Operating Input'!Y43*'Operating Input'!$L43</f>
        <v>0</v>
      </c>
      <c r="M38" s="517">
        <f>'Operating Input'!Z43*'Operating Input'!$L43</f>
        <v>0</v>
      </c>
      <c r="N38" s="517">
        <f>'Operating Input'!AA43*'Operating Input'!$L43</f>
        <v>0</v>
      </c>
      <c r="O38" s="517">
        <f>'Operating Input'!AB43*'Operating Input'!$L43</f>
        <v>0</v>
      </c>
      <c r="P38" s="517"/>
      <c r="Q38" s="517"/>
      <c r="R38" s="517"/>
    </row>
    <row r="39" spans="1:18">
      <c r="A39" s="27">
        <f>'Operating Input'!A44</f>
        <v>0</v>
      </c>
      <c r="B39" s="27">
        <f>'Operating Input'!B44</f>
        <v>0</v>
      </c>
      <c r="C39" s="27">
        <f>'Operating Input'!C44</f>
        <v>0</v>
      </c>
      <c r="D39" s="27">
        <f>'Operating Input'!D44</f>
        <v>0</v>
      </c>
      <c r="E39" s="84">
        <f>'Operating Input'!E44</f>
        <v>0</v>
      </c>
      <c r="F39" s="517">
        <f>'Operating Input'!S44*'Operating Input'!$L44</f>
        <v>0</v>
      </c>
      <c r="G39" s="517">
        <f>'Operating Input'!T44*'Operating Input'!$L44</f>
        <v>0</v>
      </c>
      <c r="H39" s="517">
        <f>'Operating Input'!U44*'Operating Input'!$L44</f>
        <v>0</v>
      </c>
      <c r="I39" s="517">
        <f>'Operating Input'!V44*'Operating Input'!$L44</f>
        <v>0</v>
      </c>
      <c r="J39" s="517">
        <f>'Operating Input'!W44*'Operating Input'!$L44</f>
        <v>0</v>
      </c>
      <c r="K39" s="517">
        <f>'Operating Input'!X44*'Operating Input'!$L44</f>
        <v>0</v>
      </c>
      <c r="L39" s="517">
        <f>'Operating Input'!Y44*'Operating Input'!$L44</f>
        <v>0</v>
      </c>
      <c r="M39" s="517">
        <f>'Operating Input'!Z44*'Operating Input'!$L44</f>
        <v>0</v>
      </c>
      <c r="N39" s="517">
        <f>'Operating Input'!AA44*'Operating Input'!$L44</f>
        <v>0</v>
      </c>
      <c r="O39" s="517">
        <f>'Operating Input'!AB44*'Operating Input'!$L44</f>
        <v>0</v>
      </c>
      <c r="P39" s="517"/>
      <c r="Q39" s="517"/>
      <c r="R39" s="517"/>
    </row>
    <row r="40" spans="1:18">
      <c r="A40" s="27">
        <f>'Operating Input'!A45</f>
        <v>0</v>
      </c>
      <c r="B40" s="27">
        <f>'Operating Input'!B45</f>
        <v>0</v>
      </c>
      <c r="C40" s="27">
        <f>'Operating Input'!C45</f>
        <v>0</v>
      </c>
      <c r="D40" s="27">
        <f>'Operating Input'!D45</f>
        <v>0</v>
      </c>
      <c r="E40" s="84">
        <f>'Operating Input'!E45</f>
        <v>0</v>
      </c>
      <c r="F40" s="517">
        <f>'Operating Input'!S45*'Operating Input'!$L45</f>
        <v>0</v>
      </c>
      <c r="G40" s="517">
        <f>'Operating Input'!T45*'Operating Input'!$L45</f>
        <v>0</v>
      </c>
      <c r="H40" s="517">
        <f>'Operating Input'!U45*'Operating Input'!$L45</f>
        <v>0</v>
      </c>
      <c r="I40" s="517">
        <f>'Operating Input'!V45*'Operating Input'!$L45</f>
        <v>0</v>
      </c>
      <c r="J40" s="517">
        <f>'Operating Input'!W45*'Operating Input'!$L45</f>
        <v>0</v>
      </c>
      <c r="K40" s="517">
        <f>'Operating Input'!X45*'Operating Input'!$L45</f>
        <v>0</v>
      </c>
      <c r="L40" s="517">
        <f>'Operating Input'!Y45*'Operating Input'!$L45</f>
        <v>0</v>
      </c>
      <c r="M40" s="517">
        <f>'Operating Input'!Z45*'Operating Input'!$L45</f>
        <v>0</v>
      </c>
      <c r="N40" s="517">
        <f>'Operating Input'!AA45*'Operating Input'!$L45</f>
        <v>0</v>
      </c>
      <c r="O40" s="517">
        <f>'Operating Input'!AB45*'Operating Input'!$L45</f>
        <v>0</v>
      </c>
      <c r="P40" s="517"/>
      <c r="Q40" s="517"/>
      <c r="R40" s="517"/>
    </row>
    <row r="41" spans="1:18">
      <c r="A41" s="27">
        <f>'Operating Input'!A46</f>
        <v>0</v>
      </c>
      <c r="B41" s="27">
        <f>'Operating Input'!B46</f>
        <v>0</v>
      </c>
      <c r="C41" s="27">
        <f>'Operating Input'!C46</f>
        <v>0</v>
      </c>
      <c r="D41" s="27">
        <f>'Operating Input'!D46</f>
        <v>0</v>
      </c>
      <c r="E41" s="84">
        <f>'Operating Input'!E46</f>
        <v>0</v>
      </c>
      <c r="F41" s="517">
        <f>'Operating Input'!S46*'Operating Input'!$L46</f>
        <v>0</v>
      </c>
      <c r="G41" s="517">
        <f>'Operating Input'!T46*'Operating Input'!$L46</f>
        <v>0</v>
      </c>
      <c r="H41" s="517">
        <f>'Operating Input'!U46*'Operating Input'!$L46</f>
        <v>0</v>
      </c>
      <c r="I41" s="517">
        <f>'Operating Input'!V46*'Operating Input'!$L46</f>
        <v>0</v>
      </c>
      <c r="J41" s="517">
        <f>'Operating Input'!W46*'Operating Input'!$L46</f>
        <v>0</v>
      </c>
      <c r="K41" s="517">
        <f>'Operating Input'!X46*'Operating Input'!$L46</f>
        <v>0</v>
      </c>
      <c r="L41" s="517">
        <f>'Operating Input'!Y46*'Operating Input'!$L46</f>
        <v>0</v>
      </c>
      <c r="M41" s="517">
        <f>'Operating Input'!Z46*'Operating Input'!$L46</f>
        <v>0</v>
      </c>
      <c r="N41" s="517">
        <f>'Operating Input'!AA46*'Operating Input'!$L46</f>
        <v>0</v>
      </c>
      <c r="O41" s="517">
        <f>'Operating Input'!AB46*'Operating Input'!$L46</f>
        <v>0</v>
      </c>
      <c r="P41" s="517"/>
      <c r="Q41" s="517"/>
      <c r="R41" s="517"/>
    </row>
    <row r="42" spans="1:18">
      <c r="A42" s="27">
        <f>'Operating Input'!A47</f>
        <v>0</v>
      </c>
      <c r="B42" s="27">
        <f>'Operating Input'!B47</f>
        <v>0</v>
      </c>
      <c r="C42" s="27">
        <f>'Operating Input'!C47</f>
        <v>0</v>
      </c>
      <c r="D42" s="27">
        <f>'Operating Input'!D47</f>
        <v>0</v>
      </c>
      <c r="E42" s="84">
        <f>'Operating Input'!E47</f>
        <v>0</v>
      </c>
      <c r="F42" s="517">
        <f>'Operating Input'!S47*'Operating Input'!$L47</f>
        <v>0</v>
      </c>
      <c r="G42" s="517">
        <f>'Operating Input'!T47*'Operating Input'!$L47</f>
        <v>0</v>
      </c>
      <c r="H42" s="517">
        <f>'Operating Input'!U47*'Operating Input'!$L47</f>
        <v>0</v>
      </c>
      <c r="I42" s="517">
        <f>'Operating Input'!V47*'Operating Input'!$L47</f>
        <v>0</v>
      </c>
      <c r="J42" s="517">
        <f>'Operating Input'!W47*'Operating Input'!$L47</f>
        <v>0</v>
      </c>
      <c r="K42" s="517">
        <f>'Operating Input'!X47*'Operating Input'!$L47</f>
        <v>0</v>
      </c>
      <c r="L42" s="517">
        <f>'Operating Input'!Y47*'Operating Input'!$L47</f>
        <v>0</v>
      </c>
      <c r="M42" s="517">
        <f>'Operating Input'!Z47*'Operating Input'!$L47</f>
        <v>0</v>
      </c>
      <c r="N42" s="517">
        <f>'Operating Input'!AA47*'Operating Input'!$L47</f>
        <v>0</v>
      </c>
      <c r="O42" s="517">
        <f>'Operating Input'!AB47*'Operating Input'!$L47</f>
        <v>0</v>
      </c>
      <c r="P42" s="517"/>
      <c r="Q42" s="517"/>
      <c r="R42" s="517"/>
    </row>
    <row r="43" spans="1:18">
      <c r="A43" s="27">
        <f>'Operating Input'!A48</f>
        <v>0</v>
      </c>
      <c r="B43" s="27">
        <f>'Operating Input'!B48</f>
        <v>0</v>
      </c>
      <c r="C43" s="27">
        <f>'Operating Input'!C48</f>
        <v>0</v>
      </c>
      <c r="D43" s="27">
        <f>'Operating Input'!D48</f>
        <v>0</v>
      </c>
      <c r="E43" s="84">
        <f>'Operating Input'!E48</f>
        <v>0</v>
      </c>
      <c r="F43" s="517">
        <f>'Operating Input'!S48*'Operating Input'!$L48</f>
        <v>0</v>
      </c>
      <c r="G43" s="517">
        <f>'Operating Input'!T48*'Operating Input'!$L48</f>
        <v>0</v>
      </c>
      <c r="H43" s="517">
        <f>'Operating Input'!U48*'Operating Input'!$L48</f>
        <v>0</v>
      </c>
      <c r="I43" s="517">
        <f>'Operating Input'!V48*'Operating Input'!$L48</f>
        <v>0</v>
      </c>
      <c r="J43" s="517">
        <f>'Operating Input'!W48*'Operating Input'!$L48</f>
        <v>0</v>
      </c>
      <c r="K43" s="517">
        <f>'Operating Input'!X48*'Operating Input'!$L48</f>
        <v>0</v>
      </c>
      <c r="L43" s="517">
        <f>'Operating Input'!Y48*'Operating Input'!$L48</f>
        <v>0</v>
      </c>
      <c r="M43" s="517">
        <f>'Operating Input'!Z48*'Operating Input'!$L48</f>
        <v>0</v>
      </c>
      <c r="N43" s="517">
        <f>'Operating Input'!AA48*'Operating Input'!$L48</f>
        <v>0</v>
      </c>
      <c r="O43" s="517">
        <f>'Operating Input'!AB48*'Operating Input'!$L48</f>
        <v>0</v>
      </c>
      <c r="P43" s="517"/>
      <c r="Q43" s="517"/>
      <c r="R43" s="517"/>
    </row>
    <row r="44" spans="1:18">
      <c r="A44" s="27">
        <f>'Operating Input'!A49</f>
        <v>0</v>
      </c>
      <c r="B44" s="27">
        <f>'Operating Input'!B49</f>
        <v>0</v>
      </c>
      <c r="C44" s="27">
        <f>'Operating Input'!C49</f>
        <v>0</v>
      </c>
      <c r="D44" s="27">
        <f>'Operating Input'!D49</f>
        <v>0</v>
      </c>
      <c r="E44" s="84">
        <f>'Operating Input'!E49</f>
        <v>0</v>
      </c>
      <c r="F44" s="517">
        <f>'Operating Input'!S49*'Operating Input'!$L49</f>
        <v>0</v>
      </c>
      <c r="G44" s="517">
        <f>'Operating Input'!T49*'Operating Input'!$L49</f>
        <v>0</v>
      </c>
      <c r="H44" s="517">
        <f>'Operating Input'!U49*'Operating Input'!$L49</f>
        <v>0</v>
      </c>
      <c r="I44" s="517">
        <f>'Operating Input'!V49*'Operating Input'!$L49</f>
        <v>0</v>
      </c>
      <c r="J44" s="517">
        <f>'Operating Input'!W49*'Operating Input'!$L49</f>
        <v>0</v>
      </c>
      <c r="K44" s="517">
        <f>'Operating Input'!X49*'Operating Input'!$L49</f>
        <v>0</v>
      </c>
      <c r="L44" s="517">
        <f>'Operating Input'!Y49*'Operating Input'!$L49</f>
        <v>0</v>
      </c>
      <c r="M44" s="517">
        <f>'Operating Input'!Z49*'Operating Input'!$L49</f>
        <v>0</v>
      </c>
      <c r="N44" s="517">
        <f>'Operating Input'!AA49*'Operating Input'!$L49</f>
        <v>0</v>
      </c>
      <c r="O44" s="517">
        <f>'Operating Input'!AB49*'Operating Input'!$L49</f>
        <v>0</v>
      </c>
      <c r="P44" s="517"/>
      <c r="Q44" s="517"/>
      <c r="R44" s="517"/>
    </row>
    <row r="45" spans="1:18">
      <c r="A45" s="27">
        <f>'Operating Input'!A50</f>
        <v>0</v>
      </c>
      <c r="B45" s="27">
        <f>'Operating Input'!B50</f>
        <v>0</v>
      </c>
      <c r="C45" s="27">
        <f>'Operating Input'!C50</f>
        <v>0</v>
      </c>
      <c r="D45" s="27">
        <f>'Operating Input'!D50</f>
        <v>0</v>
      </c>
      <c r="E45" s="84">
        <f>'Operating Input'!E50</f>
        <v>0</v>
      </c>
      <c r="F45" s="517">
        <f>'Operating Input'!S50*'Operating Input'!$L50</f>
        <v>0</v>
      </c>
      <c r="G45" s="517">
        <f>'Operating Input'!T50*'Operating Input'!$L50</f>
        <v>0</v>
      </c>
      <c r="H45" s="517">
        <f>'Operating Input'!U50*'Operating Input'!$L50</f>
        <v>0</v>
      </c>
      <c r="I45" s="517">
        <f>'Operating Input'!V50*'Operating Input'!$L50</f>
        <v>0</v>
      </c>
      <c r="J45" s="517">
        <f>'Operating Input'!W50*'Operating Input'!$L50</f>
        <v>0</v>
      </c>
      <c r="K45" s="517">
        <f>'Operating Input'!X50*'Operating Input'!$L50</f>
        <v>0</v>
      </c>
      <c r="L45" s="517">
        <f>'Operating Input'!Y50*'Operating Input'!$L50</f>
        <v>0</v>
      </c>
      <c r="M45" s="517">
        <f>'Operating Input'!Z50*'Operating Input'!$L50</f>
        <v>0</v>
      </c>
      <c r="N45" s="517">
        <f>'Operating Input'!AA50*'Operating Input'!$L50</f>
        <v>0</v>
      </c>
      <c r="O45" s="517">
        <f>'Operating Input'!AB50*'Operating Input'!$L50</f>
        <v>0</v>
      </c>
      <c r="P45" s="517"/>
      <c r="Q45" s="517"/>
      <c r="R45" s="517"/>
    </row>
    <row r="46" spans="1:18">
      <c r="A46" s="27">
        <f>'Operating Input'!A51</f>
        <v>0</v>
      </c>
      <c r="B46" s="27">
        <f>'Operating Input'!B51</f>
        <v>0</v>
      </c>
      <c r="C46" s="27">
        <f>'Operating Input'!C51</f>
        <v>0</v>
      </c>
      <c r="D46" s="27">
        <f>'Operating Input'!D51</f>
        <v>0</v>
      </c>
      <c r="E46" s="84">
        <f>'Operating Input'!E51</f>
        <v>0</v>
      </c>
      <c r="F46" s="517">
        <f>'Operating Input'!S51*'Operating Input'!$L51</f>
        <v>0</v>
      </c>
      <c r="G46" s="517">
        <f>'Operating Input'!T51*'Operating Input'!$L51</f>
        <v>0</v>
      </c>
      <c r="H46" s="517">
        <f>'Operating Input'!U51*'Operating Input'!$L51</f>
        <v>0</v>
      </c>
      <c r="I46" s="517">
        <f>'Operating Input'!V51*'Operating Input'!$L51</f>
        <v>0</v>
      </c>
      <c r="J46" s="517">
        <f>'Operating Input'!W51*'Operating Input'!$L51</f>
        <v>0</v>
      </c>
      <c r="K46" s="517">
        <f>'Operating Input'!X51*'Operating Input'!$L51</f>
        <v>0</v>
      </c>
      <c r="L46" s="517">
        <f>'Operating Input'!Y51*'Operating Input'!$L51</f>
        <v>0</v>
      </c>
      <c r="M46" s="517">
        <f>'Operating Input'!Z51*'Operating Input'!$L51</f>
        <v>0</v>
      </c>
      <c r="N46" s="517">
        <f>'Operating Input'!AA51*'Operating Input'!$L51</f>
        <v>0</v>
      </c>
      <c r="O46" s="517">
        <f>'Operating Input'!AB51*'Operating Input'!$L51</f>
        <v>0</v>
      </c>
      <c r="P46" s="517"/>
      <c r="Q46" s="517"/>
      <c r="R46" s="517"/>
    </row>
    <row r="47" spans="1:18">
      <c r="A47" s="27">
        <f>'Operating Input'!A52</f>
        <v>0</v>
      </c>
      <c r="B47" s="27">
        <f>'Operating Input'!B52</f>
        <v>0</v>
      </c>
      <c r="C47" s="27">
        <f>'Operating Input'!C52</f>
        <v>0</v>
      </c>
      <c r="D47" s="27">
        <f>'Operating Input'!D52</f>
        <v>0</v>
      </c>
      <c r="E47" s="84">
        <f>'Operating Input'!E52</f>
        <v>0</v>
      </c>
      <c r="F47" s="517">
        <f>'Operating Input'!S52*'Operating Input'!$L52</f>
        <v>0</v>
      </c>
      <c r="G47" s="517">
        <f>'Operating Input'!T52*'Operating Input'!$L52</f>
        <v>0</v>
      </c>
      <c r="H47" s="517">
        <f>'Operating Input'!U52*'Operating Input'!$L52</f>
        <v>0</v>
      </c>
      <c r="I47" s="517">
        <f>'Operating Input'!V52*'Operating Input'!$L52</f>
        <v>0</v>
      </c>
      <c r="J47" s="517">
        <f>'Operating Input'!W52*'Operating Input'!$L52</f>
        <v>0</v>
      </c>
      <c r="K47" s="517">
        <f>'Operating Input'!X52*'Operating Input'!$L52</f>
        <v>0</v>
      </c>
      <c r="L47" s="517">
        <f>'Operating Input'!Y52*'Operating Input'!$L52</f>
        <v>0</v>
      </c>
      <c r="M47" s="517">
        <f>'Operating Input'!Z52*'Operating Input'!$L52</f>
        <v>0</v>
      </c>
      <c r="N47" s="517">
        <f>'Operating Input'!AA52*'Operating Input'!$L52</f>
        <v>0</v>
      </c>
      <c r="O47" s="517">
        <f>'Operating Input'!AB52*'Operating Input'!$L52</f>
        <v>0</v>
      </c>
      <c r="P47" s="517"/>
      <c r="Q47" s="517"/>
      <c r="R47" s="517"/>
    </row>
    <row r="48" spans="1:18">
      <c r="A48" s="27">
        <f>'Operating Input'!A53</f>
        <v>0</v>
      </c>
      <c r="B48" s="27">
        <f>'Operating Input'!B53</f>
        <v>0</v>
      </c>
      <c r="C48" s="27">
        <f>'Operating Input'!C53</f>
        <v>0</v>
      </c>
      <c r="D48" s="27">
        <f>'Operating Input'!D53</f>
        <v>0</v>
      </c>
      <c r="E48" s="84">
        <f>'Operating Input'!E53</f>
        <v>0</v>
      </c>
      <c r="F48" s="517">
        <f>'Operating Input'!S53*'Operating Input'!$L53</f>
        <v>0</v>
      </c>
      <c r="G48" s="517">
        <f>'Operating Input'!T53*'Operating Input'!$L53</f>
        <v>0</v>
      </c>
      <c r="H48" s="517">
        <f>'Operating Input'!U53*'Operating Input'!$L53</f>
        <v>0</v>
      </c>
      <c r="I48" s="517">
        <f>'Operating Input'!V53*'Operating Input'!$L53</f>
        <v>0</v>
      </c>
      <c r="J48" s="517">
        <f>'Operating Input'!W53*'Operating Input'!$L53</f>
        <v>0</v>
      </c>
      <c r="K48" s="517">
        <f>'Operating Input'!X53*'Operating Input'!$L53</f>
        <v>0</v>
      </c>
      <c r="L48" s="517">
        <f>'Operating Input'!Y53*'Operating Input'!$L53</f>
        <v>0</v>
      </c>
      <c r="M48" s="517">
        <f>'Operating Input'!Z53*'Operating Input'!$L53</f>
        <v>0</v>
      </c>
      <c r="N48" s="517">
        <f>'Operating Input'!AA53*'Operating Input'!$L53</f>
        <v>0</v>
      </c>
      <c r="O48" s="517">
        <f>'Operating Input'!AB53*'Operating Input'!$L53</f>
        <v>0</v>
      </c>
      <c r="P48" s="517"/>
      <c r="Q48" s="517"/>
      <c r="R48" s="517"/>
    </row>
    <row r="49" spans="1:18" ht="12">
      <c r="A49" s="27">
        <f>'Operating Input'!A54</f>
        <v>0</v>
      </c>
      <c r="B49" s="27">
        <f>'Operating Input'!B54</f>
        <v>0</v>
      </c>
      <c r="C49" s="27">
        <f>'Operating Input'!C54</f>
        <v>0</v>
      </c>
      <c r="D49" s="27">
        <f>'Operating Input'!D54</f>
        <v>0</v>
      </c>
      <c r="E49" s="84" t="str">
        <f>'Operating Input'!E54</f>
        <v>Last</v>
      </c>
      <c r="F49" s="518">
        <f>'Operating Input'!S54*'Operating Input'!$L54</f>
        <v>0</v>
      </c>
      <c r="G49" s="518">
        <f>'Operating Input'!T54*'Operating Input'!$L54</f>
        <v>0</v>
      </c>
      <c r="H49" s="518">
        <f>'Operating Input'!U54*'Operating Input'!$L54</f>
        <v>0</v>
      </c>
      <c r="I49" s="518">
        <f>'Operating Input'!V54*'Operating Input'!$L54</f>
        <v>0</v>
      </c>
      <c r="J49" s="518">
        <f>'Operating Input'!W54*'Operating Input'!$L54</f>
        <v>0</v>
      </c>
      <c r="K49" s="518">
        <f>'Operating Input'!X54*'Operating Input'!$L54</f>
        <v>0</v>
      </c>
      <c r="L49" s="518">
        <f>'Operating Input'!Y54*'Operating Input'!$L54</f>
        <v>0</v>
      </c>
      <c r="M49" s="518">
        <f>'Operating Input'!Z54*'Operating Input'!$L54</f>
        <v>0</v>
      </c>
      <c r="N49" s="518">
        <f>'Operating Input'!AA54*'Operating Input'!$L54</f>
        <v>0</v>
      </c>
      <c r="O49" s="518">
        <f>'Operating Input'!AB54*'Operating Input'!$L54</f>
        <v>0</v>
      </c>
      <c r="P49" s="517"/>
      <c r="Q49" s="517"/>
      <c r="R49" s="517"/>
    </row>
    <row r="50" spans="1:18">
      <c r="B50" s="141" t="s">
        <v>467</v>
      </c>
      <c r="C50" s="151"/>
      <c r="F50" s="139">
        <f t="shared" ref="F50:O50" si="0">SUM(F12:F49)</f>
        <v>1204217.2363642622</v>
      </c>
      <c r="G50" s="139">
        <f t="shared" si="0"/>
        <v>1204217.2363642622</v>
      </c>
      <c r="H50" s="139">
        <f t="shared" si="0"/>
        <v>1294742.8363642623</v>
      </c>
      <c r="I50" s="139">
        <f t="shared" si="0"/>
        <v>968440.10356426216</v>
      </c>
      <c r="J50" s="139">
        <f t="shared" si="0"/>
        <v>968964.28185802232</v>
      </c>
      <c r="K50" s="139">
        <f t="shared" si="0"/>
        <v>954858.43430162314</v>
      </c>
      <c r="L50" s="139">
        <f t="shared" si="0"/>
        <v>924957.95447774185</v>
      </c>
      <c r="M50" s="139">
        <f t="shared" si="0"/>
        <v>878675.39957589936</v>
      </c>
      <c r="N50" s="139">
        <f t="shared" si="0"/>
        <v>816098.02951381146</v>
      </c>
      <c r="O50" s="139">
        <f t="shared" si="0"/>
        <v>844259.35393018601</v>
      </c>
      <c r="P50" s="517"/>
      <c r="Q50" s="517"/>
      <c r="R50" s="517"/>
    </row>
    <row r="51" spans="1:18" ht="12">
      <c r="B51" s="141"/>
      <c r="C51" s="151"/>
      <c r="F51" s="517"/>
      <c r="G51" s="659"/>
      <c r="H51" s="518"/>
      <c r="I51" s="517"/>
      <c r="J51" s="517"/>
      <c r="K51" s="517"/>
      <c r="L51" s="517"/>
      <c r="M51" s="517"/>
      <c r="N51" s="517"/>
      <c r="O51" s="517"/>
      <c r="P51" s="517"/>
      <c r="Q51" s="517"/>
      <c r="R51" s="517"/>
    </row>
    <row r="52" spans="1:18">
      <c r="B52" s="141"/>
      <c r="C52" s="151"/>
      <c r="F52" s="660"/>
      <c r="G52" s="661"/>
      <c r="H52" s="661"/>
      <c r="I52" s="660"/>
      <c r="J52" s="660"/>
      <c r="K52" s="660"/>
      <c r="L52" s="660"/>
      <c r="M52" s="660"/>
      <c r="N52" s="660"/>
      <c r="O52" s="660"/>
      <c r="P52" s="517"/>
      <c r="Q52" s="517"/>
      <c r="R52" s="517"/>
    </row>
    <row r="53" spans="1:18">
      <c r="A53" s="629" t="str">
        <f>'Test Year WW1'!A53</f>
        <v>OPERATING EXPENSES</v>
      </c>
      <c r="B53" s="615"/>
      <c r="C53" s="658"/>
      <c r="D53" s="615"/>
      <c r="E53" s="615"/>
      <c r="F53" s="662"/>
      <c r="G53" s="662"/>
      <c r="H53" s="662"/>
      <c r="I53" s="662"/>
      <c r="J53" s="662"/>
      <c r="K53" s="662"/>
      <c r="L53" s="662"/>
      <c r="M53" s="662"/>
      <c r="N53" s="662"/>
      <c r="O53" s="662"/>
      <c r="P53" s="517"/>
      <c r="Q53" s="517"/>
      <c r="R53" s="517"/>
    </row>
    <row r="54" spans="1:18">
      <c r="A54" s="133" t="s">
        <v>468</v>
      </c>
      <c r="B54" s="133" t="s">
        <v>469</v>
      </c>
      <c r="C54" s="133" t="s">
        <v>470</v>
      </c>
      <c r="D54" s="133" t="s">
        <v>471</v>
      </c>
      <c r="E54" s="133" t="s">
        <v>472</v>
      </c>
      <c r="F54" s="663" t="s">
        <v>544</v>
      </c>
      <c r="G54" s="663" t="s">
        <v>545</v>
      </c>
      <c r="H54" s="663" t="s">
        <v>546</v>
      </c>
      <c r="I54" s="663" t="s">
        <v>547</v>
      </c>
      <c r="J54" s="663" t="s">
        <v>548</v>
      </c>
      <c r="K54" s="663" t="s">
        <v>549</v>
      </c>
      <c r="L54" s="663" t="s">
        <v>550</v>
      </c>
      <c r="M54" s="663" t="s">
        <v>551</v>
      </c>
      <c r="N54" s="663" t="s">
        <v>552</v>
      </c>
      <c r="O54" s="663" t="s">
        <v>553</v>
      </c>
      <c r="P54" s="517"/>
      <c r="Q54" s="517"/>
      <c r="R54" s="517"/>
    </row>
    <row r="55" spans="1:18">
      <c r="A55" s="27">
        <f>'Operating Input'!A60</f>
        <v>0</v>
      </c>
      <c r="B55" s="27">
        <f>'Operating Input'!B60</f>
        <v>0</v>
      </c>
      <c r="C55" s="27">
        <f>'Operating Input'!C60</f>
        <v>0</v>
      </c>
      <c r="D55" s="27">
        <f>'Operating Input'!D60</f>
        <v>0</v>
      </c>
      <c r="E55" s="84" t="str">
        <f>'Operating Input'!E60</f>
        <v>TRANSFERS</v>
      </c>
      <c r="F55" s="517">
        <f>'Operating Input'!S60*'Operating Input'!$L60</f>
        <v>0</v>
      </c>
      <c r="G55" s="517">
        <f>'Operating Input'!T60*'Operating Input'!$L60</f>
        <v>0</v>
      </c>
      <c r="H55" s="517">
        <f>'Operating Input'!U60*'Operating Input'!$L60</f>
        <v>0</v>
      </c>
      <c r="I55" s="517">
        <f>'Operating Input'!V60*'Operating Input'!$L60</f>
        <v>0</v>
      </c>
      <c r="J55" s="517">
        <f>'Operating Input'!W60*'Operating Input'!$L60</f>
        <v>0</v>
      </c>
      <c r="K55" s="517">
        <f>'Operating Input'!X60*'Operating Input'!$L60</f>
        <v>0</v>
      </c>
      <c r="L55" s="517">
        <f>'Operating Input'!Y60*'Operating Input'!$L60</f>
        <v>0</v>
      </c>
      <c r="M55" s="517">
        <f>'Operating Input'!Z60*'Operating Input'!$L60</f>
        <v>0</v>
      </c>
      <c r="N55" s="517">
        <f>'Operating Input'!AA60*'Operating Input'!$L60</f>
        <v>0</v>
      </c>
      <c r="O55" s="517">
        <f>'Operating Input'!AB60*'Operating Input'!$L60</f>
        <v>0</v>
      </c>
    </row>
    <row r="56" spans="1:18">
      <c r="A56" s="27" t="str">
        <f>'Operating Input'!A61</f>
        <v>T</v>
      </c>
      <c r="B56" s="27" t="str">
        <f>'Operating Input'!B61</f>
        <v>202-500-99-5144</v>
      </c>
      <c r="C56" s="27" t="str">
        <f>'Operating Input'!C61</f>
        <v>T</v>
      </c>
      <c r="D56" s="27">
        <f>'Operating Input'!D61</f>
        <v>0</v>
      </c>
      <c r="E56" s="84" t="str">
        <f>'Operating Input'!E61</f>
        <v>TRANSFER   TO  GENERAL   FUND</v>
      </c>
      <c r="F56" s="517">
        <f>'Operating Input'!S61*'Operating Input'!$L61</f>
        <v>111935.22981872495</v>
      </c>
      <c r="G56" s="517">
        <f>'Operating Input'!T61*'Operating Input'!$L61</f>
        <v>115293.28671328671</v>
      </c>
      <c r="H56" s="517">
        <f>'Operating Input'!U61*'Operating Input'!$L61</f>
        <v>118752.0853146853</v>
      </c>
      <c r="I56" s="517">
        <f>'Operating Input'!V61*'Operating Input'!$L61</f>
        <v>122314.64787412586</v>
      </c>
      <c r="J56" s="517">
        <f>'Operating Input'!W61*'Operating Input'!$L61</f>
        <v>125984.08731034964</v>
      </c>
      <c r="K56" s="517">
        <f>'Operating Input'!X61*'Operating Input'!$L61</f>
        <v>129763.60992966013</v>
      </c>
      <c r="L56" s="517">
        <f>'Operating Input'!Y61*'Operating Input'!$L61</f>
        <v>133656.51822754994</v>
      </c>
      <c r="M56" s="517">
        <f>'Operating Input'!Z61*'Operating Input'!$L61</f>
        <v>137666.21377437643</v>
      </c>
      <c r="N56" s="517">
        <f>'Operating Input'!AA61*'Operating Input'!$L61</f>
        <v>141796.20018760773</v>
      </c>
      <c r="O56" s="517">
        <f>'Operating Input'!AB61*'Operating Input'!$L61</f>
        <v>146050.08619323597</v>
      </c>
    </row>
    <row r="57" spans="1:18">
      <c r="A57" s="27" t="str">
        <f>'Operating Input'!A62</f>
        <v>T</v>
      </c>
      <c r="B57" s="27" t="str">
        <f>'Operating Input'!B62</f>
        <v>202-500-99-5145</v>
      </c>
      <c r="C57" s="27" t="str">
        <f>'Operating Input'!C62</f>
        <v>T</v>
      </c>
      <c r="D57" s="27">
        <f>'Operating Input'!D62</f>
        <v>0</v>
      </c>
      <c r="E57" s="84" t="str">
        <f>'Operating Input'!E62</f>
        <v>TRANSFER   TO   GEN   FUND- FROM SEWER</v>
      </c>
      <c r="F57" s="517">
        <f>'Operating Input'!S62*'Operating Input'!$L62</f>
        <v>0</v>
      </c>
      <c r="G57" s="517">
        <f>'Operating Input'!T62*'Operating Input'!$L62</f>
        <v>0</v>
      </c>
      <c r="H57" s="517">
        <f>'Operating Input'!U62*'Operating Input'!$L62</f>
        <v>0</v>
      </c>
      <c r="I57" s="517">
        <f>'Operating Input'!V62*'Operating Input'!$L62</f>
        <v>0</v>
      </c>
      <c r="J57" s="517">
        <f>'Operating Input'!W62*'Operating Input'!$L62</f>
        <v>0</v>
      </c>
      <c r="K57" s="517">
        <f>'Operating Input'!X62*'Operating Input'!$L62</f>
        <v>0</v>
      </c>
      <c r="L57" s="517">
        <f>'Operating Input'!Y62*'Operating Input'!$L62</f>
        <v>0</v>
      </c>
      <c r="M57" s="517">
        <f>'Operating Input'!Z62*'Operating Input'!$L62</f>
        <v>0</v>
      </c>
      <c r="N57" s="517">
        <f>'Operating Input'!AA62*'Operating Input'!$L62</f>
        <v>0</v>
      </c>
      <c r="O57" s="517">
        <f>'Operating Input'!AB62*'Operating Input'!$L62</f>
        <v>0</v>
      </c>
    </row>
    <row r="58" spans="1:18">
      <c r="A58" s="27" t="str">
        <f>'Operating Input'!A63</f>
        <v>T</v>
      </c>
      <c r="B58" s="27" t="str">
        <f>'Operating Input'!B63</f>
        <v>202 500-99-5801</v>
      </c>
      <c r="C58" s="27" t="str">
        <f>'Operating Input'!C63</f>
        <v>T</v>
      </c>
      <c r="D58" s="27">
        <f>'Operating Input'!D63</f>
        <v>0</v>
      </c>
      <c r="E58" s="84" t="str">
        <f>'Operating Input'!E63</f>
        <v>W / S   REVENUE   TRANSFER</v>
      </c>
      <c r="F58" s="517">
        <f>'Operating Input'!S63*'Operating Input'!$L63</f>
        <v>55649.617097377464</v>
      </c>
      <c r="G58" s="517">
        <f>'Operating Input'!T63*'Operating Input'!$L63</f>
        <v>57319.105610298793</v>
      </c>
      <c r="H58" s="517">
        <f>'Operating Input'!U63*'Operating Input'!$L63</f>
        <v>59038.678778607755</v>
      </c>
      <c r="I58" s="517">
        <f>'Operating Input'!V63*'Operating Input'!$L63</f>
        <v>60809.839141965989</v>
      </c>
      <c r="J58" s="517">
        <f>'Operating Input'!W63*'Operating Input'!$L63</f>
        <v>62634.134316224969</v>
      </c>
      <c r="K58" s="517">
        <f>'Operating Input'!X63*'Operating Input'!$L63</f>
        <v>64513.158345711716</v>
      </c>
      <c r="L58" s="517">
        <f>'Operating Input'!Y63*'Operating Input'!$L63</f>
        <v>66448.55309608308</v>
      </c>
      <c r="M58" s="517">
        <f>'Operating Input'!Z63*'Operating Input'!$L63</f>
        <v>68442.009688965569</v>
      </c>
      <c r="N58" s="517">
        <f>'Operating Input'!AA63*'Operating Input'!$L63</f>
        <v>70495.269979634541</v>
      </c>
      <c r="O58" s="517">
        <f>'Operating Input'!AB63*'Operating Input'!$L63</f>
        <v>72610.128079023576</v>
      </c>
    </row>
    <row r="59" spans="1:18">
      <c r="A59" s="27">
        <f>'Operating Input'!A64</f>
        <v>0</v>
      </c>
      <c r="B59" s="27">
        <f>'Operating Input'!B64</f>
        <v>0</v>
      </c>
      <c r="C59" s="27">
        <f>'Operating Input'!C64</f>
        <v>0</v>
      </c>
      <c r="D59" s="27">
        <f>'Operating Input'!D64</f>
        <v>0</v>
      </c>
      <c r="E59" s="84">
        <f>'Operating Input'!E64</f>
        <v>0</v>
      </c>
      <c r="F59" s="517">
        <f>'Operating Input'!S64*'Operating Input'!$L64</f>
        <v>0</v>
      </c>
      <c r="G59" s="517">
        <f>'Operating Input'!T64*'Operating Input'!$L64</f>
        <v>0</v>
      </c>
      <c r="H59" s="517">
        <f>'Operating Input'!U64*'Operating Input'!$L64</f>
        <v>0</v>
      </c>
      <c r="I59" s="517">
        <f>'Operating Input'!V64*'Operating Input'!$L64</f>
        <v>0</v>
      </c>
      <c r="J59" s="517">
        <f>'Operating Input'!W64*'Operating Input'!$L64</f>
        <v>0</v>
      </c>
      <c r="K59" s="517">
        <f>'Operating Input'!X64*'Operating Input'!$L64</f>
        <v>0</v>
      </c>
      <c r="L59" s="517">
        <f>'Operating Input'!Y64*'Operating Input'!$L64</f>
        <v>0</v>
      </c>
      <c r="M59" s="517">
        <f>'Operating Input'!Z64*'Operating Input'!$L64</f>
        <v>0</v>
      </c>
      <c r="N59" s="517">
        <f>'Operating Input'!AA64*'Operating Input'!$L64</f>
        <v>0</v>
      </c>
      <c r="O59" s="517">
        <f>'Operating Input'!AB64*'Operating Input'!$L64</f>
        <v>0</v>
      </c>
    </row>
    <row r="60" spans="1:18">
      <c r="A60" s="27">
        <f>'Operating Input'!A65</f>
        <v>0</v>
      </c>
      <c r="B60" s="27">
        <f>'Operating Input'!B65</f>
        <v>0</v>
      </c>
      <c r="C60" s="27">
        <f>'Operating Input'!C65</f>
        <v>0</v>
      </c>
      <c r="D60" s="27">
        <f>'Operating Input'!D65</f>
        <v>0</v>
      </c>
      <c r="E60" s="84" t="str">
        <f>'Operating Input'!E65</f>
        <v>DEBT SERVICE-WATER</v>
      </c>
      <c r="F60" s="517">
        <f>'Operating Input'!S65*'Operating Input'!$L65</f>
        <v>0</v>
      </c>
      <c r="G60" s="517">
        <f>'Operating Input'!T65*'Operating Input'!$L65</f>
        <v>0</v>
      </c>
      <c r="H60" s="517">
        <f>'Operating Input'!U65*'Operating Input'!$L65</f>
        <v>0</v>
      </c>
      <c r="I60" s="517">
        <f>'Operating Input'!V65*'Operating Input'!$L65</f>
        <v>0</v>
      </c>
      <c r="J60" s="517">
        <f>'Operating Input'!W65*'Operating Input'!$L65</f>
        <v>0</v>
      </c>
      <c r="K60" s="517">
        <f>'Operating Input'!X65*'Operating Input'!$L65</f>
        <v>0</v>
      </c>
      <c r="L60" s="517">
        <f>'Operating Input'!Y65*'Operating Input'!$L65</f>
        <v>0</v>
      </c>
      <c r="M60" s="517">
        <f>'Operating Input'!Z65*'Operating Input'!$L65</f>
        <v>0</v>
      </c>
      <c r="N60" s="517">
        <f>'Operating Input'!AA65*'Operating Input'!$L65</f>
        <v>0</v>
      </c>
      <c r="O60" s="517">
        <f>'Operating Input'!AB65*'Operating Input'!$L65</f>
        <v>0</v>
      </c>
    </row>
    <row r="61" spans="1:18">
      <c r="A61" s="27">
        <f>'Operating Input'!A66</f>
        <v>0</v>
      </c>
      <c r="B61" s="27" t="str">
        <f>'Operating Input'!B66</f>
        <v>202-501-09-5100</v>
      </c>
      <c r="C61" s="27">
        <f>'Operating Input'!C66</f>
        <v>0</v>
      </c>
      <c r="D61" s="27">
        <f>'Operating Input'!D66</f>
        <v>0</v>
      </c>
      <c r="E61" s="84" t="str">
        <f>'Operating Input'!E66</f>
        <v>WATER-PRINCIPAL   PAYABLE</v>
      </c>
      <c r="F61" s="517">
        <f>'Operating Input'!S66*'Operating Input'!$L66</f>
        <v>0</v>
      </c>
      <c r="G61" s="517">
        <f>'Operating Input'!T66*'Operating Input'!$L66</f>
        <v>0</v>
      </c>
      <c r="H61" s="517">
        <f>'Operating Input'!U66*'Operating Input'!$L66</f>
        <v>0</v>
      </c>
      <c r="I61" s="517">
        <f>'Operating Input'!V66*'Operating Input'!$L66</f>
        <v>0</v>
      </c>
      <c r="J61" s="517">
        <f>'Operating Input'!W66*'Operating Input'!$L66</f>
        <v>0</v>
      </c>
      <c r="K61" s="517">
        <f>'Operating Input'!X66*'Operating Input'!$L66</f>
        <v>0</v>
      </c>
      <c r="L61" s="517">
        <f>'Operating Input'!Y66*'Operating Input'!$L66</f>
        <v>0</v>
      </c>
      <c r="M61" s="517">
        <f>'Operating Input'!Z66*'Operating Input'!$L66</f>
        <v>0</v>
      </c>
      <c r="N61" s="517">
        <f>'Operating Input'!AA66*'Operating Input'!$L66</f>
        <v>0</v>
      </c>
      <c r="O61" s="517">
        <f>'Operating Input'!AB66*'Operating Input'!$L66</f>
        <v>0</v>
      </c>
    </row>
    <row r="62" spans="1:18">
      <c r="A62" s="27">
        <f>'Operating Input'!A67</f>
        <v>0</v>
      </c>
      <c r="B62" s="27" t="str">
        <f>'Operating Input'!B67</f>
        <v>202 -501-09-5101</v>
      </c>
      <c r="C62" s="27">
        <f>'Operating Input'!C67</f>
        <v>0</v>
      </c>
      <c r="D62" s="27">
        <f>'Operating Input'!D67</f>
        <v>0</v>
      </c>
      <c r="E62" s="84" t="str">
        <f>'Operating Input'!E67</f>
        <v>WATER-INTEREST PAYABLE</v>
      </c>
      <c r="F62" s="517">
        <f>'Operating Input'!S67*'Operating Input'!$L67</f>
        <v>0</v>
      </c>
      <c r="G62" s="517">
        <f>'Operating Input'!T67*'Operating Input'!$L67</f>
        <v>0</v>
      </c>
      <c r="H62" s="517">
        <f>'Operating Input'!U67*'Operating Input'!$L67</f>
        <v>0</v>
      </c>
      <c r="I62" s="517">
        <f>'Operating Input'!V67*'Operating Input'!$L67</f>
        <v>0</v>
      </c>
      <c r="J62" s="517">
        <f>'Operating Input'!W67*'Operating Input'!$L67</f>
        <v>0</v>
      </c>
      <c r="K62" s="517">
        <f>'Operating Input'!X67*'Operating Input'!$L67</f>
        <v>0</v>
      </c>
      <c r="L62" s="517">
        <f>'Operating Input'!Y67*'Operating Input'!$L67</f>
        <v>0</v>
      </c>
      <c r="M62" s="517">
        <f>'Operating Input'!Z67*'Operating Input'!$L67</f>
        <v>0</v>
      </c>
      <c r="N62" s="517">
        <f>'Operating Input'!AA67*'Operating Input'!$L67</f>
        <v>0</v>
      </c>
      <c r="O62" s="517">
        <f>'Operating Input'!AB67*'Operating Input'!$L67</f>
        <v>0</v>
      </c>
    </row>
    <row r="63" spans="1:18">
      <c r="A63" s="27">
        <f>'Operating Input'!A68</f>
        <v>0</v>
      </c>
      <c r="B63" s="27">
        <f>'Operating Input'!B68</f>
        <v>0</v>
      </c>
      <c r="C63" s="27">
        <f>'Operating Input'!C68</f>
        <v>0</v>
      </c>
      <c r="D63" s="27">
        <f>'Operating Input'!D68</f>
        <v>0</v>
      </c>
      <c r="E63" s="84">
        <f>'Operating Input'!E68</f>
        <v>0</v>
      </c>
      <c r="F63" s="517">
        <f>'Operating Input'!S68*'Operating Input'!$L68</f>
        <v>0</v>
      </c>
      <c r="G63" s="517">
        <f>'Operating Input'!T68*'Operating Input'!$L68</f>
        <v>0</v>
      </c>
      <c r="H63" s="517">
        <f>'Operating Input'!U68*'Operating Input'!$L68</f>
        <v>0</v>
      </c>
      <c r="I63" s="517">
        <f>'Operating Input'!V68*'Operating Input'!$L68</f>
        <v>0</v>
      </c>
      <c r="J63" s="517">
        <f>'Operating Input'!W68*'Operating Input'!$L68</f>
        <v>0</v>
      </c>
      <c r="K63" s="517">
        <f>'Operating Input'!X68*'Operating Input'!$L68</f>
        <v>0</v>
      </c>
      <c r="L63" s="517">
        <f>'Operating Input'!Y68*'Operating Input'!$L68</f>
        <v>0</v>
      </c>
      <c r="M63" s="517">
        <f>'Operating Input'!Z68*'Operating Input'!$L68</f>
        <v>0</v>
      </c>
      <c r="N63" s="517">
        <f>'Operating Input'!AA68*'Operating Input'!$L68</f>
        <v>0</v>
      </c>
      <c r="O63" s="517">
        <f>'Operating Input'!AB68*'Operating Input'!$L68</f>
        <v>0</v>
      </c>
    </row>
    <row r="64" spans="1:18">
      <c r="A64" s="27">
        <f>'Operating Input'!A69</f>
        <v>0</v>
      </c>
      <c r="B64" s="27">
        <f>'Operating Input'!B69</f>
        <v>0</v>
      </c>
      <c r="C64" s="27">
        <f>'Operating Input'!C69</f>
        <v>0</v>
      </c>
      <c r="D64" s="27">
        <f>'Operating Input'!D69</f>
        <v>0</v>
      </c>
      <c r="E64" s="84" t="str">
        <f>'Operating Input'!E69</f>
        <v>DEBT SERVICE-SEWER</v>
      </c>
      <c r="F64" s="517">
        <f>'Operating Input'!S69*'Operating Input'!$L69</f>
        <v>0</v>
      </c>
      <c r="G64" s="517">
        <f>'Operating Input'!T69*'Operating Input'!$L69</f>
        <v>0</v>
      </c>
      <c r="H64" s="517">
        <f>'Operating Input'!U69*'Operating Input'!$L69</f>
        <v>0</v>
      </c>
      <c r="I64" s="517">
        <f>'Operating Input'!V69*'Operating Input'!$L69</f>
        <v>0</v>
      </c>
      <c r="J64" s="517">
        <f>'Operating Input'!W69*'Operating Input'!$L69</f>
        <v>0</v>
      </c>
      <c r="K64" s="517">
        <f>'Operating Input'!X69*'Operating Input'!$L69</f>
        <v>0</v>
      </c>
      <c r="L64" s="517">
        <f>'Operating Input'!Y69*'Operating Input'!$L69</f>
        <v>0</v>
      </c>
      <c r="M64" s="517">
        <f>'Operating Input'!Z69*'Operating Input'!$L69</f>
        <v>0</v>
      </c>
      <c r="N64" s="517">
        <f>'Operating Input'!AA69*'Operating Input'!$L69</f>
        <v>0</v>
      </c>
      <c r="O64" s="517">
        <f>'Operating Input'!AB69*'Operating Input'!$L69</f>
        <v>0</v>
      </c>
    </row>
    <row r="65" spans="1:15">
      <c r="A65" s="27">
        <f>'Operating Input'!A70</f>
        <v>0</v>
      </c>
      <c r="B65" s="27" t="str">
        <f>'Operating Input'!B70</f>
        <v>202-502-09-5100</v>
      </c>
      <c r="C65" s="27">
        <f>'Operating Input'!C70</f>
        <v>0</v>
      </c>
      <c r="D65" s="27">
        <f>'Operating Input'!D70</f>
        <v>0</v>
      </c>
      <c r="E65" s="84" t="str">
        <f>'Operating Input'!E70</f>
        <v>WASTEWATER-PRINCIPAL   PAYABLE</v>
      </c>
      <c r="F65" s="517">
        <f>'Operating Input'!S70*'Operating Input'!$L70</f>
        <v>0</v>
      </c>
      <c r="G65" s="517">
        <f>'Operating Input'!T70*'Operating Input'!$L70</f>
        <v>0</v>
      </c>
      <c r="H65" s="517">
        <f>'Operating Input'!U70*'Operating Input'!$L70</f>
        <v>0</v>
      </c>
      <c r="I65" s="517">
        <f>'Operating Input'!V70*'Operating Input'!$L70</f>
        <v>0</v>
      </c>
      <c r="J65" s="517">
        <f>'Operating Input'!W70*'Operating Input'!$L70</f>
        <v>0</v>
      </c>
      <c r="K65" s="517">
        <f>'Operating Input'!X70*'Operating Input'!$L70</f>
        <v>0</v>
      </c>
      <c r="L65" s="517">
        <f>'Operating Input'!Y70*'Operating Input'!$L70</f>
        <v>0</v>
      </c>
      <c r="M65" s="517">
        <f>'Operating Input'!Z70*'Operating Input'!$L70</f>
        <v>0</v>
      </c>
      <c r="N65" s="517">
        <f>'Operating Input'!AA70*'Operating Input'!$L70</f>
        <v>0</v>
      </c>
      <c r="O65" s="517">
        <f>'Operating Input'!AB70*'Operating Input'!$L70</f>
        <v>0</v>
      </c>
    </row>
    <row r="66" spans="1:15">
      <c r="A66" s="27">
        <f>'Operating Input'!A71</f>
        <v>0</v>
      </c>
      <c r="B66" s="27" t="str">
        <f>'Operating Input'!B71</f>
        <v>202-502-09-5101</v>
      </c>
      <c r="C66" s="27">
        <f>'Operating Input'!C71</f>
        <v>0</v>
      </c>
      <c r="D66" s="27">
        <f>'Operating Input'!D71</f>
        <v>0</v>
      </c>
      <c r="E66" s="84" t="str">
        <f>'Operating Input'!E71</f>
        <v>WASTE\llATER-INTEREST   PAYABLE</v>
      </c>
      <c r="F66" s="517">
        <f>'Operating Input'!S71*'Operating Input'!$L71</f>
        <v>0</v>
      </c>
      <c r="G66" s="517">
        <f>'Operating Input'!T71*'Operating Input'!$L71</f>
        <v>0</v>
      </c>
      <c r="H66" s="517">
        <f>'Operating Input'!U71*'Operating Input'!$L71</f>
        <v>0</v>
      </c>
      <c r="I66" s="517">
        <f>'Operating Input'!V71*'Operating Input'!$L71</f>
        <v>0</v>
      </c>
      <c r="J66" s="517">
        <f>'Operating Input'!W71*'Operating Input'!$L71</f>
        <v>0</v>
      </c>
      <c r="K66" s="517">
        <f>'Operating Input'!X71*'Operating Input'!$L71</f>
        <v>0</v>
      </c>
      <c r="L66" s="517">
        <f>'Operating Input'!Y71*'Operating Input'!$L71</f>
        <v>0</v>
      </c>
      <c r="M66" s="517">
        <f>'Operating Input'!Z71*'Operating Input'!$L71</f>
        <v>0</v>
      </c>
      <c r="N66" s="517">
        <f>'Operating Input'!AA71*'Operating Input'!$L71</f>
        <v>0</v>
      </c>
      <c r="O66" s="517">
        <f>'Operating Input'!AB71*'Operating Input'!$L71</f>
        <v>0</v>
      </c>
    </row>
    <row r="67" spans="1:15">
      <c r="A67" s="27">
        <f>'Operating Input'!A72</f>
        <v>0</v>
      </c>
      <c r="B67" s="27" t="str">
        <f>'Operating Input'!B72</f>
        <v>202-502-09-5102</v>
      </c>
      <c r="C67" s="27">
        <f>'Operating Input'!C72</f>
        <v>0</v>
      </c>
      <c r="D67" s="27">
        <f>'Operating Input'!D72</f>
        <v>0</v>
      </c>
      <c r="E67" s="84" t="str">
        <f>'Operating Input'!E72</f>
        <v>UTRWD-DOE   BRANCH   DEBT   PYMT</v>
      </c>
      <c r="F67" s="517">
        <f>'Operating Input'!S72*'Operating Input'!$L72</f>
        <v>0</v>
      </c>
      <c r="G67" s="517">
        <f>'Operating Input'!T72*'Operating Input'!$L72</f>
        <v>0</v>
      </c>
      <c r="H67" s="517">
        <f>'Operating Input'!U72*'Operating Input'!$L72</f>
        <v>0</v>
      </c>
      <c r="I67" s="517">
        <f>'Operating Input'!V72*'Operating Input'!$L72</f>
        <v>0</v>
      </c>
      <c r="J67" s="517">
        <f>'Operating Input'!W72*'Operating Input'!$L72</f>
        <v>0</v>
      </c>
      <c r="K67" s="517">
        <f>'Operating Input'!X72*'Operating Input'!$L72</f>
        <v>0</v>
      </c>
      <c r="L67" s="517">
        <f>'Operating Input'!Y72*'Operating Input'!$L72</f>
        <v>0</v>
      </c>
      <c r="M67" s="517">
        <f>'Operating Input'!Z72*'Operating Input'!$L72</f>
        <v>0</v>
      </c>
      <c r="N67" s="517">
        <f>'Operating Input'!AA72*'Operating Input'!$L72</f>
        <v>0</v>
      </c>
      <c r="O67" s="517">
        <f>'Operating Input'!AB72*'Operating Input'!$L72</f>
        <v>0</v>
      </c>
    </row>
    <row r="68" spans="1:15">
      <c r="A68" s="27">
        <f>'Operating Input'!A73</f>
        <v>0</v>
      </c>
      <c r="B68" s="27" t="str">
        <f>'Operating Input'!B73</f>
        <v>202-502-09-5103</v>
      </c>
      <c r="C68" s="27">
        <f>'Operating Input'!C73</f>
        <v>0</v>
      </c>
      <c r="D68" s="27">
        <f>'Operating Input'!D73</f>
        <v>0</v>
      </c>
      <c r="E68" s="84" t="str">
        <f>'Operating Input'!E73</f>
        <v>lJTRWD-HAIN    TRUNK    DEBT   PYMT</v>
      </c>
      <c r="F68" s="517">
        <f>'Operating Input'!S73*'Operating Input'!$L73</f>
        <v>0</v>
      </c>
      <c r="G68" s="517">
        <f>'Operating Input'!T73*'Operating Input'!$L73</f>
        <v>0</v>
      </c>
      <c r="H68" s="517">
        <f>'Operating Input'!U73*'Operating Input'!$L73</f>
        <v>0</v>
      </c>
      <c r="I68" s="517">
        <f>'Operating Input'!V73*'Operating Input'!$L73</f>
        <v>0</v>
      </c>
      <c r="J68" s="517">
        <f>'Operating Input'!W73*'Operating Input'!$L73</f>
        <v>0</v>
      </c>
      <c r="K68" s="517">
        <f>'Operating Input'!X73*'Operating Input'!$L73</f>
        <v>0</v>
      </c>
      <c r="L68" s="517">
        <f>'Operating Input'!Y73*'Operating Input'!$L73</f>
        <v>0</v>
      </c>
      <c r="M68" s="517">
        <f>'Operating Input'!Z73*'Operating Input'!$L73</f>
        <v>0</v>
      </c>
      <c r="N68" s="517">
        <f>'Operating Input'!AA73*'Operating Input'!$L73</f>
        <v>0</v>
      </c>
      <c r="O68" s="517">
        <f>'Operating Input'!AB73*'Operating Input'!$L73</f>
        <v>0</v>
      </c>
    </row>
    <row r="69" spans="1:15">
      <c r="A69" s="27">
        <f>'Operating Input'!A74</f>
        <v>0</v>
      </c>
      <c r="B69" s="27" t="str">
        <f>'Operating Input'!B74</f>
        <v>202-502-09-5104</v>
      </c>
      <c r="C69" s="27">
        <f>'Operating Input'!C74</f>
        <v>0</v>
      </c>
      <c r="D69" s="27">
        <f>'Operating Input'!D74</f>
        <v>0</v>
      </c>
      <c r="E69" s="84" t="str">
        <f>'Operating Input'!E74</f>
        <v>UTRWD-JOINT    CAPITAL   CHGS</v>
      </c>
      <c r="F69" s="517">
        <f>'Operating Input'!S74*'Operating Input'!$L74</f>
        <v>0</v>
      </c>
      <c r="G69" s="517">
        <f>'Operating Input'!T74*'Operating Input'!$L74</f>
        <v>0</v>
      </c>
      <c r="H69" s="517">
        <f>'Operating Input'!U74*'Operating Input'!$L74</f>
        <v>0</v>
      </c>
      <c r="I69" s="517">
        <f>'Operating Input'!V74*'Operating Input'!$L74</f>
        <v>0</v>
      </c>
      <c r="J69" s="517">
        <f>'Operating Input'!W74*'Operating Input'!$L74</f>
        <v>0</v>
      </c>
      <c r="K69" s="517">
        <f>'Operating Input'!X74*'Operating Input'!$L74</f>
        <v>0</v>
      </c>
      <c r="L69" s="517">
        <f>'Operating Input'!Y74*'Operating Input'!$L74</f>
        <v>0</v>
      </c>
      <c r="M69" s="517">
        <f>'Operating Input'!Z74*'Operating Input'!$L74</f>
        <v>0</v>
      </c>
      <c r="N69" s="517">
        <f>'Operating Input'!AA74*'Operating Input'!$L74</f>
        <v>0</v>
      </c>
      <c r="O69" s="517">
        <f>'Operating Input'!AB74*'Operating Input'!$L74</f>
        <v>0</v>
      </c>
    </row>
    <row r="70" spans="1:15">
      <c r="A70" s="27">
        <f>'Operating Input'!A75</f>
        <v>0</v>
      </c>
      <c r="B70" s="27">
        <f>'Operating Input'!B75</f>
        <v>0</v>
      </c>
      <c r="C70" s="27">
        <f>'Operating Input'!C75</f>
        <v>0</v>
      </c>
      <c r="D70" s="27">
        <f>'Operating Input'!D75</f>
        <v>0</v>
      </c>
      <c r="E70" s="84">
        <f>'Operating Input'!E75</f>
        <v>0</v>
      </c>
      <c r="F70" s="517">
        <f>'Operating Input'!S75*'Operating Input'!$L75</f>
        <v>0</v>
      </c>
      <c r="G70" s="517">
        <f>'Operating Input'!T75*'Operating Input'!$L75</f>
        <v>0</v>
      </c>
      <c r="H70" s="517">
        <f>'Operating Input'!U75*'Operating Input'!$L75</f>
        <v>0</v>
      </c>
      <c r="I70" s="517">
        <f>'Operating Input'!V75*'Operating Input'!$L75</f>
        <v>0</v>
      </c>
      <c r="J70" s="517">
        <f>'Operating Input'!W75*'Operating Input'!$L75</f>
        <v>0</v>
      </c>
      <c r="K70" s="517">
        <f>'Operating Input'!X75*'Operating Input'!$L75</f>
        <v>0</v>
      </c>
      <c r="L70" s="517">
        <f>'Operating Input'!Y75*'Operating Input'!$L75</f>
        <v>0</v>
      </c>
      <c r="M70" s="517">
        <f>'Operating Input'!Z75*'Operating Input'!$L75</f>
        <v>0</v>
      </c>
      <c r="N70" s="517">
        <f>'Operating Input'!AA75*'Operating Input'!$L75</f>
        <v>0</v>
      </c>
      <c r="O70" s="517">
        <f>'Operating Input'!AB75*'Operating Input'!$L75</f>
        <v>0</v>
      </c>
    </row>
    <row r="71" spans="1:15">
      <c r="A71" s="27">
        <f>'Operating Input'!A76</f>
        <v>0</v>
      </c>
      <c r="B71" s="27">
        <f>'Operating Input'!B76</f>
        <v>0</v>
      </c>
      <c r="C71" s="27">
        <f>'Operating Input'!C76</f>
        <v>0</v>
      </c>
      <c r="D71" s="27">
        <f>'Operating Input'!D76</f>
        <v>0</v>
      </c>
      <c r="E71" s="84" t="str">
        <f>'Operating Input'!E76</f>
        <v>WATER OPERATIONS</v>
      </c>
      <c r="F71" s="517">
        <f>'Operating Input'!S76*'Operating Input'!$L76</f>
        <v>0</v>
      </c>
      <c r="G71" s="517">
        <f>'Operating Input'!T76*'Operating Input'!$L76</f>
        <v>0</v>
      </c>
      <c r="H71" s="517">
        <f>'Operating Input'!U76*'Operating Input'!$L76</f>
        <v>0</v>
      </c>
      <c r="I71" s="517">
        <f>'Operating Input'!V76*'Operating Input'!$L76</f>
        <v>0</v>
      </c>
      <c r="J71" s="517">
        <f>'Operating Input'!W76*'Operating Input'!$L76</f>
        <v>0</v>
      </c>
      <c r="K71" s="517">
        <f>'Operating Input'!X76*'Operating Input'!$L76</f>
        <v>0</v>
      </c>
      <c r="L71" s="517">
        <f>'Operating Input'!Y76*'Operating Input'!$L76</f>
        <v>0</v>
      </c>
      <c r="M71" s="517">
        <f>'Operating Input'!Z76*'Operating Input'!$L76</f>
        <v>0</v>
      </c>
      <c r="N71" s="517">
        <f>'Operating Input'!AA76*'Operating Input'!$L76</f>
        <v>0</v>
      </c>
      <c r="O71" s="517">
        <f>'Operating Input'!AB76*'Operating Input'!$L76</f>
        <v>0</v>
      </c>
    </row>
    <row r="72" spans="1:15">
      <c r="A72" s="27">
        <f>'Operating Input'!A77</f>
        <v>21</v>
      </c>
      <c r="B72" s="27" t="str">
        <f>'Operating Input'!B77</f>
        <v>202-521-01-5100</v>
      </c>
      <c r="C72" s="27">
        <f>'Operating Input'!C77</f>
        <v>1</v>
      </c>
      <c r="D72" s="27">
        <f>'Operating Input'!D77</f>
        <v>0</v>
      </c>
      <c r="E72" s="84" t="str">
        <f>'Operating Input'!E77</f>
        <v>SALARIES</v>
      </c>
      <c r="F72" s="517">
        <f>'Operating Input'!S77*'Operating Input'!$L77</f>
        <v>0</v>
      </c>
      <c r="G72" s="517">
        <f>'Operating Input'!T77*'Operating Input'!$L77</f>
        <v>0</v>
      </c>
      <c r="H72" s="517">
        <f>'Operating Input'!U77*'Operating Input'!$L77</f>
        <v>0</v>
      </c>
      <c r="I72" s="517">
        <f>'Operating Input'!V77*'Operating Input'!$L77</f>
        <v>0</v>
      </c>
      <c r="J72" s="517">
        <f>'Operating Input'!W77*'Operating Input'!$L77</f>
        <v>0</v>
      </c>
      <c r="K72" s="517">
        <f>'Operating Input'!X77*'Operating Input'!$L77</f>
        <v>0</v>
      </c>
      <c r="L72" s="517">
        <f>'Operating Input'!Y77*'Operating Input'!$L77</f>
        <v>0</v>
      </c>
      <c r="M72" s="517">
        <f>'Operating Input'!Z77*'Operating Input'!$L77</f>
        <v>0</v>
      </c>
      <c r="N72" s="517">
        <f>'Operating Input'!AA77*'Operating Input'!$L77</f>
        <v>0</v>
      </c>
      <c r="O72" s="517">
        <f>'Operating Input'!AB77*'Operating Input'!$L77</f>
        <v>0</v>
      </c>
    </row>
    <row r="73" spans="1:15">
      <c r="A73" s="27">
        <f>'Operating Input'!A78</f>
        <v>21</v>
      </c>
      <c r="B73" s="27" t="str">
        <f>'Operating Input'!B78</f>
        <v>202-521-01-5105</v>
      </c>
      <c r="C73" s="27">
        <f>'Operating Input'!C78</f>
        <v>1</v>
      </c>
      <c r="D73" s="27">
        <f>'Operating Input'!D78</f>
        <v>0</v>
      </c>
      <c r="E73" s="84" t="str">
        <f>'Operating Input'!E78</f>
        <v>OVERTIME</v>
      </c>
      <c r="F73" s="517">
        <f>'Operating Input'!S78*'Operating Input'!$L78</f>
        <v>0</v>
      </c>
      <c r="G73" s="517">
        <f>'Operating Input'!T78*'Operating Input'!$L78</f>
        <v>0</v>
      </c>
      <c r="H73" s="517">
        <f>'Operating Input'!U78*'Operating Input'!$L78</f>
        <v>0</v>
      </c>
      <c r="I73" s="517">
        <f>'Operating Input'!V78*'Operating Input'!$L78</f>
        <v>0</v>
      </c>
      <c r="J73" s="517">
        <f>'Operating Input'!W78*'Operating Input'!$L78</f>
        <v>0</v>
      </c>
      <c r="K73" s="517">
        <f>'Operating Input'!X78*'Operating Input'!$L78</f>
        <v>0</v>
      </c>
      <c r="L73" s="517">
        <f>'Operating Input'!Y78*'Operating Input'!$L78</f>
        <v>0</v>
      </c>
      <c r="M73" s="517">
        <f>'Operating Input'!Z78*'Operating Input'!$L78</f>
        <v>0</v>
      </c>
      <c r="N73" s="517">
        <f>'Operating Input'!AA78*'Operating Input'!$L78</f>
        <v>0</v>
      </c>
      <c r="O73" s="517">
        <f>'Operating Input'!AB78*'Operating Input'!$L78</f>
        <v>0</v>
      </c>
    </row>
    <row r="74" spans="1:15">
      <c r="A74" s="27">
        <f>'Operating Input'!A79</f>
        <v>21</v>
      </c>
      <c r="B74" s="27" t="str">
        <f>'Operating Input'!B79</f>
        <v>202-521-01-5107</v>
      </c>
      <c r="C74" s="27">
        <f>'Operating Input'!C79</f>
        <v>1</v>
      </c>
      <c r="D74" s="27">
        <f>'Operating Input'!D79</f>
        <v>0</v>
      </c>
      <c r="E74" s="84" t="str">
        <f>'Operating Input'!E79</f>
        <v>SPECIAL   EVENT   PAY</v>
      </c>
      <c r="F74" s="517">
        <f>'Operating Input'!S79*'Operating Input'!$L79</f>
        <v>0</v>
      </c>
      <c r="G74" s="517">
        <f>'Operating Input'!T79*'Operating Input'!$L79</f>
        <v>0</v>
      </c>
      <c r="H74" s="517">
        <f>'Operating Input'!U79*'Operating Input'!$L79</f>
        <v>0</v>
      </c>
      <c r="I74" s="517">
        <f>'Operating Input'!V79*'Operating Input'!$L79</f>
        <v>0</v>
      </c>
      <c r="J74" s="517">
        <f>'Operating Input'!W79*'Operating Input'!$L79</f>
        <v>0</v>
      </c>
      <c r="K74" s="517">
        <f>'Operating Input'!X79*'Operating Input'!$L79</f>
        <v>0</v>
      </c>
      <c r="L74" s="517">
        <f>'Operating Input'!Y79*'Operating Input'!$L79</f>
        <v>0</v>
      </c>
      <c r="M74" s="517">
        <f>'Operating Input'!Z79*'Operating Input'!$L79</f>
        <v>0</v>
      </c>
      <c r="N74" s="517">
        <f>'Operating Input'!AA79*'Operating Input'!$L79</f>
        <v>0</v>
      </c>
      <c r="O74" s="517">
        <f>'Operating Input'!AB79*'Operating Input'!$L79</f>
        <v>0</v>
      </c>
    </row>
    <row r="75" spans="1:15">
      <c r="A75" s="27">
        <f>'Operating Input'!A80</f>
        <v>21</v>
      </c>
      <c r="B75" s="27" t="str">
        <f>'Operating Input'!B80</f>
        <v>202-521-01-5110</v>
      </c>
      <c r="C75" s="27">
        <f>'Operating Input'!C80</f>
        <v>1</v>
      </c>
      <c r="D75" s="27">
        <f>'Operating Input'!D80</f>
        <v>0</v>
      </c>
      <c r="E75" s="84" t="str">
        <f>'Operating Input'!E80</f>
        <v>P/R     TAX   EXPENSE</v>
      </c>
      <c r="F75" s="517">
        <f>'Operating Input'!S80*'Operating Input'!$L80</f>
        <v>0</v>
      </c>
      <c r="G75" s="517">
        <f>'Operating Input'!T80*'Operating Input'!$L80</f>
        <v>0</v>
      </c>
      <c r="H75" s="517">
        <f>'Operating Input'!U80*'Operating Input'!$L80</f>
        <v>0</v>
      </c>
      <c r="I75" s="517">
        <f>'Operating Input'!V80*'Operating Input'!$L80</f>
        <v>0</v>
      </c>
      <c r="J75" s="517">
        <f>'Operating Input'!W80*'Operating Input'!$L80</f>
        <v>0</v>
      </c>
      <c r="K75" s="517">
        <f>'Operating Input'!X80*'Operating Input'!$L80</f>
        <v>0</v>
      </c>
      <c r="L75" s="517">
        <f>'Operating Input'!Y80*'Operating Input'!$L80</f>
        <v>0</v>
      </c>
      <c r="M75" s="517">
        <f>'Operating Input'!Z80*'Operating Input'!$L80</f>
        <v>0</v>
      </c>
      <c r="N75" s="517">
        <f>'Operating Input'!AA80*'Operating Input'!$L80</f>
        <v>0</v>
      </c>
      <c r="O75" s="517">
        <f>'Operating Input'!AB80*'Operating Input'!$L80</f>
        <v>0</v>
      </c>
    </row>
    <row r="76" spans="1:15">
      <c r="A76" s="27">
        <f>'Operating Input'!A81</f>
        <v>21</v>
      </c>
      <c r="B76" s="27" t="str">
        <f>'Operating Input'!B81</f>
        <v>202-521-01-5111</v>
      </c>
      <c r="C76" s="27">
        <f>'Operating Input'!C81</f>
        <v>1</v>
      </c>
      <c r="D76" s="27">
        <f>'Operating Input'!D81</f>
        <v>0</v>
      </c>
      <c r="E76" s="84" t="str">
        <f>'Operating Input'!E81</f>
        <v>SUTA</v>
      </c>
      <c r="F76" s="517">
        <f>'Operating Input'!S81*'Operating Input'!$L81</f>
        <v>0</v>
      </c>
      <c r="G76" s="517">
        <f>'Operating Input'!T81*'Operating Input'!$L81</f>
        <v>0</v>
      </c>
      <c r="H76" s="517">
        <f>'Operating Input'!U81*'Operating Input'!$L81</f>
        <v>0</v>
      </c>
      <c r="I76" s="517">
        <f>'Operating Input'!V81*'Operating Input'!$L81</f>
        <v>0</v>
      </c>
      <c r="J76" s="517">
        <f>'Operating Input'!W81*'Operating Input'!$L81</f>
        <v>0</v>
      </c>
      <c r="K76" s="517">
        <f>'Operating Input'!X81*'Operating Input'!$L81</f>
        <v>0</v>
      </c>
      <c r="L76" s="517">
        <f>'Operating Input'!Y81*'Operating Input'!$L81</f>
        <v>0</v>
      </c>
      <c r="M76" s="517">
        <f>'Operating Input'!Z81*'Operating Input'!$L81</f>
        <v>0</v>
      </c>
      <c r="N76" s="517">
        <f>'Operating Input'!AA81*'Operating Input'!$L81</f>
        <v>0</v>
      </c>
      <c r="O76" s="517">
        <f>'Operating Input'!AB81*'Operating Input'!$L81</f>
        <v>0</v>
      </c>
    </row>
    <row r="77" spans="1:15">
      <c r="A77" s="27">
        <f>'Operating Input'!A82</f>
        <v>21</v>
      </c>
      <c r="B77" s="27" t="str">
        <f>'Operating Input'!B82</f>
        <v>202-521-01-5115</v>
      </c>
      <c r="C77" s="27">
        <f>'Operating Input'!C82</f>
        <v>1</v>
      </c>
      <c r="D77" s="27">
        <f>'Operating Input'!D82</f>
        <v>0</v>
      </c>
      <c r="E77" s="84" t="str">
        <f>'Operating Input'!E82</f>
        <v>GROUP   HEALTH   INSURANCE</v>
      </c>
      <c r="F77" s="517">
        <f>'Operating Input'!S82*'Operating Input'!$L82</f>
        <v>0</v>
      </c>
      <c r="G77" s="517">
        <f>'Operating Input'!T82*'Operating Input'!$L82</f>
        <v>0</v>
      </c>
      <c r="H77" s="517">
        <f>'Operating Input'!U82*'Operating Input'!$L82</f>
        <v>0</v>
      </c>
      <c r="I77" s="517">
        <f>'Operating Input'!V82*'Operating Input'!$L82</f>
        <v>0</v>
      </c>
      <c r="J77" s="517">
        <f>'Operating Input'!W82*'Operating Input'!$L82</f>
        <v>0</v>
      </c>
      <c r="K77" s="517">
        <f>'Operating Input'!X82*'Operating Input'!$L82</f>
        <v>0</v>
      </c>
      <c r="L77" s="517">
        <f>'Operating Input'!Y82*'Operating Input'!$L82</f>
        <v>0</v>
      </c>
      <c r="M77" s="517">
        <f>'Operating Input'!Z82*'Operating Input'!$L82</f>
        <v>0</v>
      </c>
      <c r="N77" s="517">
        <f>'Operating Input'!AA82*'Operating Input'!$L82</f>
        <v>0</v>
      </c>
      <c r="O77" s="517">
        <f>'Operating Input'!AB82*'Operating Input'!$L82</f>
        <v>0</v>
      </c>
    </row>
    <row r="78" spans="1:15">
      <c r="A78" s="27">
        <f>'Operating Input'!A83</f>
        <v>21</v>
      </c>
      <c r="B78" s="27" t="str">
        <f>'Operating Input'!B83</f>
        <v>202-521-01-5116</v>
      </c>
      <c r="C78" s="27">
        <f>'Operating Input'!C83</f>
        <v>1</v>
      </c>
      <c r="D78" s="27">
        <f>'Operating Input'!D83</f>
        <v>0</v>
      </c>
      <c r="E78" s="84" t="str">
        <f>'Operating Input'!E83</f>
        <v>RETIREMENT-TMRS</v>
      </c>
      <c r="F78" s="517">
        <f>'Operating Input'!S83*'Operating Input'!$L83</f>
        <v>0</v>
      </c>
      <c r="G78" s="517">
        <f>'Operating Input'!T83*'Operating Input'!$L83</f>
        <v>0</v>
      </c>
      <c r="H78" s="517">
        <f>'Operating Input'!U83*'Operating Input'!$L83</f>
        <v>0</v>
      </c>
      <c r="I78" s="517">
        <f>'Operating Input'!V83*'Operating Input'!$L83</f>
        <v>0</v>
      </c>
      <c r="J78" s="517">
        <f>'Operating Input'!W83*'Operating Input'!$L83</f>
        <v>0</v>
      </c>
      <c r="K78" s="517">
        <f>'Operating Input'!X83*'Operating Input'!$L83</f>
        <v>0</v>
      </c>
      <c r="L78" s="517">
        <f>'Operating Input'!Y83*'Operating Input'!$L83</f>
        <v>0</v>
      </c>
      <c r="M78" s="517">
        <f>'Operating Input'!Z83*'Operating Input'!$L83</f>
        <v>0</v>
      </c>
      <c r="N78" s="517">
        <f>'Operating Input'!AA83*'Operating Input'!$L83</f>
        <v>0</v>
      </c>
      <c r="O78" s="517">
        <f>'Operating Input'!AB83*'Operating Input'!$L83</f>
        <v>0</v>
      </c>
    </row>
    <row r="79" spans="1:15">
      <c r="A79" s="27">
        <f>'Operating Input'!A84</f>
        <v>21</v>
      </c>
      <c r="B79" s="27" t="str">
        <f>'Operating Input'!B84</f>
        <v>202-521-01-5117</v>
      </c>
      <c r="C79" s="27">
        <f>'Operating Input'!C84</f>
        <v>1</v>
      </c>
      <c r="D79" s="27">
        <f>'Operating Input'!D84</f>
        <v>0</v>
      </c>
      <c r="E79" s="84" t="str">
        <f>'Operating Input'!E84</f>
        <v>WORKMAN'S   COMPENSATION</v>
      </c>
      <c r="F79" s="517">
        <f>'Operating Input'!S84*'Operating Input'!$L84</f>
        <v>0</v>
      </c>
      <c r="G79" s="517">
        <f>'Operating Input'!T84*'Operating Input'!$L84</f>
        <v>0</v>
      </c>
      <c r="H79" s="517">
        <f>'Operating Input'!U84*'Operating Input'!$L84</f>
        <v>0</v>
      </c>
      <c r="I79" s="517">
        <f>'Operating Input'!V84*'Operating Input'!$L84</f>
        <v>0</v>
      </c>
      <c r="J79" s="517">
        <f>'Operating Input'!W84*'Operating Input'!$L84</f>
        <v>0</v>
      </c>
      <c r="K79" s="517">
        <f>'Operating Input'!X84*'Operating Input'!$L84</f>
        <v>0</v>
      </c>
      <c r="L79" s="517">
        <f>'Operating Input'!Y84*'Operating Input'!$L84</f>
        <v>0</v>
      </c>
      <c r="M79" s="517">
        <f>'Operating Input'!Z84*'Operating Input'!$L84</f>
        <v>0</v>
      </c>
      <c r="N79" s="517">
        <f>'Operating Input'!AA84*'Operating Input'!$L84</f>
        <v>0</v>
      </c>
      <c r="O79" s="517">
        <f>'Operating Input'!AB84*'Operating Input'!$L84</f>
        <v>0</v>
      </c>
    </row>
    <row r="80" spans="1:15">
      <c r="A80" s="27">
        <f>'Operating Input'!A85</f>
        <v>21</v>
      </c>
      <c r="B80" s="27" t="str">
        <f>'Operating Input'!B85</f>
        <v>202-521-01-5120</v>
      </c>
      <c r="C80" s="27">
        <f>'Operating Input'!C85</f>
        <v>1</v>
      </c>
      <c r="D80" s="27">
        <f>'Operating Input'!D85</f>
        <v>0</v>
      </c>
      <c r="E80" s="84" t="str">
        <f>'Operating Input'!E85</f>
        <v>LONGEVITY   PAY</v>
      </c>
      <c r="F80" s="517">
        <f>'Operating Input'!S85*'Operating Input'!$L85</f>
        <v>0</v>
      </c>
      <c r="G80" s="517">
        <f>'Operating Input'!T85*'Operating Input'!$L85</f>
        <v>0</v>
      </c>
      <c r="H80" s="517">
        <f>'Operating Input'!U85*'Operating Input'!$L85</f>
        <v>0</v>
      </c>
      <c r="I80" s="517">
        <f>'Operating Input'!V85*'Operating Input'!$L85</f>
        <v>0</v>
      </c>
      <c r="J80" s="517">
        <f>'Operating Input'!W85*'Operating Input'!$L85</f>
        <v>0</v>
      </c>
      <c r="K80" s="517">
        <f>'Operating Input'!X85*'Operating Input'!$L85</f>
        <v>0</v>
      </c>
      <c r="L80" s="517">
        <f>'Operating Input'!Y85*'Operating Input'!$L85</f>
        <v>0</v>
      </c>
      <c r="M80" s="517">
        <f>'Operating Input'!Z85*'Operating Input'!$L85</f>
        <v>0</v>
      </c>
      <c r="N80" s="517">
        <f>'Operating Input'!AA85*'Operating Input'!$L85</f>
        <v>0</v>
      </c>
      <c r="O80" s="517">
        <f>'Operating Input'!AB85*'Operating Input'!$L85</f>
        <v>0</v>
      </c>
    </row>
    <row r="81" spans="1:15">
      <c r="A81" s="27">
        <f>'Operating Input'!A86</f>
        <v>21</v>
      </c>
      <c r="B81" s="27" t="str">
        <f>'Operating Input'!B86</f>
        <v>202-521-01-5122</v>
      </c>
      <c r="C81" s="27">
        <f>'Operating Input'!C86</f>
        <v>1</v>
      </c>
      <c r="D81" s="27">
        <f>'Operating Input'!D86</f>
        <v>0</v>
      </c>
      <c r="E81" s="84" t="str">
        <f>'Operating Input'!E86</f>
        <v>SCHOOL, REGISTRATION  &amp;   TUITION</v>
      </c>
      <c r="F81" s="517">
        <f>'Operating Input'!S86*'Operating Input'!$L86</f>
        <v>0</v>
      </c>
      <c r="G81" s="517">
        <f>'Operating Input'!T86*'Operating Input'!$L86</f>
        <v>0</v>
      </c>
      <c r="H81" s="517">
        <f>'Operating Input'!U86*'Operating Input'!$L86</f>
        <v>0</v>
      </c>
      <c r="I81" s="517">
        <f>'Operating Input'!V86*'Operating Input'!$L86</f>
        <v>0</v>
      </c>
      <c r="J81" s="517">
        <f>'Operating Input'!W86*'Operating Input'!$L86</f>
        <v>0</v>
      </c>
      <c r="K81" s="517">
        <f>'Operating Input'!X86*'Operating Input'!$L86</f>
        <v>0</v>
      </c>
      <c r="L81" s="517">
        <f>'Operating Input'!Y86*'Operating Input'!$L86</f>
        <v>0</v>
      </c>
      <c r="M81" s="517">
        <f>'Operating Input'!Z86*'Operating Input'!$L86</f>
        <v>0</v>
      </c>
      <c r="N81" s="517">
        <f>'Operating Input'!AA86*'Operating Input'!$L86</f>
        <v>0</v>
      </c>
      <c r="O81" s="517">
        <f>'Operating Input'!AB86*'Operating Input'!$L86</f>
        <v>0</v>
      </c>
    </row>
    <row r="82" spans="1:15">
      <c r="A82" s="27">
        <f>'Operating Input'!A87</f>
        <v>21</v>
      </c>
      <c r="B82" s="27" t="str">
        <f>'Operating Input'!B87</f>
        <v>202-521-01-5123</v>
      </c>
      <c r="C82" s="27">
        <f>'Operating Input'!C87</f>
        <v>1</v>
      </c>
      <c r="D82" s="27">
        <f>'Operating Input'!D87</f>
        <v>0</v>
      </c>
      <c r="E82" s="84" t="str">
        <f>'Operating Input'!E87</f>
        <v>TRAVEL,    MEALS   &amp;  LODGING</v>
      </c>
      <c r="F82" s="517">
        <f>'Operating Input'!S87*'Operating Input'!$L87</f>
        <v>0</v>
      </c>
      <c r="G82" s="517">
        <f>'Operating Input'!T87*'Operating Input'!$L87</f>
        <v>0</v>
      </c>
      <c r="H82" s="517">
        <f>'Operating Input'!U87*'Operating Input'!$L87</f>
        <v>0</v>
      </c>
      <c r="I82" s="517">
        <f>'Operating Input'!V87*'Operating Input'!$L87</f>
        <v>0</v>
      </c>
      <c r="J82" s="517">
        <f>'Operating Input'!W87*'Operating Input'!$L87</f>
        <v>0</v>
      </c>
      <c r="K82" s="517">
        <f>'Operating Input'!X87*'Operating Input'!$L87</f>
        <v>0</v>
      </c>
      <c r="L82" s="517">
        <f>'Operating Input'!Y87*'Operating Input'!$L87</f>
        <v>0</v>
      </c>
      <c r="M82" s="517">
        <f>'Operating Input'!Z87*'Operating Input'!$L87</f>
        <v>0</v>
      </c>
      <c r="N82" s="517">
        <f>'Operating Input'!AA87*'Operating Input'!$L87</f>
        <v>0</v>
      </c>
      <c r="O82" s="517">
        <f>'Operating Input'!AB87*'Operating Input'!$L87</f>
        <v>0</v>
      </c>
    </row>
    <row r="83" spans="1:15">
      <c r="A83" s="27">
        <f>'Operating Input'!A88</f>
        <v>21</v>
      </c>
      <c r="B83" s="27" t="str">
        <f>'Operating Input'!B88</f>
        <v>202-521-01-5124</v>
      </c>
      <c r="C83" s="27">
        <f>'Operating Input'!C88</f>
        <v>1</v>
      </c>
      <c r="D83" s="27">
        <f>'Operating Input'!D88</f>
        <v>0</v>
      </c>
      <c r="E83" s="84" t="str">
        <f>'Operating Input'!E88</f>
        <v>UNIFORMS</v>
      </c>
      <c r="F83" s="517">
        <f>'Operating Input'!S88*'Operating Input'!$L88</f>
        <v>0</v>
      </c>
      <c r="G83" s="517">
        <f>'Operating Input'!T88*'Operating Input'!$L88</f>
        <v>0</v>
      </c>
      <c r="H83" s="517">
        <f>'Operating Input'!U88*'Operating Input'!$L88</f>
        <v>0</v>
      </c>
      <c r="I83" s="517">
        <f>'Operating Input'!V88*'Operating Input'!$L88</f>
        <v>0</v>
      </c>
      <c r="J83" s="517">
        <f>'Operating Input'!W88*'Operating Input'!$L88</f>
        <v>0</v>
      </c>
      <c r="K83" s="517">
        <f>'Operating Input'!X88*'Operating Input'!$L88</f>
        <v>0</v>
      </c>
      <c r="L83" s="517">
        <f>'Operating Input'!Y88*'Operating Input'!$L88</f>
        <v>0</v>
      </c>
      <c r="M83" s="517">
        <f>'Operating Input'!Z88*'Operating Input'!$L88</f>
        <v>0</v>
      </c>
      <c r="N83" s="517">
        <f>'Operating Input'!AA88*'Operating Input'!$L88</f>
        <v>0</v>
      </c>
      <c r="O83" s="517">
        <f>'Operating Input'!AB88*'Operating Input'!$L88</f>
        <v>0</v>
      </c>
    </row>
    <row r="84" spans="1:15">
      <c r="A84" s="27">
        <f>'Operating Input'!A89</f>
        <v>21</v>
      </c>
      <c r="B84" s="27" t="str">
        <f>'Operating Input'!B89</f>
        <v>202-521-02-5140</v>
      </c>
      <c r="C84" s="27">
        <f>'Operating Input'!C89</f>
        <v>2</v>
      </c>
      <c r="D84" s="27">
        <f>'Operating Input'!D89</f>
        <v>0</v>
      </c>
      <c r="E84" s="84" t="str">
        <f>'Operating Input'!E89</f>
        <v>CONTRACT   LABOR</v>
      </c>
      <c r="F84" s="517">
        <f>'Operating Input'!S89*'Operating Input'!$L89</f>
        <v>0</v>
      </c>
      <c r="G84" s="517">
        <f>'Operating Input'!T89*'Operating Input'!$L89</f>
        <v>0</v>
      </c>
      <c r="H84" s="517">
        <f>'Operating Input'!U89*'Operating Input'!$L89</f>
        <v>0</v>
      </c>
      <c r="I84" s="517">
        <f>'Operating Input'!V89*'Operating Input'!$L89</f>
        <v>0</v>
      </c>
      <c r="J84" s="517">
        <f>'Operating Input'!W89*'Operating Input'!$L89</f>
        <v>0</v>
      </c>
      <c r="K84" s="517">
        <f>'Operating Input'!X89*'Operating Input'!$L89</f>
        <v>0</v>
      </c>
      <c r="L84" s="517">
        <f>'Operating Input'!Y89*'Operating Input'!$L89</f>
        <v>0</v>
      </c>
      <c r="M84" s="517">
        <f>'Operating Input'!Z89*'Operating Input'!$L89</f>
        <v>0</v>
      </c>
      <c r="N84" s="517">
        <f>'Operating Input'!AA89*'Operating Input'!$L89</f>
        <v>0</v>
      </c>
      <c r="O84" s="517">
        <f>'Operating Input'!AB89*'Operating Input'!$L89</f>
        <v>0</v>
      </c>
    </row>
    <row r="85" spans="1:15">
      <c r="A85" s="27">
        <f>'Operating Input'!A90</f>
        <v>21</v>
      </c>
      <c r="B85" s="27" t="str">
        <f>'Operating Input'!B90</f>
        <v>202-521-02-5145</v>
      </c>
      <c r="C85" s="27">
        <f>'Operating Input'!C90</f>
        <v>2</v>
      </c>
      <c r="D85" s="27">
        <f>'Operating Input'!D90</f>
        <v>0</v>
      </c>
      <c r="E85" s="84" t="str">
        <f>'Operating Input'!E90</f>
        <v>ROAD  MAINTENANCE</v>
      </c>
      <c r="F85" s="517">
        <f>'Operating Input'!S90*'Operating Input'!$L90</f>
        <v>0</v>
      </c>
      <c r="G85" s="517">
        <f>'Operating Input'!T90*'Operating Input'!$L90</f>
        <v>0</v>
      </c>
      <c r="H85" s="517">
        <f>'Operating Input'!U90*'Operating Input'!$L90</f>
        <v>0</v>
      </c>
      <c r="I85" s="517">
        <f>'Operating Input'!V90*'Operating Input'!$L90</f>
        <v>0</v>
      </c>
      <c r="J85" s="517">
        <f>'Operating Input'!W90*'Operating Input'!$L90</f>
        <v>0</v>
      </c>
      <c r="K85" s="517">
        <f>'Operating Input'!X90*'Operating Input'!$L90</f>
        <v>0</v>
      </c>
      <c r="L85" s="517">
        <f>'Operating Input'!Y90*'Operating Input'!$L90</f>
        <v>0</v>
      </c>
      <c r="M85" s="517">
        <f>'Operating Input'!Z90*'Operating Input'!$L90</f>
        <v>0</v>
      </c>
      <c r="N85" s="517">
        <f>'Operating Input'!AA90*'Operating Input'!$L90</f>
        <v>0</v>
      </c>
      <c r="O85" s="517">
        <f>'Operating Input'!AB90*'Operating Input'!$L90</f>
        <v>0</v>
      </c>
    </row>
    <row r="86" spans="1:15">
      <c r="A86" s="27">
        <f>'Operating Input'!A91</f>
        <v>21</v>
      </c>
      <c r="B86" s="27" t="str">
        <f>'Operating Input'!B91</f>
        <v>202-521-02-514 6</v>
      </c>
      <c r="C86" s="27">
        <f>'Operating Input'!C91</f>
        <v>2</v>
      </c>
      <c r="D86" s="27">
        <f>'Operating Input'!D91</f>
        <v>0</v>
      </c>
      <c r="E86" s="84" t="str">
        <f>'Operating Input'!E91</f>
        <v>IMPACT   FEE   STUDY</v>
      </c>
      <c r="F86" s="517">
        <f>'Operating Input'!S91*'Operating Input'!$L91</f>
        <v>0</v>
      </c>
      <c r="G86" s="517">
        <f>'Operating Input'!T91*'Operating Input'!$L91</f>
        <v>0</v>
      </c>
      <c r="H86" s="517">
        <f>'Operating Input'!U91*'Operating Input'!$L91</f>
        <v>0</v>
      </c>
      <c r="I86" s="517">
        <f>'Operating Input'!V91*'Operating Input'!$L91</f>
        <v>0</v>
      </c>
      <c r="J86" s="517">
        <f>'Operating Input'!W91*'Operating Input'!$L91</f>
        <v>0</v>
      </c>
      <c r="K86" s="517">
        <f>'Operating Input'!X91*'Operating Input'!$L91</f>
        <v>0</v>
      </c>
      <c r="L86" s="517">
        <f>'Operating Input'!Y91*'Operating Input'!$L91</f>
        <v>0</v>
      </c>
      <c r="M86" s="517">
        <f>'Operating Input'!Z91*'Operating Input'!$L91</f>
        <v>0</v>
      </c>
      <c r="N86" s="517">
        <f>'Operating Input'!AA91*'Operating Input'!$L91</f>
        <v>0</v>
      </c>
      <c r="O86" s="517">
        <f>'Operating Input'!AB91*'Operating Input'!$L91</f>
        <v>0</v>
      </c>
    </row>
    <row r="87" spans="1:15">
      <c r="A87" s="27">
        <f>'Operating Input'!A92</f>
        <v>21</v>
      </c>
      <c r="B87" s="27" t="str">
        <f>'Operating Input'!B92</f>
        <v>202-521-02-514 7</v>
      </c>
      <c r="C87" s="27">
        <f>'Operating Input'!C92</f>
        <v>2</v>
      </c>
      <c r="D87" s="27">
        <f>'Operating Input'!D92</f>
        <v>0</v>
      </c>
      <c r="E87" s="84" t="str">
        <f>'Operating Input'!E92</f>
        <v>WATER   MASTER   PLAN</v>
      </c>
      <c r="F87" s="517">
        <f>'Operating Input'!S92*'Operating Input'!$L92</f>
        <v>0</v>
      </c>
      <c r="G87" s="517">
        <f>'Operating Input'!T92*'Operating Input'!$L92</f>
        <v>0</v>
      </c>
      <c r="H87" s="517">
        <f>'Operating Input'!U92*'Operating Input'!$L92</f>
        <v>0</v>
      </c>
      <c r="I87" s="517">
        <f>'Operating Input'!V92*'Operating Input'!$L92</f>
        <v>0</v>
      </c>
      <c r="J87" s="517">
        <f>'Operating Input'!W92*'Operating Input'!$L92</f>
        <v>0</v>
      </c>
      <c r="K87" s="517">
        <f>'Operating Input'!X92*'Operating Input'!$L92</f>
        <v>0</v>
      </c>
      <c r="L87" s="517">
        <f>'Operating Input'!Y92*'Operating Input'!$L92</f>
        <v>0</v>
      </c>
      <c r="M87" s="517">
        <f>'Operating Input'!Z92*'Operating Input'!$L92</f>
        <v>0</v>
      </c>
      <c r="N87" s="517">
        <f>'Operating Input'!AA92*'Operating Input'!$L92</f>
        <v>0</v>
      </c>
      <c r="O87" s="517">
        <f>'Operating Input'!AB92*'Operating Input'!$L92</f>
        <v>0</v>
      </c>
    </row>
    <row r="88" spans="1:15">
      <c r="A88" s="27">
        <f>'Operating Input'!A93</f>
        <v>21</v>
      </c>
      <c r="B88" s="27" t="str">
        <f>'Operating Input'!B93</f>
        <v>202-521-02-5149</v>
      </c>
      <c r="C88" s="27">
        <f>'Operating Input'!C93</f>
        <v>2</v>
      </c>
      <c r="D88" s="27">
        <f>'Operating Input'!D93</f>
        <v>0</v>
      </c>
      <c r="E88" s="84" t="str">
        <f>'Operating Input'!E93</f>
        <v>ENGINEERING</v>
      </c>
      <c r="F88" s="517">
        <f>'Operating Input'!S93*'Operating Input'!$L93</f>
        <v>0</v>
      </c>
      <c r="G88" s="517">
        <f>'Operating Input'!T93*'Operating Input'!$L93</f>
        <v>0</v>
      </c>
      <c r="H88" s="517">
        <f>'Operating Input'!U93*'Operating Input'!$L93</f>
        <v>0</v>
      </c>
      <c r="I88" s="517">
        <f>'Operating Input'!V93*'Operating Input'!$L93</f>
        <v>0</v>
      </c>
      <c r="J88" s="517">
        <f>'Operating Input'!W93*'Operating Input'!$L93</f>
        <v>0</v>
      </c>
      <c r="K88" s="517">
        <f>'Operating Input'!X93*'Operating Input'!$L93</f>
        <v>0</v>
      </c>
      <c r="L88" s="517">
        <f>'Operating Input'!Y93*'Operating Input'!$L93</f>
        <v>0</v>
      </c>
      <c r="M88" s="517">
        <f>'Operating Input'!Z93*'Operating Input'!$L93</f>
        <v>0</v>
      </c>
      <c r="N88" s="517">
        <f>'Operating Input'!AA93*'Operating Input'!$L93</f>
        <v>0</v>
      </c>
      <c r="O88" s="517">
        <f>'Operating Input'!AB93*'Operating Input'!$L93</f>
        <v>0</v>
      </c>
    </row>
    <row r="89" spans="1:15">
      <c r="A89" s="27">
        <f>'Operating Input'!A94</f>
        <v>21</v>
      </c>
      <c r="B89" s="27" t="str">
        <f>'Operating Input'!B94</f>
        <v>202-521-02-5150</v>
      </c>
      <c r="C89" s="27">
        <f>'Operating Input'!C94</f>
        <v>2</v>
      </c>
      <c r="D89" s="27">
        <f>'Operating Input'!D94</f>
        <v>0</v>
      </c>
      <c r="E89" s="84" t="str">
        <f>'Operating Input'!E94</f>
        <v>LEGAL</v>
      </c>
      <c r="F89" s="517">
        <f>'Operating Input'!S94*'Operating Input'!$L94</f>
        <v>0</v>
      </c>
      <c r="G89" s="517">
        <f>'Operating Input'!T94*'Operating Input'!$L94</f>
        <v>0</v>
      </c>
      <c r="H89" s="517">
        <f>'Operating Input'!U94*'Operating Input'!$L94</f>
        <v>0</v>
      </c>
      <c r="I89" s="517">
        <f>'Operating Input'!V94*'Operating Input'!$L94</f>
        <v>0</v>
      </c>
      <c r="J89" s="517">
        <f>'Operating Input'!W94*'Operating Input'!$L94</f>
        <v>0</v>
      </c>
      <c r="K89" s="517">
        <f>'Operating Input'!X94*'Operating Input'!$L94</f>
        <v>0</v>
      </c>
      <c r="L89" s="517">
        <f>'Operating Input'!Y94*'Operating Input'!$L94</f>
        <v>0</v>
      </c>
      <c r="M89" s="517">
        <f>'Operating Input'!Z94*'Operating Input'!$L94</f>
        <v>0</v>
      </c>
      <c r="N89" s="517">
        <f>'Operating Input'!AA94*'Operating Input'!$L94</f>
        <v>0</v>
      </c>
      <c r="O89" s="517">
        <f>'Operating Input'!AB94*'Operating Input'!$L94</f>
        <v>0</v>
      </c>
    </row>
    <row r="90" spans="1:15">
      <c r="A90" s="27">
        <f>'Operating Input'!A95</f>
        <v>21</v>
      </c>
      <c r="B90" s="27" t="str">
        <f>'Operating Input'!B95</f>
        <v>202-521-02-5395</v>
      </c>
      <c r="C90" s="27">
        <f>'Operating Input'!C95</f>
        <v>2</v>
      </c>
      <c r="D90" s="27">
        <f>'Operating Input'!D95</f>
        <v>0</v>
      </c>
      <c r="E90" s="84" t="str">
        <f>'Operating Input'!E95</f>
        <v>GARBAGE   PICK   UP-TEXAS   WASTE</v>
      </c>
      <c r="F90" s="517">
        <f>'Operating Input'!S95*'Operating Input'!$L95</f>
        <v>0</v>
      </c>
      <c r="G90" s="517">
        <f>'Operating Input'!T95*'Operating Input'!$L95</f>
        <v>0</v>
      </c>
      <c r="H90" s="517">
        <f>'Operating Input'!U95*'Operating Input'!$L95</f>
        <v>0</v>
      </c>
      <c r="I90" s="517">
        <f>'Operating Input'!V95*'Operating Input'!$L95</f>
        <v>0</v>
      </c>
      <c r="J90" s="517">
        <f>'Operating Input'!W95*'Operating Input'!$L95</f>
        <v>0</v>
      </c>
      <c r="K90" s="517">
        <f>'Operating Input'!X95*'Operating Input'!$L95</f>
        <v>0</v>
      </c>
      <c r="L90" s="517">
        <f>'Operating Input'!Y95*'Operating Input'!$L95</f>
        <v>0</v>
      </c>
      <c r="M90" s="517">
        <f>'Operating Input'!Z95*'Operating Input'!$L95</f>
        <v>0</v>
      </c>
      <c r="N90" s="517">
        <f>'Operating Input'!AA95*'Operating Input'!$L95</f>
        <v>0</v>
      </c>
      <c r="O90" s="517">
        <f>'Operating Input'!AB95*'Operating Input'!$L95</f>
        <v>0</v>
      </c>
    </row>
    <row r="91" spans="1:15">
      <c r="A91" s="27">
        <f>'Operating Input'!A96</f>
        <v>21</v>
      </c>
      <c r="B91" s="27" t="str">
        <f>'Operating Input'!B96</f>
        <v>202-521-03-5207</v>
      </c>
      <c r="C91" s="27">
        <f>'Operating Input'!C96</f>
        <v>3</v>
      </c>
      <c r="D91" s="27">
        <f>'Operating Input'!D96</f>
        <v>0</v>
      </c>
      <c r="E91" s="84" t="str">
        <f>'Operating Input'!E96</f>
        <v>WATER   METERS</v>
      </c>
      <c r="F91" s="517">
        <f>'Operating Input'!S96*'Operating Input'!$L96</f>
        <v>0</v>
      </c>
      <c r="G91" s="517">
        <f>'Operating Input'!T96*'Operating Input'!$L96</f>
        <v>0</v>
      </c>
      <c r="H91" s="517">
        <f>'Operating Input'!U96*'Operating Input'!$L96</f>
        <v>0</v>
      </c>
      <c r="I91" s="517">
        <f>'Operating Input'!V96*'Operating Input'!$L96</f>
        <v>0</v>
      </c>
      <c r="J91" s="517">
        <f>'Operating Input'!W96*'Operating Input'!$L96</f>
        <v>0</v>
      </c>
      <c r="K91" s="517">
        <f>'Operating Input'!X96*'Operating Input'!$L96</f>
        <v>0</v>
      </c>
      <c r="L91" s="517">
        <f>'Operating Input'!Y96*'Operating Input'!$L96</f>
        <v>0</v>
      </c>
      <c r="M91" s="517">
        <f>'Operating Input'!Z96*'Operating Input'!$L96</f>
        <v>0</v>
      </c>
      <c r="N91" s="517">
        <f>'Operating Input'!AA96*'Operating Input'!$L96</f>
        <v>0</v>
      </c>
      <c r="O91" s="517">
        <f>'Operating Input'!AB96*'Operating Input'!$L96</f>
        <v>0</v>
      </c>
    </row>
    <row r="92" spans="1:15">
      <c r="A92" s="27">
        <f>'Operating Input'!A97</f>
        <v>21</v>
      </c>
      <c r="B92" s="27" t="str">
        <f>'Operating Input'!B97</f>
        <v>202-521-03-5208</v>
      </c>
      <c r="C92" s="27">
        <f>'Operating Input'!C97</f>
        <v>3</v>
      </c>
      <c r="D92" s="27">
        <f>'Operating Input'!D97</f>
        <v>0</v>
      </c>
      <c r="E92" s="84" t="str">
        <f>'Operating Input'!E97</f>
        <v>COMPUTER   SOFTWARE    /    HARD\iARE</v>
      </c>
      <c r="F92" s="517">
        <f>'Operating Input'!S97*'Operating Input'!$L97</f>
        <v>0</v>
      </c>
      <c r="G92" s="517">
        <f>'Operating Input'!T97*'Operating Input'!$L97</f>
        <v>0</v>
      </c>
      <c r="H92" s="517">
        <f>'Operating Input'!U97*'Operating Input'!$L97</f>
        <v>0</v>
      </c>
      <c r="I92" s="517">
        <f>'Operating Input'!V97*'Operating Input'!$L97</f>
        <v>0</v>
      </c>
      <c r="J92" s="517">
        <f>'Operating Input'!W97*'Operating Input'!$L97</f>
        <v>0</v>
      </c>
      <c r="K92" s="517">
        <f>'Operating Input'!X97*'Operating Input'!$L97</f>
        <v>0</v>
      </c>
      <c r="L92" s="517">
        <f>'Operating Input'!Y97*'Operating Input'!$L97</f>
        <v>0</v>
      </c>
      <c r="M92" s="517">
        <f>'Operating Input'!Z97*'Operating Input'!$L97</f>
        <v>0</v>
      </c>
      <c r="N92" s="517">
        <f>'Operating Input'!AA97*'Operating Input'!$L97</f>
        <v>0</v>
      </c>
      <c r="O92" s="517">
        <f>'Operating Input'!AB97*'Operating Input'!$L97</f>
        <v>0</v>
      </c>
    </row>
    <row r="93" spans="1:15">
      <c r="A93" s="27">
        <f>'Operating Input'!A98</f>
        <v>21</v>
      </c>
      <c r="B93" s="27" t="str">
        <f>'Operating Input'!B98</f>
        <v>202-521-03-5209</v>
      </c>
      <c r="C93" s="27">
        <f>'Operating Input'!C98</f>
        <v>3</v>
      </c>
      <c r="D93" s="27">
        <f>'Operating Input'!D98</f>
        <v>0</v>
      </c>
      <c r="E93" s="84" t="str">
        <f>'Operating Input'!E98</f>
        <v>OFFICE   SUPPLIES</v>
      </c>
      <c r="F93" s="517">
        <f>'Operating Input'!S98*'Operating Input'!$L98</f>
        <v>0</v>
      </c>
      <c r="G93" s="517">
        <f>'Operating Input'!T98*'Operating Input'!$L98</f>
        <v>0</v>
      </c>
      <c r="H93" s="517">
        <f>'Operating Input'!U98*'Operating Input'!$L98</f>
        <v>0</v>
      </c>
      <c r="I93" s="517">
        <f>'Operating Input'!V98*'Operating Input'!$L98</f>
        <v>0</v>
      </c>
      <c r="J93" s="517">
        <f>'Operating Input'!W98*'Operating Input'!$L98</f>
        <v>0</v>
      </c>
      <c r="K93" s="517">
        <f>'Operating Input'!X98*'Operating Input'!$L98</f>
        <v>0</v>
      </c>
      <c r="L93" s="517">
        <f>'Operating Input'!Y98*'Operating Input'!$L98</f>
        <v>0</v>
      </c>
      <c r="M93" s="517">
        <f>'Operating Input'!Z98*'Operating Input'!$L98</f>
        <v>0</v>
      </c>
      <c r="N93" s="517">
        <f>'Operating Input'!AA98*'Operating Input'!$L98</f>
        <v>0</v>
      </c>
      <c r="O93" s="517">
        <f>'Operating Input'!AB98*'Operating Input'!$L98</f>
        <v>0</v>
      </c>
    </row>
    <row r="94" spans="1:15">
      <c r="A94" s="27">
        <f>'Operating Input'!A99</f>
        <v>21</v>
      </c>
      <c r="B94" s="27" t="str">
        <f>'Operating Input'!B99</f>
        <v>202-521-03-5210</v>
      </c>
      <c r="C94" s="27">
        <f>'Operating Input'!C99</f>
        <v>3</v>
      </c>
      <c r="D94" s="27">
        <f>'Operating Input'!D99</f>
        <v>0</v>
      </c>
      <c r="E94" s="84" t="str">
        <f>'Operating Input'!E99</f>
        <v>MATERIALS/SUPPLIES</v>
      </c>
      <c r="F94" s="517">
        <f>'Operating Input'!S99*'Operating Input'!$L99</f>
        <v>0</v>
      </c>
      <c r="G94" s="517">
        <f>'Operating Input'!T99*'Operating Input'!$L99</f>
        <v>0</v>
      </c>
      <c r="H94" s="517">
        <f>'Operating Input'!U99*'Operating Input'!$L99</f>
        <v>0</v>
      </c>
      <c r="I94" s="517">
        <f>'Operating Input'!V99*'Operating Input'!$L99</f>
        <v>0</v>
      </c>
      <c r="J94" s="517">
        <f>'Operating Input'!W99*'Operating Input'!$L99</f>
        <v>0</v>
      </c>
      <c r="K94" s="517">
        <f>'Operating Input'!X99*'Operating Input'!$L99</f>
        <v>0</v>
      </c>
      <c r="L94" s="517">
        <f>'Operating Input'!Y99*'Operating Input'!$L99</f>
        <v>0</v>
      </c>
      <c r="M94" s="517">
        <f>'Operating Input'!Z99*'Operating Input'!$L99</f>
        <v>0</v>
      </c>
      <c r="N94" s="517">
        <f>'Operating Input'!AA99*'Operating Input'!$L99</f>
        <v>0</v>
      </c>
      <c r="O94" s="517">
        <f>'Operating Input'!AB99*'Operating Input'!$L99</f>
        <v>0</v>
      </c>
    </row>
    <row r="95" spans="1:15">
      <c r="A95" s="27">
        <f>'Operating Input'!A100</f>
        <v>21</v>
      </c>
      <c r="B95" s="27" t="str">
        <f>'Operating Input'!B100</f>
        <v>202-521-03-5212</v>
      </c>
      <c r="C95" s="27">
        <f>'Operating Input'!C100</f>
        <v>3</v>
      </c>
      <c r="D95" s="27">
        <f>'Operating Input'!D100</f>
        <v>0</v>
      </c>
      <c r="E95" s="84" t="str">
        <f>'Operating Input'!E100</f>
        <v>RADIO   READ   FIREFLYS</v>
      </c>
      <c r="F95" s="517">
        <f>'Operating Input'!S100*'Operating Input'!$L100</f>
        <v>0</v>
      </c>
      <c r="G95" s="517">
        <f>'Operating Input'!T100*'Operating Input'!$L100</f>
        <v>0</v>
      </c>
      <c r="H95" s="517">
        <f>'Operating Input'!U100*'Operating Input'!$L100</f>
        <v>0</v>
      </c>
      <c r="I95" s="517">
        <f>'Operating Input'!V100*'Operating Input'!$L100</f>
        <v>0</v>
      </c>
      <c r="J95" s="517">
        <f>'Operating Input'!W100*'Operating Input'!$L100</f>
        <v>0</v>
      </c>
      <c r="K95" s="517">
        <f>'Operating Input'!X100*'Operating Input'!$L100</f>
        <v>0</v>
      </c>
      <c r="L95" s="517">
        <f>'Operating Input'!Y100*'Operating Input'!$L100</f>
        <v>0</v>
      </c>
      <c r="M95" s="517">
        <f>'Operating Input'!Z100*'Operating Input'!$L100</f>
        <v>0</v>
      </c>
      <c r="N95" s="517">
        <f>'Operating Input'!AA100*'Operating Input'!$L100</f>
        <v>0</v>
      </c>
      <c r="O95" s="517">
        <f>'Operating Input'!AB100*'Operating Input'!$L100</f>
        <v>0</v>
      </c>
    </row>
    <row r="96" spans="1:15">
      <c r="A96" s="27">
        <f>'Operating Input'!A101</f>
        <v>21</v>
      </c>
      <c r="B96" s="27" t="str">
        <f>'Operating Input'!B101</f>
        <v>202-521-03-5215</v>
      </c>
      <c r="C96" s="27">
        <f>'Operating Input'!C101</f>
        <v>3</v>
      </c>
      <c r="D96" s="27">
        <f>'Operating Input'!D101</f>
        <v>0</v>
      </c>
      <c r="E96" s="84" t="str">
        <f>'Operating Input'!E101</f>
        <v>GENERAL  SUPPLIES</v>
      </c>
      <c r="F96" s="517">
        <f>'Operating Input'!S101*'Operating Input'!$L101</f>
        <v>0</v>
      </c>
      <c r="G96" s="517">
        <f>'Operating Input'!T101*'Operating Input'!$L101</f>
        <v>0</v>
      </c>
      <c r="H96" s="517">
        <f>'Operating Input'!U101*'Operating Input'!$L101</f>
        <v>0</v>
      </c>
      <c r="I96" s="517">
        <f>'Operating Input'!V101*'Operating Input'!$L101</f>
        <v>0</v>
      </c>
      <c r="J96" s="517">
        <f>'Operating Input'!W101*'Operating Input'!$L101</f>
        <v>0</v>
      </c>
      <c r="K96" s="517">
        <f>'Operating Input'!X101*'Operating Input'!$L101</f>
        <v>0</v>
      </c>
      <c r="L96" s="517">
        <f>'Operating Input'!Y101*'Operating Input'!$L101</f>
        <v>0</v>
      </c>
      <c r="M96" s="517">
        <f>'Operating Input'!Z101*'Operating Input'!$L101</f>
        <v>0</v>
      </c>
      <c r="N96" s="517">
        <f>'Operating Input'!AA101*'Operating Input'!$L101</f>
        <v>0</v>
      </c>
      <c r="O96" s="517">
        <f>'Operating Input'!AB101*'Operating Input'!$L101</f>
        <v>0</v>
      </c>
    </row>
    <row r="97" spans="1:15">
      <c r="A97" s="27">
        <f>'Operating Input'!A102</f>
        <v>21</v>
      </c>
      <c r="B97" s="27" t="str">
        <f>'Operating Input'!B102</f>
        <v>202-521-03-5216</v>
      </c>
      <c r="C97" s="27">
        <f>'Operating Input'!C102</f>
        <v>3</v>
      </c>
      <c r="D97" s="27">
        <f>'Operating Input'!D102</f>
        <v>0</v>
      </c>
      <c r="E97" s="84" t="str">
        <f>'Operating Input'!E102</f>
        <v>HAND   TOOLS</v>
      </c>
      <c r="F97" s="517">
        <f>'Operating Input'!S102*'Operating Input'!$L102</f>
        <v>0</v>
      </c>
      <c r="G97" s="517">
        <f>'Operating Input'!T102*'Operating Input'!$L102</f>
        <v>0</v>
      </c>
      <c r="H97" s="517">
        <f>'Operating Input'!U102*'Operating Input'!$L102</f>
        <v>0</v>
      </c>
      <c r="I97" s="517">
        <f>'Operating Input'!V102*'Operating Input'!$L102</f>
        <v>0</v>
      </c>
      <c r="J97" s="517">
        <f>'Operating Input'!W102*'Operating Input'!$L102</f>
        <v>0</v>
      </c>
      <c r="K97" s="517">
        <f>'Operating Input'!X102*'Operating Input'!$L102</f>
        <v>0</v>
      </c>
      <c r="L97" s="517">
        <f>'Operating Input'!Y102*'Operating Input'!$L102</f>
        <v>0</v>
      </c>
      <c r="M97" s="517">
        <f>'Operating Input'!Z102*'Operating Input'!$L102</f>
        <v>0</v>
      </c>
      <c r="N97" s="517">
        <f>'Operating Input'!AA102*'Operating Input'!$L102</f>
        <v>0</v>
      </c>
      <c r="O97" s="517">
        <f>'Operating Input'!AB102*'Operating Input'!$L102</f>
        <v>0</v>
      </c>
    </row>
    <row r="98" spans="1:15">
      <c r="A98" s="27">
        <f>'Operating Input'!A103</f>
        <v>21</v>
      </c>
      <c r="B98" s="27" t="str">
        <f>'Operating Input'!B103</f>
        <v>202-521-03-5500</v>
      </c>
      <c r="C98" s="27">
        <f>'Operating Input'!C103</f>
        <v>3</v>
      </c>
      <c r="D98" s="27">
        <f>'Operating Input'!D103</f>
        <v>0</v>
      </c>
      <c r="E98" s="84" t="str">
        <f>'Operating Input'!E103</f>
        <v>CHEMICALS</v>
      </c>
      <c r="F98" s="517">
        <f>'Operating Input'!S103*'Operating Input'!$L103</f>
        <v>0</v>
      </c>
      <c r="G98" s="517">
        <f>'Operating Input'!T103*'Operating Input'!$L103</f>
        <v>0</v>
      </c>
      <c r="H98" s="517">
        <f>'Operating Input'!U103*'Operating Input'!$L103</f>
        <v>0</v>
      </c>
      <c r="I98" s="517">
        <f>'Operating Input'!V103*'Operating Input'!$L103</f>
        <v>0</v>
      </c>
      <c r="J98" s="517">
        <f>'Operating Input'!W103*'Operating Input'!$L103</f>
        <v>0</v>
      </c>
      <c r="K98" s="517">
        <f>'Operating Input'!X103*'Operating Input'!$L103</f>
        <v>0</v>
      </c>
      <c r="L98" s="517">
        <f>'Operating Input'!Y103*'Operating Input'!$L103</f>
        <v>0</v>
      </c>
      <c r="M98" s="517">
        <f>'Operating Input'!Z103*'Operating Input'!$L103</f>
        <v>0</v>
      </c>
      <c r="N98" s="517">
        <f>'Operating Input'!AA103*'Operating Input'!$L103</f>
        <v>0</v>
      </c>
      <c r="O98" s="517">
        <f>'Operating Input'!AB103*'Operating Input'!$L103</f>
        <v>0</v>
      </c>
    </row>
    <row r="99" spans="1:15">
      <c r="A99" s="27">
        <f>'Operating Input'!A104</f>
        <v>21</v>
      </c>
      <c r="B99" s="27" t="str">
        <f>'Operating Input'!B104</f>
        <v>202-521-04-5205</v>
      </c>
      <c r="C99" s="27">
        <f>'Operating Input'!C104</f>
        <v>4</v>
      </c>
      <c r="D99" s="27">
        <f>'Operating Input'!D104</f>
        <v>0</v>
      </c>
      <c r="E99" s="84" t="str">
        <f>'Operating Input'!E104</f>
        <v>MAINTENANCE   AGREEMENTS</v>
      </c>
      <c r="F99" s="517">
        <f>'Operating Input'!S104*'Operating Input'!$L104</f>
        <v>0</v>
      </c>
      <c r="G99" s="517">
        <f>'Operating Input'!T104*'Operating Input'!$L104</f>
        <v>0</v>
      </c>
      <c r="H99" s="517">
        <f>'Operating Input'!U104*'Operating Input'!$L104</f>
        <v>0</v>
      </c>
      <c r="I99" s="517">
        <f>'Operating Input'!V104*'Operating Input'!$L104</f>
        <v>0</v>
      </c>
      <c r="J99" s="517">
        <f>'Operating Input'!W104*'Operating Input'!$L104</f>
        <v>0</v>
      </c>
      <c r="K99" s="517">
        <f>'Operating Input'!X104*'Operating Input'!$L104</f>
        <v>0</v>
      </c>
      <c r="L99" s="517">
        <f>'Operating Input'!Y104*'Operating Input'!$L104</f>
        <v>0</v>
      </c>
      <c r="M99" s="517">
        <f>'Operating Input'!Z104*'Operating Input'!$L104</f>
        <v>0</v>
      </c>
      <c r="N99" s="517">
        <f>'Operating Input'!AA104*'Operating Input'!$L104</f>
        <v>0</v>
      </c>
      <c r="O99" s="517">
        <f>'Operating Input'!AB104*'Operating Input'!$L104</f>
        <v>0</v>
      </c>
    </row>
    <row r="100" spans="1:15">
      <c r="A100" s="27">
        <f>'Operating Input'!A105</f>
        <v>21</v>
      </c>
      <c r="B100" s="27" t="str">
        <f>'Operating Input'!B105</f>
        <v>202-521-04-5225</v>
      </c>
      <c r="C100" s="27">
        <f>'Operating Input'!C105</f>
        <v>4</v>
      </c>
      <c r="D100" s="27">
        <f>'Operating Input'!D105</f>
        <v>0</v>
      </c>
      <c r="E100" s="84" t="str">
        <f>'Operating Input'!E105</f>
        <v>FACILITY   MAINTENANCE</v>
      </c>
      <c r="F100" s="517">
        <f>'Operating Input'!S105*'Operating Input'!$L105</f>
        <v>0</v>
      </c>
      <c r="G100" s="517">
        <f>'Operating Input'!T105*'Operating Input'!$L105</f>
        <v>0</v>
      </c>
      <c r="H100" s="517">
        <f>'Operating Input'!U105*'Operating Input'!$L105</f>
        <v>0</v>
      </c>
      <c r="I100" s="517">
        <f>'Operating Input'!V105*'Operating Input'!$L105</f>
        <v>0</v>
      </c>
      <c r="J100" s="517">
        <f>'Operating Input'!W105*'Operating Input'!$L105</f>
        <v>0</v>
      </c>
      <c r="K100" s="517">
        <f>'Operating Input'!X105*'Operating Input'!$L105</f>
        <v>0</v>
      </c>
      <c r="L100" s="517">
        <f>'Operating Input'!Y105*'Operating Input'!$L105</f>
        <v>0</v>
      </c>
      <c r="M100" s="517">
        <f>'Operating Input'!Z105*'Operating Input'!$L105</f>
        <v>0</v>
      </c>
      <c r="N100" s="517">
        <f>'Operating Input'!AA105*'Operating Input'!$L105</f>
        <v>0</v>
      </c>
      <c r="O100" s="517">
        <f>'Operating Input'!AB105*'Operating Input'!$L105</f>
        <v>0</v>
      </c>
    </row>
    <row r="101" spans="1:15">
      <c r="A101" s="27">
        <f>'Operating Input'!A106</f>
        <v>21</v>
      </c>
      <c r="B101" s="27" t="str">
        <f>'Operating Input'!B106</f>
        <v>202-521-04-5230</v>
      </c>
      <c r="C101" s="27">
        <f>'Operating Input'!C106</f>
        <v>4</v>
      </c>
      <c r="D101" s="27">
        <f>'Operating Input'!D106</f>
        <v>0</v>
      </c>
      <c r="E101" s="84" t="str">
        <f>'Operating Input'!E106</f>
        <v>EQUIPMENT   REPAIRS</v>
      </c>
      <c r="F101" s="517">
        <f>'Operating Input'!S106*'Operating Input'!$L106</f>
        <v>0</v>
      </c>
      <c r="G101" s="517">
        <f>'Operating Input'!T106*'Operating Input'!$L106</f>
        <v>0</v>
      </c>
      <c r="H101" s="517">
        <f>'Operating Input'!U106*'Operating Input'!$L106</f>
        <v>0</v>
      </c>
      <c r="I101" s="517">
        <f>'Operating Input'!V106*'Operating Input'!$L106</f>
        <v>0</v>
      </c>
      <c r="J101" s="517">
        <f>'Operating Input'!W106*'Operating Input'!$L106</f>
        <v>0</v>
      </c>
      <c r="K101" s="517">
        <f>'Operating Input'!X106*'Operating Input'!$L106</f>
        <v>0</v>
      </c>
      <c r="L101" s="517">
        <f>'Operating Input'!Y106*'Operating Input'!$L106</f>
        <v>0</v>
      </c>
      <c r="M101" s="517">
        <f>'Operating Input'!Z106*'Operating Input'!$L106</f>
        <v>0</v>
      </c>
      <c r="N101" s="517">
        <f>'Operating Input'!AA106*'Operating Input'!$L106</f>
        <v>0</v>
      </c>
      <c r="O101" s="517">
        <f>'Operating Input'!AB106*'Operating Input'!$L106</f>
        <v>0</v>
      </c>
    </row>
    <row r="102" spans="1:15">
      <c r="A102" s="27">
        <f>'Operating Input'!A107</f>
        <v>21</v>
      </c>
      <c r="B102" s="27" t="str">
        <f>'Operating Input'!B107</f>
        <v>202-521-04-5279</v>
      </c>
      <c r="C102" s="27">
        <f>'Operating Input'!C107</f>
        <v>4</v>
      </c>
      <c r="D102" s="27">
        <f>'Operating Input'!D107</f>
        <v>0</v>
      </c>
      <c r="E102" s="84" t="str">
        <f>'Operating Input'!E107</f>
        <v>GASOLINE</v>
      </c>
      <c r="F102" s="517">
        <f>'Operating Input'!S107*'Operating Input'!$L107</f>
        <v>0</v>
      </c>
      <c r="G102" s="517">
        <f>'Operating Input'!T107*'Operating Input'!$L107</f>
        <v>0</v>
      </c>
      <c r="H102" s="517">
        <f>'Operating Input'!U107*'Operating Input'!$L107</f>
        <v>0</v>
      </c>
      <c r="I102" s="517">
        <f>'Operating Input'!V107*'Operating Input'!$L107</f>
        <v>0</v>
      </c>
      <c r="J102" s="517">
        <f>'Operating Input'!W107*'Operating Input'!$L107</f>
        <v>0</v>
      </c>
      <c r="K102" s="517">
        <f>'Operating Input'!X107*'Operating Input'!$L107</f>
        <v>0</v>
      </c>
      <c r="L102" s="517">
        <f>'Operating Input'!Y107*'Operating Input'!$L107</f>
        <v>0</v>
      </c>
      <c r="M102" s="517">
        <f>'Operating Input'!Z107*'Operating Input'!$L107</f>
        <v>0</v>
      </c>
      <c r="N102" s="517">
        <f>'Operating Input'!AA107*'Operating Input'!$L107</f>
        <v>0</v>
      </c>
      <c r="O102" s="517">
        <f>'Operating Input'!AB107*'Operating Input'!$L107</f>
        <v>0</v>
      </c>
    </row>
    <row r="103" spans="1:15">
      <c r="A103" s="27">
        <f>'Operating Input'!A108</f>
        <v>21</v>
      </c>
      <c r="B103" s="27" t="str">
        <f>'Operating Input'!B108</f>
        <v>202-521-04-5280</v>
      </c>
      <c r="C103" s="27">
        <f>'Operating Input'!C108</f>
        <v>4</v>
      </c>
      <c r="D103" s="27">
        <f>'Operating Input'!D108</f>
        <v>0</v>
      </c>
      <c r="E103" s="84" t="str">
        <f>'Operating Input'!E108</f>
        <v>VEHICLE   O&amp;M</v>
      </c>
      <c r="F103" s="517">
        <f>'Operating Input'!S108*'Operating Input'!$L108</f>
        <v>0</v>
      </c>
      <c r="G103" s="517">
        <f>'Operating Input'!T108*'Operating Input'!$L108</f>
        <v>0</v>
      </c>
      <c r="H103" s="517">
        <f>'Operating Input'!U108*'Operating Input'!$L108</f>
        <v>0</v>
      </c>
      <c r="I103" s="517">
        <f>'Operating Input'!V108*'Operating Input'!$L108</f>
        <v>0</v>
      </c>
      <c r="J103" s="517">
        <f>'Operating Input'!W108*'Operating Input'!$L108</f>
        <v>0</v>
      </c>
      <c r="K103" s="517">
        <f>'Operating Input'!X108*'Operating Input'!$L108</f>
        <v>0</v>
      </c>
      <c r="L103" s="517">
        <f>'Operating Input'!Y108*'Operating Input'!$L108</f>
        <v>0</v>
      </c>
      <c r="M103" s="517">
        <f>'Operating Input'!Z108*'Operating Input'!$L108</f>
        <v>0</v>
      </c>
      <c r="N103" s="517">
        <f>'Operating Input'!AA108*'Operating Input'!$L108</f>
        <v>0</v>
      </c>
      <c r="O103" s="517">
        <f>'Operating Input'!AB108*'Operating Input'!$L108</f>
        <v>0</v>
      </c>
    </row>
    <row r="104" spans="1:15">
      <c r="A104" s="27">
        <f>'Operating Input'!A109</f>
        <v>21</v>
      </c>
      <c r="B104" s="27" t="str">
        <f>'Operating Input'!B109</f>
        <v>202-521-04-5281</v>
      </c>
      <c r="C104" s="27">
        <f>'Operating Input'!C109</f>
        <v>4</v>
      </c>
      <c r="D104" s="27">
        <f>'Operating Input'!D109</f>
        <v>0</v>
      </c>
      <c r="E104" s="84" t="str">
        <f>'Operating Input'!E109</f>
        <v>VEHICLE   REPAIRS</v>
      </c>
      <c r="F104" s="517">
        <f>'Operating Input'!S109*'Operating Input'!$L109</f>
        <v>0</v>
      </c>
      <c r="G104" s="517">
        <f>'Operating Input'!T109*'Operating Input'!$L109</f>
        <v>0</v>
      </c>
      <c r="H104" s="517">
        <f>'Operating Input'!U109*'Operating Input'!$L109</f>
        <v>0</v>
      </c>
      <c r="I104" s="517">
        <f>'Operating Input'!V109*'Operating Input'!$L109</f>
        <v>0</v>
      </c>
      <c r="J104" s="517">
        <f>'Operating Input'!W109*'Operating Input'!$L109</f>
        <v>0</v>
      </c>
      <c r="K104" s="517">
        <f>'Operating Input'!X109*'Operating Input'!$L109</f>
        <v>0</v>
      </c>
      <c r="L104" s="517">
        <f>'Operating Input'!Y109*'Operating Input'!$L109</f>
        <v>0</v>
      </c>
      <c r="M104" s="517">
        <f>'Operating Input'!Z109*'Operating Input'!$L109</f>
        <v>0</v>
      </c>
      <c r="N104" s="517">
        <f>'Operating Input'!AA109*'Operating Input'!$L109</f>
        <v>0</v>
      </c>
      <c r="O104" s="517">
        <f>'Operating Input'!AB109*'Operating Input'!$L109</f>
        <v>0</v>
      </c>
    </row>
    <row r="105" spans="1:15">
      <c r="A105" s="27">
        <f>'Operating Input'!A110</f>
        <v>21</v>
      </c>
      <c r="B105" s="27" t="str">
        <f>'Operating Input'!B110</f>
        <v>202-521-04-5510</v>
      </c>
      <c r="C105" s="27">
        <f>'Operating Input'!C110</f>
        <v>4</v>
      </c>
      <c r="D105" s="27">
        <f>'Operating Input'!D110</f>
        <v>0</v>
      </c>
      <c r="E105" s="84" t="str">
        <f>'Operating Input'!E110</f>
        <v>TESTING   W/S   SAMPLES</v>
      </c>
      <c r="F105" s="517">
        <f>'Operating Input'!S110*'Operating Input'!$L110</f>
        <v>0</v>
      </c>
      <c r="G105" s="517">
        <f>'Operating Input'!T110*'Operating Input'!$L110</f>
        <v>0</v>
      </c>
      <c r="H105" s="517">
        <f>'Operating Input'!U110*'Operating Input'!$L110</f>
        <v>0</v>
      </c>
      <c r="I105" s="517">
        <f>'Operating Input'!V110*'Operating Input'!$L110</f>
        <v>0</v>
      </c>
      <c r="J105" s="517">
        <f>'Operating Input'!W110*'Operating Input'!$L110</f>
        <v>0</v>
      </c>
      <c r="K105" s="517">
        <f>'Operating Input'!X110*'Operating Input'!$L110</f>
        <v>0</v>
      </c>
      <c r="L105" s="517">
        <f>'Operating Input'!Y110*'Operating Input'!$L110</f>
        <v>0</v>
      </c>
      <c r="M105" s="517">
        <f>'Operating Input'!Z110*'Operating Input'!$L110</f>
        <v>0</v>
      </c>
      <c r="N105" s="517">
        <f>'Operating Input'!AA110*'Operating Input'!$L110</f>
        <v>0</v>
      </c>
      <c r="O105" s="517">
        <f>'Operating Input'!AB110*'Operating Input'!$L110</f>
        <v>0</v>
      </c>
    </row>
    <row r="106" spans="1:15">
      <c r="A106" s="27">
        <f>'Operating Input'!A111</f>
        <v>21</v>
      </c>
      <c r="B106" s="27" t="str">
        <f>'Operating Input'!B111</f>
        <v>202-521-04-5515</v>
      </c>
      <c r="C106" s="27">
        <f>'Operating Input'!C111</f>
        <v>4</v>
      </c>
      <c r="D106" s="27">
        <f>'Operating Input'!D111</f>
        <v>0</v>
      </c>
      <c r="E106" s="84" t="str">
        <f>'Operating Input'!E111</f>
        <v>SEWER   SLUDGE   REMOVAL</v>
      </c>
      <c r="F106" s="517">
        <f>'Operating Input'!S111*'Operating Input'!$L111</f>
        <v>0</v>
      </c>
      <c r="G106" s="517">
        <f>'Operating Input'!T111*'Operating Input'!$L111</f>
        <v>0</v>
      </c>
      <c r="H106" s="517">
        <f>'Operating Input'!U111*'Operating Input'!$L111</f>
        <v>0</v>
      </c>
      <c r="I106" s="517">
        <f>'Operating Input'!V111*'Operating Input'!$L111</f>
        <v>0</v>
      </c>
      <c r="J106" s="517">
        <f>'Operating Input'!W111*'Operating Input'!$L111</f>
        <v>0</v>
      </c>
      <c r="K106" s="517">
        <f>'Operating Input'!X111*'Operating Input'!$L111</f>
        <v>0</v>
      </c>
      <c r="L106" s="517">
        <f>'Operating Input'!Y111*'Operating Input'!$L111</f>
        <v>0</v>
      </c>
      <c r="M106" s="517">
        <f>'Operating Input'!Z111*'Operating Input'!$L111</f>
        <v>0</v>
      </c>
      <c r="N106" s="517">
        <f>'Operating Input'!AA111*'Operating Input'!$L111</f>
        <v>0</v>
      </c>
      <c r="O106" s="517">
        <f>'Operating Input'!AB111*'Operating Input'!$L111</f>
        <v>0</v>
      </c>
    </row>
    <row r="107" spans="1:15">
      <c r="A107" s="27">
        <f>'Operating Input'!A112</f>
        <v>21</v>
      </c>
      <c r="B107" s="27" t="str">
        <f>'Operating Input'!B112</f>
        <v>202-521-04-5516</v>
      </c>
      <c r="C107" s="27">
        <f>'Operating Input'!C112</f>
        <v>4</v>
      </c>
      <c r="D107" s="27">
        <f>'Operating Input'!D112</f>
        <v>0</v>
      </c>
      <c r="E107" s="84" t="str">
        <f>'Operating Input'!E112</f>
        <v>MAINTENANCE   &amp;  REPAIR</v>
      </c>
      <c r="F107" s="517">
        <f>'Operating Input'!S112*'Operating Input'!$L112</f>
        <v>0</v>
      </c>
      <c r="G107" s="517">
        <f>'Operating Input'!T112*'Operating Input'!$L112</f>
        <v>0</v>
      </c>
      <c r="H107" s="517">
        <f>'Operating Input'!U112*'Operating Input'!$L112</f>
        <v>0</v>
      </c>
      <c r="I107" s="517">
        <f>'Operating Input'!V112*'Operating Input'!$L112</f>
        <v>0</v>
      </c>
      <c r="J107" s="517">
        <f>'Operating Input'!W112*'Operating Input'!$L112</f>
        <v>0</v>
      </c>
      <c r="K107" s="517">
        <f>'Operating Input'!X112*'Operating Input'!$L112</f>
        <v>0</v>
      </c>
      <c r="L107" s="517">
        <f>'Operating Input'!Y112*'Operating Input'!$L112</f>
        <v>0</v>
      </c>
      <c r="M107" s="517">
        <f>'Operating Input'!Z112*'Operating Input'!$L112</f>
        <v>0</v>
      </c>
      <c r="N107" s="517">
        <f>'Operating Input'!AA112*'Operating Input'!$L112</f>
        <v>0</v>
      </c>
      <c r="O107" s="517">
        <f>'Operating Input'!AB112*'Operating Input'!$L112</f>
        <v>0</v>
      </c>
    </row>
    <row r="108" spans="1:15">
      <c r="A108" s="27">
        <f>'Operating Input'!A113</f>
        <v>21</v>
      </c>
      <c r="B108" s="27" t="str">
        <f>'Operating Input'!B113</f>
        <v>202-521-05-5400</v>
      </c>
      <c r="C108" s="27">
        <f>'Operating Input'!C113</f>
        <v>5</v>
      </c>
      <c r="D108" s="27">
        <f>'Operating Input'!D113</f>
        <v>0</v>
      </c>
      <c r="E108" s="84" t="str">
        <f>'Operating Input'!E113</f>
        <v>LAND   PHONE   LINE</v>
      </c>
      <c r="F108" s="517">
        <f>'Operating Input'!S113*'Operating Input'!$L113</f>
        <v>0</v>
      </c>
      <c r="G108" s="517">
        <f>'Operating Input'!T113*'Operating Input'!$L113</f>
        <v>0</v>
      </c>
      <c r="H108" s="517">
        <f>'Operating Input'!U113*'Operating Input'!$L113</f>
        <v>0</v>
      </c>
      <c r="I108" s="517">
        <f>'Operating Input'!V113*'Operating Input'!$L113</f>
        <v>0</v>
      </c>
      <c r="J108" s="517">
        <f>'Operating Input'!W113*'Operating Input'!$L113</f>
        <v>0</v>
      </c>
      <c r="K108" s="517">
        <f>'Operating Input'!X113*'Operating Input'!$L113</f>
        <v>0</v>
      </c>
      <c r="L108" s="517">
        <f>'Operating Input'!Y113*'Operating Input'!$L113</f>
        <v>0</v>
      </c>
      <c r="M108" s="517">
        <f>'Operating Input'!Z113*'Operating Input'!$L113</f>
        <v>0</v>
      </c>
      <c r="N108" s="517">
        <f>'Operating Input'!AA113*'Operating Input'!$L113</f>
        <v>0</v>
      </c>
      <c r="O108" s="517">
        <f>'Operating Input'!AB113*'Operating Input'!$L113</f>
        <v>0</v>
      </c>
    </row>
    <row r="109" spans="1:15">
      <c r="A109" s="27">
        <f>'Operating Input'!A114</f>
        <v>21</v>
      </c>
      <c r="B109" s="27" t="str">
        <f>'Operating Input'!B114</f>
        <v>202-521-05-5401</v>
      </c>
      <c r="C109" s="27">
        <f>'Operating Input'!C114</f>
        <v>5</v>
      </c>
      <c r="D109" s="27">
        <f>'Operating Input'!D114</f>
        <v>0</v>
      </c>
      <c r="E109" s="84" t="str">
        <f>'Operating Input'!E114</f>
        <v>CELL   PHONE</v>
      </c>
      <c r="F109" s="517">
        <f>'Operating Input'!S114*'Operating Input'!$L114</f>
        <v>0</v>
      </c>
      <c r="G109" s="517">
        <f>'Operating Input'!T114*'Operating Input'!$L114</f>
        <v>0</v>
      </c>
      <c r="H109" s="517">
        <f>'Operating Input'!U114*'Operating Input'!$L114</f>
        <v>0</v>
      </c>
      <c r="I109" s="517">
        <f>'Operating Input'!V114*'Operating Input'!$L114</f>
        <v>0</v>
      </c>
      <c r="J109" s="517">
        <f>'Operating Input'!W114*'Operating Input'!$L114</f>
        <v>0</v>
      </c>
      <c r="K109" s="517">
        <f>'Operating Input'!X114*'Operating Input'!$L114</f>
        <v>0</v>
      </c>
      <c r="L109" s="517">
        <f>'Operating Input'!Y114*'Operating Input'!$L114</f>
        <v>0</v>
      </c>
      <c r="M109" s="517">
        <f>'Operating Input'!Z114*'Operating Input'!$L114</f>
        <v>0</v>
      </c>
      <c r="N109" s="517">
        <f>'Operating Input'!AA114*'Operating Input'!$L114</f>
        <v>0</v>
      </c>
      <c r="O109" s="517">
        <f>'Operating Input'!AB114*'Operating Input'!$L114</f>
        <v>0</v>
      </c>
    </row>
    <row r="110" spans="1:15">
      <c r="A110" s="27">
        <f>'Operating Input'!A115</f>
        <v>21</v>
      </c>
      <c r="B110" s="27" t="str">
        <f>'Operating Input'!B115</f>
        <v>202-521-0 5-5402</v>
      </c>
      <c r="C110" s="27">
        <f>'Operating Input'!C115</f>
        <v>5</v>
      </c>
      <c r="D110" s="27">
        <f>'Operating Input'!D115</f>
        <v>0</v>
      </c>
      <c r="E110" s="84" t="str">
        <f>'Operating Input'!E115</f>
        <v>PAGERS</v>
      </c>
      <c r="F110" s="517">
        <f>'Operating Input'!S115*'Operating Input'!$L115</f>
        <v>0</v>
      </c>
      <c r="G110" s="517">
        <f>'Operating Input'!T115*'Operating Input'!$L115</f>
        <v>0</v>
      </c>
      <c r="H110" s="517">
        <f>'Operating Input'!U115*'Operating Input'!$L115</f>
        <v>0</v>
      </c>
      <c r="I110" s="517">
        <f>'Operating Input'!V115*'Operating Input'!$L115</f>
        <v>0</v>
      </c>
      <c r="J110" s="517">
        <f>'Operating Input'!W115*'Operating Input'!$L115</f>
        <v>0</v>
      </c>
      <c r="K110" s="517">
        <f>'Operating Input'!X115*'Operating Input'!$L115</f>
        <v>0</v>
      </c>
      <c r="L110" s="517">
        <f>'Operating Input'!Y115*'Operating Input'!$L115</f>
        <v>0</v>
      </c>
      <c r="M110" s="517">
        <f>'Operating Input'!Z115*'Operating Input'!$L115</f>
        <v>0</v>
      </c>
      <c r="N110" s="517">
        <f>'Operating Input'!AA115*'Operating Input'!$L115</f>
        <v>0</v>
      </c>
      <c r="O110" s="517">
        <f>'Operating Input'!AB115*'Operating Input'!$L115</f>
        <v>0</v>
      </c>
    </row>
    <row r="111" spans="1:15">
      <c r="A111" s="27">
        <f>'Operating Input'!A116</f>
        <v>21</v>
      </c>
      <c r="B111" s="27" t="str">
        <f>'Operating Input'!B116</f>
        <v>202-521-05-5403</v>
      </c>
      <c r="C111" s="27">
        <f>'Operating Input'!C116</f>
        <v>5</v>
      </c>
      <c r="D111" s="27">
        <f>'Operating Input'!D116</f>
        <v>0</v>
      </c>
      <c r="E111" s="84" t="str">
        <f>'Operating Input'!E116</f>
        <v>INTERNET   DSL</v>
      </c>
      <c r="F111" s="517">
        <f>'Operating Input'!S116*'Operating Input'!$L116</f>
        <v>0</v>
      </c>
      <c r="G111" s="517">
        <f>'Operating Input'!T116*'Operating Input'!$L116</f>
        <v>0</v>
      </c>
      <c r="H111" s="517">
        <f>'Operating Input'!U116*'Operating Input'!$L116</f>
        <v>0</v>
      </c>
      <c r="I111" s="517">
        <f>'Operating Input'!V116*'Operating Input'!$L116</f>
        <v>0</v>
      </c>
      <c r="J111" s="517">
        <f>'Operating Input'!W116*'Operating Input'!$L116</f>
        <v>0</v>
      </c>
      <c r="K111" s="517">
        <f>'Operating Input'!X116*'Operating Input'!$L116</f>
        <v>0</v>
      </c>
      <c r="L111" s="517">
        <f>'Operating Input'!Y116*'Operating Input'!$L116</f>
        <v>0</v>
      </c>
      <c r="M111" s="517">
        <f>'Operating Input'!Z116*'Operating Input'!$L116</f>
        <v>0</v>
      </c>
      <c r="N111" s="517">
        <f>'Operating Input'!AA116*'Operating Input'!$L116</f>
        <v>0</v>
      </c>
      <c r="O111" s="517">
        <f>'Operating Input'!AB116*'Operating Input'!$L116</f>
        <v>0</v>
      </c>
    </row>
    <row r="112" spans="1:15">
      <c r="A112" s="27">
        <f>'Operating Input'!A117</f>
        <v>21</v>
      </c>
      <c r="B112" s="27" t="str">
        <f>'Operating Input'!B117</f>
        <v>202-521-05-5419</v>
      </c>
      <c r="C112" s="27">
        <f>'Operating Input'!C117</f>
        <v>5</v>
      </c>
      <c r="D112" s="27">
        <f>'Operating Input'!D117</f>
        <v>0</v>
      </c>
      <c r="E112" s="84" t="str">
        <f>'Operating Input'!E117</f>
        <v>NATURAL   GAS</v>
      </c>
      <c r="F112" s="517">
        <f>'Operating Input'!S117*'Operating Input'!$L117</f>
        <v>0</v>
      </c>
      <c r="G112" s="517">
        <f>'Operating Input'!T117*'Operating Input'!$L117</f>
        <v>0</v>
      </c>
      <c r="H112" s="517">
        <f>'Operating Input'!U117*'Operating Input'!$L117</f>
        <v>0</v>
      </c>
      <c r="I112" s="517">
        <f>'Operating Input'!V117*'Operating Input'!$L117</f>
        <v>0</v>
      </c>
      <c r="J112" s="517">
        <f>'Operating Input'!W117*'Operating Input'!$L117</f>
        <v>0</v>
      </c>
      <c r="K112" s="517">
        <f>'Operating Input'!X117*'Operating Input'!$L117</f>
        <v>0</v>
      </c>
      <c r="L112" s="517">
        <f>'Operating Input'!Y117*'Operating Input'!$L117</f>
        <v>0</v>
      </c>
      <c r="M112" s="517">
        <f>'Operating Input'!Z117*'Operating Input'!$L117</f>
        <v>0</v>
      </c>
      <c r="N112" s="517">
        <f>'Operating Input'!AA117*'Operating Input'!$L117</f>
        <v>0</v>
      </c>
      <c r="O112" s="517">
        <f>'Operating Input'!AB117*'Operating Input'!$L117</f>
        <v>0</v>
      </c>
    </row>
    <row r="113" spans="1:15">
      <c r="A113" s="27">
        <f>'Operating Input'!A118</f>
        <v>21</v>
      </c>
      <c r="B113" s="27" t="str">
        <f>'Operating Input'!B118</f>
        <v>202-521-05-5420</v>
      </c>
      <c r="C113" s="27">
        <f>'Operating Input'!C118</f>
        <v>5</v>
      </c>
      <c r="D113" s="27">
        <f>'Operating Input'!D118</f>
        <v>0</v>
      </c>
      <c r="E113" s="84" t="str">
        <f>'Operating Input'!E118</f>
        <v>ELECTRICITY</v>
      </c>
      <c r="F113" s="517">
        <f>'Operating Input'!S118*'Operating Input'!$L118</f>
        <v>0</v>
      </c>
      <c r="G113" s="517">
        <f>'Operating Input'!T118*'Operating Input'!$L118</f>
        <v>0</v>
      </c>
      <c r="H113" s="517">
        <f>'Operating Input'!U118*'Operating Input'!$L118</f>
        <v>0</v>
      </c>
      <c r="I113" s="517">
        <f>'Operating Input'!V118*'Operating Input'!$L118</f>
        <v>0</v>
      </c>
      <c r="J113" s="517">
        <f>'Operating Input'!W118*'Operating Input'!$L118</f>
        <v>0</v>
      </c>
      <c r="K113" s="517">
        <f>'Operating Input'!X118*'Operating Input'!$L118</f>
        <v>0</v>
      </c>
      <c r="L113" s="517">
        <f>'Operating Input'!Y118*'Operating Input'!$L118</f>
        <v>0</v>
      </c>
      <c r="M113" s="517">
        <f>'Operating Input'!Z118*'Operating Input'!$L118</f>
        <v>0</v>
      </c>
      <c r="N113" s="517">
        <f>'Operating Input'!AA118*'Operating Input'!$L118</f>
        <v>0</v>
      </c>
      <c r="O113" s="517">
        <f>'Operating Input'!AB118*'Operating Input'!$L118</f>
        <v>0</v>
      </c>
    </row>
    <row r="114" spans="1:15">
      <c r="A114" s="27">
        <f>'Operating Input'!A119</f>
        <v>21</v>
      </c>
      <c r="B114" s="27" t="str">
        <f>'Operating Input'!B119</f>
        <v>202-521-09-5180</v>
      </c>
      <c r="C114" s="27">
        <f>'Operating Input'!C119</f>
        <v>6</v>
      </c>
      <c r="D114" s="27">
        <f>'Operating Input'!D119</f>
        <v>0</v>
      </c>
      <c r="E114" s="84" t="str">
        <f>'Operating Input'!E119</f>
        <v>LICENSES/PERMITS/FILING   FEES</v>
      </c>
      <c r="F114" s="517">
        <f>'Operating Input'!S119*'Operating Input'!$L119</f>
        <v>0</v>
      </c>
      <c r="G114" s="517">
        <f>'Operating Input'!T119*'Operating Input'!$L119</f>
        <v>0</v>
      </c>
      <c r="H114" s="517">
        <f>'Operating Input'!U119*'Operating Input'!$L119</f>
        <v>0</v>
      </c>
      <c r="I114" s="517">
        <f>'Operating Input'!V119*'Operating Input'!$L119</f>
        <v>0</v>
      </c>
      <c r="J114" s="517">
        <f>'Operating Input'!W119*'Operating Input'!$L119</f>
        <v>0</v>
      </c>
      <c r="K114" s="517">
        <f>'Operating Input'!X119*'Operating Input'!$L119</f>
        <v>0</v>
      </c>
      <c r="L114" s="517">
        <f>'Operating Input'!Y119*'Operating Input'!$L119</f>
        <v>0</v>
      </c>
      <c r="M114" s="517">
        <f>'Operating Input'!Z119*'Operating Input'!$L119</f>
        <v>0</v>
      </c>
      <c r="N114" s="517">
        <f>'Operating Input'!AA119*'Operating Input'!$L119</f>
        <v>0</v>
      </c>
      <c r="O114" s="517">
        <f>'Operating Input'!AB119*'Operating Input'!$L119</f>
        <v>0</v>
      </c>
    </row>
    <row r="115" spans="1:15">
      <c r="A115" s="27">
        <f>'Operating Input'!A120</f>
        <v>21</v>
      </c>
      <c r="B115" s="27" t="str">
        <f>'Operating Input'!B120</f>
        <v>202-521-09-5220</v>
      </c>
      <c r="C115" s="27">
        <f>'Operating Input'!C120</f>
        <v>6</v>
      </c>
      <c r="D115" s="27">
        <f>'Operating Input'!D120</f>
        <v>0</v>
      </c>
      <c r="E115" s="84" t="str">
        <f>'Operating Input'!E120</f>
        <v>POSTAGE</v>
      </c>
      <c r="F115" s="517">
        <f>'Operating Input'!S120*'Operating Input'!$L120</f>
        <v>0</v>
      </c>
      <c r="G115" s="517">
        <f>'Operating Input'!T120*'Operating Input'!$L120</f>
        <v>0</v>
      </c>
      <c r="H115" s="517">
        <f>'Operating Input'!U120*'Operating Input'!$L120</f>
        <v>0</v>
      </c>
      <c r="I115" s="517">
        <f>'Operating Input'!V120*'Operating Input'!$L120</f>
        <v>0</v>
      </c>
      <c r="J115" s="517">
        <f>'Operating Input'!W120*'Operating Input'!$L120</f>
        <v>0</v>
      </c>
      <c r="K115" s="517">
        <f>'Operating Input'!X120*'Operating Input'!$L120</f>
        <v>0</v>
      </c>
      <c r="L115" s="517">
        <f>'Operating Input'!Y120*'Operating Input'!$L120</f>
        <v>0</v>
      </c>
      <c r="M115" s="517">
        <f>'Operating Input'!Z120*'Operating Input'!$L120</f>
        <v>0</v>
      </c>
      <c r="N115" s="517">
        <f>'Operating Input'!AA120*'Operating Input'!$L120</f>
        <v>0</v>
      </c>
      <c r="O115" s="517">
        <f>'Operating Input'!AB120*'Operating Input'!$L120</f>
        <v>0</v>
      </c>
    </row>
    <row r="116" spans="1:15">
      <c r="A116" s="27">
        <f>'Operating Input'!A121</f>
        <v>21</v>
      </c>
      <c r="B116" s="27" t="str">
        <f>'Operating Input'!B121</f>
        <v>202-521-09-5240</v>
      </c>
      <c r="C116" s="27">
        <f>'Operating Input'!C121</f>
        <v>6</v>
      </c>
      <c r="D116" s="27">
        <f>'Operating Input'!D121</f>
        <v>0</v>
      </c>
      <c r="E116" s="84" t="str">
        <f>'Operating Input'!E121</f>
        <v>GENERAL   INSURANCE</v>
      </c>
      <c r="F116" s="517">
        <f>'Operating Input'!S121*'Operating Input'!$L121</f>
        <v>0</v>
      </c>
      <c r="G116" s="517">
        <f>'Operating Input'!T121*'Operating Input'!$L121</f>
        <v>0</v>
      </c>
      <c r="H116" s="517">
        <f>'Operating Input'!U121*'Operating Input'!$L121</f>
        <v>0</v>
      </c>
      <c r="I116" s="517">
        <f>'Operating Input'!V121*'Operating Input'!$L121</f>
        <v>0</v>
      </c>
      <c r="J116" s="517">
        <f>'Operating Input'!W121*'Operating Input'!$L121</f>
        <v>0</v>
      </c>
      <c r="K116" s="517">
        <f>'Operating Input'!X121*'Operating Input'!$L121</f>
        <v>0</v>
      </c>
      <c r="L116" s="517">
        <f>'Operating Input'!Y121*'Operating Input'!$L121</f>
        <v>0</v>
      </c>
      <c r="M116" s="517">
        <f>'Operating Input'!Z121*'Operating Input'!$L121</f>
        <v>0</v>
      </c>
      <c r="N116" s="517">
        <f>'Operating Input'!AA121*'Operating Input'!$L121</f>
        <v>0</v>
      </c>
      <c r="O116" s="517">
        <f>'Operating Input'!AB121*'Operating Input'!$L121</f>
        <v>0</v>
      </c>
    </row>
    <row r="117" spans="1:15">
      <c r="A117" s="27">
        <f>'Operating Input'!A122</f>
        <v>21</v>
      </c>
      <c r="B117" s="27" t="str">
        <f>'Operating Input'!B122</f>
        <v>202-521-09-5250</v>
      </c>
      <c r="C117" s="27">
        <f>'Operating Input'!C122</f>
        <v>6</v>
      </c>
      <c r="D117" s="27">
        <f>'Operating Input'!D122</f>
        <v>0</v>
      </c>
      <c r="E117" s="84" t="str">
        <f>'Operating Input'!E122</f>
        <v>MEMBERSHIPS    &amp;  DUES</v>
      </c>
      <c r="F117" s="517">
        <f>'Operating Input'!S122*'Operating Input'!$L122</f>
        <v>0</v>
      </c>
      <c r="G117" s="517">
        <f>'Operating Input'!T122*'Operating Input'!$L122</f>
        <v>0</v>
      </c>
      <c r="H117" s="517">
        <f>'Operating Input'!U122*'Operating Input'!$L122</f>
        <v>0</v>
      </c>
      <c r="I117" s="517">
        <f>'Operating Input'!V122*'Operating Input'!$L122</f>
        <v>0</v>
      </c>
      <c r="J117" s="517">
        <f>'Operating Input'!W122*'Operating Input'!$L122</f>
        <v>0</v>
      </c>
      <c r="K117" s="517">
        <f>'Operating Input'!X122*'Operating Input'!$L122</f>
        <v>0</v>
      </c>
      <c r="L117" s="517">
        <f>'Operating Input'!Y122*'Operating Input'!$L122</f>
        <v>0</v>
      </c>
      <c r="M117" s="517">
        <f>'Operating Input'!Z122*'Operating Input'!$L122</f>
        <v>0</v>
      </c>
      <c r="N117" s="517">
        <f>'Operating Input'!AA122*'Operating Input'!$L122</f>
        <v>0</v>
      </c>
      <c r="O117" s="517">
        <f>'Operating Input'!AB122*'Operating Input'!$L122</f>
        <v>0</v>
      </c>
    </row>
    <row r="118" spans="1:15">
      <c r="A118" s="27">
        <f>'Operating Input'!A123</f>
        <v>21</v>
      </c>
      <c r="B118" s="27" t="str">
        <f>'Operating Input'!B123</f>
        <v>202-521-09-5269</v>
      </c>
      <c r="C118" s="27">
        <f>'Operating Input'!C123</f>
        <v>6</v>
      </c>
      <c r="D118" s="27">
        <f>'Operating Input'!D123</f>
        <v>0</v>
      </c>
      <c r="E118" s="84" t="str">
        <f>'Operating Input'!E123</f>
        <v>SCHOOL   REGISTRATION   &amp;  TUITION</v>
      </c>
      <c r="F118" s="517">
        <f>'Operating Input'!S123*'Operating Input'!$L123</f>
        <v>0</v>
      </c>
      <c r="G118" s="517">
        <f>'Operating Input'!T123*'Operating Input'!$L123</f>
        <v>0</v>
      </c>
      <c r="H118" s="517">
        <f>'Operating Input'!U123*'Operating Input'!$L123</f>
        <v>0</v>
      </c>
      <c r="I118" s="517">
        <f>'Operating Input'!V123*'Operating Input'!$L123</f>
        <v>0</v>
      </c>
      <c r="J118" s="517">
        <f>'Operating Input'!W123*'Operating Input'!$L123</f>
        <v>0</v>
      </c>
      <c r="K118" s="517">
        <f>'Operating Input'!X123*'Operating Input'!$L123</f>
        <v>0</v>
      </c>
      <c r="L118" s="517">
        <f>'Operating Input'!Y123*'Operating Input'!$L123</f>
        <v>0</v>
      </c>
      <c r="M118" s="517">
        <f>'Operating Input'!Z123*'Operating Input'!$L123</f>
        <v>0</v>
      </c>
      <c r="N118" s="517">
        <f>'Operating Input'!AA123*'Operating Input'!$L123</f>
        <v>0</v>
      </c>
      <c r="O118" s="517">
        <f>'Operating Input'!AB123*'Operating Input'!$L123</f>
        <v>0</v>
      </c>
    </row>
    <row r="119" spans="1:15">
      <c r="A119" s="27">
        <f>'Operating Input'!A124</f>
        <v>21</v>
      </c>
      <c r="B119" s="27" t="str">
        <f>'Operating Input'!B124</f>
        <v>202-521-09-5270</v>
      </c>
      <c r="C119" s="27">
        <f>'Operating Input'!C124</f>
        <v>6</v>
      </c>
      <c r="D119" s="27">
        <f>'Operating Input'!D124</f>
        <v>0</v>
      </c>
      <c r="E119" s="84" t="str">
        <f>'Operating Input'!E124</f>
        <v>TRAVEL,    MEALS    &amp;    LODGING</v>
      </c>
      <c r="F119" s="517">
        <f>'Operating Input'!S124*'Operating Input'!$L124</f>
        <v>0</v>
      </c>
      <c r="G119" s="517">
        <f>'Operating Input'!T124*'Operating Input'!$L124</f>
        <v>0</v>
      </c>
      <c r="H119" s="517">
        <f>'Operating Input'!U124*'Operating Input'!$L124</f>
        <v>0</v>
      </c>
      <c r="I119" s="517">
        <f>'Operating Input'!V124*'Operating Input'!$L124</f>
        <v>0</v>
      </c>
      <c r="J119" s="517">
        <f>'Operating Input'!W124*'Operating Input'!$L124</f>
        <v>0</v>
      </c>
      <c r="K119" s="517">
        <f>'Operating Input'!X124*'Operating Input'!$L124</f>
        <v>0</v>
      </c>
      <c r="L119" s="517">
        <f>'Operating Input'!Y124*'Operating Input'!$L124</f>
        <v>0</v>
      </c>
      <c r="M119" s="517">
        <f>'Operating Input'!Z124*'Operating Input'!$L124</f>
        <v>0</v>
      </c>
      <c r="N119" s="517">
        <f>'Operating Input'!AA124*'Operating Input'!$L124</f>
        <v>0</v>
      </c>
      <c r="O119" s="517">
        <f>'Operating Input'!AB124*'Operating Input'!$L124</f>
        <v>0</v>
      </c>
    </row>
    <row r="120" spans="1:15">
      <c r="A120" s="27">
        <f>'Operating Input'!A125</f>
        <v>21</v>
      </c>
      <c r="B120" s="27" t="str">
        <f>'Operating Input'!B125</f>
        <v>202-521-09-5285</v>
      </c>
      <c r="C120" s="27">
        <f>'Operating Input'!C125</f>
        <v>6</v>
      </c>
      <c r="D120" s="27">
        <f>'Operating Input'!D125</f>
        <v>0</v>
      </c>
      <c r="E120" s="84" t="str">
        <f>'Operating Input'!E125</f>
        <v>HIRING EXPENSES FOR NEW EMP</v>
      </c>
      <c r="F120" s="517">
        <f>'Operating Input'!S125*'Operating Input'!$L125</f>
        <v>0</v>
      </c>
      <c r="G120" s="517">
        <f>'Operating Input'!T125*'Operating Input'!$L125</f>
        <v>0</v>
      </c>
      <c r="H120" s="517">
        <f>'Operating Input'!U125*'Operating Input'!$L125</f>
        <v>0</v>
      </c>
      <c r="I120" s="517">
        <f>'Operating Input'!V125*'Operating Input'!$L125</f>
        <v>0</v>
      </c>
      <c r="J120" s="517">
        <f>'Operating Input'!W125*'Operating Input'!$L125</f>
        <v>0</v>
      </c>
      <c r="K120" s="517">
        <f>'Operating Input'!X125*'Operating Input'!$L125</f>
        <v>0</v>
      </c>
      <c r="L120" s="517">
        <f>'Operating Input'!Y125*'Operating Input'!$L125</f>
        <v>0</v>
      </c>
      <c r="M120" s="517">
        <f>'Operating Input'!Z125*'Operating Input'!$L125</f>
        <v>0</v>
      </c>
      <c r="N120" s="517">
        <f>'Operating Input'!AA125*'Operating Input'!$L125</f>
        <v>0</v>
      </c>
      <c r="O120" s="517">
        <f>'Operating Input'!AB125*'Operating Input'!$L125</f>
        <v>0</v>
      </c>
    </row>
    <row r="121" spans="1:15">
      <c r="A121" s="27">
        <f>'Operating Input'!A126</f>
        <v>21</v>
      </c>
      <c r="B121" s="27" t="str">
        <f>'Operating Input'!B126</f>
        <v>202-521-09-5290</v>
      </c>
      <c r="C121" s="27">
        <f>'Operating Input'!C126</f>
        <v>6</v>
      </c>
      <c r="D121" s="27">
        <f>'Operating Input'!D126</f>
        <v>0</v>
      </c>
      <c r="E121" s="84" t="str">
        <f>'Operating Input'!E126</f>
        <v>ADVERTISING</v>
      </c>
      <c r="F121" s="517">
        <f>'Operating Input'!S126*'Operating Input'!$L126</f>
        <v>0</v>
      </c>
      <c r="G121" s="517">
        <f>'Operating Input'!T126*'Operating Input'!$L126</f>
        <v>0</v>
      </c>
      <c r="H121" s="517">
        <f>'Operating Input'!U126*'Operating Input'!$L126</f>
        <v>0</v>
      </c>
      <c r="I121" s="517">
        <f>'Operating Input'!V126*'Operating Input'!$L126</f>
        <v>0</v>
      </c>
      <c r="J121" s="517">
        <f>'Operating Input'!W126*'Operating Input'!$L126</f>
        <v>0</v>
      </c>
      <c r="K121" s="517">
        <f>'Operating Input'!X126*'Operating Input'!$L126</f>
        <v>0</v>
      </c>
      <c r="L121" s="517">
        <f>'Operating Input'!Y126*'Operating Input'!$L126</f>
        <v>0</v>
      </c>
      <c r="M121" s="517">
        <f>'Operating Input'!Z126*'Operating Input'!$L126</f>
        <v>0</v>
      </c>
      <c r="N121" s="517">
        <f>'Operating Input'!AA126*'Operating Input'!$L126</f>
        <v>0</v>
      </c>
      <c r="O121" s="517">
        <f>'Operating Input'!AB126*'Operating Input'!$L126</f>
        <v>0</v>
      </c>
    </row>
    <row r="122" spans="1:15">
      <c r="A122" s="27">
        <f>'Operating Input'!A127</f>
        <v>21</v>
      </c>
      <c r="B122" s="27" t="str">
        <f>'Operating Input'!B127</f>
        <v>202-521-09-5340</v>
      </c>
      <c r="C122" s="27">
        <f>'Operating Input'!C127</f>
        <v>6</v>
      </c>
      <c r="D122" s="27">
        <f>'Operating Input'!D127</f>
        <v>0</v>
      </c>
      <c r="E122" s="84" t="str">
        <f>'Operating Input'!E127</f>
        <v>RENT</v>
      </c>
      <c r="F122" s="517">
        <f>'Operating Input'!S127*'Operating Input'!$L127</f>
        <v>0</v>
      </c>
      <c r="G122" s="517">
        <f>'Operating Input'!T127*'Operating Input'!$L127</f>
        <v>0</v>
      </c>
      <c r="H122" s="517">
        <f>'Operating Input'!U127*'Operating Input'!$L127</f>
        <v>0</v>
      </c>
      <c r="I122" s="517">
        <f>'Operating Input'!V127*'Operating Input'!$L127</f>
        <v>0</v>
      </c>
      <c r="J122" s="517">
        <f>'Operating Input'!W127*'Operating Input'!$L127</f>
        <v>0</v>
      </c>
      <c r="K122" s="517">
        <f>'Operating Input'!X127*'Operating Input'!$L127</f>
        <v>0</v>
      </c>
      <c r="L122" s="517">
        <f>'Operating Input'!Y127*'Operating Input'!$L127</f>
        <v>0</v>
      </c>
      <c r="M122" s="517">
        <f>'Operating Input'!Z127*'Operating Input'!$L127</f>
        <v>0</v>
      </c>
      <c r="N122" s="517">
        <f>'Operating Input'!AA127*'Operating Input'!$L127</f>
        <v>0</v>
      </c>
      <c r="O122" s="517">
        <f>'Operating Input'!AB127*'Operating Input'!$L127</f>
        <v>0</v>
      </c>
    </row>
    <row r="123" spans="1:15">
      <c r="A123" s="27">
        <f>'Operating Input'!A128</f>
        <v>21</v>
      </c>
      <c r="B123" s="27" t="str">
        <f>'Operating Input'!B128</f>
        <v>202-521-09-5370</v>
      </c>
      <c r="C123" s="27">
        <f>'Operating Input'!C128</f>
        <v>6</v>
      </c>
      <c r="D123" s="27">
        <f>'Operating Input'!D128</f>
        <v>0</v>
      </c>
      <c r="E123" s="84" t="str">
        <f>'Operating Input'!E128</f>
        <v>UNIFORMS</v>
      </c>
      <c r="F123" s="517">
        <f>'Operating Input'!S128*'Operating Input'!$L128</f>
        <v>0</v>
      </c>
      <c r="G123" s="517">
        <f>'Operating Input'!T128*'Operating Input'!$L128</f>
        <v>0</v>
      </c>
      <c r="H123" s="517">
        <f>'Operating Input'!U128*'Operating Input'!$L128</f>
        <v>0</v>
      </c>
      <c r="I123" s="517">
        <f>'Operating Input'!V128*'Operating Input'!$L128</f>
        <v>0</v>
      </c>
      <c r="J123" s="517">
        <f>'Operating Input'!W128*'Operating Input'!$L128</f>
        <v>0</v>
      </c>
      <c r="K123" s="517">
        <f>'Operating Input'!X128*'Operating Input'!$L128</f>
        <v>0</v>
      </c>
      <c r="L123" s="517">
        <f>'Operating Input'!Y128*'Operating Input'!$L128</f>
        <v>0</v>
      </c>
      <c r="M123" s="517">
        <f>'Operating Input'!Z128*'Operating Input'!$L128</f>
        <v>0</v>
      </c>
      <c r="N123" s="517">
        <f>'Operating Input'!AA128*'Operating Input'!$L128</f>
        <v>0</v>
      </c>
      <c r="O123" s="517">
        <f>'Operating Input'!AB128*'Operating Input'!$L128</f>
        <v>0</v>
      </c>
    </row>
    <row r="124" spans="1:15">
      <c r="A124" s="27">
        <f>'Operating Input'!A129</f>
        <v>21</v>
      </c>
      <c r="B124" s="27" t="str">
        <f>'Operating Input'!B129</f>
        <v>202-521-09-5410</v>
      </c>
      <c r="C124" s="27">
        <f>'Operating Input'!C129</f>
        <v>6</v>
      </c>
      <c r="D124" s="27">
        <f>'Operating Input'!D129</f>
        <v>0</v>
      </c>
      <c r="E124" s="84" t="str">
        <f>'Operating Input'!E129</f>
        <v>OFFICE CLEANING</v>
      </c>
      <c r="F124" s="517">
        <f>'Operating Input'!S129*'Operating Input'!$L129</f>
        <v>0</v>
      </c>
      <c r="G124" s="517">
        <f>'Operating Input'!T129*'Operating Input'!$L129</f>
        <v>0</v>
      </c>
      <c r="H124" s="517">
        <f>'Operating Input'!U129*'Operating Input'!$L129</f>
        <v>0</v>
      </c>
      <c r="I124" s="517">
        <f>'Operating Input'!V129*'Operating Input'!$L129</f>
        <v>0</v>
      </c>
      <c r="J124" s="517">
        <f>'Operating Input'!W129*'Operating Input'!$L129</f>
        <v>0</v>
      </c>
      <c r="K124" s="517">
        <f>'Operating Input'!X129*'Operating Input'!$L129</f>
        <v>0</v>
      </c>
      <c r="L124" s="517">
        <f>'Operating Input'!Y129*'Operating Input'!$L129</f>
        <v>0</v>
      </c>
      <c r="M124" s="517">
        <f>'Operating Input'!Z129*'Operating Input'!$L129</f>
        <v>0</v>
      </c>
      <c r="N124" s="517">
        <f>'Operating Input'!AA129*'Operating Input'!$L129</f>
        <v>0</v>
      </c>
      <c r="O124" s="517">
        <f>'Operating Input'!AB129*'Operating Input'!$L129</f>
        <v>0</v>
      </c>
    </row>
    <row r="125" spans="1:15">
      <c r="A125" s="27">
        <f>'Operating Input'!A130</f>
        <v>21</v>
      </c>
      <c r="B125" s="27" t="str">
        <f>'Operating Input'!B130</f>
        <v>202-521-09-5415</v>
      </c>
      <c r="C125" s="27">
        <f>'Operating Input'!C130</f>
        <v>6</v>
      </c>
      <c r="D125" s="27">
        <f>'Operating Input'!D130</f>
        <v>0</v>
      </c>
      <c r="E125" s="84" t="str">
        <f>'Operating Input'!E130</f>
        <v>EQUIPMENT RENTAL</v>
      </c>
      <c r="F125" s="517">
        <f>'Operating Input'!S130*'Operating Input'!$L130</f>
        <v>0</v>
      </c>
      <c r="G125" s="517">
        <f>'Operating Input'!T130*'Operating Input'!$L130</f>
        <v>0</v>
      </c>
      <c r="H125" s="517">
        <f>'Operating Input'!U130*'Operating Input'!$L130</f>
        <v>0</v>
      </c>
      <c r="I125" s="517">
        <f>'Operating Input'!V130*'Operating Input'!$L130</f>
        <v>0</v>
      </c>
      <c r="J125" s="517">
        <f>'Operating Input'!W130*'Operating Input'!$L130</f>
        <v>0</v>
      </c>
      <c r="K125" s="517">
        <f>'Operating Input'!X130*'Operating Input'!$L130</f>
        <v>0</v>
      </c>
      <c r="L125" s="517">
        <f>'Operating Input'!Y130*'Operating Input'!$L130</f>
        <v>0</v>
      </c>
      <c r="M125" s="517">
        <f>'Operating Input'!Z130*'Operating Input'!$L130</f>
        <v>0</v>
      </c>
      <c r="N125" s="517">
        <f>'Operating Input'!AA130*'Operating Input'!$L130</f>
        <v>0</v>
      </c>
      <c r="O125" s="517">
        <f>'Operating Input'!AB130*'Operating Input'!$L130</f>
        <v>0</v>
      </c>
    </row>
    <row r="126" spans="1:15">
      <c r="A126" s="27">
        <f>'Operating Input'!A131</f>
        <v>21</v>
      </c>
      <c r="B126" s="27" t="str">
        <f>'Operating Input'!B131</f>
        <v>202-521-09-5430</v>
      </c>
      <c r="C126" s="27">
        <f>'Operating Input'!C131</f>
        <v>6</v>
      </c>
      <c r="D126" s="27">
        <f>'Operating Input'!D131</f>
        <v>0</v>
      </c>
      <c r="E126" s="84" t="str">
        <f>'Operating Input'!E131</f>
        <v>INTEREST EXPENSE</v>
      </c>
      <c r="F126" s="517">
        <f>'Operating Input'!S131*'Operating Input'!$L131</f>
        <v>0</v>
      </c>
      <c r="G126" s="517">
        <f>'Operating Input'!T131*'Operating Input'!$L131</f>
        <v>0</v>
      </c>
      <c r="H126" s="517">
        <f>'Operating Input'!U131*'Operating Input'!$L131</f>
        <v>0</v>
      </c>
      <c r="I126" s="517">
        <f>'Operating Input'!V131*'Operating Input'!$L131</f>
        <v>0</v>
      </c>
      <c r="J126" s="517">
        <f>'Operating Input'!W131*'Operating Input'!$L131</f>
        <v>0</v>
      </c>
      <c r="K126" s="517">
        <f>'Operating Input'!X131*'Operating Input'!$L131</f>
        <v>0</v>
      </c>
      <c r="L126" s="517">
        <f>'Operating Input'!Y131*'Operating Input'!$L131</f>
        <v>0</v>
      </c>
      <c r="M126" s="517">
        <f>'Operating Input'!Z131*'Operating Input'!$L131</f>
        <v>0</v>
      </c>
      <c r="N126" s="517">
        <f>'Operating Input'!AA131*'Operating Input'!$L131</f>
        <v>0</v>
      </c>
      <c r="O126" s="517">
        <f>'Operating Input'!AB131*'Operating Input'!$L131</f>
        <v>0</v>
      </c>
    </row>
    <row r="127" spans="1:15">
      <c r="A127" s="27">
        <f>'Operating Input'!A132</f>
        <v>21</v>
      </c>
      <c r="B127" s="27" t="str">
        <f>'Operating Input'!B132</f>
        <v>202-521-09-5431</v>
      </c>
      <c r="C127" s="27">
        <f>'Operating Input'!C132</f>
        <v>6</v>
      </c>
      <c r="D127" s="27">
        <f>'Operating Input'!D132</f>
        <v>0</v>
      </c>
      <c r="E127" s="84" t="str">
        <f>'Operating Input'!E132</f>
        <v>INTEREST EXPENSE CISD SEWER</v>
      </c>
      <c r="F127" s="517">
        <f>'Operating Input'!S132*'Operating Input'!$L132</f>
        <v>0</v>
      </c>
      <c r="G127" s="517">
        <f>'Operating Input'!T132*'Operating Input'!$L132</f>
        <v>0</v>
      </c>
      <c r="H127" s="517">
        <f>'Operating Input'!U132*'Operating Input'!$L132</f>
        <v>0</v>
      </c>
      <c r="I127" s="517">
        <f>'Operating Input'!V132*'Operating Input'!$L132</f>
        <v>0</v>
      </c>
      <c r="J127" s="517">
        <f>'Operating Input'!W132*'Operating Input'!$L132</f>
        <v>0</v>
      </c>
      <c r="K127" s="517">
        <f>'Operating Input'!X132*'Operating Input'!$L132</f>
        <v>0</v>
      </c>
      <c r="L127" s="517">
        <f>'Operating Input'!Y132*'Operating Input'!$L132</f>
        <v>0</v>
      </c>
      <c r="M127" s="517">
        <f>'Operating Input'!Z132*'Operating Input'!$L132</f>
        <v>0</v>
      </c>
      <c r="N127" s="517">
        <f>'Operating Input'!AA132*'Operating Input'!$L132</f>
        <v>0</v>
      </c>
      <c r="O127" s="517">
        <f>'Operating Input'!AB132*'Operating Input'!$L132</f>
        <v>0</v>
      </c>
    </row>
    <row r="128" spans="1:15">
      <c r="A128" s="27">
        <f>'Operating Input'!A133</f>
        <v>21</v>
      </c>
      <c r="B128" s="27" t="str">
        <f>'Operating Input'!B133</f>
        <v>202-521-09-5440</v>
      </c>
      <c r="C128" s="27">
        <f>'Operating Input'!C133</f>
        <v>6</v>
      </c>
      <c r="D128" s="27">
        <f>'Operating Input'!D133</f>
        <v>0</v>
      </c>
      <c r="E128" s="84" t="str">
        <f>'Operating Input'!E133</f>
        <v>PAYING AGENT FEES</v>
      </c>
      <c r="F128" s="517">
        <f>'Operating Input'!S133*'Operating Input'!$L133</f>
        <v>0</v>
      </c>
      <c r="G128" s="517">
        <f>'Operating Input'!T133*'Operating Input'!$L133</f>
        <v>0</v>
      </c>
      <c r="H128" s="517">
        <f>'Operating Input'!U133*'Operating Input'!$L133</f>
        <v>0</v>
      </c>
      <c r="I128" s="517">
        <f>'Operating Input'!V133*'Operating Input'!$L133</f>
        <v>0</v>
      </c>
      <c r="J128" s="517">
        <f>'Operating Input'!W133*'Operating Input'!$L133</f>
        <v>0</v>
      </c>
      <c r="K128" s="517">
        <f>'Operating Input'!X133*'Operating Input'!$L133</f>
        <v>0</v>
      </c>
      <c r="L128" s="517">
        <f>'Operating Input'!Y133*'Operating Input'!$L133</f>
        <v>0</v>
      </c>
      <c r="M128" s="517">
        <f>'Operating Input'!Z133*'Operating Input'!$L133</f>
        <v>0</v>
      </c>
      <c r="N128" s="517">
        <f>'Operating Input'!AA133*'Operating Input'!$L133</f>
        <v>0</v>
      </c>
      <c r="O128" s="517">
        <f>'Operating Input'!AB133*'Operating Input'!$L133</f>
        <v>0</v>
      </c>
    </row>
    <row r="129" spans="1:15">
      <c r="A129" s="27">
        <f>'Operating Input'!A134</f>
        <v>21</v>
      </c>
      <c r="B129" s="27" t="str">
        <f>'Operating Input'!B134</f>
        <v>202-521-09-5451</v>
      </c>
      <c r="C129" s="27">
        <f>'Operating Input'!C134</f>
        <v>6</v>
      </c>
      <c r="D129" s="27">
        <f>'Operating Input'!D134</f>
        <v>0</v>
      </c>
      <c r="E129" s="84" t="str">
        <f>'Operating Input'!E134</f>
        <v>BOND ISSUE COSTS</v>
      </c>
      <c r="F129" s="517">
        <f>'Operating Input'!S134*'Operating Input'!$L134</f>
        <v>0</v>
      </c>
      <c r="G129" s="517">
        <f>'Operating Input'!T134*'Operating Input'!$L134</f>
        <v>0</v>
      </c>
      <c r="H129" s="517">
        <f>'Operating Input'!U134*'Operating Input'!$L134</f>
        <v>0</v>
      </c>
      <c r="I129" s="517">
        <f>'Operating Input'!V134*'Operating Input'!$L134</f>
        <v>0</v>
      </c>
      <c r="J129" s="517">
        <f>'Operating Input'!W134*'Operating Input'!$L134</f>
        <v>0</v>
      </c>
      <c r="K129" s="517">
        <f>'Operating Input'!X134*'Operating Input'!$L134</f>
        <v>0</v>
      </c>
      <c r="L129" s="517">
        <f>'Operating Input'!Y134*'Operating Input'!$L134</f>
        <v>0</v>
      </c>
      <c r="M129" s="517">
        <f>'Operating Input'!Z134*'Operating Input'!$L134</f>
        <v>0</v>
      </c>
      <c r="N129" s="517">
        <f>'Operating Input'!AA134*'Operating Input'!$L134</f>
        <v>0</v>
      </c>
      <c r="O129" s="517">
        <f>'Operating Input'!AB134*'Operating Input'!$L134</f>
        <v>0</v>
      </c>
    </row>
    <row r="130" spans="1:15">
      <c r="A130" s="27">
        <f>'Operating Input'!A135</f>
        <v>21</v>
      </c>
      <c r="B130" s="27" t="str">
        <f>'Operating Input'!B135</f>
        <v>202-521-09-5640</v>
      </c>
      <c r="C130" s="27">
        <f>'Operating Input'!C135</f>
        <v>6</v>
      </c>
      <c r="D130" s="27">
        <f>'Operating Input'!D135</f>
        <v>0</v>
      </c>
      <c r="E130" s="84" t="str">
        <f>'Operating Input'!E135</f>
        <v>CCN ACQUISITION</v>
      </c>
      <c r="F130" s="517">
        <f>'Operating Input'!S135*'Operating Input'!$L135</f>
        <v>0</v>
      </c>
      <c r="G130" s="517">
        <f>'Operating Input'!T135*'Operating Input'!$L135</f>
        <v>0</v>
      </c>
      <c r="H130" s="517">
        <f>'Operating Input'!U135*'Operating Input'!$L135</f>
        <v>0</v>
      </c>
      <c r="I130" s="517">
        <f>'Operating Input'!V135*'Operating Input'!$L135</f>
        <v>0</v>
      </c>
      <c r="J130" s="517">
        <f>'Operating Input'!W135*'Operating Input'!$L135</f>
        <v>0</v>
      </c>
      <c r="K130" s="517">
        <f>'Operating Input'!X135*'Operating Input'!$L135</f>
        <v>0</v>
      </c>
      <c r="L130" s="517">
        <f>'Operating Input'!Y135*'Operating Input'!$L135</f>
        <v>0</v>
      </c>
      <c r="M130" s="517">
        <f>'Operating Input'!Z135*'Operating Input'!$L135</f>
        <v>0</v>
      </c>
      <c r="N130" s="517">
        <f>'Operating Input'!AA135*'Operating Input'!$L135</f>
        <v>0</v>
      </c>
      <c r="O130" s="517">
        <f>'Operating Input'!AB135*'Operating Input'!$L135</f>
        <v>0</v>
      </c>
    </row>
    <row r="131" spans="1:15">
      <c r="A131" s="27">
        <f>'Operating Input'!A136</f>
        <v>21</v>
      </c>
      <c r="B131" s="27" t="str">
        <f>'Operating Input'!B136</f>
        <v>202-521-09-5700</v>
      </c>
      <c r="C131" s="27">
        <f>'Operating Input'!C136</f>
        <v>9</v>
      </c>
      <c r="D131" s="27">
        <f>'Operating Input'!D136</f>
        <v>0</v>
      </c>
      <c r="E131" s="84" t="str">
        <f>'Operating Input'!E136</f>
        <v>EQUIPMENT</v>
      </c>
      <c r="F131" s="517">
        <f>'Operating Input'!S136*'Operating Input'!$L136</f>
        <v>0</v>
      </c>
      <c r="G131" s="517">
        <f>'Operating Input'!T136*'Operating Input'!$L136</f>
        <v>0</v>
      </c>
      <c r="H131" s="517">
        <f>'Operating Input'!U136*'Operating Input'!$L136</f>
        <v>0</v>
      </c>
      <c r="I131" s="517">
        <f>'Operating Input'!V136*'Operating Input'!$L136</f>
        <v>0</v>
      </c>
      <c r="J131" s="517">
        <f>'Operating Input'!W136*'Operating Input'!$L136</f>
        <v>0</v>
      </c>
      <c r="K131" s="517">
        <f>'Operating Input'!X136*'Operating Input'!$L136</f>
        <v>0</v>
      </c>
      <c r="L131" s="517">
        <f>'Operating Input'!Y136*'Operating Input'!$L136</f>
        <v>0</v>
      </c>
      <c r="M131" s="517">
        <f>'Operating Input'!Z136*'Operating Input'!$L136</f>
        <v>0</v>
      </c>
      <c r="N131" s="517">
        <f>'Operating Input'!AA136*'Operating Input'!$L136</f>
        <v>0</v>
      </c>
      <c r="O131" s="517">
        <f>'Operating Input'!AB136*'Operating Input'!$L136</f>
        <v>0</v>
      </c>
    </row>
    <row r="132" spans="1:15">
      <c r="A132" s="27" t="str">
        <f>'Operating Input'!A137</f>
        <v>UTRWD-W</v>
      </c>
      <c r="B132" s="27" t="str">
        <f>'Operating Input'!B137</f>
        <v>202-521-09-5740</v>
      </c>
      <c r="C132" s="27" t="str">
        <f>'Operating Input'!C137</f>
        <v>UTRWD-W</v>
      </c>
      <c r="D132" s="27">
        <f>'Operating Input'!D137</f>
        <v>0</v>
      </c>
      <c r="E132" s="84" t="str">
        <f>'Operating Input'!E137</f>
        <v>UTRWD H20</v>
      </c>
      <c r="F132" s="517">
        <f>'Operating Input'!S137*'Operating Input'!$L137</f>
        <v>0</v>
      </c>
      <c r="G132" s="517">
        <f>'Operating Input'!T137*'Operating Input'!$L137</f>
        <v>0</v>
      </c>
      <c r="H132" s="517">
        <f>'Operating Input'!U137*'Operating Input'!$L137</f>
        <v>0</v>
      </c>
      <c r="I132" s="517">
        <f>'Operating Input'!V137*'Operating Input'!$L137</f>
        <v>0</v>
      </c>
      <c r="J132" s="517">
        <f>'Operating Input'!W137*'Operating Input'!$L137</f>
        <v>0</v>
      </c>
      <c r="K132" s="517">
        <f>'Operating Input'!X137*'Operating Input'!$L137</f>
        <v>0</v>
      </c>
      <c r="L132" s="517">
        <f>'Operating Input'!Y137*'Operating Input'!$L137</f>
        <v>0</v>
      </c>
      <c r="M132" s="517">
        <f>'Operating Input'!Z137*'Operating Input'!$L137</f>
        <v>0</v>
      </c>
      <c r="N132" s="517">
        <f>'Operating Input'!AA137*'Operating Input'!$L137</f>
        <v>0</v>
      </c>
      <c r="O132" s="517">
        <f>'Operating Input'!AB137*'Operating Input'!$L137</f>
        <v>0</v>
      </c>
    </row>
    <row r="133" spans="1:15">
      <c r="A133" s="27">
        <f>'Operating Input'!A138</f>
        <v>21</v>
      </c>
      <c r="B133" s="27" t="str">
        <f>'Operating Input'!B138</f>
        <v>202-521-09-5741</v>
      </c>
      <c r="C133" s="27">
        <f>'Operating Input'!C138</f>
        <v>4</v>
      </c>
      <c r="D133" s="27">
        <f>'Operating Input'!D138</f>
        <v>0</v>
      </c>
      <c r="E133" s="84" t="str">
        <f>'Operating Input'!E138</f>
        <v>NTC GROUNWATER CONSERVATION</v>
      </c>
      <c r="F133" s="517">
        <f>'Operating Input'!S138*'Operating Input'!$L138</f>
        <v>0</v>
      </c>
      <c r="G133" s="517">
        <f>'Operating Input'!T138*'Operating Input'!$L138</f>
        <v>0</v>
      </c>
      <c r="H133" s="517">
        <f>'Operating Input'!U138*'Operating Input'!$L138</f>
        <v>0</v>
      </c>
      <c r="I133" s="517">
        <f>'Operating Input'!V138*'Operating Input'!$L138</f>
        <v>0</v>
      </c>
      <c r="J133" s="517">
        <f>'Operating Input'!W138*'Operating Input'!$L138</f>
        <v>0</v>
      </c>
      <c r="K133" s="517">
        <f>'Operating Input'!X138*'Operating Input'!$L138</f>
        <v>0</v>
      </c>
      <c r="L133" s="517">
        <f>'Operating Input'!Y138*'Operating Input'!$L138</f>
        <v>0</v>
      </c>
      <c r="M133" s="517">
        <f>'Operating Input'!Z138*'Operating Input'!$L138</f>
        <v>0</v>
      </c>
      <c r="N133" s="517">
        <f>'Operating Input'!AA138*'Operating Input'!$L138</f>
        <v>0</v>
      </c>
      <c r="O133" s="517">
        <f>'Operating Input'!AB138*'Operating Input'!$L138</f>
        <v>0</v>
      </c>
    </row>
    <row r="134" spans="1:15">
      <c r="A134" s="27">
        <f>'Operating Input'!A139</f>
        <v>21</v>
      </c>
      <c r="B134" s="27" t="str">
        <f>'Operating Input'!B139</f>
        <v>202-521-09-5750</v>
      </c>
      <c r="C134" s="27">
        <f>'Operating Input'!C139</f>
        <v>9</v>
      </c>
      <c r="D134" s="27">
        <f>'Operating Input'!D139</f>
        <v>0</v>
      </c>
      <c r="E134" s="84" t="str">
        <f>'Operating Input'!E139</f>
        <v>CAPITAL OUTLAY</v>
      </c>
      <c r="F134" s="517">
        <f>'Operating Input'!S139*'Operating Input'!$L139</f>
        <v>0</v>
      </c>
      <c r="G134" s="517">
        <f>'Operating Input'!T139*'Operating Input'!$L139</f>
        <v>0</v>
      </c>
      <c r="H134" s="517">
        <f>'Operating Input'!U139*'Operating Input'!$L139</f>
        <v>0</v>
      </c>
      <c r="I134" s="517">
        <f>'Operating Input'!V139*'Operating Input'!$L139</f>
        <v>0</v>
      </c>
      <c r="J134" s="517">
        <f>'Operating Input'!W139*'Operating Input'!$L139</f>
        <v>0</v>
      </c>
      <c r="K134" s="517">
        <f>'Operating Input'!X139*'Operating Input'!$L139</f>
        <v>0</v>
      </c>
      <c r="L134" s="517">
        <f>'Operating Input'!Y139*'Operating Input'!$L139</f>
        <v>0</v>
      </c>
      <c r="M134" s="517">
        <f>'Operating Input'!Z139*'Operating Input'!$L139</f>
        <v>0</v>
      </c>
      <c r="N134" s="517">
        <f>'Operating Input'!AA139*'Operating Input'!$L139</f>
        <v>0</v>
      </c>
      <c r="O134" s="517">
        <f>'Operating Input'!AB139*'Operating Input'!$L139</f>
        <v>0</v>
      </c>
    </row>
    <row r="135" spans="1:15">
      <c r="A135" s="27">
        <f>'Operating Input'!A140</f>
        <v>21</v>
      </c>
      <c r="B135" s="27" t="str">
        <f>'Operating Input'!B140</f>
        <v>202-521-09-5785</v>
      </c>
      <c r="C135" s="27">
        <f>'Operating Input'!C140</f>
        <v>6</v>
      </c>
      <c r="D135" s="27">
        <f>'Operating Input'!D140</f>
        <v>0</v>
      </c>
      <c r="E135" s="84" t="str">
        <f>'Operating Input'!E140</f>
        <v>BAD DEBT EXPENSE</v>
      </c>
      <c r="F135" s="517">
        <f>'Operating Input'!S140*'Operating Input'!$L140</f>
        <v>0</v>
      </c>
      <c r="G135" s="517">
        <f>'Operating Input'!T140*'Operating Input'!$L140</f>
        <v>0</v>
      </c>
      <c r="H135" s="517">
        <f>'Operating Input'!U140*'Operating Input'!$L140</f>
        <v>0</v>
      </c>
      <c r="I135" s="517">
        <f>'Operating Input'!V140*'Operating Input'!$L140</f>
        <v>0</v>
      </c>
      <c r="J135" s="517">
        <f>'Operating Input'!W140*'Operating Input'!$L140</f>
        <v>0</v>
      </c>
      <c r="K135" s="517">
        <f>'Operating Input'!X140*'Operating Input'!$L140</f>
        <v>0</v>
      </c>
      <c r="L135" s="517">
        <f>'Operating Input'!Y140*'Operating Input'!$L140</f>
        <v>0</v>
      </c>
      <c r="M135" s="517">
        <f>'Operating Input'!Z140*'Operating Input'!$L140</f>
        <v>0</v>
      </c>
      <c r="N135" s="517">
        <f>'Operating Input'!AA140*'Operating Input'!$L140</f>
        <v>0</v>
      </c>
      <c r="O135" s="517">
        <f>'Operating Input'!AB140*'Operating Input'!$L140</f>
        <v>0</v>
      </c>
    </row>
    <row r="136" spans="1:15">
      <c r="A136" s="27">
        <f>'Operating Input'!A141</f>
        <v>21</v>
      </c>
      <c r="B136" s="27" t="str">
        <f>'Operating Input'!B141</f>
        <v>202-521-09-5800</v>
      </c>
      <c r="C136" s="27">
        <f>'Operating Input'!C141</f>
        <v>6</v>
      </c>
      <c r="D136" s="27">
        <f>'Operating Input'!D141</f>
        <v>0</v>
      </c>
      <c r="E136" s="84" t="str">
        <f>'Operating Input'!E141</f>
        <v>BOND INDEBTEDNESS</v>
      </c>
      <c r="F136" s="517">
        <f>'Operating Input'!S141*'Operating Input'!$L141</f>
        <v>0</v>
      </c>
      <c r="G136" s="517">
        <f>'Operating Input'!T141*'Operating Input'!$L141</f>
        <v>0</v>
      </c>
      <c r="H136" s="517">
        <f>'Operating Input'!U141*'Operating Input'!$L141</f>
        <v>0</v>
      </c>
      <c r="I136" s="517">
        <f>'Operating Input'!V141*'Operating Input'!$L141</f>
        <v>0</v>
      </c>
      <c r="J136" s="517">
        <f>'Operating Input'!W141*'Operating Input'!$L141</f>
        <v>0</v>
      </c>
      <c r="K136" s="517">
        <f>'Operating Input'!X141*'Operating Input'!$L141</f>
        <v>0</v>
      </c>
      <c r="L136" s="517">
        <f>'Operating Input'!Y141*'Operating Input'!$L141</f>
        <v>0</v>
      </c>
      <c r="M136" s="517">
        <f>'Operating Input'!Z141*'Operating Input'!$L141</f>
        <v>0</v>
      </c>
      <c r="N136" s="517">
        <f>'Operating Input'!AA141*'Operating Input'!$L141</f>
        <v>0</v>
      </c>
      <c r="O136" s="517">
        <f>'Operating Input'!AB141*'Operating Input'!$L141</f>
        <v>0</v>
      </c>
    </row>
    <row r="137" spans="1:15">
      <c r="A137" s="27">
        <f>'Operating Input'!A142</f>
        <v>21</v>
      </c>
      <c r="B137" s="27" t="str">
        <f>'Operating Input'!B142</f>
        <v>202-521-09-5801</v>
      </c>
      <c r="C137" s="27">
        <f>'Operating Input'!C142</f>
        <v>6</v>
      </c>
      <c r="D137" s="27">
        <f>'Operating Input'!D142</f>
        <v>0</v>
      </c>
      <c r="E137" s="84" t="str">
        <f>'Operating Input'!E142</f>
        <v>MISCELLANEOUS EXPENSE</v>
      </c>
      <c r="F137" s="517">
        <f>'Operating Input'!S142*'Operating Input'!$L142</f>
        <v>0</v>
      </c>
      <c r="G137" s="517">
        <f>'Operating Input'!T142*'Operating Input'!$L142</f>
        <v>0</v>
      </c>
      <c r="H137" s="517">
        <f>'Operating Input'!U142*'Operating Input'!$L142</f>
        <v>0</v>
      </c>
      <c r="I137" s="517">
        <f>'Operating Input'!V142*'Operating Input'!$L142</f>
        <v>0</v>
      </c>
      <c r="J137" s="517">
        <f>'Operating Input'!W142*'Operating Input'!$L142</f>
        <v>0</v>
      </c>
      <c r="K137" s="517">
        <f>'Operating Input'!X142*'Operating Input'!$L142</f>
        <v>0</v>
      </c>
      <c r="L137" s="517">
        <f>'Operating Input'!Y142*'Operating Input'!$L142</f>
        <v>0</v>
      </c>
      <c r="M137" s="517">
        <f>'Operating Input'!Z142*'Operating Input'!$L142</f>
        <v>0</v>
      </c>
      <c r="N137" s="517">
        <f>'Operating Input'!AA142*'Operating Input'!$L142</f>
        <v>0</v>
      </c>
      <c r="O137" s="517">
        <f>'Operating Input'!AB142*'Operating Input'!$L142</f>
        <v>0</v>
      </c>
    </row>
    <row r="138" spans="1:15">
      <c r="A138" s="27" t="str">
        <f>'Operating Input'!A143</f>
        <v>T</v>
      </c>
      <c r="B138" s="27" t="str">
        <f>'Operating Input'!B143</f>
        <v>202-521-09-5802</v>
      </c>
      <c r="C138" s="27" t="str">
        <f>'Operating Input'!C143</f>
        <v>T</v>
      </c>
      <c r="D138" s="27">
        <f>'Operating Input'!D143</f>
        <v>0</v>
      </c>
      <c r="E138" s="84" t="str">
        <f>'Operating Input'!E143</f>
        <v>TRANSFER TO MAJOR EQUIP FUND</v>
      </c>
      <c r="F138" s="517">
        <f>'Operating Input'!S143*'Operating Input'!$L143</f>
        <v>0</v>
      </c>
      <c r="G138" s="517">
        <f>'Operating Input'!T143*'Operating Input'!$L143</f>
        <v>0</v>
      </c>
      <c r="H138" s="517">
        <f>'Operating Input'!U143*'Operating Input'!$L143</f>
        <v>0</v>
      </c>
      <c r="I138" s="517">
        <f>'Operating Input'!V143*'Operating Input'!$L143</f>
        <v>0</v>
      </c>
      <c r="J138" s="517">
        <f>'Operating Input'!W143*'Operating Input'!$L143</f>
        <v>0</v>
      </c>
      <c r="K138" s="517">
        <f>'Operating Input'!X143*'Operating Input'!$L143</f>
        <v>0</v>
      </c>
      <c r="L138" s="517">
        <f>'Operating Input'!Y143*'Operating Input'!$L143</f>
        <v>0</v>
      </c>
      <c r="M138" s="517">
        <f>'Operating Input'!Z143*'Operating Input'!$L143</f>
        <v>0</v>
      </c>
      <c r="N138" s="517">
        <f>'Operating Input'!AA143*'Operating Input'!$L143</f>
        <v>0</v>
      </c>
      <c r="O138" s="517">
        <f>'Operating Input'!AB143*'Operating Input'!$L143</f>
        <v>0</v>
      </c>
    </row>
    <row r="139" spans="1:15">
      <c r="A139" s="27">
        <f>'Operating Input'!A144</f>
        <v>21</v>
      </c>
      <c r="B139" s="27" t="str">
        <f>'Operating Input'!B144</f>
        <v>202-521-09-5900</v>
      </c>
      <c r="C139" s="27">
        <f>'Operating Input'!C144</f>
        <v>9</v>
      </c>
      <c r="D139" s="27">
        <f>'Operating Input'!D144</f>
        <v>0</v>
      </c>
      <c r="E139" s="84" t="str">
        <f>'Operating Input'!E144</f>
        <v>DEPRECIATION</v>
      </c>
      <c r="F139" s="517">
        <f>'Operating Input'!S144*'Operating Input'!$L144</f>
        <v>0</v>
      </c>
      <c r="G139" s="517">
        <f>'Operating Input'!T144*'Operating Input'!$L144</f>
        <v>0</v>
      </c>
      <c r="H139" s="517">
        <f>'Operating Input'!U144*'Operating Input'!$L144</f>
        <v>0</v>
      </c>
      <c r="I139" s="517">
        <f>'Operating Input'!V144*'Operating Input'!$L144</f>
        <v>0</v>
      </c>
      <c r="J139" s="517">
        <f>'Operating Input'!W144*'Operating Input'!$L144</f>
        <v>0</v>
      </c>
      <c r="K139" s="517">
        <f>'Operating Input'!X144*'Operating Input'!$L144</f>
        <v>0</v>
      </c>
      <c r="L139" s="517">
        <f>'Operating Input'!Y144*'Operating Input'!$L144</f>
        <v>0</v>
      </c>
      <c r="M139" s="517">
        <f>'Operating Input'!Z144*'Operating Input'!$L144</f>
        <v>0</v>
      </c>
      <c r="N139" s="517">
        <f>'Operating Input'!AA144*'Operating Input'!$L144</f>
        <v>0</v>
      </c>
      <c r="O139" s="517">
        <f>'Operating Input'!AB144*'Operating Input'!$L144</f>
        <v>0</v>
      </c>
    </row>
    <row r="140" spans="1:15">
      <c r="A140" s="27" t="str">
        <f>'Operating Input'!A145</f>
        <v>T</v>
      </c>
      <c r="B140" s="27" t="str">
        <f>'Operating Input'!B145</f>
        <v>202-521-99-5144</v>
      </c>
      <c r="C140" s="27" t="str">
        <f>'Operating Input'!C145</f>
        <v>T</v>
      </c>
      <c r="D140" s="27">
        <f>'Operating Input'!D145</f>
        <v>0</v>
      </c>
      <c r="E140" s="84" t="str">
        <f>'Operating Input'!E145</f>
        <v>TRANSFER TO GENERAL FUND</v>
      </c>
      <c r="F140" s="517">
        <f>'Operating Input'!S145*'Operating Input'!$L145</f>
        <v>0</v>
      </c>
      <c r="G140" s="517">
        <f>'Operating Input'!T145*'Operating Input'!$L145</f>
        <v>0</v>
      </c>
      <c r="H140" s="517">
        <f>'Operating Input'!U145*'Operating Input'!$L145</f>
        <v>0</v>
      </c>
      <c r="I140" s="517">
        <f>'Operating Input'!V145*'Operating Input'!$L145</f>
        <v>0</v>
      </c>
      <c r="J140" s="517">
        <f>'Operating Input'!W145*'Operating Input'!$L145</f>
        <v>0</v>
      </c>
      <c r="K140" s="517">
        <f>'Operating Input'!X145*'Operating Input'!$L145</f>
        <v>0</v>
      </c>
      <c r="L140" s="517">
        <f>'Operating Input'!Y145*'Operating Input'!$L145</f>
        <v>0</v>
      </c>
      <c r="M140" s="517">
        <f>'Operating Input'!Z145*'Operating Input'!$L145</f>
        <v>0</v>
      </c>
      <c r="N140" s="517">
        <f>'Operating Input'!AA145*'Operating Input'!$L145</f>
        <v>0</v>
      </c>
      <c r="O140" s="517">
        <f>'Operating Input'!AB145*'Operating Input'!$L145</f>
        <v>0</v>
      </c>
    </row>
    <row r="141" spans="1:15">
      <c r="A141" s="27" t="str">
        <f>'Operating Input'!A146</f>
        <v>T</v>
      </c>
      <c r="B141" s="27" t="str">
        <f>'Operating Input'!B146</f>
        <v>202-521-99-5801</v>
      </c>
      <c r="C141" s="27" t="str">
        <f>'Operating Input'!C146</f>
        <v>T</v>
      </c>
      <c r="D141" s="27">
        <f>'Operating Input'!D146</f>
        <v>0</v>
      </c>
      <c r="E141" s="84" t="str">
        <f>'Operating Input'!E146</f>
        <v>W/S REVENUE TRANSFER</v>
      </c>
      <c r="F141" s="517">
        <f>'Operating Input'!S146*'Operating Input'!$L146</f>
        <v>0</v>
      </c>
      <c r="G141" s="517">
        <f>'Operating Input'!T146*'Operating Input'!$L146</f>
        <v>0</v>
      </c>
      <c r="H141" s="517">
        <f>'Operating Input'!U146*'Operating Input'!$L146</f>
        <v>0</v>
      </c>
      <c r="I141" s="517">
        <f>'Operating Input'!V146*'Operating Input'!$L146</f>
        <v>0</v>
      </c>
      <c r="J141" s="517">
        <f>'Operating Input'!W146*'Operating Input'!$L146</f>
        <v>0</v>
      </c>
      <c r="K141" s="517">
        <f>'Operating Input'!X146*'Operating Input'!$L146</f>
        <v>0</v>
      </c>
      <c r="L141" s="517">
        <f>'Operating Input'!Y146*'Operating Input'!$L146</f>
        <v>0</v>
      </c>
      <c r="M141" s="517">
        <f>'Operating Input'!Z146*'Operating Input'!$L146</f>
        <v>0</v>
      </c>
      <c r="N141" s="517">
        <f>'Operating Input'!AA146*'Operating Input'!$L146</f>
        <v>0</v>
      </c>
      <c r="O141" s="517">
        <f>'Operating Input'!AB146*'Operating Input'!$L146</f>
        <v>0</v>
      </c>
    </row>
    <row r="142" spans="1:15">
      <c r="A142" s="27" t="str">
        <f>'Operating Input'!A147</f>
        <v>T</v>
      </c>
      <c r="B142" s="27" t="str">
        <f>'Operating Input'!B147</f>
        <v>202-521-99-5805</v>
      </c>
      <c r="C142" s="27" t="str">
        <f>'Operating Input'!C147</f>
        <v>T</v>
      </c>
      <c r="D142" s="27">
        <f>'Operating Input'!D147</f>
        <v>0</v>
      </c>
      <c r="E142" s="84" t="str">
        <f>'Operating Input'!E147</f>
        <v>TRANSFER TO DEBT FUND</v>
      </c>
      <c r="F142" s="517">
        <f>'Operating Input'!S147*'Operating Input'!$L147</f>
        <v>0</v>
      </c>
      <c r="G142" s="517">
        <f>'Operating Input'!T147*'Operating Input'!$L147</f>
        <v>0</v>
      </c>
      <c r="H142" s="517">
        <f>'Operating Input'!U147*'Operating Input'!$L147</f>
        <v>0</v>
      </c>
      <c r="I142" s="517">
        <f>'Operating Input'!V147*'Operating Input'!$L147</f>
        <v>0</v>
      </c>
      <c r="J142" s="517">
        <f>'Operating Input'!W147*'Operating Input'!$L147</f>
        <v>0</v>
      </c>
      <c r="K142" s="517">
        <f>'Operating Input'!X147*'Operating Input'!$L147</f>
        <v>0</v>
      </c>
      <c r="L142" s="517">
        <f>'Operating Input'!Y147*'Operating Input'!$L147</f>
        <v>0</v>
      </c>
      <c r="M142" s="517">
        <f>'Operating Input'!Z147*'Operating Input'!$L147</f>
        <v>0</v>
      </c>
      <c r="N142" s="517">
        <f>'Operating Input'!AA147*'Operating Input'!$L147</f>
        <v>0</v>
      </c>
      <c r="O142" s="517">
        <f>'Operating Input'!AB147*'Operating Input'!$L147</f>
        <v>0</v>
      </c>
    </row>
    <row r="143" spans="1:15">
      <c r="A143" s="27" t="str">
        <f>'Operating Input'!A148</f>
        <v>T</v>
      </c>
      <c r="B143" s="27" t="str">
        <f>'Operating Input'!B148</f>
        <v>202-521-99-7500</v>
      </c>
      <c r="C143" s="27" t="str">
        <f>'Operating Input'!C148</f>
        <v>T</v>
      </c>
      <c r="D143" s="27">
        <f>'Operating Input'!D148</f>
        <v>0</v>
      </c>
      <c r="E143" s="84" t="str">
        <f>'Operating Input'!E148</f>
        <v>TRANSFER OUT INTO GF</v>
      </c>
      <c r="F143" s="517">
        <f>'Operating Input'!S148*'Operating Input'!$L148</f>
        <v>0</v>
      </c>
      <c r="G143" s="517">
        <f>'Operating Input'!T148*'Operating Input'!$L148</f>
        <v>0</v>
      </c>
      <c r="H143" s="517">
        <f>'Operating Input'!U148*'Operating Input'!$L148</f>
        <v>0</v>
      </c>
      <c r="I143" s="517">
        <f>'Operating Input'!V148*'Operating Input'!$L148</f>
        <v>0</v>
      </c>
      <c r="J143" s="517">
        <f>'Operating Input'!W148*'Operating Input'!$L148</f>
        <v>0</v>
      </c>
      <c r="K143" s="517">
        <f>'Operating Input'!X148*'Operating Input'!$L148</f>
        <v>0</v>
      </c>
      <c r="L143" s="517">
        <f>'Operating Input'!Y148*'Operating Input'!$L148</f>
        <v>0</v>
      </c>
      <c r="M143" s="517">
        <f>'Operating Input'!Z148*'Operating Input'!$L148</f>
        <v>0</v>
      </c>
      <c r="N143" s="517">
        <f>'Operating Input'!AA148*'Operating Input'!$L148</f>
        <v>0</v>
      </c>
      <c r="O143" s="517">
        <f>'Operating Input'!AB148*'Operating Input'!$L148</f>
        <v>0</v>
      </c>
    </row>
    <row r="144" spans="1:15">
      <c r="A144" s="27">
        <f>'Operating Input'!A149</f>
        <v>0</v>
      </c>
      <c r="B144" s="27">
        <f>'Operating Input'!B149</f>
        <v>0</v>
      </c>
      <c r="C144" s="27">
        <f>'Operating Input'!C149</f>
        <v>0</v>
      </c>
      <c r="D144" s="27">
        <f>'Operating Input'!D149</f>
        <v>0</v>
      </c>
      <c r="E144" s="84">
        <f>'Operating Input'!E149</f>
        <v>0</v>
      </c>
      <c r="F144" s="517">
        <f>'Operating Input'!S149*'Operating Input'!$L149</f>
        <v>0</v>
      </c>
      <c r="G144" s="517">
        <f>'Operating Input'!T149*'Operating Input'!$L149</f>
        <v>0</v>
      </c>
      <c r="H144" s="517">
        <f>'Operating Input'!U149*'Operating Input'!$L149</f>
        <v>0</v>
      </c>
      <c r="I144" s="517">
        <f>'Operating Input'!V149*'Operating Input'!$L149</f>
        <v>0</v>
      </c>
      <c r="J144" s="517">
        <f>'Operating Input'!W149*'Operating Input'!$L149</f>
        <v>0</v>
      </c>
      <c r="K144" s="517">
        <f>'Operating Input'!X149*'Operating Input'!$L149</f>
        <v>0</v>
      </c>
      <c r="L144" s="517">
        <f>'Operating Input'!Y149*'Operating Input'!$L149</f>
        <v>0</v>
      </c>
      <c r="M144" s="517">
        <f>'Operating Input'!Z149*'Operating Input'!$L149</f>
        <v>0</v>
      </c>
      <c r="N144" s="517">
        <f>'Operating Input'!AA149*'Operating Input'!$L149</f>
        <v>0</v>
      </c>
      <c r="O144" s="517">
        <f>'Operating Input'!AB149*'Operating Input'!$L149</f>
        <v>0</v>
      </c>
    </row>
    <row r="145" spans="1:15">
      <c r="A145" s="27">
        <f>'Operating Input'!A150</f>
        <v>0</v>
      </c>
      <c r="B145" s="27">
        <f>'Operating Input'!B150</f>
        <v>0</v>
      </c>
      <c r="C145" s="27">
        <f>'Operating Input'!C150</f>
        <v>0</v>
      </c>
      <c r="D145" s="27">
        <f>'Operating Input'!D150</f>
        <v>0</v>
      </c>
      <c r="E145" s="84" t="str">
        <f>'Operating Input'!E150</f>
        <v>SEWER OPERATIONS</v>
      </c>
      <c r="F145" s="517">
        <f>'Operating Input'!S150*'Operating Input'!$L150</f>
        <v>0</v>
      </c>
      <c r="G145" s="517">
        <f>'Operating Input'!T150*'Operating Input'!$L150</f>
        <v>0</v>
      </c>
      <c r="H145" s="517">
        <f>'Operating Input'!U150*'Operating Input'!$L150</f>
        <v>0</v>
      </c>
      <c r="I145" s="517">
        <f>'Operating Input'!V150*'Operating Input'!$L150</f>
        <v>0</v>
      </c>
      <c r="J145" s="517">
        <f>'Operating Input'!W150*'Operating Input'!$L150</f>
        <v>0</v>
      </c>
      <c r="K145" s="517">
        <f>'Operating Input'!X150*'Operating Input'!$L150</f>
        <v>0</v>
      </c>
      <c r="L145" s="517">
        <f>'Operating Input'!Y150*'Operating Input'!$L150</f>
        <v>0</v>
      </c>
      <c r="M145" s="517">
        <f>'Operating Input'!Z150*'Operating Input'!$L150</f>
        <v>0</v>
      </c>
      <c r="N145" s="517">
        <f>'Operating Input'!AA150*'Operating Input'!$L150</f>
        <v>0</v>
      </c>
      <c r="O145" s="517">
        <f>'Operating Input'!AB150*'Operating Input'!$L150</f>
        <v>0</v>
      </c>
    </row>
    <row r="146" spans="1:15">
      <c r="A146" s="27">
        <f>'Operating Input'!A151</f>
        <v>22</v>
      </c>
      <c r="B146" s="27" t="str">
        <f>'Operating Input'!B151</f>
        <v>202-522-01-5100</v>
      </c>
      <c r="C146" s="27">
        <f>'Operating Input'!C151</f>
        <v>1</v>
      </c>
      <c r="D146" s="27">
        <f>'Operating Input'!D151</f>
        <v>0</v>
      </c>
      <c r="E146" s="84" t="str">
        <f>'Operating Input'!E151</f>
        <v>SALARIES</v>
      </c>
      <c r="F146" s="517">
        <f>'Operating Input'!S151*'Operating Input'!$L151</f>
        <v>287488</v>
      </c>
      <c r="G146" s="517">
        <f>'Operating Input'!T151*'Operating Input'!$L151</f>
        <v>296112.64000000001</v>
      </c>
      <c r="H146" s="517">
        <f>'Operating Input'!U151*'Operating Input'!$L151</f>
        <v>304996.01920000004</v>
      </c>
      <c r="I146" s="517">
        <f>'Operating Input'!V151*'Operating Input'!$L151</f>
        <v>352270.40217600006</v>
      </c>
      <c r="J146" s="517">
        <f>'Operating Input'!W151*'Operating Input'!$L151</f>
        <v>401979.67003861343</v>
      </c>
      <c r="K146" s="517">
        <f>'Operating Input'!X151*'Operating Input'!$L151</f>
        <v>494434.99414749449</v>
      </c>
      <c r="L146" s="517">
        <f>'Operating Input'!Y151*'Operating Input'!$L151</f>
        <v>509268.04397191934</v>
      </c>
      <c r="M146" s="517">
        <f>'Operating Input'!Z151*'Operating Input'!$L151</f>
        <v>524546.08529107692</v>
      </c>
      <c r="N146" s="517">
        <f>'Operating Input'!AA151*'Operating Input'!$L151</f>
        <v>540282.46784980921</v>
      </c>
      <c r="O146" s="517">
        <f>'Operating Input'!AB151*'Operating Input'!$L151</f>
        <v>556490.94188530347</v>
      </c>
    </row>
    <row r="147" spans="1:15">
      <c r="A147" s="27">
        <f>'Operating Input'!A152</f>
        <v>22</v>
      </c>
      <c r="B147" s="27" t="str">
        <f>'Operating Input'!B152</f>
        <v>202-522-01-5105</v>
      </c>
      <c r="C147" s="27">
        <f>'Operating Input'!C152</f>
        <v>1</v>
      </c>
      <c r="D147" s="27">
        <f>'Operating Input'!D152</f>
        <v>0</v>
      </c>
      <c r="E147" s="84" t="str">
        <f>'Operating Input'!E152</f>
        <v>OVERTIME</v>
      </c>
      <c r="F147" s="517">
        <f>'Operating Input'!S152*'Operating Input'!$L152</f>
        <v>12000</v>
      </c>
      <c r="G147" s="517">
        <f>'Operating Input'!T152*'Operating Input'!$L152</f>
        <v>12360</v>
      </c>
      <c r="H147" s="517">
        <f>'Operating Input'!U152*'Operating Input'!$L152</f>
        <v>12730.800000000001</v>
      </c>
      <c r="I147" s="517">
        <f>'Operating Input'!V152*'Operating Input'!$L152</f>
        <v>14704.074000000002</v>
      </c>
      <c r="J147" s="517">
        <f>'Operating Input'!W152*'Operating Input'!$L152</f>
        <v>16778.982220000005</v>
      </c>
      <c r="K147" s="517">
        <f>'Operating Input'!X152*'Operating Input'!$L152</f>
        <v>20638.148130600006</v>
      </c>
      <c r="L147" s="517">
        <f>'Operating Input'!Y152*'Operating Input'!$L152</f>
        <v>21257.292574518007</v>
      </c>
      <c r="M147" s="517">
        <f>'Operating Input'!Z152*'Operating Input'!$L152</f>
        <v>21895.011351753546</v>
      </c>
      <c r="N147" s="517">
        <f>'Operating Input'!AA152*'Operating Input'!$L152</f>
        <v>22551.861692306153</v>
      </c>
      <c r="O147" s="517">
        <f>'Operating Input'!AB152*'Operating Input'!$L152</f>
        <v>23228.417543075338</v>
      </c>
    </row>
    <row r="148" spans="1:15">
      <c r="A148" s="27">
        <f>'Operating Input'!A153</f>
        <v>22</v>
      </c>
      <c r="B148" s="27" t="str">
        <f>'Operating Input'!B153</f>
        <v>202-522-01-5107</v>
      </c>
      <c r="C148" s="27">
        <f>'Operating Input'!C153</f>
        <v>1</v>
      </c>
      <c r="D148" s="27">
        <f>'Operating Input'!D153</f>
        <v>0</v>
      </c>
      <c r="E148" s="84" t="str">
        <f>'Operating Input'!E153</f>
        <v>SPECIAL   EVENTS   PAY</v>
      </c>
      <c r="F148" s="517">
        <f>'Operating Input'!S153*'Operating Input'!$L153</f>
        <v>0</v>
      </c>
      <c r="G148" s="517">
        <f>'Operating Input'!T153*'Operating Input'!$L153</f>
        <v>0</v>
      </c>
      <c r="H148" s="517">
        <f>'Operating Input'!U153*'Operating Input'!$L153</f>
        <v>0</v>
      </c>
      <c r="I148" s="517">
        <f>'Operating Input'!V153*'Operating Input'!$L153</f>
        <v>0</v>
      </c>
      <c r="J148" s="517">
        <f>'Operating Input'!W153*'Operating Input'!$L153</f>
        <v>0</v>
      </c>
      <c r="K148" s="517">
        <f>'Operating Input'!X153*'Operating Input'!$L153</f>
        <v>0</v>
      </c>
      <c r="L148" s="517">
        <f>'Operating Input'!Y153*'Operating Input'!$L153</f>
        <v>0</v>
      </c>
      <c r="M148" s="517">
        <f>'Operating Input'!Z153*'Operating Input'!$L153</f>
        <v>0</v>
      </c>
      <c r="N148" s="517">
        <f>'Operating Input'!AA153*'Operating Input'!$L153</f>
        <v>0</v>
      </c>
      <c r="O148" s="517">
        <f>'Operating Input'!AB153*'Operating Input'!$L153</f>
        <v>0</v>
      </c>
    </row>
    <row r="149" spans="1:15">
      <c r="A149" s="27">
        <f>'Operating Input'!A154</f>
        <v>22</v>
      </c>
      <c r="B149" s="27" t="str">
        <f>'Operating Input'!B154</f>
        <v>202-522-01-5110</v>
      </c>
      <c r="C149" s="27">
        <f>'Operating Input'!C154</f>
        <v>1</v>
      </c>
      <c r="D149" s="27">
        <f>'Operating Input'!D154</f>
        <v>0</v>
      </c>
      <c r="E149" s="84" t="str">
        <f>'Operating Input'!E154</f>
        <v>P/R     TAX   EXPENSE</v>
      </c>
      <c r="F149" s="517">
        <f>'Operating Input'!S154*'Operating Input'!$L154</f>
        <v>22911</v>
      </c>
      <c r="G149" s="517">
        <f>'Operating Input'!T154*'Operating Input'!$L154</f>
        <v>23598.33</v>
      </c>
      <c r="H149" s="517">
        <f>'Operating Input'!U154*'Operating Input'!$L154</f>
        <v>24306.279900000001</v>
      </c>
      <c r="I149" s="517">
        <f>'Operating Input'!V154*'Operating Input'!$L154</f>
        <v>28073.753284500002</v>
      </c>
      <c r="J149" s="517">
        <f>'Operating Input'!W154*'Operating Input'!$L154</f>
        <v>32035.271803535004</v>
      </c>
      <c r="K149" s="517">
        <f>'Operating Input'!X154*'Operating Input'!$L154</f>
        <v>39403.384318348057</v>
      </c>
      <c r="L149" s="517">
        <f>'Operating Input'!Y154*'Operating Input'!$L154</f>
        <v>40585.485847898497</v>
      </c>
      <c r="M149" s="517">
        <f>'Operating Input'!Z154*'Operating Input'!$L154</f>
        <v>41803.050423335451</v>
      </c>
      <c r="N149" s="517">
        <f>'Operating Input'!AA154*'Operating Input'!$L154</f>
        <v>43057.141936035514</v>
      </c>
      <c r="O149" s="517">
        <f>'Operating Input'!AB154*'Operating Input'!$L154</f>
        <v>44348.856194116583</v>
      </c>
    </row>
    <row r="150" spans="1:15">
      <c r="A150" s="27">
        <f>'Operating Input'!A155</f>
        <v>22</v>
      </c>
      <c r="B150" s="27" t="str">
        <f>'Operating Input'!B155</f>
        <v>202-522-01-5111</v>
      </c>
      <c r="C150" s="27">
        <f>'Operating Input'!C155</f>
        <v>1</v>
      </c>
      <c r="D150" s="27">
        <f>'Operating Input'!D155</f>
        <v>0</v>
      </c>
      <c r="E150" s="84" t="str">
        <f>'Operating Input'!E155</f>
        <v>SUTA</v>
      </c>
      <c r="F150" s="517">
        <f>'Operating Input'!S155*'Operating Input'!$L155</f>
        <v>2187</v>
      </c>
      <c r="G150" s="517">
        <f>'Operating Input'!T155*'Operating Input'!$L155</f>
        <v>2252.61</v>
      </c>
      <c r="H150" s="517">
        <f>'Operating Input'!U155*'Operating Input'!$L155</f>
        <v>2320.1883000000003</v>
      </c>
      <c r="I150" s="517">
        <f>'Operating Input'!V155*'Operating Input'!$L155</f>
        <v>2679.8174865000005</v>
      </c>
      <c r="J150" s="517">
        <f>'Operating Input'!W155*'Operating Input'!$L155</f>
        <v>3057.969509595001</v>
      </c>
      <c r="K150" s="517">
        <f>'Operating Input'!X155*'Operating Input'!$L155</f>
        <v>3761.3024968018512</v>
      </c>
      <c r="L150" s="517">
        <f>'Operating Input'!Y155*'Operating Input'!$L155</f>
        <v>3874.1415717059067</v>
      </c>
      <c r="M150" s="517">
        <f>'Operating Input'!Z155*'Operating Input'!$L155</f>
        <v>3990.3658188570839</v>
      </c>
      <c r="N150" s="517">
        <f>'Operating Input'!AA155*'Operating Input'!$L155</f>
        <v>4110.076793422797</v>
      </c>
      <c r="O150" s="517">
        <f>'Operating Input'!AB155*'Operating Input'!$L155</f>
        <v>4233.379097225481</v>
      </c>
    </row>
    <row r="151" spans="1:15">
      <c r="A151" s="27">
        <f>'Operating Input'!A156</f>
        <v>22</v>
      </c>
      <c r="B151" s="27" t="str">
        <f>'Operating Input'!B156</f>
        <v>202-522-01-5115</v>
      </c>
      <c r="C151" s="27">
        <f>'Operating Input'!C156</f>
        <v>1</v>
      </c>
      <c r="D151" s="27">
        <f>'Operating Input'!D156</f>
        <v>0</v>
      </c>
      <c r="E151" s="84" t="str">
        <f>'Operating Input'!E156</f>
        <v>GROUP   HEALTH   INSURANCE</v>
      </c>
      <c r="F151" s="517">
        <f>'Operating Input'!S156*'Operating Input'!$L156</f>
        <v>58379</v>
      </c>
      <c r="G151" s="517">
        <f>'Operating Input'!T156*'Operating Input'!$L156</f>
        <v>63049.320000000007</v>
      </c>
      <c r="H151" s="517">
        <f>'Operating Input'!U156*'Operating Input'!$L156</f>
        <v>68093.265600000013</v>
      </c>
      <c r="I151" s="517">
        <f>'Operating Input'!V156*'Operating Input'!$L156</f>
        <v>82052.385048000026</v>
      </c>
      <c r="J151" s="517">
        <f>'Operating Input'!W156*'Operating Input'!$L156</f>
        <v>97733.507523840046</v>
      </c>
      <c r="K151" s="517">
        <f>'Operating Input'!X156*'Operating Input'!$L156</f>
        <v>125098.88963051526</v>
      </c>
      <c r="L151" s="517">
        <f>'Operating Input'!Y156*'Operating Input'!$L156</f>
        <v>135106.80080095649</v>
      </c>
      <c r="M151" s="517">
        <f>'Operating Input'!Z156*'Operating Input'!$L156</f>
        <v>145915.34486503302</v>
      </c>
      <c r="N151" s="517">
        <f>'Operating Input'!AA156*'Operating Input'!$L156</f>
        <v>157588.57245423569</v>
      </c>
      <c r="O151" s="517">
        <f>'Operating Input'!AB156*'Operating Input'!$L156</f>
        <v>170195.65825057455</v>
      </c>
    </row>
    <row r="152" spans="1:15">
      <c r="A152" s="27">
        <f>'Operating Input'!A157</f>
        <v>22</v>
      </c>
      <c r="B152" s="27" t="str">
        <f>'Operating Input'!B157</f>
        <v>202-522-01-5116</v>
      </c>
      <c r="C152" s="27">
        <f>'Operating Input'!C157</f>
        <v>1</v>
      </c>
      <c r="D152" s="27">
        <f>'Operating Input'!D157</f>
        <v>0</v>
      </c>
      <c r="E152" s="84" t="str">
        <f>'Operating Input'!E157</f>
        <v>RETIREMENT   -    TMRS</v>
      </c>
      <c r="F152" s="517">
        <f>'Operating Input'!S157*'Operating Input'!$L157</f>
        <v>19497</v>
      </c>
      <c r="G152" s="517">
        <f>'Operating Input'!T157*'Operating Input'!$L157</f>
        <v>20081.91</v>
      </c>
      <c r="H152" s="517">
        <f>'Operating Input'!U157*'Operating Input'!$L157</f>
        <v>20684.367300000002</v>
      </c>
      <c r="I152" s="517">
        <f>'Operating Input'!V157*'Operating Input'!$L157</f>
        <v>23890.444231500001</v>
      </c>
      <c r="J152" s="517">
        <f>'Operating Input'!W157*'Operating Input'!$L157</f>
        <v>27261.651361945005</v>
      </c>
      <c r="K152" s="517">
        <f>'Operating Input'!X157*'Operating Input'!$L157</f>
        <v>33531.831175192354</v>
      </c>
      <c r="L152" s="517">
        <f>'Operating Input'!Y157*'Operating Input'!$L157</f>
        <v>34537.786110448127</v>
      </c>
      <c r="M152" s="517">
        <f>'Operating Input'!Z157*'Operating Input'!$L157</f>
        <v>35573.919693761571</v>
      </c>
      <c r="N152" s="517">
        <f>'Operating Input'!AA157*'Operating Input'!$L157</f>
        <v>36641.137284574419</v>
      </c>
      <c r="O152" s="517">
        <f>'Operating Input'!AB157*'Operating Input'!$L157</f>
        <v>37740.371403111654</v>
      </c>
    </row>
    <row r="153" spans="1:15">
      <c r="A153" s="27">
        <f>'Operating Input'!A158</f>
        <v>22</v>
      </c>
      <c r="B153" s="27" t="str">
        <f>'Operating Input'!B158</f>
        <v>202-522-01-5117</v>
      </c>
      <c r="C153" s="27">
        <f>'Operating Input'!C158</f>
        <v>1</v>
      </c>
      <c r="D153" s="27">
        <f>'Operating Input'!D158</f>
        <v>0</v>
      </c>
      <c r="E153" s="84" t="str">
        <f>'Operating Input'!E158</f>
        <v>WORKER I   S   COMPENSATION</v>
      </c>
      <c r="F153" s="517">
        <f>'Operating Input'!S158*'Operating Input'!$L158</f>
        <v>10662</v>
      </c>
      <c r="G153" s="517">
        <f>'Operating Input'!T158*'Operating Input'!$L158</f>
        <v>10981.86</v>
      </c>
      <c r="H153" s="517">
        <f>'Operating Input'!U158*'Operating Input'!$L158</f>
        <v>11311.3158</v>
      </c>
      <c r="I153" s="517">
        <f>'Operating Input'!V158*'Operating Input'!$L158</f>
        <v>13064.569749</v>
      </c>
      <c r="J153" s="517">
        <f>'Operating Input'!W158*'Operating Input'!$L158</f>
        <v>14908.125702470001</v>
      </c>
      <c r="K153" s="517">
        <f>'Operating Input'!X158*'Operating Input'!$L158</f>
        <v>18336.9946140381</v>
      </c>
      <c r="L153" s="517">
        <f>'Operating Input'!Y158*'Operating Input'!$L158</f>
        <v>18887.104452459243</v>
      </c>
      <c r="M153" s="517">
        <f>'Operating Input'!Z158*'Operating Input'!$L158</f>
        <v>19453.717586033021</v>
      </c>
      <c r="N153" s="517">
        <f>'Operating Input'!AA158*'Operating Input'!$L158</f>
        <v>20037.329113614011</v>
      </c>
      <c r="O153" s="517">
        <f>'Operating Input'!AB158*'Operating Input'!$L158</f>
        <v>20638.448987022432</v>
      </c>
    </row>
    <row r="154" spans="1:15">
      <c r="A154" s="27">
        <f>'Operating Input'!A159</f>
        <v>22</v>
      </c>
      <c r="B154" s="27" t="str">
        <f>'Operating Input'!B159</f>
        <v>202-522-01-5120</v>
      </c>
      <c r="C154" s="27">
        <f>'Operating Input'!C159</f>
        <v>1</v>
      </c>
      <c r="D154" s="27">
        <f>'Operating Input'!D159</f>
        <v>0</v>
      </c>
      <c r="E154" s="84" t="str">
        <f>'Operating Input'!E159</f>
        <v>LONGEVITY   PAY</v>
      </c>
      <c r="F154" s="517">
        <f>'Operating Input'!S159*'Operating Input'!$L159</f>
        <v>910</v>
      </c>
      <c r="G154" s="517">
        <f>'Operating Input'!T159*'Operating Input'!$L159</f>
        <v>937.30000000000007</v>
      </c>
      <c r="H154" s="517">
        <f>'Operating Input'!U159*'Operating Input'!$L159</f>
        <v>965.4190000000001</v>
      </c>
      <c r="I154" s="517">
        <f>'Operating Input'!V159*'Operating Input'!$L159</f>
        <v>1115.0589450000002</v>
      </c>
      <c r="J154" s="517">
        <f>'Operating Input'!W159*'Operating Input'!$L159</f>
        <v>1272.4061516833337</v>
      </c>
      <c r="K154" s="517">
        <f>'Operating Input'!X159*'Operating Input'!$L159</f>
        <v>1565.0595665705005</v>
      </c>
      <c r="L154" s="517">
        <f>'Operating Input'!Y159*'Operating Input'!$L159</f>
        <v>1612.0113535676155</v>
      </c>
      <c r="M154" s="517">
        <f>'Operating Input'!Z159*'Operating Input'!$L159</f>
        <v>1660.3716941746441</v>
      </c>
      <c r="N154" s="517">
        <f>'Operating Input'!AA159*'Operating Input'!$L159</f>
        <v>1710.1828449998834</v>
      </c>
      <c r="O154" s="517">
        <f>'Operating Input'!AB159*'Operating Input'!$L159</f>
        <v>1761.48833034988</v>
      </c>
    </row>
    <row r="155" spans="1:15">
      <c r="A155" s="27">
        <f>'Operating Input'!A160</f>
        <v>22</v>
      </c>
      <c r="B155" s="27" t="str">
        <f>'Operating Input'!B160</f>
        <v>202-522-01-5122</v>
      </c>
      <c r="C155" s="27">
        <f>'Operating Input'!C160</f>
        <v>1</v>
      </c>
      <c r="D155" s="27">
        <f>'Operating Input'!D160</f>
        <v>0</v>
      </c>
      <c r="E155" s="84" t="str">
        <f>'Operating Input'!E160</f>
        <v>SCHOOL, REGISTRATION &amp; TUITION</v>
      </c>
      <c r="F155" s="517">
        <f>'Operating Input'!S160*'Operating Input'!$L160</f>
        <v>3500</v>
      </c>
      <c r="G155" s="517">
        <f>'Operating Input'!T160*'Operating Input'!$L160</f>
        <v>3605</v>
      </c>
      <c r="H155" s="517">
        <f>'Operating Input'!U160*'Operating Input'!$L160</f>
        <v>3713.15</v>
      </c>
      <c r="I155" s="517">
        <f>'Operating Input'!V160*'Operating Input'!$L160</f>
        <v>3824.5445</v>
      </c>
      <c r="J155" s="517">
        <f>'Operating Input'!W160*'Operating Input'!$L160</f>
        <v>3939.280835</v>
      </c>
      <c r="K155" s="517">
        <f>'Operating Input'!X160*'Operating Input'!$L160</f>
        <v>4057.45926005</v>
      </c>
      <c r="L155" s="517">
        <f>'Operating Input'!Y160*'Operating Input'!$L160</f>
        <v>4179.1830378515006</v>
      </c>
      <c r="M155" s="517">
        <f>'Operating Input'!Z160*'Operating Input'!$L160</f>
        <v>4304.558528987046</v>
      </c>
      <c r="N155" s="517">
        <f>'Operating Input'!AA160*'Operating Input'!$L160</f>
        <v>4433.6952848566571</v>
      </c>
      <c r="O155" s="517">
        <f>'Operating Input'!AB160*'Operating Input'!$L160</f>
        <v>4566.7061434023572</v>
      </c>
    </row>
    <row r="156" spans="1:15">
      <c r="A156" s="27">
        <f>'Operating Input'!A161</f>
        <v>22</v>
      </c>
      <c r="B156" s="27" t="str">
        <f>'Operating Input'!B161</f>
        <v>202-522-01-5123</v>
      </c>
      <c r="C156" s="27">
        <f>'Operating Input'!C161</f>
        <v>1</v>
      </c>
      <c r="D156" s="27">
        <f>'Operating Input'!D161</f>
        <v>0</v>
      </c>
      <c r="E156" s="84" t="str">
        <f>'Operating Input'!E161</f>
        <v>TRAVEL,    MEALS    &amp;   LODGING</v>
      </c>
      <c r="F156" s="517">
        <f>'Operating Input'!S161*'Operating Input'!$L161</f>
        <v>200</v>
      </c>
      <c r="G156" s="517">
        <f>'Operating Input'!T161*'Operating Input'!$L161</f>
        <v>206</v>
      </c>
      <c r="H156" s="517">
        <f>'Operating Input'!U161*'Operating Input'!$L161</f>
        <v>212.18</v>
      </c>
      <c r="I156" s="517">
        <f>'Operating Input'!V161*'Operating Input'!$L161</f>
        <v>218.5454</v>
      </c>
      <c r="J156" s="517">
        <f>'Operating Input'!W161*'Operating Input'!$L161</f>
        <v>225.10176200000001</v>
      </c>
      <c r="K156" s="517">
        <f>'Operating Input'!X161*'Operating Input'!$L161</f>
        <v>231.85481486</v>
      </c>
      <c r="L156" s="517">
        <f>'Operating Input'!Y161*'Operating Input'!$L161</f>
        <v>238.81045930580001</v>
      </c>
      <c r="M156" s="517">
        <f>'Operating Input'!Z161*'Operating Input'!$L161</f>
        <v>245.974773084974</v>
      </c>
      <c r="N156" s="517">
        <f>'Operating Input'!AA161*'Operating Input'!$L161</f>
        <v>253.35401627752324</v>
      </c>
      <c r="O156" s="517">
        <f>'Operating Input'!AB161*'Operating Input'!$L161</f>
        <v>260.95463676584893</v>
      </c>
    </row>
    <row r="157" spans="1:15">
      <c r="A157" s="27">
        <f>'Operating Input'!A162</f>
        <v>22</v>
      </c>
      <c r="B157" s="27" t="str">
        <f>'Operating Input'!B162</f>
        <v>202-522-01-5124</v>
      </c>
      <c r="C157" s="27">
        <f>'Operating Input'!C162</f>
        <v>1</v>
      </c>
      <c r="D157" s="27">
        <f>'Operating Input'!D162</f>
        <v>0</v>
      </c>
      <c r="E157" s="84" t="str">
        <f>'Operating Input'!E162</f>
        <v>UNIFORMS</v>
      </c>
      <c r="F157" s="517">
        <f>'Operating Input'!S162*'Operating Input'!$L162</f>
        <v>5000</v>
      </c>
      <c r="G157" s="517">
        <f>'Operating Input'!T162*'Operating Input'!$L162</f>
        <v>5150</v>
      </c>
      <c r="H157" s="517">
        <f>'Operating Input'!U162*'Operating Input'!$L162</f>
        <v>5304.5</v>
      </c>
      <c r="I157" s="517">
        <f>'Operating Input'!V162*'Operating Input'!$L162</f>
        <v>5463.6350000000002</v>
      </c>
      <c r="J157" s="517">
        <f>'Operating Input'!W162*'Operating Input'!$L162</f>
        <v>5627.5440500000004</v>
      </c>
      <c r="K157" s="517">
        <f>'Operating Input'!X162*'Operating Input'!$L162</f>
        <v>5796.3703715000001</v>
      </c>
      <c r="L157" s="517">
        <f>'Operating Input'!Y162*'Operating Input'!$L162</f>
        <v>5970.2614826449999</v>
      </c>
      <c r="M157" s="517">
        <f>'Operating Input'!Z162*'Operating Input'!$L162</f>
        <v>6149.3693271243501</v>
      </c>
      <c r="N157" s="517">
        <f>'Operating Input'!AA162*'Operating Input'!$L162</f>
        <v>6333.8504069380806</v>
      </c>
      <c r="O157" s="517">
        <f>'Operating Input'!AB162*'Operating Input'!$L162</f>
        <v>6523.865919146223</v>
      </c>
    </row>
    <row r="158" spans="1:15">
      <c r="A158" s="27">
        <f>'Operating Input'!A163</f>
        <v>22</v>
      </c>
      <c r="B158" s="27" t="str">
        <f>'Operating Input'!B163</f>
        <v>202-522-02-514 0</v>
      </c>
      <c r="C158" s="27">
        <f>'Operating Input'!C163</f>
        <v>2</v>
      </c>
      <c r="D158" s="27">
        <f>'Operating Input'!D163</f>
        <v>0</v>
      </c>
      <c r="E158" s="84" t="str">
        <f>'Operating Input'!E163</f>
        <v>CONTRACT   SERVICES</v>
      </c>
      <c r="F158" s="517">
        <f>'Operating Input'!S163*'Operating Input'!$L163</f>
        <v>0</v>
      </c>
      <c r="G158" s="517">
        <f>'Operating Input'!T163*'Operating Input'!$L163</f>
        <v>0</v>
      </c>
      <c r="H158" s="517">
        <f>'Operating Input'!U163*'Operating Input'!$L163</f>
        <v>0</v>
      </c>
      <c r="I158" s="517">
        <f>'Operating Input'!V163*'Operating Input'!$L163</f>
        <v>0</v>
      </c>
      <c r="J158" s="517">
        <f>'Operating Input'!W163*'Operating Input'!$L163</f>
        <v>0</v>
      </c>
      <c r="K158" s="517">
        <f>'Operating Input'!X163*'Operating Input'!$L163</f>
        <v>0</v>
      </c>
      <c r="L158" s="517">
        <f>'Operating Input'!Y163*'Operating Input'!$L163</f>
        <v>0</v>
      </c>
      <c r="M158" s="517">
        <f>'Operating Input'!Z163*'Operating Input'!$L163</f>
        <v>0</v>
      </c>
      <c r="N158" s="517">
        <f>'Operating Input'!AA163*'Operating Input'!$L163</f>
        <v>0</v>
      </c>
      <c r="O158" s="517">
        <f>'Operating Input'!AB163*'Operating Input'!$L163</f>
        <v>0</v>
      </c>
    </row>
    <row r="159" spans="1:15">
      <c r="A159" s="27">
        <f>'Operating Input'!A164</f>
        <v>22</v>
      </c>
      <c r="B159" s="27" t="str">
        <f>'Operating Input'!B164</f>
        <v>202-522-02-5145</v>
      </c>
      <c r="C159" s="27">
        <f>'Operating Input'!C164</f>
        <v>2</v>
      </c>
      <c r="D159" s="27">
        <f>'Operating Input'!D164</f>
        <v>0</v>
      </c>
      <c r="E159" s="84" t="str">
        <f>'Operating Input'!E164</f>
        <v>ROAD   REPAIRS</v>
      </c>
      <c r="F159" s="517">
        <f>'Operating Input'!S164*'Operating Input'!$L164</f>
        <v>10000</v>
      </c>
      <c r="G159" s="517">
        <f>'Operating Input'!T164*'Operating Input'!$L164</f>
        <v>10300</v>
      </c>
      <c r="H159" s="517">
        <f>'Operating Input'!U164*'Operating Input'!$L164</f>
        <v>10609</v>
      </c>
      <c r="I159" s="517">
        <f>'Operating Input'!V164*'Operating Input'!$L164</f>
        <v>10927.27</v>
      </c>
      <c r="J159" s="517">
        <f>'Operating Input'!W164*'Operating Input'!$L164</f>
        <v>11255.088100000001</v>
      </c>
      <c r="K159" s="517">
        <f>'Operating Input'!X164*'Operating Input'!$L164</f>
        <v>11592.740743</v>
      </c>
      <c r="L159" s="517">
        <f>'Operating Input'!Y164*'Operating Input'!$L164</f>
        <v>11940.52296529</v>
      </c>
      <c r="M159" s="517">
        <f>'Operating Input'!Z164*'Operating Input'!$L164</f>
        <v>12298.7386542487</v>
      </c>
      <c r="N159" s="517">
        <f>'Operating Input'!AA164*'Operating Input'!$L164</f>
        <v>12667.700813876161</v>
      </c>
      <c r="O159" s="517">
        <f>'Operating Input'!AB164*'Operating Input'!$L164</f>
        <v>13047.731838292446</v>
      </c>
    </row>
    <row r="160" spans="1:15">
      <c r="A160" s="27">
        <f>'Operating Input'!A165</f>
        <v>22</v>
      </c>
      <c r="B160" s="27" t="str">
        <f>'Operating Input'!B165</f>
        <v>202-522-02-5146</v>
      </c>
      <c r="C160" s="27">
        <f>'Operating Input'!C165</f>
        <v>2</v>
      </c>
      <c r="D160" s="27">
        <f>'Operating Input'!D165</f>
        <v>0</v>
      </c>
      <c r="E160" s="84" t="str">
        <f>'Operating Input'!E165</f>
        <v>SEWER   IMPACT   FEE   STUDY</v>
      </c>
      <c r="F160" s="517">
        <f>'Operating Input'!S165*'Operating Input'!$L165</f>
        <v>0</v>
      </c>
      <c r="G160" s="517">
        <f>'Operating Input'!T165*'Operating Input'!$L165</f>
        <v>0</v>
      </c>
      <c r="H160" s="517">
        <f>'Operating Input'!U165*'Operating Input'!$L165</f>
        <v>0</v>
      </c>
      <c r="I160" s="517">
        <f>'Operating Input'!V165*'Operating Input'!$L165</f>
        <v>0</v>
      </c>
      <c r="J160" s="517">
        <f>'Operating Input'!W165*'Operating Input'!$L165</f>
        <v>0</v>
      </c>
      <c r="K160" s="517">
        <f>'Operating Input'!X165*'Operating Input'!$L165</f>
        <v>0</v>
      </c>
      <c r="L160" s="517">
        <f>'Operating Input'!Y165*'Operating Input'!$L165</f>
        <v>0</v>
      </c>
      <c r="M160" s="517">
        <f>'Operating Input'!Z165*'Operating Input'!$L165</f>
        <v>0</v>
      </c>
      <c r="N160" s="517">
        <f>'Operating Input'!AA165*'Operating Input'!$L165</f>
        <v>0</v>
      </c>
      <c r="O160" s="517">
        <f>'Operating Input'!AB165*'Operating Input'!$L165</f>
        <v>0</v>
      </c>
    </row>
    <row r="161" spans="1:15">
      <c r="A161" s="27">
        <f>'Operating Input'!A166</f>
        <v>22</v>
      </c>
      <c r="B161" s="27" t="str">
        <f>'Operating Input'!B166</f>
        <v>202-522-02-5147</v>
      </c>
      <c r="C161" s="27">
        <f>'Operating Input'!C166</f>
        <v>2</v>
      </c>
      <c r="D161" s="27">
        <f>'Operating Input'!D166</f>
        <v>0</v>
      </c>
      <c r="E161" s="84" t="str">
        <f>'Operating Input'!E166</f>
        <v>SEWER   MASTER   PLAN</v>
      </c>
      <c r="F161" s="517">
        <f>'Operating Input'!S166*'Operating Input'!$L166</f>
        <v>0</v>
      </c>
      <c r="G161" s="517">
        <f>'Operating Input'!T166*'Operating Input'!$L166</f>
        <v>0</v>
      </c>
      <c r="H161" s="517">
        <f>'Operating Input'!U166*'Operating Input'!$L166</f>
        <v>0</v>
      </c>
      <c r="I161" s="517">
        <f>'Operating Input'!V166*'Operating Input'!$L166</f>
        <v>0</v>
      </c>
      <c r="J161" s="517">
        <f>'Operating Input'!W166*'Operating Input'!$L166</f>
        <v>0</v>
      </c>
      <c r="K161" s="517">
        <f>'Operating Input'!X166*'Operating Input'!$L166</f>
        <v>0</v>
      </c>
      <c r="L161" s="517">
        <f>'Operating Input'!Y166*'Operating Input'!$L166</f>
        <v>0</v>
      </c>
      <c r="M161" s="517">
        <f>'Operating Input'!Z166*'Operating Input'!$L166</f>
        <v>0</v>
      </c>
      <c r="N161" s="517">
        <f>'Operating Input'!AA166*'Operating Input'!$L166</f>
        <v>0</v>
      </c>
      <c r="O161" s="517">
        <f>'Operating Input'!AB166*'Operating Input'!$L166</f>
        <v>0</v>
      </c>
    </row>
    <row r="162" spans="1:15">
      <c r="A162" s="27">
        <f>'Operating Input'!A167</f>
        <v>22</v>
      </c>
      <c r="B162" s="27" t="str">
        <f>'Operating Input'!B167</f>
        <v>202-522-02-5149</v>
      </c>
      <c r="C162" s="27">
        <f>'Operating Input'!C167</f>
        <v>2</v>
      </c>
      <c r="D162" s="27">
        <f>'Operating Input'!D167</f>
        <v>0</v>
      </c>
      <c r="E162" s="84" t="str">
        <f>'Operating Input'!E167</f>
        <v>ENGINEERING</v>
      </c>
      <c r="F162" s="517">
        <f>'Operating Input'!S167*'Operating Input'!$L167</f>
        <v>185000</v>
      </c>
      <c r="G162" s="517">
        <f>'Operating Input'!T167*'Operating Input'!$L167</f>
        <v>190550</v>
      </c>
      <c r="H162" s="517">
        <f>'Operating Input'!U167*'Operating Input'!$L167</f>
        <v>196266.5</v>
      </c>
      <c r="I162" s="517">
        <f>'Operating Input'!V167*'Operating Input'!$L167</f>
        <v>202154.495</v>
      </c>
      <c r="J162" s="517">
        <f>'Operating Input'!W167*'Operating Input'!$L167</f>
        <v>208219.12985</v>
      </c>
      <c r="K162" s="517">
        <f>'Operating Input'!X167*'Operating Input'!$L167</f>
        <v>214465.70374550001</v>
      </c>
      <c r="L162" s="517">
        <f>'Operating Input'!Y167*'Operating Input'!$L167</f>
        <v>220899.67485786503</v>
      </c>
      <c r="M162" s="517">
        <f>'Operating Input'!Z167*'Operating Input'!$L167</f>
        <v>227526.665103601</v>
      </c>
      <c r="N162" s="517">
        <f>'Operating Input'!AA167*'Operating Input'!$L167</f>
        <v>234352.46505670904</v>
      </c>
      <c r="O162" s="517">
        <f>'Operating Input'!AB167*'Operating Input'!$L167</f>
        <v>241383.03900841033</v>
      </c>
    </row>
    <row r="163" spans="1:15">
      <c r="A163" s="27">
        <f>'Operating Input'!A168</f>
        <v>22</v>
      </c>
      <c r="B163" s="27" t="str">
        <f>'Operating Input'!B168</f>
        <v>202-522-02-5150</v>
      </c>
      <c r="C163" s="27">
        <f>'Operating Input'!C168</f>
        <v>2</v>
      </c>
      <c r="D163" s="27">
        <f>'Operating Input'!D168</f>
        <v>0</v>
      </c>
      <c r="E163" s="84" t="str">
        <f>'Operating Input'!E168</f>
        <v>LEGAL</v>
      </c>
      <c r="F163" s="517">
        <f>'Operating Input'!S168*'Operating Input'!$L168</f>
        <v>0</v>
      </c>
      <c r="G163" s="517">
        <f>'Operating Input'!T168*'Operating Input'!$L168</f>
        <v>0</v>
      </c>
      <c r="H163" s="517">
        <f>'Operating Input'!U168*'Operating Input'!$L168</f>
        <v>0</v>
      </c>
      <c r="I163" s="517">
        <f>'Operating Input'!V168*'Operating Input'!$L168</f>
        <v>0</v>
      </c>
      <c r="J163" s="517">
        <f>'Operating Input'!W168*'Operating Input'!$L168</f>
        <v>0</v>
      </c>
      <c r="K163" s="517">
        <f>'Operating Input'!X168*'Operating Input'!$L168</f>
        <v>0</v>
      </c>
      <c r="L163" s="517">
        <f>'Operating Input'!Y168*'Operating Input'!$L168</f>
        <v>0</v>
      </c>
      <c r="M163" s="517">
        <f>'Operating Input'!Z168*'Operating Input'!$L168</f>
        <v>0</v>
      </c>
      <c r="N163" s="517">
        <f>'Operating Input'!AA168*'Operating Input'!$L168</f>
        <v>0</v>
      </c>
      <c r="O163" s="517">
        <f>'Operating Input'!AB168*'Operating Input'!$L168</f>
        <v>0</v>
      </c>
    </row>
    <row r="164" spans="1:15">
      <c r="A164" s="27">
        <f>'Operating Input'!A169</f>
        <v>22</v>
      </c>
      <c r="B164" s="27" t="str">
        <f>'Operating Input'!B169</f>
        <v>202-522-03-5208</v>
      </c>
      <c r="C164" s="27">
        <f>'Operating Input'!C169</f>
        <v>2</v>
      </c>
      <c r="D164" s="27">
        <f>'Operating Input'!D169</f>
        <v>0</v>
      </c>
      <c r="E164" s="84" t="str">
        <f>'Operating Input'!E169</f>
        <v>COMPUTER   SOFTWARE   /    HARDWARE</v>
      </c>
      <c r="F164" s="517">
        <f>'Operating Input'!S169*'Operating Input'!$L169</f>
        <v>1500</v>
      </c>
      <c r="G164" s="517">
        <f>'Operating Input'!T169*'Operating Input'!$L169</f>
        <v>1545</v>
      </c>
      <c r="H164" s="517">
        <f>'Operating Input'!U169*'Operating Input'!$L169</f>
        <v>1591.3500000000001</v>
      </c>
      <c r="I164" s="517">
        <f>'Operating Input'!V169*'Operating Input'!$L169</f>
        <v>1639.0905000000002</v>
      </c>
      <c r="J164" s="517">
        <f>'Operating Input'!W169*'Operating Input'!$L169</f>
        <v>1688.2632150000004</v>
      </c>
      <c r="K164" s="517">
        <f>'Operating Input'!X169*'Operating Input'!$L169</f>
        <v>1738.9111114500004</v>
      </c>
      <c r="L164" s="517">
        <f>'Operating Input'!Y169*'Operating Input'!$L169</f>
        <v>1791.0784447935005</v>
      </c>
      <c r="M164" s="517">
        <f>'Operating Input'!Z169*'Operating Input'!$L169</f>
        <v>1844.8107981373055</v>
      </c>
      <c r="N164" s="517">
        <f>'Operating Input'!AA169*'Operating Input'!$L169</f>
        <v>1900.1551220814247</v>
      </c>
      <c r="O164" s="517">
        <f>'Operating Input'!AB169*'Operating Input'!$L169</f>
        <v>1957.1597757438674</v>
      </c>
    </row>
    <row r="165" spans="1:15">
      <c r="A165" s="27">
        <f>'Operating Input'!A170</f>
        <v>22</v>
      </c>
      <c r="B165" s="27" t="str">
        <f>'Operating Input'!B170</f>
        <v>202-522-03-5209</v>
      </c>
      <c r="C165" s="27">
        <f>'Operating Input'!C170</f>
        <v>3</v>
      </c>
      <c r="D165" s="27">
        <f>'Operating Input'!D170</f>
        <v>0</v>
      </c>
      <c r="E165" s="84" t="str">
        <f>'Operating Input'!E170</f>
        <v>OFFICE   SUPPLIES</v>
      </c>
      <c r="F165" s="517">
        <f>'Operating Input'!S170*'Operating Input'!$L170</f>
        <v>1000</v>
      </c>
      <c r="G165" s="517">
        <f>'Operating Input'!T170*'Operating Input'!$L170</f>
        <v>1030</v>
      </c>
      <c r="H165" s="517">
        <f>'Operating Input'!U170*'Operating Input'!$L170</f>
        <v>1060.9000000000001</v>
      </c>
      <c r="I165" s="517">
        <f>'Operating Input'!V170*'Operating Input'!$L170</f>
        <v>1092.7270000000001</v>
      </c>
      <c r="J165" s="517">
        <f>'Operating Input'!W170*'Operating Input'!$L170</f>
        <v>1125.50881</v>
      </c>
      <c r="K165" s="517">
        <f>'Operating Input'!X170*'Operating Input'!$L170</f>
        <v>1159.2740743000002</v>
      </c>
      <c r="L165" s="517">
        <f>'Operating Input'!Y170*'Operating Input'!$L170</f>
        <v>1194.0522965290002</v>
      </c>
      <c r="M165" s="517">
        <f>'Operating Input'!Z170*'Operating Input'!$L170</f>
        <v>1229.8738654248702</v>
      </c>
      <c r="N165" s="517">
        <f>'Operating Input'!AA170*'Operating Input'!$L170</f>
        <v>1266.7700813876163</v>
      </c>
      <c r="O165" s="517">
        <f>'Operating Input'!AB170*'Operating Input'!$L170</f>
        <v>1304.7731838292448</v>
      </c>
    </row>
    <row r="166" spans="1:15">
      <c r="A166" s="27">
        <f>'Operating Input'!A171</f>
        <v>22</v>
      </c>
      <c r="B166" s="27" t="str">
        <f>'Operating Input'!B171</f>
        <v>202-522-03-5210</v>
      </c>
      <c r="C166" s="27">
        <f>'Operating Input'!C171</f>
        <v>3</v>
      </c>
      <c r="D166" s="27">
        <f>'Operating Input'!D171</f>
        <v>0</v>
      </c>
      <c r="E166" s="84" t="str">
        <f>'Operating Input'!E171</f>
        <v>MATERIAL   AND  SUPPLIES</v>
      </c>
      <c r="F166" s="517">
        <f>'Operating Input'!S171*'Operating Input'!$L171</f>
        <v>50000</v>
      </c>
      <c r="G166" s="517">
        <f>'Operating Input'!T171*'Operating Input'!$L171</f>
        <v>51500</v>
      </c>
      <c r="H166" s="517">
        <f>'Operating Input'!U171*'Operating Input'!$L171</f>
        <v>53045</v>
      </c>
      <c r="I166" s="517">
        <f>'Operating Input'!V171*'Operating Input'!$L171</f>
        <v>54636.35</v>
      </c>
      <c r="J166" s="517">
        <f>'Operating Input'!W171*'Operating Input'!$L171</f>
        <v>56275.440499999997</v>
      </c>
      <c r="K166" s="517">
        <f>'Operating Input'!X171*'Operating Input'!$L171</f>
        <v>57963.703714999996</v>
      </c>
      <c r="L166" s="517">
        <f>'Operating Input'!Y171*'Operating Input'!$L171</f>
        <v>59702.614826450001</v>
      </c>
      <c r="M166" s="517">
        <f>'Operating Input'!Z171*'Operating Input'!$L171</f>
        <v>61493.693271243501</v>
      </c>
      <c r="N166" s="517">
        <f>'Operating Input'!AA171*'Operating Input'!$L171</f>
        <v>63338.504069380804</v>
      </c>
      <c r="O166" s="517">
        <f>'Operating Input'!AB171*'Operating Input'!$L171</f>
        <v>65238.659191462233</v>
      </c>
    </row>
    <row r="167" spans="1:15">
      <c r="A167" s="27">
        <f>'Operating Input'!A172</f>
        <v>22</v>
      </c>
      <c r="B167" s="27" t="str">
        <f>'Operating Input'!B172</f>
        <v>202-522-03-5215</v>
      </c>
      <c r="C167" s="27">
        <f>'Operating Input'!C172</f>
        <v>3</v>
      </c>
      <c r="D167" s="27">
        <f>'Operating Input'!D172</f>
        <v>0</v>
      </c>
      <c r="E167" s="84" t="str">
        <f>'Operating Input'!E172</f>
        <v>GENERAL  SUPPLIES</v>
      </c>
      <c r="F167" s="517">
        <f>'Operating Input'!S172*'Operating Input'!$L172</f>
        <v>0</v>
      </c>
      <c r="G167" s="517">
        <f>'Operating Input'!T172*'Operating Input'!$L172</f>
        <v>0</v>
      </c>
      <c r="H167" s="517">
        <f>'Operating Input'!U172*'Operating Input'!$L172</f>
        <v>0</v>
      </c>
      <c r="I167" s="517">
        <f>'Operating Input'!V172*'Operating Input'!$L172</f>
        <v>0</v>
      </c>
      <c r="J167" s="517">
        <f>'Operating Input'!W172*'Operating Input'!$L172</f>
        <v>0</v>
      </c>
      <c r="K167" s="517">
        <f>'Operating Input'!X172*'Operating Input'!$L172</f>
        <v>0</v>
      </c>
      <c r="L167" s="517">
        <f>'Operating Input'!Y172*'Operating Input'!$L172</f>
        <v>0</v>
      </c>
      <c r="M167" s="517">
        <f>'Operating Input'!Z172*'Operating Input'!$L172</f>
        <v>0</v>
      </c>
      <c r="N167" s="517">
        <f>'Operating Input'!AA172*'Operating Input'!$L172</f>
        <v>0</v>
      </c>
      <c r="O167" s="517">
        <f>'Operating Input'!AB172*'Operating Input'!$L172</f>
        <v>0</v>
      </c>
    </row>
    <row r="168" spans="1:15">
      <c r="A168" s="27">
        <f>'Operating Input'!A173</f>
        <v>22</v>
      </c>
      <c r="B168" s="27" t="str">
        <f>'Operating Input'!B173</f>
        <v>202-522-03-5216</v>
      </c>
      <c r="C168" s="27">
        <f>'Operating Input'!C173</f>
        <v>3</v>
      </c>
      <c r="D168" s="27">
        <f>'Operating Input'!D173</f>
        <v>0</v>
      </c>
      <c r="E168" s="84" t="str">
        <f>'Operating Input'!E173</f>
        <v>HAND   TOOLS</v>
      </c>
      <c r="F168" s="517">
        <f>'Operating Input'!S173*'Operating Input'!$L173</f>
        <v>0</v>
      </c>
      <c r="G168" s="517">
        <f>'Operating Input'!T173*'Operating Input'!$L173</f>
        <v>0</v>
      </c>
      <c r="H168" s="517">
        <f>'Operating Input'!U173*'Operating Input'!$L173</f>
        <v>0</v>
      </c>
      <c r="I168" s="517">
        <f>'Operating Input'!V173*'Operating Input'!$L173</f>
        <v>0</v>
      </c>
      <c r="J168" s="517">
        <f>'Operating Input'!W173*'Operating Input'!$L173</f>
        <v>0</v>
      </c>
      <c r="K168" s="517">
        <f>'Operating Input'!X173*'Operating Input'!$L173</f>
        <v>0</v>
      </c>
      <c r="L168" s="517">
        <f>'Operating Input'!Y173*'Operating Input'!$L173</f>
        <v>0</v>
      </c>
      <c r="M168" s="517">
        <f>'Operating Input'!Z173*'Operating Input'!$L173</f>
        <v>0</v>
      </c>
      <c r="N168" s="517">
        <f>'Operating Input'!AA173*'Operating Input'!$L173</f>
        <v>0</v>
      </c>
      <c r="O168" s="517">
        <f>'Operating Input'!AB173*'Operating Input'!$L173</f>
        <v>0</v>
      </c>
    </row>
    <row r="169" spans="1:15">
      <c r="A169" s="27">
        <f>'Operating Input'!A174</f>
        <v>22</v>
      </c>
      <c r="B169" s="27" t="str">
        <f>'Operating Input'!B174</f>
        <v>202-522-03-5500</v>
      </c>
      <c r="C169" s="27">
        <f>'Operating Input'!C174</f>
        <v>3</v>
      </c>
      <c r="D169" s="27">
        <f>'Operating Input'!D174</f>
        <v>0</v>
      </c>
      <c r="E169" s="84" t="str">
        <f>'Operating Input'!E174</f>
        <v>CHEMICALS</v>
      </c>
      <c r="F169" s="517">
        <f>'Operating Input'!S174*'Operating Input'!$L174</f>
        <v>20000</v>
      </c>
      <c r="G169" s="517">
        <f>'Operating Input'!T174*'Operating Input'!$L174</f>
        <v>21600</v>
      </c>
      <c r="H169" s="517">
        <f>'Operating Input'!U174*'Operating Input'!$L174</f>
        <v>23328</v>
      </c>
      <c r="I169" s="517">
        <f>'Operating Input'!V174*'Operating Input'!$L174</f>
        <v>25194.240000000002</v>
      </c>
      <c r="J169" s="517">
        <f>'Operating Input'!W174*'Operating Input'!$L174</f>
        <v>27209.779200000004</v>
      </c>
      <c r="K169" s="517">
        <f>'Operating Input'!X174*'Operating Input'!$L174</f>
        <v>29386.561536000008</v>
      </c>
      <c r="L169" s="517">
        <f>'Operating Input'!Y174*'Operating Input'!$L174</f>
        <v>31737.486458880012</v>
      </c>
      <c r="M169" s="517">
        <f>'Operating Input'!Z174*'Operating Input'!$L174</f>
        <v>34276.485375590419</v>
      </c>
      <c r="N169" s="517">
        <f>'Operating Input'!AA174*'Operating Input'!$L174</f>
        <v>37018.604205637654</v>
      </c>
      <c r="O169" s="517">
        <f>'Operating Input'!AB174*'Operating Input'!$L174</f>
        <v>39980.092542088671</v>
      </c>
    </row>
    <row r="170" spans="1:15">
      <c r="A170" s="27">
        <f>'Operating Input'!A175</f>
        <v>22</v>
      </c>
      <c r="B170" s="27" t="str">
        <f>'Operating Input'!B175</f>
        <v>202-522-03-5600</v>
      </c>
      <c r="C170" s="27">
        <f>'Operating Input'!C175</f>
        <v>4</v>
      </c>
      <c r="D170" s="27">
        <f>'Operating Input'!D175</f>
        <v>0</v>
      </c>
      <c r="E170" s="84" t="str">
        <f>'Operating Input'!E175</f>
        <v>LIFT   STATION   UPGRADES/ELECT.</v>
      </c>
      <c r="F170" s="517">
        <f>'Operating Input'!S175*'Operating Input'!$L175</f>
        <v>53000</v>
      </c>
      <c r="G170" s="517">
        <f>'Operating Input'!T175*'Operating Input'!$L175</f>
        <v>54590</v>
      </c>
      <c r="H170" s="517">
        <f>'Operating Input'!U175*'Operating Input'!$L175</f>
        <v>56227.700000000004</v>
      </c>
      <c r="I170" s="517">
        <f>'Operating Input'!V175*'Operating Input'!$L175</f>
        <v>57914.531000000003</v>
      </c>
      <c r="J170" s="517">
        <f>'Operating Input'!W175*'Operating Input'!$L175</f>
        <v>59651.966930000002</v>
      </c>
      <c r="K170" s="517">
        <f>'Operating Input'!X175*'Operating Input'!$L175</f>
        <v>61441.525937900005</v>
      </c>
      <c r="L170" s="517">
        <f>'Operating Input'!Y175*'Operating Input'!$L175</f>
        <v>63284.771716037008</v>
      </c>
      <c r="M170" s="517">
        <f>'Operating Input'!Z175*'Operating Input'!$L175</f>
        <v>65183.314867518122</v>
      </c>
      <c r="N170" s="517">
        <f>'Operating Input'!AA175*'Operating Input'!$L175</f>
        <v>67138.814313543669</v>
      </c>
      <c r="O170" s="517">
        <f>'Operating Input'!AB175*'Operating Input'!$L175</f>
        <v>69152.978742949985</v>
      </c>
    </row>
    <row r="171" spans="1:15">
      <c r="A171" s="27">
        <f>'Operating Input'!A176</f>
        <v>22</v>
      </c>
      <c r="B171" s="27" t="str">
        <f>'Operating Input'!B176</f>
        <v>202-522-04-5205</v>
      </c>
      <c r="C171" s="27">
        <f>'Operating Input'!C176</f>
        <v>4</v>
      </c>
      <c r="D171" s="27">
        <f>'Operating Input'!D176</f>
        <v>0</v>
      </c>
      <c r="E171" s="84" t="str">
        <f>'Operating Input'!E176</f>
        <v>MAINTENANCE   AGREEMENT</v>
      </c>
      <c r="F171" s="517">
        <f>'Operating Input'!S176*'Operating Input'!$L176</f>
        <v>17000</v>
      </c>
      <c r="G171" s="517">
        <f>'Operating Input'!T176*'Operating Input'!$L176</f>
        <v>22882.827254392687</v>
      </c>
      <c r="H171" s="517">
        <f>'Operating Input'!U176*'Operating Input'!$L176</f>
        <v>26141.904357747047</v>
      </c>
      <c r="I171" s="517">
        <f>'Operating Input'!V176*'Operating Input'!$L176</f>
        <v>28571.364455090181</v>
      </c>
      <c r="J171" s="517">
        <f>'Operating Input'!W176*'Operating Input'!$L176</f>
        <v>35196.557151578105</v>
      </c>
      <c r="K171" s="517">
        <f>'Operating Input'!X176*'Operating Input'!$L176</f>
        <v>37980.776896182673</v>
      </c>
      <c r="L171" s="517">
        <f>'Operating Input'!Y176*'Operating Input'!$L176</f>
        <v>40816.120590793915</v>
      </c>
      <c r="M171" s="517">
        <f>'Operating Input'!Z176*'Operating Input'!$L176</f>
        <v>48168.507571671456</v>
      </c>
      <c r="N171" s="517">
        <f>'Operating Input'!AA176*'Operating Input'!$L176</f>
        <v>51266.200178418207</v>
      </c>
      <c r="O171" s="517">
        <f>'Operating Input'!AB176*'Operating Input'!$L176</f>
        <v>54570.545345500075</v>
      </c>
    </row>
    <row r="172" spans="1:15">
      <c r="A172" s="27">
        <f>'Operating Input'!A177</f>
        <v>22</v>
      </c>
      <c r="B172" s="27" t="str">
        <f>'Operating Input'!B177</f>
        <v>202-522-04-5225</v>
      </c>
      <c r="C172" s="27">
        <f>'Operating Input'!C177</f>
        <v>4</v>
      </c>
      <c r="D172" s="27">
        <f>'Operating Input'!D177</f>
        <v>0</v>
      </c>
      <c r="E172" s="84" t="str">
        <f>'Operating Input'!E177</f>
        <v>FACILITY   MAINTENANCE</v>
      </c>
      <c r="F172" s="517">
        <f>'Operating Input'!S177*'Operating Input'!$L177</f>
        <v>2000</v>
      </c>
      <c r="G172" s="517">
        <f>'Operating Input'!T177*'Operating Input'!$L177</f>
        <v>2060</v>
      </c>
      <c r="H172" s="517">
        <f>'Operating Input'!U177*'Operating Input'!$L177</f>
        <v>2121.8000000000002</v>
      </c>
      <c r="I172" s="517">
        <f>'Operating Input'!V177*'Operating Input'!$L177</f>
        <v>2185.4540000000002</v>
      </c>
      <c r="J172" s="517">
        <f>'Operating Input'!W177*'Operating Input'!$L177</f>
        <v>2251.0176200000001</v>
      </c>
      <c r="K172" s="517">
        <f>'Operating Input'!X177*'Operating Input'!$L177</f>
        <v>2318.5481486000003</v>
      </c>
      <c r="L172" s="517">
        <f>'Operating Input'!Y177*'Operating Input'!$L177</f>
        <v>2388.1045930580003</v>
      </c>
      <c r="M172" s="517">
        <f>'Operating Input'!Z177*'Operating Input'!$L177</f>
        <v>2459.7477308497405</v>
      </c>
      <c r="N172" s="517">
        <f>'Operating Input'!AA177*'Operating Input'!$L177</f>
        <v>2533.5401627752326</v>
      </c>
      <c r="O172" s="517">
        <f>'Operating Input'!AB177*'Operating Input'!$L177</f>
        <v>2609.5463676584895</v>
      </c>
    </row>
    <row r="173" spans="1:15">
      <c r="A173" s="27">
        <f>'Operating Input'!A178</f>
        <v>22</v>
      </c>
      <c r="B173" s="27" t="str">
        <f>'Operating Input'!B178</f>
        <v>202-522-04-5230</v>
      </c>
      <c r="C173" s="27">
        <f>'Operating Input'!C178</f>
        <v>4</v>
      </c>
      <c r="D173" s="27">
        <f>'Operating Input'!D178</f>
        <v>0</v>
      </c>
      <c r="E173" s="84" t="str">
        <f>'Operating Input'!E178</f>
        <v>EQUIPMENT   REPAIRS</v>
      </c>
      <c r="F173" s="517">
        <f>'Operating Input'!S178*'Operating Input'!$L178</f>
        <v>80000</v>
      </c>
      <c r="G173" s="517">
        <f>'Operating Input'!T178*'Operating Input'!$L178</f>
        <v>82400</v>
      </c>
      <c r="H173" s="517">
        <f>'Operating Input'!U178*'Operating Input'!$L178</f>
        <v>84872</v>
      </c>
      <c r="I173" s="517">
        <f>'Operating Input'!V178*'Operating Input'!$L178</f>
        <v>87418.16</v>
      </c>
      <c r="J173" s="517">
        <f>'Operating Input'!W178*'Operating Input'!$L178</f>
        <v>90040.704800000007</v>
      </c>
      <c r="K173" s="517">
        <f>'Operating Input'!X178*'Operating Input'!$L178</f>
        <v>92741.925944000002</v>
      </c>
      <c r="L173" s="517">
        <f>'Operating Input'!Y178*'Operating Input'!$L178</f>
        <v>95524.183722319998</v>
      </c>
      <c r="M173" s="517">
        <f>'Operating Input'!Z178*'Operating Input'!$L178</f>
        <v>98389.909233989601</v>
      </c>
      <c r="N173" s="517">
        <f>'Operating Input'!AA178*'Operating Input'!$L178</f>
        <v>101341.60651100929</v>
      </c>
      <c r="O173" s="517">
        <f>'Operating Input'!AB178*'Operating Input'!$L178</f>
        <v>104381.85470633957</v>
      </c>
    </row>
    <row r="174" spans="1:15">
      <c r="A174" s="27">
        <f>'Operating Input'!A179</f>
        <v>22</v>
      </c>
      <c r="B174" s="27" t="str">
        <f>'Operating Input'!B179</f>
        <v>202-522-04-5279</v>
      </c>
      <c r="C174" s="27">
        <f>'Operating Input'!C179</f>
        <v>4</v>
      </c>
      <c r="D174" s="27">
        <f>'Operating Input'!D179</f>
        <v>0</v>
      </c>
      <c r="E174" s="84" t="str">
        <f>'Operating Input'!E179</f>
        <v>FLEET   FUEL    (GASOLINE   6   DIESEL)</v>
      </c>
      <c r="F174" s="517">
        <f>'Operating Input'!S179*'Operating Input'!$L179</f>
        <v>20000</v>
      </c>
      <c r="G174" s="517">
        <f>'Operating Input'!T179*'Operating Input'!$L179</f>
        <v>21000</v>
      </c>
      <c r="H174" s="517">
        <f>'Operating Input'!U179*'Operating Input'!$L179</f>
        <v>22050</v>
      </c>
      <c r="I174" s="517">
        <f>'Operating Input'!V179*'Operating Input'!$L179</f>
        <v>23152.5</v>
      </c>
      <c r="J174" s="517">
        <f>'Operating Input'!W179*'Operating Input'!$L179</f>
        <v>24310.125</v>
      </c>
      <c r="K174" s="517">
        <f>'Operating Input'!X179*'Operating Input'!$L179</f>
        <v>25525.631250000002</v>
      </c>
      <c r="L174" s="517">
        <f>'Operating Input'!Y179*'Operating Input'!$L179</f>
        <v>26801.912812500002</v>
      </c>
      <c r="M174" s="517">
        <f>'Operating Input'!Z179*'Operating Input'!$L179</f>
        <v>28142.008453125003</v>
      </c>
      <c r="N174" s="517">
        <f>'Operating Input'!AA179*'Operating Input'!$L179</f>
        <v>29549.108875781254</v>
      </c>
      <c r="O174" s="517">
        <f>'Operating Input'!AB179*'Operating Input'!$L179</f>
        <v>31026.56431957032</v>
      </c>
    </row>
    <row r="175" spans="1:15">
      <c r="A175" s="27">
        <f>'Operating Input'!A180</f>
        <v>22</v>
      </c>
      <c r="B175" s="27" t="str">
        <f>'Operating Input'!B180</f>
        <v>202-522-04-5281</v>
      </c>
      <c r="C175" s="27">
        <f>'Operating Input'!C180</f>
        <v>4</v>
      </c>
      <c r="D175" s="27">
        <f>'Operating Input'!D180</f>
        <v>0</v>
      </c>
      <c r="E175" s="84" t="str">
        <f>'Operating Input'!E180</f>
        <v>VEHICLE   REPAIRS</v>
      </c>
      <c r="F175" s="517">
        <f>'Operating Input'!S180*'Operating Input'!$L180</f>
        <v>4500</v>
      </c>
      <c r="G175" s="517">
        <f>'Operating Input'!T180*'Operating Input'!$L180</f>
        <v>4635</v>
      </c>
      <c r="H175" s="517">
        <f>'Operating Input'!U180*'Operating Input'!$L180</f>
        <v>4774.05</v>
      </c>
      <c r="I175" s="517">
        <f>'Operating Input'!V180*'Operating Input'!$L180</f>
        <v>4917.2715000000007</v>
      </c>
      <c r="J175" s="517">
        <f>'Operating Input'!W180*'Operating Input'!$L180</f>
        <v>5064.7896450000007</v>
      </c>
      <c r="K175" s="517">
        <f>'Operating Input'!X180*'Operating Input'!$L180</f>
        <v>5216.7333343500013</v>
      </c>
      <c r="L175" s="517">
        <f>'Operating Input'!Y180*'Operating Input'!$L180</f>
        <v>5373.2353343805016</v>
      </c>
      <c r="M175" s="517">
        <f>'Operating Input'!Z180*'Operating Input'!$L180</f>
        <v>5534.4323944119169</v>
      </c>
      <c r="N175" s="517">
        <f>'Operating Input'!AA180*'Operating Input'!$L180</f>
        <v>5700.4653662442743</v>
      </c>
      <c r="O175" s="517">
        <f>'Operating Input'!AB180*'Operating Input'!$L180</f>
        <v>5871.4793272316028</v>
      </c>
    </row>
    <row r="176" spans="1:15">
      <c r="A176" s="27">
        <f>'Operating Input'!A181</f>
        <v>22</v>
      </c>
      <c r="B176" s="27" t="str">
        <f>'Operating Input'!B181</f>
        <v>202-522-04-5510</v>
      </c>
      <c r="C176" s="27">
        <f>'Operating Input'!C181</f>
        <v>4</v>
      </c>
      <c r="D176" s="27">
        <f>'Operating Input'!D181</f>
        <v>0</v>
      </c>
      <c r="E176" s="84" t="str">
        <f>'Operating Input'!E181</f>
        <v>TESTING   OF  SEWER   SAMPLE</v>
      </c>
      <c r="F176" s="517">
        <f>'Operating Input'!S181*'Operating Input'!$L181</f>
        <v>12000</v>
      </c>
      <c r="G176" s="517">
        <f>'Operating Input'!T181*'Operating Input'!$L181</f>
        <v>12360</v>
      </c>
      <c r="H176" s="517">
        <f>'Operating Input'!U181*'Operating Input'!$L181</f>
        <v>12730.800000000001</v>
      </c>
      <c r="I176" s="517">
        <f>'Operating Input'!V181*'Operating Input'!$L181</f>
        <v>13112.724000000002</v>
      </c>
      <c r="J176" s="517">
        <f>'Operating Input'!W181*'Operating Input'!$L181</f>
        <v>13506.105720000003</v>
      </c>
      <c r="K176" s="517">
        <f>'Operating Input'!X181*'Operating Input'!$L181</f>
        <v>13911.288891600003</v>
      </c>
      <c r="L176" s="517">
        <f>'Operating Input'!Y181*'Operating Input'!$L181</f>
        <v>14328.627558348004</v>
      </c>
      <c r="M176" s="517">
        <f>'Operating Input'!Z181*'Operating Input'!$L181</f>
        <v>14758.486385098444</v>
      </c>
      <c r="N176" s="517">
        <f>'Operating Input'!AA181*'Operating Input'!$L181</f>
        <v>15201.240976651397</v>
      </c>
      <c r="O176" s="517">
        <f>'Operating Input'!AB181*'Operating Input'!$L181</f>
        <v>15657.278205950939</v>
      </c>
    </row>
    <row r="177" spans="1:15">
      <c r="A177" s="27">
        <f>'Operating Input'!A182</f>
        <v>22</v>
      </c>
      <c r="B177" s="27" t="str">
        <f>'Operating Input'!B182</f>
        <v>202-522-04-5515</v>
      </c>
      <c r="C177" s="27">
        <f>'Operating Input'!C182</f>
        <v>4</v>
      </c>
      <c r="D177" s="27">
        <f>'Operating Input'!D182</f>
        <v>0</v>
      </c>
      <c r="E177" s="84" t="str">
        <f>'Operating Input'!E182</f>
        <v>SEWER   PLANT   SLUDGE   REMOVAL</v>
      </c>
      <c r="F177" s="517">
        <f>'Operating Input'!S182*'Operating Input'!$L182</f>
        <v>22000</v>
      </c>
      <c r="G177" s="517">
        <f>'Operating Input'!T182*'Operating Input'!$L182</f>
        <v>22660</v>
      </c>
      <c r="H177" s="517">
        <f>'Operating Input'!U182*'Operating Input'!$L182</f>
        <v>23339.8</v>
      </c>
      <c r="I177" s="517">
        <f>'Operating Input'!V182*'Operating Input'!$L182</f>
        <v>24039.993999999999</v>
      </c>
      <c r="J177" s="517">
        <f>'Operating Input'!W182*'Operating Input'!$L182</f>
        <v>24761.19382</v>
      </c>
      <c r="K177" s="517">
        <f>'Operating Input'!X182*'Operating Input'!$L182</f>
        <v>25504.0296346</v>
      </c>
      <c r="L177" s="517">
        <f>'Operating Input'!Y182*'Operating Input'!$L182</f>
        <v>26269.150523638</v>
      </c>
      <c r="M177" s="517">
        <f>'Operating Input'!Z182*'Operating Input'!$L182</f>
        <v>27057.22503934714</v>
      </c>
      <c r="N177" s="517">
        <f>'Operating Input'!AA182*'Operating Input'!$L182</f>
        <v>27868.941790527555</v>
      </c>
      <c r="O177" s="517">
        <f>'Operating Input'!AB182*'Operating Input'!$L182</f>
        <v>28705.010044243383</v>
      </c>
    </row>
    <row r="178" spans="1:15">
      <c r="A178" s="27">
        <f>'Operating Input'!A183</f>
        <v>22</v>
      </c>
      <c r="B178" s="27" t="str">
        <f>'Operating Input'!B183</f>
        <v>202-522-05-5400</v>
      </c>
      <c r="C178" s="27">
        <f>'Operating Input'!C183</f>
        <v>5</v>
      </c>
      <c r="D178" s="27">
        <f>'Operating Input'!D183</f>
        <v>0</v>
      </c>
      <c r="E178" s="84" t="str">
        <f>'Operating Input'!E183</f>
        <v>LAND   PHONE   LINES</v>
      </c>
      <c r="F178" s="517">
        <f>'Operating Input'!S183*'Operating Input'!$L183</f>
        <v>1000</v>
      </c>
      <c r="G178" s="517">
        <f>'Operating Input'!T183*'Operating Input'!$L183</f>
        <v>1030</v>
      </c>
      <c r="H178" s="517">
        <f>'Operating Input'!U183*'Operating Input'!$L183</f>
        <v>1060.9000000000001</v>
      </c>
      <c r="I178" s="517">
        <f>'Operating Input'!V183*'Operating Input'!$L183</f>
        <v>1092.7270000000001</v>
      </c>
      <c r="J178" s="517">
        <f>'Operating Input'!W183*'Operating Input'!$L183</f>
        <v>1125.50881</v>
      </c>
      <c r="K178" s="517">
        <f>'Operating Input'!X183*'Operating Input'!$L183</f>
        <v>1159.2740743000002</v>
      </c>
      <c r="L178" s="517">
        <f>'Operating Input'!Y183*'Operating Input'!$L183</f>
        <v>1194.0522965290002</v>
      </c>
      <c r="M178" s="517">
        <f>'Operating Input'!Z183*'Operating Input'!$L183</f>
        <v>1229.8738654248702</v>
      </c>
      <c r="N178" s="517">
        <f>'Operating Input'!AA183*'Operating Input'!$L183</f>
        <v>1266.7700813876163</v>
      </c>
      <c r="O178" s="517">
        <f>'Operating Input'!AB183*'Operating Input'!$L183</f>
        <v>1304.7731838292448</v>
      </c>
    </row>
    <row r="179" spans="1:15">
      <c r="A179" s="27">
        <f>'Operating Input'!A184</f>
        <v>22</v>
      </c>
      <c r="B179" s="27" t="str">
        <f>'Operating Input'!B184</f>
        <v>202-522-05-5401</v>
      </c>
      <c r="C179" s="27">
        <f>'Operating Input'!C184</f>
        <v>5</v>
      </c>
      <c r="D179" s="27">
        <f>'Operating Input'!D184</f>
        <v>0</v>
      </c>
      <c r="E179" s="84" t="str">
        <f>'Operating Input'!E184</f>
        <v>CELL   PHONE</v>
      </c>
      <c r="F179" s="517">
        <f>'Operating Input'!S184*'Operating Input'!$L184</f>
        <v>9000</v>
      </c>
      <c r="G179" s="517">
        <f>'Operating Input'!T184*'Operating Input'!$L184</f>
        <v>9270</v>
      </c>
      <c r="H179" s="517">
        <f>'Operating Input'!U184*'Operating Input'!$L184</f>
        <v>9548.1</v>
      </c>
      <c r="I179" s="517">
        <f>'Operating Input'!V184*'Operating Input'!$L184</f>
        <v>9834.5430000000015</v>
      </c>
      <c r="J179" s="517">
        <f>'Operating Input'!W184*'Operating Input'!$L184</f>
        <v>10129.579290000001</v>
      </c>
      <c r="K179" s="517">
        <f>'Operating Input'!X184*'Operating Input'!$L184</f>
        <v>10433.466668700003</v>
      </c>
      <c r="L179" s="517">
        <f>'Operating Input'!Y184*'Operating Input'!$L184</f>
        <v>10746.470668761003</v>
      </c>
      <c r="M179" s="517">
        <f>'Operating Input'!Z184*'Operating Input'!$L184</f>
        <v>11068.864788823834</v>
      </c>
      <c r="N179" s="517">
        <f>'Operating Input'!AA184*'Operating Input'!$L184</f>
        <v>11400.930732488549</v>
      </c>
      <c r="O179" s="517">
        <f>'Operating Input'!AB184*'Operating Input'!$L184</f>
        <v>11742.958654463206</v>
      </c>
    </row>
    <row r="180" spans="1:15">
      <c r="A180" s="27">
        <f>'Operating Input'!A185</f>
        <v>22</v>
      </c>
      <c r="B180" s="27" t="str">
        <f>'Operating Input'!B185</f>
        <v>202-522-05-5402</v>
      </c>
      <c r="C180" s="27">
        <f>'Operating Input'!C185</f>
        <v>5</v>
      </c>
      <c r="D180" s="27">
        <f>'Operating Input'!D185</f>
        <v>0</v>
      </c>
      <c r="E180" s="84" t="str">
        <f>'Operating Input'!E185</f>
        <v>PAGERS</v>
      </c>
      <c r="F180" s="517">
        <f>'Operating Input'!S185*'Operating Input'!$L185</f>
        <v>0</v>
      </c>
      <c r="G180" s="517">
        <f>'Operating Input'!T185*'Operating Input'!$L185</f>
        <v>0</v>
      </c>
      <c r="H180" s="517">
        <f>'Operating Input'!U185*'Operating Input'!$L185</f>
        <v>0</v>
      </c>
      <c r="I180" s="517">
        <f>'Operating Input'!V185*'Operating Input'!$L185</f>
        <v>0</v>
      </c>
      <c r="J180" s="517">
        <f>'Operating Input'!W185*'Operating Input'!$L185</f>
        <v>0</v>
      </c>
      <c r="K180" s="517">
        <f>'Operating Input'!X185*'Operating Input'!$L185</f>
        <v>0</v>
      </c>
      <c r="L180" s="517">
        <f>'Operating Input'!Y185*'Operating Input'!$L185</f>
        <v>0</v>
      </c>
      <c r="M180" s="517">
        <f>'Operating Input'!Z185*'Operating Input'!$L185</f>
        <v>0</v>
      </c>
      <c r="N180" s="517">
        <f>'Operating Input'!AA185*'Operating Input'!$L185</f>
        <v>0</v>
      </c>
      <c r="O180" s="517">
        <f>'Operating Input'!AB185*'Operating Input'!$L185</f>
        <v>0</v>
      </c>
    </row>
    <row r="181" spans="1:15">
      <c r="A181" s="27">
        <f>'Operating Input'!A186</f>
        <v>22</v>
      </c>
      <c r="B181" s="27" t="str">
        <f>'Operating Input'!B186</f>
        <v>202-522-05-5403</v>
      </c>
      <c r="C181" s="27">
        <f>'Operating Input'!C186</f>
        <v>5</v>
      </c>
      <c r="D181" s="27">
        <f>'Operating Input'!D186</f>
        <v>0</v>
      </c>
      <c r="E181" s="84" t="str">
        <f>'Operating Input'!E186</f>
        <v>INTERNET DSL</v>
      </c>
      <c r="F181" s="517">
        <f>'Operating Input'!S186*'Operating Input'!$L186</f>
        <v>1000</v>
      </c>
      <c r="G181" s="517">
        <f>'Operating Input'!T186*'Operating Input'!$L186</f>
        <v>1030</v>
      </c>
      <c r="H181" s="517">
        <f>'Operating Input'!U186*'Operating Input'!$L186</f>
        <v>1060.9000000000001</v>
      </c>
      <c r="I181" s="517">
        <f>'Operating Input'!V186*'Operating Input'!$L186</f>
        <v>1092.7270000000001</v>
      </c>
      <c r="J181" s="517">
        <f>'Operating Input'!W186*'Operating Input'!$L186</f>
        <v>1125.50881</v>
      </c>
      <c r="K181" s="517">
        <f>'Operating Input'!X186*'Operating Input'!$L186</f>
        <v>1159.2740743000002</v>
      </c>
      <c r="L181" s="517">
        <f>'Operating Input'!Y186*'Operating Input'!$L186</f>
        <v>1194.0522965290002</v>
      </c>
      <c r="M181" s="517">
        <f>'Operating Input'!Z186*'Operating Input'!$L186</f>
        <v>1229.8738654248702</v>
      </c>
      <c r="N181" s="517">
        <f>'Operating Input'!AA186*'Operating Input'!$L186</f>
        <v>1266.7700813876163</v>
      </c>
      <c r="O181" s="517">
        <f>'Operating Input'!AB186*'Operating Input'!$L186</f>
        <v>1304.7731838292448</v>
      </c>
    </row>
    <row r="182" spans="1:15">
      <c r="A182" s="27">
        <f>'Operating Input'!A187</f>
        <v>22</v>
      </c>
      <c r="B182" s="27" t="str">
        <f>'Operating Input'!B187</f>
        <v>202-522-05-5419</v>
      </c>
      <c r="C182" s="27">
        <f>'Operating Input'!C187</f>
        <v>5</v>
      </c>
      <c r="D182" s="27">
        <f>'Operating Input'!D187</f>
        <v>0</v>
      </c>
      <c r="E182" s="84" t="str">
        <f>'Operating Input'!E187</f>
        <v>NATURAL GAS</v>
      </c>
      <c r="F182" s="517">
        <f>'Operating Input'!S187*'Operating Input'!$L187</f>
        <v>0</v>
      </c>
      <c r="G182" s="517">
        <f>'Operating Input'!T187*'Operating Input'!$L187</f>
        <v>0</v>
      </c>
      <c r="H182" s="517">
        <f>'Operating Input'!U187*'Operating Input'!$L187</f>
        <v>0</v>
      </c>
      <c r="I182" s="517">
        <f>'Operating Input'!V187*'Operating Input'!$L187</f>
        <v>0</v>
      </c>
      <c r="J182" s="517">
        <f>'Operating Input'!W187*'Operating Input'!$L187</f>
        <v>0</v>
      </c>
      <c r="K182" s="517">
        <f>'Operating Input'!X187*'Operating Input'!$L187</f>
        <v>0</v>
      </c>
      <c r="L182" s="517">
        <f>'Operating Input'!Y187*'Operating Input'!$L187</f>
        <v>0</v>
      </c>
      <c r="M182" s="517">
        <f>'Operating Input'!Z187*'Operating Input'!$L187</f>
        <v>0</v>
      </c>
      <c r="N182" s="517">
        <f>'Operating Input'!AA187*'Operating Input'!$L187</f>
        <v>0</v>
      </c>
      <c r="O182" s="517">
        <f>'Operating Input'!AB187*'Operating Input'!$L187</f>
        <v>0</v>
      </c>
    </row>
    <row r="183" spans="1:15">
      <c r="A183" s="27">
        <f>'Operating Input'!A188</f>
        <v>22</v>
      </c>
      <c r="B183" s="27" t="str">
        <f>'Operating Input'!B188</f>
        <v>202-522-05-5420</v>
      </c>
      <c r="C183" s="27">
        <f>'Operating Input'!C188</f>
        <v>5</v>
      </c>
      <c r="D183" s="27">
        <f>'Operating Input'!D188</f>
        <v>0</v>
      </c>
      <c r="E183" s="84" t="str">
        <f>'Operating Input'!E188</f>
        <v>ELECTRICITY</v>
      </c>
      <c r="F183" s="517">
        <f>'Operating Input'!S188*'Operating Input'!$L188</f>
        <v>65000</v>
      </c>
      <c r="G183" s="517">
        <f>'Operating Input'!T188*'Operating Input'!$L188</f>
        <v>68250</v>
      </c>
      <c r="H183" s="517">
        <f>'Operating Input'!U188*'Operating Input'!$L188</f>
        <v>71662.5</v>
      </c>
      <c r="I183" s="517">
        <f>'Operating Input'!V188*'Operating Input'!$L188</f>
        <v>75245.625</v>
      </c>
      <c r="J183" s="517">
        <f>'Operating Input'!W188*'Operating Input'!$L188</f>
        <v>79007.90625</v>
      </c>
      <c r="K183" s="517">
        <f>'Operating Input'!X188*'Operating Input'!$L188</f>
        <v>82958.301562499997</v>
      </c>
      <c r="L183" s="517">
        <f>'Operating Input'!Y188*'Operating Input'!$L188</f>
        <v>87106.216640625003</v>
      </c>
      <c r="M183" s="517">
        <f>'Operating Input'!Z188*'Operating Input'!$L188</f>
        <v>91461.527472656264</v>
      </c>
      <c r="N183" s="517">
        <f>'Operating Input'!AA188*'Operating Input'!$L188</f>
        <v>96034.603846289087</v>
      </c>
      <c r="O183" s="517">
        <f>'Operating Input'!AB188*'Operating Input'!$L188</f>
        <v>100836.33403860354</v>
      </c>
    </row>
    <row r="184" spans="1:15">
      <c r="A184" s="27">
        <f>'Operating Input'!A189</f>
        <v>22</v>
      </c>
      <c r="B184" s="27" t="str">
        <f>'Operating Input'!B189</f>
        <v>202-522-09-5180</v>
      </c>
      <c r="C184" s="27">
        <f>'Operating Input'!C189</f>
        <v>6</v>
      </c>
      <c r="D184" s="27">
        <f>'Operating Input'!D189</f>
        <v>0</v>
      </c>
      <c r="E184" s="84" t="str">
        <f>'Operating Input'!E189</f>
        <v>LICENSES &amp; PERMITS</v>
      </c>
      <c r="F184" s="517">
        <f>'Operating Input'!S189*'Operating Input'!$L189</f>
        <v>5600</v>
      </c>
      <c r="G184" s="517">
        <f>'Operating Input'!T189*'Operating Input'!$L189</f>
        <v>5768</v>
      </c>
      <c r="H184" s="517">
        <f>'Operating Input'!U189*'Operating Input'!$L189</f>
        <v>5941.04</v>
      </c>
      <c r="I184" s="517">
        <f>'Operating Input'!V189*'Operating Input'!$L189</f>
        <v>6119.2712000000001</v>
      </c>
      <c r="J184" s="517">
        <f>'Operating Input'!W189*'Operating Input'!$L189</f>
        <v>6302.8493360000002</v>
      </c>
      <c r="K184" s="517">
        <f>'Operating Input'!X189*'Operating Input'!$L189</f>
        <v>6491.93481608</v>
      </c>
      <c r="L184" s="517">
        <f>'Operating Input'!Y189*'Operating Input'!$L189</f>
        <v>6686.6928605623998</v>
      </c>
      <c r="M184" s="517">
        <f>'Operating Input'!Z189*'Operating Input'!$L189</f>
        <v>6887.2936463792721</v>
      </c>
      <c r="N184" s="517">
        <f>'Operating Input'!AA189*'Operating Input'!$L189</f>
        <v>7093.91245577065</v>
      </c>
      <c r="O184" s="517">
        <f>'Operating Input'!AB189*'Operating Input'!$L189</f>
        <v>7306.7298294437696</v>
      </c>
    </row>
    <row r="185" spans="1:15">
      <c r="A185" s="27">
        <f>'Operating Input'!A190</f>
        <v>22</v>
      </c>
      <c r="B185" s="27" t="str">
        <f>'Operating Input'!B190</f>
        <v>202-522-09-5220</v>
      </c>
      <c r="C185" s="27">
        <f>'Operating Input'!C190</f>
        <v>6</v>
      </c>
      <c r="D185" s="27">
        <f>'Operating Input'!D190</f>
        <v>0</v>
      </c>
      <c r="E185" s="84" t="str">
        <f>'Operating Input'!E190</f>
        <v>POSTAGE/ COURIER</v>
      </c>
      <c r="F185" s="517">
        <f>'Operating Input'!S190*'Operating Input'!$L190</f>
        <v>0</v>
      </c>
      <c r="G185" s="517">
        <f>'Operating Input'!T190*'Operating Input'!$L190</f>
        <v>0</v>
      </c>
      <c r="H185" s="517">
        <f>'Operating Input'!U190*'Operating Input'!$L190</f>
        <v>0</v>
      </c>
      <c r="I185" s="517">
        <f>'Operating Input'!V190*'Operating Input'!$L190</f>
        <v>0</v>
      </c>
      <c r="J185" s="517">
        <f>'Operating Input'!W190*'Operating Input'!$L190</f>
        <v>0</v>
      </c>
      <c r="K185" s="517">
        <f>'Operating Input'!X190*'Operating Input'!$L190</f>
        <v>0</v>
      </c>
      <c r="L185" s="517">
        <f>'Operating Input'!Y190*'Operating Input'!$L190</f>
        <v>0</v>
      </c>
      <c r="M185" s="517">
        <f>'Operating Input'!Z190*'Operating Input'!$L190</f>
        <v>0</v>
      </c>
      <c r="N185" s="517">
        <f>'Operating Input'!AA190*'Operating Input'!$L190</f>
        <v>0</v>
      </c>
      <c r="O185" s="517">
        <f>'Operating Input'!AB190*'Operating Input'!$L190</f>
        <v>0</v>
      </c>
    </row>
    <row r="186" spans="1:15">
      <c r="A186" s="27">
        <f>'Operating Input'!A191</f>
        <v>22</v>
      </c>
      <c r="B186" s="27" t="str">
        <f>'Operating Input'!B191</f>
        <v>202-522-09-5240</v>
      </c>
      <c r="C186" s="27">
        <f>'Operating Input'!C191</f>
        <v>6</v>
      </c>
      <c r="D186" s="27">
        <f>'Operating Input'!D191</f>
        <v>0</v>
      </c>
      <c r="E186" s="84" t="str">
        <f>'Operating Input'!E191</f>
        <v>GENERAL LIABILITY INSURANCE</v>
      </c>
      <c r="F186" s="517">
        <f>'Operating Input'!S191*'Operating Input'!$L191</f>
        <v>9500</v>
      </c>
      <c r="G186" s="517">
        <f>'Operating Input'!T191*'Operating Input'!$L191</f>
        <v>10260</v>
      </c>
      <c r="H186" s="517">
        <f>'Operating Input'!U191*'Operating Input'!$L191</f>
        <v>11080.800000000001</v>
      </c>
      <c r="I186" s="517">
        <f>'Operating Input'!V191*'Operating Input'!$L191</f>
        <v>11967.264000000003</v>
      </c>
      <c r="J186" s="517">
        <f>'Operating Input'!W191*'Operating Input'!$L191</f>
        <v>12924.645120000005</v>
      </c>
      <c r="K186" s="517">
        <f>'Operating Input'!X191*'Operating Input'!$L191</f>
        <v>13958.616729600006</v>
      </c>
      <c r="L186" s="517">
        <f>'Operating Input'!Y191*'Operating Input'!$L191</f>
        <v>15075.306067968007</v>
      </c>
      <c r="M186" s="517">
        <f>'Operating Input'!Z191*'Operating Input'!$L191</f>
        <v>16281.330553405449</v>
      </c>
      <c r="N186" s="517">
        <f>'Operating Input'!AA191*'Operating Input'!$L191</f>
        <v>17583.836997677885</v>
      </c>
      <c r="O186" s="517">
        <f>'Operating Input'!AB191*'Operating Input'!$L191</f>
        <v>18990.543957492118</v>
      </c>
    </row>
    <row r="187" spans="1:15">
      <c r="A187" s="27">
        <f>'Operating Input'!A192</f>
        <v>22</v>
      </c>
      <c r="B187" s="27" t="str">
        <f>'Operating Input'!B192</f>
        <v>202-522-09-5250</v>
      </c>
      <c r="C187" s="27">
        <f>'Operating Input'!C192</f>
        <v>6</v>
      </c>
      <c r="D187" s="27">
        <f>'Operating Input'!D192</f>
        <v>0</v>
      </c>
      <c r="E187" s="84" t="str">
        <f>'Operating Input'!E192</f>
        <v>MEMBERSHIPS, DUES &amp; SUBSCRIP.</v>
      </c>
      <c r="F187" s="517">
        <f>'Operating Input'!S192*'Operating Input'!$L192</f>
        <v>11000</v>
      </c>
      <c r="G187" s="517">
        <f>'Operating Input'!T192*'Operating Input'!$L192</f>
        <v>11330</v>
      </c>
      <c r="H187" s="517">
        <f>'Operating Input'!U192*'Operating Input'!$L192</f>
        <v>11669.9</v>
      </c>
      <c r="I187" s="517">
        <f>'Operating Input'!V192*'Operating Input'!$L192</f>
        <v>12019.996999999999</v>
      </c>
      <c r="J187" s="517">
        <f>'Operating Input'!W192*'Operating Input'!$L192</f>
        <v>12380.59691</v>
      </c>
      <c r="K187" s="517">
        <f>'Operating Input'!X192*'Operating Input'!$L192</f>
        <v>12752.0148173</v>
      </c>
      <c r="L187" s="517">
        <f>'Operating Input'!Y192*'Operating Input'!$L192</f>
        <v>13134.575261819</v>
      </c>
      <c r="M187" s="517">
        <f>'Operating Input'!Z192*'Operating Input'!$L192</f>
        <v>13528.61251967357</v>
      </c>
      <c r="N187" s="517">
        <f>'Operating Input'!AA192*'Operating Input'!$L192</f>
        <v>13934.470895263777</v>
      </c>
      <c r="O187" s="517">
        <f>'Operating Input'!AB192*'Operating Input'!$L192</f>
        <v>14352.505022121692</v>
      </c>
    </row>
    <row r="188" spans="1:15">
      <c r="A188" s="27">
        <f>'Operating Input'!A193</f>
        <v>22</v>
      </c>
      <c r="B188" s="27" t="str">
        <f>'Operating Input'!B193</f>
        <v>202-522-09-5269</v>
      </c>
      <c r="C188" s="27">
        <f>'Operating Input'!C193</f>
        <v>6</v>
      </c>
      <c r="D188" s="27">
        <f>'Operating Input'!D193</f>
        <v>0</v>
      </c>
      <c r="E188" s="84" t="str">
        <f>'Operating Input'!E193</f>
        <v>SCHOOL REGISTRATION 6 TUITION</v>
      </c>
      <c r="F188" s="517">
        <f>'Operating Input'!S193*'Operating Input'!$L193</f>
        <v>0</v>
      </c>
      <c r="G188" s="517">
        <f>'Operating Input'!T193*'Operating Input'!$L193</f>
        <v>0</v>
      </c>
      <c r="H188" s="517">
        <f>'Operating Input'!U193*'Operating Input'!$L193</f>
        <v>0</v>
      </c>
      <c r="I188" s="517">
        <f>'Operating Input'!V193*'Operating Input'!$L193</f>
        <v>0</v>
      </c>
      <c r="J188" s="517">
        <f>'Operating Input'!W193*'Operating Input'!$L193</f>
        <v>0</v>
      </c>
      <c r="K188" s="517">
        <f>'Operating Input'!X193*'Operating Input'!$L193</f>
        <v>0</v>
      </c>
      <c r="L188" s="517">
        <f>'Operating Input'!Y193*'Operating Input'!$L193</f>
        <v>0</v>
      </c>
      <c r="M188" s="517">
        <f>'Operating Input'!Z193*'Operating Input'!$L193</f>
        <v>0</v>
      </c>
      <c r="N188" s="517">
        <f>'Operating Input'!AA193*'Operating Input'!$L193</f>
        <v>0</v>
      </c>
      <c r="O188" s="517">
        <f>'Operating Input'!AB193*'Operating Input'!$L193</f>
        <v>0</v>
      </c>
    </row>
    <row r="189" spans="1:15">
      <c r="A189" s="27">
        <f>'Operating Input'!A194</f>
        <v>22</v>
      </c>
      <c r="B189" s="27" t="str">
        <f>'Operating Input'!B194</f>
        <v>202-522-09-5270</v>
      </c>
      <c r="C189" s="27">
        <f>'Operating Input'!C194</f>
        <v>6</v>
      </c>
      <c r="D189" s="27">
        <f>'Operating Input'!D194</f>
        <v>0</v>
      </c>
      <c r="E189" s="84" t="str">
        <f>'Operating Input'!E194</f>
        <v>TRAVEL, MEALS &amp; LODGING</v>
      </c>
      <c r="F189" s="517">
        <f>'Operating Input'!S194*'Operating Input'!$L194</f>
        <v>0</v>
      </c>
      <c r="G189" s="517">
        <f>'Operating Input'!T194*'Operating Input'!$L194</f>
        <v>0</v>
      </c>
      <c r="H189" s="517">
        <f>'Operating Input'!U194*'Operating Input'!$L194</f>
        <v>0</v>
      </c>
      <c r="I189" s="517">
        <f>'Operating Input'!V194*'Operating Input'!$L194</f>
        <v>0</v>
      </c>
      <c r="J189" s="517">
        <f>'Operating Input'!W194*'Operating Input'!$L194</f>
        <v>0</v>
      </c>
      <c r="K189" s="517">
        <f>'Operating Input'!X194*'Operating Input'!$L194</f>
        <v>0</v>
      </c>
      <c r="L189" s="517">
        <f>'Operating Input'!Y194*'Operating Input'!$L194</f>
        <v>0</v>
      </c>
      <c r="M189" s="517">
        <f>'Operating Input'!Z194*'Operating Input'!$L194</f>
        <v>0</v>
      </c>
      <c r="N189" s="517">
        <f>'Operating Input'!AA194*'Operating Input'!$L194</f>
        <v>0</v>
      </c>
      <c r="O189" s="517">
        <f>'Operating Input'!AB194*'Operating Input'!$L194</f>
        <v>0</v>
      </c>
    </row>
    <row r="190" spans="1:15">
      <c r="A190" s="27">
        <f>'Operating Input'!A195</f>
        <v>22</v>
      </c>
      <c r="B190" s="27" t="str">
        <f>'Operating Input'!B195</f>
        <v>202-522-09-5285</v>
      </c>
      <c r="C190" s="27">
        <f>'Operating Input'!C195</f>
        <v>6</v>
      </c>
      <c r="D190" s="27">
        <f>'Operating Input'!D195</f>
        <v>0</v>
      </c>
      <c r="E190" s="84" t="str">
        <f>'Operating Input'!E195</f>
        <v>HIRING EXPENSES FOR NEW EMP.</v>
      </c>
      <c r="F190" s="517">
        <f>'Operating Input'!S195*'Operating Input'!$L195</f>
        <v>200</v>
      </c>
      <c r="G190" s="517">
        <f>'Operating Input'!T195*'Operating Input'!$L195</f>
        <v>206</v>
      </c>
      <c r="H190" s="517">
        <f>'Operating Input'!U195*'Operating Input'!$L195</f>
        <v>212.18</v>
      </c>
      <c r="I190" s="517">
        <f>'Operating Input'!V195*'Operating Input'!$L195</f>
        <v>218.5454</v>
      </c>
      <c r="J190" s="517">
        <f>'Operating Input'!W195*'Operating Input'!$L195</f>
        <v>225.10176200000001</v>
      </c>
      <c r="K190" s="517">
        <f>'Operating Input'!X195*'Operating Input'!$L195</f>
        <v>231.85481486</v>
      </c>
      <c r="L190" s="517">
        <f>'Operating Input'!Y195*'Operating Input'!$L195</f>
        <v>238.81045930580001</v>
      </c>
      <c r="M190" s="517">
        <f>'Operating Input'!Z195*'Operating Input'!$L195</f>
        <v>245.974773084974</v>
      </c>
      <c r="N190" s="517">
        <f>'Operating Input'!AA195*'Operating Input'!$L195</f>
        <v>253.35401627752324</v>
      </c>
      <c r="O190" s="517">
        <f>'Operating Input'!AB195*'Operating Input'!$L195</f>
        <v>260.95463676584893</v>
      </c>
    </row>
    <row r="191" spans="1:15">
      <c r="A191" s="27">
        <f>'Operating Input'!A196</f>
        <v>22</v>
      </c>
      <c r="B191" s="27" t="str">
        <f>'Operating Input'!B196</f>
        <v>202-522-09-5290</v>
      </c>
      <c r="C191" s="27">
        <f>'Operating Input'!C196</f>
        <v>6</v>
      </c>
      <c r="D191" s="27">
        <f>'Operating Input'!D196</f>
        <v>0</v>
      </c>
      <c r="E191" s="84" t="str">
        <f>'Operating Input'!E196</f>
        <v>ADVERTISING</v>
      </c>
      <c r="F191" s="517">
        <f>'Operating Input'!S196*'Operating Input'!$L196</f>
        <v>0</v>
      </c>
      <c r="G191" s="517">
        <f>'Operating Input'!T196*'Operating Input'!$L196</f>
        <v>0</v>
      </c>
      <c r="H191" s="517">
        <f>'Operating Input'!U196*'Operating Input'!$L196</f>
        <v>0</v>
      </c>
      <c r="I191" s="517">
        <f>'Operating Input'!V196*'Operating Input'!$L196</f>
        <v>0</v>
      </c>
      <c r="J191" s="517">
        <f>'Operating Input'!W196*'Operating Input'!$L196</f>
        <v>0</v>
      </c>
      <c r="K191" s="517">
        <f>'Operating Input'!X196*'Operating Input'!$L196</f>
        <v>0</v>
      </c>
      <c r="L191" s="517">
        <f>'Operating Input'!Y196*'Operating Input'!$L196</f>
        <v>0</v>
      </c>
      <c r="M191" s="517">
        <f>'Operating Input'!Z196*'Operating Input'!$L196</f>
        <v>0</v>
      </c>
      <c r="N191" s="517">
        <f>'Operating Input'!AA196*'Operating Input'!$L196</f>
        <v>0</v>
      </c>
      <c r="O191" s="517">
        <f>'Operating Input'!AB196*'Operating Input'!$L196</f>
        <v>0</v>
      </c>
    </row>
    <row r="192" spans="1:15">
      <c r="A192" s="27">
        <f>'Operating Input'!A197</f>
        <v>22</v>
      </c>
      <c r="B192" s="27" t="str">
        <f>'Operating Input'!B197</f>
        <v>202-522-09-5340</v>
      </c>
      <c r="C192" s="27">
        <f>'Operating Input'!C197</f>
        <v>6</v>
      </c>
      <c r="D192" s="27">
        <f>'Operating Input'!D197</f>
        <v>0</v>
      </c>
      <c r="E192" s="84" t="str">
        <f>'Operating Input'!E197</f>
        <v>RENT</v>
      </c>
      <c r="F192" s="517">
        <f>'Operating Input'!S197*'Operating Input'!$L197</f>
        <v>0</v>
      </c>
      <c r="G192" s="517">
        <f>'Operating Input'!T197*'Operating Input'!$L197</f>
        <v>0</v>
      </c>
      <c r="H192" s="517">
        <f>'Operating Input'!U197*'Operating Input'!$L197</f>
        <v>0</v>
      </c>
      <c r="I192" s="517">
        <f>'Operating Input'!V197*'Operating Input'!$L197</f>
        <v>0</v>
      </c>
      <c r="J192" s="517">
        <f>'Operating Input'!W197*'Operating Input'!$L197</f>
        <v>0</v>
      </c>
      <c r="K192" s="517">
        <f>'Operating Input'!X197*'Operating Input'!$L197</f>
        <v>0</v>
      </c>
      <c r="L192" s="517">
        <f>'Operating Input'!Y197*'Operating Input'!$L197</f>
        <v>0</v>
      </c>
      <c r="M192" s="517">
        <f>'Operating Input'!Z197*'Operating Input'!$L197</f>
        <v>0</v>
      </c>
      <c r="N192" s="517">
        <f>'Operating Input'!AA197*'Operating Input'!$L197</f>
        <v>0</v>
      </c>
      <c r="O192" s="517">
        <f>'Operating Input'!AB197*'Operating Input'!$L197</f>
        <v>0</v>
      </c>
    </row>
    <row r="193" spans="1:15">
      <c r="A193" s="27">
        <f>'Operating Input'!A198</f>
        <v>22</v>
      </c>
      <c r="B193" s="27" t="str">
        <f>'Operating Input'!B198</f>
        <v>202-522-09-5370</v>
      </c>
      <c r="C193" s="27">
        <f>'Operating Input'!C198</f>
        <v>6</v>
      </c>
      <c r="D193" s="27">
        <f>'Operating Input'!D198</f>
        <v>0</v>
      </c>
      <c r="E193" s="84" t="str">
        <f>'Operating Input'!E198</f>
        <v>UNIFORMS</v>
      </c>
      <c r="F193" s="517">
        <f>'Operating Input'!S198*'Operating Input'!$L198</f>
        <v>0</v>
      </c>
      <c r="G193" s="517">
        <f>'Operating Input'!T198*'Operating Input'!$L198</f>
        <v>0</v>
      </c>
      <c r="H193" s="517">
        <f>'Operating Input'!U198*'Operating Input'!$L198</f>
        <v>0</v>
      </c>
      <c r="I193" s="517">
        <f>'Operating Input'!V198*'Operating Input'!$L198</f>
        <v>0</v>
      </c>
      <c r="J193" s="517">
        <f>'Operating Input'!W198*'Operating Input'!$L198</f>
        <v>0</v>
      </c>
      <c r="K193" s="517">
        <f>'Operating Input'!X198*'Operating Input'!$L198</f>
        <v>0</v>
      </c>
      <c r="L193" s="517">
        <f>'Operating Input'!Y198*'Operating Input'!$L198</f>
        <v>0</v>
      </c>
      <c r="M193" s="517">
        <f>'Operating Input'!Z198*'Operating Input'!$L198</f>
        <v>0</v>
      </c>
      <c r="N193" s="517">
        <f>'Operating Input'!AA198*'Operating Input'!$L198</f>
        <v>0</v>
      </c>
      <c r="O193" s="517">
        <f>'Operating Input'!AB198*'Operating Input'!$L198</f>
        <v>0</v>
      </c>
    </row>
    <row r="194" spans="1:15">
      <c r="A194" s="27">
        <f>'Operating Input'!A199</f>
        <v>22</v>
      </c>
      <c r="B194" s="27" t="str">
        <f>'Operating Input'!B199</f>
        <v>202-522-09-5415</v>
      </c>
      <c r="C194" s="27">
        <f>'Operating Input'!C199</f>
        <v>4</v>
      </c>
      <c r="D194" s="27">
        <f>'Operating Input'!D199</f>
        <v>0</v>
      </c>
      <c r="E194" s="84" t="str">
        <f>'Operating Input'!E199</f>
        <v>EQUIPMENT   RENTAL</v>
      </c>
      <c r="F194" s="517">
        <f>'Operating Input'!S199*'Operating Input'!$L199</f>
        <v>0</v>
      </c>
      <c r="G194" s="517">
        <f>'Operating Input'!T199*'Operating Input'!$L199</f>
        <v>0</v>
      </c>
      <c r="H194" s="517">
        <f>'Operating Input'!U199*'Operating Input'!$L199</f>
        <v>0</v>
      </c>
      <c r="I194" s="517">
        <f>'Operating Input'!V199*'Operating Input'!$L199</f>
        <v>0</v>
      </c>
      <c r="J194" s="517">
        <f>'Operating Input'!W199*'Operating Input'!$L199</f>
        <v>0</v>
      </c>
      <c r="K194" s="517">
        <f>'Operating Input'!X199*'Operating Input'!$L199</f>
        <v>0</v>
      </c>
      <c r="L194" s="517">
        <f>'Operating Input'!Y199*'Operating Input'!$L199</f>
        <v>0</v>
      </c>
      <c r="M194" s="517">
        <f>'Operating Input'!Z199*'Operating Input'!$L199</f>
        <v>0</v>
      </c>
      <c r="N194" s="517">
        <f>'Operating Input'!AA199*'Operating Input'!$L199</f>
        <v>0</v>
      </c>
      <c r="O194" s="517">
        <f>'Operating Input'!AB199*'Operating Input'!$L199</f>
        <v>0</v>
      </c>
    </row>
    <row r="195" spans="1:15">
      <c r="A195" s="27">
        <f>'Operating Input'!A200</f>
        <v>22</v>
      </c>
      <c r="B195" s="27" t="str">
        <f>'Operating Input'!B200</f>
        <v>202-522-09-5430</v>
      </c>
      <c r="C195" s="27">
        <f>'Operating Input'!C200</f>
        <v>6</v>
      </c>
      <c r="D195" s="27">
        <f>'Operating Input'!D200</f>
        <v>0</v>
      </c>
      <c r="E195" s="84" t="str">
        <f>'Operating Input'!E200</f>
        <v>PENALTIES   AND   INTEREST   EXPENSE</v>
      </c>
      <c r="F195" s="517">
        <f>'Operating Input'!S200*'Operating Input'!$L200</f>
        <v>0</v>
      </c>
      <c r="G195" s="517">
        <f>'Operating Input'!T200*'Operating Input'!$L200</f>
        <v>0</v>
      </c>
      <c r="H195" s="517">
        <f>'Operating Input'!U200*'Operating Input'!$L200</f>
        <v>0</v>
      </c>
      <c r="I195" s="517">
        <f>'Operating Input'!V200*'Operating Input'!$L200</f>
        <v>0</v>
      </c>
      <c r="J195" s="517">
        <f>'Operating Input'!W200*'Operating Input'!$L200</f>
        <v>0</v>
      </c>
      <c r="K195" s="517">
        <f>'Operating Input'!X200*'Operating Input'!$L200</f>
        <v>0</v>
      </c>
      <c r="L195" s="517">
        <f>'Operating Input'!Y200*'Operating Input'!$L200</f>
        <v>0</v>
      </c>
      <c r="M195" s="517">
        <f>'Operating Input'!Z200*'Operating Input'!$L200</f>
        <v>0</v>
      </c>
      <c r="N195" s="517">
        <f>'Operating Input'!AA200*'Operating Input'!$L200</f>
        <v>0</v>
      </c>
      <c r="O195" s="517">
        <f>'Operating Input'!AB200*'Operating Input'!$L200</f>
        <v>0</v>
      </c>
    </row>
    <row r="196" spans="1:15">
      <c r="A196" s="27">
        <f>'Operating Input'!A201</f>
        <v>22</v>
      </c>
      <c r="B196" s="27" t="str">
        <f>'Operating Input'!B201</f>
        <v>202-522-09-5440</v>
      </c>
      <c r="C196" s="27">
        <f>'Operating Input'!C201</f>
        <v>6</v>
      </c>
      <c r="D196" s="27">
        <f>'Operating Input'!D201</f>
        <v>0</v>
      </c>
      <c r="E196" s="84" t="str">
        <f>'Operating Input'!E201</f>
        <v>PAYING   AGENT   FEES</v>
      </c>
      <c r="F196" s="517">
        <f>'Operating Input'!S201*'Operating Input'!$L201</f>
        <v>0</v>
      </c>
      <c r="G196" s="517">
        <f>'Operating Input'!T201*'Operating Input'!$L201</f>
        <v>0</v>
      </c>
      <c r="H196" s="517">
        <f>'Operating Input'!U201*'Operating Input'!$L201</f>
        <v>0</v>
      </c>
      <c r="I196" s="517">
        <f>'Operating Input'!V201*'Operating Input'!$L201</f>
        <v>0</v>
      </c>
      <c r="J196" s="517">
        <f>'Operating Input'!W201*'Operating Input'!$L201</f>
        <v>0</v>
      </c>
      <c r="K196" s="517">
        <f>'Operating Input'!X201*'Operating Input'!$L201</f>
        <v>0</v>
      </c>
      <c r="L196" s="517">
        <f>'Operating Input'!Y201*'Operating Input'!$L201</f>
        <v>0</v>
      </c>
      <c r="M196" s="517">
        <f>'Operating Input'!Z201*'Operating Input'!$L201</f>
        <v>0</v>
      </c>
      <c r="N196" s="517">
        <f>'Operating Input'!AA201*'Operating Input'!$L201</f>
        <v>0</v>
      </c>
      <c r="O196" s="517">
        <f>'Operating Input'!AB201*'Operating Input'!$L201</f>
        <v>0</v>
      </c>
    </row>
    <row r="197" spans="1:15">
      <c r="A197" s="27">
        <f>'Operating Input'!A202</f>
        <v>22</v>
      </c>
      <c r="B197" s="27" t="str">
        <f>'Operating Input'!B202</f>
        <v>202-522-09-5451</v>
      </c>
      <c r="C197" s="27">
        <f>'Operating Input'!C202</f>
        <v>6</v>
      </c>
      <c r="D197" s="27">
        <f>'Operating Input'!D202</f>
        <v>0</v>
      </c>
      <c r="E197" s="84" t="str">
        <f>'Operating Input'!E202</f>
        <v>BOND  ISSUE   COSTS</v>
      </c>
      <c r="F197" s="517">
        <f>'Operating Input'!S202*'Operating Input'!$L202</f>
        <v>0</v>
      </c>
      <c r="G197" s="517">
        <f>'Operating Input'!T202*'Operating Input'!$L202</f>
        <v>0</v>
      </c>
      <c r="H197" s="517">
        <f>'Operating Input'!U202*'Operating Input'!$L202</f>
        <v>0</v>
      </c>
      <c r="I197" s="517">
        <f>'Operating Input'!V202*'Operating Input'!$L202</f>
        <v>0</v>
      </c>
      <c r="J197" s="517">
        <f>'Operating Input'!W202*'Operating Input'!$L202</f>
        <v>0</v>
      </c>
      <c r="K197" s="517">
        <f>'Operating Input'!X202*'Operating Input'!$L202</f>
        <v>0</v>
      </c>
      <c r="L197" s="517">
        <f>'Operating Input'!Y202*'Operating Input'!$L202</f>
        <v>0</v>
      </c>
      <c r="M197" s="517">
        <f>'Operating Input'!Z202*'Operating Input'!$L202</f>
        <v>0</v>
      </c>
      <c r="N197" s="517">
        <f>'Operating Input'!AA202*'Operating Input'!$L202</f>
        <v>0</v>
      </c>
      <c r="O197" s="517">
        <f>'Operating Input'!AB202*'Operating Input'!$L202</f>
        <v>0</v>
      </c>
    </row>
    <row r="198" spans="1:15">
      <c r="A198" s="27">
        <f>'Operating Input'!A203</f>
        <v>22</v>
      </c>
      <c r="B198" s="27" t="str">
        <f>'Operating Input'!B203</f>
        <v>202-522-09-5640</v>
      </c>
      <c r="C198" s="27">
        <f>'Operating Input'!C203</f>
        <v>6</v>
      </c>
      <c r="D198" s="27">
        <f>'Operating Input'!D203</f>
        <v>0</v>
      </c>
      <c r="E198" s="84" t="str">
        <f>'Operating Input'!E203</f>
        <v>CCN  ACQUISITION</v>
      </c>
      <c r="F198" s="517">
        <f>'Operating Input'!S203*'Operating Input'!$L203</f>
        <v>0</v>
      </c>
      <c r="G198" s="517">
        <f>'Operating Input'!T203*'Operating Input'!$L203</f>
        <v>0</v>
      </c>
      <c r="H198" s="517">
        <f>'Operating Input'!U203*'Operating Input'!$L203</f>
        <v>0</v>
      </c>
      <c r="I198" s="517">
        <f>'Operating Input'!V203*'Operating Input'!$L203</f>
        <v>0</v>
      </c>
      <c r="J198" s="517">
        <f>'Operating Input'!W203*'Operating Input'!$L203</f>
        <v>0</v>
      </c>
      <c r="K198" s="517">
        <f>'Operating Input'!X203*'Operating Input'!$L203</f>
        <v>0</v>
      </c>
      <c r="L198" s="517">
        <f>'Operating Input'!Y203*'Operating Input'!$L203</f>
        <v>0</v>
      </c>
      <c r="M198" s="517">
        <f>'Operating Input'!Z203*'Operating Input'!$L203</f>
        <v>0</v>
      </c>
      <c r="N198" s="517">
        <f>'Operating Input'!AA203*'Operating Input'!$L203</f>
        <v>0</v>
      </c>
      <c r="O198" s="517">
        <f>'Operating Input'!AB203*'Operating Input'!$L203</f>
        <v>0</v>
      </c>
    </row>
    <row r="199" spans="1:15">
      <c r="A199" s="27">
        <f>'Operating Input'!A204</f>
        <v>22</v>
      </c>
      <c r="B199" s="27" t="str">
        <f>'Operating Input'!B204</f>
        <v>202-522-09-5700</v>
      </c>
      <c r="C199" s="27">
        <f>'Operating Input'!C204</f>
        <v>9</v>
      </c>
      <c r="D199" s="27">
        <f>'Operating Input'!D204</f>
        <v>0</v>
      </c>
      <c r="E199" s="84" t="str">
        <f>'Operating Input'!E204</f>
        <v>EQUIPMENT</v>
      </c>
      <c r="F199" s="517">
        <f>'Operating Input'!S204*'Operating Input'!$L204</f>
        <v>0</v>
      </c>
      <c r="G199" s="517">
        <f>'Operating Input'!T204*'Operating Input'!$L204</f>
        <v>0</v>
      </c>
      <c r="H199" s="517">
        <f>'Operating Input'!U204*'Operating Input'!$L204</f>
        <v>0</v>
      </c>
      <c r="I199" s="517">
        <f>'Operating Input'!V204*'Operating Input'!$L204</f>
        <v>0</v>
      </c>
      <c r="J199" s="517">
        <f>'Operating Input'!W204*'Operating Input'!$L204</f>
        <v>0</v>
      </c>
      <c r="K199" s="517">
        <f>'Operating Input'!X204*'Operating Input'!$L204</f>
        <v>0</v>
      </c>
      <c r="L199" s="517">
        <f>'Operating Input'!Y204*'Operating Input'!$L204</f>
        <v>0</v>
      </c>
      <c r="M199" s="517">
        <f>'Operating Input'!Z204*'Operating Input'!$L204</f>
        <v>0</v>
      </c>
      <c r="N199" s="517">
        <f>'Operating Input'!AA204*'Operating Input'!$L204</f>
        <v>0</v>
      </c>
      <c r="O199" s="517">
        <f>'Operating Input'!AB204*'Operating Input'!$L204</f>
        <v>0</v>
      </c>
    </row>
    <row r="200" spans="1:15">
      <c r="A200" s="27" t="str">
        <f>'Operating Input'!A205</f>
        <v>UTRWD-S</v>
      </c>
      <c r="B200" s="27" t="str">
        <f>'Operating Input'!B205</f>
        <v>202-522-09-5740</v>
      </c>
      <c r="C200" s="27" t="str">
        <f>'Operating Input'!C205</f>
        <v>UTRWD-S</v>
      </c>
      <c r="D200" s="27">
        <f>'Operating Input'!D205</f>
        <v>0</v>
      </c>
      <c r="E200" s="84" t="str">
        <f>'Operating Input'!E205</f>
        <v>UTRWD   SEWER</v>
      </c>
      <c r="F200" s="517">
        <f>'Operating Input'!S205*'Operating Input'!$L205</f>
        <v>872000</v>
      </c>
      <c r="G200" s="517">
        <f>'Operating Input'!T205*'Operating Input'!$L205</f>
        <v>1093488</v>
      </c>
      <c r="H200" s="517">
        <f>'Operating Input'!U205*'Operating Input'!$L205</f>
        <v>1346739.8207999999</v>
      </c>
      <c r="I200" s="517">
        <f>'Operating Input'!V205*'Operating Input'!$L205</f>
        <v>1537976.8753536001</v>
      </c>
      <c r="J200" s="517">
        <f>'Operating Input'!W205*'Operating Input'!$L205</f>
        <v>1739144.2506498515</v>
      </c>
      <c r="K200" s="517">
        <f>'Operating Input'!X205*'Operating Input'!$L205</f>
        <v>1947145.9030275736</v>
      </c>
      <c r="L200" s="517">
        <f>'Operating Input'!Y205*'Operating Input'!$L205</f>
        <v>2158216.5189157627</v>
      </c>
      <c r="M200" s="517">
        <f>'Operating Input'!Z205*'Operating Input'!$L205</f>
        <v>2367995.1645543748</v>
      </c>
      <c r="N200" s="517">
        <f>'Operating Input'!AA205*'Operating Input'!$L205</f>
        <v>2571642.7487060507</v>
      </c>
      <c r="O200" s="517">
        <f>'Operating Input'!AB205*'Operating Input'!$L205</f>
        <v>2792804.0250947713</v>
      </c>
    </row>
    <row r="201" spans="1:15">
      <c r="A201" s="27" t="str">
        <f>'Operating Input'!A206</f>
        <v>UTRWD-S</v>
      </c>
      <c r="B201" s="27" t="str">
        <f>'Operating Input'!B206</f>
        <v>202-522-09-5741</v>
      </c>
      <c r="C201" s="27" t="str">
        <f>'Operating Input'!C206</f>
        <v>UTRWD-S</v>
      </c>
      <c r="D201" s="27">
        <f>'Operating Input'!D206</f>
        <v>0</v>
      </c>
      <c r="E201" s="84" t="str">
        <f>'Operating Input'!E206</f>
        <v>UTRWD   REGIONAL   PLANT   DEBT   PAY</v>
      </c>
      <c r="F201" s="517">
        <f>'Operating Input'!S206*'Operating Input'!$L206</f>
        <v>789531</v>
      </c>
      <c r="G201" s="517">
        <f>'Operating Input'!T206*'Operating Input'!$L206</f>
        <v>789531</v>
      </c>
      <c r="H201" s="517">
        <f>'Operating Input'!U206*'Operating Input'!$L206</f>
        <v>789531</v>
      </c>
      <c r="I201" s="517">
        <f>'Operating Input'!V206*'Operating Input'!$L206</f>
        <v>789531</v>
      </c>
      <c r="J201" s="517">
        <f>'Operating Input'!W206*'Operating Input'!$L206</f>
        <v>789531</v>
      </c>
      <c r="K201" s="517">
        <f>'Operating Input'!X206*'Operating Input'!$L206</f>
        <v>789531</v>
      </c>
      <c r="L201" s="517">
        <f>'Operating Input'!Y206*'Operating Input'!$L206</f>
        <v>789531</v>
      </c>
      <c r="M201" s="517">
        <f>'Operating Input'!Z206*'Operating Input'!$L206</f>
        <v>789531</v>
      </c>
      <c r="N201" s="517">
        <f>'Operating Input'!AA206*'Operating Input'!$L206</f>
        <v>789531</v>
      </c>
      <c r="O201" s="517">
        <f>'Operating Input'!AB206*'Operating Input'!$L206</f>
        <v>789531</v>
      </c>
    </row>
    <row r="202" spans="1:15">
      <c r="A202" s="27" t="str">
        <f>'Operating Input'!A207</f>
        <v>UTRWD-S</v>
      </c>
      <c r="B202" s="27" t="str">
        <f>'Operating Input'!B207</f>
        <v>202-522-09-5742</v>
      </c>
      <c r="C202" s="27" t="str">
        <f>'Operating Input'!C207</f>
        <v>UTRWD-S</v>
      </c>
      <c r="D202" s="27">
        <f>'Operating Input'!D207</f>
        <v>0</v>
      </c>
      <c r="E202" s="84" t="str">
        <f>'Operating Input'!E207</f>
        <v>UTRWD  MAIN   TRUNK   DEBT   PAYMENT</v>
      </c>
      <c r="F202" s="517">
        <f>'Operating Input'!S207*'Operating Input'!$L207</f>
        <v>347506</v>
      </c>
      <c r="G202" s="517">
        <f>'Operating Input'!T207*'Operating Input'!$L207</f>
        <v>347506</v>
      </c>
      <c r="H202" s="517">
        <f>'Operating Input'!U207*'Operating Input'!$L207</f>
        <v>347506</v>
      </c>
      <c r="I202" s="517">
        <f>'Operating Input'!V207*'Operating Input'!$L207</f>
        <v>347506</v>
      </c>
      <c r="J202" s="517">
        <f>'Operating Input'!W207*'Operating Input'!$L207</f>
        <v>347506</v>
      </c>
      <c r="K202" s="517">
        <f>'Operating Input'!X207*'Operating Input'!$L207</f>
        <v>347506</v>
      </c>
      <c r="L202" s="517">
        <f>'Operating Input'!Y207*'Operating Input'!$L207</f>
        <v>347506</v>
      </c>
      <c r="M202" s="517">
        <f>'Operating Input'!Z207*'Operating Input'!$L207</f>
        <v>347506</v>
      </c>
      <c r="N202" s="517">
        <f>'Operating Input'!AA207*'Operating Input'!$L207</f>
        <v>347506</v>
      </c>
      <c r="O202" s="517">
        <f>'Operating Input'!AB207*'Operating Input'!$L207</f>
        <v>347506</v>
      </c>
    </row>
    <row r="203" spans="1:15">
      <c r="A203" s="27">
        <f>'Operating Input'!A208</f>
        <v>22</v>
      </c>
      <c r="B203" s="27" t="str">
        <f>'Operating Input'!B208</f>
        <v>202-522-09-5750</v>
      </c>
      <c r="C203" s="27" t="str">
        <f>'Operating Input'!C208</f>
        <v>UTRWD-S</v>
      </c>
      <c r="D203" s="27">
        <f>'Operating Input'!D208</f>
        <v>0</v>
      </c>
      <c r="E203" s="84" t="str">
        <f>'Operating Input'!E208</f>
        <v>UTRWD - Joint Capital Costs</v>
      </c>
      <c r="F203" s="517">
        <f>'Operating Input'!S208*'Operating Input'!$L208</f>
        <v>45326</v>
      </c>
      <c r="G203" s="517">
        <f>'Operating Input'!T208*'Operating Input'!$L208</f>
        <v>56838.804000000004</v>
      </c>
      <c r="H203" s="517">
        <f>'Operating Input'!U208*'Operating Input'!$L208</f>
        <v>70002.671006399993</v>
      </c>
      <c r="I203" s="517">
        <f>'Operating Input'!V208*'Operating Input'!$L208</f>
        <v>79943.050289308798</v>
      </c>
      <c r="J203" s="517">
        <f>'Operating Input'!W208*'Operating Input'!$L208</f>
        <v>90399.601267150414</v>
      </c>
      <c r="K203" s="517">
        <f>'Operating Input'!X208*'Operating Input'!$L208</f>
        <v>101211.39357870159</v>
      </c>
      <c r="L203" s="517">
        <f>'Operating Input'!Y208*'Operating Input'!$L208</f>
        <v>112182.70864263285</v>
      </c>
      <c r="M203" s="517">
        <f>'Operating Input'!Z208*'Operating Input'!$L208</f>
        <v>123086.86792269675</v>
      </c>
      <c r="N203" s="517">
        <f>'Operating Input'!AA208*'Operating Input'!$L208</f>
        <v>133672.33856404867</v>
      </c>
      <c r="O203" s="517">
        <f>'Operating Input'!AB208*'Operating Input'!$L208</f>
        <v>145168.15968055686</v>
      </c>
    </row>
    <row r="204" spans="1:15">
      <c r="A204" s="27">
        <f>'Operating Input'!A209</f>
        <v>22</v>
      </c>
      <c r="B204" s="27" t="str">
        <f>'Operating Input'!B209</f>
        <v>202-522-09-5779</v>
      </c>
      <c r="C204" s="27">
        <f>'Operating Input'!C209</f>
        <v>9</v>
      </c>
      <c r="D204" s="27">
        <f>'Operating Input'!D209</f>
        <v>0</v>
      </c>
      <c r="E204" s="84" t="str">
        <f>'Operating Input'!E209</f>
        <v>LIGHT   FARMS   SEWER   LINE   ROW</v>
      </c>
      <c r="F204" s="517">
        <f>'Operating Input'!S209*'Operating Input'!$L209</f>
        <v>0</v>
      </c>
      <c r="G204" s="517">
        <f>'Operating Input'!T209*'Operating Input'!$L209</f>
        <v>0</v>
      </c>
      <c r="H204" s="517">
        <f>'Operating Input'!U209*'Operating Input'!$L209</f>
        <v>0</v>
      </c>
      <c r="I204" s="517">
        <f>'Operating Input'!V209*'Operating Input'!$L209</f>
        <v>0</v>
      </c>
      <c r="J204" s="517">
        <f>'Operating Input'!W209*'Operating Input'!$L209</f>
        <v>0</v>
      </c>
      <c r="K204" s="517">
        <f>'Operating Input'!X209*'Operating Input'!$L209</f>
        <v>0</v>
      </c>
      <c r="L204" s="517">
        <f>'Operating Input'!Y209*'Operating Input'!$L209</f>
        <v>0</v>
      </c>
      <c r="M204" s="517">
        <f>'Operating Input'!Z209*'Operating Input'!$L209</f>
        <v>0</v>
      </c>
      <c r="N204" s="517">
        <f>'Operating Input'!AA209*'Operating Input'!$L209</f>
        <v>0</v>
      </c>
      <c r="O204" s="517">
        <f>'Operating Input'!AB209*'Operating Input'!$L209</f>
        <v>0</v>
      </c>
    </row>
    <row r="205" spans="1:15">
      <c r="A205" s="27">
        <f>'Operating Input'!A210</f>
        <v>22</v>
      </c>
      <c r="B205" s="27" t="str">
        <f>'Operating Input'!B210</f>
        <v>202-522-09-5780</v>
      </c>
      <c r="C205" s="27">
        <f>'Operating Input'!C210</f>
        <v>9</v>
      </c>
      <c r="D205" s="27">
        <f>'Operating Input'!D210</f>
        <v>0</v>
      </c>
      <c r="E205" s="84" t="str">
        <f>'Operating Input'!E210</f>
        <v>HIGH   SCHOOL   SEWER   LINE   ROW</v>
      </c>
      <c r="F205" s="517">
        <f>'Operating Input'!S210*'Operating Input'!$L210</f>
        <v>0</v>
      </c>
      <c r="G205" s="517">
        <f>'Operating Input'!T210*'Operating Input'!$L210</f>
        <v>0</v>
      </c>
      <c r="H205" s="517">
        <f>'Operating Input'!U210*'Operating Input'!$L210</f>
        <v>0</v>
      </c>
      <c r="I205" s="517">
        <f>'Operating Input'!V210*'Operating Input'!$L210</f>
        <v>0</v>
      </c>
      <c r="J205" s="517">
        <f>'Operating Input'!W210*'Operating Input'!$L210</f>
        <v>0</v>
      </c>
      <c r="K205" s="517">
        <f>'Operating Input'!X210*'Operating Input'!$L210</f>
        <v>0</v>
      </c>
      <c r="L205" s="517">
        <f>'Operating Input'!Y210*'Operating Input'!$L210</f>
        <v>0</v>
      </c>
      <c r="M205" s="517">
        <f>'Operating Input'!Z210*'Operating Input'!$L210</f>
        <v>0</v>
      </c>
      <c r="N205" s="517">
        <f>'Operating Input'!AA210*'Operating Input'!$L210</f>
        <v>0</v>
      </c>
      <c r="O205" s="517">
        <f>'Operating Input'!AB210*'Operating Input'!$L210</f>
        <v>0</v>
      </c>
    </row>
    <row r="206" spans="1:15">
      <c r="A206" s="27">
        <f>'Operating Input'!A211</f>
        <v>22</v>
      </c>
      <c r="B206" s="27" t="str">
        <f>'Operating Input'!B211</f>
        <v>202-522-09-5785</v>
      </c>
      <c r="C206" s="27">
        <f>'Operating Input'!C211</f>
        <v>6</v>
      </c>
      <c r="D206" s="27">
        <f>'Operating Input'!D211</f>
        <v>0</v>
      </c>
      <c r="E206" s="84" t="str">
        <f>'Operating Input'!E211</f>
        <v>BAD  DEBT   EXPENSE</v>
      </c>
      <c r="F206" s="517">
        <f>'Operating Input'!S211*'Operating Input'!$L211</f>
        <v>0</v>
      </c>
      <c r="G206" s="517">
        <f>'Operating Input'!T211*'Operating Input'!$L211</f>
        <v>0</v>
      </c>
      <c r="H206" s="517">
        <f>'Operating Input'!U211*'Operating Input'!$L211</f>
        <v>0</v>
      </c>
      <c r="I206" s="517">
        <f>'Operating Input'!V211*'Operating Input'!$L211</f>
        <v>0</v>
      </c>
      <c r="J206" s="517">
        <f>'Operating Input'!W211*'Operating Input'!$L211</f>
        <v>0</v>
      </c>
      <c r="K206" s="517">
        <f>'Operating Input'!X211*'Operating Input'!$L211</f>
        <v>0</v>
      </c>
      <c r="L206" s="517">
        <f>'Operating Input'!Y211*'Operating Input'!$L211</f>
        <v>0</v>
      </c>
      <c r="M206" s="517">
        <f>'Operating Input'!Z211*'Operating Input'!$L211</f>
        <v>0</v>
      </c>
      <c r="N206" s="517">
        <f>'Operating Input'!AA211*'Operating Input'!$L211</f>
        <v>0</v>
      </c>
      <c r="O206" s="517">
        <f>'Operating Input'!AB211*'Operating Input'!$L211</f>
        <v>0</v>
      </c>
    </row>
    <row r="207" spans="1:15">
      <c r="A207" s="27">
        <f>'Operating Input'!A212</f>
        <v>22</v>
      </c>
      <c r="B207" s="27" t="str">
        <f>'Operating Input'!B212</f>
        <v>202-522-09-5800</v>
      </c>
      <c r="C207" s="27">
        <f>'Operating Input'!C212</f>
        <v>6</v>
      </c>
      <c r="D207" s="27">
        <f>'Operating Input'!D212</f>
        <v>0</v>
      </c>
      <c r="E207" s="84" t="str">
        <f>'Operating Input'!E212</f>
        <v>BOND   INDEBTEDNESS</v>
      </c>
      <c r="F207" s="517">
        <f>'Operating Input'!S212*'Operating Input'!$L212</f>
        <v>0</v>
      </c>
      <c r="G207" s="517">
        <f>'Operating Input'!T212*'Operating Input'!$L212</f>
        <v>0</v>
      </c>
      <c r="H207" s="517">
        <f>'Operating Input'!U212*'Operating Input'!$L212</f>
        <v>0</v>
      </c>
      <c r="I207" s="517">
        <f>'Operating Input'!V212*'Operating Input'!$L212</f>
        <v>0</v>
      </c>
      <c r="J207" s="517">
        <f>'Operating Input'!W212*'Operating Input'!$L212</f>
        <v>0</v>
      </c>
      <c r="K207" s="517">
        <f>'Operating Input'!X212*'Operating Input'!$L212</f>
        <v>0</v>
      </c>
      <c r="L207" s="517">
        <f>'Operating Input'!Y212*'Operating Input'!$L212</f>
        <v>0</v>
      </c>
      <c r="M207" s="517">
        <f>'Operating Input'!Z212*'Operating Input'!$L212</f>
        <v>0</v>
      </c>
      <c r="N207" s="517">
        <f>'Operating Input'!AA212*'Operating Input'!$L212</f>
        <v>0</v>
      </c>
      <c r="O207" s="517">
        <f>'Operating Input'!AB212*'Operating Input'!$L212</f>
        <v>0</v>
      </c>
    </row>
    <row r="208" spans="1:15">
      <c r="A208" s="27">
        <f>'Operating Input'!A213</f>
        <v>22</v>
      </c>
      <c r="B208" s="27" t="str">
        <f>'Operating Input'!B213</f>
        <v>202-522-09-5801</v>
      </c>
      <c r="C208" s="27">
        <f>'Operating Input'!C213</f>
        <v>6</v>
      </c>
      <c r="D208" s="27">
        <f>'Operating Input'!D213</f>
        <v>0</v>
      </c>
      <c r="E208" s="84" t="str">
        <f>'Operating Input'!E213</f>
        <v>MISCELLANEOUS    EXPENSE</v>
      </c>
      <c r="F208" s="517">
        <f>'Operating Input'!S213*'Operating Input'!$L213</f>
        <v>0</v>
      </c>
      <c r="G208" s="517">
        <f>'Operating Input'!T213*'Operating Input'!$L213</f>
        <v>0</v>
      </c>
      <c r="H208" s="517">
        <f>'Operating Input'!U213*'Operating Input'!$L213</f>
        <v>0</v>
      </c>
      <c r="I208" s="517">
        <f>'Operating Input'!V213*'Operating Input'!$L213</f>
        <v>0</v>
      </c>
      <c r="J208" s="517">
        <f>'Operating Input'!W213*'Operating Input'!$L213</f>
        <v>0</v>
      </c>
      <c r="K208" s="517">
        <f>'Operating Input'!X213*'Operating Input'!$L213</f>
        <v>0</v>
      </c>
      <c r="L208" s="517">
        <f>'Operating Input'!Y213*'Operating Input'!$L213</f>
        <v>0</v>
      </c>
      <c r="M208" s="517">
        <f>'Operating Input'!Z213*'Operating Input'!$L213</f>
        <v>0</v>
      </c>
      <c r="N208" s="517">
        <f>'Operating Input'!AA213*'Operating Input'!$L213</f>
        <v>0</v>
      </c>
      <c r="O208" s="517">
        <f>'Operating Input'!AB213*'Operating Input'!$L213</f>
        <v>0</v>
      </c>
    </row>
    <row r="209" spans="1:15">
      <c r="A209" s="27">
        <f>'Operating Input'!A214</f>
        <v>22</v>
      </c>
      <c r="B209" s="27" t="str">
        <f>'Operating Input'!B214</f>
        <v>202-522-09-5802</v>
      </c>
      <c r="C209" s="27">
        <f>'Operating Input'!C214</f>
        <v>6</v>
      </c>
      <c r="D209" s="27">
        <f>'Operating Input'!D214</f>
        <v>0</v>
      </c>
      <c r="E209" s="84" t="str">
        <f>'Operating Input'!E214</f>
        <v>REFUND   TO   DEVELOPERS</v>
      </c>
      <c r="F209" s="517">
        <f>'Operating Input'!S214*'Operating Input'!$L214</f>
        <v>0</v>
      </c>
      <c r="G209" s="517">
        <f>'Operating Input'!T214*'Operating Input'!$L214</f>
        <v>0</v>
      </c>
      <c r="H209" s="517">
        <f>'Operating Input'!U214*'Operating Input'!$L214</f>
        <v>0</v>
      </c>
      <c r="I209" s="517">
        <f>'Operating Input'!V214*'Operating Input'!$L214</f>
        <v>0</v>
      </c>
      <c r="J209" s="517">
        <f>'Operating Input'!W214*'Operating Input'!$L214</f>
        <v>0</v>
      </c>
      <c r="K209" s="517">
        <f>'Operating Input'!X214*'Operating Input'!$L214</f>
        <v>0</v>
      </c>
      <c r="L209" s="517">
        <f>'Operating Input'!Y214*'Operating Input'!$L214</f>
        <v>0</v>
      </c>
      <c r="M209" s="517">
        <f>'Operating Input'!Z214*'Operating Input'!$L214</f>
        <v>0</v>
      </c>
      <c r="N209" s="517">
        <f>'Operating Input'!AA214*'Operating Input'!$L214</f>
        <v>0</v>
      </c>
      <c r="O209" s="517">
        <f>'Operating Input'!AB214*'Operating Input'!$L214</f>
        <v>0</v>
      </c>
    </row>
    <row r="210" spans="1:15">
      <c r="A210" s="27" t="str">
        <f>'Operating Input'!A215</f>
        <v>T</v>
      </c>
      <c r="B210" s="27" t="str">
        <f>'Operating Input'!B215</f>
        <v>202-522-09-5803</v>
      </c>
      <c r="C210" s="27" t="str">
        <f>'Operating Input'!C215</f>
        <v>T</v>
      </c>
      <c r="D210" s="27">
        <f>'Operating Input'!D215</f>
        <v>0</v>
      </c>
      <c r="E210" s="84" t="str">
        <f>'Operating Input'!E215</f>
        <v>TRANSFER   TO  MAJOR   EQUIP   FUND</v>
      </c>
      <c r="F210" s="517">
        <f>'Operating Input'!S215*'Operating Input'!$L215</f>
        <v>0</v>
      </c>
      <c r="G210" s="517">
        <f>'Operating Input'!T215*'Operating Input'!$L215</f>
        <v>0</v>
      </c>
      <c r="H210" s="517">
        <f>'Operating Input'!U215*'Operating Input'!$L215</f>
        <v>0</v>
      </c>
      <c r="I210" s="517">
        <f>'Operating Input'!V215*'Operating Input'!$L215</f>
        <v>0</v>
      </c>
      <c r="J210" s="517">
        <f>'Operating Input'!W215*'Operating Input'!$L215</f>
        <v>0</v>
      </c>
      <c r="K210" s="517">
        <f>'Operating Input'!X215*'Operating Input'!$L215</f>
        <v>0</v>
      </c>
      <c r="L210" s="517">
        <f>'Operating Input'!Y215*'Operating Input'!$L215</f>
        <v>0</v>
      </c>
      <c r="M210" s="517">
        <f>'Operating Input'!Z215*'Operating Input'!$L215</f>
        <v>0</v>
      </c>
      <c r="N210" s="517">
        <f>'Operating Input'!AA215*'Operating Input'!$L215</f>
        <v>0</v>
      </c>
      <c r="O210" s="517">
        <f>'Operating Input'!AB215*'Operating Input'!$L215</f>
        <v>0</v>
      </c>
    </row>
    <row r="211" spans="1:15">
      <c r="A211" s="27">
        <f>'Operating Input'!A216</f>
        <v>22</v>
      </c>
      <c r="B211" s="27" t="str">
        <f>'Operating Input'!B216</f>
        <v>202-522-09-5900</v>
      </c>
      <c r="C211" s="27">
        <f>'Operating Input'!C216</f>
        <v>9</v>
      </c>
      <c r="D211" s="27">
        <f>'Operating Input'!D216</f>
        <v>0</v>
      </c>
      <c r="E211" s="84" t="str">
        <f>'Operating Input'!E216</f>
        <v>DEPRECIATION</v>
      </c>
      <c r="F211" s="517">
        <f>'Operating Input'!S216*'Operating Input'!$L216</f>
        <v>0</v>
      </c>
      <c r="G211" s="517">
        <f>'Operating Input'!T216*'Operating Input'!$L216</f>
        <v>0</v>
      </c>
      <c r="H211" s="517">
        <f>'Operating Input'!U216*'Operating Input'!$L216</f>
        <v>0</v>
      </c>
      <c r="I211" s="517">
        <f>'Operating Input'!V216*'Operating Input'!$L216</f>
        <v>0</v>
      </c>
      <c r="J211" s="517">
        <f>'Operating Input'!W216*'Operating Input'!$L216</f>
        <v>0</v>
      </c>
      <c r="K211" s="517">
        <f>'Operating Input'!X216*'Operating Input'!$L216</f>
        <v>0</v>
      </c>
      <c r="L211" s="517">
        <f>'Operating Input'!Y216*'Operating Input'!$L216</f>
        <v>0</v>
      </c>
      <c r="M211" s="517">
        <f>'Operating Input'!Z216*'Operating Input'!$L216</f>
        <v>0</v>
      </c>
      <c r="N211" s="517">
        <f>'Operating Input'!AA216*'Operating Input'!$L216</f>
        <v>0</v>
      </c>
      <c r="O211" s="517">
        <f>'Operating Input'!AB216*'Operating Input'!$L216</f>
        <v>0</v>
      </c>
    </row>
    <row r="212" spans="1:15">
      <c r="A212" s="27" t="str">
        <f>'Operating Input'!A217</f>
        <v>T</v>
      </c>
      <c r="B212" s="27" t="str">
        <f>'Operating Input'!B217</f>
        <v>202-522-99-5144</v>
      </c>
      <c r="C212" s="27" t="str">
        <f>'Operating Input'!C217</f>
        <v>T</v>
      </c>
      <c r="D212" s="27">
        <f>'Operating Input'!D217</f>
        <v>0</v>
      </c>
      <c r="E212" s="84" t="str">
        <f>'Operating Input'!E217</f>
        <v>TRANSFER   TO   GENERAL   FUND</v>
      </c>
      <c r="F212" s="517">
        <f>'Operating Input'!S217*'Operating Input'!$L217</f>
        <v>0</v>
      </c>
      <c r="G212" s="517">
        <f>'Operating Input'!T217*'Operating Input'!$L217</f>
        <v>0</v>
      </c>
      <c r="H212" s="517">
        <f>'Operating Input'!U217*'Operating Input'!$L217</f>
        <v>0</v>
      </c>
      <c r="I212" s="517">
        <f>'Operating Input'!V217*'Operating Input'!$L217</f>
        <v>0</v>
      </c>
      <c r="J212" s="517">
        <f>'Operating Input'!W217*'Operating Input'!$L217</f>
        <v>0</v>
      </c>
      <c r="K212" s="517">
        <f>'Operating Input'!X217*'Operating Input'!$L217</f>
        <v>0</v>
      </c>
      <c r="L212" s="517">
        <f>'Operating Input'!Y217*'Operating Input'!$L217</f>
        <v>0</v>
      </c>
      <c r="M212" s="517">
        <f>'Operating Input'!Z217*'Operating Input'!$L217</f>
        <v>0</v>
      </c>
      <c r="N212" s="517">
        <f>'Operating Input'!AA217*'Operating Input'!$L217</f>
        <v>0</v>
      </c>
      <c r="O212" s="517">
        <f>'Operating Input'!AB217*'Operating Input'!$L217</f>
        <v>0</v>
      </c>
    </row>
    <row r="213" spans="1:15">
      <c r="A213" s="27" t="str">
        <f>'Operating Input'!A218</f>
        <v>T</v>
      </c>
      <c r="B213" s="27" t="str">
        <f>'Operating Input'!B218</f>
        <v>202-522-99-5145</v>
      </c>
      <c r="C213" s="27" t="str">
        <f>'Operating Input'!C218</f>
        <v>T</v>
      </c>
      <c r="D213" s="27">
        <f>'Operating Input'!D218</f>
        <v>0</v>
      </c>
      <c r="E213" s="84" t="str">
        <f>'Operating Input'!E218</f>
        <v>TRANSFER   TO   OTHER   FUNDS</v>
      </c>
      <c r="F213" s="517">
        <f>'Operating Input'!S218*'Operating Input'!$L218</f>
        <v>0</v>
      </c>
      <c r="G213" s="517">
        <f>'Operating Input'!T218*'Operating Input'!$L218</f>
        <v>0</v>
      </c>
      <c r="H213" s="517">
        <f>'Operating Input'!U218*'Operating Input'!$L218</f>
        <v>0</v>
      </c>
      <c r="I213" s="517">
        <f>'Operating Input'!V218*'Operating Input'!$L218</f>
        <v>0</v>
      </c>
      <c r="J213" s="517">
        <f>'Operating Input'!W218*'Operating Input'!$L218</f>
        <v>0</v>
      </c>
      <c r="K213" s="517">
        <f>'Operating Input'!X218*'Operating Input'!$L218</f>
        <v>0</v>
      </c>
      <c r="L213" s="517">
        <f>'Operating Input'!Y218*'Operating Input'!$L218</f>
        <v>0</v>
      </c>
      <c r="M213" s="517">
        <f>'Operating Input'!Z218*'Operating Input'!$L218</f>
        <v>0</v>
      </c>
      <c r="N213" s="517">
        <f>'Operating Input'!AA218*'Operating Input'!$L218</f>
        <v>0</v>
      </c>
      <c r="O213" s="517">
        <f>'Operating Input'!AB218*'Operating Input'!$L218</f>
        <v>0</v>
      </c>
    </row>
    <row r="214" spans="1:15">
      <c r="A214" s="27" t="str">
        <f>'Operating Input'!A219</f>
        <v>T</v>
      </c>
      <c r="B214" s="27" t="str">
        <f>'Operating Input'!B219</f>
        <v>202-522-99-5805</v>
      </c>
      <c r="C214" s="27" t="str">
        <f>'Operating Input'!C219</f>
        <v>T</v>
      </c>
      <c r="D214" s="27">
        <f>'Operating Input'!D219</f>
        <v>0</v>
      </c>
      <c r="E214" s="84" t="str">
        <f>'Operating Input'!E219</f>
        <v>TRANSFER   TO   DEBT   FUND</v>
      </c>
      <c r="F214" s="517">
        <f>'Operating Input'!S219*'Operating Input'!$L219</f>
        <v>0</v>
      </c>
      <c r="G214" s="517">
        <f>'Operating Input'!T219*'Operating Input'!$L219</f>
        <v>0</v>
      </c>
      <c r="H214" s="517">
        <f>'Operating Input'!U219*'Operating Input'!$L219</f>
        <v>0</v>
      </c>
      <c r="I214" s="517">
        <f>'Operating Input'!V219*'Operating Input'!$L219</f>
        <v>0</v>
      </c>
      <c r="J214" s="517">
        <f>'Operating Input'!W219*'Operating Input'!$L219</f>
        <v>0</v>
      </c>
      <c r="K214" s="517">
        <f>'Operating Input'!X219*'Operating Input'!$L219</f>
        <v>0</v>
      </c>
      <c r="L214" s="517">
        <f>'Operating Input'!Y219*'Operating Input'!$L219</f>
        <v>0</v>
      </c>
      <c r="M214" s="517">
        <f>'Operating Input'!Z219*'Operating Input'!$L219</f>
        <v>0</v>
      </c>
      <c r="N214" s="517">
        <f>'Operating Input'!AA219*'Operating Input'!$L219</f>
        <v>0</v>
      </c>
      <c r="O214" s="517">
        <f>'Operating Input'!AB219*'Operating Input'!$L219</f>
        <v>0</v>
      </c>
    </row>
    <row r="215" spans="1:15">
      <c r="A215" s="27">
        <f>'Operating Input'!A220</f>
        <v>0</v>
      </c>
      <c r="B215" s="27">
        <f>'Operating Input'!B220</f>
        <v>0</v>
      </c>
      <c r="C215" s="27">
        <f>'Operating Input'!C220</f>
        <v>0</v>
      </c>
      <c r="D215" s="27">
        <f>'Operating Input'!D220</f>
        <v>0</v>
      </c>
      <c r="E215" s="84">
        <f>'Operating Input'!E220</f>
        <v>0</v>
      </c>
      <c r="F215" s="517">
        <f>'Operating Input'!S220*'Operating Input'!$L220</f>
        <v>0</v>
      </c>
      <c r="G215" s="517">
        <f>'Operating Input'!T220*'Operating Input'!$L220</f>
        <v>0</v>
      </c>
      <c r="H215" s="517">
        <f>'Operating Input'!U220*'Operating Input'!$L220</f>
        <v>0</v>
      </c>
      <c r="I215" s="517">
        <f>'Operating Input'!V220*'Operating Input'!$L220</f>
        <v>0</v>
      </c>
      <c r="J215" s="517">
        <f>'Operating Input'!W220*'Operating Input'!$L220</f>
        <v>0</v>
      </c>
      <c r="K215" s="517">
        <f>'Operating Input'!X220*'Operating Input'!$L220</f>
        <v>0</v>
      </c>
      <c r="L215" s="517">
        <f>'Operating Input'!Y220*'Operating Input'!$L220</f>
        <v>0</v>
      </c>
      <c r="M215" s="517">
        <f>'Operating Input'!Z220*'Operating Input'!$L220</f>
        <v>0</v>
      </c>
      <c r="N215" s="517">
        <f>'Operating Input'!AA220*'Operating Input'!$L220</f>
        <v>0</v>
      </c>
      <c r="O215" s="517">
        <f>'Operating Input'!AB220*'Operating Input'!$L220</f>
        <v>0</v>
      </c>
    </row>
    <row r="216" spans="1:15">
      <c r="A216" s="27">
        <f>'Operating Input'!A221</f>
        <v>0</v>
      </c>
      <c r="B216" s="27">
        <f>'Operating Input'!B221</f>
        <v>0</v>
      </c>
      <c r="C216" s="27">
        <f>'Operating Input'!C221</f>
        <v>0</v>
      </c>
      <c r="D216" s="27">
        <f>'Operating Input'!D221</f>
        <v>0</v>
      </c>
      <c r="E216" s="84" t="str">
        <f>'Operating Input'!E221</f>
        <v>UTILITY BILLING</v>
      </c>
      <c r="F216" s="517">
        <f>'Operating Input'!S221*'Operating Input'!$L221</f>
        <v>0</v>
      </c>
      <c r="G216" s="517">
        <f>'Operating Input'!T221*'Operating Input'!$L221</f>
        <v>0</v>
      </c>
      <c r="H216" s="517">
        <f>'Operating Input'!U221*'Operating Input'!$L221</f>
        <v>0</v>
      </c>
      <c r="I216" s="517">
        <f>'Operating Input'!V221*'Operating Input'!$L221</f>
        <v>0</v>
      </c>
      <c r="J216" s="517">
        <f>'Operating Input'!W221*'Operating Input'!$L221</f>
        <v>0</v>
      </c>
      <c r="K216" s="517">
        <f>'Operating Input'!X221*'Operating Input'!$L221</f>
        <v>0</v>
      </c>
      <c r="L216" s="517">
        <f>'Operating Input'!Y221*'Operating Input'!$L221</f>
        <v>0</v>
      </c>
      <c r="M216" s="517">
        <f>'Operating Input'!Z221*'Operating Input'!$L221</f>
        <v>0</v>
      </c>
      <c r="N216" s="517">
        <f>'Operating Input'!AA221*'Operating Input'!$L221</f>
        <v>0</v>
      </c>
      <c r="O216" s="517">
        <f>'Operating Input'!AB221*'Operating Input'!$L221</f>
        <v>0</v>
      </c>
    </row>
    <row r="217" spans="1:15">
      <c r="A217" s="27">
        <f>'Operating Input'!A222</f>
        <v>24</v>
      </c>
      <c r="B217" s="27" t="str">
        <f>'Operating Input'!B222</f>
        <v>202-524-01-5100</v>
      </c>
      <c r="C217" s="27">
        <f>'Operating Input'!C222</f>
        <v>1</v>
      </c>
      <c r="D217" s="27">
        <f>'Operating Input'!D222</f>
        <v>0</v>
      </c>
      <c r="E217" s="84" t="str">
        <f>'Operating Input'!E222</f>
        <v>SALARIES</v>
      </c>
      <c r="F217" s="517">
        <f>'Operating Input'!S222*'Operating Input'!$L222</f>
        <v>37842.220274464577</v>
      </c>
      <c r="G217" s="517">
        <f>'Operating Input'!T222*'Operating Input'!$L222</f>
        <v>38977.486882698518</v>
      </c>
      <c r="H217" s="517">
        <f>'Operating Input'!U222*'Operating Input'!$L222</f>
        <v>49891.183209854105</v>
      </c>
      <c r="I217" s="517">
        <f>'Operating Input'!V222*'Operating Input'!$L222</f>
        <v>51387.918706149729</v>
      </c>
      <c r="J217" s="517">
        <f>'Operating Input'!W222*'Operating Input'!$L222</f>
        <v>63207.140008564165</v>
      </c>
      <c r="K217" s="517">
        <f>'Operating Input'!X222*'Operating Input'!$L222</f>
        <v>65103.354208821096</v>
      </c>
      <c r="L217" s="517">
        <f>'Operating Input'!Y222*'Operating Input'!$L222</f>
        <v>67056.454835085737</v>
      </c>
      <c r="M217" s="517">
        <f>'Operating Input'!Z222*'Operating Input'!$L222</f>
        <v>69068.148480138305</v>
      </c>
      <c r="N217" s="517">
        <f>'Operating Input'!AA222*'Operating Input'!$L222</f>
        <v>71140.192934542458</v>
      </c>
      <c r="O217" s="517">
        <f>'Operating Input'!AB222*'Operating Input'!$L222</f>
        <v>73274.398722578728</v>
      </c>
    </row>
    <row r="218" spans="1:15">
      <c r="A218" s="27">
        <f>'Operating Input'!A223</f>
        <v>24</v>
      </c>
      <c r="B218" s="27" t="str">
        <f>'Operating Input'!B223</f>
        <v>202-524-01-5105</v>
      </c>
      <c r="C218" s="27">
        <f>'Operating Input'!C223</f>
        <v>1</v>
      </c>
      <c r="D218" s="27">
        <f>'Operating Input'!D223</f>
        <v>0</v>
      </c>
      <c r="E218" s="84" t="str">
        <f>'Operating Input'!E223</f>
        <v>OVERTIME</v>
      </c>
      <c r="F218" s="517">
        <f>'Operating Input'!S223*'Operating Input'!$L223</f>
        <v>886.76077003838134</v>
      </c>
      <c r="G218" s="517">
        <f>'Operating Input'!T223*'Operating Input'!$L223</f>
        <v>913.36359313953278</v>
      </c>
      <c r="H218" s="517">
        <f>'Operating Input'!U223*'Operating Input'!$L223</f>
        <v>1169.1053992186021</v>
      </c>
      <c r="I218" s="517">
        <f>'Operating Input'!V223*'Operating Input'!$L223</f>
        <v>1204.1785611951602</v>
      </c>
      <c r="J218" s="517">
        <f>'Operating Input'!W223*'Operating Input'!$L223</f>
        <v>1481.1396302700468</v>
      </c>
      <c r="K218" s="517">
        <f>'Operating Input'!X223*'Operating Input'!$L223</f>
        <v>1525.5738191781486</v>
      </c>
      <c r="L218" s="517">
        <f>'Operating Input'!Y223*'Operating Input'!$L223</f>
        <v>1571.3410337534929</v>
      </c>
      <c r="M218" s="517">
        <f>'Operating Input'!Z223*'Operating Input'!$L223</f>
        <v>1618.4812647660979</v>
      </c>
      <c r="N218" s="517">
        <f>'Operating Input'!AA223*'Operating Input'!$L223</f>
        <v>1667.0357027090806</v>
      </c>
      <c r="O218" s="517">
        <f>'Operating Input'!AB223*'Operating Input'!$L223</f>
        <v>1717.0467737903532</v>
      </c>
    </row>
    <row r="219" spans="1:15">
      <c r="A219" s="27">
        <f>'Operating Input'!A224</f>
        <v>24</v>
      </c>
      <c r="B219" s="27" t="str">
        <f>'Operating Input'!B224</f>
        <v>202-524-01-5107</v>
      </c>
      <c r="C219" s="27">
        <f>'Operating Input'!C224</f>
        <v>1</v>
      </c>
      <c r="D219" s="27">
        <f>'Operating Input'!D224</f>
        <v>0</v>
      </c>
      <c r="E219" s="84" t="str">
        <f>'Operating Input'!E224</f>
        <v>SPECIAL   EVENT   PAY</v>
      </c>
      <c r="F219" s="517">
        <f>'Operating Input'!S224*'Operating Input'!$L224</f>
        <v>443.38038501919067</v>
      </c>
      <c r="G219" s="517">
        <f>'Operating Input'!T224*'Operating Input'!$L224</f>
        <v>456.68179656976639</v>
      </c>
      <c r="H219" s="517">
        <f>'Operating Input'!U224*'Operating Input'!$L224</f>
        <v>584.55269960930104</v>
      </c>
      <c r="I219" s="517">
        <f>'Operating Input'!V224*'Operating Input'!$L224</f>
        <v>602.08928059758011</v>
      </c>
      <c r="J219" s="517">
        <f>'Operating Input'!W224*'Operating Input'!$L224</f>
        <v>740.56981513502342</v>
      </c>
      <c r="K219" s="517">
        <f>'Operating Input'!X224*'Operating Input'!$L224</f>
        <v>762.7869095890743</v>
      </c>
      <c r="L219" s="517">
        <f>'Operating Input'!Y224*'Operating Input'!$L224</f>
        <v>785.67051687674643</v>
      </c>
      <c r="M219" s="517">
        <f>'Operating Input'!Z224*'Operating Input'!$L224</f>
        <v>809.24063238304893</v>
      </c>
      <c r="N219" s="517">
        <f>'Operating Input'!AA224*'Operating Input'!$L224</f>
        <v>833.51785135454031</v>
      </c>
      <c r="O219" s="517">
        <f>'Operating Input'!AB224*'Operating Input'!$L224</f>
        <v>858.5233868951766</v>
      </c>
    </row>
    <row r="220" spans="1:15">
      <c r="A220" s="27">
        <f>'Operating Input'!A225</f>
        <v>24</v>
      </c>
      <c r="B220" s="27" t="str">
        <f>'Operating Input'!B225</f>
        <v>202-524-01-5110</v>
      </c>
      <c r="C220" s="27">
        <f>'Operating Input'!C225</f>
        <v>1</v>
      </c>
      <c r="D220" s="27">
        <f>'Operating Input'!D225</f>
        <v>0</v>
      </c>
      <c r="E220" s="84" t="str">
        <f>'Operating Input'!E225</f>
        <v>P/R     TAX   EXPENSE</v>
      </c>
      <c r="F220" s="517">
        <f>'Operating Input'!S225*'Operating Input'!$L225</f>
        <v>2996.6602288830368</v>
      </c>
      <c r="G220" s="517">
        <f>'Operating Input'!T225*'Operating Input'!$L225</f>
        <v>3086.5600357495277</v>
      </c>
      <c r="H220" s="517">
        <f>'Operating Input'!U225*'Operating Input'!$L225</f>
        <v>3950.7968457593956</v>
      </c>
      <c r="I220" s="517">
        <f>'Operating Input'!V225*'Operating Input'!$L225</f>
        <v>4069.3207511321775</v>
      </c>
      <c r="J220" s="517">
        <f>'Operating Input'!W225*'Operating Input'!$L225</f>
        <v>5005.2645238925779</v>
      </c>
      <c r="K220" s="517">
        <f>'Operating Input'!X225*'Operating Input'!$L225</f>
        <v>5155.4224596093563</v>
      </c>
      <c r="L220" s="517">
        <f>'Operating Input'!Y225*'Operating Input'!$L225</f>
        <v>5310.085133397637</v>
      </c>
      <c r="M220" s="517">
        <f>'Operating Input'!Z225*'Operating Input'!$L225</f>
        <v>5469.3876873995669</v>
      </c>
      <c r="N220" s="517">
        <f>'Operating Input'!AA225*'Operating Input'!$L225</f>
        <v>5633.4693180215536</v>
      </c>
      <c r="O220" s="517">
        <f>'Operating Input'!AB225*'Operating Input'!$L225</f>
        <v>5802.4733975622003</v>
      </c>
    </row>
    <row r="221" spans="1:15">
      <c r="A221" s="27">
        <f>'Operating Input'!A226</f>
        <v>24</v>
      </c>
      <c r="B221" s="27" t="str">
        <f>'Operating Input'!B226</f>
        <v>202-524-01-5111</v>
      </c>
      <c r="C221" s="27">
        <f>'Operating Input'!C226</f>
        <v>1</v>
      </c>
      <c r="D221" s="27">
        <f>'Operating Input'!D226</f>
        <v>0</v>
      </c>
      <c r="E221" s="84" t="str">
        <f>'Operating Input'!E226</f>
        <v>SUTA</v>
      </c>
      <c r="F221" s="517">
        <f>'Operating Input'!S226*'Operating Input'!$L226</f>
        <v>319.23387721381732</v>
      </c>
      <c r="G221" s="517">
        <f>'Operating Input'!T226*'Operating Input'!$L226</f>
        <v>328.81089353023185</v>
      </c>
      <c r="H221" s="517">
        <f>'Operating Input'!U226*'Operating Input'!$L226</f>
        <v>420.87794371869677</v>
      </c>
      <c r="I221" s="517">
        <f>'Operating Input'!V226*'Operating Input'!$L226</f>
        <v>433.50428203025763</v>
      </c>
      <c r="J221" s="517">
        <f>'Operating Input'!W226*'Operating Input'!$L226</f>
        <v>533.21026689721691</v>
      </c>
      <c r="K221" s="517">
        <f>'Operating Input'!X226*'Operating Input'!$L226</f>
        <v>549.20657490413339</v>
      </c>
      <c r="L221" s="517">
        <f>'Operating Input'!Y226*'Operating Input'!$L226</f>
        <v>565.68277215125738</v>
      </c>
      <c r="M221" s="517">
        <f>'Operating Input'!Z226*'Operating Input'!$L226</f>
        <v>582.65325531579515</v>
      </c>
      <c r="N221" s="517">
        <f>'Operating Input'!AA226*'Operating Input'!$L226</f>
        <v>600.13285297526909</v>
      </c>
      <c r="O221" s="517">
        <f>'Operating Input'!AB226*'Operating Input'!$L226</f>
        <v>618.13683856452712</v>
      </c>
    </row>
    <row r="222" spans="1:15">
      <c r="A222" s="27">
        <f>'Operating Input'!A227</f>
        <v>24</v>
      </c>
      <c r="B222" s="27" t="str">
        <f>'Operating Input'!B227</f>
        <v>202-524-01-5115</v>
      </c>
      <c r="C222" s="27">
        <f>'Operating Input'!C227</f>
        <v>1</v>
      </c>
      <c r="D222" s="27">
        <f>'Operating Input'!D227</f>
        <v>0</v>
      </c>
      <c r="E222" s="84" t="str">
        <f>'Operating Input'!E227</f>
        <v>GROUP   HEALTH   INSURANCE</v>
      </c>
      <c r="F222" s="517">
        <f>'Operating Input'!S227*'Operating Input'!$L227</f>
        <v>8524.135695455614</v>
      </c>
      <c r="G222" s="517">
        <f>'Operating Input'!T227*'Operating Input'!$L227</f>
        <v>9206.0665510920644</v>
      </c>
      <c r="H222" s="517">
        <f>'Operating Input'!U227*'Operating Input'!$L227</f>
        <v>12244.068512952445</v>
      </c>
      <c r="I222" s="517">
        <f>'Operating Input'!V227*'Operating Input'!$L227</f>
        <v>13223.593993988641</v>
      </c>
      <c r="J222" s="517">
        <f>'Operating Input'!W227*'Operating Input'!$L227</f>
        <v>16926.20031230546</v>
      </c>
      <c r="K222" s="517">
        <f>'Operating Input'!X227*'Operating Input'!$L227</f>
        <v>18280.296337289899</v>
      </c>
      <c r="L222" s="517">
        <f>'Operating Input'!Y227*'Operating Input'!$L227</f>
        <v>19742.72004427309</v>
      </c>
      <c r="M222" s="517">
        <f>'Operating Input'!Z227*'Operating Input'!$L227</f>
        <v>21322.137647814943</v>
      </c>
      <c r="N222" s="517">
        <f>'Operating Input'!AA227*'Operating Input'!$L227</f>
        <v>23027.908659640139</v>
      </c>
      <c r="O222" s="517">
        <f>'Operating Input'!AB227*'Operating Input'!$L227</f>
        <v>24870.141352411349</v>
      </c>
    </row>
    <row r="223" spans="1:15">
      <c r="A223" s="27">
        <f>'Operating Input'!A228</f>
        <v>24</v>
      </c>
      <c r="B223" s="27" t="str">
        <f>'Operating Input'!B228</f>
        <v>202-524-01-5116</v>
      </c>
      <c r="C223" s="27">
        <f>'Operating Input'!C228</f>
        <v>1</v>
      </c>
      <c r="D223" s="27">
        <f>'Operating Input'!D228</f>
        <v>0</v>
      </c>
      <c r="E223" s="84" t="str">
        <f>'Operating Input'!E228</f>
        <v>RETIREMENT-TMRS</v>
      </c>
      <c r="F223" s="517">
        <f>'Operating Input'!S228*'Operating Input'!$L228</f>
        <v>2550.0283877070387</v>
      </c>
      <c r="G223" s="517">
        <f>'Operating Input'!T228*'Operating Input'!$L228</f>
        <v>2626.5292393382497</v>
      </c>
      <c r="H223" s="517">
        <f>'Operating Input'!U228*'Operating Input'!$L228</f>
        <v>3361.9574263529598</v>
      </c>
      <c r="I223" s="517">
        <f>'Operating Input'!V228*'Operating Input'!$L228</f>
        <v>3462.8161491435485</v>
      </c>
      <c r="J223" s="517">
        <f>'Operating Input'!W228*'Operating Input'!$L228</f>
        <v>4259.2638634465648</v>
      </c>
      <c r="K223" s="517">
        <f>'Operating Input'!X228*'Operating Input'!$L228</f>
        <v>4387.0417793499619</v>
      </c>
      <c r="L223" s="517">
        <f>'Operating Input'!Y228*'Operating Input'!$L228</f>
        <v>4518.6530327304608</v>
      </c>
      <c r="M223" s="517">
        <f>'Operating Input'!Z228*'Operating Input'!$L228</f>
        <v>4654.2126237123748</v>
      </c>
      <c r="N223" s="517">
        <f>'Operating Input'!AA228*'Operating Input'!$L228</f>
        <v>4793.8390024237469</v>
      </c>
      <c r="O223" s="517">
        <f>'Operating Input'!AB228*'Operating Input'!$L228</f>
        <v>4937.6541724964591</v>
      </c>
    </row>
    <row r="224" spans="1:15">
      <c r="A224" s="27">
        <f>'Operating Input'!A229</f>
        <v>24</v>
      </c>
      <c r="B224" s="27" t="str">
        <f>'Operating Input'!B229</f>
        <v>202-524-01-5117</v>
      </c>
      <c r="C224" s="27">
        <f>'Operating Input'!C229</f>
        <v>1</v>
      </c>
      <c r="D224" s="27">
        <f>'Operating Input'!D229</f>
        <v>0</v>
      </c>
      <c r="E224" s="84" t="str">
        <f>'Operating Input'!E229</f>
        <v>WORKMAN ' S   COMPENSATION</v>
      </c>
      <c r="F224" s="517">
        <f>'Operating Input'!S229*'Operating Input'!$L229</f>
        <v>176.16980631429178</v>
      </c>
      <c r="G224" s="517">
        <f>'Operating Input'!T229*'Operating Input'!$L229</f>
        <v>181.45490050372052</v>
      </c>
      <c r="H224" s="517">
        <f>'Operating Input'!U229*'Operating Input'!$L229</f>
        <v>232.26227264476225</v>
      </c>
      <c r="I224" s="517">
        <f>'Operating Input'!V229*'Operating Input'!$L229</f>
        <v>239.23014082410512</v>
      </c>
      <c r="J224" s="517">
        <f>'Operating Input'!W229*'Operating Input'!$L229</f>
        <v>294.25307321364932</v>
      </c>
      <c r="K224" s="517">
        <f>'Operating Input'!X229*'Operating Input'!$L229</f>
        <v>303.08066541005877</v>
      </c>
      <c r="L224" s="517">
        <f>'Operating Input'!Y229*'Operating Input'!$L229</f>
        <v>312.17308537236056</v>
      </c>
      <c r="M224" s="517">
        <f>'Operating Input'!Z229*'Operating Input'!$L229</f>
        <v>321.53827793353133</v>
      </c>
      <c r="N224" s="517">
        <f>'Operating Input'!AA229*'Operating Input'!$L229</f>
        <v>331.18442627153735</v>
      </c>
      <c r="O224" s="517">
        <f>'Operating Input'!AB229*'Operating Input'!$L229</f>
        <v>341.11995905968342</v>
      </c>
    </row>
    <row r="225" spans="1:15">
      <c r="A225" s="27">
        <f>'Operating Input'!A230</f>
        <v>24</v>
      </c>
      <c r="B225" s="27" t="str">
        <f>'Operating Input'!B230</f>
        <v>202-524-01-5120</v>
      </c>
      <c r="C225" s="27">
        <f>'Operating Input'!C230</f>
        <v>1</v>
      </c>
      <c r="D225" s="27">
        <f>'Operating Input'!D230</f>
        <v>0</v>
      </c>
      <c r="E225" s="84" t="str">
        <f>'Operating Input'!E230</f>
        <v>LONGEVITY    PAY</v>
      </c>
      <c r="F225" s="517">
        <f>'Operating Input'!S230*'Operating Input'!$L230</f>
        <v>245.33714637728551</v>
      </c>
      <c r="G225" s="517">
        <f>'Operating Input'!T230*'Operating Input'!$L230</f>
        <v>252.69726076860408</v>
      </c>
      <c r="H225" s="517">
        <f>'Operating Input'!U230*'Operating Input'!$L230</f>
        <v>323.45249378381322</v>
      </c>
      <c r="I225" s="517">
        <f>'Operating Input'!V230*'Operating Input'!$L230</f>
        <v>333.15606859732759</v>
      </c>
      <c r="J225" s="517">
        <f>'Operating Input'!W230*'Operating Input'!$L230</f>
        <v>409.78196437471297</v>
      </c>
      <c r="K225" s="517">
        <f>'Operating Input'!X230*'Operating Input'!$L230</f>
        <v>422.07542330595436</v>
      </c>
      <c r="L225" s="517">
        <f>'Operating Input'!Y230*'Operating Input'!$L230</f>
        <v>434.73768600513307</v>
      </c>
      <c r="M225" s="517">
        <f>'Operating Input'!Z230*'Operating Input'!$L230</f>
        <v>447.77981658528705</v>
      </c>
      <c r="N225" s="517">
        <f>'Operating Input'!AA230*'Operating Input'!$L230</f>
        <v>461.21321108284565</v>
      </c>
      <c r="O225" s="517">
        <f>'Operating Input'!AB230*'Operating Input'!$L230</f>
        <v>475.04960741533102</v>
      </c>
    </row>
    <row r="226" spans="1:15">
      <c r="A226" s="27">
        <f>'Operating Input'!A231</f>
        <v>24</v>
      </c>
      <c r="B226" s="27" t="str">
        <f>'Operating Input'!B231</f>
        <v>202-524-01-5122</v>
      </c>
      <c r="C226" s="27">
        <f>'Operating Input'!C231</f>
        <v>1</v>
      </c>
      <c r="D226" s="27">
        <f>'Operating Input'!D231</f>
        <v>0</v>
      </c>
      <c r="E226" s="84" t="str">
        <f>'Operating Input'!E231</f>
        <v>SCHOOL,    REGISTRATION    &amp;  TUITION</v>
      </c>
      <c r="F226" s="517">
        <f>'Operating Input'!S231*'Operating Input'!$L231</f>
        <v>354.70430801535258</v>
      </c>
      <c r="G226" s="517">
        <f>'Operating Input'!T231*'Operating Input'!$L231</f>
        <v>365.34543725581312</v>
      </c>
      <c r="H226" s="517">
        <f>'Operating Input'!U231*'Operating Input'!$L231</f>
        <v>376.3058003734875</v>
      </c>
      <c r="I226" s="517">
        <f>'Operating Input'!V231*'Operating Input'!$L231</f>
        <v>387.59497438469219</v>
      </c>
      <c r="J226" s="517">
        <f>'Operating Input'!W231*'Operating Input'!$L231</f>
        <v>399.22282361623292</v>
      </c>
      <c r="K226" s="517">
        <f>'Operating Input'!X231*'Operating Input'!$L231</f>
        <v>411.19950832471989</v>
      </c>
      <c r="L226" s="517">
        <f>'Operating Input'!Y231*'Operating Input'!$L231</f>
        <v>423.5354935744615</v>
      </c>
      <c r="M226" s="517">
        <f>'Operating Input'!Z231*'Operating Input'!$L231</f>
        <v>436.24155838169537</v>
      </c>
      <c r="N226" s="517">
        <f>'Operating Input'!AA231*'Operating Input'!$L231</f>
        <v>449.3288051331462</v>
      </c>
      <c r="O226" s="517">
        <f>'Operating Input'!AB231*'Operating Input'!$L231</f>
        <v>462.80866928714062</v>
      </c>
    </row>
    <row r="227" spans="1:15">
      <c r="A227" s="27">
        <f>'Operating Input'!A232</f>
        <v>24</v>
      </c>
      <c r="B227" s="27" t="str">
        <f>'Operating Input'!B232</f>
        <v>202-52 4-01-5123</v>
      </c>
      <c r="C227" s="27">
        <f>'Operating Input'!C232</f>
        <v>1</v>
      </c>
      <c r="D227" s="27">
        <f>'Operating Input'!D232</f>
        <v>0</v>
      </c>
      <c r="E227" s="84" t="str">
        <f>'Operating Input'!E232</f>
        <v>TRAVEL,    MEALS   &amp;   LODGING</v>
      </c>
      <c r="F227" s="517">
        <f>'Operating Input'!S232*'Operating Input'!$L232</f>
        <v>591.1738466922543</v>
      </c>
      <c r="G227" s="517">
        <f>'Operating Input'!T232*'Operating Input'!$L232</f>
        <v>608.90906209302193</v>
      </c>
      <c r="H227" s="517">
        <f>'Operating Input'!U232*'Operating Input'!$L232</f>
        <v>627.17633395581254</v>
      </c>
      <c r="I227" s="517">
        <f>'Operating Input'!V232*'Operating Input'!$L232</f>
        <v>645.99162397448697</v>
      </c>
      <c r="J227" s="517">
        <f>'Operating Input'!W232*'Operating Input'!$L232</f>
        <v>665.37137269372158</v>
      </c>
      <c r="K227" s="517">
        <f>'Operating Input'!X232*'Operating Input'!$L232</f>
        <v>685.33251387453322</v>
      </c>
      <c r="L227" s="517">
        <f>'Operating Input'!Y232*'Operating Input'!$L232</f>
        <v>705.89248929076928</v>
      </c>
      <c r="M227" s="517">
        <f>'Operating Input'!Z232*'Operating Input'!$L232</f>
        <v>727.06926396949234</v>
      </c>
      <c r="N227" s="517">
        <f>'Operating Input'!AA232*'Operating Input'!$L232</f>
        <v>748.88134188857714</v>
      </c>
      <c r="O227" s="517">
        <f>'Operating Input'!AB232*'Operating Input'!$L232</f>
        <v>771.34778214523442</v>
      </c>
    </row>
    <row r="228" spans="1:15">
      <c r="A228" s="27">
        <f>'Operating Input'!A233</f>
        <v>24</v>
      </c>
      <c r="B228" s="27" t="str">
        <f>'Operating Input'!B233</f>
        <v>202-524-01-5124</v>
      </c>
      <c r="C228" s="27">
        <f>'Operating Input'!C233</f>
        <v>1</v>
      </c>
      <c r="D228" s="27">
        <f>'Operating Input'!D233</f>
        <v>0</v>
      </c>
      <c r="E228" s="84" t="str">
        <f>'Operating Input'!E233</f>
        <v>UNIFORMS</v>
      </c>
      <c r="F228" s="517">
        <f>'Operating Input'!S233*'Operating Input'!$L233</f>
        <v>221.69019250959533</v>
      </c>
      <c r="G228" s="517">
        <f>'Operating Input'!T233*'Operating Input'!$L233</f>
        <v>228.3408982848832</v>
      </c>
      <c r="H228" s="517">
        <f>'Operating Input'!U233*'Operating Input'!$L233</f>
        <v>235.19112523342972</v>
      </c>
      <c r="I228" s="517">
        <f>'Operating Input'!V233*'Operating Input'!$L233</f>
        <v>242.24685899043263</v>
      </c>
      <c r="J228" s="517">
        <f>'Operating Input'!W233*'Operating Input'!$L233</f>
        <v>249.51426476014564</v>
      </c>
      <c r="K228" s="517">
        <f>'Operating Input'!X233*'Operating Input'!$L233</f>
        <v>256.99969270294997</v>
      </c>
      <c r="L228" s="517">
        <f>'Operating Input'!Y233*'Operating Input'!$L233</f>
        <v>264.70968348403852</v>
      </c>
      <c r="M228" s="517">
        <f>'Operating Input'!Z233*'Operating Input'!$L233</f>
        <v>272.65097398855966</v>
      </c>
      <c r="N228" s="517">
        <f>'Operating Input'!AA233*'Operating Input'!$L233</f>
        <v>280.83050320821644</v>
      </c>
      <c r="O228" s="517">
        <f>'Operating Input'!AB233*'Operating Input'!$L233</f>
        <v>289.25541830446292</v>
      </c>
    </row>
    <row r="229" spans="1:15">
      <c r="A229" s="27">
        <f>'Operating Input'!A234</f>
        <v>24</v>
      </c>
      <c r="B229" s="27" t="str">
        <f>'Operating Input'!B234</f>
        <v>202-524-03-5207</v>
      </c>
      <c r="C229" s="27">
        <f>'Operating Input'!C234</f>
        <v>2</v>
      </c>
      <c r="D229" s="27">
        <f>'Operating Input'!D234</f>
        <v>0</v>
      </c>
      <c r="E229" s="84" t="str">
        <f>'Operating Input'!E234</f>
        <v>OFFICE   FURNITURE</v>
      </c>
      <c r="F229" s="517">
        <f>'Operating Input'!S234*'Operating Input'!$L234</f>
        <v>1034.554231711445</v>
      </c>
      <c r="G229" s="517">
        <f>'Operating Input'!T234*'Operating Input'!$L234</f>
        <v>1065.5908586627884</v>
      </c>
      <c r="H229" s="517">
        <f>'Operating Input'!U234*'Operating Input'!$L234</f>
        <v>1097.5585844226721</v>
      </c>
      <c r="I229" s="517">
        <f>'Operating Input'!V234*'Operating Input'!$L234</f>
        <v>1130.4853419553522</v>
      </c>
      <c r="J229" s="517">
        <f>'Operating Input'!W234*'Operating Input'!$L234</f>
        <v>1164.3999022140126</v>
      </c>
      <c r="K229" s="517">
        <f>'Operating Input'!X234*'Operating Input'!$L234</f>
        <v>1199.3318992804332</v>
      </c>
      <c r="L229" s="517">
        <f>'Operating Input'!Y234*'Operating Input'!$L234</f>
        <v>1235.3118562588461</v>
      </c>
      <c r="M229" s="517">
        <f>'Operating Input'!Z234*'Operating Input'!$L234</f>
        <v>1272.3712119466118</v>
      </c>
      <c r="N229" s="517">
        <f>'Operating Input'!AA234*'Operating Input'!$L234</f>
        <v>1310.5423483050099</v>
      </c>
      <c r="O229" s="517">
        <f>'Operating Input'!AB234*'Operating Input'!$L234</f>
        <v>1349.8586187541605</v>
      </c>
    </row>
    <row r="230" spans="1:15">
      <c r="A230" s="27">
        <f>'Operating Input'!A235</f>
        <v>24</v>
      </c>
      <c r="B230" s="27" t="str">
        <f>'Operating Input'!B235</f>
        <v>202-524-03-5208</v>
      </c>
      <c r="C230" s="27">
        <f>'Operating Input'!C235</f>
        <v>2</v>
      </c>
      <c r="D230" s="27">
        <f>'Operating Input'!D235</f>
        <v>0</v>
      </c>
      <c r="E230" s="84" t="str">
        <f>'Operating Input'!E235</f>
        <v>COMPUTER   HARDWARE/SFTWR</v>
      </c>
      <c r="F230" s="517">
        <f>'Operating Input'!S235*'Operating Input'!$L235</f>
        <v>1034.554231711445</v>
      </c>
      <c r="G230" s="517">
        <f>'Operating Input'!T235*'Operating Input'!$L235</f>
        <v>1065.5908586627884</v>
      </c>
      <c r="H230" s="517">
        <f>'Operating Input'!U235*'Operating Input'!$L235</f>
        <v>1097.5585844226721</v>
      </c>
      <c r="I230" s="517">
        <f>'Operating Input'!V235*'Operating Input'!$L235</f>
        <v>1130.4853419553522</v>
      </c>
      <c r="J230" s="517">
        <f>'Operating Input'!W235*'Operating Input'!$L235</f>
        <v>1164.3999022140126</v>
      </c>
      <c r="K230" s="517">
        <f>'Operating Input'!X235*'Operating Input'!$L235</f>
        <v>1199.3318992804332</v>
      </c>
      <c r="L230" s="517">
        <f>'Operating Input'!Y235*'Operating Input'!$L235</f>
        <v>1235.3118562588461</v>
      </c>
      <c r="M230" s="517">
        <f>'Operating Input'!Z235*'Operating Input'!$L235</f>
        <v>1272.3712119466118</v>
      </c>
      <c r="N230" s="517">
        <f>'Operating Input'!AA235*'Operating Input'!$L235</f>
        <v>1310.5423483050099</v>
      </c>
      <c r="O230" s="517">
        <f>'Operating Input'!AB235*'Operating Input'!$L235</f>
        <v>1349.8586187541605</v>
      </c>
    </row>
    <row r="231" spans="1:15">
      <c r="A231" s="27">
        <f>'Operating Input'!A236</f>
        <v>24</v>
      </c>
      <c r="B231" s="27" t="str">
        <f>'Operating Input'!B236</f>
        <v>202-524-03-5209</v>
      </c>
      <c r="C231" s="27">
        <f>'Operating Input'!C236</f>
        <v>2</v>
      </c>
      <c r="D231" s="27">
        <f>'Operating Input'!D236</f>
        <v>0</v>
      </c>
      <c r="E231" s="84" t="str">
        <f>'Operating Input'!E236</f>
        <v>OFFICE   SUPPLIES</v>
      </c>
      <c r="F231" s="517">
        <f>'Operating Input'!S236*'Operating Input'!$L236</f>
        <v>502.4977696884161</v>
      </c>
      <c r="G231" s="517">
        <f>'Operating Input'!T236*'Operating Input'!$L236</f>
        <v>517.57270277906855</v>
      </c>
      <c r="H231" s="517">
        <f>'Operating Input'!U236*'Operating Input'!$L236</f>
        <v>533.09988386244061</v>
      </c>
      <c r="I231" s="517">
        <f>'Operating Input'!V236*'Operating Input'!$L236</f>
        <v>549.09288037831391</v>
      </c>
      <c r="J231" s="517">
        <f>'Operating Input'!W236*'Operating Input'!$L236</f>
        <v>565.56566678966328</v>
      </c>
      <c r="K231" s="517">
        <f>'Operating Input'!X236*'Operating Input'!$L236</f>
        <v>582.53263679335316</v>
      </c>
      <c r="L231" s="517">
        <f>'Operating Input'!Y236*'Operating Input'!$L236</f>
        <v>600.00861589715373</v>
      </c>
      <c r="M231" s="517">
        <f>'Operating Input'!Z236*'Operating Input'!$L236</f>
        <v>618.00887437406845</v>
      </c>
      <c r="N231" s="517">
        <f>'Operating Input'!AA236*'Operating Input'!$L236</f>
        <v>636.54914060529052</v>
      </c>
      <c r="O231" s="517">
        <f>'Operating Input'!AB236*'Operating Input'!$L236</f>
        <v>655.64561482344914</v>
      </c>
    </row>
    <row r="232" spans="1:15">
      <c r="A232" s="27">
        <f>'Operating Input'!A237</f>
        <v>24</v>
      </c>
      <c r="B232" s="27" t="str">
        <f>'Operating Input'!B237</f>
        <v>202-524-03-5210</v>
      </c>
      <c r="C232" s="27">
        <f>'Operating Input'!C237</f>
        <v>2</v>
      </c>
      <c r="D232" s="27">
        <f>'Operating Input'!D237</f>
        <v>0</v>
      </c>
      <c r="E232" s="84" t="str">
        <f>'Operating Input'!E237</f>
        <v>MATERIALS/ SUPPLIES</v>
      </c>
      <c r="F232" s="517">
        <f>'Operating Input'!S237*'Operating Input'!$L237</f>
        <v>147.79346167306358</v>
      </c>
      <c r="G232" s="517">
        <f>'Operating Input'!T237*'Operating Input'!$L237</f>
        <v>152.22726552325548</v>
      </c>
      <c r="H232" s="517">
        <f>'Operating Input'!U237*'Operating Input'!$L237</f>
        <v>156.79408348895313</v>
      </c>
      <c r="I232" s="517">
        <f>'Operating Input'!V237*'Operating Input'!$L237</f>
        <v>161.49790599362174</v>
      </c>
      <c r="J232" s="517">
        <f>'Operating Input'!W237*'Operating Input'!$L237</f>
        <v>166.3428431734304</v>
      </c>
      <c r="K232" s="517">
        <f>'Operating Input'!X237*'Operating Input'!$L237</f>
        <v>171.3331284686333</v>
      </c>
      <c r="L232" s="517">
        <f>'Operating Input'!Y237*'Operating Input'!$L237</f>
        <v>176.47312232269232</v>
      </c>
      <c r="M232" s="517">
        <f>'Operating Input'!Z237*'Operating Input'!$L237</f>
        <v>181.76731599237309</v>
      </c>
      <c r="N232" s="517">
        <f>'Operating Input'!AA237*'Operating Input'!$L237</f>
        <v>187.22033547214428</v>
      </c>
      <c r="O232" s="517">
        <f>'Operating Input'!AB237*'Operating Input'!$L237</f>
        <v>192.8369455363086</v>
      </c>
    </row>
    <row r="233" spans="1:15">
      <c r="A233" s="27">
        <f>'Operating Input'!A238</f>
        <v>24</v>
      </c>
      <c r="B233" s="27" t="str">
        <f>'Operating Input'!B238</f>
        <v>202-52 4-03-5215</v>
      </c>
      <c r="C233" s="27">
        <f>'Operating Input'!C238</f>
        <v>2</v>
      </c>
      <c r="D233" s="27">
        <f>'Operating Input'!D238</f>
        <v>0</v>
      </c>
      <c r="E233" s="84" t="str">
        <f>'Operating Input'!E238</f>
        <v>GENERAL  SUPPLIES</v>
      </c>
      <c r="F233" s="517">
        <f>'Operating Input'!S238*'Operating Input'!$L238</f>
        <v>147.79346167306358</v>
      </c>
      <c r="G233" s="517">
        <f>'Operating Input'!T238*'Operating Input'!$L238</f>
        <v>152.22726552325548</v>
      </c>
      <c r="H233" s="517">
        <f>'Operating Input'!U238*'Operating Input'!$L238</f>
        <v>156.79408348895313</v>
      </c>
      <c r="I233" s="517">
        <f>'Operating Input'!V238*'Operating Input'!$L238</f>
        <v>161.49790599362174</v>
      </c>
      <c r="J233" s="517">
        <f>'Operating Input'!W238*'Operating Input'!$L238</f>
        <v>166.3428431734304</v>
      </c>
      <c r="K233" s="517">
        <f>'Operating Input'!X238*'Operating Input'!$L238</f>
        <v>171.3331284686333</v>
      </c>
      <c r="L233" s="517">
        <f>'Operating Input'!Y238*'Operating Input'!$L238</f>
        <v>176.47312232269232</v>
      </c>
      <c r="M233" s="517">
        <f>'Operating Input'!Z238*'Operating Input'!$L238</f>
        <v>181.76731599237309</v>
      </c>
      <c r="N233" s="517">
        <f>'Operating Input'!AA238*'Operating Input'!$L238</f>
        <v>187.22033547214428</v>
      </c>
      <c r="O233" s="517">
        <f>'Operating Input'!AB238*'Operating Input'!$L238</f>
        <v>192.8369455363086</v>
      </c>
    </row>
    <row r="234" spans="1:15">
      <c r="A234" s="27">
        <f>'Operating Input'!A239</f>
        <v>24</v>
      </c>
      <c r="B234" s="27" t="str">
        <f>'Operating Input'!B239</f>
        <v>202-524-03-5216</v>
      </c>
      <c r="C234" s="27">
        <f>'Operating Input'!C239</f>
        <v>2</v>
      </c>
      <c r="D234" s="27">
        <f>'Operating Input'!D239</f>
        <v>0</v>
      </c>
      <c r="E234" s="84" t="str">
        <f>'Operating Input'!E239</f>
        <v>HAND   TOOLS</v>
      </c>
      <c r="F234" s="517">
        <f>'Operating Input'!S239*'Operating Input'!$L239</f>
        <v>0</v>
      </c>
      <c r="G234" s="517">
        <f>'Operating Input'!T239*'Operating Input'!$L239</f>
        <v>0</v>
      </c>
      <c r="H234" s="517">
        <f>'Operating Input'!U239*'Operating Input'!$L239</f>
        <v>0</v>
      </c>
      <c r="I234" s="517">
        <f>'Operating Input'!V239*'Operating Input'!$L239</f>
        <v>0</v>
      </c>
      <c r="J234" s="517">
        <f>'Operating Input'!W239*'Operating Input'!$L239</f>
        <v>0</v>
      </c>
      <c r="K234" s="517">
        <f>'Operating Input'!X239*'Operating Input'!$L239</f>
        <v>0</v>
      </c>
      <c r="L234" s="517">
        <f>'Operating Input'!Y239*'Operating Input'!$L239</f>
        <v>0</v>
      </c>
      <c r="M234" s="517">
        <f>'Operating Input'!Z239*'Operating Input'!$L239</f>
        <v>0</v>
      </c>
      <c r="N234" s="517">
        <f>'Operating Input'!AA239*'Operating Input'!$L239</f>
        <v>0</v>
      </c>
      <c r="O234" s="517">
        <f>'Operating Input'!AB239*'Operating Input'!$L239</f>
        <v>0</v>
      </c>
    </row>
    <row r="235" spans="1:15">
      <c r="A235" s="27">
        <f>'Operating Input'!A240</f>
        <v>24</v>
      </c>
      <c r="B235" s="27" t="str">
        <f>'Operating Input'!B240</f>
        <v>202-524-03-5244</v>
      </c>
      <c r="C235" s="27">
        <f>'Operating Input'!C240</f>
        <v>2</v>
      </c>
      <c r="D235" s="27">
        <f>'Operating Input'!D240</f>
        <v>0</v>
      </c>
      <c r="E235" s="84" t="str">
        <f>'Operating Input'!E240</f>
        <v>TRUCK  EQUIP   &amp;    SMALL   TOOLS</v>
      </c>
      <c r="F235" s="517">
        <f>'Operating Input'!S240*'Operating Input'!$L240</f>
        <v>0</v>
      </c>
      <c r="G235" s="517">
        <f>'Operating Input'!T240*'Operating Input'!$L240</f>
        <v>0</v>
      </c>
      <c r="H235" s="517">
        <f>'Operating Input'!U240*'Operating Input'!$L240</f>
        <v>0</v>
      </c>
      <c r="I235" s="517">
        <f>'Operating Input'!V240*'Operating Input'!$L240</f>
        <v>0</v>
      </c>
      <c r="J235" s="517">
        <f>'Operating Input'!W240*'Operating Input'!$L240</f>
        <v>0</v>
      </c>
      <c r="K235" s="517">
        <f>'Operating Input'!X240*'Operating Input'!$L240</f>
        <v>0</v>
      </c>
      <c r="L235" s="517">
        <f>'Operating Input'!Y240*'Operating Input'!$L240</f>
        <v>0</v>
      </c>
      <c r="M235" s="517">
        <f>'Operating Input'!Z240*'Operating Input'!$L240</f>
        <v>0</v>
      </c>
      <c r="N235" s="517">
        <f>'Operating Input'!AA240*'Operating Input'!$L240</f>
        <v>0</v>
      </c>
      <c r="O235" s="517">
        <f>'Operating Input'!AB240*'Operating Input'!$L240</f>
        <v>0</v>
      </c>
    </row>
    <row r="236" spans="1:15">
      <c r="A236" s="27">
        <f>'Operating Input'!A241</f>
        <v>24</v>
      </c>
      <c r="B236" s="27" t="str">
        <f>'Operating Input'!B241</f>
        <v>202-524-04-5205</v>
      </c>
      <c r="C236" s="27">
        <f>'Operating Input'!C241</f>
        <v>4</v>
      </c>
      <c r="D236" s="27">
        <f>'Operating Input'!D241</f>
        <v>0</v>
      </c>
      <c r="E236" s="84" t="str">
        <f>'Operating Input'!E241</f>
        <v>MAINTENANCE   AGREEMENTS</v>
      </c>
      <c r="F236" s="517">
        <f>'Operating Input'!S241*'Operating Input'!$L241</f>
        <v>2955.8692334612715</v>
      </c>
      <c r="G236" s="517">
        <f>'Operating Input'!T241*'Operating Input'!$L241</f>
        <v>3044.5453104651092</v>
      </c>
      <c r="H236" s="517">
        <f>'Operating Input'!U241*'Operating Input'!$L241</f>
        <v>3135.8816697790626</v>
      </c>
      <c r="I236" s="517">
        <f>'Operating Input'!V241*'Operating Input'!$L241</f>
        <v>3229.9581198724345</v>
      </c>
      <c r="J236" s="517">
        <f>'Operating Input'!W241*'Operating Input'!$L241</f>
        <v>3326.856863468608</v>
      </c>
      <c r="K236" s="517">
        <f>'Operating Input'!X241*'Operating Input'!$L241</f>
        <v>3426.662569372666</v>
      </c>
      <c r="L236" s="517">
        <f>'Operating Input'!Y241*'Operating Input'!$L241</f>
        <v>3529.4624464538456</v>
      </c>
      <c r="M236" s="517">
        <f>'Operating Input'!Z241*'Operating Input'!$L241</f>
        <v>3635.3463198474615</v>
      </c>
      <c r="N236" s="517">
        <f>'Operating Input'!AA241*'Operating Input'!$L241</f>
        <v>3744.4067094428851</v>
      </c>
      <c r="O236" s="517">
        <f>'Operating Input'!AB241*'Operating Input'!$L241</f>
        <v>3856.7389107261715</v>
      </c>
    </row>
    <row r="237" spans="1:15">
      <c r="A237" s="27">
        <f>'Operating Input'!A242</f>
        <v>24</v>
      </c>
      <c r="B237" s="27" t="str">
        <f>'Operating Input'!B242</f>
        <v>202-524-04-5225</v>
      </c>
      <c r="C237" s="27">
        <f>'Operating Input'!C242</f>
        <v>4</v>
      </c>
      <c r="D237" s="27">
        <f>'Operating Input'!D242</f>
        <v>0</v>
      </c>
      <c r="E237" s="84" t="str">
        <f>'Operating Input'!E242</f>
        <v>FACILITY   MAINTENANCE</v>
      </c>
      <c r="F237" s="517">
        <f>'Operating Input'!S242*'Operating Input'!$L242</f>
        <v>1477.9346167306358</v>
      </c>
      <c r="G237" s="517">
        <f>'Operating Input'!T242*'Operating Input'!$L242</f>
        <v>1522.2726552325546</v>
      </c>
      <c r="H237" s="517">
        <f>'Operating Input'!U242*'Operating Input'!$L242</f>
        <v>1567.9408348895313</v>
      </c>
      <c r="I237" s="517">
        <f>'Operating Input'!V242*'Operating Input'!$L242</f>
        <v>1614.9790599362173</v>
      </c>
      <c r="J237" s="517">
        <f>'Operating Input'!W242*'Operating Input'!$L242</f>
        <v>1663.428431734304</v>
      </c>
      <c r="K237" s="517">
        <f>'Operating Input'!X242*'Operating Input'!$L242</f>
        <v>1713.331284686333</v>
      </c>
      <c r="L237" s="517">
        <f>'Operating Input'!Y242*'Operating Input'!$L242</f>
        <v>1764.7312232269228</v>
      </c>
      <c r="M237" s="517">
        <f>'Operating Input'!Z242*'Operating Input'!$L242</f>
        <v>1817.6731599237307</v>
      </c>
      <c r="N237" s="517">
        <f>'Operating Input'!AA242*'Operating Input'!$L242</f>
        <v>1872.2033547214426</v>
      </c>
      <c r="O237" s="517">
        <f>'Operating Input'!AB242*'Operating Input'!$L242</f>
        <v>1928.3694553630858</v>
      </c>
    </row>
    <row r="238" spans="1:15">
      <c r="A238" s="27">
        <f>'Operating Input'!A243</f>
        <v>24</v>
      </c>
      <c r="B238" s="27" t="str">
        <f>'Operating Input'!B243</f>
        <v>202-524-04-5230</v>
      </c>
      <c r="C238" s="27">
        <f>'Operating Input'!C243</f>
        <v>4</v>
      </c>
      <c r="D238" s="27">
        <f>'Operating Input'!D243</f>
        <v>0</v>
      </c>
      <c r="E238" s="84" t="str">
        <f>'Operating Input'!E243</f>
        <v>EQUIPMENT   REPAIRS</v>
      </c>
      <c r="F238" s="517">
        <f>'Operating Input'!S243*'Operating Input'!$L243</f>
        <v>0</v>
      </c>
      <c r="G238" s="517">
        <f>'Operating Input'!T243*'Operating Input'!$L243</f>
        <v>0</v>
      </c>
      <c r="H238" s="517">
        <f>'Operating Input'!U243*'Operating Input'!$L243</f>
        <v>0</v>
      </c>
      <c r="I238" s="517">
        <f>'Operating Input'!V243*'Operating Input'!$L243</f>
        <v>0</v>
      </c>
      <c r="J238" s="517">
        <f>'Operating Input'!W243*'Operating Input'!$L243</f>
        <v>0</v>
      </c>
      <c r="K238" s="517">
        <f>'Operating Input'!X243*'Operating Input'!$L243</f>
        <v>0</v>
      </c>
      <c r="L238" s="517">
        <f>'Operating Input'!Y243*'Operating Input'!$L243</f>
        <v>0</v>
      </c>
      <c r="M238" s="517">
        <f>'Operating Input'!Z243*'Operating Input'!$L243</f>
        <v>0</v>
      </c>
      <c r="N238" s="517">
        <f>'Operating Input'!AA243*'Operating Input'!$L243</f>
        <v>0</v>
      </c>
      <c r="O238" s="517">
        <f>'Operating Input'!AB243*'Operating Input'!$L243</f>
        <v>0</v>
      </c>
    </row>
    <row r="239" spans="1:15">
      <c r="A239" s="27">
        <f>'Operating Input'!A244</f>
        <v>24</v>
      </c>
      <c r="B239" s="27" t="str">
        <f>'Operating Input'!B244</f>
        <v>202-524-04-5231</v>
      </c>
      <c r="C239" s="27">
        <f>'Operating Input'!C244</f>
        <v>4</v>
      </c>
      <c r="D239" s="27">
        <f>'Operating Input'!D244</f>
        <v>0</v>
      </c>
      <c r="E239" s="84" t="str">
        <f>'Operating Input'!E244</f>
        <v>EQUIPMENT   D&amp;M</v>
      </c>
      <c r="F239" s="517">
        <f>'Operating Input'!S244*'Operating Input'!$L244</f>
        <v>0</v>
      </c>
      <c r="G239" s="517">
        <f>'Operating Input'!T244*'Operating Input'!$L244</f>
        <v>0</v>
      </c>
      <c r="H239" s="517">
        <f>'Operating Input'!U244*'Operating Input'!$L244</f>
        <v>0</v>
      </c>
      <c r="I239" s="517">
        <f>'Operating Input'!V244*'Operating Input'!$L244</f>
        <v>0</v>
      </c>
      <c r="J239" s="517">
        <f>'Operating Input'!W244*'Operating Input'!$L244</f>
        <v>0</v>
      </c>
      <c r="K239" s="517">
        <f>'Operating Input'!X244*'Operating Input'!$L244</f>
        <v>0</v>
      </c>
      <c r="L239" s="517">
        <f>'Operating Input'!Y244*'Operating Input'!$L244</f>
        <v>0</v>
      </c>
      <c r="M239" s="517">
        <f>'Operating Input'!Z244*'Operating Input'!$L244</f>
        <v>0</v>
      </c>
      <c r="N239" s="517">
        <f>'Operating Input'!AA244*'Operating Input'!$L244</f>
        <v>0</v>
      </c>
      <c r="O239" s="517">
        <f>'Operating Input'!AB244*'Operating Input'!$L244</f>
        <v>0</v>
      </c>
    </row>
    <row r="240" spans="1:15">
      <c r="A240" s="27">
        <f>'Operating Input'!A245</f>
        <v>24</v>
      </c>
      <c r="B240" s="27" t="str">
        <f>'Operating Input'!B245</f>
        <v>202-524-04-5279</v>
      </c>
      <c r="C240" s="27">
        <f>'Operating Input'!C245</f>
        <v>4</v>
      </c>
      <c r="D240" s="27">
        <f>'Operating Input'!D245</f>
        <v>0</v>
      </c>
      <c r="E240" s="84" t="str">
        <f>'Operating Input'!E245</f>
        <v>FLEET   FUEL</v>
      </c>
      <c r="F240" s="517">
        <f>'Operating Input'!S245*'Operating Input'!$L245</f>
        <v>0</v>
      </c>
      <c r="G240" s="517">
        <f>'Operating Input'!T245*'Operating Input'!$L245</f>
        <v>0</v>
      </c>
      <c r="H240" s="517">
        <f>'Operating Input'!U245*'Operating Input'!$L245</f>
        <v>0</v>
      </c>
      <c r="I240" s="517">
        <f>'Operating Input'!V245*'Operating Input'!$L245</f>
        <v>0</v>
      </c>
      <c r="J240" s="517">
        <f>'Operating Input'!W245*'Operating Input'!$L245</f>
        <v>0</v>
      </c>
      <c r="K240" s="517">
        <f>'Operating Input'!X245*'Operating Input'!$L245</f>
        <v>0</v>
      </c>
      <c r="L240" s="517">
        <f>'Operating Input'!Y245*'Operating Input'!$L245</f>
        <v>0</v>
      </c>
      <c r="M240" s="517">
        <f>'Operating Input'!Z245*'Operating Input'!$L245</f>
        <v>0</v>
      </c>
      <c r="N240" s="517">
        <f>'Operating Input'!AA245*'Operating Input'!$L245</f>
        <v>0</v>
      </c>
      <c r="O240" s="517">
        <f>'Operating Input'!AB245*'Operating Input'!$L245</f>
        <v>0</v>
      </c>
    </row>
    <row r="241" spans="1:15">
      <c r="A241" s="27">
        <f>'Operating Input'!A246</f>
        <v>24</v>
      </c>
      <c r="B241" s="27" t="str">
        <f>'Operating Input'!B246</f>
        <v>202-524-04-5280</v>
      </c>
      <c r="C241" s="27">
        <f>'Operating Input'!C246</f>
        <v>4</v>
      </c>
      <c r="D241" s="27">
        <f>'Operating Input'!D246</f>
        <v>0</v>
      </c>
      <c r="E241" s="84" t="str">
        <f>'Operating Input'!E246</f>
        <v>VEHICLE   EXPENSE</v>
      </c>
      <c r="F241" s="517">
        <f>'Operating Input'!S246*'Operating Input'!$L246</f>
        <v>0</v>
      </c>
      <c r="G241" s="517">
        <f>'Operating Input'!T246*'Operating Input'!$L246</f>
        <v>0</v>
      </c>
      <c r="H241" s="517">
        <f>'Operating Input'!U246*'Operating Input'!$L246</f>
        <v>0</v>
      </c>
      <c r="I241" s="517">
        <f>'Operating Input'!V246*'Operating Input'!$L246</f>
        <v>0</v>
      </c>
      <c r="J241" s="517">
        <f>'Operating Input'!W246*'Operating Input'!$L246</f>
        <v>0</v>
      </c>
      <c r="K241" s="517">
        <f>'Operating Input'!X246*'Operating Input'!$L246</f>
        <v>0</v>
      </c>
      <c r="L241" s="517">
        <f>'Operating Input'!Y246*'Operating Input'!$L246</f>
        <v>0</v>
      </c>
      <c r="M241" s="517">
        <f>'Operating Input'!Z246*'Operating Input'!$L246</f>
        <v>0</v>
      </c>
      <c r="N241" s="517">
        <f>'Operating Input'!AA246*'Operating Input'!$L246</f>
        <v>0</v>
      </c>
      <c r="O241" s="517">
        <f>'Operating Input'!AB246*'Operating Input'!$L246</f>
        <v>0</v>
      </c>
    </row>
    <row r="242" spans="1:15">
      <c r="A242" s="27">
        <f>'Operating Input'!A247</f>
        <v>24</v>
      </c>
      <c r="B242" s="27" t="str">
        <f>'Operating Input'!B247</f>
        <v>202-524 04-5281</v>
      </c>
      <c r="C242" s="27">
        <f>'Operating Input'!C247</f>
        <v>4</v>
      </c>
      <c r="D242" s="27">
        <f>'Operating Input'!D247</f>
        <v>0</v>
      </c>
      <c r="E242" s="84" t="str">
        <f>'Operating Input'!E247</f>
        <v>VEHCILE   REPAIRS</v>
      </c>
      <c r="F242" s="517">
        <f>'Operating Input'!S247*'Operating Input'!$L247</f>
        <v>0</v>
      </c>
      <c r="G242" s="517">
        <f>'Operating Input'!T247*'Operating Input'!$L247</f>
        <v>0</v>
      </c>
      <c r="H242" s="517">
        <f>'Operating Input'!U247*'Operating Input'!$L247</f>
        <v>0</v>
      </c>
      <c r="I242" s="517">
        <f>'Operating Input'!V247*'Operating Input'!$L247</f>
        <v>0</v>
      </c>
      <c r="J242" s="517">
        <f>'Operating Input'!W247*'Operating Input'!$L247</f>
        <v>0</v>
      </c>
      <c r="K242" s="517">
        <f>'Operating Input'!X247*'Operating Input'!$L247</f>
        <v>0</v>
      </c>
      <c r="L242" s="517">
        <f>'Operating Input'!Y247*'Operating Input'!$L247</f>
        <v>0</v>
      </c>
      <c r="M242" s="517">
        <f>'Operating Input'!Z247*'Operating Input'!$L247</f>
        <v>0</v>
      </c>
      <c r="N242" s="517">
        <f>'Operating Input'!AA247*'Operating Input'!$L247</f>
        <v>0</v>
      </c>
      <c r="O242" s="517">
        <f>'Operating Input'!AB247*'Operating Input'!$L247</f>
        <v>0</v>
      </c>
    </row>
    <row r="243" spans="1:15">
      <c r="A243" s="27">
        <f>'Operating Input'!A248</f>
        <v>24</v>
      </c>
      <c r="B243" s="27" t="str">
        <f>'Operating Input'!B248</f>
        <v>202-524-05-5400</v>
      </c>
      <c r="C243" s="27">
        <f>'Operating Input'!C248</f>
        <v>5</v>
      </c>
      <c r="D243" s="27">
        <f>'Operating Input'!D248</f>
        <v>0</v>
      </c>
      <c r="E243" s="84" t="str">
        <f>'Operating Input'!E248</f>
        <v>TELEPHONE</v>
      </c>
      <c r="F243" s="517">
        <f>'Operating Input'!S248*'Operating Input'!$L248</f>
        <v>295.58692334612715</v>
      </c>
      <c r="G243" s="517">
        <f>'Operating Input'!T248*'Operating Input'!$L248</f>
        <v>304.45453104651097</v>
      </c>
      <c r="H243" s="517">
        <f>'Operating Input'!U248*'Operating Input'!$L248</f>
        <v>313.58816697790627</v>
      </c>
      <c r="I243" s="517">
        <f>'Operating Input'!V248*'Operating Input'!$L248</f>
        <v>322.99581198724348</v>
      </c>
      <c r="J243" s="517">
        <f>'Operating Input'!W248*'Operating Input'!$L248</f>
        <v>332.68568634686079</v>
      </c>
      <c r="K243" s="517">
        <f>'Operating Input'!X248*'Operating Input'!$L248</f>
        <v>342.66625693726661</v>
      </c>
      <c r="L243" s="517">
        <f>'Operating Input'!Y248*'Operating Input'!$L248</f>
        <v>352.94624464538464</v>
      </c>
      <c r="M243" s="517">
        <f>'Operating Input'!Z248*'Operating Input'!$L248</f>
        <v>363.53463198474617</v>
      </c>
      <c r="N243" s="517">
        <f>'Operating Input'!AA248*'Operating Input'!$L248</f>
        <v>374.44067094428857</v>
      </c>
      <c r="O243" s="517">
        <f>'Operating Input'!AB248*'Operating Input'!$L248</f>
        <v>385.67389107261721</v>
      </c>
    </row>
    <row r="244" spans="1:15">
      <c r="A244" s="27">
        <f>'Operating Input'!A249</f>
        <v>24</v>
      </c>
      <c r="B244" s="27" t="str">
        <f>'Operating Input'!B249</f>
        <v>202-524-05-5401</v>
      </c>
      <c r="C244" s="27">
        <f>'Operating Input'!C249</f>
        <v>5</v>
      </c>
      <c r="D244" s="27">
        <f>'Operating Input'!D249</f>
        <v>0</v>
      </c>
      <c r="E244" s="84" t="str">
        <f>'Operating Input'!E249</f>
        <v>CELL   PHONES</v>
      </c>
      <c r="F244" s="517">
        <f>'Operating Input'!S249*'Operating Input'!$L249</f>
        <v>0</v>
      </c>
      <c r="G244" s="517">
        <f>'Operating Input'!T249*'Operating Input'!$L249</f>
        <v>0</v>
      </c>
      <c r="H244" s="517">
        <f>'Operating Input'!U249*'Operating Input'!$L249</f>
        <v>0</v>
      </c>
      <c r="I244" s="517">
        <f>'Operating Input'!V249*'Operating Input'!$L249</f>
        <v>0</v>
      </c>
      <c r="J244" s="517">
        <f>'Operating Input'!W249*'Operating Input'!$L249</f>
        <v>0</v>
      </c>
      <c r="K244" s="517">
        <f>'Operating Input'!X249*'Operating Input'!$L249</f>
        <v>0</v>
      </c>
      <c r="L244" s="517">
        <f>'Operating Input'!Y249*'Operating Input'!$L249</f>
        <v>0</v>
      </c>
      <c r="M244" s="517">
        <f>'Operating Input'!Z249*'Operating Input'!$L249</f>
        <v>0</v>
      </c>
      <c r="N244" s="517">
        <f>'Operating Input'!AA249*'Operating Input'!$L249</f>
        <v>0</v>
      </c>
      <c r="O244" s="517">
        <f>'Operating Input'!AB249*'Operating Input'!$L249</f>
        <v>0</v>
      </c>
    </row>
    <row r="245" spans="1:15">
      <c r="A245" s="27">
        <f>'Operating Input'!A250</f>
        <v>24</v>
      </c>
      <c r="B245" s="27" t="str">
        <f>'Operating Input'!B250</f>
        <v>202-524-05-5403</v>
      </c>
      <c r="C245" s="27">
        <f>'Operating Input'!C250</f>
        <v>5</v>
      </c>
      <c r="D245" s="27">
        <f>'Operating Input'!D250</f>
        <v>0</v>
      </c>
      <c r="E245" s="84" t="str">
        <f>'Operating Input'!E250</f>
        <v>INTERNET   DSL</v>
      </c>
      <c r="F245" s="517">
        <f>'Operating Input'!S250*'Operating Input'!$L250</f>
        <v>2837.6344641228206</v>
      </c>
      <c r="G245" s="517">
        <f>'Operating Input'!T250*'Operating Input'!$L250</f>
        <v>2922.763498046505</v>
      </c>
      <c r="H245" s="517">
        <f>'Operating Input'!U250*'Operating Input'!$L250</f>
        <v>3010.4464029879</v>
      </c>
      <c r="I245" s="517">
        <f>'Operating Input'!V250*'Operating Input'!$L250</f>
        <v>3100.7597950775375</v>
      </c>
      <c r="J245" s="517">
        <f>'Operating Input'!W250*'Operating Input'!$L250</f>
        <v>3193.7825889298633</v>
      </c>
      <c r="K245" s="517">
        <f>'Operating Input'!X250*'Operating Input'!$L250</f>
        <v>3289.5960665977591</v>
      </c>
      <c r="L245" s="517">
        <f>'Operating Input'!Y250*'Operating Input'!$L250</f>
        <v>3388.283948595692</v>
      </c>
      <c r="M245" s="517">
        <f>'Operating Input'!Z250*'Operating Input'!$L250</f>
        <v>3489.932467053563</v>
      </c>
      <c r="N245" s="517">
        <f>'Operating Input'!AA250*'Operating Input'!$L250</f>
        <v>3594.6304410651696</v>
      </c>
      <c r="O245" s="517">
        <f>'Operating Input'!AB250*'Operating Input'!$L250</f>
        <v>3702.4693542971249</v>
      </c>
    </row>
    <row r="246" spans="1:15">
      <c r="A246" s="27">
        <f>'Operating Input'!A251</f>
        <v>24</v>
      </c>
      <c r="B246" s="27" t="str">
        <f>'Operating Input'!B251</f>
        <v>202-524-05-5419</v>
      </c>
      <c r="C246" s="27">
        <f>'Operating Input'!C251</f>
        <v>5</v>
      </c>
      <c r="D246" s="27">
        <f>'Operating Input'!D251</f>
        <v>0</v>
      </c>
      <c r="E246" s="84" t="str">
        <f>'Operating Input'!E251</f>
        <v>NATURAL   GAS</v>
      </c>
      <c r="F246" s="517">
        <f>'Operating Input'!S251*'Operating Input'!$L251</f>
        <v>73.896730836531788</v>
      </c>
      <c r="G246" s="517">
        <f>'Operating Input'!T251*'Operating Input'!$L251</f>
        <v>77.591567378358377</v>
      </c>
      <c r="H246" s="517">
        <f>'Operating Input'!U251*'Operating Input'!$L251</f>
        <v>81.471145747276296</v>
      </c>
      <c r="I246" s="517">
        <f>'Operating Input'!V251*'Operating Input'!$L251</f>
        <v>85.544703034640108</v>
      </c>
      <c r="J246" s="517">
        <f>'Operating Input'!W251*'Operating Input'!$L251</f>
        <v>89.821938186372122</v>
      </c>
      <c r="K246" s="517">
        <f>'Operating Input'!X251*'Operating Input'!$L251</f>
        <v>94.313035095690736</v>
      </c>
      <c r="L246" s="517">
        <f>'Operating Input'!Y251*'Operating Input'!$L251</f>
        <v>99.028686850475282</v>
      </c>
      <c r="M246" s="517">
        <f>'Operating Input'!Z251*'Operating Input'!$L251</f>
        <v>103.98012119299905</v>
      </c>
      <c r="N246" s="517">
        <f>'Operating Input'!AA251*'Operating Input'!$L251</f>
        <v>109.17912725264901</v>
      </c>
      <c r="O246" s="517">
        <f>'Operating Input'!AB251*'Operating Input'!$L251</f>
        <v>114.63808361528146</v>
      </c>
    </row>
    <row r="247" spans="1:15">
      <c r="A247" s="27">
        <f>'Operating Input'!A252</f>
        <v>24</v>
      </c>
      <c r="B247" s="27" t="str">
        <f>'Operating Input'!B252</f>
        <v>202-524-05-5420</v>
      </c>
      <c r="C247" s="27">
        <f>'Operating Input'!C252</f>
        <v>5</v>
      </c>
      <c r="D247" s="27">
        <f>'Operating Input'!D252</f>
        <v>0</v>
      </c>
      <c r="E247" s="84" t="str">
        <f>'Operating Input'!E252</f>
        <v>ELECTRICITY</v>
      </c>
      <c r="F247" s="517">
        <f>'Operating Input'!S252*'Operating Input'!$L252</f>
        <v>1625.7280784036991</v>
      </c>
      <c r="G247" s="517">
        <f>'Operating Input'!T252*'Operating Input'!$L252</f>
        <v>1707.0144823238841</v>
      </c>
      <c r="H247" s="517">
        <f>'Operating Input'!U252*'Operating Input'!$L252</f>
        <v>1792.3652064400783</v>
      </c>
      <c r="I247" s="517">
        <f>'Operating Input'!V252*'Operating Input'!$L252</f>
        <v>1881.9834667620823</v>
      </c>
      <c r="J247" s="517">
        <f>'Operating Input'!W252*'Operating Input'!$L252</f>
        <v>1976.0826401001864</v>
      </c>
      <c r="K247" s="517">
        <f>'Operating Input'!X252*'Operating Input'!$L252</f>
        <v>2074.8867721051961</v>
      </c>
      <c r="L247" s="517">
        <f>'Operating Input'!Y252*'Operating Input'!$L252</f>
        <v>2178.6311107104557</v>
      </c>
      <c r="M247" s="517">
        <f>'Operating Input'!Z252*'Operating Input'!$L252</f>
        <v>2287.5626662459786</v>
      </c>
      <c r="N247" s="517">
        <f>'Operating Input'!AA252*'Operating Input'!$L252</f>
        <v>2401.9407995582778</v>
      </c>
      <c r="O247" s="517">
        <f>'Operating Input'!AB252*'Operating Input'!$L252</f>
        <v>2522.0378395361918</v>
      </c>
    </row>
    <row r="248" spans="1:15">
      <c r="A248" s="27">
        <f>'Operating Input'!A253</f>
        <v>24</v>
      </c>
      <c r="B248" s="27" t="str">
        <f>'Operating Input'!B253</f>
        <v>202-524-06-5140</v>
      </c>
      <c r="C248" s="27">
        <f>'Operating Input'!C253</f>
        <v>3</v>
      </c>
      <c r="D248" s="27">
        <f>'Operating Input'!D253</f>
        <v>0</v>
      </c>
      <c r="E248" s="84" t="str">
        <f>'Operating Input'!E253</f>
        <v>CONTRACT   LABOR</v>
      </c>
      <c r="F248" s="517">
        <f>'Operating Input'!S253*'Operating Input'!$L253</f>
        <v>0</v>
      </c>
      <c r="G248" s="517">
        <f>'Operating Input'!T253*'Operating Input'!$L253</f>
        <v>0</v>
      </c>
      <c r="H248" s="517">
        <f>'Operating Input'!U253*'Operating Input'!$L253</f>
        <v>0</v>
      </c>
      <c r="I248" s="517">
        <f>'Operating Input'!V253*'Operating Input'!$L253</f>
        <v>0</v>
      </c>
      <c r="J248" s="517">
        <f>'Operating Input'!W253*'Operating Input'!$L253</f>
        <v>0</v>
      </c>
      <c r="K248" s="517">
        <f>'Operating Input'!X253*'Operating Input'!$L253</f>
        <v>0</v>
      </c>
      <c r="L248" s="517">
        <f>'Operating Input'!Y253*'Operating Input'!$L253</f>
        <v>0</v>
      </c>
      <c r="M248" s="517">
        <f>'Operating Input'!Z253*'Operating Input'!$L253</f>
        <v>0</v>
      </c>
      <c r="N248" s="517">
        <f>'Operating Input'!AA253*'Operating Input'!$L253</f>
        <v>0</v>
      </c>
      <c r="O248" s="517">
        <f>'Operating Input'!AB253*'Operating Input'!$L253</f>
        <v>0</v>
      </c>
    </row>
    <row r="249" spans="1:15">
      <c r="A249" s="27">
        <f>'Operating Input'!A254</f>
        <v>24</v>
      </c>
      <c r="B249" s="27" t="str">
        <f>'Operating Input'!B254</f>
        <v>202-524-09-5162</v>
      </c>
      <c r="C249" s="27">
        <f>'Operating Input'!C254</f>
        <v>6</v>
      </c>
      <c r="D249" s="27">
        <f>'Operating Input'!D254</f>
        <v>0</v>
      </c>
      <c r="E249" s="84" t="str">
        <f>'Operating Input'!E254</f>
        <v>CREDIT   CARD   FEES</v>
      </c>
      <c r="F249" s="517">
        <f>'Operating Input'!S254*'Operating Input'!$L254</f>
        <v>5313.1749471466355</v>
      </c>
      <c r="G249" s="517">
        <f>'Operating Input'!T254*'Operating Input'!$L254</f>
        <v>5472.5701955610339</v>
      </c>
      <c r="H249" s="517">
        <f>'Operating Input'!U254*'Operating Input'!$L254</f>
        <v>5636.7473014278658</v>
      </c>
      <c r="I249" s="517">
        <f>'Operating Input'!V254*'Operating Input'!$L254</f>
        <v>5805.8497204707019</v>
      </c>
      <c r="J249" s="517">
        <f>'Operating Input'!W254*'Operating Input'!$L254</f>
        <v>5980.0252120848227</v>
      </c>
      <c r="K249" s="517">
        <f>'Operating Input'!X254*'Operating Input'!$L254</f>
        <v>6159.4259684473682</v>
      </c>
      <c r="L249" s="517">
        <f>'Operating Input'!Y254*'Operating Input'!$L254</f>
        <v>6344.2087475007893</v>
      </c>
      <c r="M249" s="517">
        <f>'Operating Input'!Z254*'Operating Input'!$L254</f>
        <v>6534.5350099258121</v>
      </c>
      <c r="N249" s="517">
        <f>'Operating Input'!AA254*'Operating Input'!$L254</f>
        <v>6730.5710602235868</v>
      </c>
      <c r="O249" s="517">
        <f>'Operating Input'!AB254*'Operating Input'!$L254</f>
        <v>6932.4881920302942</v>
      </c>
    </row>
    <row r="250" spans="1:15">
      <c r="A250" s="27">
        <f>'Operating Input'!A255</f>
        <v>24</v>
      </c>
      <c r="B250" s="27" t="str">
        <f>'Operating Input'!B255</f>
        <v>202-524-09-5220</v>
      </c>
      <c r="C250" s="27">
        <f>'Operating Input'!C255</f>
        <v>6</v>
      </c>
      <c r="D250" s="27">
        <f>'Operating Input'!D255</f>
        <v>0</v>
      </c>
      <c r="E250" s="84" t="str">
        <f>'Operating Input'!E255</f>
        <v>POSTAGE</v>
      </c>
      <c r="F250" s="517">
        <f>'Operating Input'!S255*'Operating Input'!$L255</f>
        <v>12488.54751137387</v>
      </c>
      <c r="G250" s="517">
        <f>'Operating Input'!T255*'Operating Input'!$L255</f>
        <v>13112.974886942564</v>
      </c>
      <c r="H250" s="517">
        <f>'Operating Input'!U255*'Operating Input'!$L255</f>
        <v>13768.623631289693</v>
      </c>
      <c r="I250" s="517">
        <f>'Operating Input'!V255*'Operating Input'!$L255</f>
        <v>14457.054812854178</v>
      </c>
      <c r="J250" s="517">
        <f>'Operating Input'!W255*'Operating Input'!$L255</f>
        <v>15179.907553496887</v>
      </c>
      <c r="K250" s="517">
        <f>'Operating Input'!X255*'Operating Input'!$L255</f>
        <v>15938.902931171731</v>
      </c>
      <c r="L250" s="517">
        <f>'Operating Input'!Y255*'Operating Input'!$L255</f>
        <v>16735.848077730319</v>
      </c>
      <c r="M250" s="517">
        <f>'Operating Input'!Z255*'Operating Input'!$L255</f>
        <v>17572.640481616836</v>
      </c>
      <c r="N250" s="517">
        <f>'Operating Input'!AA255*'Operating Input'!$L255</f>
        <v>18451.272505697678</v>
      </c>
      <c r="O250" s="517">
        <f>'Operating Input'!AB255*'Operating Input'!$L255</f>
        <v>19373.83613098256</v>
      </c>
    </row>
    <row r="251" spans="1:15">
      <c r="A251" s="27">
        <f>'Operating Input'!A256</f>
        <v>24</v>
      </c>
      <c r="B251" s="27" t="str">
        <f>'Operating Input'!B256</f>
        <v>202-524-09-5240</v>
      </c>
      <c r="C251" s="27">
        <f>'Operating Input'!C256</f>
        <v>6</v>
      </c>
      <c r="D251" s="27">
        <f>'Operating Input'!D256</f>
        <v>0</v>
      </c>
      <c r="E251" s="84" t="str">
        <f>'Operating Input'!E256</f>
        <v>GENERAL   INSURANCE</v>
      </c>
      <c r="F251" s="517">
        <f>'Operating Input'!S256*'Operating Input'!$L256</f>
        <v>591.1738466922543</v>
      </c>
      <c r="G251" s="517">
        <f>'Operating Input'!T256*'Operating Input'!$L256</f>
        <v>638.46775442763465</v>
      </c>
      <c r="H251" s="517">
        <f>'Operating Input'!U256*'Operating Input'!$L256</f>
        <v>689.54517478184539</v>
      </c>
      <c r="I251" s="517">
        <f>'Operating Input'!V256*'Operating Input'!$L256</f>
        <v>744.70878876439315</v>
      </c>
      <c r="J251" s="517">
        <f>'Operating Input'!W256*'Operating Input'!$L256</f>
        <v>804.2854918655446</v>
      </c>
      <c r="K251" s="517">
        <f>'Operating Input'!X256*'Operating Input'!$L256</f>
        <v>868.6283312147882</v>
      </c>
      <c r="L251" s="517">
        <f>'Operating Input'!Y256*'Operating Input'!$L256</f>
        <v>938.11859771197135</v>
      </c>
      <c r="M251" s="517">
        <f>'Operating Input'!Z256*'Operating Input'!$L256</f>
        <v>1013.1680855289292</v>
      </c>
      <c r="N251" s="517">
        <f>'Operating Input'!AA256*'Operating Input'!$L256</f>
        <v>1094.2215323712435</v>
      </c>
      <c r="O251" s="517">
        <f>'Operating Input'!AB256*'Operating Input'!$L256</f>
        <v>1181.7592549609431</v>
      </c>
    </row>
    <row r="252" spans="1:15">
      <c r="A252" s="27">
        <f>'Operating Input'!A257</f>
        <v>24</v>
      </c>
      <c r="B252" s="27" t="str">
        <f>'Operating Input'!B257</f>
        <v>202-524-09-5250</v>
      </c>
      <c r="C252" s="27">
        <f>'Operating Input'!C257</f>
        <v>6</v>
      </c>
      <c r="D252" s="27">
        <f>'Operating Input'!D257</f>
        <v>0</v>
      </c>
      <c r="E252" s="84" t="str">
        <f>'Operating Input'!E257</f>
        <v>MEMBERSHIPS   &amp;  DUES</v>
      </c>
      <c r="F252" s="517">
        <f>'Operating Input'!S257*'Operating Input'!$L257</f>
        <v>0</v>
      </c>
      <c r="G252" s="517">
        <f>'Operating Input'!T257*'Operating Input'!$L257</f>
        <v>0</v>
      </c>
      <c r="H252" s="517">
        <f>'Operating Input'!U257*'Operating Input'!$L257</f>
        <v>0</v>
      </c>
      <c r="I252" s="517">
        <f>'Operating Input'!V257*'Operating Input'!$L257</f>
        <v>0</v>
      </c>
      <c r="J252" s="517">
        <f>'Operating Input'!W257*'Operating Input'!$L257</f>
        <v>0</v>
      </c>
      <c r="K252" s="517">
        <f>'Operating Input'!X257*'Operating Input'!$L257</f>
        <v>0</v>
      </c>
      <c r="L252" s="517">
        <f>'Operating Input'!Y257*'Operating Input'!$L257</f>
        <v>0</v>
      </c>
      <c r="M252" s="517">
        <f>'Operating Input'!Z257*'Operating Input'!$L257</f>
        <v>0</v>
      </c>
      <c r="N252" s="517">
        <f>'Operating Input'!AA257*'Operating Input'!$L257</f>
        <v>0</v>
      </c>
      <c r="O252" s="517">
        <f>'Operating Input'!AB257*'Operating Input'!$L257</f>
        <v>0</v>
      </c>
    </row>
    <row r="253" spans="1:15">
      <c r="A253" s="27">
        <f>'Operating Input'!A258</f>
        <v>24</v>
      </c>
      <c r="B253" s="27" t="str">
        <f>'Operating Input'!B258</f>
        <v>202-524-09-5270</v>
      </c>
      <c r="C253" s="27">
        <f>'Operating Input'!C258</f>
        <v>6</v>
      </c>
      <c r="D253" s="27">
        <f>'Operating Input'!D258</f>
        <v>0</v>
      </c>
      <c r="E253" s="84" t="str">
        <f>'Operating Input'!E258</f>
        <v>SCHOOL/TRAVEL/MEALS</v>
      </c>
      <c r="F253" s="517">
        <f>'Operating Input'!S258*'Operating Input'!$L258</f>
        <v>0</v>
      </c>
      <c r="G253" s="517">
        <f>'Operating Input'!T258*'Operating Input'!$L258</f>
        <v>0</v>
      </c>
      <c r="H253" s="517">
        <f>'Operating Input'!U258*'Operating Input'!$L258</f>
        <v>0</v>
      </c>
      <c r="I253" s="517">
        <f>'Operating Input'!V258*'Operating Input'!$L258</f>
        <v>0</v>
      </c>
      <c r="J253" s="517">
        <f>'Operating Input'!W258*'Operating Input'!$L258</f>
        <v>0</v>
      </c>
      <c r="K253" s="517">
        <f>'Operating Input'!X258*'Operating Input'!$L258</f>
        <v>0</v>
      </c>
      <c r="L253" s="517">
        <f>'Operating Input'!Y258*'Operating Input'!$L258</f>
        <v>0</v>
      </c>
      <c r="M253" s="517">
        <f>'Operating Input'!Z258*'Operating Input'!$L258</f>
        <v>0</v>
      </c>
      <c r="N253" s="517">
        <f>'Operating Input'!AA258*'Operating Input'!$L258</f>
        <v>0</v>
      </c>
      <c r="O253" s="517">
        <f>'Operating Input'!AB258*'Operating Input'!$L258</f>
        <v>0</v>
      </c>
    </row>
    <row r="254" spans="1:15">
      <c r="A254" s="27">
        <f>'Operating Input'!A259</f>
        <v>24</v>
      </c>
      <c r="B254" s="27" t="str">
        <f>'Operating Input'!B259</f>
        <v>202-524-09-5290</v>
      </c>
      <c r="C254" s="27">
        <f>'Operating Input'!C259</f>
        <v>6</v>
      </c>
      <c r="D254" s="27">
        <f>'Operating Input'!D259</f>
        <v>0</v>
      </c>
      <c r="E254" s="84" t="str">
        <f>'Operating Input'!E259</f>
        <v>ADVERTISING</v>
      </c>
      <c r="F254" s="517">
        <f>'Operating Input'!S259*'Operating Input'!$L259</f>
        <v>0</v>
      </c>
      <c r="G254" s="517">
        <f>'Operating Input'!T259*'Operating Input'!$L259</f>
        <v>0</v>
      </c>
      <c r="H254" s="517">
        <f>'Operating Input'!U259*'Operating Input'!$L259</f>
        <v>0</v>
      </c>
      <c r="I254" s="517">
        <f>'Operating Input'!V259*'Operating Input'!$L259</f>
        <v>0</v>
      </c>
      <c r="J254" s="517">
        <f>'Operating Input'!W259*'Operating Input'!$L259</f>
        <v>0</v>
      </c>
      <c r="K254" s="517">
        <f>'Operating Input'!X259*'Operating Input'!$L259</f>
        <v>0</v>
      </c>
      <c r="L254" s="517">
        <f>'Operating Input'!Y259*'Operating Input'!$L259</f>
        <v>0</v>
      </c>
      <c r="M254" s="517">
        <f>'Operating Input'!Z259*'Operating Input'!$L259</f>
        <v>0</v>
      </c>
      <c r="N254" s="517">
        <f>'Operating Input'!AA259*'Operating Input'!$L259</f>
        <v>0</v>
      </c>
      <c r="O254" s="517">
        <f>'Operating Input'!AB259*'Operating Input'!$L259</f>
        <v>0</v>
      </c>
    </row>
    <row r="255" spans="1:15">
      <c r="A255" s="27">
        <f>'Operating Input'!A260</f>
        <v>24</v>
      </c>
      <c r="B255" s="27" t="str">
        <f>'Operating Input'!B260</f>
        <v>202-524-09-5410</v>
      </c>
      <c r="C255" s="27">
        <f>'Operating Input'!C260</f>
        <v>6</v>
      </c>
      <c r="D255" s="27">
        <f>'Operating Input'!D260</f>
        <v>0</v>
      </c>
      <c r="E255" s="84" t="str">
        <f>'Operating Input'!E260</f>
        <v>OFFICE   CLEANING</v>
      </c>
      <c r="F255" s="517">
        <f>'Operating Input'!S260*'Operating Input'!$L260</f>
        <v>354.70430801535258</v>
      </c>
      <c r="G255" s="517">
        <f>'Operating Input'!T260*'Operating Input'!$L260</f>
        <v>365.34543725581312</v>
      </c>
      <c r="H255" s="517">
        <f>'Operating Input'!U260*'Operating Input'!$L260</f>
        <v>376.3058003734875</v>
      </c>
      <c r="I255" s="517">
        <f>'Operating Input'!V260*'Operating Input'!$L260</f>
        <v>387.59497438469219</v>
      </c>
      <c r="J255" s="517">
        <f>'Operating Input'!W260*'Operating Input'!$L260</f>
        <v>399.22282361623292</v>
      </c>
      <c r="K255" s="517">
        <f>'Operating Input'!X260*'Operating Input'!$L260</f>
        <v>411.19950832471989</v>
      </c>
      <c r="L255" s="517">
        <f>'Operating Input'!Y260*'Operating Input'!$L260</f>
        <v>423.5354935744615</v>
      </c>
      <c r="M255" s="517">
        <f>'Operating Input'!Z260*'Operating Input'!$L260</f>
        <v>436.24155838169537</v>
      </c>
      <c r="N255" s="517">
        <f>'Operating Input'!AA260*'Operating Input'!$L260</f>
        <v>449.3288051331462</v>
      </c>
      <c r="O255" s="517">
        <f>'Operating Input'!AB260*'Operating Input'!$L260</f>
        <v>462.80866928714062</v>
      </c>
    </row>
    <row r="256" spans="1:15">
      <c r="A256" s="27">
        <f>'Operating Input'!A261</f>
        <v>24</v>
      </c>
      <c r="B256" s="27" t="str">
        <f>'Operating Input'!B261</f>
        <v>202-524-09-5415</v>
      </c>
      <c r="C256" s="27">
        <f>'Operating Input'!C261</f>
        <v>6</v>
      </c>
      <c r="D256" s="27">
        <f>'Operating Input'!D261</f>
        <v>0</v>
      </c>
      <c r="E256" s="84" t="str">
        <f>'Operating Input'!E261</f>
        <v>EQUIPMENT   RENTAL</v>
      </c>
      <c r="F256" s="517">
        <f>'Operating Input'!S261*'Operating Input'!$L261</f>
        <v>354.70430801535258</v>
      </c>
      <c r="G256" s="517">
        <f>'Operating Input'!T261*'Operating Input'!$L261</f>
        <v>365.34543725581312</v>
      </c>
      <c r="H256" s="517">
        <f>'Operating Input'!U261*'Operating Input'!$L261</f>
        <v>376.3058003734875</v>
      </c>
      <c r="I256" s="517">
        <f>'Operating Input'!V261*'Operating Input'!$L261</f>
        <v>387.59497438469219</v>
      </c>
      <c r="J256" s="517">
        <f>'Operating Input'!W261*'Operating Input'!$L261</f>
        <v>399.22282361623292</v>
      </c>
      <c r="K256" s="517">
        <f>'Operating Input'!X261*'Operating Input'!$L261</f>
        <v>411.19950832471989</v>
      </c>
      <c r="L256" s="517">
        <f>'Operating Input'!Y261*'Operating Input'!$L261</f>
        <v>423.5354935744615</v>
      </c>
      <c r="M256" s="517">
        <f>'Operating Input'!Z261*'Operating Input'!$L261</f>
        <v>436.24155838169537</v>
      </c>
      <c r="N256" s="517">
        <f>'Operating Input'!AA261*'Operating Input'!$L261</f>
        <v>449.3288051331462</v>
      </c>
      <c r="O256" s="517">
        <f>'Operating Input'!AB261*'Operating Input'!$L261</f>
        <v>462.80866928714062</v>
      </c>
    </row>
    <row r="257" spans="1:15">
      <c r="A257" s="27">
        <f>'Operating Input'!A262</f>
        <v>24</v>
      </c>
      <c r="B257" s="27" t="str">
        <f>'Operating Input'!B262</f>
        <v>202-524-09-5700</v>
      </c>
      <c r="C257" s="27">
        <f>'Operating Input'!C262</f>
        <v>9</v>
      </c>
      <c r="D257" s="27">
        <f>'Operating Input'!D262</f>
        <v>0</v>
      </c>
      <c r="E257" s="84" t="str">
        <f>'Operating Input'!E262</f>
        <v>EQUIPMENT</v>
      </c>
      <c r="F257" s="517">
        <f>'Operating Input'!S262*'Operating Input'!$L262</f>
        <v>0</v>
      </c>
      <c r="G257" s="517">
        <f>'Operating Input'!T262*'Operating Input'!$L262</f>
        <v>0</v>
      </c>
      <c r="H257" s="517">
        <f>'Operating Input'!U262*'Operating Input'!$L262</f>
        <v>0</v>
      </c>
      <c r="I257" s="517">
        <f>'Operating Input'!V262*'Operating Input'!$L262</f>
        <v>0</v>
      </c>
      <c r="J257" s="517">
        <f>'Operating Input'!W262*'Operating Input'!$L262</f>
        <v>0</v>
      </c>
      <c r="K257" s="517">
        <f>'Operating Input'!X262*'Operating Input'!$L262</f>
        <v>0</v>
      </c>
      <c r="L257" s="517">
        <f>'Operating Input'!Y262*'Operating Input'!$L262</f>
        <v>0</v>
      </c>
      <c r="M257" s="517">
        <f>'Operating Input'!Z262*'Operating Input'!$L262</f>
        <v>0</v>
      </c>
      <c r="N257" s="517">
        <f>'Operating Input'!AA262*'Operating Input'!$L262</f>
        <v>0</v>
      </c>
      <c r="O257" s="517">
        <f>'Operating Input'!AB262*'Operating Input'!$L262</f>
        <v>0</v>
      </c>
    </row>
    <row r="258" spans="1:15">
      <c r="A258" s="27">
        <f>'Operating Input'!A263</f>
        <v>24</v>
      </c>
      <c r="B258" s="27" t="str">
        <f>'Operating Input'!B263</f>
        <v>202-524-09-5750</v>
      </c>
      <c r="C258" s="27">
        <f>'Operating Input'!C263</f>
        <v>9</v>
      </c>
      <c r="D258" s="27">
        <f>'Operating Input'!D263</f>
        <v>0</v>
      </c>
      <c r="E258" s="84" t="str">
        <f>'Operating Input'!E263</f>
        <v>CAPITAL   OUTLAY</v>
      </c>
      <c r="F258" s="517">
        <f>'Operating Input'!S263*'Operating Input'!$L263</f>
        <v>0</v>
      </c>
      <c r="G258" s="517">
        <f>'Operating Input'!T263*'Operating Input'!$L263</f>
        <v>0</v>
      </c>
      <c r="H258" s="517">
        <f>'Operating Input'!U263*'Operating Input'!$L263</f>
        <v>0</v>
      </c>
      <c r="I258" s="517">
        <f>'Operating Input'!V263*'Operating Input'!$L263</f>
        <v>0</v>
      </c>
      <c r="J258" s="517">
        <f>'Operating Input'!W263*'Operating Input'!$L263</f>
        <v>0</v>
      </c>
      <c r="K258" s="517">
        <f>'Operating Input'!X263*'Operating Input'!$L263</f>
        <v>0</v>
      </c>
      <c r="L258" s="517">
        <f>'Operating Input'!Y263*'Operating Input'!$L263</f>
        <v>0</v>
      </c>
      <c r="M258" s="517">
        <f>'Operating Input'!Z263*'Operating Input'!$L263</f>
        <v>0</v>
      </c>
      <c r="N258" s="517">
        <f>'Operating Input'!AA263*'Operating Input'!$L263</f>
        <v>0</v>
      </c>
      <c r="O258" s="517">
        <f>'Operating Input'!AB263*'Operating Input'!$L263</f>
        <v>0</v>
      </c>
    </row>
    <row r="259" spans="1:15">
      <c r="A259" s="27">
        <f>'Operating Input'!A264</f>
        <v>0</v>
      </c>
      <c r="B259" s="27">
        <f>'Operating Input'!B264</f>
        <v>0</v>
      </c>
      <c r="C259" s="27">
        <f>'Operating Input'!C264</f>
        <v>0</v>
      </c>
      <c r="D259" s="27">
        <f>'Operating Input'!D264</f>
        <v>0</v>
      </c>
      <c r="E259" s="84">
        <f>'Operating Input'!E264</f>
        <v>0</v>
      </c>
      <c r="F259" s="517">
        <f>'Operating Input'!S264*'Operating Input'!$L264</f>
        <v>0</v>
      </c>
      <c r="G259" s="517">
        <f>'Operating Input'!T264*'Operating Input'!$L264</f>
        <v>0</v>
      </c>
      <c r="H259" s="517">
        <f>'Operating Input'!U264*'Operating Input'!$L264</f>
        <v>0</v>
      </c>
      <c r="I259" s="517">
        <f>'Operating Input'!V264*'Operating Input'!$L264</f>
        <v>0</v>
      </c>
      <c r="J259" s="517">
        <f>'Operating Input'!W264*'Operating Input'!$L264</f>
        <v>0</v>
      </c>
      <c r="K259" s="517">
        <f>'Operating Input'!X264*'Operating Input'!$L264</f>
        <v>0</v>
      </c>
      <c r="L259" s="517">
        <f>'Operating Input'!Y264*'Operating Input'!$L264</f>
        <v>0</v>
      </c>
      <c r="M259" s="517">
        <f>'Operating Input'!Z264*'Operating Input'!$L264</f>
        <v>0</v>
      </c>
      <c r="N259" s="517">
        <f>'Operating Input'!AA264*'Operating Input'!$L264</f>
        <v>0</v>
      </c>
      <c r="O259" s="517">
        <f>'Operating Input'!AB264*'Operating Input'!$L264</f>
        <v>0</v>
      </c>
    </row>
    <row r="260" spans="1:15">
      <c r="A260" s="27">
        <f>'Operating Input'!A265</f>
        <v>0</v>
      </c>
      <c r="B260" s="27">
        <f>'Operating Input'!B265</f>
        <v>0</v>
      </c>
      <c r="C260" s="27">
        <f>'Operating Input'!C265</f>
        <v>0</v>
      </c>
      <c r="D260" s="27">
        <f>'Operating Input'!D265</f>
        <v>0</v>
      </c>
      <c r="E260" s="84">
        <f>'Operating Input'!E265</f>
        <v>0</v>
      </c>
      <c r="F260" s="517">
        <f>'Operating Input'!S265*'Operating Input'!$L265</f>
        <v>0</v>
      </c>
      <c r="G260" s="517">
        <f>'Operating Input'!T265*'Operating Input'!$L265</f>
        <v>0</v>
      </c>
      <c r="H260" s="517">
        <f>'Operating Input'!U265*'Operating Input'!$L265</f>
        <v>0</v>
      </c>
      <c r="I260" s="517">
        <f>'Operating Input'!V265*'Operating Input'!$L265</f>
        <v>0</v>
      </c>
      <c r="J260" s="517">
        <f>'Operating Input'!W265*'Operating Input'!$L265</f>
        <v>0</v>
      </c>
      <c r="K260" s="517">
        <f>'Operating Input'!X265*'Operating Input'!$L265</f>
        <v>0</v>
      </c>
      <c r="L260" s="517">
        <f>'Operating Input'!Y265*'Operating Input'!$L265</f>
        <v>0</v>
      </c>
      <c r="M260" s="517">
        <f>'Operating Input'!Z265*'Operating Input'!$L265</f>
        <v>0</v>
      </c>
      <c r="N260" s="517">
        <f>'Operating Input'!AA265*'Operating Input'!$L265</f>
        <v>0</v>
      </c>
      <c r="O260" s="517">
        <f>'Operating Input'!AB265*'Operating Input'!$L265</f>
        <v>0</v>
      </c>
    </row>
    <row r="261" spans="1:15">
      <c r="A261" s="27">
        <f>'Operating Input'!A266</f>
        <v>0</v>
      </c>
      <c r="B261" s="27">
        <f>'Operating Input'!B266</f>
        <v>0</v>
      </c>
      <c r="C261" s="27">
        <f>'Operating Input'!C266</f>
        <v>0</v>
      </c>
      <c r="D261" s="27">
        <f>'Operating Input'!D266</f>
        <v>0</v>
      </c>
      <c r="E261" s="84">
        <f>'Operating Input'!E266</f>
        <v>0</v>
      </c>
      <c r="F261" s="517">
        <f>'Operating Input'!S266*'Operating Input'!$L266</f>
        <v>0</v>
      </c>
      <c r="G261" s="517">
        <f>'Operating Input'!T266*'Operating Input'!$L266</f>
        <v>0</v>
      </c>
      <c r="H261" s="517">
        <f>'Operating Input'!U266*'Operating Input'!$L266</f>
        <v>0</v>
      </c>
      <c r="I261" s="517">
        <f>'Operating Input'!V266*'Operating Input'!$L266</f>
        <v>0</v>
      </c>
      <c r="J261" s="517">
        <f>'Operating Input'!W266*'Operating Input'!$L266</f>
        <v>0</v>
      </c>
      <c r="K261" s="517">
        <f>'Operating Input'!X266*'Operating Input'!$L266</f>
        <v>0</v>
      </c>
      <c r="L261" s="517">
        <f>'Operating Input'!Y266*'Operating Input'!$L266</f>
        <v>0</v>
      </c>
      <c r="M261" s="517">
        <f>'Operating Input'!Z266*'Operating Input'!$L266</f>
        <v>0</v>
      </c>
      <c r="N261" s="517">
        <f>'Operating Input'!AA266*'Operating Input'!$L266</f>
        <v>0</v>
      </c>
      <c r="O261" s="517">
        <f>'Operating Input'!AB266*'Operating Input'!$L266</f>
        <v>0</v>
      </c>
    </row>
    <row r="262" spans="1:15">
      <c r="A262" s="27">
        <f>'Operating Input'!A267</f>
        <v>0</v>
      </c>
      <c r="B262" s="27">
        <f>'Operating Input'!B267</f>
        <v>0</v>
      </c>
      <c r="C262" s="27">
        <f>'Operating Input'!C267</f>
        <v>0</v>
      </c>
      <c r="D262" s="27">
        <f>'Operating Input'!D267</f>
        <v>0</v>
      </c>
      <c r="E262" s="84">
        <f>'Operating Input'!E267</f>
        <v>0</v>
      </c>
      <c r="F262" s="517">
        <f>'Operating Input'!S267*'Operating Input'!$L267</f>
        <v>0</v>
      </c>
      <c r="G262" s="517">
        <f>'Operating Input'!T267*'Operating Input'!$L267</f>
        <v>0</v>
      </c>
      <c r="H262" s="517">
        <f>'Operating Input'!U267*'Operating Input'!$L267</f>
        <v>0</v>
      </c>
      <c r="I262" s="517">
        <f>'Operating Input'!V267*'Operating Input'!$L267</f>
        <v>0</v>
      </c>
      <c r="J262" s="517">
        <f>'Operating Input'!W267*'Operating Input'!$L267</f>
        <v>0</v>
      </c>
      <c r="K262" s="517">
        <f>'Operating Input'!X267*'Operating Input'!$L267</f>
        <v>0</v>
      </c>
      <c r="L262" s="517">
        <f>'Operating Input'!Y267*'Operating Input'!$L267</f>
        <v>0</v>
      </c>
      <c r="M262" s="517">
        <f>'Operating Input'!Z267*'Operating Input'!$L267</f>
        <v>0</v>
      </c>
      <c r="N262" s="517">
        <f>'Operating Input'!AA267*'Operating Input'!$L267</f>
        <v>0</v>
      </c>
      <c r="O262" s="517">
        <f>'Operating Input'!AB267*'Operating Input'!$L267</f>
        <v>0</v>
      </c>
    </row>
    <row r="263" spans="1:15">
      <c r="A263" s="27">
        <f>'Operating Input'!A268</f>
        <v>0</v>
      </c>
      <c r="B263" s="27">
        <f>'Operating Input'!B268</f>
        <v>0</v>
      </c>
      <c r="C263" s="27">
        <f>'Operating Input'!C268</f>
        <v>0</v>
      </c>
      <c r="D263" s="27">
        <f>'Operating Input'!D268</f>
        <v>0</v>
      </c>
      <c r="E263" s="84">
        <f>'Operating Input'!E268</f>
        <v>0</v>
      </c>
      <c r="F263" s="517">
        <f>'Operating Input'!S268*'Operating Input'!$L268</f>
        <v>0</v>
      </c>
      <c r="G263" s="517">
        <f>'Operating Input'!T268*'Operating Input'!$L268</f>
        <v>0</v>
      </c>
      <c r="H263" s="517">
        <f>'Operating Input'!U268*'Operating Input'!$L268</f>
        <v>0</v>
      </c>
      <c r="I263" s="517">
        <f>'Operating Input'!V268*'Operating Input'!$L268</f>
        <v>0</v>
      </c>
      <c r="J263" s="517">
        <f>'Operating Input'!W268*'Operating Input'!$L268</f>
        <v>0</v>
      </c>
      <c r="K263" s="517">
        <f>'Operating Input'!X268*'Operating Input'!$L268</f>
        <v>0</v>
      </c>
      <c r="L263" s="517">
        <f>'Operating Input'!Y268*'Operating Input'!$L268</f>
        <v>0</v>
      </c>
      <c r="M263" s="517">
        <f>'Operating Input'!Z268*'Operating Input'!$L268</f>
        <v>0</v>
      </c>
      <c r="N263" s="517">
        <f>'Operating Input'!AA268*'Operating Input'!$L268</f>
        <v>0</v>
      </c>
      <c r="O263" s="517">
        <f>'Operating Input'!AB268*'Operating Input'!$L268</f>
        <v>0</v>
      </c>
    </row>
    <row r="264" spans="1:15">
      <c r="A264" s="27">
        <f>'Operating Input'!A269</f>
        <v>0</v>
      </c>
      <c r="B264" s="27">
        <f>'Operating Input'!B269</f>
        <v>0</v>
      </c>
      <c r="C264" s="27">
        <f>'Operating Input'!C269</f>
        <v>0</v>
      </c>
      <c r="D264" s="27">
        <f>'Operating Input'!D269</f>
        <v>0</v>
      </c>
      <c r="E264" s="84">
        <f>'Operating Input'!E269</f>
        <v>0</v>
      </c>
      <c r="F264" s="517">
        <f>'Operating Input'!S269*'Operating Input'!$L269</f>
        <v>0</v>
      </c>
      <c r="G264" s="517">
        <f>'Operating Input'!T269*'Operating Input'!$L269</f>
        <v>0</v>
      </c>
      <c r="H264" s="517">
        <f>'Operating Input'!U269*'Operating Input'!$L269</f>
        <v>0</v>
      </c>
      <c r="I264" s="517">
        <f>'Operating Input'!V269*'Operating Input'!$L269</f>
        <v>0</v>
      </c>
      <c r="J264" s="517">
        <f>'Operating Input'!W269*'Operating Input'!$L269</f>
        <v>0</v>
      </c>
      <c r="K264" s="517">
        <f>'Operating Input'!X269*'Operating Input'!$L269</f>
        <v>0</v>
      </c>
      <c r="L264" s="517">
        <f>'Operating Input'!Y269*'Operating Input'!$L269</f>
        <v>0</v>
      </c>
      <c r="M264" s="517">
        <f>'Operating Input'!Z269*'Operating Input'!$L269</f>
        <v>0</v>
      </c>
      <c r="N264" s="517">
        <f>'Operating Input'!AA269*'Operating Input'!$L269</f>
        <v>0</v>
      </c>
      <c r="O264" s="517">
        <f>'Operating Input'!AB269*'Operating Input'!$L269</f>
        <v>0</v>
      </c>
    </row>
    <row r="265" spans="1:15">
      <c r="A265" s="27">
        <f>'Operating Input'!A270</f>
        <v>0</v>
      </c>
      <c r="B265" s="27">
        <f>'Operating Input'!B270</f>
        <v>0</v>
      </c>
      <c r="C265" s="27">
        <f>'Operating Input'!C270</f>
        <v>0</v>
      </c>
      <c r="D265" s="27">
        <f>'Operating Input'!D270</f>
        <v>0</v>
      </c>
      <c r="E265" s="84">
        <f>'Operating Input'!E270</f>
        <v>0</v>
      </c>
      <c r="F265" s="517">
        <f>'Operating Input'!S270*'Operating Input'!$L270</f>
        <v>0</v>
      </c>
      <c r="G265" s="517">
        <f>'Operating Input'!T270*'Operating Input'!$L270</f>
        <v>0</v>
      </c>
      <c r="H265" s="517">
        <f>'Operating Input'!U270*'Operating Input'!$L270</f>
        <v>0</v>
      </c>
      <c r="I265" s="517">
        <f>'Operating Input'!V270*'Operating Input'!$L270</f>
        <v>0</v>
      </c>
      <c r="J265" s="517">
        <f>'Operating Input'!W270*'Operating Input'!$L270</f>
        <v>0</v>
      </c>
      <c r="K265" s="517">
        <f>'Operating Input'!X270*'Operating Input'!$L270</f>
        <v>0</v>
      </c>
      <c r="L265" s="517">
        <f>'Operating Input'!Y270*'Operating Input'!$L270</f>
        <v>0</v>
      </c>
      <c r="M265" s="517">
        <f>'Operating Input'!Z270*'Operating Input'!$L270</f>
        <v>0</v>
      </c>
      <c r="N265" s="517">
        <f>'Operating Input'!AA270*'Operating Input'!$L270</f>
        <v>0</v>
      </c>
      <c r="O265" s="517">
        <f>'Operating Input'!AB270*'Operating Input'!$L270</f>
        <v>0</v>
      </c>
    </row>
    <row r="266" spans="1:15">
      <c r="A266" s="27">
        <f>'Operating Input'!A271</f>
        <v>0</v>
      </c>
      <c r="B266" s="27">
        <f>'Operating Input'!B271</f>
        <v>0</v>
      </c>
      <c r="C266" s="27">
        <f>'Operating Input'!C271</f>
        <v>0</v>
      </c>
      <c r="D266" s="27">
        <f>'Operating Input'!D271</f>
        <v>0</v>
      </c>
      <c r="E266" s="84">
        <f>'Operating Input'!E271</f>
        <v>0</v>
      </c>
      <c r="F266" s="517">
        <f>'Operating Input'!S271*'Operating Input'!$L271</f>
        <v>0</v>
      </c>
      <c r="G266" s="517">
        <f>'Operating Input'!T271*'Operating Input'!$L271</f>
        <v>0</v>
      </c>
      <c r="H266" s="517">
        <f>'Operating Input'!U271*'Operating Input'!$L271</f>
        <v>0</v>
      </c>
      <c r="I266" s="517">
        <f>'Operating Input'!V271*'Operating Input'!$L271</f>
        <v>0</v>
      </c>
      <c r="J266" s="517">
        <f>'Operating Input'!W271*'Operating Input'!$L271</f>
        <v>0</v>
      </c>
      <c r="K266" s="517">
        <f>'Operating Input'!X271*'Operating Input'!$L271</f>
        <v>0</v>
      </c>
      <c r="L266" s="517">
        <f>'Operating Input'!Y271*'Operating Input'!$L271</f>
        <v>0</v>
      </c>
      <c r="M266" s="517">
        <f>'Operating Input'!Z271*'Operating Input'!$L271</f>
        <v>0</v>
      </c>
      <c r="N266" s="517">
        <f>'Operating Input'!AA271*'Operating Input'!$L271</f>
        <v>0</v>
      </c>
      <c r="O266" s="517">
        <f>'Operating Input'!AB271*'Operating Input'!$L271</f>
        <v>0</v>
      </c>
    </row>
    <row r="267" spans="1:15">
      <c r="A267" s="27">
        <f>'Operating Input'!A272</f>
        <v>0</v>
      </c>
      <c r="B267" s="27">
        <f>'Operating Input'!B272</f>
        <v>0</v>
      </c>
      <c r="C267" s="27">
        <f>'Operating Input'!C272</f>
        <v>0</v>
      </c>
      <c r="D267" s="27">
        <f>'Operating Input'!D272</f>
        <v>0</v>
      </c>
      <c r="E267" s="84">
        <f>'Operating Input'!E272</f>
        <v>0</v>
      </c>
      <c r="F267" s="517">
        <f>'Operating Input'!S272*'Operating Input'!$L272</f>
        <v>0</v>
      </c>
      <c r="G267" s="517">
        <f>'Operating Input'!T272*'Operating Input'!$L272</f>
        <v>0</v>
      </c>
      <c r="H267" s="517">
        <f>'Operating Input'!U272*'Operating Input'!$L272</f>
        <v>0</v>
      </c>
      <c r="I267" s="517">
        <f>'Operating Input'!V272*'Operating Input'!$L272</f>
        <v>0</v>
      </c>
      <c r="J267" s="517">
        <f>'Operating Input'!W272*'Operating Input'!$L272</f>
        <v>0</v>
      </c>
      <c r="K267" s="517">
        <f>'Operating Input'!X272*'Operating Input'!$L272</f>
        <v>0</v>
      </c>
      <c r="L267" s="517">
        <f>'Operating Input'!Y272*'Operating Input'!$L272</f>
        <v>0</v>
      </c>
      <c r="M267" s="517">
        <f>'Operating Input'!Z272*'Operating Input'!$L272</f>
        <v>0</v>
      </c>
      <c r="N267" s="517">
        <f>'Operating Input'!AA272*'Operating Input'!$L272</f>
        <v>0</v>
      </c>
      <c r="O267" s="517">
        <f>'Operating Input'!AB272*'Operating Input'!$L272</f>
        <v>0</v>
      </c>
    </row>
    <row r="268" spans="1:15">
      <c r="A268" s="27">
        <f>'Operating Input'!A273</f>
        <v>0</v>
      </c>
      <c r="B268" s="27">
        <f>'Operating Input'!B273</f>
        <v>0</v>
      </c>
      <c r="C268" s="27">
        <f>'Operating Input'!C273</f>
        <v>0</v>
      </c>
      <c r="D268" s="27">
        <f>'Operating Input'!D273</f>
        <v>0</v>
      </c>
      <c r="E268" s="84">
        <f>'Operating Input'!E273</f>
        <v>0</v>
      </c>
      <c r="F268" s="517">
        <f>'Operating Input'!S273*'Operating Input'!$L273</f>
        <v>0</v>
      </c>
      <c r="G268" s="517">
        <f>'Operating Input'!T273*'Operating Input'!$L273</f>
        <v>0</v>
      </c>
      <c r="H268" s="517">
        <f>'Operating Input'!U273*'Operating Input'!$L273</f>
        <v>0</v>
      </c>
      <c r="I268" s="517">
        <f>'Operating Input'!V273*'Operating Input'!$L273</f>
        <v>0</v>
      </c>
      <c r="J268" s="517">
        <f>'Operating Input'!W273*'Operating Input'!$L273</f>
        <v>0</v>
      </c>
      <c r="K268" s="517">
        <f>'Operating Input'!X273*'Operating Input'!$L273</f>
        <v>0</v>
      </c>
      <c r="L268" s="517">
        <f>'Operating Input'!Y273*'Operating Input'!$L273</f>
        <v>0</v>
      </c>
      <c r="M268" s="517">
        <f>'Operating Input'!Z273*'Operating Input'!$L273</f>
        <v>0</v>
      </c>
      <c r="N268" s="517">
        <f>'Operating Input'!AA273*'Operating Input'!$L273</f>
        <v>0</v>
      </c>
      <c r="O268" s="517">
        <f>'Operating Input'!AB273*'Operating Input'!$L273</f>
        <v>0</v>
      </c>
    </row>
    <row r="269" spans="1:15">
      <c r="A269" s="27">
        <f>'Operating Input'!A274</f>
        <v>0</v>
      </c>
      <c r="B269" s="27">
        <f>'Operating Input'!B274</f>
        <v>0</v>
      </c>
      <c r="C269" s="27">
        <f>'Operating Input'!C274</f>
        <v>0</v>
      </c>
      <c r="D269" s="27">
        <f>'Operating Input'!D274</f>
        <v>0</v>
      </c>
      <c r="E269" s="84">
        <f>'Operating Input'!E274</f>
        <v>0</v>
      </c>
      <c r="F269" s="517">
        <f>'Operating Input'!S274*'Operating Input'!$L274</f>
        <v>0</v>
      </c>
      <c r="G269" s="517">
        <f>'Operating Input'!T274*'Operating Input'!$L274</f>
        <v>0</v>
      </c>
      <c r="H269" s="517">
        <f>'Operating Input'!U274*'Operating Input'!$L274</f>
        <v>0</v>
      </c>
      <c r="I269" s="517">
        <f>'Operating Input'!V274*'Operating Input'!$L274</f>
        <v>0</v>
      </c>
      <c r="J269" s="517">
        <f>'Operating Input'!W274*'Operating Input'!$L274</f>
        <v>0</v>
      </c>
      <c r="K269" s="517">
        <f>'Operating Input'!X274*'Operating Input'!$L274</f>
        <v>0</v>
      </c>
      <c r="L269" s="517">
        <f>'Operating Input'!Y274*'Operating Input'!$L274</f>
        <v>0</v>
      </c>
      <c r="M269" s="517">
        <f>'Operating Input'!Z274*'Operating Input'!$L274</f>
        <v>0</v>
      </c>
      <c r="N269" s="517">
        <f>'Operating Input'!AA274*'Operating Input'!$L274</f>
        <v>0</v>
      </c>
      <c r="O269" s="517">
        <f>'Operating Input'!AB274*'Operating Input'!$L274</f>
        <v>0</v>
      </c>
    </row>
    <row r="270" spans="1:15">
      <c r="A270" s="27">
        <f>'Operating Input'!A275</f>
        <v>0</v>
      </c>
      <c r="B270" s="27">
        <f>'Operating Input'!B275</f>
        <v>0</v>
      </c>
      <c r="C270" s="27">
        <f>'Operating Input'!C275</f>
        <v>0</v>
      </c>
      <c r="D270" s="27">
        <f>'Operating Input'!D275</f>
        <v>0</v>
      </c>
      <c r="E270" s="84">
        <f>'Operating Input'!E275</f>
        <v>0</v>
      </c>
      <c r="F270" s="517">
        <f>'Operating Input'!S275*'Operating Input'!$L275</f>
        <v>0</v>
      </c>
      <c r="G270" s="517">
        <f>'Operating Input'!T275*'Operating Input'!$L275</f>
        <v>0</v>
      </c>
      <c r="H270" s="517">
        <f>'Operating Input'!U275*'Operating Input'!$L275</f>
        <v>0</v>
      </c>
      <c r="I270" s="517">
        <f>'Operating Input'!V275*'Operating Input'!$L275</f>
        <v>0</v>
      </c>
      <c r="J270" s="517">
        <f>'Operating Input'!W275*'Operating Input'!$L275</f>
        <v>0</v>
      </c>
      <c r="K270" s="517">
        <f>'Operating Input'!X275*'Operating Input'!$L275</f>
        <v>0</v>
      </c>
      <c r="L270" s="517">
        <f>'Operating Input'!Y275*'Operating Input'!$L275</f>
        <v>0</v>
      </c>
      <c r="M270" s="517">
        <f>'Operating Input'!Z275*'Operating Input'!$L275</f>
        <v>0</v>
      </c>
      <c r="N270" s="517">
        <f>'Operating Input'!AA275*'Operating Input'!$L275</f>
        <v>0</v>
      </c>
      <c r="O270" s="517">
        <f>'Operating Input'!AB275*'Operating Input'!$L275</f>
        <v>0</v>
      </c>
    </row>
    <row r="271" spans="1:15">
      <c r="A271" s="27">
        <f>'Operating Input'!A276</f>
        <v>0</v>
      </c>
      <c r="B271" s="27">
        <f>'Operating Input'!B276</f>
        <v>0</v>
      </c>
      <c r="C271" s="27">
        <f>'Operating Input'!C276</f>
        <v>0</v>
      </c>
      <c r="D271" s="27">
        <f>'Operating Input'!D276</f>
        <v>0</v>
      </c>
      <c r="E271" s="84">
        <f>'Operating Input'!E276</f>
        <v>0</v>
      </c>
      <c r="F271" s="517">
        <f>'Operating Input'!S276*'Operating Input'!$L276</f>
        <v>0</v>
      </c>
      <c r="G271" s="517">
        <f>'Operating Input'!T276*'Operating Input'!$L276</f>
        <v>0</v>
      </c>
      <c r="H271" s="517">
        <f>'Operating Input'!U276*'Operating Input'!$L276</f>
        <v>0</v>
      </c>
      <c r="I271" s="517">
        <f>'Operating Input'!V276*'Operating Input'!$L276</f>
        <v>0</v>
      </c>
      <c r="J271" s="517">
        <f>'Operating Input'!W276*'Operating Input'!$L276</f>
        <v>0</v>
      </c>
      <c r="K271" s="517">
        <f>'Operating Input'!X276*'Operating Input'!$L276</f>
        <v>0</v>
      </c>
      <c r="L271" s="517">
        <f>'Operating Input'!Y276*'Operating Input'!$L276</f>
        <v>0</v>
      </c>
      <c r="M271" s="517">
        <f>'Operating Input'!Z276*'Operating Input'!$L276</f>
        <v>0</v>
      </c>
      <c r="N271" s="517">
        <f>'Operating Input'!AA276*'Operating Input'!$L276</f>
        <v>0</v>
      </c>
      <c r="O271" s="517">
        <f>'Operating Input'!AB276*'Operating Input'!$L276</f>
        <v>0</v>
      </c>
    </row>
    <row r="272" spans="1:15">
      <c r="A272" s="27">
        <f>'Operating Input'!A277</f>
        <v>0</v>
      </c>
      <c r="B272" s="27">
        <f>'Operating Input'!B277</f>
        <v>0</v>
      </c>
      <c r="C272" s="27">
        <f>'Operating Input'!C277</f>
        <v>0</v>
      </c>
      <c r="D272" s="27">
        <f>'Operating Input'!D277</f>
        <v>0</v>
      </c>
      <c r="E272" s="84">
        <f>'Operating Input'!E277</f>
        <v>0</v>
      </c>
      <c r="F272" s="517">
        <f>'Operating Input'!S277*'Operating Input'!$L277</f>
        <v>0</v>
      </c>
      <c r="G272" s="517">
        <f>'Operating Input'!T277*'Operating Input'!$L277</f>
        <v>0</v>
      </c>
      <c r="H272" s="517">
        <f>'Operating Input'!U277*'Operating Input'!$L277</f>
        <v>0</v>
      </c>
      <c r="I272" s="517">
        <f>'Operating Input'!V277*'Operating Input'!$L277</f>
        <v>0</v>
      </c>
      <c r="J272" s="517">
        <f>'Operating Input'!W277*'Operating Input'!$L277</f>
        <v>0</v>
      </c>
      <c r="K272" s="517">
        <f>'Operating Input'!X277*'Operating Input'!$L277</f>
        <v>0</v>
      </c>
      <c r="L272" s="517">
        <f>'Operating Input'!Y277*'Operating Input'!$L277</f>
        <v>0</v>
      </c>
      <c r="M272" s="517">
        <f>'Operating Input'!Z277*'Operating Input'!$L277</f>
        <v>0</v>
      </c>
      <c r="N272" s="517">
        <f>'Operating Input'!AA277*'Operating Input'!$L277</f>
        <v>0</v>
      </c>
      <c r="O272" s="517">
        <f>'Operating Input'!AB277*'Operating Input'!$L277</f>
        <v>0</v>
      </c>
    </row>
    <row r="273" spans="1:15">
      <c r="A273" s="27">
        <f>'Operating Input'!A278</f>
        <v>0</v>
      </c>
      <c r="B273" s="27">
        <f>'Operating Input'!B278</f>
        <v>0</v>
      </c>
      <c r="C273" s="27">
        <f>'Operating Input'!C278</f>
        <v>0</v>
      </c>
      <c r="D273" s="27">
        <f>'Operating Input'!D278</f>
        <v>0</v>
      </c>
      <c r="E273" s="84">
        <f>'Operating Input'!E278</f>
        <v>0</v>
      </c>
      <c r="F273" s="517">
        <f>'Operating Input'!S278*'Operating Input'!$L278</f>
        <v>0</v>
      </c>
      <c r="G273" s="517">
        <f>'Operating Input'!T278*'Operating Input'!$L278</f>
        <v>0</v>
      </c>
      <c r="H273" s="517">
        <f>'Operating Input'!U278*'Operating Input'!$L278</f>
        <v>0</v>
      </c>
      <c r="I273" s="517">
        <f>'Operating Input'!V278*'Operating Input'!$L278</f>
        <v>0</v>
      </c>
      <c r="J273" s="517">
        <f>'Operating Input'!W278*'Operating Input'!$L278</f>
        <v>0</v>
      </c>
      <c r="K273" s="517">
        <f>'Operating Input'!X278*'Operating Input'!$L278</f>
        <v>0</v>
      </c>
      <c r="L273" s="517">
        <f>'Operating Input'!Y278*'Operating Input'!$L278</f>
        <v>0</v>
      </c>
      <c r="M273" s="517">
        <f>'Operating Input'!Z278*'Operating Input'!$L278</f>
        <v>0</v>
      </c>
      <c r="N273" s="517">
        <f>'Operating Input'!AA278*'Operating Input'!$L278</f>
        <v>0</v>
      </c>
      <c r="O273" s="517">
        <f>'Operating Input'!AB278*'Operating Input'!$L278</f>
        <v>0</v>
      </c>
    </row>
    <row r="274" spans="1:15">
      <c r="A274" s="27">
        <f>'Operating Input'!A279</f>
        <v>0</v>
      </c>
      <c r="B274" s="27">
        <f>'Operating Input'!B279</f>
        <v>0</v>
      </c>
      <c r="C274" s="27">
        <f>'Operating Input'!C279</f>
        <v>0</v>
      </c>
      <c r="D274" s="27">
        <f>'Operating Input'!D279</f>
        <v>0</v>
      </c>
      <c r="E274" s="84">
        <f>'Operating Input'!E279</f>
        <v>0</v>
      </c>
      <c r="F274" s="517">
        <f>'Operating Input'!S279*'Operating Input'!$L279</f>
        <v>0</v>
      </c>
      <c r="G274" s="517">
        <f>'Operating Input'!T279*'Operating Input'!$L279</f>
        <v>0</v>
      </c>
      <c r="H274" s="517">
        <f>'Operating Input'!U279*'Operating Input'!$L279</f>
        <v>0</v>
      </c>
      <c r="I274" s="517">
        <f>'Operating Input'!V279*'Operating Input'!$L279</f>
        <v>0</v>
      </c>
      <c r="J274" s="517">
        <f>'Operating Input'!W279*'Operating Input'!$L279</f>
        <v>0</v>
      </c>
      <c r="K274" s="517">
        <f>'Operating Input'!X279*'Operating Input'!$L279</f>
        <v>0</v>
      </c>
      <c r="L274" s="517">
        <f>'Operating Input'!Y279*'Operating Input'!$L279</f>
        <v>0</v>
      </c>
      <c r="M274" s="517">
        <f>'Operating Input'!Z279*'Operating Input'!$L279</f>
        <v>0</v>
      </c>
      <c r="N274" s="517">
        <f>'Operating Input'!AA279*'Operating Input'!$L279</f>
        <v>0</v>
      </c>
      <c r="O274" s="517">
        <f>'Operating Input'!AB279*'Operating Input'!$L279</f>
        <v>0</v>
      </c>
    </row>
    <row r="275" spans="1:15">
      <c r="A275" s="27">
        <f>'Operating Input'!A280</f>
        <v>0</v>
      </c>
      <c r="B275" s="27">
        <f>'Operating Input'!B280</f>
        <v>0</v>
      </c>
      <c r="C275" s="27">
        <f>'Operating Input'!C280</f>
        <v>0</v>
      </c>
      <c r="D275" s="27">
        <f>'Operating Input'!D280</f>
        <v>0</v>
      </c>
      <c r="E275" s="84">
        <f>'Operating Input'!E280</f>
        <v>0</v>
      </c>
      <c r="F275" s="517">
        <f>'Operating Input'!S280*'Operating Input'!$L280</f>
        <v>0</v>
      </c>
      <c r="G275" s="517">
        <f>'Operating Input'!T280*'Operating Input'!$L280</f>
        <v>0</v>
      </c>
      <c r="H275" s="517">
        <f>'Operating Input'!U280*'Operating Input'!$L280</f>
        <v>0</v>
      </c>
      <c r="I275" s="517">
        <f>'Operating Input'!V280*'Operating Input'!$L280</f>
        <v>0</v>
      </c>
      <c r="J275" s="517">
        <f>'Operating Input'!W280*'Operating Input'!$L280</f>
        <v>0</v>
      </c>
      <c r="K275" s="517">
        <f>'Operating Input'!X280*'Operating Input'!$L280</f>
        <v>0</v>
      </c>
      <c r="L275" s="517">
        <f>'Operating Input'!Y280*'Operating Input'!$L280</f>
        <v>0</v>
      </c>
      <c r="M275" s="517">
        <f>'Operating Input'!Z280*'Operating Input'!$L280</f>
        <v>0</v>
      </c>
      <c r="N275" s="517">
        <f>'Operating Input'!AA280*'Operating Input'!$L280</f>
        <v>0</v>
      </c>
      <c r="O275" s="517">
        <f>'Operating Input'!AB280*'Operating Input'!$L280</f>
        <v>0</v>
      </c>
    </row>
    <row r="276" spans="1:15">
      <c r="A276" s="27">
        <f>'Operating Input'!A281</f>
        <v>0</v>
      </c>
      <c r="B276" s="27">
        <f>'Operating Input'!B281</f>
        <v>0</v>
      </c>
      <c r="C276" s="27">
        <f>'Operating Input'!C281</f>
        <v>0</v>
      </c>
      <c r="D276" s="27">
        <f>'Operating Input'!D281</f>
        <v>0</v>
      </c>
      <c r="E276" s="84">
        <f>'Operating Input'!E281</f>
        <v>0</v>
      </c>
      <c r="F276" s="517">
        <f>'Operating Input'!S281*'Operating Input'!$L281</f>
        <v>0</v>
      </c>
      <c r="G276" s="517">
        <f>'Operating Input'!T281*'Operating Input'!$L281</f>
        <v>0</v>
      </c>
      <c r="H276" s="517">
        <f>'Operating Input'!U281*'Operating Input'!$L281</f>
        <v>0</v>
      </c>
      <c r="I276" s="517">
        <f>'Operating Input'!V281*'Operating Input'!$L281</f>
        <v>0</v>
      </c>
      <c r="J276" s="517">
        <f>'Operating Input'!W281*'Operating Input'!$L281</f>
        <v>0</v>
      </c>
      <c r="K276" s="517">
        <f>'Operating Input'!X281*'Operating Input'!$L281</f>
        <v>0</v>
      </c>
      <c r="L276" s="517">
        <f>'Operating Input'!Y281*'Operating Input'!$L281</f>
        <v>0</v>
      </c>
      <c r="M276" s="517">
        <f>'Operating Input'!Z281*'Operating Input'!$L281</f>
        <v>0</v>
      </c>
      <c r="N276" s="517">
        <f>'Operating Input'!AA281*'Operating Input'!$L281</f>
        <v>0</v>
      </c>
      <c r="O276" s="517">
        <f>'Operating Input'!AB281*'Operating Input'!$L281</f>
        <v>0</v>
      </c>
    </row>
    <row r="277" spans="1:15">
      <c r="A277" s="27">
        <f>'Operating Input'!A282</f>
        <v>0</v>
      </c>
      <c r="B277" s="27">
        <f>'Operating Input'!B282</f>
        <v>0</v>
      </c>
      <c r="C277" s="27">
        <f>'Operating Input'!C282</f>
        <v>0</v>
      </c>
      <c r="D277" s="27">
        <f>'Operating Input'!D282</f>
        <v>0</v>
      </c>
      <c r="E277" s="84">
        <f>'Operating Input'!E282</f>
        <v>0</v>
      </c>
      <c r="F277" s="517">
        <f>'Operating Input'!S282*'Operating Input'!$L282</f>
        <v>0</v>
      </c>
      <c r="G277" s="517">
        <f>'Operating Input'!T282*'Operating Input'!$L282</f>
        <v>0</v>
      </c>
      <c r="H277" s="517">
        <f>'Operating Input'!U282*'Operating Input'!$L282</f>
        <v>0</v>
      </c>
      <c r="I277" s="517">
        <f>'Operating Input'!V282*'Operating Input'!$L282</f>
        <v>0</v>
      </c>
      <c r="J277" s="517">
        <f>'Operating Input'!W282*'Operating Input'!$L282</f>
        <v>0</v>
      </c>
      <c r="K277" s="517">
        <f>'Operating Input'!X282*'Operating Input'!$L282</f>
        <v>0</v>
      </c>
      <c r="L277" s="517">
        <f>'Operating Input'!Y282*'Operating Input'!$L282</f>
        <v>0</v>
      </c>
      <c r="M277" s="517">
        <f>'Operating Input'!Z282*'Operating Input'!$L282</f>
        <v>0</v>
      </c>
      <c r="N277" s="517">
        <f>'Operating Input'!AA282*'Operating Input'!$L282</f>
        <v>0</v>
      </c>
      <c r="O277" s="517">
        <f>'Operating Input'!AB282*'Operating Input'!$L282</f>
        <v>0</v>
      </c>
    </row>
    <row r="278" spans="1:15">
      <c r="A278" s="27">
        <f>'Operating Input'!A283</f>
        <v>0</v>
      </c>
      <c r="B278" s="27">
        <f>'Operating Input'!B283</f>
        <v>0</v>
      </c>
      <c r="C278" s="27">
        <f>'Operating Input'!C283</f>
        <v>0</v>
      </c>
      <c r="D278" s="27">
        <f>'Operating Input'!D283</f>
        <v>0</v>
      </c>
      <c r="E278" s="84">
        <f>'Operating Input'!E283</f>
        <v>0</v>
      </c>
      <c r="F278" s="517">
        <f>'Operating Input'!S283*'Operating Input'!$L283</f>
        <v>0</v>
      </c>
      <c r="G278" s="517">
        <f>'Operating Input'!T283*'Operating Input'!$L283</f>
        <v>0</v>
      </c>
      <c r="H278" s="517">
        <f>'Operating Input'!U283*'Operating Input'!$L283</f>
        <v>0</v>
      </c>
      <c r="I278" s="517">
        <f>'Operating Input'!V283*'Operating Input'!$L283</f>
        <v>0</v>
      </c>
      <c r="J278" s="517">
        <f>'Operating Input'!W283*'Operating Input'!$L283</f>
        <v>0</v>
      </c>
      <c r="K278" s="517">
        <f>'Operating Input'!X283*'Operating Input'!$L283</f>
        <v>0</v>
      </c>
      <c r="L278" s="517">
        <f>'Operating Input'!Y283*'Operating Input'!$L283</f>
        <v>0</v>
      </c>
      <c r="M278" s="517">
        <f>'Operating Input'!Z283*'Operating Input'!$L283</f>
        <v>0</v>
      </c>
      <c r="N278" s="517">
        <f>'Operating Input'!AA283*'Operating Input'!$L283</f>
        <v>0</v>
      </c>
      <c r="O278" s="517">
        <f>'Operating Input'!AB283*'Operating Input'!$L283</f>
        <v>0</v>
      </c>
    </row>
    <row r="279" spans="1:15">
      <c r="A279" s="27">
        <f>'Operating Input'!A284</f>
        <v>0</v>
      </c>
      <c r="B279" s="27">
        <f>'Operating Input'!B284</f>
        <v>0</v>
      </c>
      <c r="C279" s="27">
        <f>'Operating Input'!C284</f>
        <v>0</v>
      </c>
      <c r="D279" s="27">
        <f>'Operating Input'!D284</f>
        <v>0</v>
      </c>
      <c r="E279" s="84">
        <f>'Operating Input'!E284</f>
        <v>0</v>
      </c>
      <c r="F279" s="517">
        <f>'Operating Input'!S284*'Operating Input'!$L284</f>
        <v>0</v>
      </c>
      <c r="G279" s="517">
        <f>'Operating Input'!T284*'Operating Input'!$L284</f>
        <v>0</v>
      </c>
      <c r="H279" s="517">
        <f>'Operating Input'!U284*'Operating Input'!$L284</f>
        <v>0</v>
      </c>
      <c r="I279" s="517">
        <f>'Operating Input'!V284*'Operating Input'!$L284</f>
        <v>0</v>
      </c>
      <c r="J279" s="517">
        <f>'Operating Input'!W284*'Operating Input'!$L284</f>
        <v>0</v>
      </c>
      <c r="K279" s="517">
        <f>'Operating Input'!X284*'Operating Input'!$L284</f>
        <v>0</v>
      </c>
      <c r="L279" s="517">
        <f>'Operating Input'!Y284*'Operating Input'!$L284</f>
        <v>0</v>
      </c>
      <c r="M279" s="517">
        <f>'Operating Input'!Z284*'Operating Input'!$L284</f>
        <v>0</v>
      </c>
      <c r="N279" s="517">
        <f>'Operating Input'!AA284*'Operating Input'!$L284</f>
        <v>0</v>
      </c>
      <c r="O279" s="517">
        <f>'Operating Input'!AB284*'Operating Input'!$L284</f>
        <v>0</v>
      </c>
    </row>
    <row r="280" spans="1:15">
      <c r="A280" s="27">
        <f>'Operating Input'!A285</f>
        <v>0</v>
      </c>
      <c r="B280" s="27">
        <f>'Operating Input'!B285</f>
        <v>0</v>
      </c>
      <c r="C280" s="27">
        <f>'Operating Input'!C285</f>
        <v>0</v>
      </c>
      <c r="D280" s="27">
        <f>'Operating Input'!D285</f>
        <v>0</v>
      </c>
      <c r="E280" s="84">
        <f>'Operating Input'!E285</f>
        <v>0</v>
      </c>
      <c r="F280" s="517">
        <f>'Operating Input'!S285*'Operating Input'!$L285</f>
        <v>0</v>
      </c>
      <c r="G280" s="517">
        <f>'Operating Input'!T285*'Operating Input'!$L285</f>
        <v>0</v>
      </c>
      <c r="H280" s="517">
        <f>'Operating Input'!U285*'Operating Input'!$L285</f>
        <v>0</v>
      </c>
      <c r="I280" s="517">
        <f>'Operating Input'!V285*'Operating Input'!$L285</f>
        <v>0</v>
      </c>
      <c r="J280" s="517">
        <f>'Operating Input'!W285*'Operating Input'!$L285</f>
        <v>0</v>
      </c>
      <c r="K280" s="517">
        <f>'Operating Input'!X285*'Operating Input'!$L285</f>
        <v>0</v>
      </c>
      <c r="L280" s="517">
        <f>'Operating Input'!Y285*'Operating Input'!$L285</f>
        <v>0</v>
      </c>
      <c r="M280" s="517">
        <f>'Operating Input'!Z285*'Operating Input'!$L285</f>
        <v>0</v>
      </c>
      <c r="N280" s="517">
        <f>'Operating Input'!AA285*'Operating Input'!$L285</f>
        <v>0</v>
      </c>
      <c r="O280" s="517">
        <f>'Operating Input'!AB285*'Operating Input'!$L285</f>
        <v>0</v>
      </c>
    </row>
    <row r="281" spans="1:15">
      <c r="A281" s="27">
        <f>'Operating Input'!A286</f>
        <v>0</v>
      </c>
      <c r="B281" s="27">
        <f>'Operating Input'!B286</f>
        <v>0</v>
      </c>
      <c r="C281" s="27">
        <f>'Operating Input'!C286</f>
        <v>0</v>
      </c>
      <c r="D281" s="27">
        <f>'Operating Input'!D286</f>
        <v>0</v>
      </c>
      <c r="E281" s="84">
        <f>'Operating Input'!E286</f>
        <v>0</v>
      </c>
      <c r="F281" s="517">
        <f>'Operating Input'!S286*'Operating Input'!$L286</f>
        <v>0</v>
      </c>
      <c r="G281" s="517">
        <f>'Operating Input'!T286*'Operating Input'!$L286</f>
        <v>0</v>
      </c>
      <c r="H281" s="517">
        <f>'Operating Input'!U286*'Operating Input'!$L286</f>
        <v>0</v>
      </c>
      <c r="I281" s="517">
        <f>'Operating Input'!V286*'Operating Input'!$L286</f>
        <v>0</v>
      </c>
      <c r="J281" s="517">
        <f>'Operating Input'!W286*'Operating Input'!$L286</f>
        <v>0</v>
      </c>
      <c r="K281" s="517">
        <f>'Operating Input'!X286*'Operating Input'!$L286</f>
        <v>0</v>
      </c>
      <c r="L281" s="517">
        <f>'Operating Input'!Y286*'Operating Input'!$L286</f>
        <v>0</v>
      </c>
      <c r="M281" s="517">
        <f>'Operating Input'!Z286*'Operating Input'!$L286</f>
        <v>0</v>
      </c>
      <c r="N281" s="517">
        <f>'Operating Input'!AA286*'Operating Input'!$L286</f>
        <v>0</v>
      </c>
      <c r="O281" s="517">
        <f>'Operating Input'!AB286*'Operating Input'!$L286</f>
        <v>0</v>
      </c>
    </row>
    <row r="282" spans="1:15">
      <c r="A282" s="27">
        <f>'Operating Input'!A287</f>
        <v>0</v>
      </c>
      <c r="B282" s="27">
        <f>'Operating Input'!B287</f>
        <v>0</v>
      </c>
      <c r="C282" s="27">
        <f>'Operating Input'!C287</f>
        <v>0</v>
      </c>
      <c r="D282" s="27">
        <f>'Operating Input'!D287</f>
        <v>0</v>
      </c>
      <c r="E282" s="84">
        <f>'Operating Input'!E287</f>
        <v>0</v>
      </c>
      <c r="F282" s="517">
        <f>'Operating Input'!S287*'Operating Input'!$L287</f>
        <v>0</v>
      </c>
      <c r="G282" s="517">
        <f>'Operating Input'!T287*'Operating Input'!$L287</f>
        <v>0</v>
      </c>
      <c r="H282" s="517">
        <f>'Operating Input'!U287*'Operating Input'!$L287</f>
        <v>0</v>
      </c>
      <c r="I282" s="517">
        <f>'Operating Input'!V287*'Operating Input'!$L287</f>
        <v>0</v>
      </c>
      <c r="J282" s="517">
        <f>'Operating Input'!W287*'Operating Input'!$L287</f>
        <v>0</v>
      </c>
      <c r="K282" s="517">
        <f>'Operating Input'!X287*'Operating Input'!$L287</f>
        <v>0</v>
      </c>
      <c r="L282" s="517">
        <f>'Operating Input'!Y287*'Operating Input'!$L287</f>
        <v>0</v>
      </c>
      <c r="M282" s="517">
        <f>'Operating Input'!Z287*'Operating Input'!$L287</f>
        <v>0</v>
      </c>
      <c r="N282" s="517">
        <f>'Operating Input'!AA287*'Operating Input'!$L287</f>
        <v>0</v>
      </c>
      <c r="O282" s="517">
        <f>'Operating Input'!AB287*'Operating Input'!$L287</f>
        <v>0</v>
      </c>
    </row>
    <row r="283" spans="1:15">
      <c r="A283" s="27">
        <f>'Operating Input'!A288</f>
        <v>0</v>
      </c>
      <c r="B283" s="27">
        <f>'Operating Input'!B288</f>
        <v>0</v>
      </c>
      <c r="C283" s="27">
        <f>'Operating Input'!C288</f>
        <v>0</v>
      </c>
      <c r="D283" s="27">
        <f>'Operating Input'!D288</f>
        <v>0</v>
      </c>
      <c r="E283" s="84">
        <f>'Operating Input'!E288</f>
        <v>0</v>
      </c>
      <c r="F283" s="517">
        <f>'Operating Input'!S288*'Operating Input'!$L288</f>
        <v>0</v>
      </c>
      <c r="G283" s="517">
        <f>'Operating Input'!T288*'Operating Input'!$L288</f>
        <v>0</v>
      </c>
      <c r="H283" s="517">
        <f>'Operating Input'!U288*'Operating Input'!$L288</f>
        <v>0</v>
      </c>
      <c r="I283" s="517">
        <f>'Operating Input'!V288*'Operating Input'!$L288</f>
        <v>0</v>
      </c>
      <c r="J283" s="517">
        <f>'Operating Input'!W288*'Operating Input'!$L288</f>
        <v>0</v>
      </c>
      <c r="K283" s="517">
        <f>'Operating Input'!X288*'Operating Input'!$L288</f>
        <v>0</v>
      </c>
      <c r="L283" s="517">
        <f>'Operating Input'!Y288*'Operating Input'!$L288</f>
        <v>0</v>
      </c>
      <c r="M283" s="517">
        <f>'Operating Input'!Z288*'Operating Input'!$L288</f>
        <v>0</v>
      </c>
      <c r="N283" s="517">
        <f>'Operating Input'!AA288*'Operating Input'!$L288</f>
        <v>0</v>
      </c>
      <c r="O283" s="517">
        <f>'Operating Input'!AB288*'Operating Input'!$L288</f>
        <v>0</v>
      </c>
    </row>
    <row r="284" spans="1:15">
      <c r="A284" s="27">
        <f>'Operating Input'!A289</f>
        <v>0</v>
      </c>
      <c r="B284" s="27">
        <f>'Operating Input'!B289</f>
        <v>0</v>
      </c>
      <c r="C284" s="27">
        <f>'Operating Input'!C289</f>
        <v>0</v>
      </c>
      <c r="D284" s="27">
        <f>'Operating Input'!D289</f>
        <v>0</v>
      </c>
      <c r="E284" s="84">
        <f>'Operating Input'!E289</f>
        <v>0</v>
      </c>
      <c r="F284" s="517">
        <f>'Operating Input'!S289*'Operating Input'!$L289</f>
        <v>0</v>
      </c>
      <c r="G284" s="517">
        <f>'Operating Input'!T289*'Operating Input'!$L289</f>
        <v>0</v>
      </c>
      <c r="H284" s="517">
        <f>'Operating Input'!U289*'Operating Input'!$L289</f>
        <v>0</v>
      </c>
      <c r="I284" s="517">
        <f>'Operating Input'!V289*'Operating Input'!$L289</f>
        <v>0</v>
      </c>
      <c r="J284" s="517">
        <f>'Operating Input'!W289*'Operating Input'!$L289</f>
        <v>0</v>
      </c>
      <c r="K284" s="517">
        <f>'Operating Input'!X289*'Operating Input'!$L289</f>
        <v>0</v>
      </c>
      <c r="L284" s="517">
        <f>'Operating Input'!Y289*'Operating Input'!$L289</f>
        <v>0</v>
      </c>
      <c r="M284" s="517">
        <f>'Operating Input'!Z289*'Operating Input'!$L289</f>
        <v>0</v>
      </c>
      <c r="N284" s="517">
        <f>'Operating Input'!AA289*'Operating Input'!$L289</f>
        <v>0</v>
      </c>
      <c r="O284" s="517">
        <f>'Operating Input'!AB289*'Operating Input'!$L289</f>
        <v>0</v>
      </c>
    </row>
    <row r="285" spans="1:15">
      <c r="A285" s="27">
        <f>'Operating Input'!A290</f>
        <v>0</v>
      </c>
      <c r="B285" s="27">
        <f>'Operating Input'!B290</f>
        <v>0</v>
      </c>
      <c r="C285" s="27">
        <f>'Operating Input'!C290</f>
        <v>0</v>
      </c>
      <c r="D285" s="27">
        <f>'Operating Input'!D290</f>
        <v>0</v>
      </c>
      <c r="E285" s="84">
        <f>'Operating Input'!E290</f>
        <v>0</v>
      </c>
      <c r="F285" s="517">
        <f>'Operating Input'!S290*'Operating Input'!$L290</f>
        <v>0</v>
      </c>
      <c r="G285" s="517">
        <f>'Operating Input'!T290*'Operating Input'!$L290</f>
        <v>0</v>
      </c>
      <c r="H285" s="517">
        <f>'Operating Input'!U290*'Operating Input'!$L290</f>
        <v>0</v>
      </c>
      <c r="I285" s="517">
        <f>'Operating Input'!V290*'Operating Input'!$L290</f>
        <v>0</v>
      </c>
      <c r="J285" s="517">
        <f>'Operating Input'!W290*'Operating Input'!$L290</f>
        <v>0</v>
      </c>
      <c r="K285" s="517">
        <f>'Operating Input'!X290*'Operating Input'!$L290</f>
        <v>0</v>
      </c>
      <c r="L285" s="517">
        <f>'Operating Input'!Y290*'Operating Input'!$L290</f>
        <v>0</v>
      </c>
      <c r="M285" s="517">
        <f>'Operating Input'!Z290*'Operating Input'!$L290</f>
        <v>0</v>
      </c>
      <c r="N285" s="517">
        <f>'Operating Input'!AA290*'Operating Input'!$L290</f>
        <v>0</v>
      </c>
      <c r="O285" s="517">
        <f>'Operating Input'!AB290*'Operating Input'!$L290</f>
        <v>0</v>
      </c>
    </row>
    <row r="286" spans="1:15">
      <c r="A286" s="27">
        <f>'Operating Input'!A291</f>
        <v>0</v>
      </c>
      <c r="B286" s="27">
        <f>'Operating Input'!B291</f>
        <v>0</v>
      </c>
      <c r="C286" s="27">
        <f>'Operating Input'!C291</f>
        <v>0</v>
      </c>
      <c r="D286" s="27">
        <f>'Operating Input'!D291</f>
        <v>0</v>
      </c>
      <c r="E286" s="84">
        <f>'Operating Input'!E291</f>
        <v>0</v>
      </c>
      <c r="F286" s="517">
        <f>'Operating Input'!S291*'Operating Input'!$L291</f>
        <v>0</v>
      </c>
      <c r="G286" s="517">
        <f>'Operating Input'!T291*'Operating Input'!$L291</f>
        <v>0</v>
      </c>
      <c r="H286" s="517">
        <f>'Operating Input'!U291*'Operating Input'!$L291</f>
        <v>0</v>
      </c>
      <c r="I286" s="517">
        <f>'Operating Input'!V291*'Operating Input'!$L291</f>
        <v>0</v>
      </c>
      <c r="J286" s="517">
        <f>'Operating Input'!W291*'Operating Input'!$L291</f>
        <v>0</v>
      </c>
      <c r="K286" s="517">
        <f>'Operating Input'!X291*'Operating Input'!$L291</f>
        <v>0</v>
      </c>
      <c r="L286" s="517">
        <f>'Operating Input'!Y291*'Operating Input'!$L291</f>
        <v>0</v>
      </c>
      <c r="M286" s="517">
        <f>'Operating Input'!Z291*'Operating Input'!$L291</f>
        <v>0</v>
      </c>
      <c r="N286" s="517">
        <f>'Operating Input'!AA291*'Operating Input'!$L291</f>
        <v>0</v>
      </c>
      <c r="O286" s="517">
        <f>'Operating Input'!AB291*'Operating Input'!$L291</f>
        <v>0</v>
      </c>
    </row>
    <row r="287" spans="1:15">
      <c r="A287" s="27">
        <f>'Operating Input'!A292</f>
        <v>0</v>
      </c>
      <c r="B287" s="27">
        <f>'Operating Input'!B292</f>
        <v>0</v>
      </c>
      <c r="C287" s="27">
        <f>'Operating Input'!C292</f>
        <v>0</v>
      </c>
      <c r="D287" s="27">
        <f>'Operating Input'!D292</f>
        <v>0</v>
      </c>
      <c r="E287" s="84">
        <f>'Operating Input'!E292</f>
        <v>0</v>
      </c>
      <c r="F287" s="517">
        <f>'Operating Input'!S292*'Operating Input'!$L292</f>
        <v>0</v>
      </c>
      <c r="G287" s="517">
        <f>'Operating Input'!T292*'Operating Input'!$L292</f>
        <v>0</v>
      </c>
      <c r="H287" s="517">
        <f>'Operating Input'!U292*'Operating Input'!$L292</f>
        <v>0</v>
      </c>
      <c r="I287" s="517">
        <f>'Operating Input'!V292*'Operating Input'!$L292</f>
        <v>0</v>
      </c>
      <c r="J287" s="517">
        <f>'Operating Input'!W292*'Operating Input'!$L292</f>
        <v>0</v>
      </c>
      <c r="K287" s="517">
        <f>'Operating Input'!X292*'Operating Input'!$L292</f>
        <v>0</v>
      </c>
      <c r="L287" s="517">
        <f>'Operating Input'!Y292*'Operating Input'!$L292</f>
        <v>0</v>
      </c>
      <c r="M287" s="517">
        <f>'Operating Input'!Z292*'Operating Input'!$L292</f>
        <v>0</v>
      </c>
      <c r="N287" s="517">
        <f>'Operating Input'!AA292*'Operating Input'!$L292</f>
        <v>0</v>
      </c>
      <c r="O287" s="517">
        <f>'Operating Input'!AB292*'Operating Input'!$L292</f>
        <v>0</v>
      </c>
    </row>
    <row r="288" spans="1:15">
      <c r="A288" s="27">
        <f>'Operating Input'!A293</f>
        <v>0</v>
      </c>
      <c r="B288" s="27">
        <f>'Operating Input'!B293</f>
        <v>0</v>
      </c>
      <c r="C288" s="27">
        <f>'Operating Input'!C293</f>
        <v>0</v>
      </c>
      <c r="D288" s="27">
        <f>'Operating Input'!D293</f>
        <v>0</v>
      </c>
      <c r="E288" s="84">
        <f>'Operating Input'!E293</f>
        <v>0</v>
      </c>
      <c r="F288" s="517">
        <f>'Operating Input'!S293*'Operating Input'!$L293</f>
        <v>0</v>
      </c>
      <c r="G288" s="517">
        <f>'Operating Input'!T293*'Operating Input'!$L293</f>
        <v>0</v>
      </c>
      <c r="H288" s="517">
        <f>'Operating Input'!U293*'Operating Input'!$L293</f>
        <v>0</v>
      </c>
      <c r="I288" s="517">
        <f>'Operating Input'!V293*'Operating Input'!$L293</f>
        <v>0</v>
      </c>
      <c r="J288" s="517">
        <f>'Operating Input'!W293*'Operating Input'!$L293</f>
        <v>0</v>
      </c>
      <c r="K288" s="517">
        <f>'Operating Input'!X293*'Operating Input'!$L293</f>
        <v>0</v>
      </c>
      <c r="L288" s="517">
        <f>'Operating Input'!Y293*'Operating Input'!$L293</f>
        <v>0</v>
      </c>
      <c r="M288" s="517">
        <f>'Operating Input'!Z293*'Operating Input'!$L293</f>
        <v>0</v>
      </c>
      <c r="N288" s="517">
        <f>'Operating Input'!AA293*'Operating Input'!$L293</f>
        <v>0</v>
      </c>
      <c r="O288" s="517">
        <f>'Operating Input'!AB293*'Operating Input'!$L293</f>
        <v>0</v>
      </c>
    </row>
    <row r="289" spans="1:15">
      <c r="A289" s="27">
        <f>'Operating Input'!A294</f>
        <v>0</v>
      </c>
      <c r="B289" s="27">
        <f>'Operating Input'!B294</f>
        <v>0</v>
      </c>
      <c r="C289" s="27">
        <f>'Operating Input'!C294</f>
        <v>0</v>
      </c>
      <c r="D289" s="27">
        <f>'Operating Input'!D294</f>
        <v>0</v>
      </c>
      <c r="E289" s="84">
        <f>'Operating Input'!E294</f>
        <v>0</v>
      </c>
      <c r="F289" s="517">
        <f>'Operating Input'!S294*'Operating Input'!$L294</f>
        <v>0</v>
      </c>
      <c r="G289" s="517">
        <f>'Operating Input'!T294*'Operating Input'!$L294</f>
        <v>0</v>
      </c>
      <c r="H289" s="517">
        <f>'Operating Input'!U294*'Operating Input'!$L294</f>
        <v>0</v>
      </c>
      <c r="I289" s="517">
        <f>'Operating Input'!V294*'Operating Input'!$L294</f>
        <v>0</v>
      </c>
      <c r="J289" s="517">
        <f>'Operating Input'!W294*'Operating Input'!$L294</f>
        <v>0</v>
      </c>
      <c r="K289" s="517">
        <f>'Operating Input'!X294*'Operating Input'!$L294</f>
        <v>0</v>
      </c>
      <c r="L289" s="517">
        <f>'Operating Input'!Y294*'Operating Input'!$L294</f>
        <v>0</v>
      </c>
      <c r="M289" s="517">
        <f>'Operating Input'!Z294*'Operating Input'!$L294</f>
        <v>0</v>
      </c>
      <c r="N289" s="517">
        <f>'Operating Input'!AA294*'Operating Input'!$L294</f>
        <v>0</v>
      </c>
      <c r="O289" s="517">
        <f>'Operating Input'!AB294*'Operating Input'!$L294</f>
        <v>0</v>
      </c>
    </row>
    <row r="290" spans="1:15">
      <c r="A290" s="27">
        <f>'Operating Input'!A295</f>
        <v>0</v>
      </c>
      <c r="B290" s="27">
        <f>'Operating Input'!B295</f>
        <v>0</v>
      </c>
      <c r="C290" s="27">
        <f>'Operating Input'!C295</f>
        <v>0</v>
      </c>
      <c r="D290" s="27">
        <f>'Operating Input'!D295</f>
        <v>0</v>
      </c>
      <c r="E290" s="84">
        <f>'Operating Input'!E295</f>
        <v>0</v>
      </c>
      <c r="F290" s="517">
        <f>'Operating Input'!S295*'Operating Input'!$L295</f>
        <v>0</v>
      </c>
      <c r="G290" s="517">
        <f>'Operating Input'!T295*'Operating Input'!$L295</f>
        <v>0</v>
      </c>
      <c r="H290" s="517">
        <f>'Operating Input'!U295*'Operating Input'!$L295</f>
        <v>0</v>
      </c>
      <c r="I290" s="517">
        <f>'Operating Input'!V295*'Operating Input'!$L295</f>
        <v>0</v>
      </c>
      <c r="J290" s="517">
        <f>'Operating Input'!W295*'Operating Input'!$L295</f>
        <v>0</v>
      </c>
      <c r="K290" s="517">
        <f>'Operating Input'!X295*'Operating Input'!$L295</f>
        <v>0</v>
      </c>
      <c r="L290" s="517">
        <f>'Operating Input'!Y295*'Operating Input'!$L295</f>
        <v>0</v>
      </c>
      <c r="M290" s="517">
        <f>'Operating Input'!Z295*'Operating Input'!$L295</f>
        <v>0</v>
      </c>
      <c r="N290" s="517">
        <f>'Operating Input'!AA295*'Operating Input'!$L295</f>
        <v>0</v>
      </c>
      <c r="O290" s="517">
        <f>'Operating Input'!AB295*'Operating Input'!$L295</f>
        <v>0</v>
      </c>
    </row>
    <row r="291" spans="1:15">
      <c r="A291" s="27">
        <f>'Operating Input'!A296</f>
        <v>0</v>
      </c>
      <c r="B291" s="27">
        <f>'Operating Input'!B296</f>
        <v>0</v>
      </c>
      <c r="C291" s="27">
        <f>'Operating Input'!C296</f>
        <v>0</v>
      </c>
      <c r="D291" s="27">
        <f>'Operating Input'!D296</f>
        <v>0</v>
      </c>
      <c r="E291" s="84">
        <f>'Operating Input'!E296</f>
        <v>0</v>
      </c>
      <c r="F291" s="517">
        <f>'Operating Input'!S296*'Operating Input'!$L296</f>
        <v>0</v>
      </c>
      <c r="G291" s="517">
        <f>'Operating Input'!T296*'Operating Input'!$L296</f>
        <v>0</v>
      </c>
      <c r="H291" s="517">
        <f>'Operating Input'!U296*'Operating Input'!$L296</f>
        <v>0</v>
      </c>
      <c r="I291" s="517">
        <f>'Operating Input'!V296*'Operating Input'!$L296</f>
        <v>0</v>
      </c>
      <c r="J291" s="517">
        <f>'Operating Input'!W296*'Operating Input'!$L296</f>
        <v>0</v>
      </c>
      <c r="K291" s="517">
        <f>'Operating Input'!X296*'Operating Input'!$L296</f>
        <v>0</v>
      </c>
      <c r="L291" s="517">
        <f>'Operating Input'!Y296*'Operating Input'!$L296</f>
        <v>0</v>
      </c>
      <c r="M291" s="517">
        <f>'Operating Input'!Z296*'Operating Input'!$L296</f>
        <v>0</v>
      </c>
      <c r="N291" s="517">
        <f>'Operating Input'!AA296*'Operating Input'!$L296</f>
        <v>0</v>
      </c>
      <c r="O291" s="517">
        <f>'Operating Input'!AB296*'Operating Input'!$L296</f>
        <v>0</v>
      </c>
    </row>
    <row r="292" spans="1:15">
      <c r="A292" s="27">
        <f>'Operating Input'!A297</f>
        <v>0</v>
      </c>
      <c r="B292" s="27">
        <f>'Operating Input'!B297</f>
        <v>0</v>
      </c>
      <c r="C292" s="27">
        <f>'Operating Input'!C297</f>
        <v>0</v>
      </c>
      <c r="D292" s="27">
        <f>'Operating Input'!D297</f>
        <v>0</v>
      </c>
      <c r="E292" s="84">
        <f>'Operating Input'!E297</f>
        <v>0</v>
      </c>
      <c r="F292" s="517">
        <f>'Operating Input'!S297*'Operating Input'!$L297</f>
        <v>0</v>
      </c>
      <c r="G292" s="517">
        <f>'Operating Input'!T297*'Operating Input'!$L297</f>
        <v>0</v>
      </c>
      <c r="H292" s="517">
        <f>'Operating Input'!U297*'Operating Input'!$L297</f>
        <v>0</v>
      </c>
      <c r="I292" s="517">
        <f>'Operating Input'!V297*'Operating Input'!$L297</f>
        <v>0</v>
      </c>
      <c r="J292" s="517">
        <f>'Operating Input'!W297*'Operating Input'!$L297</f>
        <v>0</v>
      </c>
      <c r="K292" s="517">
        <f>'Operating Input'!X297*'Operating Input'!$L297</f>
        <v>0</v>
      </c>
      <c r="L292" s="517">
        <f>'Operating Input'!Y297*'Operating Input'!$L297</f>
        <v>0</v>
      </c>
      <c r="M292" s="517">
        <f>'Operating Input'!Z297*'Operating Input'!$L297</f>
        <v>0</v>
      </c>
      <c r="N292" s="517">
        <f>'Operating Input'!AA297*'Operating Input'!$L297</f>
        <v>0</v>
      </c>
      <c r="O292" s="517">
        <f>'Operating Input'!AB297*'Operating Input'!$L297</f>
        <v>0</v>
      </c>
    </row>
    <row r="293" spans="1:15">
      <c r="A293" s="27">
        <f>'Operating Input'!A298</f>
        <v>0</v>
      </c>
      <c r="B293" s="27">
        <f>'Operating Input'!B298</f>
        <v>0</v>
      </c>
      <c r="C293" s="27">
        <f>'Operating Input'!C298</f>
        <v>0</v>
      </c>
      <c r="D293" s="27">
        <f>'Operating Input'!D298</f>
        <v>0</v>
      </c>
      <c r="E293" s="84">
        <f>'Operating Input'!E298</f>
        <v>0</v>
      </c>
      <c r="F293" s="517">
        <f>'Operating Input'!S298*'Operating Input'!$L298</f>
        <v>0</v>
      </c>
      <c r="G293" s="517">
        <f>'Operating Input'!T298*'Operating Input'!$L298</f>
        <v>0</v>
      </c>
      <c r="H293" s="517">
        <f>'Operating Input'!U298*'Operating Input'!$L298</f>
        <v>0</v>
      </c>
      <c r="I293" s="517">
        <f>'Operating Input'!V298*'Operating Input'!$L298</f>
        <v>0</v>
      </c>
      <c r="J293" s="517">
        <f>'Operating Input'!W298*'Operating Input'!$L298</f>
        <v>0</v>
      </c>
      <c r="K293" s="517">
        <f>'Operating Input'!X298*'Operating Input'!$L298</f>
        <v>0</v>
      </c>
      <c r="L293" s="517">
        <f>'Operating Input'!Y298*'Operating Input'!$L298</f>
        <v>0</v>
      </c>
      <c r="M293" s="517">
        <f>'Operating Input'!Z298*'Operating Input'!$L298</f>
        <v>0</v>
      </c>
      <c r="N293" s="517">
        <f>'Operating Input'!AA298*'Operating Input'!$L298</f>
        <v>0</v>
      </c>
      <c r="O293" s="517">
        <f>'Operating Input'!AB298*'Operating Input'!$L298</f>
        <v>0</v>
      </c>
    </row>
    <row r="294" spans="1:15">
      <c r="A294" s="27">
        <f>'Operating Input'!A299</f>
        <v>0</v>
      </c>
      <c r="B294" s="27">
        <f>'Operating Input'!B299</f>
        <v>0</v>
      </c>
      <c r="C294" s="27">
        <f>'Operating Input'!C299</f>
        <v>0</v>
      </c>
      <c r="D294" s="27">
        <f>'Operating Input'!D299</f>
        <v>0</v>
      </c>
      <c r="E294" s="84">
        <f>'Operating Input'!E299</f>
        <v>0</v>
      </c>
      <c r="F294" s="517">
        <f>'Operating Input'!S299*'Operating Input'!$L299</f>
        <v>0</v>
      </c>
      <c r="G294" s="517">
        <f>'Operating Input'!T299*'Operating Input'!$L299</f>
        <v>0</v>
      </c>
      <c r="H294" s="517">
        <f>'Operating Input'!U299*'Operating Input'!$L299</f>
        <v>0</v>
      </c>
      <c r="I294" s="517">
        <f>'Operating Input'!V299*'Operating Input'!$L299</f>
        <v>0</v>
      </c>
      <c r="J294" s="517">
        <f>'Operating Input'!W299*'Operating Input'!$L299</f>
        <v>0</v>
      </c>
      <c r="K294" s="517">
        <f>'Operating Input'!X299*'Operating Input'!$L299</f>
        <v>0</v>
      </c>
      <c r="L294" s="517">
        <f>'Operating Input'!Y299*'Operating Input'!$L299</f>
        <v>0</v>
      </c>
      <c r="M294" s="517">
        <f>'Operating Input'!Z299*'Operating Input'!$L299</f>
        <v>0</v>
      </c>
      <c r="N294" s="517">
        <f>'Operating Input'!AA299*'Operating Input'!$L299</f>
        <v>0</v>
      </c>
      <c r="O294" s="517">
        <f>'Operating Input'!AB299*'Operating Input'!$L299</f>
        <v>0</v>
      </c>
    </row>
    <row r="295" spans="1:15">
      <c r="A295" s="27">
        <f>'Operating Input'!A300</f>
        <v>0</v>
      </c>
      <c r="B295" s="27">
        <f>'Operating Input'!B300</f>
        <v>0</v>
      </c>
      <c r="C295" s="27">
        <f>'Operating Input'!C300</f>
        <v>0</v>
      </c>
      <c r="D295" s="27">
        <f>'Operating Input'!D300</f>
        <v>0</v>
      </c>
      <c r="E295" s="84">
        <f>'Operating Input'!E300</f>
        <v>0</v>
      </c>
      <c r="F295" s="517">
        <f>'Operating Input'!S300*'Operating Input'!$L300</f>
        <v>0</v>
      </c>
      <c r="G295" s="517">
        <f>'Operating Input'!T300*'Operating Input'!$L300</f>
        <v>0</v>
      </c>
      <c r="H295" s="517">
        <f>'Operating Input'!U300*'Operating Input'!$L300</f>
        <v>0</v>
      </c>
      <c r="I295" s="517">
        <f>'Operating Input'!V300*'Operating Input'!$L300</f>
        <v>0</v>
      </c>
      <c r="J295" s="517">
        <f>'Operating Input'!W300*'Operating Input'!$L300</f>
        <v>0</v>
      </c>
      <c r="K295" s="517">
        <f>'Operating Input'!X300*'Operating Input'!$L300</f>
        <v>0</v>
      </c>
      <c r="L295" s="517">
        <f>'Operating Input'!Y300*'Operating Input'!$L300</f>
        <v>0</v>
      </c>
      <c r="M295" s="517">
        <f>'Operating Input'!Z300*'Operating Input'!$L300</f>
        <v>0</v>
      </c>
      <c r="N295" s="517">
        <f>'Operating Input'!AA300*'Operating Input'!$L300</f>
        <v>0</v>
      </c>
      <c r="O295" s="517">
        <f>'Operating Input'!AB300*'Operating Input'!$L300</f>
        <v>0</v>
      </c>
    </row>
    <row r="296" spans="1:15">
      <c r="A296" s="27">
        <f>'Operating Input'!A301</f>
        <v>0</v>
      </c>
      <c r="B296" s="27">
        <f>'Operating Input'!B301</f>
        <v>0</v>
      </c>
      <c r="C296" s="27">
        <f>'Operating Input'!C301</f>
        <v>0</v>
      </c>
      <c r="D296" s="27">
        <f>'Operating Input'!D301</f>
        <v>0</v>
      </c>
      <c r="E296" s="84">
        <f>'Operating Input'!E301</f>
        <v>0</v>
      </c>
      <c r="F296" s="517">
        <f>'Operating Input'!S301*'Operating Input'!$L301</f>
        <v>0</v>
      </c>
      <c r="G296" s="517">
        <f>'Operating Input'!T301*'Operating Input'!$L301</f>
        <v>0</v>
      </c>
      <c r="H296" s="517">
        <f>'Operating Input'!U301*'Operating Input'!$L301</f>
        <v>0</v>
      </c>
      <c r="I296" s="517">
        <f>'Operating Input'!V301*'Operating Input'!$L301</f>
        <v>0</v>
      </c>
      <c r="J296" s="517">
        <f>'Operating Input'!W301*'Operating Input'!$L301</f>
        <v>0</v>
      </c>
      <c r="K296" s="517">
        <f>'Operating Input'!X301*'Operating Input'!$L301</f>
        <v>0</v>
      </c>
      <c r="L296" s="517">
        <f>'Operating Input'!Y301*'Operating Input'!$L301</f>
        <v>0</v>
      </c>
      <c r="M296" s="517">
        <f>'Operating Input'!Z301*'Operating Input'!$L301</f>
        <v>0</v>
      </c>
      <c r="N296" s="517">
        <f>'Operating Input'!AA301*'Operating Input'!$L301</f>
        <v>0</v>
      </c>
      <c r="O296" s="517">
        <f>'Operating Input'!AB301*'Operating Input'!$L301</f>
        <v>0</v>
      </c>
    </row>
    <row r="297" spans="1:15">
      <c r="A297" s="27">
        <f>'Operating Input'!A302</f>
        <v>0</v>
      </c>
      <c r="B297" s="27">
        <f>'Operating Input'!B302</f>
        <v>0</v>
      </c>
      <c r="C297" s="27">
        <f>'Operating Input'!C302</f>
        <v>0</v>
      </c>
      <c r="D297" s="27">
        <f>'Operating Input'!D302</f>
        <v>0</v>
      </c>
      <c r="E297" s="84">
        <f>'Operating Input'!E302</f>
        <v>0</v>
      </c>
      <c r="F297" s="517">
        <f>'Operating Input'!S302*'Operating Input'!$L302</f>
        <v>0</v>
      </c>
      <c r="G297" s="517">
        <f>'Operating Input'!T302*'Operating Input'!$L302</f>
        <v>0</v>
      </c>
      <c r="H297" s="517">
        <f>'Operating Input'!U302*'Operating Input'!$L302</f>
        <v>0</v>
      </c>
      <c r="I297" s="517">
        <f>'Operating Input'!V302*'Operating Input'!$L302</f>
        <v>0</v>
      </c>
      <c r="J297" s="517">
        <f>'Operating Input'!W302*'Operating Input'!$L302</f>
        <v>0</v>
      </c>
      <c r="K297" s="517">
        <f>'Operating Input'!X302*'Operating Input'!$L302</f>
        <v>0</v>
      </c>
      <c r="L297" s="517">
        <f>'Operating Input'!Y302*'Operating Input'!$L302</f>
        <v>0</v>
      </c>
      <c r="M297" s="517">
        <f>'Operating Input'!Z302*'Operating Input'!$L302</f>
        <v>0</v>
      </c>
      <c r="N297" s="517">
        <f>'Operating Input'!AA302*'Operating Input'!$L302</f>
        <v>0</v>
      </c>
      <c r="O297" s="517">
        <f>'Operating Input'!AB302*'Operating Input'!$L302</f>
        <v>0</v>
      </c>
    </row>
    <row r="298" spans="1:15">
      <c r="A298" s="27">
        <f>'Operating Input'!A303</f>
        <v>0</v>
      </c>
      <c r="B298" s="27">
        <f>'Operating Input'!B303</f>
        <v>0</v>
      </c>
      <c r="C298" s="27">
        <f>'Operating Input'!C303</f>
        <v>0</v>
      </c>
      <c r="D298" s="27">
        <f>'Operating Input'!D303</f>
        <v>0</v>
      </c>
      <c r="E298" s="84">
        <f>'Operating Input'!E303</f>
        <v>0</v>
      </c>
      <c r="F298" s="517">
        <f>'Operating Input'!S303*'Operating Input'!$L303</f>
        <v>0</v>
      </c>
      <c r="G298" s="517">
        <f>'Operating Input'!T303*'Operating Input'!$L303</f>
        <v>0</v>
      </c>
      <c r="H298" s="517">
        <f>'Operating Input'!U303*'Operating Input'!$L303</f>
        <v>0</v>
      </c>
      <c r="I298" s="517">
        <f>'Operating Input'!V303*'Operating Input'!$L303</f>
        <v>0</v>
      </c>
      <c r="J298" s="517">
        <f>'Operating Input'!W303*'Operating Input'!$L303</f>
        <v>0</v>
      </c>
      <c r="K298" s="517">
        <f>'Operating Input'!X303*'Operating Input'!$L303</f>
        <v>0</v>
      </c>
      <c r="L298" s="517">
        <f>'Operating Input'!Y303*'Operating Input'!$L303</f>
        <v>0</v>
      </c>
      <c r="M298" s="517">
        <f>'Operating Input'!Z303*'Operating Input'!$L303</f>
        <v>0</v>
      </c>
      <c r="N298" s="517">
        <f>'Operating Input'!AA303*'Operating Input'!$L303</f>
        <v>0</v>
      </c>
      <c r="O298" s="517">
        <f>'Operating Input'!AB303*'Operating Input'!$L303</f>
        <v>0</v>
      </c>
    </row>
    <row r="299" spans="1:15">
      <c r="A299" s="27">
        <f>'Operating Input'!A304</f>
        <v>0</v>
      </c>
      <c r="B299" s="27">
        <f>'Operating Input'!B304</f>
        <v>0</v>
      </c>
      <c r="C299" s="27">
        <f>'Operating Input'!C304</f>
        <v>0</v>
      </c>
      <c r="D299" s="27">
        <f>'Operating Input'!D304</f>
        <v>0</v>
      </c>
      <c r="E299" s="84">
        <f>'Operating Input'!E304</f>
        <v>0</v>
      </c>
      <c r="F299" s="517">
        <f>'Operating Input'!S304*'Operating Input'!$L304</f>
        <v>0</v>
      </c>
      <c r="G299" s="517">
        <f>'Operating Input'!T304*'Operating Input'!$L304</f>
        <v>0</v>
      </c>
      <c r="H299" s="517">
        <f>'Operating Input'!U304*'Operating Input'!$L304</f>
        <v>0</v>
      </c>
      <c r="I299" s="517">
        <f>'Operating Input'!V304*'Operating Input'!$L304</f>
        <v>0</v>
      </c>
      <c r="J299" s="517">
        <f>'Operating Input'!W304*'Operating Input'!$L304</f>
        <v>0</v>
      </c>
      <c r="K299" s="517">
        <f>'Operating Input'!X304*'Operating Input'!$L304</f>
        <v>0</v>
      </c>
      <c r="L299" s="517">
        <f>'Operating Input'!Y304*'Operating Input'!$L304</f>
        <v>0</v>
      </c>
      <c r="M299" s="517">
        <f>'Operating Input'!Z304*'Operating Input'!$L304</f>
        <v>0</v>
      </c>
      <c r="N299" s="517">
        <f>'Operating Input'!AA304*'Operating Input'!$L304</f>
        <v>0</v>
      </c>
      <c r="O299" s="517">
        <f>'Operating Input'!AB304*'Operating Input'!$L304</f>
        <v>0</v>
      </c>
    </row>
    <row r="300" spans="1:15">
      <c r="A300" s="27">
        <f>'Operating Input'!A305</f>
        <v>0</v>
      </c>
      <c r="B300" s="27">
        <f>'Operating Input'!B305</f>
        <v>0</v>
      </c>
      <c r="C300" s="27">
        <f>'Operating Input'!C305</f>
        <v>0</v>
      </c>
      <c r="D300" s="27">
        <f>'Operating Input'!D305</f>
        <v>0</v>
      </c>
      <c r="E300" s="84">
        <f>'Operating Input'!E305</f>
        <v>0</v>
      </c>
      <c r="F300" s="517">
        <f>'Operating Input'!S305*'Operating Input'!$L305</f>
        <v>0</v>
      </c>
      <c r="G300" s="517">
        <f>'Operating Input'!T305*'Operating Input'!$L305</f>
        <v>0</v>
      </c>
      <c r="H300" s="517">
        <f>'Operating Input'!U305*'Operating Input'!$L305</f>
        <v>0</v>
      </c>
      <c r="I300" s="517">
        <f>'Operating Input'!V305*'Operating Input'!$L305</f>
        <v>0</v>
      </c>
      <c r="J300" s="517">
        <f>'Operating Input'!W305*'Operating Input'!$L305</f>
        <v>0</v>
      </c>
      <c r="K300" s="517">
        <f>'Operating Input'!X305*'Operating Input'!$L305</f>
        <v>0</v>
      </c>
      <c r="L300" s="517">
        <f>'Operating Input'!Y305*'Operating Input'!$L305</f>
        <v>0</v>
      </c>
      <c r="M300" s="517">
        <f>'Operating Input'!Z305*'Operating Input'!$L305</f>
        <v>0</v>
      </c>
      <c r="N300" s="517">
        <f>'Operating Input'!AA305*'Operating Input'!$L305</f>
        <v>0</v>
      </c>
      <c r="O300" s="517">
        <f>'Operating Input'!AB305*'Operating Input'!$L305</f>
        <v>0</v>
      </c>
    </row>
    <row r="301" spans="1:15">
      <c r="A301" s="27">
        <f>'Operating Input'!A306</f>
        <v>0</v>
      </c>
      <c r="B301" s="27">
        <f>'Operating Input'!B306</f>
        <v>0</v>
      </c>
      <c r="C301" s="27">
        <f>'Operating Input'!C306</f>
        <v>0</v>
      </c>
      <c r="D301" s="27">
        <f>'Operating Input'!D306</f>
        <v>0</v>
      </c>
      <c r="E301" s="84">
        <f>'Operating Input'!E306</f>
        <v>0</v>
      </c>
      <c r="F301" s="517">
        <f>'Operating Input'!S306*'Operating Input'!$L306</f>
        <v>0</v>
      </c>
      <c r="G301" s="517">
        <f>'Operating Input'!T306*'Operating Input'!$L306</f>
        <v>0</v>
      </c>
      <c r="H301" s="517">
        <f>'Operating Input'!U306*'Operating Input'!$L306</f>
        <v>0</v>
      </c>
      <c r="I301" s="517">
        <f>'Operating Input'!V306*'Operating Input'!$L306</f>
        <v>0</v>
      </c>
      <c r="J301" s="517">
        <f>'Operating Input'!W306*'Operating Input'!$L306</f>
        <v>0</v>
      </c>
      <c r="K301" s="517">
        <f>'Operating Input'!X306*'Operating Input'!$L306</f>
        <v>0</v>
      </c>
      <c r="L301" s="517">
        <f>'Operating Input'!Y306*'Operating Input'!$L306</f>
        <v>0</v>
      </c>
      <c r="M301" s="517">
        <f>'Operating Input'!Z306*'Operating Input'!$L306</f>
        <v>0</v>
      </c>
      <c r="N301" s="517">
        <f>'Operating Input'!AA306*'Operating Input'!$L306</f>
        <v>0</v>
      </c>
      <c r="O301" s="517">
        <f>'Operating Input'!AB306*'Operating Input'!$L306</f>
        <v>0</v>
      </c>
    </row>
    <row r="302" spans="1:15">
      <c r="A302" s="27">
        <f>'Operating Input'!A307</f>
        <v>0</v>
      </c>
      <c r="B302" s="27">
        <f>'Operating Input'!B307</f>
        <v>0</v>
      </c>
      <c r="C302" s="27">
        <f>'Operating Input'!C307</f>
        <v>0</v>
      </c>
      <c r="D302" s="27">
        <f>'Operating Input'!D307</f>
        <v>0</v>
      </c>
      <c r="E302" s="84">
        <f>'Operating Input'!E307</f>
        <v>0</v>
      </c>
      <c r="F302" s="517">
        <f>'Operating Input'!S307*'Operating Input'!$L307</f>
        <v>0</v>
      </c>
      <c r="G302" s="517">
        <f>'Operating Input'!T307*'Operating Input'!$L307</f>
        <v>0</v>
      </c>
      <c r="H302" s="517">
        <f>'Operating Input'!U307*'Operating Input'!$L307</f>
        <v>0</v>
      </c>
      <c r="I302" s="517">
        <f>'Operating Input'!V307*'Operating Input'!$L307</f>
        <v>0</v>
      </c>
      <c r="J302" s="517">
        <f>'Operating Input'!W307*'Operating Input'!$L307</f>
        <v>0</v>
      </c>
      <c r="K302" s="517">
        <f>'Operating Input'!X307*'Operating Input'!$L307</f>
        <v>0</v>
      </c>
      <c r="L302" s="517">
        <f>'Operating Input'!Y307*'Operating Input'!$L307</f>
        <v>0</v>
      </c>
      <c r="M302" s="517">
        <f>'Operating Input'!Z307*'Operating Input'!$L307</f>
        <v>0</v>
      </c>
      <c r="N302" s="517">
        <f>'Operating Input'!AA307*'Operating Input'!$L307</f>
        <v>0</v>
      </c>
      <c r="O302" s="517">
        <f>'Operating Input'!AB307*'Operating Input'!$L307</f>
        <v>0</v>
      </c>
    </row>
    <row r="303" spans="1:15">
      <c r="A303" s="27">
        <f>'Operating Input'!A308</f>
        <v>0</v>
      </c>
      <c r="B303" s="27">
        <f>'Operating Input'!B308</f>
        <v>0</v>
      </c>
      <c r="C303" s="27">
        <f>'Operating Input'!C308</f>
        <v>0</v>
      </c>
      <c r="D303" s="27">
        <f>'Operating Input'!D308</f>
        <v>0</v>
      </c>
      <c r="E303" s="84">
        <f>'Operating Input'!E308</f>
        <v>0</v>
      </c>
      <c r="F303" s="517">
        <f>'Operating Input'!S308*'Operating Input'!$L308</f>
        <v>0</v>
      </c>
      <c r="G303" s="517">
        <f>'Operating Input'!T308*'Operating Input'!$L308</f>
        <v>0</v>
      </c>
      <c r="H303" s="517">
        <f>'Operating Input'!U308*'Operating Input'!$L308</f>
        <v>0</v>
      </c>
      <c r="I303" s="517">
        <f>'Operating Input'!V308*'Operating Input'!$L308</f>
        <v>0</v>
      </c>
      <c r="J303" s="517">
        <f>'Operating Input'!W308*'Operating Input'!$L308</f>
        <v>0</v>
      </c>
      <c r="K303" s="517">
        <f>'Operating Input'!X308*'Operating Input'!$L308</f>
        <v>0</v>
      </c>
      <c r="L303" s="517">
        <f>'Operating Input'!Y308*'Operating Input'!$L308</f>
        <v>0</v>
      </c>
      <c r="M303" s="517">
        <f>'Operating Input'!Z308*'Operating Input'!$L308</f>
        <v>0</v>
      </c>
      <c r="N303" s="517">
        <f>'Operating Input'!AA308*'Operating Input'!$L308</f>
        <v>0</v>
      </c>
      <c r="O303" s="517">
        <f>'Operating Input'!AB308*'Operating Input'!$L308</f>
        <v>0</v>
      </c>
    </row>
    <row r="304" spans="1:15">
      <c r="A304" s="27">
        <f>'Operating Input'!A309</f>
        <v>0</v>
      </c>
      <c r="B304" s="27">
        <f>'Operating Input'!B309</f>
        <v>0</v>
      </c>
      <c r="C304" s="27">
        <f>'Operating Input'!C309</f>
        <v>0</v>
      </c>
      <c r="D304" s="27">
        <f>'Operating Input'!D309</f>
        <v>0</v>
      </c>
      <c r="E304" s="84">
        <f>'Operating Input'!E309</f>
        <v>0</v>
      </c>
      <c r="F304" s="517">
        <f>'Operating Input'!S309*'Operating Input'!$L309</f>
        <v>0</v>
      </c>
      <c r="G304" s="517">
        <f>'Operating Input'!T309*'Operating Input'!$L309</f>
        <v>0</v>
      </c>
      <c r="H304" s="517">
        <f>'Operating Input'!U309*'Operating Input'!$L309</f>
        <v>0</v>
      </c>
      <c r="I304" s="517">
        <f>'Operating Input'!V309*'Operating Input'!$L309</f>
        <v>0</v>
      </c>
      <c r="J304" s="517">
        <f>'Operating Input'!W309*'Operating Input'!$L309</f>
        <v>0</v>
      </c>
      <c r="K304" s="517">
        <f>'Operating Input'!X309*'Operating Input'!$L309</f>
        <v>0</v>
      </c>
      <c r="L304" s="517">
        <f>'Operating Input'!Y309*'Operating Input'!$L309</f>
        <v>0</v>
      </c>
      <c r="M304" s="517">
        <f>'Operating Input'!Z309*'Operating Input'!$L309</f>
        <v>0</v>
      </c>
      <c r="N304" s="517">
        <f>'Operating Input'!AA309*'Operating Input'!$L309</f>
        <v>0</v>
      </c>
      <c r="O304" s="517">
        <f>'Operating Input'!AB309*'Operating Input'!$L309</f>
        <v>0</v>
      </c>
    </row>
    <row r="305" spans="1:15">
      <c r="A305" s="27">
        <f>'Operating Input'!A310</f>
        <v>0</v>
      </c>
      <c r="B305" s="27">
        <f>'Operating Input'!B310</f>
        <v>0</v>
      </c>
      <c r="C305" s="27">
        <f>'Operating Input'!C310</f>
        <v>0</v>
      </c>
      <c r="D305" s="27">
        <f>'Operating Input'!D310</f>
        <v>0</v>
      </c>
      <c r="E305" s="84">
        <f>'Operating Input'!E310</f>
        <v>0</v>
      </c>
      <c r="F305" s="517">
        <f>'Operating Input'!S310*'Operating Input'!$L310</f>
        <v>0</v>
      </c>
      <c r="G305" s="517">
        <f>'Operating Input'!T310*'Operating Input'!$L310</f>
        <v>0</v>
      </c>
      <c r="H305" s="517">
        <f>'Operating Input'!U310*'Operating Input'!$L310</f>
        <v>0</v>
      </c>
      <c r="I305" s="517">
        <f>'Operating Input'!V310*'Operating Input'!$L310</f>
        <v>0</v>
      </c>
      <c r="J305" s="517">
        <f>'Operating Input'!W310*'Operating Input'!$L310</f>
        <v>0</v>
      </c>
      <c r="K305" s="517">
        <f>'Operating Input'!X310*'Operating Input'!$L310</f>
        <v>0</v>
      </c>
      <c r="L305" s="517">
        <f>'Operating Input'!Y310*'Operating Input'!$L310</f>
        <v>0</v>
      </c>
      <c r="M305" s="517">
        <f>'Operating Input'!Z310*'Operating Input'!$L310</f>
        <v>0</v>
      </c>
      <c r="N305" s="517">
        <f>'Operating Input'!AA310*'Operating Input'!$L310</f>
        <v>0</v>
      </c>
      <c r="O305" s="517">
        <f>'Operating Input'!AB310*'Operating Input'!$L310</f>
        <v>0</v>
      </c>
    </row>
    <row r="306" spans="1:15">
      <c r="A306" s="27">
        <f>'Operating Input'!A311</f>
        <v>0</v>
      </c>
      <c r="B306" s="27">
        <f>'Operating Input'!B311</f>
        <v>0</v>
      </c>
      <c r="C306" s="27">
        <f>'Operating Input'!C311</f>
        <v>0</v>
      </c>
      <c r="D306" s="27">
        <f>'Operating Input'!D311</f>
        <v>0</v>
      </c>
      <c r="E306" s="84">
        <f>'Operating Input'!E311</f>
        <v>0</v>
      </c>
      <c r="F306" s="517">
        <f>'Operating Input'!S311*'Operating Input'!$L311</f>
        <v>0</v>
      </c>
      <c r="G306" s="517">
        <f>'Operating Input'!T311*'Operating Input'!$L311</f>
        <v>0</v>
      </c>
      <c r="H306" s="517">
        <f>'Operating Input'!U311*'Operating Input'!$L311</f>
        <v>0</v>
      </c>
      <c r="I306" s="517">
        <f>'Operating Input'!V311*'Operating Input'!$L311</f>
        <v>0</v>
      </c>
      <c r="J306" s="517">
        <f>'Operating Input'!W311*'Operating Input'!$L311</f>
        <v>0</v>
      </c>
      <c r="K306" s="517">
        <f>'Operating Input'!X311*'Operating Input'!$L311</f>
        <v>0</v>
      </c>
      <c r="L306" s="517">
        <f>'Operating Input'!Y311*'Operating Input'!$L311</f>
        <v>0</v>
      </c>
      <c r="M306" s="517">
        <f>'Operating Input'!Z311*'Operating Input'!$L311</f>
        <v>0</v>
      </c>
      <c r="N306" s="517">
        <f>'Operating Input'!AA311*'Operating Input'!$L311</f>
        <v>0</v>
      </c>
      <c r="O306" s="517">
        <f>'Operating Input'!AB311*'Operating Input'!$L311</f>
        <v>0</v>
      </c>
    </row>
    <row r="307" spans="1:15">
      <c r="A307" s="27">
        <f>'Operating Input'!A312</f>
        <v>0</v>
      </c>
      <c r="B307" s="27">
        <f>'Operating Input'!B312</f>
        <v>0</v>
      </c>
      <c r="C307" s="27">
        <f>'Operating Input'!C312</f>
        <v>0</v>
      </c>
      <c r="D307" s="27">
        <f>'Operating Input'!D312</f>
        <v>0</v>
      </c>
      <c r="E307" s="84">
        <f>'Operating Input'!E312</f>
        <v>0</v>
      </c>
      <c r="F307" s="517">
        <f>'Operating Input'!S312*'Operating Input'!$L312</f>
        <v>0</v>
      </c>
      <c r="G307" s="517">
        <f>'Operating Input'!T312*'Operating Input'!$L312</f>
        <v>0</v>
      </c>
      <c r="H307" s="517">
        <f>'Operating Input'!U312*'Operating Input'!$L312</f>
        <v>0</v>
      </c>
      <c r="I307" s="517">
        <f>'Operating Input'!V312*'Operating Input'!$L312</f>
        <v>0</v>
      </c>
      <c r="J307" s="517">
        <f>'Operating Input'!W312*'Operating Input'!$L312</f>
        <v>0</v>
      </c>
      <c r="K307" s="517">
        <f>'Operating Input'!X312*'Operating Input'!$L312</f>
        <v>0</v>
      </c>
      <c r="L307" s="517">
        <f>'Operating Input'!Y312*'Operating Input'!$L312</f>
        <v>0</v>
      </c>
      <c r="M307" s="517">
        <f>'Operating Input'!Z312*'Operating Input'!$L312</f>
        <v>0</v>
      </c>
      <c r="N307" s="517">
        <f>'Operating Input'!AA312*'Operating Input'!$L312</f>
        <v>0</v>
      </c>
      <c r="O307" s="517">
        <f>'Operating Input'!AB312*'Operating Input'!$L312</f>
        <v>0</v>
      </c>
    </row>
    <row r="308" spans="1:15">
      <c r="A308" s="27">
        <f>'Operating Input'!A313</f>
        <v>0</v>
      </c>
      <c r="B308" s="27">
        <f>'Operating Input'!B313</f>
        <v>0</v>
      </c>
      <c r="C308" s="27">
        <f>'Operating Input'!C313</f>
        <v>0</v>
      </c>
      <c r="D308" s="27">
        <f>'Operating Input'!D313</f>
        <v>0</v>
      </c>
      <c r="E308" s="84">
        <f>'Operating Input'!E313</f>
        <v>0</v>
      </c>
      <c r="F308" s="517">
        <f>'Operating Input'!S313*'Operating Input'!$L313</f>
        <v>0</v>
      </c>
      <c r="G308" s="517">
        <f>'Operating Input'!T313*'Operating Input'!$L313</f>
        <v>0</v>
      </c>
      <c r="H308" s="517">
        <f>'Operating Input'!U313*'Operating Input'!$L313</f>
        <v>0</v>
      </c>
      <c r="I308" s="517">
        <f>'Operating Input'!V313*'Operating Input'!$L313</f>
        <v>0</v>
      </c>
      <c r="J308" s="517">
        <f>'Operating Input'!W313*'Operating Input'!$L313</f>
        <v>0</v>
      </c>
      <c r="K308" s="517">
        <f>'Operating Input'!X313*'Operating Input'!$L313</f>
        <v>0</v>
      </c>
      <c r="L308" s="517">
        <f>'Operating Input'!Y313*'Operating Input'!$L313</f>
        <v>0</v>
      </c>
      <c r="M308" s="517">
        <f>'Operating Input'!Z313*'Operating Input'!$L313</f>
        <v>0</v>
      </c>
      <c r="N308" s="517">
        <f>'Operating Input'!AA313*'Operating Input'!$L313</f>
        <v>0</v>
      </c>
      <c r="O308" s="517">
        <f>'Operating Input'!AB313*'Operating Input'!$L313</f>
        <v>0</v>
      </c>
    </row>
    <row r="309" spans="1:15">
      <c r="A309" s="27">
        <f>'Operating Input'!A314</f>
        <v>0</v>
      </c>
      <c r="B309" s="27">
        <f>'Operating Input'!B314</f>
        <v>0</v>
      </c>
      <c r="C309" s="27">
        <f>'Operating Input'!C314</f>
        <v>0</v>
      </c>
      <c r="D309" s="27">
        <f>'Operating Input'!D314</f>
        <v>0</v>
      </c>
      <c r="E309" s="84">
        <f>'Operating Input'!E314</f>
        <v>0</v>
      </c>
      <c r="F309" s="517">
        <f>'Operating Input'!S314*'Operating Input'!$L314</f>
        <v>0</v>
      </c>
      <c r="G309" s="517">
        <f>'Operating Input'!T314*'Operating Input'!$L314</f>
        <v>0</v>
      </c>
      <c r="H309" s="517">
        <f>'Operating Input'!U314*'Operating Input'!$L314</f>
        <v>0</v>
      </c>
      <c r="I309" s="517">
        <f>'Operating Input'!V314*'Operating Input'!$L314</f>
        <v>0</v>
      </c>
      <c r="J309" s="517">
        <f>'Operating Input'!W314*'Operating Input'!$L314</f>
        <v>0</v>
      </c>
      <c r="K309" s="517">
        <f>'Operating Input'!X314*'Operating Input'!$L314</f>
        <v>0</v>
      </c>
      <c r="L309" s="517">
        <f>'Operating Input'!Y314*'Operating Input'!$L314</f>
        <v>0</v>
      </c>
      <c r="M309" s="517">
        <f>'Operating Input'!Z314*'Operating Input'!$L314</f>
        <v>0</v>
      </c>
      <c r="N309" s="517">
        <f>'Operating Input'!AA314*'Operating Input'!$L314</f>
        <v>0</v>
      </c>
      <c r="O309" s="517">
        <f>'Operating Input'!AB314*'Operating Input'!$L314</f>
        <v>0</v>
      </c>
    </row>
    <row r="310" spans="1:15">
      <c r="A310" s="27">
        <f>'Operating Input'!A315</f>
        <v>0</v>
      </c>
      <c r="B310" s="27">
        <f>'Operating Input'!B315</f>
        <v>0</v>
      </c>
      <c r="C310" s="27">
        <f>'Operating Input'!C315</f>
        <v>0</v>
      </c>
      <c r="D310" s="27">
        <f>'Operating Input'!D315</f>
        <v>0</v>
      </c>
      <c r="E310" s="84">
        <f>'Operating Input'!E315</f>
        <v>0</v>
      </c>
      <c r="F310" s="517">
        <f>'Operating Input'!S315*'Operating Input'!$L315</f>
        <v>0</v>
      </c>
      <c r="G310" s="517">
        <f>'Operating Input'!T315*'Operating Input'!$L315</f>
        <v>0</v>
      </c>
      <c r="H310" s="517">
        <f>'Operating Input'!U315*'Operating Input'!$L315</f>
        <v>0</v>
      </c>
      <c r="I310" s="517">
        <f>'Operating Input'!V315*'Operating Input'!$L315</f>
        <v>0</v>
      </c>
      <c r="J310" s="517">
        <f>'Operating Input'!W315*'Operating Input'!$L315</f>
        <v>0</v>
      </c>
      <c r="K310" s="517">
        <f>'Operating Input'!X315*'Operating Input'!$L315</f>
        <v>0</v>
      </c>
      <c r="L310" s="517">
        <f>'Operating Input'!Y315*'Operating Input'!$L315</f>
        <v>0</v>
      </c>
      <c r="M310" s="517">
        <f>'Operating Input'!Z315*'Operating Input'!$L315</f>
        <v>0</v>
      </c>
      <c r="N310" s="517">
        <f>'Operating Input'!AA315*'Operating Input'!$L315</f>
        <v>0</v>
      </c>
      <c r="O310" s="517">
        <f>'Operating Input'!AB315*'Operating Input'!$L315</f>
        <v>0</v>
      </c>
    </row>
    <row r="311" spans="1:15">
      <c r="A311" s="27">
        <f>'Operating Input'!A316</f>
        <v>0</v>
      </c>
      <c r="B311" s="27">
        <f>'Operating Input'!B316</f>
        <v>0</v>
      </c>
      <c r="C311" s="27">
        <f>'Operating Input'!C316</f>
        <v>0</v>
      </c>
      <c r="D311" s="27">
        <f>'Operating Input'!D316</f>
        <v>0</v>
      </c>
      <c r="E311" s="84">
        <f>'Operating Input'!E316</f>
        <v>0</v>
      </c>
      <c r="F311" s="517">
        <f>'Operating Input'!S316*'Operating Input'!$L316</f>
        <v>0</v>
      </c>
      <c r="G311" s="517">
        <f>'Operating Input'!T316*'Operating Input'!$L316</f>
        <v>0</v>
      </c>
      <c r="H311" s="517">
        <f>'Operating Input'!U316*'Operating Input'!$L316</f>
        <v>0</v>
      </c>
      <c r="I311" s="517">
        <f>'Operating Input'!V316*'Operating Input'!$L316</f>
        <v>0</v>
      </c>
      <c r="J311" s="517">
        <f>'Operating Input'!W316*'Operating Input'!$L316</f>
        <v>0</v>
      </c>
      <c r="K311" s="517">
        <f>'Operating Input'!X316*'Operating Input'!$L316</f>
        <v>0</v>
      </c>
      <c r="L311" s="517">
        <f>'Operating Input'!Y316*'Operating Input'!$L316</f>
        <v>0</v>
      </c>
      <c r="M311" s="517">
        <f>'Operating Input'!Z316*'Operating Input'!$L316</f>
        <v>0</v>
      </c>
      <c r="N311" s="517">
        <f>'Operating Input'!AA316*'Operating Input'!$L316</f>
        <v>0</v>
      </c>
      <c r="O311" s="517">
        <f>'Operating Input'!AB316*'Operating Input'!$L316</f>
        <v>0</v>
      </c>
    </row>
    <row r="312" spans="1:15">
      <c r="A312" s="27">
        <f>'Operating Input'!A317</f>
        <v>0</v>
      </c>
      <c r="B312" s="27">
        <f>'Operating Input'!B317</f>
        <v>0</v>
      </c>
      <c r="C312" s="27">
        <f>'Operating Input'!C317</f>
        <v>0</v>
      </c>
      <c r="D312" s="27">
        <f>'Operating Input'!D317</f>
        <v>0</v>
      </c>
      <c r="E312" s="84">
        <f>'Operating Input'!E317</f>
        <v>0</v>
      </c>
      <c r="F312" s="517">
        <f>'Operating Input'!S317*'Operating Input'!$L317</f>
        <v>0</v>
      </c>
      <c r="G312" s="517">
        <f>'Operating Input'!T317*'Operating Input'!$L317</f>
        <v>0</v>
      </c>
      <c r="H312" s="517">
        <f>'Operating Input'!U317*'Operating Input'!$L317</f>
        <v>0</v>
      </c>
      <c r="I312" s="517">
        <f>'Operating Input'!V317*'Operating Input'!$L317</f>
        <v>0</v>
      </c>
      <c r="J312" s="517">
        <f>'Operating Input'!W317*'Operating Input'!$L317</f>
        <v>0</v>
      </c>
      <c r="K312" s="517">
        <f>'Operating Input'!X317*'Operating Input'!$L317</f>
        <v>0</v>
      </c>
      <c r="L312" s="517">
        <f>'Operating Input'!Y317*'Operating Input'!$L317</f>
        <v>0</v>
      </c>
      <c r="M312" s="517">
        <f>'Operating Input'!Z317*'Operating Input'!$L317</f>
        <v>0</v>
      </c>
      <c r="N312" s="517">
        <f>'Operating Input'!AA317*'Operating Input'!$L317</f>
        <v>0</v>
      </c>
      <c r="O312" s="517">
        <f>'Operating Input'!AB317*'Operating Input'!$L317</f>
        <v>0</v>
      </c>
    </row>
    <row r="313" spans="1:15">
      <c r="A313" s="27">
        <f>'Operating Input'!A318</f>
        <v>0</v>
      </c>
      <c r="B313" s="27">
        <f>'Operating Input'!B318</f>
        <v>0</v>
      </c>
      <c r="C313" s="27">
        <f>'Operating Input'!C318</f>
        <v>0</v>
      </c>
      <c r="D313" s="27">
        <f>'Operating Input'!D318</f>
        <v>0</v>
      </c>
      <c r="E313" s="84">
        <f>'Operating Input'!E318</f>
        <v>0</v>
      </c>
      <c r="F313" s="517">
        <f>'Operating Input'!S318*'Operating Input'!$L318</f>
        <v>0</v>
      </c>
      <c r="G313" s="517">
        <f>'Operating Input'!T318*'Operating Input'!$L318</f>
        <v>0</v>
      </c>
      <c r="H313" s="517">
        <f>'Operating Input'!U318*'Operating Input'!$L318</f>
        <v>0</v>
      </c>
      <c r="I313" s="517">
        <f>'Operating Input'!V318*'Operating Input'!$L318</f>
        <v>0</v>
      </c>
      <c r="J313" s="517">
        <f>'Operating Input'!W318*'Operating Input'!$L318</f>
        <v>0</v>
      </c>
      <c r="K313" s="517">
        <f>'Operating Input'!X318*'Operating Input'!$L318</f>
        <v>0</v>
      </c>
      <c r="L313" s="517">
        <f>'Operating Input'!Y318*'Operating Input'!$L318</f>
        <v>0</v>
      </c>
      <c r="M313" s="517">
        <f>'Operating Input'!Z318*'Operating Input'!$L318</f>
        <v>0</v>
      </c>
      <c r="N313" s="517">
        <f>'Operating Input'!AA318*'Operating Input'!$L318</f>
        <v>0</v>
      </c>
      <c r="O313" s="517">
        <f>'Operating Input'!AB318*'Operating Input'!$L318</f>
        <v>0</v>
      </c>
    </row>
    <row r="314" spans="1:15">
      <c r="A314" s="27">
        <f>'Operating Input'!A319</f>
        <v>0</v>
      </c>
      <c r="B314" s="27">
        <f>'Operating Input'!B319</f>
        <v>0</v>
      </c>
      <c r="C314" s="27">
        <f>'Operating Input'!C319</f>
        <v>0</v>
      </c>
      <c r="D314" s="27">
        <f>'Operating Input'!D319</f>
        <v>0</v>
      </c>
      <c r="E314" s="84">
        <f>'Operating Input'!E319</f>
        <v>0</v>
      </c>
      <c r="F314" s="517">
        <f>'Operating Input'!S319*'Operating Input'!$L319</f>
        <v>0</v>
      </c>
      <c r="G314" s="517">
        <f>'Operating Input'!T319*'Operating Input'!$L319</f>
        <v>0</v>
      </c>
      <c r="H314" s="517">
        <f>'Operating Input'!U319*'Operating Input'!$L319</f>
        <v>0</v>
      </c>
      <c r="I314" s="517">
        <f>'Operating Input'!V319*'Operating Input'!$L319</f>
        <v>0</v>
      </c>
      <c r="J314" s="517">
        <f>'Operating Input'!W319*'Operating Input'!$L319</f>
        <v>0</v>
      </c>
      <c r="K314" s="517">
        <f>'Operating Input'!X319*'Operating Input'!$L319</f>
        <v>0</v>
      </c>
      <c r="L314" s="517">
        <f>'Operating Input'!Y319*'Operating Input'!$L319</f>
        <v>0</v>
      </c>
      <c r="M314" s="517">
        <f>'Operating Input'!Z319*'Operating Input'!$L319</f>
        <v>0</v>
      </c>
      <c r="N314" s="517">
        <f>'Operating Input'!AA319*'Operating Input'!$L319</f>
        <v>0</v>
      </c>
      <c r="O314" s="517">
        <f>'Operating Input'!AB319*'Operating Input'!$L319</f>
        <v>0</v>
      </c>
    </row>
    <row r="315" spans="1:15">
      <c r="A315" s="27">
        <f>'Operating Input'!A320</f>
        <v>0</v>
      </c>
      <c r="B315" s="27">
        <f>'Operating Input'!B320</f>
        <v>0</v>
      </c>
      <c r="C315" s="27">
        <f>'Operating Input'!C320</f>
        <v>0</v>
      </c>
      <c r="D315" s="27">
        <f>'Operating Input'!D320</f>
        <v>0</v>
      </c>
      <c r="E315" s="84">
        <f>'Operating Input'!E320</f>
        <v>0</v>
      </c>
      <c r="F315" s="517">
        <f>'Operating Input'!S320*'Operating Input'!$L320</f>
        <v>0</v>
      </c>
      <c r="G315" s="517">
        <f>'Operating Input'!T320*'Operating Input'!$L320</f>
        <v>0</v>
      </c>
      <c r="H315" s="517">
        <f>'Operating Input'!U320*'Operating Input'!$L320</f>
        <v>0</v>
      </c>
      <c r="I315" s="517">
        <f>'Operating Input'!V320*'Operating Input'!$L320</f>
        <v>0</v>
      </c>
      <c r="J315" s="517">
        <f>'Operating Input'!W320*'Operating Input'!$L320</f>
        <v>0</v>
      </c>
      <c r="K315" s="517">
        <f>'Operating Input'!X320*'Operating Input'!$L320</f>
        <v>0</v>
      </c>
      <c r="L315" s="517">
        <f>'Operating Input'!Y320*'Operating Input'!$L320</f>
        <v>0</v>
      </c>
      <c r="M315" s="517">
        <f>'Operating Input'!Z320*'Operating Input'!$L320</f>
        <v>0</v>
      </c>
      <c r="N315" s="517">
        <f>'Operating Input'!AA320*'Operating Input'!$L320</f>
        <v>0</v>
      </c>
      <c r="O315" s="517">
        <f>'Operating Input'!AB320*'Operating Input'!$L320</f>
        <v>0</v>
      </c>
    </row>
    <row r="316" spans="1:15">
      <c r="A316" s="27">
        <f>'Operating Input'!A321</f>
        <v>0</v>
      </c>
      <c r="B316" s="27">
        <f>'Operating Input'!B321</f>
        <v>0</v>
      </c>
      <c r="C316" s="27">
        <f>'Operating Input'!C321</f>
        <v>0</v>
      </c>
      <c r="D316" s="27">
        <f>'Operating Input'!D321</f>
        <v>0</v>
      </c>
      <c r="E316" s="84">
        <f>'Operating Input'!E321</f>
        <v>0</v>
      </c>
      <c r="F316" s="517">
        <f>'Operating Input'!S321*'Operating Input'!$L321</f>
        <v>0</v>
      </c>
      <c r="G316" s="517">
        <f>'Operating Input'!T321*'Operating Input'!$L321</f>
        <v>0</v>
      </c>
      <c r="H316" s="517">
        <f>'Operating Input'!U321*'Operating Input'!$L321</f>
        <v>0</v>
      </c>
      <c r="I316" s="517">
        <f>'Operating Input'!V321*'Operating Input'!$L321</f>
        <v>0</v>
      </c>
      <c r="J316" s="517">
        <f>'Operating Input'!W321*'Operating Input'!$L321</f>
        <v>0</v>
      </c>
      <c r="K316" s="517">
        <f>'Operating Input'!X321*'Operating Input'!$L321</f>
        <v>0</v>
      </c>
      <c r="L316" s="517">
        <f>'Operating Input'!Y321*'Operating Input'!$L321</f>
        <v>0</v>
      </c>
      <c r="M316" s="517">
        <f>'Operating Input'!Z321*'Operating Input'!$L321</f>
        <v>0</v>
      </c>
      <c r="N316" s="517">
        <f>'Operating Input'!AA321*'Operating Input'!$L321</f>
        <v>0</v>
      </c>
      <c r="O316" s="517">
        <f>'Operating Input'!AB321*'Operating Input'!$L321</f>
        <v>0</v>
      </c>
    </row>
    <row r="317" spans="1:15">
      <c r="A317" s="27">
        <f>'Operating Input'!A322</f>
        <v>0</v>
      </c>
      <c r="B317" s="27">
        <f>'Operating Input'!B322</f>
        <v>0</v>
      </c>
      <c r="C317" s="27">
        <f>'Operating Input'!C322</f>
        <v>0</v>
      </c>
      <c r="D317" s="27">
        <f>'Operating Input'!D322</f>
        <v>0</v>
      </c>
      <c r="E317" s="84">
        <f>'Operating Input'!E322</f>
        <v>0</v>
      </c>
      <c r="F317" s="517">
        <f>'Operating Input'!S322*'Operating Input'!$L322</f>
        <v>0</v>
      </c>
      <c r="G317" s="517">
        <f>'Operating Input'!T322*'Operating Input'!$L322</f>
        <v>0</v>
      </c>
      <c r="H317" s="517">
        <f>'Operating Input'!U322*'Operating Input'!$L322</f>
        <v>0</v>
      </c>
      <c r="I317" s="517">
        <f>'Operating Input'!V322*'Operating Input'!$L322</f>
        <v>0</v>
      </c>
      <c r="J317" s="517">
        <f>'Operating Input'!W322*'Operating Input'!$L322</f>
        <v>0</v>
      </c>
      <c r="K317" s="517">
        <f>'Operating Input'!X322*'Operating Input'!$L322</f>
        <v>0</v>
      </c>
      <c r="L317" s="517">
        <f>'Operating Input'!Y322*'Operating Input'!$L322</f>
        <v>0</v>
      </c>
      <c r="M317" s="517">
        <f>'Operating Input'!Z322*'Operating Input'!$L322</f>
        <v>0</v>
      </c>
      <c r="N317" s="517">
        <f>'Operating Input'!AA322*'Operating Input'!$L322</f>
        <v>0</v>
      </c>
      <c r="O317" s="517">
        <f>'Operating Input'!AB322*'Operating Input'!$L322</f>
        <v>0</v>
      </c>
    </row>
    <row r="318" spans="1:15">
      <c r="A318" s="27">
        <f>'Operating Input'!A323</f>
        <v>0</v>
      </c>
      <c r="B318" s="27">
        <f>'Operating Input'!B323</f>
        <v>0</v>
      </c>
      <c r="C318" s="27">
        <f>'Operating Input'!C323</f>
        <v>0</v>
      </c>
      <c r="D318" s="27">
        <f>'Operating Input'!D323</f>
        <v>0</v>
      </c>
      <c r="E318" s="84">
        <f>'Operating Input'!E323</f>
        <v>0</v>
      </c>
      <c r="F318" s="517">
        <f>'Operating Input'!S323*'Operating Input'!$L323</f>
        <v>0</v>
      </c>
      <c r="G318" s="517">
        <f>'Operating Input'!T323*'Operating Input'!$L323</f>
        <v>0</v>
      </c>
      <c r="H318" s="517">
        <f>'Operating Input'!U323*'Operating Input'!$L323</f>
        <v>0</v>
      </c>
      <c r="I318" s="517">
        <f>'Operating Input'!V323*'Operating Input'!$L323</f>
        <v>0</v>
      </c>
      <c r="J318" s="517">
        <f>'Operating Input'!W323*'Operating Input'!$L323</f>
        <v>0</v>
      </c>
      <c r="K318" s="517">
        <f>'Operating Input'!X323*'Operating Input'!$L323</f>
        <v>0</v>
      </c>
      <c r="L318" s="517">
        <f>'Operating Input'!Y323*'Operating Input'!$L323</f>
        <v>0</v>
      </c>
      <c r="M318" s="517">
        <f>'Operating Input'!Z323*'Operating Input'!$L323</f>
        <v>0</v>
      </c>
      <c r="N318" s="517">
        <f>'Operating Input'!AA323*'Operating Input'!$L323</f>
        <v>0</v>
      </c>
      <c r="O318" s="517">
        <f>'Operating Input'!AB323*'Operating Input'!$L323</f>
        <v>0</v>
      </c>
    </row>
    <row r="319" spans="1:15">
      <c r="A319" s="27">
        <f>'Operating Input'!A324</f>
        <v>0</v>
      </c>
      <c r="B319" s="27">
        <f>'Operating Input'!B324</f>
        <v>0</v>
      </c>
      <c r="C319" s="27">
        <f>'Operating Input'!C324</f>
        <v>0</v>
      </c>
      <c r="D319" s="27">
        <f>'Operating Input'!D324</f>
        <v>0</v>
      </c>
      <c r="E319" s="84">
        <f>'Operating Input'!E324</f>
        <v>0</v>
      </c>
      <c r="F319" s="517">
        <f>'Operating Input'!S324*'Operating Input'!$L324</f>
        <v>0</v>
      </c>
      <c r="G319" s="517">
        <f>'Operating Input'!T324*'Operating Input'!$L324</f>
        <v>0</v>
      </c>
      <c r="H319" s="517">
        <f>'Operating Input'!U324*'Operating Input'!$L324</f>
        <v>0</v>
      </c>
      <c r="I319" s="517">
        <f>'Operating Input'!V324*'Operating Input'!$L324</f>
        <v>0</v>
      </c>
      <c r="J319" s="517">
        <f>'Operating Input'!W324*'Operating Input'!$L324</f>
        <v>0</v>
      </c>
      <c r="K319" s="517">
        <f>'Operating Input'!X324*'Operating Input'!$L324</f>
        <v>0</v>
      </c>
      <c r="L319" s="517">
        <f>'Operating Input'!Y324*'Operating Input'!$L324</f>
        <v>0</v>
      </c>
      <c r="M319" s="517">
        <f>'Operating Input'!Z324*'Operating Input'!$L324</f>
        <v>0</v>
      </c>
      <c r="N319" s="517">
        <f>'Operating Input'!AA324*'Operating Input'!$L324</f>
        <v>0</v>
      </c>
      <c r="O319" s="517">
        <f>'Operating Input'!AB324*'Operating Input'!$L324</f>
        <v>0</v>
      </c>
    </row>
    <row r="320" spans="1:15">
      <c r="A320" s="27">
        <f>'Operating Input'!A325</f>
        <v>0</v>
      </c>
      <c r="B320" s="27">
        <f>'Operating Input'!B325</f>
        <v>0</v>
      </c>
      <c r="C320" s="27">
        <f>'Operating Input'!C325</f>
        <v>0</v>
      </c>
      <c r="D320" s="27">
        <f>'Operating Input'!D325</f>
        <v>0</v>
      </c>
      <c r="E320" s="84">
        <f>'Operating Input'!E325</f>
        <v>0</v>
      </c>
      <c r="F320" s="517">
        <f>'Operating Input'!S325*'Operating Input'!$L325</f>
        <v>0</v>
      </c>
      <c r="G320" s="517">
        <f>'Operating Input'!T325*'Operating Input'!$L325</f>
        <v>0</v>
      </c>
      <c r="H320" s="517">
        <f>'Operating Input'!U325*'Operating Input'!$L325</f>
        <v>0</v>
      </c>
      <c r="I320" s="517">
        <f>'Operating Input'!V325*'Operating Input'!$L325</f>
        <v>0</v>
      </c>
      <c r="J320" s="517">
        <f>'Operating Input'!W325*'Operating Input'!$L325</f>
        <v>0</v>
      </c>
      <c r="K320" s="517">
        <f>'Operating Input'!X325*'Operating Input'!$L325</f>
        <v>0</v>
      </c>
      <c r="L320" s="517">
        <f>'Operating Input'!Y325*'Operating Input'!$L325</f>
        <v>0</v>
      </c>
      <c r="M320" s="517">
        <f>'Operating Input'!Z325*'Operating Input'!$L325</f>
        <v>0</v>
      </c>
      <c r="N320" s="517">
        <f>'Operating Input'!AA325*'Operating Input'!$L325</f>
        <v>0</v>
      </c>
      <c r="O320" s="517">
        <f>'Operating Input'!AB325*'Operating Input'!$L325</f>
        <v>0</v>
      </c>
    </row>
    <row r="321" spans="1:15">
      <c r="A321" s="27">
        <f>'Operating Input'!A326</f>
        <v>0</v>
      </c>
      <c r="B321" s="27">
        <f>'Operating Input'!B326</f>
        <v>0</v>
      </c>
      <c r="C321" s="27">
        <f>'Operating Input'!C326</f>
        <v>0</v>
      </c>
      <c r="D321" s="27">
        <f>'Operating Input'!D326</f>
        <v>0</v>
      </c>
      <c r="E321" s="84">
        <f>'Operating Input'!E326</f>
        <v>0</v>
      </c>
      <c r="F321" s="517">
        <f>'Operating Input'!S326*'Operating Input'!$L326</f>
        <v>0</v>
      </c>
      <c r="G321" s="517">
        <f>'Operating Input'!T326*'Operating Input'!$L326</f>
        <v>0</v>
      </c>
      <c r="H321" s="517">
        <f>'Operating Input'!U326*'Operating Input'!$L326</f>
        <v>0</v>
      </c>
      <c r="I321" s="517">
        <f>'Operating Input'!V326*'Operating Input'!$L326</f>
        <v>0</v>
      </c>
      <c r="J321" s="517">
        <f>'Operating Input'!W326*'Operating Input'!$L326</f>
        <v>0</v>
      </c>
      <c r="K321" s="517">
        <f>'Operating Input'!X326*'Operating Input'!$L326</f>
        <v>0</v>
      </c>
      <c r="L321" s="517">
        <f>'Operating Input'!Y326*'Operating Input'!$L326</f>
        <v>0</v>
      </c>
      <c r="M321" s="517">
        <f>'Operating Input'!Z326*'Operating Input'!$L326</f>
        <v>0</v>
      </c>
      <c r="N321" s="517">
        <f>'Operating Input'!AA326*'Operating Input'!$L326</f>
        <v>0</v>
      </c>
      <c r="O321" s="517">
        <f>'Operating Input'!AB326*'Operating Input'!$L326</f>
        <v>0</v>
      </c>
    </row>
    <row r="322" spans="1:15">
      <c r="A322" s="27">
        <f>'Operating Input'!A327</f>
        <v>0</v>
      </c>
      <c r="B322" s="27">
        <f>'Operating Input'!B327</f>
        <v>0</v>
      </c>
      <c r="C322" s="27">
        <f>'Operating Input'!C327</f>
        <v>0</v>
      </c>
      <c r="D322" s="27">
        <f>'Operating Input'!D327</f>
        <v>0</v>
      </c>
      <c r="E322" s="84">
        <f>'Operating Input'!E327</f>
        <v>0</v>
      </c>
      <c r="F322" s="517">
        <f>'Operating Input'!S327*'Operating Input'!$L327</f>
        <v>0</v>
      </c>
      <c r="G322" s="517">
        <f>'Operating Input'!T327*'Operating Input'!$L327</f>
        <v>0</v>
      </c>
      <c r="H322" s="517">
        <f>'Operating Input'!U327*'Operating Input'!$L327</f>
        <v>0</v>
      </c>
      <c r="I322" s="517">
        <f>'Operating Input'!V327*'Operating Input'!$L327</f>
        <v>0</v>
      </c>
      <c r="J322" s="517">
        <f>'Operating Input'!W327*'Operating Input'!$L327</f>
        <v>0</v>
      </c>
      <c r="K322" s="517">
        <f>'Operating Input'!X327*'Operating Input'!$L327</f>
        <v>0</v>
      </c>
      <c r="L322" s="517">
        <f>'Operating Input'!Y327*'Operating Input'!$L327</f>
        <v>0</v>
      </c>
      <c r="M322" s="517">
        <f>'Operating Input'!Z327*'Operating Input'!$L327</f>
        <v>0</v>
      </c>
      <c r="N322" s="517">
        <f>'Operating Input'!AA327*'Operating Input'!$L327</f>
        <v>0</v>
      </c>
      <c r="O322" s="517">
        <f>'Operating Input'!AB327*'Operating Input'!$L327</f>
        <v>0</v>
      </c>
    </row>
    <row r="323" spans="1:15">
      <c r="A323" s="27">
        <f>'Operating Input'!A328</f>
        <v>0</v>
      </c>
      <c r="B323" s="27">
        <f>'Operating Input'!B328</f>
        <v>0</v>
      </c>
      <c r="C323" s="27">
        <f>'Operating Input'!C328</f>
        <v>0</v>
      </c>
      <c r="D323" s="27">
        <f>'Operating Input'!D328</f>
        <v>0</v>
      </c>
      <c r="E323" s="84">
        <f>'Operating Input'!E328</f>
        <v>0</v>
      </c>
      <c r="F323" s="517">
        <f>'Operating Input'!S328*'Operating Input'!$L328</f>
        <v>0</v>
      </c>
      <c r="G323" s="517">
        <f>'Operating Input'!T328*'Operating Input'!$L328</f>
        <v>0</v>
      </c>
      <c r="H323" s="517">
        <f>'Operating Input'!U328*'Operating Input'!$L328</f>
        <v>0</v>
      </c>
      <c r="I323" s="517">
        <f>'Operating Input'!V328*'Operating Input'!$L328</f>
        <v>0</v>
      </c>
      <c r="J323" s="517">
        <f>'Operating Input'!W328*'Operating Input'!$L328</f>
        <v>0</v>
      </c>
      <c r="K323" s="517">
        <f>'Operating Input'!X328*'Operating Input'!$L328</f>
        <v>0</v>
      </c>
      <c r="L323" s="517">
        <f>'Operating Input'!Y328*'Operating Input'!$L328</f>
        <v>0</v>
      </c>
      <c r="M323" s="517">
        <f>'Operating Input'!Z328*'Operating Input'!$L328</f>
        <v>0</v>
      </c>
      <c r="N323" s="517">
        <f>'Operating Input'!AA328*'Operating Input'!$L328</f>
        <v>0</v>
      </c>
      <c r="O323" s="517">
        <f>'Operating Input'!AB328*'Operating Input'!$L328</f>
        <v>0</v>
      </c>
    </row>
    <row r="324" spans="1:15">
      <c r="A324" s="27">
        <f>'Operating Input'!A329</f>
        <v>0</v>
      </c>
      <c r="B324" s="27">
        <f>'Operating Input'!B329</f>
        <v>0</v>
      </c>
      <c r="C324" s="27">
        <f>'Operating Input'!C329</f>
        <v>0</v>
      </c>
      <c r="D324" s="27">
        <f>'Operating Input'!D329</f>
        <v>0</v>
      </c>
      <c r="E324" s="84">
        <f>'Operating Input'!E329</f>
        <v>0</v>
      </c>
      <c r="F324" s="517">
        <f>'Operating Input'!S329*'Operating Input'!$L329</f>
        <v>0</v>
      </c>
      <c r="G324" s="517">
        <f>'Operating Input'!T329*'Operating Input'!$L329</f>
        <v>0</v>
      </c>
      <c r="H324" s="517">
        <f>'Operating Input'!U329*'Operating Input'!$L329</f>
        <v>0</v>
      </c>
      <c r="I324" s="517">
        <f>'Operating Input'!V329*'Operating Input'!$L329</f>
        <v>0</v>
      </c>
      <c r="J324" s="517">
        <f>'Operating Input'!W329*'Operating Input'!$L329</f>
        <v>0</v>
      </c>
      <c r="K324" s="517">
        <f>'Operating Input'!X329*'Operating Input'!$L329</f>
        <v>0</v>
      </c>
      <c r="L324" s="517">
        <f>'Operating Input'!Y329*'Operating Input'!$L329</f>
        <v>0</v>
      </c>
      <c r="M324" s="517">
        <f>'Operating Input'!Z329*'Operating Input'!$L329</f>
        <v>0</v>
      </c>
      <c r="N324" s="517">
        <f>'Operating Input'!AA329*'Operating Input'!$L329</f>
        <v>0</v>
      </c>
      <c r="O324" s="517">
        <f>'Operating Input'!AB329*'Operating Input'!$L329</f>
        <v>0</v>
      </c>
    </row>
    <row r="325" spans="1:15">
      <c r="A325" s="27">
        <f>'Operating Input'!A330</f>
        <v>0</v>
      </c>
      <c r="B325" s="27">
        <f>'Operating Input'!B330</f>
        <v>0</v>
      </c>
      <c r="C325" s="27">
        <f>'Operating Input'!C330</f>
        <v>0</v>
      </c>
      <c r="D325" s="27">
        <f>'Operating Input'!D330</f>
        <v>0</v>
      </c>
      <c r="E325" s="84">
        <f>'Operating Input'!E330</f>
        <v>0</v>
      </c>
      <c r="F325" s="517">
        <f>'Operating Input'!S330*'Operating Input'!$L330</f>
        <v>0</v>
      </c>
      <c r="G325" s="517">
        <f>'Operating Input'!T330*'Operating Input'!$L330</f>
        <v>0</v>
      </c>
      <c r="H325" s="517">
        <f>'Operating Input'!U330*'Operating Input'!$L330</f>
        <v>0</v>
      </c>
      <c r="I325" s="517">
        <f>'Operating Input'!V330*'Operating Input'!$L330</f>
        <v>0</v>
      </c>
      <c r="J325" s="517">
        <f>'Operating Input'!W330*'Operating Input'!$L330</f>
        <v>0</v>
      </c>
      <c r="K325" s="517">
        <f>'Operating Input'!X330*'Operating Input'!$L330</f>
        <v>0</v>
      </c>
      <c r="L325" s="517">
        <f>'Operating Input'!Y330*'Operating Input'!$L330</f>
        <v>0</v>
      </c>
      <c r="M325" s="517">
        <f>'Operating Input'!Z330*'Operating Input'!$L330</f>
        <v>0</v>
      </c>
      <c r="N325" s="517">
        <f>'Operating Input'!AA330*'Operating Input'!$L330</f>
        <v>0</v>
      </c>
      <c r="O325" s="517">
        <f>'Operating Input'!AB330*'Operating Input'!$L330</f>
        <v>0</v>
      </c>
    </row>
    <row r="326" spans="1:15">
      <c r="A326" s="27">
        <f>'Operating Input'!A331</f>
        <v>0</v>
      </c>
      <c r="B326" s="27">
        <f>'Operating Input'!B331</f>
        <v>0</v>
      </c>
      <c r="C326" s="27">
        <f>'Operating Input'!C331</f>
        <v>0</v>
      </c>
      <c r="D326" s="27">
        <f>'Operating Input'!D331</f>
        <v>0</v>
      </c>
      <c r="E326" s="84">
        <f>'Operating Input'!E331</f>
        <v>0</v>
      </c>
      <c r="F326" s="517">
        <f>'Operating Input'!S331*'Operating Input'!$L331</f>
        <v>0</v>
      </c>
      <c r="G326" s="517">
        <f>'Operating Input'!T331*'Operating Input'!$L331</f>
        <v>0</v>
      </c>
      <c r="H326" s="517">
        <f>'Operating Input'!U331*'Operating Input'!$L331</f>
        <v>0</v>
      </c>
      <c r="I326" s="517">
        <f>'Operating Input'!V331*'Operating Input'!$L331</f>
        <v>0</v>
      </c>
      <c r="J326" s="517">
        <f>'Operating Input'!W331*'Operating Input'!$L331</f>
        <v>0</v>
      </c>
      <c r="K326" s="517">
        <f>'Operating Input'!X331*'Operating Input'!$L331</f>
        <v>0</v>
      </c>
      <c r="L326" s="517">
        <f>'Operating Input'!Y331*'Operating Input'!$L331</f>
        <v>0</v>
      </c>
      <c r="M326" s="517">
        <f>'Operating Input'!Z331*'Operating Input'!$L331</f>
        <v>0</v>
      </c>
      <c r="N326" s="517">
        <f>'Operating Input'!AA331*'Operating Input'!$L331</f>
        <v>0</v>
      </c>
      <c r="O326" s="517">
        <f>'Operating Input'!AB331*'Operating Input'!$L331</f>
        <v>0</v>
      </c>
    </row>
    <row r="327" spans="1:15">
      <c r="A327" s="27">
        <f>'Operating Input'!A332</f>
        <v>0</v>
      </c>
      <c r="B327" s="27">
        <f>'Operating Input'!B332</f>
        <v>0</v>
      </c>
      <c r="C327" s="27">
        <f>'Operating Input'!C332</f>
        <v>0</v>
      </c>
      <c r="D327" s="27">
        <f>'Operating Input'!D332</f>
        <v>0</v>
      </c>
      <c r="E327" s="84">
        <f>'Operating Input'!E332</f>
        <v>0</v>
      </c>
      <c r="F327" s="517">
        <f>'Operating Input'!S332*'Operating Input'!$L332</f>
        <v>0</v>
      </c>
      <c r="G327" s="517">
        <f>'Operating Input'!T332*'Operating Input'!$L332</f>
        <v>0</v>
      </c>
      <c r="H327" s="517">
        <f>'Operating Input'!U332*'Operating Input'!$L332</f>
        <v>0</v>
      </c>
      <c r="I327" s="517">
        <f>'Operating Input'!V332*'Operating Input'!$L332</f>
        <v>0</v>
      </c>
      <c r="J327" s="517">
        <f>'Operating Input'!W332*'Operating Input'!$L332</f>
        <v>0</v>
      </c>
      <c r="K327" s="517">
        <f>'Operating Input'!X332*'Operating Input'!$L332</f>
        <v>0</v>
      </c>
      <c r="L327" s="517">
        <f>'Operating Input'!Y332*'Operating Input'!$L332</f>
        <v>0</v>
      </c>
      <c r="M327" s="517">
        <f>'Operating Input'!Z332*'Operating Input'!$L332</f>
        <v>0</v>
      </c>
      <c r="N327" s="517">
        <f>'Operating Input'!AA332*'Operating Input'!$L332</f>
        <v>0</v>
      </c>
      <c r="O327" s="517">
        <f>'Operating Input'!AB332*'Operating Input'!$L332</f>
        <v>0</v>
      </c>
    </row>
    <row r="328" spans="1:15">
      <c r="A328" s="27">
        <f>'Operating Input'!A333</f>
        <v>0</v>
      </c>
      <c r="B328" s="27">
        <f>'Operating Input'!B333</f>
        <v>0</v>
      </c>
      <c r="C328" s="27">
        <f>'Operating Input'!C333</f>
        <v>0</v>
      </c>
      <c r="D328" s="27">
        <f>'Operating Input'!D333</f>
        <v>0</v>
      </c>
      <c r="E328" s="84">
        <f>'Operating Input'!E333</f>
        <v>0</v>
      </c>
      <c r="F328" s="517">
        <f>'Operating Input'!S333*'Operating Input'!$L333</f>
        <v>0</v>
      </c>
      <c r="G328" s="517">
        <f>'Operating Input'!T333*'Operating Input'!$L333</f>
        <v>0</v>
      </c>
      <c r="H328" s="517">
        <f>'Operating Input'!U333*'Operating Input'!$L333</f>
        <v>0</v>
      </c>
      <c r="I328" s="517">
        <f>'Operating Input'!V333*'Operating Input'!$L333</f>
        <v>0</v>
      </c>
      <c r="J328" s="517">
        <f>'Operating Input'!W333*'Operating Input'!$L333</f>
        <v>0</v>
      </c>
      <c r="K328" s="517">
        <f>'Operating Input'!X333*'Operating Input'!$L333</f>
        <v>0</v>
      </c>
      <c r="L328" s="517">
        <f>'Operating Input'!Y333*'Operating Input'!$L333</f>
        <v>0</v>
      </c>
      <c r="M328" s="517">
        <f>'Operating Input'!Z333*'Operating Input'!$L333</f>
        <v>0</v>
      </c>
      <c r="N328" s="517">
        <f>'Operating Input'!AA333*'Operating Input'!$L333</f>
        <v>0</v>
      </c>
      <c r="O328" s="517">
        <f>'Operating Input'!AB333*'Operating Input'!$L333</f>
        <v>0</v>
      </c>
    </row>
    <row r="329" spans="1:15">
      <c r="A329" s="27">
        <f>'Operating Input'!A334</f>
        <v>0</v>
      </c>
      <c r="B329" s="27">
        <f>'Operating Input'!B334</f>
        <v>0</v>
      </c>
      <c r="C329" s="27">
        <f>'Operating Input'!C334</f>
        <v>0</v>
      </c>
      <c r="D329" s="27">
        <f>'Operating Input'!D334</f>
        <v>0</v>
      </c>
      <c r="E329" s="84">
        <f>'Operating Input'!E334</f>
        <v>0</v>
      </c>
      <c r="F329" s="517">
        <f>'Operating Input'!S334*'Operating Input'!$L334</f>
        <v>0</v>
      </c>
      <c r="G329" s="517">
        <f>'Operating Input'!T334*'Operating Input'!$L334</f>
        <v>0</v>
      </c>
      <c r="H329" s="517">
        <f>'Operating Input'!U334*'Operating Input'!$L334</f>
        <v>0</v>
      </c>
      <c r="I329" s="517">
        <f>'Operating Input'!V334*'Operating Input'!$L334</f>
        <v>0</v>
      </c>
      <c r="J329" s="517">
        <f>'Operating Input'!W334*'Operating Input'!$L334</f>
        <v>0</v>
      </c>
      <c r="K329" s="517">
        <f>'Operating Input'!X334*'Operating Input'!$L334</f>
        <v>0</v>
      </c>
      <c r="L329" s="517">
        <f>'Operating Input'!Y334*'Operating Input'!$L334</f>
        <v>0</v>
      </c>
      <c r="M329" s="517">
        <f>'Operating Input'!Z334*'Operating Input'!$L334</f>
        <v>0</v>
      </c>
      <c r="N329" s="517">
        <f>'Operating Input'!AA334*'Operating Input'!$L334</f>
        <v>0</v>
      </c>
      <c r="O329" s="517">
        <f>'Operating Input'!AB334*'Operating Input'!$L334</f>
        <v>0</v>
      </c>
    </row>
    <row r="330" spans="1:15">
      <c r="A330" s="27">
        <f>'Operating Input'!A335</f>
        <v>0</v>
      </c>
      <c r="B330" s="27">
        <f>'Operating Input'!B335</f>
        <v>0</v>
      </c>
      <c r="C330" s="27">
        <f>'Operating Input'!C335</f>
        <v>0</v>
      </c>
      <c r="D330" s="27">
        <f>'Operating Input'!D335</f>
        <v>0</v>
      </c>
      <c r="E330" s="84">
        <f>'Operating Input'!E335</f>
        <v>0</v>
      </c>
      <c r="F330" s="517">
        <f>'Operating Input'!S335*'Operating Input'!$L335</f>
        <v>0</v>
      </c>
      <c r="G330" s="517">
        <f>'Operating Input'!T335*'Operating Input'!$L335</f>
        <v>0</v>
      </c>
      <c r="H330" s="517">
        <f>'Operating Input'!U335*'Operating Input'!$L335</f>
        <v>0</v>
      </c>
      <c r="I330" s="517">
        <f>'Operating Input'!V335*'Operating Input'!$L335</f>
        <v>0</v>
      </c>
      <c r="J330" s="517">
        <f>'Operating Input'!W335*'Operating Input'!$L335</f>
        <v>0</v>
      </c>
      <c r="K330" s="517">
        <f>'Operating Input'!X335*'Operating Input'!$L335</f>
        <v>0</v>
      </c>
      <c r="L330" s="517">
        <f>'Operating Input'!Y335*'Operating Input'!$L335</f>
        <v>0</v>
      </c>
      <c r="M330" s="517">
        <f>'Operating Input'!Z335*'Operating Input'!$L335</f>
        <v>0</v>
      </c>
      <c r="N330" s="517">
        <f>'Operating Input'!AA335*'Operating Input'!$L335</f>
        <v>0</v>
      </c>
      <c r="O330" s="517">
        <f>'Operating Input'!AB335*'Operating Input'!$L335</f>
        <v>0</v>
      </c>
    </row>
    <row r="331" spans="1:15">
      <c r="A331" s="27">
        <f>'Operating Input'!A336</f>
        <v>0</v>
      </c>
      <c r="B331" s="27">
        <f>'Operating Input'!B336</f>
        <v>0</v>
      </c>
      <c r="C331" s="27">
        <f>'Operating Input'!C336</f>
        <v>0</v>
      </c>
      <c r="D331" s="27">
        <f>'Operating Input'!D336</f>
        <v>0</v>
      </c>
      <c r="E331" s="84">
        <f>'Operating Input'!E336</f>
        <v>0</v>
      </c>
      <c r="F331" s="517">
        <f>'Operating Input'!S336*'Operating Input'!$L336</f>
        <v>0</v>
      </c>
      <c r="G331" s="517">
        <f>'Operating Input'!T336*'Operating Input'!$L336</f>
        <v>0</v>
      </c>
      <c r="H331" s="517">
        <f>'Operating Input'!U336*'Operating Input'!$L336</f>
        <v>0</v>
      </c>
      <c r="I331" s="517">
        <f>'Operating Input'!V336*'Operating Input'!$L336</f>
        <v>0</v>
      </c>
      <c r="J331" s="517">
        <f>'Operating Input'!W336*'Operating Input'!$L336</f>
        <v>0</v>
      </c>
      <c r="K331" s="517">
        <f>'Operating Input'!X336*'Operating Input'!$L336</f>
        <v>0</v>
      </c>
      <c r="L331" s="517">
        <f>'Operating Input'!Y336*'Operating Input'!$L336</f>
        <v>0</v>
      </c>
      <c r="M331" s="517">
        <f>'Operating Input'!Z336*'Operating Input'!$L336</f>
        <v>0</v>
      </c>
      <c r="N331" s="517">
        <f>'Operating Input'!AA336*'Operating Input'!$L336</f>
        <v>0</v>
      </c>
      <c r="O331" s="517">
        <f>'Operating Input'!AB336*'Operating Input'!$L336</f>
        <v>0</v>
      </c>
    </row>
    <row r="332" spans="1:15">
      <c r="A332" s="27">
        <f>'Operating Input'!A337</f>
        <v>0</v>
      </c>
      <c r="B332" s="27">
        <f>'Operating Input'!B337</f>
        <v>0</v>
      </c>
      <c r="C332" s="27">
        <f>'Operating Input'!C337</f>
        <v>0</v>
      </c>
      <c r="D332" s="27">
        <f>'Operating Input'!D337</f>
        <v>0</v>
      </c>
      <c r="E332" s="84">
        <f>'Operating Input'!E337</f>
        <v>0</v>
      </c>
      <c r="F332" s="517">
        <f>'Operating Input'!S337*'Operating Input'!$L337</f>
        <v>0</v>
      </c>
      <c r="G332" s="517">
        <f>'Operating Input'!T337*'Operating Input'!$L337</f>
        <v>0</v>
      </c>
      <c r="H332" s="517">
        <f>'Operating Input'!U337*'Operating Input'!$L337</f>
        <v>0</v>
      </c>
      <c r="I332" s="517">
        <f>'Operating Input'!V337*'Operating Input'!$L337</f>
        <v>0</v>
      </c>
      <c r="J332" s="517">
        <f>'Operating Input'!W337*'Operating Input'!$L337</f>
        <v>0</v>
      </c>
      <c r="K332" s="517">
        <f>'Operating Input'!X337*'Operating Input'!$L337</f>
        <v>0</v>
      </c>
      <c r="L332" s="517">
        <f>'Operating Input'!Y337*'Operating Input'!$L337</f>
        <v>0</v>
      </c>
      <c r="M332" s="517">
        <f>'Operating Input'!Z337*'Operating Input'!$L337</f>
        <v>0</v>
      </c>
      <c r="N332" s="517">
        <f>'Operating Input'!AA337*'Operating Input'!$L337</f>
        <v>0</v>
      </c>
      <c r="O332" s="517">
        <f>'Operating Input'!AB337*'Operating Input'!$L337</f>
        <v>0</v>
      </c>
    </row>
    <row r="333" spans="1:15">
      <c r="A333" s="27">
        <f>'Operating Input'!A338</f>
        <v>0</v>
      </c>
      <c r="B333" s="27">
        <f>'Operating Input'!B338</f>
        <v>0</v>
      </c>
      <c r="C333" s="27">
        <f>'Operating Input'!C338</f>
        <v>0</v>
      </c>
      <c r="D333" s="27">
        <f>'Operating Input'!D338</f>
        <v>0</v>
      </c>
      <c r="E333" s="84">
        <f>'Operating Input'!E338</f>
        <v>0</v>
      </c>
      <c r="F333" s="517">
        <f>'Operating Input'!S338*'Operating Input'!$L338</f>
        <v>0</v>
      </c>
      <c r="G333" s="517">
        <f>'Operating Input'!T338*'Operating Input'!$L338</f>
        <v>0</v>
      </c>
      <c r="H333" s="517">
        <f>'Operating Input'!U338*'Operating Input'!$L338</f>
        <v>0</v>
      </c>
      <c r="I333" s="517">
        <f>'Operating Input'!V338*'Operating Input'!$L338</f>
        <v>0</v>
      </c>
      <c r="J333" s="517">
        <f>'Operating Input'!W338*'Operating Input'!$L338</f>
        <v>0</v>
      </c>
      <c r="K333" s="517">
        <f>'Operating Input'!X338*'Operating Input'!$L338</f>
        <v>0</v>
      </c>
      <c r="L333" s="517">
        <f>'Operating Input'!Y338*'Operating Input'!$L338</f>
        <v>0</v>
      </c>
      <c r="M333" s="517">
        <f>'Operating Input'!Z338*'Operating Input'!$L338</f>
        <v>0</v>
      </c>
      <c r="N333" s="517">
        <f>'Operating Input'!AA338*'Operating Input'!$L338</f>
        <v>0</v>
      </c>
      <c r="O333" s="517">
        <f>'Operating Input'!AB338*'Operating Input'!$L338</f>
        <v>0</v>
      </c>
    </row>
    <row r="334" spans="1:15">
      <c r="A334" s="27">
        <f>'Operating Input'!A339</f>
        <v>0</v>
      </c>
      <c r="B334" s="27">
        <f>'Operating Input'!B339</f>
        <v>0</v>
      </c>
      <c r="C334" s="27">
        <f>'Operating Input'!C339</f>
        <v>0</v>
      </c>
      <c r="D334" s="27">
        <f>'Operating Input'!D339</f>
        <v>0</v>
      </c>
      <c r="E334" s="84">
        <f>'Operating Input'!E339</f>
        <v>0</v>
      </c>
      <c r="F334" s="517">
        <f>'Operating Input'!S339*'Operating Input'!$L339</f>
        <v>0</v>
      </c>
      <c r="G334" s="517">
        <f>'Operating Input'!T339*'Operating Input'!$L339</f>
        <v>0</v>
      </c>
      <c r="H334" s="517">
        <f>'Operating Input'!U339*'Operating Input'!$L339</f>
        <v>0</v>
      </c>
      <c r="I334" s="517">
        <f>'Operating Input'!V339*'Operating Input'!$L339</f>
        <v>0</v>
      </c>
      <c r="J334" s="517">
        <f>'Operating Input'!W339*'Operating Input'!$L339</f>
        <v>0</v>
      </c>
      <c r="K334" s="517">
        <f>'Operating Input'!X339*'Operating Input'!$L339</f>
        <v>0</v>
      </c>
      <c r="L334" s="517">
        <f>'Operating Input'!Y339*'Operating Input'!$L339</f>
        <v>0</v>
      </c>
      <c r="M334" s="517">
        <f>'Operating Input'!Z339*'Operating Input'!$L339</f>
        <v>0</v>
      </c>
      <c r="N334" s="517">
        <f>'Operating Input'!AA339*'Operating Input'!$L339</f>
        <v>0</v>
      </c>
      <c r="O334" s="517">
        <f>'Operating Input'!AB339*'Operating Input'!$L339</f>
        <v>0</v>
      </c>
    </row>
    <row r="335" spans="1:15">
      <c r="A335" s="27">
        <f>'Operating Input'!A340</f>
        <v>0</v>
      </c>
      <c r="B335" s="27">
        <f>'Operating Input'!B340</f>
        <v>0</v>
      </c>
      <c r="C335" s="27">
        <f>'Operating Input'!C340</f>
        <v>0</v>
      </c>
      <c r="D335" s="27">
        <f>'Operating Input'!D340</f>
        <v>0</v>
      </c>
      <c r="E335" s="84">
        <f>'Operating Input'!E340</f>
        <v>0</v>
      </c>
      <c r="F335" s="517">
        <f>'Operating Input'!S340*'Operating Input'!$L340</f>
        <v>0</v>
      </c>
      <c r="G335" s="517">
        <f>'Operating Input'!T340*'Operating Input'!$L340</f>
        <v>0</v>
      </c>
      <c r="H335" s="517">
        <f>'Operating Input'!U340*'Operating Input'!$L340</f>
        <v>0</v>
      </c>
      <c r="I335" s="517">
        <f>'Operating Input'!V340*'Operating Input'!$L340</f>
        <v>0</v>
      </c>
      <c r="J335" s="517">
        <f>'Operating Input'!W340*'Operating Input'!$L340</f>
        <v>0</v>
      </c>
      <c r="K335" s="517">
        <f>'Operating Input'!X340*'Operating Input'!$L340</f>
        <v>0</v>
      </c>
      <c r="L335" s="517">
        <f>'Operating Input'!Y340*'Operating Input'!$L340</f>
        <v>0</v>
      </c>
      <c r="M335" s="517">
        <f>'Operating Input'!Z340*'Operating Input'!$L340</f>
        <v>0</v>
      </c>
      <c r="N335" s="517">
        <f>'Operating Input'!AA340*'Operating Input'!$L340</f>
        <v>0</v>
      </c>
      <c r="O335" s="517">
        <f>'Operating Input'!AB340*'Operating Input'!$L340</f>
        <v>0</v>
      </c>
    </row>
    <row r="336" spans="1:15">
      <c r="A336" s="27">
        <f>'Operating Input'!A341</f>
        <v>0</v>
      </c>
      <c r="B336" s="27">
        <f>'Operating Input'!B341</f>
        <v>0</v>
      </c>
      <c r="C336" s="27">
        <f>'Operating Input'!C341</f>
        <v>0</v>
      </c>
      <c r="D336" s="27">
        <f>'Operating Input'!D341</f>
        <v>0</v>
      </c>
      <c r="E336" s="84">
        <f>'Operating Input'!E341</f>
        <v>0</v>
      </c>
      <c r="F336" s="517">
        <f>'Operating Input'!S341*'Operating Input'!$L341</f>
        <v>0</v>
      </c>
      <c r="G336" s="517">
        <f>'Operating Input'!T341*'Operating Input'!$L341</f>
        <v>0</v>
      </c>
      <c r="H336" s="517">
        <f>'Operating Input'!U341*'Operating Input'!$L341</f>
        <v>0</v>
      </c>
      <c r="I336" s="517">
        <f>'Operating Input'!V341*'Operating Input'!$L341</f>
        <v>0</v>
      </c>
      <c r="J336" s="517">
        <f>'Operating Input'!W341*'Operating Input'!$L341</f>
        <v>0</v>
      </c>
      <c r="K336" s="517">
        <f>'Operating Input'!X341*'Operating Input'!$L341</f>
        <v>0</v>
      </c>
      <c r="L336" s="517">
        <f>'Operating Input'!Y341*'Operating Input'!$L341</f>
        <v>0</v>
      </c>
      <c r="M336" s="517">
        <f>'Operating Input'!Z341*'Operating Input'!$L341</f>
        <v>0</v>
      </c>
      <c r="N336" s="517">
        <f>'Operating Input'!AA341*'Operating Input'!$L341</f>
        <v>0</v>
      </c>
      <c r="O336" s="517">
        <f>'Operating Input'!AB341*'Operating Input'!$L341</f>
        <v>0</v>
      </c>
    </row>
    <row r="337" spans="1:15">
      <c r="A337" s="27">
        <f>'Operating Input'!A342</f>
        <v>0</v>
      </c>
      <c r="B337" s="27">
        <f>'Operating Input'!B342</f>
        <v>0</v>
      </c>
      <c r="C337" s="27">
        <f>'Operating Input'!C342</f>
        <v>0</v>
      </c>
      <c r="D337" s="27">
        <f>'Operating Input'!D342</f>
        <v>0</v>
      </c>
      <c r="E337" s="84">
        <f>'Operating Input'!E342</f>
        <v>0</v>
      </c>
      <c r="F337" s="517">
        <f>'Operating Input'!S342*'Operating Input'!$L342</f>
        <v>0</v>
      </c>
      <c r="G337" s="517">
        <f>'Operating Input'!T342*'Operating Input'!$L342</f>
        <v>0</v>
      </c>
      <c r="H337" s="517">
        <f>'Operating Input'!U342*'Operating Input'!$L342</f>
        <v>0</v>
      </c>
      <c r="I337" s="517">
        <f>'Operating Input'!V342*'Operating Input'!$L342</f>
        <v>0</v>
      </c>
      <c r="J337" s="517">
        <f>'Operating Input'!W342*'Operating Input'!$L342</f>
        <v>0</v>
      </c>
      <c r="K337" s="517">
        <f>'Operating Input'!X342*'Operating Input'!$L342</f>
        <v>0</v>
      </c>
      <c r="L337" s="517">
        <f>'Operating Input'!Y342*'Operating Input'!$L342</f>
        <v>0</v>
      </c>
      <c r="M337" s="517">
        <f>'Operating Input'!Z342*'Operating Input'!$L342</f>
        <v>0</v>
      </c>
      <c r="N337" s="517">
        <f>'Operating Input'!AA342*'Operating Input'!$L342</f>
        <v>0</v>
      </c>
      <c r="O337" s="517">
        <f>'Operating Input'!AB342*'Operating Input'!$L342</f>
        <v>0</v>
      </c>
    </row>
    <row r="338" spans="1:15">
      <c r="A338" s="27">
        <f>'Operating Input'!A343</f>
        <v>0</v>
      </c>
      <c r="B338" s="27">
        <f>'Operating Input'!B343</f>
        <v>0</v>
      </c>
      <c r="C338" s="27">
        <f>'Operating Input'!C343</f>
        <v>0</v>
      </c>
      <c r="D338" s="27">
        <f>'Operating Input'!D343</f>
        <v>0</v>
      </c>
      <c r="E338" s="84">
        <f>'Operating Input'!E343</f>
        <v>0</v>
      </c>
      <c r="F338" s="517">
        <f>'Operating Input'!S343*'Operating Input'!$L343</f>
        <v>0</v>
      </c>
      <c r="G338" s="517">
        <f>'Operating Input'!T343*'Operating Input'!$L343</f>
        <v>0</v>
      </c>
      <c r="H338" s="517">
        <f>'Operating Input'!U343*'Operating Input'!$L343</f>
        <v>0</v>
      </c>
      <c r="I338" s="517">
        <f>'Operating Input'!V343*'Operating Input'!$L343</f>
        <v>0</v>
      </c>
      <c r="J338" s="517">
        <f>'Operating Input'!W343*'Operating Input'!$L343</f>
        <v>0</v>
      </c>
      <c r="K338" s="517">
        <f>'Operating Input'!X343*'Operating Input'!$L343</f>
        <v>0</v>
      </c>
      <c r="L338" s="517">
        <f>'Operating Input'!Y343*'Operating Input'!$L343</f>
        <v>0</v>
      </c>
      <c r="M338" s="517">
        <f>'Operating Input'!Z343*'Operating Input'!$L343</f>
        <v>0</v>
      </c>
      <c r="N338" s="517">
        <f>'Operating Input'!AA343*'Operating Input'!$L343</f>
        <v>0</v>
      </c>
      <c r="O338" s="517">
        <f>'Operating Input'!AB343*'Operating Input'!$L343</f>
        <v>0</v>
      </c>
    </row>
    <row r="339" spans="1:15">
      <c r="A339" s="27">
        <f>'Operating Input'!A344</f>
        <v>0</v>
      </c>
      <c r="B339" s="27">
        <f>'Operating Input'!B344</f>
        <v>0</v>
      </c>
      <c r="C339" s="27">
        <f>'Operating Input'!C344</f>
        <v>0</v>
      </c>
      <c r="D339" s="27">
        <f>'Operating Input'!D344</f>
        <v>0</v>
      </c>
      <c r="E339" s="84">
        <f>'Operating Input'!E344</f>
        <v>0</v>
      </c>
      <c r="F339" s="517">
        <f>'Operating Input'!S344*'Operating Input'!$L344</f>
        <v>0</v>
      </c>
      <c r="G339" s="517">
        <f>'Operating Input'!T344*'Operating Input'!$L344</f>
        <v>0</v>
      </c>
      <c r="H339" s="517">
        <f>'Operating Input'!U344*'Operating Input'!$L344</f>
        <v>0</v>
      </c>
      <c r="I339" s="517">
        <f>'Operating Input'!V344*'Operating Input'!$L344</f>
        <v>0</v>
      </c>
      <c r="J339" s="517">
        <f>'Operating Input'!W344*'Operating Input'!$L344</f>
        <v>0</v>
      </c>
      <c r="K339" s="517">
        <f>'Operating Input'!X344*'Operating Input'!$L344</f>
        <v>0</v>
      </c>
      <c r="L339" s="517">
        <f>'Operating Input'!Y344*'Operating Input'!$L344</f>
        <v>0</v>
      </c>
      <c r="M339" s="517">
        <f>'Operating Input'!Z344*'Operating Input'!$L344</f>
        <v>0</v>
      </c>
      <c r="N339" s="517">
        <f>'Operating Input'!AA344*'Operating Input'!$L344</f>
        <v>0</v>
      </c>
      <c r="O339" s="517">
        <f>'Operating Input'!AB344*'Operating Input'!$L344</f>
        <v>0</v>
      </c>
    </row>
    <row r="340" spans="1:15">
      <c r="A340" s="27">
        <f>'Operating Input'!A345</f>
        <v>0</v>
      </c>
      <c r="B340" s="27">
        <f>'Operating Input'!B345</f>
        <v>0</v>
      </c>
      <c r="C340" s="27">
        <f>'Operating Input'!C345</f>
        <v>0</v>
      </c>
      <c r="D340" s="27">
        <f>'Operating Input'!D345</f>
        <v>0</v>
      </c>
      <c r="E340" s="84">
        <f>'Operating Input'!E345</f>
        <v>0</v>
      </c>
      <c r="F340" s="517">
        <f>'Operating Input'!S345*'Operating Input'!$L345</f>
        <v>0</v>
      </c>
      <c r="G340" s="517">
        <f>'Operating Input'!T345*'Operating Input'!$L345</f>
        <v>0</v>
      </c>
      <c r="H340" s="517">
        <f>'Operating Input'!U345*'Operating Input'!$L345</f>
        <v>0</v>
      </c>
      <c r="I340" s="517">
        <f>'Operating Input'!V345*'Operating Input'!$L345</f>
        <v>0</v>
      </c>
      <c r="J340" s="517">
        <f>'Operating Input'!W345*'Operating Input'!$L345</f>
        <v>0</v>
      </c>
      <c r="K340" s="517">
        <f>'Operating Input'!X345*'Operating Input'!$L345</f>
        <v>0</v>
      </c>
      <c r="L340" s="517">
        <f>'Operating Input'!Y345*'Operating Input'!$L345</f>
        <v>0</v>
      </c>
      <c r="M340" s="517">
        <f>'Operating Input'!Z345*'Operating Input'!$L345</f>
        <v>0</v>
      </c>
      <c r="N340" s="517">
        <f>'Operating Input'!AA345*'Operating Input'!$L345</f>
        <v>0</v>
      </c>
      <c r="O340" s="517">
        <f>'Operating Input'!AB345*'Operating Input'!$L345</f>
        <v>0</v>
      </c>
    </row>
    <row r="341" spans="1:15">
      <c r="A341" s="27">
        <f>'Operating Input'!A346</f>
        <v>0</v>
      </c>
      <c r="B341" s="27">
        <f>'Operating Input'!B346</f>
        <v>0</v>
      </c>
      <c r="C341" s="27">
        <f>'Operating Input'!C346</f>
        <v>0</v>
      </c>
      <c r="D341" s="27">
        <f>'Operating Input'!D346</f>
        <v>0</v>
      </c>
      <c r="E341" s="84">
        <f>'Operating Input'!E346</f>
        <v>0</v>
      </c>
      <c r="F341" s="517">
        <f>'Operating Input'!S346*'Operating Input'!$L346</f>
        <v>0</v>
      </c>
      <c r="G341" s="517">
        <f>'Operating Input'!T346*'Operating Input'!$L346</f>
        <v>0</v>
      </c>
      <c r="H341" s="517">
        <f>'Operating Input'!U346*'Operating Input'!$L346</f>
        <v>0</v>
      </c>
      <c r="I341" s="517">
        <f>'Operating Input'!V346*'Operating Input'!$L346</f>
        <v>0</v>
      </c>
      <c r="J341" s="517">
        <f>'Operating Input'!W346*'Operating Input'!$L346</f>
        <v>0</v>
      </c>
      <c r="K341" s="517">
        <f>'Operating Input'!X346*'Operating Input'!$L346</f>
        <v>0</v>
      </c>
      <c r="L341" s="517">
        <f>'Operating Input'!Y346*'Operating Input'!$L346</f>
        <v>0</v>
      </c>
      <c r="M341" s="517">
        <f>'Operating Input'!Z346*'Operating Input'!$L346</f>
        <v>0</v>
      </c>
      <c r="N341" s="517">
        <f>'Operating Input'!AA346*'Operating Input'!$L346</f>
        <v>0</v>
      </c>
      <c r="O341" s="517">
        <f>'Operating Input'!AB346*'Operating Input'!$L346</f>
        <v>0</v>
      </c>
    </row>
    <row r="342" spans="1:15">
      <c r="A342" s="27">
        <f>'Operating Input'!A347</f>
        <v>0</v>
      </c>
      <c r="B342" s="27">
        <f>'Operating Input'!B347</f>
        <v>0</v>
      </c>
      <c r="C342" s="27">
        <f>'Operating Input'!C347</f>
        <v>0</v>
      </c>
      <c r="D342" s="27">
        <f>'Operating Input'!D347</f>
        <v>0</v>
      </c>
      <c r="E342" s="84">
        <f>'Operating Input'!E347</f>
        <v>0</v>
      </c>
      <c r="F342" s="517">
        <f>'Operating Input'!S347*'Operating Input'!$L347</f>
        <v>0</v>
      </c>
      <c r="G342" s="517">
        <f>'Operating Input'!T347*'Operating Input'!$L347</f>
        <v>0</v>
      </c>
      <c r="H342" s="517">
        <f>'Operating Input'!U347*'Operating Input'!$L347</f>
        <v>0</v>
      </c>
      <c r="I342" s="517">
        <f>'Operating Input'!V347*'Operating Input'!$L347</f>
        <v>0</v>
      </c>
      <c r="J342" s="517">
        <f>'Operating Input'!W347*'Operating Input'!$L347</f>
        <v>0</v>
      </c>
      <c r="K342" s="517">
        <f>'Operating Input'!X347*'Operating Input'!$L347</f>
        <v>0</v>
      </c>
      <c r="L342" s="517">
        <f>'Operating Input'!Y347*'Operating Input'!$L347</f>
        <v>0</v>
      </c>
      <c r="M342" s="517">
        <f>'Operating Input'!Z347*'Operating Input'!$L347</f>
        <v>0</v>
      </c>
      <c r="N342" s="517">
        <f>'Operating Input'!AA347*'Operating Input'!$L347</f>
        <v>0</v>
      </c>
      <c r="O342" s="517">
        <f>'Operating Input'!AB347*'Operating Input'!$L347</f>
        <v>0</v>
      </c>
    </row>
    <row r="343" spans="1:15">
      <c r="A343" s="27">
        <f>'Operating Input'!A348</f>
        <v>0</v>
      </c>
      <c r="B343" s="27">
        <f>'Operating Input'!B348</f>
        <v>0</v>
      </c>
      <c r="C343" s="27">
        <f>'Operating Input'!C348</f>
        <v>0</v>
      </c>
      <c r="D343" s="27">
        <f>'Operating Input'!D348</f>
        <v>0</v>
      </c>
      <c r="E343" s="84">
        <f>'Operating Input'!E348</f>
        <v>0</v>
      </c>
      <c r="F343" s="517">
        <f>'Operating Input'!S348*'Operating Input'!$L348</f>
        <v>0</v>
      </c>
      <c r="G343" s="517">
        <f>'Operating Input'!T348*'Operating Input'!$L348</f>
        <v>0</v>
      </c>
      <c r="H343" s="517">
        <f>'Operating Input'!U348*'Operating Input'!$L348</f>
        <v>0</v>
      </c>
      <c r="I343" s="517">
        <f>'Operating Input'!V348*'Operating Input'!$L348</f>
        <v>0</v>
      </c>
      <c r="J343" s="517">
        <f>'Operating Input'!W348*'Operating Input'!$L348</f>
        <v>0</v>
      </c>
      <c r="K343" s="517">
        <f>'Operating Input'!X348*'Operating Input'!$L348</f>
        <v>0</v>
      </c>
      <c r="L343" s="517">
        <f>'Operating Input'!Y348*'Operating Input'!$L348</f>
        <v>0</v>
      </c>
      <c r="M343" s="517">
        <f>'Operating Input'!Z348*'Operating Input'!$L348</f>
        <v>0</v>
      </c>
      <c r="N343" s="517">
        <f>'Operating Input'!AA348*'Operating Input'!$L348</f>
        <v>0</v>
      </c>
      <c r="O343" s="517">
        <f>'Operating Input'!AB348*'Operating Input'!$L348</f>
        <v>0</v>
      </c>
    </row>
    <row r="344" spans="1:15">
      <c r="A344" s="27">
        <f>'Operating Input'!A349</f>
        <v>0</v>
      </c>
      <c r="B344" s="27">
        <f>'Operating Input'!B349</f>
        <v>0</v>
      </c>
      <c r="C344" s="27">
        <f>'Operating Input'!C349</f>
        <v>0</v>
      </c>
      <c r="D344" s="27">
        <f>'Operating Input'!D349</f>
        <v>0</v>
      </c>
      <c r="E344" s="84">
        <f>'Operating Input'!E349</f>
        <v>0</v>
      </c>
      <c r="F344" s="517">
        <f>'Operating Input'!S349*'Operating Input'!$L349</f>
        <v>0</v>
      </c>
      <c r="G344" s="517">
        <f>'Operating Input'!T349*'Operating Input'!$L349</f>
        <v>0</v>
      </c>
      <c r="H344" s="517">
        <f>'Operating Input'!U349*'Operating Input'!$L349</f>
        <v>0</v>
      </c>
      <c r="I344" s="517">
        <f>'Operating Input'!V349*'Operating Input'!$L349</f>
        <v>0</v>
      </c>
      <c r="J344" s="517">
        <f>'Operating Input'!W349*'Operating Input'!$L349</f>
        <v>0</v>
      </c>
      <c r="K344" s="517">
        <f>'Operating Input'!X349*'Operating Input'!$L349</f>
        <v>0</v>
      </c>
      <c r="L344" s="517">
        <f>'Operating Input'!Y349*'Operating Input'!$L349</f>
        <v>0</v>
      </c>
      <c r="M344" s="517">
        <f>'Operating Input'!Z349*'Operating Input'!$L349</f>
        <v>0</v>
      </c>
      <c r="N344" s="517">
        <f>'Operating Input'!AA349*'Operating Input'!$L349</f>
        <v>0</v>
      </c>
      <c r="O344" s="517">
        <f>'Operating Input'!AB349*'Operating Input'!$L349</f>
        <v>0</v>
      </c>
    </row>
    <row r="345" spans="1:15">
      <c r="A345" s="27">
        <f>'Operating Input'!A350</f>
        <v>0</v>
      </c>
      <c r="B345" s="27">
        <f>'Operating Input'!B350</f>
        <v>0</v>
      </c>
      <c r="C345" s="27">
        <f>'Operating Input'!C350</f>
        <v>0</v>
      </c>
      <c r="D345" s="27">
        <f>'Operating Input'!D350</f>
        <v>0</v>
      </c>
      <c r="E345" s="84">
        <f>'Operating Input'!E350</f>
        <v>0</v>
      </c>
      <c r="F345" s="517">
        <f>'Operating Input'!S350*'Operating Input'!$L350</f>
        <v>0</v>
      </c>
      <c r="G345" s="517">
        <f>'Operating Input'!T350*'Operating Input'!$L350</f>
        <v>0</v>
      </c>
      <c r="H345" s="517">
        <f>'Operating Input'!U350*'Operating Input'!$L350</f>
        <v>0</v>
      </c>
      <c r="I345" s="517">
        <f>'Operating Input'!V350*'Operating Input'!$L350</f>
        <v>0</v>
      </c>
      <c r="J345" s="517">
        <f>'Operating Input'!W350*'Operating Input'!$L350</f>
        <v>0</v>
      </c>
      <c r="K345" s="517">
        <f>'Operating Input'!X350*'Operating Input'!$L350</f>
        <v>0</v>
      </c>
      <c r="L345" s="517">
        <f>'Operating Input'!Y350*'Operating Input'!$L350</f>
        <v>0</v>
      </c>
      <c r="M345" s="517">
        <f>'Operating Input'!Z350*'Operating Input'!$L350</f>
        <v>0</v>
      </c>
      <c r="N345" s="517">
        <f>'Operating Input'!AA350*'Operating Input'!$L350</f>
        <v>0</v>
      </c>
      <c r="O345" s="517">
        <f>'Operating Input'!AB350*'Operating Input'!$L350</f>
        <v>0</v>
      </c>
    </row>
    <row r="346" spans="1:15">
      <c r="A346" s="27">
        <f>'Operating Input'!A351</f>
        <v>0</v>
      </c>
      <c r="B346" s="27">
        <f>'Operating Input'!B351</f>
        <v>0</v>
      </c>
      <c r="C346" s="27">
        <f>'Operating Input'!C351</f>
        <v>0</v>
      </c>
      <c r="D346" s="27">
        <f>'Operating Input'!D351</f>
        <v>0</v>
      </c>
      <c r="E346" s="84">
        <f>'Operating Input'!E351</f>
        <v>0</v>
      </c>
      <c r="F346" s="517">
        <f>'Operating Input'!S351*'Operating Input'!$L351</f>
        <v>0</v>
      </c>
      <c r="G346" s="517">
        <f>'Operating Input'!T351*'Operating Input'!$L351</f>
        <v>0</v>
      </c>
      <c r="H346" s="517">
        <f>'Operating Input'!U351*'Operating Input'!$L351</f>
        <v>0</v>
      </c>
      <c r="I346" s="517">
        <f>'Operating Input'!V351*'Operating Input'!$L351</f>
        <v>0</v>
      </c>
      <c r="J346" s="517">
        <f>'Operating Input'!W351*'Operating Input'!$L351</f>
        <v>0</v>
      </c>
      <c r="K346" s="517">
        <f>'Operating Input'!X351*'Operating Input'!$L351</f>
        <v>0</v>
      </c>
      <c r="L346" s="517">
        <f>'Operating Input'!Y351*'Operating Input'!$L351</f>
        <v>0</v>
      </c>
      <c r="M346" s="517">
        <f>'Operating Input'!Z351*'Operating Input'!$L351</f>
        <v>0</v>
      </c>
      <c r="N346" s="517">
        <f>'Operating Input'!AA351*'Operating Input'!$L351</f>
        <v>0</v>
      </c>
      <c r="O346" s="517">
        <f>'Operating Input'!AB351*'Operating Input'!$L351</f>
        <v>0</v>
      </c>
    </row>
    <row r="347" spans="1:15">
      <c r="A347" s="27">
        <f>'Operating Input'!A352</f>
        <v>0</v>
      </c>
      <c r="B347" s="27">
        <f>'Operating Input'!B352</f>
        <v>0</v>
      </c>
      <c r="C347" s="27">
        <f>'Operating Input'!C352</f>
        <v>0</v>
      </c>
      <c r="D347" s="27">
        <f>'Operating Input'!D352</f>
        <v>0</v>
      </c>
      <c r="E347" s="84">
        <f>'Operating Input'!E352</f>
        <v>0</v>
      </c>
      <c r="F347" s="517">
        <f>'Operating Input'!S352*'Operating Input'!$L352</f>
        <v>0</v>
      </c>
      <c r="G347" s="517">
        <f>'Operating Input'!T352*'Operating Input'!$L352</f>
        <v>0</v>
      </c>
      <c r="H347" s="517">
        <f>'Operating Input'!U352*'Operating Input'!$L352</f>
        <v>0</v>
      </c>
      <c r="I347" s="517">
        <f>'Operating Input'!V352*'Operating Input'!$L352</f>
        <v>0</v>
      </c>
      <c r="J347" s="517">
        <f>'Operating Input'!W352*'Operating Input'!$L352</f>
        <v>0</v>
      </c>
      <c r="K347" s="517">
        <f>'Operating Input'!X352*'Operating Input'!$L352</f>
        <v>0</v>
      </c>
      <c r="L347" s="517">
        <f>'Operating Input'!Y352*'Operating Input'!$L352</f>
        <v>0</v>
      </c>
      <c r="M347" s="517">
        <f>'Operating Input'!Z352*'Operating Input'!$L352</f>
        <v>0</v>
      </c>
      <c r="N347" s="517">
        <f>'Operating Input'!AA352*'Operating Input'!$L352</f>
        <v>0</v>
      </c>
      <c r="O347" s="517">
        <f>'Operating Input'!AB352*'Operating Input'!$L352</f>
        <v>0</v>
      </c>
    </row>
    <row r="348" spans="1:15">
      <c r="A348" s="27">
        <f>'Operating Input'!A353</f>
        <v>0</v>
      </c>
      <c r="B348" s="27">
        <f>'Operating Input'!B353</f>
        <v>0</v>
      </c>
      <c r="C348" s="27">
        <f>'Operating Input'!C353</f>
        <v>0</v>
      </c>
      <c r="D348" s="27">
        <f>'Operating Input'!D353</f>
        <v>0</v>
      </c>
      <c r="E348" s="84">
        <f>'Operating Input'!E353</f>
        <v>0</v>
      </c>
      <c r="F348" s="517">
        <f>'Operating Input'!S353*'Operating Input'!$L353</f>
        <v>0</v>
      </c>
      <c r="G348" s="517">
        <f>'Operating Input'!T353*'Operating Input'!$L353</f>
        <v>0</v>
      </c>
      <c r="H348" s="517">
        <f>'Operating Input'!U353*'Operating Input'!$L353</f>
        <v>0</v>
      </c>
      <c r="I348" s="517">
        <f>'Operating Input'!V353*'Operating Input'!$L353</f>
        <v>0</v>
      </c>
      <c r="J348" s="517">
        <f>'Operating Input'!W353*'Operating Input'!$L353</f>
        <v>0</v>
      </c>
      <c r="K348" s="517">
        <f>'Operating Input'!X353*'Operating Input'!$L353</f>
        <v>0</v>
      </c>
      <c r="L348" s="517">
        <f>'Operating Input'!Y353*'Operating Input'!$L353</f>
        <v>0</v>
      </c>
      <c r="M348" s="517">
        <f>'Operating Input'!Z353*'Operating Input'!$L353</f>
        <v>0</v>
      </c>
      <c r="N348" s="517">
        <f>'Operating Input'!AA353*'Operating Input'!$L353</f>
        <v>0</v>
      </c>
      <c r="O348" s="517">
        <f>'Operating Input'!AB353*'Operating Input'!$L353</f>
        <v>0</v>
      </c>
    </row>
    <row r="349" spans="1:15">
      <c r="A349" s="27">
        <f>'Operating Input'!A354</f>
        <v>0</v>
      </c>
      <c r="B349" s="27">
        <f>'Operating Input'!B354</f>
        <v>0</v>
      </c>
      <c r="C349" s="27">
        <f>'Operating Input'!C354</f>
        <v>0</v>
      </c>
      <c r="D349" s="27">
        <f>'Operating Input'!D354</f>
        <v>0</v>
      </c>
      <c r="E349" s="84">
        <f>'Operating Input'!E354</f>
        <v>0</v>
      </c>
      <c r="F349" s="517">
        <f>'Operating Input'!S354*'Operating Input'!$L354</f>
        <v>0</v>
      </c>
      <c r="G349" s="517">
        <f>'Operating Input'!T354*'Operating Input'!$L354</f>
        <v>0</v>
      </c>
      <c r="H349" s="517">
        <f>'Operating Input'!U354*'Operating Input'!$L354</f>
        <v>0</v>
      </c>
      <c r="I349" s="517">
        <f>'Operating Input'!V354*'Operating Input'!$L354</f>
        <v>0</v>
      </c>
      <c r="J349" s="517">
        <f>'Operating Input'!W354*'Operating Input'!$L354</f>
        <v>0</v>
      </c>
      <c r="K349" s="517">
        <f>'Operating Input'!X354*'Operating Input'!$L354</f>
        <v>0</v>
      </c>
      <c r="L349" s="517">
        <f>'Operating Input'!Y354*'Operating Input'!$L354</f>
        <v>0</v>
      </c>
      <c r="M349" s="517">
        <f>'Operating Input'!Z354*'Operating Input'!$L354</f>
        <v>0</v>
      </c>
      <c r="N349" s="517">
        <f>'Operating Input'!AA354*'Operating Input'!$L354</f>
        <v>0</v>
      </c>
      <c r="O349" s="517">
        <f>'Operating Input'!AB354*'Operating Input'!$L354</f>
        <v>0</v>
      </c>
    </row>
    <row r="350" spans="1:15">
      <c r="A350" s="27">
        <f>'Operating Input'!A355</f>
        <v>0</v>
      </c>
      <c r="B350" s="27">
        <f>'Operating Input'!B355</f>
        <v>0</v>
      </c>
      <c r="C350" s="27">
        <f>'Operating Input'!C355</f>
        <v>0</v>
      </c>
      <c r="D350" s="27">
        <f>'Operating Input'!D355</f>
        <v>0</v>
      </c>
      <c r="E350" s="84">
        <f>'Operating Input'!E355</f>
        <v>0</v>
      </c>
      <c r="F350" s="517">
        <f>'Operating Input'!S355*'Operating Input'!$L355</f>
        <v>0</v>
      </c>
      <c r="G350" s="517">
        <f>'Operating Input'!T355*'Operating Input'!$L355</f>
        <v>0</v>
      </c>
      <c r="H350" s="517">
        <f>'Operating Input'!U355*'Operating Input'!$L355</f>
        <v>0</v>
      </c>
      <c r="I350" s="517">
        <f>'Operating Input'!V355*'Operating Input'!$L355</f>
        <v>0</v>
      </c>
      <c r="J350" s="517">
        <f>'Operating Input'!W355*'Operating Input'!$L355</f>
        <v>0</v>
      </c>
      <c r="K350" s="517">
        <f>'Operating Input'!X355*'Operating Input'!$L355</f>
        <v>0</v>
      </c>
      <c r="L350" s="517">
        <f>'Operating Input'!Y355*'Operating Input'!$L355</f>
        <v>0</v>
      </c>
      <c r="M350" s="517">
        <f>'Operating Input'!Z355*'Operating Input'!$L355</f>
        <v>0</v>
      </c>
      <c r="N350" s="517">
        <f>'Operating Input'!AA355*'Operating Input'!$L355</f>
        <v>0</v>
      </c>
      <c r="O350" s="517">
        <f>'Operating Input'!AB355*'Operating Input'!$L355</f>
        <v>0</v>
      </c>
    </row>
    <row r="351" spans="1:15">
      <c r="A351" s="27">
        <f>'Operating Input'!A356</f>
        <v>0</v>
      </c>
      <c r="B351" s="27">
        <f>'Operating Input'!B356</f>
        <v>0</v>
      </c>
      <c r="C351" s="27">
        <f>'Operating Input'!C356</f>
        <v>0</v>
      </c>
      <c r="D351" s="27">
        <f>'Operating Input'!D356</f>
        <v>0</v>
      </c>
      <c r="E351" s="84">
        <f>'Operating Input'!E356</f>
        <v>0</v>
      </c>
      <c r="F351" s="517">
        <f>'Operating Input'!S356*'Operating Input'!$L356</f>
        <v>0</v>
      </c>
      <c r="G351" s="517">
        <f>'Operating Input'!T356*'Operating Input'!$L356</f>
        <v>0</v>
      </c>
      <c r="H351" s="517">
        <f>'Operating Input'!U356*'Operating Input'!$L356</f>
        <v>0</v>
      </c>
      <c r="I351" s="517">
        <f>'Operating Input'!V356*'Operating Input'!$L356</f>
        <v>0</v>
      </c>
      <c r="J351" s="517">
        <f>'Operating Input'!W356*'Operating Input'!$L356</f>
        <v>0</v>
      </c>
      <c r="K351" s="517">
        <f>'Operating Input'!X356*'Operating Input'!$L356</f>
        <v>0</v>
      </c>
      <c r="L351" s="517">
        <f>'Operating Input'!Y356*'Operating Input'!$L356</f>
        <v>0</v>
      </c>
      <c r="M351" s="517">
        <f>'Operating Input'!Z356*'Operating Input'!$L356</f>
        <v>0</v>
      </c>
      <c r="N351" s="517">
        <f>'Operating Input'!AA356*'Operating Input'!$L356</f>
        <v>0</v>
      </c>
      <c r="O351" s="517">
        <f>'Operating Input'!AB356*'Operating Input'!$L356</f>
        <v>0</v>
      </c>
    </row>
    <row r="352" spans="1:15">
      <c r="A352" s="27">
        <f>'Operating Input'!A357</f>
        <v>0</v>
      </c>
      <c r="B352" s="27">
        <f>'Operating Input'!B357</f>
        <v>0</v>
      </c>
      <c r="C352" s="27">
        <f>'Operating Input'!C357</f>
        <v>0</v>
      </c>
      <c r="D352" s="27">
        <f>'Operating Input'!D357</f>
        <v>0</v>
      </c>
      <c r="E352" s="84">
        <f>'Operating Input'!E357</f>
        <v>0</v>
      </c>
      <c r="F352" s="517">
        <f>'Operating Input'!S357*'Operating Input'!$L357</f>
        <v>0</v>
      </c>
      <c r="G352" s="517">
        <f>'Operating Input'!T357*'Operating Input'!$L357</f>
        <v>0</v>
      </c>
      <c r="H352" s="517">
        <f>'Operating Input'!U357*'Operating Input'!$L357</f>
        <v>0</v>
      </c>
      <c r="I352" s="517">
        <f>'Operating Input'!V357*'Operating Input'!$L357</f>
        <v>0</v>
      </c>
      <c r="J352" s="517">
        <f>'Operating Input'!W357*'Operating Input'!$L357</f>
        <v>0</v>
      </c>
      <c r="K352" s="517">
        <f>'Operating Input'!X357*'Operating Input'!$L357</f>
        <v>0</v>
      </c>
      <c r="L352" s="517">
        <f>'Operating Input'!Y357*'Operating Input'!$L357</f>
        <v>0</v>
      </c>
      <c r="M352" s="517">
        <f>'Operating Input'!Z357*'Operating Input'!$L357</f>
        <v>0</v>
      </c>
      <c r="N352" s="517">
        <f>'Operating Input'!AA357*'Operating Input'!$L357</f>
        <v>0</v>
      </c>
      <c r="O352" s="517">
        <f>'Operating Input'!AB357*'Operating Input'!$L357</f>
        <v>0</v>
      </c>
    </row>
    <row r="353" spans="1:15">
      <c r="A353" s="27">
        <f>'Operating Input'!A358</f>
        <v>0</v>
      </c>
      <c r="B353" s="27">
        <f>'Operating Input'!B358</f>
        <v>0</v>
      </c>
      <c r="C353" s="27">
        <f>'Operating Input'!C358</f>
        <v>0</v>
      </c>
      <c r="D353" s="27">
        <f>'Operating Input'!D358</f>
        <v>0</v>
      </c>
      <c r="E353" s="84">
        <f>'Operating Input'!E358</f>
        <v>0</v>
      </c>
      <c r="F353" s="517">
        <f>'Operating Input'!S358*'Operating Input'!$L358</f>
        <v>0</v>
      </c>
      <c r="G353" s="517">
        <f>'Operating Input'!T358*'Operating Input'!$L358</f>
        <v>0</v>
      </c>
      <c r="H353" s="517">
        <f>'Operating Input'!U358*'Operating Input'!$L358</f>
        <v>0</v>
      </c>
      <c r="I353" s="517">
        <f>'Operating Input'!V358*'Operating Input'!$L358</f>
        <v>0</v>
      </c>
      <c r="J353" s="517">
        <f>'Operating Input'!W358*'Operating Input'!$L358</f>
        <v>0</v>
      </c>
      <c r="K353" s="517">
        <f>'Operating Input'!X358*'Operating Input'!$L358</f>
        <v>0</v>
      </c>
      <c r="L353" s="517">
        <f>'Operating Input'!Y358*'Operating Input'!$L358</f>
        <v>0</v>
      </c>
      <c r="M353" s="517">
        <f>'Operating Input'!Z358*'Operating Input'!$L358</f>
        <v>0</v>
      </c>
      <c r="N353" s="517">
        <f>'Operating Input'!AA358*'Operating Input'!$L358</f>
        <v>0</v>
      </c>
      <c r="O353" s="517">
        <f>'Operating Input'!AB358*'Operating Input'!$L358</f>
        <v>0</v>
      </c>
    </row>
    <row r="354" spans="1:15">
      <c r="A354" s="27">
        <f>'Operating Input'!A359</f>
        <v>0</v>
      </c>
      <c r="B354" s="27">
        <f>'Operating Input'!B359</f>
        <v>0</v>
      </c>
      <c r="C354" s="27">
        <f>'Operating Input'!C359</f>
        <v>0</v>
      </c>
      <c r="D354" s="27">
        <f>'Operating Input'!D359</f>
        <v>0</v>
      </c>
      <c r="E354" s="84">
        <f>'Operating Input'!E359</f>
        <v>0</v>
      </c>
      <c r="F354" s="517">
        <f>'Operating Input'!S359*'Operating Input'!$L359</f>
        <v>0</v>
      </c>
      <c r="G354" s="517">
        <f>'Operating Input'!T359*'Operating Input'!$L359</f>
        <v>0</v>
      </c>
      <c r="H354" s="517">
        <f>'Operating Input'!U359*'Operating Input'!$L359</f>
        <v>0</v>
      </c>
      <c r="I354" s="517">
        <f>'Operating Input'!V359*'Operating Input'!$L359</f>
        <v>0</v>
      </c>
      <c r="J354" s="517">
        <f>'Operating Input'!W359*'Operating Input'!$L359</f>
        <v>0</v>
      </c>
      <c r="K354" s="517">
        <f>'Operating Input'!X359*'Operating Input'!$L359</f>
        <v>0</v>
      </c>
      <c r="L354" s="517">
        <f>'Operating Input'!Y359*'Operating Input'!$L359</f>
        <v>0</v>
      </c>
      <c r="M354" s="517">
        <f>'Operating Input'!Z359*'Operating Input'!$L359</f>
        <v>0</v>
      </c>
      <c r="N354" s="517">
        <f>'Operating Input'!AA359*'Operating Input'!$L359</f>
        <v>0</v>
      </c>
      <c r="O354" s="517">
        <f>'Operating Input'!AB359*'Operating Input'!$L359</f>
        <v>0</v>
      </c>
    </row>
    <row r="355" spans="1:15">
      <c r="A355" s="27">
        <f>'Operating Input'!A360</f>
        <v>0</v>
      </c>
      <c r="B355" s="27">
        <f>'Operating Input'!B360</f>
        <v>0</v>
      </c>
      <c r="C355" s="27">
        <f>'Operating Input'!C360</f>
        <v>0</v>
      </c>
      <c r="D355" s="27">
        <f>'Operating Input'!D360</f>
        <v>0</v>
      </c>
      <c r="E355" s="84">
        <f>'Operating Input'!E360</f>
        <v>0</v>
      </c>
      <c r="F355" s="517">
        <f>'Operating Input'!S360*'Operating Input'!$L360</f>
        <v>0</v>
      </c>
      <c r="G355" s="517">
        <f>'Operating Input'!T360*'Operating Input'!$L360</f>
        <v>0</v>
      </c>
      <c r="H355" s="517">
        <f>'Operating Input'!U360*'Operating Input'!$L360</f>
        <v>0</v>
      </c>
      <c r="I355" s="517">
        <f>'Operating Input'!V360*'Operating Input'!$L360</f>
        <v>0</v>
      </c>
      <c r="J355" s="517">
        <f>'Operating Input'!W360*'Operating Input'!$L360</f>
        <v>0</v>
      </c>
      <c r="K355" s="517">
        <f>'Operating Input'!X360*'Operating Input'!$L360</f>
        <v>0</v>
      </c>
      <c r="L355" s="517">
        <f>'Operating Input'!Y360*'Operating Input'!$L360</f>
        <v>0</v>
      </c>
      <c r="M355" s="517">
        <f>'Operating Input'!Z360*'Operating Input'!$L360</f>
        <v>0</v>
      </c>
      <c r="N355" s="517">
        <f>'Operating Input'!AA360*'Operating Input'!$L360</f>
        <v>0</v>
      </c>
      <c r="O355" s="517">
        <f>'Operating Input'!AB360*'Operating Input'!$L360</f>
        <v>0</v>
      </c>
    </row>
    <row r="356" spans="1:15">
      <c r="A356" s="27">
        <f>'Operating Input'!A361</f>
        <v>0</v>
      </c>
      <c r="B356" s="27">
        <f>'Operating Input'!B361</f>
        <v>0</v>
      </c>
      <c r="C356" s="27">
        <f>'Operating Input'!C361</f>
        <v>0</v>
      </c>
      <c r="D356" s="27">
        <f>'Operating Input'!D361</f>
        <v>0</v>
      </c>
      <c r="E356" s="84">
        <f>'Operating Input'!E361</f>
        <v>0</v>
      </c>
      <c r="F356" s="517">
        <f>'Operating Input'!S361*'Operating Input'!$L361</f>
        <v>0</v>
      </c>
      <c r="G356" s="517">
        <f>'Operating Input'!T361*'Operating Input'!$L361</f>
        <v>0</v>
      </c>
      <c r="H356" s="517">
        <f>'Operating Input'!U361*'Operating Input'!$L361</f>
        <v>0</v>
      </c>
      <c r="I356" s="517">
        <f>'Operating Input'!V361*'Operating Input'!$L361</f>
        <v>0</v>
      </c>
      <c r="J356" s="517">
        <f>'Operating Input'!W361*'Operating Input'!$L361</f>
        <v>0</v>
      </c>
      <c r="K356" s="517">
        <f>'Operating Input'!X361*'Operating Input'!$L361</f>
        <v>0</v>
      </c>
      <c r="L356" s="517">
        <f>'Operating Input'!Y361*'Operating Input'!$L361</f>
        <v>0</v>
      </c>
      <c r="M356" s="517">
        <f>'Operating Input'!Z361*'Operating Input'!$L361</f>
        <v>0</v>
      </c>
      <c r="N356" s="517">
        <f>'Operating Input'!AA361*'Operating Input'!$L361</f>
        <v>0</v>
      </c>
      <c r="O356" s="517">
        <f>'Operating Input'!AB361*'Operating Input'!$L361</f>
        <v>0</v>
      </c>
    </row>
    <row r="357" spans="1:15">
      <c r="A357" s="27">
        <f>'Operating Input'!A362</f>
        <v>0</v>
      </c>
      <c r="B357" s="27">
        <f>'Operating Input'!B362</f>
        <v>0</v>
      </c>
      <c r="C357" s="27">
        <f>'Operating Input'!C362</f>
        <v>0</v>
      </c>
      <c r="D357" s="27">
        <f>'Operating Input'!D362</f>
        <v>0</v>
      </c>
      <c r="E357" s="84">
        <f>'Operating Input'!E362</f>
        <v>0</v>
      </c>
      <c r="F357" s="517">
        <f>'Operating Input'!S362*'Operating Input'!$L362</f>
        <v>0</v>
      </c>
      <c r="G357" s="517">
        <f>'Operating Input'!T362*'Operating Input'!$L362</f>
        <v>0</v>
      </c>
      <c r="H357" s="517">
        <f>'Operating Input'!U362*'Operating Input'!$L362</f>
        <v>0</v>
      </c>
      <c r="I357" s="517">
        <f>'Operating Input'!V362*'Operating Input'!$L362</f>
        <v>0</v>
      </c>
      <c r="J357" s="517">
        <f>'Operating Input'!W362*'Operating Input'!$L362</f>
        <v>0</v>
      </c>
      <c r="K357" s="517">
        <f>'Operating Input'!X362*'Operating Input'!$L362</f>
        <v>0</v>
      </c>
      <c r="L357" s="517">
        <f>'Operating Input'!Y362*'Operating Input'!$L362</f>
        <v>0</v>
      </c>
      <c r="M357" s="517">
        <f>'Operating Input'!Z362*'Operating Input'!$L362</f>
        <v>0</v>
      </c>
      <c r="N357" s="517">
        <f>'Operating Input'!AA362*'Operating Input'!$L362</f>
        <v>0</v>
      </c>
      <c r="O357" s="517">
        <f>'Operating Input'!AB362*'Operating Input'!$L362</f>
        <v>0</v>
      </c>
    </row>
    <row r="358" spans="1:15">
      <c r="A358" s="27">
        <f>'Operating Input'!A363</f>
        <v>0</v>
      </c>
      <c r="B358" s="27">
        <f>'Operating Input'!B363</f>
        <v>0</v>
      </c>
      <c r="C358" s="27">
        <f>'Operating Input'!C363</f>
        <v>0</v>
      </c>
      <c r="D358" s="27">
        <f>'Operating Input'!D363</f>
        <v>0</v>
      </c>
      <c r="E358" s="84">
        <f>'Operating Input'!E363</f>
        <v>0</v>
      </c>
      <c r="F358" s="517">
        <f>'Operating Input'!S363*'Operating Input'!$L363</f>
        <v>0</v>
      </c>
      <c r="G358" s="517">
        <f>'Operating Input'!T363*'Operating Input'!$L363</f>
        <v>0</v>
      </c>
      <c r="H358" s="517">
        <f>'Operating Input'!U363*'Operating Input'!$L363</f>
        <v>0</v>
      </c>
      <c r="I358" s="517">
        <f>'Operating Input'!V363*'Operating Input'!$L363</f>
        <v>0</v>
      </c>
      <c r="J358" s="517">
        <f>'Operating Input'!W363*'Operating Input'!$L363</f>
        <v>0</v>
      </c>
      <c r="K358" s="517">
        <f>'Operating Input'!X363*'Operating Input'!$L363</f>
        <v>0</v>
      </c>
      <c r="L358" s="517">
        <f>'Operating Input'!Y363*'Operating Input'!$L363</f>
        <v>0</v>
      </c>
      <c r="M358" s="517">
        <f>'Operating Input'!Z363*'Operating Input'!$L363</f>
        <v>0</v>
      </c>
      <c r="N358" s="517">
        <f>'Operating Input'!AA363*'Operating Input'!$L363</f>
        <v>0</v>
      </c>
      <c r="O358" s="517">
        <f>'Operating Input'!AB363*'Operating Input'!$L363</f>
        <v>0</v>
      </c>
    </row>
    <row r="359" spans="1:15">
      <c r="A359" s="27">
        <f>'Operating Input'!A364</f>
        <v>0</v>
      </c>
      <c r="B359" s="27">
        <f>'Operating Input'!B364</f>
        <v>0</v>
      </c>
      <c r="C359" s="27">
        <f>'Operating Input'!C364</f>
        <v>0</v>
      </c>
      <c r="D359" s="27">
        <f>'Operating Input'!D364</f>
        <v>0</v>
      </c>
      <c r="E359" s="84">
        <f>'Operating Input'!E364</f>
        <v>0</v>
      </c>
      <c r="F359" s="517">
        <f>'Operating Input'!S364*'Operating Input'!$L364</f>
        <v>0</v>
      </c>
      <c r="G359" s="517">
        <f>'Operating Input'!T364*'Operating Input'!$L364</f>
        <v>0</v>
      </c>
      <c r="H359" s="517">
        <f>'Operating Input'!U364*'Operating Input'!$L364</f>
        <v>0</v>
      </c>
      <c r="I359" s="517">
        <f>'Operating Input'!V364*'Operating Input'!$L364</f>
        <v>0</v>
      </c>
      <c r="J359" s="517">
        <f>'Operating Input'!W364*'Operating Input'!$L364</f>
        <v>0</v>
      </c>
      <c r="K359" s="517">
        <f>'Operating Input'!X364*'Operating Input'!$L364</f>
        <v>0</v>
      </c>
      <c r="L359" s="517">
        <f>'Operating Input'!Y364*'Operating Input'!$L364</f>
        <v>0</v>
      </c>
      <c r="M359" s="517">
        <f>'Operating Input'!Z364*'Operating Input'!$L364</f>
        <v>0</v>
      </c>
      <c r="N359" s="517">
        <f>'Operating Input'!AA364*'Operating Input'!$L364</f>
        <v>0</v>
      </c>
      <c r="O359" s="517">
        <f>'Operating Input'!AB364*'Operating Input'!$L364</f>
        <v>0</v>
      </c>
    </row>
    <row r="360" spans="1:15">
      <c r="A360" s="27">
        <f>'Operating Input'!A365</f>
        <v>0</v>
      </c>
      <c r="B360" s="27">
        <f>'Operating Input'!B365</f>
        <v>0</v>
      </c>
      <c r="C360" s="27">
        <f>'Operating Input'!C365</f>
        <v>0</v>
      </c>
      <c r="D360" s="27">
        <f>'Operating Input'!D365</f>
        <v>0</v>
      </c>
      <c r="E360" s="84">
        <f>'Operating Input'!E365</f>
        <v>0</v>
      </c>
      <c r="F360" s="517">
        <f>'Operating Input'!S365*'Operating Input'!$L365</f>
        <v>0</v>
      </c>
      <c r="G360" s="517">
        <f>'Operating Input'!T365*'Operating Input'!$L365</f>
        <v>0</v>
      </c>
      <c r="H360" s="517">
        <f>'Operating Input'!U365*'Operating Input'!$L365</f>
        <v>0</v>
      </c>
      <c r="I360" s="517">
        <f>'Operating Input'!V365*'Operating Input'!$L365</f>
        <v>0</v>
      </c>
      <c r="J360" s="517">
        <f>'Operating Input'!W365*'Operating Input'!$L365</f>
        <v>0</v>
      </c>
      <c r="K360" s="517">
        <f>'Operating Input'!X365*'Operating Input'!$L365</f>
        <v>0</v>
      </c>
      <c r="L360" s="517">
        <f>'Operating Input'!Y365*'Operating Input'!$L365</f>
        <v>0</v>
      </c>
      <c r="M360" s="517">
        <f>'Operating Input'!Z365*'Operating Input'!$L365</f>
        <v>0</v>
      </c>
      <c r="N360" s="517">
        <f>'Operating Input'!AA365*'Operating Input'!$L365</f>
        <v>0</v>
      </c>
      <c r="O360" s="517">
        <f>'Operating Input'!AB365*'Operating Input'!$L365</f>
        <v>0</v>
      </c>
    </row>
    <row r="361" spans="1:15">
      <c r="A361" s="27">
        <f>'Operating Input'!A366</f>
        <v>0</v>
      </c>
      <c r="B361" s="27">
        <f>'Operating Input'!B366</f>
        <v>0</v>
      </c>
      <c r="C361" s="27">
        <f>'Operating Input'!C366</f>
        <v>0</v>
      </c>
      <c r="D361" s="27">
        <f>'Operating Input'!D366</f>
        <v>0</v>
      </c>
      <c r="E361" s="84">
        <f>'Operating Input'!E366</f>
        <v>0</v>
      </c>
      <c r="F361" s="517">
        <f>'Operating Input'!S366*'Operating Input'!$L366</f>
        <v>0</v>
      </c>
      <c r="G361" s="517">
        <f>'Operating Input'!T366*'Operating Input'!$L366</f>
        <v>0</v>
      </c>
      <c r="H361" s="517">
        <f>'Operating Input'!U366*'Operating Input'!$L366</f>
        <v>0</v>
      </c>
      <c r="I361" s="517">
        <f>'Operating Input'!V366*'Operating Input'!$L366</f>
        <v>0</v>
      </c>
      <c r="J361" s="517">
        <f>'Operating Input'!W366*'Operating Input'!$L366</f>
        <v>0</v>
      </c>
      <c r="K361" s="517">
        <f>'Operating Input'!X366*'Operating Input'!$L366</f>
        <v>0</v>
      </c>
      <c r="L361" s="517">
        <f>'Operating Input'!Y366*'Operating Input'!$L366</f>
        <v>0</v>
      </c>
      <c r="M361" s="517">
        <f>'Operating Input'!Z366*'Operating Input'!$L366</f>
        <v>0</v>
      </c>
      <c r="N361" s="517">
        <f>'Operating Input'!AA366*'Operating Input'!$L366</f>
        <v>0</v>
      </c>
      <c r="O361" s="517">
        <f>'Operating Input'!AB366*'Operating Input'!$L366</f>
        <v>0</v>
      </c>
    </row>
    <row r="362" spans="1:15">
      <c r="A362" s="27">
        <f>'Operating Input'!A367</f>
        <v>0</v>
      </c>
      <c r="B362" s="27">
        <f>'Operating Input'!B367</f>
        <v>0</v>
      </c>
      <c r="C362" s="27">
        <f>'Operating Input'!C367</f>
        <v>0</v>
      </c>
      <c r="D362" s="27">
        <f>'Operating Input'!D367</f>
        <v>0</v>
      </c>
      <c r="E362" s="84">
        <f>'Operating Input'!E367</f>
        <v>0</v>
      </c>
      <c r="F362" s="517">
        <f>'Operating Input'!S367*'Operating Input'!$L367</f>
        <v>0</v>
      </c>
      <c r="G362" s="517">
        <f>'Operating Input'!T367*'Operating Input'!$L367</f>
        <v>0</v>
      </c>
      <c r="H362" s="517">
        <f>'Operating Input'!U367*'Operating Input'!$L367</f>
        <v>0</v>
      </c>
      <c r="I362" s="517">
        <f>'Operating Input'!V367*'Operating Input'!$L367</f>
        <v>0</v>
      </c>
      <c r="J362" s="517">
        <f>'Operating Input'!W367*'Operating Input'!$L367</f>
        <v>0</v>
      </c>
      <c r="K362" s="517">
        <f>'Operating Input'!X367*'Operating Input'!$L367</f>
        <v>0</v>
      </c>
      <c r="L362" s="517">
        <f>'Operating Input'!Y367*'Operating Input'!$L367</f>
        <v>0</v>
      </c>
      <c r="M362" s="517">
        <f>'Operating Input'!Z367*'Operating Input'!$L367</f>
        <v>0</v>
      </c>
      <c r="N362" s="517">
        <f>'Operating Input'!AA367*'Operating Input'!$L367</f>
        <v>0</v>
      </c>
      <c r="O362" s="517">
        <f>'Operating Input'!AB367*'Operating Input'!$L367</f>
        <v>0</v>
      </c>
    </row>
    <row r="363" spans="1:15">
      <c r="A363" s="27">
        <f>'Operating Input'!A368</f>
        <v>0</v>
      </c>
      <c r="B363" s="27">
        <f>'Operating Input'!B368</f>
        <v>0</v>
      </c>
      <c r="C363" s="27">
        <f>'Operating Input'!C368</f>
        <v>0</v>
      </c>
      <c r="D363" s="27">
        <f>'Operating Input'!D368</f>
        <v>0</v>
      </c>
      <c r="E363" s="84">
        <f>'Operating Input'!E368</f>
        <v>0</v>
      </c>
      <c r="F363" s="517">
        <f>'Operating Input'!S368*'Operating Input'!$L368</f>
        <v>0</v>
      </c>
      <c r="G363" s="517">
        <f>'Operating Input'!T368*'Operating Input'!$L368</f>
        <v>0</v>
      </c>
      <c r="H363" s="517">
        <f>'Operating Input'!U368*'Operating Input'!$L368</f>
        <v>0</v>
      </c>
      <c r="I363" s="517">
        <f>'Operating Input'!V368*'Operating Input'!$L368</f>
        <v>0</v>
      </c>
      <c r="J363" s="517">
        <f>'Operating Input'!W368*'Operating Input'!$L368</f>
        <v>0</v>
      </c>
      <c r="K363" s="517">
        <f>'Operating Input'!X368*'Operating Input'!$L368</f>
        <v>0</v>
      </c>
      <c r="L363" s="517">
        <f>'Operating Input'!Y368*'Operating Input'!$L368</f>
        <v>0</v>
      </c>
      <c r="M363" s="517">
        <f>'Operating Input'!Z368*'Operating Input'!$L368</f>
        <v>0</v>
      </c>
      <c r="N363" s="517">
        <f>'Operating Input'!AA368*'Operating Input'!$L368</f>
        <v>0</v>
      </c>
      <c r="O363" s="517">
        <f>'Operating Input'!AB368*'Operating Input'!$L368</f>
        <v>0</v>
      </c>
    </row>
    <row r="364" spans="1:15">
      <c r="A364" s="27">
        <f>'Operating Input'!A369</f>
        <v>0</v>
      </c>
      <c r="B364" s="27">
        <f>'Operating Input'!B369</f>
        <v>0</v>
      </c>
      <c r="C364" s="27">
        <f>'Operating Input'!C369</f>
        <v>0</v>
      </c>
      <c r="D364" s="27">
        <f>'Operating Input'!D369</f>
        <v>0</v>
      </c>
      <c r="E364" s="84">
        <f>'Operating Input'!E369</f>
        <v>0</v>
      </c>
      <c r="F364" s="517">
        <f>'Operating Input'!S369*'Operating Input'!$L369</f>
        <v>0</v>
      </c>
      <c r="G364" s="517">
        <f>'Operating Input'!T369*'Operating Input'!$L369</f>
        <v>0</v>
      </c>
      <c r="H364" s="517">
        <f>'Operating Input'!U369*'Operating Input'!$L369</f>
        <v>0</v>
      </c>
      <c r="I364" s="517">
        <f>'Operating Input'!V369*'Operating Input'!$L369</f>
        <v>0</v>
      </c>
      <c r="J364" s="517">
        <f>'Operating Input'!W369*'Operating Input'!$L369</f>
        <v>0</v>
      </c>
      <c r="K364" s="517">
        <f>'Operating Input'!X369*'Operating Input'!$L369</f>
        <v>0</v>
      </c>
      <c r="L364" s="517">
        <f>'Operating Input'!Y369*'Operating Input'!$L369</f>
        <v>0</v>
      </c>
      <c r="M364" s="517">
        <f>'Operating Input'!Z369*'Operating Input'!$L369</f>
        <v>0</v>
      </c>
      <c r="N364" s="517">
        <f>'Operating Input'!AA369*'Operating Input'!$L369</f>
        <v>0</v>
      </c>
      <c r="O364" s="517">
        <f>'Operating Input'!AB369*'Operating Input'!$L369</f>
        <v>0</v>
      </c>
    </row>
    <row r="365" spans="1:15">
      <c r="A365" s="27">
        <f>'Operating Input'!A370</f>
        <v>0</v>
      </c>
      <c r="B365" s="27">
        <f>'Operating Input'!B370</f>
        <v>0</v>
      </c>
      <c r="C365" s="27">
        <f>'Operating Input'!C370</f>
        <v>0</v>
      </c>
      <c r="D365" s="27">
        <f>'Operating Input'!D370</f>
        <v>0</v>
      </c>
      <c r="E365" s="84">
        <f>'Operating Input'!E370</f>
        <v>0</v>
      </c>
      <c r="F365" s="517">
        <f>'Operating Input'!S370*'Operating Input'!$L370</f>
        <v>0</v>
      </c>
      <c r="G365" s="517">
        <f>'Operating Input'!T370*'Operating Input'!$L370</f>
        <v>0</v>
      </c>
      <c r="H365" s="517">
        <f>'Operating Input'!U370*'Operating Input'!$L370</f>
        <v>0</v>
      </c>
      <c r="I365" s="517">
        <f>'Operating Input'!V370*'Operating Input'!$L370</f>
        <v>0</v>
      </c>
      <c r="J365" s="517">
        <f>'Operating Input'!W370*'Operating Input'!$L370</f>
        <v>0</v>
      </c>
      <c r="K365" s="517">
        <f>'Operating Input'!X370*'Operating Input'!$L370</f>
        <v>0</v>
      </c>
      <c r="L365" s="517">
        <f>'Operating Input'!Y370*'Operating Input'!$L370</f>
        <v>0</v>
      </c>
      <c r="M365" s="517">
        <f>'Operating Input'!Z370*'Operating Input'!$L370</f>
        <v>0</v>
      </c>
      <c r="N365" s="517">
        <f>'Operating Input'!AA370*'Operating Input'!$L370</f>
        <v>0</v>
      </c>
      <c r="O365" s="517">
        <f>'Operating Input'!AB370*'Operating Input'!$L370</f>
        <v>0</v>
      </c>
    </row>
    <row r="366" spans="1:15">
      <c r="A366" s="27">
        <f>'Operating Input'!A371</f>
        <v>0</v>
      </c>
      <c r="B366" s="27">
        <f>'Operating Input'!B371</f>
        <v>0</v>
      </c>
      <c r="C366" s="27">
        <f>'Operating Input'!C371</f>
        <v>0</v>
      </c>
      <c r="D366" s="27">
        <f>'Operating Input'!D371</f>
        <v>0</v>
      </c>
      <c r="E366" s="84">
        <f>'Operating Input'!E371</f>
        <v>0</v>
      </c>
      <c r="F366" s="517">
        <f>'Operating Input'!S371*'Operating Input'!$L371</f>
        <v>0</v>
      </c>
      <c r="G366" s="517">
        <f>'Operating Input'!T371*'Operating Input'!$L371</f>
        <v>0</v>
      </c>
      <c r="H366" s="517">
        <f>'Operating Input'!U371*'Operating Input'!$L371</f>
        <v>0</v>
      </c>
      <c r="I366" s="517">
        <f>'Operating Input'!V371*'Operating Input'!$L371</f>
        <v>0</v>
      </c>
      <c r="J366" s="517">
        <f>'Operating Input'!W371*'Operating Input'!$L371</f>
        <v>0</v>
      </c>
      <c r="K366" s="517">
        <f>'Operating Input'!X371*'Operating Input'!$L371</f>
        <v>0</v>
      </c>
      <c r="L366" s="517">
        <f>'Operating Input'!Y371*'Operating Input'!$L371</f>
        <v>0</v>
      </c>
      <c r="M366" s="517">
        <f>'Operating Input'!Z371*'Operating Input'!$L371</f>
        <v>0</v>
      </c>
      <c r="N366" s="517">
        <f>'Operating Input'!AA371*'Operating Input'!$L371</f>
        <v>0</v>
      </c>
      <c r="O366" s="517">
        <f>'Operating Input'!AB371*'Operating Input'!$L371</f>
        <v>0</v>
      </c>
    </row>
    <row r="367" spans="1:15">
      <c r="A367" s="27">
        <f>'Operating Input'!A372</f>
        <v>0</v>
      </c>
      <c r="B367" s="27">
        <f>'Operating Input'!B372</f>
        <v>0</v>
      </c>
      <c r="C367" s="27">
        <f>'Operating Input'!C372</f>
        <v>0</v>
      </c>
      <c r="D367" s="27">
        <f>'Operating Input'!D372</f>
        <v>0</v>
      </c>
      <c r="E367" s="84">
        <f>'Operating Input'!E372</f>
        <v>0</v>
      </c>
      <c r="F367" s="517">
        <f>'Operating Input'!S372*'Operating Input'!$L372</f>
        <v>0</v>
      </c>
      <c r="G367" s="517">
        <f>'Operating Input'!T372*'Operating Input'!$L372</f>
        <v>0</v>
      </c>
      <c r="H367" s="517">
        <f>'Operating Input'!U372*'Operating Input'!$L372</f>
        <v>0</v>
      </c>
      <c r="I367" s="517">
        <f>'Operating Input'!V372*'Operating Input'!$L372</f>
        <v>0</v>
      </c>
      <c r="J367" s="517">
        <f>'Operating Input'!W372*'Operating Input'!$L372</f>
        <v>0</v>
      </c>
      <c r="K367" s="517">
        <f>'Operating Input'!X372*'Operating Input'!$L372</f>
        <v>0</v>
      </c>
      <c r="L367" s="517">
        <f>'Operating Input'!Y372*'Operating Input'!$L372</f>
        <v>0</v>
      </c>
      <c r="M367" s="517">
        <f>'Operating Input'!Z372*'Operating Input'!$L372</f>
        <v>0</v>
      </c>
      <c r="N367" s="517">
        <f>'Operating Input'!AA372*'Operating Input'!$L372</f>
        <v>0</v>
      </c>
      <c r="O367" s="517">
        <f>'Operating Input'!AB372*'Operating Input'!$L372</f>
        <v>0</v>
      </c>
    </row>
    <row r="368" spans="1:15">
      <c r="A368" s="27">
        <f>'Operating Input'!A373</f>
        <v>0</v>
      </c>
      <c r="B368" s="27">
        <f>'Operating Input'!B373</f>
        <v>0</v>
      </c>
      <c r="C368" s="27">
        <f>'Operating Input'!C373</f>
        <v>0</v>
      </c>
      <c r="D368" s="27">
        <f>'Operating Input'!D373</f>
        <v>0</v>
      </c>
      <c r="E368" s="84">
        <f>'Operating Input'!E373</f>
        <v>0</v>
      </c>
      <c r="F368" s="517">
        <f>'Operating Input'!S373*'Operating Input'!$L373</f>
        <v>0</v>
      </c>
      <c r="G368" s="517">
        <f>'Operating Input'!T373*'Operating Input'!$L373</f>
        <v>0</v>
      </c>
      <c r="H368" s="517">
        <f>'Operating Input'!U373*'Operating Input'!$L373</f>
        <v>0</v>
      </c>
      <c r="I368" s="517">
        <f>'Operating Input'!V373*'Operating Input'!$L373</f>
        <v>0</v>
      </c>
      <c r="J368" s="517">
        <f>'Operating Input'!W373*'Operating Input'!$L373</f>
        <v>0</v>
      </c>
      <c r="K368" s="517">
        <f>'Operating Input'!X373*'Operating Input'!$L373</f>
        <v>0</v>
      </c>
      <c r="L368" s="517">
        <f>'Operating Input'!Y373*'Operating Input'!$L373</f>
        <v>0</v>
      </c>
      <c r="M368" s="517">
        <f>'Operating Input'!Z373*'Operating Input'!$L373</f>
        <v>0</v>
      </c>
      <c r="N368" s="517">
        <f>'Operating Input'!AA373*'Operating Input'!$L373</f>
        <v>0</v>
      </c>
      <c r="O368" s="517">
        <f>'Operating Input'!AB373*'Operating Input'!$L373</f>
        <v>0</v>
      </c>
    </row>
    <row r="369" spans="1:15">
      <c r="A369" s="27">
        <f>'Operating Input'!A374</f>
        <v>0</v>
      </c>
      <c r="B369" s="27">
        <f>'Operating Input'!B374</f>
        <v>0</v>
      </c>
      <c r="C369" s="27">
        <f>'Operating Input'!C374</f>
        <v>0</v>
      </c>
      <c r="D369" s="27">
        <f>'Operating Input'!D374</f>
        <v>0</v>
      </c>
      <c r="E369" s="84">
        <f>'Operating Input'!E374</f>
        <v>0</v>
      </c>
      <c r="F369" s="517">
        <f>'Operating Input'!S374*'Operating Input'!$L374</f>
        <v>0</v>
      </c>
      <c r="G369" s="517">
        <f>'Operating Input'!T374*'Operating Input'!$L374</f>
        <v>0</v>
      </c>
      <c r="H369" s="517">
        <f>'Operating Input'!U374*'Operating Input'!$L374</f>
        <v>0</v>
      </c>
      <c r="I369" s="517">
        <f>'Operating Input'!V374*'Operating Input'!$L374</f>
        <v>0</v>
      </c>
      <c r="J369" s="517">
        <f>'Operating Input'!W374*'Operating Input'!$L374</f>
        <v>0</v>
      </c>
      <c r="K369" s="517">
        <f>'Operating Input'!X374*'Operating Input'!$L374</f>
        <v>0</v>
      </c>
      <c r="L369" s="517">
        <f>'Operating Input'!Y374*'Operating Input'!$L374</f>
        <v>0</v>
      </c>
      <c r="M369" s="517">
        <f>'Operating Input'!Z374*'Operating Input'!$L374</f>
        <v>0</v>
      </c>
      <c r="N369" s="517">
        <f>'Operating Input'!AA374*'Operating Input'!$L374</f>
        <v>0</v>
      </c>
      <c r="O369" s="517">
        <f>'Operating Input'!AB374*'Operating Input'!$L374</f>
        <v>0</v>
      </c>
    </row>
    <row r="370" spans="1:15">
      <c r="A370" s="27">
        <f>'Operating Input'!A375</f>
        <v>0</v>
      </c>
      <c r="B370" s="27">
        <f>'Operating Input'!B375</f>
        <v>0</v>
      </c>
      <c r="C370" s="27">
        <f>'Operating Input'!C375</f>
        <v>0</v>
      </c>
      <c r="D370" s="27">
        <f>'Operating Input'!D375</f>
        <v>0</v>
      </c>
      <c r="E370" s="84">
        <f>'Operating Input'!E375</f>
        <v>0</v>
      </c>
      <c r="F370" s="517">
        <f>'Operating Input'!S375*'Operating Input'!$L375</f>
        <v>0</v>
      </c>
      <c r="G370" s="517">
        <f>'Operating Input'!T375*'Operating Input'!$L375</f>
        <v>0</v>
      </c>
      <c r="H370" s="517">
        <f>'Operating Input'!U375*'Operating Input'!$L375</f>
        <v>0</v>
      </c>
      <c r="I370" s="517">
        <f>'Operating Input'!V375*'Operating Input'!$L375</f>
        <v>0</v>
      </c>
      <c r="J370" s="517">
        <f>'Operating Input'!W375*'Operating Input'!$L375</f>
        <v>0</v>
      </c>
      <c r="K370" s="517">
        <f>'Operating Input'!X375*'Operating Input'!$L375</f>
        <v>0</v>
      </c>
      <c r="L370" s="517">
        <f>'Operating Input'!Y375*'Operating Input'!$L375</f>
        <v>0</v>
      </c>
      <c r="M370" s="517">
        <f>'Operating Input'!Z375*'Operating Input'!$L375</f>
        <v>0</v>
      </c>
      <c r="N370" s="517">
        <f>'Operating Input'!AA375*'Operating Input'!$L375</f>
        <v>0</v>
      </c>
      <c r="O370" s="517">
        <f>'Operating Input'!AB375*'Operating Input'!$L375</f>
        <v>0</v>
      </c>
    </row>
    <row r="371" spans="1:15">
      <c r="A371" s="27">
        <f>'Operating Input'!A376</f>
        <v>0</v>
      </c>
      <c r="B371" s="27">
        <f>'Operating Input'!B376</f>
        <v>0</v>
      </c>
      <c r="C371" s="27">
        <f>'Operating Input'!C376</f>
        <v>0</v>
      </c>
      <c r="D371" s="27">
        <f>'Operating Input'!D376</f>
        <v>0</v>
      </c>
      <c r="E371" s="84">
        <f>'Operating Input'!E376</f>
        <v>0</v>
      </c>
      <c r="F371" s="517">
        <f>'Operating Input'!S376*'Operating Input'!$L376</f>
        <v>0</v>
      </c>
      <c r="G371" s="517">
        <f>'Operating Input'!T376*'Operating Input'!$L376</f>
        <v>0</v>
      </c>
      <c r="H371" s="517">
        <f>'Operating Input'!U376*'Operating Input'!$L376</f>
        <v>0</v>
      </c>
      <c r="I371" s="517">
        <f>'Operating Input'!V376*'Operating Input'!$L376</f>
        <v>0</v>
      </c>
      <c r="J371" s="517">
        <f>'Operating Input'!W376*'Operating Input'!$L376</f>
        <v>0</v>
      </c>
      <c r="K371" s="517">
        <f>'Operating Input'!X376*'Operating Input'!$L376</f>
        <v>0</v>
      </c>
      <c r="L371" s="517">
        <f>'Operating Input'!Y376*'Operating Input'!$L376</f>
        <v>0</v>
      </c>
      <c r="M371" s="517">
        <f>'Operating Input'!Z376*'Operating Input'!$L376</f>
        <v>0</v>
      </c>
      <c r="N371" s="517">
        <f>'Operating Input'!AA376*'Operating Input'!$L376</f>
        <v>0</v>
      </c>
      <c r="O371" s="517">
        <f>'Operating Input'!AB376*'Operating Input'!$L376</f>
        <v>0</v>
      </c>
    </row>
    <row r="372" spans="1:15">
      <c r="A372" s="27">
        <f>'Operating Input'!A377</f>
        <v>0</v>
      </c>
      <c r="B372" s="27">
        <f>'Operating Input'!B377</f>
        <v>0</v>
      </c>
      <c r="C372" s="27">
        <f>'Operating Input'!C377</f>
        <v>0</v>
      </c>
      <c r="D372" s="27">
        <f>'Operating Input'!D377</f>
        <v>0</v>
      </c>
      <c r="E372" s="84">
        <f>'Operating Input'!E377</f>
        <v>0</v>
      </c>
      <c r="F372" s="517">
        <f>'Operating Input'!S377*'Operating Input'!$L377</f>
        <v>0</v>
      </c>
      <c r="G372" s="517">
        <f>'Operating Input'!T377*'Operating Input'!$L377</f>
        <v>0</v>
      </c>
      <c r="H372" s="517">
        <f>'Operating Input'!U377*'Operating Input'!$L377</f>
        <v>0</v>
      </c>
      <c r="I372" s="517">
        <f>'Operating Input'!V377*'Operating Input'!$L377</f>
        <v>0</v>
      </c>
      <c r="J372" s="517">
        <f>'Operating Input'!W377*'Operating Input'!$L377</f>
        <v>0</v>
      </c>
      <c r="K372" s="517">
        <f>'Operating Input'!X377*'Operating Input'!$L377</f>
        <v>0</v>
      </c>
      <c r="L372" s="517">
        <f>'Operating Input'!Y377*'Operating Input'!$L377</f>
        <v>0</v>
      </c>
      <c r="M372" s="517">
        <f>'Operating Input'!Z377*'Operating Input'!$L377</f>
        <v>0</v>
      </c>
      <c r="N372" s="517">
        <f>'Operating Input'!AA377*'Operating Input'!$L377</f>
        <v>0</v>
      </c>
      <c r="O372" s="517">
        <f>'Operating Input'!AB377*'Operating Input'!$L377</f>
        <v>0</v>
      </c>
    </row>
    <row r="373" spans="1:15">
      <c r="A373" s="27">
        <f>'Operating Input'!A378</f>
        <v>0</v>
      </c>
      <c r="B373" s="27">
        <f>'Operating Input'!B378</f>
        <v>0</v>
      </c>
      <c r="C373" s="27">
        <f>'Operating Input'!C378</f>
        <v>0</v>
      </c>
      <c r="D373" s="27">
        <f>'Operating Input'!D378</f>
        <v>0</v>
      </c>
      <c r="E373" s="84">
        <f>'Operating Input'!E378</f>
        <v>0</v>
      </c>
      <c r="F373" s="517">
        <f>'Operating Input'!S378*'Operating Input'!$L378</f>
        <v>0</v>
      </c>
      <c r="G373" s="517">
        <f>'Operating Input'!T378*'Operating Input'!$L378</f>
        <v>0</v>
      </c>
      <c r="H373" s="517">
        <f>'Operating Input'!U378*'Operating Input'!$L378</f>
        <v>0</v>
      </c>
      <c r="I373" s="517">
        <f>'Operating Input'!V378*'Operating Input'!$L378</f>
        <v>0</v>
      </c>
      <c r="J373" s="517">
        <f>'Operating Input'!W378*'Operating Input'!$L378</f>
        <v>0</v>
      </c>
      <c r="K373" s="517">
        <f>'Operating Input'!X378*'Operating Input'!$L378</f>
        <v>0</v>
      </c>
      <c r="L373" s="517">
        <f>'Operating Input'!Y378*'Operating Input'!$L378</f>
        <v>0</v>
      </c>
      <c r="M373" s="517">
        <f>'Operating Input'!Z378*'Operating Input'!$L378</f>
        <v>0</v>
      </c>
      <c r="N373" s="517">
        <f>'Operating Input'!AA378*'Operating Input'!$L378</f>
        <v>0</v>
      </c>
      <c r="O373" s="517">
        <f>'Operating Input'!AB378*'Operating Input'!$L378</f>
        <v>0</v>
      </c>
    </row>
    <row r="374" spans="1:15">
      <c r="A374" s="27">
        <f>'Operating Input'!A379</f>
        <v>0</v>
      </c>
      <c r="B374" s="27">
        <f>'Operating Input'!B379</f>
        <v>0</v>
      </c>
      <c r="C374" s="27">
        <f>'Operating Input'!C379</f>
        <v>0</v>
      </c>
      <c r="D374" s="27">
        <f>'Operating Input'!D379</f>
        <v>0</v>
      </c>
      <c r="E374" s="84">
        <f>'Operating Input'!E379</f>
        <v>0</v>
      </c>
      <c r="F374" s="517">
        <f>'Operating Input'!S379*'Operating Input'!$L379</f>
        <v>0</v>
      </c>
      <c r="G374" s="517">
        <f>'Operating Input'!T379*'Operating Input'!$L379</f>
        <v>0</v>
      </c>
      <c r="H374" s="517">
        <f>'Operating Input'!U379*'Operating Input'!$L379</f>
        <v>0</v>
      </c>
      <c r="I374" s="517">
        <f>'Operating Input'!V379*'Operating Input'!$L379</f>
        <v>0</v>
      </c>
      <c r="J374" s="517">
        <f>'Operating Input'!W379*'Operating Input'!$L379</f>
        <v>0</v>
      </c>
      <c r="K374" s="517">
        <f>'Operating Input'!X379*'Operating Input'!$L379</f>
        <v>0</v>
      </c>
      <c r="L374" s="517">
        <f>'Operating Input'!Y379*'Operating Input'!$L379</f>
        <v>0</v>
      </c>
      <c r="M374" s="517">
        <f>'Operating Input'!Z379*'Operating Input'!$L379</f>
        <v>0</v>
      </c>
      <c r="N374" s="517">
        <f>'Operating Input'!AA379*'Operating Input'!$L379</f>
        <v>0</v>
      </c>
      <c r="O374" s="517">
        <f>'Operating Input'!AB379*'Operating Input'!$L379</f>
        <v>0</v>
      </c>
    </row>
    <row r="375" spans="1:15">
      <c r="A375" s="27">
        <f>'Operating Input'!A380</f>
        <v>0</v>
      </c>
      <c r="B375" s="27">
        <f>'Operating Input'!B380</f>
        <v>0</v>
      </c>
      <c r="C375" s="27">
        <f>'Operating Input'!C380</f>
        <v>0</v>
      </c>
      <c r="D375" s="27">
        <f>'Operating Input'!D380</f>
        <v>0</v>
      </c>
      <c r="E375" s="84">
        <f>'Operating Input'!E380</f>
        <v>0</v>
      </c>
      <c r="F375" s="517">
        <f>'Operating Input'!S380*'Operating Input'!$L380</f>
        <v>0</v>
      </c>
      <c r="G375" s="517">
        <f>'Operating Input'!T380*'Operating Input'!$L380</f>
        <v>0</v>
      </c>
      <c r="H375" s="517">
        <f>'Operating Input'!U380*'Operating Input'!$L380</f>
        <v>0</v>
      </c>
      <c r="I375" s="517">
        <f>'Operating Input'!V380*'Operating Input'!$L380</f>
        <v>0</v>
      </c>
      <c r="J375" s="517">
        <f>'Operating Input'!W380*'Operating Input'!$L380</f>
        <v>0</v>
      </c>
      <c r="K375" s="517">
        <f>'Operating Input'!X380*'Operating Input'!$L380</f>
        <v>0</v>
      </c>
      <c r="L375" s="517">
        <f>'Operating Input'!Y380*'Operating Input'!$L380</f>
        <v>0</v>
      </c>
      <c r="M375" s="517">
        <f>'Operating Input'!Z380*'Operating Input'!$L380</f>
        <v>0</v>
      </c>
      <c r="N375" s="517">
        <f>'Operating Input'!AA380*'Operating Input'!$L380</f>
        <v>0</v>
      </c>
      <c r="O375" s="517">
        <f>'Operating Input'!AB380*'Operating Input'!$L380</f>
        <v>0</v>
      </c>
    </row>
    <row r="376" spans="1:15">
      <c r="A376" s="27">
        <f>'Operating Input'!A381</f>
        <v>0</v>
      </c>
      <c r="B376" s="27">
        <f>'Operating Input'!B381</f>
        <v>0</v>
      </c>
      <c r="C376" s="27">
        <f>'Operating Input'!C381</f>
        <v>0</v>
      </c>
      <c r="D376" s="27">
        <f>'Operating Input'!D381</f>
        <v>0</v>
      </c>
      <c r="E376" s="84">
        <f>'Operating Input'!E381</f>
        <v>0</v>
      </c>
      <c r="F376" s="517">
        <f>'Operating Input'!S381*'Operating Input'!$L381</f>
        <v>0</v>
      </c>
      <c r="G376" s="517">
        <f>'Operating Input'!T381*'Operating Input'!$L381</f>
        <v>0</v>
      </c>
      <c r="H376" s="517">
        <f>'Operating Input'!U381*'Operating Input'!$L381</f>
        <v>0</v>
      </c>
      <c r="I376" s="517">
        <f>'Operating Input'!V381*'Operating Input'!$L381</f>
        <v>0</v>
      </c>
      <c r="J376" s="517">
        <f>'Operating Input'!W381*'Operating Input'!$L381</f>
        <v>0</v>
      </c>
      <c r="K376" s="517">
        <f>'Operating Input'!X381*'Operating Input'!$L381</f>
        <v>0</v>
      </c>
      <c r="L376" s="517">
        <f>'Operating Input'!Y381*'Operating Input'!$L381</f>
        <v>0</v>
      </c>
      <c r="M376" s="517">
        <f>'Operating Input'!Z381*'Operating Input'!$L381</f>
        <v>0</v>
      </c>
      <c r="N376" s="517">
        <f>'Operating Input'!AA381*'Operating Input'!$L381</f>
        <v>0</v>
      </c>
      <c r="O376" s="517">
        <f>'Operating Input'!AB381*'Operating Input'!$L381</f>
        <v>0</v>
      </c>
    </row>
    <row r="377" spans="1:15">
      <c r="A377" s="27">
        <f>'Operating Input'!A382</f>
        <v>0</v>
      </c>
      <c r="B377" s="27">
        <f>'Operating Input'!B382</f>
        <v>0</v>
      </c>
      <c r="C377" s="27">
        <f>'Operating Input'!C382</f>
        <v>0</v>
      </c>
      <c r="D377" s="27">
        <f>'Operating Input'!D382</f>
        <v>0</v>
      </c>
      <c r="E377" s="84">
        <f>'Operating Input'!E382</f>
        <v>0</v>
      </c>
      <c r="F377" s="517">
        <f>'Operating Input'!S382*'Operating Input'!$L382</f>
        <v>0</v>
      </c>
      <c r="G377" s="517">
        <f>'Operating Input'!T382*'Operating Input'!$L382</f>
        <v>0</v>
      </c>
      <c r="H377" s="517">
        <f>'Operating Input'!U382*'Operating Input'!$L382</f>
        <v>0</v>
      </c>
      <c r="I377" s="517">
        <f>'Operating Input'!V382*'Operating Input'!$L382</f>
        <v>0</v>
      </c>
      <c r="J377" s="517">
        <f>'Operating Input'!W382*'Operating Input'!$L382</f>
        <v>0</v>
      </c>
      <c r="K377" s="517">
        <f>'Operating Input'!X382*'Operating Input'!$L382</f>
        <v>0</v>
      </c>
      <c r="L377" s="517">
        <f>'Operating Input'!Y382*'Operating Input'!$L382</f>
        <v>0</v>
      </c>
      <c r="M377" s="517">
        <f>'Operating Input'!Z382*'Operating Input'!$L382</f>
        <v>0</v>
      </c>
      <c r="N377" s="517">
        <f>'Operating Input'!AA382*'Operating Input'!$L382</f>
        <v>0</v>
      </c>
      <c r="O377" s="517">
        <f>'Operating Input'!AB382*'Operating Input'!$L382</f>
        <v>0</v>
      </c>
    </row>
    <row r="378" spans="1:15">
      <c r="A378" s="27">
        <f>'Operating Input'!A383</f>
        <v>0</v>
      </c>
      <c r="B378" s="27">
        <f>'Operating Input'!B383</f>
        <v>0</v>
      </c>
      <c r="C378" s="27">
        <f>'Operating Input'!C383</f>
        <v>0</v>
      </c>
      <c r="D378" s="27">
        <f>'Operating Input'!D383</f>
        <v>0</v>
      </c>
      <c r="E378" s="84">
        <f>'Operating Input'!E383</f>
        <v>0</v>
      </c>
      <c r="F378" s="517">
        <f>'Operating Input'!S383*'Operating Input'!$L383</f>
        <v>0</v>
      </c>
      <c r="G378" s="517">
        <f>'Operating Input'!T383*'Operating Input'!$L383</f>
        <v>0</v>
      </c>
      <c r="H378" s="517">
        <f>'Operating Input'!U383*'Operating Input'!$L383</f>
        <v>0</v>
      </c>
      <c r="I378" s="517">
        <f>'Operating Input'!V383*'Operating Input'!$L383</f>
        <v>0</v>
      </c>
      <c r="J378" s="517">
        <f>'Operating Input'!W383*'Operating Input'!$L383</f>
        <v>0</v>
      </c>
      <c r="K378" s="517">
        <f>'Operating Input'!X383*'Operating Input'!$L383</f>
        <v>0</v>
      </c>
      <c r="L378" s="517">
        <f>'Operating Input'!Y383*'Operating Input'!$L383</f>
        <v>0</v>
      </c>
      <c r="M378" s="517">
        <f>'Operating Input'!Z383*'Operating Input'!$L383</f>
        <v>0</v>
      </c>
      <c r="N378" s="517">
        <f>'Operating Input'!AA383*'Operating Input'!$L383</f>
        <v>0</v>
      </c>
      <c r="O378" s="517">
        <f>'Operating Input'!AB383*'Operating Input'!$L383</f>
        <v>0</v>
      </c>
    </row>
    <row r="379" spans="1:15">
      <c r="A379" s="27">
        <f>'Operating Input'!A384</f>
        <v>0</v>
      </c>
      <c r="B379" s="27">
        <f>'Operating Input'!B384</f>
        <v>0</v>
      </c>
      <c r="C379" s="27">
        <f>'Operating Input'!C384</f>
        <v>0</v>
      </c>
      <c r="D379" s="27">
        <f>'Operating Input'!D384</f>
        <v>0</v>
      </c>
      <c r="E379" s="84">
        <f>'Operating Input'!E384</f>
        <v>0</v>
      </c>
      <c r="F379" s="517">
        <f>'Operating Input'!S384*'Operating Input'!$L384</f>
        <v>0</v>
      </c>
      <c r="G379" s="517">
        <f>'Operating Input'!T384*'Operating Input'!$L384</f>
        <v>0</v>
      </c>
      <c r="H379" s="517">
        <f>'Operating Input'!U384*'Operating Input'!$L384</f>
        <v>0</v>
      </c>
      <c r="I379" s="517">
        <f>'Operating Input'!V384*'Operating Input'!$L384</f>
        <v>0</v>
      </c>
      <c r="J379" s="517">
        <f>'Operating Input'!W384*'Operating Input'!$L384</f>
        <v>0</v>
      </c>
      <c r="K379" s="517">
        <f>'Operating Input'!X384*'Operating Input'!$L384</f>
        <v>0</v>
      </c>
      <c r="L379" s="517">
        <f>'Operating Input'!Y384*'Operating Input'!$L384</f>
        <v>0</v>
      </c>
      <c r="M379" s="517">
        <f>'Operating Input'!Z384*'Operating Input'!$L384</f>
        <v>0</v>
      </c>
      <c r="N379" s="517">
        <f>'Operating Input'!AA384*'Operating Input'!$L384</f>
        <v>0</v>
      </c>
      <c r="O379" s="517">
        <f>'Operating Input'!AB384*'Operating Input'!$L384</f>
        <v>0</v>
      </c>
    </row>
    <row r="380" spans="1:15">
      <c r="A380" s="27">
        <f>'Operating Input'!A385</f>
        <v>0</v>
      </c>
      <c r="B380" s="27">
        <f>'Operating Input'!B385</f>
        <v>0</v>
      </c>
      <c r="C380" s="27">
        <f>'Operating Input'!C385</f>
        <v>0</v>
      </c>
      <c r="D380" s="27">
        <f>'Operating Input'!D385</f>
        <v>0</v>
      </c>
      <c r="E380" s="84">
        <f>'Operating Input'!E385</f>
        <v>0</v>
      </c>
      <c r="F380" s="517">
        <f>'Operating Input'!S385*'Operating Input'!$L385</f>
        <v>0</v>
      </c>
      <c r="G380" s="517">
        <f>'Operating Input'!T385*'Operating Input'!$L385</f>
        <v>0</v>
      </c>
      <c r="H380" s="517">
        <f>'Operating Input'!U385*'Operating Input'!$L385</f>
        <v>0</v>
      </c>
      <c r="I380" s="517">
        <f>'Operating Input'!V385*'Operating Input'!$L385</f>
        <v>0</v>
      </c>
      <c r="J380" s="517">
        <f>'Operating Input'!W385*'Operating Input'!$L385</f>
        <v>0</v>
      </c>
      <c r="K380" s="517">
        <f>'Operating Input'!X385*'Operating Input'!$L385</f>
        <v>0</v>
      </c>
      <c r="L380" s="517">
        <f>'Operating Input'!Y385*'Operating Input'!$L385</f>
        <v>0</v>
      </c>
      <c r="M380" s="517">
        <f>'Operating Input'!Z385*'Operating Input'!$L385</f>
        <v>0</v>
      </c>
      <c r="N380" s="517">
        <f>'Operating Input'!AA385*'Operating Input'!$L385</f>
        <v>0</v>
      </c>
      <c r="O380" s="517">
        <f>'Operating Input'!AB385*'Operating Input'!$L385</f>
        <v>0</v>
      </c>
    </row>
    <row r="381" spans="1:15">
      <c r="A381" s="27">
        <f>'Operating Input'!A386</f>
        <v>0</v>
      </c>
      <c r="B381" s="27">
        <f>'Operating Input'!B386</f>
        <v>0</v>
      </c>
      <c r="C381" s="27">
        <f>'Operating Input'!C386</f>
        <v>0</v>
      </c>
      <c r="D381" s="27">
        <f>'Operating Input'!D386</f>
        <v>0</v>
      </c>
      <c r="E381" s="84">
        <f>'Operating Input'!E386</f>
        <v>0</v>
      </c>
      <c r="F381" s="517">
        <f>'Operating Input'!S386*'Operating Input'!$L386</f>
        <v>0</v>
      </c>
      <c r="G381" s="517">
        <f>'Operating Input'!T386*'Operating Input'!$L386</f>
        <v>0</v>
      </c>
      <c r="H381" s="517">
        <f>'Operating Input'!U386*'Operating Input'!$L386</f>
        <v>0</v>
      </c>
      <c r="I381" s="517">
        <f>'Operating Input'!V386*'Operating Input'!$L386</f>
        <v>0</v>
      </c>
      <c r="J381" s="517">
        <f>'Operating Input'!W386*'Operating Input'!$L386</f>
        <v>0</v>
      </c>
      <c r="K381" s="517">
        <f>'Operating Input'!X386*'Operating Input'!$L386</f>
        <v>0</v>
      </c>
      <c r="L381" s="517">
        <f>'Operating Input'!Y386*'Operating Input'!$L386</f>
        <v>0</v>
      </c>
      <c r="M381" s="517">
        <f>'Operating Input'!Z386*'Operating Input'!$L386</f>
        <v>0</v>
      </c>
      <c r="N381" s="517">
        <f>'Operating Input'!AA386*'Operating Input'!$L386</f>
        <v>0</v>
      </c>
      <c r="O381" s="517">
        <f>'Operating Input'!AB386*'Operating Input'!$L386</f>
        <v>0</v>
      </c>
    </row>
    <row r="382" spans="1:15">
      <c r="A382" s="27">
        <f>'Operating Input'!A387</f>
        <v>0</v>
      </c>
      <c r="B382" s="27">
        <f>'Operating Input'!B387</f>
        <v>0</v>
      </c>
      <c r="C382" s="27">
        <f>'Operating Input'!C387</f>
        <v>0</v>
      </c>
      <c r="D382" s="27">
        <f>'Operating Input'!D387</f>
        <v>0</v>
      </c>
      <c r="E382" s="84">
        <f>'Operating Input'!E387</f>
        <v>0</v>
      </c>
      <c r="F382" s="517">
        <f>'Operating Input'!S387*'Operating Input'!$L387</f>
        <v>0</v>
      </c>
      <c r="G382" s="517">
        <f>'Operating Input'!T387*'Operating Input'!$L387</f>
        <v>0</v>
      </c>
      <c r="H382" s="517">
        <f>'Operating Input'!U387*'Operating Input'!$L387</f>
        <v>0</v>
      </c>
      <c r="I382" s="517">
        <f>'Operating Input'!V387*'Operating Input'!$L387</f>
        <v>0</v>
      </c>
      <c r="J382" s="517">
        <f>'Operating Input'!W387*'Operating Input'!$L387</f>
        <v>0</v>
      </c>
      <c r="K382" s="517">
        <f>'Operating Input'!X387*'Operating Input'!$L387</f>
        <v>0</v>
      </c>
      <c r="L382" s="517">
        <f>'Operating Input'!Y387*'Operating Input'!$L387</f>
        <v>0</v>
      </c>
      <c r="M382" s="517">
        <f>'Operating Input'!Z387*'Operating Input'!$L387</f>
        <v>0</v>
      </c>
      <c r="N382" s="517">
        <f>'Operating Input'!AA387*'Operating Input'!$L387</f>
        <v>0</v>
      </c>
      <c r="O382" s="517">
        <f>'Operating Input'!AB387*'Operating Input'!$L387</f>
        <v>0</v>
      </c>
    </row>
    <row r="383" spans="1:15">
      <c r="A383" s="27">
        <f>'Operating Input'!A388</f>
        <v>0</v>
      </c>
      <c r="B383" s="27">
        <f>'Operating Input'!B388</f>
        <v>0</v>
      </c>
      <c r="C383" s="27">
        <f>'Operating Input'!C388</f>
        <v>0</v>
      </c>
      <c r="D383" s="27">
        <f>'Operating Input'!D388</f>
        <v>0</v>
      </c>
      <c r="E383" s="84">
        <f>'Operating Input'!E388</f>
        <v>0</v>
      </c>
      <c r="F383" s="517">
        <f>'Operating Input'!S388*'Operating Input'!$L388</f>
        <v>0</v>
      </c>
      <c r="G383" s="517">
        <f>'Operating Input'!T388*'Operating Input'!$L388</f>
        <v>0</v>
      </c>
      <c r="H383" s="517">
        <f>'Operating Input'!U388*'Operating Input'!$L388</f>
        <v>0</v>
      </c>
      <c r="I383" s="517">
        <f>'Operating Input'!V388*'Operating Input'!$L388</f>
        <v>0</v>
      </c>
      <c r="J383" s="517">
        <f>'Operating Input'!W388*'Operating Input'!$L388</f>
        <v>0</v>
      </c>
      <c r="K383" s="517">
        <f>'Operating Input'!X388*'Operating Input'!$L388</f>
        <v>0</v>
      </c>
      <c r="L383" s="517">
        <f>'Operating Input'!Y388*'Operating Input'!$L388</f>
        <v>0</v>
      </c>
      <c r="M383" s="517">
        <f>'Operating Input'!Z388*'Operating Input'!$L388</f>
        <v>0</v>
      </c>
      <c r="N383" s="517">
        <f>'Operating Input'!AA388*'Operating Input'!$L388</f>
        <v>0</v>
      </c>
      <c r="O383" s="517">
        <f>'Operating Input'!AB388*'Operating Input'!$L388</f>
        <v>0</v>
      </c>
    </row>
    <row r="384" spans="1:15">
      <c r="A384" s="27">
        <f>'Operating Input'!A389</f>
        <v>0</v>
      </c>
      <c r="B384" s="27">
        <f>'Operating Input'!B389</f>
        <v>0</v>
      </c>
      <c r="C384" s="27">
        <f>'Operating Input'!C389</f>
        <v>0</v>
      </c>
      <c r="D384" s="27">
        <f>'Operating Input'!D389</f>
        <v>0</v>
      </c>
      <c r="E384" s="84">
        <f>'Operating Input'!E389</f>
        <v>0</v>
      </c>
      <c r="F384" s="517">
        <f>'Operating Input'!S389*'Operating Input'!$L389</f>
        <v>0</v>
      </c>
      <c r="G384" s="517">
        <f>'Operating Input'!T389*'Operating Input'!$L389</f>
        <v>0</v>
      </c>
      <c r="H384" s="517">
        <f>'Operating Input'!U389*'Operating Input'!$L389</f>
        <v>0</v>
      </c>
      <c r="I384" s="517">
        <f>'Operating Input'!V389*'Operating Input'!$L389</f>
        <v>0</v>
      </c>
      <c r="J384" s="517">
        <f>'Operating Input'!W389*'Operating Input'!$L389</f>
        <v>0</v>
      </c>
      <c r="K384" s="517">
        <f>'Operating Input'!X389*'Operating Input'!$L389</f>
        <v>0</v>
      </c>
      <c r="L384" s="517">
        <f>'Operating Input'!Y389*'Operating Input'!$L389</f>
        <v>0</v>
      </c>
      <c r="M384" s="517">
        <f>'Operating Input'!Z389*'Operating Input'!$L389</f>
        <v>0</v>
      </c>
      <c r="N384" s="517">
        <f>'Operating Input'!AA389*'Operating Input'!$L389</f>
        <v>0</v>
      </c>
      <c r="O384" s="517">
        <f>'Operating Input'!AB389*'Operating Input'!$L389</f>
        <v>0</v>
      </c>
    </row>
    <row r="385" spans="1:15">
      <c r="A385" s="27">
        <f>'Operating Input'!A390</f>
        <v>0</v>
      </c>
      <c r="B385" s="27">
        <f>'Operating Input'!B390</f>
        <v>0</v>
      </c>
      <c r="C385" s="27">
        <f>'Operating Input'!C390</f>
        <v>0</v>
      </c>
      <c r="D385" s="27">
        <f>'Operating Input'!D390</f>
        <v>0</v>
      </c>
      <c r="E385" s="84">
        <f>'Operating Input'!E390</f>
        <v>0</v>
      </c>
      <c r="F385" s="517">
        <f>'Operating Input'!S390*'Operating Input'!$L390</f>
        <v>0</v>
      </c>
      <c r="G385" s="517">
        <f>'Operating Input'!T390*'Operating Input'!$L390</f>
        <v>0</v>
      </c>
      <c r="H385" s="517">
        <f>'Operating Input'!U390*'Operating Input'!$L390</f>
        <v>0</v>
      </c>
      <c r="I385" s="517">
        <f>'Operating Input'!V390*'Operating Input'!$L390</f>
        <v>0</v>
      </c>
      <c r="J385" s="517">
        <f>'Operating Input'!W390*'Operating Input'!$L390</f>
        <v>0</v>
      </c>
      <c r="K385" s="517">
        <f>'Operating Input'!X390*'Operating Input'!$L390</f>
        <v>0</v>
      </c>
      <c r="L385" s="517">
        <f>'Operating Input'!Y390*'Operating Input'!$L390</f>
        <v>0</v>
      </c>
      <c r="M385" s="517">
        <f>'Operating Input'!Z390*'Operating Input'!$L390</f>
        <v>0</v>
      </c>
      <c r="N385" s="517">
        <f>'Operating Input'!AA390*'Operating Input'!$L390</f>
        <v>0</v>
      </c>
      <c r="O385" s="517">
        <f>'Operating Input'!AB390*'Operating Input'!$L390</f>
        <v>0</v>
      </c>
    </row>
    <row r="386" spans="1:15">
      <c r="A386" s="27">
        <f>'Operating Input'!A391</f>
        <v>0</v>
      </c>
      <c r="B386" s="27">
        <f>'Operating Input'!B391</f>
        <v>0</v>
      </c>
      <c r="C386" s="27">
        <f>'Operating Input'!C391</f>
        <v>0</v>
      </c>
      <c r="D386" s="27">
        <f>'Operating Input'!D391</f>
        <v>0</v>
      </c>
      <c r="E386" s="84">
        <f>'Operating Input'!E391</f>
        <v>0</v>
      </c>
      <c r="F386" s="517">
        <f>'Operating Input'!S391*'Operating Input'!$L391</f>
        <v>0</v>
      </c>
      <c r="G386" s="517">
        <f>'Operating Input'!T391*'Operating Input'!$L391</f>
        <v>0</v>
      </c>
      <c r="H386" s="517">
        <f>'Operating Input'!U391*'Operating Input'!$L391</f>
        <v>0</v>
      </c>
      <c r="I386" s="517">
        <f>'Operating Input'!V391*'Operating Input'!$L391</f>
        <v>0</v>
      </c>
      <c r="J386" s="517">
        <f>'Operating Input'!W391*'Operating Input'!$L391</f>
        <v>0</v>
      </c>
      <c r="K386" s="517">
        <f>'Operating Input'!X391*'Operating Input'!$L391</f>
        <v>0</v>
      </c>
      <c r="L386" s="517">
        <f>'Operating Input'!Y391*'Operating Input'!$L391</f>
        <v>0</v>
      </c>
      <c r="M386" s="517">
        <f>'Operating Input'!Z391*'Operating Input'!$L391</f>
        <v>0</v>
      </c>
      <c r="N386" s="517">
        <f>'Operating Input'!AA391*'Operating Input'!$L391</f>
        <v>0</v>
      </c>
      <c r="O386" s="517">
        <f>'Operating Input'!AB391*'Operating Input'!$L391</f>
        <v>0</v>
      </c>
    </row>
    <row r="387" spans="1:15">
      <c r="A387" s="27">
        <f>'Operating Input'!A392</f>
        <v>0</v>
      </c>
      <c r="B387" s="27">
        <f>'Operating Input'!B392</f>
        <v>0</v>
      </c>
      <c r="C387" s="27">
        <f>'Operating Input'!C392</f>
        <v>0</v>
      </c>
      <c r="D387" s="27">
        <f>'Operating Input'!D392</f>
        <v>0</v>
      </c>
      <c r="E387" s="84">
        <f>'Operating Input'!E392</f>
        <v>0</v>
      </c>
      <c r="F387" s="517">
        <f>'Operating Input'!S392*'Operating Input'!$L392</f>
        <v>0</v>
      </c>
      <c r="G387" s="517">
        <f>'Operating Input'!T392*'Operating Input'!$L392</f>
        <v>0</v>
      </c>
      <c r="H387" s="517">
        <f>'Operating Input'!U392*'Operating Input'!$L392</f>
        <v>0</v>
      </c>
      <c r="I387" s="517">
        <f>'Operating Input'!V392*'Operating Input'!$L392</f>
        <v>0</v>
      </c>
      <c r="J387" s="517">
        <f>'Operating Input'!W392*'Operating Input'!$L392</f>
        <v>0</v>
      </c>
      <c r="K387" s="517">
        <f>'Operating Input'!X392*'Operating Input'!$L392</f>
        <v>0</v>
      </c>
      <c r="L387" s="517">
        <f>'Operating Input'!Y392*'Operating Input'!$L392</f>
        <v>0</v>
      </c>
      <c r="M387" s="517">
        <f>'Operating Input'!Z392*'Operating Input'!$L392</f>
        <v>0</v>
      </c>
      <c r="N387" s="517">
        <f>'Operating Input'!AA392*'Operating Input'!$L392</f>
        <v>0</v>
      </c>
      <c r="O387" s="517">
        <f>'Operating Input'!AB392*'Operating Input'!$L392</f>
        <v>0</v>
      </c>
    </row>
    <row r="388" spans="1:15">
      <c r="A388" s="27">
        <f>'Operating Input'!A393</f>
        <v>0</v>
      </c>
      <c r="B388" s="27">
        <f>'Operating Input'!B393</f>
        <v>0</v>
      </c>
      <c r="C388" s="27">
        <f>'Operating Input'!C393</f>
        <v>0</v>
      </c>
      <c r="D388" s="27">
        <f>'Operating Input'!D393</f>
        <v>0</v>
      </c>
      <c r="E388" s="84">
        <f>'Operating Input'!E393</f>
        <v>0</v>
      </c>
      <c r="F388" s="517">
        <f>'Operating Input'!S393*'Operating Input'!$L393</f>
        <v>0</v>
      </c>
      <c r="G388" s="517">
        <f>'Operating Input'!T393*'Operating Input'!$L393</f>
        <v>0</v>
      </c>
      <c r="H388" s="517">
        <f>'Operating Input'!U393*'Operating Input'!$L393</f>
        <v>0</v>
      </c>
      <c r="I388" s="517">
        <f>'Operating Input'!V393*'Operating Input'!$L393</f>
        <v>0</v>
      </c>
      <c r="J388" s="517">
        <f>'Operating Input'!W393*'Operating Input'!$L393</f>
        <v>0</v>
      </c>
      <c r="K388" s="517">
        <f>'Operating Input'!X393*'Operating Input'!$L393</f>
        <v>0</v>
      </c>
      <c r="L388" s="517">
        <f>'Operating Input'!Y393*'Operating Input'!$L393</f>
        <v>0</v>
      </c>
      <c r="M388" s="517">
        <f>'Operating Input'!Z393*'Operating Input'!$L393</f>
        <v>0</v>
      </c>
      <c r="N388" s="517">
        <f>'Operating Input'!AA393*'Operating Input'!$L393</f>
        <v>0</v>
      </c>
      <c r="O388" s="517">
        <f>'Operating Input'!AB393*'Operating Input'!$L393</f>
        <v>0</v>
      </c>
    </row>
    <row r="389" spans="1:15">
      <c r="A389" s="27">
        <f>'Operating Input'!A394</f>
        <v>0</v>
      </c>
      <c r="B389" s="27">
        <f>'Operating Input'!B394</f>
        <v>0</v>
      </c>
      <c r="C389" s="27">
        <f>'Operating Input'!C394</f>
        <v>0</v>
      </c>
      <c r="D389" s="27">
        <f>'Operating Input'!D394</f>
        <v>0</v>
      </c>
      <c r="E389" s="84">
        <f>'Operating Input'!E394</f>
        <v>0</v>
      </c>
      <c r="F389" s="517">
        <f>'Operating Input'!S394*'Operating Input'!$L394</f>
        <v>0</v>
      </c>
      <c r="G389" s="517">
        <f>'Operating Input'!T394*'Operating Input'!$L394</f>
        <v>0</v>
      </c>
      <c r="H389" s="517">
        <f>'Operating Input'!U394*'Operating Input'!$L394</f>
        <v>0</v>
      </c>
      <c r="I389" s="517">
        <f>'Operating Input'!V394*'Operating Input'!$L394</f>
        <v>0</v>
      </c>
      <c r="J389" s="517">
        <f>'Operating Input'!W394*'Operating Input'!$L394</f>
        <v>0</v>
      </c>
      <c r="K389" s="517">
        <f>'Operating Input'!X394*'Operating Input'!$L394</f>
        <v>0</v>
      </c>
      <c r="L389" s="517">
        <f>'Operating Input'!Y394*'Operating Input'!$L394</f>
        <v>0</v>
      </c>
      <c r="M389" s="517">
        <f>'Operating Input'!Z394*'Operating Input'!$L394</f>
        <v>0</v>
      </c>
      <c r="N389" s="517">
        <f>'Operating Input'!AA394*'Operating Input'!$L394</f>
        <v>0</v>
      </c>
      <c r="O389" s="517">
        <f>'Operating Input'!AB394*'Operating Input'!$L394</f>
        <v>0</v>
      </c>
    </row>
    <row r="390" spans="1:15">
      <c r="A390" s="27">
        <f>'Operating Input'!A395</f>
        <v>0</v>
      </c>
      <c r="B390" s="27">
        <f>'Operating Input'!B395</f>
        <v>0</v>
      </c>
      <c r="C390" s="27">
        <f>'Operating Input'!C395</f>
        <v>0</v>
      </c>
      <c r="D390" s="27">
        <f>'Operating Input'!D395</f>
        <v>0</v>
      </c>
      <c r="E390" s="84">
        <f>'Operating Input'!E395</f>
        <v>0</v>
      </c>
      <c r="F390" s="517">
        <f>'Operating Input'!S395*'Operating Input'!$L395</f>
        <v>0</v>
      </c>
      <c r="G390" s="517">
        <f>'Operating Input'!T395*'Operating Input'!$L395</f>
        <v>0</v>
      </c>
      <c r="H390" s="517">
        <f>'Operating Input'!U395*'Operating Input'!$L395</f>
        <v>0</v>
      </c>
      <c r="I390" s="517">
        <f>'Operating Input'!V395*'Operating Input'!$L395</f>
        <v>0</v>
      </c>
      <c r="J390" s="517">
        <f>'Operating Input'!W395*'Operating Input'!$L395</f>
        <v>0</v>
      </c>
      <c r="K390" s="517">
        <f>'Operating Input'!X395*'Operating Input'!$L395</f>
        <v>0</v>
      </c>
      <c r="L390" s="517">
        <f>'Operating Input'!Y395*'Operating Input'!$L395</f>
        <v>0</v>
      </c>
      <c r="M390" s="517">
        <f>'Operating Input'!Z395*'Operating Input'!$L395</f>
        <v>0</v>
      </c>
      <c r="N390" s="517">
        <f>'Operating Input'!AA395*'Operating Input'!$L395</f>
        <v>0</v>
      </c>
      <c r="O390" s="517">
        <f>'Operating Input'!AB395*'Operating Input'!$L395</f>
        <v>0</v>
      </c>
    </row>
    <row r="391" spans="1:15">
      <c r="A391" s="27">
        <f>'Operating Input'!A396</f>
        <v>0</v>
      </c>
      <c r="B391" s="27">
        <f>'Operating Input'!B396</f>
        <v>0</v>
      </c>
      <c r="C391" s="27">
        <f>'Operating Input'!C396</f>
        <v>0</v>
      </c>
      <c r="D391" s="27">
        <f>'Operating Input'!D396</f>
        <v>0</v>
      </c>
      <c r="E391" s="84">
        <f>'Operating Input'!E396</f>
        <v>0</v>
      </c>
      <c r="F391" s="517">
        <f>'Operating Input'!S396*'Operating Input'!$L396</f>
        <v>0</v>
      </c>
      <c r="G391" s="517">
        <f>'Operating Input'!T396*'Operating Input'!$L396</f>
        <v>0</v>
      </c>
      <c r="H391" s="517">
        <f>'Operating Input'!U396*'Operating Input'!$L396</f>
        <v>0</v>
      </c>
      <c r="I391" s="517">
        <f>'Operating Input'!V396*'Operating Input'!$L396</f>
        <v>0</v>
      </c>
      <c r="J391" s="517">
        <f>'Operating Input'!W396*'Operating Input'!$L396</f>
        <v>0</v>
      </c>
      <c r="K391" s="517">
        <f>'Operating Input'!X396*'Operating Input'!$L396</f>
        <v>0</v>
      </c>
      <c r="L391" s="517">
        <f>'Operating Input'!Y396*'Operating Input'!$L396</f>
        <v>0</v>
      </c>
      <c r="M391" s="517">
        <f>'Operating Input'!Z396*'Operating Input'!$L396</f>
        <v>0</v>
      </c>
      <c r="N391" s="517">
        <f>'Operating Input'!AA396*'Operating Input'!$L396</f>
        <v>0</v>
      </c>
      <c r="O391" s="517">
        <f>'Operating Input'!AB396*'Operating Input'!$L396</f>
        <v>0</v>
      </c>
    </row>
    <row r="392" spans="1:15">
      <c r="A392" s="27">
        <f>'Operating Input'!A397</f>
        <v>0</v>
      </c>
      <c r="B392" s="27">
        <f>'Operating Input'!B397</f>
        <v>0</v>
      </c>
      <c r="C392" s="27">
        <f>'Operating Input'!C397</f>
        <v>0</v>
      </c>
      <c r="D392" s="27">
        <f>'Operating Input'!D397</f>
        <v>0</v>
      </c>
      <c r="E392" s="84">
        <f>'Operating Input'!E397</f>
        <v>0</v>
      </c>
      <c r="F392" s="517">
        <f>'Operating Input'!S397*'Operating Input'!$L397</f>
        <v>0</v>
      </c>
      <c r="G392" s="517">
        <f>'Operating Input'!T397*'Operating Input'!$L397</f>
        <v>0</v>
      </c>
      <c r="H392" s="517">
        <f>'Operating Input'!U397*'Operating Input'!$L397</f>
        <v>0</v>
      </c>
      <c r="I392" s="517">
        <f>'Operating Input'!V397*'Operating Input'!$L397</f>
        <v>0</v>
      </c>
      <c r="J392" s="517">
        <f>'Operating Input'!W397*'Operating Input'!$L397</f>
        <v>0</v>
      </c>
      <c r="K392" s="517">
        <f>'Operating Input'!X397*'Operating Input'!$L397</f>
        <v>0</v>
      </c>
      <c r="L392" s="517">
        <f>'Operating Input'!Y397*'Operating Input'!$L397</f>
        <v>0</v>
      </c>
      <c r="M392" s="517">
        <f>'Operating Input'!Z397*'Operating Input'!$L397</f>
        <v>0</v>
      </c>
      <c r="N392" s="517">
        <f>'Operating Input'!AA397*'Operating Input'!$L397</f>
        <v>0</v>
      </c>
      <c r="O392" s="517">
        <f>'Operating Input'!AB397*'Operating Input'!$L397</f>
        <v>0</v>
      </c>
    </row>
    <row r="393" spans="1:15">
      <c r="A393" s="27">
        <f>'Operating Input'!A398</f>
        <v>0</v>
      </c>
      <c r="B393" s="27">
        <f>'Operating Input'!B398</f>
        <v>0</v>
      </c>
      <c r="C393" s="27">
        <f>'Operating Input'!C398</f>
        <v>0</v>
      </c>
      <c r="D393" s="27">
        <f>'Operating Input'!D398</f>
        <v>0</v>
      </c>
      <c r="E393" s="84">
        <f>'Operating Input'!E398</f>
        <v>0</v>
      </c>
      <c r="F393" s="517">
        <f>'Operating Input'!S398*'Operating Input'!$L398</f>
        <v>0</v>
      </c>
      <c r="G393" s="517">
        <f>'Operating Input'!T398*'Operating Input'!$L398</f>
        <v>0</v>
      </c>
      <c r="H393" s="517">
        <f>'Operating Input'!U398*'Operating Input'!$L398</f>
        <v>0</v>
      </c>
      <c r="I393" s="517">
        <f>'Operating Input'!V398*'Operating Input'!$L398</f>
        <v>0</v>
      </c>
      <c r="J393" s="517">
        <f>'Operating Input'!W398*'Operating Input'!$L398</f>
        <v>0</v>
      </c>
      <c r="K393" s="517">
        <f>'Operating Input'!X398*'Operating Input'!$L398</f>
        <v>0</v>
      </c>
      <c r="L393" s="517">
        <f>'Operating Input'!Y398*'Operating Input'!$L398</f>
        <v>0</v>
      </c>
      <c r="M393" s="517">
        <f>'Operating Input'!Z398*'Operating Input'!$L398</f>
        <v>0</v>
      </c>
      <c r="N393" s="517">
        <f>'Operating Input'!AA398*'Operating Input'!$L398</f>
        <v>0</v>
      </c>
      <c r="O393" s="517">
        <f>'Operating Input'!AB398*'Operating Input'!$L398</f>
        <v>0</v>
      </c>
    </row>
    <row r="394" spans="1:15">
      <c r="A394" s="27">
        <f>'Operating Input'!A399</f>
        <v>0</v>
      </c>
      <c r="B394" s="27">
        <f>'Operating Input'!B399</f>
        <v>0</v>
      </c>
      <c r="C394" s="27">
        <f>'Operating Input'!C399</f>
        <v>0</v>
      </c>
      <c r="D394" s="27">
        <f>'Operating Input'!D399</f>
        <v>0</v>
      </c>
      <c r="E394" s="84">
        <f>'Operating Input'!E399</f>
        <v>0</v>
      </c>
      <c r="F394" s="517">
        <f>'Operating Input'!S399*'Operating Input'!$L399</f>
        <v>0</v>
      </c>
      <c r="G394" s="517">
        <f>'Operating Input'!T399*'Operating Input'!$L399</f>
        <v>0</v>
      </c>
      <c r="H394" s="517">
        <f>'Operating Input'!U399*'Operating Input'!$L399</f>
        <v>0</v>
      </c>
      <c r="I394" s="517">
        <f>'Operating Input'!V399*'Operating Input'!$L399</f>
        <v>0</v>
      </c>
      <c r="J394" s="517">
        <f>'Operating Input'!W399*'Operating Input'!$L399</f>
        <v>0</v>
      </c>
      <c r="K394" s="517">
        <f>'Operating Input'!X399*'Operating Input'!$L399</f>
        <v>0</v>
      </c>
      <c r="L394" s="517">
        <f>'Operating Input'!Y399*'Operating Input'!$L399</f>
        <v>0</v>
      </c>
      <c r="M394" s="517">
        <f>'Operating Input'!Z399*'Operating Input'!$L399</f>
        <v>0</v>
      </c>
      <c r="N394" s="517">
        <f>'Operating Input'!AA399*'Operating Input'!$L399</f>
        <v>0</v>
      </c>
      <c r="O394" s="517">
        <f>'Operating Input'!AB399*'Operating Input'!$L399</f>
        <v>0</v>
      </c>
    </row>
    <row r="395" spans="1:15">
      <c r="A395" s="27">
        <f>'Operating Input'!A400</f>
        <v>0</v>
      </c>
      <c r="B395" s="27">
        <f>'Operating Input'!B400</f>
        <v>0</v>
      </c>
      <c r="C395" s="27">
        <f>'Operating Input'!C400</f>
        <v>0</v>
      </c>
      <c r="D395" s="27">
        <f>'Operating Input'!D400</f>
        <v>0</v>
      </c>
      <c r="E395" s="84">
        <f>'Operating Input'!E400</f>
        <v>0</v>
      </c>
      <c r="F395" s="517">
        <f>'Operating Input'!S400*'Operating Input'!$L400</f>
        <v>0</v>
      </c>
      <c r="G395" s="517">
        <f>'Operating Input'!T400*'Operating Input'!$L400</f>
        <v>0</v>
      </c>
      <c r="H395" s="517">
        <f>'Operating Input'!U400*'Operating Input'!$L400</f>
        <v>0</v>
      </c>
      <c r="I395" s="517">
        <f>'Operating Input'!V400*'Operating Input'!$L400</f>
        <v>0</v>
      </c>
      <c r="J395" s="517">
        <f>'Operating Input'!W400*'Operating Input'!$L400</f>
        <v>0</v>
      </c>
      <c r="K395" s="517">
        <f>'Operating Input'!X400*'Operating Input'!$L400</f>
        <v>0</v>
      </c>
      <c r="L395" s="517">
        <f>'Operating Input'!Y400*'Operating Input'!$L400</f>
        <v>0</v>
      </c>
      <c r="M395" s="517">
        <f>'Operating Input'!Z400*'Operating Input'!$L400</f>
        <v>0</v>
      </c>
      <c r="N395" s="517">
        <f>'Operating Input'!AA400*'Operating Input'!$L400</f>
        <v>0</v>
      </c>
      <c r="O395" s="517">
        <f>'Operating Input'!AB400*'Operating Input'!$L400</f>
        <v>0</v>
      </c>
    </row>
    <row r="396" spans="1:15">
      <c r="A396" s="27">
        <f>'Operating Input'!A401</f>
        <v>0</v>
      </c>
      <c r="B396" s="27">
        <f>'Operating Input'!B401</f>
        <v>0</v>
      </c>
      <c r="C396" s="27">
        <f>'Operating Input'!C401</f>
        <v>0</v>
      </c>
      <c r="D396" s="27">
        <f>'Operating Input'!D401</f>
        <v>0</v>
      </c>
      <c r="E396" s="84">
        <f>'Operating Input'!E401</f>
        <v>0</v>
      </c>
      <c r="F396" s="517">
        <f>'Operating Input'!S401*'Operating Input'!$L401</f>
        <v>0</v>
      </c>
      <c r="G396" s="517">
        <f>'Operating Input'!T401*'Operating Input'!$L401</f>
        <v>0</v>
      </c>
      <c r="H396" s="517">
        <f>'Operating Input'!U401*'Operating Input'!$L401</f>
        <v>0</v>
      </c>
      <c r="I396" s="517">
        <f>'Operating Input'!V401*'Operating Input'!$L401</f>
        <v>0</v>
      </c>
      <c r="J396" s="517">
        <f>'Operating Input'!W401*'Operating Input'!$L401</f>
        <v>0</v>
      </c>
      <c r="K396" s="517">
        <f>'Operating Input'!X401*'Operating Input'!$L401</f>
        <v>0</v>
      </c>
      <c r="L396" s="517">
        <f>'Operating Input'!Y401*'Operating Input'!$L401</f>
        <v>0</v>
      </c>
      <c r="M396" s="517">
        <f>'Operating Input'!Z401*'Operating Input'!$L401</f>
        <v>0</v>
      </c>
      <c r="N396" s="517">
        <f>'Operating Input'!AA401*'Operating Input'!$L401</f>
        <v>0</v>
      </c>
      <c r="O396" s="517">
        <f>'Operating Input'!AB401*'Operating Input'!$L401</f>
        <v>0</v>
      </c>
    </row>
    <row r="397" spans="1:15">
      <c r="A397" s="27">
        <f>'Operating Input'!A402</f>
        <v>0</v>
      </c>
      <c r="B397" s="27">
        <f>'Operating Input'!B402</f>
        <v>0</v>
      </c>
      <c r="C397" s="27">
        <f>'Operating Input'!C402</f>
        <v>0</v>
      </c>
      <c r="D397" s="27">
        <f>'Operating Input'!D402</f>
        <v>0</v>
      </c>
      <c r="E397" s="84">
        <f>'Operating Input'!E402</f>
        <v>0</v>
      </c>
      <c r="F397" s="517">
        <f>'Operating Input'!S402*'Operating Input'!$L402</f>
        <v>0</v>
      </c>
      <c r="G397" s="517">
        <f>'Operating Input'!T402*'Operating Input'!$L402</f>
        <v>0</v>
      </c>
      <c r="H397" s="517">
        <f>'Operating Input'!U402*'Operating Input'!$L402</f>
        <v>0</v>
      </c>
      <c r="I397" s="517">
        <f>'Operating Input'!V402*'Operating Input'!$L402</f>
        <v>0</v>
      </c>
      <c r="J397" s="517">
        <f>'Operating Input'!W402*'Operating Input'!$L402</f>
        <v>0</v>
      </c>
      <c r="K397" s="517">
        <f>'Operating Input'!X402*'Operating Input'!$L402</f>
        <v>0</v>
      </c>
      <c r="L397" s="517">
        <f>'Operating Input'!Y402*'Operating Input'!$L402</f>
        <v>0</v>
      </c>
      <c r="M397" s="517">
        <f>'Operating Input'!Z402*'Operating Input'!$L402</f>
        <v>0</v>
      </c>
      <c r="N397" s="517">
        <f>'Operating Input'!AA402*'Operating Input'!$L402</f>
        <v>0</v>
      </c>
      <c r="O397" s="517">
        <f>'Operating Input'!AB402*'Operating Input'!$L402</f>
        <v>0</v>
      </c>
    </row>
    <row r="398" spans="1:15">
      <c r="A398" s="27">
        <f>'Operating Input'!A403</f>
        <v>0</v>
      </c>
      <c r="B398" s="27">
        <f>'Operating Input'!B403</f>
        <v>0</v>
      </c>
      <c r="C398" s="27">
        <f>'Operating Input'!C403</f>
        <v>0</v>
      </c>
      <c r="D398" s="27">
        <f>'Operating Input'!D403</f>
        <v>0</v>
      </c>
      <c r="E398" s="84">
        <f>'Operating Input'!E403</f>
        <v>0</v>
      </c>
      <c r="F398" s="517">
        <f>'Operating Input'!S403*'Operating Input'!$L403</f>
        <v>0</v>
      </c>
      <c r="G398" s="517">
        <f>'Operating Input'!T403*'Operating Input'!$L403</f>
        <v>0</v>
      </c>
      <c r="H398" s="517">
        <f>'Operating Input'!U403*'Operating Input'!$L403</f>
        <v>0</v>
      </c>
      <c r="I398" s="517">
        <f>'Operating Input'!V403*'Operating Input'!$L403</f>
        <v>0</v>
      </c>
      <c r="J398" s="517">
        <f>'Operating Input'!W403*'Operating Input'!$L403</f>
        <v>0</v>
      </c>
      <c r="K398" s="517">
        <f>'Operating Input'!X403*'Operating Input'!$L403</f>
        <v>0</v>
      </c>
      <c r="L398" s="517">
        <f>'Operating Input'!Y403*'Operating Input'!$L403</f>
        <v>0</v>
      </c>
      <c r="M398" s="517">
        <f>'Operating Input'!Z403*'Operating Input'!$L403</f>
        <v>0</v>
      </c>
      <c r="N398" s="517">
        <f>'Operating Input'!AA403*'Operating Input'!$L403</f>
        <v>0</v>
      </c>
      <c r="O398" s="517">
        <f>'Operating Input'!AB403*'Operating Input'!$L403</f>
        <v>0</v>
      </c>
    </row>
    <row r="399" spans="1:15">
      <c r="A399" s="27">
        <f>'Operating Input'!A404</f>
        <v>0</v>
      </c>
      <c r="B399" s="27">
        <f>'Operating Input'!B404</f>
        <v>0</v>
      </c>
      <c r="C399" s="27">
        <f>'Operating Input'!C404</f>
        <v>0</v>
      </c>
      <c r="D399" s="27">
        <f>'Operating Input'!D404</f>
        <v>0</v>
      </c>
      <c r="E399" s="84">
        <f>'Operating Input'!E404</f>
        <v>0</v>
      </c>
      <c r="F399" s="517">
        <f>'Operating Input'!S404*'Operating Input'!$L404</f>
        <v>0</v>
      </c>
      <c r="G399" s="517">
        <f>'Operating Input'!T404*'Operating Input'!$L404</f>
        <v>0</v>
      </c>
      <c r="H399" s="517">
        <f>'Operating Input'!U404*'Operating Input'!$L404</f>
        <v>0</v>
      </c>
      <c r="I399" s="517">
        <f>'Operating Input'!V404*'Operating Input'!$L404</f>
        <v>0</v>
      </c>
      <c r="J399" s="517">
        <f>'Operating Input'!W404*'Operating Input'!$L404</f>
        <v>0</v>
      </c>
      <c r="K399" s="517">
        <f>'Operating Input'!X404*'Operating Input'!$L404</f>
        <v>0</v>
      </c>
      <c r="L399" s="517">
        <f>'Operating Input'!Y404*'Operating Input'!$L404</f>
        <v>0</v>
      </c>
      <c r="M399" s="517">
        <f>'Operating Input'!Z404*'Operating Input'!$L404</f>
        <v>0</v>
      </c>
      <c r="N399" s="517">
        <f>'Operating Input'!AA404*'Operating Input'!$L404</f>
        <v>0</v>
      </c>
      <c r="O399" s="517">
        <f>'Operating Input'!AB404*'Operating Input'!$L404</f>
        <v>0</v>
      </c>
    </row>
    <row r="400" spans="1:15">
      <c r="A400" s="27">
        <f>'Operating Input'!A405</f>
        <v>0</v>
      </c>
      <c r="B400" s="27">
        <f>'Operating Input'!B405</f>
        <v>0</v>
      </c>
      <c r="C400" s="27">
        <f>'Operating Input'!C405</f>
        <v>0</v>
      </c>
      <c r="D400" s="27">
        <f>'Operating Input'!D405</f>
        <v>0</v>
      </c>
      <c r="E400" s="84">
        <f>'Operating Input'!E405</f>
        <v>0</v>
      </c>
      <c r="F400" s="517">
        <f>'Operating Input'!S405*'Operating Input'!$L405</f>
        <v>0</v>
      </c>
      <c r="G400" s="517">
        <f>'Operating Input'!T405*'Operating Input'!$L405</f>
        <v>0</v>
      </c>
      <c r="H400" s="517">
        <f>'Operating Input'!U405*'Operating Input'!$L405</f>
        <v>0</v>
      </c>
      <c r="I400" s="517">
        <f>'Operating Input'!V405*'Operating Input'!$L405</f>
        <v>0</v>
      </c>
      <c r="J400" s="517">
        <f>'Operating Input'!W405*'Operating Input'!$L405</f>
        <v>0</v>
      </c>
      <c r="K400" s="517">
        <f>'Operating Input'!X405*'Operating Input'!$L405</f>
        <v>0</v>
      </c>
      <c r="L400" s="517">
        <f>'Operating Input'!Y405*'Operating Input'!$L405</f>
        <v>0</v>
      </c>
      <c r="M400" s="517">
        <f>'Operating Input'!Z405*'Operating Input'!$L405</f>
        <v>0</v>
      </c>
      <c r="N400" s="517">
        <f>'Operating Input'!AA405*'Operating Input'!$L405</f>
        <v>0</v>
      </c>
      <c r="O400" s="517">
        <f>'Operating Input'!AB405*'Operating Input'!$L405</f>
        <v>0</v>
      </c>
    </row>
    <row r="401" spans="1:15">
      <c r="A401" s="27">
        <f>'Operating Input'!A406</f>
        <v>0</v>
      </c>
      <c r="B401" s="27">
        <f>'Operating Input'!B406</f>
        <v>0</v>
      </c>
      <c r="C401" s="27">
        <f>'Operating Input'!C406</f>
        <v>0</v>
      </c>
      <c r="D401" s="27">
        <f>'Operating Input'!D406</f>
        <v>0</v>
      </c>
      <c r="E401" s="84">
        <f>'Operating Input'!E406</f>
        <v>0</v>
      </c>
      <c r="F401" s="517">
        <f>'Operating Input'!S406*'Operating Input'!$L406</f>
        <v>0</v>
      </c>
      <c r="G401" s="517">
        <f>'Operating Input'!T406*'Operating Input'!$L406</f>
        <v>0</v>
      </c>
      <c r="H401" s="517">
        <f>'Operating Input'!U406*'Operating Input'!$L406</f>
        <v>0</v>
      </c>
      <c r="I401" s="517">
        <f>'Operating Input'!V406*'Operating Input'!$L406</f>
        <v>0</v>
      </c>
      <c r="J401" s="517">
        <f>'Operating Input'!W406*'Operating Input'!$L406</f>
        <v>0</v>
      </c>
      <c r="K401" s="517">
        <f>'Operating Input'!X406*'Operating Input'!$L406</f>
        <v>0</v>
      </c>
      <c r="L401" s="517">
        <f>'Operating Input'!Y406*'Operating Input'!$L406</f>
        <v>0</v>
      </c>
      <c r="M401" s="517">
        <f>'Operating Input'!Z406*'Operating Input'!$L406</f>
        <v>0</v>
      </c>
      <c r="N401" s="517">
        <f>'Operating Input'!AA406*'Operating Input'!$L406</f>
        <v>0</v>
      </c>
      <c r="O401" s="517">
        <f>'Operating Input'!AB406*'Operating Input'!$L406</f>
        <v>0</v>
      </c>
    </row>
    <row r="402" spans="1:15">
      <c r="A402" s="27">
        <f>'Operating Input'!A407</f>
        <v>0</v>
      </c>
      <c r="B402" s="27">
        <f>'Operating Input'!B407</f>
        <v>0</v>
      </c>
      <c r="C402" s="27">
        <f>'Operating Input'!C407</f>
        <v>0</v>
      </c>
      <c r="D402" s="27">
        <f>'Operating Input'!D407</f>
        <v>0</v>
      </c>
      <c r="E402" s="84">
        <f>'Operating Input'!E407</f>
        <v>0</v>
      </c>
      <c r="F402" s="517">
        <f>'Operating Input'!S407*'Operating Input'!$L407</f>
        <v>0</v>
      </c>
      <c r="G402" s="517">
        <f>'Operating Input'!T407*'Operating Input'!$L407</f>
        <v>0</v>
      </c>
      <c r="H402" s="517">
        <f>'Operating Input'!U407*'Operating Input'!$L407</f>
        <v>0</v>
      </c>
      <c r="I402" s="517">
        <f>'Operating Input'!V407*'Operating Input'!$L407</f>
        <v>0</v>
      </c>
      <c r="J402" s="517">
        <f>'Operating Input'!W407*'Operating Input'!$L407</f>
        <v>0</v>
      </c>
      <c r="K402" s="517">
        <f>'Operating Input'!X407*'Operating Input'!$L407</f>
        <v>0</v>
      </c>
      <c r="L402" s="517">
        <f>'Operating Input'!Y407*'Operating Input'!$L407</f>
        <v>0</v>
      </c>
      <c r="M402" s="517">
        <f>'Operating Input'!Z407*'Operating Input'!$L407</f>
        <v>0</v>
      </c>
      <c r="N402" s="517">
        <f>'Operating Input'!AA407*'Operating Input'!$L407</f>
        <v>0</v>
      </c>
      <c r="O402" s="517">
        <f>'Operating Input'!AB407*'Operating Input'!$L407</f>
        <v>0</v>
      </c>
    </row>
    <row r="403" spans="1:15">
      <c r="A403" s="27">
        <f>'Operating Input'!A408</f>
        <v>0</v>
      </c>
      <c r="B403" s="27">
        <f>'Operating Input'!B408</f>
        <v>0</v>
      </c>
      <c r="C403" s="27">
        <f>'Operating Input'!C408</f>
        <v>0</v>
      </c>
      <c r="D403" s="27">
        <f>'Operating Input'!D408</f>
        <v>0</v>
      </c>
      <c r="E403" s="84">
        <f>'Operating Input'!E408</f>
        <v>0</v>
      </c>
      <c r="F403" s="517">
        <f>'Operating Input'!S408*'Operating Input'!$L408</f>
        <v>0</v>
      </c>
      <c r="G403" s="517">
        <f>'Operating Input'!T408*'Operating Input'!$L408</f>
        <v>0</v>
      </c>
      <c r="H403" s="517">
        <f>'Operating Input'!U408*'Operating Input'!$L408</f>
        <v>0</v>
      </c>
      <c r="I403" s="517">
        <f>'Operating Input'!V408*'Operating Input'!$L408</f>
        <v>0</v>
      </c>
      <c r="J403" s="517">
        <f>'Operating Input'!W408*'Operating Input'!$L408</f>
        <v>0</v>
      </c>
      <c r="K403" s="517">
        <f>'Operating Input'!X408*'Operating Input'!$L408</f>
        <v>0</v>
      </c>
      <c r="L403" s="517">
        <f>'Operating Input'!Y408*'Operating Input'!$L408</f>
        <v>0</v>
      </c>
      <c r="M403" s="517">
        <f>'Operating Input'!Z408*'Operating Input'!$L408</f>
        <v>0</v>
      </c>
      <c r="N403" s="517">
        <f>'Operating Input'!AA408*'Operating Input'!$L408</f>
        <v>0</v>
      </c>
      <c r="O403" s="517">
        <f>'Operating Input'!AB408*'Operating Input'!$L408</f>
        <v>0</v>
      </c>
    </row>
    <row r="404" spans="1:15">
      <c r="A404" s="27">
        <f>'Operating Input'!A409</f>
        <v>0</v>
      </c>
      <c r="B404" s="27">
        <f>'Operating Input'!B409</f>
        <v>0</v>
      </c>
      <c r="C404" s="27">
        <f>'Operating Input'!C409</f>
        <v>0</v>
      </c>
      <c r="D404" s="27">
        <f>'Operating Input'!D409</f>
        <v>0</v>
      </c>
      <c r="E404" s="84">
        <f>'Operating Input'!E409</f>
        <v>0</v>
      </c>
      <c r="F404" s="517">
        <f>'Operating Input'!S409*'Operating Input'!$L409</f>
        <v>0</v>
      </c>
      <c r="G404" s="517">
        <f>'Operating Input'!T409*'Operating Input'!$L409</f>
        <v>0</v>
      </c>
      <c r="H404" s="517">
        <f>'Operating Input'!U409*'Operating Input'!$L409</f>
        <v>0</v>
      </c>
      <c r="I404" s="517">
        <f>'Operating Input'!V409*'Operating Input'!$L409</f>
        <v>0</v>
      </c>
      <c r="J404" s="517">
        <f>'Operating Input'!W409*'Operating Input'!$L409</f>
        <v>0</v>
      </c>
      <c r="K404" s="517">
        <f>'Operating Input'!X409*'Operating Input'!$L409</f>
        <v>0</v>
      </c>
      <c r="L404" s="517">
        <f>'Operating Input'!Y409*'Operating Input'!$L409</f>
        <v>0</v>
      </c>
      <c r="M404" s="517">
        <f>'Operating Input'!Z409*'Operating Input'!$L409</f>
        <v>0</v>
      </c>
      <c r="N404" s="517">
        <f>'Operating Input'!AA409*'Operating Input'!$L409</f>
        <v>0</v>
      </c>
      <c r="O404" s="517">
        <f>'Operating Input'!AB409*'Operating Input'!$L409</f>
        <v>0</v>
      </c>
    </row>
    <row r="405" spans="1:15">
      <c r="A405" s="27">
        <f>'Operating Input'!A410</f>
        <v>0</v>
      </c>
      <c r="B405" s="27">
        <f>'Operating Input'!B410</f>
        <v>0</v>
      </c>
      <c r="C405" s="27">
        <f>'Operating Input'!C410</f>
        <v>0</v>
      </c>
      <c r="D405" s="27">
        <f>'Operating Input'!D410</f>
        <v>0</v>
      </c>
      <c r="E405" s="84">
        <f>'Operating Input'!E410</f>
        <v>0</v>
      </c>
      <c r="F405" s="517">
        <f>'Operating Input'!S410*'Operating Input'!$L410</f>
        <v>0</v>
      </c>
      <c r="G405" s="517">
        <f>'Operating Input'!T410*'Operating Input'!$L410</f>
        <v>0</v>
      </c>
      <c r="H405" s="517">
        <f>'Operating Input'!U410*'Operating Input'!$L410</f>
        <v>0</v>
      </c>
      <c r="I405" s="517">
        <f>'Operating Input'!V410*'Operating Input'!$L410</f>
        <v>0</v>
      </c>
      <c r="J405" s="517">
        <f>'Operating Input'!W410*'Operating Input'!$L410</f>
        <v>0</v>
      </c>
      <c r="K405" s="517">
        <f>'Operating Input'!X410*'Operating Input'!$L410</f>
        <v>0</v>
      </c>
      <c r="L405" s="517">
        <f>'Operating Input'!Y410*'Operating Input'!$L410</f>
        <v>0</v>
      </c>
      <c r="M405" s="517">
        <f>'Operating Input'!Z410*'Operating Input'!$L410</f>
        <v>0</v>
      </c>
      <c r="N405" s="517">
        <f>'Operating Input'!AA410*'Operating Input'!$L410</f>
        <v>0</v>
      </c>
      <c r="O405" s="517">
        <f>'Operating Input'!AB410*'Operating Input'!$L410</f>
        <v>0</v>
      </c>
    </row>
    <row r="406" spans="1:15">
      <c r="A406" s="27">
        <f>'Operating Input'!A411</f>
        <v>0</v>
      </c>
      <c r="B406" s="27">
        <f>'Operating Input'!B411</f>
        <v>0</v>
      </c>
      <c r="C406" s="27">
        <f>'Operating Input'!C411</f>
        <v>0</v>
      </c>
      <c r="D406" s="27">
        <f>'Operating Input'!D411</f>
        <v>0</v>
      </c>
      <c r="E406" s="84">
        <f>'Operating Input'!E411</f>
        <v>0</v>
      </c>
      <c r="F406" s="517">
        <f>'Operating Input'!S411*'Operating Input'!$L411</f>
        <v>0</v>
      </c>
      <c r="G406" s="517">
        <f>'Operating Input'!T411*'Operating Input'!$L411</f>
        <v>0</v>
      </c>
      <c r="H406" s="517">
        <f>'Operating Input'!U411*'Operating Input'!$L411</f>
        <v>0</v>
      </c>
      <c r="I406" s="517">
        <f>'Operating Input'!V411*'Operating Input'!$L411</f>
        <v>0</v>
      </c>
      <c r="J406" s="517">
        <f>'Operating Input'!W411*'Operating Input'!$L411</f>
        <v>0</v>
      </c>
      <c r="K406" s="517">
        <f>'Operating Input'!X411*'Operating Input'!$L411</f>
        <v>0</v>
      </c>
      <c r="L406" s="517">
        <f>'Operating Input'!Y411*'Operating Input'!$L411</f>
        <v>0</v>
      </c>
      <c r="M406" s="517">
        <f>'Operating Input'!Z411*'Operating Input'!$L411</f>
        <v>0</v>
      </c>
      <c r="N406" s="517">
        <f>'Operating Input'!AA411*'Operating Input'!$L411</f>
        <v>0</v>
      </c>
      <c r="O406" s="517">
        <f>'Operating Input'!AB411*'Operating Input'!$L411</f>
        <v>0</v>
      </c>
    </row>
    <row r="407" spans="1:15">
      <c r="A407" s="27">
        <f>'Operating Input'!A412</f>
        <v>0</v>
      </c>
      <c r="B407" s="27">
        <f>'Operating Input'!B412</f>
        <v>0</v>
      </c>
      <c r="C407" s="27">
        <f>'Operating Input'!C412</f>
        <v>0</v>
      </c>
      <c r="D407" s="27">
        <f>'Operating Input'!D412</f>
        <v>0</v>
      </c>
      <c r="E407" s="84">
        <f>'Operating Input'!E412</f>
        <v>0</v>
      </c>
      <c r="F407" s="517">
        <f>'Operating Input'!S412*'Operating Input'!$L412</f>
        <v>0</v>
      </c>
      <c r="G407" s="517">
        <f>'Operating Input'!T412*'Operating Input'!$L412</f>
        <v>0</v>
      </c>
      <c r="H407" s="517">
        <f>'Operating Input'!U412*'Operating Input'!$L412</f>
        <v>0</v>
      </c>
      <c r="I407" s="517">
        <f>'Operating Input'!V412*'Operating Input'!$L412</f>
        <v>0</v>
      </c>
      <c r="J407" s="517">
        <f>'Operating Input'!W412*'Operating Input'!$L412</f>
        <v>0</v>
      </c>
      <c r="K407" s="517">
        <f>'Operating Input'!X412*'Operating Input'!$L412</f>
        <v>0</v>
      </c>
      <c r="L407" s="517">
        <f>'Operating Input'!Y412*'Operating Input'!$L412</f>
        <v>0</v>
      </c>
      <c r="M407" s="517">
        <f>'Operating Input'!Z412*'Operating Input'!$L412</f>
        <v>0</v>
      </c>
      <c r="N407" s="517">
        <f>'Operating Input'!AA412*'Operating Input'!$L412</f>
        <v>0</v>
      </c>
      <c r="O407" s="517">
        <f>'Operating Input'!AB412*'Operating Input'!$L412</f>
        <v>0</v>
      </c>
    </row>
    <row r="408" spans="1:15">
      <c r="A408" s="27">
        <f>'Operating Input'!A413</f>
        <v>0</v>
      </c>
      <c r="B408" s="27">
        <f>'Operating Input'!B413</f>
        <v>0</v>
      </c>
      <c r="C408" s="27">
        <f>'Operating Input'!C413</f>
        <v>0</v>
      </c>
      <c r="D408" s="27">
        <f>'Operating Input'!D413</f>
        <v>0</v>
      </c>
      <c r="E408" s="84">
        <f>'Operating Input'!E413</f>
        <v>0</v>
      </c>
      <c r="F408" s="517">
        <f>'Operating Input'!S413*'Operating Input'!$L413</f>
        <v>0</v>
      </c>
      <c r="G408" s="517">
        <f>'Operating Input'!T413*'Operating Input'!$L413</f>
        <v>0</v>
      </c>
      <c r="H408" s="517">
        <f>'Operating Input'!U413*'Operating Input'!$L413</f>
        <v>0</v>
      </c>
      <c r="I408" s="517">
        <f>'Operating Input'!V413*'Operating Input'!$L413</f>
        <v>0</v>
      </c>
      <c r="J408" s="517">
        <f>'Operating Input'!W413*'Operating Input'!$L413</f>
        <v>0</v>
      </c>
      <c r="K408" s="517">
        <f>'Operating Input'!X413*'Operating Input'!$L413</f>
        <v>0</v>
      </c>
      <c r="L408" s="517">
        <f>'Operating Input'!Y413*'Operating Input'!$L413</f>
        <v>0</v>
      </c>
      <c r="M408" s="517">
        <f>'Operating Input'!Z413*'Operating Input'!$L413</f>
        <v>0</v>
      </c>
      <c r="N408" s="517">
        <f>'Operating Input'!AA413*'Operating Input'!$L413</f>
        <v>0</v>
      </c>
      <c r="O408" s="517">
        <f>'Operating Input'!AB413*'Operating Input'!$L413</f>
        <v>0</v>
      </c>
    </row>
    <row r="409" spans="1:15">
      <c r="A409" s="27">
        <f>'Operating Input'!A414</f>
        <v>0</v>
      </c>
      <c r="B409" s="27">
        <f>'Operating Input'!B414</f>
        <v>0</v>
      </c>
      <c r="C409" s="27">
        <f>'Operating Input'!C414</f>
        <v>0</v>
      </c>
      <c r="D409" s="27">
        <f>'Operating Input'!D414</f>
        <v>0</v>
      </c>
      <c r="E409" s="84">
        <f>'Operating Input'!E414</f>
        <v>0</v>
      </c>
      <c r="F409" s="517">
        <f>'Operating Input'!S414*'Operating Input'!$L414</f>
        <v>0</v>
      </c>
      <c r="G409" s="517">
        <f>'Operating Input'!T414*'Operating Input'!$L414</f>
        <v>0</v>
      </c>
      <c r="H409" s="517">
        <f>'Operating Input'!U414*'Operating Input'!$L414</f>
        <v>0</v>
      </c>
      <c r="I409" s="517">
        <f>'Operating Input'!V414*'Operating Input'!$L414</f>
        <v>0</v>
      </c>
      <c r="J409" s="517">
        <f>'Operating Input'!W414*'Operating Input'!$L414</f>
        <v>0</v>
      </c>
      <c r="K409" s="517">
        <f>'Operating Input'!X414*'Operating Input'!$L414</f>
        <v>0</v>
      </c>
      <c r="L409" s="517">
        <f>'Operating Input'!Y414*'Operating Input'!$L414</f>
        <v>0</v>
      </c>
      <c r="M409" s="517">
        <f>'Operating Input'!Z414*'Operating Input'!$L414</f>
        <v>0</v>
      </c>
      <c r="N409" s="517">
        <f>'Operating Input'!AA414*'Operating Input'!$L414</f>
        <v>0</v>
      </c>
      <c r="O409" s="517">
        <f>'Operating Input'!AB414*'Operating Input'!$L414</f>
        <v>0</v>
      </c>
    </row>
    <row r="410" spans="1:15">
      <c r="A410" s="27">
        <f>'Operating Input'!A415</f>
        <v>0</v>
      </c>
      <c r="B410" s="27">
        <f>'Operating Input'!B415</f>
        <v>0</v>
      </c>
      <c r="C410" s="27">
        <f>'Operating Input'!C415</f>
        <v>0</v>
      </c>
      <c r="D410" s="27">
        <f>'Operating Input'!D415</f>
        <v>0</v>
      </c>
      <c r="E410" s="84">
        <f>'Operating Input'!E415</f>
        <v>0</v>
      </c>
      <c r="F410" s="517">
        <f>'Operating Input'!S415*'Operating Input'!$L415</f>
        <v>0</v>
      </c>
      <c r="G410" s="517">
        <f>'Operating Input'!T415*'Operating Input'!$L415</f>
        <v>0</v>
      </c>
      <c r="H410" s="517">
        <f>'Operating Input'!U415*'Operating Input'!$L415</f>
        <v>0</v>
      </c>
      <c r="I410" s="517">
        <f>'Operating Input'!V415*'Operating Input'!$L415</f>
        <v>0</v>
      </c>
      <c r="J410" s="517">
        <f>'Operating Input'!W415*'Operating Input'!$L415</f>
        <v>0</v>
      </c>
      <c r="K410" s="517">
        <f>'Operating Input'!X415*'Operating Input'!$L415</f>
        <v>0</v>
      </c>
      <c r="L410" s="517">
        <f>'Operating Input'!Y415*'Operating Input'!$L415</f>
        <v>0</v>
      </c>
      <c r="M410" s="517">
        <f>'Operating Input'!Z415*'Operating Input'!$L415</f>
        <v>0</v>
      </c>
      <c r="N410" s="517">
        <f>'Operating Input'!AA415*'Operating Input'!$L415</f>
        <v>0</v>
      </c>
      <c r="O410" s="517">
        <f>'Operating Input'!AB415*'Operating Input'!$L415</f>
        <v>0</v>
      </c>
    </row>
    <row r="411" spans="1:15">
      <c r="A411" s="27">
        <f>'Operating Input'!A416</f>
        <v>0</v>
      </c>
      <c r="B411" s="27">
        <f>'Operating Input'!B416</f>
        <v>0</v>
      </c>
      <c r="C411" s="27">
        <f>'Operating Input'!C416</f>
        <v>0</v>
      </c>
      <c r="D411" s="27">
        <f>'Operating Input'!D416</f>
        <v>0</v>
      </c>
      <c r="E411" s="84">
        <f>'Operating Input'!E416</f>
        <v>0</v>
      </c>
      <c r="F411" s="517">
        <f>'Operating Input'!S416*'Operating Input'!$L416</f>
        <v>0</v>
      </c>
      <c r="G411" s="517">
        <f>'Operating Input'!T416*'Operating Input'!$L416</f>
        <v>0</v>
      </c>
      <c r="H411" s="517">
        <f>'Operating Input'!U416*'Operating Input'!$L416</f>
        <v>0</v>
      </c>
      <c r="I411" s="517">
        <f>'Operating Input'!V416*'Operating Input'!$L416</f>
        <v>0</v>
      </c>
      <c r="J411" s="517">
        <f>'Operating Input'!W416*'Operating Input'!$L416</f>
        <v>0</v>
      </c>
      <c r="K411" s="517">
        <f>'Operating Input'!X416*'Operating Input'!$L416</f>
        <v>0</v>
      </c>
      <c r="L411" s="517">
        <f>'Operating Input'!Y416*'Operating Input'!$L416</f>
        <v>0</v>
      </c>
      <c r="M411" s="517">
        <f>'Operating Input'!Z416*'Operating Input'!$L416</f>
        <v>0</v>
      </c>
      <c r="N411" s="517">
        <f>'Operating Input'!AA416*'Operating Input'!$L416</f>
        <v>0</v>
      </c>
      <c r="O411" s="517">
        <f>'Operating Input'!AB416*'Operating Input'!$L416</f>
        <v>0</v>
      </c>
    </row>
    <row r="412" spans="1:15">
      <c r="A412" s="27">
        <f>'Operating Input'!A417</f>
        <v>0</v>
      </c>
      <c r="B412" s="27">
        <f>'Operating Input'!B417</f>
        <v>0</v>
      </c>
      <c r="C412" s="27">
        <f>'Operating Input'!C417</f>
        <v>0</v>
      </c>
      <c r="D412" s="27">
        <f>'Operating Input'!D417</f>
        <v>0</v>
      </c>
      <c r="E412" s="84">
        <f>'Operating Input'!E417</f>
        <v>0</v>
      </c>
      <c r="F412" s="517">
        <f>'Operating Input'!S417*'Operating Input'!$L417</f>
        <v>0</v>
      </c>
      <c r="G412" s="517">
        <f>'Operating Input'!T417*'Operating Input'!$L417</f>
        <v>0</v>
      </c>
      <c r="H412" s="517">
        <f>'Operating Input'!U417*'Operating Input'!$L417</f>
        <v>0</v>
      </c>
      <c r="I412" s="517">
        <f>'Operating Input'!V417*'Operating Input'!$L417</f>
        <v>0</v>
      </c>
      <c r="J412" s="517">
        <f>'Operating Input'!W417*'Operating Input'!$L417</f>
        <v>0</v>
      </c>
      <c r="K412" s="517">
        <f>'Operating Input'!X417*'Operating Input'!$L417</f>
        <v>0</v>
      </c>
      <c r="L412" s="517">
        <f>'Operating Input'!Y417*'Operating Input'!$L417</f>
        <v>0</v>
      </c>
      <c r="M412" s="517">
        <f>'Operating Input'!Z417*'Operating Input'!$L417</f>
        <v>0</v>
      </c>
      <c r="N412" s="517">
        <f>'Operating Input'!AA417*'Operating Input'!$L417</f>
        <v>0</v>
      </c>
      <c r="O412" s="517">
        <f>'Operating Input'!AB417*'Operating Input'!$L417</f>
        <v>0</v>
      </c>
    </row>
    <row r="413" spans="1:15">
      <c r="A413" s="27">
        <f>'Operating Input'!A418</f>
        <v>0</v>
      </c>
      <c r="B413" s="27">
        <f>'Operating Input'!B418</f>
        <v>0</v>
      </c>
      <c r="C413" s="27">
        <f>'Operating Input'!C418</f>
        <v>0</v>
      </c>
      <c r="D413" s="27">
        <f>'Operating Input'!D418</f>
        <v>0</v>
      </c>
      <c r="E413" s="84">
        <f>'Operating Input'!E418</f>
        <v>0</v>
      </c>
      <c r="F413" s="517">
        <f>'Operating Input'!S418*'Operating Input'!$L418</f>
        <v>0</v>
      </c>
      <c r="G413" s="517">
        <f>'Operating Input'!T418*'Operating Input'!$L418</f>
        <v>0</v>
      </c>
      <c r="H413" s="517">
        <f>'Operating Input'!U418*'Operating Input'!$L418</f>
        <v>0</v>
      </c>
      <c r="I413" s="517">
        <f>'Operating Input'!V418*'Operating Input'!$L418</f>
        <v>0</v>
      </c>
      <c r="J413" s="517">
        <f>'Operating Input'!W418*'Operating Input'!$L418</f>
        <v>0</v>
      </c>
      <c r="K413" s="517">
        <f>'Operating Input'!X418*'Operating Input'!$L418</f>
        <v>0</v>
      </c>
      <c r="L413" s="517">
        <f>'Operating Input'!Y418*'Operating Input'!$L418</f>
        <v>0</v>
      </c>
      <c r="M413" s="517">
        <f>'Operating Input'!Z418*'Operating Input'!$L418</f>
        <v>0</v>
      </c>
      <c r="N413" s="517">
        <f>'Operating Input'!AA418*'Operating Input'!$L418</f>
        <v>0</v>
      </c>
      <c r="O413" s="517">
        <f>'Operating Input'!AB418*'Operating Input'!$L418</f>
        <v>0</v>
      </c>
    </row>
    <row r="414" spans="1:15">
      <c r="A414" s="27">
        <f>'Operating Input'!A419</f>
        <v>0</v>
      </c>
      <c r="B414" s="27">
        <f>'Operating Input'!B419</f>
        <v>0</v>
      </c>
      <c r="C414" s="27">
        <f>'Operating Input'!C419</f>
        <v>0</v>
      </c>
      <c r="D414" s="27">
        <f>'Operating Input'!D419</f>
        <v>0</v>
      </c>
      <c r="E414" s="84">
        <f>'Operating Input'!E419</f>
        <v>0</v>
      </c>
      <c r="F414" s="517">
        <f>'Operating Input'!S419*'Operating Input'!$L419</f>
        <v>0</v>
      </c>
      <c r="G414" s="517">
        <f>'Operating Input'!T419*'Operating Input'!$L419</f>
        <v>0</v>
      </c>
      <c r="H414" s="517">
        <f>'Operating Input'!U419*'Operating Input'!$L419</f>
        <v>0</v>
      </c>
      <c r="I414" s="517">
        <f>'Operating Input'!V419*'Operating Input'!$L419</f>
        <v>0</v>
      </c>
      <c r="J414" s="517">
        <f>'Operating Input'!W419*'Operating Input'!$L419</f>
        <v>0</v>
      </c>
      <c r="K414" s="517">
        <f>'Operating Input'!X419*'Operating Input'!$L419</f>
        <v>0</v>
      </c>
      <c r="L414" s="517">
        <f>'Operating Input'!Y419*'Operating Input'!$L419</f>
        <v>0</v>
      </c>
      <c r="M414" s="517">
        <f>'Operating Input'!Z419*'Operating Input'!$L419</f>
        <v>0</v>
      </c>
      <c r="N414" s="517">
        <f>'Operating Input'!AA419*'Operating Input'!$L419</f>
        <v>0</v>
      </c>
      <c r="O414" s="517">
        <f>'Operating Input'!AB419*'Operating Input'!$L419</f>
        <v>0</v>
      </c>
    </row>
    <row r="415" spans="1:15">
      <c r="A415" s="27">
        <f>'Operating Input'!A420</f>
        <v>0</v>
      </c>
      <c r="B415" s="27">
        <f>'Operating Input'!B420</f>
        <v>0</v>
      </c>
      <c r="C415" s="27">
        <f>'Operating Input'!C420</f>
        <v>0</v>
      </c>
      <c r="D415" s="27">
        <f>'Operating Input'!D420</f>
        <v>0</v>
      </c>
      <c r="E415" s="84">
        <f>'Operating Input'!E420</f>
        <v>0</v>
      </c>
      <c r="F415" s="517">
        <f>'Operating Input'!S420*'Operating Input'!$L420</f>
        <v>0</v>
      </c>
      <c r="G415" s="517">
        <f>'Operating Input'!T420*'Operating Input'!$L420</f>
        <v>0</v>
      </c>
      <c r="H415" s="517">
        <f>'Operating Input'!U420*'Operating Input'!$L420</f>
        <v>0</v>
      </c>
      <c r="I415" s="517">
        <f>'Operating Input'!V420*'Operating Input'!$L420</f>
        <v>0</v>
      </c>
      <c r="J415" s="517">
        <f>'Operating Input'!W420*'Operating Input'!$L420</f>
        <v>0</v>
      </c>
      <c r="K415" s="517">
        <f>'Operating Input'!X420*'Operating Input'!$L420</f>
        <v>0</v>
      </c>
      <c r="L415" s="517">
        <f>'Operating Input'!Y420*'Operating Input'!$L420</f>
        <v>0</v>
      </c>
      <c r="M415" s="517">
        <f>'Operating Input'!Z420*'Operating Input'!$L420</f>
        <v>0</v>
      </c>
      <c r="N415" s="517">
        <f>'Operating Input'!AA420*'Operating Input'!$L420</f>
        <v>0</v>
      </c>
      <c r="O415" s="517">
        <f>'Operating Input'!AB420*'Operating Input'!$L420</f>
        <v>0</v>
      </c>
    </row>
    <row r="416" spans="1:15">
      <c r="A416" s="27">
        <f>'Operating Input'!A421</f>
        <v>0</v>
      </c>
      <c r="B416" s="27">
        <f>'Operating Input'!B421</f>
        <v>0</v>
      </c>
      <c r="C416" s="27">
        <f>'Operating Input'!C421</f>
        <v>0</v>
      </c>
      <c r="D416" s="27">
        <f>'Operating Input'!D421</f>
        <v>0</v>
      </c>
      <c r="E416" s="84">
        <f>'Operating Input'!E421</f>
        <v>0</v>
      </c>
      <c r="F416" s="517">
        <f>'Operating Input'!S421*'Operating Input'!$L421</f>
        <v>0</v>
      </c>
      <c r="G416" s="517">
        <f>'Operating Input'!T421*'Operating Input'!$L421</f>
        <v>0</v>
      </c>
      <c r="H416" s="517">
        <f>'Operating Input'!U421*'Operating Input'!$L421</f>
        <v>0</v>
      </c>
      <c r="I416" s="517">
        <f>'Operating Input'!V421*'Operating Input'!$L421</f>
        <v>0</v>
      </c>
      <c r="J416" s="517">
        <f>'Operating Input'!W421*'Operating Input'!$L421</f>
        <v>0</v>
      </c>
      <c r="K416" s="517">
        <f>'Operating Input'!X421*'Operating Input'!$L421</f>
        <v>0</v>
      </c>
      <c r="L416" s="517">
        <f>'Operating Input'!Y421*'Operating Input'!$L421</f>
        <v>0</v>
      </c>
      <c r="M416" s="517">
        <f>'Operating Input'!Z421*'Operating Input'!$L421</f>
        <v>0</v>
      </c>
      <c r="N416" s="517">
        <f>'Operating Input'!AA421*'Operating Input'!$L421</f>
        <v>0</v>
      </c>
      <c r="O416" s="517">
        <f>'Operating Input'!AB421*'Operating Input'!$L421</f>
        <v>0</v>
      </c>
    </row>
    <row r="417" spans="1:15">
      <c r="A417" s="27">
        <f>'Operating Input'!A422</f>
        <v>0</v>
      </c>
      <c r="B417" s="27">
        <f>'Operating Input'!B422</f>
        <v>0</v>
      </c>
      <c r="C417" s="27">
        <f>'Operating Input'!C422</f>
        <v>0</v>
      </c>
      <c r="D417" s="27">
        <f>'Operating Input'!D422</f>
        <v>0</v>
      </c>
      <c r="E417" s="84">
        <f>'Operating Input'!E422</f>
        <v>0</v>
      </c>
      <c r="F417" s="517">
        <f>'Operating Input'!S422*'Operating Input'!$L422</f>
        <v>0</v>
      </c>
      <c r="G417" s="517">
        <f>'Operating Input'!T422*'Operating Input'!$L422</f>
        <v>0</v>
      </c>
      <c r="H417" s="517">
        <f>'Operating Input'!U422*'Operating Input'!$L422</f>
        <v>0</v>
      </c>
      <c r="I417" s="517">
        <f>'Operating Input'!V422*'Operating Input'!$L422</f>
        <v>0</v>
      </c>
      <c r="J417" s="517">
        <f>'Operating Input'!W422*'Operating Input'!$L422</f>
        <v>0</v>
      </c>
      <c r="K417" s="517">
        <f>'Operating Input'!X422*'Operating Input'!$L422</f>
        <v>0</v>
      </c>
      <c r="L417" s="517">
        <f>'Operating Input'!Y422*'Operating Input'!$L422</f>
        <v>0</v>
      </c>
      <c r="M417" s="517">
        <f>'Operating Input'!Z422*'Operating Input'!$L422</f>
        <v>0</v>
      </c>
      <c r="N417" s="517">
        <f>'Operating Input'!AA422*'Operating Input'!$L422</f>
        <v>0</v>
      </c>
      <c r="O417" s="517">
        <f>'Operating Input'!AB422*'Operating Input'!$L422</f>
        <v>0</v>
      </c>
    </row>
    <row r="418" spans="1:15">
      <c r="A418" s="27">
        <f>'Operating Input'!A423</f>
        <v>0</v>
      </c>
      <c r="B418" s="27">
        <f>'Operating Input'!B423</f>
        <v>0</v>
      </c>
      <c r="C418" s="27">
        <f>'Operating Input'!C423</f>
        <v>0</v>
      </c>
      <c r="D418" s="27">
        <f>'Operating Input'!D423</f>
        <v>0</v>
      </c>
      <c r="E418" s="84">
        <f>'Operating Input'!E423</f>
        <v>0</v>
      </c>
      <c r="F418" s="517">
        <f>'Operating Input'!S423*'Operating Input'!$L423</f>
        <v>0</v>
      </c>
      <c r="G418" s="517">
        <f>'Operating Input'!T423*'Operating Input'!$L423</f>
        <v>0</v>
      </c>
      <c r="H418" s="517">
        <f>'Operating Input'!U423*'Operating Input'!$L423</f>
        <v>0</v>
      </c>
      <c r="I418" s="517">
        <f>'Operating Input'!V423*'Operating Input'!$L423</f>
        <v>0</v>
      </c>
      <c r="J418" s="517">
        <f>'Operating Input'!W423*'Operating Input'!$L423</f>
        <v>0</v>
      </c>
      <c r="K418" s="517">
        <f>'Operating Input'!X423*'Operating Input'!$L423</f>
        <v>0</v>
      </c>
      <c r="L418" s="517">
        <f>'Operating Input'!Y423*'Operating Input'!$L423</f>
        <v>0</v>
      </c>
      <c r="M418" s="517">
        <f>'Operating Input'!Z423*'Operating Input'!$L423</f>
        <v>0</v>
      </c>
      <c r="N418" s="517">
        <f>'Operating Input'!AA423*'Operating Input'!$L423</f>
        <v>0</v>
      </c>
      <c r="O418" s="517">
        <f>'Operating Input'!AB423*'Operating Input'!$L423</f>
        <v>0</v>
      </c>
    </row>
    <row r="419" spans="1:15">
      <c r="A419" s="27">
        <f>'Operating Input'!A424</f>
        <v>0</v>
      </c>
      <c r="B419" s="27">
        <f>'Operating Input'!B424</f>
        <v>0</v>
      </c>
      <c r="C419" s="27">
        <f>'Operating Input'!C424</f>
        <v>0</v>
      </c>
      <c r="D419" s="27">
        <f>'Operating Input'!D424</f>
        <v>0</v>
      </c>
      <c r="E419" s="84">
        <f>'Operating Input'!E424</f>
        <v>0</v>
      </c>
      <c r="F419" s="517">
        <f>'Operating Input'!S424*'Operating Input'!$L424</f>
        <v>0</v>
      </c>
      <c r="G419" s="517">
        <f>'Operating Input'!T424*'Operating Input'!$L424</f>
        <v>0</v>
      </c>
      <c r="H419" s="517">
        <f>'Operating Input'!U424*'Operating Input'!$L424</f>
        <v>0</v>
      </c>
      <c r="I419" s="517">
        <f>'Operating Input'!V424*'Operating Input'!$L424</f>
        <v>0</v>
      </c>
      <c r="J419" s="517">
        <f>'Operating Input'!W424*'Operating Input'!$L424</f>
        <v>0</v>
      </c>
      <c r="K419" s="517">
        <f>'Operating Input'!X424*'Operating Input'!$L424</f>
        <v>0</v>
      </c>
      <c r="L419" s="517">
        <f>'Operating Input'!Y424*'Operating Input'!$L424</f>
        <v>0</v>
      </c>
      <c r="M419" s="517">
        <f>'Operating Input'!Z424*'Operating Input'!$L424</f>
        <v>0</v>
      </c>
      <c r="N419" s="517">
        <f>'Operating Input'!AA424*'Operating Input'!$L424</f>
        <v>0</v>
      </c>
      <c r="O419" s="517">
        <f>'Operating Input'!AB424*'Operating Input'!$L424</f>
        <v>0</v>
      </c>
    </row>
    <row r="420" spans="1:15">
      <c r="A420" s="27">
        <f>'Operating Input'!A425</f>
        <v>0</v>
      </c>
      <c r="B420" s="27">
        <f>'Operating Input'!B425</f>
        <v>0</v>
      </c>
      <c r="C420" s="27">
        <f>'Operating Input'!C425</f>
        <v>0</v>
      </c>
      <c r="D420" s="27">
        <f>'Operating Input'!D425</f>
        <v>0</v>
      </c>
      <c r="E420" s="84">
        <f>'Operating Input'!E425</f>
        <v>0</v>
      </c>
      <c r="F420" s="517">
        <f>'Operating Input'!S425*'Operating Input'!$L425</f>
        <v>0</v>
      </c>
      <c r="G420" s="517">
        <f>'Operating Input'!T425*'Operating Input'!$L425</f>
        <v>0</v>
      </c>
      <c r="H420" s="517">
        <f>'Operating Input'!U425*'Operating Input'!$L425</f>
        <v>0</v>
      </c>
      <c r="I420" s="517">
        <f>'Operating Input'!V425*'Operating Input'!$L425</f>
        <v>0</v>
      </c>
      <c r="J420" s="517">
        <f>'Operating Input'!W425*'Operating Input'!$L425</f>
        <v>0</v>
      </c>
      <c r="K420" s="517">
        <f>'Operating Input'!X425*'Operating Input'!$L425</f>
        <v>0</v>
      </c>
      <c r="L420" s="517">
        <f>'Operating Input'!Y425*'Operating Input'!$L425</f>
        <v>0</v>
      </c>
      <c r="M420" s="517">
        <f>'Operating Input'!Z425*'Operating Input'!$L425</f>
        <v>0</v>
      </c>
      <c r="N420" s="517">
        <f>'Operating Input'!AA425*'Operating Input'!$L425</f>
        <v>0</v>
      </c>
      <c r="O420" s="517">
        <f>'Operating Input'!AB425*'Operating Input'!$L425</f>
        <v>0</v>
      </c>
    </row>
    <row r="421" spans="1:15">
      <c r="A421" s="27">
        <f>'Operating Input'!A426</f>
        <v>0</v>
      </c>
      <c r="B421" s="27">
        <f>'Operating Input'!B426</f>
        <v>0</v>
      </c>
      <c r="C421" s="27">
        <f>'Operating Input'!C426</f>
        <v>0</v>
      </c>
      <c r="D421" s="27">
        <f>'Operating Input'!D426</f>
        <v>0</v>
      </c>
      <c r="E421" s="84">
        <f>'Operating Input'!E426</f>
        <v>0</v>
      </c>
      <c r="F421" s="517">
        <f>'Operating Input'!S426*'Operating Input'!$L426</f>
        <v>0</v>
      </c>
      <c r="G421" s="517">
        <f>'Operating Input'!T426*'Operating Input'!$L426</f>
        <v>0</v>
      </c>
      <c r="H421" s="517">
        <f>'Operating Input'!U426*'Operating Input'!$L426</f>
        <v>0</v>
      </c>
      <c r="I421" s="517">
        <f>'Operating Input'!V426*'Operating Input'!$L426</f>
        <v>0</v>
      </c>
      <c r="J421" s="517">
        <f>'Operating Input'!W426*'Operating Input'!$L426</f>
        <v>0</v>
      </c>
      <c r="K421" s="517">
        <f>'Operating Input'!X426*'Operating Input'!$L426</f>
        <v>0</v>
      </c>
      <c r="L421" s="517">
        <f>'Operating Input'!Y426*'Operating Input'!$L426</f>
        <v>0</v>
      </c>
      <c r="M421" s="517">
        <f>'Operating Input'!Z426*'Operating Input'!$L426</f>
        <v>0</v>
      </c>
      <c r="N421" s="517">
        <f>'Operating Input'!AA426*'Operating Input'!$L426</f>
        <v>0</v>
      </c>
      <c r="O421" s="517">
        <f>'Operating Input'!AB426*'Operating Input'!$L426</f>
        <v>0</v>
      </c>
    </row>
    <row r="422" spans="1:15">
      <c r="A422" s="27">
        <f>'Operating Input'!A427</f>
        <v>0</v>
      </c>
      <c r="B422" s="27">
        <f>'Operating Input'!B427</f>
        <v>0</v>
      </c>
      <c r="C422" s="27">
        <f>'Operating Input'!C427</f>
        <v>0</v>
      </c>
      <c r="D422" s="27">
        <f>'Operating Input'!D427</f>
        <v>0</v>
      </c>
      <c r="E422" s="84">
        <f>'Operating Input'!E427</f>
        <v>0</v>
      </c>
      <c r="F422" s="517">
        <f>'Operating Input'!S427*'Operating Input'!$L427</f>
        <v>0</v>
      </c>
      <c r="G422" s="517">
        <f>'Operating Input'!T427*'Operating Input'!$L427</f>
        <v>0</v>
      </c>
      <c r="H422" s="517">
        <f>'Operating Input'!U427*'Operating Input'!$L427</f>
        <v>0</v>
      </c>
      <c r="I422" s="517">
        <f>'Operating Input'!V427*'Operating Input'!$L427</f>
        <v>0</v>
      </c>
      <c r="J422" s="517">
        <f>'Operating Input'!W427*'Operating Input'!$L427</f>
        <v>0</v>
      </c>
      <c r="K422" s="517">
        <f>'Operating Input'!X427*'Operating Input'!$L427</f>
        <v>0</v>
      </c>
      <c r="L422" s="517">
        <f>'Operating Input'!Y427*'Operating Input'!$L427</f>
        <v>0</v>
      </c>
      <c r="M422" s="517">
        <f>'Operating Input'!Z427*'Operating Input'!$L427</f>
        <v>0</v>
      </c>
      <c r="N422" s="517">
        <f>'Operating Input'!AA427*'Operating Input'!$L427</f>
        <v>0</v>
      </c>
      <c r="O422" s="517">
        <f>'Operating Input'!AB427*'Operating Input'!$L427</f>
        <v>0</v>
      </c>
    </row>
    <row r="423" spans="1:15">
      <c r="A423" s="27">
        <f>'Operating Input'!A428</f>
        <v>0</v>
      </c>
      <c r="B423" s="27">
        <f>'Operating Input'!B428</f>
        <v>0</v>
      </c>
      <c r="C423" s="27">
        <f>'Operating Input'!C428</f>
        <v>0</v>
      </c>
      <c r="D423" s="27">
        <f>'Operating Input'!D428</f>
        <v>0</v>
      </c>
      <c r="E423" s="84">
        <f>'Operating Input'!E428</f>
        <v>0</v>
      </c>
      <c r="F423" s="517">
        <f>'Operating Input'!S428*'Operating Input'!$L428</f>
        <v>0</v>
      </c>
      <c r="G423" s="517">
        <f>'Operating Input'!T428*'Operating Input'!$L428</f>
        <v>0</v>
      </c>
      <c r="H423" s="517">
        <f>'Operating Input'!U428*'Operating Input'!$L428</f>
        <v>0</v>
      </c>
      <c r="I423" s="517">
        <f>'Operating Input'!V428*'Operating Input'!$L428</f>
        <v>0</v>
      </c>
      <c r="J423" s="517">
        <f>'Operating Input'!W428*'Operating Input'!$L428</f>
        <v>0</v>
      </c>
      <c r="K423" s="517">
        <f>'Operating Input'!X428*'Operating Input'!$L428</f>
        <v>0</v>
      </c>
      <c r="L423" s="517">
        <f>'Operating Input'!Y428*'Operating Input'!$L428</f>
        <v>0</v>
      </c>
      <c r="M423" s="517">
        <f>'Operating Input'!Z428*'Operating Input'!$L428</f>
        <v>0</v>
      </c>
      <c r="N423" s="517">
        <f>'Operating Input'!AA428*'Operating Input'!$L428</f>
        <v>0</v>
      </c>
      <c r="O423" s="517">
        <f>'Operating Input'!AB428*'Operating Input'!$L428</f>
        <v>0</v>
      </c>
    </row>
    <row r="424" spans="1:15">
      <c r="A424" s="27">
        <f>'Operating Input'!A429</f>
        <v>0</v>
      </c>
      <c r="B424" s="27">
        <f>'Operating Input'!B429</f>
        <v>0</v>
      </c>
      <c r="C424" s="27">
        <f>'Operating Input'!C429</f>
        <v>0</v>
      </c>
      <c r="D424" s="27">
        <f>'Operating Input'!D429</f>
        <v>0</v>
      </c>
      <c r="E424" s="84">
        <f>'Operating Input'!E429</f>
        <v>0</v>
      </c>
      <c r="F424" s="517">
        <f>'Operating Input'!S429*'Operating Input'!$L429</f>
        <v>0</v>
      </c>
      <c r="G424" s="517">
        <f>'Operating Input'!T429*'Operating Input'!$L429</f>
        <v>0</v>
      </c>
      <c r="H424" s="517">
        <f>'Operating Input'!U429*'Operating Input'!$L429</f>
        <v>0</v>
      </c>
      <c r="I424" s="517">
        <f>'Operating Input'!V429*'Operating Input'!$L429</f>
        <v>0</v>
      </c>
      <c r="J424" s="517">
        <f>'Operating Input'!W429*'Operating Input'!$L429</f>
        <v>0</v>
      </c>
      <c r="K424" s="517">
        <f>'Operating Input'!X429*'Operating Input'!$L429</f>
        <v>0</v>
      </c>
      <c r="L424" s="517">
        <f>'Operating Input'!Y429*'Operating Input'!$L429</f>
        <v>0</v>
      </c>
      <c r="M424" s="517">
        <f>'Operating Input'!Z429*'Operating Input'!$L429</f>
        <v>0</v>
      </c>
      <c r="N424" s="517">
        <f>'Operating Input'!AA429*'Operating Input'!$L429</f>
        <v>0</v>
      </c>
      <c r="O424" s="517">
        <f>'Operating Input'!AB429*'Operating Input'!$L429</f>
        <v>0</v>
      </c>
    </row>
    <row r="425" spans="1:15">
      <c r="A425" s="27">
        <f>'Operating Input'!A430</f>
        <v>0</v>
      </c>
      <c r="B425" s="27">
        <f>'Operating Input'!B430</f>
        <v>0</v>
      </c>
      <c r="C425" s="27">
        <f>'Operating Input'!C430</f>
        <v>0</v>
      </c>
      <c r="D425" s="27">
        <f>'Operating Input'!D430</f>
        <v>0</v>
      </c>
      <c r="E425" s="84">
        <f>'Operating Input'!E430</f>
        <v>0</v>
      </c>
      <c r="F425" s="517">
        <f>'Operating Input'!S430*'Operating Input'!$L430</f>
        <v>0</v>
      </c>
      <c r="G425" s="517">
        <f>'Operating Input'!T430*'Operating Input'!$L430</f>
        <v>0</v>
      </c>
      <c r="H425" s="517">
        <f>'Operating Input'!U430*'Operating Input'!$L430</f>
        <v>0</v>
      </c>
      <c r="I425" s="517">
        <f>'Operating Input'!V430*'Operating Input'!$L430</f>
        <v>0</v>
      </c>
      <c r="J425" s="517">
        <f>'Operating Input'!W430*'Operating Input'!$L430</f>
        <v>0</v>
      </c>
      <c r="K425" s="517">
        <f>'Operating Input'!X430*'Operating Input'!$L430</f>
        <v>0</v>
      </c>
      <c r="L425" s="517">
        <f>'Operating Input'!Y430*'Operating Input'!$L430</f>
        <v>0</v>
      </c>
      <c r="M425" s="517">
        <f>'Operating Input'!Z430*'Operating Input'!$L430</f>
        <v>0</v>
      </c>
      <c r="N425" s="517">
        <f>'Operating Input'!AA430*'Operating Input'!$L430</f>
        <v>0</v>
      </c>
      <c r="O425" s="517">
        <f>'Operating Input'!AB430*'Operating Input'!$L430</f>
        <v>0</v>
      </c>
    </row>
    <row r="426" spans="1:15">
      <c r="A426" s="27">
        <f>'Operating Input'!A431</f>
        <v>0</v>
      </c>
      <c r="B426" s="27">
        <f>'Operating Input'!B431</f>
        <v>0</v>
      </c>
      <c r="C426" s="27">
        <f>'Operating Input'!C431</f>
        <v>0</v>
      </c>
      <c r="D426" s="27">
        <f>'Operating Input'!D431</f>
        <v>0</v>
      </c>
      <c r="E426" s="84">
        <f>'Operating Input'!E431</f>
        <v>0</v>
      </c>
      <c r="F426" s="517">
        <f>'Operating Input'!S431*'Operating Input'!$L431</f>
        <v>0</v>
      </c>
      <c r="G426" s="517">
        <f>'Operating Input'!T431*'Operating Input'!$L431</f>
        <v>0</v>
      </c>
      <c r="H426" s="517">
        <f>'Operating Input'!U431*'Operating Input'!$L431</f>
        <v>0</v>
      </c>
      <c r="I426" s="517">
        <f>'Operating Input'!V431*'Operating Input'!$L431</f>
        <v>0</v>
      </c>
      <c r="J426" s="517">
        <f>'Operating Input'!W431*'Operating Input'!$L431</f>
        <v>0</v>
      </c>
      <c r="K426" s="517">
        <f>'Operating Input'!X431*'Operating Input'!$L431</f>
        <v>0</v>
      </c>
      <c r="L426" s="517">
        <f>'Operating Input'!Y431*'Operating Input'!$L431</f>
        <v>0</v>
      </c>
      <c r="M426" s="517">
        <f>'Operating Input'!Z431*'Operating Input'!$L431</f>
        <v>0</v>
      </c>
      <c r="N426" s="517">
        <f>'Operating Input'!AA431*'Operating Input'!$L431</f>
        <v>0</v>
      </c>
      <c r="O426" s="517">
        <f>'Operating Input'!AB431*'Operating Input'!$L431</f>
        <v>0</v>
      </c>
    </row>
    <row r="427" spans="1:15">
      <c r="A427" s="27">
        <f>'Operating Input'!A432</f>
        <v>0</v>
      </c>
      <c r="B427" s="27">
        <f>'Operating Input'!B432</f>
        <v>0</v>
      </c>
      <c r="C427" s="27">
        <f>'Operating Input'!C432</f>
        <v>0</v>
      </c>
      <c r="D427" s="27">
        <f>'Operating Input'!D432</f>
        <v>0</v>
      </c>
      <c r="E427" s="84">
        <f>'Operating Input'!E432</f>
        <v>0</v>
      </c>
      <c r="F427" s="517">
        <f>'Operating Input'!S432*'Operating Input'!$L432</f>
        <v>0</v>
      </c>
      <c r="G427" s="517">
        <f>'Operating Input'!T432*'Operating Input'!$L432</f>
        <v>0</v>
      </c>
      <c r="H427" s="517">
        <f>'Operating Input'!U432*'Operating Input'!$L432</f>
        <v>0</v>
      </c>
      <c r="I427" s="517">
        <f>'Operating Input'!V432*'Operating Input'!$L432</f>
        <v>0</v>
      </c>
      <c r="J427" s="517">
        <f>'Operating Input'!W432*'Operating Input'!$L432</f>
        <v>0</v>
      </c>
      <c r="K427" s="517">
        <f>'Operating Input'!X432*'Operating Input'!$L432</f>
        <v>0</v>
      </c>
      <c r="L427" s="517">
        <f>'Operating Input'!Y432*'Operating Input'!$L432</f>
        <v>0</v>
      </c>
      <c r="M427" s="517">
        <f>'Operating Input'!Z432*'Operating Input'!$L432</f>
        <v>0</v>
      </c>
      <c r="N427" s="517">
        <f>'Operating Input'!AA432*'Operating Input'!$L432</f>
        <v>0</v>
      </c>
      <c r="O427" s="517">
        <f>'Operating Input'!AB432*'Operating Input'!$L432</f>
        <v>0</v>
      </c>
    </row>
    <row r="428" spans="1:15">
      <c r="A428" s="27">
        <f>'Operating Input'!A433</f>
        <v>0</v>
      </c>
      <c r="B428" s="27">
        <f>'Operating Input'!B433</f>
        <v>0</v>
      </c>
      <c r="C428" s="27">
        <f>'Operating Input'!C433</f>
        <v>0</v>
      </c>
      <c r="D428" s="27">
        <f>'Operating Input'!D433</f>
        <v>0</v>
      </c>
      <c r="E428" s="84">
        <f>'Operating Input'!E433</f>
        <v>0</v>
      </c>
      <c r="F428" s="517">
        <f>'Operating Input'!S433*'Operating Input'!$L433</f>
        <v>0</v>
      </c>
      <c r="G428" s="517">
        <f>'Operating Input'!T433*'Operating Input'!$L433</f>
        <v>0</v>
      </c>
      <c r="H428" s="517">
        <f>'Operating Input'!U433*'Operating Input'!$L433</f>
        <v>0</v>
      </c>
      <c r="I428" s="517">
        <f>'Operating Input'!V433*'Operating Input'!$L433</f>
        <v>0</v>
      </c>
      <c r="J428" s="517">
        <f>'Operating Input'!W433*'Operating Input'!$L433</f>
        <v>0</v>
      </c>
      <c r="K428" s="517">
        <f>'Operating Input'!X433*'Operating Input'!$L433</f>
        <v>0</v>
      </c>
      <c r="L428" s="517">
        <f>'Operating Input'!Y433*'Operating Input'!$L433</f>
        <v>0</v>
      </c>
      <c r="M428" s="517">
        <f>'Operating Input'!Z433*'Operating Input'!$L433</f>
        <v>0</v>
      </c>
      <c r="N428" s="517">
        <f>'Operating Input'!AA433*'Operating Input'!$L433</f>
        <v>0</v>
      </c>
      <c r="O428" s="517">
        <f>'Operating Input'!AB433*'Operating Input'!$L433</f>
        <v>0</v>
      </c>
    </row>
    <row r="429" spans="1:15">
      <c r="A429" s="27">
        <f>'Operating Input'!A434</f>
        <v>0</v>
      </c>
      <c r="B429" s="27">
        <f>'Operating Input'!B434</f>
        <v>0</v>
      </c>
      <c r="C429" s="27">
        <f>'Operating Input'!C434</f>
        <v>0</v>
      </c>
      <c r="D429" s="27">
        <f>'Operating Input'!D434</f>
        <v>0</v>
      </c>
      <c r="E429" s="84">
        <f>'Operating Input'!E434</f>
        <v>0</v>
      </c>
      <c r="F429" s="517">
        <f>'Operating Input'!S434*'Operating Input'!$L434</f>
        <v>0</v>
      </c>
      <c r="G429" s="517">
        <f>'Operating Input'!T434*'Operating Input'!$L434</f>
        <v>0</v>
      </c>
      <c r="H429" s="517">
        <f>'Operating Input'!U434*'Operating Input'!$L434</f>
        <v>0</v>
      </c>
      <c r="I429" s="517">
        <f>'Operating Input'!V434*'Operating Input'!$L434</f>
        <v>0</v>
      </c>
      <c r="J429" s="517">
        <f>'Operating Input'!W434*'Operating Input'!$L434</f>
        <v>0</v>
      </c>
      <c r="K429" s="517">
        <f>'Operating Input'!X434*'Operating Input'!$L434</f>
        <v>0</v>
      </c>
      <c r="L429" s="517">
        <f>'Operating Input'!Y434*'Operating Input'!$L434</f>
        <v>0</v>
      </c>
      <c r="M429" s="517">
        <f>'Operating Input'!Z434*'Operating Input'!$L434</f>
        <v>0</v>
      </c>
      <c r="N429" s="517">
        <f>'Operating Input'!AA434*'Operating Input'!$L434</f>
        <v>0</v>
      </c>
      <c r="O429" s="517">
        <f>'Operating Input'!AB434*'Operating Input'!$L434</f>
        <v>0</v>
      </c>
    </row>
    <row r="430" spans="1:15">
      <c r="A430" s="27">
        <f>'Operating Input'!A435</f>
        <v>0</v>
      </c>
      <c r="B430" s="27">
        <f>'Operating Input'!B435</f>
        <v>0</v>
      </c>
      <c r="C430" s="27">
        <f>'Operating Input'!C435</f>
        <v>0</v>
      </c>
      <c r="D430" s="27">
        <f>'Operating Input'!D435</f>
        <v>0</v>
      </c>
      <c r="E430" s="84">
        <f>'Operating Input'!E435</f>
        <v>0</v>
      </c>
      <c r="F430" s="517">
        <f>'Operating Input'!S435*'Operating Input'!$L435</f>
        <v>0</v>
      </c>
      <c r="G430" s="517">
        <f>'Operating Input'!T435*'Operating Input'!$L435</f>
        <v>0</v>
      </c>
      <c r="H430" s="517">
        <f>'Operating Input'!U435*'Operating Input'!$L435</f>
        <v>0</v>
      </c>
      <c r="I430" s="517">
        <f>'Operating Input'!V435*'Operating Input'!$L435</f>
        <v>0</v>
      </c>
      <c r="J430" s="517">
        <f>'Operating Input'!W435*'Operating Input'!$L435</f>
        <v>0</v>
      </c>
      <c r="K430" s="517">
        <f>'Operating Input'!X435*'Operating Input'!$L435</f>
        <v>0</v>
      </c>
      <c r="L430" s="517">
        <f>'Operating Input'!Y435*'Operating Input'!$L435</f>
        <v>0</v>
      </c>
      <c r="M430" s="517">
        <f>'Operating Input'!Z435*'Operating Input'!$L435</f>
        <v>0</v>
      </c>
      <c r="N430" s="517">
        <f>'Operating Input'!AA435*'Operating Input'!$L435</f>
        <v>0</v>
      </c>
      <c r="O430" s="517">
        <f>'Operating Input'!AB435*'Operating Input'!$L435</f>
        <v>0</v>
      </c>
    </row>
    <row r="431" spans="1:15">
      <c r="A431" s="27">
        <f>'Operating Input'!A436</f>
        <v>0</v>
      </c>
      <c r="B431" s="27">
        <f>'Operating Input'!B436</f>
        <v>0</v>
      </c>
      <c r="C431" s="27">
        <f>'Operating Input'!C436</f>
        <v>0</v>
      </c>
      <c r="D431" s="27">
        <f>'Operating Input'!D436</f>
        <v>0</v>
      </c>
      <c r="E431" s="84">
        <f>'Operating Input'!E436</f>
        <v>0</v>
      </c>
      <c r="F431" s="517">
        <f>'Operating Input'!S436*'Operating Input'!$L436</f>
        <v>0</v>
      </c>
      <c r="G431" s="517">
        <f>'Operating Input'!T436*'Operating Input'!$L436</f>
        <v>0</v>
      </c>
      <c r="H431" s="517">
        <f>'Operating Input'!U436*'Operating Input'!$L436</f>
        <v>0</v>
      </c>
      <c r="I431" s="517">
        <f>'Operating Input'!V436*'Operating Input'!$L436</f>
        <v>0</v>
      </c>
      <c r="J431" s="517">
        <f>'Operating Input'!W436*'Operating Input'!$L436</f>
        <v>0</v>
      </c>
      <c r="K431" s="517">
        <f>'Operating Input'!X436*'Operating Input'!$L436</f>
        <v>0</v>
      </c>
      <c r="L431" s="517">
        <f>'Operating Input'!Y436*'Operating Input'!$L436</f>
        <v>0</v>
      </c>
      <c r="M431" s="517">
        <f>'Operating Input'!Z436*'Operating Input'!$L436</f>
        <v>0</v>
      </c>
      <c r="N431" s="517">
        <f>'Operating Input'!AA436*'Operating Input'!$L436</f>
        <v>0</v>
      </c>
      <c r="O431" s="517">
        <f>'Operating Input'!AB436*'Operating Input'!$L436</f>
        <v>0</v>
      </c>
    </row>
    <row r="432" spans="1:15">
      <c r="A432" s="27">
        <f>'Operating Input'!A437</f>
        <v>0</v>
      </c>
      <c r="B432" s="27">
        <f>'Operating Input'!B437</f>
        <v>0</v>
      </c>
      <c r="C432" s="27">
        <f>'Operating Input'!C437</f>
        <v>0</v>
      </c>
      <c r="D432" s="27">
        <f>'Operating Input'!D437</f>
        <v>0</v>
      </c>
      <c r="E432" s="84">
        <f>'Operating Input'!E437</f>
        <v>0</v>
      </c>
      <c r="F432" s="517">
        <f>'Operating Input'!S437*'Operating Input'!$L437</f>
        <v>0</v>
      </c>
      <c r="G432" s="517">
        <f>'Operating Input'!T437*'Operating Input'!$L437</f>
        <v>0</v>
      </c>
      <c r="H432" s="517">
        <f>'Operating Input'!U437*'Operating Input'!$L437</f>
        <v>0</v>
      </c>
      <c r="I432" s="517">
        <f>'Operating Input'!V437*'Operating Input'!$L437</f>
        <v>0</v>
      </c>
      <c r="J432" s="517">
        <f>'Operating Input'!W437*'Operating Input'!$L437</f>
        <v>0</v>
      </c>
      <c r="K432" s="517">
        <f>'Operating Input'!X437*'Operating Input'!$L437</f>
        <v>0</v>
      </c>
      <c r="L432" s="517">
        <f>'Operating Input'!Y437*'Operating Input'!$L437</f>
        <v>0</v>
      </c>
      <c r="M432" s="517">
        <f>'Operating Input'!Z437*'Operating Input'!$L437</f>
        <v>0</v>
      </c>
      <c r="N432" s="517">
        <f>'Operating Input'!AA437*'Operating Input'!$L437</f>
        <v>0</v>
      </c>
      <c r="O432" s="517">
        <f>'Operating Input'!AB437*'Operating Input'!$L437</f>
        <v>0</v>
      </c>
    </row>
    <row r="433" spans="1:15">
      <c r="A433" s="27">
        <f>'Operating Input'!A438</f>
        <v>0</v>
      </c>
      <c r="B433" s="27">
        <f>'Operating Input'!B438</f>
        <v>0</v>
      </c>
      <c r="C433" s="27">
        <f>'Operating Input'!C438</f>
        <v>0</v>
      </c>
      <c r="D433" s="27">
        <f>'Operating Input'!D438</f>
        <v>0</v>
      </c>
      <c r="E433" s="84">
        <f>'Operating Input'!E438</f>
        <v>0</v>
      </c>
      <c r="F433" s="517">
        <f>'Operating Input'!S438*'Operating Input'!$L438</f>
        <v>0</v>
      </c>
      <c r="G433" s="517">
        <f>'Operating Input'!T438*'Operating Input'!$L438</f>
        <v>0</v>
      </c>
      <c r="H433" s="517">
        <f>'Operating Input'!U438*'Operating Input'!$L438</f>
        <v>0</v>
      </c>
      <c r="I433" s="517">
        <f>'Operating Input'!V438*'Operating Input'!$L438</f>
        <v>0</v>
      </c>
      <c r="J433" s="517">
        <f>'Operating Input'!W438*'Operating Input'!$L438</f>
        <v>0</v>
      </c>
      <c r="K433" s="517">
        <f>'Operating Input'!X438*'Operating Input'!$L438</f>
        <v>0</v>
      </c>
      <c r="L433" s="517">
        <f>'Operating Input'!Y438*'Operating Input'!$L438</f>
        <v>0</v>
      </c>
      <c r="M433" s="517">
        <f>'Operating Input'!Z438*'Operating Input'!$L438</f>
        <v>0</v>
      </c>
      <c r="N433" s="517">
        <f>'Operating Input'!AA438*'Operating Input'!$L438</f>
        <v>0</v>
      </c>
      <c r="O433" s="517">
        <f>'Operating Input'!AB438*'Operating Input'!$L438</f>
        <v>0</v>
      </c>
    </row>
    <row r="434" spans="1:15">
      <c r="A434" s="27">
        <f>'Operating Input'!A439</f>
        <v>0</v>
      </c>
      <c r="B434" s="27">
        <f>'Operating Input'!B439</f>
        <v>0</v>
      </c>
      <c r="C434" s="27">
        <f>'Operating Input'!C439</f>
        <v>0</v>
      </c>
      <c r="D434" s="27">
        <f>'Operating Input'!D439</f>
        <v>0</v>
      </c>
      <c r="E434" s="84">
        <f>'Operating Input'!E439</f>
        <v>0</v>
      </c>
      <c r="F434" s="517">
        <f>'Operating Input'!S439*'Operating Input'!$L439</f>
        <v>0</v>
      </c>
      <c r="G434" s="517">
        <f>'Operating Input'!T439*'Operating Input'!$L439</f>
        <v>0</v>
      </c>
      <c r="H434" s="517">
        <f>'Operating Input'!U439*'Operating Input'!$L439</f>
        <v>0</v>
      </c>
      <c r="I434" s="517">
        <f>'Operating Input'!V439*'Operating Input'!$L439</f>
        <v>0</v>
      </c>
      <c r="J434" s="517">
        <f>'Operating Input'!W439*'Operating Input'!$L439</f>
        <v>0</v>
      </c>
      <c r="K434" s="517">
        <f>'Operating Input'!X439*'Operating Input'!$L439</f>
        <v>0</v>
      </c>
      <c r="L434" s="517">
        <f>'Operating Input'!Y439*'Operating Input'!$L439</f>
        <v>0</v>
      </c>
      <c r="M434" s="517">
        <f>'Operating Input'!Z439*'Operating Input'!$L439</f>
        <v>0</v>
      </c>
      <c r="N434" s="517">
        <f>'Operating Input'!AA439*'Operating Input'!$L439</f>
        <v>0</v>
      </c>
      <c r="O434" s="517">
        <f>'Operating Input'!AB439*'Operating Input'!$L439</f>
        <v>0</v>
      </c>
    </row>
    <row r="435" spans="1:15">
      <c r="A435" s="27">
        <f>'Operating Input'!A440</f>
        <v>0</v>
      </c>
      <c r="B435" s="27">
        <f>'Operating Input'!B440</f>
        <v>0</v>
      </c>
      <c r="C435" s="27">
        <f>'Operating Input'!C440</f>
        <v>0</v>
      </c>
      <c r="D435" s="27">
        <f>'Operating Input'!D440</f>
        <v>0</v>
      </c>
      <c r="E435" s="84">
        <f>'Operating Input'!E440</f>
        <v>0</v>
      </c>
      <c r="F435" s="517">
        <f>'Operating Input'!S440*'Operating Input'!$L440</f>
        <v>0</v>
      </c>
      <c r="G435" s="517">
        <f>'Operating Input'!T440*'Operating Input'!$L440</f>
        <v>0</v>
      </c>
      <c r="H435" s="517">
        <f>'Operating Input'!U440*'Operating Input'!$L440</f>
        <v>0</v>
      </c>
      <c r="I435" s="517">
        <f>'Operating Input'!V440*'Operating Input'!$L440</f>
        <v>0</v>
      </c>
      <c r="J435" s="517">
        <f>'Operating Input'!W440*'Operating Input'!$L440</f>
        <v>0</v>
      </c>
      <c r="K435" s="517">
        <f>'Operating Input'!X440*'Operating Input'!$L440</f>
        <v>0</v>
      </c>
      <c r="L435" s="517">
        <f>'Operating Input'!Y440*'Operating Input'!$L440</f>
        <v>0</v>
      </c>
      <c r="M435" s="517">
        <f>'Operating Input'!Z440*'Operating Input'!$L440</f>
        <v>0</v>
      </c>
      <c r="N435" s="517">
        <f>'Operating Input'!AA440*'Operating Input'!$L440</f>
        <v>0</v>
      </c>
      <c r="O435" s="517">
        <f>'Operating Input'!AB440*'Operating Input'!$L440</f>
        <v>0</v>
      </c>
    </row>
    <row r="436" spans="1:15">
      <c r="A436" s="27">
        <f>'Operating Input'!A441</f>
        <v>0</v>
      </c>
      <c r="B436" s="27">
        <f>'Operating Input'!B441</f>
        <v>0</v>
      </c>
      <c r="C436" s="27">
        <f>'Operating Input'!C441</f>
        <v>0</v>
      </c>
      <c r="D436" s="27">
        <f>'Operating Input'!D441</f>
        <v>0</v>
      </c>
      <c r="E436" s="84">
        <f>'Operating Input'!E441</f>
        <v>0</v>
      </c>
      <c r="F436" s="517">
        <f>'Operating Input'!S441*'Operating Input'!$L441</f>
        <v>0</v>
      </c>
      <c r="G436" s="517">
        <f>'Operating Input'!T441*'Operating Input'!$L441</f>
        <v>0</v>
      </c>
      <c r="H436" s="517">
        <f>'Operating Input'!U441*'Operating Input'!$L441</f>
        <v>0</v>
      </c>
      <c r="I436" s="517">
        <f>'Operating Input'!V441*'Operating Input'!$L441</f>
        <v>0</v>
      </c>
      <c r="J436" s="517">
        <f>'Operating Input'!W441*'Operating Input'!$L441</f>
        <v>0</v>
      </c>
      <c r="K436" s="517">
        <f>'Operating Input'!X441*'Operating Input'!$L441</f>
        <v>0</v>
      </c>
      <c r="L436" s="517">
        <f>'Operating Input'!Y441*'Operating Input'!$L441</f>
        <v>0</v>
      </c>
      <c r="M436" s="517">
        <f>'Operating Input'!Z441*'Operating Input'!$L441</f>
        <v>0</v>
      </c>
      <c r="N436" s="517">
        <f>'Operating Input'!AA441*'Operating Input'!$L441</f>
        <v>0</v>
      </c>
      <c r="O436" s="517">
        <f>'Operating Input'!AB441*'Operating Input'!$L441</f>
        <v>0</v>
      </c>
    </row>
    <row r="437" spans="1:15">
      <c r="A437" s="27">
        <f>'Operating Input'!A442</f>
        <v>0</v>
      </c>
      <c r="B437" s="27">
        <f>'Operating Input'!B442</f>
        <v>0</v>
      </c>
      <c r="C437" s="27">
        <f>'Operating Input'!C442</f>
        <v>0</v>
      </c>
      <c r="D437" s="27">
        <f>'Operating Input'!D442</f>
        <v>0</v>
      </c>
      <c r="E437" s="84">
        <f>'Operating Input'!E442</f>
        <v>0</v>
      </c>
      <c r="F437" s="517">
        <f>'Operating Input'!S442*'Operating Input'!$L442</f>
        <v>0</v>
      </c>
      <c r="G437" s="517">
        <f>'Operating Input'!T442*'Operating Input'!$L442</f>
        <v>0</v>
      </c>
      <c r="H437" s="517">
        <f>'Operating Input'!U442*'Operating Input'!$L442</f>
        <v>0</v>
      </c>
      <c r="I437" s="517">
        <f>'Operating Input'!V442*'Operating Input'!$L442</f>
        <v>0</v>
      </c>
      <c r="J437" s="517">
        <f>'Operating Input'!W442*'Operating Input'!$L442</f>
        <v>0</v>
      </c>
      <c r="K437" s="517">
        <f>'Operating Input'!X442*'Operating Input'!$L442</f>
        <v>0</v>
      </c>
      <c r="L437" s="517">
        <f>'Operating Input'!Y442*'Operating Input'!$L442</f>
        <v>0</v>
      </c>
      <c r="M437" s="517">
        <f>'Operating Input'!Z442*'Operating Input'!$L442</f>
        <v>0</v>
      </c>
      <c r="N437" s="517">
        <f>'Operating Input'!AA442*'Operating Input'!$L442</f>
        <v>0</v>
      </c>
      <c r="O437" s="517">
        <f>'Operating Input'!AB442*'Operating Input'!$L442</f>
        <v>0</v>
      </c>
    </row>
    <row r="438" spans="1:15">
      <c r="A438" s="27">
        <f>'Operating Input'!A443</f>
        <v>0</v>
      </c>
      <c r="B438" s="27">
        <f>'Operating Input'!B443</f>
        <v>0</v>
      </c>
      <c r="C438" s="27">
        <f>'Operating Input'!C443</f>
        <v>0</v>
      </c>
      <c r="D438" s="27">
        <f>'Operating Input'!D443</f>
        <v>0</v>
      </c>
      <c r="E438" s="84">
        <f>'Operating Input'!E443</f>
        <v>0</v>
      </c>
      <c r="F438" s="517">
        <f>'Operating Input'!S443*'Operating Input'!$L443</f>
        <v>0</v>
      </c>
      <c r="G438" s="517">
        <f>'Operating Input'!T443*'Operating Input'!$L443</f>
        <v>0</v>
      </c>
      <c r="H438" s="517">
        <f>'Operating Input'!U443*'Operating Input'!$L443</f>
        <v>0</v>
      </c>
      <c r="I438" s="517">
        <f>'Operating Input'!V443*'Operating Input'!$L443</f>
        <v>0</v>
      </c>
      <c r="J438" s="517">
        <f>'Operating Input'!W443*'Operating Input'!$L443</f>
        <v>0</v>
      </c>
      <c r="K438" s="517">
        <f>'Operating Input'!X443*'Operating Input'!$L443</f>
        <v>0</v>
      </c>
      <c r="L438" s="517">
        <f>'Operating Input'!Y443*'Operating Input'!$L443</f>
        <v>0</v>
      </c>
      <c r="M438" s="517">
        <f>'Operating Input'!Z443*'Operating Input'!$L443</f>
        <v>0</v>
      </c>
      <c r="N438" s="517">
        <f>'Operating Input'!AA443*'Operating Input'!$L443</f>
        <v>0</v>
      </c>
      <c r="O438" s="517">
        <f>'Operating Input'!AB443*'Operating Input'!$L443</f>
        <v>0</v>
      </c>
    </row>
    <row r="439" spans="1:15">
      <c r="A439" s="27">
        <f>'Operating Input'!A444</f>
        <v>0</v>
      </c>
      <c r="B439" s="27">
        <f>'Operating Input'!B444</f>
        <v>0</v>
      </c>
      <c r="C439" s="27">
        <f>'Operating Input'!C444</f>
        <v>0</v>
      </c>
      <c r="D439" s="27">
        <f>'Operating Input'!D444</f>
        <v>0</v>
      </c>
      <c r="E439" s="84">
        <f>'Operating Input'!E444</f>
        <v>0</v>
      </c>
      <c r="F439" s="517">
        <f>'Operating Input'!S444*'Operating Input'!$L444</f>
        <v>0</v>
      </c>
      <c r="G439" s="517">
        <f>'Operating Input'!T444*'Operating Input'!$L444</f>
        <v>0</v>
      </c>
      <c r="H439" s="517">
        <f>'Operating Input'!U444*'Operating Input'!$L444</f>
        <v>0</v>
      </c>
      <c r="I439" s="517">
        <f>'Operating Input'!V444*'Operating Input'!$L444</f>
        <v>0</v>
      </c>
      <c r="J439" s="517">
        <f>'Operating Input'!W444*'Operating Input'!$L444</f>
        <v>0</v>
      </c>
      <c r="K439" s="517">
        <f>'Operating Input'!X444*'Operating Input'!$L444</f>
        <v>0</v>
      </c>
      <c r="L439" s="517">
        <f>'Operating Input'!Y444*'Operating Input'!$L444</f>
        <v>0</v>
      </c>
      <c r="M439" s="517">
        <f>'Operating Input'!Z444*'Operating Input'!$L444</f>
        <v>0</v>
      </c>
      <c r="N439" s="517">
        <f>'Operating Input'!AA444*'Operating Input'!$L444</f>
        <v>0</v>
      </c>
      <c r="O439" s="517">
        <f>'Operating Input'!AB444*'Operating Input'!$L444</f>
        <v>0</v>
      </c>
    </row>
    <row r="440" spans="1:15">
      <c r="A440" s="27">
        <f>'Operating Input'!A445</f>
        <v>0</v>
      </c>
      <c r="B440" s="27">
        <f>'Operating Input'!B445</f>
        <v>0</v>
      </c>
      <c r="C440" s="27">
        <f>'Operating Input'!C445</f>
        <v>0</v>
      </c>
      <c r="D440" s="27">
        <f>'Operating Input'!D445</f>
        <v>0</v>
      </c>
      <c r="E440" s="84">
        <f>'Operating Input'!E445</f>
        <v>0</v>
      </c>
      <c r="F440" s="517">
        <f>'Operating Input'!S445*'Operating Input'!$L445</f>
        <v>0</v>
      </c>
      <c r="G440" s="517">
        <f>'Operating Input'!T445*'Operating Input'!$L445</f>
        <v>0</v>
      </c>
      <c r="H440" s="517">
        <f>'Operating Input'!U445*'Operating Input'!$L445</f>
        <v>0</v>
      </c>
      <c r="I440" s="517">
        <f>'Operating Input'!V445*'Operating Input'!$L445</f>
        <v>0</v>
      </c>
      <c r="J440" s="517">
        <f>'Operating Input'!W445*'Operating Input'!$L445</f>
        <v>0</v>
      </c>
      <c r="K440" s="517">
        <f>'Operating Input'!X445*'Operating Input'!$L445</f>
        <v>0</v>
      </c>
      <c r="L440" s="517">
        <f>'Operating Input'!Y445*'Operating Input'!$L445</f>
        <v>0</v>
      </c>
      <c r="M440" s="517">
        <f>'Operating Input'!Z445*'Operating Input'!$L445</f>
        <v>0</v>
      </c>
      <c r="N440" s="517">
        <f>'Operating Input'!AA445*'Operating Input'!$L445</f>
        <v>0</v>
      </c>
      <c r="O440" s="517">
        <f>'Operating Input'!AB445*'Operating Input'!$L445</f>
        <v>0</v>
      </c>
    </row>
    <row r="441" spans="1:15">
      <c r="A441" s="27">
        <f>'Operating Input'!A446</f>
        <v>0</v>
      </c>
      <c r="B441" s="27">
        <f>'Operating Input'!B446</f>
        <v>0</v>
      </c>
      <c r="C441" s="27">
        <f>'Operating Input'!C446</f>
        <v>0</v>
      </c>
      <c r="D441" s="27">
        <f>'Operating Input'!D446</f>
        <v>0</v>
      </c>
      <c r="E441" s="84">
        <f>'Operating Input'!E446</f>
        <v>0</v>
      </c>
      <c r="F441" s="517">
        <f>'Operating Input'!S446*'Operating Input'!$L446</f>
        <v>0</v>
      </c>
      <c r="G441" s="517">
        <f>'Operating Input'!T446*'Operating Input'!$L446</f>
        <v>0</v>
      </c>
      <c r="H441" s="517">
        <f>'Operating Input'!U446*'Operating Input'!$L446</f>
        <v>0</v>
      </c>
      <c r="I441" s="517">
        <f>'Operating Input'!V446*'Operating Input'!$L446</f>
        <v>0</v>
      </c>
      <c r="J441" s="517">
        <f>'Operating Input'!W446*'Operating Input'!$L446</f>
        <v>0</v>
      </c>
      <c r="K441" s="517">
        <f>'Operating Input'!X446*'Operating Input'!$L446</f>
        <v>0</v>
      </c>
      <c r="L441" s="517">
        <f>'Operating Input'!Y446*'Operating Input'!$L446</f>
        <v>0</v>
      </c>
      <c r="M441" s="517">
        <f>'Operating Input'!Z446*'Operating Input'!$L446</f>
        <v>0</v>
      </c>
      <c r="N441" s="517">
        <f>'Operating Input'!AA446*'Operating Input'!$L446</f>
        <v>0</v>
      </c>
      <c r="O441" s="517">
        <f>'Operating Input'!AB446*'Operating Input'!$L446</f>
        <v>0</v>
      </c>
    </row>
    <row r="442" spans="1:15">
      <c r="A442" s="27">
        <f>'Operating Input'!A447</f>
        <v>0</v>
      </c>
      <c r="B442" s="27">
        <f>'Operating Input'!B447</f>
        <v>0</v>
      </c>
      <c r="C442" s="27">
        <f>'Operating Input'!C447</f>
        <v>0</v>
      </c>
      <c r="D442" s="27">
        <f>'Operating Input'!D447</f>
        <v>0</v>
      </c>
      <c r="E442" s="84">
        <f>'Operating Input'!E447</f>
        <v>0</v>
      </c>
      <c r="F442" s="517">
        <f>'Operating Input'!S447*'Operating Input'!$L447</f>
        <v>0</v>
      </c>
      <c r="G442" s="517">
        <f>'Operating Input'!T447*'Operating Input'!$L447</f>
        <v>0</v>
      </c>
      <c r="H442" s="517">
        <f>'Operating Input'!U447*'Operating Input'!$L447</f>
        <v>0</v>
      </c>
      <c r="I442" s="517">
        <f>'Operating Input'!V447*'Operating Input'!$L447</f>
        <v>0</v>
      </c>
      <c r="J442" s="517">
        <f>'Operating Input'!W447*'Operating Input'!$L447</f>
        <v>0</v>
      </c>
      <c r="K442" s="517">
        <f>'Operating Input'!X447*'Operating Input'!$L447</f>
        <v>0</v>
      </c>
      <c r="L442" s="517">
        <f>'Operating Input'!Y447*'Operating Input'!$L447</f>
        <v>0</v>
      </c>
      <c r="M442" s="517">
        <f>'Operating Input'!Z447*'Operating Input'!$L447</f>
        <v>0</v>
      </c>
      <c r="N442" s="517">
        <f>'Operating Input'!AA447*'Operating Input'!$L447</f>
        <v>0</v>
      </c>
      <c r="O442" s="517">
        <f>'Operating Input'!AB447*'Operating Input'!$L447</f>
        <v>0</v>
      </c>
    </row>
    <row r="443" spans="1:15">
      <c r="A443" s="27">
        <f>'Operating Input'!A448</f>
        <v>0</v>
      </c>
      <c r="B443" s="27">
        <f>'Operating Input'!B448</f>
        <v>0</v>
      </c>
      <c r="C443" s="27">
        <f>'Operating Input'!C448</f>
        <v>0</v>
      </c>
      <c r="D443" s="27">
        <f>'Operating Input'!D448</f>
        <v>0</v>
      </c>
      <c r="E443" s="84">
        <f>'Operating Input'!E448</f>
        <v>0</v>
      </c>
      <c r="F443" s="517">
        <f>'Operating Input'!S448*'Operating Input'!$L448</f>
        <v>0</v>
      </c>
      <c r="G443" s="517">
        <f>'Operating Input'!T448*'Operating Input'!$L448</f>
        <v>0</v>
      </c>
      <c r="H443" s="517">
        <f>'Operating Input'!U448*'Operating Input'!$L448</f>
        <v>0</v>
      </c>
      <c r="I443" s="517">
        <f>'Operating Input'!V448*'Operating Input'!$L448</f>
        <v>0</v>
      </c>
      <c r="J443" s="517">
        <f>'Operating Input'!W448*'Operating Input'!$L448</f>
        <v>0</v>
      </c>
      <c r="K443" s="517">
        <f>'Operating Input'!X448*'Operating Input'!$L448</f>
        <v>0</v>
      </c>
      <c r="L443" s="517">
        <f>'Operating Input'!Y448*'Operating Input'!$L448</f>
        <v>0</v>
      </c>
      <c r="M443" s="517">
        <f>'Operating Input'!Z448*'Operating Input'!$L448</f>
        <v>0</v>
      </c>
      <c r="N443" s="517">
        <f>'Operating Input'!AA448*'Operating Input'!$L448</f>
        <v>0</v>
      </c>
      <c r="O443" s="517">
        <f>'Operating Input'!AB448*'Operating Input'!$L448</f>
        <v>0</v>
      </c>
    </row>
    <row r="444" spans="1:15">
      <c r="A444" s="27">
        <f>'Operating Input'!A449</f>
        <v>0</v>
      </c>
      <c r="B444" s="27">
        <f>'Operating Input'!B449</f>
        <v>0</v>
      </c>
      <c r="C444" s="27">
        <f>'Operating Input'!C449</f>
        <v>0</v>
      </c>
      <c r="D444" s="27">
        <f>'Operating Input'!D449</f>
        <v>0</v>
      </c>
      <c r="E444" s="84">
        <f>'Operating Input'!E449</f>
        <v>0</v>
      </c>
      <c r="F444" s="517">
        <f>'Operating Input'!S449*'Operating Input'!$L449</f>
        <v>0</v>
      </c>
      <c r="G444" s="517">
        <f>'Operating Input'!T449*'Operating Input'!$L449</f>
        <v>0</v>
      </c>
      <c r="H444" s="517">
        <f>'Operating Input'!U449*'Operating Input'!$L449</f>
        <v>0</v>
      </c>
      <c r="I444" s="517">
        <f>'Operating Input'!V449*'Operating Input'!$L449</f>
        <v>0</v>
      </c>
      <c r="J444" s="517">
        <f>'Operating Input'!W449*'Operating Input'!$L449</f>
        <v>0</v>
      </c>
      <c r="K444" s="517">
        <f>'Operating Input'!X449*'Operating Input'!$L449</f>
        <v>0</v>
      </c>
      <c r="L444" s="517">
        <f>'Operating Input'!Y449*'Operating Input'!$L449</f>
        <v>0</v>
      </c>
      <c r="M444" s="517">
        <f>'Operating Input'!Z449*'Operating Input'!$L449</f>
        <v>0</v>
      </c>
      <c r="N444" s="517">
        <f>'Operating Input'!AA449*'Operating Input'!$L449</f>
        <v>0</v>
      </c>
      <c r="O444" s="517">
        <f>'Operating Input'!AB449*'Operating Input'!$L449</f>
        <v>0</v>
      </c>
    </row>
    <row r="445" spans="1:15">
      <c r="A445" s="27">
        <f>'Operating Input'!A450</f>
        <v>0</v>
      </c>
      <c r="B445" s="27">
        <f>'Operating Input'!B450</f>
        <v>0</v>
      </c>
      <c r="C445" s="27">
        <f>'Operating Input'!C450</f>
        <v>0</v>
      </c>
      <c r="D445" s="27">
        <f>'Operating Input'!D450</f>
        <v>0</v>
      </c>
      <c r="E445" s="84">
        <f>'Operating Input'!E450</f>
        <v>0</v>
      </c>
      <c r="F445" s="517">
        <f>'Operating Input'!S450*'Operating Input'!$L450</f>
        <v>0</v>
      </c>
      <c r="G445" s="517">
        <f>'Operating Input'!T450*'Operating Input'!$L450</f>
        <v>0</v>
      </c>
      <c r="H445" s="517">
        <f>'Operating Input'!U450*'Operating Input'!$L450</f>
        <v>0</v>
      </c>
      <c r="I445" s="517">
        <f>'Operating Input'!V450*'Operating Input'!$L450</f>
        <v>0</v>
      </c>
      <c r="J445" s="517">
        <f>'Operating Input'!W450*'Operating Input'!$L450</f>
        <v>0</v>
      </c>
      <c r="K445" s="517">
        <f>'Operating Input'!X450*'Operating Input'!$L450</f>
        <v>0</v>
      </c>
      <c r="L445" s="517">
        <f>'Operating Input'!Y450*'Operating Input'!$L450</f>
        <v>0</v>
      </c>
      <c r="M445" s="517">
        <f>'Operating Input'!Z450*'Operating Input'!$L450</f>
        <v>0</v>
      </c>
      <c r="N445" s="517">
        <f>'Operating Input'!AA450*'Operating Input'!$L450</f>
        <v>0</v>
      </c>
      <c r="O445" s="517">
        <f>'Operating Input'!AB450*'Operating Input'!$L450</f>
        <v>0</v>
      </c>
    </row>
    <row r="446" spans="1:15">
      <c r="A446" s="27">
        <f>'Operating Input'!A451</f>
        <v>0</v>
      </c>
      <c r="B446" s="27">
        <f>'Operating Input'!B451</f>
        <v>0</v>
      </c>
      <c r="C446" s="27">
        <f>'Operating Input'!C451</f>
        <v>0</v>
      </c>
      <c r="D446" s="27">
        <f>'Operating Input'!D451</f>
        <v>0</v>
      </c>
      <c r="E446" s="84">
        <f>'Operating Input'!E451</f>
        <v>0</v>
      </c>
      <c r="F446" s="517">
        <f>'Operating Input'!S451*'Operating Input'!$L451</f>
        <v>0</v>
      </c>
      <c r="G446" s="517">
        <f>'Operating Input'!T451*'Operating Input'!$L451</f>
        <v>0</v>
      </c>
      <c r="H446" s="517">
        <f>'Operating Input'!U451*'Operating Input'!$L451</f>
        <v>0</v>
      </c>
      <c r="I446" s="517">
        <f>'Operating Input'!V451*'Operating Input'!$L451</f>
        <v>0</v>
      </c>
      <c r="J446" s="517">
        <f>'Operating Input'!W451*'Operating Input'!$L451</f>
        <v>0</v>
      </c>
      <c r="K446" s="517">
        <f>'Operating Input'!X451*'Operating Input'!$L451</f>
        <v>0</v>
      </c>
      <c r="L446" s="517">
        <f>'Operating Input'!Y451*'Operating Input'!$L451</f>
        <v>0</v>
      </c>
      <c r="M446" s="517">
        <f>'Operating Input'!Z451*'Operating Input'!$L451</f>
        <v>0</v>
      </c>
      <c r="N446" s="517">
        <f>'Operating Input'!AA451*'Operating Input'!$L451</f>
        <v>0</v>
      </c>
      <c r="O446" s="517">
        <f>'Operating Input'!AB451*'Operating Input'!$L451</f>
        <v>0</v>
      </c>
    </row>
    <row r="447" spans="1:15">
      <c r="A447" s="27">
        <f>'Operating Input'!A452</f>
        <v>0</v>
      </c>
      <c r="B447" s="27">
        <f>'Operating Input'!B452</f>
        <v>0</v>
      </c>
      <c r="C447" s="27">
        <f>'Operating Input'!C452</f>
        <v>0</v>
      </c>
      <c r="D447" s="27">
        <f>'Operating Input'!D452</f>
        <v>0</v>
      </c>
      <c r="E447" s="84">
        <f>'Operating Input'!E452</f>
        <v>0</v>
      </c>
      <c r="F447" s="517">
        <f>'Operating Input'!S452*'Operating Input'!$L452</f>
        <v>0</v>
      </c>
      <c r="G447" s="517">
        <f>'Operating Input'!T452*'Operating Input'!$L452</f>
        <v>0</v>
      </c>
      <c r="H447" s="517">
        <f>'Operating Input'!U452*'Operating Input'!$L452</f>
        <v>0</v>
      </c>
      <c r="I447" s="517">
        <f>'Operating Input'!V452*'Operating Input'!$L452</f>
        <v>0</v>
      </c>
      <c r="J447" s="517">
        <f>'Operating Input'!W452*'Operating Input'!$L452</f>
        <v>0</v>
      </c>
      <c r="K447" s="517">
        <f>'Operating Input'!X452*'Operating Input'!$L452</f>
        <v>0</v>
      </c>
      <c r="L447" s="517">
        <f>'Operating Input'!Y452*'Operating Input'!$L452</f>
        <v>0</v>
      </c>
      <c r="M447" s="517">
        <f>'Operating Input'!Z452*'Operating Input'!$L452</f>
        <v>0</v>
      </c>
      <c r="N447" s="517">
        <f>'Operating Input'!AA452*'Operating Input'!$L452</f>
        <v>0</v>
      </c>
      <c r="O447" s="517">
        <f>'Operating Input'!AB452*'Operating Input'!$L452</f>
        <v>0</v>
      </c>
    </row>
    <row r="448" spans="1:15">
      <c r="A448" s="27">
        <f>'Operating Input'!A453</f>
        <v>0</v>
      </c>
      <c r="B448" s="27">
        <f>'Operating Input'!B453</f>
        <v>0</v>
      </c>
      <c r="C448" s="27">
        <f>'Operating Input'!C453</f>
        <v>0</v>
      </c>
      <c r="D448" s="27">
        <f>'Operating Input'!D453</f>
        <v>0</v>
      </c>
      <c r="E448" s="84">
        <f>'Operating Input'!E453</f>
        <v>0</v>
      </c>
      <c r="F448" s="517">
        <f>'Operating Input'!S453*'Operating Input'!$L453</f>
        <v>0</v>
      </c>
      <c r="G448" s="517">
        <f>'Operating Input'!T453*'Operating Input'!$L453</f>
        <v>0</v>
      </c>
      <c r="H448" s="517">
        <f>'Operating Input'!U453*'Operating Input'!$L453</f>
        <v>0</v>
      </c>
      <c r="I448" s="517">
        <f>'Operating Input'!V453*'Operating Input'!$L453</f>
        <v>0</v>
      </c>
      <c r="J448" s="517">
        <f>'Operating Input'!W453*'Operating Input'!$L453</f>
        <v>0</v>
      </c>
      <c r="K448" s="517">
        <f>'Operating Input'!X453*'Operating Input'!$L453</f>
        <v>0</v>
      </c>
      <c r="L448" s="517">
        <f>'Operating Input'!Y453*'Operating Input'!$L453</f>
        <v>0</v>
      </c>
      <c r="M448" s="517">
        <f>'Operating Input'!Z453*'Operating Input'!$L453</f>
        <v>0</v>
      </c>
      <c r="N448" s="517">
        <f>'Operating Input'!AA453*'Operating Input'!$L453</f>
        <v>0</v>
      </c>
      <c r="O448" s="517">
        <f>'Operating Input'!AB453*'Operating Input'!$L453</f>
        <v>0</v>
      </c>
    </row>
    <row r="449" spans="1:15">
      <c r="A449" s="27">
        <f>'Operating Input'!A454</f>
        <v>0</v>
      </c>
      <c r="B449" s="27">
        <f>'Operating Input'!B454</f>
        <v>0</v>
      </c>
      <c r="C449" s="27">
        <f>'Operating Input'!C454</f>
        <v>0</v>
      </c>
      <c r="D449" s="27">
        <f>'Operating Input'!D454</f>
        <v>0</v>
      </c>
      <c r="E449" s="84">
        <f>'Operating Input'!E454</f>
        <v>0</v>
      </c>
      <c r="F449" s="517">
        <f>'Operating Input'!S454*'Operating Input'!$L454</f>
        <v>0</v>
      </c>
      <c r="G449" s="517">
        <f>'Operating Input'!T454*'Operating Input'!$L454</f>
        <v>0</v>
      </c>
      <c r="H449" s="517">
        <f>'Operating Input'!U454*'Operating Input'!$L454</f>
        <v>0</v>
      </c>
      <c r="I449" s="517">
        <f>'Operating Input'!V454*'Operating Input'!$L454</f>
        <v>0</v>
      </c>
      <c r="J449" s="517">
        <f>'Operating Input'!W454*'Operating Input'!$L454</f>
        <v>0</v>
      </c>
      <c r="K449" s="517">
        <f>'Operating Input'!X454*'Operating Input'!$L454</f>
        <v>0</v>
      </c>
      <c r="L449" s="517">
        <f>'Operating Input'!Y454*'Operating Input'!$L454</f>
        <v>0</v>
      </c>
      <c r="M449" s="517">
        <f>'Operating Input'!Z454*'Operating Input'!$L454</f>
        <v>0</v>
      </c>
      <c r="N449" s="517">
        <f>'Operating Input'!AA454*'Operating Input'!$L454</f>
        <v>0</v>
      </c>
      <c r="O449" s="517">
        <f>'Operating Input'!AB454*'Operating Input'!$L454</f>
        <v>0</v>
      </c>
    </row>
    <row r="450" spans="1:15">
      <c r="A450" s="27">
        <f>'Operating Input'!A455</f>
        <v>0</v>
      </c>
      <c r="B450" s="27">
        <f>'Operating Input'!B455</f>
        <v>0</v>
      </c>
      <c r="C450" s="27">
        <f>'Operating Input'!C455</f>
        <v>0</v>
      </c>
      <c r="D450" s="27">
        <f>'Operating Input'!D455</f>
        <v>0</v>
      </c>
      <c r="E450" s="84">
        <f>'Operating Input'!E455</f>
        <v>0</v>
      </c>
      <c r="F450" s="517">
        <f>'Operating Input'!S455*'Operating Input'!$L455</f>
        <v>0</v>
      </c>
      <c r="G450" s="517">
        <f>'Operating Input'!T455*'Operating Input'!$L455</f>
        <v>0</v>
      </c>
      <c r="H450" s="517">
        <f>'Operating Input'!U455*'Operating Input'!$L455</f>
        <v>0</v>
      </c>
      <c r="I450" s="517">
        <f>'Operating Input'!V455*'Operating Input'!$L455</f>
        <v>0</v>
      </c>
      <c r="J450" s="517">
        <f>'Operating Input'!W455*'Operating Input'!$L455</f>
        <v>0</v>
      </c>
      <c r="K450" s="517">
        <f>'Operating Input'!X455*'Operating Input'!$L455</f>
        <v>0</v>
      </c>
      <c r="L450" s="517">
        <f>'Operating Input'!Y455*'Operating Input'!$L455</f>
        <v>0</v>
      </c>
      <c r="M450" s="517">
        <f>'Operating Input'!Z455*'Operating Input'!$L455</f>
        <v>0</v>
      </c>
      <c r="N450" s="517">
        <f>'Operating Input'!AA455*'Operating Input'!$L455</f>
        <v>0</v>
      </c>
      <c r="O450" s="517">
        <f>'Operating Input'!AB455*'Operating Input'!$L455</f>
        <v>0</v>
      </c>
    </row>
    <row r="451" spans="1:15">
      <c r="A451" s="27">
        <f>'Operating Input'!A456</f>
        <v>0</v>
      </c>
      <c r="B451" s="27">
        <f>'Operating Input'!B456</f>
        <v>0</v>
      </c>
      <c r="C451" s="27">
        <f>'Operating Input'!C456</f>
        <v>0</v>
      </c>
      <c r="D451" s="27">
        <f>'Operating Input'!D456</f>
        <v>0</v>
      </c>
      <c r="E451" s="84">
        <f>'Operating Input'!E456</f>
        <v>0</v>
      </c>
      <c r="F451" s="517">
        <f>'Operating Input'!S456*'Operating Input'!$L456</f>
        <v>0</v>
      </c>
      <c r="G451" s="517">
        <f>'Operating Input'!T456*'Operating Input'!$L456</f>
        <v>0</v>
      </c>
      <c r="H451" s="517">
        <f>'Operating Input'!U456*'Operating Input'!$L456</f>
        <v>0</v>
      </c>
      <c r="I451" s="517">
        <f>'Operating Input'!V456*'Operating Input'!$L456</f>
        <v>0</v>
      </c>
      <c r="J451" s="517">
        <f>'Operating Input'!W456*'Operating Input'!$L456</f>
        <v>0</v>
      </c>
      <c r="K451" s="517">
        <f>'Operating Input'!X456*'Operating Input'!$L456</f>
        <v>0</v>
      </c>
      <c r="L451" s="517">
        <f>'Operating Input'!Y456*'Operating Input'!$L456</f>
        <v>0</v>
      </c>
      <c r="M451" s="517">
        <f>'Operating Input'!Z456*'Operating Input'!$L456</f>
        <v>0</v>
      </c>
      <c r="N451" s="517">
        <f>'Operating Input'!AA456*'Operating Input'!$L456</f>
        <v>0</v>
      </c>
      <c r="O451" s="517">
        <f>'Operating Input'!AB456*'Operating Input'!$L456</f>
        <v>0</v>
      </c>
    </row>
    <row r="452" spans="1:15">
      <c r="A452" s="27">
        <f>'Operating Input'!A457</f>
        <v>0</v>
      </c>
      <c r="B452" s="27">
        <f>'Operating Input'!B457</f>
        <v>0</v>
      </c>
      <c r="C452" s="27">
        <f>'Operating Input'!C457</f>
        <v>0</v>
      </c>
      <c r="D452" s="27">
        <f>'Operating Input'!D457</f>
        <v>0</v>
      </c>
      <c r="E452" s="84">
        <f>'Operating Input'!E457</f>
        <v>0</v>
      </c>
      <c r="F452" s="517">
        <f>'Operating Input'!S457*'Operating Input'!$L457</f>
        <v>0</v>
      </c>
      <c r="G452" s="517">
        <f>'Operating Input'!T457*'Operating Input'!$L457</f>
        <v>0</v>
      </c>
      <c r="H452" s="517">
        <f>'Operating Input'!U457*'Operating Input'!$L457</f>
        <v>0</v>
      </c>
      <c r="I452" s="517">
        <f>'Operating Input'!V457*'Operating Input'!$L457</f>
        <v>0</v>
      </c>
      <c r="J452" s="517">
        <f>'Operating Input'!W457*'Operating Input'!$L457</f>
        <v>0</v>
      </c>
      <c r="K452" s="517">
        <f>'Operating Input'!X457*'Operating Input'!$L457</f>
        <v>0</v>
      </c>
      <c r="L452" s="517">
        <f>'Operating Input'!Y457*'Operating Input'!$L457</f>
        <v>0</v>
      </c>
      <c r="M452" s="517">
        <f>'Operating Input'!Z457*'Operating Input'!$L457</f>
        <v>0</v>
      </c>
      <c r="N452" s="517">
        <f>'Operating Input'!AA457*'Operating Input'!$L457</f>
        <v>0</v>
      </c>
      <c r="O452" s="517">
        <f>'Operating Input'!AB457*'Operating Input'!$L457</f>
        <v>0</v>
      </c>
    </row>
    <row r="453" spans="1:15">
      <c r="A453" s="27">
        <f>'Operating Input'!A458</f>
        <v>0</v>
      </c>
      <c r="B453" s="27">
        <f>'Operating Input'!B458</f>
        <v>0</v>
      </c>
      <c r="C453" s="27">
        <f>'Operating Input'!C458</f>
        <v>0</v>
      </c>
      <c r="D453" s="27">
        <f>'Operating Input'!D458</f>
        <v>0</v>
      </c>
      <c r="E453" s="84">
        <f>'Operating Input'!E458</f>
        <v>0</v>
      </c>
      <c r="F453" s="517">
        <f>'Operating Input'!S458*'Operating Input'!$L458</f>
        <v>0</v>
      </c>
      <c r="G453" s="517">
        <f>'Operating Input'!T458*'Operating Input'!$L458</f>
        <v>0</v>
      </c>
      <c r="H453" s="517">
        <f>'Operating Input'!U458*'Operating Input'!$L458</f>
        <v>0</v>
      </c>
      <c r="I453" s="517">
        <f>'Operating Input'!V458*'Operating Input'!$L458</f>
        <v>0</v>
      </c>
      <c r="J453" s="517">
        <f>'Operating Input'!W458*'Operating Input'!$L458</f>
        <v>0</v>
      </c>
      <c r="K453" s="517">
        <f>'Operating Input'!X458*'Operating Input'!$L458</f>
        <v>0</v>
      </c>
      <c r="L453" s="517">
        <f>'Operating Input'!Y458*'Operating Input'!$L458</f>
        <v>0</v>
      </c>
      <c r="M453" s="517">
        <f>'Operating Input'!Z458*'Operating Input'!$L458</f>
        <v>0</v>
      </c>
      <c r="N453" s="517">
        <f>'Operating Input'!AA458*'Operating Input'!$L458</f>
        <v>0</v>
      </c>
      <c r="O453" s="517">
        <f>'Operating Input'!AB458*'Operating Input'!$L458</f>
        <v>0</v>
      </c>
    </row>
    <row r="454" spans="1:15">
      <c r="A454" s="27">
        <f>'Operating Input'!A459</f>
        <v>0</v>
      </c>
      <c r="B454" s="27">
        <f>'Operating Input'!B459</f>
        <v>0</v>
      </c>
      <c r="C454" s="27">
        <f>'Operating Input'!C459</f>
        <v>0</v>
      </c>
      <c r="D454" s="27">
        <f>'Operating Input'!D459</f>
        <v>0</v>
      </c>
      <c r="E454" s="84">
        <f>'Operating Input'!E459</f>
        <v>0</v>
      </c>
      <c r="F454" s="517">
        <f>'Operating Input'!S459*'Operating Input'!$L459</f>
        <v>0</v>
      </c>
      <c r="G454" s="517">
        <f>'Operating Input'!T459*'Operating Input'!$L459</f>
        <v>0</v>
      </c>
      <c r="H454" s="517">
        <f>'Operating Input'!U459*'Operating Input'!$L459</f>
        <v>0</v>
      </c>
      <c r="I454" s="517">
        <f>'Operating Input'!V459*'Operating Input'!$L459</f>
        <v>0</v>
      </c>
      <c r="J454" s="517">
        <f>'Operating Input'!W459*'Operating Input'!$L459</f>
        <v>0</v>
      </c>
      <c r="K454" s="517">
        <f>'Operating Input'!X459*'Operating Input'!$L459</f>
        <v>0</v>
      </c>
      <c r="L454" s="517">
        <f>'Operating Input'!Y459*'Operating Input'!$L459</f>
        <v>0</v>
      </c>
      <c r="M454" s="517">
        <f>'Operating Input'!Z459*'Operating Input'!$L459</f>
        <v>0</v>
      </c>
      <c r="N454" s="517">
        <f>'Operating Input'!AA459*'Operating Input'!$L459</f>
        <v>0</v>
      </c>
      <c r="O454" s="517">
        <f>'Operating Input'!AB459*'Operating Input'!$L459</f>
        <v>0</v>
      </c>
    </row>
    <row r="455" spans="1:15">
      <c r="A455" s="27">
        <f>'Operating Input'!A460</f>
        <v>0</v>
      </c>
      <c r="B455" s="27">
        <f>'Operating Input'!B460</f>
        <v>0</v>
      </c>
      <c r="C455" s="27">
        <f>'Operating Input'!C460</f>
        <v>0</v>
      </c>
      <c r="D455" s="27">
        <f>'Operating Input'!D460</f>
        <v>0</v>
      </c>
      <c r="E455" s="84">
        <f>'Operating Input'!E460</f>
        <v>0</v>
      </c>
      <c r="F455" s="517">
        <f>'Operating Input'!S460*'Operating Input'!$L460</f>
        <v>0</v>
      </c>
      <c r="G455" s="517">
        <f>'Operating Input'!T460*'Operating Input'!$L460</f>
        <v>0</v>
      </c>
      <c r="H455" s="517">
        <f>'Operating Input'!U460*'Operating Input'!$L460</f>
        <v>0</v>
      </c>
      <c r="I455" s="517">
        <f>'Operating Input'!V460*'Operating Input'!$L460</f>
        <v>0</v>
      </c>
      <c r="J455" s="517">
        <f>'Operating Input'!W460*'Operating Input'!$L460</f>
        <v>0</v>
      </c>
      <c r="K455" s="517">
        <f>'Operating Input'!X460*'Operating Input'!$L460</f>
        <v>0</v>
      </c>
      <c r="L455" s="517">
        <f>'Operating Input'!Y460*'Operating Input'!$L460</f>
        <v>0</v>
      </c>
      <c r="M455" s="517">
        <f>'Operating Input'!Z460*'Operating Input'!$L460</f>
        <v>0</v>
      </c>
      <c r="N455" s="517">
        <f>'Operating Input'!AA460*'Operating Input'!$L460</f>
        <v>0</v>
      </c>
      <c r="O455" s="517">
        <f>'Operating Input'!AB460*'Operating Input'!$L460</f>
        <v>0</v>
      </c>
    </row>
    <row r="456" spans="1:15">
      <c r="A456" s="27">
        <f>'Operating Input'!A461</f>
        <v>0</v>
      </c>
      <c r="B456" s="27">
        <f>'Operating Input'!B461</f>
        <v>0</v>
      </c>
      <c r="C456" s="27">
        <f>'Operating Input'!C461</f>
        <v>0</v>
      </c>
      <c r="D456" s="27">
        <f>'Operating Input'!D461</f>
        <v>0</v>
      </c>
      <c r="E456" s="84">
        <f>'Operating Input'!E461</f>
        <v>0</v>
      </c>
      <c r="F456" s="517">
        <f>'Operating Input'!S461*'Operating Input'!$L461</f>
        <v>0</v>
      </c>
      <c r="G456" s="517">
        <f>'Operating Input'!T461*'Operating Input'!$L461</f>
        <v>0</v>
      </c>
      <c r="H456" s="517">
        <f>'Operating Input'!U461*'Operating Input'!$L461</f>
        <v>0</v>
      </c>
      <c r="I456" s="517">
        <f>'Operating Input'!V461*'Operating Input'!$L461</f>
        <v>0</v>
      </c>
      <c r="J456" s="517">
        <f>'Operating Input'!W461*'Operating Input'!$L461</f>
        <v>0</v>
      </c>
      <c r="K456" s="517">
        <f>'Operating Input'!X461*'Operating Input'!$L461</f>
        <v>0</v>
      </c>
      <c r="L456" s="517">
        <f>'Operating Input'!Y461*'Operating Input'!$L461</f>
        <v>0</v>
      </c>
      <c r="M456" s="517">
        <f>'Operating Input'!Z461*'Operating Input'!$L461</f>
        <v>0</v>
      </c>
      <c r="N456" s="517">
        <f>'Operating Input'!AA461*'Operating Input'!$L461</f>
        <v>0</v>
      </c>
      <c r="O456" s="517">
        <f>'Operating Input'!AB461*'Operating Input'!$L461</f>
        <v>0</v>
      </c>
    </row>
    <row r="457" spans="1:15">
      <c r="A457" s="27">
        <f>'Operating Input'!A462</f>
        <v>0</v>
      </c>
      <c r="B457" s="27">
        <f>'Operating Input'!B462</f>
        <v>0</v>
      </c>
      <c r="C457" s="27">
        <f>'Operating Input'!C462</f>
        <v>0</v>
      </c>
      <c r="D457" s="27">
        <f>'Operating Input'!D462</f>
        <v>0</v>
      </c>
      <c r="E457" s="84">
        <f>'Operating Input'!E462</f>
        <v>0</v>
      </c>
      <c r="F457" s="517">
        <f>'Operating Input'!S462*'Operating Input'!$L462</f>
        <v>0</v>
      </c>
      <c r="G457" s="517">
        <f>'Operating Input'!T462*'Operating Input'!$L462</f>
        <v>0</v>
      </c>
      <c r="H457" s="517">
        <f>'Operating Input'!U462*'Operating Input'!$L462</f>
        <v>0</v>
      </c>
      <c r="I457" s="517">
        <f>'Operating Input'!V462*'Operating Input'!$L462</f>
        <v>0</v>
      </c>
      <c r="J457" s="517">
        <f>'Operating Input'!W462*'Operating Input'!$L462</f>
        <v>0</v>
      </c>
      <c r="K457" s="517">
        <f>'Operating Input'!X462*'Operating Input'!$L462</f>
        <v>0</v>
      </c>
      <c r="L457" s="517">
        <f>'Operating Input'!Y462*'Operating Input'!$L462</f>
        <v>0</v>
      </c>
      <c r="M457" s="517">
        <f>'Operating Input'!Z462*'Operating Input'!$L462</f>
        <v>0</v>
      </c>
      <c r="N457" s="517">
        <f>'Operating Input'!AA462*'Operating Input'!$L462</f>
        <v>0</v>
      </c>
      <c r="O457" s="517">
        <f>'Operating Input'!AB462*'Operating Input'!$L462</f>
        <v>0</v>
      </c>
    </row>
    <row r="458" spans="1:15">
      <c r="A458" s="27">
        <f>'Operating Input'!A463</f>
        <v>0</v>
      </c>
      <c r="B458" s="27">
        <f>'Operating Input'!B463</f>
        <v>0</v>
      </c>
      <c r="C458" s="27">
        <f>'Operating Input'!C463</f>
        <v>0</v>
      </c>
      <c r="D458" s="27">
        <f>'Operating Input'!D463</f>
        <v>0</v>
      </c>
      <c r="E458" s="84">
        <f>'Operating Input'!E463</f>
        <v>0</v>
      </c>
      <c r="F458" s="517">
        <f>'Operating Input'!S463*'Operating Input'!$L463</f>
        <v>0</v>
      </c>
      <c r="G458" s="517">
        <f>'Operating Input'!T463*'Operating Input'!$L463</f>
        <v>0</v>
      </c>
      <c r="H458" s="517">
        <f>'Operating Input'!U463*'Operating Input'!$L463</f>
        <v>0</v>
      </c>
      <c r="I458" s="517">
        <f>'Operating Input'!V463*'Operating Input'!$L463</f>
        <v>0</v>
      </c>
      <c r="J458" s="517">
        <f>'Operating Input'!W463*'Operating Input'!$L463</f>
        <v>0</v>
      </c>
      <c r="K458" s="517">
        <f>'Operating Input'!X463*'Operating Input'!$L463</f>
        <v>0</v>
      </c>
      <c r="L458" s="517">
        <f>'Operating Input'!Y463*'Operating Input'!$L463</f>
        <v>0</v>
      </c>
      <c r="M458" s="517">
        <f>'Operating Input'!Z463*'Operating Input'!$L463</f>
        <v>0</v>
      </c>
      <c r="N458" s="517">
        <f>'Operating Input'!AA463*'Operating Input'!$L463</f>
        <v>0</v>
      </c>
      <c r="O458" s="517">
        <f>'Operating Input'!AB463*'Operating Input'!$L463</f>
        <v>0</v>
      </c>
    </row>
    <row r="459" spans="1:15">
      <c r="A459" s="27">
        <f>'Operating Input'!A464</f>
        <v>0</v>
      </c>
      <c r="B459" s="27">
        <f>'Operating Input'!B464</f>
        <v>0</v>
      </c>
      <c r="C459" s="27">
        <f>'Operating Input'!C464</f>
        <v>0</v>
      </c>
      <c r="D459" s="27">
        <f>'Operating Input'!D464</f>
        <v>0</v>
      </c>
      <c r="E459" s="84">
        <f>'Operating Input'!E464</f>
        <v>0</v>
      </c>
      <c r="F459" s="517">
        <f>'Operating Input'!S464*'Operating Input'!$L464</f>
        <v>0</v>
      </c>
      <c r="G459" s="517">
        <f>'Operating Input'!T464*'Operating Input'!$L464</f>
        <v>0</v>
      </c>
      <c r="H459" s="517">
        <f>'Operating Input'!U464*'Operating Input'!$L464</f>
        <v>0</v>
      </c>
      <c r="I459" s="517">
        <f>'Operating Input'!V464*'Operating Input'!$L464</f>
        <v>0</v>
      </c>
      <c r="J459" s="517">
        <f>'Operating Input'!W464*'Operating Input'!$L464</f>
        <v>0</v>
      </c>
      <c r="K459" s="517">
        <f>'Operating Input'!X464*'Operating Input'!$L464</f>
        <v>0</v>
      </c>
      <c r="L459" s="517">
        <f>'Operating Input'!Y464*'Operating Input'!$L464</f>
        <v>0</v>
      </c>
      <c r="M459" s="517">
        <f>'Operating Input'!Z464*'Operating Input'!$L464</f>
        <v>0</v>
      </c>
      <c r="N459" s="517">
        <f>'Operating Input'!AA464*'Operating Input'!$L464</f>
        <v>0</v>
      </c>
      <c r="O459" s="517">
        <f>'Operating Input'!AB464*'Operating Input'!$L464</f>
        <v>0</v>
      </c>
    </row>
    <row r="460" spans="1:15">
      <c r="A460" s="27">
        <f>'Operating Input'!A465</f>
        <v>0</v>
      </c>
      <c r="B460" s="27">
        <f>'Operating Input'!B465</f>
        <v>0</v>
      </c>
      <c r="C460" s="27">
        <f>'Operating Input'!C465</f>
        <v>0</v>
      </c>
      <c r="D460" s="27">
        <f>'Operating Input'!D465</f>
        <v>0</v>
      </c>
      <c r="E460" s="84">
        <f>'Operating Input'!E465</f>
        <v>0</v>
      </c>
      <c r="F460" s="517">
        <f>'Operating Input'!S465*'Operating Input'!$L465</f>
        <v>0</v>
      </c>
      <c r="G460" s="517">
        <f>'Operating Input'!T465*'Operating Input'!$L465</f>
        <v>0</v>
      </c>
      <c r="H460" s="517">
        <f>'Operating Input'!U465*'Operating Input'!$L465</f>
        <v>0</v>
      </c>
      <c r="I460" s="517">
        <f>'Operating Input'!V465*'Operating Input'!$L465</f>
        <v>0</v>
      </c>
      <c r="J460" s="517">
        <f>'Operating Input'!W465*'Operating Input'!$L465</f>
        <v>0</v>
      </c>
      <c r="K460" s="517">
        <f>'Operating Input'!X465*'Operating Input'!$L465</f>
        <v>0</v>
      </c>
      <c r="L460" s="517">
        <f>'Operating Input'!Y465*'Operating Input'!$L465</f>
        <v>0</v>
      </c>
      <c r="M460" s="517">
        <f>'Operating Input'!Z465*'Operating Input'!$L465</f>
        <v>0</v>
      </c>
      <c r="N460" s="517">
        <f>'Operating Input'!AA465*'Operating Input'!$L465</f>
        <v>0</v>
      </c>
      <c r="O460" s="517">
        <f>'Operating Input'!AB465*'Operating Input'!$L465</f>
        <v>0</v>
      </c>
    </row>
    <row r="461" spans="1:15">
      <c r="A461" s="27">
        <f>'Operating Input'!A466</f>
        <v>0</v>
      </c>
      <c r="B461" s="27">
        <f>'Operating Input'!B466</f>
        <v>0</v>
      </c>
      <c r="C461" s="27">
        <f>'Operating Input'!C466</f>
        <v>0</v>
      </c>
      <c r="D461" s="27">
        <f>'Operating Input'!D466</f>
        <v>0</v>
      </c>
      <c r="E461" s="84">
        <f>'Operating Input'!E466</f>
        <v>0</v>
      </c>
      <c r="F461" s="517">
        <f>'Operating Input'!S466*'Operating Input'!$L466</f>
        <v>0</v>
      </c>
      <c r="G461" s="517">
        <f>'Operating Input'!T466*'Operating Input'!$L466</f>
        <v>0</v>
      </c>
      <c r="H461" s="517">
        <f>'Operating Input'!U466*'Operating Input'!$L466</f>
        <v>0</v>
      </c>
      <c r="I461" s="517">
        <f>'Operating Input'!V466*'Operating Input'!$L466</f>
        <v>0</v>
      </c>
      <c r="J461" s="517">
        <f>'Operating Input'!W466*'Operating Input'!$L466</f>
        <v>0</v>
      </c>
      <c r="K461" s="517">
        <f>'Operating Input'!X466*'Operating Input'!$L466</f>
        <v>0</v>
      </c>
      <c r="L461" s="517">
        <f>'Operating Input'!Y466*'Operating Input'!$L466</f>
        <v>0</v>
      </c>
      <c r="M461" s="517">
        <f>'Operating Input'!Z466*'Operating Input'!$L466</f>
        <v>0</v>
      </c>
      <c r="N461" s="517">
        <f>'Operating Input'!AA466*'Operating Input'!$L466</f>
        <v>0</v>
      </c>
      <c r="O461" s="517">
        <f>'Operating Input'!AB466*'Operating Input'!$L466</f>
        <v>0</v>
      </c>
    </row>
    <row r="462" spans="1:15">
      <c r="A462" s="27">
        <f>'Operating Input'!A467</f>
        <v>0</v>
      </c>
      <c r="B462" s="27">
        <f>'Operating Input'!B467</f>
        <v>0</v>
      </c>
      <c r="C462" s="27">
        <f>'Operating Input'!C467</f>
        <v>0</v>
      </c>
      <c r="D462" s="27">
        <f>'Operating Input'!D467</f>
        <v>0</v>
      </c>
      <c r="E462" s="84">
        <f>'Operating Input'!E467</f>
        <v>0</v>
      </c>
      <c r="F462" s="517">
        <f>'Operating Input'!S467*'Operating Input'!$L467</f>
        <v>0</v>
      </c>
      <c r="G462" s="517">
        <f>'Operating Input'!T467*'Operating Input'!$L467</f>
        <v>0</v>
      </c>
      <c r="H462" s="517">
        <f>'Operating Input'!U467*'Operating Input'!$L467</f>
        <v>0</v>
      </c>
      <c r="I462" s="517">
        <f>'Operating Input'!V467*'Operating Input'!$L467</f>
        <v>0</v>
      </c>
      <c r="J462" s="517">
        <f>'Operating Input'!W467*'Operating Input'!$L467</f>
        <v>0</v>
      </c>
      <c r="K462" s="517">
        <f>'Operating Input'!X467*'Operating Input'!$L467</f>
        <v>0</v>
      </c>
      <c r="L462" s="517">
        <f>'Operating Input'!Y467*'Operating Input'!$L467</f>
        <v>0</v>
      </c>
      <c r="M462" s="517">
        <f>'Operating Input'!Z467*'Operating Input'!$L467</f>
        <v>0</v>
      </c>
      <c r="N462" s="517">
        <f>'Operating Input'!AA467*'Operating Input'!$L467</f>
        <v>0</v>
      </c>
      <c r="O462" s="517">
        <f>'Operating Input'!AB467*'Operating Input'!$L467</f>
        <v>0</v>
      </c>
    </row>
    <row r="463" spans="1:15">
      <c r="A463" s="27">
        <f>'Operating Input'!A468</f>
        <v>0</v>
      </c>
      <c r="B463" s="27">
        <f>'Operating Input'!B468</f>
        <v>0</v>
      </c>
      <c r="C463" s="27">
        <f>'Operating Input'!C468</f>
        <v>0</v>
      </c>
      <c r="D463" s="27">
        <f>'Operating Input'!D468</f>
        <v>0</v>
      </c>
      <c r="E463" s="84">
        <f>'Operating Input'!E468</f>
        <v>0</v>
      </c>
      <c r="F463" s="517">
        <f>'Operating Input'!S468*'Operating Input'!$L468</f>
        <v>0</v>
      </c>
      <c r="G463" s="517">
        <f>'Operating Input'!T468*'Operating Input'!$L468</f>
        <v>0</v>
      </c>
      <c r="H463" s="517">
        <f>'Operating Input'!U468*'Operating Input'!$L468</f>
        <v>0</v>
      </c>
      <c r="I463" s="517">
        <f>'Operating Input'!V468*'Operating Input'!$L468</f>
        <v>0</v>
      </c>
      <c r="J463" s="517">
        <f>'Operating Input'!W468*'Operating Input'!$L468</f>
        <v>0</v>
      </c>
      <c r="K463" s="517">
        <f>'Operating Input'!X468*'Operating Input'!$L468</f>
        <v>0</v>
      </c>
      <c r="L463" s="517">
        <f>'Operating Input'!Y468*'Operating Input'!$L468</f>
        <v>0</v>
      </c>
      <c r="M463" s="517">
        <f>'Operating Input'!Z468*'Operating Input'!$L468</f>
        <v>0</v>
      </c>
      <c r="N463" s="517">
        <f>'Operating Input'!AA468*'Operating Input'!$L468</f>
        <v>0</v>
      </c>
      <c r="O463" s="517">
        <f>'Operating Input'!AB468*'Operating Input'!$L468</f>
        <v>0</v>
      </c>
    </row>
    <row r="464" spans="1:15">
      <c r="A464" s="27">
        <f>'Operating Input'!A469</f>
        <v>0</v>
      </c>
      <c r="B464" s="27">
        <f>'Operating Input'!B469</f>
        <v>0</v>
      </c>
      <c r="C464" s="27">
        <f>'Operating Input'!C469</f>
        <v>0</v>
      </c>
      <c r="D464" s="27">
        <f>'Operating Input'!D469</f>
        <v>0</v>
      </c>
      <c r="E464" s="84">
        <f>'Operating Input'!E469</f>
        <v>0</v>
      </c>
      <c r="F464" s="517">
        <f>'Operating Input'!S469*'Operating Input'!$L469</f>
        <v>0</v>
      </c>
      <c r="G464" s="517">
        <f>'Operating Input'!T469*'Operating Input'!$L469</f>
        <v>0</v>
      </c>
      <c r="H464" s="517">
        <f>'Operating Input'!U469*'Operating Input'!$L469</f>
        <v>0</v>
      </c>
      <c r="I464" s="517">
        <f>'Operating Input'!V469*'Operating Input'!$L469</f>
        <v>0</v>
      </c>
      <c r="J464" s="517">
        <f>'Operating Input'!W469*'Operating Input'!$L469</f>
        <v>0</v>
      </c>
      <c r="K464" s="517">
        <f>'Operating Input'!X469*'Operating Input'!$L469</f>
        <v>0</v>
      </c>
      <c r="L464" s="517">
        <f>'Operating Input'!Y469*'Operating Input'!$L469</f>
        <v>0</v>
      </c>
      <c r="M464" s="517">
        <f>'Operating Input'!Z469*'Operating Input'!$L469</f>
        <v>0</v>
      </c>
      <c r="N464" s="517">
        <f>'Operating Input'!AA469*'Operating Input'!$L469</f>
        <v>0</v>
      </c>
      <c r="O464" s="517">
        <f>'Operating Input'!AB469*'Operating Input'!$L469</f>
        <v>0</v>
      </c>
    </row>
    <row r="465" spans="1:15">
      <c r="A465" s="27">
        <f>'Operating Input'!A470</f>
        <v>0</v>
      </c>
      <c r="B465" s="27">
        <f>'Operating Input'!B470</f>
        <v>0</v>
      </c>
      <c r="C465" s="27">
        <f>'Operating Input'!C470</f>
        <v>0</v>
      </c>
      <c r="D465" s="27">
        <f>'Operating Input'!D470</f>
        <v>0</v>
      </c>
      <c r="E465" s="84">
        <f>'Operating Input'!E470</f>
        <v>0</v>
      </c>
      <c r="F465" s="517">
        <f>'Operating Input'!S470*'Operating Input'!$L470</f>
        <v>0</v>
      </c>
      <c r="G465" s="517">
        <f>'Operating Input'!T470*'Operating Input'!$L470</f>
        <v>0</v>
      </c>
      <c r="H465" s="517">
        <f>'Operating Input'!U470*'Operating Input'!$L470</f>
        <v>0</v>
      </c>
      <c r="I465" s="517">
        <f>'Operating Input'!V470*'Operating Input'!$L470</f>
        <v>0</v>
      </c>
      <c r="J465" s="517">
        <f>'Operating Input'!W470*'Operating Input'!$L470</f>
        <v>0</v>
      </c>
      <c r="K465" s="517">
        <f>'Operating Input'!X470*'Operating Input'!$L470</f>
        <v>0</v>
      </c>
      <c r="L465" s="517">
        <f>'Operating Input'!Y470*'Operating Input'!$L470</f>
        <v>0</v>
      </c>
      <c r="M465" s="517">
        <f>'Operating Input'!Z470*'Operating Input'!$L470</f>
        <v>0</v>
      </c>
      <c r="N465" s="517">
        <f>'Operating Input'!AA470*'Operating Input'!$L470</f>
        <v>0</v>
      </c>
      <c r="O465" s="517">
        <f>'Operating Input'!AB470*'Operating Input'!$L470</f>
        <v>0</v>
      </c>
    </row>
    <row r="466" spans="1:15">
      <c r="A466" s="27">
        <f>'Operating Input'!A471</f>
        <v>0</v>
      </c>
      <c r="B466" s="27">
        <f>'Operating Input'!B471</f>
        <v>0</v>
      </c>
      <c r="C466" s="27">
        <f>'Operating Input'!C471</f>
        <v>0</v>
      </c>
      <c r="D466" s="27">
        <f>'Operating Input'!D471</f>
        <v>0</v>
      </c>
      <c r="E466" s="84">
        <f>'Operating Input'!E471</f>
        <v>0</v>
      </c>
      <c r="F466" s="517">
        <f>'Operating Input'!S471*'Operating Input'!$L471</f>
        <v>0</v>
      </c>
      <c r="G466" s="517">
        <f>'Operating Input'!T471*'Operating Input'!$L471</f>
        <v>0</v>
      </c>
      <c r="H466" s="517">
        <f>'Operating Input'!U471*'Operating Input'!$L471</f>
        <v>0</v>
      </c>
      <c r="I466" s="517">
        <f>'Operating Input'!V471*'Operating Input'!$L471</f>
        <v>0</v>
      </c>
      <c r="J466" s="517">
        <f>'Operating Input'!W471*'Operating Input'!$L471</f>
        <v>0</v>
      </c>
      <c r="K466" s="517">
        <f>'Operating Input'!X471*'Operating Input'!$L471</f>
        <v>0</v>
      </c>
      <c r="L466" s="517">
        <f>'Operating Input'!Y471*'Operating Input'!$L471</f>
        <v>0</v>
      </c>
      <c r="M466" s="517">
        <f>'Operating Input'!Z471*'Operating Input'!$L471</f>
        <v>0</v>
      </c>
      <c r="N466" s="517">
        <f>'Operating Input'!AA471*'Operating Input'!$L471</f>
        <v>0</v>
      </c>
      <c r="O466" s="517">
        <f>'Operating Input'!AB471*'Operating Input'!$L471</f>
        <v>0</v>
      </c>
    </row>
    <row r="467" spans="1:15">
      <c r="A467" s="27">
        <f>'Operating Input'!A472</f>
        <v>0</v>
      </c>
      <c r="B467" s="27">
        <f>'Operating Input'!B472</f>
        <v>0</v>
      </c>
      <c r="C467" s="27">
        <f>'Operating Input'!C472</f>
        <v>0</v>
      </c>
      <c r="D467" s="27">
        <f>'Operating Input'!D472</f>
        <v>0</v>
      </c>
      <c r="E467" s="84">
        <f>'Operating Input'!E472</f>
        <v>0</v>
      </c>
      <c r="F467" s="517">
        <f>'Operating Input'!S472*'Operating Input'!$L472</f>
        <v>0</v>
      </c>
      <c r="G467" s="517">
        <f>'Operating Input'!T472*'Operating Input'!$L472</f>
        <v>0</v>
      </c>
      <c r="H467" s="517">
        <f>'Operating Input'!U472*'Operating Input'!$L472</f>
        <v>0</v>
      </c>
      <c r="I467" s="517">
        <f>'Operating Input'!V472*'Operating Input'!$L472</f>
        <v>0</v>
      </c>
      <c r="J467" s="517">
        <f>'Operating Input'!W472*'Operating Input'!$L472</f>
        <v>0</v>
      </c>
      <c r="K467" s="517">
        <f>'Operating Input'!X472*'Operating Input'!$L472</f>
        <v>0</v>
      </c>
      <c r="L467" s="517">
        <f>'Operating Input'!Y472*'Operating Input'!$L472</f>
        <v>0</v>
      </c>
      <c r="M467" s="517">
        <f>'Operating Input'!Z472*'Operating Input'!$L472</f>
        <v>0</v>
      </c>
      <c r="N467" s="517">
        <f>'Operating Input'!AA472*'Operating Input'!$L472</f>
        <v>0</v>
      </c>
      <c r="O467" s="517">
        <f>'Operating Input'!AB472*'Operating Input'!$L472</f>
        <v>0</v>
      </c>
    </row>
    <row r="468" spans="1:15">
      <c r="A468" s="27">
        <f>'Operating Input'!A473</f>
        <v>0</v>
      </c>
      <c r="B468" s="27">
        <f>'Operating Input'!B473</f>
        <v>0</v>
      </c>
      <c r="C468" s="27">
        <f>'Operating Input'!C473</f>
        <v>0</v>
      </c>
      <c r="D468" s="27">
        <f>'Operating Input'!D473</f>
        <v>0</v>
      </c>
      <c r="E468" s="84">
        <f>'Operating Input'!E473</f>
        <v>0</v>
      </c>
      <c r="F468" s="517">
        <f>'Operating Input'!S473*'Operating Input'!$L473</f>
        <v>0</v>
      </c>
      <c r="G468" s="517">
        <f>'Operating Input'!T473*'Operating Input'!$L473</f>
        <v>0</v>
      </c>
      <c r="H468" s="517">
        <f>'Operating Input'!U473*'Operating Input'!$L473</f>
        <v>0</v>
      </c>
      <c r="I468" s="517">
        <f>'Operating Input'!V473*'Operating Input'!$L473</f>
        <v>0</v>
      </c>
      <c r="J468" s="517">
        <f>'Operating Input'!W473*'Operating Input'!$L473</f>
        <v>0</v>
      </c>
      <c r="K468" s="517">
        <f>'Operating Input'!X473*'Operating Input'!$L473</f>
        <v>0</v>
      </c>
      <c r="L468" s="517">
        <f>'Operating Input'!Y473*'Operating Input'!$L473</f>
        <v>0</v>
      </c>
      <c r="M468" s="517">
        <f>'Operating Input'!Z473*'Operating Input'!$L473</f>
        <v>0</v>
      </c>
      <c r="N468" s="517">
        <f>'Operating Input'!AA473*'Operating Input'!$L473</f>
        <v>0</v>
      </c>
      <c r="O468" s="517">
        <f>'Operating Input'!AB473*'Operating Input'!$L473</f>
        <v>0</v>
      </c>
    </row>
    <row r="469" spans="1:15">
      <c r="A469" s="27">
        <f>'Operating Input'!A474</f>
        <v>0</v>
      </c>
      <c r="B469" s="27">
        <f>'Operating Input'!B474</f>
        <v>0</v>
      </c>
      <c r="C469" s="27">
        <f>'Operating Input'!C474</f>
        <v>0</v>
      </c>
      <c r="D469" s="27">
        <f>'Operating Input'!D474</f>
        <v>0</v>
      </c>
      <c r="E469" s="84">
        <f>'Operating Input'!E474</f>
        <v>0</v>
      </c>
      <c r="F469" s="517">
        <f>'Operating Input'!S474*'Operating Input'!$L474</f>
        <v>0</v>
      </c>
      <c r="G469" s="517">
        <f>'Operating Input'!T474*'Operating Input'!$L474</f>
        <v>0</v>
      </c>
      <c r="H469" s="517">
        <f>'Operating Input'!U474*'Operating Input'!$L474</f>
        <v>0</v>
      </c>
      <c r="I469" s="517">
        <f>'Operating Input'!V474*'Operating Input'!$L474</f>
        <v>0</v>
      </c>
      <c r="J469" s="517">
        <f>'Operating Input'!W474*'Operating Input'!$L474</f>
        <v>0</v>
      </c>
      <c r="K469" s="517">
        <f>'Operating Input'!X474*'Operating Input'!$L474</f>
        <v>0</v>
      </c>
      <c r="L469" s="517">
        <f>'Operating Input'!Y474*'Operating Input'!$L474</f>
        <v>0</v>
      </c>
      <c r="M469" s="517">
        <f>'Operating Input'!Z474*'Operating Input'!$L474</f>
        <v>0</v>
      </c>
      <c r="N469" s="517">
        <f>'Operating Input'!AA474*'Operating Input'!$L474</f>
        <v>0</v>
      </c>
      <c r="O469" s="517">
        <f>'Operating Input'!AB474*'Operating Input'!$L474</f>
        <v>0</v>
      </c>
    </row>
    <row r="470" spans="1:15">
      <c r="A470" s="27">
        <f>'Operating Input'!A475</f>
        <v>0</v>
      </c>
      <c r="B470" s="27">
        <f>'Operating Input'!B475</f>
        <v>0</v>
      </c>
      <c r="C470" s="27">
        <f>'Operating Input'!C475</f>
        <v>0</v>
      </c>
      <c r="D470" s="27">
        <f>'Operating Input'!D475</f>
        <v>0</v>
      </c>
      <c r="E470" s="84">
        <f>'Operating Input'!E475</f>
        <v>0</v>
      </c>
      <c r="F470" s="517">
        <f>'Operating Input'!S475*'Operating Input'!$L475</f>
        <v>0</v>
      </c>
      <c r="G470" s="517">
        <f>'Operating Input'!T475*'Operating Input'!$L475</f>
        <v>0</v>
      </c>
      <c r="H470" s="517">
        <f>'Operating Input'!U475*'Operating Input'!$L475</f>
        <v>0</v>
      </c>
      <c r="I470" s="517">
        <f>'Operating Input'!V475*'Operating Input'!$L475</f>
        <v>0</v>
      </c>
      <c r="J470" s="517">
        <f>'Operating Input'!W475*'Operating Input'!$L475</f>
        <v>0</v>
      </c>
      <c r="K470" s="517">
        <f>'Operating Input'!X475*'Operating Input'!$L475</f>
        <v>0</v>
      </c>
      <c r="L470" s="517">
        <f>'Operating Input'!Y475*'Operating Input'!$L475</f>
        <v>0</v>
      </c>
      <c r="M470" s="517">
        <f>'Operating Input'!Z475*'Operating Input'!$L475</f>
        <v>0</v>
      </c>
      <c r="N470" s="517">
        <f>'Operating Input'!AA475*'Operating Input'!$L475</f>
        <v>0</v>
      </c>
      <c r="O470" s="517">
        <f>'Operating Input'!AB475*'Operating Input'!$L475</f>
        <v>0</v>
      </c>
    </row>
    <row r="471" spans="1:15">
      <c r="A471" s="27">
        <f>'Operating Input'!A476</f>
        <v>0</v>
      </c>
      <c r="B471" s="27">
        <f>'Operating Input'!B476</f>
        <v>0</v>
      </c>
      <c r="C471" s="27">
        <f>'Operating Input'!C476</f>
        <v>0</v>
      </c>
      <c r="D471" s="27">
        <f>'Operating Input'!D476</f>
        <v>0</v>
      </c>
      <c r="E471" s="84">
        <f>'Operating Input'!E476</f>
        <v>0</v>
      </c>
      <c r="F471" s="517">
        <f>'Operating Input'!S476*'Operating Input'!$L476</f>
        <v>0</v>
      </c>
      <c r="G471" s="517">
        <f>'Operating Input'!T476*'Operating Input'!$L476</f>
        <v>0</v>
      </c>
      <c r="H471" s="517">
        <f>'Operating Input'!U476*'Operating Input'!$L476</f>
        <v>0</v>
      </c>
      <c r="I471" s="517">
        <f>'Operating Input'!V476*'Operating Input'!$L476</f>
        <v>0</v>
      </c>
      <c r="J471" s="517">
        <f>'Operating Input'!W476*'Operating Input'!$L476</f>
        <v>0</v>
      </c>
      <c r="K471" s="517">
        <f>'Operating Input'!X476*'Operating Input'!$L476</f>
        <v>0</v>
      </c>
      <c r="L471" s="517">
        <f>'Operating Input'!Y476*'Operating Input'!$L476</f>
        <v>0</v>
      </c>
      <c r="M471" s="517">
        <f>'Operating Input'!Z476*'Operating Input'!$L476</f>
        <v>0</v>
      </c>
      <c r="N471" s="517">
        <f>'Operating Input'!AA476*'Operating Input'!$L476</f>
        <v>0</v>
      </c>
      <c r="O471" s="517">
        <f>'Operating Input'!AB476*'Operating Input'!$L476</f>
        <v>0</v>
      </c>
    </row>
    <row r="472" spans="1:15">
      <c r="A472" s="27">
        <f>'Operating Input'!A477</f>
        <v>0</v>
      </c>
      <c r="B472" s="27">
        <f>'Operating Input'!B477</f>
        <v>0</v>
      </c>
      <c r="C472" s="27">
        <f>'Operating Input'!C477</f>
        <v>0</v>
      </c>
      <c r="D472" s="27">
        <f>'Operating Input'!D477</f>
        <v>0</v>
      </c>
      <c r="E472" s="84">
        <f>'Operating Input'!E477</f>
        <v>0</v>
      </c>
      <c r="F472" s="517">
        <f>'Operating Input'!S477*'Operating Input'!$L477</f>
        <v>0</v>
      </c>
      <c r="G472" s="517">
        <f>'Operating Input'!T477*'Operating Input'!$L477</f>
        <v>0</v>
      </c>
      <c r="H472" s="517">
        <f>'Operating Input'!U477*'Operating Input'!$L477</f>
        <v>0</v>
      </c>
      <c r="I472" s="517">
        <f>'Operating Input'!V477*'Operating Input'!$L477</f>
        <v>0</v>
      </c>
      <c r="J472" s="517">
        <f>'Operating Input'!W477*'Operating Input'!$L477</f>
        <v>0</v>
      </c>
      <c r="K472" s="517">
        <f>'Operating Input'!X477*'Operating Input'!$L477</f>
        <v>0</v>
      </c>
      <c r="L472" s="517">
        <f>'Operating Input'!Y477*'Operating Input'!$L477</f>
        <v>0</v>
      </c>
      <c r="M472" s="517">
        <f>'Operating Input'!Z477*'Operating Input'!$L477</f>
        <v>0</v>
      </c>
      <c r="N472" s="517">
        <f>'Operating Input'!AA477*'Operating Input'!$L477</f>
        <v>0</v>
      </c>
      <c r="O472" s="517">
        <f>'Operating Input'!AB477*'Operating Input'!$L477</f>
        <v>0</v>
      </c>
    </row>
    <row r="473" spans="1:15">
      <c r="A473" s="27">
        <f>'Operating Input'!A478</f>
        <v>0</v>
      </c>
      <c r="B473" s="27">
        <f>'Operating Input'!B478</f>
        <v>0</v>
      </c>
      <c r="C473" s="27">
        <f>'Operating Input'!C478</f>
        <v>0</v>
      </c>
      <c r="D473" s="27">
        <f>'Operating Input'!D478</f>
        <v>0</v>
      </c>
      <c r="E473" s="84">
        <f>'Operating Input'!E478</f>
        <v>0</v>
      </c>
      <c r="F473" s="517">
        <f>'Operating Input'!S478*'Operating Input'!$L478</f>
        <v>0</v>
      </c>
      <c r="G473" s="517">
        <f>'Operating Input'!T478*'Operating Input'!$L478</f>
        <v>0</v>
      </c>
      <c r="H473" s="517">
        <f>'Operating Input'!U478*'Operating Input'!$L478</f>
        <v>0</v>
      </c>
      <c r="I473" s="517">
        <f>'Operating Input'!V478*'Operating Input'!$L478</f>
        <v>0</v>
      </c>
      <c r="J473" s="517">
        <f>'Operating Input'!W478*'Operating Input'!$L478</f>
        <v>0</v>
      </c>
      <c r="K473" s="517">
        <f>'Operating Input'!X478*'Operating Input'!$L478</f>
        <v>0</v>
      </c>
      <c r="L473" s="517">
        <f>'Operating Input'!Y478*'Operating Input'!$L478</f>
        <v>0</v>
      </c>
      <c r="M473" s="517">
        <f>'Operating Input'!Z478*'Operating Input'!$L478</f>
        <v>0</v>
      </c>
      <c r="N473" s="517">
        <f>'Operating Input'!AA478*'Operating Input'!$L478</f>
        <v>0</v>
      </c>
      <c r="O473" s="517">
        <f>'Operating Input'!AB478*'Operating Input'!$L478</f>
        <v>0</v>
      </c>
    </row>
    <row r="474" spans="1:15">
      <c r="A474" s="27">
        <f>'Operating Input'!A479</f>
        <v>0</v>
      </c>
      <c r="B474" s="27">
        <f>'Operating Input'!B479</f>
        <v>0</v>
      </c>
      <c r="C474" s="27">
        <f>'Operating Input'!C479</f>
        <v>0</v>
      </c>
      <c r="D474" s="27">
        <f>'Operating Input'!D479</f>
        <v>0</v>
      </c>
      <c r="E474" s="84">
        <f>'Operating Input'!E479</f>
        <v>0</v>
      </c>
      <c r="F474" s="517">
        <f>'Operating Input'!S479*'Operating Input'!$L479</f>
        <v>0</v>
      </c>
      <c r="G474" s="517">
        <f>'Operating Input'!T479*'Operating Input'!$L479</f>
        <v>0</v>
      </c>
      <c r="H474" s="517">
        <f>'Operating Input'!U479*'Operating Input'!$L479</f>
        <v>0</v>
      </c>
      <c r="I474" s="517">
        <f>'Operating Input'!V479*'Operating Input'!$L479</f>
        <v>0</v>
      </c>
      <c r="J474" s="517">
        <f>'Operating Input'!W479*'Operating Input'!$L479</f>
        <v>0</v>
      </c>
      <c r="K474" s="517">
        <f>'Operating Input'!X479*'Operating Input'!$L479</f>
        <v>0</v>
      </c>
      <c r="L474" s="517">
        <f>'Operating Input'!Y479*'Operating Input'!$L479</f>
        <v>0</v>
      </c>
      <c r="M474" s="517">
        <f>'Operating Input'!Z479*'Operating Input'!$L479</f>
        <v>0</v>
      </c>
      <c r="N474" s="517">
        <f>'Operating Input'!AA479*'Operating Input'!$L479</f>
        <v>0</v>
      </c>
      <c r="O474" s="517">
        <f>'Operating Input'!AB479*'Operating Input'!$L479</f>
        <v>0</v>
      </c>
    </row>
    <row r="475" spans="1:15">
      <c r="A475" s="27">
        <f>'Operating Input'!A480</f>
        <v>0</v>
      </c>
      <c r="B475" s="27">
        <f>'Operating Input'!B480</f>
        <v>0</v>
      </c>
      <c r="C475" s="27">
        <f>'Operating Input'!C480</f>
        <v>0</v>
      </c>
      <c r="D475" s="27">
        <f>'Operating Input'!D480</f>
        <v>0</v>
      </c>
      <c r="E475" s="84">
        <f>'Operating Input'!E480</f>
        <v>0</v>
      </c>
      <c r="F475" s="517">
        <f>'Operating Input'!S480*'Operating Input'!$L480</f>
        <v>0</v>
      </c>
      <c r="G475" s="517">
        <f>'Operating Input'!T480*'Operating Input'!$L480</f>
        <v>0</v>
      </c>
      <c r="H475" s="517">
        <f>'Operating Input'!U480*'Operating Input'!$L480</f>
        <v>0</v>
      </c>
      <c r="I475" s="517">
        <f>'Operating Input'!V480*'Operating Input'!$L480</f>
        <v>0</v>
      </c>
      <c r="J475" s="517">
        <f>'Operating Input'!W480*'Operating Input'!$L480</f>
        <v>0</v>
      </c>
      <c r="K475" s="517">
        <f>'Operating Input'!X480*'Operating Input'!$L480</f>
        <v>0</v>
      </c>
      <c r="L475" s="517">
        <f>'Operating Input'!Y480*'Operating Input'!$L480</f>
        <v>0</v>
      </c>
      <c r="M475" s="517">
        <f>'Operating Input'!Z480*'Operating Input'!$L480</f>
        <v>0</v>
      </c>
      <c r="N475" s="517">
        <f>'Operating Input'!AA480*'Operating Input'!$L480</f>
        <v>0</v>
      </c>
      <c r="O475" s="517">
        <f>'Operating Input'!AB480*'Operating Input'!$L480</f>
        <v>0</v>
      </c>
    </row>
    <row r="476" spans="1:15">
      <c r="A476" s="27">
        <f>'Operating Input'!A481</f>
        <v>0</v>
      </c>
      <c r="B476" s="27">
        <f>'Operating Input'!B481</f>
        <v>0</v>
      </c>
      <c r="C476" s="27">
        <f>'Operating Input'!C481</f>
        <v>0</v>
      </c>
      <c r="D476" s="27">
        <f>'Operating Input'!D481</f>
        <v>0</v>
      </c>
      <c r="E476" s="84">
        <f>'Operating Input'!E481</f>
        <v>0</v>
      </c>
      <c r="F476" s="517">
        <f>'Operating Input'!S481*'Operating Input'!$L481</f>
        <v>0</v>
      </c>
      <c r="G476" s="517">
        <f>'Operating Input'!T481*'Operating Input'!$L481</f>
        <v>0</v>
      </c>
      <c r="H476" s="517">
        <f>'Operating Input'!U481*'Operating Input'!$L481</f>
        <v>0</v>
      </c>
      <c r="I476" s="517">
        <f>'Operating Input'!V481*'Operating Input'!$L481</f>
        <v>0</v>
      </c>
      <c r="J476" s="517">
        <f>'Operating Input'!W481*'Operating Input'!$L481</f>
        <v>0</v>
      </c>
      <c r="K476" s="517">
        <f>'Operating Input'!X481*'Operating Input'!$L481</f>
        <v>0</v>
      </c>
      <c r="L476" s="517">
        <f>'Operating Input'!Y481*'Operating Input'!$L481</f>
        <v>0</v>
      </c>
      <c r="M476" s="517">
        <f>'Operating Input'!Z481*'Operating Input'!$L481</f>
        <v>0</v>
      </c>
      <c r="N476" s="517">
        <f>'Operating Input'!AA481*'Operating Input'!$L481</f>
        <v>0</v>
      </c>
      <c r="O476" s="517">
        <f>'Operating Input'!AB481*'Operating Input'!$L481</f>
        <v>0</v>
      </c>
    </row>
    <row r="477" spans="1:15">
      <c r="A477" s="27">
        <f>'Operating Input'!A482</f>
        <v>0</v>
      </c>
      <c r="B477" s="27">
        <f>'Operating Input'!B482</f>
        <v>0</v>
      </c>
      <c r="C477" s="27">
        <f>'Operating Input'!C482</f>
        <v>0</v>
      </c>
      <c r="D477" s="27">
        <f>'Operating Input'!D482</f>
        <v>0</v>
      </c>
      <c r="E477" s="84">
        <f>'Operating Input'!E482</f>
        <v>0</v>
      </c>
      <c r="F477" s="517">
        <f>'Operating Input'!S482*'Operating Input'!$L482</f>
        <v>0</v>
      </c>
      <c r="G477" s="517">
        <f>'Operating Input'!T482*'Operating Input'!$L482</f>
        <v>0</v>
      </c>
      <c r="H477" s="517">
        <f>'Operating Input'!U482*'Operating Input'!$L482</f>
        <v>0</v>
      </c>
      <c r="I477" s="517">
        <f>'Operating Input'!V482*'Operating Input'!$L482</f>
        <v>0</v>
      </c>
      <c r="J477" s="517">
        <f>'Operating Input'!W482*'Operating Input'!$L482</f>
        <v>0</v>
      </c>
      <c r="K477" s="517">
        <f>'Operating Input'!X482*'Operating Input'!$L482</f>
        <v>0</v>
      </c>
      <c r="L477" s="517">
        <f>'Operating Input'!Y482*'Operating Input'!$L482</f>
        <v>0</v>
      </c>
      <c r="M477" s="517">
        <f>'Operating Input'!Z482*'Operating Input'!$L482</f>
        <v>0</v>
      </c>
      <c r="N477" s="517">
        <f>'Operating Input'!AA482*'Operating Input'!$L482</f>
        <v>0</v>
      </c>
      <c r="O477" s="517">
        <f>'Operating Input'!AB482*'Operating Input'!$L482</f>
        <v>0</v>
      </c>
    </row>
    <row r="478" spans="1:15">
      <c r="A478" s="27">
        <f>'Operating Input'!A483</f>
        <v>0</v>
      </c>
      <c r="B478" s="27">
        <f>'Operating Input'!B483</f>
        <v>0</v>
      </c>
      <c r="C478" s="27">
        <f>'Operating Input'!C483</f>
        <v>0</v>
      </c>
      <c r="D478" s="27">
        <f>'Operating Input'!D483</f>
        <v>0</v>
      </c>
      <c r="E478" s="84">
        <f>'Operating Input'!E483</f>
        <v>0</v>
      </c>
      <c r="F478" s="517">
        <f>'Operating Input'!S483*'Operating Input'!$L483</f>
        <v>0</v>
      </c>
      <c r="G478" s="517">
        <f>'Operating Input'!T483*'Operating Input'!$L483</f>
        <v>0</v>
      </c>
      <c r="H478" s="517">
        <f>'Operating Input'!U483*'Operating Input'!$L483</f>
        <v>0</v>
      </c>
      <c r="I478" s="517">
        <f>'Operating Input'!V483*'Operating Input'!$L483</f>
        <v>0</v>
      </c>
      <c r="J478" s="517">
        <f>'Operating Input'!W483*'Operating Input'!$L483</f>
        <v>0</v>
      </c>
      <c r="K478" s="517">
        <f>'Operating Input'!X483*'Operating Input'!$L483</f>
        <v>0</v>
      </c>
      <c r="L478" s="517">
        <f>'Operating Input'!Y483*'Operating Input'!$L483</f>
        <v>0</v>
      </c>
      <c r="M478" s="517">
        <f>'Operating Input'!Z483*'Operating Input'!$L483</f>
        <v>0</v>
      </c>
      <c r="N478" s="517">
        <f>'Operating Input'!AA483*'Operating Input'!$L483</f>
        <v>0</v>
      </c>
      <c r="O478" s="517">
        <f>'Operating Input'!AB483*'Operating Input'!$L483</f>
        <v>0</v>
      </c>
    </row>
    <row r="479" spans="1:15">
      <c r="A479" s="27">
        <f>'Operating Input'!A484</f>
        <v>0</v>
      </c>
      <c r="B479" s="27">
        <f>'Operating Input'!B484</f>
        <v>0</v>
      </c>
      <c r="C479" s="27">
        <f>'Operating Input'!C484</f>
        <v>0</v>
      </c>
      <c r="D479" s="27">
        <f>'Operating Input'!D484</f>
        <v>0</v>
      </c>
      <c r="E479" s="84">
        <f>'Operating Input'!E484</f>
        <v>0</v>
      </c>
      <c r="F479" s="517">
        <f>'Operating Input'!S484*'Operating Input'!$L484</f>
        <v>0</v>
      </c>
      <c r="G479" s="517">
        <f>'Operating Input'!T484*'Operating Input'!$L484</f>
        <v>0</v>
      </c>
      <c r="H479" s="517">
        <f>'Operating Input'!U484*'Operating Input'!$L484</f>
        <v>0</v>
      </c>
      <c r="I479" s="517">
        <f>'Operating Input'!V484*'Operating Input'!$L484</f>
        <v>0</v>
      </c>
      <c r="J479" s="517">
        <f>'Operating Input'!W484*'Operating Input'!$L484</f>
        <v>0</v>
      </c>
      <c r="K479" s="517">
        <f>'Operating Input'!X484*'Operating Input'!$L484</f>
        <v>0</v>
      </c>
      <c r="L479" s="517">
        <f>'Operating Input'!Y484*'Operating Input'!$L484</f>
        <v>0</v>
      </c>
      <c r="M479" s="517">
        <f>'Operating Input'!Z484*'Operating Input'!$L484</f>
        <v>0</v>
      </c>
      <c r="N479" s="517">
        <f>'Operating Input'!AA484*'Operating Input'!$L484</f>
        <v>0</v>
      </c>
      <c r="O479" s="517">
        <f>'Operating Input'!AB484*'Operating Input'!$L484</f>
        <v>0</v>
      </c>
    </row>
    <row r="480" spans="1:15">
      <c r="A480" s="27">
        <f>'Operating Input'!A485</f>
        <v>0</v>
      </c>
      <c r="B480" s="27">
        <f>'Operating Input'!B485</f>
        <v>0</v>
      </c>
      <c r="C480" s="27">
        <f>'Operating Input'!C485</f>
        <v>0</v>
      </c>
      <c r="D480" s="27">
        <f>'Operating Input'!D485</f>
        <v>0</v>
      </c>
      <c r="E480" s="84">
        <f>'Operating Input'!E485</f>
        <v>0</v>
      </c>
      <c r="F480" s="517">
        <f>'Operating Input'!S485*'Operating Input'!$L485</f>
        <v>0</v>
      </c>
      <c r="G480" s="517">
        <f>'Operating Input'!T485*'Operating Input'!$L485</f>
        <v>0</v>
      </c>
      <c r="H480" s="517">
        <f>'Operating Input'!U485*'Operating Input'!$L485</f>
        <v>0</v>
      </c>
      <c r="I480" s="517">
        <f>'Operating Input'!V485*'Operating Input'!$L485</f>
        <v>0</v>
      </c>
      <c r="J480" s="517">
        <f>'Operating Input'!W485*'Operating Input'!$L485</f>
        <v>0</v>
      </c>
      <c r="K480" s="517">
        <f>'Operating Input'!X485*'Operating Input'!$L485</f>
        <v>0</v>
      </c>
      <c r="L480" s="517">
        <f>'Operating Input'!Y485*'Operating Input'!$L485</f>
        <v>0</v>
      </c>
      <c r="M480" s="517">
        <f>'Operating Input'!Z485*'Operating Input'!$L485</f>
        <v>0</v>
      </c>
      <c r="N480" s="517">
        <f>'Operating Input'!AA485*'Operating Input'!$L485</f>
        <v>0</v>
      </c>
      <c r="O480" s="517">
        <f>'Operating Input'!AB485*'Operating Input'!$L485</f>
        <v>0</v>
      </c>
    </row>
    <row r="481" spans="1:15">
      <c r="A481" s="27">
        <f>'Operating Input'!A486</f>
        <v>0</v>
      </c>
      <c r="B481" s="27">
        <f>'Operating Input'!B486</f>
        <v>0</v>
      </c>
      <c r="C481" s="27">
        <f>'Operating Input'!C486</f>
        <v>0</v>
      </c>
      <c r="D481" s="27">
        <f>'Operating Input'!D486</f>
        <v>0</v>
      </c>
      <c r="E481" s="84">
        <f>'Operating Input'!E486</f>
        <v>0</v>
      </c>
      <c r="F481" s="517">
        <f>'Operating Input'!S486*'Operating Input'!$L486</f>
        <v>0</v>
      </c>
      <c r="G481" s="517">
        <f>'Operating Input'!T486*'Operating Input'!$L486</f>
        <v>0</v>
      </c>
      <c r="H481" s="517">
        <f>'Operating Input'!U486*'Operating Input'!$L486</f>
        <v>0</v>
      </c>
      <c r="I481" s="517">
        <f>'Operating Input'!V486*'Operating Input'!$L486</f>
        <v>0</v>
      </c>
      <c r="J481" s="517">
        <f>'Operating Input'!W486*'Operating Input'!$L486</f>
        <v>0</v>
      </c>
      <c r="K481" s="517">
        <f>'Operating Input'!X486*'Operating Input'!$L486</f>
        <v>0</v>
      </c>
      <c r="L481" s="517">
        <f>'Operating Input'!Y486*'Operating Input'!$L486</f>
        <v>0</v>
      </c>
      <c r="M481" s="517">
        <f>'Operating Input'!Z486*'Operating Input'!$L486</f>
        <v>0</v>
      </c>
      <c r="N481" s="517">
        <f>'Operating Input'!AA486*'Operating Input'!$L486</f>
        <v>0</v>
      </c>
      <c r="O481" s="517">
        <f>'Operating Input'!AB486*'Operating Input'!$L486</f>
        <v>0</v>
      </c>
    </row>
    <row r="482" spans="1:15">
      <c r="A482" s="27">
        <f>'Operating Input'!A487</f>
        <v>0</v>
      </c>
      <c r="B482" s="27">
        <f>'Operating Input'!B487</f>
        <v>0</v>
      </c>
      <c r="C482" s="27">
        <f>'Operating Input'!C487</f>
        <v>0</v>
      </c>
      <c r="D482" s="27">
        <f>'Operating Input'!D487</f>
        <v>0</v>
      </c>
      <c r="E482" s="84">
        <f>'Operating Input'!E487</f>
        <v>0</v>
      </c>
      <c r="F482" s="517">
        <f>'Operating Input'!S487*'Operating Input'!$L487</f>
        <v>0</v>
      </c>
      <c r="G482" s="517">
        <f>'Operating Input'!T487*'Operating Input'!$L487</f>
        <v>0</v>
      </c>
      <c r="H482" s="517">
        <f>'Operating Input'!U487*'Operating Input'!$L487</f>
        <v>0</v>
      </c>
      <c r="I482" s="517">
        <f>'Operating Input'!V487*'Operating Input'!$L487</f>
        <v>0</v>
      </c>
      <c r="J482" s="517">
        <f>'Operating Input'!W487*'Operating Input'!$L487</f>
        <v>0</v>
      </c>
      <c r="K482" s="517">
        <f>'Operating Input'!X487*'Operating Input'!$L487</f>
        <v>0</v>
      </c>
      <c r="L482" s="517">
        <f>'Operating Input'!Y487*'Operating Input'!$L487</f>
        <v>0</v>
      </c>
      <c r="M482" s="517">
        <f>'Operating Input'!Z487*'Operating Input'!$L487</f>
        <v>0</v>
      </c>
      <c r="N482" s="517">
        <f>'Operating Input'!AA487*'Operating Input'!$L487</f>
        <v>0</v>
      </c>
      <c r="O482" s="517">
        <f>'Operating Input'!AB487*'Operating Input'!$L487</f>
        <v>0</v>
      </c>
    </row>
    <row r="483" spans="1:15">
      <c r="A483" s="27">
        <f>'Operating Input'!A488</f>
        <v>0</v>
      </c>
      <c r="B483" s="27">
        <f>'Operating Input'!B488</f>
        <v>0</v>
      </c>
      <c r="C483" s="27">
        <f>'Operating Input'!C488</f>
        <v>0</v>
      </c>
      <c r="D483" s="27">
        <f>'Operating Input'!D488</f>
        <v>0</v>
      </c>
      <c r="E483" s="84">
        <f>'Operating Input'!E488</f>
        <v>0</v>
      </c>
      <c r="F483" s="517">
        <f>'Operating Input'!S488*'Operating Input'!$L488</f>
        <v>0</v>
      </c>
      <c r="G483" s="517">
        <f>'Operating Input'!T488*'Operating Input'!$L488</f>
        <v>0</v>
      </c>
      <c r="H483" s="517">
        <f>'Operating Input'!U488*'Operating Input'!$L488</f>
        <v>0</v>
      </c>
      <c r="I483" s="517">
        <f>'Operating Input'!V488*'Operating Input'!$L488</f>
        <v>0</v>
      </c>
      <c r="J483" s="517">
        <f>'Operating Input'!W488*'Operating Input'!$L488</f>
        <v>0</v>
      </c>
      <c r="K483" s="517">
        <f>'Operating Input'!X488*'Operating Input'!$L488</f>
        <v>0</v>
      </c>
      <c r="L483" s="517">
        <f>'Operating Input'!Y488*'Operating Input'!$L488</f>
        <v>0</v>
      </c>
      <c r="M483" s="517">
        <f>'Operating Input'!Z488*'Operating Input'!$L488</f>
        <v>0</v>
      </c>
      <c r="N483" s="517">
        <f>'Operating Input'!AA488*'Operating Input'!$L488</f>
        <v>0</v>
      </c>
      <c r="O483" s="517">
        <f>'Operating Input'!AB488*'Operating Input'!$L488</f>
        <v>0</v>
      </c>
    </row>
    <row r="484" spans="1:15">
      <c r="A484" s="27">
        <f>'Operating Input'!A489</f>
        <v>0</v>
      </c>
      <c r="B484" s="27">
        <f>'Operating Input'!B489</f>
        <v>0</v>
      </c>
      <c r="C484" s="27">
        <f>'Operating Input'!C489</f>
        <v>0</v>
      </c>
      <c r="D484" s="27">
        <f>'Operating Input'!D489</f>
        <v>0</v>
      </c>
      <c r="E484" s="84">
        <f>'Operating Input'!E489</f>
        <v>0</v>
      </c>
      <c r="F484" s="517">
        <f>'Operating Input'!S489*'Operating Input'!$L489</f>
        <v>0</v>
      </c>
      <c r="G484" s="517">
        <f>'Operating Input'!T489*'Operating Input'!$L489</f>
        <v>0</v>
      </c>
      <c r="H484" s="517">
        <f>'Operating Input'!U489*'Operating Input'!$L489</f>
        <v>0</v>
      </c>
      <c r="I484" s="517">
        <f>'Operating Input'!V489*'Operating Input'!$L489</f>
        <v>0</v>
      </c>
      <c r="J484" s="517">
        <f>'Operating Input'!W489*'Operating Input'!$L489</f>
        <v>0</v>
      </c>
      <c r="K484" s="517">
        <f>'Operating Input'!X489*'Operating Input'!$L489</f>
        <v>0</v>
      </c>
      <c r="L484" s="517">
        <f>'Operating Input'!Y489*'Operating Input'!$L489</f>
        <v>0</v>
      </c>
      <c r="M484" s="517">
        <f>'Operating Input'!Z489*'Operating Input'!$L489</f>
        <v>0</v>
      </c>
      <c r="N484" s="517">
        <f>'Operating Input'!AA489*'Operating Input'!$L489</f>
        <v>0</v>
      </c>
      <c r="O484" s="517">
        <f>'Operating Input'!AB489*'Operating Input'!$L489</f>
        <v>0</v>
      </c>
    </row>
    <row r="485" spans="1:15">
      <c r="A485" s="27">
        <f>'Operating Input'!A490</f>
        <v>0</v>
      </c>
      <c r="B485" s="27">
        <f>'Operating Input'!B490</f>
        <v>0</v>
      </c>
      <c r="C485" s="27">
        <f>'Operating Input'!C490</f>
        <v>0</v>
      </c>
      <c r="D485" s="27">
        <f>'Operating Input'!D490</f>
        <v>0</v>
      </c>
      <c r="E485" s="84">
        <f>'Operating Input'!E490</f>
        <v>0</v>
      </c>
      <c r="F485" s="517">
        <f>'Operating Input'!S490*'Operating Input'!$L490</f>
        <v>0</v>
      </c>
      <c r="G485" s="517">
        <f>'Operating Input'!T490*'Operating Input'!$L490</f>
        <v>0</v>
      </c>
      <c r="H485" s="517">
        <f>'Operating Input'!U490*'Operating Input'!$L490</f>
        <v>0</v>
      </c>
      <c r="I485" s="517">
        <f>'Operating Input'!V490*'Operating Input'!$L490</f>
        <v>0</v>
      </c>
      <c r="J485" s="517">
        <f>'Operating Input'!W490*'Operating Input'!$L490</f>
        <v>0</v>
      </c>
      <c r="K485" s="517">
        <f>'Operating Input'!X490*'Operating Input'!$L490</f>
        <v>0</v>
      </c>
      <c r="L485" s="517">
        <f>'Operating Input'!Y490*'Operating Input'!$L490</f>
        <v>0</v>
      </c>
      <c r="M485" s="517">
        <f>'Operating Input'!Z490*'Operating Input'!$L490</f>
        <v>0</v>
      </c>
      <c r="N485" s="517">
        <f>'Operating Input'!AA490*'Operating Input'!$L490</f>
        <v>0</v>
      </c>
      <c r="O485" s="517">
        <f>'Operating Input'!AB490*'Operating Input'!$L490</f>
        <v>0</v>
      </c>
    </row>
    <row r="486" spans="1:15">
      <c r="A486" s="27">
        <f>'Operating Input'!A491</f>
        <v>0</v>
      </c>
      <c r="B486" s="27">
        <f>'Operating Input'!B491</f>
        <v>0</v>
      </c>
      <c r="C486" s="27">
        <f>'Operating Input'!C491</f>
        <v>0</v>
      </c>
      <c r="D486" s="27">
        <f>'Operating Input'!D491</f>
        <v>0</v>
      </c>
      <c r="E486" s="84">
        <f>'Operating Input'!E491</f>
        <v>0</v>
      </c>
      <c r="F486" s="517">
        <f>'Operating Input'!S491*'Operating Input'!$L491</f>
        <v>0</v>
      </c>
      <c r="G486" s="517">
        <f>'Operating Input'!T491*'Operating Input'!$L491</f>
        <v>0</v>
      </c>
      <c r="H486" s="517">
        <f>'Operating Input'!U491*'Operating Input'!$L491</f>
        <v>0</v>
      </c>
      <c r="I486" s="517">
        <f>'Operating Input'!V491*'Operating Input'!$L491</f>
        <v>0</v>
      </c>
      <c r="J486" s="517">
        <f>'Operating Input'!W491*'Operating Input'!$L491</f>
        <v>0</v>
      </c>
      <c r="K486" s="517">
        <f>'Operating Input'!X491*'Operating Input'!$L491</f>
        <v>0</v>
      </c>
      <c r="L486" s="517">
        <f>'Operating Input'!Y491*'Operating Input'!$L491</f>
        <v>0</v>
      </c>
      <c r="M486" s="517">
        <f>'Operating Input'!Z491*'Operating Input'!$L491</f>
        <v>0</v>
      </c>
      <c r="N486" s="517">
        <f>'Operating Input'!AA491*'Operating Input'!$L491</f>
        <v>0</v>
      </c>
      <c r="O486" s="517">
        <f>'Operating Input'!AB491*'Operating Input'!$L491</f>
        <v>0</v>
      </c>
    </row>
    <row r="487" spans="1:15">
      <c r="A487" s="27">
        <f>'Operating Input'!A492</f>
        <v>0</v>
      </c>
      <c r="B487" s="27">
        <f>'Operating Input'!B492</f>
        <v>0</v>
      </c>
      <c r="C487" s="27">
        <f>'Operating Input'!C492</f>
        <v>0</v>
      </c>
      <c r="D487" s="27">
        <f>'Operating Input'!D492</f>
        <v>0</v>
      </c>
      <c r="E487" s="84">
        <f>'Operating Input'!E492</f>
        <v>0</v>
      </c>
      <c r="F487" s="517">
        <f>'Operating Input'!S492*'Operating Input'!$L492</f>
        <v>0</v>
      </c>
      <c r="G487" s="517">
        <f>'Operating Input'!T492*'Operating Input'!$L492</f>
        <v>0</v>
      </c>
      <c r="H487" s="517">
        <f>'Operating Input'!U492*'Operating Input'!$L492</f>
        <v>0</v>
      </c>
      <c r="I487" s="517">
        <f>'Operating Input'!V492*'Operating Input'!$L492</f>
        <v>0</v>
      </c>
      <c r="J487" s="517">
        <f>'Operating Input'!W492*'Operating Input'!$L492</f>
        <v>0</v>
      </c>
      <c r="K487" s="517">
        <f>'Operating Input'!X492*'Operating Input'!$L492</f>
        <v>0</v>
      </c>
      <c r="L487" s="517">
        <f>'Operating Input'!Y492*'Operating Input'!$L492</f>
        <v>0</v>
      </c>
      <c r="M487" s="517">
        <f>'Operating Input'!Z492*'Operating Input'!$L492</f>
        <v>0</v>
      </c>
      <c r="N487" s="517">
        <f>'Operating Input'!AA492*'Operating Input'!$L492</f>
        <v>0</v>
      </c>
      <c r="O487" s="517">
        <f>'Operating Input'!AB492*'Operating Input'!$L492</f>
        <v>0</v>
      </c>
    </row>
    <row r="488" spans="1:15">
      <c r="A488" s="27">
        <f>'Operating Input'!A493</f>
        <v>0</v>
      </c>
      <c r="B488" s="27">
        <f>'Operating Input'!B493</f>
        <v>0</v>
      </c>
      <c r="C488" s="27">
        <f>'Operating Input'!C493</f>
        <v>0</v>
      </c>
      <c r="D488" s="27">
        <f>'Operating Input'!D493</f>
        <v>0</v>
      </c>
      <c r="E488" s="84">
        <f>'Operating Input'!E493</f>
        <v>0</v>
      </c>
      <c r="F488" s="517">
        <f>'Operating Input'!S493*'Operating Input'!$L493</f>
        <v>0</v>
      </c>
      <c r="G488" s="517">
        <f>'Operating Input'!T493*'Operating Input'!$L493</f>
        <v>0</v>
      </c>
      <c r="H488" s="517">
        <f>'Operating Input'!U493*'Operating Input'!$L493</f>
        <v>0</v>
      </c>
      <c r="I488" s="517">
        <f>'Operating Input'!V493*'Operating Input'!$L493</f>
        <v>0</v>
      </c>
      <c r="J488" s="517">
        <f>'Operating Input'!W493*'Operating Input'!$L493</f>
        <v>0</v>
      </c>
      <c r="K488" s="517">
        <f>'Operating Input'!X493*'Operating Input'!$L493</f>
        <v>0</v>
      </c>
      <c r="L488" s="517">
        <f>'Operating Input'!Y493*'Operating Input'!$L493</f>
        <v>0</v>
      </c>
      <c r="M488" s="517">
        <f>'Operating Input'!Z493*'Operating Input'!$L493</f>
        <v>0</v>
      </c>
      <c r="N488" s="517">
        <f>'Operating Input'!AA493*'Operating Input'!$L493</f>
        <v>0</v>
      </c>
      <c r="O488" s="517">
        <f>'Operating Input'!AB493*'Operating Input'!$L493</f>
        <v>0</v>
      </c>
    </row>
    <row r="489" spans="1:15">
      <c r="A489" s="27">
        <f>'Operating Input'!A494</f>
        <v>0</v>
      </c>
      <c r="B489" s="27">
        <f>'Operating Input'!B494</f>
        <v>0</v>
      </c>
      <c r="C489" s="27">
        <f>'Operating Input'!C494</f>
        <v>0</v>
      </c>
      <c r="D489" s="27">
        <f>'Operating Input'!D494</f>
        <v>0</v>
      </c>
      <c r="E489" s="84">
        <f>'Operating Input'!E494</f>
        <v>0</v>
      </c>
      <c r="F489" s="517">
        <f>'Operating Input'!S494*'Operating Input'!$L494</f>
        <v>0</v>
      </c>
      <c r="G489" s="517">
        <f>'Operating Input'!T494*'Operating Input'!$L494</f>
        <v>0</v>
      </c>
      <c r="H489" s="517">
        <f>'Operating Input'!U494*'Operating Input'!$L494</f>
        <v>0</v>
      </c>
      <c r="I489" s="517">
        <f>'Operating Input'!V494*'Operating Input'!$L494</f>
        <v>0</v>
      </c>
      <c r="J489" s="517">
        <f>'Operating Input'!W494*'Operating Input'!$L494</f>
        <v>0</v>
      </c>
      <c r="K489" s="517">
        <f>'Operating Input'!X494*'Operating Input'!$L494</f>
        <v>0</v>
      </c>
      <c r="L489" s="517">
        <f>'Operating Input'!Y494*'Operating Input'!$L494</f>
        <v>0</v>
      </c>
      <c r="M489" s="517">
        <f>'Operating Input'!Z494*'Operating Input'!$L494</f>
        <v>0</v>
      </c>
      <c r="N489" s="517">
        <f>'Operating Input'!AA494*'Operating Input'!$L494</f>
        <v>0</v>
      </c>
      <c r="O489" s="517">
        <f>'Operating Input'!AB494*'Operating Input'!$L494</f>
        <v>0</v>
      </c>
    </row>
    <row r="490" spans="1:15">
      <c r="A490" s="27">
        <f>'Operating Input'!A495</f>
        <v>0</v>
      </c>
      <c r="B490" s="27">
        <f>'Operating Input'!B495</f>
        <v>0</v>
      </c>
      <c r="C490" s="27">
        <f>'Operating Input'!C495</f>
        <v>0</v>
      </c>
      <c r="D490" s="27">
        <f>'Operating Input'!D495</f>
        <v>0</v>
      </c>
      <c r="E490" s="84">
        <f>'Operating Input'!E495</f>
        <v>0</v>
      </c>
      <c r="F490" s="517">
        <f>'Operating Input'!S495*'Operating Input'!$L495</f>
        <v>0</v>
      </c>
      <c r="G490" s="517">
        <f>'Operating Input'!T495*'Operating Input'!$L495</f>
        <v>0</v>
      </c>
      <c r="H490" s="517">
        <f>'Operating Input'!U495*'Operating Input'!$L495</f>
        <v>0</v>
      </c>
      <c r="I490" s="517">
        <f>'Operating Input'!V495*'Operating Input'!$L495</f>
        <v>0</v>
      </c>
      <c r="J490" s="517">
        <f>'Operating Input'!W495*'Operating Input'!$L495</f>
        <v>0</v>
      </c>
      <c r="K490" s="517">
        <f>'Operating Input'!X495*'Operating Input'!$L495</f>
        <v>0</v>
      </c>
      <c r="L490" s="517">
        <f>'Operating Input'!Y495*'Operating Input'!$L495</f>
        <v>0</v>
      </c>
      <c r="M490" s="517">
        <f>'Operating Input'!Z495*'Operating Input'!$L495</f>
        <v>0</v>
      </c>
      <c r="N490" s="517">
        <f>'Operating Input'!AA495*'Operating Input'!$L495</f>
        <v>0</v>
      </c>
      <c r="O490" s="517">
        <f>'Operating Input'!AB495*'Operating Input'!$L495</f>
        <v>0</v>
      </c>
    </row>
    <row r="491" spans="1:15">
      <c r="A491" s="27">
        <f>'Operating Input'!A496</f>
        <v>0</v>
      </c>
      <c r="B491" s="27">
        <f>'Operating Input'!B496</f>
        <v>0</v>
      </c>
      <c r="C491" s="27">
        <f>'Operating Input'!C496</f>
        <v>0</v>
      </c>
      <c r="D491" s="27">
        <f>'Operating Input'!D496</f>
        <v>0</v>
      </c>
      <c r="E491" s="84">
        <f>'Operating Input'!E496</f>
        <v>0</v>
      </c>
      <c r="F491" s="517">
        <f>'Operating Input'!S496*'Operating Input'!$L496</f>
        <v>0</v>
      </c>
      <c r="G491" s="517">
        <f>'Operating Input'!T496*'Operating Input'!$L496</f>
        <v>0</v>
      </c>
      <c r="H491" s="517">
        <f>'Operating Input'!U496*'Operating Input'!$L496</f>
        <v>0</v>
      </c>
      <c r="I491" s="517">
        <f>'Operating Input'!V496*'Operating Input'!$L496</f>
        <v>0</v>
      </c>
      <c r="J491" s="517">
        <f>'Operating Input'!W496*'Operating Input'!$L496</f>
        <v>0</v>
      </c>
      <c r="K491" s="517">
        <f>'Operating Input'!X496*'Operating Input'!$L496</f>
        <v>0</v>
      </c>
      <c r="L491" s="517">
        <f>'Operating Input'!Y496*'Operating Input'!$L496</f>
        <v>0</v>
      </c>
      <c r="M491" s="517">
        <f>'Operating Input'!Z496*'Operating Input'!$L496</f>
        <v>0</v>
      </c>
      <c r="N491" s="517">
        <f>'Operating Input'!AA496*'Operating Input'!$L496</f>
        <v>0</v>
      </c>
      <c r="O491" s="517">
        <f>'Operating Input'!AB496*'Operating Input'!$L496</f>
        <v>0</v>
      </c>
    </row>
    <row r="492" spans="1:15">
      <c r="A492" s="27">
        <f>'Operating Input'!A497</f>
        <v>0</v>
      </c>
      <c r="B492" s="27">
        <f>'Operating Input'!B497</f>
        <v>0</v>
      </c>
      <c r="C492" s="27">
        <f>'Operating Input'!C497</f>
        <v>0</v>
      </c>
      <c r="D492" s="27">
        <f>'Operating Input'!D497</f>
        <v>0</v>
      </c>
      <c r="E492" s="84">
        <f>'Operating Input'!E497</f>
        <v>0</v>
      </c>
      <c r="F492" s="517">
        <f>'Operating Input'!S497*'Operating Input'!$L497</f>
        <v>0</v>
      </c>
      <c r="G492" s="517">
        <f>'Operating Input'!T497*'Operating Input'!$L497</f>
        <v>0</v>
      </c>
      <c r="H492" s="517">
        <f>'Operating Input'!U497*'Operating Input'!$L497</f>
        <v>0</v>
      </c>
      <c r="I492" s="517">
        <f>'Operating Input'!V497*'Operating Input'!$L497</f>
        <v>0</v>
      </c>
      <c r="J492" s="517">
        <f>'Operating Input'!W497*'Operating Input'!$L497</f>
        <v>0</v>
      </c>
      <c r="K492" s="517">
        <f>'Operating Input'!X497*'Operating Input'!$L497</f>
        <v>0</v>
      </c>
      <c r="L492" s="517">
        <f>'Operating Input'!Y497*'Operating Input'!$L497</f>
        <v>0</v>
      </c>
      <c r="M492" s="517">
        <f>'Operating Input'!Z497*'Operating Input'!$L497</f>
        <v>0</v>
      </c>
      <c r="N492" s="517">
        <f>'Operating Input'!AA497*'Operating Input'!$L497</f>
        <v>0</v>
      </c>
      <c r="O492" s="517">
        <f>'Operating Input'!AB497*'Operating Input'!$L497</f>
        <v>0</v>
      </c>
    </row>
    <row r="493" spans="1:15">
      <c r="A493" s="27">
        <f>'Operating Input'!A498</f>
        <v>0</v>
      </c>
      <c r="B493" s="27">
        <f>'Operating Input'!B498</f>
        <v>0</v>
      </c>
      <c r="C493" s="27">
        <f>'Operating Input'!C498</f>
        <v>0</v>
      </c>
      <c r="D493" s="27">
        <f>'Operating Input'!D498</f>
        <v>0</v>
      </c>
      <c r="E493" s="84">
        <f>'Operating Input'!E498</f>
        <v>0</v>
      </c>
      <c r="F493" s="517">
        <f>'Operating Input'!S498*'Operating Input'!$L498</f>
        <v>0</v>
      </c>
      <c r="G493" s="517">
        <f>'Operating Input'!T498*'Operating Input'!$L498</f>
        <v>0</v>
      </c>
      <c r="H493" s="517">
        <f>'Operating Input'!U498*'Operating Input'!$L498</f>
        <v>0</v>
      </c>
      <c r="I493" s="517">
        <f>'Operating Input'!V498*'Operating Input'!$L498</f>
        <v>0</v>
      </c>
      <c r="J493" s="517">
        <f>'Operating Input'!W498*'Operating Input'!$L498</f>
        <v>0</v>
      </c>
      <c r="K493" s="517">
        <f>'Operating Input'!X498*'Operating Input'!$L498</f>
        <v>0</v>
      </c>
      <c r="L493" s="517">
        <f>'Operating Input'!Y498*'Operating Input'!$L498</f>
        <v>0</v>
      </c>
      <c r="M493" s="517">
        <f>'Operating Input'!Z498*'Operating Input'!$L498</f>
        <v>0</v>
      </c>
      <c r="N493" s="517">
        <f>'Operating Input'!AA498*'Operating Input'!$L498</f>
        <v>0</v>
      </c>
      <c r="O493" s="517">
        <f>'Operating Input'!AB498*'Operating Input'!$L498</f>
        <v>0</v>
      </c>
    </row>
    <row r="494" spans="1:15">
      <c r="A494" s="27">
        <f>'Operating Input'!A499</f>
        <v>0</v>
      </c>
      <c r="B494" s="27">
        <f>'Operating Input'!B499</f>
        <v>0</v>
      </c>
      <c r="C494" s="27">
        <f>'Operating Input'!C499</f>
        <v>0</v>
      </c>
      <c r="D494" s="27">
        <f>'Operating Input'!D499</f>
        <v>0</v>
      </c>
      <c r="E494" s="84">
        <f>'Operating Input'!E499</f>
        <v>0</v>
      </c>
      <c r="F494" s="517">
        <f>'Operating Input'!S499*'Operating Input'!$L499</f>
        <v>0</v>
      </c>
      <c r="G494" s="517">
        <f>'Operating Input'!T499*'Operating Input'!$L499</f>
        <v>0</v>
      </c>
      <c r="H494" s="517">
        <f>'Operating Input'!U499*'Operating Input'!$L499</f>
        <v>0</v>
      </c>
      <c r="I494" s="517">
        <f>'Operating Input'!V499*'Operating Input'!$L499</f>
        <v>0</v>
      </c>
      <c r="J494" s="517">
        <f>'Operating Input'!W499*'Operating Input'!$L499</f>
        <v>0</v>
      </c>
      <c r="K494" s="517">
        <f>'Operating Input'!X499*'Operating Input'!$L499</f>
        <v>0</v>
      </c>
      <c r="L494" s="517">
        <f>'Operating Input'!Y499*'Operating Input'!$L499</f>
        <v>0</v>
      </c>
      <c r="M494" s="517">
        <f>'Operating Input'!Z499*'Operating Input'!$L499</f>
        <v>0</v>
      </c>
      <c r="N494" s="517">
        <f>'Operating Input'!AA499*'Operating Input'!$L499</f>
        <v>0</v>
      </c>
      <c r="O494" s="517">
        <f>'Operating Input'!AB499*'Operating Input'!$L499</f>
        <v>0</v>
      </c>
    </row>
    <row r="495" spans="1:15">
      <c r="A495" s="27">
        <f>'Operating Input'!A500</f>
        <v>0</v>
      </c>
      <c r="B495" s="27">
        <f>'Operating Input'!B500</f>
        <v>0</v>
      </c>
      <c r="C495" s="27">
        <f>'Operating Input'!C500</f>
        <v>0</v>
      </c>
      <c r="D495" s="27">
        <f>'Operating Input'!D500</f>
        <v>0</v>
      </c>
      <c r="E495" s="84">
        <f>'Operating Input'!E500</f>
        <v>0</v>
      </c>
      <c r="F495" s="517">
        <f>'Operating Input'!S500*'Operating Input'!$L500</f>
        <v>0</v>
      </c>
      <c r="G495" s="517">
        <f>'Operating Input'!T500*'Operating Input'!$L500</f>
        <v>0</v>
      </c>
      <c r="H495" s="517">
        <f>'Operating Input'!U500*'Operating Input'!$L500</f>
        <v>0</v>
      </c>
      <c r="I495" s="517">
        <f>'Operating Input'!V500*'Operating Input'!$L500</f>
        <v>0</v>
      </c>
      <c r="J495" s="517">
        <f>'Operating Input'!W500*'Operating Input'!$L500</f>
        <v>0</v>
      </c>
      <c r="K495" s="517">
        <f>'Operating Input'!X500*'Operating Input'!$L500</f>
        <v>0</v>
      </c>
      <c r="L495" s="517">
        <f>'Operating Input'!Y500*'Operating Input'!$L500</f>
        <v>0</v>
      </c>
      <c r="M495" s="517">
        <f>'Operating Input'!Z500*'Operating Input'!$L500</f>
        <v>0</v>
      </c>
      <c r="N495" s="517">
        <f>'Operating Input'!AA500*'Operating Input'!$L500</f>
        <v>0</v>
      </c>
      <c r="O495" s="517">
        <f>'Operating Input'!AB500*'Operating Input'!$L500</f>
        <v>0</v>
      </c>
    </row>
    <row r="496" spans="1:15">
      <c r="A496" s="27">
        <f>'Operating Input'!A501</f>
        <v>0</v>
      </c>
      <c r="B496" s="27">
        <f>'Operating Input'!B501</f>
        <v>0</v>
      </c>
      <c r="C496" s="27">
        <f>'Operating Input'!C501</f>
        <v>0</v>
      </c>
      <c r="D496" s="27">
        <f>'Operating Input'!D501</f>
        <v>0</v>
      </c>
      <c r="E496" s="84">
        <f>'Operating Input'!E501</f>
        <v>0</v>
      </c>
      <c r="F496" s="517">
        <f>'Operating Input'!S501*'Operating Input'!$L501</f>
        <v>0</v>
      </c>
      <c r="G496" s="517">
        <f>'Operating Input'!T501*'Operating Input'!$L501</f>
        <v>0</v>
      </c>
      <c r="H496" s="517">
        <f>'Operating Input'!U501*'Operating Input'!$L501</f>
        <v>0</v>
      </c>
      <c r="I496" s="517">
        <f>'Operating Input'!V501*'Operating Input'!$L501</f>
        <v>0</v>
      </c>
      <c r="J496" s="517">
        <f>'Operating Input'!W501*'Operating Input'!$L501</f>
        <v>0</v>
      </c>
      <c r="K496" s="517">
        <f>'Operating Input'!X501*'Operating Input'!$L501</f>
        <v>0</v>
      </c>
      <c r="L496" s="517">
        <f>'Operating Input'!Y501*'Operating Input'!$L501</f>
        <v>0</v>
      </c>
      <c r="M496" s="517">
        <f>'Operating Input'!Z501*'Operating Input'!$L501</f>
        <v>0</v>
      </c>
      <c r="N496" s="517">
        <f>'Operating Input'!AA501*'Operating Input'!$L501</f>
        <v>0</v>
      </c>
      <c r="O496" s="517">
        <f>'Operating Input'!AB501*'Operating Input'!$L501</f>
        <v>0</v>
      </c>
    </row>
    <row r="497" spans="1:15">
      <c r="A497" s="27">
        <f>'Operating Input'!A502</f>
        <v>0</v>
      </c>
      <c r="B497" s="27">
        <f>'Operating Input'!B502</f>
        <v>0</v>
      </c>
      <c r="C497" s="27">
        <f>'Operating Input'!C502</f>
        <v>0</v>
      </c>
      <c r="D497" s="27">
        <f>'Operating Input'!D502</f>
        <v>0</v>
      </c>
      <c r="E497" s="84">
        <f>'Operating Input'!E502</f>
        <v>0</v>
      </c>
      <c r="F497" s="517">
        <f>'Operating Input'!S502*'Operating Input'!$L502</f>
        <v>0</v>
      </c>
      <c r="G497" s="517">
        <f>'Operating Input'!T502*'Operating Input'!$L502</f>
        <v>0</v>
      </c>
      <c r="H497" s="517">
        <f>'Operating Input'!U502*'Operating Input'!$L502</f>
        <v>0</v>
      </c>
      <c r="I497" s="517">
        <f>'Operating Input'!V502*'Operating Input'!$L502</f>
        <v>0</v>
      </c>
      <c r="J497" s="517">
        <f>'Operating Input'!W502*'Operating Input'!$L502</f>
        <v>0</v>
      </c>
      <c r="K497" s="517">
        <f>'Operating Input'!X502*'Operating Input'!$L502</f>
        <v>0</v>
      </c>
      <c r="L497" s="517">
        <f>'Operating Input'!Y502*'Operating Input'!$L502</f>
        <v>0</v>
      </c>
      <c r="M497" s="517">
        <f>'Operating Input'!Z502*'Operating Input'!$L502</f>
        <v>0</v>
      </c>
      <c r="N497" s="517">
        <f>'Operating Input'!AA502*'Operating Input'!$L502</f>
        <v>0</v>
      </c>
      <c r="O497" s="517">
        <f>'Operating Input'!AB502*'Operating Input'!$L502</f>
        <v>0</v>
      </c>
    </row>
    <row r="498" spans="1:15">
      <c r="A498" s="27">
        <f>'Operating Input'!A503</f>
        <v>0</v>
      </c>
      <c r="B498" s="27">
        <f>'Operating Input'!B503</f>
        <v>0</v>
      </c>
      <c r="C498" s="27">
        <f>'Operating Input'!C503</f>
        <v>0</v>
      </c>
      <c r="D498" s="27">
        <f>'Operating Input'!D503</f>
        <v>0</v>
      </c>
      <c r="E498" s="84">
        <f>'Operating Input'!E503</f>
        <v>0</v>
      </c>
      <c r="F498" s="517">
        <f>'Operating Input'!S503*'Operating Input'!$L503</f>
        <v>0</v>
      </c>
      <c r="G498" s="517">
        <f>'Operating Input'!T503*'Operating Input'!$L503</f>
        <v>0</v>
      </c>
      <c r="H498" s="517">
        <f>'Operating Input'!U503*'Operating Input'!$L503</f>
        <v>0</v>
      </c>
      <c r="I498" s="517">
        <f>'Operating Input'!V503*'Operating Input'!$L503</f>
        <v>0</v>
      </c>
      <c r="J498" s="517">
        <f>'Operating Input'!W503*'Operating Input'!$L503</f>
        <v>0</v>
      </c>
      <c r="K498" s="517">
        <f>'Operating Input'!X503*'Operating Input'!$L503</f>
        <v>0</v>
      </c>
      <c r="L498" s="517">
        <f>'Operating Input'!Y503*'Operating Input'!$L503</f>
        <v>0</v>
      </c>
      <c r="M498" s="517">
        <f>'Operating Input'!Z503*'Operating Input'!$L503</f>
        <v>0</v>
      </c>
      <c r="N498" s="517">
        <f>'Operating Input'!AA503*'Operating Input'!$L503</f>
        <v>0</v>
      </c>
      <c r="O498" s="517">
        <f>'Operating Input'!AB503*'Operating Input'!$L503</f>
        <v>0</v>
      </c>
    </row>
    <row r="499" spans="1:15">
      <c r="A499" s="27">
        <f>'Operating Input'!A504</f>
        <v>0</v>
      </c>
      <c r="B499" s="27">
        <f>'Operating Input'!B504</f>
        <v>0</v>
      </c>
      <c r="C499" s="27">
        <f>'Operating Input'!C504</f>
        <v>0</v>
      </c>
      <c r="D499" s="27">
        <f>'Operating Input'!D504</f>
        <v>0</v>
      </c>
      <c r="E499" s="84">
        <f>'Operating Input'!E504</f>
        <v>0</v>
      </c>
      <c r="F499" s="517">
        <f>'Operating Input'!S504*'Operating Input'!$L504</f>
        <v>0</v>
      </c>
      <c r="G499" s="517">
        <f>'Operating Input'!T504*'Operating Input'!$L504</f>
        <v>0</v>
      </c>
      <c r="H499" s="517">
        <f>'Operating Input'!U504*'Operating Input'!$L504</f>
        <v>0</v>
      </c>
      <c r="I499" s="517">
        <f>'Operating Input'!V504*'Operating Input'!$L504</f>
        <v>0</v>
      </c>
      <c r="J499" s="517">
        <f>'Operating Input'!W504*'Operating Input'!$L504</f>
        <v>0</v>
      </c>
      <c r="K499" s="517">
        <f>'Operating Input'!X504*'Operating Input'!$L504</f>
        <v>0</v>
      </c>
      <c r="L499" s="517">
        <f>'Operating Input'!Y504*'Operating Input'!$L504</f>
        <v>0</v>
      </c>
      <c r="M499" s="517">
        <f>'Operating Input'!Z504*'Operating Input'!$L504</f>
        <v>0</v>
      </c>
      <c r="N499" s="517">
        <f>'Operating Input'!AA504*'Operating Input'!$L504</f>
        <v>0</v>
      </c>
      <c r="O499" s="517">
        <f>'Operating Input'!AB504*'Operating Input'!$L504</f>
        <v>0</v>
      </c>
    </row>
    <row r="500" spans="1:15">
      <c r="A500" s="27">
        <f>'Operating Input'!A505</f>
        <v>0</v>
      </c>
      <c r="B500" s="27">
        <f>'Operating Input'!B505</f>
        <v>0</v>
      </c>
      <c r="C500" s="27">
        <f>'Operating Input'!C505</f>
        <v>0</v>
      </c>
      <c r="D500" s="27">
        <f>'Operating Input'!D505</f>
        <v>0</v>
      </c>
      <c r="E500" s="84">
        <f>'Operating Input'!E505</f>
        <v>0</v>
      </c>
      <c r="F500" s="517">
        <f>'Operating Input'!S505*'Operating Input'!$L505</f>
        <v>0</v>
      </c>
      <c r="G500" s="517">
        <f>'Operating Input'!T505*'Operating Input'!$L505</f>
        <v>0</v>
      </c>
      <c r="H500" s="517">
        <f>'Operating Input'!U505*'Operating Input'!$L505</f>
        <v>0</v>
      </c>
      <c r="I500" s="517">
        <f>'Operating Input'!V505*'Operating Input'!$L505</f>
        <v>0</v>
      </c>
      <c r="J500" s="517">
        <f>'Operating Input'!W505*'Operating Input'!$L505</f>
        <v>0</v>
      </c>
      <c r="K500" s="517">
        <f>'Operating Input'!X505*'Operating Input'!$L505</f>
        <v>0</v>
      </c>
      <c r="L500" s="517">
        <f>'Operating Input'!Y505*'Operating Input'!$L505</f>
        <v>0</v>
      </c>
      <c r="M500" s="517">
        <f>'Operating Input'!Z505*'Operating Input'!$L505</f>
        <v>0</v>
      </c>
      <c r="N500" s="517">
        <f>'Operating Input'!AA505*'Operating Input'!$L505</f>
        <v>0</v>
      </c>
      <c r="O500" s="517">
        <f>'Operating Input'!AB505*'Operating Input'!$L505</f>
        <v>0</v>
      </c>
    </row>
    <row r="501" spans="1:15">
      <c r="A501" s="27">
        <f>'Operating Input'!A506</f>
        <v>0</v>
      </c>
      <c r="B501" s="27">
        <f>'Operating Input'!B506</f>
        <v>0</v>
      </c>
      <c r="C501" s="27">
        <f>'Operating Input'!C506</f>
        <v>0</v>
      </c>
      <c r="D501" s="27">
        <f>'Operating Input'!D506</f>
        <v>0</v>
      </c>
      <c r="E501" s="84">
        <f>'Operating Input'!E506</f>
        <v>0</v>
      </c>
      <c r="F501" s="517">
        <f>'Operating Input'!S506*'Operating Input'!$L506</f>
        <v>0</v>
      </c>
      <c r="G501" s="517">
        <f>'Operating Input'!T506*'Operating Input'!$L506</f>
        <v>0</v>
      </c>
      <c r="H501" s="517">
        <f>'Operating Input'!U506*'Operating Input'!$L506</f>
        <v>0</v>
      </c>
      <c r="I501" s="517">
        <f>'Operating Input'!V506*'Operating Input'!$L506</f>
        <v>0</v>
      </c>
      <c r="J501" s="517">
        <f>'Operating Input'!W506*'Operating Input'!$L506</f>
        <v>0</v>
      </c>
      <c r="K501" s="517">
        <f>'Operating Input'!X506*'Operating Input'!$L506</f>
        <v>0</v>
      </c>
      <c r="L501" s="517">
        <f>'Operating Input'!Y506*'Operating Input'!$L506</f>
        <v>0</v>
      </c>
      <c r="M501" s="517">
        <f>'Operating Input'!Z506*'Operating Input'!$L506</f>
        <v>0</v>
      </c>
      <c r="N501" s="517">
        <f>'Operating Input'!AA506*'Operating Input'!$L506</f>
        <v>0</v>
      </c>
      <c r="O501" s="517">
        <f>'Operating Input'!AB506*'Operating Input'!$L506</f>
        <v>0</v>
      </c>
    </row>
    <row r="502" spans="1:15">
      <c r="A502" s="27">
        <f>'Operating Input'!A507</f>
        <v>0</v>
      </c>
      <c r="B502" s="27">
        <f>'Operating Input'!B507</f>
        <v>0</v>
      </c>
      <c r="C502" s="27">
        <f>'Operating Input'!C507</f>
        <v>0</v>
      </c>
      <c r="D502" s="27">
        <f>'Operating Input'!D507</f>
        <v>0</v>
      </c>
      <c r="E502" s="84">
        <f>'Operating Input'!E507</f>
        <v>0</v>
      </c>
      <c r="F502" s="517">
        <f>'Operating Input'!S507*'Operating Input'!$L507</f>
        <v>0</v>
      </c>
      <c r="G502" s="517">
        <f>'Operating Input'!T507*'Operating Input'!$L507</f>
        <v>0</v>
      </c>
      <c r="H502" s="517">
        <f>'Operating Input'!U507*'Operating Input'!$L507</f>
        <v>0</v>
      </c>
      <c r="I502" s="517">
        <f>'Operating Input'!V507*'Operating Input'!$L507</f>
        <v>0</v>
      </c>
      <c r="J502" s="517">
        <f>'Operating Input'!W507*'Operating Input'!$L507</f>
        <v>0</v>
      </c>
      <c r="K502" s="517">
        <f>'Operating Input'!X507*'Operating Input'!$L507</f>
        <v>0</v>
      </c>
      <c r="L502" s="517">
        <f>'Operating Input'!Y507*'Operating Input'!$L507</f>
        <v>0</v>
      </c>
      <c r="M502" s="517">
        <f>'Operating Input'!Z507*'Operating Input'!$L507</f>
        <v>0</v>
      </c>
      <c r="N502" s="517">
        <f>'Operating Input'!AA507*'Operating Input'!$L507</f>
        <v>0</v>
      </c>
      <c r="O502" s="517">
        <f>'Operating Input'!AB507*'Operating Input'!$L507</f>
        <v>0</v>
      </c>
    </row>
    <row r="503" spans="1:15">
      <c r="A503" s="27">
        <f>'Operating Input'!A508</f>
        <v>0</v>
      </c>
      <c r="B503" s="27">
        <f>'Operating Input'!B508</f>
        <v>0</v>
      </c>
      <c r="C503" s="27">
        <f>'Operating Input'!C508</f>
        <v>0</v>
      </c>
      <c r="D503" s="27">
        <f>'Operating Input'!D508</f>
        <v>0</v>
      </c>
      <c r="E503" s="84">
        <f>'Operating Input'!E508</f>
        <v>0</v>
      </c>
      <c r="F503" s="517">
        <f>'Operating Input'!S508*'Operating Input'!$L508</f>
        <v>0</v>
      </c>
      <c r="G503" s="517">
        <f>'Operating Input'!T508*'Operating Input'!$L508</f>
        <v>0</v>
      </c>
      <c r="H503" s="517">
        <f>'Operating Input'!U508*'Operating Input'!$L508</f>
        <v>0</v>
      </c>
      <c r="I503" s="517">
        <f>'Operating Input'!V508*'Operating Input'!$L508</f>
        <v>0</v>
      </c>
      <c r="J503" s="517">
        <f>'Operating Input'!W508*'Operating Input'!$L508</f>
        <v>0</v>
      </c>
      <c r="K503" s="517">
        <f>'Operating Input'!X508*'Operating Input'!$L508</f>
        <v>0</v>
      </c>
      <c r="L503" s="517">
        <f>'Operating Input'!Y508*'Operating Input'!$L508</f>
        <v>0</v>
      </c>
      <c r="M503" s="517">
        <f>'Operating Input'!Z508*'Operating Input'!$L508</f>
        <v>0</v>
      </c>
      <c r="N503" s="517">
        <f>'Operating Input'!AA508*'Operating Input'!$L508</f>
        <v>0</v>
      </c>
      <c r="O503" s="517">
        <f>'Operating Input'!AB508*'Operating Input'!$L508</f>
        <v>0</v>
      </c>
    </row>
    <row r="504" spans="1:15">
      <c r="A504" s="27">
        <f>'Operating Input'!A509</f>
        <v>0</v>
      </c>
      <c r="B504" s="27">
        <f>'Operating Input'!B509</f>
        <v>0</v>
      </c>
      <c r="C504" s="27">
        <f>'Operating Input'!C509</f>
        <v>0</v>
      </c>
      <c r="D504" s="27">
        <f>'Operating Input'!D509</f>
        <v>0</v>
      </c>
      <c r="E504" s="84">
        <f>'Operating Input'!E509</f>
        <v>0</v>
      </c>
      <c r="F504" s="517">
        <f>'Operating Input'!S509*'Operating Input'!$L509</f>
        <v>0</v>
      </c>
      <c r="G504" s="517">
        <f>'Operating Input'!T509*'Operating Input'!$L509</f>
        <v>0</v>
      </c>
      <c r="H504" s="517">
        <f>'Operating Input'!U509*'Operating Input'!$L509</f>
        <v>0</v>
      </c>
      <c r="I504" s="517">
        <f>'Operating Input'!V509*'Operating Input'!$L509</f>
        <v>0</v>
      </c>
      <c r="J504" s="517">
        <f>'Operating Input'!W509*'Operating Input'!$L509</f>
        <v>0</v>
      </c>
      <c r="K504" s="517">
        <f>'Operating Input'!X509*'Operating Input'!$L509</f>
        <v>0</v>
      </c>
      <c r="L504" s="517">
        <f>'Operating Input'!Y509*'Operating Input'!$L509</f>
        <v>0</v>
      </c>
      <c r="M504" s="517">
        <f>'Operating Input'!Z509*'Operating Input'!$L509</f>
        <v>0</v>
      </c>
      <c r="N504" s="517">
        <f>'Operating Input'!AA509*'Operating Input'!$L509</f>
        <v>0</v>
      </c>
      <c r="O504" s="517">
        <f>'Operating Input'!AB509*'Operating Input'!$L509</f>
        <v>0</v>
      </c>
    </row>
    <row r="505" spans="1:15">
      <c r="A505" s="27">
        <f>'Operating Input'!A510</f>
        <v>0</v>
      </c>
      <c r="B505" s="27">
        <f>'Operating Input'!B510</f>
        <v>0</v>
      </c>
      <c r="C505" s="27">
        <f>'Operating Input'!C510</f>
        <v>0</v>
      </c>
      <c r="D505" s="27">
        <f>'Operating Input'!D510</f>
        <v>0</v>
      </c>
      <c r="E505" s="84">
        <f>'Operating Input'!E510</f>
        <v>0</v>
      </c>
      <c r="F505" s="517">
        <f>'Operating Input'!S510*'Operating Input'!$L510</f>
        <v>0</v>
      </c>
      <c r="G505" s="517">
        <f>'Operating Input'!T510*'Operating Input'!$L510</f>
        <v>0</v>
      </c>
      <c r="H505" s="517">
        <f>'Operating Input'!U510*'Operating Input'!$L510</f>
        <v>0</v>
      </c>
      <c r="I505" s="517">
        <f>'Operating Input'!V510*'Operating Input'!$L510</f>
        <v>0</v>
      </c>
      <c r="J505" s="517">
        <f>'Operating Input'!W510*'Operating Input'!$L510</f>
        <v>0</v>
      </c>
      <c r="K505" s="517">
        <f>'Operating Input'!X510*'Operating Input'!$L510</f>
        <v>0</v>
      </c>
      <c r="L505" s="517">
        <f>'Operating Input'!Y510*'Operating Input'!$L510</f>
        <v>0</v>
      </c>
      <c r="M505" s="517">
        <f>'Operating Input'!Z510*'Operating Input'!$L510</f>
        <v>0</v>
      </c>
      <c r="N505" s="517">
        <f>'Operating Input'!AA510*'Operating Input'!$L510</f>
        <v>0</v>
      </c>
      <c r="O505" s="517">
        <f>'Operating Input'!AB510*'Operating Input'!$L510</f>
        <v>0</v>
      </c>
    </row>
    <row r="506" spans="1:15">
      <c r="A506" s="27">
        <f>'Operating Input'!A511</f>
        <v>0</v>
      </c>
      <c r="B506" s="27">
        <f>'Operating Input'!B511</f>
        <v>0</v>
      </c>
      <c r="C506" s="27">
        <f>'Operating Input'!C511</f>
        <v>0</v>
      </c>
      <c r="D506" s="27">
        <f>'Operating Input'!D511</f>
        <v>0</v>
      </c>
      <c r="E506" s="84">
        <f>'Operating Input'!E511</f>
        <v>0</v>
      </c>
      <c r="F506" s="517">
        <f>'Operating Input'!S511*'Operating Input'!$L511</f>
        <v>0</v>
      </c>
      <c r="G506" s="517">
        <f>'Operating Input'!T511*'Operating Input'!$L511</f>
        <v>0</v>
      </c>
      <c r="H506" s="517">
        <f>'Operating Input'!U511*'Operating Input'!$L511</f>
        <v>0</v>
      </c>
      <c r="I506" s="517">
        <f>'Operating Input'!V511*'Operating Input'!$L511</f>
        <v>0</v>
      </c>
      <c r="J506" s="517">
        <f>'Operating Input'!W511*'Operating Input'!$L511</f>
        <v>0</v>
      </c>
      <c r="K506" s="517">
        <f>'Operating Input'!X511*'Operating Input'!$L511</f>
        <v>0</v>
      </c>
      <c r="L506" s="517">
        <f>'Operating Input'!Y511*'Operating Input'!$L511</f>
        <v>0</v>
      </c>
      <c r="M506" s="517">
        <f>'Operating Input'!Z511*'Operating Input'!$L511</f>
        <v>0</v>
      </c>
      <c r="N506" s="517">
        <f>'Operating Input'!AA511*'Operating Input'!$L511</f>
        <v>0</v>
      </c>
      <c r="O506" s="517">
        <f>'Operating Input'!AB511*'Operating Input'!$L511</f>
        <v>0</v>
      </c>
    </row>
    <row r="507" spans="1:15">
      <c r="A507" s="27">
        <f>'Operating Input'!A512</f>
        <v>0</v>
      </c>
      <c r="B507" s="27">
        <f>'Operating Input'!B512</f>
        <v>0</v>
      </c>
      <c r="C507" s="27">
        <f>'Operating Input'!C512</f>
        <v>0</v>
      </c>
      <c r="D507" s="27">
        <f>'Operating Input'!D512</f>
        <v>0</v>
      </c>
      <c r="E507" s="84">
        <f>'Operating Input'!E512</f>
        <v>0</v>
      </c>
      <c r="F507" s="517">
        <f>'Operating Input'!S512*'Operating Input'!$L512</f>
        <v>0</v>
      </c>
      <c r="G507" s="517">
        <f>'Operating Input'!T512*'Operating Input'!$L512</f>
        <v>0</v>
      </c>
      <c r="H507" s="517">
        <f>'Operating Input'!U512*'Operating Input'!$L512</f>
        <v>0</v>
      </c>
      <c r="I507" s="517">
        <f>'Operating Input'!V512*'Operating Input'!$L512</f>
        <v>0</v>
      </c>
      <c r="J507" s="517">
        <f>'Operating Input'!W512*'Operating Input'!$L512</f>
        <v>0</v>
      </c>
      <c r="K507" s="517">
        <f>'Operating Input'!X512*'Operating Input'!$L512</f>
        <v>0</v>
      </c>
      <c r="L507" s="517">
        <f>'Operating Input'!Y512*'Operating Input'!$L512</f>
        <v>0</v>
      </c>
      <c r="M507" s="517">
        <f>'Operating Input'!Z512*'Operating Input'!$L512</f>
        <v>0</v>
      </c>
      <c r="N507" s="517">
        <f>'Operating Input'!AA512*'Operating Input'!$L512</f>
        <v>0</v>
      </c>
      <c r="O507" s="517">
        <f>'Operating Input'!AB512*'Operating Input'!$L512</f>
        <v>0</v>
      </c>
    </row>
    <row r="508" spans="1:15">
      <c r="A508" s="27">
        <f>'Operating Input'!A513</f>
        <v>0</v>
      </c>
      <c r="B508" s="27">
        <f>'Operating Input'!B513</f>
        <v>0</v>
      </c>
      <c r="C508" s="27">
        <f>'Operating Input'!C513</f>
        <v>0</v>
      </c>
      <c r="D508" s="27">
        <f>'Operating Input'!D513</f>
        <v>0</v>
      </c>
      <c r="E508" s="84">
        <f>'Operating Input'!E513</f>
        <v>0</v>
      </c>
      <c r="F508" s="517">
        <f>'Operating Input'!S513*'Operating Input'!$L513</f>
        <v>0</v>
      </c>
      <c r="G508" s="517">
        <f>'Operating Input'!T513*'Operating Input'!$L513</f>
        <v>0</v>
      </c>
      <c r="H508" s="517">
        <f>'Operating Input'!U513*'Operating Input'!$L513</f>
        <v>0</v>
      </c>
      <c r="I508" s="517">
        <f>'Operating Input'!V513*'Operating Input'!$L513</f>
        <v>0</v>
      </c>
      <c r="J508" s="517">
        <f>'Operating Input'!W513*'Operating Input'!$L513</f>
        <v>0</v>
      </c>
      <c r="K508" s="517">
        <f>'Operating Input'!X513*'Operating Input'!$L513</f>
        <v>0</v>
      </c>
      <c r="L508" s="517">
        <f>'Operating Input'!Y513*'Operating Input'!$L513</f>
        <v>0</v>
      </c>
      <c r="M508" s="517">
        <f>'Operating Input'!Z513*'Operating Input'!$L513</f>
        <v>0</v>
      </c>
      <c r="N508" s="517">
        <f>'Operating Input'!AA513*'Operating Input'!$L513</f>
        <v>0</v>
      </c>
      <c r="O508" s="517">
        <f>'Operating Input'!AB513*'Operating Input'!$L513</f>
        <v>0</v>
      </c>
    </row>
    <row r="509" spans="1:15">
      <c r="A509" s="27">
        <f>'Operating Input'!A514</f>
        <v>0</v>
      </c>
      <c r="B509" s="27">
        <f>'Operating Input'!B514</f>
        <v>0</v>
      </c>
      <c r="C509" s="27">
        <f>'Operating Input'!C514</f>
        <v>0</v>
      </c>
      <c r="D509" s="27">
        <f>'Operating Input'!D514</f>
        <v>0</v>
      </c>
      <c r="E509" s="84">
        <f>'Operating Input'!E514</f>
        <v>0</v>
      </c>
      <c r="F509" s="517">
        <f>'Operating Input'!S514*'Operating Input'!$L514</f>
        <v>0</v>
      </c>
      <c r="G509" s="517">
        <f>'Operating Input'!T514*'Operating Input'!$L514</f>
        <v>0</v>
      </c>
      <c r="H509" s="517">
        <f>'Operating Input'!U514*'Operating Input'!$L514</f>
        <v>0</v>
      </c>
      <c r="I509" s="517">
        <f>'Operating Input'!V514*'Operating Input'!$L514</f>
        <v>0</v>
      </c>
      <c r="J509" s="517">
        <f>'Operating Input'!W514*'Operating Input'!$L514</f>
        <v>0</v>
      </c>
      <c r="K509" s="517">
        <f>'Operating Input'!X514*'Operating Input'!$L514</f>
        <v>0</v>
      </c>
      <c r="L509" s="517">
        <f>'Operating Input'!Y514*'Operating Input'!$L514</f>
        <v>0</v>
      </c>
      <c r="M509" s="517">
        <f>'Operating Input'!Z514*'Operating Input'!$L514</f>
        <v>0</v>
      </c>
      <c r="N509" s="517">
        <f>'Operating Input'!AA514*'Operating Input'!$L514</f>
        <v>0</v>
      </c>
      <c r="O509" s="517">
        <f>'Operating Input'!AB514*'Operating Input'!$L514</f>
        <v>0</v>
      </c>
    </row>
    <row r="510" spans="1:15">
      <c r="A510" s="27">
        <f>'Operating Input'!A515</f>
        <v>0</v>
      </c>
      <c r="B510" s="27">
        <f>'Operating Input'!B515</f>
        <v>0</v>
      </c>
      <c r="C510" s="27">
        <f>'Operating Input'!C515</f>
        <v>0</v>
      </c>
      <c r="D510" s="27">
        <f>'Operating Input'!D515</f>
        <v>0</v>
      </c>
      <c r="E510" s="84">
        <f>'Operating Input'!E515</f>
        <v>0</v>
      </c>
      <c r="F510" s="517">
        <f>'Operating Input'!S515*'Operating Input'!$L515</f>
        <v>0</v>
      </c>
      <c r="G510" s="517">
        <f>'Operating Input'!T515*'Operating Input'!$L515</f>
        <v>0</v>
      </c>
      <c r="H510" s="517">
        <f>'Operating Input'!U515*'Operating Input'!$L515</f>
        <v>0</v>
      </c>
      <c r="I510" s="517">
        <f>'Operating Input'!V515*'Operating Input'!$L515</f>
        <v>0</v>
      </c>
      <c r="J510" s="517">
        <f>'Operating Input'!W515*'Operating Input'!$L515</f>
        <v>0</v>
      </c>
      <c r="K510" s="517">
        <f>'Operating Input'!X515*'Operating Input'!$L515</f>
        <v>0</v>
      </c>
      <c r="L510" s="517">
        <f>'Operating Input'!Y515*'Operating Input'!$L515</f>
        <v>0</v>
      </c>
      <c r="M510" s="517">
        <f>'Operating Input'!Z515*'Operating Input'!$L515</f>
        <v>0</v>
      </c>
      <c r="N510" s="517">
        <f>'Operating Input'!AA515*'Operating Input'!$L515</f>
        <v>0</v>
      </c>
      <c r="O510" s="517">
        <f>'Operating Input'!AB515*'Operating Input'!$L515</f>
        <v>0</v>
      </c>
    </row>
    <row r="511" spans="1:15">
      <c r="A511" s="27">
        <f>'Operating Input'!A516</f>
        <v>0</v>
      </c>
      <c r="B511" s="27">
        <f>'Operating Input'!B516</f>
        <v>0</v>
      </c>
      <c r="C511" s="27">
        <f>'Operating Input'!C516</f>
        <v>0</v>
      </c>
      <c r="D511" s="27">
        <f>'Operating Input'!D516</f>
        <v>0</v>
      </c>
      <c r="E511" s="84">
        <f>'Operating Input'!E516</f>
        <v>0</v>
      </c>
      <c r="F511" s="517">
        <f>'Operating Input'!S516*'Operating Input'!$L516</f>
        <v>0</v>
      </c>
      <c r="G511" s="517">
        <f>'Operating Input'!T516*'Operating Input'!$L516</f>
        <v>0</v>
      </c>
      <c r="H511" s="517">
        <f>'Operating Input'!U516*'Operating Input'!$L516</f>
        <v>0</v>
      </c>
      <c r="I511" s="517">
        <f>'Operating Input'!V516*'Operating Input'!$L516</f>
        <v>0</v>
      </c>
      <c r="J511" s="517">
        <f>'Operating Input'!W516*'Operating Input'!$L516</f>
        <v>0</v>
      </c>
      <c r="K511" s="517">
        <f>'Operating Input'!X516*'Operating Input'!$L516</f>
        <v>0</v>
      </c>
      <c r="L511" s="517">
        <f>'Operating Input'!Y516*'Operating Input'!$L516</f>
        <v>0</v>
      </c>
      <c r="M511" s="517">
        <f>'Operating Input'!Z516*'Operating Input'!$L516</f>
        <v>0</v>
      </c>
      <c r="N511" s="517">
        <f>'Operating Input'!AA516*'Operating Input'!$L516</f>
        <v>0</v>
      </c>
      <c r="O511" s="517">
        <f>'Operating Input'!AB516*'Operating Input'!$L516</f>
        <v>0</v>
      </c>
    </row>
    <row r="512" spans="1:15">
      <c r="A512" s="27">
        <f>'Operating Input'!A517</f>
        <v>0</v>
      </c>
      <c r="B512" s="27">
        <f>'Operating Input'!B517</f>
        <v>0</v>
      </c>
      <c r="C512" s="27">
        <f>'Operating Input'!C517</f>
        <v>0</v>
      </c>
      <c r="D512" s="27">
        <f>'Operating Input'!D517</f>
        <v>0</v>
      </c>
      <c r="E512" s="84">
        <f>'Operating Input'!E517</f>
        <v>0</v>
      </c>
      <c r="F512" s="517">
        <f>'Operating Input'!S517*'Operating Input'!$L517</f>
        <v>0</v>
      </c>
      <c r="G512" s="517">
        <f>'Operating Input'!T517*'Operating Input'!$L517</f>
        <v>0</v>
      </c>
      <c r="H512" s="517">
        <f>'Operating Input'!U517*'Operating Input'!$L517</f>
        <v>0</v>
      </c>
      <c r="I512" s="517">
        <f>'Operating Input'!V517*'Operating Input'!$L517</f>
        <v>0</v>
      </c>
      <c r="J512" s="517">
        <f>'Operating Input'!W517*'Operating Input'!$L517</f>
        <v>0</v>
      </c>
      <c r="K512" s="517">
        <f>'Operating Input'!X517*'Operating Input'!$L517</f>
        <v>0</v>
      </c>
      <c r="L512" s="517">
        <f>'Operating Input'!Y517*'Operating Input'!$L517</f>
        <v>0</v>
      </c>
      <c r="M512" s="517">
        <f>'Operating Input'!Z517*'Operating Input'!$L517</f>
        <v>0</v>
      </c>
      <c r="N512" s="517">
        <f>'Operating Input'!AA517*'Operating Input'!$L517</f>
        <v>0</v>
      </c>
      <c r="O512" s="517">
        <f>'Operating Input'!AB517*'Operating Input'!$L517</f>
        <v>0</v>
      </c>
    </row>
    <row r="513" spans="1:15">
      <c r="A513" s="27">
        <f>'Operating Input'!A518</f>
        <v>0</v>
      </c>
      <c r="B513" s="27">
        <f>'Operating Input'!B518</f>
        <v>0</v>
      </c>
      <c r="C513" s="27">
        <f>'Operating Input'!C518</f>
        <v>0</v>
      </c>
      <c r="D513" s="27">
        <f>'Operating Input'!D518</f>
        <v>0</v>
      </c>
      <c r="E513" s="84">
        <f>'Operating Input'!E518</f>
        <v>0</v>
      </c>
      <c r="F513" s="517">
        <f>'Operating Input'!S518*'Operating Input'!$L518</f>
        <v>0</v>
      </c>
      <c r="G513" s="517">
        <f>'Operating Input'!T518*'Operating Input'!$L518</f>
        <v>0</v>
      </c>
      <c r="H513" s="517">
        <f>'Operating Input'!U518*'Operating Input'!$L518</f>
        <v>0</v>
      </c>
      <c r="I513" s="517">
        <f>'Operating Input'!V518*'Operating Input'!$L518</f>
        <v>0</v>
      </c>
      <c r="J513" s="517">
        <f>'Operating Input'!W518*'Operating Input'!$L518</f>
        <v>0</v>
      </c>
      <c r="K513" s="517">
        <f>'Operating Input'!X518*'Operating Input'!$L518</f>
        <v>0</v>
      </c>
      <c r="L513" s="517">
        <f>'Operating Input'!Y518*'Operating Input'!$L518</f>
        <v>0</v>
      </c>
      <c r="M513" s="517">
        <f>'Operating Input'!Z518*'Operating Input'!$L518</f>
        <v>0</v>
      </c>
      <c r="N513" s="517">
        <f>'Operating Input'!AA518*'Operating Input'!$L518</f>
        <v>0</v>
      </c>
      <c r="O513" s="517">
        <f>'Operating Input'!AB518*'Operating Input'!$L518</f>
        <v>0</v>
      </c>
    </row>
    <row r="514" spans="1:15">
      <c r="A514" s="27">
        <f>'Operating Input'!A519</f>
        <v>0</v>
      </c>
      <c r="B514" s="27">
        <f>'Operating Input'!B519</f>
        <v>0</v>
      </c>
      <c r="C514" s="27">
        <f>'Operating Input'!C519</f>
        <v>0</v>
      </c>
      <c r="D514" s="27">
        <f>'Operating Input'!D519</f>
        <v>0</v>
      </c>
      <c r="E514" s="84">
        <f>'Operating Input'!E519</f>
        <v>0</v>
      </c>
      <c r="F514" s="517">
        <f>'Operating Input'!S519*'Operating Input'!$L519</f>
        <v>0</v>
      </c>
      <c r="G514" s="517">
        <f>'Operating Input'!T519*'Operating Input'!$L519</f>
        <v>0</v>
      </c>
      <c r="H514" s="517">
        <f>'Operating Input'!U519*'Operating Input'!$L519</f>
        <v>0</v>
      </c>
      <c r="I514" s="517">
        <f>'Operating Input'!V519*'Operating Input'!$L519</f>
        <v>0</v>
      </c>
      <c r="J514" s="517">
        <f>'Operating Input'!W519*'Operating Input'!$L519</f>
        <v>0</v>
      </c>
      <c r="K514" s="517">
        <f>'Operating Input'!X519*'Operating Input'!$L519</f>
        <v>0</v>
      </c>
      <c r="L514" s="517">
        <f>'Operating Input'!Y519*'Operating Input'!$L519</f>
        <v>0</v>
      </c>
      <c r="M514" s="517">
        <f>'Operating Input'!Z519*'Operating Input'!$L519</f>
        <v>0</v>
      </c>
      <c r="N514" s="517">
        <f>'Operating Input'!AA519*'Operating Input'!$L519</f>
        <v>0</v>
      </c>
      <c r="O514" s="517">
        <f>'Operating Input'!AB519*'Operating Input'!$L519</f>
        <v>0</v>
      </c>
    </row>
    <row r="515" spans="1:15">
      <c r="A515" s="27">
        <f>'Operating Input'!A520</f>
        <v>0</v>
      </c>
      <c r="B515" s="27">
        <f>'Operating Input'!B520</f>
        <v>0</v>
      </c>
      <c r="C515" s="27">
        <f>'Operating Input'!C520</f>
        <v>0</v>
      </c>
      <c r="D515" s="27">
        <f>'Operating Input'!D520</f>
        <v>0</v>
      </c>
      <c r="E515" s="84">
        <f>'Operating Input'!E520</f>
        <v>0</v>
      </c>
      <c r="F515" s="517">
        <f>'Operating Input'!S520*'Operating Input'!$L520</f>
        <v>0</v>
      </c>
      <c r="G515" s="517">
        <f>'Operating Input'!T520*'Operating Input'!$L520</f>
        <v>0</v>
      </c>
      <c r="H515" s="517">
        <f>'Operating Input'!U520*'Operating Input'!$L520</f>
        <v>0</v>
      </c>
      <c r="I515" s="517">
        <f>'Operating Input'!V520*'Operating Input'!$L520</f>
        <v>0</v>
      </c>
      <c r="J515" s="517">
        <f>'Operating Input'!W520*'Operating Input'!$L520</f>
        <v>0</v>
      </c>
      <c r="K515" s="517">
        <f>'Operating Input'!X520*'Operating Input'!$L520</f>
        <v>0</v>
      </c>
      <c r="L515" s="517">
        <f>'Operating Input'!Y520*'Operating Input'!$L520</f>
        <v>0</v>
      </c>
      <c r="M515" s="517">
        <f>'Operating Input'!Z520*'Operating Input'!$L520</f>
        <v>0</v>
      </c>
      <c r="N515" s="517">
        <f>'Operating Input'!AA520*'Operating Input'!$L520</f>
        <v>0</v>
      </c>
      <c r="O515" s="517">
        <f>'Operating Input'!AB520*'Operating Input'!$L520</f>
        <v>0</v>
      </c>
    </row>
    <row r="516" spans="1:15">
      <c r="A516" s="27">
        <f>'Operating Input'!A521</f>
        <v>0</v>
      </c>
      <c r="B516" s="27">
        <f>'Operating Input'!B521</f>
        <v>0</v>
      </c>
      <c r="C516" s="27">
        <f>'Operating Input'!C521</f>
        <v>0</v>
      </c>
      <c r="D516" s="27">
        <f>'Operating Input'!D521</f>
        <v>0</v>
      </c>
      <c r="E516" s="84">
        <f>'Operating Input'!E521</f>
        <v>0</v>
      </c>
      <c r="F516" s="517">
        <f>'Operating Input'!S521*'Operating Input'!$L521</f>
        <v>0</v>
      </c>
      <c r="G516" s="517">
        <f>'Operating Input'!T521*'Operating Input'!$L521</f>
        <v>0</v>
      </c>
      <c r="H516" s="517">
        <f>'Operating Input'!U521*'Operating Input'!$L521</f>
        <v>0</v>
      </c>
      <c r="I516" s="517">
        <f>'Operating Input'!V521*'Operating Input'!$L521</f>
        <v>0</v>
      </c>
      <c r="J516" s="517">
        <f>'Operating Input'!W521*'Operating Input'!$L521</f>
        <v>0</v>
      </c>
      <c r="K516" s="517">
        <f>'Operating Input'!X521*'Operating Input'!$L521</f>
        <v>0</v>
      </c>
      <c r="L516" s="517">
        <f>'Operating Input'!Y521*'Operating Input'!$L521</f>
        <v>0</v>
      </c>
      <c r="M516" s="517">
        <f>'Operating Input'!Z521*'Operating Input'!$L521</f>
        <v>0</v>
      </c>
      <c r="N516" s="517">
        <f>'Operating Input'!AA521*'Operating Input'!$L521</f>
        <v>0</v>
      </c>
      <c r="O516" s="517">
        <f>'Operating Input'!AB521*'Operating Input'!$L521</f>
        <v>0</v>
      </c>
    </row>
    <row r="517" spans="1:15">
      <c r="A517" s="27">
        <f>'Operating Input'!A522</f>
        <v>0</v>
      </c>
      <c r="B517" s="27">
        <f>'Operating Input'!B522</f>
        <v>0</v>
      </c>
      <c r="C517" s="27">
        <f>'Operating Input'!C522</f>
        <v>0</v>
      </c>
      <c r="D517" s="27">
        <f>'Operating Input'!D522</f>
        <v>0</v>
      </c>
      <c r="E517" s="84">
        <f>'Operating Input'!E522</f>
        <v>0</v>
      </c>
      <c r="F517" s="517">
        <f>'Operating Input'!S522*'Operating Input'!$L522</f>
        <v>0</v>
      </c>
      <c r="G517" s="517">
        <f>'Operating Input'!T522*'Operating Input'!$L522</f>
        <v>0</v>
      </c>
      <c r="H517" s="517">
        <f>'Operating Input'!U522*'Operating Input'!$L522</f>
        <v>0</v>
      </c>
      <c r="I517" s="517">
        <f>'Operating Input'!V522*'Operating Input'!$L522</f>
        <v>0</v>
      </c>
      <c r="J517" s="517">
        <f>'Operating Input'!W522*'Operating Input'!$L522</f>
        <v>0</v>
      </c>
      <c r="K517" s="517">
        <f>'Operating Input'!X522*'Operating Input'!$L522</f>
        <v>0</v>
      </c>
      <c r="L517" s="517">
        <f>'Operating Input'!Y522*'Operating Input'!$L522</f>
        <v>0</v>
      </c>
      <c r="M517" s="517">
        <f>'Operating Input'!Z522*'Operating Input'!$L522</f>
        <v>0</v>
      </c>
      <c r="N517" s="517">
        <f>'Operating Input'!AA522*'Operating Input'!$L522</f>
        <v>0</v>
      </c>
      <c r="O517" s="517">
        <f>'Operating Input'!AB522*'Operating Input'!$L522</f>
        <v>0</v>
      </c>
    </row>
    <row r="518" spans="1:15">
      <c r="A518" s="27">
        <f>'Operating Input'!A523</f>
        <v>0</v>
      </c>
      <c r="B518" s="27">
        <f>'Operating Input'!B523</f>
        <v>0</v>
      </c>
      <c r="C518" s="27">
        <f>'Operating Input'!C523</f>
        <v>0</v>
      </c>
      <c r="D518" s="27">
        <f>'Operating Input'!D523</f>
        <v>0</v>
      </c>
      <c r="E518" s="84">
        <f>'Operating Input'!E523</f>
        <v>0</v>
      </c>
      <c r="F518" s="517">
        <f>'Operating Input'!S523*'Operating Input'!$L523</f>
        <v>0</v>
      </c>
      <c r="G518" s="517">
        <f>'Operating Input'!T523*'Operating Input'!$L523</f>
        <v>0</v>
      </c>
      <c r="H518" s="517">
        <f>'Operating Input'!U523*'Operating Input'!$L523</f>
        <v>0</v>
      </c>
      <c r="I518" s="517">
        <f>'Operating Input'!V523*'Operating Input'!$L523</f>
        <v>0</v>
      </c>
      <c r="J518" s="517">
        <f>'Operating Input'!W523*'Operating Input'!$L523</f>
        <v>0</v>
      </c>
      <c r="K518" s="517">
        <f>'Operating Input'!X523*'Operating Input'!$L523</f>
        <v>0</v>
      </c>
      <c r="L518" s="517">
        <f>'Operating Input'!Y523*'Operating Input'!$L523</f>
        <v>0</v>
      </c>
      <c r="M518" s="517">
        <f>'Operating Input'!Z523*'Operating Input'!$L523</f>
        <v>0</v>
      </c>
      <c r="N518" s="517">
        <f>'Operating Input'!AA523*'Operating Input'!$L523</f>
        <v>0</v>
      </c>
      <c r="O518" s="517">
        <f>'Operating Input'!AB523*'Operating Input'!$L523</f>
        <v>0</v>
      </c>
    </row>
    <row r="519" spans="1:15">
      <c r="A519" s="27">
        <f>'Operating Input'!A524</f>
        <v>0</v>
      </c>
      <c r="B519" s="27">
        <f>'Operating Input'!B524</f>
        <v>0</v>
      </c>
      <c r="C519" s="27">
        <f>'Operating Input'!C524</f>
        <v>0</v>
      </c>
      <c r="D519" s="27">
        <f>'Operating Input'!D524</f>
        <v>0</v>
      </c>
      <c r="E519" s="84">
        <f>'Operating Input'!E524</f>
        <v>0</v>
      </c>
      <c r="F519" s="517">
        <f>'Operating Input'!S524*'Operating Input'!$L524</f>
        <v>0</v>
      </c>
      <c r="G519" s="517">
        <f>'Operating Input'!T524*'Operating Input'!$L524</f>
        <v>0</v>
      </c>
      <c r="H519" s="517">
        <f>'Operating Input'!U524*'Operating Input'!$L524</f>
        <v>0</v>
      </c>
      <c r="I519" s="517">
        <f>'Operating Input'!V524*'Operating Input'!$L524</f>
        <v>0</v>
      </c>
      <c r="J519" s="517">
        <f>'Operating Input'!W524*'Operating Input'!$L524</f>
        <v>0</v>
      </c>
      <c r="K519" s="517">
        <f>'Operating Input'!X524*'Operating Input'!$L524</f>
        <v>0</v>
      </c>
      <c r="L519" s="517">
        <f>'Operating Input'!Y524*'Operating Input'!$L524</f>
        <v>0</v>
      </c>
      <c r="M519" s="517">
        <f>'Operating Input'!Z524*'Operating Input'!$L524</f>
        <v>0</v>
      </c>
      <c r="N519" s="517">
        <f>'Operating Input'!AA524*'Operating Input'!$L524</f>
        <v>0</v>
      </c>
      <c r="O519" s="517">
        <f>'Operating Input'!AB524*'Operating Input'!$L524</f>
        <v>0</v>
      </c>
    </row>
    <row r="520" spans="1:15">
      <c r="A520" s="27">
        <f>'Operating Input'!A525</f>
        <v>0</v>
      </c>
      <c r="B520" s="27">
        <f>'Operating Input'!B525</f>
        <v>0</v>
      </c>
      <c r="C520" s="27">
        <f>'Operating Input'!C525</f>
        <v>0</v>
      </c>
      <c r="D520" s="27">
        <f>'Operating Input'!D525</f>
        <v>0</v>
      </c>
      <c r="E520" s="84">
        <f>'Operating Input'!E525</f>
        <v>0</v>
      </c>
      <c r="F520" s="517">
        <f>'Operating Input'!S525*'Operating Input'!$L525</f>
        <v>0</v>
      </c>
      <c r="G520" s="517">
        <f>'Operating Input'!T525*'Operating Input'!$L525</f>
        <v>0</v>
      </c>
      <c r="H520" s="517">
        <f>'Operating Input'!U525*'Operating Input'!$L525</f>
        <v>0</v>
      </c>
      <c r="I520" s="517">
        <f>'Operating Input'!V525*'Operating Input'!$L525</f>
        <v>0</v>
      </c>
      <c r="J520" s="517">
        <f>'Operating Input'!W525*'Operating Input'!$L525</f>
        <v>0</v>
      </c>
      <c r="K520" s="517">
        <f>'Operating Input'!X525*'Operating Input'!$L525</f>
        <v>0</v>
      </c>
      <c r="L520" s="517">
        <f>'Operating Input'!Y525*'Operating Input'!$L525</f>
        <v>0</v>
      </c>
      <c r="M520" s="517">
        <f>'Operating Input'!Z525*'Operating Input'!$L525</f>
        <v>0</v>
      </c>
      <c r="N520" s="517">
        <f>'Operating Input'!AA525*'Operating Input'!$L525</f>
        <v>0</v>
      </c>
      <c r="O520" s="517">
        <f>'Operating Input'!AB525*'Operating Input'!$L525</f>
        <v>0</v>
      </c>
    </row>
    <row r="521" spans="1:15">
      <c r="A521" s="27">
        <f>'Operating Input'!A526</f>
        <v>0</v>
      </c>
      <c r="B521" s="27">
        <f>'Operating Input'!B526</f>
        <v>0</v>
      </c>
      <c r="C521" s="27">
        <f>'Operating Input'!C526</f>
        <v>0</v>
      </c>
      <c r="D521" s="27">
        <f>'Operating Input'!D526</f>
        <v>0</v>
      </c>
      <c r="E521" s="84">
        <f>'Operating Input'!E526</f>
        <v>0</v>
      </c>
      <c r="F521" s="517">
        <f>'Operating Input'!S526*'Operating Input'!$L526</f>
        <v>0</v>
      </c>
      <c r="G521" s="517">
        <f>'Operating Input'!T526*'Operating Input'!$L526</f>
        <v>0</v>
      </c>
      <c r="H521" s="517">
        <f>'Operating Input'!U526*'Operating Input'!$L526</f>
        <v>0</v>
      </c>
      <c r="I521" s="517">
        <f>'Operating Input'!V526*'Operating Input'!$L526</f>
        <v>0</v>
      </c>
      <c r="J521" s="517">
        <f>'Operating Input'!W526*'Operating Input'!$L526</f>
        <v>0</v>
      </c>
      <c r="K521" s="517">
        <f>'Operating Input'!X526*'Operating Input'!$L526</f>
        <v>0</v>
      </c>
      <c r="L521" s="517">
        <f>'Operating Input'!Y526*'Operating Input'!$L526</f>
        <v>0</v>
      </c>
      <c r="M521" s="517">
        <f>'Operating Input'!Z526*'Operating Input'!$L526</f>
        <v>0</v>
      </c>
      <c r="N521" s="517">
        <f>'Operating Input'!AA526*'Operating Input'!$L526</f>
        <v>0</v>
      </c>
      <c r="O521" s="517">
        <f>'Operating Input'!AB526*'Operating Input'!$L526</f>
        <v>0</v>
      </c>
    </row>
    <row r="522" spans="1:15">
      <c r="A522" s="27">
        <f>'Operating Input'!A527</f>
        <v>0</v>
      </c>
      <c r="B522" s="27">
        <f>'Operating Input'!B527</f>
        <v>0</v>
      </c>
      <c r="C522" s="27">
        <f>'Operating Input'!C527</f>
        <v>0</v>
      </c>
      <c r="D522" s="27">
        <f>'Operating Input'!D527</f>
        <v>0</v>
      </c>
      <c r="E522" s="84">
        <f>'Operating Input'!E527</f>
        <v>0</v>
      </c>
      <c r="F522" s="517">
        <f>'Operating Input'!S527*'Operating Input'!$L527</f>
        <v>0</v>
      </c>
      <c r="G522" s="517">
        <f>'Operating Input'!T527*'Operating Input'!$L527</f>
        <v>0</v>
      </c>
      <c r="H522" s="517">
        <f>'Operating Input'!U527*'Operating Input'!$L527</f>
        <v>0</v>
      </c>
      <c r="I522" s="517">
        <f>'Operating Input'!V527*'Operating Input'!$L527</f>
        <v>0</v>
      </c>
      <c r="J522" s="517">
        <f>'Operating Input'!W527*'Operating Input'!$L527</f>
        <v>0</v>
      </c>
      <c r="K522" s="517">
        <f>'Operating Input'!X527*'Operating Input'!$L527</f>
        <v>0</v>
      </c>
      <c r="L522" s="517">
        <f>'Operating Input'!Y527*'Operating Input'!$L527</f>
        <v>0</v>
      </c>
      <c r="M522" s="517">
        <f>'Operating Input'!Z527*'Operating Input'!$L527</f>
        <v>0</v>
      </c>
      <c r="N522" s="517">
        <f>'Operating Input'!AA527*'Operating Input'!$L527</f>
        <v>0</v>
      </c>
      <c r="O522" s="517">
        <f>'Operating Input'!AB527*'Operating Input'!$L527</f>
        <v>0</v>
      </c>
    </row>
    <row r="523" spans="1:15">
      <c r="A523" s="27">
        <f>'Operating Input'!A528</f>
        <v>0</v>
      </c>
      <c r="B523" s="27">
        <f>'Operating Input'!B528</f>
        <v>0</v>
      </c>
      <c r="C523" s="27">
        <f>'Operating Input'!C528</f>
        <v>0</v>
      </c>
      <c r="D523" s="27">
        <f>'Operating Input'!D528</f>
        <v>0</v>
      </c>
      <c r="E523" s="84">
        <f>'Operating Input'!E528</f>
        <v>0</v>
      </c>
      <c r="F523" s="517">
        <f>'Operating Input'!S528*'Operating Input'!$L528</f>
        <v>0</v>
      </c>
      <c r="G523" s="517">
        <f>'Operating Input'!T528*'Operating Input'!$L528</f>
        <v>0</v>
      </c>
      <c r="H523" s="517">
        <f>'Operating Input'!U528*'Operating Input'!$L528</f>
        <v>0</v>
      </c>
      <c r="I523" s="517">
        <f>'Operating Input'!V528*'Operating Input'!$L528</f>
        <v>0</v>
      </c>
      <c r="J523" s="517">
        <f>'Operating Input'!W528*'Operating Input'!$L528</f>
        <v>0</v>
      </c>
      <c r="K523" s="517">
        <f>'Operating Input'!X528*'Operating Input'!$L528</f>
        <v>0</v>
      </c>
      <c r="L523" s="517">
        <f>'Operating Input'!Y528*'Operating Input'!$L528</f>
        <v>0</v>
      </c>
      <c r="M523" s="517">
        <f>'Operating Input'!Z528*'Operating Input'!$L528</f>
        <v>0</v>
      </c>
      <c r="N523" s="517">
        <f>'Operating Input'!AA528*'Operating Input'!$L528</f>
        <v>0</v>
      </c>
      <c r="O523" s="517">
        <f>'Operating Input'!AB528*'Operating Input'!$L528</f>
        <v>0</v>
      </c>
    </row>
    <row r="524" spans="1:15">
      <c r="A524" s="27">
        <f>'Operating Input'!A529</f>
        <v>0</v>
      </c>
      <c r="B524" s="27">
        <f>'Operating Input'!B529</f>
        <v>0</v>
      </c>
      <c r="C524" s="27">
        <f>'Operating Input'!C529</f>
        <v>0</v>
      </c>
      <c r="D524" s="27">
        <f>'Operating Input'!D529</f>
        <v>0</v>
      </c>
      <c r="E524" s="84">
        <f>'Operating Input'!E529</f>
        <v>0</v>
      </c>
      <c r="F524" s="517">
        <f>'Operating Input'!S529*'Operating Input'!$L529</f>
        <v>0</v>
      </c>
      <c r="G524" s="517">
        <f>'Operating Input'!T529*'Operating Input'!$L529</f>
        <v>0</v>
      </c>
      <c r="H524" s="517">
        <f>'Operating Input'!U529*'Operating Input'!$L529</f>
        <v>0</v>
      </c>
      <c r="I524" s="517">
        <f>'Operating Input'!V529*'Operating Input'!$L529</f>
        <v>0</v>
      </c>
      <c r="J524" s="517">
        <f>'Operating Input'!W529*'Operating Input'!$L529</f>
        <v>0</v>
      </c>
      <c r="K524" s="517">
        <f>'Operating Input'!X529*'Operating Input'!$L529</f>
        <v>0</v>
      </c>
      <c r="L524" s="517">
        <f>'Operating Input'!Y529*'Operating Input'!$L529</f>
        <v>0</v>
      </c>
      <c r="M524" s="517">
        <f>'Operating Input'!Z529*'Operating Input'!$L529</f>
        <v>0</v>
      </c>
      <c r="N524" s="517">
        <f>'Operating Input'!AA529*'Operating Input'!$L529</f>
        <v>0</v>
      </c>
      <c r="O524" s="517">
        <f>'Operating Input'!AB529*'Operating Input'!$L529</f>
        <v>0</v>
      </c>
    </row>
    <row r="525" spans="1:15">
      <c r="A525" s="27">
        <f>'Operating Input'!A530</f>
        <v>0</v>
      </c>
      <c r="B525" s="27">
        <f>'Operating Input'!B530</f>
        <v>0</v>
      </c>
      <c r="C525" s="27">
        <f>'Operating Input'!C530</f>
        <v>0</v>
      </c>
      <c r="D525" s="27">
        <f>'Operating Input'!D530</f>
        <v>0</v>
      </c>
      <c r="E525" s="84">
        <f>'Operating Input'!E530</f>
        <v>0</v>
      </c>
      <c r="F525" s="517">
        <f>'Operating Input'!S530*'Operating Input'!$L530</f>
        <v>0</v>
      </c>
      <c r="G525" s="517">
        <f>'Operating Input'!T530*'Operating Input'!$L530</f>
        <v>0</v>
      </c>
      <c r="H525" s="517">
        <f>'Operating Input'!U530*'Operating Input'!$L530</f>
        <v>0</v>
      </c>
      <c r="I525" s="517">
        <f>'Operating Input'!V530*'Operating Input'!$L530</f>
        <v>0</v>
      </c>
      <c r="J525" s="517">
        <f>'Operating Input'!W530*'Operating Input'!$L530</f>
        <v>0</v>
      </c>
      <c r="K525" s="517">
        <f>'Operating Input'!X530*'Operating Input'!$L530</f>
        <v>0</v>
      </c>
      <c r="L525" s="517">
        <f>'Operating Input'!Y530*'Operating Input'!$L530</f>
        <v>0</v>
      </c>
      <c r="M525" s="517">
        <f>'Operating Input'!Z530*'Operating Input'!$L530</f>
        <v>0</v>
      </c>
      <c r="N525" s="517">
        <f>'Operating Input'!AA530*'Operating Input'!$L530</f>
        <v>0</v>
      </c>
      <c r="O525" s="517">
        <f>'Operating Input'!AB530*'Operating Input'!$L530</f>
        <v>0</v>
      </c>
    </row>
    <row r="526" spans="1:15">
      <c r="A526" s="27">
        <f>'Operating Input'!A531</f>
        <v>0</v>
      </c>
      <c r="B526" s="27">
        <f>'Operating Input'!B531</f>
        <v>0</v>
      </c>
      <c r="C526" s="27">
        <f>'Operating Input'!C531</f>
        <v>0</v>
      </c>
      <c r="D526" s="27">
        <f>'Operating Input'!D531</f>
        <v>0</v>
      </c>
      <c r="E526" s="84">
        <f>'Operating Input'!E531</f>
        <v>0</v>
      </c>
      <c r="F526" s="517">
        <f>'Operating Input'!S531*'Operating Input'!$L531</f>
        <v>0</v>
      </c>
      <c r="G526" s="517">
        <f>'Operating Input'!T531*'Operating Input'!$L531</f>
        <v>0</v>
      </c>
      <c r="H526" s="517">
        <f>'Operating Input'!U531*'Operating Input'!$L531</f>
        <v>0</v>
      </c>
      <c r="I526" s="517">
        <f>'Operating Input'!V531*'Operating Input'!$L531</f>
        <v>0</v>
      </c>
      <c r="J526" s="517">
        <f>'Operating Input'!W531*'Operating Input'!$L531</f>
        <v>0</v>
      </c>
      <c r="K526" s="517">
        <f>'Operating Input'!X531*'Operating Input'!$L531</f>
        <v>0</v>
      </c>
      <c r="L526" s="517">
        <f>'Operating Input'!Y531*'Operating Input'!$L531</f>
        <v>0</v>
      </c>
      <c r="M526" s="517">
        <f>'Operating Input'!Z531*'Operating Input'!$L531</f>
        <v>0</v>
      </c>
      <c r="N526" s="517">
        <f>'Operating Input'!AA531*'Operating Input'!$L531</f>
        <v>0</v>
      </c>
      <c r="O526" s="517">
        <f>'Operating Input'!AB531*'Operating Input'!$L531</f>
        <v>0</v>
      </c>
    </row>
    <row r="527" spans="1:15">
      <c r="A527" s="27">
        <f>'Operating Input'!A532</f>
        <v>0</v>
      </c>
      <c r="B527" s="27">
        <f>'Operating Input'!B532</f>
        <v>0</v>
      </c>
      <c r="C527" s="27">
        <f>'Operating Input'!C532</f>
        <v>0</v>
      </c>
      <c r="D527" s="27">
        <f>'Operating Input'!D532</f>
        <v>0</v>
      </c>
      <c r="E527" s="84">
        <f>'Operating Input'!E532</f>
        <v>0</v>
      </c>
      <c r="F527" s="517">
        <f>'Operating Input'!S532*'Operating Input'!$L532</f>
        <v>0</v>
      </c>
      <c r="G527" s="517">
        <f>'Operating Input'!T532*'Operating Input'!$L532</f>
        <v>0</v>
      </c>
      <c r="H527" s="517">
        <f>'Operating Input'!U532*'Operating Input'!$L532</f>
        <v>0</v>
      </c>
      <c r="I527" s="517">
        <f>'Operating Input'!V532*'Operating Input'!$L532</f>
        <v>0</v>
      </c>
      <c r="J527" s="517">
        <f>'Operating Input'!W532*'Operating Input'!$L532</f>
        <v>0</v>
      </c>
      <c r="K527" s="517">
        <f>'Operating Input'!X532*'Operating Input'!$L532</f>
        <v>0</v>
      </c>
      <c r="L527" s="517">
        <f>'Operating Input'!Y532*'Operating Input'!$L532</f>
        <v>0</v>
      </c>
      <c r="M527" s="517">
        <f>'Operating Input'!Z532*'Operating Input'!$L532</f>
        <v>0</v>
      </c>
      <c r="N527" s="517">
        <f>'Operating Input'!AA532*'Operating Input'!$L532</f>
        <v>0</v>
      </c>
      <c r="O527" s="517">
        <f>'Operating Input'!AB532*'Operating Input'!$L532</f>
        <v>0</v>
      </c>
    </row>
    <row r="528" spans="1:15">
      <c r="A528" s="27">
        <f>'Operating Input'!A533</f>
        <v>0</v>
      </c>
      <c r="B528" s="27">
        <f>'Operating Input'!B533</f>
        <v>0</v>
      </c>
      <c r="C528" s="27">
        <f>'Operating Input'!C533</f>
        <v>0</v>
      </c>
      <c r="D528" s="27">
        <f>'Operating Input'!D533</f>
        <v>0</v>
      </c>
      <c r="E528" s="84">
        <f>'Operating Input'!E533</f>
        <v>0</v>
      </c>
      <c r="F528" s="517">
        <f>'Operating Input'!S533*'Operating Input'!$L533</f>
        <v>0</v>
      </c>
      <c r="G528" s="517">
        <f>'Operating Input'!T533*'Operating Input'!$L533</f>
        <v>0</v>
      </c>
      <c r="H528" s="517">
        <f>'Operating Input'!U533*'Operating Input'!$L533</f>
        <v>0</v>
      </c>
      <c r="I528" s="517">
        <f>'Operating Input'!V533*'Operating Input'!$L533</f>
        <v>0</v>
      </c>
      <c r="J528" s="517">
        <f>'Operating Input'!W533*'Operating Input'!$L533</f>
        <v>0</v>
      </c>
      <c r="K528" s="517">
        <f>'Operating Input'!X533*'Operating Input'!$L533</f>
        <v>0</v>
      </c>
      <c r="L528" s="517">
        <f>'Operating Input'!Y533*'Operating Input'!$L533</f>
        <v>0</v>
      </c>
      <c r="M528" s="517">
        <f>'Operating Input'!Z533*'Operating Input'!$L533</f>
        <v>0</v>
      </c>
      <c r="N528" s="517">
        <f>'Operating Input'!AA533*'Operating Input'!$L533</f>
        <v>0</v>
      </c>
      <c r="O528" s="517">
        <f>'Operating Input'!AB533*'Operating Input'!$L533</f>
        <v>0</v>
      </c>
    </row>
    <row r="529" spans="1:15">
      <c r="A529" s="27">
        <f>'Operating Input'!A534</f>
        <v>0</v>
      </c>
      <c r="B529" s="27">
        <f>'Operating Input'!B534</f>
        <v>0</v>
      </c>
      <c r="C529" s="27">
        <f>'Operating Input'!C534</f>
        <v>0</v>
      </c>
      <c r="D529" s="27">
        <f>'Operating Input'!D534</f>
        <v>0</v>
      </c>
      <c r="E529" s="84">
        <f>'Operating Input'!E534</f>
        <v>0</v>
      </c>
      <c r="F529" s="517">
        <f>'Operating Input'!S534*'Operating Input'!$L534</f>
        <v>0</v>
      </c>
      <c r="G529" s="517">
        <f>'Operating Input'!T534*'Operating Input'!$L534</f>
        <v>0</v>
      </c>
      <c r="H529" s="517">
        <f>'Operating Input'!U534*'Operating Input'!$L534</f>
        <v>0</v>
      </c>
      <c r="I529" s="517">
        <f>'Operating Input'!V534*'Operating Input'!$L534</f>
        <v>0</v>
      </c>
      <c r="J529" s="517">
        <f>'Operating Input'!W534*'Operating Input'!$L534</f>
        <v>0</v>
      </c>
      <c r="K529" s="517">
        <f>'Operating Input'!X534*'Operating Input'!$L534</f>
        <v>0</v>
      </c>
      <c r="L529" s="517">
        <f>'Operating Input'!Y534*'Operating Input'!$L534</f>
        <v>0</v>
      </c>
      <c r="M529" s="517">
        <f>'Operating Input'!Z534*'Operating Input'!$L534</f>
        <v>0</v>
      </c>
      <c r="N529" s="517">
        <f>'Operating Input'!AA534*'Operating Input'!$L534</f>
        <v>0</v>
      </c>
      <c r="O529" s="517">
        <f>'Operating Input'!AB534*'Operating Input'!$L534</f>
        <v>0</v>
      </c>
    </row>
    <row r="530" spans="1:15">
      <c r="A530" s="27">
        <f>'Operating Input'!A535</f>
        <v>0</v>
      </c>
      <c r="B530" s="27">
        <f>'Operating Input'!B535</f>
        <v>0</v>
      </c>
      <c r="C530" s="27">
        <f>'Operating Input'!C535</f>
        <v>0</v>
      </c>
      <c r="D530" s="27">
        <f>'Operating Input'!D535</f>
        <v>0</v>
      </c>
      <c r="E530" s="84">
        <f>'Operating Input'!E535</f>
        <v>0</v>
      </c>
      <c r="F530" s="517">
        <f>'Operating Input'!S535*'Operating Input'!$L535</f>
        <v>0</v>
      </c>
      <c r="G530" s="517">
        <f>'Operating Input'!T535*'Operating Input'!$L535</f>
        <v>0</v>
      </c>
      <c r="H530" s="517">
        <f>'Operating Input'!U535*'Operating Input'!$L535</f>
        <v>0</v>
      </c>
      <c r="I530" s="517">
        <f>'Operating Input'!V535*'Operating Input'!$L535</f>
        <v>0</v>
      </c>
      <c r="J530" s="517">
        <f>'Operating Input'!W535*'Operating Input'!$L535</f>
        <v>0</v>
      </c>
      <c r="K530" s="517">
        <f>'Operating Input'!X535*'Operating Input'!$L535</f>
        <v>0</v>
      </c>
      <c r="L530" s="517">
        <f>'Operating Input'!Y535*'Operating Input'!$L535</f>
        <v>0</v>
      </c>
      <c r="M530" s="517">
        <f>'Operating Input'!Z535*'Operating Input'!$L535</f>
        <v>0</v>
      </c>
      <c r="N530" s="517">
        <f>'Operating Input'!AA535*'Operating Input'!$L535</f>
        <v>0</v>
      </c>
      <c r="O530" s="517">
        <f>'Operating Input'!AB535*'Operating Input'!$L535</f>
        <v>0</v>
      </c>
    </row>
    <row r="531" spans="1:15">
      <c r="A531" s="27">
        <f>'Operating Input'!A536</f>
        <v>0</v>
      </c>
      <c r="B531" s="27">
        <f>'Operating Input'!B536</f>
        <v>0</v>
      </c>
      <c r="C531" s="27">
        <f>'Operating Input'!C536</f>
        <v>0</v>
      </c>
      <c r="D531" s="27">
        <f>'Operating Input'!D536</f>
        <v>0</v>
      </c>
      <c r="E531" s="84">
        <f>'Operating Input'!E536</f>
        <v>0</v>
      </c>
      <c r="F531" s="517">
        <f>'Operating Input'!S536*'Operating Input'!$L536</f>
        <v>0</v>
      </c>
      <c r="G531" s="517">
        <f>'Operating Input'!T536*'Operating Input'!$L536</f>
        <v>0</v>
      </c>
      <c r="H531" s="517">
        <f>'Operating Input'!U536*'Operating Input'!$L536</f>
        <v>0</v>
      </c>
      <c r="I531" s="517">
        <f>'Operating Input'!V536*'Operating Input'!$L536</f>
        <v>0</v>
      </c>
      <c r="J531" s="517">
        <f>'Operating Input'!W536*'Operating Input'!$L536</f>
        <v>0</v>
      </c>
      <c r="K531" s="517">
        <f>'Operating Input'!X536*'Operating Input'!$L536</f>
        <v>0</v>
      </c>
      <c r="L531" s="517">
        <f>'Operating Input'!Y536*'Operating Input'!$L536</f>
        <v>0</v>
      </c>
      <c r="M531" s="517">
        <f>'Operating Input'!Z536*'Operating Input'!$L536</f>
        <v>0</v>
      </c>
      <c r="N531" s="517">
        <f>'Operating Input'!AA536*'Operating Input'!$L536</f>
        <v>0</v>
      </c>
      <c r="O531" s="517">
        <f>'Operating Input'!AB536*'Operating Input'!$L536</f>
        <v>0</v>
      </c>
    </row>
    <row r="532" spans="1:15">
      <c r="A532" s="27">
        <f>'Operating Input'!A537</f>
        <v>0</v>
      </c>
      <c r="B532" s="27">
        <f>'Operating Input'!B537</f>
        <v>0</v>
      </c>
      <c r="C532" s="27">
        <f>'Operating Input'!C537</f>
        <v>0</v>
      </c>
      <c r="D532" s="27">
        <f>'Operating Input'!D537</f>
        <v>0</v>
      </c>
      <c r="E532" s="84">
        <f>'Operating Input'!E537</f>
        <v>0</v>
      </c>
      <c r="F532" s="517">
        <f>'Operating Input'!S537*'Operating Input'!$L537</f>
        <v>0</v>
      </c>
      <c r="G532" s="517">
        <f>'Operating Input'!T537*'Operating Input'!$L537</f>
        <v>0</v>
      </c>
      <c r="H532" s="517">
        <f>'Operating Input'!U537*'Operating Input'!$L537</f>
        <v>0</v>
      </c>
      <c r="I532" s="517">
        <f>'Operating Input'!V537*'Operating Input'!$L537</f>
        <v>0</v>
      </c>
      <c r="J532" s="517">
        <f>'Operating Input'!W537*'Operating Input'!$L537</f>
        <v>0</v>
      </c>
      <c r="K532" s="517">
        <f>'Operating Input'!X537*'Operating Input'!$L537</f>
        <v>0</v>
      </c>
      <c r="L532" s="517">
        <f>'Operating Input'!Y537*'Operating Input'!$L537</f>
        <v>0</v>
      </c>
      <c r="M532" s="517">
        <f>'Operating Input'!Z537*'Operating Input'!$L537</f>
        <v>0</v>
      </c>
      <c r="N532" s="517">
        <f>'Operating Input'!AA537*'Operating Input'!$L537</f>
        <v>0</v>
      </c>
      <c r="O532" s="517">
        <f>'Operating Input'!AB537*'Operating Input'!$L537</f>
        <v>0</v>
      </c>
    </row>
    <row r="533" spans="1:15">
      <c r="A533" s="27">
        <f>'Operating Input'!A538</f>
        <v>0</v>
      </c>
      <c r="B533" s="27">
        <f>'Operating Input'!B538</f>
        <v>0</v>
      </c>
      <c r="C533" s="27">
        <f>'Operating Input'!C538</f>
        <v>0</v>
      </c>
      <c r="D533" s="27">
        <f>'Operating Input'!D538</f>
        <v>0</v>
      </c>
      <c r="E533" s="84">
        <f>'Operating Input'!E538</f>
        <v>0</v>
      </c>
      <c r="F533" s="517">
        <f>'Operating Input'!S538*'Operating Input'!$L538</f>
        <v>0</v>
      </c>
      <c r="G533" s="517">
        <f>'Operating Input'!T538*'Operating Input'!$L538</f>
        <v>0</v>
      </c>
      <c r="H533" s="517">
        <f>'Operating Input'!U538*'Operating Input'!$L538</f>
        <v>0</v>
      </c>
      <c r="I533" s="517">
        <f>'Operating Input'!V538*'Operating Input'!$L538</f>
        <v>0</v>
      </c>
      <c r="J533" s="517">
        <f>'Operating Input'!W538*'Operating Input'!$L538</f>
        <v>0</v>
      </c>
      <c r="K533" s="517">
        <f>'Operating Input'!X538*'Operating Input'!$L538</f>
        <v>0</v>
      </c>
      <c r="L533" s="517">
        <f>'Operating Input'!Y538*'Operating Input'!$L538</f>
        <v>0</v>
      </c>
      <c r="M533" s="517">
        <f>'Operating Input'!Z538*'Operating Input'!$L538</f>
        <v>0</v>
      </c>
      <c r="N533" s="517">
        <f>'Operating Input'!AA538*'Operating Input'!$L538</f>
        <v>0</v>
      </c>
      <c r="O533" s="517">
        <f>'Operating Input'!AB538*'Operating Input'!$L538</f>
        <v>0</v>
      </c>
    </row>
    <row r="534" spans="1:15">
      <c r="A534" s="27">
        <f>'Operating Input'!A539</f>
        <v>0</v>
      </c>
      <c r="B534" s="27">
        <f>'Operating Input'!B539</f>
        <v>0</v>
      </c>
      <c r="C534" s="27">
        <f>'Operating Input'!C539</f>
        <v>0</v>
      </c>
      <c r="D534" s="27">
        <f>'Operating Input'!D539</f>
        <v>0</v>
      </c>
      <c r="E534" s="84">
        <f>'Operating Input'!E539</f>
        <v>0</v>
      </c>
      <c r="F534" s="517">
        <f>'Operating Input'!S539*'Operating Input'!$L539</f>
        <v>0</v>
      </c>
      <c r="G534" s="517">
        <f>'Operating Input'!T539*'Operating Input'!$L539</f>
        <v>0</v>
      </c>
      <c r="H534" s="517">
        <f>'Operating Input'!U539*'Operating Input'!$L539</f>
        <v>0</v>
      </c>
      <c r="I534" s="517">
        <f>'Operating Input'!V539*'Operating Input'!$L539</f>
        <v>0</v>
      </c>
      <c r="J534" s="517">
        <f>'Operating Input'!W539*'Operating Input'!$L539</f>
        <v>0</v>
      </c>
      <c r="K534" s="517">
        <f>'Operating Input'!X539*'Operating Input'!$L539</f>
        <v>0</v>
      </c>
      <c r="L534" s="517">
        <f>'Operating Input'!Y539*'Operating Input'!$L539</f>
        <v>0</v>
      </c>
      <c r="M534" s="517">
        <f>'Operating Input'!Z539*'Operating Input'!$L539</f>
        <v>0</v>
      </c>
      <c r="N534" s="517">
        <f>'Operating Input'!AA539*'Operating Input'!$L539</f>
        <v>0</v>
      </c>
      <c r="O534" s="517">
        <f>'Operating Input'!AB539*'Operating Input'!$L539</f>
        <v>0</v>
      </c>
    </row>
    <row r="535" spans="1:15">
      <c r="A535" s="27">
        <f>'Operating Input'!A540</f>
        <v>0</v>
      </c>
      <c r="B535" s="27">
        <f>'Operating Input'!B540</f>
        <v>0</v>
      </c>
      <c r="C535" s="27">
        <f>'Operating Input'!C540</f>
        <v>0</v>
      </c>
      <c r="D535" s="27">
        <f>'Operating Input'!D540</f>
        <v>0</v>
      </c>
      <c r="E535" s="84">
        <f>'Operating Input'!E540</f>
        <v>0</v>
      </c>
      <c r="F535" s="517">
        <f>'Operating Input'!S540*'Operating Input'!$L540</f>
        <v>0</v>
      </c>
      <c r="G535" s="517">
        <f>'Operating Input'!T540*'Operating Input'!$L540</f>
        <v>0</v>
      </c>
      <c r="H535" s="517">
        <f>'Operating Input'!U540*'Operating Input'!$L540</f>
        <v>0</v>
      </c>
      <c r="I535" s="517">
        <f>'Operating Input'!V540*'Operating Input'!$L540</f>
        <v>0</v>
      </c>
      <c r="J535" s="517">
        <f>'Operating Input'!W540*'Operating Input'!$L540</f>
        <v>0</v>
      </c>
      <c r="K535" s="517">
        <f>'Operating Input'!X540*'Operating Input'!$L540</f>
        <v>0</v>
      </c>
      <c r="L535" s="517">
        <f>'Operating Input'!Y540*'Operating Input'!$L540</f>
        <v>0</v>
      </c>
      <c r="M535" s="517">
        <f>'Operating Input'!Z540*'Operating Input'!$L540</f>
        <v>0</v>
      </c>
      <c r="N535" s="517">
        <f>'Operating Input'!AA540*'Operating Input'!$L540</f>
        <v>0</v>
      </c>
      <c r="O535" s="517">
        <f>'Operating Input'!AB540*'Operating Input'!$L540</f>
        <v>0</v>
      </c>
    </row>
    <row r="536" spans="1:15">
      <c r="A536" s="27">
        <f>'Operating Input'!A541</f>
        <v>0</v>
      </c>
      <c r="B536" s="27">
        <f>'Operating Input'!B541</f>
        <v>0</v>
      </c>
      <c r="C536" s="27">
        <f>'Operating Input'!C541</f>
        <v>0</v>
      </c>
      <c r="D536" s="27">
        <f>'Operating Input'!D541</f>
        <v>0</v>
      </c>
      <c r="E536" s="84">
        <f>'Operating Input'!E541</f>
        <v>0</v>
      </c>
      <c r="F536" s="517">
        <f>'Operating Input'!S541*'Operating Input'!$L541</f>
        <v>0</v>
      </c>
      <c r="G536" s="517">
        <f>'Operating Input'!T541*'Operating Input'!$L541</f>
        <v>0</v>
      </c>
      <c r="H536" s="517">
        <f>'Operating Input'!U541*'Operating Input'!$L541</f>
        <v>0</v>
      </c>
      <c r="I536" s="517">
        <f>'Operating Input'!V541*'Operating Input'!$L541</f>
        <v>0</v>
      </c>
      <c r="J536" s="517">
        <f>'Operating Input'!W541*'Operating Input'!$L541</f>
        <v>0</v>
      </c>
      <c r="K536" s="517">
        <f>'Operating Input'!X541*'Operating Input'!$L541</f>
        <v>0</v>
      </c>
      <c r="L536" s="517">
        <f>'Operating Input'!Y541*'Operating Input'!$L541</f>
        <v>0</v>
      </c>
      <c r="M536" s="517">
        <f>'Operating Input'!Z541*'Operating Input'!$L541</f>
        <v>0</v>
      </c>
      <c r="N536" s="517">
        <f>'Operating Input'!AA541*'Operating Input'!$L541</f>
        <v>0</v>
      </c>
      <c r="O536" s="517">
        <f>'Operating Input'!AB541*'Operating Input'!$L541</f>
        <v>0</v>
      </c>
    </row>
    <row r="537" spans="1:15">
      <c r="A537" s="27">
        <f>'Operating Input'!A542</f>
        <v>0</v>
      </c>
      <c r="B537" s="27">
        <f>'Operating Input'!B542</f>
        <v>0</v>
      </c>
      <c r="C537" s="27">
        <f>'Operating Input'!C542</f>
        <v>0</v>
      </c>
      <c r="D537" s="27">
        <f>'Operating Input'!D542</f>
        <v>0</v>
      </c>
      <c r="E537" s="84">
        <f>'Operating Input'!E542</f>
        <v>0</v>
      </c>
      <c r="F537" s="517">
        <f>'Operating Input'!S542*'Operating Input'!$L542</f>
        <v>0</v>
      </c>
      <c r="G537" s="517">
        <f>'Operating Input'!T542*'Operating Input'!$L542</f>
        <v>0</v>
      </c>
      <c r="H537" s="517">
        <f>'Operating Input'!U542*'Operating Input'!$L542</f>
        <v>0</v>
      </c>
      <c r="I537" s="517">
        <f>'Operating Input'!V542*'Operating Input'!$L542</f>
        <v>0</v>
      </c>
      <c r="J537" s="517">
        <f>'Operating Input'!W542*'Operating Input'!$L542</f>
        <v>0</v>
      </c>
      <c r="K537" s="517">
        <f>'Operating Input'!X542*'Operating Input'!$L542</f>
        <v>0</v>
      </c>
      <c r="L537" s="517">
        <f>'Operating Input'!Y542*'Operating Input'!$L542</f>
        <v>0</v>
      </c>
      <c r="M537" s="517">
        <f>'Operating Input'!Z542*'Operating Input'!$L542</f>
        <v>0</v>
      </c>
      <c r="N537" s="517">
        <f>'Operating Input'!AA542*'Operating Input'!$L542</f>
        <v>0</v>
      </c>
      <c r="O537" s="517">
        <f>'Operating Input'!AB542*'Operating Input'!$L542</f>
        <v>0</v>
      </c>
    </row>
    <row r="538" spans="1:15">
      <c r="A538" s="27">
        <f>'Operating Input'!A543</f>
        <v>0</v>
      </c>
      <c r="B538" s="27">
        <f>'Operating Input'!B543</f>
        <v>0</v>
      </c>
      <c r="C538" s="27">
        <f>'Operating Input'!C543</f>
        <v>0</v>
      </c>
      <c r="D538" s="27">
        <f>'Operating Input'!D543</f>
        <v>0</v>
      </c>
      <c r="E538" s="84">
        <f>'Operating Input'!E543</f>
        <v>0</v>
      </c>
      <c r="F538" s="517">
        <f>'Operating Input'!S543*'Operating Input'!$L543</f>
        <v>0</v>
      </c>
      <c r="G538" s="517">
        <f>'Operating Input'!T543*'Operating Input'!$L543</f>
        <v>0</v>
      </c>
      <c r="H538" s="517">
        <f>'Operating Input'!U543*'Operating Input'!$L543</f>
        <v>0</v>
      </c>
      <c r="I538" s="517">
        <f>'Operating Input'!V543*'Operating Input'!$L543</f>
        <v>0</v>
      </c>
      <c r="J538" s="517">
        <f>'Operating Input'!W543*'Operating Input'!$L543</f>
        <v>0</v>
      </c>
      <c r="K538" s="517">
        <f>'Operating Input'!X543*'Operating Input'!$L543</f>
        <v>0</v>
      </c>
      <c r="L538" s="517">
        <f>'Operating Input'!Y543*'Operating Input'!$L543</f>
        <v>0</v>
      </c>
      <c r="M538" s="517">
        <f>'Operating Input'!Z543*'Operating Input'!$L543</f>
        <v>0</v>
      </c>
      <c r="N538" s="517">
        <f>'Operating Input'!AA543*'Operating Input'!$L543</f>
        <v>0</v>
      </c>
      <c r="O538" s="517">
        <f>'Operating Input'!AB543*'Operating Input'!$L543</f>
        <v>0</v>
      </c>
    </row>
    <row r="539" spans="1:15">
      <c r="A539" s="27">
        <f>'Operating Input'!A544</f>
        <v>0</v>
      </c>
      <c r="B539" s="27">
        <f>'Operating Input'!B544</f>
        <v>0</v>
      </c>
      <c r="C539" s="27">
        <f>'Operating Input'!C544</f>
        <v>0</v>
      </c>
      <c r="D539" s="27">
        <f>'Operating Input'!D544</f>
        <v>0</v>
      </c>
      <c r="E539" s="84">
        <f>'Operating Input'!E544</f>
        <v>0</v>
      </c>
      <c r="F539" s="517">
        <f>'Operating Input'!S544*'Operating Input'!$L544</f>
        <v>0</v>
      </c>
      <c r="G539" s="517">
        <f>'Operating Input'!T544*'Operating Input'!$L544</f>
        <v>0</v>
      </c>
      <c r="H539" s="517">
        <f>'Operating Input'!U544*'Operating Input'!$L544</f>
        <v>0</v>
      </c>
      <c r="I539" s="517">
        <f>'Operating Input'!V544*'Operating Input'!$L544</f>
        <v>0</v>
      </c>
      <c r="J539" s="517">
        <f>'Operating Input'!W544*'Operating Input'!$L544</f>
        <v>0</v>
      </c>
      <c r="K539" s="517">
        <f>'Operating Input'!X544*'Operating Input'!$L544</f>
        <v>0</v>
      </c>
      <c r="L539" s="517">
        <f>'Operating Input'!Y544*'Operating Input'!$L544</f>
        <v>0</v>
      </c>
      <c r="M539" s="517">
        <f>'Operating Input'!Z544*'Operating Input'!$L544</f>
        <v>0</v>
      </c>
      <c r="N539" s="517">
        <f>'Operating Input'!AA544*'Operating Input'!$L544</f>
        <v>0</v>
      </c>
      <c r="O539" s="517">
        <f>'Operating Input'!AB544*'Operating Input'!$L544</f>
        <v>0</v>
      </c>
    </row>
    <row r="540" spans="1:15">
      <c r="A540" s="27">
        <f>'Operating Input'!A545</f>
        <v>0</v>
      </c>
      <c r="B540" s="27">
        <f>'Operating Input'!B545</f>
        <v>0</v>
      </c>
      <c r="C540" s="27">
        <f>'Operating Input'!C545</f>
        <v>0</v>
      </c>
      <c r="D540" s="27">
        <f>'Operating Input'!D545</f>
        <v>0</v>
      </c>
      <c r="E540" s="84">
        <f>'Operating Input'!E545</f>
        <v>0</v>
      </c>
      <c r="F540" s="517">
        <f>'Operating Input'!S545*'Operating Input'!$L545</f>
        <v>0</v>
      </c>
      <c r="G540" s="517">
        <f>'Operating Input'!T545*'Operating Input'!$L545</f>
        <v>0</v>
      </c>
      <c r="H540" s="517">
        <f>'Operating Input'!U545*'Operating Input'!$L545</f>
        <v>0</v>
      </c>
      <c r="I540" s="517">
        <f>'Operating Input'!V545*'Operating Input'!$L545</f>
        <v>0</v>
      </c>
      <c r="J540" s="517">
        <f>'Operating Input'!W545*'Operating Input'!$L545</f>
        <v>0</v>
      </c>
      <c r="K540" s="517">
        <f>'Operating Input'!X545*'Operating Input'!$L545</f>
        <v>0</v>
      </c>
      <c r="L540" s="517">
        <f>'Operating Input'!Y545*'Operating Input'!$L545</f>
        <v>0</v>
      </c>
      <c r="M540" s="517">
        <f>'Operating Input'!Z545*'Operating Input'!$L545</f>
        <v>0</v>
      </c>
      <c r="N540" s="517">
        <f>'Operating Input'!AA545*'Operating Input'!$L545</f>
        <v>0</v>
      </c>
      <c r="O540" s="517">
        <f>'Operating Input'!AB545*'Operating Input'!$L545</f>
        <v>0</v>
      </c>
    </row>
    <row r="541" spans="1:15">
      <c r="A541" s="27">
        <f>'Operating Input'!A546</f>
        <v>0</v>
      </c>
      <c r="B541" s="27">
        <f>'Operating Input'!B546</f>
        <v>0</v>
      </c>
      <c r="C541" s="27">
        <f>'Operating Input'!C546</f>
        <v>0</v>
      </c>
      <c r="D541" s="27">
        <f>'Operating Input'!D546</f>
        <v>0</v>
      </c>
      <c r="E541" s="84">
        <f>'Operating Input'!E546</f>
        <v>0</v>
      </c>
      <c r="F541" s="517">
        <f>'Operating Input'!S546*'Operating Input'!$L546</f>
        <v>0</v>
      </c>
      <c r="G541" s="517">
        <f>'Operating Input'!T546*'Operating Input'!$L546</f>
        <v>0</v>
      </c>
      <c r="H541" s="517">
        <f>'Operating Input'!U546*'Operating Input'!$L546</f>
        <v>0</v>
      </c>
      <c r="I541" s="517">
        <f>'Operating Input'!V546*'Operating Input'!$L546</f>
        <v>0</v>
      </c>
      <c r="J541" s="517">
        <f>'Operating Input'!W546*'Operating Input'!$L546</f>
        <v>0</v>
      </c>
      <c r="K541" s="517">
        <f>'Operating Input'!X546*'Operating Input'!$L546</f>
        <v>0</v>
      </c>
      <c r="L541" s="517">
        <f>'Operating Input'!Y546*'Operating Input'!$L546</f>
        <v>0</v>
      </c>
      <c r="M541" s="517">
        <f>'Operating Input'!Z546*'Operating Input'!$L546</f>
        <v>0</v>
      </c>
      <c r="N541" s="517">
        <f>'Operating Input'!AA546*'Operating Input'!$L546</f>
        <v>0</v>
      </c>
      <c r="O541" s="517">
        <f>'Operating Input'!AB546*'Operating Input'!$L546</f>
        <v>0</v>
      </c>
    </row>
    <row r="542" spans="1:15">
      <c r="A542" s="27">
        <f>'Operating Input'!A547</f>
        <v>0</v>
      </c>
      <c r="B542" s="27">
        <f>'Operating Input'!B547</f>
        <v>0</v>
      </c>
      <c r="C542" s="27">
        <f>'Operating Input'!C547</f>
        <v>0</v>
      </c>
      <c r="D542" s="27">
        <f>'Operating Input'!D547</f>
        <v>0</v>
      </c>
      <c r="E542" s="84">
        <f>'Operating Input'!E547</f>
        <v>0</v>
      </c>
      <c r="F542" s="517">
        <f>'Operating Input'!S547*'Operating Input'!$L547</f>
        <v>0</v>
      </c>
      <c r="G542" s="517">
        <f>'Operating Input'!T547*'Operating Input'!$L547</f>
        <v>0</v>
      </c>
      <c r="H542" s="517">
        <f>'Operating Input'!U547*'Operating Input'!$L547</f>
        <v>0</v>
      </c>
      <c r="I542" s="517">
        <f>'Operating Input'!V547*'Operating Input'!$L547</f>
        <v>0</v>
      </c>
      <c r="J542" s="517">
        <f>'Operating Input'!W547*'Operating Input'!$L547</f>
        <v>0</v>
      </c>
      <c r="K542" s="517">
        <f>'Operating Input'!X547*'Operating Input'!$L547</f>
        <v>0</v>
      </c>
      <c r="L542" s="517">
        <f>'Operating Input'!Y547*'Operating Input'!$L547</f>
        <v>0</v>
      </c>
      <c r="M542" s="517">
        <f>'Operating Input'!Z547*'Operating Input'!$L547</f>
        <v>0</v>
      </c>
      <c r="N542" s="517">
        <f>'Operating Input'!AA547*'Operating Input'!$L547</f>
        <v>0</v>
      </c>
      <c r="O542" s="517">
        <f>'Operating Input'!AB547*'Operating Input'!$L547</f>
        <v>0</v>
      </c>
    </row>
    <row r="543" spans="1:15">
      <c r="A543" s="27">
        <f>'Operating Input'!A548</f>
        <v>0</v>
      </c>
      <c r="B543" s="27">
        <f>'Operating Input'!B548</f>
        <v>0</v>
      </c>
      <c r="C543" s="27">
        <f>'Operating Input'!C548</f>
        <v>0</v>
      </c>
      <c r="D543" s="27">
        <f>'Operating Input'!D548</f>
        <v>0</v>
      </c>
      <c r="E543" s="84">
        <f>'Operating Input'!E548</f>
        <v>0</v>
      </c>
      <c r="F543" s="517">
        <f>'Operating Input'!S548*'Operating Input'!$L548</f>
        <v>0</v>
      </c>
      <c r="G543" s="517">
        <f>'Operating Input'!T548*'Operating Input'!$L548</f>
        <v>0</v>
      </c>
      <c r="H543" s="517">
        <f>'Operating Input'!U548*'Operating Input'!$L548</f>
        <v>0</v>
      </c>
      <c r="I543" s="517">
        <f>'Operating Input'!V548*'Operating Input'!$L548</f>
        <v>0</v>
      </c>
      <c r="J543" s="517">
        <f>'Operating Input'!W548*'Operating Input'!$L548</f>
        <v>0</v>
      </c>
      <c r="K543" s="517">
        <f>'Operating Input'!X548*'Operating Input'!$L548</f>
        <v>0</v>
      </c>
      <c r="L543" s="517">
        <f>'Operating Input'!Y548*'Operating Input'!$L548</f>
        <v>0</v>
      </c>
      <c r="M543" s="517">
        <f>'Operating Input'!Z548*'Operating Input'!$L548</f>
        <v>0</v>
      </c>
      <c r="N543" s="517">
        <f>'Operating Input'!AA548*'Operating Input'!$L548</f>
        <v>0</v>
      </c>
      <c r="O543" s="517">
        <f>'Operating Input'!AB548*'Operating Input'!$L548</f>
        <v>0</v>
      </c>
    </row>
    <row r="544" spans="1:15">
      <c r="A544" s="27">
        <f>'Operating Input'!A549</f>
        <v>0</v>
      </c>
      <c r="B544" s="27">
        <f>'Operating Input'!B549</f>
        <v>0</v>
      </c>
      <c r="C544" s="27">
        <f>'Operating Input'!C549</f>
        <v>0</v>
      </c>
      <c r="D544" s="27">
        <f>'Operating Input'!D549</f>
        <v>0</v>
      </c>
      <c r="E544" s="84">
        <f>'Operating Input'!E549</f>
        <v>0</v>
      </c>
      <c r="F544" s="517">
        <f>'Operating Input'!S549*'Operating Input'!$L549</f>
        <v>0</v>
      </c>
      <c r="G544" s="517">
        <f>'Operating Input'!T549*'Operating Input'!$L549</f>
        <v>0</v>
      </c>
      <c r="H544" s="517">
        <f>'Operating Input'!U549*'Operating Input'!$L549</f>
        <v>0</v>
      </c>
      <c r="I544" s="517">
        <f>'Operating Input'!V549*'Operating Input'!$L549</f>
        <v>0</v>
      </c>
      <c r="J544" s="517">
        <f>'Operating Input'!W549*'Operating Input'!$L549</f>
        <v>0</v>
      </c>
      <c r="K544" s="517">
        <f>'Operating Input'!X549*'Operating Input'!$L549</f>
        <v>0</v>
      </c>
      <c r="L544" s="517">
        <f>'Operating Input'!Y549*'Operating Input'!$L549</f>
        <v>0</v>
      </c>
      <c r="M544" s="517">
        <f>'Operating Input'!Z549*'Operating Input'!$L549</f>
        <v>0</v>
      </c>
      <c r="N544" s="517">
        <f>'Operating Input'!AA549*'Operating Input'!$L549</f>
        <v>0</v>
      </c>
      <c r="O544" s="517">
        <f>'Operating Input'!AB549*'Operating Input'!$L549</f>
        <v>0</v>
      </c>
    </row>
    <row r="545" spans="1:15">
      <c r="A545" s="27">
        <f>'Operating Input'!A550</f>
        <v>0</v>
      </c>
      <c r="B545" s="27">
        <f>'Operating Input'!B550</f>
        <v>0</v>
      </c>
      <c r="C545" s="27">
        <f>'Operating Input'!C550</f>
        <v>0</v>
      </c>
      <c r="D545" s="27">
        <f>'Operating Input'!D550</f>
        <v>0</v>
      </c>
      <c r="E545" s="84">
        <f>'Operating Input'!E550</f>
        <v>0</v>
      </c>
      <c r="F545" s="517">
        <f>'Operating Input'!S550*'Operating Input'!$L550</f>
        <v>0</v>
      </c>
      <c r="G545" s="517">
        <f>'Operating Input'!T550*'Operating Input'!$L550</f>
        <v>0</v>
      </c>
      <c r="H545" s="517">
        <f>'Operating Input'!U550*'Operating Input'!$L550</f>
        <v>0</v>
      </c>
      <c r="I545" s="517">
        <f>'Operating Input'!V550*'Operating Input'!$L550</f>
        <v>0</v>
      </c>
      <c r="J545" s="517">
        <f>'Operating Input'!W550*'Operating Input'!$L550</f>
        <v>0</v>
      </c>
      <c r="K545" s="517">
        <f>'Operating Input'!X550*'Operating Input'!$L550</f>
        <v>0</v>
      </c>
      <c r="L545" s="517">
        <f>'Operating Input'!Y550*'Operating Input'!$L550</f>
        <v>0</v>
      </c>
      <c r="M545" s="517">
        <f>'Operating Input'!Z550*'Operating Input'!$L550</f>
        <v>0</v>
      </c>
      <c r="N545" s="517">
        <f>'Operating Input'!AA550*'Operating Input'!$L550</f>
        <v>0</v>
      </c>
      <c r="O545" s="517">
        <f>'Operating Input'!AB550*'Operating Input'!$L550</f>
        <v>0</v>
      </c>
    </row>
    <row r="546" spans="1:15">
      <c r="A546" s="27">
        <f>'Operating Input'!A551</f>
        <v>0</v>
      </c>
      <c r="B546" s="27">
        <f>'Operating Input'!B551</f>
        <v>0</v>
      </c>
      <c r="C546" s="27">
        <f>'Operating Input'!C551</f>
        <v>0</v>
      </c>
      <c r="D546" s="27">
        <f>'Operating Input'!D551</f>
        <v>0</v>
      </c>
      <c r="E546" s="84">
        <f>'Operating Input'!E551</f>
        <v>0</v>
      </c>
      <c r="F546" s="517">
        <f>'Operating Input'!S551*'Operating Input'!$L551</f>
        <v>0</v>
      </c>
      <c r="G546" s="517">
        <f>'Operating Input'!T551*'Operating Input'!$L551</f>
        <v>0</v>
      </c>
      <c r="H546" s="517">
        <f>'Operating Input'!U551*'Operating Input'!$L551</f>
        <v>0</v>
      </c>
      <c r="I546" s="517">
        <f>'Operating Input'!V551*'Operating Input'!$L551</f>
        <v>0</v>
      </c>
      <c r="J546" s="517">
        <f>'Operating Input'!W551*'Operating Input'!$L551</f>
        <v>0</v>
      </c>
      <c r="K546" s="517">
        <f>'Operating Input'!X551*'Operating Input'!$L551</f>
        <v>0</v>
      </c>
      <c r="L546" s="517">
        <f>'Operating Input'!Y551*'Operating Input'!$L551</f>
        <v>0</v>
      </c>
      <c r="M546" s="517">
        <f>'Operating Input'!Z551*'Operating Input'!$L551</f>
        <v>0</v>
      </c>
      <c r="N546" s="517">
        <f>'Operating Input'!AA551*'Operating Input'!$L551</f>
        <v>0</v>
      </c>
      <c r="O546" s="517">
        <f>'Operating Input'!AB551*'Operating Input'!$L551</f>
        <v>0</v>
      </c>
    </row>
    <row r="547" spans="1:15">
      <c r="A547" s="27">
        <f>'Operating Input'!A552</f>
        <v>0</v>
      </c>
      <c r="B547" s="27">
        <f>'Operating Input'!B552</f>
        <v>0</v>
      </c>
      <c r="C547" s="27">
        <f>'Operating Input'!C552</f>
        <v>0</v>
      </c>
      <c r="D547" s="27">
        <f>'Operating Input'!D552</f>
        <v>0</v>
      </c>
      <c r="E547" s="84">
        <f>'Operating Input'!E552</f>
        <v>0</v>
      </c>
      <c r="F547" s="517">
        <f>'Operating Input'!S552*'Operating Input'!$L552</f>
        <v>0</v>
      </c>
      <c r="G547" s="517">
        <f>'Operating Input'!T552*'Operating Input'!$L552</f>
        <v>0</v>
      </c>
      <c r="H547" s="517">
        <f>'Operating Input'!U552*'Operating Input'!$L552</f>
        <v>0</v>
      </c>
      <c r="I547" s="517">
        <f>'Operating Input'!V552*'Operating Input'!$L552</f>
        <v>0</v>
      </c>
      <c r="J547" s="517">
        <f>'Operating Input'!W552*'Operating Input'!$L552</f>
        <v>0</v>
      </c>
      <c r="K547" s="517">
        <f>'Operating Input'!X552*'Operating Input'!$L552</f>
        <v>0</v>
      </c>
      <c r="L547" s="517">
        <f>'Operating Input'!Y552*'Operating Input'!$L552</f>
        <v>0</v>
      </c>
      <c r="M547" s="517">
        <f>'Operating Input'!Z552*'Operating Input'!$L552</f>
        <v>0</v>
      </c>
      <c r="N547" s="517">
        <f>'Operating Input'!AA552*'Operating Input'!$L552</f>
        <v>0</v>
      </c>
      <c r="O547" s="517">
        <f>'Operating Input'!AB552*'Operating Input'!$L552</f>
        <v>0</v>
      </c>
    </row>
    <row r="548" spans="1:15">
      <c r="A548" s="27">
        <f>'Operating Input'!A553</f>
        <v>0</v>
      </c>
      <c r="B548" s="27">
        <f>'Operating Input'!B553</f>
        <v>0</v>
      </c>
      <c r="C548" s="27">
        <f>'Operating Input'!C553</f>
        <v>0</v>
      </c>
      <c r="D548" s="27">
        <f>'Operating Input'!D553</f>
        <v>0</v>
      </c>
      <c r="E548" s="84">
        <f>'Operating Input'!E553</f>
        <v>0</v>
      </c>
      <c r="F548" s="517">
        <f>'Operating Input'!S553*'Operating Input'!$L553</f>
        <v>0</v>
      </c>
      <c r="G548" s="517">
        <f>'Operating Input'!T553*'Operating Input'!$L553</f>
        <v>0</v>
      </c>
      <c r="H548" s="517">
        <f>'Operating Input'!U553*'Operating Input'!$L553</f>
        <v>0</v>
      </c>
      <c r="I548" s="517">
        <f>'Operating Input'!V553*'Operating Input'!$L553</f>
        <v>0</v>
      </c>
      <c r="J548" s="517">
        <f>'Operating Input'!W553*'Operating Input'!$L553</f>
        <v>0</v>
      </c>
      <c r="K548" s="517">
        <f>'Operating Input'!X553*'Operating Input'!$L553</f>
        <v>0</v>
      </c>
      <c r="L548" s="517">
        <f>'Operating Input'!Y553*'Operating Input'!$L553</f>
        <v>0</v>
      </c>
      <c r="M548" s="517">
        <f>'Operating Input'!Z553*'Operating Input'!$L553</f>
        <v>0</v>
      </c>
      <c r="N548" s="517">
        <f>'Operating Input'!AA553*'Operating Input'!$L553</f>
        <v>0</v>
      </c>
      <c r="O548" s="517">
        <f>'Operating Input'!AB553*'Operating Input'!$L553</f>
        <v>0</v>
      </c>
    </row>
    <row r="549" spans="1:15">
      <c r="A549" s="27">
        <f>'Operating Input'!A554</f>
        <v>0</v>
      </c>
      <c r="B549" s="27">
        <f>'Operating Input'!B554</f>
        <v>0</v>
      </c>
      <c r="C549" s="27">
        <f>'Operating Input'!C554</f>
        <v>0</v>
      </c>
      <c r="D549" s="27">
        <f>'Operating Input'!D554</f>
        <v>0</v>
      </c>
      <c r="E549" s="84">
        <f>'Operating Input'!E554</f>
        <v>0</v>
      </c>
      <c r="F549" s="517">
        <f>'Operating Input'!S554*'Operating Input'!$L554</f>
        <v>0</v>
      </c>
      <c r="G549" s="517">
        <f>'Operating Input'!T554*'Operating Input'!$L554</f>
        <v>0</v>
      </c>
      <c r="H549" s="517">
        <f>'Operating Input'!U554*'Operating Input'!$L554</f>
        <v>0</v>
      </c>
      <c r="I549" s="517">
        <f>'Operating Input'!V554*'Operating Input'!$L554</f>
        <v>0</v>
      </c>
      <c r="J549" s="517">
        <f>'Operating Input'!W554*'Operating Input'!$L554</f>
        <v>0</v>
      </c>
      <c r="K549" s="517">
        <f>'Operating Input'!X554*'Operating Input'!$L554</f>
        <v>0</v>
      </c>
      <c r="L549" s="517">
        <f>'Operating Input'!Y554*'Operating Input'!$L554</f>
        <v>0</v>
      </c>
      <c r="M549" s="517">
        <f>'Operating Input'!Z554*'Operating Input'!$L554</f>
        <v>0</v>
      </c>
      <c r="N549" s="517">
        <f>'Operating Input'!AA554*'Operating Input'!$L554</f>
        <v>0</v>
      </c>
      <c r="O549" s="517">
        <f>'Operating Input'!AB554*'Operating Input'!$L554</f>
        <v>0</v>
      </c>
    </row>
    <row r="550" spans="1:15">
      <c r="A550" s="27">
        <f>'Operating Input'!A555</f>
        <v>0</v>
      </c>
      <c r="B550" s="27">
        <f>'Operating Input'!B555</f>
        <v>0</v>
      </c>
      <c r="C550" s="27">
        <f>'Operating Input'!C555</f>
        <v>0</v>
      </c>
      <c r="D550" s="27">
        <f>'Operating Input'!D555</f>
        <v>0</v>
      </c>
      <c r="E550" s="84">
        <f>'Operating Input'!E555</f>
        <v>0</v>
      </c>
      <c r="F550" s="517">
        <f>'Operating Input'!S555*'Operating Input'!$L555</f>
        <v>0</v>
      </c>
      <c r="G550" s="517">
        <f>'Operating Input'!T555*'Operating Input'!$L555</f>
        <v>0</v>
      </c>
      <c r="H550" s="517">
        <f>'Operating Input'!U555*'Operating Input'!$L555</f>
        <v>0</v>
      </c>
      <c r="I550" s="517">
        <f>'Operating Input'!V555*'Operating Input'!$L555</f>
        <v>0</v>
      </c>
      <c r="J550" s="517">
        <f>'Operating Input'!W555*'Operating Input'!$L555</f>
        <v>0</v>
      </c>
      <c r="K550" s="517">
        <f>'Operating Input'!X555*'Operating Input'!$L555</f>
        <v>0</v>
      </c>
      <c r="L550" s="517">
        <f>'Operating Input'!Y555*'Operating Input'!$L555</f>
        <v>0</v>
      </c>
      <c r="M550" s="517">
        <f>'Operating Input'!Z555*'Operating Input'!$L555</f>
        <v>0</v>
      </c>
      <c r="N550" s="517">
        <f>'Operating Input'!AA555*'Operating Input'!$L555</f>
        <v>0</v>
      </c>
      <c r="O550" s="517">
        <f>'Operating Input'!AB555*'Operating Input'!$L555</f>
        <v>0</v>
      </c>
    </row>
    <row r="551" spans="1:15">
      <c r="A551" s="27">
        <f>'Operating Input'!A556</f>
        <v>0</v>
      </c>
      <c r="B551" s="27">
        <f>'Operating Input'!B556</f>
        <v>0</v>
      </c>
      <c r="C551" s="27">
        <f>'Operating Input'!C556</f>
        <v>0</v>
      </c>
      <c r="D551" s="27">
        <f>'Operating Input'!D556</f>
        <v>0</v>
      </c>
      <c r="E551" s="84">
        <f>'Operating Input'!E556</f>
        <v>0</v>
      </c>
      <c r="F551" s="517">
        <f>'Operating Input'!S556*'Operating Input'!$L556</f>
        <v>0</v>
      </c>
      <c r="G551" s="517">
        <f>'Operating Input'!T556*'Operating Input'!$L556</f>
        <v>0</v>
      </c>
      <c r="H551" s="517">
        <f>'Operating Input'!U556*'Operating Input'!$L556</f>
        <v>0</v>
      </c>
      <c r="I551" s="517">
        <f>'Operating Input'!V556*'Operating Input'!$L556</f>
        <v>0</v>
      </c>
      <c r="J551" s="517">
        <f>'Operating Input'!W556*'Operating Input'!$L556</f>
        <v>0</v>
      </c>
      <c r="K551" s="517">
        <f>'Operating Input'!X556*'Operating Input'!$L556</f>
        <v>0</v>
      </c>
      <c r="L551" s="517">
        <f>'Operating Input'!Y556*'Operating Input'!$L556</f>
        <v>0</v>
      </c>
      <c r="M551" s="517">
        <f>'Operating Input'!Z556*'Operating Input'!$L556</f>
        <v>0</v>
      </c>
      <c r="N551" s="517">
        <f>'Operating Input'!AA556*'Operating Input'!$L556</f>
        <v>0</v>
      </c>
      <c r="O551" s="517">
        <f>'Operating Input'!AB556*'Operating Input'!$L556</f>
        <v>0</v>
      </c>
    </row>
    <row r="552" spans="1:15">
      <c r="A552" s="27">
        <f>'Operating Input'!A557</f>
        <v>0</v>
      </c>
      <c r="B552" s="27">
        <f>'Operating Input'!B557</f>
        <v>0</v>
      </c>
      <c r="C552" s="27">
        <f>'Operating Input'!C557</f>
        <v>0</v>
      </c>
      <c r="D552" s="27">
        <f>'Operating Input'!D557</f>
        <v>0</v>
      </c>
      <c r="E552" s="84">
        <f>'Operating Input'!E557</f>
        <v>0</v>
      </c>
      <c r="F552" s="517">
        <f>'Operating Input'!S557*'Operating Input'!$L557</f>
        <v>0</v>
      </c>
      <c r="G552" s="517">
        <f>'Operating Input'!T557*'Operating Input'!$L557</f>
        <v>0</v>
      </c>
      <c r="H552" s="517">
        <f>'Operating Input'!U557*'Operating Input'!$L557</f>
        <v>0</v>
      </c>
      <c r="I552" s="517">
        <f>'Operating Input'!V557*'Operating Input'!$L557</f>
        <v>0</v>
      </c>
      <c r="J552" s="517">
        <f>'Operating Input'!W557*'Operating Input'!$L557</f>
        <v>0</v>
      </c>
      <c r="K552" s="517">
        <f>'Operating Input'!X557*'Operating Input'!$L557</f>
        <v>0</v>
      </c>
      <c r="L552" s="517">
        <f>'Operating Input'!Y557*'Operating Input'!$L557</f>
        <v>0</v>
      </c>
      <c r="M552" s="517">
        <f>'Operating Input'!Z557*'Operating Input'!$L557</f>
        <v>0</v>
      </c>
      <c r="N552" s="517">
        <f>'Operating Input'!AA557*'Operating Input'!$L557</f>
        <v>0</v>
      </c>
      <c r="O552" s="517">
        <f>'Operating Input'!AB557*'Operating Input'!$L557</f>
        <v>0</v>
      </c>
    </row>
    <row r="553" spans="1:15">
      <c r="A553" s="27">
        <f>'Operating Input'!A558</f>
        <v>0</v>
      </c>
      <c r="B553" s="27">
        <f>'Operating Input'!B558</f>
        <v>0</v>
      </c>
      <c r="C553" s="27">
        <f>'Operating Input'!C558</f>
        <v>0</v>
      </c>
      <c r="D553" s="27">
        <f>'Operating Input'!D558</f>
        <v>0</v>
      </c>
      <c r="E553" s="84">
        <f>'Operating Input'!E558</f>
        <v>0</v>
      </c>
      <c r="F553" s="517">
        <f>'Operating Input'!S558*'Operating Input'!$L558</f>
        <v>0</v>
      </c>
      <c r="G553" s="517">
        <f>'Operating Input'!T558*'Operating Input'!$L558</f>
        <v>0</v>
      </c>
      <c r="H553" s="517">
        <f>'Operating Input'!U558*'Operating Input'!$L558</f>
        <v>0</v>
      </c>
      <c r="I553" s="517">
        <f>'Operating Input'!V558*'Operating Input'!$L558</f>
        <v>0</v>
      </c>
      <c r="J553" s="517">
        <f>'Operating Input'!W558*'Operating Input'!$L558</f>
        <v>0</v>
      </c>
      <c r="K553" s="517">
        <f>'Operating Input'!X558*'Operating Input'!$L558</f>
        <v>0</v>
      </c>
      <c r="L553" s="517">
        <f>'Operating Input'!Y558*'Operating Input'!$L558</f>
        <v>0</v>
      </c>
      <c r="M553" s="517">
        <f>'Operating Input'!Z558*'Operating Input'!$L558</f>
        <v>0</v>
      </c>
      <c r="N553" s="517">
        <f>'Operating Input'!AA558*'Operating Input'!$L558</f>
        <v>0</v>
      </c>
      <c r="O553" s="517">
        <f>'Operating Input'!AB558*'Operating Input'!$L558</f>
        <v>0</v>
      </c>
    </row>
    <row r="554" spans="1:15">
      <c r="A554" s="27">
        <f>'Operating Input'!A559</f>
        <v>0</v>
      </c>
      <c r="B554" s="27">
        <f>'Operating Input'!B559</f>
        <v>0</v>
      </c>
      <c r="C554" s="27">
        <f>'Operating Input'!C559</f>
        <v>0</v>
      </c>
      <c r="D554" s="27">
        <f>'Operating Input'!D559</f>
        <v>0</v>
      </c>
      <c r="E554" s="84">
        <f>'Operating Input'!E559</f>
        <v>0</v>
      </c>
      <c r="F554" s="517">
        <f>'Operating Input'!S559*'Operating Input'!$L559</f>
        <v>0</v>
      </c>
      <c r="G554" s="517">
        <f>'Operating Input'!T559*'Operating Input'!$L559</f>
        <v>0</v>
      </c>
      <c r="H554" s="517">
        <f>'Operating Input'!U559*'Operating Input'!$L559</f>
        <v>0</v>
      </c>
      <c r="I554" s="517">
        <f>'Operating Input'!V559*'Operating Input'!$L559</f>
        <v>0</v>
      </c>
      <c r="J554" s="517">
        <f>'Operating Input'!W559*'Operating Input'!$L559</f>
        <v>0</v>
      </c>
      <c r="K554" s="517">
        <f>'Operating Input'!X559*'Operating Input'!$L559</f>
        <v>0</v>
      </c>
      <c r="L554" s="517">
        <f>'Operating Input'!Y559*'Operating Input'!$L559</f>
        <v>0</v>
      </c>
      <c r="M554" s="517">
        <f>'Operating Input'!Z559*'Operating Input'!$L559</f>
        <v>0</v>
      </c>
      <c r="N554" s="517">
        <f>'Operating Input'!AA559*'Operating Input'!$L559</f>
        <v>0</v>
      </c>
      <c r="O554" s="517">
        <f>'Operating Input'!AB559*'Operating Input'!$L559</f>
        <v>0</v>
      </c>
    </row>
    <row r="555" spans="1:15">
      <c r="A555" s="27">
        <f>'Operating Input'!A560</f>
        <v>0</v>
      </c>
      <c r="B555" s="27">
        <f>'Operating Input'!B560</f>
        <v>0</v>
      </c>
      <c r="C555" s="27">
        <f>'Operating Input'!C560</f>
        <v>0</v>
      </c>
      <c r="D555" s="27">
        <f>'Operating Input'!D560</f>
        <v>0</v>
      </c>
      <c r="E555" s="84">
        <f>'Operating Input'!E560</f>
        <v>0</v>
      </c>
      <c r="F555" s="517">
        <f>'Operating Input'!S560*'Operating Input'!$L560</f>
        <v>0</v>
      </c>
      <c r="G555" s="517">
        <f>'Operating Input'!T560*'Operating Input'!$L560</f>
        <v>0</v>
      </c>
      <c r="H555" s="517">
        <f>'Operating Input'!U560*'Operating Input'!$L560</f>
        <v>0</v>
      </c>
      <c r="I555" s="517">
        <f>'Operating Input'!V560*'Operating Input'!$L560</f>
        <v>0</v>
      </c>
      <c r="J555" s="517">
        <f>'Operating Input'!W560*'Operating Input'!$L560</f>
        <v>0</v>
      </c>
      <c r="K555" s="517">
        <f>'Operating Input'!X560*'Operating Input'!$L560</f>
        <v>0</v>
      </c>
      <c r="L555" s="517">
        <f>'Operating Input'!Y560*'Operating Input'!$L560</f>
        <v>0</v>
      </c>
      <c r="M555" s="517">
        <f>'Operating Input'!Z560*'Operating Input'!$L560</f>
        <v>0</v>
      </c>
      <c r="N555" s="517">
        <f>'Operating Input'!AA560*'Operating Input'!$L560</f>
        <v>0</v>
      </c>
      <c r="O555" s="517">
        <f>'Operating Input'!AB560*'Operating Input'!$L560</f>
        <v>0</v>
      </c>
    </row>
    <row r="556" spans="1:15">
      <c r="A556" s="27">
        <f>'Operating Input'!A561</f>
        <v>0</v>
      </c>
      <c r="B556" s="27">
        <f>'Operating Input'!B561</f>
        <v>0</v>
      </c>
      <c r="C556" s="27">
        <f>'Operating Input'!C561</f>
        <v>0</v>
      </c>
      <c r="D556" s="27">
        <f>'Operating Input'!D561</f>
        <v>0</v>
      </c>
      <c r="E556" s="84">
        <f>'Operating Input'!E561</f>
        <v>0</v>
      </c>
      <c r="F556" s="517">
        <f>'Operating Input'!S561*'Operating Input'!$L561</f>
        <v>0</v>
      </c>
      <c r="G556" s="517">
        <f>'Operating Input'!T561*'Operating Input'!$L561</f>
        <v>0</v>
      </c>
      <c r="H556" s="517">
        <f>'Operating Input'!U561*'Operating Input'!$L561</f>
        <v>0</v>
      </c>
      <c r="I556" s="517">
        <f>'Operating Input'!V561*'Operating Input'!$L561</f>
        <v>0</v>
      </c>
      <c r="J556" s="517">
        <f>'Operating Input'!W561*'Operating Input'!$L561</f>
        <v>0</v>
      </c>
      <c r="K556" s="517">
        <f>'Operating Input'!X561*'Operating Input'!$L561</f>
        <v>0</v>
      </c>
      <c r="L556" s="517">
        <f>'Operating Input'!Y561*'Operating Input'!$L561</f>
        <v>0</v>
      </c>
      <c r="M556" s="517">
        <f>'Operating Input'!Z561*'Operating Input'!$L561</f>
        <v>0</v>
      </c>
      <c r="N556" s="517">
        <f>'Operating Input'!AA561*'Operating Input'!$L561</f>
        <v>0</v>
      </c>
      <c r="O556" s="517">
        <f>'Operating Input'!AB561*'Operating Input'!$L561</f>
        <v>0</v>
      </c>
    </row>
    <row r="557" spans="1:15">
      <c r="A557" s="27">
        <f>'Operating Input'!A562</f>
        <v>0</v>
      </c>
      <c r="B557" s="27">
        <f>'Operating Input'!B562</f>
        <v>0</v>
      </c>
      <c r="C557" s="27">
        <f>'Operating Input'!C562</f>
        <v>0</v>
      </c>
      <c r="D557" s="27">
        <f>'Operating Input'!D562</f>
        <v>0</v>
      </c>
      <c r="E557" s="84">
        <f>'Operating Input'!E562</f>
        <v>0</v>
      </c>
      <c r="F557" s="517">
        <f>'Operating Input'!S562*'Operating Input'!$L562</f>
        <v>0</v>
      </c>
      <c r="G557" s="517">
        <f>'Operating Input'!T562*'Operating Input'!$L562</f>
        <v>0</v>
      </c>
      <c r="H557" s="517">
        <f>'Operating Input'!U562*'Operating Input'!$L562</f>
        <v>0</v>
      </c>
      <c r="I557" s="517">
        <f>'Operating Input'!V562*'Operating Input'!$L562</f>
        <v>0</v>
      </c>
      <c r="J557" s="517">
        <f>'Operating Input'!W562*'Operating Input'!$L562</f>
        <v>0</v>
      </c>
      <c r="K557" s="517">
        <f>'Operating Input'!X562*'Operating Input'!$L562</f>
        <v>0</v>
      </c>
      <c r="L557" s="517">
        <f>'Operating Input'!Y562*'Operating Input'!$L562</f>
        <v>0</v>
      </c>
      <c r="M557" s="517">
        <f>'Operating Input'!Z562*'Operating Input'!$L562</f>
        <v>0</v>
      </c>
      <c r="N557" s="517">
        <f>'Operating Input'!AA562*'Operating Input'!$L562</f>
        <v>0</v>
      </c>
      <c r="O557" s="517">
        <f>'Operating Input'!AB562*'Operating Input'!$L562</f>
        <v>0</v>
      </c>
    </row>
    <row r="558" spans="1:15">
      <c r="A558" s="27">
        <f>'Operating Input'!A563</f>
        <v>0</v>
      </c>
      <c r="B558" s="27">
        <f>'Operating Input'!B563</f>
        <v>0</v>
      </c>
      <c r="C558" s="27">
        <f>'Operating Input'!C563</f>
        <v>0</v>
      </c>
      <c r="D558" s="27">
        <f>'Operating Input'!D563</f>
        <v>0</v>
      </c>
      <c r="E558" s="84">
        <f>'Operating Input'!E563</f>
        <v>0</v>
      </c>
      <c r="F558" s="517">
        <f>'Operating Input'!S563*'Operating Input'!$L563</f>
        <v>0</v>
      </c>
      <c r="G558" s="517">
        <f>'Operating Input'!T563*'Operating Input'!$L563</f>
        <v>0</v>
      </c>
      <c r="H558" s="517">
        <f>'Operating Input'!U563*'Operating Input'!$L563</f>
        <v>0</v>
      </c>
      <c r="I558" s="517">
        <f>'Operating Input'!V563*'Operating Input'!$L563</f>
        <v>0</v>
      </c>
      <c r="J558" s="517">
        <f>'Operating Input'!W563*'Operating Input'!$L563</f>
        <v>0</v>
      </c>
      <c r="K558" s="517">
        <f>'Operating Input'!X563*'Operating Input'!$L563</f>
        <v>0</v>
      </c>
      <c r="L558" s="517">
        <f>'Operating Input'!Y563*'Operating Input'!$L563</f>
        <v>0</v>
      </c>
      <c r="M558" s="517">
        <f>'Operating Input'!Z563*'Operating Input'!$L563</f>
        <v>0</v>
      </c>
      <c r="N558" s="517">
        <f>'Operating Input'!AA563*'Operating Input'!$L563</f>
        <v>0</v>
      </c>
      <c r="O558" s="517">
        <f>'Operating Input'!AB563*'Operating Input'!$L563</f>
        <v>0</v>
      </c>
    </row>
    <row r="559" spans="1:15">
      <c r="A559" s="27">
        <f>'Operating Input'!A564</f>
        <v>0</v>
      </c>
      <c r="B559" s="27">
        <f>'Operating Input'!B564</f>
        <v>0</v>
      </c>
      <c r="C559" s="27">
        <f>'Operating Input'!C564</f>
        <v>0</v>
      </c>
      <c r="D559" s="27">
        <f>'Operating Input'!D564</f>
        <v>0</v>
      </c>
      <c r="E559" s="84">
        <f>'Operating Input'!E564</f>
        <v>0</v>
      </c>
      <c r="F559" s="517">
        <f>'Operating Input'!S564*'Operating Input'!$L564</f>
        <v>0</v>
      </c>
      <c r="G559" s="517">
        <f>'Operating Input'!T564*'Operating Input'!$L564</f>
        <v>0</v>
      </c>
      <c r="H559" s="517">
        <f>'Operating Input'!U564*'Operating Input'!$L564</f>
        <v>0</v>
      </c>
      <c r="I559" s="517">
        <f>'Operating Input'!V564*'Operating Input'!$L564</f>
        <v>0</v>
      </c>
      <c r="J559" s="517">
        <f>'Operating Input'!W564*'Operating Input'!$L564</f>
        <v>0</v>
      </c>
      <c r="K559" s="517">
        <f>'Operating Input'!X564*'Operating Input'!$L564</f>
        <v>0</v>
      </c>
      <c r="L559" s="517">
        <f>'Operating Input'!Y564*'Operating Input'!$L564</f>
        <v>0</v>
      </c>
      <c r="M559" s="517">
        <f>'Operating Input'!Z564*'Operating Input'!$L564</f>
        <v>0</v>
      </c>
      <c r="N559" s="517">
        <f>'Operating Input'!AA564*'Operating Input'!$L564</f>
        <v>0</v>
      </c>
      <c r="O559" s="517">
        <f>'Operating Input'!AB564*'Operating Input'!$L564</f>
        <v>0</v>
      </c>
    </row>
    <row r="560" spans="1:15">
      <c r="A560" s="27">
        <f>'Operating Input'!A565</f>
        <v>0</v>
      </c>
      <c r="B560" s="27">
        <f>'Operating Input'!B565</f>
        <v>0</v>
      </c>
      <c r="C560" s="27">
        <f>'Operating Input'!C565</f>
        <v>0</v>
      </c>
      <c r="D560" s="27">
        <f>'Operating Input'!D565</f>
        <v>0</v>
      </c>
      <c r="E560" s="84">
        <f>'Operating Input'!E565</f>
        <v>0</v>
      </c>
      <c r="F560" s="517">
        <f>'Operating Input'!S565*'Operating Input'!$L565</f>
        <v>0</v>
      </c>
      <c r="G560" s="517">
        <f>'Operating Input'!T565*'Operating Input'!$L565</f>
        <v>0</v>
      </c>
      <c r="H560" s="517">
        <f>'Operating Input'!U565*'Operating Input'!$L565</f>
        <v>0</v>
      </c>
      <c r="I560" s="517">
        <f>'Operating Input'!V565*'Operating Input'!$L565</f>
        <v>0</v>
      </c>
      <c r="J560" s="517">
        <f>'Operating Input'!W565*'Operating Input'!$L565</f>
        <v>0</v>
      </c>
      <c r="K560" s="517">
        <f>'Operating Input'!X565*'Operating Input'!$L565</f>
        <v>0</v>
      </c>
      <c r="L560" s="517">
        <f>'Operating Input'!Y565*'Operating Input'!$L565</f>
        <v>0</v>
      </c>
      <c r="M560" s="517">
        <f>'Operating Input'!Z565*'Operating Input'!$L565</f>
        <v>0</v>
      </c>
      <c r="N560" s="517">
        <f>'Operating Input'!AA565*'Operating Input'!$L565</f>
        <v>0</v>
      </c>
      <c r="O560" s="517">
        <f>'Operating Input'!AB565*'Operating Input'!$L565</f>
        <v>0</v>
      </c>
    </row>
    <row r="561" spans="1:15">
      <c r="A561" s="27">
        <f>'Operating Input'!A566</f>
        <v>0</v>
      </c>
      <c r="B561" s="27">
        <f>'Operating Input'!B566</f>
        <v>0</v>
      </c>
      <c r="C561" s="27">
        <f>'Operating Input'!C566</f>
        <v>0</v>
      </c>
      <c r="D561" s="27">
        <f>'Operating Input'!D566</f>
        <v>0</v>
      </c>
      <c r="E561" s="84">
        <f>'Operating Input'!E566</f>
        <v>0</v>
      </c>
      <c r="F561" s="517">
        <f>'Operating Input'!S566*'Operating Input'!$L566</f>
        <v>0</v>
      </c>
      <c r="G561" s="517">
        <f>'Operating Input'!T566*'Operating Input'!$L566</f>
        <v>0</v>
      </c>
      <c r="H561" s="517">
        <f>'Operating Input'!U566*'Operating Input'!$L566</f>
        <v>0</v>
      </c>
      <c r="I561" s="517">
        <f>'Operating Input'!V566*'Operating Input'!$L566</f>
        <v>0</v>
      </c>
      <c r="J561" s="517">
        <f>'Operating Input'!W566*'Operating Input'!$L566</f>
        <v>0</v>
      </c>
      <c r="K561" s="517">
        <f>'Operating Input'!X566*'Operating Input'!$L566</f>
        <v>0</v>
      </c>
      <c r="L561" s="517">
        <f>'Operating Input'!Y566*'Operating Input'!$L566</f>
        <v>0</v>
      </c>
      <c r="M561" s="517">
        <f>'Operating Input'!Z566*'Operating Input'!$L566</f>
        <v>0</v>
      </c>
      <c r="N561" s="517">
        <f>'Operating Input'!AA566*'Operating Input'!$L566</f>
        <v>0</v>
      </c>
      <c r="O561" s="517">
        <f>'Operating Input'!AB566*'Operating Input'!$L566</f>
        <v>0</v>
      </c>
    </row>
    <row r="562" spans="1:15">
      <c r="A562" s="27">
        <f>'Operating Input'!A567</f>
        <v>0</v>
      </c>
      <c r="B562" s="27">
        <f>'Operating Input'!B567</f>
        <v>0</v>
      </c>
      <c r="C562" s="27">
        <f>'Operating Input'!C567</f>
        <v>0</v>
      </c>
      <c r="D562" s="27">
        <f>'Operating Input'!D567</f>
        <v>0</v>
      </c>
      <c r="E562" s="84">
        <f>'Operating Input'!E567</f>
        <v>0</v>
      </c>
      <c r="F562" s="517">
        <f>'Operating Input'!S567*'Operating Input'!$L567</f>
        <v>0</v>
      </c>
      <c r="G562" s="517">
        <f>'Operating Input'!T567*'Operating Input'!$L567</f>
        <v>0</v>
      </c>
      <c r="H562" s="517">
        <f>'Operating Input'!U567*'Operating Input'!$L567</f>
        <v>0</v>
      </c>
      <c r="I562" s="517">
        <f>'Operating Input'!V567*'Operating Input'!$L567</f>
        <v>0</v>
      </c>
      <c r="J562" s="517">
        <f>'Operating Input'!W567*'Operating Input'!$L567</f>
        <v>0</v>
      </c>
      <c r="K562" s="517">
        <f>'Operating Input'!X567*'Operating Input'!$L567</f>
        <v>0</v>
      </c>
      <c r="L562" s="517">
        <f>'Operating Input'!Y567*'Operating Input'!$L567</f>
        <v>0</v>
      </c>
      <c r="M562" s="517">
        <f>'Operating Input'!Z567*'Operating Input'!$L567</f>
        <v>0</v>
      </c>
      <c r="N562" s="517">
        <f>'Operating Input'!AA567*'Operating Input'!$L567</f>
        <v>0</v>
      </c>
      <c r="O562" s="517">
        <f>'Operating Input'!AB567*'Operating Input'!$L567</f>
        <v>0</v>
      </c>
    </row>
    <row r="563" spans="1:15">
      <c r="A563" s="27">
        <f>'Operating Input'!A568</f>
        <v>0</v>
      </c>
      <c r="B563" s="27">
        <f>'Operating Input'!B568</f>
        <v>0</v>
      </c>
      <c r="C563" s="27">
        <f>'Operating Input'!C568</f>
        <v>0</v>
      </c>
      <c r="D563" s="27">
        <f>'Operating Input'!D568</f>
        <v>0</v>
      </c>
      <c r="E563" s="84">
        <f>'Operating Input'!E568</f>
        <v>0</v>
      </c>
      <c r="F563" s="517">
        <f>'Operating Input'!S568*'Operating Input'!$L568</f>
        <v>0</v>
      </c>
      <c r="G563" s="517">
        <f>'Operating Input'!T568*'Operating Input'!$L568</f>
        <v>0</v>
      </c>
      <c r="H563" s="517">
        <f>'Operating Input'!U568*'Operating Input'!$L568</f>
        <v>0</v>
      </c>
      <c r="I563" s="517">
        <f>'Operating Input'!V568*'Operating Input'!$L568</f>
        <v>0</v>
      </c>
      <c r="J563" s="517">
        <f>'Operating Input'!W568*'Operating Input'!$L568</f>
        <v>0</v>
      </c>
      <c r="K563" s="517">
        <f>'Operating Input'!X568*'Operating Input'!$L568</f>
        <v>0</v>
      </c>
      <c r="L563" s="517">
        <f>'Operating Input'!Y568*'Operating Input'!$L568</f>
        <v>0</v>
      </c>
      <c r="M563" s="517">
        <f>'Operating Input'!Z568*'Operating Input'!$L568</f>
        <v>0</v>
      </c>
      <c r="N563" s="517">
        <f>'Operating Input'!AA568*'Operating Input'!$L568</f>
        <v>0</v>
      </c>
      <c r="O563" s="517">
        <f>'Operating Input'!AB568*'Operating Input'!$L568</f>
        <v>0</v>
      </c>
    </row>
    <row r="564" spans="1:15">
      <c r="A564" s="27">
        <f>'Operating Input'!A569</f>
        <v>0</v>
      </c>
      <c r="B564" s="27">
        <f>'Operating Input'!B569</f>
        <v>0</v>
      </c>
      <c r="C564" s="27">
        <f>'Operating Input'!C569</f>
        <v>0</v>
      </c>
      <c r="D564" s="27">
        <f>'Operating Input'!D569</f>
        <v>0</v>
      </c>
      <c r="E564" s="84">
        <f>'Operating Input'!E569</f>
        <v>0</v>
      </c>
      <c r="F564" s="517">
        <f>'Operating Input'!S569*'Operating Input'!$L569</f>
        <v>0</v>
      </c>
      <c r="G564" s="517">
        <f>'Operating Input'!T569*'Operating Input'!$L569</f>
        <v>0</v>
      </c>
      <c r="H564" s="517">
        <f>'Operating Input'!U569*'Operating Input'!$L569</f>
        <v>0</v>
      </c>
      <c r="I564" s="517">
        <f>'Operating Input'!V569*'Operating Input'!$L569</f>
        <v>0</v>
      </c>
      <c r="J564" s="517">
        <f>'Operating Input'!W569*'Operating Input'!$L569</f>
        <v>0</v>
      </c>
      <c r="K564" s="517">
        <f>'Operating Input'!X569*'Operating Input'!$L569</f>
        <v>0</v>
      </c>
      <c r="L564" s="517">
        <f>'Operating Input'!Y569*'Operating Input'!$L569</f>
        <v>0</v>
      </c>
      <c r="M564" s="517">
        <f>'Operating Input'!Z569*'Operating Input'!$L569</f>
        <v>0</v>
      </c>
      <c r="N564" s="517">
        <f>'Operating Input'!AA569*'Operating Input'!$L569</f>
        <v>0</v>
      </c>
      <c r="O564" s="517">
        <f>'Operating Input'!AB569*'Operating Input'!$L569</f>
        <v>0</v>
      </c>
    </row>
    <row r="565" spans="1:15">
      <c r="A565" s="27">
        <f>'Operating Input'!A570</f>
        <v>0</v>
      </c>
      <c r="B565" s="27">
        <f>'Operating Input'!B570</f>
        <v>0</v>
      </c>
      <c r="C565" s="27">
        <f>'Operating Input'!C570</f>
        <v>0</v>
      </c>
      <c r="D565" s="27">
        <f>'Operating Input'!D570</f>
        <v>0</v>
      </c>
      <c r="E565" s="84">
        <f>'Operating Input'!E570</f>
        <v>0</v>
      </c>
      <c r="F565" s="517">
        <f>'Operating Input'!S570*'Operating Input'!$L570</f>
        <v>0</v>
      </c>
      <c r="G565" s="517">
        <f>'Operating Input'!T570*'Operating Input'!$L570</f>
        <v>0</v>
      </c>
      <c r="H565" s="517">
        <f>'Operating Input'!U570*'Operating Input'!$L570</f>
        <v>0</v>
      </c>
      <c r="I565" s="517">
        <f>'Operating Input'!V570*'Operating Input'!$L570</f>
        <v>0</v>
      </c>
      <c r="J565" s="517">
        <f>'Operating Input'!W570*'Operating Input'!$L570</f>
        <v>0</v>
      </c>
      <c r="K565" s="517">
        <f>'Operating Input'!X570*'Operating Input'!$L570</f>
        <v>0</v>
      </c>
      <c r="L565" s="517">
        <f>'Operating Input'!Y570*'Operating Input'!$L570</f>
        <v>0</v>
      </c>
      <c r="M565" s="517">
        <f>'Operating Input'!Z570*'Operating Input'!$L570</f>
        <v>0</v>
      </c>
      <c r="N565" s="517">
        <f>'Operating Input'!AA570*'Operating Input'!$L570</f>
        <v>0</v>
      </c>
      <c r="O565" s="517">
        <f>'Operating Input'!AB570*'Operating Input'!$L570</f>
        <v>0</v>
      </c>
    </row>
    <row r="566" spans="1:15">
      <c r="A566" s="27">
        <f>'Operating Input'!A571</f>
        <v>0</v>
      </c>
      <c r="B566" s="27">
        <f>'Operating Input'!B571</f>
        <v>0</v>
      </c>
      <c r="C566" s="27">
        <f>'Operating Input'!C571</f>
        <v>0</v>
      </c>
      <c r="D566" s="27">
        <f>'Operating Input'!D571</f>
        <v>0</v>
      </c>
      <c r="E566" s="84">
        <f>'Operating Input'!E571</f>
        <v>0</v>
      </c>
      <c r="F566" s="517">
        <f>'Operating Input'!S571*'Operating Input'!$L571</f>
        <v>0</v>
      </c>
      <c r="G566" s="517">
        <f>'Operating Input'!T571*'Operating Input'!$L571</f>
        <v>0</v>
      </c>
      <c r="H566" s="517">
        <f>'Operating Input'!U571*'Operating Input'!$L571</f>
        <v>0</v>
      </c>
      <c r="I566" s="517">
        <f>'Operating Input'!V571*'Operating Input'!$L571</f>
        <v>0</v>
      </c>
      <c r="J566" s="517">
        <f>'Operating Input'!W571*'Operating Input'!$L571</f>
        <v>0</v>
      </c>
      <c r="K566" s="517">
        <f>'Operating Input'!X571*'Operating Input'!$L571</f>
        <v>0</v>
      </c>
      <c r="L566" s="517">
        <f>'Operating Input'!Y571*'Operating Input'!$L571</f>
        <v>0</v>
      </c>
      <c r="M566" s="517">
        <f>'Operating Input'!Z571*'Operating Input'!$L571</f>
        <v>0</v>
      </c>
      <c r="N566" s="517">
        <f>'Operating Input'!AA571*'Operating Input'!$L571</f>
        <v>0</v>
      </c>
      <c r="O566" s="517">
        <f>'Operating Input'!AB571*'Operating Input'!$L571</f>
        <v>0</v>
      </c>
    </row>
    <row r="567" spans="1:15">
      <c r="A567" s="27">
        <f>'Operating Input'!A572</f>
        <v>0</v>
      </c>
      <c r="B567" s="27">
        <f>'Operating Input'!B572</f>
        <v>0</v>
      </c>
      <c r="C567" s="27">
        <f>'Operating Input'!C572</f>
        <v>0</v>
      </c>
      <c r="D567" s="27">
        <f>'Operating Input'!D572</f>
        <v>0</v>
      </c>
      <c r="E567" s="84">
        <f>'Operating Input'!E572</f>
        <v>0</v>
      </c>
      <c r="F567" s="517">
        <f>'Operating Input'!S572*'Operating Input'!$L572</f>
        <v>0</v>
      </c>
      <c r="G567" s="517">
        <f>'Operating Input'!T572*'Operating Input'!$L572</f>
        <v>0</v>
      </c>
      <c r="H567" s="517">
        <f>'Operating Input'!U572*'Operating Input'!$L572</f>
        <v>0</v>
      </c>
      <c r="I567" s="517">
        <f>'Operating Input'!V572*'Operating Input'!$L572</f>
        <v>0</v>
      </c>
      <c r="J567" s="517">
        <f>'Operating Input'!W572*'Operating Input'!$L572</f>
        <v>0</v>
      </c>
      <c r="K567" s="517">
        <f>'Operating Input'!X572*'Operating Input'!$L572</f>
        <v>0</v>
      </c>
      <c r="L567" s="517">
        <f>'Operating Input'!Y572*'Operating Input'!$L572</f>
        <v>0</v>
      </c>
      <c r="M567" s="517">
        <f>'Operating Input'!Z572*'Operating Input'!$L572</f>
        <v>0</v>
      </c>
      <c r="N567" s="517">
        <f>'Operating Input'!AA572*'Operating Input'!$L572</f>
        <v>0</v>
      </c>
      <c r="O567" s="517">
        <f>'Operating Input'!AB572*'Operating Input'!$L572</f>
        <v>0</v>
      </c>
    </row>
    <row r="568" spans="1:15">
      <c r="A568" s="27">
        <f>'Operating Input'!A573</f>
        <v>0</v>
      </c>
      <c r="B568" s="27">
        <f>'Operating Input'!B573</f>
        <v>0</v>
      </c>
      <c r="C568" s="27">
        <f>'Operating Input'!C573</f>
        <v>0</v>
      </c>
      <c r="D568" s="27">
        <f>'Operating Input'!D573</f>
        <v>0</v>
      </c>
      <c r="E568" s="84">
        <f>'Operating Input'!E573</f>
        <v>0</v>
      </c>
      <c r="F568" s="517">
        <f>'Operating Input'!S573*'Operating Input'!$L573</f>
        <v>0</v>
      </c>
      <c r="G568" s="517">
        <f>'Operating Input'!T573*'Operating Input'!$L573</f>
        <v>0</v>
      </c>
      <c r="H568" s="517">
        <f>'Operating Input'!U573*'Operating Input'!$L573</f>
        <v>0</v>
      </c>
      <c r="I568" s="517">
        <f>'Operating Input'!V573*'Operating Input'!$L573</f>
        <v>0</v>
      </c>
      <c r="J568" s="517">
        <f>'Operating Input'!W573*'Operating Input'!$L573</f>
        <v>0</v>
      </c>
      <c r="K568" s="517">
        <f>'Operating Input'!X573*'Operating Input'!$L573</f>
        <v>0</v>
      </c>
      <c r="L568" s="517">
        <f>'Operating Input'!Y573*'Operating Input'!$L573</f>
        <v>0</v>
      </c>
      <c r="M568" s="517">
        <f>'Operating Input'!Z573*'Operating Input'!$L573</f>
        <v>0</v>
      </c>
      <c r="N568" s="517">
        <f>'Operating Input'!AA573*'Operating Input'!$L573</f>
        <v>0</v>
      </c>
      <c r="O568" s="517">
        <f>'Operating Input'!AB573*'Operating Input'!$L573</f>
        <v>0</v>
      </c>
    </row>
    <row r="569" spans="1:15">
      <c r="A569" s="27">
        <f>'Operating Input'!A574</f>
        <v>0</v>
      </c>
      <c r="B569" s="27">
        <f>'Operating Input'!B574</f>
        <v>0</v>
      </c>
      <c r="C569" s="27">
        <f>'Operating Input'!C574</f>
        <v>0</v>
      </c>
      <c r="D569" s="27">
        <f>'Operating Input'!D574</f>
        <v>0</v>
      </c>
      <c r="E569" s="84">
        <f>'Operating Input'!E574</f>
        <v>0</v>
      </c>
      <c r="F569" s="517">
        <f>'Operating Input'!S574*'Operating Input'!$L574</f>
        <v>0</v>
      </c>
      <c r="G569" s="517">
        <f>'Operating Input'!T574*'Operating Input'!$L574</f>
        <v>0</v>
      </c>
      <c r="H569" s="517">
        <f>'Operating Input'!U574*'Operating Input'!$L574</f>
        <v>0</v>
      </c>
      <c r="I569" s="517">
        <f>'Operating Input'!V574*'Operating Input'!$L574</f>
        <v>0</v>
      </c>
      <c r="J569" s="517">
        <f>'Operating Input'!W574*'Operating Input'!$L574</f>
        <v>0</v>
      </c>
      <c r="K569" s="517">
        <f>'Operating Input'!X574*'Operating Input'!$L574</f>
        <v>0</v>
      </c>
      <c r="L569" s="517">
        <f>'Operating Input'!Y574*'Operating Input'!$L574</f>
        <v>0</v>
      </c>
      <c r="M569" s="517">
        <f>'Operating Input'!Z574*'Operating Input'!$L574</f>
        <v>0</v>
      </c>
      <c r="N569" s="517">
        <f>'Operating Input'!AA574*'Operating Input'!$L574</f>
        <v>0</v>
      </c>
      <c r="O569" s="517">
        <f>'Operating Input'!AB574*'Operating Input'!$L574</f>
        <v>0</v>
      </c>
    </row>
    <row r="570" spans="1:15">
      <c r="A570" s="27">
        <f>'Operating Input'!A575</f>
        <v>0</v>
      </c>
      <c r="B570" s="27">
        <f>'Operating Input'!B575</f>
        <v>0</v>
      </c>
      <c r="C570" s="27">
        <f>'Operating Input'!C575</f>
        <v>0</v>
      </c>
      <c r="D570" s="27">
        <f>'Operating Input'!D575</f>
        <v>0</v>
      </c>
      <c r="E570" s="84">
        <f>'Operating Input'!E575</f>
        <v>0</v>
      </c>
      <c r="F570" s="517">
        <f>'Operating Input'!S575*'Operating Input'!$L575</f>
        <v>0</v>
      </c>
      <c r="G570" s="517">
        <f>'Operating Input'!T575*'Operating Input'!$L575</f>
        <v>0</v>
      </c>
      <c r="H570" s="517">
        <f>'Operating Input'!U575*'Operating Input'!$L575</f>
        <v>0</v>
      </c>
      <c r="I570" s="517">
        <f>'Operating Input'!V575*'Operating Input'!$L575</f>
        <v>0</v>
      </c>
      <c r="J570" s="517">
        <f>'Operating Input'!W575*'Operating Input'!$L575</f>
        <v>0</v>
      </c>
      <c r="K570" s="517">
        <f>'Operating Input'!X575*'Operating Input'!$L575</f>
        <v>0</v>
      </c>
      <c r="L570" s="517">
        <f>'Operating Input'!Y575*'Operating Input'!$L575</f>
        <v>0</v>
      </c>
      <c r="M570" s="517">
        <f>'Operating Input'!Z575*'Operating Input'!$L575</f>
        <v>0</v>
      </c>
      <c r="N570" s="517">
        <f>'Operating Input'!AA575*'Operating Input'!$L575</f>
        <v>0</v>
      </c>
      <c r="O570" s="517">
        <f>'Operating Input'!AB575*'Operating Input'!$L575</f>
        <v>0</v>
      </c>
    </row>
    <row r="571" spans="1:15">
      <c r="A571" s="27">
        <f>'Operating Input'!A576</f>
        <v>0</v>
      </c>
      <c r="B571" s="27">
        <f>'Operating Input'!B576</f>
        <v>0</v>
      </c>
      <c r="C571" s="27">
        <f>'Operating Input'!C576</f>
        <v>0</v>
      </c>
      <c r="D571" s="27">
        <f>'Operating Input'!D576</f>
        <v>0</v>
      </c>
      <c r="E571" s="84">
        <f>'Operating Input'!E576</f>
        <v>0</v>
      </c>
      <c r="F571" s="517">
        <f>'Operating Input'!S576*'Operating Input'!$L576</f>
        <v>0</v>
      </c>
      <c r="G571" s="517">
        <f>'Operating Input'!T576*'Operating Input'!$L576</f>
        <v>0</v>
      </c>
      <c r="H571" s="517">
        <f>'Operating Input'!U576*'Operating Input'!$L576</f>
        <v>0</v>
      </c>
      <c r="I571" s="517">
        <f>'Operating Input'!V576*'Operating Input'!$L576</f>
        <v>0</v>
      </c>
      <c r="J571" s="517">
        <f>'Operating Input'!W576*'Operating Input'!$L576</f>
        <v>0</v>
      </c>
      <c r="K571" s="517">
        <f>'Operating Input'!X576*'Operating Input'!$L576</f>
        <v>0</v>
      </c>
      <c r="L571" s="517">
        <f>'Operating Input'!Y576*'Operating Input'!$L576</f>
        <v>0</v>
      </c>
      <c r="M571" s="517">
        <f>'Operating Input'!Z576*'Operating Input'!$L576</f>
        <v>0</v>
      </c>
      <c r="N571" s="517">
        <f>'Operating Input'!AA576*'Operating Input'!$L576</f>
        <v>0</v>
      </c>
      <c r="O571" s="517">
        <f>'Operating Input'!AB576*'Operating Input'!$L576</f>
        <v>0</v>
      </c>
    </row>
    <row r="572" spans="1:15">
      <c r="A572" s="27">
        <f>'Operating Input'!A577</f>
        <v>0</v>
      </c>
      <c r="B572" s="27">
        <f>'Operating Input'!B577</f>
        <v>0</v>
      </c>
      <c r="C572" s="27">
        <f>'Operating Input'!C577</f>
        <v>0</v>
      </c>
      <c r="D572" s="27">
        <f>'Operating Input'!D577</f>
        <v>0</v>
      </c>
      <c r="E572" s="84">
        <f>'Operating Input'!E577</f>
        <v>0</v>
      </c>
      <c r="F572" s="517">
        <f>'Operating Input'!S577*'Operating Input'!$L577</f>
        <v>0</v>
      </c>
      <c r="G572" s="517">
        <f>'Operating Input'!T577*'Operating Input'!$L577</f>
        <v>0</v>
      </c>
      <c r="H572" s="517">
        <f>'Operating Input'!U577*'Operating Input'!$L577</f>
        <v>0</v>
      </c>
      <c r="I572" s="517">
        <f>'Operating Input'!V577*'Operating Input'!$L577</f>
        <v>0</v>
      </c>
      <c r="J572" s="517">
        <f>'Operating Input'!W577*'Operating Input'!$L577</f>
        <v>0</v>
      </c>
      <c r="K572" s="517">
        <f>'Operating Input'!X577*'Operating Input'!$L577</f>
        <v>0</v>
      </c>
      <c r="L572" s="517">
        <f>'Operating Input'!Y577*'Operating Input'!$L577</f>
        <v>0</v>
      </c>
      <c r="M572" s="517">
        <f>'Operating Input'!Z577*'Operating Input'!$L577</f>
        <v>0</v>
      </c>
      <c r="N572" s="517">
        <f>'Operating Input'!AA577*'Operating Input'!$L577</f>
        <v>0</v>
      </c>
      <c r="O572" s="517">
        <f>'Operating Input'!AB577*'Operating Input'!$L577</f>
        <v>0</v>
      </c>
    </row>
    <row r="573" spans="1:15">
      <c r="A573" s="27">
        <f>'Operating Input'!A578</f>
        <v>0</v>
      </c>
      <c r="B573" s="27">
        <f>'Operating Input'!B578</f>
        <v>0</v>
      </c>
      <c r="C573" s="27">
        <f>'Operating Input'!C578</f>
        <v>0</v>
      </c>
      <c r="D573" s="27">
        <f>'Operating Input'!D578</f>
        <v>0</v>
      </c>
      <c r="E573" s="84">
        <f>'Operating Input'!E578</f>
        <v>0</v>
      </c>
      <c r="F573" s="517">
        <f>'Operating Input'!S578*'Operating Input'!$L578</f>
        <v>0</v>
      </c>
      <c r="G573" s="517">
        <f>'Operating Input'!T578*'Operating Input'!$L578</f>
        <v>0</v>
      </c>
      <c r="H573" s="517">
        <f>'Operating Input'!U578*'Operating Input'!$L578</f>
        <v>0</v>
      </c>
      <c r="I573" s="517">
        <f>'Operating Input'!V578*'Operating Input'!$L578</f>
        <v>0</v>
      </c>
      <c r="J573" s="517">
        <f>'Operating Input'!W578*'Operating Input'!$L578</f>
        <v>0</v>
      </c>
      <c r="K573" s="517">
        <f>'Operating Input'!X578*'Operating Input'!$L578</f>
        <v>0</v>
      </c>
      <c r="L573" s="517">
        <f>'Operating Input'!Y578*'Operating Input'!$L578</f>
        <v>0</v>
      </c>
      <c r="M573" s="517">
        <f>'Operating Input'!Z578*'Operating Input'!$L578</f>
        <v>0</v>
      </c>
      <c r="N573" s="517">
        <f>'Operating Input'!AA578*'Operating Input'!$L578</f>
        <v>0</v>
      </c>
      <c r="O573" s="517">
        <f>'Operating Input'!AB578*'Operating Input'!$L578</f>
        <v>0</v>
      </c>
    </row>
    <row r="574" spans="1:15">
      <c r="A574" s="27">
        <f>'Operating Input'!A579</f>
        <v>0</v>
      </c>
      <c r="B574" s="27">
        <f>'Operating Input'!B579</f>
        <v>0</v>
      </c>
      <c r="C574" s="27">
        <f>'Operating Input'!C579</f>
        <v>0</v>
      </c>
      <c r="D574" s="27">
        <f>'Operating Input'!D579</f>
        <v>0</v>
      </c>
      <c r="E574" s="84">
        <f>'Operating Input'!E579</f>
        <v>0</v>
      </c>
      <c r="F574" s="517">
        <f>'Operating Input'!S579*'Operating Input'!$L579</f>
        <v>0</v>
      </c>
      <c r="G574" s="517">
        <f>'Operating Input'!T579*'Operating Input'!$L579</f>
        <v>0</v>
      </c>
      <c r="H574" s="517">
        <f>'Operating Input'!U579*'Operating Input'!$L579</f>
        <v>0</v>
      </c>
      <c r="I574" s="517">
        <f>'Operating Input'!V579*'Operating Input'!$L579</f>
        <v>0</v>
      </c>
      <c r="J574" s="517">
        <f>'Operating Input'!W579*'Operating Input'!$L579</f>
        <v>0</v>
      </c>
      <c r="K574" s="517">
        <f>'Operating Input'!X579*'Operating Input'!$L579</f>
        <v>0</v>
      </c>
      <c r="L574" s="517">
        <f>'Operating Input'!Y579*'Operating Input'!$L579</f>
        <v>0</v>
      </c>
      <c r="M574" s="517">
        <f>'Operating Input'!Z579*'Operating Input'!$L579</f>
        <v>0</v>
      </c>
      <c r="N574" s="517">
        <f>'Operating Input'!AA579*'Operating Input'!$L579</f>
        <v>0</v>
      </c>
      <c r="O574" s="517">
        <f>'Operating Input'!AB579*'Operating Input'!$L579</f>
        <v>0</v>
      </c>
    </row>
    <row r="575" spans="1:15">
      <c r="A575" s="27">
        <f>'Operating Input'!A580</f>
        <v>0</v>
      </c>
      <c r="B575" s="27">
        <f>'Operating Input'!B580</f>
        <v>0</v>
      </c>
      <c r="C575" s="27">
        <f>'Operating Input'!C580</f>
        <v>0</v>
      </c>
      <c r="D575" s="27">
        <f>'Operating Input'!D580</f>
        <v>0</v>
      </c>
      <c r="E575" s="84">
        <f>'Operating Input'!E580</f>
        <v>0</v>
      </c>
      <c r="F575" s="517">
        <f>'Operating Input'!S580*'Operating Input'!$L580</f>
        <v>0</v>
      </c>
      <c r="G575" s="517">
        <f>'Operating Input'!T580*'Operating Input'!$L580</f>
        <v>0</v>
      </c>
      <c r="H575" s="517">
        <f>'Operating Input'!U580*'Operating Input'!$L580</f>
        <v>0</v>
      </c>
      <c r="I575" s="517">
        <f>'Operating Input'!V580*'Operating Input'!$L580</f>
        <v>0</v>
      </c>
      <c r="J575" s="517">
        <f>'Operating Input'!W580*'Operating Input'!$L580</f>
        <v>0</v>
      </c>
      <c r="K575" s="517">
        <f>'Operating Input'!X580*'Operating Input'!$L580</f>
        <v>0</v>
      </c>
      <c r="L575" s="517">
        <f>'Operating Input'!Y580*'Operating Input'!$L580</f>
        <v>0</v>
      </c>
      <c r="M575" s="517">
        <f>'Operating Input'!Z580*'Operating Input'!$L580</f>
        <v>0</v>
      </c>
      <c r="N575" s="517">
        <f>'Operating Input'!AA580*'Operating Input'!$L580</f>
        <v>0</v>
      </c>
      <c r="O575" s="517">
        <f>'Operating Input'!AB580*'Operating Input'!$L580</f>
        <v>0</v>
      </c>
    </row>
    <row r="576" spans="1:15">
      <c r="A576" s="27">
        <f>'Operating Input'!A581</f>
        <v>0</v>
      </c>
      <c r="B576" s="27">
        <f>'Operating Input'!B581</f>
        <v>0</v>
      </c>
      <c r="C576" s="27">
        <f>'Operating Input'!C581</f>
        <v>0</v>
      </c>
      <c r="D576" s="27">
        <f>'Operating Input'!D581</f>
        <v>0</v>
      </c>
      <c r="E576" s="84">
        <f>'Operating Input'!E581</f>
        <v>0</v>
      </c>
      <c r="F576" s="517">
        <f>'Operating Input'!S581*'Operating Input'!$L581</f>
        <v>0</v>
      </c>
      <c r="G576" s="517">
        <f>'Operating Input'!T581*'Operating Input'!$L581</f>
        <v>0</v>
      </c>
      <c r="H576" s="517">
        <f>'Operating Input'!U581*'Operating Input'!$L581</f>
        <v>0</v>
      </c>
      <c r="I576" s="517">
        <f>'Operating Input'!V581*'Operating Input'!$L581</f>
        <v>0</v>
      </c>
      <c r="J576" s="517">
        <f>'Operating Input'!W581*'Operating Input'!$L581</f>
        <v>0</v>
      </c>
      <c r="K576" s="517">
        <f>'Operating Input'!X581*'Operating Input'!$L581</f>
        <v>0</v>
      </c>
      <c r="L576" s="517">
        <f>'Operating Input'!Y581*'Operating Input'!$L581</f>
        <v>0</v>
      </c>
      <c r="M576" s="517">
        <f>'Operating Input'!Z581*'Operating Input'!$L581</f>
        <v>0</v>
      </c>
      <c r="N576" s="517">
        <f>'Operating Input'!AA581*'Operating Input'!$L581</f>
        <v>0</v>
      </c>
      <c r="O576" s="517">
        <f>'Operating Input'!AB581*'Operating Input'!$L581</f>
        <v>0</v>
      </c>
    </row>
    <row r="577" spans="1:15">
      <c r="A577" s="27">
        <f>'Operating Input'!A582</f>
        <v>0</v>
      </c>
      <c r="B577" s="27">
        <f>'Operating Input'!B582</f>
        <v>0</v>
      </c>
      <c r="C577" s="27">
        <f>'Operating Input'!C582</f>
        <v>0</v>
      </c>
      <c r="D577" s="27">
        <f>'Operating Input'!D582</f>
        <v>0</v>
      </c>
      <c r="E577" s="84">
        <f>'Operating Input'!E582</f>
        <v>0</v>
      </c>
      <c r="F577" s="517">
        <f>'Operating Input'!S582*'Operating Input'!$L582</f>
        <v>0</v>
      </c>
      <c r="G577" s="517">
        <f>'Operating Input'!T582*'Operating Input'!$L582</f>
        <v>0</v>
      </c>
      <c r="H577" s="517">
        <f>'Operating Input'!U582*'Operating Input'!$L582</f>
        <v>0</v>
      </c>
      <c r="I577" s="517">
        <f>'Operating Input'!V582*'Operating Input'!$L582</f>
        <v>0</v>
      </c>
      <c r="J577" s="517">
        <f>'Operating Input'!W582*'Operating Input'!$L582</f>
        <v>0</v>
      </c>
      <c r="K577" s="517">
        <f>'Operating Input'!X582*'Operating Input'!$L582</f>
        <v>0</v>
      </c>
      <c r="L577" s="517">
        <f>'Operating Input'!Y582*'Operating Input'!$L582</f>
        <v>0</v>
      </c>
      <c r="M577" s="517">
        <f>'Operating Input'!Z582*'Operating Input'!$L582</f>
        <v>0</v>
      </c>
      <c r="N577" s="517">
        <f>'Operating Input'!AA582*'Operating Input'!$L582</f>
        <v>0</v>
      </c>
      <c r="O577" s="517">
        <f>'Operating Input'!AB582*'Operating Input'!$L582</f>
        <v>0</v>
      </c>
    </row>
    <row r="578" spans="1:15">
      <c r="A578" s="27">
        <f>'Operating Input'!A583</f>
        <v>0</v>
      </c>
      <c r="B578" s="27">
        <f>'Operating Input'!B583</f>
        <v>0</v>
      </c>
      <c r="C578" s="27">
        <f>'Operating Input'!C583</f>
        <v>0</v>
      </c>
      <c r="D578" s="27">
        <f>'Operating Input'!D583</f>
        <v>0</v>
      </c>
      <c r="E578" s="84">
        <f>'Operating Input'!E583</f>
        <v>0</v>
      </c>
      <c r="F578" s="517">
        <f>'Operating Input'!S583*'Operating Input'!$L583</f>
        <v>0</v>
      </c>
      <c r="G578" s="517">
        <f>'Operating Input'!T583*'Operating Input'!$L583</f>
        <v>0</v>
      </c>
      <c r="H578" s="517">
        <f>'Operating Input'!U583*'Operating Input'!$L583</f>
        <v>0</v>
      </c>
      <c r="I578" s="517">
        <f>'Operating Input'!V583*'Operating Input'!$L583</f>
        <v>0</v>
      </c>
      <c r="J578" s="517">
        <f>'Operating Input'!W583*'Operating Input'!$L583</f>
        <v>0</v>
      </c>
      <c r="K578" s="517">
        <f>'Operating Input'!X583*'Operating Input'!$L583</f>
        <v>0</v>
      </c>
      <c r="L578" s="517">
        <f>'Operating Input'!Y583*'Operating Input'!$L583</f>
        <v>0</v>
      </c>
      <c r="M578" s="517">
        <f>'Operating Input'!Z583*'Operating Input'!$L583</f>
        <v>0</v>
      </c>
      <c r="N578" s="517">
        <f>'Operating Input'!AA583*'Operating Input'!$L583</f>
        <v>0</v>
      </c>
      <c r="O578" s="517">
        <f>'Operating Input'!AB583*'Operating Input'!$L583</f>
        <v>0</v>
      </c>
    </row>
    <row r="579" spans="1:15">
      <c r="A579" s="27">
        <f>'Operating Input'!A584</f>
        <v>0</v>
      </c>
      <c r="B579" s="27">
        <f>'Operating Input'!B584</f>
        <v>0</v>
      </c>
      <c r="C579" s="27">
        <f>'Operating Input'!C584</f>
        <v>0</v>
      </c>
      <c r="D579" s="27">
        <f>'Operating Input'!D584</f>
        <v>0</v>
      </c>
      <c r="E579" s="84">
        <f>'Operating Input'!E584</f>
        <v>0</v>
      </c>
      <c r="F579" s="517">
        <f>'Operating Input'!S584*'Operating Input'!$L584</f>
        <v>0</v>
      </c>
      <c r="G579" s="517">
        <f>'Operating Input'!T584*'Operating Input'!$L584</f>
        <v>0</v>
      </c>
      <c r="H579" s="517">
        <f>'Operating Input'!U584*'Operating Input'!$L584</f>
        <v>0</v>
      </c>
      <c r="I579" s="517">
        <f>'Operating Input'!V584*'Operating Input'!$L584</f>
        <v>0</v>
      </c>
      <c r="J579" s="517">
        <f>'Operating Input'!W584*'Operating Input'!$L584</f>
        <v>0</v>
      </c>
      <c r="K579" s="517">
        <f>'Operating Input'!X584*'Operating Input'!$L584</f>
        <v>0</v>
      </c>
      <c r="L579" s="517">
        <f>'Operating Input'!Y584*'Operating Input'!$L584</f>
        <v>0</v>
      </c>
      <c r="M579" s="517">
        <f>'Operating Input'!Z584*'Operating Input'!$L584</f>
        <v>0</v>
      </c>
      <c r="N579" s="517">
        <f>'Operating Input'!AA584*'Operating Input'!$L584</f>
        <v>0</v>
      </c>
      <c r="O579" s="517">
        <f>'Operating Input'!AB584*'Operating Input'!$L584</f>
        <v>0</v>
      </c>
    </row>
    <row r="580" spans="1:15">
      <c r="A580" s="27">
        <f>'Operating Input'!A585</f>
        <v>0</v>
      </c>
      <c r="B580" s="27">
        <f>'Operating Input'!B585</f>
        <v>0</v>
      </c>
      <c r="C580" s="27">
        <f>'Operating Input'!C585</f>
        <v>0</v>
      </c>
      <c r="D580" s="27">
        <f>'Operating Input'!D585</f>
        <v>0</v>
      </c>
      <c r="E580" s="84">
        <f>'Operating Input'!E585</f>
        <v>0</v>
      </c>
      <c r="F580" s="517">
        <f>'Operating Input'!S585*'Operating Input'!$L585</f>
        <v>0</v>
      </c>
      <c r="G580" s="517">
        <f>'Operating Input'!T585*'Operating Input'!$L585</f>
        <v>0</v>
      </c>
      <c r="H580" s="517">
        <f>'Operating Input'!U585*'Operating Input'!$L585</f>
        <v>0</v>
      </c>
      <c r="I580" s="517">
        <f>'Operating Input'!V585*'Operating Input'!$L585</f>
        <v>0</v>
      </c>
      <c r="J580" s="517">
        <f>'Operating Input'!W585*'Operating Input'!$L585</f>
        <v>0</v>
      </c>
      <c r="K580" s="517">
        <f>'Operating Input'!X585*'Operating Input'!$L585</f>
        <v>0</v>
      </c>
      <c r="L580" s="517">
        <f>'Operating Input'!Y585*'Operating Input'!$L585</f>
        <v>0</v>
      </c>
      <c r="M580" s="517">
        <f>'Operating Input'!Z585*'Operating Input'!$L585</f>
        <v>0</v>
      </c>
      <c r="N580" s="517">
        <f>'Operating Input'!AA585*'Operating Input'!$L585</f>
        <v>0</v>
      </c>
      <c r="O580" s="517">
        <f>'Operating Input'!AB585*'Operating Input'!$L585</f>
        <v>0</v>
      </c>
    </row>
    <row r="581" spans="1:15">
      <c r="A581" s="27">
        <f>'Operating Input'!A586</f>
        <v>0</v>
      </c>
      <c r="B581" s="27">
        <f>'Operating Input'!B586</f>
        <v>0</v>
      </c>
      <c r="C581" s="27">
        <f>'Operating Input'!C586</f>
        <v>0</v>
      </c>
      <c r="D581" s="27">
        <f>'Operating Input'!D586</f>
        <v>0</v>
      </c>
      <c r="E581" s="84">
        <f>'Operating Input'!E586</f>
        <v>0</v>
      </c>
      <c r="F581" s="517">
        <f>'Operating Input'!S586*'Operating Input'!$L586</f>
        <v>0</v>
      </c>
      <c r="G581" s="517">
        <f>'Operating Input'!T586*'Operating Input'!$L586</f>
        <v>0</v>
      </c>
      <c r="H581" s="517">
        <f>'Operating Input'!U586*'Operating Input'!$L586</f>
        <v>0</v>
      </c>
      <c r="I581" s="517">
        <f>'Operating Input'!V586*'Operating Input'!$L586</f>
        <v>0</v>
      </c>
      <c r="J581" s="517">
        <f>'Operating Input'!W586*'Operating Input'!$L586</f>
        <v>0</v>
      </c>
      <c r="K581" s="517">
        <f>'Operating Input'!X586*'Operating Input'!$L586</f>
        <v>0</v>
      </c>
      <c r="L581" s="517">
        <f>'Operating Input'!Y586*'Operating Input'!$L586</f>
        <v>0</v>
      </c>
      <c r="M581" s="517">
        <f>'Operating Input'!Z586*'Operating Input'!$L586</f>
        <v>0</v>
      </c>
      <c r="N581" s="517">
        <f>'Operating Input'!AA586*'Operating Input'!$L586</f>
        <v>0</v>
      </c>
      <c r="O581" s="517">
        <f>'Operating Input'!AB586*'Operating Input'!$L586</f>
        <v>0</v>
      </c>
    </row>
    <row r="582" spans="1:15">
      <c r="A582" s="27">
        <f>'Operating Input'!A587</f>
        <v>0</v>
      </c>
      <c r="B582" s="27">
        <f>'Operating Input'!B587</f>
        <v>0</v>
      </c>
      <c r="C582" s="27">
        <f>'Operating Input'!C587</f>
        <v>0</v>
      </c>
      <c r="D582" s="27">
        <f>'Operating Input'!D587</f>
        <v>0</v>
      </c>
      <c r="E582" s="84">
        <f>'Operating Input'!E587</f>
        <v>0</v>
      </c>
      <c r="F582" s="517">
        <f>'Operating Input'!S587*'Operating Input'!$L587</f>
        <v>0</v>
      </c>
      <c r="G582" s="517">
        <f>'Operating Input'!T587*'Operating Input'!$L587</f>
        <v>0</v>
      </c>
      <c r="H582" s="517">
        <f>'Operating Input'!U587*'Operating Input'!$L587</f>
        <v>0</v>
      </c>
      <c r="I582" s="517">
        <f>'Operating Input'!V587*'Operating Input'!$L587</f>
        <v>0</v>
      </c>
      <c r="J582" s="517">
        <f>'Operating Input'!W587*'Operating Input'!$L587</f>
        <v>0</v>
      </c>
      <c r="K582" s="517">
        <f>'Operating Input'!X587*'Operating Input'!$L587</f>
        <v>0</v>
      </c>
      <c r="L582" s="517">
        <f>'Operating Input'!Y587*'Operating Input'!$L587</f>
        <v>0</v>
      </c>
      <c r="M582" s="517">
        <f>'Operating Input'!Z587*'Operating Input'!$L587</f>
        <v>0</v>
      </c>
      <c r="N582" s="517">
        <f>'Operating Input'!AA587*'Operating Input'!$L587</f>
        <v>0</v>
      </c>
      <c r="O582" s="517">
        <f>'Operating Input'!AB587*'Operating Input'!$L587</f>
        <v>0</v>
      </c>
    </row>
    <row r="583" spans="1:15">
      <c r="A583" s="27">
        <f>'Operating Input'!A588</f>
        <v>0</v>
      </c>
      <c r="B583" s="27">
        <f>'Operating Input'!B588</f>
        <v>0</v>
      </c>
      <c r="C583" s="27">
        <f>'Operating Input'!C588</f>
        <v>0</v>
      </c>
      <c r="D583" s="27">
        <f>'Operating Input'!D588</f>
        <v>0</v>
      </c>
      <c r="E583" s="84">
        <f>'Operating Input'!E588</f>
        <v>0</v>
      </c>
      <c r="F583" s="517">
        <f>'Operating Input'!S588*'Operating Input'!$L588</f>
        <v>0</v>
      </c>
      <c r="G583" s="517">
        <f>'Operating Input'!T588*'Operating Input'!$L588</f>
        <v>0</v>
      </c>
      <c r="H583" s="517">
        <f>'Operating Input'!U588*'Operating Input'!$L588</f>
        <v>0</v>
      </c>
      <c r="I583" s="517">
        <f>'Operating Input'!V588*'Operating Input'!$L588</f>
        <v>0</v>
      </c>
      <c r="J583" s="517">
        <f>'Operating Input'!W588*'Operating Input'!$L588</f>
        <v>0</v>
      </c>
      <c r="K583" s="517">
        <f>'Operating Input'!X588*'Operating Input'!$L588</f>
        <v>0</v>
      </c>
      <c r="L583" s="517">
        <f>'Operating Input'!Y588*'Operating Input'!$L588</f>
        <v>0</v>
      </c>
      <c r="M583" s="517">
        <f>'Operating Input'!Z588*'Operating Input'!$L588</f>
        <v>0</v>
      </c>
      <c r="N583" s="517">
        <f>'Operating Input'!AA588*'Operating Input'!$L588</f>
        <v>0</v>
      </c>
      <c r="O583" s="517">
        <f>'Operating Input'!AB588*'Operating Input'!$L588</f>
        <v>0</v>
      </c>
    </row>
    <row r="584" spans="1:15">
      <c r="A584" s="27">
        <f>'Operating Input'!A589</f>
        <v>0</v>
      </c>
      <c r="B584" s="27">
        <f>'Operating Input'!B589</f>
        <v>0</v>
      </c>
      <c r="C584" s="27">
        <f>'Operating Input'!C589</f>
        <v>0</v>
      </c>
      <c r="D584" s="27">
        <f>'Operating Input'!D589</f>
        <v>0</v>
      </c>
      <c r="E584" s="84">
        <f>'Operating Input'!E589</f>
        <v>0</v>
      </c>
      <c r="F584" s="517">
        <f>'Operating Input'!S589*'Operating Input'!$L589</f>
        <v>0</v>
      </c>
      <c r="G584" s="517">
        <f>'Operating Input'!T589*'Operating Input'!$L589</f>
        <v>0</v>
      </c>
      <c r="H584" s="517">
        <f>'Operating Input'!U589*'Operating Input'!$L589</f>
        <v>0</v>
      </c>
      <c r="I584" s="517">
        <f>'Operating Input'!V589*'Operating Input'!$L589</f>
        <v>0</v>
      </c>
      <c r="J584" s="517">
        <f>'Operating Input'!W589*'Operating Input'!$L589</f>
        <v>0</v>
      </c>
      <c r="K584" s="517">
        <f>'Operating Input'!X589*'Operating Input'!$L589</f>
        <v>0</v>
      </c>
      <c r="L584" s="517">
        <f>'Operating Input'!Y589*'Operating Input'!$L589</f>
        <v>0</v>
      </c>
      <c r="M584" s="517">
        <f>'Operating Input'!Z589*'Operating Input'!$L589</f>
        <v>0</v>
      </c>
      <c r="N584" s="517">
        <f>'Operating Input'!AA589*'Operating Input'!$L589</f>
        <v>0</v>
      </c>
      <c r="O584" s="517">
        <f>'Operating Input'!AB589*'Operating Input'!$L589</f>
        <v>0</v>
      </c>
    </row>
    <row r="585" spans="1:15">
      <c r="A585" s="27">
        <f>'Operating Input'!A590</f>
        <v>0</v>
      </c>
      <c r="B585" s="27">
        <f>'Operating Input'!B590</f>
        <v>0</v>
      </c>
      <c r="C585" s="27">
        <f>'Operating Input'!C590</f>
        <v>0</v>
      </c>
      <c r="D585" s="27">
        <f>'Operating Input'!D590</f>
        <v>0</v>
      </c>
      <c r="E585" s="84">
        <f>'Operating Input'!E590</f>
        <v>0</v>
      </c>
      <c r="F585" s="517">
        <f>'Operating Input'!S590*'Operating Input'!$L590</f>
        <v>0</v>
      </c>
      <c r="G585" s="517">
        <f>'Operating Input'!T590*'Operating Input'!$L590</f>
        <v>0</v>
      </c>
      <c r="H585" s="517">
        <f>'Operating Input'!U590*'Operating Input'!$L590</f>
        <v>0</v>
      </c>
      <c r="I585" s="517">
        <f>'Operating Input'!V590*'Operating Input'!$L590</f>
        <v>0</v>
      </c>
      <c r="J585" s="517">
        <f>'Operating Input'!W590*'Operating Input'!$L590</f>
        <v>0</v>
      </c>
      <c r="K585" s="517">
        <f>'Operating Input'!X590*'Operating Input'!$L590</f>
        <v>0</v>
      </c>
      <c r="L585" s="517">
        <f>'Operating Input'!Y590*'Operating Input'!$L590</f>
        <v>0</v>
      </c>
      <c r="M585" s="517">
        <f>'Operating Input'!Z590*'Operating Input'!$L590</f>
        <v>0</v>
      </c>
      <c r="N585" s="517">
        <f>'Operating Input'!AA590*'Operating Input'!$L590</f>
        <v>0</v>
      </c>
      <c r="O585" s="517">
        <f>'Operating Input'!AB590*'Operating Input'!$L590</f>
        <v>0</v>
      </c>
    </row>
    <row r="586" spans="1:15">
      <c r="A586" s="27">
        <f>'Operating Input'!A591</f>
        <v>0</v>
      </c>
      <c r="B586" s="27">
        <f>'Operating Input'!B591</f>
        <v>0</v>
      </c>
      <c r="C586" s="27">
        <f>'Operating Input'!C591</f>
        <v>0</v>
      </c>
      <c r="D586" s="27">
        <f>'Operating Input'!D591</f>
        <v>0</v>
      </c>
      <c r="E586" s="84">
        <f>'Operating Input'!E591</f>
        <v>0</v>
      </c>
      <c r="F586" s="517">
        <f>'Operating Input'!S591*'Operating Input'!$L591</f>
        <v>0</v>
      </c>
      <c r="G586" s="517">
        <f>'Operating Input'!T591*'Operating Input'!$L591</f>
        <v>0</v>
      </c>
      <c r="H586" s="517">
        <f>'Operating Input'!U591*'Operating Input'!$L591</f>
        <v>0</v>
      </c>
      <c r="I586" s="517">
        <f>'Operating Input'!V591*'Operating Input'!$L591</f>
        <v>0</v>
      </c>
      <c r="J586" s="517">
        <f>'Operating Input'!W591*'Operating Input'!$L591</f>
        <v>0</v>
      </c>
      <c r="K586" s="517">
        <f>'Operating Input'!X591*'Operating Input'!$L591</f>
        <v>0</v>
      </c>
      <c r="L586" s="517">
        <f>'Operating Input'!Y591*'Operating Input'!$L591</f>
        <v>0</v>
      </c>
      <c r="M586" s="517">
        <f>'Operating Input'!Z591*'Operating Input'!$L591</f>
        <v>0</v>
      </c>
      <c r="N586" s="517">
        <f>'Operating Input'!AA591*'Operating Input'!$L591</f>
        <v>0</v>
      </c>
      <c r="O586" s="517">
        <f>'Operating Input'!AB591*'Operating Input'!$L591</f>
        <v>0</v>
      </c>
    </row>
    <row r="587" spans="1:15">
      <c r="A587" s="27">
        <f>'Operating Input'!A592</f>
        <v>0</v>
      </c>
      <c r="B587" s="27">
        <f>'Operating Input'!B592</f>
        <v>0</v>
      </c>
      <c r="C587" s="27">
        <f>'Operating Input'!C592</f>
        <v>0</v>
      </c>
      <c r="D587" s="27">
        <f>'Operating Input'!D592</f>
        <v>0</v>
      </c>
      <c r="E587" s="84">
        <f>'Operating Input'!E592</f>
        <v>0</v>
      </c>
      <c r="F587" s="517">
        <f>'Operating Input'!S592*'Operating Input'!$L592</f>
        <v>0</v>
      </c>
      <c r="G587" s="517">
        <f>'Operating Input'!T592*'Operating Input'!$L592</f>
        <v>0</v>
      </c>
      <c r="H587" s="517">
        <f>'Operating Input'!U592*'Operating Input'!$L592</f>
        <v>0</v>
      </c>
      <c r="I587" s="517">
        <f>'Operating Input'!V592*'Operating Input'!$L592</f>
        <v>0</v>
      </c>
      <c r="J587" s="517">
        <f>'Operating Input'!W592*'Operating Input'!$L592</f>
        <v>0</v>
      </c>
      <c r="K587" s="517">
        <f>'Operating Input'!X592*'Operating Input'!$L592</f>
        <v>0</v>
      </c>
      <c r="L587" s="517">
        <f>'Operating Input'!Y592*'Operating Input'!$L592</f>
        <v>0</v>
      </c>
      <c r="M587" s="517">
        <f>'Operating Input'!Z592*'Operating Input'!$L592</f>
        <v>0</v>
      </c>
      <c r="N587" s="517">
        <f>'Operating Input'!AA592*'Operating Input'!$L592</f>
        <v>0</v>
      </c>
      <c r="O587" s="517">
        <f>'Operating Input'!AB592*'Operating Input'!$L592</f>
        <v>0</v>
      </c>
    </row>
    <row r="588" spans="1:15">
      <c r="A588" s="27">
        <f>'Operating Input'!A593</f>
        <v>0</v>
      </c>
      <c r="B588" s="27">
        <f>'Operating Input'!B593</f>
        <v>0</v>
      </c>
      <c r="C588" s="27">
        <f>'Operating Input'!C593</f>
        <v>0</v>
      </c>
      <c r="D588" s="27">
        <f>'Operating Input'!D593</f>
        <v>0</v>
      </c>
      <c r="E588" s="84">
        <f>'Operating Input'!E593</f>
        <v>0</v>
      </c>
      <c r="F588" s="517">
        <f>'Operating Input'!S593*'Operating Input'!$L593</f>
        <v>0</v>
      </c>
      <c r="G588" s="517">
        <f>'Operating Input'!T593*'Operating Input'!$L593</f>
        <v>0</v>
      </c>
      <c r="H588" s="517">
        <f>'Operating Input'!U593*'Operating Input'!$L593</f>
        <v>0</v>
      </c>
      <c r="I588" s="517">
        <f>'Operating Input'!V593*'Operating Input'!$L593</f>
        <v>0</v>
      </c>
      <c r="J588" s="517">
        <f>'Operating Input'!W593*'Operating Input'!$L593</f>
        <v>0</v>
      </c>
      <c r="K588" s="517">
        <f>'Operating Input'!X593*'Operating Input'!$L593</f>
        <v>0</v>
      </c>
      <c r="L588" s="517">
        <f>'Operating Input'!Y593*'Operating Input'!$L593</f>
        <v>0</v>
      </c>
      <c r="M588" s="517">
        <f>'Operating Input'!Z593*'Operating Input'!$L593</f>
        <v>0</v>
      </c>
      <c r="N588" s="517">
        <f>'Operating Input'!AA593*'Operating Input'!$L593</f>
        <v>0</v>
      </c>
      <c r="O588" s="517">
        <f>'Operating Input'!AB593*'Operating Input'!$L593</f>
        <v>0</v>
      </c>
    </row>
    <row r="589" spans="1:15">
      <c r="A589" s="27">
        <f>'Operating Input'!A594</f>
        <v>0</v>
      </c>
      <c r="B589" s="27">
        <f>'Operating Input'!B594</f>
        <v>0</v>
      </c>
      <c r="C589" s="27">
        <f>'Operating Input'!C594</f>
        <v>0</v>
      </c>
      <c r="D589" s="27">
        <f>'Operating Input'!D594</f>
        <v>0</v>
      </c>
      <c r="E589" s="84">
        <f>'Operating Input'!E594</f>
        <v>0</v>
      </c>
      <c r="F589" s="517">
        <f>'Operating Input'!S594*'Operating Input'!$L594</f>
        <v>0</v>
      </c>
      <c r="G589" s="517">
        <f>'Operating Input'!T594*'Operating Input'!$L594</f>
        <v>0</v>
      </c>
      <c r="H589" s="517">
        <f>'Operating Input'!U594*'Operating Input'!$L594</f>
        <v>0</v>
      </c>
      <c r="I589" s="517">
        <f>'Operating Input'!V594*'Operating Input'!$L594</f>
        <v>0</v>
      </c>
      <c r="J589" s="517">
        <f>'Operating Input'!W594*'Operating Input'!$L594</f>
        <v>0</v>
      </c>
      <c r="K589" s="517">
        <f>'Operating Input'!X594*'Operating Input'!$L594</f>
        <v>0</v>
      </c>
      <c r="L589" s="517">
        <f>'Operating Input'!Y594*'Operating Input'!$L594</f>
        <v>0</v>
      </c>
      <c r="M589" s="517">
        <f>'Operating Input'!Z594*'Operating Input'!$L594</f>
        <v>0</v>
      </c>
      <c r="N589" s="517">
        <f>'Operating Input'!AA594*'Operating Input'!$L594</f>
        <v>0</v>
      </c>
      <c r="O589" s="517">
        <f>'Operating Input'!AB594*'Operating Input'!$L594</f>
        <v>0</v>
      </c>
    </row>
    <row r="590" spans="1:15">
      <c r="A590" s="27">
        <f>'Operating Input'!A595</f>
        <v>0</v>
      </c>
      <c r="B590" s="27">
        <f>'Operating Input'!B595</f>
        <v>0</v>
      </c>
      <c r="C590" s="27">
        <f>'Operating Input'!C595</f>
        <v>0</v>
      </c>
      <c r="D590" s="27">
        <f>'Operating Input'!D595</f>
        <v>0</v>
      </c>
      <c r="E590" s="84">
        <f>'Operating Input'!E595</f>
        <v>0</v>
      </c>
      <c r="F590" s="517">
        <f>'Operating Input'!S595*'Operating Input'!$L595</f>
        <v>0</v>
      </c>
      <c r="G590" s="517">
        <f>'Operating Input'!T595*'Operating Input'!$L595</f>
        <v>0</v>
      </c>
      <c r="H590" s="517">
        <f>'Operating Input'!U595*'Operating Input'!$L595</f>
        <v>0</v>
      </c>
      <c r="I590" s="517">
        <f>'Operating Input'!V595*'Operating Input'!$L595</f>
        <v>0</v>
      </c>
      <c r="J590" s="517">
        <f>'Operating Input'!W595*'Operating Input'!$L595</f>
        <v>0</v>
      </c>
      <c r="K590" s="517">
        <f>'Operating Input'!X595*'Operating Input'!$L595</f>
        <v>0</v>
      </c>
      <c r="L590" s="517">
        <f>'Operating Input'!Y595*'Operating Input'!$L595</f>
        <v>0</v>
      </c>
      <c r="M590" s="517">
        <f>'Operating Input'!Z595*'Operating Input'!$L595</f>
        <v>0</v>
      </c>
      <c r="N590" s="517">
        <f>'Operating Input'!AA595*'Operating Input'!$L595</f>
        <v>0</v>
      </c>
      <c r="O590" s="517">
        <f>'Operating Input'!AB595*'Operating Input'!$L595</f>
        <v>0</v>
      </c>
    </row>
    <row r="591" spans="1:15">
      <c r="A591" s="27">
        <f>'Operating Input'!A596</f>
        <v>0</v>
      </c>
      <c r="B591" s="27">
        <f>'Operating Input'!B596</f>
        <v>0</v>
      </c>
      <c r="C591" s="27">
        <f>'Operating Input'!C596</f>
        <v>0</v>
      </c>
      <c r="D591" s="27">
        <f>'Operating Input'!D596</f>
        <v>0</v>
      </c>
      <c r="E591" s="84">
        <f>'Operating Input'!E596</f>
        <v>0</v>
      </c>
      <c r="F591" s="517">
        <f>'Operating Input'!S596*'Operating Input'!$L596</f>
        <v>0</v>
      </c>
      <c r="G591" s="517">
        <f>'Operating Input'!T596*'Operating Input'!$L596</f>
        <v>0</v>
      </c>
      <c r="H591" s="517">
        <f>'Operating Input'!U596*'Operating Input'!$L596</f>
        <v>0</v>
      </c>
      <c r="I591" s="517">
        <f>'Operating Input'!V596*'Operating Input'!$L596</f>
        <v>0</v>
      </c>
      <c r="J591" s="517">
        <f>'Operating Input'!W596*'Operating Input'!$L596</f>
        <v>0</v>
      </c>
      <c r="K591" s="517">
        <f>'Operating Input'!X596*'Operating Input'!$L596</f>
        <v>0</v>
      </c>
      <c r="L591" s="517">
        <f>'Operating Input'!Y596*'Operating Input'!$L596</f>
        <v>0</v>
      </c>
      <c r="M591" s="517">
        <f>'Operating Input'!Z596*'Operating Input'!$L596</f>
        <v>0</v>
      </c>
      <c r="N591" s="517">
        <f>'Operating Input'!AA596*'Operating Input'!$L596</f>
        <v>0</v>
      </c>
      <c r="O591" s="517">
        <f>'Operating Input'!AB596*'Operating Input'!$L596</f>
        <v>0</v>
      </c>
    </row>
    <row r="592" spans="1:15">
      <c r="A592" s="27">
        <f>'Operating Input'!A597</f>
        <v>0</v>
      </c>
      <c r="B592" s="27">
        <f>'Operating Input'!B597</f>
        <v>0</v>
      </c>
      <c r="C592" s="27">
        <f>'Operating Input'!C597</f>
        <v>0</v>
      </c>
      <c r="D592" s="27">
        <f>'Operating Input'!D597</f>
        <v>0</v>
      </c>
      <c r="E592" s="84">
        <f>'Operating Input'!E597</f>
        <v>0</v>
      </c>
      <c r="F592" s="517">
        <f>'Operating Input'!S597*'Operating Input'!$L597</f>
        <v>0</v>
      </c>
      <c r="G592" s="517">
        <f>'Operating Input'!T597*'Operating Input'!$L597</f>
        <v>0</v>
      </c>
      <c r="H592" s="517">
        <f>'Operating Input'!U597*'Operating Input'!$L597</f>
        <v>0</v>
      </c>
      <c r="I592" s="517">
        <f>'Operating Input'!V597*'Operating Input'!$L597</f>
        <v>0</v>
      </c>
      <c r="J592" s="517">
        <f>'Operating Input'!W597*'Operating Input'!$L597</f>
        <v>0</v>
      </c>
      <c r="K592" s="517">
        <f>'Operating Input'!X597*'Operating Input'!$L597</f>
        <v>0</v>
      </c>
      <c r="L592" s="517">
        <f>'Operating Input'!Y597*'Operating Input'!$L597</f>
        <v>0</v>
      </c>
      <c r="M592" s="517">
        <f>'Operating Input'!Z597*'Operating Input'!$L597</f>
        <v>0</v>
      </c>
      <c r="N592" s="517">
        <f>'Operating Input'!AA597*'Operating Input'!$L597</f>
        <v>0</v>
      </c>
      <c r="O592" s="517">
        <f>'Operating Input'!AB597*'Operating Input'!$L597</f>
        <v>0</v>
      </c>
    </row>
    <row r="593" spans="1:15">
      <c r="A593" s="27">
        <f>'Operating Input'!A598</f>
        <v>0</v>
      </c>
      <c r="B593" s="27">
        <f>'Operating Input'!B598</f>
        <v>0</v>
      </c>
      <c r="C593" s="27">
        <f>'Operating Input'!C598</f>
        <v>0</v>
      </c>
      <c r="D593" s="27">
        <f>'Operating Input'!D598</f>
        <v>0</v>
      </c>
      <c r="E593" s="84">
        <f>'Operating Input'!E598</f>
        <v>0</v>
      </c>
      <c r="F593" s="517">
        <f>'Operating Input'!S598*'Operating Input'!$L598</f>
        <v>0</v>
      </c>
      <c r="G593" s="517">
        <f>'Operating Input'!T598*'Operating Input'!$L598</f>
        <v>0</v>
      </c>
      <c r="H593" s="517">
        <f>'Operating Input'!U598*'Operating Input'!$L598</f>
        <v>0</v>
      </c>
      <c r="I593" s="517">
        <f>'Operating Input'!V598*'Operating Input'!$L598</f>
        <v>0</v>
      </c>
      <c r="J593" s="517">
        <f>'Operating Input'!W598*'Operating Input'!$L598</f>
        <v>0</v>
      </c>
      <c r="K593" s="517">
        <f>'Operating Input'!X598*'Operating Input'!$L598</f>
        <v>0</v>
      </c>
      <c r="L593" s="517">
        <f>'Operating Input'!Y598*'Operating Input'!$L598</f>
        <v>0</v>
      </c>
      <c r="M593" s="517">
        <f>'Operating Input'!Z598*'Operating Input'!$L598</f>
        <v>0</v>
      </c>
      <c r="N593" s="517">
        <f>'Operating Input'!AA598*'Operating Input'!$L598</f>
        <v>0</v>
      </c>
      <c r="O593" s="517">
        <f>'Operating Input'!AB598*'Operating Input'!$L598</f>
        <v>0</v>
      </c>
    </row>
    <row r="594" spans="1:15">
      <c r="A594" s="27">
        <f>'Operating Input'!A599</f>
        <v>0</v>
      </c>
      <c r="B594" s="27">
        <f>'Operating Input'!B599</f>
        <v>0</v>
      </c>
      <c r="C594" s="27">
        <f>'Operating Input'!C599</f>
        <v>0</v>
      </c>
      <c r="D594" s="27">
        <f>'Operating Input'!D599</f>
        <v>0</v>
      </c>
      <c r="E594" s="84">
        <f>'Operating Input'!E599</f>
        <v>0</v>
      </c>
      <c r="F594" s="517">
        <f>'Operating Input'!S599*'Operating Input'!$L599</f>
        <v>0</v>
      </c>
      <c r="G594" s="517">
        <f>'Operating Input'!T599*'Operating Input'!$L599</f>
        <v>0</v>
      </c>
      <c r="H594" s="517">
        <f>'Operating Input'!U599*'Operating Input'!$L599</f>
        <v>0</v>
      </c>
      <c r="I594" s="517">
        <f>'Operating Input'!V599*'Operating Input'!$L599</f>
        <v>0</v>
      </c>
      <c r="J594" s="517">
        <f>'Operating Input'!W599*'Operating Input'!$L599</f>
        <v>0</v>
      </c>
      <c r="K594" s="517">
        <f>'Operating Input'!X599*'Operating Input'!$L599</f>
        <v>0</v>
      </c>
      <c r="L594" s="517">
        <f>'Operating Input'!Y599*'Operating Input'!$L599</f>
        <v>0</v>
      </c>
      <c r="M594" s="517">
        <f>'Operating Input'!Z599*'Operating Input'!$L599</f>
        <v>0</v>
      </c>
      <c r="N594" s="517">
        <f>'Operating Input'!AA599*'Operating Input'!$L599</f>
        <v>0</v>
      </c>
      <c r="O594" s="517">
        <f>'Operating Input'!AB599*'Operating Input'!$L599</f>
        <v>0</v>
      </c>
    </row>
    <row r="595" spans="1:15">
      <c r="A595" s="27">
        <f>'Operating Input'!A600</f>
        <v>0</v>
      </c>
      <c r="B595" s="27">
        <f>'Operating Input'!B600</f>
        <v>0</v>
      </c>
      <c r="C595" s="27">
        <f>'Operating Input'!C600</f>
        <v>0</v>
      </c>
      <c r="D595" s="27">
        <f>'Operating Input'!D600</f>
        <v>0</v>
      </c>
      <c r="E595" s="84">
        <f>'Operating Input'!E600</f>
        <v>0</v>
      </c>
      <c r="F595" s="517">
        <f>'Operating Input'!S600*'Operating Input'!$L600</f>
        <v>0</v>
      </c>
      <c r="G595" s="517">
        <f>'Operating Input'!T600*'Operating Input'!$L600</f>
        <v>0</v>
      </c>
      <c r="H595" s="517">
        <f>'Operating Input'!U600*'Operating Input'!$L600</f>
        <v>0</v>
      </c>
      <c r="I595" s="517">
        <f>'Operating Input'!V600*'Operating Input'!$L600</f>
        <v>0</v>
      </c>
      <c r="J595" s="517">
        <f>'Operating Input'!W600*'Operating Input'!$L600</f>
        <v>0</v>
      </c>
      <c r="K595" s="517">
        <f>'Operating Input'!X600*'Operating Input'!$L600</f>
        <v>0</v>
      </c>
      <c r="L595" s="517">
        <f>'Operating Input'!Y600*'Operating Input'!$L600</f>
        <v>0</v>
      </c>
      <c r="M595" s="517">
        <f>'Operating Input'!Z600*'Operating Input'!$L600</f>
        <v>0</v>
      </c>
      <c r="N595" s="517">
        <f>'Operating Input'!AA600*'Operating Input'!$L600</f>
        <v>0</v>
      </c>
      <c r="O595" s="517">
        <f>'Operating Input'!AB600*'Operating Input'!$L600</f>
        <v>0</v>
      </c>
    </row>
    <row r="596" spans="1:15">
      <c r="A596" s="27">
        <f>'Operating Input'!A601</f>
        <v>0</v>
      </c>
      <c r="B596" s="27">
        <f>'Operating Input'!B601</f>
        <v>0</v>
      </c>
      <c r="C596" s="27">
        <f>'Operating Input'!C601</f>
        <v>0</v>
      </c>
      <c r="D596" s="27">
        <f>'Operating Input'!D601</f>
        <v>0</v>
      </c>
      <c r="E596" s="84">
        <f>'Operating Input'!E601</f>
        <v>0</v>
      </c>
      <c r="F596" s="517">
        <f>'Operating Input'!S601*'Operating Input'!$L601</f>
        <v>0</v>
      </c>
      <c r="G596" s="517">
        <f>'Operating Input'!T601*'Operating Input'!$L601</f>
        <v>0</v>
      </c>
      <c r="H596" s="517">
        <f>'Operating Input'!U601*'Operating Input'!$L601</f>
        <v>0</v>
      </c>
      <c r="I596" s="517">
        <f>'Operating Input'!V601*'Operating Input'!$L601</f>
        <v>0</v>
      </c>
      <c r="J596" s="517">
        <f>'Operating Input'!W601*'Operating Input'!$L601</f>
        <v>0</v>
      </c>
      <c r="K596" s="517">
        <f>'Operating Input'!X601*'Operating Input'!$L601</f>
        <v>0</v>
      </c>
      <c r="L596" s="517">
        <f>'Operating Input'!Y601*'Operating Input'!$L601</f>
        <v>0</v>
      </c>
      <c r="M596" s="517">
        <f>'Operating Input'!Z601*'Operating Input'!$L601</f>
        <v>0</v>
      </c>
      <c r="N596" s="517">
        <f>'Operating Input'!AA601*'Operating Input'!$L601</f>
        <v>0</v>
      </c>
      <c r="O596" s="517">
        <f>'Operating Input'!AB601*'Operating Input'!$L601</f>
        <v>0</v>
      </c>
    </row>
    <row r="597" spans="1:15">
      <c r="A597" s="27">
        <f>'Operating Input'!A602</f>
        <v>0</v>
      </c>
      <c r="B597" s="27">
        <f>'Operating Input'!B602</f>
        <v>0</v>
      </c>
      <c r="C597" s="27">
        <f>'Operating Input'!C602</f>
        <v>0</v>
      </c>
      <c r="D597" s="27">
        <f>'Operating Input'!D602</f>
        <v>0</v>
      </c>
      <c r="E597" s="84">
        <f>'Operating Input'!E602</f>
        <v>0</v>
      </c>
      <c r="F597" s="517">
        <f>'Operating Input'!S602*'Operating Input'!$L602</f>
        <v>0</v>
      </c>
      <c r="G597" s="517">
        <f>'Operating Input'!T602*'Operating Input'!$L602</f>
        <v>0</v>
      </c>
      <c r="H597" s="517">
        <f>'Operating Input'!U602*'Operating Input'!$L602</f>
        <v>0</v>
      </c>
      <c r="I597" s="517">
        <f>'Operating Input'!V602*'Operating Input'!$L602</f>
        <v>0</v>
      </c>
      <c r="J597" s="517">
        <f>'Operating Input'!W602*'Operating Input'!$L602</f>
        <v>0</v>
      </c>
      <c r="K597" s="517">
        <f>'Operating Input'!X602*'Operating Input'!$L602</f>
        <v>0</v>
      </c>
      <c r="L597" s="517">
        <f>'Operating Input'!Y602*'Operating Input'!$L602</f>
        <v>0</v>
      </c>
      <c r="M597" s="517">
        <f>'Operating Input'!Z602*'Operating Input'!$L602</f>
        <v>0</v>
      </c>
      <c r="N597" s="517">
        <f>'Operating Input'!AA602*'Operating Input'!$L602</f>
        <v>0</v>
      </c>
      <c r="O597" s="517">
        <f>'Operating Input'!AB602*'Operating Input'!$L602</f>
        <v>0</v>
      </c>
    </row>
    <row r="598" spans="1:15">
      <c r="A598" s="27">
        <f>'Operating Input'!A603</f>
        <v>0</v>
      </c>
      <c r="B598" s="27">
        <f>'Operating Input'!B603</f>
        <v>0</v>
      </c>
      <c r="C598" s="27">
        <f>'Operating Input'!C603</f>
        <v>0</v>
      </c>
      <c r="D598" s="27">
        <f>'Operating Input'!D603</f>
        <v>0</v>
      </c>
      <c r="E598" s="84">
        <f>'Operating Input'!E603</f>
        <v>0</v>
      </c>
      <c r="F598" s="517">
        <f>'Operating Input'!S603*'Operating Input'!$L603</f>
        <v>0</v>
      </c>
      <c r="G598" s="517">
        <f>'Operating Input'!T603*'Operating Input'!$L603</f>
        <v>0</v>
      </c>
      <c r="H598" s="517">
        <f>'Operating Input'!U603*'Operating Input'!$L603</f>
        <v>0</v>
      </c>
      <c r="I598" s="517">
        <f>'Operating Input'!V603*'Operating Input'!$L603</f>
        <v>0</v>
      </c>
      <c r="J598" s="517">
        <f>'Operating Input'!W603*'Operating Input'!$L603</f>
        <v>0</v>
      </c>
      <c r="K598" s="517">
        <f>'Operating Input'!X603*'Operating Input'!$L603</f>
        <v>0</v>
      </c>
      <c r="L598" s="517">
        <f>'Operating Input'!Y603*'Operating Input'!$L603</f>
        <v>0</v>
      </c>
      <c r="M598" s="517">
        <f>'Operating Input'!Z603*'Operating Input'!$L603</f>
        <v>0</v>
      </c>
      <c r="N598" s="517">
        <f>'Operating Input'!AA603*'Operating Input'!$L603</f>
        <v>0</v>
      </c>
      <c r="O598" s="517">
        <f>'Operating Input'!AB603*'Operating Input'!$L603</f>
        <v>0</v>
      </c>
    </row>
    <row r="599" spans="1:15">
      <c r="A599" s="27">
        <f>'Operating Input'!A604</f>
        <v>0</v>
      </c>
      <c r="B599" s="27">
        <f>'Operating Input'!B604</f>
        <v>0</v>
      </c>
      <c r="C599" s="27">
        <f>'Operating Input'!C604</f>
        <v>0</v>
      </c>
      <c r="D599" s="27">
        <f>'Operating Input'!D604</f>
        <v>0</v>
      </c>
      <c r="E599" s="84">
        <f>'Operating Input'!E604</f>
        <v>0</v>
      </c>
      <c r="F599" s="517">
        <f>'Operating Input'!S604*'Operating Input'!$L604</f>
        <v>0</v>
      </c>
      <c r="G599" s="517">
        <f>'Operating Input'!T604*'Operating Input'!$L604</f>
        <v>0</v>
      </c>
      <c r="H599" s="517">
        <f>'Operating Input'!U604*'Operating Input'!$L604</f>
        <v>0</v>
      </c>
      <c r="I599" s="517">
        <f>'Operating Input'!V604*'Operating Input'!$L604</f>
        <v>0</v>
      </c>
      <c r="J599" s="517">
        <f>'Operating Input'!W604*'Operating Input'!$L604</f>
        <v>0</v>
      </c>
      <c r="K599" s="517">
        <f>'Operating Input'!X604*'Operating Input'!$L604</f>
        <v>0</v>
      </c>
      <c r="L599" s="517">
        <f>'Operating Input'!Y604*'Operating Input'!$L604</f>
        <v>0</v>
      </c>
      <c r="M599" s="517">
        <f>'Operating Input'!Z604*'Operating Input'!$L604</f>
        <v>0</v>
      </c>
      <c r="N599" s="517">
        <f>'Operating Input'!AA604*'Operating Input'!$L604</f>
        <v>0</v>
      </c>
      <c r="O599" s="517">
        <f>'Operating Input'!AB604*'Operating Input'!$L604</f>
        <v>0</v>
      </c>
    </row>
    <row r="600" spans="1:15">
      <c r="A600" s="27">
        <f>'Operating Input'!A605</f>
        <v>0</v>
      </c>
      <c r="B600" s="27">
        <f>'Operating Input'!B605</f>
        <v>0</v>
      </c>
      <c r="C600" s="27">
        <f>'Operating Input'!C605</f>
        <v>0</v>
      </c>
      <c r="D600" s="27">
        <f>'Operating Input'!D605</f>
        <v>0</v>
      </c>
      <c r="E600" s="84">
        <f>'Operating Input'!E605</f>
        <v>0</v>
      </c>
      <c r="F600" s="517">
        <f>'Operating Input'!S605*'Operating Input'!$L605</f>
        <v>0</v>
      </c>
      <c r="G600" s="517">
        <f>'Operating Input'!T605*'Operating Input'!$L605</f>
        <v>0</v>
      </c>
      <c r="H600" s="517">
        <f>'Operating Input'!U605*'Operating Input'!$L605</f>
        <v>0</v>
      </c>
      <c r="I600" s="517">
        <f>'Operating Input'!V605*'Operating Input'!$L605</f>
        <v>0</v>
      </c>
      <c r="J600" s="517">
        <f>'Operating Input'!W605*'Operating Input'!$L605</f>
        <v>0</v>
      </c>
      <c r="K600" s="517">
        <f>'Operating Input'!X605*'Operating Input'!$L605</f>
        <v>0</v>
      </c>
      <c r="L600" s="517">
        <f>'Operating Input'!Y605*'Operating Input'!$L605</f>
        <v>0</v>
      </c>
      <c r="M600" s="517">
        <f>'Operating Input'!Z605*'Operating Input'!$L605</f>
        <v>0</v>
      </c>
      <c r="N600" s="517">
        <f>'Operating Input'!AA605*'Operating Input'!$L605</f>
        <v>0</v>
      </c>
      <c r="O600" s="517">
        <f>'Operating Input'!AB605*'Operating Input'!$L605</f>
        <v>0</v>
      </c>
    </row>
    <row r="601" spans="1:15">
      <c r="A601" s="27">
        <f>'Operating Input'!A606</f>
        <v>0</v>
      </c>
      <c r="B601" s="27">
        <f>'Operating Input'!B606</f>
        <v>0</v>
      </c>
      <c r="C601" s="27">
        <f>'Operating Input'!C606</f>
        <v>0</v>
      </c>
      <c r="D601" s="27">
        <f>'Operating Input'!D606</f>
        <v>0</v>
      </c>
      <c r="E601" s="84">
        <f>'Operating Input'!E606</f>
        <v>0</v>
      </c>
      <c r="F601" s="517">
        <f>'Operating Input'!S606*'Operating Input'!$L606</f>
        <v>0</v>
      </c>
      <c r="G601" s="517">
        <f>'Operating Input'!T606*'Operating Input'!$L606</f>
        <v>0</v>
      </c>
      <c r="H601" s="517">
        <f>'Operating Input'!U606*'Operating Input'!$L606</f>
        <v>0</v>
      </c>
      <c r="I601" s="517">
        <f>'Operating Input'!V606*'Operating Input'!$L606</f>
        <v>0</v>
      </c>
      <c r="J601" s="517">
        <f>'Operating Input'!W606*'Operating Input'!$L606</f>
        <v>0</v>
      </c>
      <c r="K601" s="517">
        <f>'Operating Input'!X606*'Operating Input'!$L606</f>
        <v>0</v>
      </c>
      <c r="L601" s="517">
        <f>'Operating Input'!Y606*'Operating Input'!$L606</f>
        <v>0</v>
      </c>
      <c r="M601" s="517">
        <f>'Operating Input'!Z606*'Operating Input'!$L606</f>
        <v>0</v>
      </c>
      <c r="N601" s="517">
        <f>'Operating Input'!AA606*'Operating Input'!$L606</f>
        <v>0</v>
      </c>
      <c r="O601" s="517">
        <f>'Operating Input'!AB606*'Operating Input'!$L606</f>
        <v>0</v>
      </c>
    </row>
    <row r="602" spans="1:15">
      <c r="A602" s="27">
        <f>'Operating Input'!A607</f>
        <v>0</v>
      </c>
      <c r="B602" s="27">
        <f>'Operating Input'!B607</f>
        <v>0</v>
      </c>
      <c r="C602" s="27">
        <f>'Operating Input'!C607</f>
        <v>0</v>
      </c>
      <c r="D602" s="27">
        <f>'Operating Input'!D607</f>
        <v>0</v>
      </c>
      <c r="E602" s="84">
        <f>'Operating Input'!E607</f>
        <v>0</v>
      </c>
      <c r="F602" s="517">
        <f>'Operating Input'!S607*'Operating Input'!$L607</f>
        <v>0</v>
      </c>
      <c r="G602" s="517">
        <f>'Operating Input'!T607*'Operating Input'!$L607</f>
        <v>0</v>
      </c>
      <c r="H602" s="517">
        <f>'Operating Input'!U607*'Operating Input'!$L607</f>
        <v>0</v>
      </c>
      <c r="I602" s="517">
        <f>'Operating Input'!V607*'Operating Input'!$L607</f>
        <v>0</v>
      </c>
      <c r="J602" s="517">
        <f>'Operating Input'!W607*'Operating Input'!$L607</f>
        <v>0</v>
      </c>
      <c r="K602" s="517">
        <f>'Operating Input'!X607*'Operating Input'!$L607</f>
        <v>0</v>
      </c>
      <c r="L602" s="517">
        <f>'Operating Input'!Y607*'Operating Input'!$L607</f>
        <v>0</v>
      </c>
      <c r="M602" s="517">
        <f>'Operating Input'!Z607*'Operating Input'!$L607</f>
        <v>0</v>
      </c>
      <c r="N602" s="517">
        <f>'Operating Input'!AA607*'Operating Input'!$L607</f>
        <v>0</v>
      </c>
      <c r="O602" s="517">
        <f>'Operating Input'!AB607*'Operating Input'!$L607</f>
        <v>0</v>
      </c>
    </row>
    <row r="603" spans="1:15">
      <c r="A603" s="27">
        <f>'Operating Input'!A608</f>
        <v>0</v>
      </c>
      <c r="B603" s="27">
        <f>'Operating Input'!B608</f>
        <v>0</v>
      </c>
      <c r="C603" s="27">
        <f>'Operating Input'!C608</f>
        <v>0</v>
      </c>
      <c r="D603" s="27">
        <f>'Operating Input'!D608</f>
        <v>0</v>
      </c>
      <c r="E603" s="84">
        <f>'Operating Input'!E608</f>
        <v>0</v>
      </c>
      <c r="F603" s="517">
        <f>'Operating Input'!S608*'Operating Input'!$L608</f>
        <v>0</v>
      </c>
      <c r="G603" s="517">
        <f>'Operating Input'!T608*'Operating Input'!$L608</f>
        <v>0</v>
      </c>
      <c r="H603" s="517">
        <f>'Operating Input'!U608*'Operating Input'!$L608</f>
        <v>0</v>
      </c>
      <c r="I603" s="517">
        <f>'Operating Input'!V608*'Operating Input'!$L608</f>
        <v>0</v>
      </c>
      <c r="J603" s="517">
        <f>'Operating Input'!W608*'Operating Input'!$L608</f>
        <v>0</v>
      </c>
      <c r="K603" s="517">
        <f>'Operating Input'!X608*'Operating Input'!$L608</f>
        <v>0</v>
      </c>
      <c r="L603" s="517">
        <f>'Operating Input'!Y608*'Operating Input'!$L608</f>
        <v>0</v>
      </c>
      <c r="M603" s="517">
        <f>'Operating Input'!Z608*'Operating Input'!$L608</f>
        <v>0</v>
      </c>
      <c r="N603" s="517">
        <f>'Operating Input'!AA608*'Operating Input'!$L608</f>
        <v>0</v>
      </c>
      <c r="O603" s="517">
        <f>'Operating Input'!AB608*'Operating Input'!$L608</f>
        <v>0</v>
      </c>
    </row>
    <row r="604" spans="1:15">
      <c r="A604" s="27">
        <f>'Operating Input'!A609</f>
        <v>0</v>
      </c>
      <c r="B604" s="27">
        <f>'Operating Input'!B609</f>
        <v>0</v>
      </c>
      <c r="C604" s="27">
        <f>'Operating Input'!C609</f>
        <v>0</v>
      </c>
      <c r="D604" s="27">
        <f>'Operating Input'!D609</f>
        <v>0</v>
      </c>
      <c r="E604" s="84">
        <f>'Operating Input'!E609</f>
        <v>0</v>
      </c>
      <c r="F604" s="517">
        <f>'Operating Input'!S609*'Operating Input'!$L609</f>
        <v>0</v>
      </c>
      <c r="G604" s="517">
        <f>'Operating Input'!T609*'Operating Input'!$L609</f>
        <v>0</v>
      </c>
      <c r="H604" s="517">
        <f>'Operating Input'!U609*'Operating Input'!$L609</f>
        <v>0</v>
      </c>
      <c r="I604" s="517">
        <f>'Operating Input'!V609*'Operating Input'!$L609</f>
        <v>0</v>
      </c>
      <c r="J604" s="517">
        <f>'Operating Input'!W609*'Operating Input'!$L609</f>
        <v>0</v>
      </c>
      <c r="K604" s="517">
        <f>'Operating Input'!X609*'Operating Input'!$L609</f>
        <v>0</v>
      </c>
      <c r="L604" s="517">
        <f>'Operating Input'!Y609*'Operating Input'!$L609</f>
        <v>0</v>
      </c>
      <c r="M604" s="517">
        <f>'Operating Input'!Z609*'Operating Input'!$L609</f>
        <v>0</v>
      </c>
      <c r="N604" s="517">
        <f>'Operating Input'!AA609*'Operating Input'!$L609</f>
        <v>0</v>
      </c>
      <c r="O604" s="517">
        <f>'Operating Input'!AB609*'Operating Input'!$L609</f>
        <v>0</v>
      </c>
    </row>
    <row r="605" spans="1:15">
      <c r="A605" s="27">
        <f>'Operating Input'!A610</f>
        <v>0</v>
      </c>
      <c r="B605" s="27">
        <f>'Operating Input'!B610</f>
        <v>0</v>
      </c>
      <c r="C605" s="27">
        <f>'Operating Input'!C610</f>
        <v>0</v>
      </c>
      <c r="D605" s="27">
        <f>'Operating Input'!D610</f>
        <v>0</v>
      </c>
      <c r="E605" s="84">
        <f>'Operating Input'!E610</f>
        <v>0</v>
      </c>
      <c r="F605" s="517">
        <f>'Operating Input'!S610*'Operating Input'!$L610</f>
        <v>0</v>
      </c>
      <c r="G605" s="517">
        <f>'Operating Input'!T610*'Operating Input'!$L610</f>
        <v>0</v>
      </c>
      <c r="H605" s="517">
        <f>'Operating Input'!U610*'Operating Input'!$L610</f>
        <v>0</v>
      </c>
      <c r="I605" s="517">
        <f>'Operating Input'!V610*'Operating Input'!$L610</f>
        <v>0</v>
      </c>
      <c r="J605" s="517">
        <f>'Operating Input'!W610*'Operating Input'!$L610</f>
        <v>0</v>
      </c>
      <c r="K605" s="517">
        <f>'Operating Input'!X610*'Operating Input'!$L610</f>
        <v>0</v>
      </c>
      <c r="L605" s="517">
        <f>'Operating Input'!Y610*'Operating Input'!$L610</f>
        <v>0</v>
      </c>
      <c r="M605" s="517">
        <f>'Operating Input'!Z610*'Operating Input'!$L610</f>
        <v>0</v>
      </c>
      <c r="N605" s="517">
        <f>'Operating Input'!AA610*'Operating Input'!$L610</f>
        <v>0</v>
      </c>
      <c r="O605" s="517">
        <f>'Operating Input'!AB610*'Operating Input'!$L610</f>
        <v>0</v>
      </c>
    </row>
    <row r="606" spans="1:15">
      <c r="A606" s="27">
        <f>'Operating Input'!A611</f>
        <v>0</v>
      </c>
      <c r="B606" s="27">
        <f>'Operating Input'!B611</f>
        <v>0</v>
      </c>
      <c r="C606" s="27">
        <f>'Operating Input'!C611</f>
        <v>0</v>
      </c>
      <c r="D606" s="27">
        <f>'Operating Input'!D611</f>
        <v>0</v>
      </c>
      <c r="E606" s="84">
        <f>'Operating Input'!E611</f>
        <v>0</v>
      </c>
      <c r="F606" s="517">
        <f>'Operating Input'!S611*'Operating Input'!$L611</f>
        <v>0</v>
      </c>
      <c r="G606" s="517">
        <f>'Operating Input'!T611*'Operating Input'!$L611</f>
        <v>0</v>
      </c>
      <c r="H606" s="517">
        <f>'Operating Input'!U611*'Operating Input'!$L611</f>
        <v>0</v>
      </c>
      <c r="I606" s="517">
        <f>'Operating Input'!V611*'Operating Input'!$L611</f>
        <v>0</v>
      </c>
      <c r="J606" s="517">
        <f>'Operating Input'!W611*'Operating Input'!$L611</f>
        <v>0</v>
      </c>
      <c r="K606" s="517">
        <f>'Operating Input'!X611*'Operating Input'!$L611</f>
        <v>0</v>
      </c>
      <c r="L606" s="517">
        <f>'Operating Input'!Y611*'Operating Input'!$L611</f>
        <v>0</v>
      </c>
      <c r="M606" s="517">
        <f>'Operating Input'!Z611*'Operating Input'!$L611</f>
        <v>0</v>
      </c>
      <c r="N606" s="517">
        <f>'Operating Input'!AA611*'Operating Input'!$L611</f>
        <v>0</v>
      </c>
      <c r="O606" s="517">
        <f>'Operating Input'!AB611*'Operating Input'!$L611</f>
        <v>0</v>
      </c>
    </row>
    <row r="607" spans="1:15">
      <c r="A607" s="27">
        <f>'Operating Input'!A612</f>
        <v>0</v>
      </c>
      <c r="B607" s="27">
        <f>'Operating Input'!B612</f>
        <v>0</v>
      </c>
      <c r="C607" s="27">
        <f>'Operating Input'!C612</f>
        <v>0</v>
      </c>
      <c r="D607" s="27">
        <f>'Operating Input'!D612</f>
        <v>0</v>
      </c>
      <c r="E607" s="84">
        <f>'Operating Input'!E612</f>
        <v>0</v>
      </c>
      <c r="F607" s="517">
        <f>'Operating Input'!S612*'Operating Input'!$L612</f>
        <v>0</v>
      </c>
      <c r="G607" s="517">
        <f>'Operating Input'!T612*'Operating Input'!$L612</f>
        <v>0</v>
      </c>
      <c r="H607" s="517">
        <f>'Operating Input'!U612*'Operating Input'!$L612</f>
        <v>0</v>
      </c>
      <c r="I607" s="517">
        <f>'Operating Input'!V612*'Operating Input'!$L612</f>
        <v>0</v>
      </c>
      <c r="J607" s="517">
        <f>'Operating Input'!W612*'Operating Input'!$L612</f>
        <v>0</v>
      </c>
      <c r="K607" s="517">
        <f>'Operating Input'!X612*'Operating Input'!$L612</f>
        <v>0</v>
      </c>
      <c r="L607" s="517">
        <f>'Operating Input'!Y612*'Operating Input'!$L612</f>
        <v>0</v>
      </c>
      <c r="M607" s="517">
        <f>'Operating Input'!Z612*'Operating Input'!$L612</f>
        <v>0</v>
      </c>
      <c r="N607" s="517">
        <f>'Operating Input'!AA612*'Operating Input'!$L612</f>
        <v>0</v>
      </c>
      <c r="O607" s="517">
        <f>'Operating Input'!AB612*'Operating Input'!$L612</f>
        <v>0</v>
      </c>
    </row>
    <row r="608" spans="1:15">
      <c r="A608" s="27">
        <f>'Operating Input'!A613</f>
        <v>0</v>
      </c>
      <c r="B608" s="27">
        <f>'Operating Input'!B613</f>
        <v>0</v>
      </c>
      <c r="C608" s="27">
        <f>'Operating Input'!C613</f>
        <v>0</v>
      </c>
      <c r="D608" s="27">
        <f>'Operating Input'!D613</f>
        <v>0</v>
      </c>
      <c r="E608" s="84">
        <f>'Operating Input'!E613</f>
        <v>0</v>
      </c>
      <c r="F608" s="517">
        <f>'Operating Input'!S613*'Operating Input'!$L613</f>
        <v>0</v>
      </c>
      <c r="G608" s="517">
        <f>'Operating Input'!T613*'Operating Input'!$L613</f>
        <v>0</v>
      </c>
      <c r="H608" s="517">
        <f>'Operating Input'!U613*'Operating Input'!$L613</f>
        <v>0</v>
      </c>
      <c r="I608" s="517">
        <f>'Operating Input'!V613*'Operating Input'!$L613</f>
        <v>0</v>
      </c>
      <c r="J608" s="517">
        <f>'Operating Input'!W613*'Operating Input'!$L613</f>
        <v>0</v>
      </c>
      <c r="K608" s="517">
        <f>'Operating Input'!X613*'Operating Input'!$L613</f>
        <v>0</v>
      </c>
      <c r="L608" s="517">
        <f>'Operating Input'!Y613*'Operating Input'!$L613</f>
        <v>0</v>
      </c>
      <c r="M608" s="517">
        <f>'Operating Input'!Z613*'Operating Input'!$L613</f>
        <v>0</v>
      </c>
      <c r="N608" s="517">
        <f>'Operating Input'!AA613*'Operating Input'!$L613</f>
        <v>0</v>
      </c>
      <c r="O608" s="517">
        <f>'Operating Input'!AB613*'Operating Input'!$L613</f>
        <v>0</v>
      </c>
    </row>
    <row r="609" spans="1:15">
      <c r="A609" s="27">
        <f>'Operating Input'!A614</f>
        <v>0</v>
      </c>
      <c r="B609" s="27">
        <f>'Operating Input'!B614</f>
        <v>0</v>
      </c>
      <c r="C609" s="27">
        <f>'Operating Input'!C614</f>
        <v>0</v>
      </c>
      <c r="D609" s="27">
        <f>'Operating Input'!D614</f>
        <v>0</v>
      </c>
      <c r="E609" s="84">
        <f>'Operating Input'!E614</f>
        <v>0</v>
      </c>
      <c r="F609" s="517">
        <f>'Operating Input'!S614*'Operating Input'!$L614</f>
        <v>0</v>
      </c>
      <c r="G609" s="517">
        <f>'Operating Input'!T614*'Operating Input'!$L614</f>
        <v>0</v>
      </c>
      <c r="H609" s="517">
        <f>'Operating Input'!U614*'Operating Input'!$L614</f>
        <v>0</v>
      </c>
      <c r="I609" s="517">
        <f>'Operating Input'!V614*'Operating Input'!$L614</f>
        <v>0</v>
      </c>
      <c r="J609" s="517">
        <f>'Operating Input'!W614*'Operating Input'!$L614</f>
        <v>0</v>
      </c>
      <c r="K609" s="517">
        <f>'Operating Input'!X614*'Operating Input'!$L614</f>
        <v>0</v>
      </c>
      <c r="L609" s="517">
        <f>'Operating Input'!Y614*'Operating Input'!$L614</f>
        <v>0</v>
      </c>
      <c r="M609" s="517">
        <f>'Operating Input'!Z614*'Operating Input'!$L614</f>
        <v>0</v>
      </c>
      <c r="N609" s="517">
        <f>'Operating Input'!AA614*'Operating Input'!$L614</f>
        <v>0</v>
      </c>
      <c r="O609" s="517">
        <f>'Operating Input'!AB614*'Operating Input'!$L614</f>
        <v>0</v>
      </c>
    </row>
    <row r="610" spans="1:15">
      <c r="A610" s="27">
        <f>'Operating Input'!A615</f>
        <v>0</v>
      </c>
      <c r="B610" s="27">
        <f>'Operating Input'!B615</f>
        <v>0</v>
      </c>
      <c r="C610" s="27">
        <f>'Operating Input'!C615</f>
        <v>0</v>
      </c>
      <c r="D610" s="27">
        <f>'Operating Input'!D615</f>
        <v>0</v>
      </c>
      <c r="E610" s="84">
        <f>'Operating Input'!E615</f>
        <v>0</v>
      </c>
      <c r="F610" s="517">
        <f>'Operating Input'!S615*'Operating Input'!$L615</f>
        <v>0</v>
      </c>
      <c r="G610" s="517">
        <f>'Operating Input'!T615*'Operating Input'!$L615</f>
        <v>0</v>
      </c>
      <c r="H610" s="517">
        <f>'Operating Input'!U615*'Operating Input'!$L615</f>
        <v>0</v>
      </c>
      <c r="I610" s="517">
        <f>'Operating Input'!V615*'Operating Input'!$L615</f>
        <v>0</v>
      </c>
      <c r="J610" s="517">
        <f>'Operating Input'!W615*'Operating Input'!$L615</f>
        <v>0</v>
      </c>
      <c r="K610" s="517">
        <f>'Operating Input'!X615*'Operating Input'!$L615</f>
        <v>0</v>
      </c>
      <c r="L610" s="517">
        <f>'Operating Input'!Y615*'Operating Input'!$L615</f>
        <v>0</v>
      </c>
      <c r="M610" s="517">
        <f>'Operating Input'!Z615*'Operating Input'!$L615</f>
        <v>0</v>
      </c>
      <c r="N610" s="517">
        <f>'Operating Input'!AA615*'Operating Input'!$L615</f>
        <v>0</v>
      </c>
      <c r="O610" s="517">
        <f>'Operating Input'!AB615*'Operating Input'!$L615</f>
        <v>0</v>
      </c>
    </row>
    <row r="611" spans="1:15">
      <c r="A611" s="27">
        <f>'Operating Input'!A616</f>
        <v>0</v>
      </c>
      <c r="B611" s="27">
        <f>'Operating Input'!B616</f>
        <v>0</v>
      </c>
      <c r="C611" s="27">
        <f>'Operating Input'!C616</f>
        <v>0</v>
      </c>
      <c r="D611" s="27">
        <f>'Operating Input'!D616</f>
        <v>0</v>
      </c>
      <c r="E611" s="84">
        <f>'Operating Input'!E616</f>
        <v>0</v>
      </c>
      <c r="F611" s="517">
        <f>'Operating Input'!S616*'Operating Input'!$L616</f>
        <v>0</v>
      </c>
      <c r="G611" s="517">
        <f>'Operating Input'!T616*'Operating Input'!$L616</f>
        <v>0</v>
      </c>
      <c r="H611" s="517">
        <f>'Operating Input'!U616*'Operating Input'!$L616</f>
        <v>0</v>
      </c>
      <c r="I611" s="517">
        <f>'Operating Input'!V616*'Operating Input'!$L616</f>
        <v>0</v>
      </c>
      <c r="J611" s="517">
        <f>'Operating Input'!W616*'Operating Input'!$L616</f>
        <v>0</v>
      </c>
      <c r="K611" s="517">
        <f>'Operating Input'!X616*'Operating Input'!$L616</f>
        <v>0</v>
      </c>
      <c r="L611" s="517">
        <f>'Operating Input'!Y616*'Operating Input'!$L616</f>
        <v>0</v>
      </c>
      <c r="M611" s="517">
        <f>'Operating Input'!Z616*'Operating Input'!$L616</f>
        <v>0</v>
      </c>
      <c r="N611" s="517">
        <f>'Operating Input'!AA616*'Operating Input'!$L616</f>
        <v>0</v>
      </c>
      <c r="O611" s="517">
        <f>'Operating Input'!AB616*'Operating Input'!$L616</f>
        <v>0</v>
      </c>
    </row>
    <row r="612" spans="1:15">
      <c r="A612" s="27">
        <f>'Operating Input'!A617</f>
        <v>0</v>
      </c>
      <c r="B612" s="27">
        <f>'Operating Input'!B617</f>
        <v>0</v>
      </c>
      <c r="C612" s="27">
        <f>'Operating Input'!C617</f>
        <v>0</v>
      </c>
      <c r="D612" s="27">
        <f>'Operating Input'!D617</f>
        <v>0</v>
      </c>
      <c r="E612" s="84">
        <f>'Operating Input'!E617</f>
        <v>0</v>
      </c>
      <c r="F612" s="517">
        <f>'Operating Input'!S617*'Operating Input'!$L617</f>
        <v>0</v>
      </c>
      <c r="G612" s="517">
        <f>'Operating Input'!T617*'Operating Input'!$L617</f>
        <v>0</v>
      </c>
      <c r="H612" s="517">
        <f>'Operating Input'!U617*'Operating Input'!$L617</f>
        <v>0</v>
      </c>
      <c r="I612" s="517">
        <f>'Operating Input'!V617*'Operating Input'!$L617</f>
        <v>0</v>
      </c>
      <c r="J612" s="517">
        <f>'Operating Input'!W617*'Operating Input'!$L617</f>
        <v>0</v>
      </c>
      <c r="K612" s="517">
        <f>'Operating Input'!X617*'Operating Input'!$L617</f>
        <v>0</v>
      </c>
      <c r="L612" s="517">
        <f>'Operating Input'!Y617*'Operating Input'!$L617</f>
        <v>0</v>
      </c>
      <c r="M612" s="517">
        <f>'Operating Input'!Z617*'Operating Input'!$L617</f>
        <v>0</v>
      </c>
      <c r="N612" s="517">
        <f>'Operating Input'!AA617*'Operating Input'!$L617</f>
        <v>0</v>
      </c>
      <c r="O612" s="517">
        <f>'Operating Input'!AB617*'Operating Input'!$L617</f>
        <v>0</v>
      </c>
    </row>
    <row r="613" spans="1:15">
      <c r="A613" s="27">
        <f>'Operating Input'!A618</f>
        <v>0</v>
      </c>
      <c r="B613" s="27">
        <f>'Operating Input'!B618</f>
        <v>0</v>
      </c>
      <c r="C613" s="27">
        <f>'Operating Input'!C618</f>
        <v>0</v>
      </c>
      <c r="D613" s="27">
        <f>'Operating Input'!D618</f>
        <v>0</v>
      </c>
      <c r="E613" s="84">
        <f>'Operating Input'!E618</f>
        <v>0</v>
      </c>
      <c r="F613" s="517">
        <f>'Operating Input'!S618*'Operating Input'!$L618</f>
        <v>0</v>
      </c>
      <c r="G613" s="517">
        <f>'Operating Input'!T618*'Operating Input'!$L618</f>
        <v>0</v>
      </c>
      <c r="H613" s="517">
        <f>'Operating Input'!U618*'Operating Input'!$L618</f>
        <v>0</v>
      </c>
      <c r="I613" s="517">
        <f>'Operating Input'!V618*'Operating Input'!$L618</f>
        <v>0</v>
      </c>
      <c r="J613" s="517">
        <f>'Operating Input'!W618*'Operating Input'!$L618</f>
        <v>0</v>
      </c>
      <c r="K613" s="517">
        <f>'Operating Input'!X618*'Operating Input'!$L618</f>
        <v>0</v>
      </c>
      <c r="L613" s="517">
        <f>'Operating Input'!Y618*'Operating Input'!$L618</f>
        <v>0</v>
      </c>
      <c r="M613" s="517">
        <f>'Operating Input'!Z618*'Operating Input'!$L618</f>
        <v>0</v>
      </c>
      <c r="N613" s="517">
        <f>'Operating Input'!AA618*'Operating Input'!$L618</f>
        <v>0</v>
      </c>
      <c r="O613" s="517">
        <f>'Operating Input'!AB618*'Operating Input'!$L618</f>
        <v>0</v>
      </c>
    </row>
    <row r="614" spans="1:15">
      <c r="A614" s="27">
        <f>'Operating Input'!A619</f>
        <v>0</v>
      </c>
      <c r="B614" s="27">
        <f>'Operating Input'!B619</f>
        <v>0</v>
      </c>
      <c r="C614" s="27">
        <f>'Operating Input'!C619</f>
        <v>0</v>
      </c>
      <c r="D614" s="27">
        <f>'Operating Input'!D619</f>
        <v>0</v>
      </c>
      <c r="E614" s="84">
        <f>'Operating Input'!E619</f>
        <v>0</v>
      </c>
      <c r="F614" s="517">
        <f>'Operating Input'!S619*'Operating Input'!$L619</f>
        <v>0</v>
      </c>
      <c r="G614" s="517">
        <f>'Operating Input'!T619*'Operating Input'!$L619</f>
        <v>0</v>
      </c>
      <c r="H614" s="517">
        <f>'Operating Input'!U619*'Operating Input'!$L619</f>
        <v>0</v>
      </c>
      <c r="I614" s="517">
        <f>'Operating Input'!V619*'Operating Input'!$L619</f>
        <v>0</v>
      </c>
      <c r="J614" s="517">
        <f>'Operating Input'!W619*'Operating Input'!$L619</f>
        <v>0</v>
      </c>
      <c r="K614" s="517">
        <f>'Operating Input'!X619*'Operating Input'!$L619</f>
        <v>0</v>
      </c>
      <c r="L614" s="517">
        <f>'Operating Input'!Y619*'Operating Input'!$L619</f>
        <v>0</v>
      </c>
      <c r="M614" s="517">
        <f>'Operating Input'!Z619*'Operating Input'!$L619</f>
        <v>0</v>
      </c>
      <c r="N614" s="517">
        <f>'Operating Input'!AA619*'Operating Input'!$L619</f>
        <v>0</v>
      </c>
      <c r="O614" s="517">
        <f>'Operating Input'!AB619*'Operating Input'!$L619</f>
        <v>0</v>
      </c>
    </row>
    <row r="615" spans="1:15">
      <c r="A615" s="27">
        <f>'Operating Input'!A620</f>
        <v>0</v>
      </c>
      <c r="B615" s="27">
        <f>'Operating Input'!B620</f>
        <v>0</v>
      </c>
      <c r="C615" s="27">
        <f>'Operating Input'!C620</f>
        <v>0</v>
      </c>
      <c r="D615" s="27">
        <f>'Operating Input'!D620</f>
        <v>0</v>
      </c>
      <c r="E615" s="84">
        <f>'Operating Input'!E620</f>
        <v>0</v>
      </c>
      <c r="F615" s="517">
        <f>'Operating Input'!S620*'Operating Input'!$L620</f>
        <v>0</v>
      </c>
      <c r="G615" s="517">
        <f>'Operating Input'!T620*'Operating Input'!$L620</f>
        <v>0</v>
      </c>
      <c r="H615" s="517">
        <f>'Operating Input'!U620*'Operating Input'!$L620</f>
        <v>0</v>
      </c>
      <c r="I615" s="517">
        <f>'Operating Input'!V620*'Operating Input'!$L620</f>
        <v>0</v>
      </c>
      <c r="J615" s="517">
        <f>'Operating Input'!W620*'Operating Input'!$L620</f>
        <v>0</v>
      </c>
      <c r="K615" s="517">
        <f>'Operating Input'!X620*'Operating Input'!$L620</f>
        <v>0</v>
      </c>
      <c r="L615" s="517">
        <f>'Operating Input'!Y620*'Operating Input'!$L620</f>
        <v>0</v>
      </c>
      <c r="M615" s="517">
        <f>'Operating Input'!Z620*'Operating Input'!$L620</f>
        <v>0</v>
      </c>
      <c r="N615" s="517">
        <f>'Operating Input'!AA620*'Operating Input'!$L620</f>
        <v>0</v>
      </c>
      <c r="O615" s="517">
        <f>'Operating Input'!AB620*'Operating Input'!$L620</f>
        <v>0</v>
      </c>
    </row>
    <row r="616" spans="1:15">
      <c r="A616" s="27">
        <f>'Operating Input'!A621</f>
        <v>0</v>
      </c>
      <c r="B616" s="27">
        <f>'Operating Input'!B621</f>
        <v>0</v>
      </c>
      <c r="C616" s="27">
        <f>'Operating Input'!C621</f>
        <v>0</v>
      </c>
      <c r="D616" s="27">
        <f>'Operating Input'!D621</f>
        <v>0</v>
      </c>
      <c r="E616" s="84">
        <f>'Operating Input'!E621</f>
        <v>0</v>
      </c>
      <c r="F616" s="517">
        <f>'Operating Input'!S621*'Operating Input'!$L621</f>
        <v>0</v>
      </c>
      <c r="G616" s="517">
        <f>'Operating Input'!T621*'Operating Input'!$L621</f>
        <v>0</v>
      </c>
      <c r="H616" s="517">
        <f>'Operating Input'!U621*'Operating Input'!$L621</f>
        <v>0</v>
      </c>
      <c r="I616" s="517">
        <f>'Operating Input'!V621*'Operating Input'!$L621</f>
        <v>0</v>
      </c>
      <c r="J616" s="517">
        <f>'Operating Input'!W621*'Operating Input'!$L621</f>
        <v>0</v>
      </c>
      <c r="K616" s="517">
        <f>'Operating Input'!X621*'Operating Input'!$L621</f>
        <v>0</v>
      </c>
      <c r="L616" s="517">
        <f>'Operating Input'!Y621*'Operating Input'!$L621</f>
        <v>0</v>
      </c>
      <c r="M616" s="517">
        <f>'Operating Input'!Z621*'Operating Input'!$L621</f>
        <v>0</v>
      </c>
      <c r="N616" s="517">
        <f>'Operating Input'!AA621*'Operating Input'!$L621</f>
        <v>0</v>
      </c>
      <c r="O616" s="517">
        <f>'Operating Input'!AB621*'Operating Input'!$L621</f>
        <v>0</v>
      </c>
    </row>
    <row r="617" spans="1:15">
      <c r="A617" s="27">
        <f>'Operating Input'!A622</f>
        <v>0</v>
      </c>
      <c r="B617" s="27">
        <f>'Operating Input'!B622</f>
        <v>0</v>
      </c>
      <c r="C617" s="27">
        <f>'Operating Input'!C622</f>
        <v>0</v>
      </c>
      <c r="D617" s="27">
        <f>'Operating Input'!D622</f>
        <v>0</v>
      </c>
      <c r="E617" s="84">
        <f>'Operating Input'!E622</f>
        <v>0</v>
      </c>
      <c r="F617" s="517">
        <f>'Operating Input'!S622*'Operating Input'!$L622</f>
        <v>0</v>
      </c>
      <c r="G617" s="517">
        <f>'Operating Input'!T622*'Operating Input'!$L622</f>
        <v>0</v>
      </c>
      <c r="H617" s="517">
        <f>'Operating Input'!U622*'Operating Input'!$L622</f>
        <v>0</v>
      </c>
      <c r="I617" s="517">
        <f>'Operating Input'!V622*'Operating Input'!$L622</f>
        <v>0</v>
      </c>
      <c r="J617" s="517">
        <f>'Operating Input'!W622*'Operating Input'!$L622</f>
        <v>0</v>
      </c>
      <c r="K617" s="517">
        <f>'Operating Input'!X622*'Operating Input'!$L622</f>
        <v>0</v>
      </c>
      <c r="L617" s="517">
        <f>'Operating Input'!Y622*'Operating Input'!$L622</f>
        <v>0</v>
      </c>
      <c r="M617" s="517">
        <f>'Operating Input'!Z622*'Operating Input'!$L622</f>
        <v>0</v>
      </c>
      <c r="N617" s="517">
        <f>'Operating Input'!AA622*'Operating Input'!$L622</f>
        <v>0</v>
      </c>
      <c r="O617" s="517">
        <f>'Operating Input'!AB622*'Operating Input'!$L622</f>
        <v>0</v>
      </c>
    </row>
    <row r="618" spans="1:15">
      <c r="A618" s="27">
        <f>'Operating Input'!A623</f>
        <v>0</v>
      </c>
      <c r="B618" s="27">
        <f>'Operating Input'!B623</f>
        <v>0</v>
      </c>
      <c r="C618" s="27">
        <f>'Operating Input'!C623</f>
        <v>0</v>
      </c>
      <c r="D618" s="27">
        <f>'Operating Input'!D623</f>
        <v>0</v>
      </c>
      <c r="E618" s="84">
        <f>'Operating Input'!E623</f>
        <v>0</v>
      </c>
      <c r="F618" s="517">
        <f>'Operating Input'!S623*'Operating Input'!$L623</f>
        <v>0</v>
      </c>
      <c r="G618" s="517">
        <f>'Operating Input'!T623*'Operating Input'!$L623</f>
        <v>0</v>
      </c>
      <c r="H618" s="517">
        <f>'Operating Input'!U623*'Operating Input'!$L623</f>
        <v>0</v>
      </c>
      <c r="I618" s="517">
        <f>'Operating Input'!V623*'Operating Input'!$L623</f>
        <v>0</v>
      </c>
      <c r="J618" s="517">
        <f>'Operating Input'!W623*'Operating Input'!$L623</f>
        <v>0</v>
      </c>
      <c r="K618" s="517">
        <f>'Operating Input'!X623*'Operating Input'!$L623</f>
        <v>0</v>
      </c>
      <c r="L618" s="517">
        <f>'Operating Input'!Y623*'Operating Input'!$L623</f>
        <v>0</v>
      </c>
      <c r="M618" s="517">
        <f>'Operating Input'!Z623*'Operating Input'!$L623</f>
        <v>0</v>
      </c>
      <c r="N618" s="517">
        <f>'Operating Input'!AA623*'Operating Input'!$L623</f>
        <v>0</v>
      </c>
      <c r="O618" s="517">
        <f>'Operating Input'!AB623*'Operating Input'!$L623</f>
        <v>0</v>
      </c>
    </row>
    <row r="619" spans="1:15">
      <c r="A619" s="27">
        <f>'Operating Input'!A624</f>
        <v>0</v>
      </c>
      <c r="B619" s="27">
        <f>'Operating Input'!B624</f>
        <v>0</v>
      </c>
      <c r="C619" s="27">
        <f>'Operating Input'!C624</f>
        <v>0</v>
      </c>
      <c r="D619" s="27">
        <f>'Operating Input'!D624</f>
        <v>0</v>
      </c>
      <c r="E619" s="84">
        <f>'Operating Input'!E624</f>
        <v>0</v>
      </c>
      <c r="F619" s="517">
        <f>'Operating Input'!S624*'Operating Input'!$L624</f>
        <v>0</v>
      </c>
      <c r="G619" s="517">
        <f>'Operating Input'!T624*'Operating Input'!$L624</f>
        <v>0</v>
      </c>
      <c r="H619" s="517">
        <f>'Operating Input'!U624*'Operating Input'!$L624</f>
        <v>0</v>
      </c>
      <c r="I619" s="517">
        <f>'Operating Input'!V624*'Operating Input'!$L624</f>
        <v>0</v>
      </c>
      <c r="J619" s="517">
        <f>'Operating Input'!W624*'Operating Input'!$L624</f>
        <v>0</v>
      </c>
      <c r="K619" s="517">
        <f>'Operating Input'!X624*'Operating Input'!$L624</f>
        <v>0</v>
      </c>
      <c r="L619" s="517">
        <f>'Operating Input'!Y624*'Operating Input'!$L624</f>
        <v>0</v>
      </c>
      <c r="M619" s="517">
        <f>'Operating Input'!Z624*'Operating Input'!$L624</f>
        <v>0</v>
      </c>
      <c r="N619" s="517">
        <f>'Operating Input'!AA624*'Operating Input'!$L624</f>
        <v>0</v>
      </c>
      <c r="O619" s="517">
        <f>'Operating Input'!AB624*'Operating Input'!$L624</f>
        <v>0</v>
      </c>
    </row>
    <row r="620" spans="1:15">
      <c r="A620" s="27">
        <f>'Operating Input'!A625</f>
        <v>0</v>
      </c>
      <c r="B620" s="27">
        <f>'Operating Input'!B625</f>
        <v>0</v>
      </c>
      <c r="C620" s="27">
        <f>'Operating Input'!C625</f>
        <v>0</v>
      </c>
      <c r="D620" s="27">
        <f>'Operating Input'!D625</f>
        <v>0</v>
      </c>
      <c r="E620" s="84">
        <f>'Operating Input'!E625</f>
        <v>0</v>
      </c>
      <c r="F620" s="517">
        <f>'Operating Input'!S625*'Operating Input'!$L625</f>
        <v>0</v>
      </c>
      <c r="G620" s="517">
        <f>'Operating Input'!T625*'Operating Input'!$L625</f>
        <v>0</v>
      </c>
      <c r="H620" s="517">
        <f>'Operating Input'!U625*'Operating Input'!$L625</f>
        <v>0</v>
      </c>
      <c r="I620" s="517">
        <f>'Operating Input'!V625*'Operating Input'!$L625</f>
        <v>0</v>
      </c>
      <c r="J620" s="517">
        <f>'Operating Input'!W625*'Operating Input'!$L625</f>
        <v>0</v>
      </c>
      <c r="K620" s="517">
        <f>'Operating Input'!X625*'Operating Input'!$L625</f>
        <v>0</v>
      </c>
      <c r="L620" s="517">
        <f>'Operating Input'!Y625*'Operating Input'!$L625</f>
        <v>0</v>
      </c>
      <c r="M620" s="517">
        <f>'Operating Input'!Z625*'Operating Input'!$L625</f>
        <v>0</v>
      </c>
      <c r="N620" s="517">
        <f>'Operating Input'!AA625*'Operating Input'!$L625</f>
        <v>0</v>
      </c>
      <c r="O620" s="517">
        <f>'Operating Input'!AB625*'Operating Input'!$L625</f>
        <v>0</v>
      </c>
    </row>
    <row r="621" spans="1:15">
      <c r="A621" s="27">
        <f>'Operating Input'!A626</f>
        <v>0</v>
      </c>
      <c r="B621" s="27">
        <f>'Operating Input'!B626</f>
        <v>0</v>
      </c>
      <c r="C621" s="27">
        <f>'Operating Input'!C626</f>
        <v>0</v>
      </c>
      <c r="D621" s="27">
        <f>'Operating Input'!D626</f>
        <v>0</v>
      </c>
      <c r="E621" s="84">
        <f>'Operating Input'!E626</f>
        <v>0</v>
      </c>
      <c r="F621" s="517">
        <f>'Operating Input'!S626*'Operating Input'!$L626</f>
        <v>0</v>
      </c>
      <c r="G621" s="517">
        <f>'Operating Input'!T626*'Operating Input'!$L626</f>
        <v>0</v>
      </c>
      <c r="H621" s="517">
        <f>'Operating Input'!U626*'Operating Input'!$L626</f>
        <v>0</v>
      </c>
      <c r="I621" s="517">
        <f>'Operating Input'!V626*'Operating Input'!$L626</f>
        <v>0</v>
      </c>
      <c r="J621" s="517">
        <f>'Operating Input'!W626*'Operating Input'!$L626</f>
        <v>0</v>
      </c>
      <c r="K621" s="517">
        <f>'Operating Input'!X626*'Operating Input'!$L626</f>
        <v>0</v>
      </c>
      <c r="L621" s="517">
        <f>'Operating Input'!Y626*'Operating Input'!$L626</f>
        <v>0</v>
      </c>
      <c r="M621" s="517">
        <f>'Operating Input'!Z626*'Operating Input'!$L626</f>
        <v>0</v>
      </c>
      <c r="N621" s="517">
        <f>'Operating Input'!AA626*'Operating Input'!$L626</f>
        <v>0</v>
      </c>
      <c r="O621" s="517">
        <f>'Operating Input'!AB626*'Operating Input'!$L626</f>
        <v>0</v>
      </c>
    </row>
    <row r="622" spans="1:15">
      <c r="A622" s="27">
        <f>'Operating Input'!A627</f>
        <v>0</v>
      </c>
      <c r="B622" s="27">
        <f>'Operating Input'!B627</f>
        <v>0</v>
      </c>
      <c r="C622" s="27">
        <f>'Operating Input'!C627</f>
        <v>0</v>
      </c>
      <c r="D622" s="27">
        <f>'Operating Input'!D627</f>
        <v>0</v>
      </c>
      <c r="E622" s="84">
        <f>'Operating Input'!E627</f>
        <v>0</v>
      </c>
      <c r="F622" s="517">
        <f>'Operating Input'!S627*'Operating Input'!$L627</f>
        <v>0</v>
      </c>
      <c r="G622" s="517">
        <f>'Operating Input'!T627*'Operating Input'!$L627</f>
        <v>0</v>
      </c>
      <c r="H622" s="517">
        <f>'Operating Input'!U627*'Operating Input'!$L627</f>
        <v>0</v>
      </c>
      <c r="I622" s="517">
        <f>'Operating Input'!V627*'Operating Input'!$L627</f>
        <v>0</v>
      </c>
      <c r="J622" s="517">
        <f>'Operating Input'!W627*'Operating Input'!$L627</f>
        <v>0</v>
      </c>
      <c r="K622" s="517">
        <f>'Operating Input'!X627*'Operating Input'!$L627</f>
        <v>0</v>
      </c>
      <c r="L622" s="517">
        <f>'Operating Input'!Y627*'Operating Input'!$L627</f>
        <v>0</v>
      </c>
      <c r="M622" s="517">
        <f>'Operating Input'!Z627*'Operating Input'!$L627</f>
        <v>0</v>
      </c>
      <c r="N622" s="517">
        <f>'Operating Input'!AA627*'Operating Input'!$L627</f>
        <v>0</v>
      </c>
      <c r="O622" s="517">
        <f>'Operating Input'!AB627*'Operating Input'!$L627</f>
        <v>0</v>
      </c>
    </row>
    <row r="623" spans="1:15">
      <c r="A623" s="27">
        <f>'Operating Input'!A628</f>
        <v>0</v>
      </c>
      <c r="B623" s="27">
        <f>'Operating Input'!B628</f>
        <v>0</v>
      </c>
      <c r="C623" s="27">
        <f>'Operating Input'!C628</f>
        <v>0</v>
      </c>
      <c r="D623" s="27">
        <f>'Operating Input'!D628</f>
        <v>0</v>
      </c>
      <c r="E623" s="84">
        <f>'Operating Input'!E628</f>
        <v>0</v>
      </c>
      <c r="F623" s="517">
        <f>'Operating Input'!S628*'Operating Input'!$L628</f>
        <v>0</v>
      </c>
      <c r="G623" s="517">
        <f>'Operating Input'!T628*'Operating Input'!$L628</f>
        <v>0</v>
      </c>
      <c r="H623" s="517">
        <f>'Operating Input'!U628*'Operating Input'!$L628</f>
        <v>0</v>
      </c>
      <c r="I623" s="517">
        <f>'Operating Input'!V628*'Operating Input'!$L628</f>
        <v>0</v>
      </c>
      <c r="J623" s="517">
        <f>'Operating Input'!W628*'Operating Input'!$L628</f>
        <v>0</v>
      </c>
      <c r="K623" s="517">
        <f>'Operating Input'!X628*'Operating Input'!$L628</f>
        <v>0</v>
      </c>
      <c r="L623" s="517">
        <f>'Operating Input'!Y628*'Operating Input'!$L628</f>
        <v>0</v>
      </c>
      <c r="M623" s="517">
        <f>'Operating Input'!Z628*'Operating Input'!$L628</f>
        <v>0</v>
      </c>
      <c r="N623" s="517">
        <f>'Operating Input'!AA628*'Operating Input'!$L628</f>
        <v>0</v>
      </c>
      <c r="O623" s="517">
        <f>'Operating Input'!AB628*'Operating Input'!$L628</f>
        <v>0</v>
      </c>
    </row>
    <row r="624" spans="1:15">
      <c r="A624" s="27">
        <f>'Operating Input'!A629</f>
        <v>0</v>
      </c>
      <c r="B624" s="27">
        <f>'Operating Input'!B629</f>
        <v>0</v>
      </c>
      <c r="C624" s="27">
        <f>'Operating Input'!C629</f>
        <v>0</v>
      </c>
      <c r="D624" s="27">
        <f>'Operating Input'!D629</f>
        <v>0</v>
      </c>
      <c r="E624" s="84">
        <f>'Operating Input'!E629</f>
        <v>0</v>
      </c>
      <c r="F624" s="517">
        <f>'Operating Input'!S629*'Operating Input'!$L629</f>
        <v>0</v>
      </c>
      <c r="G624" s="517">
        <f>'Operating Input'!T629*'Operating Input'!$L629</f>
        <v>0</v>
      </c>
      <c r="H624" s="517">
        <f>'Operating Input'!U629*'Operating Input'!$L629</f>
        <v>0</v>
      </c>
      <c r="I624" s="517">
        <f>'Operating Input'!V629*'Operating Input'!$L629</f>
        <v>0</v>
      </c>
      <c r="J624" s="517">
        <f>'Operating Input'!W629*'Operating Input'!$L629</f>
        <v>0</v>
      </c>
      <c r="K624" s="517">
        <f>'Operating Input'!X629*'Operating Input'!$L629</f>
        <v>0</v>
      </c>
      <c r="L624" s="517">
        <f>'Operating Input'!Y629*'Operating Input'!$L629</f>
        <v>0</v>
      </c>
      <c r="M624" s="517">
        <f>'Operating Input'!Z629*'Operating Input'!$L629</f>
        <v>0</v>
      </c>
      <c r="N624" s="517">
        <f>'Operating Input'!AA629*'Operating Input'!$L629</f>
        <v>0</v>
      </c>
      <c r="O624" s="517">
        <f>'Operating Input'!AB629*'Operating Input'!$L629</f>
        <v>0</v>
      </c>
    </row>
    <row r="625" spans="1:15">
      <c r="A625" s="27">
        <f>'Operating Input'!A630</f>
        <v>0</v>
      </c>
      <c r="B625" s="27">
        <f>'Operating Input'!B630</f>
        <v>0</v>
      </c>
      <c r="C625" s="27">
        <f>'Operating Input'!C630</f>
        <v>0</v>
      </c>
      <c r="D625" s="27">
        <f>'Operating Input'!D630</f>
        <v>0</v>
      </c>
      <c r="E625" s="84">
        <f>'Operating Input'!E630</f>
        <v>0</v>
      </c>
      <c r="F625" s="517">
        <f>'Operating Input'!S630*'Operating Input'!$L630</f>
        <v>0</v>
      </c>
      <c r="G625" s="517">
        <f>'Operating Input'!T630*'Operating Input'!$L630</f>
        <v>0</v>
      </c>
      <c r="H625" s="517">
        <f>'Operating Input'!U630*'Operating Input'!$L630</f>
        <v>0</v>
      </c>
      <c r="I625" s="517">
        <f>'Operating Input'!V630*'Operating Input'!$L630</f>
        <v>0</v>
      </c>
      <c r="J625" s="517">
        <f>'Operating Input'!W630*'Operating Input'!$L630</f>
        <v>0</v>
      </c>
      <c r="K625" s="517">
        <f>'Operating Input'!X630*'Operating Input'!$L630</f>
        <v>0</v>
      </c>
      <c r="L625" s="517">
        <f>'Operating Input'!Y630*'Operating Input'!$L630</f>
        <v>0</v>
      </c>
      <c r="M625" s="517">
        <f>'Operating Input'!Z630*'Operating Input'!$L630</f>
        <v>0</v>
      </c>
      <c r="N625" s="517">
        <f>'Operating Input'!AA630*'Operating Input'!$L630</f>
        <v>0</v>
      </c>
      <c r="O625" s="517">
        <f>'Operating Input'!AB630*'Operating Input'!$L630</f>
        <v>0</v>
      </c>
    </row>
    <row r="626" spans="1:15">
      <c r="A626" s="27">
        <f>'Operating Input'!A631</f>
        <v>0</v>
      </c>
      <c r="B626" s="27">
        <f>'Operating Input'!B631</f>
        <v>0</v>
      </c>
      <c r="C626" s="27">
        <f>'Operating Input'!C631</f>
        <v>0</v>
      </c>
      <c r="D626" s="27">
        <f>'Operating Input'!D631</f>
        <v>0</v>
      </c>
      <c r="E626" s="84">
        <f>'Operating Input'!E631</f>
        <v>0</v>
      </c>
      <c r="F626" s="517">
        <f>'Operating Input'!S631*'Operating Input'!$L631</f>
        <v>0</v>
      </c>
      <c r="G626" s="517">
        <f>'Operating Input'!T631*'Operating Input'!$L631</f>
        <v>0</v>
      </c>
      <c r="H626" s="517">
        <f>'Operating Input'!U631*'Operating Input'!$L631</f>
        <v>0</v>
      </c>
      <c r="I626" s="517">
        <f>'Operating Input'!V631*'Operating Input'!$L631</f>
        <v>0</v>
      </c>
      <c r="J626" s="517">
        <f>'Operating Input'!W631*'Operating Input'!$L631</f>
        <v>0</v>
      </c>
      <c r="K626" s="517">
        <f>'Operating Input'!X631*'Operating Input'!$L631</f>
        <v>0</v>
      </c>
      <c r="L626" s="517">
        <f>'Operating Input'!Y631*'Operating Input'!$L631</f>
        <v>0</v>
      </c>
      <c r="M626" s="517">
        <f>'Operating Input'!Z631*'Operating Input'!$L631</f>
        <v>0</v>
      </c>
      <c r="N626" s="517">
        <f>'Operating Input'!AA631*'Operating Input'!$L631</f>
        <v>0</v>
      </c>
      <c r="O626" s="517">
        <f>'Operating Input'!AB631*'Operating Input'!$L631</f>
        <v>0</v>
      </c>
    </row>
    <row r="627" spans="1:15">
      <c r="A627" s="27">
        <f>'Operating Input'!A632</f>
        <v>0</v>
      </c>
      <c r="B627" s="27">
        <f>'Operating Input'!B632</f>
        <v>0</v>
      </c>
      <c r="C627" s="27">
        <f>'Operating Input'!C632</f>
        <v>0</v>
      </c>
      <c r="D627" s="27">
        <f>'Operating Input'!D632</f>
        <v>0</v>
      </c>
      <c r="E627" s="84">
        <f>'Operating Input'!E632</f>
        <v>0</v>
      </c>
      <c r="F627" s="517">
        <f>'Operating Input'!S632*'Operating Input'!$L632</f>
        <v>0</v>
      </c>
      <c r="G627" s="517">
        <f>'Operating Input'!T632*'Operating Input'!$L632</f>
        <v>0</v>
      </c>
      <c r="H627" s="517">
        <f>'Operating Input'!U632*'Operating Input'!$L632</f>
        <v>0</v>
      </c>
      <c r="I627" s="517">
        <f>'Operating Input'!V632*'Operating Input'!$L632</f>
        <v>0</v>
      </c>
      <c r="J627" s="517">
        <f>'Operating Input'!W632*'Operating Input'!$L632</f>
        <v>0</v>
      </c>
      <c r="K627" s="517">
        <f>'Operating Input'!X632*'Operating Input'!$L632</f>
        <v>0</v>
      </c>
      <c r="L627" s="517">
        <f>'Operating Input'!Y632*'Operating Input'!$L632</f>
        <v>0</v>
      </c>
      <c r="M627" s="517">
        <f>'Operating Input'!Z632*'Operating Input'!$L632</f>
        <v>0</v>
      </c>
      <c r="N627" s="517">
        <f>'Operating Input'!AA632*'Operating Input'!$L632</f>
        <v>0</v>
      </c>
      <c r="O627" s="517">
        <f>'Operating Input'!AB632*'Operating Input'!$L632</f>
        <v>0</v>
      </c>
    </row>
    <row r="628" spans="1:15">
      <c r="A628" s="27">
        <f>'Operating Input'!A633</f>
        <v>0</v>
      </c>
      <c r="B628" s="27">
        <f>'Operating Input'!B633</f>
        <v>0</v>
      </c>
      <c r="C628" s="27">
        <f>'Operating Input'!C633</f>
        <v>0</v>
      </c>
      <c r="D628" s="27">
        <f>'Operating Input'!D633</f>
        <v>0</v>
      </c>
      <c r="E628" s="84">
        <f>'Operating Input'!E633</f>
        <v>0</v>
      </c>
      <c r="F628" s="517">
        <f>'Operating Input'!S633*'Operating Input'!$L633</f>
        <v>0</v>
      </c>
      <c r="G628" s="517">
        <f>'Operating Input'!T633*'Operating Input'!$L633</f>
        <v>0</v>
      </c>
      <c r="H628" s="517">
        <f>'Operating Input'!U633*'Operating Input'!$L633</f>
        <v>0</v>
      </c>
      <c r="I628" s="517">
        <f>'Operating Input'!V633*'Operating Input'!$L633</f>
        <v>0</v>
      </c>
      <c r="J628" s="517">
        <f>'Operating Input'!W633*'Operating Input'!$L633</f>
        <v>0</v>
      </c>
      <c r="K628" s="517">
        <f>'Operating Input'!X633*'Operating Input'!$L633</f>
        <v>0</v>
      </c>
      <c r="L628" s="517">
        <f>'Operating Input'!Y633*'Operating Input'!$L633</f>
        <v>0</v>
      </c>
      <c r="M628" s="517">
        <f>'Operating Input'!Z633*'Operating Input'!$L633</f>
        <v>0</v>
      </c>
      <c r="N628" s="517">
        <f>'Operating Input'!AA633*'Operating Input'!$L633</f>
        <v>0</v>
      </c>
      <c r="O628" s="517">
        <f>'Operating Input'!AB633*'Operating Input'!$L633</f>
        <v>0</v>
      </c>
    </row>
    <row r="629" spans="1:15">
      <c r="A629" s="27">
        <f>'Operating Input'!A634</f>
        <v>0</v>
      </c>
      <c r="B629" s="27">
        <f>'Operating Input'!B634</f>
        <v>0</v>
      </c>
      <c r="C629" s="27">
        <f>'Operating Input'!C634</f>
        <v>0</v>
      </c>
      <c r="D629" s="27">
        <f>'Operating Input'!D634</f>
        <v>0</v>
      </c>
      <c r="E629" s="84">
        <f>'Operating Input'!E634</f>
        <v>0</v>
      </c>
      <c r="F629" s="517">
        <f>'Operating Input'!S634*'Operating Input'!$L634</f>
        <v>0</v>
      </c>
      <c r="G629" s="517">
        <f>'Operating Input'!T634*'Operating Input'!$L634</f>
        <v>0</v>
      </c>
      <c r="H629" s="517">
        <f>'Operating Input'!U634*'Operating Input'!$L634</f>
        <v>0</v>
      </c>
      <c r="I629" s="517">
        <f>'Operating Input'!V634*'Operating Input'!$L634</f>
        <v>0</v>
      </c>
      <c r="J629" s="517">
        <f>'Operating Input'!W634*'Operating Input'!$L634</f>
        <v>0</v>
      </c>
      <c r="K629" s="517">
        <f>'Operating Input'!X634*'Operating Input'!$L634</f>
        <v>0</v>
      </c>
      <c r="L629" s="517">
        <f>'Operating Input'!Y634*'Operating Input'!$L634</f>
        <v>0</v>
      </c>
      <c r="M629" s="517">
        <f>'Operating Input'!Z634*'Operating Input'!$L634</f>
        <v>0</v>
      </c>
      <c r="N629" s="517">
        <f>'Operating Input'!AA634*'Operating Input'!$L634</f>
        <v>0</v>
      </c>
      <c r="O629" s="517">
        <f>'Operating Input'!AB634*'Operating Input'!$L634</f>
        <v>0</v>
      </c>
    </row>
    <row r="630" spans="1:15">
      <c r="A630" s="27">
        <f>'Operating Input'!A635</f>
        <v>0</v>
      </c>
      <c r="B630" s="27">
        <f>'Operating Input'!B635</f>
        <v>0</v>
      </c>
      <c r="C630" s="27">
        <f>'Operating Input'!C635</f>
        <v>0</v>
      </c>
      <c r="D630" s="27">
        <f>'Operating Input'!D635</f>
        <v>0</v>
      </c>
      <c r="E630" s="84">
        <f>'Operating Input'!E635</f>
        <v>0</v>
      </c>
      <c r="F630" s="517">
        <f>'Operating Input'!S635*'Operating Input'!$L635</f>
        <v>0</v>
      </c>
      <c r="G630" s="517">
        <f>'Operating Input'!T635*'Operating Input'!$L635</f>
        <v>0</v>
      </c>
      <c r="H630" s="517">
        <f>'Operating Input'!U635*'Operating Input'!$L635</f>
        <v>0</v>
      </c>
      <c r="I630" s="517">
        <f>'Operating Input'!V635*'Operating Input'!$L635</f>
        <v>0</v>
      </c>
      <c r="J630" s="517">
        <f>'Operating Input'!W635*'Operating Input'!$L635</f>
        <v>0</v>
      </c>
      <c r="K630" s="517">
        <f>'Operating Input'!X635*'Operating Input'!$L635</f>
        <v>0</v>
      </c>
      <c r="L630" s="517">
        <f>'Operating Input'!Y635*'Operating Input'!$L635</f>
        <v>0</v>
      </c>
      <c r="M630" s="517">
        <f>'Operating Input'!Z635*'Operating Input'!$L635</f>
        <v>0</v>
      </c>
      <c r="N630" s="517">
        <f>'Operating Input'!AA635*'Operating Input'!$L635</f>
        <v>0</v>
      </c>
      <c r="O630" s="517">
        <f>'Operating Input'!AB635*'Operating Input'!$L635</f>
        <v>0</v>
      </c>
    </row>
    <row r="631" spans="1:15">
      <c r="A631" s="27">
        <f>'Operating Input'!A636</f>
        <v>0</v>
      </c>
      <c r="B631" s="27">
        <f>'Operating Input'!B636</f>
        <v>0</v>
      </c>
      <c r="C631" s="27">
        <f>'Operating Input'!C636</f>
        <v>0</v>
      </c>
      <c r="D631" s="27">
        <f>'Operating Input'!D636</f>
        <v>0</v>
      </c>
      <c r="E631" s="84">
        <f>'Operating Input'!E636</f>
        <v>0</v>
      </c>
      <c r="F631" s="517">
        <f>'Operating Input'!S636*'Operating Input'!$L636</f>
        <v>0</v>
      </c>
      <c r="G631" s="517">
        <f>'Operating Input'!T636*'Operating Input'!$L636</f>
        <v>0</v>
      </c>
      <c r="H631" s="517">
        <f>'Operating Input'!U636*'Operating Input'!$L636</f>
        <v>0</v>
      </c>
      <c r="I631" s="517">
        <f>'Operating Input'!V636*'Operating Input'!$L636</f>
        <v>0</v>
      </c>
      <c r="J631" s="517">
        <f>'Operating Input'!W636*'Operating Input'!$L636</f>
        <v>0</v>
      </c>
      <c r="K631" s="517">
        <f>'Operating Input'!X636*'Operating Input'!$L636</f>
        <v>0</v>
      </c>
      <c r="L631" s="517">
        <f>'Operating Input'!Y636*'Operating Input'!$L636</f>
        <v>0</v>
      </c>
      <c r="M631" s="517">
        <f>'Operating Input'!Z636*'Operating Input'!$L636</f>
        <v>0</v>
      </c>
      <c r="N631" s="517">
        <f>'Operating Input'!AA636*'Operating Input'!$L636</f>
        <v>0</v>
      </c>
      <c r="O631" s="517">
        <f>'Operating Input'!AB636*'Operating Input'!$L636</f>
        <v>0</v>
      </c>
    </row>
    <row r="632" spans="1:15">
      <c r="A632" s="27">
        <f>'Operating Input'!A637</f>
        <v>0</v>
      </c>
      <c r="B632" s="27">
        <f>'Operating Input'!B637</f>
        <v>0</v>
      </c>
      <c r="C632" s="27">
        <f>'Operating Input'!C637</f>
        <v>0</v>
      </c>
      <c r="D632" s="27">
        <f>'Operating Input'!D637</f>
        <v>0</v>
      </c>
      <c r="E632" s="84">
        <f>'Operating Input'!E637</f>
        <v>0</v>
      </c>
      <c r="F632" s="517">
        <f>'Operating Input'!S637*'Operating Input'!$L637</f>
        <v>0</v>
      </c>
      <c r="G632" s="517">
        <f>'Operating Input'!T637*'Operating Input'!$L637</f>
        <v>0</v>
      </c>
      <c r="H632" s="517">
        <f>'Operating Input'!U637*'Operating Input'!$L637</f>
        <v>0</v>
      </c>
      <c r="I632" s="517">
        <f>'Operating Input'!V637*'Operating Input'!$L637</f>
        <v>0</v>
      </c>
      <c r="J632" s="517">
        <f>'Operating Input'!W637*'Operating Input'!$L637</f>
        <v>0</v>
      </c>
      <c r="K632" s="517">
        <f>'Operating Input'!X637*'Operating Input'!$L637</f>
        <v>0</v>
      </c>
      <c r="L632" s="517">
        <f>'Operating Input'!Y637*'Operating Input'!$L637</f>
        <v>0</v>
      </c>
      <c r="M632" s="517">
        <f>'Operating Input'!Z637*'Operating Input'!$L637</f>
        <v>0</v>
      </c>
      <c r="N632" s="517">
        <f>'Operating Input'!AA637*'Operating Input'!$L637</f>
        <v>0</v>
      </c>
      <c r="O632" s="517">
        <f>'Operating Input'!AB637*'Operating Input'!$L637</f>
        <v>0</v>
      </c>
    </row>
    <row r="633" spans="1:15">
      <c r="A633" s="27">
        <f>'Operating Input'!A638</f>
        <v>0</v>
      </c>
      <c r="B633" s="27">
        <f>'Operating Input'!B638</f>
        <v>0</v>
      </c>
      <c r="C633" s="27">
        <f>'Operating Input'!C638</f>
        <v>0</v>
      </c>
      <c r="D633" s="27">
        <f>'Operating Input'!D638</f>
        <v>0</v>
      </c>
      <c r="E633" s="84">
        <f>'Operating Input'!E638</f>
        <v>0</v>
      </c>
      <c r="F633" s="517">
        <f>'Operating Input'!S638*'Operating Input'!$L638</f>
        <v>0</v>
      </c>
      <c r="G633" s="517">
        <f>'Operating Input'!T638*'Operating Input'!$L638</f>
        <v>0</v>
      </c>
      <c r="H633" s="517">
        <f>'Operating Input'!U638*'Operating Input'!$L638</f>
        <v>0</v>
      </c>
      <c r="I633" s="517">
        <f>'Operating Input'!V638*'Operating Input'!$L638</f>
        <v>0</v>
      </c>
      <c r="J633" s="517">
        <f>'Operating Input'!W638*'Operating Input'!$L638</f>
        <v>0</v>
      </c>
      <c r="K633" s="517">
        <f>'Operating Input'!X638*'Operating Input'!$L638</f>
        <v>0</v>
      </c>
      <c r="L633" s="517">
        <f>'Operating Input'!Y638*'Operating Input'!$L638</f>
        <v>0</v>
      </c>
      <c r="M633" s="517">
        <f>'Operating Input'!Z638*'Operating Input'!$L638</f>
        <v>0</v>
      </c>
      <c r="N633" s="517">
        <f>'Operating Input'!AA638*'Operating Input'!$L638</f>
        <v>0</v>
      </c>
      <c r="O633" s="517">
        <f>'Operating Input'!AB638*'Operating Input'!$L638</f>
        <v>0</v>
      </c>
    </row>
    <row r="634" spans="1:15">
      <c r="A634" s="27">
        <f>'Operating Input'!A639</f>
        <v>0</v>
      </c>
      <c r="B634" s="27">
        <f>'Operating Input'!B639</f>
        <v>0</v>
      </c>
      <c r="C634" s="27">
        <f>'Operating Input'!C639</f>
        <v>0</v>
      </c>
      <c r="D634" s="27">
        <f>'Operating Input'!D639</f>
        <v>0</v>
      </c>
      <c r="E634" s="84">
        <f>'Operating Input'!E639</f>
        <v>0</v>
      </c>
      <c r="F634" s="517">
        <f>'Operating Input'!S639*'Operating Input'!$L639</f>
        <v>0</v>
      </c>
      <c r="G634" s="517">
        <f>'Operating Input'!T639*'Operating Input'!$L639</f>
        <v>0</v>
      </c>
      <c r="H634" s="517">
        <f>'Operating Input'!U639*'Operating Input'!$L639</f>
        <v>0</v>
      </c>
      <c r="I634" s="517">
        <f>'Operating Input'!V639*'Operating Input'!$L639</f>
        <v>0</v>
      </c>
      <c r="J634" s="517">
        <f>'Operating Input'!W639*'Operating Input'!$L639</f>
        <v>0</v>
      </c>
      <c r="K634" s="517">
        <f>'Operating Input'!X639*'Operating Input'!$L639</f>
        <v>0</v>
      </c>
      <c r="L634" s="517">
        <f>'Operating Input'!Y639*'Operating Input'!$L639</f>
        <v>0</v>
      </c>
      <c r="M634" s="517">
        <f>'Operating Input'!Z639*'Operating Input'!$L639</f>
        <v>0</v>
      </c>
      <c r="N634" s="517">
        <f>'Operating Input'!AA639*'Operating Input'!$L639</f>
        <v>0</v>
      </c>
      <c r="O634" s="517">
        <f>'Operating Input'!AB639*'Operating Input'!$L639</f>
        <v>0</v>
      </c>
    </row>
    <row r="635" spans="1:15">
      <c r="A635" s="27">
        <f>'Operating Input'!A640</f>
        <v>0</v>
      </c>
      <c r="B635" s="27">
        <f>'Operating Input'!B640</f>
        <v>0</v>
      </c>
      <c r="C635" s="27">
        <f>'Operating Input'!C640</f>
        <v>0</v>
      </c>
      <c r="D635" s="27">
        <f>'Operating Input'!D640</f>
        <v>0</v>
      </c>
      <c r="E635" s="84">
        <f>'Operating Input'!E640</f>
        <v>0</v>
      </c>
      <c r="F635" s="517">
        <f>'Operating Input'!S640*'Operating Input'!$L640</f>
        <v>0</v>
      </c>
      <c r="G635" s="517">
        <f>'Operating Input'!T640*'Operating Input'!$L640</f>
        <v>0</v>
      </c>
      <c r="H635" s="517">
        <f>'Operating Input'!U640*'Operating Input'!$L640</f>
        <v>0</v>
      </c>
      <c r="I635" s="517">
        <f>'Operating Input'!V640*'Operating Input'!$L640</f>
        <v>0</v>
      </c>
      <c r="J635" s="517">
        <f>'Operating Input'!W640*'Operating Input'!$L640</f>
        <v>0</v>
      </c>
      <c r="K635" s="517">
        <f>'Operating Input'!X640*'Operating Input'!$L640</f>
        <v>0</v>
      </c>
      <c r="L635" s="517">
        <f>'Operating Input'!Y640*'Operating Input'!$L640</f>
        <v>0</v>
      </c>
      <c r="M635" s="517">
        <f>'Operating Input'!Z640*'Operating Input'!$L640</f>
        <v>0</v>
      </c>
      <c r="N635" s="517">
        <f>'Operating Input'!AA640*'Operating Input'!$L640</f>
        <v>0</v>
      </c>
      <c r="O635" s="517">
        <f>'Operating Input'!AB640*'Operating Input'!$L640</f>
        <v>0</v>
      </c>
    </row>
    <row r="636" spans="1:15">
      <c r="A636" s="27">
        <f>'Operating Input'!A641</f>
        <v>0</v>
      </c>
      <c r="B636" s="27">
        <f>'Operating Input'!B641</f>
        <v>0</v>
      </c>
      <c r="C636" s="27">
        <f>'Operating Input'!C641</f>
        <v>0</v>
      </c>
      <c r="D636" s="27">
        <f>'Operating Input'!D641</f>
        <v>0</v>
      </c>
      <c r="E636" s="84">
        <f>'Operating Input'!E641</f>
        <v>0</v>
      </c>
      <c r="F636" s="517">
        <f>'Operating Input'!S641*'Operating Input'!$L641</f>
        <v>0</v>
      </c>
      <c r="G636" s="517">
        <f>'Operating Input'!T641*'Operating Input'!$L641</f>
        <v>0</v>
      </c>
      <c r="H636" s="517">
        <f>'Operating Input'!U641*'Operating Input'!$L641</f>
        <v>0</v>
      </c>
      <c r="I636" s="517">
        <f>'Operating Input'!V641*'Operating Input'!$L641</f>
        <v>0</v>
      </c>
      <c r="J636" s="517">
        <f>'Operating Input'!W641*'Operating Input'!$L641</f>
        <v>0</v>
      </c>
      <c r="K636" s="517">
        <f>'Operating Input'!X641*'Operating Input'!$L641</f>
        <v>0</v>
      </c>
      <c r="L636" s="517">
        <f>'Operating Input'!Y641*'Operating Input'!$L641</f>
        <v>0</v>
      </c>
      <c r="M636" s="517">
        <f>'Operating Input'!Z641*'Operating Input'!$L641</f>
        <v>0</v>
      </c>
      <c r="N636" s="517">
        <f>'Operating Input'!AA641*'Operating Input'!$L641</f>
        <v>0</v>
      </c>
      <c r="O636" s="517">
        <f>'Operating Input'!AB641*'Operating Input'!$L641</f>
        <v>0</v>
      </c>
    </row>
    <row r="637" spans="1:15">
      <c r="A637" s="27">
        <f>'Operating Input'!A642</f>
        <v>0</v>
      </c>
      <c r="B637" s="27">
        <f>'Operating Input'!B642</f>
        <v>0</v>
      </c>
      <c r="C637" s="27">
        <f>'Operating Input'!C642</f>
        <v>0</v>
      </c>
      <c r="D637" s="27">
        <f>'Operating Input'!D642</f>
        <v>0</v>
      </c>
      <c r="E637" s="84">
        <f>'Operating Input'!E642</f>
        <v>0</v>
      </c>
      <c r="F637" s="517">
        <f>'Operating Input'!S642*'Operating Input'!$L642</f>
        <v>0</v>
      </c>
      <c r="G637" s="517">
        <f>'Operating Input'!T642*'Operating Input'!$L642</f>
        <v>0</v>
      </c>
      <c r="H637" s="517">
        <f>'Operating Input'!U642*'Operating Input'!$L642</f>
        <v>0</v>
      </c>
      <c r="I637" s="517">
        <f>'Operating Input'!V642*'Operating Input'!$L642</f>
        <v>0</v>
      </c>
      <c r="J637" s="517">
        <f>'Operating Input'!W642*'Operating Input'!$L642</f>
        <v>0</v>
      </c>
      <c r="K637" s="517">
        <f>'Operating Input'!X642*'Operating Input'!$L642</f>
        <v>0</v>
      </c>
      <c r="L637" s="517">
        <f>'Operating Input'!Y642*'Operating Input'!$L642</f>
        <v>0</v>
      </c>
      <c r="M637" s="517">
        <f>'Operating Input'!Z642*'Operating Input'!$L642</f>
        <v>0</v>
      </c>
      <c r="N637" s="517">
        <f>'Operating Input'!AA642*'Operating Input'!$L642</f>
        <v>0</v>
      </c>
      <c r="O637" s="517">
        <f>'Operating Input'!AB642*'Operating Input'!$L642</f>
        <v>0</v>
      </c>
    </row>
    <row r="638" spans="1:15">
      <c r="A638" s="27">
        <f>'Operating Input'!A643</f>
        <v>0</v>
      </c>
      <c r="B638" s="27">
        <f>'Operating Input'!B643</f>
        <v>0</v>
      </c>
      <c r="C638" s="27">
        <f>'Operating Input'!C643</f>
        <v>0</v>
      </c>
      <c r="D638" s="27">
        <f>'Operating Input'!D643</f>
        <v>0</v>
      </c>
      <c r="E638" s="84">
        <f>'Operating Input'!E643</f>
        <v>0</v>
      </c>
      <c r="F638" s="517">
        <f>'Operating Input'!S643*'Operating Input'!$L643</f>
        <v>0</v>
      </c>
      <c r="G638" s="517">
        <f>'Operating Input'!T643*'Operating Input'!$L643</f>
        <v>0</v>
      </c>
      <c r="H638" s="517">
        <f>'Operating Input'!U643*'Operating Input'!$L643</f>
        <v>0</v>
      </c>
      <c r="I638" s="517">
        <f>'Operating Input'!V643*'Operating Input'!$L643</f>
        <v>0</v>
      </c>
      <c r="J638" s="517">
        <f>'Operating Input'!W643*'Operating Input'!$L643</f>
        <v>0</v>
      </c>
      <c r="K638" s="517">
        <f>'Operating Input'!X643*'Operating Input'!$L643</f>
        <v>0</v>
      </c>
      <c r="L638" s="517">
        <f>'Operating Input'!Y643*'Operating Input'!$L643</f>
        <v>0</v>
      </c>
      <c r="M638" s="517">
        <f>'Operating Input'!Z643*'Operating Input'!$L643</f>
        <v>0</v>
      </c>
      <c r="N638" s="517">
        <f>'Operating Input'!AA643*'Operating Input'!$L643</f>
        <v>0</v>
      </c>
      <c r="O638" s="517">
        <f>'Operating Input'!AB643*'Operating Input'!$L643</f>
        <v>0</v>
      </c>
    </row>
    <row r="639" spans="1:15">
      <c r="A639" s="27">
        <f>'Operating Input'!A644</f>
        <v>0</v>
      </c>
      <c r="B639" s="27">
        <f>'Operating Input'!B644</f>
        <v>0</v>
      </c>
      <c r="C639" s="27">
        <f>'Operating Input'!C644</f>
        <v>0</v>
      </c>
      <c r="D639" s="27">
        <f>'Operating Input'!D644</f>
        <v>0</v>
      </c>
      <c r="E639" s="84">
        <f>'Operating Input'!E644</f>
        <v>0</v>
      </c>
      <c r="F639" s="517">
        <f>'Operating Input'!S644*'Operating Input'!$L644</f>
        <v>0</v>
      </c>
      <c r="G639" s="517">
        <f>'Operating Input'!T644*'Operating Input'!$L644</f>
        <v>0</v>
      </c>
      <c r="H639" s="517">
        <f>'Operating Input'!U644*'Operating Input'!$L644</f>
        <v>0</v>
      </c>
      <c r="I639" s="517">
        <f>'Operating Input'!V644*'Operating Input'!$L644</f>
        <v>0</v>
      </c>
      <c r="J639" s="517">
        <f>'Operating Input'!W644*'Operating Input'!$L644</f>
        <v>0</v>
      </c>
      <c r="K639" s="517">
        <f>'Operating Input'!X644*'Operating Input'!$L644</f>
        <v>0</v>
      </c>
      <c r="L639" s="517">
        <f>'Operating Input'!Y644*'Operating Input'!$L644</f>
        <v>0</v>
      </c>
      <c r="M639" s="517">
        <f>'Operating Input'!Z644*'Operating Input'!$L644</f>
        <v>0</v>
      </c>
      <c r="N639" s="517">
        <f>'Operating Input'!AA644*'Operating Input'!$L644</f>
        <v>0</v>
      </c>
      <c r="O639" s="517">
        <f>'Operating Input'!AB644*'Operating Input'!$L644</f>
        <v>0</v>
      </c>
    </row>
    <row r="640" spans="1:15">
      <c r="A640" s="27">
        <f>'Operating Input'!A645</f>
        <v>0</v>
      </c>
      <c r="B640" s="27">
        <f>'Operating Input'!B645</f>
        <v>0</v>
      </c>
      <c r="C640" s="27">
        <f>'Operating Input'!C645</f>
        <v>0</v>
      </c>
      <c r="D640" s="27">
        <f>'Operating Input'!D645</f>
        <v>0</v>
      </c>
      <c r="E640" s="84">
        <f>'Operating Input'!E645</f>
        <v>0</v>
      </c>
      <c r="F640" s="517">
        <f>'Operating Input'!S645*'Operating Input'!$L645</f>
        <v>0</v>
      </c>
      <c r="G640" s="517">
        <f>'Operating Input'!T645*'Operating Input'!$L645</f>
        <v>0</v>
      </c>
      <c r="H640" s="517">
        <f>'Operating Input'!U645*'Operating Input'!$L645</f>
        <v>0</v>
      </c>
      <c r="I640" s="517">
        <f>'Operating Input'!V645*'Operating Input'!$L645</f>
        <v>0</v>
      </c>
      <c r="J640" s="517">
        <f>'Operating Input'!W645*'Operating Input'!$L645</f>
        <v>0</v>
      </c>
      <c r="K640" s="517">
        <f>'Operating Input'!X645*'Operating Input'!$L645</f>
        <v>0</v>
      </c>
      <c r="L640" s="517">
        <f>'Operating Input'!Y645*'Operating Input'!$L645</f>
        <v>0</v>
      </c>
      <c r="M640" s="517">
        <f>'Operating Input'!Z645*'Operating Input'!$L645</f>
        <v>0</v>
      </c>
      <c r="N640" s="517">
        <f>'Operating Input'!AA645*'Operating Input'!$L645</f>
        <v>0</v>
      </c>
      <c r="O640" s="517">
        <f>'Operating Input'!AB645*'Operating Input'!$L645</f>
        <v>0</v>
      </c>
    </row>
    <row r="641" spans="1:15">
      <c r="A641" s="27">
        <f>'Operating Input'!A646</f>
        <v>0</v>
      </c>
      <c r="B641" s="27">
        <f>'Operating Input'!B646</f>
        <v>0</v>
      </c>
      <c r="C641" s="27">
        <f>'Operating Input'!C646</f>
        <v>0</v>
      </c>
      <c r="D641" s="27">
        <f>'Operating Input'!D646</f>
        <v>0</v>
      </c>
      <c r="E641" s="84">
        <f>'Operating Input'!E646</f>
        <v>0</v>
      </c>
      <c r="F641" s="517">
        <f>'Operating Input'!S646*'Operating Input'!$L646</f>
        <v>0</v>
      </c>
      <c r="G641" s="517">
        <f>'Operating Input'!T646*'Operating Input'!$L646</f>
        <v>0</v>
      </c>
      <c r="H641" s="517">
        <f>'Operating Input'!U646*'Operating Input'!$L646</f>
        <v>0</v>
      </c>
      <c r="I641" s="517">
        <f>'Operating Input'!V646*'Operating Input'!$L646</f>
        <v>0</v>
      </c>
      <c r="J641" s="517">
        <f>'Operating Input'!W646*'Operating Input'!$L646</f>
        <v>0</v>
      </c>
      <c r="K641" s="517">
        <f>'Operating Input'!X646*'Operating Input'!$L646</f>
        <v>0</v>
      </c>
      <c r="L641" s="517">
        <f>'Operating Input'!Y646*'Operating Input'!$L646</f>
        <v>0</v>
      </c>
      <c r="M641" s="517">
        <f>'Operating Input'!Z646*'Operating Input'!$L646</f>
        <v>0</v>
      </c>
      <c r="N641" s="517">
        <f>'Operating Input'!AA646*'Operating Input'!$L646</f>
        <v>0</v>
      </c>
      <c r="O641" s="517">
        <f>'Operating Input'!AB646*'Operating Input'!$L646</f>
        <v>0</v>
      </c>
    </row>
    <row r="642" spans="1:15">
      <c r="A642" s="27">
        <f>'Operating Input'!A647</f>
        <v>0</v>
      </c>
      <c r="B642" s="27">
        <f>'Operating Input'!B647</f>
        <v>0</v>
      </c>
      <c r="C642" s="27">
        <f>'Operating Input'!C647</f>
        <v>0</v>
      </c>
      <c r="D642" s="27">
        <f>'Operating Input'!D647</f>
        <v>0</v>
      </c>
      <c r="E642" s="84">
        <f>'Operating Input'!E647</f>
        <v>0</v>
      </c>
      <c r="F642" s="517">
        <f>'Operating Input'!S647*'Operating Input'!$L647</f>
        <v>0</v>
      </c>
      <c r="G642" s="517">
        <f>'Operating Input'!T647*'Operating Input'!$L647</f>
        <v>0</v>
      </c>
      <c r="H642" s="517">
        <f>'Operating Input'!U647*'Operating Input'!$L647</f>
        <v>0</v>
      </c>
      <c r="I642" s="517">
        <f>'Operating Input'!V647*'Operating Input'!$L647</f>
        <v>0</v>
      </c>
      <c r="J642" s="517">
        <f>'Operating Input'!W647*'Operating Input'!$L647</f>
        <v>0</v>
      </c>
      <c r="K642" s="517">
        <f>'Operating Input'!X647*'Operating Input'!$L647</f>
        <v>0</v>
      </c>
      <c r="L642" s="517">
        <f>'Operating Input'!Y647*'Operating Input'!$L647</f>
        <v>0</v>
      </c>
      <c r="M642" s="517">
        <f>'Operating Input'!Z647*'Operating Input'!$L647</f>
        <v>0</v>
      </c>
      <c r="N642" s="517">
        <f>'Operating Input'!AA647*'Operating Input'!$L647</f>
        <v>0</v>
      </c>
      <c r="O642" s="517">
        <f>'Operating Input'!AB647*'Operating Input'!$L647</f>
        <v>0</v>
      </c>
    </row>
    <row r="643" spans="1:15">
      <c r="A643" s="27">
        <f>'Operating Input'!A648</f>
        <v>0</v>
      </c>
      <c r="B643" s="27">
        <f>'Operating Input'!B648</f>
        <v>0</v>
      </c>
      <c r="C643" s="27">
        <f>'Operating Input'!C648</f>
        <v>0</v>
      </c>
      <c r="D643" s="27">
        <f>'Operating Input'!D648</f>
        <v>0</v>
      </c>
      <c r="E643" s="84">
        <f>'Operating Input'!E648</f>
        <v>0</v>
      </c>
      <c r="F643" s="517">
        <f>'Operating Input'!S648*'Operating Input'!$L648</f>
        <v>0</v>
      </c>
      <c r="G643" s="517">
        <f>'Operating Input'!T648*'Operating Input'!$L648</f>
        <v>0</v>
      </c>
      <c r="H643" s="517">
        <f>'Operating Input'!U648*'Operating Input'!$L648</f>
        <v>0</v>
      </c>
      <c r="I643" s="517">
        <f>'Operating Input'!V648*'Operating Input'!$L648</f>
        <v>0</v>
      </c>
      <c r="J643" s="517">
        <f>'Operating Input'!W648*'Operating Input'!$L648</f>
        <v>0</v>
      </c>
      <c r="K643" s="517">
        <f>'Operating Input'!X648*'Operating Input'!$L648</f>
        <v>0</v>
      </c>
      <c r="L643" s="517">
        <f>'Operating Input'!Y648*'Operating Input'!$L648</f>
        <v>0</v>
      </c>
      <c r="M643" s="517">
        <f>'Operating Input'!Z648*'Operating Input'!$L648</f>
        <v>0</v>
      </c>
      <c r="N643" s="517">
        <f>'Operating Input'!AA648*'Operating Input'!$L648</f>
        <v>0</v>
      </c>
      <c r="O643" s="517">
        <f>'Operating Input'!AB648*'Operating Input'!$L648</f>
        <v>0</v>
      </c>
    </row>
    <row r="644" spans="1:15">
      <c r="A644" s="27">
        <f>'Operating Input'!A649</f>
        <v>0</v>
      </c>
      <c r="B644" s="27">
        <f>'Operating Input'!B649</f>
        <v>0</v>
      </c>
      <c r="C644" s="27">
        <f>'Operating Input'!C649</f>
        <v>0</v>
      </c>
      <c r="D644" s="27">
        <f>'Operating Input'!D649</f>
        <v>0</v>
      </c>
      <c r="E644" s="84">
        <f>'Operating Input'!E649</f>
        <v>0</v>
      </c>
      <c r="F644" s="517">
        <f>'Operating Input'!S649*'Operating Input'!$L649</f>
        <v>0</v>
      </c>
      <c r="G644" s="517">
        <f>'Operating Input'!T649*'Operating Input'!$L649</f>
        <v>0</v>
      </c>
      <c r="H644" s="517">
        <f>'Operating Input'!U649*'Operating Input'!$L649</f>
        <v>0</v>
      </c>
      <c r="I644" s="517">
        <f>'Operating Input'!V649*'Operating Input'!$L649</f>
        <v>0</v>
      </c>
      <c r="J644" s="517">
        <f>'Operating Input'!W649*'Operating Input'!$L649</f>
        <v>0</v>
      </c>
      <c r="K644" s="517">
        <f>'Operating Input'!X649*'Operating Input'!$L649</f>
        <v>0</v>
      </c>
      <c r="L644" s="517">
        <f>'Operating Input'!Y649*'Operating Input'!$L649</f>
        <v>0</v>
      </c>
      <c r="M644" s="517">
        <f>'Operating Input'!Z649*'Operating Input'!$L649</f>
        <v>0</v>
      </c>
      <c r="N644" s="517">
        <f>'Operating Input'!AA649*'Operating Input'!$L649</f>
        <v>0</v>
      </c>
      <c r="O644" s="517">
        <f>'Operating Input'!AB649*'Operating Input'!$L649</f>
        <v>0</v>
      </c>
    </row>
    <row r="645" spans="1:15">
      <c r="A645" s="27">
        <f>'Operating Input'!A650</f>
        <v>0</v>
      </c>
      <c r="B645" s="27">
        <f>'Operating Input'!B650</f>
        <v>0</v>
      </c>
      <c r="C645" s="27">
        <f>'Operating Input'!C650</f>
        <v>0</v>
      </c>
      <c r="D645" s="27">
        <f>'Operating Input'!D650</f>
        <v>0</v>
      </c>
      <c r="E645" s="84">
        <f>'Operating Input'!E650</f>
        <v>0</v>
      </c>
      <c r="F645" s="517">
        <f>'Operating Input'!S650*'Operating Input'!$L650</f>
        <v>0</v>
      </c>
      <c r="G645" s="517">
        <f>'Operating Input'!T650*'Operating Input'!$L650</f>
        <v>0</v>
      </c>
      <c r="H645" s="517">
        <f>'Operating Input'!U650*'Operating Input'!$L650</f>
        <v>0</v>
      </c>
      <c r="I645" s="517">
        <f>'Operating Input'!V650*'Operating Input'!$L650</f>
        <v>0</v>
      </c>
      <c r="J645" s="517">
        <f>'Operating Input'!W650*'Operating Input'!$L650</f>
        <v>0</v>
      </c>
      <c r="K645" s="517">
        <f>'Operating Input'!X650*'Operating Input'!$L650</f>
        <v>0</v>
      </c>
      <c r="L645" s="517">
        <f>'Operating Input'!Y650*'Operating Input'!$L650</f>
        <v>0</v>
      </c>
      <c r="M645" s="517">
        <f>'Operating Input'!Z650*'Operating Input'!$L650</f>
        <v>0</v>
      </c>
      <c r="N645" s="517">
        <f>'Operating Input'!AA650*'Operating Input'!$L650</f>
        <v>0</v>
      </c>
      <c r="O645" s="517">
        <f>'Operating Input'!AB650*'Operating Input'!$L650</f>
        <v>0</v>
      </c>
    </row>
    <row r="646" spans="1:15">
      <c r="A646" s="27">
        <f>'Operating Input'!A651</f>
        <v>0</v>
      </c>
      <c r="B646" s="27">
        <f>'Operating Input'!B651</f>
        <v>0</v>
      </c>
      <c r="C646" s="27">
        <f>'Operating Input'!C651</f>
        <v>0</v>
      </c>
      <c r="D646" s="27">
        <f>'Operating Input'!D651</f>
        <v>0</v>
      </c>
      <c r="E646" s="84">
        <f>'Operating Input'!E651</f>
        <v>0</v>
      </c>
      <c r="F646" s="517">
        <f>'Operating Input'!S651*'Operating Input'!$L651</f>
        <v>0</v>
      </c>
      <c r="G646" s="517">
        <f>'Operating Input'!T651*'Operating Input'!$L651</f>
        <v>0</v>
      </c>
      <c r="H646" s="517">
        <f>'Operating Input'!U651*'Operating Input'!$L651</f>
        <v>0</v>
      </c>
      <c r="I646" s="517">
        <f>'Operating Input'!V651*'Operating Input'!$L651</f>
        <v>0</v>
      </c>
      <c r="J646" s="517">
        <f>'Operating Input'!W651*'Operating Input'!$L651</f>
        <v>0</v>
      </c>
      <c r="K646" s="517">
        <f>'Operating Input'!X651*'Operating Input'!$L651</f>
        <v>0</v>
      </c>
      <c r="L646" s="517">
        <f>'Operating Input'!Y651*'Operating Input'!$L651</f>
        <v>0</v>
      </c>
      <c r="M646" s="517">
        <f>'Operating Input'!Z651*'Operating Input'!$L651</f>
        <v>0</v>
      </c>
      <c r="N646" s="517">
        <f>'Operating Input'!AA651*'Operating Input'!$L651</f>
        <v>0</v>
      </c>
      <c r="O646" s="517">
        <f>'Operating Input'!AB651*'Operating Input'!$L651</f>
        <v>0</v>
      </c>
    </row>
    <row r="647" spans="1:15">
      <c r="A647" s="27">
        <f>'Operating Input'!A652</f>
        <v>0</v>
      </c>
      <c r="B647" s="27">
        <f>'Operating Input'!B652</f>
        <v>0</v>
      </c>
      <c r="C647" s="27">
        <f>'Operating Input'!C652</f>
        <v>0</v>
      </c>
      <c r="D647" s="27">
        <f>'Operating Input'!D652</f>
        <v>0</v>
      </c>
      <c r="E647" s="84">
        <f>'Operating Input'!E652</f>
        <v>0</v>
      </c>
      <c r="F647" s="517">
        <f>'Operating Input'!S652*'Operating Input'!$L652</f>
        <v>0</v>
      </c>
      <c r="G647" s="517">
        <f>'Operating Input'!T652*'Operating Input'!$L652</f>
        <v>0</v>
      </c>
      <c r="H647" s="517">
        <f>'Operating Input'!U652*'Operating Input'!$L652</f>
        <v>0</v>
      </c>
      <c r="I647" s="517">
        <f>'Operating Input'!V652*'Operating Input'!$L652</f>
        <v>0</v>
      </c>
      <c r="J647" s="517">
        <f>'Operating Input'!W652*'Operating Input'!$L652</f>
        <v>0</v>
      </c>
      <c r="K647" s="517">
        <f>'Operating Input'!X652*'Operating Input'!$L652</f>
        <v>0</v>
      </c>
      <c r="L647" s="517">
        <f>'Operating Input'!Y652*'Operating Input'!$L652</f>
        <v>0</v>
      </c>
      <c r="M647" s="517">
        <f>'Operating Input'!Z652*'Operating Input'!$L652</f>
        <v>0</v>
      </c>
      <c r="N647" s="517">
        <f>'Operating Input'!AA652*'Operating Input'!$L652</f>
        <v>0</v>
      </c>
      <c r="O647" s="517">
        <f>'Operating Input'!AB652*'Operating Input'!$L652</f>
        <v>0</v>
      </c>
    </row>
    <row r="648" spans="1:15">
      <c r="A648" s="27">
        <f>'Operating Input'!A653</f>
        <v>0</v>
      </c>
      <c r="B648" s="27">
        <f>'Operating Input'!B653</f>
        <v>0</v>
      </c>
      <c r="C648" s="27">
        <f>'Operating Input'!C653</f>
        <v>0</v>
      </c>
      <c r="D648" s="27">
        <f>'Operating Input'!D653</f>
        <v>0</v>
      </c>
      <c r="E648" s="84">
        <f>'Operating Input'!E653</f>
        <v>0</v>
      </c>
      <c r="F648" s="517">
        <f>'Operating Input'!S653*'Operating Input'!$L653</f>
        <v>0</v>
      </c>
      <c r="G648" s="517">
        <f>'Operating Input'!T653*'Operating Input'!$L653</f>
        <v>0</v>
      </c>
      <c r="H648" s="517">
        <f>'Operating Input'!U653*'Operating Input'!$L653</f>
        <v>0</v>
      </c>
      <c r="I648" s="517">
        <f>'Operating Input'!V653*'Operating Input'!$L653</f>
        <v>0</v>
      </c>
      <c r="J648" s="517">
        <f>'Operating Input'!W653*'Operating Input'!$L653</f>
        <v>0</v>
      </c>
      <c r="K648" s="517">
        <f>'Operating Input'!X653*'Operating Input'!$L653</f>
        <v>0</v>
      </c>
      <c r="L648" s="517">
        <f>'Operating Input'!Y653*'Operating Input'!$L653</f>
        <v>0</v>
      </c>
      <c r="M648" s="517">
        <f>'Operating Input'!Z653*'Operating Input'!$L653</f>
        <v>0</v>
      </c>
      <c r="N648" s="517">
        <f>'Operating Input'!AA653*'Operating Input'!$L653</f>
        <v>0</v>
      </c>
      <c r="O648" s="517">
        <f>'Operating Input'!AB653*'Operating Input'!$L653</f>
        <v>0</v>
      </c>
    </row>
    <row r="649" spans="1:15">
      <c r="A649" s="27">
        <f>'Operating Input'!A654</f>
        <v>0</v>
      </c>
      <c r="B649" s="27">
        <f>'Operating Input'!B654</f>
        <v>0</v>
      </c>
      <c r="C649" s="27">
        <f>'Operating Input'!C654</f>
        <v>0</v>
      </c>
      <c r="D649" s="27">
        <f>'Operating Input'!D654</f>
        <v>0</v>
      </c>
      <c r="E649" s="84">
        <f>'Operating Input'!E654</f>
        <v>0</v>
      </c>
      <c r="F649" s="517">
        <f>'Operating Input'!S654*'Operating Input'!$L654</f>
        <v>0</v>
      </c>
      <c r="G649" s="517">
        <f>'Operating Input'!T654*'Operating Input'!$L654</f>
        <v>0</v>
      </c>
      <c r="H649" s="517">
        <f>'Operating Input'!U654*'Operating Input'!$L654</f>
        <v>0</v>
      </c>
      <c r="I649" s="517">
        <f>'Operating Input'!V654*'Operating Input'!$L654</f>
        <v>0</v>
      </c>
      <c r="J649" s="517">
        <f>'Operating Input'!W654*'Operating Input'!$L654</f>
        <v>0</v>
      </c>
      <c r="K649" s="517">
        <f>'Operating Input'!X654*'Operating Input'!$L654</f>
        <v>0</v>
      </c>
      <c r="L649" s="517">
        <f>'Operating Input'!Y654*'Operating Input'!$L654</f>
        <v>0</v>
      </c>
      <c r="M649" s="517">
        <f>'Operating Input'!Z654*'Operating Input'!$L654</f>
        <v>0</v>
      </c>
      <c r="N649" s="517">
        <f>'Operating Input'!AA654*'Operating Input'!$L654</f>
        <v>0</v>
      </c>
      <c r="O649" s="517">
        <f>'Operating Input'!AB654*'Operating Input'!$L654</f>
        <v>0</v>
      </c>
    </row>
    <row r="650" spans="1:15">
      <c r="A650" s="27">
        <f>'Operating Input'!A655</f>
        <v>0</v>
      </c>
      <c r="B650" s="27">
        <f>'Operating Input'!B655</f>
        <v>0</v>
      </c>
      <c r="C650" s="27">
        <f>'Operating Input'!C655</f>
        <v>0</v>
      </c>
      <c r="D650" s="27">
        <f>'Operating Input'!D655</f>
        <v>0</v>
      </c>
      <c r="E650" s="84">
        <f>'Operating Input'!E655</f>
        <v>0</v>
      </c>
      <c r="F650" s="517">
        <f>'Operating Input'!S655*'Operating Input'!$L655</f>
        <v>0</v>
      </c>
      <c r="G650" s="517">
        <f>'Operating Input'!T655*'Operating Input'!$L655</f>
        <v>0</v>
      </c>
      <c r="H650" s="517">
        <f>'Operating Input'!U655*'Operating Input'!$L655</f>
        <v>0</v>
      </c>
      <c r="I650" s="517">
        <f>'Operating Input'!V655*'Operating Input'!$L655</f>
        <v>0</v>
      </c>
      <c r="J650" s="517">
        <f>'Operating Input'!W655*'Operating Input'!$L655</f>
        <v>0</v>
      </c>
      <c r="K650" s="517">
        <f>'Operating Input'!X655*'Operating Input'!$L655</f>
        <v>0</v>
      </c>
      <c r="L650" s="517">
        <f>'Operating Input'!Y655*'Operating Input'!$L655</f>
        <v>0</v>
      </c>
      <c r="M650" s="517">
        <f>'Operating Input'!Z655*'Operating Input'!$L655</f>
        <v>0</v>
      </c>
      <c r="N650" s="517">
        <f>'Operating Input'!AA655*'Operating Input'!$L655</f>
        <v>0</v>
      </c>
      <c r="O650" s="517">
        <f>'Operating Input'!AB655*'Operating Input'!$L655</f>
        <v>0</v>
      </c>
    </row>
    <row r="651" spans="1:15">
      <c r="A651" s="27">
        <f>'Operating Input'!A656</f>
        <v>0</v>
      </c>
      <c r="B651" s="27">
        <f>'Operating Input'!B656</f>
        <v>0</v>
      </c>
      <c r="C651" s="27">
        <f>'Operating Input'!C656</f>
        <v>0</v>
      </c>
      <c r="D651" s="27">
        <f>'Operating Input'!D656</f>
        <v>0</v>
      </c>
      <c r="E651" s="84">
        <f>'Operating Input'!E656</f>
        <v>0</v>
      </c>
      <c r="F651" s="517">
        <f>'Operating Input'!S656*'Operating Input'!$L656</f>
        <v>0</v>
      </c>
      <c r="G651" s="517">
        <f>'Operating Input'!T656*'Operating Input'!$L656</f>
        <v>0</v>
      </c>
      <c r="H651" s="517">
        <f>'Operating Input'!U656*'Operating Input'!$L656</f>
        <v>0</v>
      </c>
      <c r="I651" s="517">
        <f>'Operating Input'!V656*'Operating Input'!$L656</f>
        <v>0</v>
      </c>
      <c r="J651" s="517">
        <f>'Operating Input'!W656*'Operating Input'!$L656</f>
        <v>0</v>
      </c>
      <c r="K651" s="517">
        <f>'Operating Input'!X656*'Operating Input'!$L656</f>
        <v>0</v>
      </c>
      <c r="L651" s="517">
        <f>'Operating Input'!Y656*'Operating Input'!$L656</f>
        <v>0</v>
      </c>
      <c r="M651" s="517">
        <f>'Operating Input'!Z656*'Operating Input'!$L656</f>
        <v>0</v>
      </c>
      <c r="N651" s="517">
        <f>'Operating Input'!AA656*'Operating Input'!$L656</f>
        <v>0</v>
      </c>
      <c r="O651" s="517">
        <f>'Operating Input'!AB656*'Operating Input'!$L656</f>
        <v>0</v>
      </c>
    </row>
    <row r="652" spans="1:15">
      <c r="A652" s="27">
        <f>'Operating Input'!A657</f>
        <v>0</v>
      </c>
      <c r="B652" s="27">
        <f>'Operating Input'!B657</f>
        <v>0</v>
      </c>
      <c r="C652" s="27">
        <f>'Operating Input'!C657</f>
        <v>0</v>
      </c>
      <c r="D652" s="27">
        <f>'Operating Input'!D657</f>
        <v>0</v>
      </c>
      <c r="E652" s="84">
        <f>'Operating Input'!E657</f>
        <v>0</v>
      </c>
      <c r="F652" s="517">
        <f>'Operating Input'!S657*'Operating Input'!$L657</f>
        <v>0</v>
      </c>
      <c r="G652" s="517">
        <f>'Operating Input'!T657*'Operating Input'!$L657</f>
        <v>0</v>
      </c>
      <c r="H652" s="517">
        <f>'Operating Input'!U657*'Operating Input'!$L657</f>
        <v>0</v>
      </c>
      <c r="I652" s="517">
        <f>'Operating Input'!V657*'Operating Input'!$L657</f>
        <v>0</v>
      </c>
      <c r="J652" s="517">
        <f>'Operating Input'!W657*'Operating Input'!$L657</f>
        <v>0</v>
      </c>
      <c r="K652" s="517">
        <f>'Operating Input'!X657*'Operating Input'!$L657</f>
        <v>0</v>
      </c>
      <c r="L652" s="517">
        <f>'Operating Input'!Y657*'Operating Input'!$L657</f>
        <v>0</v>
      </c>
      <c r="M652" s="517">
        <f>'Operating Input'!Z657*'Operating Input'!$L657</f>
        <v>0</v>
      </c>
      <c r="N652" s="517">
        <f>'Operating Input'!AA657*'Operating Input'!$L657</f>
        <v>0</v>
      </c>
      <c r="O652" s="517">
        <f>'Operating Input'!AB657*'Operating Input'!$L657</f>
        <v>0</v>
      </c>
    </row>
    <row r="653" spans="1:15">
      <c r="A653" s="27">
        <f>'Operating Input'!A658</f>
        <v>0</v>
      </c>
      <c r="B653" s="27">
        <f>'Operating Input'!B658</f>
        <v>0</v>
      </c>
      <c r="C653" s="27">
        <f>'Operating Input'!C658</f>
        <v>0</v>
      </c>
      <c r="D653" s="27">
        <f>'Operating Input'!D658</f>
        <v>0</v>
      </c>
      <c r="E653" s="84">
        <f>'Operating Input'!E658</f>
        <v>0</v>
      </c>
      <c r="F653" s="517">
        <f>'Operating Input'!S658*'Operating Input'!$L658</f>
        <v>0</v>
      </c>
      <c r="G653" s="517">
        <f>'Operating Input'!T658*'Operating Input'!$L658</f>
        <v>0</v>
      </c>
      <c r="H653" s="517">
        <f>'Operating Input'!U658*'Operating Input'!$L658</f>
        <v>0</v>
      </c>
      <c r="I653" s="517">
        <f>'Operating Input'!V658*'Operating Input'!$L658</f>
        <v>0</v>
      </c>
      <c r="J653" s="517">
        <f>'Operating Input'!W658*'Operating Input'!$L658</f>
        <v>0</v>
      </c>
      <c r="K653" s="517">
        <f>'Operating Input'!X658*'Operating Input'!$L658</f>
        <v>0</v>
      </c>
      <c r="L653" s="517">
        <f>'Operating Input'!Y658*'Operating Input'!$L658</f>
        <v>0</v>
      </c>
      <c r="M653" s="517">
        <f>'Operating Input'!Z658*'Operating Input'!$L658</f>
        <v>0</v>
      </c>
      <c r="N653" s="517">
        <f>'Operating Input'!AA658*'Operating Input'!$L658</f>
        <v>0</v>
      </c>
      <c r="O653" s="517">
        <f>'Operating Input'!AB658*'Operating Input'!$L658</f>
        <v>0</v>
      </c>
    </row>
    <row r="654" spans="1:15">
      <c r="A654" s="27">
        <f>'Operating Input'!A659</f>
        <v>0</v>
      </c>
      <c r="B654" s="27">
        <f>'Operating Input'!B659</f>
        <v>0</v>
      </c>
      <c r="C654" s="27">
        <f>'Operating Input'!C659</f>
        <v>0</v>
      </c>
      <c r="D654" s="27">
        <f>'Operating Input'!D659</f>
        <v>0</v>
      </c>
      <c r="E654" s="84">
        <f>'Operating Input'!E659</f>
        <v>0</v>
      </c>
      <c r="F654" s="517">
        <f>'Operating Input'!S659*'Operating Input'!$L659</f>
        <v>0</v>
      </c>
      <c r="G654" s="517">
        <f>'Operating Input'!T659*'Operating Input'!$L659</f>
        <v>0</v>
      </c>
      <c r="H654" s="517">
        <f>'Operating Input'!U659*'Operating Input'!$L659</f>
        <v>0</v>
      </c>
      <c r="I654" s="517">
        <f>'Operating Input'!V659*'Operating Input'!$L659</f>
        <v>0</v>
      </c>
      <c r="J654" s="517">
        <f>'Operating Input'!W659*'Operating Input'!$L659</f>
        <v>0</v>
      </c>
      <c r="K654" s="517">
        <f>'Operating Input'!X659*'Operating Input'!$L659</f>
        <v>0</v>
      </c>
      <c r="L654" s="517">
        <f>'Operating Input'!Y659*'Operating Input'!$L659</f>
        <v>0</v>
      </c>
      <c r="M654" s="517">
        <f>'Operating Input'!Z659*'Operating Input'!$L659</f>
        <v>0</v>
      </c>
      <c r="N654" s="517">
        <f>'Operating Input'!AA659*'Operating Input'!$L659</f>
        <v>0</v>
      </c>
      <c r="O654" s="517">
        <f>'Operating Input'!AB659*'Operating Input'!$L659</f>
        <v>0</v>
      </c>
    </row>
    <row r="655" spans="1:15">
      <c r="A655" s="27">
        <f>'Operating Input'!A660</f>
        <v>0</v>
      </c>
      <c r="B655" s="27">
        <f>'Operating Input'!B660</f>
        <v>0</v>
      </c>
      <c r="C655" s="27">
        <f>'Operating Input'!C660</f>
        <v>0</v>
      </c>
      <c r="D655" s="27">
        <f>'Operating Input'!D660</f>
        <v>0</v>
      </c>
      <c r="E655" s="84">
        <f>'Operating Input'!E660</f>
        <v>0</v>
      </c>
      <c r="F655" s="517">
        <f>'Operating Input'!S660*'Operating Input'!$L660</f>
        <v>0</v>
      </c>
      <c r="G655" s="517">
        <f>'Operating Input'!T660*'Operating Input'!$L660</f>
        <v>0</v>
      </c>
      <c r="H655" s="517">
        <f>'Operating Input'!U660*'Operating Input'!$L660</f>
        <v>0</v>
      </c>
      <c r="I655" s="517">
        <f>'Operating Input'!V660*'Operating Input'!$L660</f>
        <v>0</v>
      </c>
      <c r="J655" s="517">
        <f>'Operating Input'!W660*'Operating Input'!$L660</f>
        <v>0</v>
      </c>
      <c r="K655" s="517">
        <f>'Operating Input'!X660*'Operating Input'!$L660</f>
        <v>0</v>
      </c>
      <c r="L655" s="517">
        <f>'Operating Input'!Y660*'Operating Input'!$L660</f>
        <v>0</v>
      </c>
      <c r="M655" s="517">
        <f>'Operating Input'!Z660*'Operating Input'!$L660</f>
        <v>0</v>
      </c>
      <c r="N655" s="517">
        <f>'Operating Input'!AA660*'Operating Input'!$L660</f>
        <v>0</v>
      </c>
      <c r="O655" s="517">
        <f>'Operating Input'!AB660*'Operating Input'!$L660</f>
        <v>0</v>
      </c>
    </row>
    <row r="656" spans="1:15">
      <c r="A656" s="27">
        <f>'Operating Input'!A661</f>
        <v>0</v>
      </c>
      <c r="B656" s="27">
        <f>'Operating Input'!B661</f>
        <v>0</v>
      </c>
      <c r="C656" s="27">
        <f>'Operating Input'!C661</f>
        <v>0</v>
      </c>
      <c r="D656" s="27">
        <f>'Operating Input'!D661</f>
        <v>0</v>
      </c>
      <c r="E656" s="84">
        <f>'Operating Input'!E661</f>
        <v>0</v>
      </c>
      <c r="F656" s="517">
        <f>'Operating Input'!S661*'Operating Input'!$L661</f>
        <v>0</v>
      </c>
      <c r="G656" s="517">
        <f>'Operating Input'!T661*'Operating Input'!$L661</f>
        <v>0</v>
      </c>
      <c r="H656" s="517">
        <f>'Operating Input'!U661*'Operating Input'!$L661</f>
        <v>0</v>
      </c>
      <c r="I656" s="517">
        <f>'Operating Input'!V661*'Operating Input'!$L661</f>
        <v>0</v>
      </c>
      <c r="J656" s="517">
        <f>'Operating Input'!W661*'Operating Input'!$L661</f>
        <v>0</v>
      </c>
      <c r="K656" s="517">
        <f>'Operating Input'!X661*'Operating Input'!$L661</f>
        <v>0</v>
      </c>
      <c r="L656" s="517">
        <f>'Operating Input'!Y661*'Operating Input'!$L661</f>
        <v>0</v>
      </c>
      <c r="M656" s="517">
        <f>'Operating Input'!Z661*'Operating Input'!$L661</f>
        <v>0</v>
      </c>
      <c r="N656" s="517">
        <f>'Operating Input'!AA661*'Operating Input'!$L661</f>
        <v>0</v>
      </c>
      <c r="O656" s="517">
        <f>'Operating Input'!AB661*'Operating Input'!$L661</f>
        <v>0</v>
      </c>
    </row>
    <row r="657" spans="1:15">
      <c r="A657" s="27">
        <f>'Operating Input'!A662</f>
        <v>0</v>
      </c>
      <c r="B657" s="27">
        <f>'Operating Input'!B662</f>
        <v>0</v>
      </c>
      <c r="C657" s="27">
        <f>'Operating Input'!C662</f>
        <v>0</v>
      </c>
      <c r="D657" s="27">
        <f>'Operating Input'!D662</f>
        <v>0</v>
      </c>
      <c r="E657" s="84">
        <f>'Operating Input'!E662</f>
        <v>0</v>
      </c>
      <c r="F657" s="517">
        <f>'Operating Input'!S662*'Operating Input'!$L662</f>
        <v>0</v>
      </c>
      <c r="G657" s="517">
        <f>'Operating Input'!T662*'Operating Input'!$L662</f>
        <v>0</v>
      </c>
      <c r="H657" s="517">
        <f>'Operating Input'!U662*'Operating Input'!$L662</f>
        <v>0</v>
      </c>
      <c r="I657" s="517">
        <f>'Operating Input'!V662*'Operating Input'!$L662</f>
        <v>0</v>
      </c>
      <c r="J657" s="517">
        <f>'Operating Input'!W662*'Operating Input'!$L662</f>
        <v>0</v>
      </c>
      <c r="K657" s="517">
        <f>'Operating Input'!X662*'Operating Input'!$L662</f>
        <v>0</v>
      </c>
      <c r="L657" s="517">
        <f>'Operating Input'!Y662*'Operating Input'!$L662</f>
        <v>0</v>
      </c>
      <c r="M657" s="517">
        <f>'Operating Input'!Z662*'Operating Input'!$L662</f>
        <v>0</v>
      </c>
      <c r="N657" s="517">
        <f>'Operating Input'!AA662*'Operating Input'!$L662</f>
        <v>0</v>
      </c>
      <c r="O657" s="517">
        <f>'Operating Input'!AB662*'Operating Input'!$L662</f>
        <v>0</v>
      </c>
    </row>
    <row r="658" spans="1:15">
      <c r="A658" s="27">
        <f>'Operating Input'!A663</f>
        <v>0</v>
      </c>
      <c r="B658" s="27">
        <f>'Operating Input'!B663</f>
        <v>0</v>
      </c>
      <c r="C658" s="27">
        <f>'Operating Input'!C663</f>
        <v>0</v>
      </c>
      <c r="D658" s="27">
        <f>'Operating Input'!D663</f>
        <v>0</v>
      </c>
      <c r="E658" s="84">
        <f>'Operating Input'!E663</f>
        <v>0</v>
      </c>
      <c r="F658" s="517">
        <f>'Operating Input'!S663*'Operating Input'!$L663</f>
        <v>0</v>
      </c>
      <c r="G658" s="517">
        <f>'Operating Input'!T663*'Operating Input'!$L663</f>
        <v>0</v>
      </c>
      <c r="H658" s="517">
        <f>'Operating Input'!U663*'Operating Input'!$L663</f>
        <v>0</v>
      </c>
      <c r="I658" s="517">
        <f>'Operating Input'!V663*'Operating Input'!$L663</f>
        <v>0</v>
      </c>
      <c r="J658" s="517">
        <f>'Operating Input'!W663*'Operating Input'!$L663</f>
        <v>0</v>
      </c>
      <c r="K658" s="517">
        <f>'Operating Input'!X663*'Operating Input'!$L663</f>
        <v>0</v>
      </c>
      <c r="L658" s="517">
        <f>'Operating Input'!Y663*'Operating Input'!$L663</f>
        <v>0</v>
      </c>
      <c r="M658" s="517">
        <f>'Operating Input'!Z663*'Operating Input'!$L663</f>
        <v>0</v>
      </c>
      <c r="N658" s="517">
        <f>'Operating Input'!AA663*'Operating Input'!$L663</f>
        <v>0</v>
      </c>
      <c r="O658" s="517">
        <f>'Operating Input'!AB663*'Operating Input'!$L663</f>
        <v>0</v>
      </c>
    </row>
    <row r="659" spans="1:15">
      <c r="A659" s="27">
        <f>'Operating Input'!A664</f>
        <v>0</v>
      </c>
      <c r="B659" s="27">
        <f>'Operating Input'!B664</f>
        <v>0</v>
      </c>
      <c r="C659" s="27">
        <f>'Operating Input'!C664</f>
        <v>0</v>
      </c>
      <c r="D659" s="27">
        <f>'Operating Input'!D664</f>
        <v>0</v>
      </c>
      <c r="E659" s="84">
        <f>'Operating Input'!E664</f>
        <v>0</v>
      </c>
      <c r="F659" s="517">
        <f>'Operating Input'!S664*'Operating Input'!$L664</f>
        <v>0</v>
      </c>
      <c r="G659" s="517">
        <f>'Operating Input'!T664*'Operating Input'!$L664</f>
        <v>0</v>
      </c>
      <c r="H659" s="517">
        <f>'Operating Input'!U664*'Operating Input'!$L664</f>
        <v>0</v>
      </c>
      <c r="I659" s="517">
        <f>'Operating Input'!V664*'Operating Input'!$L664</f>
        <v>0</v>
      </c>
      <c r="J659" s="517">
        <f>'Operating Input'!W664*'Operating Input'!$L664</f>
        <v>0</v>
      </c>
      <c r="K659" s="517">
        <f>'Operating Input'!X664*'Operating Input'!$L664</f>
        <v>0</v>
      </c>
      <c r="L659" s="517">
        <f>'Operating Input'!Y664*'Operating Input'!$L664</f>
        <v>0</v>
      </c>
      <c r="M659" s="517">
        <f>'Operating Input'!Z664*'Operating Input'!$L664</f>
        <v>0</v>
      </c>
      <c r="N659" s="517">
        <f>'Operating Input'!AA664*'Operating Input'!$L664</f>
        <v>0</v>
      </c>
      <c r="O659" s="517">
        <f>'Operating Input'!AB664*'Operating Input'!$L664</f>
        <v>0</v>
      </c>
    </row>
    <row r="660" spans="1:15">
      <c r="A660" s="27">
        <f>'Operating Input'!A665</f>
        <v>0</v>
      </c>
      <c r="B660" s="27">
        <f>'Operating Input'!B665</f>
        <v>0</v>
      </c>
      <c r="C660" s="27">
        <f>'Operating Input'!C665</f>
        <v>0</v>
      </c>
      <c r="D660" s="27">
        <f>'Operating Input'!D665</f>
        <v>0</v>
      </c>
      <c r="E660" s="84">
        <f>'Operating Input'!E665</f>
        <v>0</v>
      </c>
      <c r="F660" s="517">
        <f>'Operating Input'!S665*'Operating Input'!$L665</f>
        <v>0</v>
      </c>
      <c r="G660" s="517">
        <f>'Operating Input'!T665*'Operating Input'!$L665</f>
        <v>0</v>
      </c>
      <c r="H660" s="517">
        <f>'Operating Input'!U665*'Operating Input'!$L665</f>
        <v>0</v>
      </c>
      <c r="I660" s="517">
        <f>'Operating Input'!V665*'Operating Input'!$L665</f>
        <v>0</v>
      </c>
      <c r="J660" s="517">
        <f>'Operating Input'!W665*'Operating Input'!$L665</f>
        <v>0</v>
      </c>
      <c r="K660" s="517">
        <f>'Operating Input'!X665*'Operating Input'!$L665</f>
        <v>0</v>
      </c>
      <c r="L660" s="517">
        <f>'Operating Input'!Y665*'Operating Input'!$L665</f>
        <v>0</v>
      </c>
      <c r="M660" s="517">
        <f>'Operating Input'!Z665*'Operating Input'!$L665</f>
        <v>0</v>
      </c>
      <c r="N660" s="517">
        <f>'Operating Input'!AA665*'Operating Input'!$L665</f>
        <v>0</v>
      </c>
      <c r="O660" s="517">
        <f>'Operating Input'!AB665*'Operating Input'!$L665</f>
        <v>0</v>
      </c>
    </row>
    <row r="661" spans="1:15">
      <c r="A661" s="27">
        <f>'Operating Input'!A666</f>
        <v>0</v>
      </c>
      <c r="B661" s="27">
        <f>'Operating Input'!B666</f>
        <v>0</v>
      </c>
      <c r="C661" s="27">
        <f>'Operating Input'!C666</f>
        <v>0</v>
      </c>
      <c r="D661" s="27">
        <f>'Operating Input'!D666</f>
        <v>0</v>
      </c>
      <c r="E661" s="84">
        <f>'Operating Input'!E666</f>
        <v>0</v>
      </c>
      <c r="F661" s="517">
        <f>'Operating Input'!S666*'Operating Input'!$L666</f>
        <v>0</v>
      </c>
      <c r="G661" s="517">
        <f>'Operating Input'!T666*'Operating Input'!$L666</f>
        <v>0</v>
      </c>
      <c r="H661" s="517">
        <f>'Operating Input'!U666*'Operating Input'!$L666</f>
        <v>0</v>
      </c>
      <c r="I661" s="517">
        <f>'Operating Input'!V666*'Operating Input'!$L666</f>
        <v>0</v>
      </c>
      <c r="J661" s="517">
        <f>'Operating Input'!W666*'Operating Input'!$L666</f>
        <v>0</v>
      </c>
      <c r="K661" s="517">
        <f>'Operating Input'!X666*'Operating Input'!$L666</f>
        <v>0</v>
      </c>
      <c r="L661" s="517">
        <f>'Operating Input'!Y666*'Operating Input'!$L666</f>
        <v>0</v>
      </c>
      <c r="M661" s="517">
        <f>'Operating Input'!Z666*'Operating Input'!$L666</f>
        <v>0</v>
      </c>
      <c r="N661" s="517">
        <f>'Operating Input'!AA666*'Operating Input'!$L666</f>
        <v>0</v>
      </c>
      <c r="O661" s="517">
        <f>'Operating Input'!AB666*'Operating Input'!$L666</f>
        <v>0</v>
      </c>
    </row>
    <row r="662" spans="1:15">
      <c r="A662" s="27">
        <f>'Operating Input'!A667</f>
        <v>0</v>
      </c>
      <c r="B662" s="27">
        <f>'Operating Input'!B667</f>
        <v>0</v>
      </c>
      <c r="C662" s="27">
        <f>'Operating Input'!C667</f>
        <v>0</v>
      </c>
      <c r="D662" s="27">
        <f>'Operating Input'!D667</f>
        <v>0</v>
      </c>
      <c r="E662" s="84">
        <f>'Operating Input'!E667</f>
        <v>0</v>
      </c>
      <c r="F662" s="517">
        <f>'Operating Input'!S667*'Operating Input'!$L667</f>
        <v>0</v>
      </c>
      <c r="G662" s="517">
        <f>'Operating Input'!T667*'Operating Input'!$L667</f>
        <v>0</v>
      </c>
      <c r="H662" s="517">
        <f>'Operating Input'!U667*'Operating Input'!$L667</f>
        <v>0</v>
      </c>
      <c r="I662" s="517">
        <f>'Operating Input'!V667*'Operating Input'!$L667</f>
        <v>0</v>
      </c>
      <c r="J662" s="517">
        <f>'Operating Input'!W667*'Operating Input'!$L667</f>
        <v>0</v>
      </c>
      <c r="K662" s="517">
        <f>'Operating Input'!X667*'Operating Input'!$L667</f>
        <v>0</v>
      </c>
      <c r="L662" s="517">
        <f>'Operating Input'!Y667*'Operating Input'!$L667</f>
        <v>0</v>
      </c>
      <c r="M662" s="517">
        <f>'Operating Input'!Z667*'Operating Input'!$L667</f>
        <v>0</v>
      </c>
      <c r="N662" s="517">
        <f>'Operating Input'!AA667*'Operating Input'!$L667</f>
        <v>0</v>
      </c>
      <c r="O662" s="517">
        <f>'Operating Input'!AB667*'Operating Input'!$L667</f>
        <v>0</v>
      </c>
    </row>
    <row r="663" spans="1:15">
      <c r="A663" s="27">
        <f>'Operating Input'!A668</f>
        <v>0</v>
      </c>
      <c r="B663" s="27">
        <f>'Operating Input'!B668</f>
        <v>0</v>
      </c>
      <c r="C663" s="27">
        <f>'Operating Input'!C668</f>
        <v>0</v>
      </c>
      <c r="D663" s="27">
        <f>'Operating Input'!D668</f>
        <v>0</v>
      </c>
      <c r="E663" s="84">
        <f>'Operating Input'!E668</f>
        <v>0</v>
      </c>
      <c r="F663" s="517">
        <f>'Operating Input'!S668*'Operating Input'!$L668</f>
        <v>0</v>
      </c>
      <c r="G663" s="517">
        <f>'Operating Input'!T668*'Operating Input'!$L668</f>
        <v>0</v>
      </c>
      <c r="H663" s="517">
        <f>'Operating Input'!U668*'Operating Input'!$L668</f>
        <v>0</v>
      </c>
      <c r="I663" s="517">
        <f>'Operating Input'!V668*'Operating Input'!$L668</f>
        <v>0</v>
      </c>
      <c r="J663" s="517">
        <f>'Operating Input'!W668*'Operating Input'!$L668</f>
        <v>0</v>
      </c>
      <c r="K663" s="517">
        <f>'Operating Input'!X668*'Operating Input'!$L668</f>
        <v>0</v>
      </c>
      <c r="L663" s="517">
        <f>'Operating Input'!Y668*'Operating Input'!$L668</f>
        <v>0</v>
      </c>
      <c r="M663" s="517">
        <f>'Operating Input'!Z668*'Operating Input'!$L668</f>
        <v>0</v>
      </c>
      <c r="N663" s="517">
        <f>'Operating Input'!AA668*'Operating Input'!$L668</f>
        <v>0</v>
      </c>
      <c r="O663" s="517">
        <f>'Operating Input'!AB668*'Operating Input'!$L668</f>
        <v>0</v>
      </c>
    </row>
    <row r="664" spans="1:15">
      <c r="A664" s="27">
        <f>'Operating Input'!A669</f>
        <v>0</v>
      </c>
      <c r="B664" s="27">
        <f>'Operating Input'!B669</f>
        <v>0</v>
      </c>
      <c r="C664" s="27">
        <f>'Operating Input'!C669</f>
        <v>0</v>
      </c>
      <c r="D664" s="27">
        <f>'Operating Input'!D669</f>
        <v>0</v>
      </c>
      <c r="E664" s="84">
        <f>'Operating Input'!E669</f>
        <v>0</v>
      </c>
      <c r="F664" s="517">
        <f>'Operating Input'!S669*'Operating Input'!$L669</f>
        <v>0</v>
      </c>
      <c r="G664" s="517">
        <f>'Operating Input'!T669*'Operating Input'!$L669</f>
        <v>0</v>
      </c>
      <c r="H664" s="517">
        <f>'Operating Input'!U669*'Operating Input'!$L669</f>
        <v>0</v>
      </c>
      <c r="I664" s="517">
        <f>'Operating Input'!V669*'Operating Input'!$L669</f>
        <v>0</v>
      </c>
      <c r="J664" s="517">
        <f>'Operating Input'!W669*'Operating Input'!$L669</f>
        <v>0</v>
      </c>
      <c r="K664" s="517">
        <f>'Operating Input'!X669*'Operating Input'!$L669</f>
        <v>0</v>
      </c>
      <c r="L664" s="517">
        <f>'Operating Input'!Y669*'Operating Input'!$L669</f>
        <v>0</v>
      </c>
      <c r="M664" s="517">
        <f>'Operating Input'!Z669*'Operating Input'!$L669</f>
        <v>0</v>
      </c>
      <c r="N664" s="517">
        <f>'Operating Input'!AA669*'Operating Input'!$L669</f>
        <v>0</v>
      </c>
      <c r="O664" s="517">
        <f>'Operating Input'!AB669*'Operating Input'!$L669</f>
        <v>0</v>
      </c>
    </row>
    <row r="665" spans="1:15">
      <c r="A665" s="27">
        <f>'Operating Input'!A670</f>
        <v>0</v>
      </c>
      <c r="B665" s="27">
        <f>'Operating Input'!B670</f>
        <v>0</v>
      </c>
      <c r="C665" s="27">
        <f>'Operating Input'!C670</f>
        <v>0</v>
      </c>
      <c r="D665" s="27">
        <f>'Operating Input'!D670</f>
        <v>0</v>
      </c>
      <c r="E665" s="84">
        <f>'Operating Input'!E670</f>
        <v>0</v>
      </c>
      <c r="F665" s="517">
        <f>'Operating Input'!S670*'Operating Input'!$L670</f>
        <v>0</v>
      </c>
      <c r="G665" s="517">
        <f>'Operating Input'!T670*'Operating Input'!$L670</f>
        <v>0</v>
      </c>
      <c r="H665" s="517">
        <f>'Operating Input'!U670*'Operating Input'!$L670</f>
        <v>0</v>
      </c>
      <c r="I665" s="517">
        <f>'Operating Input'!V670*'Operating Input'!$L670</f>
        <v>0</v>
      </c>
      <c r="J665" s="517">
        <f>'Operating Input'!W670*'Operating Input'!$L670</f>
        <v>0</v>
      </c>
      <c r="K665" s="517">
        <f>'Operating Input'!X670*'Operating Input'!$L670</f>
        <v>0</v>
      </c>
      <c r="L665" s="517">
        <f>'Operating Input'!Y670*'Operating Input'!$L670</f>
        <v>0</v>
      </c>
      <c r="M665" s="517">
        <f>'Operating Input'!Z670*'Operating Input'!$L670</f>
        <v>0</v>
      </c>
      <c r="N665" s="517">
        <f>'Operating Input'!AA670*'Operating Input'!$L670</f>
        <v>0</v>
      </c>
      <c r="O665" s="517">
        <f>'Operating Input'!AB670*'Operating Input'!$L670</f>
        <v>0</v>
      </c>
    </row>
    <row r="666" spans="1:15">
      <c r="A666" s="27">
        <f>'Operating Input'!A671</f>
        <v>0</v>
      </c>
      <c r="B666" s="27">
        <f>'Operating Input'!B671</f>
        <v>0</v>
      </c>
      <c r="C666" s="27">
        <f>'Operating Input'!C671</f>
        <v>0</v>
      </c>
      <c r="D666" s="27">
        <f>'Operating Input'!D671</f>
        <v>0</v>
      </c>
      <c r="E666" s="84">
        <f>'Operating Input'!E671</f>
        <v>0</v>
      </c>
      <c r="F666" s="517">
        <f>'Operating Input'!S671*'Operating Input'!$L671</f>
        <v>0</v>
      </c>
      <c r="G666" s="517">
        <f>'Operating Input'!T671*'Operating Input'!$L671</f>
        <v>0</v>
      </c>
      <c r="H666" s="517">
        <f>'Operating Input'!U671*'Operating Input'!$L671</f>
        <v>0</v>
      </c>
      <c r="I666" s="517">
        <f>'Operating Input'!V671*'Operating Input'!$L671</f>
        <v>0</v>
      </c>
      <c r="J666" s="517">
        <f>'Operating Input'!W671*'Operating Input'!$L671</f>
        <v>0</v>
      </c>
      <c r="K666" s="517">
        <f>'Operating Input'!X671*'Operating Input'!$L671</f>
        <v>0</v>
      </c>
      <c r="L666" s="517">
        <f>'Operating Input'!Y671*'Operating Input'!$L671</f>
        <v>0</v>
      </c>
      <c r="M666" s="517">
        <f>'Operating Input'!Z671*'Operating Input'!$L671</f>
        <v>0</v>
      </c>
      <c r="N666" s="517">
        <f>'Operating Input'!AA671*'Operating Input'!$L671</f>
        <v>0</v>
      </c>
      <c r="O666" s="517">
        <f>'Operating Input'!AB671*'Operating Input'!$L671</f>
        <v>0</v>
      </c>
    </row>
    <row r="667" spans="1:15">
      <c r="A667" s="27">
        <f>'Operating Input'!A672</f>
        <v>0</v>
      </c>
      <c r="B667" s="27">
        <f>'Operating Input'!B672</f>
        <v>0</v>
      </c>
      <c r="C667" s="27">
        <f>'Operating Input'!C672</f>
        <v>0</v>
      </c>
      <c r="D667" s="27">
        <f>'Operating Input'!D672</f>
        <v>0</v>
      </c>
      <c r="E667" s="84">
        <f>'Operating Input'!E672</f>
        <v>0</v>
      </c>
      <c r="F667" s="517">
        <f>'Operating Input'!S672*'Operating Input'!$L672</f>
        <v>0</v>
      </c>
      <c r="G667" s="517">
        <f>'Operating Input'!T672*'Operating Input'!$L672</f>
        <v>0</v>
      </c>
      <c r="H667" s="517">
        <f>'Operating Input'!U672*'Operating Input'!$L672</f>
        <v>0</v>
      </c>
      <c r="I667" s="517">
        <f>'Operating Input'!V672*'Operating Input'!$L672</f>
        <v>0</v>
      </c>
      <c r="J667" s="517">
        <f>'Operating Input'!W672*'Operating Input'!$L672</f>
        <v>0</v>
      </c>
      <c r="K667" s="517">
        <f>'Operating Input'!X672*'Operating Input'!$L672</f>
        <v>0</v>
      </c>
      <c r="L667" s="517">
        <f>'Operating Input'!Y672*'Operating Input'!$L672</f>
        <v>0</v>
      </c>
      <c r="M667" s="517">
        <f>'Operating Input'!Z672*'Operating Input'!$L672</f>
        <v>0</v>
      </c>
      <c r="N667" s="517">
        <f>'Operating Input'!AA672*'Operating Input'!$L672</f>
        <v>0</v>
      </c>
      <c r="O667" s="517">
        <f>'Operating Input'!AB672*'Operating Input'!$L672</f>
        <v>0</v>
      </c>
    </row>
    <row r="668" spans="1:15">
      <c r="A668" s="27">
        <f>'Operating Input'!A673</f>
        <v>0</v>
      </c>
      <c r="B668" s="27">
        <f>'Operating Input'!B673</f>
        <v>0</v>
      </c>
      <c r="C668" s="27">
        <f>'Operating Input'!C673</f>
        <v>0</v>
      </c>
      <c r="D668" s="27">
        <f>'Operating Input'!D673</f>
        <v>0</v>
      </c>
      <c r="E668" s="84">
        <f>'Operating Input'!E673</f>
        <v>0</v>
      </c>
      <c r="F668" s="517">
        <f>'Operating Input'!S673*'Operating Input'!$L673</f>
        <v>0</v>
      </c>
      <c r="G668" s="517">
        <f>'Operating Input'!T673*'Operating Input'!$L673</f>
        <v>0</v>
      </c>
      <c r="H668" s="517">
        <f>'Operating Input'!U673*'Operating Input'!$L673</f>
        <v>0</v>
      </c>
      <c r="I668" s="517">
        <f>'Operating Input'!V673*'Operating Input'!$L673</f>
        <v>0</v>
      </c>
      <c r="J668" s="517">
        <f>'Operating Input'!W673*'Operating Input'!$L673</f>
        <v>0</v>
      </c>
      <c r="K668" s="517">
        <f>'Operating Input'!X673*'Operating Input'!$L673</f>
        <v>0</v>
      </c>
      <c r="L668" s="517">
        <f>'Operating Input'!Y673*'Operating Input'!$L673</f>
        <v>0</v>
      </c>
      <c r="M668" s="517">
        <f>'Operating Input'!Z673*'Operating Input'!$L673</f>
        <v>0</v>
      </c>
      <c r="N668" s="517">
        <f>'Operating Input'!AA673*'Operating Input'!$L673</f>
        <v>0</v>
      </c>
      <c r="O668" s="517">
        <f>'Operating Input'!AB673*'Operating Input'!$L673</f>
        <v>0</v>
      </c>
    </row>
    <row r="669" spans="1:15">
      <c r="A669" s="27">
        <f>'Operating Input'!A674</f>
        <v>0</v>
      </c>
      <c r="B669" s="27">
        <f>'Operating Input'!B674</f>
        <v>0</v>
      </c>
      <c r="C669" s="27">
        <f>'Operating Input'!C674</f>
        <v>0</v>
      </c>
      <c r="D669" s="27">
        <f>'Operating Input'!D674</f>
        <v>0</v>
      </c>
      <c r="E669" s="84">
        <f>'Operating Input'!E674</f>
        <v>0</v>
      </c>
      <c r="F669" s="517">
        <f>'Operating Input'!S674*'Operating Input'!$L674</f>
        <v>0</v>
      </c>
      <c r="G669" s="517">
        <f>'Operating Input'!T674*'Operating Input'!$L674</f>
        <v>0</v>
      </c>
      <c r="H669" s="517">
        <f>'Operating Input'!U674*'Operating Input'!$L674</f>
        <v>0</v>
      </c>
      <c r="I669" s="517">
        <f>'Operating Input'!V674*'Operating Input'!$L674</f>
        <v>0</v>
      </c>
      <c r="J669" s="517">
        <f>'Operating Input'!W674*'Operating Input'!$L674</f>
        <v>0</v>
      </c>
      <c r="K669" s="517">
        <f>'Operating Input'!X674*'Operating Input'!$L674</f>
        <v>0</v>
      </c>
      <c r="L669" s="517">
        <f>'Operating Input'!Y674*'Operating Input'!$L674</f>
        <v>0</v>
      </c>
      <c r="M669" s="517">
        <f>'Operating Input'!Z674*'Operating Input'!$L674</f>
        <v>0</v>
      </c>
      <c r="N669" s="517">
        <f>'Operating Input'!AA674*'Operating Input'!$L674</f>
        <v>0</v>
      </c>
      <c r="O669" s="517">
        <f>'Operating Input'!AB674*'Operating Input'!$L674</f>
        <v>0</v>
      </c>
    </row>
    <row r="670" spans="1:15">
      <c r="A670" s="27">
        <f>'Operating Input'!A675</f>
        <v>0</v>
      </c>
      <c r="B670" s="27">
        <f>'Operating Input'!B675</f>
        <v>0</v>
      </c>
      <c r="C670" s="27">
        <f>'Operating Input'!C675</f>
        <v>0</v>
      </c>
      <c r="D670" s="27">
        <f>'Operating Input'!D675</f>
        <v>0</v>
      </c>
      <c r="E670" s="84">
        <f>'Operating Input'!E675</f>
        <v>0</v>
      </c>
      <c r="F670" s="517">
        <f>'Operating Input'!S675*'Operating Input'!$L675</f>
        <v>0</v>
      </c>
      <c r="G670" s="517">
        <f>'Operating Input'!T675*'Operating Input'!$L675</f>
        <v>0</v>
      </c>
      <c r="H670" s="517">
        <f>'Operating Input'!U675*'Operating Input'!$L675</f>
        <v>0</v>
      </c>
      <c r="I670" s="517">
        <f>'Operating Input'!V675*'Operating Input'!$L675</f>
        <v>0</v>
      </c>
      <c r="J670" s="517">
        <f>'Operating Input'!W675*'Operating Input'!$L675</f>
        <v>0</v>
      </c>
      <c r="K670" s="517">
        <f>'Operating Input'!X675*'Operating Input'!$L675</f>
        <v>0</v>
      </c>
      <c r="L670" s="517">
        <f>'Operating Input'!Y675*'Operating Input'!$L675</f>
        <v>0</v>
      </c>
      <c r="M670" s="517">
        <f>'Operating Input'!Z675*'Operating Input'!$L675</f>
        <v>0</v>
      </c>
      <c r="N670" s="517">
        <f>'Operating Input'!AA675*'Operating Input'!$L675</f>
        <v>0</v>
      </c>
      <c r="O670" s="517">
        <f>'Operating Input'!AB675*'Operating Input'!$L675</f>
        <v>0</v>
      </c>
    </row>
    <row r="671" spans="1:15">
      <c r="A671" s="27">
        <f>'Operating Input'!A676</f>
        <v>0</v>
      </c>
      <c r="B671" s="27">
        <f>'Operating Input'!B676</f>
        <v>0</v>
      </c>
      <c r="C671" s="27">
        <f>'Operating Input'!C676</f>
        <v>0</v>
      </c>
      <c r="D671" s="27">
        <f>'Operating Input'!D676</f>
        <v>0</v>
      </c>
      <c r="E671" s="84">
        <f>'Operating Input'!E676</f>
        <v>0</v>
      </c>
      <c r="F671" s="517">
        <f>'Operating Input'!S676*'Operating Input'!$L676</f>
        <v>0</v>
      </c>
      <c r="G671" s="517">
        <f>'Operating Input'!T676*'Operating Input'!$L676</f>
        <v>0</v>
      </c>
      <c r="H671" s="517">
        <f>'Operating Input'!U676*'Operating Input'!$L676</f>
        <v>0</v>
      </c>
      <c r="I671" s="517">
        <f>'Operating Input'!V676*'Operating Input'!$L676</f>
        <v>0</v>
      </c>
      <c r="J671" s="517">
        <f>'Operating Input'!W676*'Operating Input'!$L676</f>
        <v>0</v>
      </c>
      <c r="K671" s="517">
        <f>'Operating Input'!X676*'Operating Input'!$L676</f>
        <v>0</v>
      </c>
      <c r="L671" s="517">
        <f>'Operating Input'!Y676*'Operating Input'!$L676</f>
        <v>0</v>
      </c>
      <c r="M671" s="517">
        <f>'Operating Input'!Z676*'Operating Input'!$L676</f>
        <v>0</v>
      </c>
      <c r="N671" s="517">
        <f>'Operating Input'!AA676*'Operating Input'!$L676</f>
        <v>0</v>
      </c>
      <c r="O671" s="517">
        <f>'Operating Input'!AB676*'Operating Input'!$L676</f>
        <v>0</v>
      </c>
    </row>
    <row r="672" spans="1:15">
      <c r="A672" s="27">
        <f>'Operating Input'!A677</f>
        <v>0</v>
      </c>
      <c r="B672" s="27">
        <f>'Operating Input'!B677</f>
        <v>0</v>
      </c>
      <c r="C672" s="27">
        <f>'Operating Input'!C677</f>
        <v>0</v>
      </c>
      <c r="D672" s="27">
        <f>'Operating Input'!D677</f>
        <v>0</v>
      </c>
      <c r="E672" s="84">
        <f>'Operating Input'!E677</f>
        <v>0</v>
      </c>
      <c r="F672" s="517">
        <f>'Operating Input'!S677*'Operating Input'!$L677</f>
        <v>0</v>
      </c>
      <c r="G672" s="517">
        <f>'Operating Input'!T677*'Operating Input'!$L677</f>
        <v>0</v>
      </c>
      <c r="H672" s="517">
        <f>'Operating Input'!U677*'Operating Input'!$L677</f>
        <v>0</v>
      </c>
      <c r="I672" s="517">
        <f>'Operating Input'!V677*'Operating Input'!$L677</f>
        <v>0</v>
      </c>
      <c r="J672" s="517">
        <f>'Operating Input'!W677*'Operating Input'!$L677</f>
        <v>0</v>
      </c>
      <c r="K672" s="517">
        <f>'Operating Input'!X677*'Operating Input'!$L677</f>
        <v>0</v>
      </c>
      <c r="L672" s="517">
        <f>'Operating Input'!Y677*'Operating Input'!$L677</f>
        <v>0</v>
      </c>
      <c r="M672" s="517">
        <f>'Operating Input'!Z677*'Operating Input'!$L677</f>
        <v>0</v>
      </c>
      <c r="N672" s="517">
        <f>'Operating Input'!AA677*'Operating Input'!$L677</f>
        <v>0</v>
      </c>
      <c r="O672" s="517">
        <f>'Operating Input'!AB677*'Operating Input'!$L677</f>
        <v>0</v>
      </c>
    </row>
    <row r="673" spans="1:15">
      <c r="A673" s="27">
        <f>'Operating Input'!A678</f>
        <v>0</v>
      </c>
      <c r="B673" s="27">
        <f>'Operating Input'!B678</f>
        <v>0</v>
      </c>
      <c r="C673" s="27">
        <f>'Operating Input'!C678</f>
        <v>0</v>
      </c>
      <c r="D673" s="27">
        <f>'Operating Input'!D678</f>
        <v>0</v>
      </c>
      <c r="E673" s="84">
        <f>'Operating Input'!E678</f>
        <v>0</v>
      </c>
      <c r="F673" s="517">
        <f>'Operating Input'!S678*'Operating Input'!$L678</f>
        <v>0</v>
      </c>
      <c r="G673" s="517">
        <f>'Operating Input'!T678*'Operating Input'!$L678</f>
        <v>0</v>
      </c>
      <c r="H673" s="517">
        <f>'Operating Input'!U678*'Operating Input'!$L678</f>
        <v>0</v>
      </c>
      <c r="I673" s="517">
        <f>'Operating Input'!V678*'Operating Input'!$L678</f>
        <v>0</v>
      </c>
      <c r="J673" s="517">
        <f>'Operating Input'!W678*'Operating Input'!$L678</f>
        <v>0</v>
      </c>
      <c r="K673" s="517">
        <f>'Operating Input'!X678*'Operating Input'!$L678</f>
        <v>0</v>
      </c>
      <c r="L673" s="517">
        <f>'Operating Input'!Y678*'Operating Input'!$L678</f>
        <v>0</v>
      </c>
      <c r="M673" s="517">
        <f>'Operating Input'!Z678*'Operating Input'!$L678</f>
        <v>0</v>
      </c>
      <c r="N673" s="517">
        <f>'Operating Input'!AA678*'Operating Input'!$L678</f>
        <v>0</v>
      </c>
      <c r="O673" s="517">
        <f>'Operating Input'!AB678*'Operating Input'!$L678</f>
        <v>0</v>
      </c>
    </row>
    <row r="674" spans="1:15">
      <c r="A674" s="27">
        <f>'Operating Input'!A679</f>
        <v>0</v>
      </c>
      <c r="B674" s="27">
        <f>'Operating Input'!B679</f>
        <v>0</v>
      </c>
      <c r="C674" s="27">
        <f>'Operating Input'!C679</f>
        <v>0</v>
      </c>
      <c r="D674" s="27">
        <f>'Operating Input'!D679</f>
        <v>0</v>
      </c>
      <c r="E674" s="84">
        <f>'Operating Input'!E679</f>
        <v>0</v>
      </c>
      <c r="F674" s="517">
        <f>'Operating Input'!S679*'Operating Input'!$L679</f>
        <v>0</v>
      </c>
      <c r="G674" s="517">
        <f>'Operating Input'!T679*'Operating Input'!$L679</f>
        <v>0</v>
      </c>
      <c r="H674" s="517">
        <f>'Operating Input'!U679*'Operating Input'!$L679</f>
        <v>0</v>
      </c>
      <c r="I674" s="517">
        <f>'Operating Input'!V679*'Operating Input'!$L679</f>
        <v>0</v>
      </c>
      <c r="J674" s="517">
        <f>'Operating Input'!W679*'Operating Input'!$L679</f>
        <v>0</v>
      </c>
      <c r="K674" s="517">
        <f>'Operating Input'!X679*'Operating Input'!$L679</f>
        <v>0</v>
      </c>
      <c r="L674" s="517">
        <f>'Operating Input'!Y679*'Operating Input'!$L679</f>
        <v>0</v>
      </c>
      <c r="M674" s="517">
        <f>'Operating Input'!Z679*'Operating Input'!$L679</f>
        <v>0</v>
      </c>
      <c r="N674" s="517">
        <f>'Operating Input'!AA679*'Operating Input'!$L679</f>
        <v>0</v>
      </c>
      <c r="O674" s="517">
        <f>'Operating Input'!AB679*'Operating Input'!$L679</f>
        <v>0</v>
      </c>
    </row>
    <row r="675" spans="1:15">
      <c r="A675" s="27">
        <f>'Operating Input'!A680</f>
        <v>0</v>
      </c>
      <c r="B675" s="27">
        <f>'Operating Input'!B680</f>
        <v>0</v>
      </c>
      <c r="C675" s="27">
        <f>'Operating Input'!C680</f>
        <v>0</v>
      </c>
      <c r="D675" s="27">
        <f>'Operating Input'!D680</f>
        <v>0</v>
      </c>
      <c r="E675" s="84">
        <f>'Operating Input'!E680</f>
        <v>0</v>
      </c>
      <c r="F675" s="517">
        <f>'Operating Input'!S680*'Operating Input'!$L680</f>
        <v>0</v>
      </c>
      <c r="G675" s="517">
        <f>'Operating Input'!T680*'Operating Input'!$L680</f>
        <v>0</v>
      </c>
      <c r="H675" s="517">
        <f>'Operating Input'!U680*'Operating Input'!$L680</f>
        <v>0</v>
      </c>
      <c r="I675" s="517">
        <f>'Operating Input'!V680*'Operating Input'!$L680</f>
        <v>0</v>
      </c>
      <c r="J675" s="517">
        <f>'Operating Input'!W680*'Operating Input'!$L680</f>
        <v>0</v>
      </c>
      <c r="K675" s="517">
        <f>'Operating Input'!X680*'Operating Input'!$L680</f>
        <v>0</v>
      </c>
      <c r="L675" s="517">
        <f>'Operating Input'!Y680*'Operating Input'!$L680</f>
        <v>0</v>
      </c>
      <c r="M675" s="517">
        <f>'Operating Input'!Z680*'Operating Input'!$L680</f>
        <v>0</v>
      </c>
      <c r="N675" s="517">
        <f>'Operating Input'!AA680*'Operating Input'!$L680</f>
        <v>0</v>
      </c>
      <c r="O675" s="517">
        <f>'Operating Input'!AB680*'Operating Input'!$L680</f>
        <v>0</v>
      </c>
    </row>
    <row r="676" spans="1:15">
      <c r="A676" s="27">
        <f>'Operating Input'!A681</f>
        <v>0</v>
      </c>
      <c r="B676" s="27">
        <f>'Operating Input'!B681</f>
        <v>0</v>
      </c>
      <c r="C676" s="27">
        <f>'Operating Input'!C681</f>
        <v>0</v>
      </c>
      <c r="D676" s="27">
        <f>'Operating Input'!D681</f>
        <v>0</v>
      </c>
      <c r="E676" s="84">
        <f>'Operating Input'!E681</f>
        <v>0</v>
      </c>
      <c r="F676" s="517">
        <f>'Operating Input'!S681*'Operating Input'!$L681</f>
        <v>0</v>
      </c>
      <c r="G676" s="517">
        <f>'Operating Input'!T681*'Operating Input'!$L681</f>
        <v>0</v>
      </c>
      <c r="H676" s="517">
        <f>'Operating Input'!U681*'Operating Input'!$L681</f>
        <v>0</v>
      </c>
      <c r="I676" s="517">
        <f>'Operating Input'!V681*'Operating Input'!$L681</f>
        <v>0</v>
      </c>
      <c r="J676" s="517">
        <f>'Operating Input'!W681*'Operating Input'!$L681</f>
        <v>0</v>
      </c>
      <c r="K676" s="517">
        <f>'Operating Input'!X681*'Operating Input'!$L681</f>
        <v>0</v>
      </c>
      <c r="L676" s="517">
        <f>'Operating Input'!Y681*'Operating Input'!$L681</f>
        <v>0</v>
      </c>
      <c r="M676" s="517">
        <f>'Operating Input'!Z681*'Operating Input'!$L681</f>
        <v>0</v>
      </c>
      <c r="N676" s="517">
        <f>'Operating Input'!AA681*'Operating Input'!$L681</f>
        <v>0</v>
      </c>
      <c r="O676" s="517">
        <f>'Operating Input'!AB681*'Operating Input'!$L681</f>
        <v>0</v>
      </c>
    </row>
    <row r="677" spans="1:15">
      <c r="A677" s="27">
        <f>'Operating Input'!A682</f>
        <v>0</v>
      </c>
      <c r="B677" s="27">
        <f>'Operating Input'!B682</f>
        <v>0</v>
      </c>
      <c r="C677" s="27">
        <f>'Operating Input'!C682</f>
        <v>0</v>
      </c>
      <c r="D677" s="27">
        <f>'Operating Input'!D682</f>
        <v>0</v>
      </c>
      <c r="E677" s="84">
        <f>'Operating Input'!E682</f>
        <v>0</v>
      </c>
      <c r="F677" s="517">
        <f>'Operating Input'!S682*'Operating Input'!$L682</f>
        <v>0</v>
      </c>
      <c r="G677" s="517">
        <f>'Operating Input'!T682*'Operating Input'!$L682</f>
        <v>0</v>
      </c>
      <c r="H677" s="517">
        <f>'Operating Input'!U682*'Operating Input'!$L682</f>
        <v>0</v>
      </c>
      <c r="I677" s="517">
        <f>'Operating Input'!V682*'Operating Input'!$L682</f>
        <v>0</v>
      </c>
      <c r="J677" s="517">
        <f>'Operating Input'!W682*'Operating Input'!$L682</f>
        <v>0</v>
      </c>
      <c r="K677" s="517">
        <f>'Operating Input'!X682*'Operating Input'!$L682</f>
        <v>0</v>
      </c>
      <c r="L677" s="517">
        <f>'Operating Input'!Y682*'Operating Input'!$L682</f>
        <v>0</v>
      </c>
      <c r="M677" s="517">
        <f>'Operating Input'!Z682*'Operating Input'!$L682</f>
        <v>0</v>
      </c>
      <c r="N677" s="517">
        <f>'Operating Input'!AA682*'Operating Input'!$L682</f>
        <v>0</v>
      </c>
      <c r="O677" s="517">
        <f>'Operating Input'!AB682*'Operating Input'!$L682</f>
        <v>0</v>
      </c>
    </row>
    <row r="678" spans="1:15">
      <c r="A678" s="27">
        <f>'Operating Input'!A683</f>
        <v>0</v>
      </c>
      <c r="B678" s="27">
        <f>'Operating Input'!B683</f>
        <v>0</v>
      </c>
      <c r="C678" s="27">
        <f>'Operating Input'!C683</f>
        <v>0</v>
      </c>
      <c r="D678" s="27">
        <f>'Operating Input'!D683</f>
        <v>0</v>
      </c>
      <c r="E678" s="84">
        <f>'Operating Input'!E683</f>
        <v>0</v>
      </c>
      <c r="F678" s="517">
        <f>'Operating Input'!S683*'Operating Input'!$L683</f>
        <v>0</v>
      </c>
      <c r="G678" s="517">
        <f>'Operating Input'!T683*'Operating Input'!$L683</f>
        <v>0</v>
      </c>
      <c r="H678" s="517">
        <f>'Operating Input'!U683*'Operating Input'!$L683</f>
        <v>0</v>
      </c>
      <c r="I678" s="517">
        <f>'Operating Input'!V683*'Operating Input'!$L683</f>
        <v>0</v>
      </c>
      <c r="J678" s="517">
        <f>'Operating Input'!W683*'Operating Input'!$L683</f>
        <v>0</v>
      </c>
      <c r="K678" s="517">
        <f>'Operating Input'!X683*'Operating Input'!$L683</f>
        <v>0</v>
      </c>
      <c r="L678" s="517">
        <f>'Operating Input'!Y683*'Operating Input'!$L683</f>
        <v>0</v>
      </c>
      <c r="M678" s="517">
        <f>'Operating Input'!Z683*'Operating Input'!$L683</f>
        <v>0</v>
      </c>
      <c r="N678" s="517">
        <f>'Operating Input'!AA683*'Operating Input'!$L683</f>
        <v>0</v>
      </c>
      <c r="O678" s="517">
        <f>'Operating Input'!AB683*'Operating Input'!$L683</f>
        <v>0</v>
      </c>
    </row>
    <row r="679" spans="1:15">
      <c r="A679" s="27">
        <f>'Operating Input'!A684</f>
        <v>0</v>
      </c>
      <c r="B679" s="27">
        <f>'Operating Input'!B684</f>
        <v>0</v>
      </c>
      <c r="C679" s="27">
        <f>'Operating Input'!C684</f>
        <v>0</v>
      </c>
      <c r="D679" s="27">
        <f>'Operating Input'!D684</f>
        <v>0</v>
      </c>
      <c r="E679" s="84">
        <f>'Operating Input'!E684</f>
        <v>0</v>
      </c>
      <c r="F679" s="517">
        <f>'Operating Input'!S684*'Operating Input'!$L684</f>
        <v>0</v>
      </c>
      <c r="G679" s="517">
        <f>'Operating Input'!T684*'Operating Input'!$L684</f>
        <v>0</v>
      </c>
      <c r="H679" s="517">
        <f>'Operating Input'!U684*'Operating Input'!$L684</f>
        <v>0</v>
      </c>
      <c r="I679" s="517">
        <f>'Operating Input'!V684*'Operating Input'!$L684</f>
        <v>0</v>
      </c>
      <c r="J679" s="517">
        <f>'Operating Input'!W684*'Operating Input'!$L684</f>
        <v>0</v>
      </c>
      <c r="K679" s="517">
        <f>'Operating Input'!X684*'Operating Input'!$L684</f>
        <v>0</v>
      </c>
      <c r="L679" s="517">
        <f>'Operating Input'!Y684*'Operating Input'!$L684</f>
        <v>0</v>
      </c>
      <c r="M679" s="517">
        <f>'Operating Input'!Z684*'Operating Input'!$L684</f>
        <v>0</v>
      </c>
      <c r="N679" s="517">
        <f>'Operating Input'!AA684*'Operating Input'!$L684</f>
        <v>0</v>
      </c>
      <c r="O679" s="517">
        <f>'Operating Input'!AB684*'Operating Input'!$L684</f>
        <v>0</v>
      </c>
    </row>
    <row r="680" spans="1:15">
      <c r="A680" s="27">
        <f>'Operating Input'!A685</f>
        <v>0</v>
      </c>
      <c r="B680" s="27">
        <f>'Operating Input'!B685</f>
        <v>0</v>
      </c>
      <c r="C680" s="27">
        <f>'Operating Input'!C685</f>
        <v>0</v>
      </c>
      <c r="D680" s="27">
        <f>'Operating Input'!D685</f>
        <v>0</v>
      </c>
      <c r="E680" s="84">
        <f>'Operating Input'!E685</f>
        <v>0</v>
      </c>
      <c r="F680" s="517">
        <f>'Operating Input'!S685*'Operating Input'!$L685</f>
        <v>0</v>
      </c>
      <c r="G680" s="517">
        <f>'Operating Input'!T685*'Operating Input'!$L685</f>
        <v>0</v>
      </c>
      <c r="H680" s="517">
        <f>'Operating Input'!U685*'Operating Input'!$L685</f>
        <v>0</v>
      </c>
      <c r="I680" s="517">
        <f>'Operating Input'!V685*'Operating Input'!$L685</f>
        <v>0</v>
      </c>
      <c r="J680" s="517">
        <f>'Operating Input'!W685*'Operating Input'!$L685</f>
        <v>0</v>
      </c>
      <c r="K680" s="517">
        <f>'Operating Input'!X685*'Operating Input'!$L685</f>
        <v>0</v>
      </c>
      <c r="L680" s="517">
        <f>'Operating Input'!Y685*'Operating Input'!$L685</f>
        <v>0</v>
      </c>
      <c r="M680" s="517">
        <f>'Operating Input'!Z685*'Operating Input'!$L685</f>
        <v>0</v>
      </c>
      <c r="N680" s="517">
        <f>'Operating Input'!AA685*'Operating Input'!$L685</f>
        <v>0</v>
      </c>
      <c r="O680" s="517">
        <f>'Operating Input'!AB685*'Operating Input'!$L685</f>
        <v>0</v>
      </c>
    </row>
    <row r="681" spans="1:15">
      <c r="A681" s="27">
        <f>'Operating Input'!A686</f>
        <v>0</v>
      </c>
      <c r="B681" s="27">
        <f>'Operating Input'!B686</f>
        <v>0</v>
      </c>
      <c r="C681" s="27">
        <f>'Operating Input'!C686</f>
        <v>0</v>
      </c>
      <c r="D681" s="27">
        <f>'Operating Input'!D686</f>
        <v>0</v>
      </c>
      <c r="E681" s="84">
        <f>'Operating Input'!E686</f>
        <v>0</v>
      </c>
      <c r="F681" s="517">
        <f>'Operating Input'!S686*'Operating Input'!$L686</f>
        <v>0</v>
      </c>
      <c r="G681" s="517">
        <f>'Operating Input'!T686*'Operating Input'!$L686</f>
        <v>0</v>
      </c>
      <c r="H681" s="517">
        <f>'Operating Input'!U686*'Operating Input'!$L686</f>
        <v>0</v>
      </c>
      <c r="I681" s="517">
        <f>'Operating Input'!V686*'Operating Input'!$L686</f>
        <v>0</v>
      </c>
      <c r="J681" s="517">
        <f>'Operating Input'!W686*'Operating Input'!$L686</f>
        <v>0</v>
      </c>
      <c r="K681" s="517">
        <f>'Operating Input'!X686*'Operating Input'!$L686</f>
        <v>0</v>
      </c>
      <c r="L681" s="517">
        <f>'Operating Input'!Y686*'Operating Input'!$L686</f>
        <v>0</v>
      </c>
      <c r="M681" s="517">
        <f>'Operating Input'!Z686*'Operating Input'!$L686</f>
        <v>0</v>
      </c>
      <c r="N681" s="517">
        <f>'Operating Input'!AA686*'Operating Input'!$L686</f>
        <v>0</v>
      </c>
      <c r="O681" s="517">
        <f>'Operating Input'!AB686*'Operating Input'!$L686</f>
        <v>0</v>
      </c>
    </row>
    <row r="682" spans="1:15">
      <c r="A682" s="27">
        <f>'Operating Input'!A687</f>
        <v>0</v>
      </c>
      <c r="B682" s="27">
        <f>'Operating Input'!B687</f>
        <v>0</v>
      </c>
      <c r="C682" s="27">
        <f>'Operating Input'!C687</f>
        <v>0</v>
      </c>
      <c r="D682" s="27">
        <f>'Operating Input'!D687</f>
        <v>0</v>
      </c>
      <c r="E682" s="84">
        <f>'Operating Input'!E687</f>
        <v>0</v>
      </c>
      <c r="F682" s="517">
        <f>'Operating Input'!S687*'Operating Input'!$L687</f>
        <v>0</v>
      </c>
      <c r="G682" s="517">
        <f>'Operating Input'!T687*'Operating Input'!$L687</f>
        <v>0</v>
      </c>
      <c r="H682" s="517">
        <f>'Operating Input'!U687*'Operating Input'!$L687</f>
        <v>0</v>
      </c>
      <c r="I682" s="517">
        <f>'Operating Input'!V687*'Operating Input'!$L687</f>
        <v>0</v>
      </c>
      <c r="J682" s="517">
        <f>'Operating Input'!W687*'Operating Input'!$L687</f>
        <v>0</v>
      </c>
      <c r="K682" s="517">
        <f>'Operating Input'!X687*'Operating Input'!$L687</f>
        <v>0</v>
      </c>
      <c r="L682" s="517">
        <f>'Operating Input'!Y687*'Operating Input'!$L687</f>
        <v>0</v>
      </c>
      <c r="M682" s="517">
        <f>'Operating Input'!Z687*'Operating Input'!$L687</f>
        <v>0</v>
      </c>
      <c r="N682" s="517">
        <f>'Operating Input'!AA687*'Operating Input'!$L687</f>
        <v>0</v>
      </c>
      <c r="O682" s="517">
        <f>'Operating Input'!AB687*'Operating Input'!$L687</f>
        <v>0</v>
      </c>
    </row>
    <row r="683" spans="1:15">
      <c r="A683" s="27">
        <f>'Operating Input'!A688</f>
        <v>0</v>
      </c>
      <c r="B683" s="27">
        <f>'Operating Input'!B688</f>
        <v>0</v>
      </c>
      <c r="C683" s="27">
        <f>'Operating Input'!C688</f>
        <v>0</v>
      </c>
      <c r="D683" s="27">
        <f>'Operating Input'!D688</f>
        <v>0</v>
      </c>
      <c r="E683" s="84">
        <f>'Operating Input'!E688</f>
        <v>0</v>
      </c>
      <c r="F683" s="517">
        <f>'Operating Input'!S688*'Operating Input'!$L688</f>
        <v>0</v>
      </c>
      <c r="G683" s="517">
        <f>'Operating Input'!T688*'Operating Input'!$L688</f>
        <v>0</v>
      </c>
      <c r="H683" s="517">
        <f>'Operating Input'!U688*'Operating Input'!$L688</f>
        <v>0</v>
      </c>
      <c r="I683" s="517">
        <f>'Operating Input'!V688*'Operating Input'!$L688</f>
        <v>0</v>
      </c>
      <c r="J683" s="517">
        <f>'Operating Input'!W688*'Operating Input'!$L688</f>
        <v>0</v>
      </c>
      <c r="K683" s="517">
        <f>'Operating Input'!X688*'Operating Input'!$L688</f>
        <v>0</v>
      </c>
      <c r="L683" s="517">
        <f>'Operating Input'!Y688*'Operating Input'!$L688</f>
        <v>0</v>
      </c>
      <c r="M683" s="517">
        <f>'Operating Input'!Z688*'Operating Input'!$L688</f>
        <v>0</v>
      </c>
      <c r="N683" s="517">
        <f>'Operating Input'!AA688*'Operating Input'!$L688</f>
        <v>0</v>
      </c>
      <c r="O683" s="517">
        <f>'Operating Input'!AB688*'Operating Input'!$L688</f>
        <v>0</v>
      </c>
    </row>
    <row r="684" spans="1:15">
      <c r="A684" s="27">
        <f>'Operating Input'!A689</f>
        <v>0</v>
      </c>
      <c r="B684" s="27">
        <f>'Operating Input'!B689</f>
        <v>0</v>
      </c>
      <c r="C684" s="27">
        <f>'Operating Input'!C689</f>
        <v>0</v>
      </c>
      <c r="D684" s="27">
        <f>'Operating Input'!D689</f>
        <v>0</v>
      </c>
      <c r="E684" s="84">
        <f>'Operating Input'!E689</f>
        <v>0</v>
      </c>
      <c r="F684" s="517">
        <f>'Operating Input'!S689*'Operating Input'!$L689</f>
        <v>0</v>
      </c>
      <c r="G684" s="517">
        <f>'Operating Input'!T689*'Operating Input'!$L689</f>
        <v>0</v>
      </c>
      <c r="H684" s="517">
        <f>'Operating Input'!U689*'Operating Input'!$L689</f>
        <v>0</v>
      </c>
      <c r="I684" s="517">
        <f>'Operating Input'!V689*'Operating Input'!$L689</f>
        <v>0</v>
      </c>
      <c r="J684" s="517">
        <f>'Operating Input'!W689*'Operating Input'!$L689</f>
        <v>0</v>
      </c>
      <c r="K684" s="517">
        <f>'Operating Input'!X689*'Operating Input'!$L689</f>
        <v>0</v>
      </c>
      <c r="L684" s="517">
        <f>'Operating Input'!Y689*'Operating Input'!$L689</f>
        <v>0</v>
      </c>
      <c r="M684" s="517">
        <f>'Operating Input'!Z689*'Operating Input'!$L689</f>
        <v>0</v>
      </c>
      <c r="N684" s="517">
        <f>'Operating Input'!AA689*'Operating Input'!$L689</f>
        <v>0</v>
      </c>
      <c r="O684" s="517">
        <f>'Operating Input'!AB689*'Operating Input'!$L689</f>
        <v>0</v>
      </c>
    </row>
    <row r="685" spans="1:15">
      <c r="A685" s="27">
        <f>'Operating Input'!A690</f>
        <v>0</v>
      </c>
      <c r="B685" s="27">
        <f>'Operating Input'!B690</f>
        <v>0</v>
      </c>
      <c r="C685" s="27">
        <f>'Operating Input'!C690</f>
        <v>0</v>
      </c>
      <c r="D685" s="27">
        <f>'Operating Input'!D690</f>
        <v>0</v>
      </c>
      <c r="E685" s="84">
        <f>'Operating Input'!E690</f>
        <v>0</v>
      </c>
      <c r="F685" s="517">
        <f>'Operating Input'!S690*'Operating Input'!$L690</f>
        <v>0</v>
      </c>
      <c r="G685" s="517">
        <f>'Operating Input'!T690*'Operating Input'!$L690</f>
        <v>0</v>
      </c>
      <c r="H685" s="517">
        <f>'Operating Input'!U690*'Operating Input'!$L690</f>
        <v>0</v>
      </c>
      <c r="I685" s="517">
        <f>'Operating Input'!V690*'Operating Input'!$L690</f>
        <v>0</v>
      </c>
      <c r="J685" s="517">
        <f>'Operating Input'!W690*'Operating Input'!$L690</f>
        <v>0</v>
      </c>
      <c r="K685" s="517">
        <f>'Operating Input'!X690*'Operating Input'!$L690</f>
        <v>0</v>
      </c>
      <c r="L685" s="517">
        <f>'Operating Input'!Y690*'Operating Input'!$L690</f>
        <v>0</v>
      </c>
      <c r="M685" s="517">
        <f>'Operating Input'!Z690*'Operating Input'!$L690</f>
        <v>0</v>
      </c>
      <c r="N685" s="517">
        <f>'Operating Input'!AA690*'Operating Input'!$L690</f>
        <v>0</v>
      </c>
      <c r="O685" s="517">
        <f>'Operating Input'!AB690*'Operating Input'!$L690</f>
        <v>0</v>
      </c>
    </row>
    <row r="686" spans="1:15">
      <c r="A686" s="27">
        <f>'Operating Input'!A691</f>
        <v>0</v>
      </c>
      <c r="B686" s="27">
        <f>'Operating Input'!B691</f>
        <v>0</v>
      </c>
      <c r="C686" s="27">
        <f>'Operating Input'!C691</f>
        <v>0</v>
      </c>
      <c r="D686" s="27">
        <f>'Operating Input'!D691</f>
        <v>0</v>
      </c>
      <c r="E686" s="84">
        <f>'Operating Input'!E691</f>
        <v>0</v>
      </c>
      <c r="F686" s="517">
        <f>'Operating Input'!S691*'Operating Input'!$L691</f>
        <v>0</v>
      </c>
      <c r="G686" s="517">
        <f>'Operating Input'!T691*'Operating Input'!$L691</f>
        <v>0</v>
      </c>
      <c r="H686" s="517">
        <f>'Operating Input'!U691*'Operating Input'!$L691</f>
        <v>0</v>
      </c>
      <c r="I686" s="517">
        <f>'Operating Input'!V691*'Operating Input'!$L691</f>
        <v>0</v>
      </c>
      <c r="J686" s="517">
        <f>'Operating Input'!W691*'Operating Input'!$L691</f>
        <v>0</v>
      </c>
      <c r="K686" s="517">
        <f>'Operating Input'!X691*'Operating Input'!$L691</f>
        <v>0</v>
      </c>
      <c r="L686" s="517">
        <f>'Operating Input'!Y691*'Operating Input'!$L691</f>
        <v>0</v>
      </c>
      <c r="M686" s="517">
        <f>'Operating Input'!Z691*'Operating Input'!$L691</f>
        <v>0</v>
      </c>
      <c r="N686" s="517">
        <f>'Operating Input'!AA691*'Operating Input'!$L691</f>
        <v>0</v>
      </c>
      <c r="O686" s="517">
        <f>'Operating Input'!AB691*'Operating Input'!$L691</f>
        <v>0</v>
      </c>
    </row>
    <row r="687" spans="1:15">
      <c r="A687" s="27">
        <f>'Operating Input'!A692</f>
        <v>0</v>
      </c>
      <c r="B687" s="27">
        <f>'Operating Input'!B692</f>
        <v>0</v>
      </c>
      <c r="C687" s="27">
        <f>'Operating Input'!C692</f>
        <v>0</v>
      </c>
      <c r="D687" s="27">
        <f>'Operating Input'!D692</f>
        <v>0</v>
      </c>
      <c r="E687" s="84">
        <f>'Operating Input'!E692</f>
        <v>0</v>
      </c>
      <c r="F687" s="517">
        <f>'Operating Input'!S692*'Operating Input'!$L692</f>
        <v>0</v>
      </c>
      <c r="G687" s="517">
        <f>'Operating Input'!T692*'Operating Input'!$L692</f>
        <v>0</v>
      </c>
      <c r="H687" s="517">
        <f>'Operating Input'!U692*'Operating Input'!$L692</f>
        <v>0</v>
      </c>
      <c r="I687" s="517">
        <f>'Operating Input'!V692*'Operating Input'!$L692</f>
        <v>0</v>
      </c>
      <c r="J687" s="517">
        <f>'Operating Input'!W692*'Operating Input'!$L692</f>
        <v>0</v>
      </c>
      <c r="K687" s="517">
        <f>'Operating Input'!X692*'Operating Input'!$L692</f>
        <v>0</v>
      </c>
      <c r="L687" s="517">
        <f>'Operating Input'!Y692*'Operating Input'!$L692</f>
        <v>0</v>
      </c>
      <c r="M687" s="517">
        <f>'Operating Input'!Z692*'Operating Input'!$L692</f>
        <v>0</v>
      </c>
      <c r="N687" s="517">
        <f>'Operating Input'!AA692*'Operating Input'!$L692</f>
        <v>0</v>
      </c>
      <c r="O687" s="517">
        <f>'Operating Input'!AB692*'Operating Input'!$L692</f>
        <v>0</v>
      </c>
    </row>
    <row r="688" spans="1:15">
      <c r="A688" s="27">
        <f>'Operating Input'!A693</f>
        <v>0</v>
      </c>
      <c r="B688" s="27">
        <f>'Operating Input'!B693</f>
        <v>0</v>
      </c>
      <c r="C688" s="27">
        <f>'Operating Input'!C693</f>
        <v>0</v>
      </c>
      <c r="D688" s="27">
        <f>'Operating Input'!D693</f>
        <v>0</v>
      </c>
      <c r="E688" s="84">
        <f>'Operating Input'!E693</f>
        <v>0</v>
      </c>
      <c r="F688" s="517">
        <f>'Operating Input'!S693*'Operating Input'!$L693</f>
        <v>0</v>
      </c>
      <c r="G688" s="517">
        <f>'Operating Input'!T693*'Operating Input'!$L693</f>
        <v>0</v>
      </c>
      <c r="H688" s="517">
        <f>'Operating Input'!U693*'Operating Input'!$L693</f>
        <v>0</v>
      </c>
      <c r="I688" s="517">
        <f>'Operating Input'!V693*'Operating Input'!$L693</f>
        <v>0</v>
      </c>
      <c r="J688" s="517">
        <f>'Operating Input'!W693*'Operating Input'!$L693</f>
        <v>0</v>
      </c>
      <c r="K688" s="517">
        <f>'Operating Input'!X693*'Operating Input'!$L693</f>
        <v>0</v>
      </c>
      <c r="L688" s="517">
        <f>'Operating Input'!Y693*'Operating Input'!$L693</f>
        <v>0</v>
      </c>
      <c r="M688" s="517">
        <f>'Operating Input'!Z693*'Operating Input'!$L693</f>
        <v>0</v>
      </c>
      <c r="N688" s="517">
        <f>'Operating Input'!AA693*'Operating Input'!$L693</f>
        <v>0</v>
      </c>
      <c r="O688" s="517">
        <f>'Operating Input'!AB693*'Operating Input'!$L693</f>
        <v>0</v>
      </c>
    </row>
    <row r="689" spans="1:15">
      <c r="A689" s="27">
        <f>'Operating Input'!A694</f>
        <v>0</v>
      </c>
      <c r="B689" s="27">
        <f>'Operating Input'!B694</f>
        <v>0</v>
      </c>
      <c r="C689" s="27">
        <f>'Operating Input'!C694</f>
        <v>0</v>
      </c>
      <c r="D689" s="27">
        <f>'Operating Input'!D694</f>
        <v>0</v>
      </c>
      <c r="E689" s="84">
        <f>'Operating Input'!E694</f>
        <v>0</v>
      </c>
      <c r="F689" s="517">
        <f>'Operating Input'!S694*'Operating Input'!$L694</f>
        <v>0</v>
      </c>
      <c r="G689" s="517">
        <f>'Operating Input'!T694*'Operating Input'!$L694</f>
        <v>0</v>
      </c>
      <c r="H689" s="517">
        <f>'Operating Input'!U694*'Operating Input'!$L694</f>
        <v>0</v>
      </c>
      <c r="I689" s="517">
        <f>'Operating Input'!V694*'Operating Input'!$L694</f>
        <v>0</v>
      </c>
      <c r="J689" s="517">
        <f>'Operating Input'!W694*'Operating Input'!$L694</f>
        <v>0</v>
      </c>
      <c r="K689" s="517">
        <f>'Operating Input'!X694*'Operating Input'!$L694</f>
        <v>0</v>
      </c>
      <c r="L689" s="517">
        <f>'Operating Input'!Y694*'Operating Input'!$L694</f>
        <v>0</v>
      </c>
      <c r="M689" s="517">
        <f>'Operating Input'!Z694*'Operating Input'!$L694</f>
        <v>0</v>
      </c>
      <c r="N689" s="517">
        <f>'Operating Input'!AA694*'Operating Input'!$L694</f>
        <v>0</v>
      </c>
      <c r="O689" s="517">
        <f>'Operating Input'!AB694*'Operating Input'!$L694</f>
        <v>0</v>
      </c>
    </row>
    <row r="690" spans="1:15">
      <c r="A690" s="27">
        <f>'Operating Input'!A695</f>
        <v>0</v>
      </c>
      <c r="B690" s="27">
        <f>'Operating Input'!B695</f>
        <v>0</v>
      </c>
      <c r="C690" s="27">
        <f>'Operating Input'!C695</f>
        <v>0</v>
      </c>
      <c r="D690" s="27">
        <f>'Operating Input'!D695</f>
        <v>0</v>
      </c>
      <c r="E690" s="84">
        <f>'Operating Input'!E695</f>
        <v>0</v>
      </c>
      <c r="F690" s="517">
        <f>'Operating Input'!S695*'Operating Input'!$L695</f>
        <v>0</v>
      </c>
      <c r="G690" s="517">
        <f>'Operating Input'!T695*'Operating Input'!$L695</f>
        <v>0</v>
      </c>
      <c r="H690" s="517">
        <f>'Operating Input'!U695*'Operating Input'!$L695</f>
        <v>0</v>
      </c>
      <c r="I690" s="517">
        <f>'Operating Input'!V695*'Operating Input'!$L695</f>
        <v>0</v>
      </c>
      <c r="J690" s="517">
        <f>'Operating Input'!W695*'Operating Input'!$L695</f>
        <v>0</v>
      </c>
      <c r="K690" s="517">
        <f>'Operating Input'!X695*'Operating Input'!$L695</f>
        <v>0</v>
      </c>
      <c r="L690" s="517">
        <f>'Operating Input'!Y695*'Operating Input'!$L695</f>
        <v>0</v>
      </c>
      <c r="M690" s="517">
        <f>'Operating Input'!Z695*'Operating Input'!$L695</f>
        <v>0</v>
      </c>
      <c r="N690" s="517">
        <f>'Operating Input'!AA695*'Operating Input'!$L695</f>
        <v>0</v>
      </c>
      <c r="O690" s="517">
        <f>'Operating Input'!AB695*'Operating Input'!$L695</f>
        <v>0</v>
      </c>
    </row>
    <row r="691" spans="1:15">
      <c r="A691" s="27">
        <f>'Operating Input'!A696</f>
        <v>0</v>
      </c>
      <c r="B691" s="27">
        <f>'Operating Input'!B696</f>
        <v>0</v>
      </c>
      <c r="C691" s="27">
        <f>'Operating Input'!C696</f>
        <v>0</v>
      </c>
      <c r="D691" s="27">
        <f>'Operating Input'!D696</f>
        <v>0</v>
      </c>
      <c r="E691" s="84">
        <f>'Operating Input'!E696</f>
        <v>0</v>
      </c>
      <c r="F691" s="517">
        <f>'Operating Input'!S696*'Operating Input'!$L696</f>
        <v>0</v>
      </c>
      <c r="G691" s="517">
        <f>'Operating Input'!T696*'Operating Input'!$L696</f>
        <v>0</v>
      </c>
      <c r="H691" s="517">
        <f>'Operating Input'!U696*'Operating Input'!$L696</f>
        <v>0</v>
      </c>
      <c r="I691" s="517">
        <f>'Operating Input'!V696*'Operating Input'!$L696</f>
        <v>0</v>
      </c>
      <c r="J691" s="517">
        <f>'Operating Input'!W696*'Operating Input'!$L696</f>
        <v>0</v>
      </c>
      <c r="K691" s="517">
        <f>'Operating Input'!X696*'Operating Input'!$L696</f>
        <v>0</v>
      </c>
      <c r="L691" s="517">
        <f>'Operating Input'!Y696*'Operating Input'!$L696</f>
        <v>0</v>
      </c>
      <c r="M691" s="517">
        <f>'Operating Input'!Z696*'Operating Input'!$L696</f>
        <v>0</v>
      </c>
      <c r="N691" s="517">
        <f>'Operating Input'!AA696*'Operating Input'!$L696</f>
        <v>0</v>
      </c>
      <c r="O691" s="517">
        <f>'Operating Input'!AB696*'Operating Input'!$L696</f>
        <v>0</v>
      </c>
    </row>
    <row r="692" spans="1:15">
      <c r="A692" s="27">
        <f>'Operating Input'!A697</f>
        <v>0</v>
      </c>
      <c r="B692" s="27">
        <f>'Operating Input'!B697</f>
        <v>0</v>
      </c>
      <c r="C692" s="27">
        <f>'Operating Input'!C697</f>
        <v>0</v>
      </c>
      <c r="D692" s="27">
        <f>'Operating Input'!D697</f>
        <v>0</v>
      </c>
      <c r="E692" s="84">
        <f>'Operating Input'!E697</f>
        <v>0</v>
      </c>
      <c r="F692" s="517">
        <f>'Operating Input'!S697*'Operating Input'!$L697</f>
        <v>0</v>
      </c>
      <c r="G692" s="517">
        <f>'Operating Input'!T697*'Operating Input'!$L697</f>
        <v>0</v>
      </c>
      <c r="H692" s="517">
        <f>'Operating Input'!U697*'Operating Input'!$L697</f>
        <v>0</v>
      </c>
      <c r="I692" s="517">
        <f>'Operating Input'!V697*'Operating Input'!$L697</f>
        <v>0</v>
      </c>
      <c r="J692" s="517">
        <f>'Operating Input'!W697*'Operating Input'!$L697</f>
        <v>0</v>
      </c>
      <c r="K692" s="517">
        <f>'Operating Input'!X697*'Operating Input'!$L697</f>
        <v>0</v>
      </c>
      <c r="L692" s="517">
        <f>'Operating Input'!Y697*'Operating Input'!$L697</f>
        <v>0</v>
      </c>
      <c r="M692" s="517">
        <f>'Operating Input'!Z697*'Operating Input'!$L697</f>
        <v>0</v>
      </c>
      <c r="N692" s="517">
        <f>'Operating Input'!AA697*'Operating Input'!$L697</f>
        <v>0</v>
      </c>
      <c r="O692" s="517">
        <f>'Operating Input'!AB697*'Operating Input'!$L697</f>
        <v>0</v>
      </c>
    </row>
    <row r="693" spans="1:15">
      <c r="A693" s="27">
        <f>'Operating Input'!A698</f>
        <v>0</v>
      </c>
      <c r="B693" s="27">
        <f>'Operating Input'!B698</f>
        <v>0</v>
      </c>
      <c r="C693" s="27">
        <f>'Operating Input'!C698</f>
        <v>0</v>
      </c>
      <c r="D693" s="27">
        <f>'Operating Input'!D698</f>
        <v>0</v>
      </c>
      <c r="E693" s="84">
        <f>'Operating Input'!E698</f>
        <v>0</v>
      </c>
      <c r="F693" s="517">
        <f>'Operating Input'!S698*'Operating Input'!$L698</f>
        <v>0</v>
      </c>
      <c r="G693" s="517">
        <f>'Operating Input'!T698*'Operating Input'!$L698</f>
        <v>0</v>
      </c>
      <c r="H693" s="517">
        <f>'Operating Input'!U698*'Operating Input'!$L698</f>
        <v>0</v>
      </c>
      <c r="I693" s="517">
        <f>'Operating Input'!V698*'Operating Input'!$L698</f>
        <v>0</v>
      </c>
      <c r="J693" s="517">
        <f>'Operating Input'!W698*'Operating Input'!$L698</f>
        <v>0</v>
      </c>
      <c r="K693" s="517">
        <f>'Operating Input'!X698*'Operating Input'!$L698</f>
        <v>0</v>
      </c>
      <c r="L693" s="517">
        <f>'Operating Input'!Y698*'Operating Input'!$L698</f>
        <v>0</v>
      </c>
      <c r="M693" s="517">
        <f>'Operating Input'!Z698*'Operating Input'!$L698</f>
        <v>0</v>
      </c>
      <c r="N693" s="517">
        <f>'Operating Input'!AA698*'Operating Input'!$L698</f>
        <v>0</v>
      </c>
      <c r="O693" s="517">
        <f>'Operating Input'!AB698*'Operating Input'!$L698</f>
        <v>0</v>
      </c>
    </row>
    <row r="694" spans="1:15">
      <c r="A694" s="27">
        <f>'Operating Input'!A699</f>
        <v>0</v>
      </c>
      <c r="B694" s="27">
        <f>'Operating Input'!B699</f>
        <v>0</v>
      </c>
      <c r="C694" s="27">
        <f>'Operating Input'!C699</f>
        <v>0</v>
      </c>
      <c r="D694" s="27">
        <f>'Operating Input'!D699</f>
        <v>0</v>
      </c>
      <c r="E694" s="84">
        <f>'Operating Input'!E699</f>
        <v>0</v>
      </c>
      <c r="F694" s="517">
        <f>'Operating Input'!S699*'Operating Input'!$L699</f>
        <v>0</v>
      </c>
      <c r="G694" s="517">
        <f>'Operating Input'!T699*'Operating Input'!$L699</f>
        <v>0</v>
      </c>
      <c r="H694" s="517">
        <f>'Operating Input'!U699*'Operating Input'!$L699</f>
        <v>0</v>
      </c>
      <c r="I694" s="517">
        <f>'Operating Input'!V699*'Operating Input'!$L699</f>
        <v>0</v>
      </c>
      <c r="J694" s="517">
        <f>'Operating Input'!W699*'Operating Input'!$L699</f>
        <v>0</v>
      </c>
      <c r="K694" s="517">
        <f>'Operating Input'!X699*'Operating Input'!$L699</f>
        <v>0</v>
      </c>
      <c r="L694" s="517">
        <f>'Operating Input'!Y699*'Operating Input'!$L699</f>
        <v>0</v>
      </c>
      <c r="M694" s="517">
        <f>'Operating Input'!Z699*'Operating Input'!$L699</f>
        <v>0</v>
      </c>
      <c r="N694" s="517">
        <f>'Operating Input'!AA699*'Operating Input'!$L699</f>
        <v>0</v>
      </c>
      <c r="O694" s="517">
        <f>'Operating Input'!AB699*'Operating Input'!$L699</f>
        <v>0</v>
      </c>
    </row>
    <row r="695" spans="1:15">
      <c r="A695" s="27">
        <f>'Operating Input'!A700</f>
        <v>0</v>
      </c>
      <c r="B695" s="27">
        <f>'Operating Input'!B700</f>
        <v>0</v>
      </c>
      <c r="C695" s="27">
        <f>'Operating Input'!C700</f>
        <v>0</v>
      </c>
      <c r="D695" s="27">
        <f>'Operating Input'!D700</f>
        <v>0</v>
      </c>
      <c r="E695" s="84">
        <f>'Operating Input'!E700</f>
        <v>0</v>
      </c>
      <c r="F695" s="517">
        <f>'Operating Input'!S700*'Operating Input'!$L700</f>
        <v>0</v>
      </c>
      <c r="G695" s="517">
        <f>'Operating Input'!T700*'Operating Input'!$L700</f>
        <v>0</v>
      </c>
      <c r="H695" s="517">
        <f>'Operating Input'!U700*'Operating Input'!$L700</f>
        <v>0</v>
      </c>
      <c r="I695" s="517">
        <f>'Operating Input'!V700*'Operating Input'!$L700</f>
        <v>0</v>
      </c>
      <c r="J695" s="517">
        <f>'Operating Input'!W700*'Operating Input'!$L700</f>
        <v>0</v>
      </c>
      <c r="K695" s="517">
        <f>'Operating Input'!X700*'Operating Input'!$L700</f>
        <v>0</v>
      </c>
      <c r="L695" s="517">
        <f>'Operating Input'!Y700*'Operating Input'!$L700</f>
        <v>0</v>
      </c>
      <c r="M695" s="517">
        <f>'Operating Input'!Z700*'Operating Input'!$L700</f>
        <v>0</v>
      </c>
      <c r="N695" s="517">
        <f>'Operating Input'!AA700*'Operating Input'!$L700</f>
        <v>0</v>
      </c>
      <c r="O695" s="517">
        <f>'Operating Input'!AB700*'Operating Input'!$L700</f>
        <v>0</v>
      </c>
    </row>
    <row r="696" spans="1:15">
      <c r="A696" s="27">
        <f>'Operating Input'!A701</f>
        <v>0</v>
      </c>
      <c r="B696" s="27">
        <f>'Operating Input'!B701</f>
        <v>0</v>
      </c>
      <c r="C696" s="27">
        <f>'Operating Input'!C701</f>
        <v>0</v>
      </c>
      <c r="D696" s="27">
        <f>'Operating Input'!D701</f>
        <v>0</v>
      </c>
      <c r="E696" s="84">
        <f>'Operating Input'!E701</f>
        <v>0</v>
      </c>
      <c r="F696" s="517">
        <f>'Operating Input'!S701*'Operating Input'!$L701</f>
        <v>0</v>
      </c>
      <c r="G696" s="517">
        <f>'Operating Input'!T701*'Operating Input'!$L701</f>
        <v>0</v>
      </c>
      <c r="H696" s="517">
        <f>'Operating Input'!U701*'Operating Input'!$L701</f>
        <v>0</v>
      </c>
      <c r="I696" s="517">
        <f>'Operating Input'!V701*'Operating Input'!$L701</f>
        <v>0</v>
      </c>
      <c r="J696" s="517">
        <f>'Operating Input'!W701*'Operating Input'!$L701</f>
        <v>0</v>
      </c>
      <c r="K696" s="517">
        <f>'Operating Input'!X701*'Operating Input'!$L701</f>
        <v>0</v>
      </c>
      <c r="L696" s="517">
        <f>'Operating Input'!Y701*'Operating Input'!$L701</f>
        <v>0</v>
      </c>
      <c r="M696" s="517">
        <f>'Operating Input'!Z701*'Operating Input'!$L701</f>
        <v>0</v>
      </c>
      <c r="N696" s="517">
        <f>'Operating Input'!AA701*'Operating Input'!$L701</f>
        <v>0</v>
      </c>
      <c r="O696" s="517">
        <f>'Operating Input'!AB701*'Operating Input'!$L701</f>
        <v>0</v>
      </c>
    </row>
    <row r="697" spans="1:15">
      <c r="A697" s="27">
        <f>'Operating Input'!A702</f>
        <v>0</v>
      </c>
      <c r="B697" s="27">
        <f>'Operating Input'!B702</f>
        <v>0</v>
      </c>
      <c r="C697" s="27">
        <f>'Operating Input'!C702</f>
        <v>0</v>
      </c>
      <c r="D697" s="27">
        <f>'Operating Input'!D702</f>
        <v>0</v>
      </c>
      <c r="E697" s="84">
        <f>'Operating Input'!E702</f>
        <v>0</v>
      </c>
      <c r="F697" s="517">
        <f>'Operating Input'!S702*'Operating Input'!$L702</f>
        <v>0</v>
      </c>
      <c r="G697" s="517">
        <f>'Operating Input'!T702*'Operating Input'!$L702</f>
        <v>0</v>
      </c>
      <c r="H697" s="517">
        <f>'Operating Input'!U702*'Operating Input'!$L702</f>
        <v>0</v>
      </c>
      <c r="I697" s="517">
        <f>'Operating Input'!V702*'Operating Input'!$L702</f>
        <v>0</v>
      </c>
      <c r="J697" s="517">
        <f>'Operating Input'!W702*'Operating Input'!$L702</f>
        <v>0</v>
      </c>
      <c r="K697" s="517">
        <f>'Operating Input'!X702*'Operating Input'!$L702</f>
        <v>0</v>
      </c>
      <c r="L697" s="517">
        <f>'Operating Input'!Y702*'Operating Input'!$L702</f>
        <v>0</v>
      </c>
      <c r="M697" s="517">
        <f>'Operating Input'!Z702*'Operating Input'!$L702</f>
        <v>0</v>
      </c>
      <c r="N697" s="517">
        <f>'Operating Input'!AA702*'Operating Input'!$L702</f>
        <v>0</v>
      </c>
      <c r="O697" s="517">
        <f>'Operating Input'!AB702*'Operating Input'!$L702</f>
        <v>0</v>
      </c>
    </row>
    <row r="698" spans="1:15">
      <c r="A698" s="27">
        <f>'Operating Input'!A703</f>
        <v>0</v>
      </c>
      <c r="B698" s="27">
        <f>'Operating Input'!B703</f>
        <v>0</v>
      </c>
      <c r="C698" s="27">
        <f>'Operating Input'!C703</f>
        <v>0</v>
      </c>
      <c r="D698" s="27">
        <f>'Operating Input'!D703</f>
        <v>0</v>
      </c>
      <c r="E698" s="84">
        <f>'Operating Input'!E703</f>
        <v>0</v>
      </c>
      <c r="F698" s="517">
        <f>'Operating Input'!S703*'Operating Input'!$L703</f>
        <v>0</v>
      </c>
      <c r="G698" s="517">
        <f>'Operating Input'!T703*'Operating Input'!$L703</f>
        <v>0</v>
      </c>
      <c r="H698" s="517">
        <f>'Operating Input'!U703*'Operating Input'!$L703</f>
        <v>0</v>
      </c>
      <c r="I698" s="517">
        <f>'Operating Input'!V703*'Operating Input'!$L703</f>
        <v>0</v>
      </c>
      <c r="J698" s="517">
        <f>'Operating Input'!W703*'Operating Input'!$L703</f>
        <v>0</v>
      </c>
      <c r="K698" s="517">
        <f>'Operating Input'!X703*'Operating Input'!$L703</f>
        <v>0</v>
      </c>
      <c r="L698" s="517">
        <f>'Operating Input'!Y703*'Operating Input'!$L703</f>
        <v>0</v>
      </c>
      <c r="M698" s="517">
        <f>'Operating Input'!Z703*'Operating Input'!$L703</f>
        <v>0</v>
      </c>
      <c r="N698" s="517">
        <f>'Operating Input'!AA703*'Operating Input'!$L703</f>
        <v>0</v>
      </c>
      <c r="O698" s="517">
        <f>'Operating Input'!AB703*'Operating Input'!$L703</f>
        <v>0</v>
      </c>
    </row>
    <row r="699" spans="1:15">
      <c r="A699" s="27">
        <f>'Operating Input'!A704</f>
        <v>0</v>
      </c>
      <c r="B699" s="27">
        <f>'Operating Input'!B704</f>
        <v>0</v>
      </c>
      <c r="C699" s="27">
        <f>'Operating Input'!C704</f>
        <v>0</v>
      </c>
      <c r="D699" s="27">
        <f>'Operating Input'!D704</f>
        <v>0</v>
      </c>
      <c r="E699" s="84">
        <f>'Operating Input'!E704</f>
        <v>0</v>
      </c>
      <c r="F699" s="517">
        <f>'Operating Input'!S704*'Operating Input'!$L704</f>
        <v>0</v>
      </c>
      <c r="G699" s="517">
        <f>'Operating Input'!T704*'Operating Input'!$L704</f>
        <v>0</v>
      </c>
      <c r="H699" s="517">
        <f>'Operating Input'!U704*'Operating Input'!$L704</f>
        <v>0</v>
      </c>
      <c r="I699" s="517">
        <f>'Operating Input'!V704*'Operating Input'!$L704</f>
        <v>0</v>
      </c>
      <c r="J699" s="517">
        <f>'Operating Input'!W704*'Operating Input'!$L704</f>
        <v>0</v>
      </c>
      <c r="K699" s="517">
        <f>'Operating Input'!X704*'Operating Input'!$L704</f>
        <v>0</v>
      </c>
      <c r="L699" s="517">
        <f>'Operating Input'!Y704*'Operating Input'!$L704</f>
        <v>0</v>
      </c>
      <c r="M699" s="517">
        <f>'Operating Input'!Z704*'Operating Input'!$L704</f>
        <v>0</v>
      </c>
      <c r="N699" s="517">
        <f>'Operating Input'!AA704*'Operating Input'!$L704</f>
        <v>0</v>
      </c>
      <c r="O699" s="517">
        <f>'Operating Input'!AB704*'Operating Input'!$L704</f>
        <v>0</v>
      </c>
    </row>
    <row r="700" spans="1:15">
      <c r="A700" s="27">
        <f>'Operating Input'!A705</f>
        <v>0</v>
      </c>
      <c r="B700" s="27">
        <f>'Operating Input'!B705</f>
        <v>0</v>
      </c>
      <c r="C700" s="27">
        <f>'Operating Input'!C705</f>
        <v>0</v>
      </c>
      <c r="D700" s="27">
        <f>'Operating Input'!D705</f>
        <v>0</v>
      </c>
      <c r="E700" s="84">
        <f>'Operating Input'!E705</f>
        <v>0</v>
      </c>
      <c r="F700" s="517">
        <f>'Operating Input'!S705*'Operating Input'!$L705</f>
        <v>0</v>
      </c>
      <c r="G700" s="517">
        <f>'Operating Input'!T705*'Operating Input'!$L705</f>
        <v>0</v>
      </c>
      <c r="H700" s="517">
        <f>'Operating Input'!U705*'Operating Input'!$L705</f>
        <v>0</v>
      </c>
      <c r="I700" s="517">
        <f>'Operating Input'!V705*'Operating Input'!$L705</f>
        <v>0</v>
      </c>
      <c r="J700" s="517">
        <f>'Operating Input'!W705*'Operating Input'!$L705</f>
        <v>0</v>
      </c>
      <c r="K700" s="517">
        <f>'Operating Input'!X705*'Operating Input'!$L705</f>
        <v>0</v>
      </c>
      <c r="L700" s="517">
        <f>'Operating Input'!Y705*'Operating Input'!$L705</f>
        <v>0</v>
      </c>
      <c r="M700" s="517">
        <f>'Operating Input'!Z705*'Operating Input'!$L705</f>
        <v>0</v>
      </c>
      <c r="N700" s="517">
        <f>'Operating Input'!AA705*'Operating Input'!$L705</f>
        <v>0</v>
      </c>
      <c r="O700" s="517">
        <f>'Operating Input'!AB705*'Operating Input'!$L705</f>
        <v>0</v>
      </c>
    </row>
    <row r="701" spans="1:15">
      <c r="A701" s="27">
        <f>'Operating Input'!A706</f>
        <v>0</v>
      </c>
      <c r="B701" s="27">
        <f>'Operating Input'!B706</f>
        <v>0</v>
      </c>
      <c r="C701" s="27">
        <f>'Operating Input'!C706</f>
        <v>0</v>
      </c>
      <c r="D701" s="27">
        <f>'Operating Input'!D706</f>
        <v>0</v>
      </c>
      <c r="E701" s="84">
        <f>'Operating Input'!E706</f>
        <v>0</v>
      </c>
      <c r="F701" s="517">
        <f>'Operating Input'!S706*'Operating Input'!$L706</f>
        <v>0</v>
      </c>
      <c r="G701" s="517">
        <f>'Operating Input'!T706*'Operating Input'!$L706</f>
        <v>0</v>
      </c>
      <c r="H701" s="517">
        <f>'Operating Input'!U706*'Operating Input'!$L706</f>
        <v>0</v>
      </c>
      <c r="I701" s="517">
        <f>'Operating Input'!V706*'Operating Input'!$L706</f>
        <v>0</v>
      </c>
      <c r="J701" s="517">
        <f>'Operating Input'!W706*'Operating Input'!$L706</f>
        <v>0</v>
      </c>
      <c r="K701" s="517">
        <f>'Operating Input'!X706*'Operating Input'!$L706</f>
        <v>0</v>
      </c>
      <c r="L701" s="517">
        <f>'Operating Input'!Y706*'Operating Input'!$L706</f>
        <v>0</v>
      </c>
      <c r="M701" s="517">
        <f>'Operating Input'!Z706*'Operating Input'!$L706</f>
        <v>0</v>
      </c>
      <c r="N701" s="517">
        <f>'Operating Input'!AA706*'Operating Input'!$L706</f>
        <v>0</v>
      </c>
      <c r="O701" s="517">
        <f>'Operating Input'!AB706*'Operating Input'!$L706</f>
        <v>0</v>
      </c>
    </row>
    <row r="702" spans="1:15">
      <c r="A702" s="27">
        <f>'Operating Input'!A707</f>
        <v>0</v>
      </c>
      <c r="B702" s="27">
        <f>'Operating Input'!B707</f>
        <v>0</v>
      </c>
      <c r="C702" s="27">
        <f>'Operating Input'!C707</f>
        <v>0</v>
      </c>
      <c r="D702" s="27">
        <f>'Operating Input'!D707</f>
        <v>0</v>
      </c>
      <c r="E702" s="84">
        <f>'Operating Input'!E707</f>
        <v>0</v>
      </c>
      <c r="F702" s="517">
        <f>'Operating Input'!S707*'Operating Input'!$L707</f>
        <v>0</v>
      </c>
      <c r="G702" s="517">
        <f>'Operating Input'!T707*'Operating Input'!$L707</f>
        <v>0</v>
      </c>
      <c r="H702" s="517">
        <f>'Operating Input'!U707*'Operating Input'!$L707</f>
        <v>0</v>
      </c>
      <c r="I702" s="517">
        <f>'Operating Input'!V707*'Operating Input'!$L707</f>
        <v>0</v>
      </c>
      <c r="J702" s="517">
        <f>'Operating Input'!W707*'Operating Input'!$L707</f>
        <v>0</v>
      </c>
      <c r="K702" s="517">
        <f>'Operating Input'!X707*'Operating Input'!$L707</f>
        <v>0</v>
      </c>
      <c r="L702" s="517">
        <f>'Operating Input'!Y707*'Operating Input'!$L707</f>
        <v>0</v>
      </c>
      <c r="M702" s="517">
        <f>'Operating Input'!Z707*'Operating Input'!$L707</f>
        <v>0</v>
      </c>
      <c r="N702" s="517">
        <f>'Operating Input'!AA707*'Operating Input'!$L707</f>
        <v>0</v>
      </c>
      <c r="O702" s="517">
        <f>'Operating Input'!AB707*'Operating Input'!$L707</f>
        <v>0</v>
      </c>
    </row>
    <row r="703" spans="1:15">
      <c r="A703" s="27">
        <f>'Operating Input'!A708</f>
        <v>0</v>
      </c>
      <c r="B703" s="27">
        <f>'Operating Input'!B708</f>
        <v>0</v>
      </c>
      <c r="C703" s="27">
        <f>'Operating Input'!C708</f>
        <v>0</v>
      </c>
      <c r="D703" s="27">
        <f>'Operating Input'!D708</f>
        <v>0</v>
      </c>
      <c r="E703" s="84">
        <f>'Operating Input'!E708</f>
        <v>0</v>
      </c>
      <c r="F703" s="517">
        <f>'Operating Input'!S708*'Operating Input'!$L708</f>
        <v>0</v>
      </c>
      <c r="G703" s="517">
        <f>'Operating Input'!T708*'Operating Input'!$L708</f>
        <v>0</v>
      </c>
      <c r="H703" s="517">
        <f>'Operating Input'!U708*'Operating Input'!$L708</f>
        <v>0</v>
      </c>
      <c r="I703" s="517">
        <f>'Operating Input'!V708*'Operating Input'!$L708</f>
        <v>0</v>
      </c>
      <c r="J703" s="517">
        <f>'Operating Input'!W708*'Operating Input'!$L708</f>
        <v>0</v>
      </c>
      <c r="K703" s="517">
        <f>'Operating Input'!X708*'Operating Input'!$L708</f>
        <v>0</v>
      </c>
      <c r="L703" s="517">
        <f>'Operating Input'!Y708*'Operating Input'!$L708</f>
        <v>0</v>
      </c>
      <c r="M703" s="517">
        <f>'Operating Input'!Z708*'Operating Input'!$L708</f>
        <v>0</v>
      </c>
      <c r="N703" s="517">
        <f>'Operating Input'!AA708*'Operating Input'!$L708</f>
        <v>0</v>
      </c>
      <c r="O703" s="517">
        <f>'Operating Input'!AB708*'Operating Input'!$L708</f>
        <v>0</v>
      </c>
    </row>
    <row r="704" spans="1:15">
      <c r="A704" s="27">
        <f>'Operating Input'!A709</f>
        <v>0</v>
      </c>
      <c r="B704" s="27">
        <f>'Operating Input'!B709</f>
        <v>0</v>
      </c>
      <c r="C704" s="27">
        <f>'Operating Input'!C709</f>
        <v>0</v>
      </c>
      <c r="D704" s="27">
        <f>'Operating Input'!D709</f>
        <v>0</v>
      </c>
      <c r="E704" s="84">
        <f>'Operating Input'!E709</f>
        <v>0</v>
      </c>
      <c r="F704" s="517">
        <f>'Operating Input'!S709*'Operating Input'!$L709</f>
        <v>0</v>
      </c>
      <c r="G704" s="517">
        <f>'Operating Input'!T709*'Operating Input'!$L709</f>
        <v>0</v>
      </c>
      <c r="H704" s="517">
        <f>'Operating Input'!U709*'Operating Input'!$L709</f>
        <v>0</v>
      </c>
      <c r="I704" s="517">
        <f>'Operating Input'!V709*'Operating Input'!$L709</f>
        <v>0</v>
      </c>
      <c r="J704" s="517">
        <f>'Operating Input'!W709*'Operating Input'!$L709</f>
        <v>0</v>
      </c>
      <c r="K704" s="517">
        <f>'Operating Input'!X709*'Operating Input'!$L709</f>
        <v>0</v>
      </c>
      <c r="L704" s="517">
        <f>'Operating Input'!Y709*'Operating Input'!$L709</f>
        <v>0</v>
      </c>
      <c r="M704" s="517">
        <f>'Operating Input'!Z709*'Operating Input'!$L709</f>
        <v>0</v>
      </c>
      <c r="N704" s="517">
        <f>'Operating Input'!AA709*'Operating Input'!$L709</f>
        <v>0</v>
      </c>
      <c r="O704" s="517">
        <f>'Operating Input'!AB709*'Operating Input'!$L709</f>
        <v>0</v>
      </c>
    </row>
    <row r="705" spans="1:15">
      <c r="A705" s="27">
        <f>'Operating Input'!A710</f>
        <v>0</v>
      </c>
      <c r="B705" s="27">
        <f>'Operating Input'!B710</f>
        <v>0</v>
      </c>
      <c r="C705" s="27">
        <f>'Operating Input'!C710</f>
        <v>0</v>
      </c>
      <c r="D705" s="27">
        <f>'Operating Input'!D710</f>
        <v>0</v>
      </c>
      <c r="E705" s="84" t="str">
        <f>'Operating Input'!E710</f>
        <v>Last</v>
      </c>
      <c r="F705" s="517">
        <f>'Operating Input'!S710*'Operating Input'!$L710</f>
        <v>0</v>
      </c>
      <c r="G705" s="517">
        <f>'Operating Input'!T710*'Operating Input'!$L710</f>
        <v>0</v>
      </c>
      <c r="H705" s="517">
        <f>'Operating Input'!U710*'Operating Input'!$L710</f>
        <v>0</v>
      </c>
      <c r="I705" s="517">
        <f>'Operating Input'!V710*'Operating Input'!$L710</f>
        <v>0</v>
      </c>
      <c r="J705" s="517">
        <f>'Operating Input'!W710*'Operating Input'!$L710</f>
        <v>0</v>
      </c>
      <c r="K705" s="517">
        <f>'Operating Input'!X710*'Operating Input'!$L710</f>
        <v>0</v>
      </c>
      <c r="L705" s="517">
        <f>'Operating Input'!Y710*'Operating Input'!$L710</f>
        <v>0</v>
      </c>
      <c r="M705" s="517">
        <f>'Operating Input'!Z710*'Operating Input'!$L710</f>
        <v>0</v>
      </c>
      <c r="N705" s="517">
        <f>'Operating Input'!AA710*'Operating Input'!$L710</f>
        <v>0</v>
      </c>
      <c r="O705" s="517">
        <f>'Operating Input'!AB710*'Operating Input'!$L710</f>
        <v>0</v>
      </c>
    </row>
    <row r="706" spans="1:15">
      <c r="B706" s="141"/>
      <c r="C706" s="141" t="str">
        <f>'Forecast W4'!C706</f>
        <v>Total</v>
      </c>
      <c r="F706" s="139">
        <f t="shared" ref="F706:O706" si="1">SUM(F55:F705)</f>
        <v>3311369.4899593936</v>
      </c>
      <c r="G706" s="139">
        <f t="shared" si="1"/>
        <v>3594286.794836089</v>
      </c>
      <c r="H706" s="139">
        <f t="shared" si="1"/>
        <v>3923810.8217756511</v>
      </c>
      <c r="I706" s="139">
        <f t="shared" si="1"/>
        <v>4231369.2385294037</v>
      </c>
      <c r="J706" s="139">
        <f t="shared" si="1"/>
        <v>4574539.2562820166</v>
      </c>
      <c r="K706" s="139">
        <f t="shared" si="1"/>
        <v>4972516.4907446699</v>
      </c>
      <c r="L706" s="139">
        <f t="shared" si="1"/>
        <v>5261779.4982479149</v>
      </c>
      <c r="M706" s="139">
        <f t="shared" si="1"/>
        <v>5557008.9589954894</v>
      </c>
      <c r="N706" s="139">
        <f t="shared" si="1"/>
        <v>5844493.1266739313</v>
      </c>
      <c r="O706" s="139">
        <f t="shared" si="1"/>
        <v>6153727.393818574</v>
      </c>
    </row>
    <row r="707" spans="1:15">
      <c r="B707" s="141"/>
      <c r="C707" s="141"/>
      <c r="F707" s="139" t="b">
        <f>+F706='Operating Input'!S714</f>
        <v>0</v>
      </c>
      <c r="G707" s="139" t="b">
        <f>+G706='Operating Input'!T714</f>
        <v>1</v>
      </c>
      <c r="H707" s="139" t="b">
        <f>+H706='Operating Input'!U714</f>
        <v>1</v>
      </c>
      <c r="I707" s="139" t="b">
        <f>+I706='Operating Input'!V714</f>
        <v>1</v>
      </c>
      <c r="J707" s="139" t="b">
        <f>+J706='Operating Input'!W714</f>
        <v>1</v>
      </c>
      <c r="K707" s="139" t="b">
        <f>+K706='Operating Input'!X714</f>
        <v>1</v>
      </c>
      <c r="L707" s="139" t="b">
        <f>+L706='Operating Input'!Y714</f>
        <v>0</v>
      </c>
      <c r="M707" s="139" t="b">
        <f>+M706='Operating Input'!Z714</f>
        <v>1</v>
      </c>
      <c r="N707" s="139" t="b">
        <f>+N706='Operating Input'!AA714</f>
        <v>1</v>
      </c>
      <c r="O707" s="139" t="b">
        <f>+O706='Operating Input'!AB714</f>
        <v>1</v>
      </c>
    </row>
    <row r="708" spans="1:15">
      <c r="B708" s="141"/>
      <c r="C708" s="141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</row>
    <row r="709" spans="1:15">
      <c r="A709" s="1280" t="str">
        <f>'Accellerator Input'!I5</f>
        <v>Cost Center Code</v>
      </c>
      <c r="B709" s="1280"/>
      <c r="C709" s="1280"/>
      <c r="D709" s="1280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</row>
    <row r="710" spans="1:15">
      <c r="A710" s="151">
        <f>'Test Year WW1'!A710</f>
        <v>24</v>
      </c>
      <c r="B710" s="133" t="str">
        <f>VLOOKUP(A710,'Accellerator Input'!$I$6:$J$23,2,FALSE)</f>
        <v>Utility Billing</v>
      </c>
      <c r="C710" s="141"/>
      <c r="F710" s="142">
        <f>SUMIF($A$55:$A$705,$A710,F$55:F$705)</f>
        <v>86387.64304329241</v>
      </c>
      <c r="G710" s="142">
        <f t="shared" ref="G710:O725" si="2">SUMIF($A$55:$A$705,$A710,G$55:G$705)</f>
        <v>89718.801258110878</v>
      </c>
      <c r="H710" s="142">
        <f t="shared" si="2"/>
        <v>107207.95641821066</v>
      </c>
      <c r="I710" s="142">
        <f t="shared" si="2"/>
        <v>111383.72499481319</v>
      </c>
      <c r="J710" s="142">
        <f t="shared" si="2"/>
        <v>130743.30513018002</v>
      </c>
      <c r="K710" s="142">
        <f t="shared" si="2"/>
        <v>135897.04481692964</v>
      </c>
      <c r="L710" s="142">
        <f t="shared" si="2"/>
        <v>141293.56444963015</v>
      </c>
      <c r="M710" s="142">
        <f t="shared" si="2"/>
        <v>146946.68347272417</v>
      </c>
      <c r="N710" s="142">
        <f t="shared" si="2"/>
        <v>152871.1329289542</v>
      </c>
      <c r="O710" s="142">
        <f t="shared" si="2"/>
        <v>159082.62127507359</v>
      </c>
    </row>
    <row r="711" spans="1:15">
      <c r="A711" s="151">
        <f>'Test Year WW1'!A711</f>
        <v>21</v>
      </c>
      <c r="B711" s="133" t="str">
        <f>VLOOKUP(A711,'Accellerator Input'!$I$6:$J$23,2,FALSE)</f>
        <v>Water Operations</v>
      </c>
      <c r="C711" s="141"/>
      <c r="F711" s="517">
        <f>SUMIF($A$55:$A$705,$A711,F$55:F$705)</f>
        <v>0</v>
      </c>
      <c r="G711" s="517">
        <f t="shared" si="2"/>
        <v>0</v>
      </c>
      <c r="H711" s="517">
        <f t="shared" si="2"/>
        <v>0</v>
      </c>
      <c r="I711" s="517">
        <f t="shared" si="2"/>
        <v>0</v>
      </c>
      <c r="J711" s="517">
        <f t="shared" si="2"/>
        <v>0</v>
      </c>
      <c r="K711" s="517">
        <f t="shared" si="2"/>
        <v>0</v>
      </c>
      <c r="L711" s="517">
        <f t="shared" si="2"/>
        <v>0</v>
      </c>
      <c r="M711" s="517">
        <f t="shared" si="2"/>
        <v>0</v>
      </c>
      <c r="N711" s="517">
        <f t="shared" si="2"/>
        <v>0</v>
      </c>
      <c r="O711" s="517">
        <f t="shared" si="2"/>
        <v>0</v>
      </c>
    </row>
    <row r="712" spans="1:15">
      <c r="A712" s="151">
        <f>'Test Year WW1'!A712</f>
        <v>22</v>
      </c>
      <c r="B712" s="133" t="str">
        <f>VLOOKUP(A712,'Accellerator Input'!$I$6:$J$23,2,FALSE)</f>
        <v>Sewer Operations</v>
      </c>
      <c r="C712" s="141"/>
      <c r="F712" s="517">
        <f t="shared" ref="F712:O726" si="3">SUMIF($A$55:$A$705,$A712,F$55:F$705)</f>
        <v>1048360</v>
      </c>
      <c r="G712" s="517">
        <f t="shared" si="2"/>
        <v>1101430.6012543926</v>
      </c>
      <c r="H712" s="517">
        <f t="shared" si="2"/>
        <v>1155035.280464147</v>
      </c>
      <c r="I712" s="517">
        <f t="shared" si="2"/>
        <v>1261847.1511648991</v>
      </c>
      <c r="J712" s="517">
        <f t="shared" si="2"/>
        <v>1378996.4788754105</v>
      </c>
      <c r="K712" s="517">
        <f t="shared" si="2"/>
        <v>1558159.774624795</v>
      </c>
      <c r="L712" s="517">
        <f t="shared" si="2"/>
        <v>1625127.3435588905</v>
      </c>
      <c r="M712" s="517">
        <f t="shared" si="2"/>
        <v>1698921.8875050484</v>
      </c>
      <c r="N712" s="517">
        <f t="shared" si="2"/>
        <v>1770650.7748716853</v>
      </c>
      <c r="O712" s="517">
        <f t="shared" si="2"/>
        <v>1846143.5331764705</v>
      </c>
    </row>
    <row r="713" spans="1:15">
      <c r="A713" s="151">
        <f>'Test Year WW1'!A713</f>
        <v>423</v>
      </c>
      <c r="B713" s="133" t="e">
        <f>VLOOKUP(A713,'Accellerator Input'!$I$6:$J$23,2,FALSE)</f>
        <v>#N/A</v>
      </c>
      <c r="C713" s="141"/>
      <c r="F713" s="517">
        <f t="shared" si="3"/>
        <v>0</v>
      </c>
      <c r="G713" s="517">
        <f t="shared" si="2"/>
        <v>0</v>
      </c>
      <c r="H713" s="517">
        <f t="shared" si="2"/>
        <v>0</v>
      </c>
      <c r="I713" s="517">
        <f t="shared" si="2"/>
        <v>0</v>
      </c>
      <c r="J713" s="517">
        <f t="shared" si="2"/>
        <v>0</v>
      </c>
      <c r="K713" s="517">
        <f t="shared" si="2"/>
        <v>0</v>
      </c>
      <c r="L713" s="517">
        <f t="shared" si="2"/>
        <v>0</v>
      </c>
      <c r="M713" s="517">
        <f t="shared" si="2"/>
        <v>0</v>
      </c>
      <c r="N713" s="517">
        <f t="shared" si="2"/>
        <v>0</v>
      </c>
      <c r="O713" s="517">
        <f t="shared" si="2"/>
        <v>0</v>
      </c>
    </row>
    <row r="714" spans="1:15">
      <c r="A714" s="151">
        <f>'Test Year WW1'!A714</f>
        <v>584</v>
      </c>
      <c r="B714" s="133" t="e">
        <f>VLOOKUP(A714,'Accellerator Input'!$I$6:$J$23,2,FALSE)</f>
        <v>#N/A</v>
      </c>
      <c r="C714" s="141"/>
      <c r="F714" s="517">
        <f t="shared" si="3"/>
        <v>0</v>
      </c>
      <c r="G714" s="517">
        <f t="shared" si="2"/>
        <v>0</v>
      </c>
      <c r="H714" s="517">
        <f t="shared" si="2"/>
        <v>0</v>
      </c>
      <c r="I714" s="517">
        <f t="shared" si="2"/>
        <v>0</v>
      </c>
      <c r="J714" s="517">
        <f t="shared" si="2"/>
        <v>0</v>
      </c>
      <c r="K714" s="517">
        <f t="shared" si="2"/>
        <v>0</v>
      </c>
      <c r="L714" s="517">
        <f t="shared" si="2"/>
        <v>0</v>
      </c>
      <c r="M714" s="517">
        <f t="shared" si="2"/>
        <v>0</v>
      </c>
      <c r="N714" s="517">
        <f t="shared" si="2"/>
        <v>0</v>
      </c>
      <c r="O714" s="517">
        <f t="shared" si="2"/>
        <v>0</v>
      </c>
    </row>
    <row r="715" spans="1:15">
      <c r="A715" s="151">
        <f>'Test Year WW1'!A715</f>
        <v>723</v>
      </c>
      <c r="B715" s="133" t="e">
        <f>VLOOKUP(A715,'Accellerator Input'!$I$6:$J$23,2,FALSE)</f>
        <v>#N/A</v>
      </c>
      <c r="C715" s="141"/>
      <c r="F715" s="517">
        <f t="shared" si="3"/>
        <v>0</v>
      </c>
      <c r="G715" s="517">
        <f t="shared" si="2"/>
        <v>0</v>
      </c>
      <c r="H715" s="517">
        <f t="shared" si="2"/>
        <v>0</v>
      </c>
      <c r="I715" s="517">
        <f t="shared" si="2"/>
        <v>0</v>
      </c>
      <c r="J715" s="517">
        <f t="shared" si="2"/>
        <v>0</v>
      </c>
      <c r="K715" s="517">
        <f t="shared" si="2"/>
        <v>0</v>
      </c>
      <c r="L715" s="517">
        <f t="shared" si="2"/>
        <v>0</v>
      </c>
      <c r="M715" s="517">
        <f t="shared" si="2"/>
        <v>0</v>
      </c>
      <c r="N715" s="517">
        <f t="shared" si="2"/>
        <v>0</v>
      </c>
      <c r="O715" s="517">
        <f t="shared" si="2"/>
        <v>0</v>
      </c>
    </row>
    <row r="716" spans="1:15">
      <c r="A716" s="151">
        <f>'Test Year WW1'!A716</f>
        <v>761</v>
      </c>
      <c r="B716" s="133" t="e">
        <f>VLOOKUP(A716,'Accellerator Input'!$I$6:$J$23,2,FALSE)</f>
        <v>#N/A</v>
      </c>
      <c r="C716" s="141"/>
      <c r="F716" s="517">
        <f t="shared" si="3"/>
        <v>0</v>
      </c>
      <c r="G716" s="517">
        <f t="shared" si="2"/>
        <v>0</v>
      </c>
      <c r="H716" s="517">
        <f t="shared" si="2"/>
        <v>0</v>
      </c>
      <c r="I716" s="517">
        <f t="shared" si="2"/>
        <v>0</v>
      </c>
      <c r="J716" s="517">
        <f t="shared" si="2"/>
        <v>0</v>
      </c>
      <c r="K716" s="517">
        <f t="shared" si="2"/>
        <v>0</v>
      </c>
      <c r="L716" s="517">
        <f t="shared" si="2"/>
        <v>0</v>
      </c>
      <c r="M716" s="517">
        <f t="shared" si="2"/>
        <v>0</v>
      </c>
      <c r="N716" s="517">
        <f t="shared" si="2"/>
        <v>0</v>
      </c>
      <c r="O716" s="517">
        <f t="shared" si="2"/>
        <v>0</v>
      </c>
    </row>
    <row r="717" spans="1:15">
      <c r="A717" s="151">
        <f>'Test Year WW1'!A717</f>
        <v>762</v>
      </c>
      <c r="B717" s="133" t="e">
        <f>VLOOKUP(A717,'Accellerator Input'!$I$6:$J$23,2,FALSE)</f>
        <v>#N/A</v>
      </c>
      <c r="C717" s="141"/>
      <c r="D717" s="592"/>
      <c r="E717" s="592"/>
      <c r="F717" s="517">
        <f t="shared" si="3"/>
        <v>0</v>
      </c>
      <c r="G717" s="517">
        <f t="shared" si="2"/>
        <v>0</v>
      </c>
      <c r="H717" s="517">
        <f t="shared" si="2"/>
        <v>0</v>
      </c>
      <c r="I717" s="517">
        <f t="shared" si="2"/>
        <v>0</v>
      </c>
      <c r="J717" s="517">
        <f t="shared" si="2"/>
        <v>0</v>
      </c>
      <c r="K717" s="517">
        <f t="shared" si="2"/>
        <v>0</v>
      </c>
      <c r="L717" s="517">
        <f t="shared" si="2"/>
        <v>0</v>
      </c>
      <c r="M717" s="517">
        <f t="shared" si="2"/>
        <v>0</v>
      </c>
      <c r="N717" s="517">
        <f t="shared" si="2"/>
        <v>0</v>
      </c>
      <c r="O717" s="517">
        <f t="shared" si="2"/>
        <v>0</v>
      </c>
    </row>
    <row r="718" spans="1:15">
      <c r="A718" s="151">
        <f>'Test Year WW1'!A718</f>
        <v>763</v>
      </c>
      <c r="B718" s="133" t="e">
        <f>VLOOKUP(A718,'Accellerator Input'!$I$6:$J$23,2,FALSE)</f>
        <v>#N/A</v>
      </c>
      <c r="C718" s="141"/>
      <c r="D718" s="592"/>
      <c r="E718" s="592"/>
      <c r="F718" s="517">
        <f t="shared" si="3"/>
        <v>0</v>
      </c>
      <c r="G718" s="517">
        <f t="shared" si="2"/>
        <v>0</v>
      </c>
      <c r="H718" s="517">
        <f t="shared" si="2"/>
        <v>0</v>
      </c>
      <c r="I718" s="517">
        <f t="shared" si="2"/>
        <v>0</v>
      </c>
      <c r="J718" s="517">
        <f t="shared" si="2"/>
        <v>0</v>
      </c>
      <c r="K718" s="517">
        <f t="shared" si="2"/>
        <v>0</v>
      </c>
      <c r="L718" s="517">
        <f t="shared" si="2"/>
        <v>0</v>
      </c>
      <c r="M718" s="517">
        <f t="shared" si="2"/>
        <v>0</v>
      </c>
      <c r="N718" s="517">
        <f t="shared" si="2"/>
        <v>0</v>
      </c>
      <c r="O718" s="517">
        <f t="shared" si="2"/>
        <v>0</v>
      </c>
    </row>
    <row r="719" spans="1:15">
      <c r="A719" s="151">
        <f>'Test Year WW1'!A719</f>
        <v>764</v>
      </c>
      <c r="B719" s="133" t="e">
        <f>VLOOKUP(A719,'Accellerator Input'!$I$6:$J$23,2,FALSE)</f>
        <v>#N/A</v>
      </c>
      <c r="C719" s="141"/>
      <c r="D719" s="592"/>
      <c r="E719" s="592"/>
      <c r="F719" s="517">
        <f t="shared" si="3"/>
        <v>0</v>
      </c>
      <c r="G719" s="517">
        <f t="shared" si="2"/>
        <v>0</v>
      </c>
      <c r="H719" s="517">
        <f t="shared" si="2"/>
        <v>0</v>
      </c>
      <c r="I719" s="517">
        <f t="shared" si="2"/>
        <v>0</v>
      </c>
      <c r="J719" s="517">
        <f t="shared" si="2"/>
        <v>0</v>
      </c>
      <c r="K719" s="517">
        <f t="shared" si="2"/>
        <v>0</v>
      </c>
      <c r="L719" s="517">
        <f t="shared" si="2"/>
        <v>0</v>
      </c>
      <c r="M719" s="517">
        <f t="shared" si="2"/>
        <v>0</v>
      </c>
      <c r="N719" s="517">
        <f t="shared" si="2"/>
        <v>0</v>
      </c>
      <c r="O719" s="517">
        <f t="shared" si="2"/>
        <v>0</v>
      </c>
    </row>
    <row r="720" spans="1:15">
      <c r="A720" s="151">
        <f>'Test Year WW1'!A720</f>
        <v>765</v>
      </c>
      <c r="B720" s="133" t="e">
        <f>VLOOKUP(A720,'Accellerator Input'!$I$6:$J$23,2,FALSE)</f>
        <v>#N/A</v>
      </c>
      <c r="C720" s="141"/>
      <c r="D720" s="592"/>
      <c r="E720" s="592"/>
      <c r="F720" s="517">
        <f t="shared" si="3"/>
        <v>0</v>
      </c>
      <c r="G720" s="517">
        <f t="shared" si="2"/>
        <v>0</v>
      </c>
      <c r="H720" s="517">
        <f t="shared" si="2"/>
        <v>0</v>
      </c>
      <c r="I720" s="517">
        <f t="shared" si="2"/>
        <v>0</v>
      </c>
      <c r="J720" s="517">
        <f t="shared" si="2"/>
        <v>0</v>
      </c>
      <c r="K720" s="517">
        <f t="shared" si="2"/>
        <v>0</v>
      </c>
      <c r="L720" s="517">
        <f t="shared" si="2"/>
        <v>0</v>
      </c>
      <c r="M720" s="517">
        <f t="shared" si="2"/>
        <v>0</v>
      </c>
      <c r="N720" s="517">
        <f t="shared" si="2"/>
        <v>0</v>
      </c>
      <c r="O720" s="517">
        <f t="shared" si="2"/>
        <v>0</v>
      </c>
    </row>
    <row r="721" spans="1:20" hidden="1">
      <c r="A721" s="151">
        <f>'Test Year WW1'!A721</f>
        <v>766</v>
      </c>
      <c r="B721" s="133" t="e">
        <f>VLOOKUP(A721,'Accellerator Input'!$I$6:$J$23,2,FALSE)</f>
        <v>#N/A</v>
      </c>
      <c r="C721" s="141"/>
      <c r="D721" s="592"/>
      <c r="E721" s="592"/>
      <c r="F721" s="517">
        <f t="shared" si="3"/>
        <v>0</v>
      </c>
      <c r="G721" s="517">
        <f t="shared" si="2"/>
        <v>0</v>
      </c>
      <c r="H721" s="517">
        <f t="shared" si="2"/>
        <v>0</v>
      </c>
      <c r="I721" s="517">
        <f t="shared" si="2"/>
        <v>0</v>
      </c>
      <c r="J721" s="517">
        <f t="shared" si="2"/>
        <v>0</v>
      </c>
      <c r="K721" s="517">
        <f t="shared" si="2"/>
        <v>0</v>
      </c>
      <c r="L721" s="517">
        <f t="shared" si="2"/>
        <v>0</v>
      </c>
      <c r="M721" s="517">
        <f t="shared" si="2"/>
        <v>0</v>
      </c>
      <c r="N721" s="517">
        <f t="shared" si="2"/>
        <v>0</v>
      </c>
      <c r="O721" s="517">
        <f t="shared" si="2"/>
        <v>0</v>
      </c>
    </row>
    <row r="722" spans="1:20" hidden="1">
      <c r="A722" s="151">
        <f>'Test Year WW1'!A722</f>
        <v>767</v>
      </c>
      <c r="B722" s="133" t="e">
        <f>VLOOKUP(A722,'Accellerator Input'!$I$6:$J$23,2,FALSE)</f>
        <v>#N/A</v>
      </c>
      <c r="C722" s="141"/>
      <c r="F722" s="517">
        <f t="shared" si="3"/>
        <v>0</v>
      </c>
      <c r="G722" s="517">
        <f t="shared" si="2"/>
        <v>0</v>
      </c>
      <c r="H722" s="517">
        <f t="shared" si="2"/>
        <v>0</v>
      </c>
      <c r="I722" s="517">
        <f t="shared" si="2"/>
        <v>0</v>
      </c>
      <c r="J722" s="517">
        <f t="shared" si="2"/>
        <v>0</v>
      </c>
      <c r="K722" s="517">
        <f t="shared" si="2"/>
        <v>0</v>
      </c>
      <c r="L722" s="517">
        <f t="shared" si="2"/>
        <v>0</v>
      </c>
      <c r="M722" s="517">
        <f t="shared" si="2"/>
        <v>0</v>
      </c>
      <c r="N722" s="517">
        <f t="shared" si="2"/>
        <v>0</v>
      </c>
      <c r="O722" s="517">
        <f t="shared" si="2"/>
        <v>0</v>
      </c>
    </row>
    <row r="723" spans="1:20" hidden="1">
      <c r="A723" s="151">
        <f>'Test Year WW1'!A723</f>
        <v>768</v>
      </c>
      <c r="B723" s="133" t="e">
        <f>VLOOKUP(A723,'Accellerator Input'!$I$6:$J$23,2,FALSE)</f>
        <v>#N/A</v>
      </c>
      <c r="C723" s="141"/>
      <c r="F723" s="517">
        <f t="shared" si="3"/>
        <v>0</v>
      </c>
      <c r="G723" s="517">
        <f t="shared" si="2"/>
        <v>0</v>
      </c>
      <c r="H723" s="517">
        <f t="shared" si="2"/>
        <v>0</v>
      </c>
      <c r="I723" s="517">
        <f t="shared" si="2"/>
        <v>0</v>
      </c>
      <c r="J723" s="517">
        <f t="shared" si="2"/>
        <v>0</v>
      </c>
      <c r="K723" s="517">
        <f t="shared" si="2"/>
        <v>0</v>
      </c>
      <c r="L723" s="517">
        <f t="shared" si="2"/>
        <v>0</v>
      </c>
      <c r="M723" s="517">
        <f t="shared" si="2"/>
        <v>0</v>
      </c>
      <c r="N723" s="517">
        <f t="shared" si="2"/>
        <v>0</v>
      </c>
      <c r="O723" s="517">
        <f t="shared" si="2"/>
        <v>0</v>
      </c>
      <c r="Q723" s="155"/>
      <c r="R723" s="155"/>
      <c r="S723" s="155"/>
      <c r="T723" s="155"/>
    </row>
    <row r="724" spans="1:20" hidden="1">
      <c r="A724" s="151">
        <f>'Test Year WW1'!A724</f>
        <v>769</v>
      </c>
      <c r="B724" s="133" t="e">
        <f>VLOOKUP(A724,'Accellerator Input'!$I$6:$J$23,2,FALSE)</f>
        <v>#N/A</v>
      </c>
      <c r="C724" s="141"/>
      <c r="F724" s="517">
        <f t="shared" si="3"/>
        <v>0</v>
      </c>
      <c r="G724" s="517">
        <f t="shared" si="2"/>
        <v>0</v>
      </c>
      <c r="H724" s="517">
        <f t="shared" si="2"/>
        <v>0</v>
      </c>
      <c r="I724" s="517">
        <f t="shared" si="2"/>
        <v>0</v>
      </c>
      <c r="J724" s="517">
        <f t="shared" si="2"/>
        <v>0</v>
      </c>
      <c r="K724" s="517">
        <f t="shared" si="2"/>
        <v>0</v>
      </c>
      <c r="L724" s="517">
        <f t="shared" si="2"/>
        <v>0</v>
      </c>
      <c r="M724" s="517">
        <f t="shared" si="2"/>
        <v>0</v>
      </c>
      <c r="N724" s="517">
        <f t="shared" si="2"/>
        <v>0</v>
      </c>
      <c r="O724" s="517">
        <f t="shared" si="2"/>
        <v>0</v>
      </c>
    </row>
    <row r="725" spans="1:20">
      <c r="A725" s="151" t="str">
        <f>'Test Year WW1'!A725</f>
        <v>UTRWD-W</v>
      </c>
      <c r="B725" s="133" t="str">
        <f>VLOOKUP(A725,'Accellerator Input'!$I$6:$J$23,2,FALSE)</f>
        <v>Upper Trinity Regional Water District- Water</v>
      </c>
      <c r="C725" s="141"/>
      <c r="F725" s="517">
        <f t="shared" si="3"/>
        <v>0</v>
      </c>
      <c r="G725" s="517">
        <f t="shared" si="2"/>
        <v>0</v>
      </c>
      <c r="H725" s="517">
        <f t="shared" si="2"/>
        <v>0</v>
      </c>
      <c r="I725" s="517">
        <f t="shared" si="2"/>
        <v>0</v>
      </c>
      <c r="J725" s="517">
        <f t="shared" si="2"/>
        <v>0</v>
      </c>
      <c r="K725" s="517">
        <f t="shared" si="2"/>
        <v>0</v>
      </c>
      <c r="L725" s="517">
        <f t="shared" si="2"/>
        <v>0</v>
      </c>
      <c r="M725" s="517">
        <f t="shared" si="2"/>
        <v>0</v>
      </c>
      <c r="N725" s="517">
        <f t="shared" si="2"/>
        <v>0</v>
      </c>
      <c r="O725" s="517">
        <f t="shared" si="2"/>
        <v>0</v>
      </c>
    </row>
    <row r="726" spans="1:20" ht="12">
      <c r="A726" s="151" t="str">
        <f>'Test Year WW1'!A726</f>
        <v>UTRWD-S</v>
      </c>
      <c r="B726" s="133" t="str">
        <f>VLOOKUP(A726,'Accellerator Input'!$I$6:$J$23,2,FALSE)</f>
        <v>Upper Trinity Regional Water District- Sewer</v>
      </c>
      <c r="C726" s="141"/>
      <c r="F726" s="518">
        <f t="shared" si="3"/>
        <v>2009037</v>
      </c>
      <c r="G726" s="518">
        <f t="shared" si="3"/>
        <v>2230525</v>
      </c>
      <c r="H726" s="518">
        <f t="shared" si="3"/>
        <v>2483776.8207999999</v>
      </c>
      <c r="I726" s="518">
        <f t="shared" si="3"/>
        <v>2675013.8753535999</v>
      </c>
      <c r="J726" s="518">
        <f t="shared" si="3"/>
        <v>2876181.2506498517</v>
      </c>
      <c r="K726" s="518">
        <f t="shared" si="3"/>
        <v>3084182.9030275736</v>
      </c>
      <c r="L726" s="518">
        <f t="shared" si="3"/>
        <v>3295253.5189157627</v>
      </c>
      <c r="M726" s="518">
        <f t="shared" si="3"/>
        <v>3505032.1645543748</v>
      </c>
      <c r="N726" s="518">
        <f t="shared" si="3"/>
        <v>3708679.7487060507</v>
      </c>
      <c r="O726" s="518">
        <f t="shared" si="3"/>
        <v>3929841.0250947713</v>
      </c>
    </row>
    <row r="727" spans="1:20">
      <c r="B727" s="28" t="s">
        <v>1</v>
      </c>
      <c r="C727" s="141"/>
      <c r="F727" s="139">
        <f t="shared" ref="F727:O727" si="4">SUM(F710:F726)</f>
        <v>3143784.6430432927</v>
      </c>
      <c r="G727" s="139">
        <f t="shared" si="4"/>
        <v>3421674.4025125038</v>
      </c>
      <c r="H727" s="139">
        <f t="shared" si="4"/>
        <v>3746020.0576823577</v>
      </c>
      <c r="I727" s="139">
        <f t="shared" si="4"/>
        <v>4048244.7515133121</v>
      </c>
      <c r="J727" s="139">
        <f t="shared" si="4"/>
        <v>4385921.0346554425</v>
      </c>
      <c r="K727" s="139">
        <f t="shared" si="4"/>
        <v>4778239.7224692982</v>
      </c>
      <c r="L727" s="139">
        <f t="shared" si="4"/>
        <v>5061674.4269242836</v>
      </c>
      <c r="M727" s="139">
        <f t="shared" si="4"/>
        <v>5350900.7355321478</v>
      </c>
      <c r="N727" s="139">
        <f t="shared" si="4"/>
        <v>5632201.6565066902</v>
      </c>
      <c r="O727" s="139">
        <f t="shared" si="4"/>
        <v>5935067.1795463152</v>
      </c>
    </row>
    <row r="728" spans="1:20">
      <c r="B728" s="141"/>
      <c r="C728" s="141"/>
      <c r="F728" s="142" t="b">
        <f t="shared" ref="F728:O728" si="5">ROUNDDOWN(F727+F775,0)=ROUNDDOWN(F706,0)</f>
        <v>1</v>
      </c>
      <c r="G728" s="142" t="b">
        <f t="shared" si="5"/>
        <v>1</v>
      </c>
      <c r="H728" s="142" t="b">
        <f t="shared" si="5"/>
        <v>1</v>
      </c>
      <c r="I728" s="142" t="b">
        <f t="shared" si="5"/>
        <v>1</v>
      </c>
      <c r="J728" s="142" t="b">
        <f t="shared" si="5"/>
        <v>1</v>
      </c>
      <c r="K728" s="142" t="b">
        <f t="shared" si="5"/>
        <v>1</v>
      </c>
      <c r="L728" s="142" t="b">
        <f t="shared" si="5"/>
        <v>1</v>
      </c>
      <c r="M728" s="142" t="b">
        <f t="shared" si="5"/>
        <v>1</v>
      </c>
      <c r="N728" s="142" t="b">
        <f t="shared" si="5"/>
        <v>1</v>
      </c>
      <c r="O728" s="142" t="b">
        <f t="shared" si="5"/>
        <v>1</v>
      </c>
    </row>
    <row r="729" spans="1:20">
      <c r="B729" s="141"/>
      <c r="C729" s="141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</row>
    <row r="730" spans="1:20">
      <c r="A730" s="1280" t="str">
        <f>'Accellerator Input'!B5</f>
        <v>Budget Code</v>
      </c>
      <c r="B730" s="1280"/>
      <c r="C730" s="1280"/>
      <c r="D730" s="1280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</row>
    <row r="731" spans="1:20">
      <c r="A731" s="28">
        <f>'Test Year WW1'!A731</f>
        <v>1</v>
      </c>
      <c r="B731" s="29" t="str">
        <f>VLOOKUP(A731,'Accellerator Input'!$B$6:$C$17,2,FALSE)</f>
        <v>Personnel Svcs</v>
      </c>
      <c r="C731" s="29"/>
      <c r="F731" s="519">
        <f>SUMIF($C$55:$C$705,$A731,F$55:F$705)</f>
        <v>477885.49491869041</v>
      </c>
      <c r="G731" s="519">
        <f t="shared" ref="G731:O741" si="6">SUMIF($C$55:$C$705,$A731,G$55:G$705)</f>
        <v>495567.21655102388</v>
      </c>
      <c r="H731" s="519">
        <f t="shared" si="6"/>
        <v>528054.41516345681</v>
      </c>
      <c r="I731" s="519">
        <f t="shared" si="6"/>
        <v>603588.87121150817</v>
      </c>
      <c r="J731" s="519">
        <f t="shared" si="6"/>
        <v>698990.44287785119</v>
      </c>
      <c r="K731" s="519">
        <f t="shared" si="6"/>
        <v>844698.65841833036</v>
      </c>
      <c r="L731" s="519">
        <f t="shared" si="6"/>
        <v>877208.57746927079</v>
      </c>
      <c r="M731" s="519">
        <f t="shared" si="6"/>
        <v>911267.31083561014</v>
      </c>
      <c r="N731" s="519">
        <f t="shared" si="6"/>
        <v>946967.20428632107</v>
      </c>
      <c r="O731" s="519">
        <f t="shared" si="6"/>
        <v>984407.04447060451</v>
      </c>
    </row>
    <row r="732" spans="1:20">
      <c r="A732" s="28">
        <f>'Test Year WW1'!A733</f>
        <v>2</v>
      </c>
      <c r="B732" s="29" t="str">
        <f>VLOOKUP(A732,'Accellerator Input'!$B$6:$C$17,2,FALSE)</f>
        <v>Contractual</v>
      </c>
      <c r="C732" s="29"/>
      <c r="F732" s="519">
        <f t="shared" ref="F732:F741" si="7">SUMIF($C$55:$C$705,$A732,F$55:F$705)</f>
        <v>199367.19315645739</v>
      </c>
      <c r="G732" s="519">
        <f t="shared" si="6"/>
        <v>205348.20895115114</v>
      </c>
      <c r="H732" s="519">
        <f t="shared" si="6"/>
        <v>211508.65521968569</v>
      </c>
      <c r="I732" s="519">
        <f t="shared" si="6"/>
        <v>217853.91487627625</v>
      </c>
      <c r="J732" s="519">
        <f t="shared" si="6"/>
        <v>224389.53232256451</v>
      </c>
      <c r="K732" s="519">
        <f t="shared" si="6"/>
        <v>231121.21829224148</v>
      </c>
      <c r="L732" s="519">
        <f t="shared" si="6"/>
        <v>238054.85484100875</v>
      </c>
      <c r="M732" s="519">
        <f t="shared" si="6"/>
        <v>245196.50048623909</v>
      </c>
      <c r="N732" s="519">
        <f t="shared" si="6"/>
        <v>252552.39550082621</v>
      </c>
      <c r="O732" s="519">
        <f t="shared" si="6"/>
        <v>260128.96736585104</v>
      </c>
    </row>
    <row r="733" spans="1:20">
      <c r="A733" s="28">
        <f>'Test Year WW1'!A735</f>
        <v>3</v>
      </c>
      <c r="B733" s="29" t="str">
        <f>VLOOKUP(A733,'Accellerator Input'!$B$6:$C$17,2,FALSE)</f>
        <v>Materials &amp; Supplies</v>
      </c>
      <c r="C733" s="29"/>
      <c r="F733" s="519">
        <f t="shared" si="7"/>
        <v>71000</v>
      </c>
      <c r="G733" s="519">
        <f t="shared" si="6"/>
        <v>74130</v>
      </c>
      <c r="H733" s="519">
        <f t="shared" si="6"/>
        <v>77433.899999999994</v>
      </c>
      <c r="I733" s="519">
        <f t="shared" si="6"/>
        <v>80923.316999999995</v>
      </c>
      <c r="J733" s="519">
        <f t="shared" si="6"/>
        <v>84610.728510000001</v>
      </c>
      <c r="K733" s="519">
        <f t="shared" si="6"/>
        <v>88509.539325300007</v>
      </c>
      <c r="L733" s="519">
        <f t="shared" si="6"/>
        <v>92634.15358185902</v>
      </c>
      <c r="M733" s="519">
        <f t="shared" si="6"/>
        <v>97000.052512258786</v>
      </c>
      <c r="N733" s="519">
        <f t="shared" si="6"/>
        <v>101623.87835640607</v>
      </c>
      <c r="O733" s="519">
        <f t="shared" si="6"/>
        <v>106523.52491738016</v>
      </c>
    </row>
    <row r="734" spans="1:20">
      <c r="A734" s="28">
        <f>'Test Year WW1'!A737</f>
        <v>4</v>
      </c>
      <c r="B734" s="29" t="str">
        <f>VLOOKUP(A734,'Accellerator Input'!$B$6:$C$17,2,FALSE)</f>
        <v>Operations</v>
      </c>
      <c r="C734" s="29"/>
      <c r="E734" s="592"/>
      <c r="F734" s="519">
        <f t="shared" si="7"/>
        <v>214933.80385019191</v>
      </c>
      <c r="G734" s="519">
        <f t="shared" si="6"/>
        <v>227154.64522009031</v>
      </c>
      <c r="H734" s="519">
        <f t="shared" si="6"/>
        <v>236961.87686241564</v>
      </c>
      <c r="I734" s="519">
        <f t="shared" si="6"/>
        <v>246156.93613489883</v>
      </c>
      <c r="J734" s="519">
        <f t="shared" si="6"/>
        <v>259772.74598178102</v>
      </c>
      <c r="K734" s="519">
        <f t="shared" si="6"/>
        <v>269780.45389129169</v>
      </c>
      <c r="L734" s="519">
        <f t="shared" si="6"/>
        <v>280080.30052075622</v>
      </c>
      <c r="M734" s="519">
        <f t="shared" si="6"/>
        <v>295146.65115578263</v>
      </c>
      <c r="N734" s="519">
        <f t="shared" si="6"/>
        <v>306216.5282391152</v>
      </c>
      <c r="O734" s="519">
        <f t="shared" si="6"/>
        <v>317760.36542553356</v>
      </c>
    </row>
    <row r="735" spans="1:20">
      <c r="A735" s="28">
        <f>'Test Year WW1'!A739</f>
        <v>5</v>
      </c>
      <c r="B735" s="29" t="str">
        <f>VLOOKUP(A735,'Accellerator Input'!$B$6:$C$17,2,FALSE)</f>
        <v>Utilities</v>
      </c>
      <c r="C735" s="29"/>
      <c r="F735" s="519">
        <f t="shared" si="7"/>
        <v>80832.846196709186</v>
      </c>
      <c r="G735" s="519">
        <f t="shared" si="6"/>
        <v>84591.824078795253</v>
      </c>
      <c r="H735" s="519">
        <f t="shared" si="6"/>
        <v>88530.270922153155</v>
      </c>
      <c r="I735" s="519">
        <f t="shared" si="6"/>
        <v>92656.905776861517</v>
      </c>
      <c r="J735" s="519">
        <f t="shared" si="6"/>
        <v>96980.876013563277</v>
      </c>
      <c r="K735" s="519">
        <f t="shared" si="6"/>
        <v>101511.77851053592</v>
      </c>
      <c r="L735" s="519">
        <f t="shared" si="6"/>
        <v>106259.68189324602</v>
      </c>
      <c r="M735" s="519">
        <f t="shared" si="6"/>
        <v>111235.14987880713</v>
      </c>
      <c r="N735" s="519">
        <f t="shared" si="6"/>
        <v>116449.26578037324</v>
      </c>
      <c r="O735" s="519">
        <f t="shared" si="6"/>
        <v>121913.65822924644</v>
      </c>
    </row>
    <row r="736" spans="1:20">
      <c r="A736" s="28">
        <f>'Test Year WW1'!A741</f>
        <v>6</v>
      </c>
      <c r="B736" s="29" t="str">
        <f>VLOOKUP(A736,'Accellerator Input'!$B$6:$C$17,2,FALSE)</f>
        <v>Administration</v>
      </c>
      <c r="C736" s="29"/>
      <c r="F736" s="519">
        <f t="shared" si="7"/>
        <v>45402.304921243463</v>
      </c>
      <c r="G736" s="519">
        <f t="shared" si="6"/>
        <v>47518.703711442853</v>
      </c>
      <c r="H736" s="519">
        <f t="shared" si="6"/>
        <v>49751.447708246371</v>
      </c>
      <c r="I736" s="519">
        <f t="shared" si="6"/>
        <v>52107.880870858658</v>
      </c>
      <c r="J736" s="519">
        <f t="shared" si="6"/>
        <v>54595.85703267972</v>
      </c>
      <c r="K736" s="519">
        <f t="shared" si="6"/>
        <v>57223.777425323322</v>
      </c>
      <c r="L736" s="519">
        <f t="shared" si="6"/>
        <v>60000.631059747211</v>
      </c>
      <c r="M736" s="519">
        <f t="shared" si="6"/>
        <v>62936.038186378246</v>
      </c>
      <c r="N736" s="519">
        <f t="shared" si="6"/>
        <v>66040.297073548631</v>
      </c>
      <c r="O736" s="519">
        <f t="shared" si="6"/>
        <v>69324.43436237151</v>
      </c>
    </row>
    <row r="737" spans="1:15">
      <c r="A737" s="28" t="str">
        <f>'Test Year WW1'!A743</f>
        <v>UTRWD-W</v>
      </c>
      <c r="B737" s="29" t="str">
        <f>VLOOKUP(A737,'Accellerator Input'!$B$6:$C$17,2,FALSE)</f>
        <v>Upper Trinity Regional Water District- Water</v>
      </c>
      <c r="C737" s="29"/>
      <c r="F737" s="519">
        <f t="shared" si="7"/>
        <v>0</v>
      </c>
      <c r="G737" s="519">
        <f t="shared" si="6"/>
        <v>0</v>
      </c>
      <c r="H737" s="519">
        <f t="shared" si="6"/>
        <v>0</v>
      </c>
      <c r="I737" s="519">
        <f t="shared" si="6"/>
        <v>0</v>
      </c>
      <c r="J737" s="519">
        <f t="shared" si="6"/>
        <v>0</v>
      </c>
      <c r="K737" s="519">
        <f t="shared" si="6"/>
        <v>0</v>
      </c>
      <c r="L737" s="519">
        <f t="shared" si="6"/>
        <v>0</v>
      </c>
      <c r="M737" s="519">
        <f t="shared" si="6"/>
        <v>0</v>
      </c>
      <c r="N737" s="519">
        <f t="shared" si="6"/>
        <v>0</v>
      </c>
      <c r="O737" s="519">
        <f t="shared" si="6"/>
        <v>0</v>
      </c>
    </row>
    <row r="738" spans="1:15">
      <c r="A738" s="28">
        <f>'Test Year WW1'!A744</f>
        <v>0</v>
      </c>
      <c r="B738" s="29" t="e">
        <f>VLOOKUP(A738,'Accellerator Input'!$B$6:$C$17,2,FALSE)</f>
        <v>#N/A</v>
      </c>
      <c r="C738" s="29"/>
      <c r="F738" s="519">
        <f t="shared" si="7"/>
        <v>0</v>
      </c>
      <c r="G738" s="519">
        <f t="shared" si="6"/>
        <v>0</v>
      </c>
      <c r="H738" s="519">
        <f t="shared" si="6"/>
        <v>0</v>
      </c>
      <c r="I738" s="519">
        <f t="shared" si="6"/>
        <v>0</v>
      </c>
      <c r="J738" s="519">
        <f t="shared" si="6"/>
        <v>0</v>
      </c>
      <c r="K738" s="519">
        <f t="shared" si="6"/>
        <v>0</v>
      </c>
      <c r="L738" s="519">
        <f t="shared" si="6"/>
        <v>0</v>
      </c>
      <c r="M738" s="519">
        <f t="shared" si="6"/>
        <v>0</v>
      </c>
      <c r="N738" s="519">
        <f t="shared" si="6"/>
        <v>0</v>
      </c>
      <c r="O738" s="519">
        <f t="shared" si="6"/>
        <v>0</v>
      </c>
    </row>
    <row r="739" spans="1:15">
      <c r="A739" s="28" t="str">
        <f>'Test Year WW1'!A745</f>
        <v>UTRWD-S</v>
      </c>
      <c r="B739" s="29" t="str">
        <f>VLOOKUP(A739,'Accellerator Input'!$B$6:$C$17,2,FALSE)</f>
        <v>Upper Trinity Regional Water District- Sewer</v>
      </c>
      <c r="C739" s="29"/>
      <c r="F739" s="519">
        <f t="shared" si="7"/>
        <v>2054363</v>
      </c>
      <c r="G739" s="519">
        <f t="shared" si="6"/>
        <v>2287363.804</v>
      </c>
      <c r="H739" s="519">
        <f t="shared" si="6"/>
        <v>2553779.4918064</v>
      </c>
      <c r="I739" s="519">
        <f t="shared" si="6"/>
        <v>2754956.9256429086</v>
      </c>
      <c r="J739" s="519">
        <f t="shared" si="6"/>
        <v>2966580.8519170024</v>
      </c>
      <c r="K739" s="519">
        <f t="shared" si="6"/>
        <v>3185394.2966062753</v>
      </c>
      <c r="L739" s="519">
        <f t="shared" si="6"/>
        <v>3407436.2275583954</v>
      </c>
      <c r="M739" s="519">
        <f t="shared" si="6"/>
        <v>3628119.0324770715</v>
      </c>
      <c r="N739" s="519">
        <f t="shared" si="6"/>
        <v>3842352.0872700992</v>
      </c>
      <c r="O739" s="519">
        <f t="shared" si="6"/>
        <v>4075009.1847753283</v>
      </c>
    </row>
    <row r="740" spans="1:15">
      <c r="A740" s="28">
        <f>'Test Year WW1'!A746</f>
        <v>0</v>
      </c>
      <c r="B740" s="29" t="e">
        <f>VLOOKUP(A740,'Accellerator Input'!$B$6:$C$17,2,FALSE)</f>
        <v>#N/A</v>
      </c>
      <c r="C740" s="29"/>
      <c r="F740" s="519">
        <f t="shared" si="7"/>
        <v>0</v>
      </c>
      <c r="G740" s="519">
        <f t="shared" si="6"/>
        <v>0</v>
      </c>
      <c r="H740" s="519">
        <f t="shared" si="6"/>
        <v>0</v>
      </c>
      <c r="I740" s="519">
        <f t="shared" si="6"/>
        <v>0</v>
      </c>
      <c r="J740" s="519">
        <f t="shared" si="6"/>
        <v>0</v>
      </c>
      <c r="K740" s="519">
        <f t="shared" si="6"/>
        <v>0</v>
      </c>
      <c r="L740" s="519">
        <f t="shared" si="6"/>
        <v>0</v>
      </c>
      <c r="M740" s="519">
        <f t="shared" si="6"/>
        <v>0</v>
      </c>
      <c r="N740" s="519">
        <f t="shared" si="6"/>
        <v>0</v>
      </c>
      <c r="O740" s="519">
        <f t="shared" si="6"/>
        <v>0</v>
      </c>
    </row>
    <row r="741" spans="1:15">
      <c r="A741" s="28">
        <f>'Test Year WW1'!A747</f>
        <v>9</v>
      </c>
      <c r="B741" s="29" t="str">
        <f>VLOOKUP(A741,'Accellerator Input'!$B$6:$C$17,2,FALSE)</f>
        <v>Capital Outlay</v>
      </c>
      <c r="C741" s="29"/>
      <c r="F741" s="519">
        <f t="shared" si="7"/>
        <v>0</v>
      </c>
      <c r="G741" s="519">
        <f t="shared" si="6"/>
        <v>0</v>
      </c>
      <c r="H741" s="519">
        <f t="shared" si="6"/>
        <v>0</v>
      </c>
      <c r="I741" s="519">
        <f t="shared" si="6"/>
        <v>0</v>
      </c>
      <c r="J741" s="519">
        <f t="shared" si="6"/>
        <v>0</v>
      </c>
      <c r="K741" s="519">
        <f t="shared" si="6"/>
        <v>0</v>
      </c>
      <c r="L741" s="519">
        <f t="shared" si="6"/>
        <v>0</v>
      </c>
      <c r="M741" s="519">
        <f t="shared" si="6"/>
        <v>0</v>
      </c>
      <c r="N741" s="519">
        <f t="shared" si="6"/>
        <v>0</v>
      </c>
      <c r="O741" s="519">
        <f t="shared" si="6"/>
        <v>0</v>
      </c>
    </row>
    <row r="742" spans="1:15">
      <c r="B742" s="140" t="s">
        <v>554</v>
      </c>
      <c r="C742" s="141"/>
      <c r="F742" s="139">
        <f t="shared" ref="F742:O742" si="8">F731+F732+F733+F734+F735+F736+F737+F738+F739+F740</f>
        <v>3143784.6430432927</v>
      </c>
      <c r="G742" s="139">
        <f t="shared" si="8"/>
        <v>3421674.4025125033</v>
      </c>
      <c r="H742" s="139">
        <f t="shared" si="8"/>
        <v>3746020.0576823577</v>
      </c>
      <c r="I742" s="139">
        <f t="shared" si="8"/>
        <v>4048244.7515133121</v>
      </c>
      <c r="J742" s="139">
        <f t="shared" si="8"/>
        <v>4385921.0346554425</v>
      </c>
      <c r="K742" s="139">
        <f t="shared" si="8"/>
        <v>4778239.7224692982</v>
      </c>
      <c r="L742" s="139">
        <f t="shared" si="8"/>
        <v>5061674.4269242836</v>
      </c>
      <c r="M742" s="139">
        <f t="shared" si="8"/>
        <v>5350900.7355321478</v>
      </c>
      <c r="N742" s="139">
        <f t="shared" si="8"/>
        <v>5632201.6565066893</v>
      </c>
      <c r="O742" s="139">
        <f t="shared" si="8"/>
        <v>5935067.1795463152</v>
      </c>
    </row>
    <row r="743" spans="1:15">
      <c r="F743" s="664" t="b">
        <f t="shared" ref="F743:O743" si="9">ROUNDDOWN(F742+F775,0)=ROUNDDOWN(F706,0)</f>
        <v>1</v>
      </c>
      <c r="G743" s="664" t="b">
        <f t="shared" si="9"/>
        <v>1</v>
      </c>
      <c r="H743" s="664" t="b">
        <f t="shared" si="9"/>
        <v>1</v>
      </c>
      <c r="I743" s="664" t="b">
        <f t="shared" si="9"/>
        <v>1</v>
      </c>
      <c r="J743" s="664" t="b">
        <f t="shared" si="9"/>
        <v>1</v>
      </c>
      <c r="K743" s="664" t="b">
        <f t="shared" si="9"/>
        <v>1</v>
      </c>
      <c r="L743" s="664" t="b">
        <f t="shared" si="9"/>
        <v>1</v>
      </c>
      <c r="M743" s="664" t="b">
        <f t="shared" si="9"/>
        <v>1</v>
      </c>
      <c r="N743" s="664" t="b">
        <f t="shared" si="9"/>
        <v>1</v>
      </c>
      <c r="O743" s="664" t="b">
        <f t="shared" si="9"/>
        <v>1</v>
      </c>
    </row>
    <row r="747" spans="1:15">
      <c r="B747" s="108" t="s">
        <v>305</v>
      </c>
      <c r="C747" s="109"/>
      <c r="F747" s="139">
        <f>F742</f>
        <v>3143784.6430432927</v>
      </c>
      <c r="G747" s="139">
        <f t="shared" ref="G747:O747" si="10">G742</f>
        <v>3421674.4025125033</v>
      </c>
      <c r="H747" s="139">
        <f t="shared" si="10"/>
        <v>3746020.0576823577</v>
      </c>
      <c r="I747" s="139">
        <f t="shared" si="10"/>
        <v>4048244.7515133121</v>
      </c>
      <c r="J747" s="139">
        <f t="shared" si="10"/>
        <v>4385921.0346554425</v>
      </c>
      <c r="K747" s="139">
        <f t="shared" si="10"/>
        <v>4778239.7224692982</v>
      </c>
      <c r="L747" s="139">
        <f t="shared" si="10"/>
        <v>5061674.4269242836</v>
      </c>
      <c r="M747" s="139">
        <f t="shared" si="10"/>
        <v>5350900.7355321478</v>
      </c>
      <c r="N747" s="139">
        <f t="shared" si="10"/>
        <v>5632201.6565066893</v>
      </c>
      <c r="O747" s="139">
        <f t="shared" si="10"/>
        <v>5935067.1795463152</v>
      </c>
    </row>
    <row r="748" spans="1:15">
      <c r="B748" s="29"/>
      <c r="C748" s="17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</row>
    <row r="749" spans="1:15">
      <c r="B749" s="17"/>
      <c r="C749" s="17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</row>
    <row r="750" spans="1:15">
      <c r="B750" s="17"/>
      <c r="C750" s="17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</row>
    <row r="751" spans="1:15">
      <c r="B751" s="108" t="s">
        <v>306</v>
      </c>
      <c r="C751" s="109"/>
      <c r="F751" s="139">
        <f>F742</f>
        <v>3143784.6430432927</v>
      </c>
      <c r="G751" s="139">
        <f t="shared" ref="G751:O751" si="11">G742</f>
        <v>3421674.4025125033</v>
      </c>
      <c r="H751" s="139">
        <f t="shared" si="11"/>
        <v>3746020.0576823577</v>
      </c>
      <c r="I751" s="139">
        <f t="shared" si="11"/>
        <v>4048244.7515133121</v>
      </c>
      <c r="J751" s="139">
        <f t="shared" si="11"/>
        <v>4385921.0346554425</v>
      </c>
      <c r="K751" s="139">
        <f t="shared" si="11"/>
        <v>4778239.7224692982</v>
      </c>
      <c r="L751" s="139">
        <f t="shared" si="11"/>
        <v>5061674.4269242836</v>
      </c>
      <c r="M751" s="139">
        <f t="shared" si="11"/>
        <v>5350900.7355321478</v>
      </c>
      <c r="N751" s="139">
        <f t="shared" si="11"/>
        <v>5632201.6565066893</v>
      </c>
      <c r="O751" s="139">
        <f t="shared" si="11"/>
        <v>5935067.1795463152</v>
      </c>
    </row>
    <row r="755" spans="1:15">
      <c r="A755" s="629" t="s">
        <v>555</v>
      </c>
      <c r="B755" s="615"/>
      <c r="C755" s="658"/>
      <c r="D755" s="615"/>
      <c r="E755" s="615"/>
      <c r="F755" s="661"/>
      <c r="G755" s="661"/>
      <c r="H755" s="661"/>
      <c r="I755" s="661"/>
      <c r="J755" s="661"/>
      <c r="K755" s="661"/>
      <c r="L755" s="661"/>
      <c r="M755" s="661"/>
      <c r="N755" s="661"/>
      <c r="O755" s="661"/>
    </row>
    <row r="756" spans="1:15">
      <c r="E756" s="18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</row>
    <row r="757" spans="1:15">
      <c r="B757" s="133" t="str">
        <f>'Capital Outlay Input'!C694</f>
        <v>Treatment</v>
      </c>
      <c r="E757" s="616"/>
      <c r="F757" s="142">
        <f>'Capital Outlay Input'!F694</f>
        <v>0</v>
      </c>
      <c r="G757" s="142">
        <f>'Capital Outlay Input'!G694</f>
        <v>0</v>
      </c>
      <c r="H757" s="142">
        <f>'Capital Outlay Input'!H694</f>
        <v>0</v>
      </c>
      <c r="I757" s="142">
        <f>'Capital Outlay Input'!I694</f>
        <v>0</v>
      </c>
      <c r="J757" s="142">
        <f>'Capital Outlay Input'!J694</f>
        <v>0</v>
      </c>
      <c r="K757" s="142">
        <f>'Capital Outlay Input'!K694</f>
        <v>0</v>
      </c>
      <c r="L757" s="142">
        <f>'Capital Outlay Input'!L694</f>
        <v>0</v>
      </c>
      <c r="M757" s="142">
        <f>'Capital Outlay Input'!M694</f>
        <v>0</v>
      </c>
      <c r="N757" s="142">
        <f>'Capital Outlay Input'!N694</f>
        <v>0</v>
      </c>
      <c r="O757" s="142">
        <f>'Capital Outlay Input'!O694</f>
        <v>0</v>
      </c>
    </row>
    <row r="758" spans="1:15">
      <c r="B758" s="133" t="str">
        <f>'Capital Outlay Input'!C695</f>
        <v>Distribution</v>
      </c>
      <c r="E758" s="616"/>
      <c r="F758" s="517">
        <f>'Capital Outlay Input'!F695</f>
        <v>117911</v>
      </c>
      <c r="G758" s="517">
        <f>'Capital Outlay Input'!G695</f>
        <v>117911</v>
      </c>
      <c r="H758" s="517">
        <f>'Capital Outlay Input'!H695</f>
        <v>117911</v>
      </c>
      <c r="I758" s="517">
        <f>'Capital Outlay Input'!I695</f>
        <v>117911</v>
      </c>
      <c r="J758" s="517">
        <f>'Capital Outlay Input'!J695</f>
        <v>117911</v>
      </c>
      <c r="K758" s="517">
        <f>'Capital Outlay Input'!K695</f>
        <v>117911</v>
      </c>
      <c r="L758" s="517">
        <f>'Capital Outlay Input'!L695</f>
        <v>117911</v>
      </c>
      <c r="M758" s="517">
        <f>'Capital Outlay Input'!M695</f>
        <v>117911</v>
      </c>
      <c r="N758" s="517">
        <f>'Capital Outlay Input'!N695</f>
        <v>117911</v>
      </c>
      <c r="O758" s="517">
        <f>'Capital Outlay Input'!O695</f>
        <v>117911</v>
      </c>
    </row>
    <row r="759" spans="1:15">
      <c r="B759" s="133" t="str">
        <f>'Capital Outlay Input'!C696</f>
        <v>Administration</v>
      </c>
      <c r="E759" s="616"/>
      <c r="F759" s="517">
        <f>'Capital Outlay Input'!F696</f>
        <v>0</v>
      </c>
      <c r="G759" s="517">
        <f>'Capital Outlay Input'!G696</f>
        <v>0</v>
      </c>
      <c r="H759" s="517">
        <f>'Capital Outlay Input'!H696</f>
        <v>0</v>
      </c>
      <c r="I759" s="517">
        <f>'Capital Outlay Input'!I696</f>
        <v>0</v>
      </c>
      <c r="J759" s="517">
        <f>'Capital Outlay Input'!J696</f>
        <v>0</v>
      </c>
      <c r="K759" s="517">
        <f>'Capital Outlay Input'!K696</f>
        <v>0</v>
      </c>
      <c r="L759" s="517">
        <f>'Capital Outlay Input'!L696</f>
        <v>0</v>
      </c>
      <c r="M759" s="517">
        <f>'Capital Outlay Input'!M696</f>
        <v>0</v>
      </c>
      <c r="N759" s="517">
        <f>'Capital Outlay Input'!N696</f>
        <v>0</v>
      </c>
      <c r="O759" s="517">
        <f>'Capital Outlay Input'!O696</f>
        <v>0</v>
      </c>
    </row>
    <row r="760" spans="1:15">
      <c r="B760" s="133" t="str">
        <f>'Capital Outlay Input'!C697</f>
        <v>Customer</v>
      </c>
      <c r="E760" s="616"/>
      <c r="F760" s="517">
        <f>'Capital Outlay Input'!F697</f>
        <v>0</v>
      </c>
      <c r="G760" s="517">
        <f>'Capital Outlay Input'!G697</f>
        <v>0</v>
      </c>
      <c r="H760" s="517">
        <f>'Capital Outlay Input'!H697</f>
        <v>0</v>
      </c>
      <c r="I760" s="517">
        <f>'Capital Outlay Input'!I697</f>
        <v>0</v>
      </c>
      <c r="J760" s="517">
        <f>'Capital Outlay Input'!J697</f>
        <v>0</v>
      </c>
      <c r="K760" s="517">
        <f>'Capital Outlay Input'!K697</f>
        <v>0</v>
      </c>
      <c r="L760" s="517">
        <f>'Capital Outlay Input'!L697</f>
        <v>0</v>
      </c>
      <c r="M760" s="517">
        <f>'Capital Outlay Input'!M697</f>
        <v>0</v>
      </c>
      <c r="N760" s="517">
        <f>'Capital Outlay Input'!N697</f>
        <v>0</v>
      </c>
      <c r="O760" s="517">
        <f>'Capital Outlay Input'!O697</f>
        <v>0</v>
      </c>
    </row>
    <row r="761" spans="1:15" ht="12">
      <c r="B761" s="133" t="str">
        <f>'Capital Outlay Input'!C698</f>
        <v>Reclaimed Water</v>
      </c>
      <c r="E761" s="616"/>
      <c r="F761" s="518">
        <f>'Capital Outlay Input'!F698</f>
        <v>0</v>
      </c>
      <c r="G761" s="518">
        <f>'Capital Outlay Input'!G698</f>
        <v>0</v>
      </c>
      <c r="H761" s="518">
        <f>'Capital Outlay Input'!H698</f>
        <v>0</v>
      </c>
      <c r="I761" s="518">
        <f>'Capital Outlay Input'!I698</f>
        <v>0</v>
      </c>
      <c r="J761" s="518">
        <f>'Capital Outlay Input'!J698</f>
        <v>0</v>
      </c>
      <c r="K761" s="518">
        <f>'Capital Outlay Input'!K698</f>
        <v>0</v>
      </c>
      <c r="L761" s="518">
        <f>'Capital Outlay Input'!L698</f>
        <v>0</v>
      </c>
      <c r="M761" s="518">
        <f>'Capital Outlay Input'!M698</f>
        <v>0</v>
      </c>
      <c r="N761" s="518">
        <f>'Capital Outlay Input'!N698</f>
        <v>0</v>
      </c>
      <c r="O761" s="518">
        <f>'Capital Outlay Input'!O698</f>
        <v>0</v>
      </c>
    </row>
    <row r="762" spans="1:15">
      <c r="B762" s="140" t="s">
        <v>556</v>
      </c>
      <c r="E762" s="189"/>
      <c r="F762" s="139">
        <f t="shared" ref="F762:O762" si="12">SUM(F757:F761)</f>
        <v>117911</v>
      </c>
      <c r="G762" s="139">
        <f t="shared" si="12"/>
        <v>117911</v>
      </c>
      <c r="H762" s="139">
        <f t="shared" si="12"/>
        <v>117911</v>
      </c>
      <c r="I762" s="139">
        <f t="shared" si="12"/>
        <v>117911</v>
      </c>
      <c r="J762" s="139">
        <f t="shared" si="12"/>
        <v>117911</v>
      </c>
      <c r="K762" s="139">
        <f t="shared" si="12"/>
        <v>117911</v>
      </c>
      <c r="L762" s="139">
        <f t="shared" si="12"/>
        <v>117911</v>
      </c>
      <c r="M762" s="139">
        <f t="shared" si="12"/>
        <v>117911</v>
      </c>
      <c r="N762" s="139">
        <f t="shared" si="12"/>
        <v>117911</v>
      </c>
      <c r="O762" s="139">
        <f t="shared" si="12"/>
        <v>117911</v>
      </c>
    </row>
    <row r="763" spans="1:15">
      <c r="E763" s="18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</row>
    <row r="764" spans="1:15">
      <c r="E764" s="18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</row>
    <row r="765" spans="1:15">
      <c r="B765" s="108" t="s">
        <v>305</v>
      </c>
      <c r="C765" s="109"/>
      <c r="F765" s="139">
        <f>F762</f>
        <v>117911</v>
      </c>
      <c r="G765" s="139">
        <f t="shared" ref="G765:O765" si="13">G762</f>
        <v>117911</v>
      </c>
      <c r="H765" s="139">
        <f t="shared" si="13"/>
        <v>117911</v>
      </c>
      <c r="I765" s="139">
        <f t="shared" si="13"/>
        <v>117911</v>
      </c>
      <c r="J765" s="139">
        <f t="shared" si="13"/>
        <v>117911</v>
      </c>
      <c r="K765" s="139">
        <f t="shared" si="13"/>
        <v>117911</v>
      </c>
      <c r="L765" s="139">
        <f t="shared" si="13"/>
        <v>117911</v>
      </c>
      <c r="M765" s="139">
        <f t="shared" si="13"/>
        <v>117911</v>
      </c>
      <c r="N765" s="139">
        <f t="shared" si="13"/>
        <v>117911</v>
      </c>
      <c r="O765" s="139">
        <f t="shared" si="13"/>
        <v>117911</v>
      </c>
    </row>
    <row r="766" spans="1:15">
      <c r="B766" s="29"/>
      <c r="C766" s="17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</row>
    <row r="767" spans="1:15">
      <c r="B767" s="17"/>
      <c r="C767" s="17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</row>
    <row r="768" spans="1:15">
      <c r="B768" s="17"/>
      <c r="C768" s="17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</row>
    <row r="769" spans="1:15">
      <c r="B769" s="108" t="s">
        <v>306</v>
      </c>
      <c r="C769" s="109"/>
      <c r="F769" s="599">
        <v>0</v>
      </c>
      <c r="G769" s="599">
        <v>0</v>
      </c>
      <c r="H769" s="599">
        <v>0</v>
      </c>
      <c r="I769" s="599">
        <v>0</v>
      </c>
      <c r="J769" s="599">
        <v>0</v>
      </c>
      <c r="K769" s="599">
        <v>0</v>
      </c>
      <c r="L769" s="599">
        <v>0</v>
      </c>
      <c r="M769" s="599">
        <v>0</v>
      </c>
      <c r="N769" s="599">
        <v>0</v>
      </c>
      <c r="O769" s="599">
        <v>0</v>
      </c>
    </row>
    <row r="770" spans="1:15">
      <c r="E770" s="18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</row>
    <row r="771" spans="1:15">
      <c r="E771" s="18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</row>
    <row r="772" spans="1:15">
      <c r="E772" s="18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</row>
    <row r="773" spans="1:15">
      <c r="A773" s="629" t="s">
        <v>385</v>
      </c>
      <c r="B773" s="615"/>
      <c r="C773" s="658"/>
      <c r="D773" s="615"/>
      <c r="E773" s="615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</row>
    <row r="774" spans="1:15">
      <c r="E774" s="18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</row>
    <row r="775" spans="1:15">
      <c r="A775" s="106" t="s">
        <v>482</v>
      </c>
      <c r="B775" s="29" t="str">
        <f>VLOOKUP(A775,'Accellerator Input'!$B$6:$C$17,2,FALSE)</f>
        <v>Transfers</v>
      </c>
      <c r="C775" s="29"/>
      <c r="F775" s="519">
        <f t="shared" ref="F775:O775" si="14">SUMIF($A$55:$A$705,$A775,F$55:F$705)</f>
        <v>167584.84691610243</v>
      </c>
      <c r="G775" s="519">
        <f t="shared" si="14"/>
        <v>172612.39232358552</v>
      </c>
      <c r="H775" s="519">
        <f t="shared" si="14"/>
        <v>177790.76409329305</v>
      </c>
      <c r="I775" s="519">
        <f t="shared" si="14"/>
        <v>183124.48701609185</v>
      </c>
      <c r="J775" s="519">
        <f t="shared" si="14"/>
        <v>188618.22162657461</v>
      </c>
      <c r="K775" s="519">
        <f t="shared" si="14"/>
        <v>194276.76827537184</v>
      </c>
      <c r="L775" s="519">
        <f t="shared" si="14"/>
        <v>200105.07132363302</v>
      </c>
      <c r="M775" s="519">
        <f t="shared" si="14"/>
        <v>206108.223463342</v>
      </c>
      <c r="N775" s="519">
        <f t="shared" si="14"/>
        <v>212291.47016724228</v>
      </c>
      <c r="O775" s="519">
        <f t="shared" si="14"/>
        <v>218660.21427225956</v>
      </c>
    </row>
    <row r="776" spans="1:15">
      <c r="E776" s="18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</row>
    <row r="777" spans="1:15">
      <c r="E777" s="18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</row>
    <row r="778" spans="1:15">
      <c r="B778" s="108" t="s">
        <v>305</v>
      </c>
      <c r="C778" s="109"/>
      <c r="F778" s="139">
        <f>F775</f>
        <v>167584.84691610243</v>
      </c>
      <c r="G778" s="139">
        <f t="shared" ref="G778:O778" si="15">G775</f>
        <v>172612.39232358552</v>
      </c>
      <c r="H778" s="139">
        <f t="shared" si="15"/>
        <v>177790.76409329305</v>
      </c>
      <c r="I778" s="139">
        <f t="shared" si="15"/>
        <v>183124.48701609185</v>
      </c>
      <c r="J778" s="139">
        <f t="shared" si="15"/>
        <v>188618.22162657461</v>
      </c>
      <c r="K778" s="139">
        <f t="shared" si="15"/>
        <v>194276.76827537184</v>
      </c>
      <c r="L778" s="139">
        <f t="shared" si="15"/>
        <v>200105.07132363302</v>
      </c>
      <c r="M778" s="139">
        <f t="shared" si="15"/>
        <v>206108.223463342</v>
      </c>
      <c r="N778" s="139">
        <f t="shared" si="15"/>
        <v>212291.47016724228</v>
      </c>
      <c r="O778" s="139">
        <f t="shared" si="15"/>
        <v>218660.21427225956</v>
      </c>
    </row>
    <row r="779" spans="1:15">
      <c r="B779" s="29"/>
      <c r="C779" s="17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</row>
    <row r="780" spans="1:15">
      <c r="B780" s="17"/>
      <c r="C780" s="17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</row>
    <row r="781" spans="1:15">
      <c r="B781" s="17"/>
      <c r="C781" s="17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</row>
    <row r="782" spans="1:15">
      <c r="B782" s="108" t="s">
        <v>306</v>
      </c>
      <c r="C782" s="109"/>
      <c r="F782" s="139">
        <f>F775</f>
        <v>167584.84691610243</v>
      </c>
      <c r="G782" s="139">
        <f t="shared" ref="G782:O782" si="16">G775</f>
        <v>172612.39232358552</v>
      </c>
      <c r="H782" s="139">
        <f t="shared" si="16"/>
        <v>177790.76409329305</v>
      </c>
      <c r="I782" s="139">
        <f t="shared" si="16"/>
        <v>183124.48701609185</v>
      </c>
      <c r="J782" s="139">
        <f t="shared" si="16"/>
        <v>188618.22162657461</v>
      </c>
      <c r="K782" s="139">
        <f t="shared" si="16"/>
        <v>194276.76827537184</v>
      </c>
      <c r="L782" s="139">
        <f t="shared" si="16"/>
        <v>200105.07132363302</v>
      </c>
      <c r="M782" s="139">
        <f t="shared" si="16"/>
        <v>206108.223463342</v>
      </c>
      <c r="N782" s="139">
        <f t="shared" si="16"/>
        <v>212291.47016724228</v>
      </c>
      <c r="O782" s="139">
        <f t="shared" si="16"/>
        <v>218660.21427225956</v>
      </c>
    </row>
    <row r="783" spans="1:15">
      <c r="E783" s="18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</row>
    <row r="784" spans="1:15">
      <c r="E784" s="18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</row>
    <row r="785" spans="1:15">
      <c r="E785" s="18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</row>
    <row r="786" spans="1:15">
      <c r="A786" s="629" t="s">
        <v>387</v>
      </c>
      <c r="B786" s="629"/>
      <c r="C786" s="658"/>
      <c r="D786" s="615"/>
      <c r="E786" s="615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</row>
    <row r="787" spans="1:15"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</row>
    <row r="788" spans="1:15">
      <c r="B788" s="141" t="s">
        <v>483</v>
      </c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</row>
    <row r="789" spans="1:15">
      <c r="B789" s="86" t="s">
        <v>484</v>
      </c>
      <c r="F789" s="142">
        <f>'Current Debt Input'!F449</f>
        <v>468440.37</v>
      </c>
      <c r="G789" s="142">
        <f>'Current Debt Input'!G449</f>
        <v>484025.11099999992</v>
      </c>
      <c r="H789" s="142">
        <f>'Current Debt Input'!H449</f>
        <v>539539.43999999994</v>
      </c>
      <c r="I789" s="142">
        <f>'Current Debt Input'!I449</f>
        <v>597146.91299999994</v>
      </c>
      <c r="J789" s="142">
        <f>'Current Debt Input'!J449</f>
        <v>693550.26800000004</v>
      </c>
      <c r="K789" s="142">
        <f>'Current Debt Input'!K449</f>
        <v>713980.321</v>
      </c>
      <c r="L789" s="142">
        <f>'Current Debt Input'!L449</f>
        <v>804930.70700000005</v>
      </c>
      <c r="M789" s="142">
        <f>'Current Debt Input'!M449</f>
        <v>559904.33299999998</v>
      </c>
      <c r="N789" s="142">
        <f>'Current Debt Input'!N449</f>
        <v>587374.38600000006</v>
      </c>
      <c r="O789" s="142">
        <f>'Current Debt Input'!O449</f>
        <v>608113.01199999999</v>
      </c>
    </row>
    <row r="790" spans="1:15">
      <c r="B790" s="86" t="s">
        <v>313</v>
      </c>
      <c r="F790" s="517">
        <f>'Current Debt Input'!F450</f>
        <v>473918.62799999997</v>
      </c>
      <c r="G790" s="517">
        <f>'Current Debt Input'!G450</f>
        <v>462057.4</v>
      </c>
      <c r="H790" s="517">
        <f>'Current Debt Input'!H450</f>
        <v>447047.728</v>
      </c>
      <c r="I790" s="517">
        <f>'Current Debt Input'!I450</f>
        <v>430267.12700000009</v>
      </c>
      <c r="J790" s="517">
        <f>'Current Debt Input'!J450</f>
        <v>412092.50799999997</v>
      </c>
      <c r="K790" s="517">
        <f>'Current Debt Input'!K450</f>
        <v>390286.11099999998</v>
      </c>
      <c r="L790" s="517">
        <f>'Current Debt Input'!L450</f>
        <v>366237.89199999999</v>
      </c>
      <c r="M790" s="517">
        <f>'Current Debt Input'!M450</f>
        <v>334025.44400000002</v>
      </c>
      <c r="N790" s="517">
        <f>'Current Debt Input'!N450</f>
        <v>309387.68900000001</v>
      </c>
      <c r="O790" s="517">
        <f>'Current Debt Input'!O450</f>
        <v>283405.03800000006</v>
      </c>
    </row>
    <row r="791" spans="1:15" ht="12">
      <c r="B791" s="17" t="s">
        <v>485</v>
      </c>
      <c r="F791" s="518">
        <f>'Current Debt Input'!F451</f>
        <v>0</v>
      </c>
      <c r="G791" s="518">
        <f>'Current Debt Input'!G451</f>
        <v>0</v>
      </c>
      <c r="H791" s="518">
        <f>'Current Debt Input'!H451</f>
        <v>0</v>
      </c>
      <c r="I791" s="518">
        <f>'Current Debt Input'!I451</f>
        <v>0</v>
      </c>
      <c r="J791" s="518">
        <f>'Current Debt Input'!J451</f>
        <v>0</v>
      </c>
      <c r="K791" s="518">
        <f>'Current Debt Input'!K451</f>
        <v>0</v>
      </c>
      <c r="L791" s="518">
        <f>'Current Debt Input'!L451</f>
        <v>0</v>
      </c>
      <c r="M791" s="518">
        <f>'Current Debt Input'!M451</f>
        <v>0</v>
      </c>
      <c r="N791" s="518">
        <f>'Current Debt Input'!N451</f>
        <v>0</v>
      </c>
      <c r="O791" s="518">
        <f>'Current Debt Input'!O451</f>
        <v>0</v>
      </c>
    </row>
    <row r="792" spans="1:15">
      <c r="A792" s="141"/>
      <c r="B792" s="141" t="s">
        <v>1</v>
      </c>
      <c r="F792" s="139">
        <f t="shared" ref="F792:O792" si="17">SUM(F789:F791)</f>
        <v>942358.99799999991</v>
      </c>
      <c r="G792" s="139">
        <f t="shared" si="17"/>
        <v>946082.51099999994</v>
      </c>
      <c r="H792" s="139">
        <f t="shared" si="17"/>
        <v>986587.16799999995</v>
      </c>
      <c r="I792" s="139">
        <f t="shared" si="17"/>
        <v>1027414.04</v>
      </c>
      <c r="J792" s="139">
        <f t="shared" si="17"/>
        <v>1105642.7760000001</v>
      </c>
      <c r="K792" s="139">
        <f t="shared" si="17"/>
        <v>1104266.432</v>
      </c>
      <c r="L792" s="139">
        <f t="shared" si="17"/>
        <v>1171168.5989999999</v>
      </c>
      <c r="M792" s="139">
        <f t="shared" si="17"/>
        <v>893929.777</v>
      </c>
      <c r="N792" s="139">
        <f t="shared" si="17"/>
        <v>896762.07500000007</v>
      </c>
      <c r="O792" s="139">
        <f t="shared" si="17"/>
        <v>891518.05</v>
      </c>
    </row>
    <row r="793" spans="1:15">
      <c r="A793" s="141"/>
      <c r="C793" s="141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</row>
    <row r="794" spans="1:15">
      <c r="A794" s="141"/>
      <c r="C794" s="141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</row>
    <row r="795" spans="1:15">
      <c r="B795" s="108" t="s">
        <v>305</v>
      </c>
      <c r="C795" s="109"/>
      <c r="F795" s="139">
        <f>F792</f>
        <v>942358.99799999991</v>
      </c>
      <c r="G795" s="139">
        <f t="shared" ref="G795:O795" si="18">G792</f>
        <v>946082.51099999994</v>
      </c>
      <c r="H795" s="139">
        <f t="shared" si="18"/>
        <v>986587.16799999995</v>
      </c>
      <c r="I795" s="139">
        <f t="shared" si="18"/>
        <v>1027414.04</v>
      </c>
      <c r="J795" s="139">
        <f t="shared" si="18"/>
        <v>1105642.7760000001</v>
      </c>
      <c r="K795" s="139">
        <f t="shared" si="18"/>
        <v>1104266.432</v>
      </c>
      <c r="L795" s="139">
        <f t="shared" si="18"/>
        <v>1171168.5989999999</v>
      </c>
      <c r="M795" s="139">
        <f t="shared" si="18"/>
        <v>893929.777</v>
      </c>
      <c r="N795" s="139">
        <f t="shared" si="18"/>
        <v>896762.07500000007</v>
      </c>
      <c r="O795" s="139">
        <f t="shared" si="18"/>
        <v>891518.05</v>
      </c>
    </row>
    <row r="796" spans="1:15">
      <c r="B796" s="29"/>
      <c r="C796" s="17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</row>
    <row r="797" spans="1:15">
      <c r="B797" s="17"/>
      <c r="C797" s="17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</row>
    <row r="798" spans="1:15">
      <c r="B798" s="17"/>
      <c r="C798" s="17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</row>
    <row r="799" spans="1:15">
      <c r="B799" s="108" t="s">
        <v>306</v>
      </c>
      <c r="C799" s="109"/>
      <c r="F799" s="599">
        <v>0</v>
      </c>
      <c r="G799" s="599">
        <v>0</v>
      </c>
      <c r="H799" s="599">
        <v>0</v>
      </c>
      <c r="I799" s="599">
        <v>0</v>
      </c>
      <c r="J799" s="599">
        <v>0</v>
      </c>
      <c r="K799" s="599">
        <v>0</v>
      </c>
      <c r="L799" s="599">
        <v>0</v>
      </c>
      <c r="M799" s="599">
        <v>0</v>
      </c>
      <c r="N799" s="599">
        <v>0</v>
      </c>
      <c r="O799" s="599">
        <v>0</v>
      </c>
    </row>
    <row r="800" spans="1:15">
      <c r="A800" s="141"/>
      <c r="C800" s="141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</row>
    <row r="801" spans="1:15">
      <c r="A801" s="141"/>
      <c r="C801" s="141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</row>
    <row r="802" spans="1:15">
      <c r="A802" s="141"/>
      <c r="C802" s="141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</row>
    <row r="803" spans="1:15">
      <c r="A803" s="629" t="s">
        <v>557</v>
      </c>
      <c r="B803" s="629"/>
      <c r="C803" s="658"/>
      <c r="D803" s="615"/>
      <c r="E803" s="615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</row>
    <row r="804" spans="1:15"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</row>
    <row r="805" spans="1:15">
      <c r="B805" s="141" t="s">
        <v>483</v>
      </c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</row>
    <row r="806" spans="1:15">
      <c r="B806" s="260" t="s">
        <v>487</v>
      </c>
      <c r="F806" s="142">
        <f>'Future Debt Input'!E558</f>
        <v>0</v>
      </c>
      <c r="G806" s="142">
        <f>'Future Debt Input'!F558</f>
        <v>338297.9350704751</v>
      </c>
      <c r="H806" s="142">
        <f>'Future Debt Input'!G558</f>
        <v>352168.15040836454</v>
      </c>
      <c r="I806" s="142">
        <f>'Future Debt Input'!H558</f>
        <v>729069.11786490213</v>
      </c>
      <c r="J806" s="142">
        <f>'Future Debt Input'!I558</f>
        <v>758960.95169736305</v>
      </c>
      <c r="K806" s="142">
        <f>'Future Debt Input'!J558</f>
        <v>1321689.3915419872</v>
      </c>
      <c r="L806" s="142">
        <f>'Future Debt Input'!K558</f>
        <v>1375878.6565952084</v>
      </c>
      <c r="M806" s="142">
        <f>'Future Debt Input'!L558</f>
        <v>2060557.2752179229</v>
      </c>
      <c r="N806" s="142">
        <f>'Future Debt Input'!M558</f>
        <v>2145040.1235018577</v>
      </c>
      <c r="O806" s="142">
        <f>'Future Debt Input'!N558</f>
        <v>2595448.8418552289</v>
      </c>
    </row>
    <row r="807" spans="1:15">
      <c r="B807" s="133" t="s">
        <v>313</v>
      </c>
      <c r="F807" s="517">
        <f>'Future Debt Input'!E559</f>
        <v>0</v>
      </c>
      <c r="G807" s="517">
        <f>'Future Debt Input'!F559</f>
        <v>585480</v>
      </c>
      <c r="H807" s="517">
        <f>'Future Debt Input'!G559</f>
        <v>571609.7846621105</v>
      </c>
      <c r="I807" s="517">
        <f>'Future Debt Input'!H559</f>
        <v>1184470.8904953678</v>
      </c>
      <c r="J807" s="517">
        <f>'Future Debt Input'!I559</f>
        <v>1154579.0566629069</v>
      </c>
      <c r="K807" s="517">
        <f>'Future Debt Input'!J559</f>
        <v>2043501.6576433149</v>
      </c>
      <c r="L807" s="517">
        <f>'Future Debt Input'!K559</f>
        <v>1989312.3925900934</v>
      </c>
      <c r="M807" s="517">
        <f>'Future Debt Input'!L559</f>
        <v>3020221.3676696899</v>
      </c>
      <c r="N807" s="517">
        <f>'Future Debt Input'!M559</f>
        <v>2935738.5193857551</v>
      </c>
      <c r="O807" s="517">
        <f>'Future Debt Input'!N559</f>
        <v>3475091.8743221788</v>
      </c>
    </row>
    <row r="808" spans="1:15" ht="12">
      <c r="B808" s="133" t="s">
        <v>485</v>
      </c>
      <c r="F808" s="518">
        <f>'Future Debt Input'!E560</f>
        <v>0</v>
      </c>
      <c r="G808" s="518">
        <f>'Future Debt Input'!F560</f>
        <v>0</v>
      </c>
      <c r="H808" s="518">
        <f>'Future Debt Input'!G560</f>
        <v>0</v>
      </c>
      <c r="I808" s="518">
        <f>'Future Debt Input'!H560</f>
        <v>0</v>
      </c>
      <c r="J808" s="518">
        <f>'Future Debt Input'!I560</f>
        <v>0</v>
      </c>
      <c r="K808" s="518">
        <f>'Future Debt Input'!J560</f>
        <v>0</v>
      </c>
      <c r="L808" s="518">
        <f>'Future Debt Input'!K560</f>
        <v>0</v>
      </c>
      <c r="M808" s="518">
        <f>'Future Debt Input'!L560</f>
        <v>0</v>
      </c>
      <c r="N808" s="518">
        <f>'Future Debt Input'!M560</f>
        <v>0</v>
      </c>
      <c r="O808" s="518">
        <f>'Future Debt Input'!N560</f>
        <v>0</v>
      </c>
    </row>
    <row r="809" spans="1:15">
      <c r="A809" s="141"/>
      <c r="B809" s="141" t="s">
        <v>1</v>
      </c>
      <c r="C809" s="141"/>
      <c r="F809" s="139">
        <f t="shared" ref="F809:O809" si="19">SUM(F806:F808)</f>
        <v>0</v>
      </c>
      <c r="G809" s="139">
        <f t="shared" si="19"/>
        <v>923777.9350704751</v>
      </c>
      <c r="H809" s="139">
        <f t="shared" si="19"/>
        <v>923777.9350704751</v>
      </c>
      <c r="I809" s="139">
        <f t="shared" si="19"/>
        <v>1913540.0083602699</v>
      </c>
      <c r="J809" s="139">
        <f t="shared" si="19"/>
        <v>1913540.0083602699</v>
      </c>
      <c r="K809" s="139">
        <f t="shared" si="19"/>
        <v>3365191.0491853021</v>
      </c>
      <c r="L809" s="139">
        <f t="shared" si="19"/>
        <v>3365191.0491853021</v>
      </c>
      <c r="M809" s="139">
        <f t="shared" si="19"/>
        <v>5080778.6428876128</v>
      </c>
      <c r="N809" s="139">
        <f t="shared" si="19"/>
        <v>5080778.6428876128</v>
      </c>
      <c r="O809" s="139">
        <f t="shared" si="19"/>
        <v>6070540.7161774077</v>
      </c>
    </row>
    <row r="810" spans="1:15"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</row>
    <row r="811" spans="1:15"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</row>
    <row r="812" spans="1:15">
      <c r="B812" s="108" t="s">
        <v>305</v>
      </c>
      <c r="C812" s="109"/>
      <c r="F812" s="139">
        <f>F809</f>
        <v>0</v>
      </c>
      <c r="G812" s="139">
        <f t="shared" ref="G812:O812" si="20">G809</f>
        <v>923777.9350704751</v>
      </c>
      <c r="H812" s="139">
        <f t="shared" si="20"/>
        <v>923777.9350704751</v>
      </c>
      <c r="I812" s="139">
        <f t="shared" si="20"/>
        <v>1913540.0083602699</v>
      </c>
      <c r="J812" s="139">
        <f t="shared" si="20"/>
        <v>1913540.0083602699</v>
      </c>
      <c r="K812" s="139">
        <f t="shared" si="20"/>
        <v>3365191.0491853021</v>
      </c>
      <c r="L812" s="139">
        <f t="shared" si="20"/>
        <v>3365191.0491853021</v>
      </c>
      <c r="M812" s="139">
        <f t="shared" si="20"/>
        <v>5080778.6428876128</v>
      </c>
      <c r="N812" s="139">
        <f t="shared" si="20"/>
        <v>5080778.6428876128</v>
      </c>
      <c r="O812" s="139">
        <f t="shared" si="20"/>
        <v>6070540.7161774077</v>
      </c>
    </row>
    <row r="813" spans="1:15">
      <c r="B813" s="29"/>
      <c r="C813" s="17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</row>
    <row r="814" spans="1:15">
      <c r="B814" s="17"/>
      <c r="C814" s="17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</row>
    <row r="815" spans="1:15">
      <c r="B815" s="17"/>
      <c r="C815" s="17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</row>
    <row r="816" spans="1:15">
      <c r="B816" s="108" t="s">
        <v>306</v>
      </c>
      <c r="C816" s="109"/>
      <c r="F816" s="599">
        <v>0</v>
      </c>
      <c r="G816" s="599">
        <v>0</v>
      </c>
      <c r="H816" s="599">
        <v>0</v>
      </c>
      <c r="I816" s="599">
        <v>0</v>
      </c>
      <c r="J816" s="599">
        <v>0</v>
      </c>
      <c r="K816" s="599">
        <v>0</v>
      </c>
      <c r="L816" s="599">
        <v>0</v>
      </c>
      <c r="M816" s="599">
        <v>0</v>
      </c>
      <c r="N816" s="599">
        <v>0</v>
      </c>
      <c r="O816" s="599">
        <v>0</v>
      </c>
    </row>
    <row r="817" spans="1:15">
      <c r="A817" s="141"/>
      <c r="C817" s="141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</row>
    <row r="818" spans="1:15"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</row>
    <row r="819" spans="1:15"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</row>
    <row r="820" spans="1:15">
      <c r="A820" s="629" t="s">
        <v>392</v>
      </c>
      <c r="B820" s="615"/>
      <c r="C820" s="658"/>
      <c r="D820" s="615"/>
      <c r="E820" s="615"/>
      <c r="F820" s="517"/>
      <c r="G820" s="517"/>
      <c r="H820" s="517"/>
      <c r="I820" s="517"/>
      <c r="J820" s="517"/>
      <c r="K820" s="517"/>
      <c r="L820" s="517"/>
      <c r="M820" s="517"/>
      <c r="N820" s="517"/>
      <c r="O820" s="517"/>
    </row>
    <row r="821" spans="1:15">
      <c r="A821" s="412" t="s">
        <v>558</v>
      </c>
      <c r="F821" s="517"/>
      <c r="G821" s="517"/>
      <c r="H821" s="517"/>
      <c r="I821" s="517"/>
      <c r="J821" s="517"/>
      <c r="K821" s="517"/>
      <c r="L821" s="517"/>
      <c r="M821" s="517"/>
      <c r="N821" s="517"/>
      <c r="O821" s="517"/>
    </row>
    <row r="822" spans="1:15">
      <c r="A822" s="27"/>
      <c r="B822" s="86" t="s">
        <v>489</v>
      </c>
      <c r="F822" s="142">
        <f>'WW Rate Base Summary Input'!F36</f>
        <v>955285.68750000012</v>
      </c>
      <c r="G822" s="142">
        <f>'WW Rate Base Summary Input'!G36</f>
        <v>939217.82250000013</v>
      </c>
      <c r="H822" s="142">
        <f>'WW Rate Base Summary Input'!H36</f>
        <v>931902.4175000001</v>
      </c>
      <c r="I822" s="142">
        <f>'WW Rate Base Summary Input'!I36</f>
        <v>926042.4175000001</v>
      </c>
      <c r="J822" s="142">
        <f>'WW Rate Base Summary Input'!J36</f>
        <v>898114.31250000012</v>
      </c>
      <c r="K822" s="142">
        <f>'WW Rate Base Summary Input'!K36</f>
        <v>895419.71250000002</v>
      </c>
      <c r="L822" s="142">
        <f>'WW Rate Base Summary Input'!L36</f>
        <v>855455.0475000001</v>
      </c>
      <c r="M822" s="142">
        <f>'WW Rate Base Summary Input'!M36</f>
        <v>855245.5425000001</v>
      </c>
      <c r="N822" s="142">
        <f>'WW Rate Base Summary Input'!N36</f>
        <v>854934.97750000004</v>
      </c>
      <c r="O822" s="142">
        <f>'WW Rate Base Summary Input'!O36</f>
        <v>854615.89250000007</v>
      </c>
    </row>
    <row r="823" spans="1:15" ht="12">
      <c r="A823" s="27"/>
      <c r="B823" s="17" t="s">
        <v>559</v>
      </c>
      <c r="F823" s="518">
        <f>'WW Rate Base Summary Input'!F46</f>
        <v>241250</v>
      </c>
      <c r="G823" s="518">
        <f>'WW Rate Base Summary Input'!G46</f>
        <v>341250</v>
      </c>
      <c r="H823" s="518">
        <f>'WW Rate Base Summary Input'!H46</f>
        <v>458425</v>
      </c>
      <c r="I823" s="518">
        <f>'WW Rate Base Summary Input'!I46</f>
        <v>714275</v>
      </c>
      <c r="J823" s="518">
        <f>'WW Rate Base Summary Input'!J46</f>
        <v>1093425</v>
      </c>
      <c r="K823" s="518">
        <f>'WW Rate Base Summary Input'!K46</f>
        <v>1320925</v>
      </c>
      <c r="L823" s="518">
        <f>'WW Rate Base Summary Input'!L46</f>
        <v>1673425</v>
      </c>
      <c r="M823" s="518">
        <f>'WW Rate Base Summary Input'!M46</f>
        <v>1963425</v>
      </c>
      <c r="N823" s="518">
        <f>'WW Rate Base Summary Input'!N46</f>
        <v>2183425</v>
      </c>
      <c r="O823" s="518">
        <f>'WW Rate Base Summary Input'!O46</f>
        <v>2323425</v>
      </c>
    </row>
    <row r="824" spans="1:15">
      <c r="A824" s="28"/>
      <c r="B824" s="141" t="s">
        <v>1</v>
      </c>
      <c r="C824" s="141"/>
      <c r="F824" s="139">
        <f>SUM(F822:F823)</f>
        <v>1196535.6875</v>
      </c>
      <c r="G824" s="139">
        <f t="shared" ref="G824:O824" si="21">SUM(G822:G823)</f>
        <v>1280467.8225000002</v>
      </c>
      <c r="H824" s="139">
        <f t="shared" si="21"/>
        <v>1390327.4175</v>
      </c>
      <c r="I824" s="139">
        <f t="shared" si="21"/>
        <v>1640317.4175</v>
      </c>
      <c r="J824" s="139">
        <f t="shared" si="21"/>
        <v>1991539.3125</v>
      </c>
      <c r="K824" s="139">
        <f t="shared" si="21"/>
        <v>2216344.7124999999</v>
      </c>
      <c r="L824" s="139">
        <f t="shared" si="21"/>
        <v>2528880.0475000003</v>
      </c>
      <c r="M824" s="139">
        <f t="shared" si="21"/>
        <v>2818670.5425</v>
      </c>
      <c r="N824" s="139">
        <f t="shared" si="21"/>
        <v>3038359.9775</v>
      </c>
      <c r="O824" s="139">
        <f t="shared" si="21"/>
        <v>3178040.8925000001</v>
      </c>
    </row>
    <row r="825" spans="1:15">
      <c r="A825" s="27"/>
      <c r="F825" s="517"/>
      <c r="G825" s="517"/>
      <c r="H825" s="517"/>
      <c r="I825" s="517"/>
      <c r="J825" s="517"/>
      <c r="K825" s="517"/>
      <c r="L825" s="517"/>
      <c r="M825" s="517"/>
      <c r="N825" s="517"/>
      <c r="O825" s="517"/>
    </row>
    <row r="826" spans="1:15">
      <c r="A826" s="27"/>
      <c r="F826" s="517"/>
      <c r="G826" s="517"/>
      <c r="H826" s="517"/>
      <c r="I826" s="517"/>
      <c r="J826" s="517"/>
      <c r="K826" s="517"/>
      <c r="L826" s="517"/>
      <c r="M826" s="517"/>
      <c r="N826" s="517"/>
      <c r="O826" s="517"/>
    </row>
    <row r="827" spans="1:15">
      <c r="A827" s="141"/>
      <c r="F827" s="517"/>
      <c r="G827" s="517"/>
      <c r="H827" s="517"/>
      <c r="I827" s="517"/>
      <c r="J827" s="517"/>
      <c r="K827" s="517"/>
      <c r="L827" s="517"/>
      <c r="M827" s="517"/>
      <c r="N827" s="517"/>
      <c r="O827" s="517"/>
    </row>
    <row r="828" spans="1:15">
      <c r="A828" s="27"/>
      <c r="F828" s="517"/>
      <c r="G828" s="517"/>
      <c r="H828" s="517"/>
      <c r="I828" s="517"/>
      <c r="J828" s="517"/>
      <c r="K828" s="517"/>
      <c r="L828" s="517"/>
      <c r="M828" s="517"/>
      <c r="N828" s="517"/>
      <c r="O828" s="517"/>
    </row>
    <row r="829" spans="1:15">
      <c r="A829" s="27"/>
      <c r="B829" s="108" t="s">
        <v>305</v>
      </c>
      <c r="C829" s="109"/>
      <c r="F829" s="599">
        <v>0</v>
      </c>
      <c r="G829" s="599">
        <v>0</v>
      </c>
      <c r="H829" s="599">
        <v>0</v>
      </c>
      <c r="I829" s="599">
        <v>0</v>
      </c>
      <c r="J829" s="599">
        <v>0</v>
      </c>
      <c r="K829" s="599">
        <v>0</v>
      </c>
      <c r="L829" s="599">
        <v>0</v>
      </c>
      <c r="M829" s="599">
        <v>0</v>
      </c>
      <c r="N829" s="599">
        <v>0</v>
      </c>
      <c r="O829" s="599">
        <v>0</v>
      </c>
    </row>
    <row r="830" spans="1:15">
      <c r="A830" s="27"/>
      <c r="B830" s="29"/>
      <c r="C830" s="141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</row>
    <row r="831" spans="1:15">
      <c r="A831" s="27"/>
      <c r="B831" s="17"/>
      <c r="C831" s="141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</row>
    <row r="832" spans="1:15">
      <c r="A832" s="27"/>
      <c r="B832" s="17"/>
      <c r="C832" s="141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</row>
    <row r="833" spans="1:15">
      <c r="A833" s="27"/>
      <c r="B833" s="108" t="s">
        <v>306</v>
      </c>
      <c r="C833" s="109"/>
      <c r="F833" s="139">
        <f>F824</f>
        <v>1196535.6875</v>
      </c>
      <c r="G833" s="139">
        <f t="shared" ref="G833:O833" si="22">G824</f>
        <v>1280467.8225000002</v>
      </c>
      <c r="H833" s="139">
        <f t="shared" si="22"/>
        <v>1390327.4175</v>
      </c>
      <c r="I833" s="139">
        <f t="shared" si="22"/>
        <v>1640317.4175</v>
      </c>
      <c r="J833" s="139">
        <f t="shared" si="22"/>
        <v>1991539.3125</v>
      </c>
      <c r="K833" s="139">
        <f t="shared" si="22"/>
        <v>2216344.7124999999</v>
      </c>
      <c r="L833" s="139">
        <f t="shared" si="22"/>
        <v>2528880.0475000003</v>
      </c>
      <c r="M833" s="139">
        <f t="shared" si="22"/>
        <v>2818670.5425</v>
      </c>
      <c r="N833" s="139">
        <f t="shared" si="22"/>
        <v>3038359.9775</v>
      </c>
      <c r="O833" s="139">
        <f t="shared" si="22"/>
        <v>3178040.8925000001</v>
      </c>
    </row>
    <row r="834" spans="1:15"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</row>
    <row r="835" spans="1:15"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</row>
    <row r="836" spans="1:15"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</row>
    <row r="837" spans="1:15">
      <c r="A837" s="665" t="s">
        <v>394</v>
      </c>
      <c r="B837" s="666"/>
      <c r="C837" s="667"/>
      <c r="D837" s="666"/>
      <c r="E837" s="666"/>
      <c r="F837" s="517"/>
      <c r="G837" s="517"/>
      <c r="H837" s="517"/>
      <c r="I837" s="517"/>
      <c r="J837" s="517"/>
      <c r="K837" s="517"/>
      <c r="L837" s="517"/>
      <c r="M837" s="517"/>
      <c r="N837" s="517"/>
      <c r="O837" s="517"/>
    </row>
    <row r="838" spans="1:15">
      <c r="A838" s="412" t="s">
        <v>558</v>
      </c>
      <c r="F838" s="517"/>
      <c r="G838" s="517"/>
      <c r="H838" s="517"/>
      <c r="I838" s="517"/>
      <c r="J838" s="517"/>
      <c r="K838" s="517"/>
      <c r="L838" s="517"/>
      <c r="M838" s="517"/>
      <c r="N838" s="517"/>
      <c r="O838" s="517"/>
    </row>
    <row r="839" spans="1:15">
      <c r="A839" s="412"/>
      <c r="B839" s="150" t="s">
        <v>492</v>
      </c>
      <c r="F839" s="517"/>
      <c r="G839" s="517"/>
      <c r="H839" s="517"/>
      <c r="I839" s="517"/>
      <c r="J839" s="517"/>
      <c r="K839" s="517"/>
      <c r="L839" s="517"/>
      <c r="M839" s="517"/>
      <c r="N839" s="517"/>
      <c r="O839" s="517"/>
    </row>
    <row r="840" spans="1:15">
      <c r="A840" s="27"/>
      <c r="B840" s="86" t="s">
        <v>489</v>
      </c>
      <c r="F840" s="142">
        <f>'WW Rate Base Summary Input'!Q36</f>
        <v>33289284.631251924</v>
      </c>
      <c r="G840" s="142">
        <f>'WW Rate Base Summary Input'!R36</f>
        <v>32449263.123338342</v>
      </c>
      <c r="H840" s="142">
        <f>'WW Rate Base Summary Input'!S36</f>
        <v>31587616.47330384</v>
      </c>
      <c r="I840" s="142">
        <f>'WW Rate Base Summary Input'!T36</f>
        <v>30716467.988437291</v>
      </c>
      <c r="J840" s="142">
        <f>'WW Rate Base Summary Input'!U36</f>
        <v>29934783.067524634</v>
      </c>
      <c r="K840" s="142">
        <f>'WW Rate Base Summary Input'!V36</f>
        <v>29093653.257993802</v>
      </c>
      <c r="L840" s="142">
        <f>'WW Rate Base Summary Input'!W36</f>
        <v>28293782.732960775</v>
      </c>
      <c r="M840" s="142">
        <f>'WW Rate Base Summary Input'!X36</f>
        <v>27564131.121023078</v>
      </c>
      <c r="N840" s="142">
        <f>'WW Rate Base Summary Input'!Y36</f>
        <v>26770223.367741879</v>
      </c>
      <c r="O840" s="142">
        <f>'WW Rate Base Summary Input'!Z36</f>
        <v>25980078.349625725</v>
      </c>
    </row>
    <row r="841" spans="1:15" ht="12">
      <c r="A841" s="27"/>
      <c r="B841" s="17" t="s">
        <v>559</v>
      </c>
      <c r="F841" s="518">
        <f>'WW Rate Base Summary Input'!Q46</f>
        <v>9408750</v>
      </c>
      <c r="G841" s="518">
        <f>'WW Rate Base Summary Input'!R46</f>
        <v>13067500</v>
      </c>
      <c r="H841" s="518">
        <f>'WW Rate Base Summary Input'!S46</f>
        <v>17296075</v>
      </c>
      <c r="I841" s="518">
        <f>'WW Rate Base Summary Input'!T46</f>
        <v>26815800</v>
      </c>
      <c r="J841" s="518">
        <f>'WW Rate Base Summary Input'!U46</f>
        <v>40888375</v>
      </c>
      <c r="K841" s="518">
        <f>'WW Rate Base Summary Input'!V46</f>
        <v>48667450</v>
      </c>
      <c r="L841" s="518">
        <f>'WW Rate Base Summary Input'!W46</f>
        <v>61094025</v>
      </c>
      <c r="M841" s="518">
        <f>'WW Rate Base Summary Input'!X46</f>
        <v>70730600</v>
      </c>
      <c r="N841" s="518">
        <f>'WW Rate Base Summary Input'!Y46</f>
        <v>77347175</v>
      </c>
      <c r="O841" s="518">
        <f>'WW Rate Base Summary Input'!Z46</f>
        <v>80623750</v>
      </c>
    </row>
    <row r="842" spans="1:15">
      <c r="A842" s="28"/>
      <c r="B842" s="141" t="s">
        <v>1</v>
      </c>
      <c r="F842" s="139">
        <f>SUM(F840:F841)</f>
        <v>42698034.631251924</v>
      </c>
      <c r="G842" s="139">
        <f t="shared" ref="G842:O842" si="23">SUM(G840:G841)</f>
        <v>45516763.123338342</v>
      </c>
      <c r="H842" s="139">
        <f t="shared" si="23"/>
        <v>48883691.47330384</v>
      </c>
      <c r="I842" s="139">
        <f t="shared" si="23"/>
        <v>57532267.988437295</v>
      </c>
      <c r="J842" s="139">
        <f t="shared" si="23"/>
        <v>70823158.067524642</v>
      </c>
      <c r="K842" s="139">
        <f t="shared" si="23"/>
        <v>77761103.257993802</v>
      </c>
      <c r="L842" s="139">
        <f t="shared" si="23"/>
        <v>89387807.732960775</v>
      </c>
      <c r="M842" s="139">
        <f t="shared" si="23"/>
        <v>98294731.121023074</v>
      </c>
      <c r="N842" s="139">
        <f t="shared" si="23"/>
        <v>104117398.36774188</v>
      </c>
      <c r="O842" s="139">
        <f t="shared" si="23"/>
        <v>106603828.34962572</v>
      </c>
    </row>
    <row r="843" spans="1:15">
      <c r="A843" s="27"/>
      <c r="F843" s="517"/>
      <c r="G843" s="517"/>
      <c r="H843" s="517"/>
      <c r="I843" s="517"/>
      <c r="J843" s="517"/>
      <c r="K843" s="517"/>
      <c r="L843" s="517"/>
      <c r="M843" s="517"/>
      <c r="N843" s="517"/>
      <c r="O843" s="517"/>
    </row>
    <row r="844" spans="1:15">
      <c r="A844" s="27"/>
      <c r="F844" s="517"/>
      <c r="G844" s="517"/>
      <c r="H844" s="517"/>
      <c r="I844" s="517"/>
      <c r="J844" s="517"/>
      <c r="K844" s="517"/>
      <c r="L844" s="517"/>
      <c r="M844" s="517"/>
      <c r="N844" s="517"/>
      <c r="O844" s="517"/>
    </row>
    <row r="845" spans="1:15">
      <c r="A845" s="27"/>
      <c r="B845" s="133" t="s">
        <v>493</v>
      </c>
      <c r="F845" s="520">
        <f>'WW Rate Base Summary Input'!G14</f>
        <v>8.7892761426399693E-2</v>
      </c>
      <c r="G845" s="520">
        <f>+F845</f>
        <v>8.7892761426399693E-2</v>
      </c>
      <c r="H845" s="520">
        <f t="shared" ref="H845:O845" si="24">+G845</f>
        <v>8.7892761426399693E-2</v>
      </c>
      <c r="I845" s="520">
        <f t="shared" si="24"/>
        <v>8.7892761426399693E-2</v>
      </c>
      <c r="J845" s="520">
        <f t="shared" si="24"/>
        <v>8.7892761426399693E-2</v>
      </c>
      <c r="K845" s="520">
        <f t="shared" si="24"/>
        <v>8.7892761426399693E-2</v>
      </c>
      <c r="L845" s="520">
        <f t="shared" si="24"/>
        <v>8.7892761426399693E-2</v>
      </c>
      <c r="M845" s="520">
        <f t="shared" si="24"/>
        <v>8.7892761426399693E-2</v>
      </c>
      <c r="N845" s="520">
        <f t="shared" si="24"/>
        <v>8.7892761426399693E-2</v>
      </c>
      <c r="O845" s="520">
        <f t="shared" si="24"/>
        <v>8.7892761426399693E-2</v>
      </c>
    </row>
    <row r="846" spans="1:15">
      <c r="A846" s="27"/>
      <c r="F846" s="517"/>
      <c r="G846" s="517"/>
      <c r="H846" s="517"/>
      <c r="I846" s="517"/>
      <c r="J846" s="517"/>
      <c r="K846" s="517"/>
      <c r="L846" s="517"/>
      <c r="M846" s="517"/>
      <c r="N846" s="517"/>
      <c r="O846" s="517"/>
    </row>
    <row r="847" spans="1:15">
      <c r="A847" s="27"/>
      <c r="F847" s="517"/>
      <c r="G847" s="517"/>
      <c r="H847" s="517"/>
      <c r="I847" s="517"/>
      <c r="J847" s="517"/>
      <c r="K847" s="517"/>
      <c r="L847" s="517"/>
      <c r="M847" s="517"/>
      <c r="N847" s="517"/>
      <c r="O847" s="517"/>
    </row>
    <row r="848" spans="1:15">
      <c r="A848" s="141"/>
      <c r="F848" s="517"/>
      <c r="G848" s="517"/>
      <c r="H848" s="517"/>
      <c r="I848" s="517"/>
      <c r="J848" s="517"/>
      <c r="K848" s="517"/>
      <c r="L848" s="517"/>
      <c r="M848" s="517"/>
      <c r="N848" s="517"/>
      <c r="O848" s="517"/>
    </row>
    <row r="849" spans="1:15">
      <c r="A849" s="27"/>
      <c r="F849" s="517"/>
      <c r="G849" s="517"/>
      <c r="H849" s="517"/>
      <c r="I849" s="517"/>
      <c r="J849" s="517"/>
      <c r="K849" s="517"/>
      <c r="L849" s="517"/>
      <c r="M849" s="517"/>
      <c r="N849" s="517"/>
      <c r="O849" s="517"/>
    </row>
    <row r="850" spans="1:15">
      <c r="A850" s="27"/>
      <c r="B850" s="108" t="s">
        <v>305</v>
      </c>
      <c r="C850" s="109"/>
      <c r="F850" s="599">
        <v>0</v>
      </c>
      <c r="G850" s="599">
        <v>0</v>
      </c>
      <c r="H850" s="599">
        <v>0</v>
      </c>
      <c r="I850" s="599">
        <v>0</v>
      </c>
      <c r="J850" s="599">
        <v>0</v>
      </c>
      <c r="K850" s="599">
        <v>0</v>
      </c>
      <c r="L850" s="599">
        <v>0</v>
      </c>
      <c r="M850" s="599">
        <v>0</v>
      </c>
      <c r="N850" s="599">
        <v>0</v>
      </c>
      <c r="O850" s="599">
        <v>0</v>
      </c>
    </row>
    <row r="851" spans="1:15">
      <c r="A851" s="27"/>
      <c r="B851" s="29"/>
      <c r="C851" s="141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</row>
    <row r="852" spans="1:15">
      <c r="A852" s="27"/>
      <c r="B852" s="17"/>
      <c r="C852" s="141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</row>
    <row r="853" spans="1:15">
      <c r="A853" s="27"/>
      <c r="B853" s="17"/>
      <c r="C853" s="141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</row>
    <row r="854" spans="1:15">
      <c r="A854" s="27"/>
      <c r="B854" s="108" t="s">
        <v>306</v>
      </c>
      <c r="C854" s="109"/>
      <c r="F854" s="139">
        <f>F842*F845</f>
        <v>3752848.1712207776</v>
      </c>
      <c r="G854" s="139">
        <f t="shared" ref="G854:O854" si="25">G842*G845</f>
        <v>4000594.0021015243</v>
      </c>
      <c r="H854" s="139">
        <f t="shared" si="25"/>
        <v>4296522.632304823</v>
      </c>
      <c r="I854" s="139">
        <f t="shared" si="25"/>
        <v>5056669.9046274116</v>
      </c>
      <c r="J854" s="139">
        <f t="shared" si="25"/>
        <v>6224842.9354931377</v>
      </c>
      <c r="K854" s="139">
        <f t="shared" si="25"/>
        <v>6834638.0969084809</v>
      </c>
      <c r="L854" s="139">
        <f t="shared" si="25"/>
        <v>7856541.2595020067</v>
      </c>
      <c r="M854" s="139">
        <f t="shared" si="25"/>
        <v>8639395.3518921863</v>
      </c>
      <c r="N854" s="139">
        <f t="shared" si="25"/>
        <v>9151165.655073354</v>
      </c>
      <c r="O854" s="139">
        <f t="shared" si="25"/>
        <v>9369704.8522745185</v>
      </c>
    </row>
    <row r="855" spans="1:15"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</row>
    <row r="856" spans="1:15"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</row>
    <row r="857" spans="1:15"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</row>
    <row r="858" spans="1:15">
      <c r="A858" s="629" t="s">
        <v>370</v>
      </c>
      <c r="B858" s="629"/>
      <c r="C858" s="629"/>
      <c r="D858" s="629"/>
      <c r="E858" s="629"/>
    </row>
    <row r="859" spans="1:15"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</row>
    <row r="860" spans="1:15">
      <c r="B860" s="108" t="s">
        <v>305</v>
      </c>
      <c r="C860" s="109"/>
      <c r="F860" s="139">
        <f t="shared" ref="F860:O860" si="26">F850+F829+F812+F795+F778+F765+F747</f>
        <v>4371639.4879593952</v>
      </c>
      <c r="G860" s="139">
        <f t="shared" si="26"/>
        <v>5582058.2409065645</v>
      </c>
      <c r="H860" s="139">
        <f t="shared" si="26"/>
        <v>5952086.9248461258</v>
      </c>
      <c r="I860" s="139">
        <f t="shared" si="26"/>
        <v>7290234.2868896741</v>
      </c>
      <c r="J860" s="139">
        <f t="shared" si="26"/>
        <v>7711633.0406422876</v>
      </c>
      <c r="K860" s="139">
        <f t="shared" si="26"/>
        <v>9559884.9719299711</v>
      </c>
      <c r="L860" s="139">
        <f t="shared" si="26"/>
        <v>9916050.1464332193</v>
      </c>
      <c r="M860" s="139">
        <f t="shared" si="26"/>
        <v>11649628.378883101</v>
      </c>
      <c r="N860" s="139">
        <f t="shared" si="26"/>
        <v>11939944.844561543</v>
      </c>
      <c r="O860" s="139">
        <f t="shared" si="26"/>
        <v>13233697.159995982</v>
      </c>
    </row>
    <row r="861" spans="1:15">
      <c r="B861" s="29"/>
      <c r="C861" s="141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</row>
    <row r="862" spans="1:15">
      <c r="B862" s="17"/>
      <c r="C862" s="141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</row>
    <row r="863" spans="1:15">
      <c r="B863" s="17"/>
      <c r="C863" s="141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</row>
    <row r="864" spans="1:15">
      <c r="B864" s="108" t="s">
        <v>306</v>
      </c>
      <c r="C864" s="109"/>
      <c r="F864" s="139">
        <f t="shared" ref="F864:O864" si="27">F854+F833+F816+F799+F782+F769+F751</f>
        <v>8260753.348680173</v>
      </c>
      <c r="G864" s="139">
        <f t="shared" si="27"/>
        <v>8875348.6194376126</v>
      </c>
      <c r="H864" s="139">
        <f t="shared" si="27"/>
        <v>9610660.8715804741</v>
      </c>
      <c r="I864" s="139">
        <f t="shared" si="27"/>
        <v>10928356.560656816</v>
      </c>
      <c r="J864" s="139">
        <f t="shared" si="27"/>
        <v>12790921.504275154</v>
      </c>
      <c r="K864" s="139">
        <f t="shared" si="27"/>
        <v>14023499.300153151</v>
      </c>
      <c r="L864" s="139">
        <f t="shared" si="27"/>
        <v>15647200.805249926</v>
      </c>
      <c r="M864" s="139">
        <f t="shared" si="27"/>
        <v>17015074.853387676</v>
      </c>
      <c r="N864" s="139">
        <f t="shared" si="27"/>
        <v>18034018.759247288</v>
      </c>
      <c r="O864" s="139">
        <f t="shared" si="27"/>
        <v>18701473.138593093</v>
      </c>
    </row>
    <row r="865" spans="1:15"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</row>
    <row r="866" spans="1:15"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</row>
    <row r="867" spans="1:15"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</row>
    <row r="868" spans="1:15">
      <c r="A868" s="629" t="s">
        <v>496</v>
      </c>
      <c r="B868" s="629"/>
      <c r="C868" s="629"/>
      <c r="D868" s="629"/>
      <c r="E868" s="62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</row>
    <row r="869" spans="1:15"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</row>
    <row r="870" spans="1:15">
      <c r="B870" s="108" t="s">
        <v>305</v>
      </c>
      <c r="C870" s="109"/>
      <c r="F870" s="139">
        <f t="shared" ref="F870:O870" si="28">F50</f>
        <v>1204217.2363642622</v>
      </c>
      <c r="G870" s="139">
        <f t="shared" si="28"/>
        <v>1204217.2363642622</v>
      </c>
      <c r="H870" s="139">
        <f t="shared" si="28"/>
        <v>1294742.8363642623</v>
      </c>
      <c r="I870" s="139">
        <f t="shared" si="28"/>
        <v>968440.10356426216</v>
      </c>
      <c r="J870" s="139">
        <f t="shared" si="28"/>
        <v>968964.28185802232</v>
      </c>
      <c r="K870" s="139">
        <f t="shared" si="28"/>
        <v>954858.43430162314</v>
      </c>
      <c r="L870" s="139">
        <f t="shared" si="28"/>
        <v>924957.95447774185</v>
      </c>
      <c r="M870" s="139">
        <f t="shared" si="28"/>
        <v>878675.39957589936</v>
      </c>
      <c r="N870" s="139">
        <f t="shared" si="28"/>
        <v>816098.02951381146</v>
      </c>
      <c r="O870" s="139">
        <f t="shared" si="28"/>
        <v>844259.35393018601</v>
      </c>
    </row>
    <row r="871" spans="1:15">
      <c r="B871" s="29"/>
      <c r="C871" s="141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</row>
    <row r="872" spans="1:15">
      <c r="B872" s="17"/>
      <c r="C872" s="141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</row>
    <row r="873" spans="1:15">
      <c r="B873" s="17"/>
      <c r="C873" s="141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</row>
    <row r="874" spans="1:15">
      <c r="B874" s="108" t="s">
        <v>306</v>
      </c>
      <c r="C874" s="109"/>
      <c r="F874" s="139">
        <f>F870</f>
        <v>1204217.2363642622</v>
      </c>
      <c r="G874" s="139">
        <f t="shared" ref="G874:O874" si="29">G870</f>
        <v>1204217.2363642622</v>
      </c>
      <c r="H874" s="139">
        <f t="shared" si="29"/>
        <v>1294742.8363642623</v>
      </c>
      <c r="I874" s="139">
        <f t="shared" si="29"/>
        <v>968440.10356426216</v>
      </c>
      <c r="J874" s="139">
        <f t="shared" si="29"/>
        <v>968964.28185802232</v>
      </c>
      <c r="K874" s="139">
        <f t="shared" si="29"/>
        <v>954858.43430162314</v>
      </c>
      <c r="L874" s="139">
        <f t="shared" si="29"/>
        <v>924957.95447774185</v>
      </c>
      <c r="M874" s="139">
        <f t="shared" si="29"/>
        <v>878675.39957589936</v>
      </c>
      <c r="N874" s="139">
        <f t="shared" si="29"/>
        <v>816098.02951381146</v>
      </c>
      <c r="O874" s="139">
        <f t="shared" si="29"/>
        <v>844259.35393018601</v>
      </c>
    </row>
    <row r="875" spans="1:15"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</row>
    <row r="876" spans="1:15"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</row>
    <row r="877" spans="1:15"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</row>
    <row r="878" spans="1:15">
      <c r="A878" s="629" t="s">
        <v>497</v>
      </c>
      <c r="B878" s="629"/>
      <c r="C878" s="629"/>
      <c r="D878" s="629"/>
      <c r="E878" s="629"/>
    </row>
    <row r="879" spans="1:15"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</row>
    <row r="880" spans="1:15">
      <c r="B880" s="108" t="s">
        <v>305</v>
      </c>
      <c r="C880" s="109"/>
      <c r="F880" s="139">
        <f>F860-F870</f>
        <v>3167422.251595133</v>
      </c>
      <c r="G880" s="139">
        <f t="shared" ref="G880:O880" si="30">G860-G870</f>
        <v>4377841.0045423023</v>
      </c>
      <c r="H880" s="139">
        <f t="shared" si="30"/>
        <v>4657344.088481864</v>
      </c>
      <c r="I880" s="139">
        <f t="shared" si="30"/>
        <v>6321794.1833254118</v>
      </c>
      <c r="J880" s="139">
        <f t="shared" si="30"/>
        <v>6742668.7587842653</v>
      </c>
      <c r="K880" s="139">
        <f t="shared" si="30"/>
        <v>8605026.5376283489</v>
      </c>
      <c r="L880" s="139">
        <f t="shared" si="30"/>
        <v>8991092.191955477</v>
      </c>
      <c r="M880" s="139">
        <f t="shared" si="30"/>
        <v>10770952.979307201</v>
      </c>
      <c r="N880" s="139">
        <f t="shared" si="30"/>
        <v>11123846.815047732</v>
      </c>
      <c r="O880" s="139">
        <f t="shared" si="30"/>
        <v>12389437.806065796</v>
      </c>
    </row>
    <row r="881" spans="2:15">
      <c r="B881" s="29"/>
      <c r="C881" s="141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</row>
    <row r="882" spans="2:15">
      <c r="B882" s="17"/>
      <c r="C882" s="141"/>
      <c r="F882" s="661"/>
      <c r="G882" s="661"/>
      <c r="H882" s="661"/>
      <c r="I882" s="661"/>
      <c r="J882" s="661"/>
      <c r="K882" s="661"/>
      <c r="L882" s="661"/>
      <c r="M882" s="661"/>
      <c r="N882" s="661"/>
      <c r="O882" s="661"/>
    </row>
    <row r="883" spans="2:15">
      <c r="B883" s="17"/>
      <c r="C883" s="141"/>
      <c r="F883" s="661"/>
      <c r="G883" s="661"/>
      <c r="H883" s="661"/>
      <c r="I883" s="661"/>
      <c r="J883" s="661"/>
      <c r="K883" s="661"/>
      <c r="L883" s="661"/>
      <c r="M883" s="661"/>
      <c r="N883" s="661"/>
      <c r="O883" s="661"/>
    </row>
    <row r="884" spans="2:15">
      <c r="B884" s="108" t="s">
        <v>306</v>
      </c>
      <c r="C884" s="109"/>
      <c r="F884" s="139">
        <f>F864-F874</f>
        <v>7056536.1123159109</v>
      </c>
      <c r="G884" s="139">
        <f t="shared" ref="G884:O884" si="31">G864-G874</f>
        <v>7671131.3830733504</v>
      </c>
      <c r="H884" s="139">
        <f t="shared" si="31"/>
        <v>8315918.0352162123</v>
      </c>
      <c r="I884" s="139">
        <f t="shared" si="31"/>
        <v>9959916.4570925534</v>
      </c>
      <c r="J884" s="139">
        <f t="shared" si="31"/>
        <v>11821957.222417131</v>
      </c>
      <c r="K884" s="139">
        <f t="shared" si="31"/>
        <v>13068640.865851529</v>
      </c>
      <c r="L884" s="139">
        <f t="shared" si="31"/>
        <v>14722242.850772183</v>
      </c>
      <c r="M884" s="139">
        <f t="shared" si="31"/>
        <v>16136399.453811776</v>
      </c>
      <c r="N884" s="139">
        <f t="shared" si="31"/>
        <v>17217920.729733478</v>
      </c>
      <c r="O884" s="139">
        <f t="shared" si="31"/>
        <v>17857213.784662906</v>
      </c>
    </row>
    <row r="885" spans="2:15">
      <c r="F885" s="661"/>
      <c r="G885" s="661"/>
      <c r="H885" s="661"/>
      <c r="I885" s="661"/>
      <c r="J885" s="661"/>
      <c r="K885" s="661"/>
      <c r="L885" s="661"/>
      <c r="M885" s="661"/>
      <c r="N885" s="661"/>
      <c r="O885" s="661"/>
    </row>
    <row r="886" spans="2:15">
      <c r="F886" s="661"/>
      <c r="G886" s="661"/>
      <c r="H886" s="661"/>
      <c r="I886" s="661"/>
      <c r="J886" s="661"/>
      <c r="K886" s="661"/>
      <c r="L886" s="661"/>
      <c r="M886" s="661"/>
      <c r="N886" s="661"/>
      <c r="O886" s="661"/>
    </row>
    <row r="887" spans="2:15">
      <c r="F887" s="661"/>
      <c r="G887" s="661"/>
      <c r="H887" s="661"/>
      <c r="I887" s="661"/>
      <c r="J887" s="661"/>
      <c r="K887" s="661"/>
      <c r="L887" s="661"/>
      <c r="M887" s="661"/>
      <c r="N887" s="661"/>
      <c r="O887" s="661"/>
    </row>
    <row r="888" spans="2:15">
      <c r="F888" s="661"/>
      <c r="G888" s="661"/>
      <c r="H888" s="661"/>
      <c r="I888" s="661"/>
      <c r="J888" s="661"/>
      <c r="K888" s="661"/>
      <c r="L888" s="661"/>
      <c r="M888" s="661"/>
      <c r="N888" s="661"/>
      <c r="O888" s="661"/>
    </row>
    <row r="889" spans="2:15">
      <c r="F889" s="661"/>
      <c r="G889" s="661"/>
      <c r="H889" s="661"/>
      <c r="I889" s="661"/>
      <c r="J889" s="661"/>
      <c r="K889" s="661"/>
      <c r="L889" s="661"/>
      <c r="M889" s="661"/>
      <c r="N889" s="661"/>
      <c r="O889" s="661"/>
    </row>
    <row r="890" spans="2:15">
      <c r="F890" s="661"/>
      <c r="G890" s="661"/>
      <c r="H890" s="661"/>
      <c r="I890" s="661"/>
      <c r="J890" s="661"/>
      <c r="K890" s="661"/>
      <c r="L890" s="661"/>
      <c r="M890" s="661"/>
      <c r="N890" s="661"/>
      <c r="O890" s="661"/>
    </row>
    <row r="891" spans="2:15"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</row>
    <row r="892" spans="2:15"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</row>
    <row r="893" spans="2:15">
      <c r="B893" s="260" t="s">
        <v>560</v>
      </c>
      <c r="F893" s="139">
        <f>'Test Year WW1'!F901</f>
        <v>3167422.251595133</v>
      </c>
      <c r="G893" s="139"/>
      <c r="H893" s="139"/>
      <c r="I893" s="139"/>
      <c r="J893" s="139"/>
      <c r="K893" s="139"/>
      <c r="L893" s="139"/>
      <c r="M893" s="139"/>
      <c r="N893" s="139"/>
      <c r="O893" s="139"/>
    </row>
    <row r="894" spans="2:15">
      <c r="B894" s="133" t="s">
        <v>397</v>
      </c>
      <c r="F894" s="661" t="b">
        <f>F893=F880</f>
        <v>1</v>
      </c>
      <c r="G894" s="139"/>
      <c r="H894" s="139"/>
      <c r="I894" s="139"/>
      <c r="J894" s="139"/>
      <c r="K894" s="139"/>
      <c r="L894" s="139"/>
      <c r="M894" s="139"/>
      <c r="N894" s="139"/>
      <c r="O894" s="139"/>
    </row>
    <row r="895" spans="2:15"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</row>
    <row r="896" spans="2:15">
      <c r="B896" s="260" t="s">
        <v>560</v>
      </c>
      <c r="F896" s="139">
        <f>'Test Year WW1'!F905</f>
        <v>7056536.1123159109</v>
      </c>
      <c r="G896" s="139"/>
      <c r="H896" s="139"/>
      <c r="I896" s="139"/>
      <c r="J896" s="139"/>
      <c r="K896" s="139"/>
      <c r="L896" s="139"/>
      <c r="M896" s="139"/>
      <c r="N896" s="139"/>
      <c r="O896" s="139"/>
    </row>
    <row r="897" spans="2:15">
      <c r="B897" s="133" t="s">
        <v>397</v>
      </c>
      <c r="F897" s="661" t="b">
        <f>F896=F884</f>
        <v>1</v>
      </c>
      <c r="G897" s="139"/>
      <c r="H897" s="139"/>
      <c r="I897" s="139"/>
      <c r="J897" s="139"/>
      <c r="K897" s="139"/>
      <c r="L897" s="139"/>
      <c r="M897" s="139"/>
      <c r="N897" s="139"/>
      <c r="O897" s="139"/>
    </row>
    <row r="898" spans="2:15">
      <c r="F898" s="139" t="s">
        <v>109</v>
      </c>
      <c r="G898" s="139"/>
      <c r="H898" s="139"/>
      <c r="I898" s="139"/>
      <c r="J898" s="139"/>
      <c r="K898" s="139"/>
      <c r="L898" s="139"/>
      <c r="M898" s="139"/>
      <c r="N898" s="139"/>
      <c r="O898" s="139"/>
    </row>
    <row r="899" spans="2:15"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</row>
    <row r="900" spans="2:15"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</row>
    <row r="901" spans="2:15"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</row>
    <row r="902" spans="2:15"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</row>
    <row r="903" spans="2:15"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</row>
    <row r="904" spans="2:15"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</row>
    <row r="905" spans="2:15"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</row>
    <row r="906" spans="2:15"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</row>
    <row r="907" spans="2:15"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</row>
    <row r="908" spans="2:15"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</row>
    <row r="909" spans="2:15"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</row>
    <row r="910" spans="2:15"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</row>
    <row r="911" spans="2:15"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</row>
    <row r="912" spans="2:15"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</row>
    <row r="913" spans="6:15"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</row>
    <row r="914" spans="6:15"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</row>
    <row r="915" spans="6:15"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</row>
    <row r="916" spans="6:15"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</row>
    <row r="917" spans="6:15"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</row>
    <row r="918" spans="6:15"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</row>
    <row r="919" spans="6:15"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</row>
    <row r="920" spans="6:15"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</row>
    <row r="921" spans="6:15"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</row>
    <row r="922" spans="6:15"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</row>
    <row r="923" spans="6:15"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</row>
    <row r="924" spans="6:15"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</row>
    <row r="925" spans="6:15"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</row>
    <row r="926" spans="6:15"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</row>
    <row r="927" spans="6:15"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</row>
    <row r="928" spans="6:15"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</row>
    <row r="929" spans="6:15"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</row>
    <row r="930" spans="6:15"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</row>
    <row r="931" spans="6:15"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</row>
    <row r="932" spans="6:15"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</row>
    <row r="933" spans="6:15"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</row>
    <row r="934" spans="6:15"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</row>
    <row r="935" spans="6:15"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</row>
    <row r="936" spans="6:15"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</row>
    <row r="937" spans="6:15"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</row>
    <row r="938" spans="6:15"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</row>
    <row r="939" spans="6:15"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</row>
    <row r="940" spans="6:15"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</row>
    <row r="941" spans="6:15"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</row>
    <row r="942" spans="6:15"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</row>
    <row r="943" spans="6:15"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</row>
    <row r="944" spans="6:15"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</row>
    <row r="945" spans="6:15"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</row>
    <row r="946" spans="6:15"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</row>
    <row r="947" spans="6:15"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</row>
    <row r="948" spans="6:15"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</row>
    <row r="949" spans="6:15"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</row>
    <row r="950" spans="6:15"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</row>
    <row r="951" spans="6:15"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</row>
    <row r="952" spans="6:15"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</row>
    <row r="953" spans="6:15"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</row>
    <row r="954" spans="6:15"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</row>
    <row r="955" spans="6:15"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</row>
    <row r="956" spans="6:15"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</row>
    <row r="957" spans="6:15"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</row>
    <row r="958" spans="6:15"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</row>
    <row r="959" spans="6:15"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</row>
    <row r="960" spans="6:15"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</row>
    <row r="961" spans="6:15"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</row>
    <row r="962" spans="6:15"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</row>
    <row r="963" spans="6:15"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</row>
    <row r="964" spans="6:15"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</row>
    <row r="965" spans="6:15"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</row>
    <row r="966" spans="6:15"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</row>
    <row r="967" spans="6:15"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</row>
    <row r="968" spans="6:15"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</row>
    <row r="969" spans="6:15"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</row>
    <row r="970" spans="6:15"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</row>
    <row r="971" spans="6:15"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</row>
    <row r="972" spans="6:15"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</row>
    <row r="973" spans="6:15"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</row>
    <row r="974" spans="6:15"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</row>
    <row r="975" spans="6:15"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</row>
    <row r="976" spans="6:15"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</row>
    <row r="977" spans="6:15"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</row>
    <row r="978" spans="6:15"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</row>
    <row r="979" spans="6:15"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</row>
    <row r="980" spans="6:15"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</row>
    <row r="981" spans="6:15"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</row>
    <row r="982" spans="6:15"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</row>
    <row r="983" spans="6:15"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</row>
    <row r="984" spans="6:15"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</row>
    <row r="985" spans="6:15"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</row>
    <row r="986" spans="6:15"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</row>
    <row r="987" spans="6:15"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</row>
    <row r="988" spans="6:15"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</row>
    <row r="989" spans="6:15"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</row>
    <row r="990" spans="6:15"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</row>
    <row r="991" spans="6:15"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</row>
    <row r="992" spans="6:15"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</row>
    <row r="993" spans="6:15"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</row>
    <row r="994" spans="6:15"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</row>
    <row r="995" spans="6:15"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</row>
    <row r="996" spans="6:15"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</row>
    <row r="997" spans="6:15"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</row>
    <row r="998" spans="6:15"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</row>
    <row r="999" spans="6:15"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</row>
    <row r="1000" spans="6:15"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</row>
    <row r="1001" spans="6:15"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</row>
    <row r="1002" spans="6:15"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</row>
    <row r="1003" spans="6:15"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</row>
    <row r="1004" spans="6:15"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</row>
    <row r="1005" spans="6:15"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</row>
    <row r="1006" spans="6:15"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</row>
    <row r="1007" spans="6:15"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</row>
    <row r="1008" spans="6:15"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</row>
    <row r="1009" spans="6:15"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</row>
    <row r="1010" spans="6:15"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</row>
    <row r="1011" spans="6:15"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</row>
    <row r="1012" spans="6:15"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</row>
    <row r="1013" spans="6:15">
      <c r="F1013" s="139"/>
      <c r="G1013" s="139"/>
      <c r="H1013" s="139"/>
      <c r="I1013" s="139"/>
      <c r="J1013" s="139"/>
      <c r="K1013" s="139"/>
      <c r="L1013" s="139"/>
      <c r="M1013" s="139"/>
      <c r="N1013" s="139"/>
      <c r="O1013" s="139"/>
    </row>
    <row r="1014" spans="6:15"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</row>
    <row r="1015" spans="6:15">
      <c r="F1015" s="139"/>
      <c r="G1015" s="139"/>
      <c r="H1015" s="139"/>
      <c r="I1015" s="139"/>
      <c r="J1015" s="139"/>
      <c r="K1015" s="139"/>
      <c r="L1015" s="139"/>
      <c r="M1015" s="139"/>
      <c r="N1015" s="139"/>
      <c r="O1015" s="139"/>
    </row>
    <row r="1016" spans="6:15"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</row>
    <row r="1017" spans="6:15">
      <c r="F1017" s="139"/>
      <c r="G1017" s="139"/>
      <c r="H1017" s="139"/>
      <c r="I1017" s="139"/>
      <c r="J1017" s="139"/>
      <c r="K1017" s="139"/>
      <c r="L1017" s="139"/>
      <c r="M1017" s="139"/>
      <c r="N1017" s="139"/>
      <c r="O1017" s="139"/>
    </row>
    <row r="1018" spans="6:15"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</row>
    <row r="1019" spans="6:15">
      <c r="F1019" s="139"/>
      <c r="G1019" s="139"/>
      <c r="H1019" s="139"/>
      <c r="I1019" s="139"/>
      <c r="J1019" s="139"/>
      <c r="K1019" s="139"/>
      <c r="L1019" s="139"/>
      <c r="M1019" s="139"/>
      <c r="N1019" s="139"/>
      <c r="O1019" s="139"/>
    </row>
    <row r="1020" spans="6:15"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</row>
    <row r="1021" spans="6:15"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</row>
    <row r="1022" spans="6:15">
      <c r="F1022" s="139"/>
      <c r="G1022" s="139"/>
      <c r="H1022" s="139"/>
      <c r="I1022" s="139"/>
      <c r="J1022" s="139"/>
      <c r="K1022" s="139"/>
      <c r="L1022" s="139"/>
      <c r="M1022" s="139"/>
      <c r="N1022" s="139"/>
      <c r="O1022" s="139"/>
    </row>
    <row r="1023" spans="6:15">
      <c r="F1023" s="139"/>
      <c r="G1023" s="139"/>
      <c r="H1023" s="139"/>
      <c r="I1023" s="139"/>
      <c r="J1023" s="139"/>
      <c r="K1023" s="139"/>
      <c r="L1023" s="139"/>
      <c r="M1023" s="139"/>
      <c r="N1023" s="139"/>
      <c r="O1023" s="139"/>
    </row>
    <row r="1024" spans="6:15"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</row>
    <row r="1025" spans="6:15"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</row>
    <row r="1026" spans="6:15"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</row>
    <row r="1027" spans="6:15"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</row>
    <row r="1028" spans="6:15"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</row>
    <row r="1029" spans="6:15">
      <c r="F1029" s="139"/>
      <c r="G1029" s="139"/>
      <c r="H1029" s="139"/>
      <c r="I1029" s="139"/>
      <c r="J1029" s="139"/>
      <c r="K1029" s="139"/>
      <c r="L1029" s="139"/>
      <c r="M1029" s="139"/>
      <c r="N1029" s="139"/>
      <c r="O1029" s="139"/>
    </row>
    <row r="1030" spans="6:15">
      <c r="F1030" s="139"/>
      <c r="G1030" s="139"/>
      <c r="H1030" s="139"/>
      <c r="I1030" s="139"/>
      <c r="J1030" s="139"/>
      <c r="K1030" s="139"/>
      <c r="L1030" s="139"/>
      <c r="M1030" s="139"/>
      <c r="N1030" s="139"/>
      <c r="O1030" s="139"/>
    </row>
    <row r="1031" spans="6:15">
      <c r="F1031" s="139"/>
      <c r="G1031" s="139"/>
      <c r="H1031" s="139"/>
      <c r="I1031" s="139"/>
      <c r="J1031" s="139"/>
      <c r="K1031" s="139"/>
      <c r="L1031" s="139"/>
      <c r="M1031" s="139"/>
      <c r="N1031" s="139"/>
      <c r="O1031" s="139"/>
    </row>
    <row r="1032" spans="6:15">
      <c r="F1032" s="139"/>
      <c r="G1032" s="139"/>
      <c r="H1032" s="139"/>
      <c r="I1032" s="139"/>
      <c r="J1032" s="139"/>
      <c r="K1032" s="139"/>
      <c r="L1032" s="139"/>
      <c r="M1032" s="139"/>
      <c r="N1032" s="139"/>
      <c r="O1032" s="139"/>
    </row>
    <row r="1033" spans="6:15"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</row>
    <row r="1034" spans="6:15"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</row>
    <row r="1035" spans="6:15">
      <c r="F1035" s="139"/>
      <c r="G1035" s="139"/>
      <c r="H1035" s="139"/>
      <c r="I1035" s="139"/>
      <c r="J1035" s="139"/>
      <c r="K1035" s="139"/>
      <c r="L1035" s="139"/>
      <c r="M1035" s="139"/>
      <c r="N1035" s="139"/>
      <c r="O1035" s="139"/>
    </row>
    <row r="1036" spans="6:15">
      <c r="F1036" s="139"/>
      <c r="G1036" s="139"/>
      <c r="H1036" s="139"/>
      <c r="I1036" s="139"/>
      <c r="J1036" s="139"/>
      <c r="K1036" s="139"/>
      <c r="L1036" s="139"/>
      <c r="M1036" s="139"/>
      <c r="N1036" s="139"/>
      <c r="O1036" s="139"/>
    </row>
    <row r="1037" spans="6:15">
      <c r="F1037" s="139"/>
      <c r="G1037" s="139"/>
      <c r="H1037" s="139"/>
      <c r="I1037" s="139"/>
      <c r="J1037" s="139"/>
      <c r="K1037" s="139"/>
      <c r="L1037" s="139"/>
      <c r="M1037" s="139"/>
      <c r="N1037" s="139"/>
      <c r="O1037" s="139"/>
    </row>
    <row r="1038" spans="6:15"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</row>
    <row r="1039" spans="6:15"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</row>
    <row r="1040" spans="6:15"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</row>
    <row r="1041" spans="6:15">
      <c r="F1041" s="139"/>
      <c r="G1041" s="139"/>
      <c r="H1041" s="139"/>
      <c r="I1041" s="139"/>
      <c r="J1041" s="139"/>
      <c r="K1041" s="139"/>
      <c r="L1041" s="139"/>
      <c r="M1041" s="139"/>
      <c r="N1041" s="139"/>
      <c r="O1041" s="139"/>
    </row>
    <row r="1042" spans="6:15"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</row>
    <row r="1043" spans="6:15"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</row>
    <row r="1044" spans="6:15"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</row>
    <row r="1045" spans="6:15"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</row>
    <row r="1046" spans="6:15"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</row>
    <row r="1047" spans="6:15"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</row>
    <row r="1048" spans="6:15">
      <c r="F1048" s="139"/>
      <c r="G1048" s="139"/>
      <c r="H1048" s="139"/>
      <c r="I1048" s="139"/>
      <c r="J1048" s="139"/>
      <c r="K1048" s="139"/>
      <c r="L1048" s="139"/>
      <c r="M1048" s="139"/>
      <c r="N1048" s="139"/>
      <c r="O1048" s="139"/>
    </row>
    <row r="1049" spans="6:15"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</row>
    <row r="1050" spans="6:15"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</row>
    <row r="1051" spans="6:15">
      <c r="F1051" s="139"/>
      <c r="G1051" s="139"/>
      <c r="H1051" s="139"/>
      <c r="I1051" s="139"/>
      <c r="J1051" s="139"/>
      <c r="K1051" s="139"/>
      <c r="L1051" s="139"/>
      <c r="M1051" s="139"/>
      <c r="N1051" s="139"/>
      <c r="O1051" s="139"/>
    </row>
    <row r="1052" spans="6:15">
      <c r="F1052" s="139"/>
      <c r="G1052" s="139"/>
      <c r="H1052" s="139"/>
      <c r="I1052" s="139"/>
      <c r="J1052" s="139"/>
      <c r="K1052" s="139"/>
      <c r="L1052" s="139"/>
      <c r="M1052" s="139"/>
      <c r="N1052" s="139"/>
      <c r="O1052" s="139"/>
    </row>
    <row r="1053" spans="6:15">
      <c r="F1053" s="139"/>
      <c r="G1053" s="139"/>
      <c r="H1053" s="139"/>
      <c r="I1053" s="139"/>
      <c r="J1053" s="139"/>
      <c r="K1053" s="139"/>
      <c r="L1053" s="139"/>
      <c r="M1053" s="139"/>
      <c r="N1053" s="139"/>
      <c r="O1053" s="139"/>
    </row>
    <row r="1054" spans="6:15"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</row>
    <row r="1055" spans="6:15">
      <c r="F1055" s="139"/>
      <c r="G1055" s="139"/>
      <c r="H1055" s="139"/>
      <c r="I1055" s="139"/>
      <c r="J1055" s="139"/>
      <c r="K1055" s="139"/>
      <c r="L1055" s="139"/>
      <c r="M1055" s="139"/>
      <c r="N1055" s="139"/>
      <c r="O1055" s="139"/>
    </row>
    <row r="1056" spans="6:15"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</row>
    <row r="1057" spans="6:15">
      <c r="F1057" s="139"/>
      <c r="G1057" s="139"/>
      <c r="H1057" s="139"/>
      <c r="I1057" s="139"/>
      <c r="J1057" s="139"/>
      <c r="K1057" s="139"/>
      <c r="L1057" s="139"/>
      <c r="M1057" s="139"/>
      <c r="N1057" s="139"/>
      <c r="O1057" s="139"/>
    </row>
    <row r="1058" spans="6:15">
      <c r="F1058" s="139"/>
      <c r="G1058" s="139"/>
      <c r="H1058" s="139"/>
      <c r="I1058" s="139"/>
      <c r="J1058" s="139"/>
      <c r="K1058" s="139"/>
      <c r="L1058" s="139"/>
      <c r="M1058" s="139"/>
      <c r="N1058" s="139"/>
      <c r="O1058" s="139"/>
    </row>
    <row r="1059" spans="6:15">
      <c r="F1059" s="139"/>
      <c r="G1059" s="139"/>
      <c r="H1059" s="139"/>
      <c r="I1059" s="139"/>
      <c r="J1059" s="139"/>
      <c r="K1059" s="139"/>
      <c r="L1059" s="139"/>
      <c r="M1059" s="139"/>
      <c r="N1059" s="139"/>
      <c r="O1059" s="139"/>
    </row>
    <row r="1060" spans="6:15">
      <c r="F1060" s="139"/>
      <c r="G1060" s="139"/>
      <c r="H1060" s="139"/>
      <c r="I1060" s="139"/>
      <c r="J1060" s="139"/>
      <c r="K1060" s="139"/>
      <c r="L1060" s="139"/>
      <c r="M1060" s="139"/>
      <c r="N1060" s="139"/>
      <c r="O1060" s="139"/>
    </row>
    <row r="1061" spans="6:15">
      <c r="F1061" s="139"/>
      <c r="G1061" s="139"/>
      <c r="H1061" s="139"/>
      <c r="I1061" s="139"/>
      <c r="J1061" s="139"/>
      <c r="K1061" s="139"/>
      <c r="L1061" s="139"/>
      <c r="M1061" s="139"/>
      <c r="N1061" s="139"/>
      <c r="O1061" s="139"/>
    </row>
    <row r="1062" spans="6:15">
      <c r="F1062" s="139"/>
      <c r="G1062" s="139"/>
      <c r="H1062" s="139"/>
      <c r="I1062" s="139"/>
      <c r="J1062" s="139"/>
      <c r="K1062" s="139"/>
      <c r="L1062" s="139"/>
      <c r="M1062" s="139"/>
      <c r="N1062" s="139"/>
      <c r="O1062" s="139"/>
    </row>
    <row r="1063" spans="6:15">
      <c r="F1063" s="139"/>
      <c r="G1063" s="139"/>
      <c r="H1063" s="139"/>
      <c r="I1063" s="139"/>
      <c r="J1063" s="139"/>
      <c r="K1063" s="139"/>
      <c r="L1063" s="139"/>
      <c r="M1063" s="139"/>
      <c r="N1063" s="139"/>
      <c r="O1063" s="139"/>
    </row>
    <row r="1064" spans="6:15">
      <c r="F1064" s="139"/>
      <c r="G1064" s="139"/>
      <c r="H1064" s="139"/>
      <c r="I1064" s="139"/>
      <c r="J1064" s="139"/>
      <c r="K1064" s="139"/>
      <c r="L1064" s="139"/>
      <c r="M1064" s="139"/>
      <c r="N1064" s="139"/>
      <c r="O1064" s="139"/>
    </row>
    <row r="1065" spans="6:15">
      <c r="F1065" s="139"/>
      <c r="G1065" s="139"/>
      <c r="H1065" s="139"/>
      <c r="I1065" s="139"/>
      <c r="J1065" s="139"/>
      <c r="K1065" s="139"/>
      <c r="L1065" s="139"/>
      <c r="M1065" s="139"/>
      <c r="N1065" s="139"/>
      <c r="O1065" s="139"/>
    </row>
    <row r="1066" spans="6:15">
      <c r="F1066" s="139"/>
      <c r="G1066" s="139"/>
      <c r="H1066" s="139"/>
      <c r="I1066" s="139"/>
      <c r="J1066" s="139"/>
      <c r="K1066" s="139"/>
      <c r="L1066" s="139"/>
      <c r="M1066" s="139"/>
      <c r="N1066" s="139"/>
      <c r="O1066" s="139"/>
    </row>
    <row r="1067" spans="6:15">
      <c r="F1067" s="139"/>
      <c r="G1067" s="139"/>
      <c r="H1067" s="139"/>
      <c r="I1067" s="139"/>
      <c r="J1067" s="139"/>
      <c r="K1067" s="139"/>
      <c r="L1067" s="139"/>
      <c r="M1067" s="139"/>
      <c r="N1067" s="139"/>
      <c r="O1067" s="139"/>
    </row>
    <row r="1068" spans="6:15">
      <c r="F1068" s="139"/>
      <c r="G1068" s="139"/>
      <c r="H1068" s="139"/>
      <c r="I1068" s="139"/>
      <c r="J1068" s="139"/>
      <c r="K1068" s="139"/>
      <c r="L1068" s="139"/>
      <c r="M1068" s="139"/>
      <c r="N1068" s="139"/>
      <c r="O1068" s="139"/>
    </row>
    <row r="1069" spans="6:15">
      <c r="F1069" s="139"/>
      <c r="G1069" s="139"/>
      <c r="H1069" s="139"/>
      <c r="I1069" s="139"/>
      <c r="J1069" s="139"/>
      <c r="K1069" s="139"/>
      <c r="L1069" s="139"/>
      <c r="M1069" s="139"/>
      <c r="N1069" s="139"/>
      <c r="O1069" s="139"/>
    </row>
    <row r="1070" spans="6:15">
      <c r="F1070" s="139"/>
      <c r="G1070" s="139"/>
      <c r="H1070" s="139"/>
      <c r="I1070" s="139"/>
      <c r="J1070" s="139"/>
      <c r="K1070" s="139"/>
      <c r="L1070" s="139"/>
      <c r="M1070" s="139"/>
      <c r="N1070" s="139"/>
      <c r="O1070" s="139"/>
    </row>
    <row r="1071" spans="6:15"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139"/>
    </row>
    <row r="1072" spans="6:15"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139"/>
    </row>
    <row r="1073" spans="6:15">
      <c r="F1073" s="139"/>
      <c r="G1073" s="139"/>
      <c r="H1073" s="139"/>
      <c r="I1073" s="139"/>
      <c r="J1073" s="139"/>
      <c r="K1073" s="139"/>
      <c r="L1073" s="139"/>
      <c r="M1073" s="139"/>
      <c r="N1073" s="139"/>
      <c r="O1073" s="139"/>
    </row>
    <row r="1074" spans="6:15">
      <c r="F1074" s="139"/>
      <c r="G1074" s="139"/>
      <c r="H1074" s="139"/>
      <c r="I1074" s="139"/>
      <c r="J1074" s="139"/>
      <c r="K1074" s="139"/>
      <c r="L1074" s="139"/>
      <c r="M1074" s="139"/>
      <c r="N1074" s="139"/>
      <c r="O1074" s="139"/>
    </row>
    <row r="1075" spans="6:15">
      <c r="F1075" s="139"/>
      <c r="G1075" s="139"/>
      <c r="H1075" s="139"/>
      <c r="I1075" s="139"/>
      <c r="J1075" s="139"/>
      <c r="K1075" s="139"/>
      <c r="L1075" s="139"/>
      <c r="M1075" s="139"/>
      <c r="N1075" s="139"/>
      <c r="O1075" s="139"/>
    </row>
    <row r="1076" spans="6:15">
      <c r="F1076" s="139"/>
      <c r="G1076" s="139"/>
      <c r="H1076" s="139"/>
      <c r="I1076" s="139"/>
      <c r="J1076" s="139"/>
      <c r="K1076" s="139"/>
      <c r="L1076" s="139"/>
      <c r="M1076" s="139"/>
      <c r="N1076" s="139"/>
      <c r="O1076" s="139"/>
    </row>
    <row r="1077" spans="6:15">
      <c r="F1077" s="139"/>
      <c r="G1077" s="139"/>
      <c r="H1077" s="139"/>
      <c r="I1077" s="139"/>
      <c r="J1077" s="139"/>
      <c r="K1077" s="139"/>
      <c r="L1077" s="139"/>
      <c r="M1077" s="139"/>
      <c r="N1077" s="139"/>
      <c r="O1077" s="139"/>
    </row>
    <row r="1078" spans="6:15">
      <c r="F1078" s="139"/>
      <c r="G1078" s="139"/>
      <c r="H1078" s="139"/>
      <c r="I1078" s="139"/>
      <c r="J1078" s="139"/>
      <c r="K1078" s="139"/>
      <c r="L1078" s="139"/>
      <c r="M1078" s="139"/>
      <c r="N1078" s="139"/>
      <c r="O1078" s="139"/>
    </row>
    <row r="1079" spans="6:15">
      <c r="F1079" s="139"/>
      <c r="G1079" s="139"/>
      <c r="H1079" s="139"/>
      <c r="I1079" s="139"/>
      <c r="J1079" s="139"/>
      <c r="K1079" s="139"/>
      <c r="L1079" s="139"/>
      <c r="M1079" s="139"/>
      <c r="N1079" s="139"/>
      <c r="O1079" s="139"/>
    </row>
    <row r="1080" spans="6:15">
      <c r="F1080" s="139"/>
      <c r="G1080" s="139"/>
      <c r="H1080" s="139"/>
      <c r="I1080" s="139"/>
      <c r="J1080" s="139"/>
      <c r="K1080" s="139"/>
      <c r="L1080" s="139"/>
      <c r="M1080" s="139"/>
      <c r="N1080" s="139"/>
      <c r="O1080" s="139"/>
    </row>
    <row r="1081" spans="6:15">
      <c r="F1081" s="139"/>
      <c r="G1081" s="139"/>
      <c r="H1081" s="139"/>
      <c r="I1081" s="139"/>
      <c r="J1081" s="139"/>
      <c r="K1081" s="139"/>
      <c r="L1081" s="139"/>
      <c r="M1081" s="139"/>
      <c r="N1081" s="139"/>
      <c r="O1081" s="139"/>
    </row>
    <row r="1082" spans="6:15"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</row>
    <row r="1083" spans="6:15">
      <c r="F1083" s="139"/>
      <c r="G1083" s="139"/>
      <c r="H1083" s="139"/>
      <c r="I1083" s="139"/>
      <c r="J1083" s="139"/>
      <c r="K1083" s="139"/>
      <c r="L1083" s="139"/>
      <c r="M1083" s="139"/>
      <c r="N1083" s="139"/>
      <c r="O1083" s="139"/>
    </row>
    <row r="1084" spans="6:15">
      <c r="F1084" s="139"/>
      <c r="G1084" s="139"/>
      <c r="H1084" s="139"/>
      <c r="I1084" s="139"/>
      <c r="J1084" s="139"/>
      <c r="K1084" s="139"/>
      <c r="L1084" s="139"/>
      <c r="M1084" s="139"/>
      <c r="N1084" s="139"/>
      <c r="O1084" s="139"/>
    </row>
    <row r="1085" spans="6:15">
      <c r="F1085" s="139"/>
      <c r="G1085" s="139"/>
      <c r="H1085" s="139"/>
      <c r="I1085" s="139"/>
      <c r="J1085" s="139"/>
      <c r="K1085" s="139"/>
      <c r="L1085" s="139"/>
      <c r="M1085" s="139"/>
      <c r="N1085" s="139"/>
      <c r="O1085" s="139"/>
    </row>
    <row r="1086" spans="6:15">
      <c r="F1086" s="139"/>
      <c r="G1086" s="139"/>
      <c r="H1086" s="139"/>
      <c r="I1086" s="139"/>
      <c r="J1086" s="139"/>
      <c r="K1086" s="139"/>
      <c r="L1086" s="139"/>
      <c r="M1086" s="139"/>
      <c r="N1086" s="139"/>
      <c r="O1086" s="139"/>
    </row>
    <row r="1087" spans="6:15"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</row>
    <row r="1088" spans="6:15">
      <c r="F1088" s="139"/>
      <c r="G1088" s="139"/>
      <c r="H1088" s="139"/>
      <c r="I1088" s="139"/>
      <c r="J1088" s="139"/>
      <c r="K1088" s="139"/>
      <c r="L1088" s="139"/>
      <c r="M1088" s="139"/>
      <c r="N1088" s="139"/>
      <c r="O1088" s="139"/>
    </row>
    <row r="1089" spans="6:15">
      <c r="F1089" s="139"/>
      <c r="G1089" s="139"/>
      <c r="H1089" s="139"/>
      <c r="I1089" s="139"/>
      <c r="J1089" s="139"/>
      <c r="K1089" s="139"/>
      <c r="L1089" s="139"/>
      <c r="M1089" s="139"/>
      <c r="N1089" s="139"/>
      <c r="O1089" s="139"/>
    </row>
    <row r="1090" spans="6:15">
      <c r="F1090" s="139"/>
      <c r="G1090" s="139"/>
      <c r="H1090" s="139"/>
      <c r="I1090" s="139"/>
      <c r="J1090" s="139"/>
      <c r="K1090" s="139"/>
      <c r="L1090" s="139"/>
      <c r="M1090" s="139"/>
      <c r="N1090" s="139"/>
      <c r="O1090" s="139"/>
    </row>
    <row r="1091" spans="6:15">
      <c r="F1091" s="139"/>
      <c r="G1091" s="139"/>
      <c r="H1091" s="139"/>
      <c r="I1091" s="139"/>
      <c r="J1091" s="139"/>
      <c r="K1091" s="139"/>
      <c r="L1091" s="139"/>
      <c r="M1091" s="139"/>
      <c r="N1091" s="139"/>
      <c r="O1091" s="139"/>
    </row>
    <row r="1092" spans="6:15">
      <c r="F1092" s="139"/>
      <c r="G1092" s="139"/>
      <c r="H1092" s="139"/>
      <c r="I1092" s="139"/>
      <c r="J1092" s="139"/>
      <c r="K1092" s="139"/>
      <c r="L1092" s="139"/>
      <c r="M1092" s="139"/>
      <c r="N1092" s="139"/>
      <c r="O1092" s="139"/>
    </row>
    <row r="1093" spans="6:15">
      <c r="F1093" s="139"/>
      <c r="G1093" s="139"/>
      <c r="H1093" s="139"/>
      <c r="I1093" s="139"/>
      <c r="J1093" s="139"/>
      <c r="K1093" s="139"/>
      <c r="L1093" s="139"/>
      <c r="M1093" s="139"/>
      <c r="N1093" s="139"/>
      <c r="O1093" s="139"/>
    </row>
    <row r="1094" spans="6:15">
      <c r="F1094" s="139"/>
      <c r="G1094" s="139"/>
      <c r="H1094" s="139"/>
      <c r="I1094" s="139"/>
      <c r="J1094" s="139"/>
      <c r="K1094" s="139"/>
      <c r="L1094" s="139"/>
      <c r="M1094" s="139"/>
      <c r="N1094" s="139"/>
      <c r="O1094" s="139"/>
    </row>
    <row r="1095" spans="6:15">
      <c r="F1095" s="139"/>
      <c r="G1095" s="139"/>
      <c r="H1095" s="139"/>
      <c r="I1095" s="139"/>
      <c r="J1095" s="139"/>
      <c r="K1095" s="139"/>
      <c r="L1095" s="139"/>
      <c r="M1095" s="139"/>
      <c r="N1095" s="139"/>
      <c r="O1095" s="139"/>
    </row>
    <row r="1096" spans="6:15">
      <c r="F1096" s="139"/>
      <c r="G1096" s="139"/>
      <c r="H1096" s="139"/>
      <c r="I1096" s="139"/>
      <c r="J1096" s="139"/>
      <c r="K1096" s="139"/>
      <c r="L1096" s="139"/>
      <c r="M1096" s="139"/>
      <c r="N1096" s="139"/>
      <c r="O1096" s="139"/>
    </row>
    <row r="1097" spans="6:15">
      <c r="F1097" s="139"/>
      <c r="G1097" s="139"/>
      <c r="H1097" s="139"/>
      <c r="I1097" s="139"/>
      <c r="J1097" s="139"/>
      <c r="K1097" s="139"/>
      <c r="L1097" s="139"/>
      <c r="M1097" s="139"/>
      <c r="N1097" s="139"/>
      <c r="O1097" s="139"/>
    </row>
    <row r="1098" spans="6:15">
      <c r="F1098" s="139"/>
      <c r="G1098" s="139"/>
      <c r="H1098" s="139"/>
      <c r="I1098" s="139"/>
      <c r="J1098" s="139"/>
      <c r="K1098" s="139"/>
      <c r="L1098" s="139"/>
      <c r="M1098" s="139"/>
      <c r="N1098" s="139"/>
      <c r="O1098" s="139"/>
    </row>
    <row r="1099" spans="6:15">
      <c r="F1099" s="139"/>
      <c r="G1099" s="139"/>
      <c r="H1099" s="139"/>
      <c r="I1099" s="139"/>
      <c r="J1099" s="139"/>
      <c r="K1099" s="139"/>
      <c r="L1099" s="139"/>
      <c r="M1099" s="139"/>
      <c r="N1099" s="139"/>
      <c r="O1099" s="139"/>
    </row>
    <row r="1100" spans="6:15">
      <c r="F1100" s="139"/>
      <c r="G1100" s="139"/>
      <c r="H1100" s="139"/>
      <c r="I1100" s="139"/>
      <c r="J1100" s="139"/>
      <c r="K1100" s="139"/>
      <c r="L1100" s="139"/>
      <c r="M1100" s="139"/>
      <c r="N1100" s="139"/>
      <c r="O1100" s="139"/>
    </row>
    <row r="1101" spans="6:15">
      <c r="F1101" s="517"/>
      <c r="G1101" s="517"/>
      <c r="H1101" s="517"/>
      <c r="I1101" s="517"/>
      <c r="J1101" s="517"/>
      <c r="K1101" s="517"/>
      <c r="L1101" s="517"/>
      <c r="M1101" s="517"/>
      <c r="N1101" s="517"/>
      <c r="O1101" s="517"/>
    </row>
    <row r="1102" spans="6:15">
      <c r="F1102" s="517"/>
      <c r="G1102" s="517"/>
      <c r="H1102" s="517"/>
      <c r="I1102" s="517"/>
      <c r="J1102" s="517"/>
      <c r="K1102" s="517"/>
      <c r="L1102" s="517"/>
      <c r="M1102" s="517"/>
      <c r="N1102" s="517"/>
      <c r="O1102" s="517"/>
    </row>
    <row r="1103" spans="6:15">
      <c r="F1103" s="517"/>
      <c r="G1103" s="517"/>
      <c r="H1103" s="517"/>
      <c r="I1103" s="517"/>
      <c r="J1103" s="517"/>
      <c r="K1103" s="517"/>
      <c r="L1103" s="517"/>
      <c r="M1103" s="517"/>
      <c r="N1103" s="517"/>
      <c r="O1103" s="517"/>
    </row>
    <row r="1104" spans="6:15">
      <c r="F1104" s="517"/>
      <c r="G1104" s="517"/>
      <c r="H1104" s="517"/>
      <c r="I1104" s="517"/>
      <c r="J1104" s="517"/>
      <c r="K1104" s="517"/>
      <c r="L1104" s="517"/>
      <c r="M1104" s="517"/>
      <c r="N1104" s="517"/>
      <c r="O1104" s="517"/>
    </row>
    <row r="1105" spans="6:15">
      <c r="F1105" s="517"/>
      <c r="G1105" s="517"/>
      <c r="H1105" s="517"/>
      <c r="I1105" s="517"/>
      <c r="J1105" s="517"/>
      <c r="K1105" s="517"/>
      <c r="L1105" s="517"/>
      <c r="M1105" s="517"/>
      <c r="N1105" s="517"/>
      <c r="O1105" s="517"/>
    </row>
    <row r="1106" spans="6:15">
      <c r="F1106" s="620"/>
      <c r="G1106" s="620"/>
      <c r="H1106" s="620"/>
      <c r="I1106" s="620"/>
      <c r="J1106" s="620"/>
      <c r="K1106" s="620"/>
      <c r="L1106" s="620"/>
      <c r="M1106" s="620"/>
      <c r="N1106" s="620"/>
      <c r="O1106" s="620"/>
    </row>
    <row r="1107" spans="6:15">
      <c r="F1107" s="620"/>
      <c r="G1107" s="620"/>
      <c r="H1107" s="620"/>
      <c r="I1107" s="620"/>
      <c r="J1107" s="620"/>
      <c r="K1107" s="620"/>
      <c r="L1107" s="620"/>
      <c r="M1107" s="620"/>
      <c r="N1107" s="620"/>
      <c r="O1107" s="620"/>
    </row>
  </sheetData>
  <mergeCells count="4">
    <mergeCell ref="H2:L2"/>
    <mergeCell ref="H3:L3"/>
    <mergeCell ref="A709:D709"/>
    <mergeCell ref="A730:D730"/>
  </mergeCells>
  <conditionalFormatting sqref="F728:O728">
    <cfRule type="cellIs" dxfId="20" priority="2" operator="equal">
      <formula>FALSE</formula>
    </cfRule>
  </conditionalFormatting>
  <conditionalFormatting sqref="F743:O743">
    <cfRule type="cellIs" dxfId="19" priority="1" operator="equal">
      <formula>FALSE</formula>
    </cfRule>
  </conditionalFormatting>
  <pageMargins left="0.7" right="0.7" top="0.75" bottom="0.75" header="0.3" footer="0.3"/>
  <pageSetup scale="54" fitToWidth="2" fitToHeight="10" orientation="landscape" horizontalDpi="0" verticalDpi="0" r:id="rId1"/>
  <headerFooter>
    <oddFooter>&amp;LFile:  &amp;F&amp;RTab:  &amp;A</oddFooter>
  </headerFooter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  <pageSetUpPr fitToPage="1"/>
  </sheetPr>
  <dimension ref="A1:N252"/>
  <sheetViews>
    <sheetView workbookViewId="0">
      <selection activeCell="F5" sqref="F5"/>
    </sheetView>
  </sheetViews>
  <sheetFormatPr defaultColWidth="11.44140625" defaultRowHeight="10.199999999999999"/>
  <cols>
    <col min="1" max="1" width="1.5546875" style="133" customWidth="1"/>
    <col min="2" max="2" width="15.5546875" style="133" customWidth="1"/>
    <col min="3" max="3" width="11.5546875" style="133" customWidth="1"/>
    <col min="4" max="13" width="12.5546875" style="133" customWidth="1"/>
    <col min="14" max="14" width="1.5546875" style="133" customWidth="1"/>
    <col min="15" max="16384" width="11.44140625" style="133"/>
  </cols>
  <sheetData>
    <row r="1" spans="1:14" s="114" customFormat="1" ht="13.8" thickTop="1">
      <c r="A1" s="605"/>
      <c r="B1" s="199"/>
      <c r="C1" s="631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1"/>
    </row>
    <row r="2" spans="1:14" s="114" customFormat="1" ht="12.75" customHeight="1">
      <c r="A2" s="606"/>
      <c r="B2" s="203"/>
      <c r="C2" s="204"/>
      <c r="D2" s="204"/>
      <c r="E2" s="204"/>
      <c r="F2" s="1260" t="str">
        <f>'Operating Input'!M2</f>
        <v>CITY OF CELINA</v>
      </c>
      <c r="G2" s="1261"/>
      <c r="H2" s="1261"/>
      <c r="I2" s="1261"/>
      <c r="J2" s="1262"/>
      <c r="K2" s="203"/>
      <c r="L2" s="203"/>
      <c r="M2" s="203"/>
      <c r="N2" s="207"/>
    </row>
    <row r="3" spans="1:14" s="114" customFormat="1" ht="12.75" customHeight="1">
      <c r="A3" s="606"/>
      <c r="B3" s="203"/>
      <c r="C3" s="204"/>
      <c r="D3" s="204"/>
      <c r="E3" s="204"/>
      <c r="F3" s="1263" t="s">
        <v>0</v>
      </c>
      <c r="G3" s="1264"/>
      <c r="H3" s="1264"/>
      <c r="I3" s="1264"/>
      <c r="J3" s="1265"/>
      <c r="K3" s="203"/>
      <c r="L3" s="203"/>
      <c r="M3" s="203"/>
      <c r="N3" s="207"/>
    </row>
    <row r="4" spans="1:14" s="114" customFormat="1" ht="13.2">
      <c r="A4" s="606"/>
      <c r="B4" s="607"/>
      <c r="C4" s="63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7"/>
    </row>
    <row r="5" spans="1:14" s="114" customFormat="1" ht="13.2">
      <c r="A5" s="608"/>
      <c r="B5" s="211"/>
      <c r="C5" s="609"/>
      <c r="D5" s="211" t="s">
        <v>294</v>
      </c>
      <c r="E5" s="211" t="s">
        <v>307</v>
      </c>
      <c r="F5" s="211"/>
      <c r="G5" s="211"/>
      <c r="H5" s="211"/>
      <c r="I5" s="211"/>
      <c r="J5" s="211"/>
      <c r="K5" s="211"/>
      <c r="L5" s="211"/>
      <c r="M5" s="211"/>
      <c r="N5" s="215"/>
    </row>
    <row r="6" spans="1:14" s="114" customFormat="1" ht="13.8" thickBot="1">
      <c r="A6" s="610"/>
      <c r="B6" s="217"/>
      <c r="C6" s="611"/>
      <c r="D6" s="217">
        <f>'Operating Input'!E11</f>
        <v>2018</v>
      </c>
      <c r="E6" s="217">
        <f>'Operating Input'!T7</f>
        <v>2019</v>
      </c>
      <c r="F6" s="217">
        <f>'Operating Input'!U7</f>
        <v>2020</v>
      </c>
      <c r="G6" s="217">
        <f>'Operating Input'!V7</f>
        <v>2021</v>
      </c>
      <c r="H6" s="217">
        <f>'Operating Input'!W7</f>
        <v>2022</v>
      </c>
      <c r="I6" s="217">
        <f>'Operating Input'!X7</f>
        <v>2023</v>
      </c>
      <c r="J6" s="217">
        <f>'Operating Input'!Y7</f>
        <v>2024</v>
      </c>
      <c r="K6" s="217">
        <f>'Operating Input'!Z7</f>
        <v>2025</v>
      </c>
      <c r="L6" s="217">
        <f>'Operating Input'!AA7</f>
        <v>2026</v>
      </c>
      <c r="M6" s="217">
        <f>'Operating Input'!AB7</f>
        <v>2027</v>
      </c>
      <c r="N6" s="612"/>
    </row>
    <row r="7" spans="1:14" ht="10.8" thickTop="1"/>
    <row r="8" spans="1:14" ht="13.2">
      <c r="B8" s="134" t="s">
        <v>508</v>
      </c>
    </row>
    <row r="9" spans="1:14" ht="13.2">
      <c r="B9" s="135" t="s">
        <v>4</v>
      </c>
      <c r="C9" s="135" t="str">
        <f>'Operating Input'!E13</f>
        <v>2020 03 17 DVJ Prefiled Testimony Scen I</v>
      </c>
    </row>
    <row r="10" spans="1:14" ht="13.2">
      <c r="B10" s="135"/>
    </row>
    <row r="11" spans="1:14">
      <c r="A11" s="96"/>
      <c r="B11" s="108" t="s">
        <v>305</v>
      </c>
      <c r="C11" s="109"/>
      <c r="D11" s="109"/>
      <c r="E11" s="109"/>
      <c r="F11" s="96"/>
    </row>
    <row r="12" spans="1:14">
      <c r="C12" s="633"/>
    </row>
    <row r="13" spans="1:14">
      <c r="B13" s="625" t="s">
        <v>378</v>
      </c>
      <c r="C13" s="625"/>
      <c r="D13" s="615"/>
      <c r="E13" s="615"/>
    </row>
    <row r="14" spans="1:14" ht="13.2">
      <c r="B14" s="135"/>
    </row>
    <row r="15" spans="1:14">
      <c r="B15" s="140" t="s">
        <v>509</v>
      </c>
    </row>
    <row r="16" spans="1:14" ht="13.2">
      <c r="B16" s="135"/>
    </row>
    <row r="17" spans="2:13">
      <c r="B17" s="267" t="s">
        <v>379</v>
      </c>
    </row>
    <row r="18" spans="2:13">
      <c r="B18" s="133" t="s">
        <v>299</v>
      </c>
      <c r="D18" s="624">
        <f>'Test Year WW1'!H757</f>
        <v>0.63905045291371565</v>
      </c>
      <c r="E18" s="624">
        <f t="shared" ref="E18:M23" si="0">D18</f>
        <v>0.63905045291371565</v>
      </c>
      <c r="F18" s="624">
        <f t="shared" si="0"/>
        <v>0.63905045291371565</v>
      </c>
      <c r="G18" s="624">
        <f t="shared" si="0"/>
        <v>0.63905045291371565</v>
      </c>
      <c r="H18" s="624">
        <f t="shared" si="0"/>
        <v>0.63905045291371565</v>
      </c>
      <c r="I18" s="624">
        <f t="shared" si="0"/>
        <v>0.63905045291371565</v>
      </c>
      <c r="J18" s="624">
        <f t="shared" si="0"/>
        <v>0.63905045291371565</v>
      </c>
      <c r="K18" s="624">
        <f t="shared" si="0"/>
        <v>0.63905045291371565</v>
      </c>
      <c r="L18" s="624">
        <f t="shared" si="0"/>
        <v>0.63905045291371565</v>
      </c>
      <c r="M18" s="624">
        <f t="shared" si="0"/>
        <v>0.63905045291371565</v>
      </c>
    </row>
    <row r="19" spans="2:13">
      <c r="B19" s="133" t="s">
        <v>462</v>
      </c>
      <c r="D19" s="624">
        <f>'Test Year WW1'!I757</f>
        <v>0.32510496616288909</v>
      </c>
      <c r="E19" s="624">
        <f t="shared" si="0"/>
        <v>0.32510496616288909</v>
      </c>
      <c r="F19" s="624">
        <f t="shared" si="0"/>
        <v>0.32510496616288909</v>
      </c>
      <c r="G19" s="624">
        <f t="shared" si="0"/>
        <v>0.32510496616288909</v>
      </c>
      <c r="H19" s="624">
        <f t="shared" si="0"/>
        <v>0.32510496616288909</v>
      </c>
      <c r="I19" s="624">
        <f t="shared" si="0"/>
        <v>0.32510496616288909</v>
      </c>
      <c r="J19" s="624">
        <f t="shared" si="0"/>
        <v>0.32510496616288909</v>
      </c>
      <c r="K19" s="624">
        <f t="shared" si="0"/>
        <v>0.32510496616288909</v>
      </c>
      <c r="L19" s="624">
        <f t="shared" si="0"/>
        <v>0.32510496616288909</v>
      </c>
      <c r="M19" s="624">
        <f t="shared" si="0"/>
        <v>0.32510496616288909</v>
      </c>
    </row>
    <row r="20" spans="2:13">
      <c r="B20" s="260" t="s">
        <v>366</v>
      </c>
      <c r="D20" s="624">
        <f>'Test Year WW1'!J757</f>
        <v>8.3657129817075147E-3</v>
      </c>
      <c r="E20" s="624">
        <f t="shared" si="0"/>
        <v>8.3657129817075147E-3</v>
      </c>
      <c r="F20" s="624">
        <f t="shared" si="0"/>
        <v>8.3657129817075147E-3</v>
      </c>
      <c r="G20" s="624">
        <f t="shared" si="0"/>
        <v>8.3657129817075147E-3</v>
      </c>
      <c r="H20" s="624">
        <f t="shared" si="0"/>
        <v>8.3657129817075147E-3</v>
      </c>
      <c r="I20" s="624">
        <f t="shared" si="0"/>
        <v>8.3657129817075147E-3</v>
      </c>
      <c r="J20" s="624">
        <f t="shared" si="0"/>
        <v>8.3657129817075147E-3</v>
      </c>
      <c r="K20" s="624">
        <f t="shared" si="0"/>
        <v>8.3657129817075147E-3</v>
      </c>
      <c r="L20" s="624">
        <f t="shared" si="0"/>
        <v>8.3657129817075147E-3</v>
      </c>
      <c r="M20" s="624">
        <f t="shared" si="0"/>
        <v>8.3657129817075147E-3</v>
      </c>
    </row>
    <row r="21" spans="2:13">
      <c r="B21" s="133" t="s">
        <v>297</v>
      </c>
      <c r="D21" s="624">
        <f>'Test Year WW1'!K757</f>
        <v>2.747886794168769E-2</v>
      </c>
      <c r="E21" s="624">
        <f t="shared" si="0"/>
        <v>2.747886794168769E-2</v>
      </c>
      <c r="F21" s="624">
        <f t="shared" si="0"/>
        <v>2.747886794168769E-2</v>
      </c>
      <c r="G21" s="624">
        <f t="shared" si="0"/>
        <v>2.747886794168769E-2</v>
      </c>
      <c r="H21" s="624">
        <f t="shared" si="0"/>
        <v>2.747886794168769E-2</v>
      </c>
      <c r="I21" s="624">
        <f t="shared" si="0"/>
        <v>2.747886794168769E-2</v>
      </c>
      <c r="J21" s="624">
        <f t="shared" si="0"/>
        <v>2.747886794168769E-2</v>
      </c>
      <c r="K21" s="624">
        <f t="shared" si="0"/>
        <v>2.747886794168769E-2</v>
      </c>
      <c r="L21" s="624">
        <f t="shared" si="0"/>
        <v>2.747886794168769E-2</v>
      </c>
      <c r="M21" s="624">
        <f t="shared" si="0"/>
        <v>2.747886794168769E-2</v>
      </c>
    </row>
    <row r="22" spans="2:13">
      <c r="B22" s="133" t="s">
        <v>464</v>
      </c>
      <c r="D22" s="626">
        <f>'Test Year WW1'!L757</f>
        <v>0</v>
      </c>
      <c r="E22" s="626">
        <f t="shared" si="0"/>
        <v>0</v>
      </c>
      <c r="F22" s="626">
        <f t="shared" si="0"/>
        <v>0</v>
      </c>
      <c r="G22" s="626">
        <f t="shared" si="0"/>
        <v>0</v>
      </c>
      <c r="H22" s="626">
        <f t="shared" si="0"/>
        <v>0</v>
      </c>
      <c r="I22" s="626">
        <f t="shared" si="0"/>
        <v>0</v>
      </c>
      <c r="J22" s="626">
        <f t="shared" si="0"/>
        <v>0</v>
      </c>
      <c r="K22" s="626">
        <f t="shared" si="0"/>
        <v>0</v>
      </c>
      <c r="L22" s="626">
        <f t="shared" si="0"/>
        <v>0</v>
      </c>
      <c r="M22" s="626">
        <f t="shared" si="0"/>
        <v>0</v>
      </c>
    </row>
    <row r="23" spans="2:13">
      <c r="B23" s="133" t="s">
        <v>1</v>
      </c>
      <c r="D23" s="624">
        <f>SUM(D18:D22)</f>
        <v>1</v>
      </c>
      <c r="E23" s="624">
        <f t="shared" si="0"/>
        <v>1</v>
      </c>
      <c r="F23" s="624">
        <f t="shared" si="0"/>
        <v>1</v>
      </c>
      <c r="G23" s="624">
        <f t="shared" si="0"/>
        <v>1</v>
      </c>
      <c r="H23" s="624">
        <f t="shared" si="0"/>
        <v>1</v>
      </c>
      <c r="I23" s="624">
        <f t="shared" si="0"/>
        <v>1</v>
      </c>
      <c r="J23" s="624">
        <f t="shared" si="0"/>
        <v>1</v>
      </c>
      <c r="K23" s="624">
        <f t="shared" si="0"/>
        <v>1</v>
      </c>
      <c r="L23" s="624">
        <f t="shared" si="0"/>
        <v>1</v>
      </c>
      <c r="M23" s="624">
        <f t="shared" si="0"/>
        <v>1</v>
      </c>
    </row>
    <row r="24" spans="2:13">
      <c r="B24" s="141"/>
    </row>
    <row r="25" spans="2:13">
      <c r="B25" s="267" t="s">
        <v>380</v>
      </c>
    </row>
    <row r="26" spans="2:13">
      <c r="B26" s="133" t="str">
        <f>B18</f>
        <v>Treatment</v>
      </c>
      <c r="D26" s="152">
        <f t="shared" ref="D26:M30" si="1">D18*D$31</f>
        <v>2009037</v>
      </c>
      <c r="E26" s="152">
        <f t="shared" si="1"/>
        <v>2186622.5766488826</v>
      </c>
      <c r="F26" s="152">
        <f t="shared" si="1"/>
        <v>2393895.8144857739</v>
      </c>
      <c r="G26" s="152">
        <f t="shared" si="1"/>
        <v>2587032.6419601543</v>
      </c>
      <c r="H26" s="152">
        <f t="shared" si="1"/>
        <v>2802824.823640353</v>
      </c>
      <c r="I26" s="152">
        <f t="shared" si="1"/>
        <v>3053536.2587743117</v>
      </c>
      <c r="J26" s="152">
        <f t="shared" si="1"/>
        <v>3234665.3350277357</v>
      </c>
      <c r="K26" s="152">
        <f t="shared" si="1"/>
        <v>3419495.5385381533</v>
      </c>
      <c r="L26" s="152">
        <f t="shared" si="1"/>
        <v>3599261.0194919794</v>
      </c>
      <c r="M26" s="152">
        <f t="shared" si="1"/>
        <v>3792807.3691624017</v>
      </c>
    </row>
    <row r="27" spans="2:13">
      <c r="B27" s="133" t="str">
        <f>B19</f>
        <v>Collection</v>
      </c>
      <c r="D27" s="616">
        <f t="shared" si="1"/>
        <v>1022060</v>
      </c>
      <c r="E27" s="616">
        <f t="shared" si="1"/>
        <v>1112403.340849251</v>
      </c>
      <c r="F27" s="616">
        <f t="shared" si="1"/>
        <v>1217849.7240983266</v>
      </c>
      <c r="G27" s="616">
        <f t="shared" si="1"/>
        <v>1316104.4729598286</v>
      </c>
      <c r="H27" s="616">
        <f t="shared" si="1"/>
        <v>1425884.709564761</v>
      </c>
      <c r="I27" s="616">
        <f t="shared" si="1"/>
        <v>1553429.4632915538</v>
      </c>
      <c r="J27" s="616">
        <f t="shared" si="1"/>
        <v>1645575.4932927801</v>
      </c>
      <c r="K27" s="616">
        <f t="shared" si="1"/>
        <v>1739604.4025661573</v>
      </c>
      <c r="L27" s="616">
        <f t="shared" si="1"/>
        <v>1831056.7289611751</v>
      </c>
      <c r="M27" s="616">
        <f t="shared" si="1"/>
        <v>1929519.8145808785</v>
      </c>
    </row>
    <row r="28" spans="2:13">
      <c r="B28" s="133" t="str">
        <f>B20</f>
        <v>Administration</v>
      </c>
      <c r="D28" s="616">
        <f t="shared" si="1"/>
        <v>26300</v>
      </c>
      <c r="E28" s="616">
        <f t="shared" si="1"/>
        <v>28624.745968275154</v>
      </c>
      <c r="F28" s="616">
        <f t="shared" si="1"/>
        <v>31338.128626290032</v>
      </c>
      <c r="G28" s="616">
        <f t="shared" si="1"/>
        <v>33866.453670864226</v>
      </c>
      <c r="H28" s="616">
        <f t="shared" si="1"/>
        <v>36691.356536361091</v>
      </c>
      <c r="I28" s="616">
        <f t="shared" si="1"/>
        <v>39973.382075971916</v>
      </c>
      <c r="J28" s="616">
        <f t="shared" si="1"/>
        <v>42344.515462497424</v>
      </c>
      <c r="K28" s="616">
        <f t="shared" si="1"/>
        <v>44764.09974706958</v>
      </c>
      <c r="L28" s="616">
        <f t="shared" si="1"/>
        <v>47117.382513432582</v>
      </c>
      <c r="M28" s="616">
        <f t="shared" si="1"/>
        <v>49651.068551236815</v>
      </c>
    </row>
    <row r="29" spans="2:13">
      <c r="B29" s="133" t="str">
        <f>B21</f>
        <v>Customer</v>
      </c>
      <c r="D29" s="616">
        <f t="shared" si="1"/>
        <v>86387.64304329241</v>
      </c>
      <c r="E29" s="616">
        <f t="shared" si="1"/>
        <v>94023.739046094212</v>
      </c>
      <c r="F29" s="616">
        <f t="shared" si="1"/>
        <v>102936.39047196681</v>
      </c>
      <c r="G29" s="616">
        <f t="shared" si="1"/>
        <v>111241.18292246461</v>
      </c>
      <c r="H29" s="616">
        <f t="shared" si="1"/>
        <v>120520.14491396715</v>
      </c>
      <c r="I29" s="616">
        <f t="shared" si="1"/>
        <v>131300.61832746028</v>
      </c>
      <c r="J29" s="616">
        <f t="shared" si="1"/>
        <v>139089.08314127012</v>
      </c>
      <c r="K29" s="616">
        <f t="shared" si="1"/>
        <v>147036.69468076742</v>
      </c>
      <c r="L29" s="616">
        <f t="shared" si="1"/>
        <v>154766.52554010195</v>
      </c>
      <c r="M29" s="616">
        <f t="shared" si="1"/>
        <v>163088.92725179801</v>
      </c>
    </row>
    <row r="30" spans="2:13" ht="12">
      <c r="B30" s="133" t="str">
        <f>B22</f>
        <v>Reclaimed Water</v>
      </c>
      <c r="D30" s="618">
        <f t="shared" si="1"/>
        <v>0</v>
      </c>
      <c r="E30" s="618">
        <f t="shared" si="1"/>
        <v>0</v>
      </c>
      <c r="F30" s="618">
        <f t="shared" si="1"/>
        <v>0</v>
      </c>
      <c r="G30" s="618">
        <f t="shared" si="1"/>
        <v>0</v>
      </c>
      <c r="H30" s="618">
        <f t="shared" si="1"/>
        <v>0</v>
      </c>
      <c r="I30" s="618">
        <f t="shared" si="1"/>
        <v>0</v>
      </c>
      <c r="J30" s="618">
        <f t="shared" si="1"/>
        <v>0</v>
      </c>
      <c r="K30" s="618">
        <f t="shared" si="1"/>
        <v>0</v>
      </c>
      <c r="L30" s="618">
        <f t="shared" si="1"/>
        <v>0</v>
      </c>
      <c r="M30" s="618">
        <f t="shared" si="1"/>
        <v>0</v>
      </c>
    </row>
    <row r="31" spans="2:13">
      <c r="B31" s="141" t="s">
        <v>510</v>
      </c>
      <c r="D31" s="616">
        <f>'Forecast WW3'!F747</f>
        <v>3143784.6430432927</v>
      </c>
      <c r="E31" s="616">
        <f>'Forecast WW3'!G747</f>
        <v>3421674.4025125033</v>
      </c>
      <c r="F31" s="616">
        <f>'Forecast WW3'!H747</f>
        <v>3746020.0576823577</v>
      </c>
      <c r="G31" s="616">
        <f>'Forecast WW3'!I747</f>
        <v>4048244.7515133121</v>
      </c>
      <c r="H31" s="616">
        <f>'Forecast WW3'!J747</f>
        <v>4385921.0346554425</v>
      </c>
      <c r="I31" s="616">
        <f>'Forecast WW3'!K747</f>
        <v>4778239.7224692982</v>
      </c>
      <c r="J31" s="616">
        <f>'Forecast WW3'!L747</f>
        <v>5061674.4269242836</v>
      </c>
      <c r="K31" s="616">
        <f>'Forecast WW3'!M747</f>
        <v>5350900.7355321478</v>
      </c>
      <c r="L31" s="616">
        <f>'Forecast WW3'!N747</f>
        <v>5632201.6565066893</v>
      </c>
      <c r="M31" s="616">
        <f>'Forecast WW3'!O747</f>
        <v>5935067.1795463152</v>
      </c>
    </row>
    <row r="32" spans="2:13" ht="13.2">
      <c r="B32" s="135"/>
    </row>
    <row r="33" spans="1:13" ht="13.2">
      <c r="A33" s="141" t="s">
        <v>511</v>
      </c>
      <c r="B33" s="135"/>
      <c r="D33" s="620">
        <f>D31</f>
        <v>3143784.6430432927</v>
      </c>
      <c r="E33" s="620">
        <f t="shared" ref="E33:M33" si="2">E31</f>
        <v>3421674.4025125033</v>
      </c>
      <c r="F33" s="620">
        <f t="shared" si="2"/>
        <v>3746020.0576823577</v>
      </c>
      <c r="G33" s="620">
        <f t="shared" si="2"/>
        <v>4048244.7515133121</v>
      </c>
      <c r="H33" s="620">
        <f t="shared" si="2"/>
        <v>4385921.0346554425</v>
      </c>
      <c r="I33" s="620">
        <f t="shared" si="2"/>
        <v>4778239.7224692982</v>
      </c>
      <c r="J33" s="620">
        <f t="shared" si="2"/>
        <v>5061674.4269242836</v>
      </c>
      <c r="K33" s="620">
        <f t="shared" si="2"/>
        <v>5350900.7355321478</v>
      </c>
      <c r="L33" s="620">
        <f t="shared" si="2"/>
        <v>5632201.6565066893</v>
      </c>
      <c r="M33" s="620">
        <f t="shared" si="2"/>
        <v>5935067.1795463152</v>
      </c>
    </row>
    <row r="34" spans="1:13" ht="13.2">
      <c r="B34" s="135"/>
    </row>
    <row r="35" spans="1:13">
      <c r="D35" s="616"/>
      <c r="E35" s="616"/>
      <c r="F35" s="616"/>
      <c r="G35" s="616"/>
      <c r="H35" s="616"/>
      <c r="I35" s="616"/>
      <c r="J35" s="616"/>
      <c r="K35" s="616"/>
      <c r="L35" s="616"/>
      <c r="M35" s="616"/>
    </row>
    <row r="36" spans="1:13">
      <c r="B36" s="629" t="s">
        <v>382</v>
      </c>
      <c r="C36" s="629"/>
      <c r="D36" s="615"/>
      <c r="E36" s="615"/>
      <c r="F36" s="616"/>
      <c r="G36" s="616"/>
      <c r="H36" s="616"/>
      <c r="I36" s="616"/>
      <c r="J36" s="616"/>
      <c r="K36" s="616"/>
      <c r="L36" s="616"/>
      <c r="M36" s="616"/>
    </row>
    <row r="37" spans="1:13">
      <c r="D37" s="152"/>
      <c r="E37" s="152"/>
      <c r="F37" s="152"/>
      <c r="G37" s="152"/>
      <c r="H37" s="152"/>
      <c r="I37" s="152"/>
      <c r="J37" s="152"/>
      <c r="K37" s="152"/>
      <c r="L37" s="152"/>
      <c r="M37" s="152"/>
    </row>
    <row r="38" spans="1:13">
      <c r="B38" s="634" t="s">
        <v>512</v>
      </c>
    </row>
    <row r="39" spans="1:13">
      <c r="B39" s="96" t="s">
        <v>299</v>
      </c>
      <c r="D39" s="152">
        <f>'Capital Outlay Input'!F694</f>
        <v>0</v>
      </c>
      <c r="E39" s="152">
        <f>'Capital Outlay Input'!G694</f>
        <v>0</v>
      </c>
      <c r="F39" s="152">
        <f>'Capital Outlay Input'!H694</f>
        <v>0</v>
      </c>
      <c r="G39" s="152">
        <f>'Capital Outlay Input'!I694</f>
        <v>0</v>
      </c>
      <c r="H39" s="152">
        <f>'Capital Outlay Input'!J694</f>
        <v>0</v>
      </c>
      <c r="I39" s="152">
        <f>'Capital Outlay Input'!K694</f>
        <v>0</v>
      </c>
      <c r="J39" s="152">
        <f>'Capital Outlay Input'!L694</f>
        <v>0</v>
      </c>
      <c r="K39" s="152">
        <f>'Capital Outlay Input'!M694</f>
        <v>0</v>
      </c>
      <c r="L39" s="152">
        <f>'Capital Outlay Input'!N694</f>
        <v>0</v>
      </c>
      <c r="M39" s="152">
        <f>'Capital Outlay Input'!O694</f>
        <v>0</v>
      </c>
    </row>
    <row r="40" spans="1:13">
      <c r="B40" s="133" t="s">
        <v>462</v>
      </c>
      <c r="D40" s="616">
        <f>'Capital Outlay Input'!F695</f>
        <v>117911</v>
      </c>
      <c r="E40" s="616">
        <f>'Capital Outlay Input'!G695</f>
        <v>117911</v>
      </c>
      <c r="F40" s="616">
        <f>'Capital Outlay Input'!H695</f>
        <v>117911</v>
      </c>
      <c r="G40" s="616">
        <f>'Capital Outlay Input'!I695</f>
        <v>117911</v>
      </c>
      <c r="H40" s="616">
        <f>'Capital Outlay Input'!J695</f>
        <v>117911</v>
      </c>
      <c r="I40" s="616">
        <f>'Capital Outlay Input'!K695</f>
        <v>117911</v>
      </c>
      <c r="J40" s="616">
        <f>'Capital Outlay Input'!L695</f>
        <v>117911</v>
      </c>
      <c r="K40" s="616">
        <f>'Capital Outlay Input'!M695</f>
        <v>117911</v>
      </c>
      <c r="L40" s="616">
        <f>'Capital Outlay Input'!N695</f>
        <v>117911</v>
      </c>
      <c r="M40" s="616">
        <f>'Capital Outlay Input'!O695</f>
        <v>117911</v>
      </c>
    </row>
    <row r="41" spans="1:13">
      <c r="B41" s="96" t="s">
        <v>301</v>
      </c>
      <c r="D41" s="616">
        <f>'Capital Outlay Input'!F696</f>
        <v>0</v>
      </c>
      <c r="E41" s="616">
        <f>'Capital Outlay Input'!G696</f>
        <v>0</v>
      </c>
      <c r="F41" s="616">
        <f>'Capital Outlay Input'!H696</f>
        <v>0</v>
      </c>
      <c r="G41" s="616">
        <f>'Capital Outlay Input'!I696</f>
        <v>0</v>
      </c>
      <c r="H41" s="616">
        <f>'Capital Outlay Input'!J696</f>
        <v>0</v>
      </c>
      <c r="I41" s="616">
        <f>'Capital Outlay Input'!K696</f>
        <v>0</v>
      </c>
      <c r="J41" s="616">
        <f>'Capital Outlay Input'!L696</f>
        <v>0</v>
      </c>
      <c r="K41" s="616">
        <f>'Capital Outlay Input'!M696</f>
        <v>0</v>
      </c>
      <c r="L41" s="616">
        <f>'Capital Outlay Input'!N696</f>
        <v>0</v>
      </c>
      <c r="M41" s="616">
        <f>'Capital Outlay Input'!O696</f>
        <v>0</v>
      </c>
    </row>
    <row r="42" spans="1:13">
      <c r="B42" s="96" t="s">
        <v>297</v>
      </c>
      <c r="D42" s="616">
        <f>'Capital Outlay Input'!F697</f>
        <v>0</v>
      </c>
      <c r="E42" s="616">
        <f>'Capital Outlay Input'!G697</f>
        <v>0</v>
      </c>
      <c r="F42" s="616">
        <f>'Capital Outlay Input'!H697</f>
        <v>0</v>
      </c>
      <c r="G42" s="616">
        <f>'Capital Outlay Input'!I697</f>
        <v>0</v>
      </c>
      <c r="H42" s="616">
        <f>'Capital Outlay Input'!J697</f>
        <v>0</v>
      </c>
      <c r="I42" s="616">
        <f>'Capital Outlay Input'!K697</f>
        <v>0</v>
      </c>
      <c r="J42" s="616">
        <f>'Capital Outlay Input'!L697</f>
        <v>0</v>
      </c>
      <c r="K42" s="616">
        <f>'Capital Outlay Input'!M697</f>
        <v>0</v>
      </c>
      <c r="L42" s="616">
        <f>'Capital Outlay Input'!N697</f>
        <v>0</v>
      </c>
      <c r="M42" s="616">
        <f>'Capital Outlay Input'!O697</f>
        <v>0</v>
      </c>
    </row>
    <row r="43" spans="1:13" ht="12">
      <c r="B43" s="96" t="s">
        <v>464</v>
      </c>
      <c r="D43" s="618">
        <f>'Capital Outlay Input'!F698</f>
        <v>0</v>
      </c>
      <c r="E43" s="618">
        <f>'Capital Outlay Input'!G698</f>
        <v>0</v>
      </c>
      <c r="F43" s="618">
        <f>'Capital Outlay Input'!H698</f>
        <v>0</v>
      </c>
      <c r="G43" s="618">
        <f>'Capital Outlay Input'!I698</f>
        <v>0</v>
      </c>
      <c r="H43" s="618">
        <f>'Capital Outlay Input'!J698</f>
        <v>0</v>
      </c>
      <c r="I43" s="618">
        <f>'Capital Outlay Input'!K698</f>
        <v>0</v>
      </c>
      <c r="J43" s="618">
        <f>'Capital Outlay Input'!L698</f>
        <v>0</v>
      </c>
      <c r="K43" s="618">
        <f>'Capital Outlay Input'!M698</f>
        <v>0</v>
      </c>
      <c r="L43" s="618">
        <f>'Capital Outlay Input'!N698</f>
        <v>0</v>
      </c>
      <c r="M43" s="618">
        <f>'Capital Outlay Input'!O698</f>
        <v>0</v>
      </c>
    </row>
    <row r="44" spans="1:13">
      <c r="B44" s="634" t="s">
        <v>481</v>
      </c>
      <c r="D44" s="620">
        <f>SUM(D39:D43)</f>
        <v>117911</v>
      </c>
      <c r="E44" s="620">
        <f t="shared" ref="E44:M44" si="3">SUM(E39:E43)</f>
        <v>117911</v>
      </c>
      <c r="F44" s="620">
        <f t="shared" si="3"/>
        <v>117911</v>
      </c>
      <c r="G44" s="620">
        <f t="shared" si="3"/>
        <v>117911</v>
      </c>
      <c r="H44" s="620">
        <f t="shared" si="3"/>
        <v>117911</v>
      </c>
      <c r="I44" s="620">
        <f t="shared" si="3"/>
        <v>117911</v>
      </c>
      <c r="J44" s="620">
        <f t="shared" si="3"/>
        <v>117911</v>
      </c>
      <c r="K44" s="620">
        <f t="shared" si="3"/>
        <v>117911</v>
      </c>
      <c r="L44" s="620">
        <f t="shared" si="3"/>
        <v>117911</v>
      </c>
      <c r="M44" s="620">
        <f t="shared" si="3"/>
        <v>117911</v>
      </c>
    </row>
    <row r="45" spans="1:13">
      <c r="B45" s="634"/>
      <c r="D45" s="620"/>
      <c r="E45" s="620"/>
      <c r="F45" s="620"/>
      <c r="G45" s="620"/>
      <c r="H45" s="620"/>
      <c r="I45" s="620"/>
      <c r="J45" s="620"/>
      <c r="K45" s="620"/>
      <c r="L45" s="620"/>
      <c r="M45" s="620"/>
    </row>
    <row r="46" spans="1:13">
      <c r="D46" s="152"/>
      <c r="E46" s="152"/>
      <c r="F46" s="152"/>
      <c r="G46" s="152"/>
      <c r="H46" s="152"/>
      <c r="I46" s="152"/>
      <c r="J46" s="152"/>
      <c r="K46" s="152"/>
      <c r="L46" s="152"/>
      <c r="M46" s="152"/>
    </row>
    <row r="47" spans="1:13">
      <c r="B47" s="629" t="s">
        <v>385</v>
      </c>
      <c r="C47" s="629"/>
      <c r="D47" s="615"/>
      <c r="E47" s="615"/>
      <c r="F47" s="152"/>
      <c r="G47" s="152"/>
      <c r="H47" s="152"/>
      <c r="I47" s="152"/>
      <c r="J47" s="152"/>
      <c r="K47" s="152"/>
      <c r="L47" s="152"/>
      <c r="M47" s="152"/>
    </row>
    <row r="48" spans="1:13"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2:13">
      <c r="B49" s="634" t="s">
        <v>513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</row>
    <row r="50" spans="2:13">
      <c r="B50" s="96" t="s">
        <v>299</v>
      </c>
      <c r="C50" s="602">
        <f>'Test Year WW1'!H783</f>
        <v>0</v>
      </c>
      <c r="D50" s="152">
        <f t="shared" ref="D50:M54" si="4">D$55*$C50</f>
        <v>0</v>
      </c>
      <c r="E50" s="152">
        <f t="shared" si="4"/>
        <v>0</v>
      </c>
      <c r="F50" s="152">
        <f t="shared" si="4"/>
        <v>0</v>
      </c>
      <c r="G50" s="152">
        <f t="shared" si="4"/>
        <v>0</v>
      </c>
      <c r="H50" s="152">
        <f t="shared" si="4"/>
        <v>0</v>
      </c>
      <c r="I50" s="152">
        <f t="shared" si="4"/>
        <v>0</v>
      </c>
      <c r="J50" s="152">
        <f>J$55*$C50</f>
        <v>0</v>
      </c>
      <c r="K50" s="152">
        <f>K$55*$C50</f>
        <v>0</v>
      </c>
      <c r="L50" s="152">
        <f>L$55*$C50</f>
        <v>0</v>
      </c>
      <c r="M50" s="152">
        <f>M$55*$C50</f>
        <v>0</v>
      </c>
    </row>
    <row r="51" spans="2:13">
      <c r="B51" s="133" t="s">
        <v>462</v>
      </c>
      <c r="C51" s="602">
        <f>'Test Year WW1'!I783</f>
        <v>0</v>
      </c>
      <c r="D51" s="616">
        <f t="shared" si="4"/>
        <v>0</v>
      </c>
      <c r="E51" s="616">
        <f t="shared" si="4"/>
        <v>0</v>
      </c>
      <c r="F51" s="616">
        <f t="shared" si="4"/>
        <v>0</v>
      </c>
      <c r="G51" s="616">
        <f t="shared" si="4"/>
        <v>0</v>
      </c>
      <c r="H51" s="616">
        <f t="shared" si="4"/>
        <v>0</v>
      </c>
      <c r="I51" s="616">
        <f t="shared" si="4"/>
        <v>0</v>
      </c>
      <c r="J51" s="616">
        <f t="shared" si="4"/>
        <v>0</v>
      </c>
      <c r="K51" s="616">
        <f t="shared" si="4"/>
        <v>0</v>
      </c>
      <c r="L51" s="616">
        <f t="shared" si="4"/>
        <v>0</v>
      </c>
      <c r="M51" s="616">
        <f t="shared" si="4"/>
        <v>0</v>
      </c>
    </row>
    <row r="52" spans="2:13">
      <c r="B52" s="96" t="s">
        <v>301</v>
      </c>
      <c r="C52" s="602">
        <f>'Test Year WW1'!J783</f>
        <v>1</v>
      </c>
      <c r="D52" s="616">
        <f t="shared" si="4"/>
        <v>167584.84691610243</v>
      </c>
      <c r="E52" s="616">
        <f t="shared" si="4"/>
        <v>172612.39232358552</v>
      </c>
      <c r="F52" s="616">
        <f t="shared" si="4"/>
        <v>177790.76409329305</v>
      </c>
      <c r="G52" s="616">
        <f t="shared" si="4"/>
        <v>183124.48701609185</v>
      </c>
      <c r="H52" s="616">
        <f t="shared" si="4"/>
        <v>188618.22162657461</v>
      </c>
      <c r="I52" s="616">
        <f t="shared" si="4"/>
        <v>194276.76827537184</v>
      </c>
      <c r="J52" s="616">
        <f t="shared" si="4"/>
        <v>200105.07132363302</v>
      </c>
      <c r="K52" s="616">
        <f t="shared" si="4"/>
        <v>206108.223463342</v>
      </c>
      <c r="L52" s="616">
        <f t="shared" si="4"/>
        <v>212291.47016724228</v>
      </c>
      <c r="M52" s="616">
        <f t="shared" si="4"/>
        <v>218660.21427225956</v>
      </c>
    </row>
    <row r="53" spans="2:13">
      <c r="B53" s="96" t="s">
        <v>297</v>
      </c>
      <c r="C53" s="602">
        <f>'Test Year WW1'!K783</f>
        <v>0</v>
      </c>
      <c r="D53" s="616">
        <f t="shared" si="4"/>
        <v>0</v>
      </c>
      <c r="E53" s="616">
        <f t="shared" si="4"/>
        <v>0</v>
      </c>
      <c r="F53" s="616">
        <f t="shared" si="4"/>
        <v>0</v>
      </c>
      <c r="G53" s="616">
        <f t="shared" si="4"/>
        <v>0</v>
      </c>
      <c r="H53" s="616">
        <f t="shared" si="4"/>
        <v>0</v>
      </c>
      <c r="I53" s="616">
        <f t="shared" si="4"/>
        <v>0</v>
      </c>
      <c r="J53" s="616">
        <f t="shared" si="4"/>
        <v>0</v>
      </c>
      <c r="K53" s="616">
        <f t="shared" si="4"/>
        <v>0</v>
      </c>
      <c r="L53" s="616">
        <f t="shared" si="4"/>
        <v>0</v>
      </c>
      <c r="M53" s="616">
        <f t="shared" si="4"/>
        <v>0</v>
      </c>
    </row>
    <row r="54" spans="2:13" ht="12">
      <c r="B54" s="96" t="s">
        <v>464</v>
      </c>
      <c r="C54" s="602">
        <f>'Test Year WW1'!L783</f>
        <v>0</v>
      </c>
      <c r="D54" s="618">
        <f t="shared" si="4"/>
        <v>0</v>
      </c>
      <c r="E54" s="618">
        <f t="shared" si="4"/>
        <v>0</v>
      </c>
      <c r="F54" s="618">
        <f t="shared" si="4"/>
        <v>0</v>
      </c>
      <c r="G54" s="618">
        <f t="shared" si="4"/>
        <v>0</v>
      </c>
      <c r="H54" s="618">
        <f t="shared" si="4"/>
        <v>0</v>
      </c>
      <c r="I54" s="618">
        <f>I$55*$C54</f>
        <v>0</v>
      </c>
      <c r="J54" s="618">
        <f t="shared" si="4"/>
        <v>0</v>
      </c>
      <c r="K54" s="618">
        <f t="shared" si="4"/>
        <v>0</v>
      </c>
      <c r="L54" s="618">
        <f t="shared" si="4"/>
        <v>0</v>
      </c>
      <c r="M54" s="618">
        <f t="shared" si="4"/>
        <v>0</v>
      </c>
    </row>
    <row r="55" spans="2:13">
      <c r="B55" s="634" t="s">
        <v>386</v>
      </c>
      <c r="D55" s="620">
        <f>'Forecast WW3'!F778</f>
        <v>167584.84691610243</v>
      </c>
      <c r="E55" s="620">
        <f>'Forecast WW3'!G778</f>
        <v>172612.39232358552</v>
      </c>
      <c r="F55" s="620">
        <f>'Forecast WW3'!H778</f>
        <v>177790.76409329305</v>
      </c>
      <c r="G55" s="620">
        <f>'Forecast WW3'!I778</f>
        <v>183124.48701609185</v>
      </c>
      <c r="H55" s="620">
        <f>'Forecast WW3'!J778</f>
        <v>188618.22162657461</v>
      </c>
      <c r="I55" s="620">
        <f>'Forecast WW3'!K778</f>
        <v>194276.76827537184</v>
      </c>
      <c r="J55" s="620">
        <f>'Forecast WW3'!L778</f>
        <v>200105.07132363302</v>
      </c>
      <c r="K55" s="620">
        <f>'Forecast WW3'!M778</f>
        <v>206108.223463342</v>
      </c>
      <c r="L55" s="620">
        <f>'Forecast WW3'!N778</f>
        <v>212291.47016724228</v>
      </c>
      <c r="M55" s="620">
        <f>'Forecast WW3'!O778</f>
        <v>218660.21427225956</v>
      </c>
    </row>
    <row r="56" spans="2:13">
      <c r="B56" s="634"/>
      <c r="D56" s="152"/>
      <c r="E56" s="152"/>
      <c r="F56" s="152"/>
      <c r="G56" s="152"/>
      <c r="H56" s="152"/>
      <c r="I56" s="152"/>
      <c r="J56" s="152"/>
      <c r="K56" s="152"/>
      <c r="L56" s="152"/>
      <c r="M56" s="152"/>
    </row>
    <row r="57" spans="2:13"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8" spans="2:13">
      <c r="B58" s="629" t="s">
        <v>387</v>
      </c>
      <c r="C58" s="629"/>
      <c r="D58" s="615"/>
      <c r="E58" s="615"/>
      <c r="F58" s="152"/>
      <c r="G58" s="152"/>
      <c r="H58" s="152"/>
      <c r="I58" s="152"/>
      <c r="J58" s="152"/>
      <c r="K58" s="152"/>
      <c r="L58" s="152"/>
      <c r="M58" s="152"/>
    </row>
    <row r="59" spans="2:13">
      <c r="D59" s="152"/>
      <c r="E59" s="152"/>
      <c r="F59" s="152"/>
      <c r="G59" s="152"/>
      <c r="H59" s="152"/>
      <c r="I59" s="152"/>
      <c r="J59" s="152"/>
      <c r="K59" s="152"/>
      <c r="L59" s="152"/>
      <c r="M59" s="152"/>
    </row>
    <row r="60" spans="2:13">
      <c r="B60" s="635" t="s">
        <v>129</v>
      </c>
    </row>
    <row r="61" spans="2:13">
      <c r="B61" s="96" t="s">
        <v>299</v>
      </c>
      <c r="D61" s="152">
        <f>'Current Debt Input'!F465</f>
        <v>471179.49900000001</v>
      </c>
      <c r="E61" s="152">
        <f>'Current Debt Input'!G465</f>
        <v>473041.25549999997</v>
      </c>
      <c r="F61" s="152">
        <f>'Current Debt Input'!H465</f>
        <v>493293.58400000003</v>
      </c>
      <c r="G61" s="152">
        <f>'Current Debt Input'!I465</f>
        <v>513707.02</v>
      </c>
      <c r="H61" s="152">
        <f>'Current Debt Input'!J465</f>
        <v>552821.38800000004</v>
      </c>
      <c r="I61" s="152">
        <f>'Current Debt Input'!K465</f>
        <v>552133.21600000001</v>
      </c>
      <c r="J61" s="152">
        <f>'Current Debt Input'!L465</f>
        <v>585584.29950000008</v>
      </c>
      <c r="K61" s="152">
        <f>'Current Debt Input'!M465</f>
        <v>446964.8885</v>
      </c>
      <c r="L61" s="152">
        <f>'Current Debt Input'!N465</f>
        <v>448381.03750000003</v>
      </c>
      <c r="M61" s="152">
        <f>'Current Debt Input'!O465</f>
        <v>445759.02500000002</v>
      </c>
    </row>
    <row r="62" spans="2:13">
      <c r="B62" s="133" t="s">
        <v>462</v>
      </c>
      <c r="D62" s="616">
        <f>'Current Debt Input'!F466</f>
        <v>471179.49900000001</v>
      </c>
      <c r="E62" s="616">
        <f>'Current Debt Input'!G466</f>
        <v>473041.25549999997</v>
      </c>
      <c r="F62" s="616">
        <f>'Current Debt Input'!H466</f>
        <v>493293.58400000003</v>
      </c>
      <c r="G62" s="616">
        <f>'Current Debt Input'!I466</f>
        <v>513707.02</v>
      </c>
      <c r="H62" s="616">
        <f>'Current Debt Input'!J466</f>
        <v>552821.38800000004</v>
      </c>
      <c r="I62" s="616">
        <f>'Current Debt Input'!K466</f>
        <v>552133.21600000001</v>
      </c>
      <c r="J62" s="616">
        <f>'Current Debt Input'!L466</f>
        <v>585584.29950000008</v>
      </c>
      <c r="K62" s="616">
        <f>'Current Debt Input'!M466</f>
        <v>446964.8885</v>
      </c>
      <c r="L62" s="616">
        <f>'Current Debt Input'!N466</f>
        <v>448381.03750000003</v>
      </c>
      <c r="M62" s="616">
        <f>'Current Debt Input'!O466</f>
        <v>445759.02500000002</v>
      </c>
    </row>
    <row r="63" spans="2:13">
      <c r="B63" s="96" t="s">
        <v>301</v>
      </c>
      <c r="D63" s="616">
        <f>'Current Debt Input'!F467</f>
        <v>0</v>
      </c>
      <c r="E63" s="616">
        <f>'Current Debt Input'!G467</f>
        <v>0</v>
      </c>
      <c r="F63" s="616">
        <f>'Current Debt Input'!H467</f>
        <v>0</v>
      </c>
      <c r="G63" s="616">
        <f>'Current Debt Input'!I467</f>
        <v>0</v>
      </c>
      <c r="H63" s="616">
        <f>'Current Debt Input'!J467</f>
        <v>0</v>
      </c>
      <c r="I63" s="616">
        <f>'Current Debt Input'!K467</f>
        <v>0</v>
      </c>
      <c r="J63" s="616">
        <f>'Current Debt Input'!L467</f>
        <v>0</v>
      </c>
      <c r="K63" s="616">
        <f>'Current Debt Input'!M467</f>
        <v>0</v>
      </c>
      <c r="L63" s="616">
        <f>'Current Debt Input'!N467</f>
        <v>0</v>
      </c>
      <c r="M63" s="616">
        <f>'Current Debt Input'!O467</f>
        <v>0</v>
      </c>
    </row>
    <row r="64" spans="2:13">
      <c r="B64" s="96" t="s">
        <v>297</v>
      </c>
      <c r="D64" s="616">
        <f>'Current Debt Input'!F468</f>
        <v>0</v>
      </c>
      <c r="E64" s="616">
        <f>'Current Debt Input'!G468</f>
        <v>0</v>
      </c>
      <c r="F64" s="616">
        <f>'Current Debt Input'!H468</f>
        <v>0</v>
      </c>
      <c r="G64" s="616">
        <f>'Current Debt Input'!I468</f>
        <v>0</v>
      </c>
      <c r="H64" s="616">
        <f>'Current Debt Input'!J468</f>
        <v>0</v>
      </c>
      <c r="I64" s="616">
        <f>'Current Debt Input'!K468</f>
        <v>0</v>
      </c>
      <c r="J64" s="616">
        <f>'Current Debt Input'!L468</f>
        <v>0</v>
      </c>
      <c r="K64" s="616">
        <f>'Current Debt Input'!M468</f>
        <v>0</v>
      </c>
      <c r="L64" s="616">
        <f>'Current Debt Input'!N468</f>
        <v>0</v>
      </c>
      <c r="M64" s="616">
        <f>'Current Debt Input'!O468</f>
        <v>0</v>
      </c>
    </row>
    <row r="65" spans="2:13" ht="12">
      <c r="B65" s="96" t="s">
        <v>464</v>
      </c>
      <c r="D65" s="618">
        <f>'Current Debt Input'!F469</f>
        <v>0</v>
      </c>
      <c r="E65" s="618">
        <f>'Current Debt Input'!G469</f>
        <v>0</v>
      </c>
      <c r="F65" s="618">
        <f>'Current Debt Input'!H469</f>
        <v>0</v>
      </c>
      <c r="G65" s="618">
        <f>'Current Debt Input'!I469</f>
        <v>0</v>
      </c>
      <c r="H65" s="618">
        <f>'Current Debt Input'!J469</f>
        <v>0</v>
      </c>
      <c r="I65" s="618">
        <f>'Current Debt Input'!K469</f>
        <v>0</v>
      </c>
      <c r="J65" s="618">
        <f>'Current Debt Input'!L469</f>
        <v>0</v>
      </c>
      <c r="K65" s="618">
        <f>'Current Debt Input'!M469</f>
        <v>0</v>
      </c>
      <c r="L65" s="618">
        <f>'Current Debt Input'!N469</f>
        <v>0</v>
      </c>
      <c r="M65" s="618">
        <f>'Current Debt Input'!O469</f>
        <v>0</v>
      </c>
    </row>
    <row r="66" spans="2:13">
      <c r="B66" s="635" t="s">
        <v>389</v>
      </c>
      <c r="D66" s="620">
        <f>SUM(D61:D65)</f>
        <v>942358.99800000002</v>
      </c>
      <c r="E66" s="620">
        <f t="shared" ref="E66:M66" si="5">SUM(E61:E65)</f>
        <v>946082.51099999994</v>
      </c>
      <c r="F66" s="620">
        <f t="shared" si="5"/>
        <v>986587.16800000006</v>
      </c>
      <c r="G66" s="620">
        <f t="shared" si="5"/>
        <v>1027414.04</v>
      </c>
      <c r="H66" s="620">
        <f t="shared" si="5"/>
        <v>1105642.7760000001</v>
      </c>
      <c r="I66" s="620">
        <f t="shared" si="5"/>
        <v>1104266.432</v>
      </c>
      <c r="J66" s="620">
        <f t="shared" si="5"/>
        <v>1171168.5990000002</v>
      </c>
      <c r="K66" s="620">
        <f t="shared" si="5"/>
        <v>893929.777</v>
      </c>
      <c r="L66" s="620">
        <f t="shared" si="5"/>
        <v>896762.07500000007</v>
      </c>
      <c r="M66" s="620">
        <f t="shared" si="5"/>
        <v>891518.05</v>
      </c>
    </row>
    <row r="67" spans="2:13">
      <c r="B67" s="635"/>
      <c r="D67" s="620"/>
      <c r="E67" s="620"/>
      <c r="F67" s="620"/>
      <c r="G67" s="620"/>
      <c r="H67" s="620"/>
      <c r="I67" s="620"/>
      <c r="J67" s="620"/>
      <c r="K67" s="620"/>
      <c r="L67" s="620"/>
      <c r="M67" s="620"/>
    </row>
    <row r="68" spans="2:13">
      <c r="B68" s="635"/>
      <c r="D68" s="620"/>
      <c r="E68" s="620"/>
      <c r="F68" s="620"/>
      <c r="G68" s="620"/>
      <c r="H68" s="620"/>
      <c r="I68" s="620"/>
      <c r="J68" s="620"/>
      <c r="K68" s="620"/>
      <c r="L68" s="620"/>
      <c r="M68" s="620"/>
    </row>
    <row r="69" spans="2:13">
      <c r="B69" s="629" t="s">
        <v>390</v>
      </c>
      <c r="C69" s="629"/>
      <c r="D69" s="615"/>
      <c r="E69" s="615"/>
      <c r="F69" s="152"/>
      <c r="G69" s="152"/>
      <c r="H69" s="152"/>
      <c r="I69" s="152"/>
      <c r="J69" s="152"/>
      <c r="K69" s="152"/>
      <c r="L69" s="152"/>
      <c r="M69" s="152"/>
    </row>
    <row r="70" spans="2:13">
      <c r="D70" s="152"/>
      <c r="E70" s="152"/>
      <c r="F70" s="152"/>
      <c r="G70" s="152"/>
      <c r="H70" s="152"/>
      <c r="I70" s="152"/>
      <c r="J70" s="152"/>
      <c r="K70" s="152"/>
      <c r="L70" s="152"/>
      <c r="M70" s="152"/>
    </row>
    <row r="71" spans="2:13">
      <c r="B71" s="635" t="s">
        <v>129</v>
      </c>
    </row>
    <row r="72" spans="2:13">
      <c r="B72" s="96" t="s">
        <v>299</v>
      </c>
      <c r="D72" s="152">
        <f>'Future Debt Input'!E564</f>
        <v>0</v>
      </c>
      <c r="E72" s="152">
        <f>'Future Debt Input'!F564</f>
        <v>0</v>
      </c>
      <c r="F72" s="152">
        <f>'Future Debt Input'!G564</f>
        <v>0</v>
      </c>
      <c r="G72" s="152">
        <f>'Future Debt Input'!H564</f>
        <v>0</v>
      </c>
      <c r="H72" s="152">
        <f>'Future Debt Input'!I564</f>
        <v>0</v>
      </c>
      <c r="I72" s="152">
        <f>'Future Debt Input'!J564</f>
        <v>0</v>
      </c>
      <c r="J72" s="152">
        <f>'Future Debt Input'!K564</f>
        <v>0</v>
      </c>
      <c r="K72" s="152">
        <f>'Future Debt Input'!L564</f>
        <v>0</v>
      </c>
      <c r="L72" s="152">
        <f>'Future Debt Input'!M564</f>
        <v>0</v>
      </c>
      <c r="M72" s="152">
        <f>'Future Debt Input'!N564</f>
        <v>0</v>
      </c>
    </row>
    <row r="73" spans="2:13">
      <c r="B73" s="133" t="s">
        <v>462</v>
      </c>
      <c r="D73" s="616">
        <f>'Future Debt Input'!E565</f>
        <v>0</v>
      </c>
      <c r="E73" s="616">
        <f>'Future Debt Input'!F565</f>
        <v>923777.9350704751</v>
      </c>
      <c r="F73" s="616">
        <f>'Future Debt Input'!G565</f>
        <v>923777.9350704751</v>
      </c>
      <c r="G73" s="616">
        <f>'Future Debt Input'!H565</f>
        <v>1913540.0083602699</v>
      </c>
      <c r="H73" s="616">
        <f>'Future Debt Input'!I565</f>
        <v>1913540.0083602699</v>
      </c>
      <c r="I73" s="616">
        <f>'Future Debt Input'!J565</f>
        <v>3365191.0491853021</v>
      </c>
      <c r="J73" s="616">
        <f>'Future Debt Input'!K565</f>
        <v>3365191.0491853021</v>
      </c>
      <c r="K73" s="616">
        <f>'Future Debt Input'!L565</f>
        <v>5080778.6428876128</v>
      </c>
      <c r="L73" s="616">
        <f>'Future Debt Input'!M565</f>
        <v>5080778.6428876128</v>
      </c>
      <c r="M73" s="616">
        <f>'Future Debt Input'!N565</f>
        <v>6070540.7161774077</v>
      </c>
    </row>
    <row r="74" spans="2:13">
      <c r="B74" s="96" t="s">
        <v>301</v>
      </c>
      <c r="D74" s="616">
        <f>'Future Debt Input'!E566</f>
        <v>0</v>
      </c>
      <c r="E74" s="616">
        <f>'Future Debt Input'!F566</f>
        <v>0</v>
      </c>
      <c r="F74" s="616">
        <f>'Future Debt Input'!G566</f>
        <v>0</v>
      </c>
      <c r="G74" s="616">
        <f>'Future Debt Input'!H566</f>
        <v>0</v>
      </c>
      <c r="H74" s="616">
        <f>'Future Debt Input'!I566</f>
        <v>0</v>
      </c>
      <c r="I74" s="616">
        <f>'Future Debt Input'!J566</f>
        <v>0</v>
      </c>
      <c r="J74" s="616">
        <f>'Future Debt Input'!K566</f>
        <v>0</v>
      </c>
      <c r="K74" s="616">
        <f>'Future Debt Input'!L566</f>
        <v>0</v>
      </c>
      <c r="L74" s="616">
        <f>'Future Debt Input'!M566</f>
        <v>0</v>
      </c>
      <c r="M74" s="616">
        <f>'Future Debt Input'!N566</f>
        <v>0</v>
      </c>
    </row>
    <row r="75" spans="2:13">
      <c r="B75" s="96" t="s">
        <v>297</v>
      </c>
      <c r="D75" s="616">
        <f>'Future Debt Input'!E567</f>
        <v>0</v>
      </c>
      <c r="E75" s="616">
        <f>'Future Debt Input'!F567</f>
        <v>0</v>
      </c>
      <c r="F75" s="616">
        <f>'Future Debt Input'!G567</f>
        <v>0</v>
      </c>
      <c r="G75" s="616">
        <f>'Future Debt Input'!H567</f>
        <v>0</v>
      </c>
      <c r="H75" s="616">
        <f>'Future Debt Input'!I567</f>
        <v>0</v>
      </c>
      <c r="I75" s="616">
        <f>'Future Debt Input'!J567</f>
        <v>0</v>
      </c>
      <c r="J75" s="616">
        <f>'Future Debt Input'!K567</f>
        <v>0</v>
      </c>
      <c r="K75" s="616">
        <f>'Future Debt Input'!L567</f>
        <v>0</v>
      </c>
      <c r="L75" s="616">
        <f>'Future Debt Input'!M567</f>
        <v>0</v>
      </c>
      <c r="M75" s="616">
        <f>'Future Debt Input'!N567</f>
        <v>0</v>
      </c>
    </row>
    <row r="76" spans="2:13" ht="12">
      <c r="B76" s="96" t="s">
        <v>464</v>
      </c>
      <c r="D76" s="618">
        <f>'Future Debt Input'!E568</f>
        <v>0</v>
      </c>
      <c r="E76" s="618">
        <f>'Future Debt Input'!F568</f>
        <v>0</v>
      </c>
      <c r="F76" s="618">
        <f>'Future Debt Input'!G568</f>
        <v>0</v>
      </c>
      <c r="G76" s="618">
        <f>'Future Debt Input'!H568</f>
        <v>0</v>
      </c>
      <c r="H76" s="618">
        <f>'Future Debt Input'!I568</f>
        <v>0</v>
      </c>
      <c r="I76" s="618">
        <f>'Future Debt Input'!J568</f>
        <v>0</v>
      </c>
      <c r="J76" s="618">
        <f>'Future Debt Input'!K568</f>
        <v>0</v>
      </c>
      <c r="K76" s="618">
        <f>'Future Debt Input'!L568</f>
        <v>0</v>
      </c>
      <c r="L76" s="618">
        <f>'Future Debt Input'!M568</f>
        <v>0</v>
      </c>
      <c r="M76" s="618">
        <f>'Future Debt Input'!N568</f>
        <v>0</v>
      </c>
    </row>
    <row r="77" spans="2:13">
      <c r="B77" s="635" t="s">
        <v>391</v>
      </c>
      <c r="D77" s="620">
        <f>SUM(D72:D76)</f>
        <v>0</v>
      </c>
      <c r="E77" s="620">
        <f t="shared" ref="E77:M77" si="6">SUM(E72:E76)</f>
        <v>923777.9350704751</v>
      </c>
      <c r="F77" s="620">
        <f t="shared" si="6"/>
        <v>923777.9350704751</v>
      </c>
      <c r="G77" s="620">
        <f t="shared" si="6"/>
        <v>1913540.0083602699</v>
      </c>
      <c r="H77" s="620">
        <f t="shared" si="6"/>
        <v>1913540.0083602699</v>
      </c>
      <c r="I77" s="620">
        <f t="shared" si="6"/>
        <v>3365191.0491853021</v>
      </c>
      <c r="J77" s="620">
        <f t="shared" si="6"/>
        <v>3365191.0491853021</v>
      </c>
      <c r="K77" s="620">
        <f t="shared" si="6"/>
        <v>5080778.6428876128</v>
      </c>
      <c r="L77" s="620">
        <f t="shared" si="6"/>
        <v>5080778.6428876128</v>
      </c>
      <c r="M77" s="620">
        <f t="shared" si="6"/>
        <v>6070540.7161774077</v>
      </c>
    </row>
    <row r="78" spans="2:13">
      <c r="B78" s="635"/>
      <c r="D78" s="620"/>
      <c r="E78" s="620"/>
      <c r="F78" s="620"/>
      <c r="G78" s="620"/>
      <c r="H78" s="620"/>
      <c r="I78" s="620"/>
      <c r="J78" s="620"/>
      <c r="K78" s="620"/>
      <c r="L78" s="620"/>
      <c r="M78" s="620"/>
    </row>
    <row r="79" spans="2:13">
      <c r="B79" s="635"/>
      <c r="D79" s="620"/>
      <c r="E79" s="620"/>
      <c r="F79" s="620"/>
      <c r="G79" s="620"/>
      <c r="H79" s="620"/>
      <c r="I79" s="620"/>
      <c r="J79" s="620"/>
      <c r="K79" s="620"/>
      <c r="L79" s="620"/>
      <c r="M79" s="620"/>
    </row>
    <row r="80" spans="2:13">
      <c r="B80" s="629" t="s">
        <v>58</v>
      </c>
      <c r="C80" s="629"/>
      <c r="D80" s="615"/>
      <c r="E80" s="615"/>
      <c r="F80" s="152"/>
      <c r="G80" s="152"/>
      <c r="H80" s="152"/>
      <c r="I80" s="152"/>
      <c r="J80" s="152"/>
      <c r="K80" s="152"/>
      <c r="L80" s="152"/>
      <c r="M80" s="152"/>
    </row>
    <row r="81" spans="2:13"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2:13">
      <c r="B82" s="635" t="s">
        <v>393</v>
      </c>
    </row>
    <row r="83" spans="2:13">
      <c r="B83" s="96" t="s">
        <v>299</v>
      </c>
      <c r="D83" s="599">
        <v>0</v>
      </c>
      <c r="E83" s="599">
        <v>0</v>
      </c>
      <c r="F83" s="599">
        <v>0</v>
      </c>
      <c r="G83" s="599">
        <v>0</v>
      </c>
      <c r="H83" s="599">
        <v>0</v>
      </c>
      <c r="I83" s="599">
        <v>0</v>
      </c>
      <c r="J83" s="599">
        <v>0</v>
      </c>
      <c r="K83" s="599">
        <v>0</v>
      </c>
      <c r="L83" s="599">
        <v>0</v>
      </c>
      <c r="M83" s="599">
        <v>0</v>
      </c>
    </row>
    <row r="84" spans="2:13">
      <c r="B84" s="133" t="s">
        <v>462</v>
      </c>
      <c r="D84" s="636">
        <v>0</v>
      </c>
      <c r="E84" s="636">
        <v>0</v>
      </c>
      <c r="F84" s="636">
        <v>0</v>
      </c>
      <c r="G84" s="636">
        <v>0</v>
      </c>
      <c r="H84" s="636">
        <v>0</v>
      </c>
      <c r="I84" s="636">
        <v>0</v>
      </c>
      <c r="J84" s="636">
        <v>0</v>
      </c>
      <c r="K84" s="636">
        <v>0</v>
      </c>
      <c r="L84" s="636">
        <v>0</v>
      </c>
      <c r="M84" s="636">
        <v>0</v>
      </c>
    </row>
    <row r="85" spans="2:13">
      <c r="B85" s="96" t="s">
        <v>301</v>
      </c>
      <c r="D85" s="636">
        <v>0</v>
      </c>
      <c r="E85" s="636">
        <v>0</v>
      </c>
      <c r="F85" s="636">
        <v>0</v>
      </c>
      <c r="G85" s="636">
        <v>0</v>
      </c>
      <c r="H85" s="636">
        <v>0</v>
      </c>
      <c r="I85" s="636">
        <v>0</v>
      </c>
      <c r="J85" s="636">
        <v>0</v>
      </c>
      <c r="K85" s="636">
        <v>0</v>
      </c>
      <c r="L85" s="636">
        <v>0</v>
      </c>
      <c r="M85" s="636">
        <v>0</v>
      </c>
    </row>
    <row r="86" spans="2:13">
      <c r="B86" s="96" t="s">
        <v>297</v>
      </c>
      <c r="D86" s="636">
        <v>0</v>
      </c>
      <c r="E86" s="636">
        <v>0</v>
      </c>
      <c r="F86" s="636">
        <v>0</v>
      </c>
      <c r="G86" s="636">
        <v>0</v>
      </c>
      <c r="H86" s="636">
        <v>0</v>
      </c>
      <c r="I86" s="636">
        <v>0</v>
      </c>
      <c r="J86" s="636">
        <v>0</v>
      </c>
      <c r="K86" s="636">
        <v>0</v>
      </c>
      <c r="L86" s="636">
        <v>0</v>
      </c>
      <c r="M86" s="636">
        <v>0</v>
      </c>
    </row>
    <row r="87" spans="2:13" ht="12">
      <c r="B87" s="96" t="s">
        <v>464</v>
      </c>
      <c r="D87" s="637">
        <v>0</v>
      </c>
      <c r="E87" s="637">
        <v>0</v>
      </c>
      <c r="F87" s="637">
        <v>0</v>
      </c>
      <c r="G87" s="637">
        <v>0</v>
      </c>
      <c r="H87" s="637">
        <v>0</v>
      </c>
      <c r="I87" s="637">
        <v>0</v>
      </c>
      <c r="J87" s="637">
        <v>0</v>
      </c>
      <c r="K87" s="637">
        <v>0</v>
      </c>
      <c r="L87" s="637">
        <v>0</v>
      </c>
      <c r="M87" s="637">
        <v>0</v>
      </c>
    </row>
    <row r="88" spans="2:13">
      <c r="B88" s="635" t="s">
        <v>1</v>
      </c>
      <c r="D88" s="599">
        <v>0</v>
      </c>
      <c r="E88" s="599">
        <v>0</v>
      </c>
      <c r="F88" s="599">
        <v>0</v>
      </c>
      <c r="G88" s="599">
        <v>0</v>
      </c>
      <c r="H88" s="599">
        <v>0</v>
      </c>
      <c r="I88" s="599">
        <v>0</v>
      </c>
      <c r="J88" s="599">
        <v>0</v>
      </c>
      <c r="K88" s="599">
        <v>0</v>
      </c>
      <c r="L88" s="599">
        <v>0</v>
      </c>
      <c r="M88" s="599">
        <v>0</v>
      </c>
    </row>
    <row r="89" spans="2:13">
      <c r="D89" s="152"/>
      <c r="E89" s="152"/>
      <c r="F89" s="152"/>
      <c r="G89" s="152"/>
      <c r="H89" s="152"/>
      <c r="I89" s="152"/>
      <c r="J89" s="152"/>
      <c r="K89" s="152"/>
      <c r="L89" s="152"/>
      <c r="M89" s="152"/>
    </row>
    <row r="90" spans="2:13">
      <c r="D90" s="152"/>
      <c r="E90" s="152"/>
      <c r="F90" s="152"/>
      <c r="G90" s="152"/>
      <c r="H90" s="152"/>
      <c r="I90" s="152"/>
      <c r="J90" s="152"/>
      <c r="K90" s="152"/>
      <c r="L90" s="152"/>
      <c r="M90" s="152"/>
    </row>
    <row r="91" spans="2:13">
      <c r="B91" s="629" t="s">
        <v>59</v>
      </c>
      <c r="C91" s="629"/>
      <c r="D91" s="615"/>
      <c r="E91" s="615"/>
      <c r="F91" s="152"/>
      <c r="G91" s="152"/>
      <c r="H91" s="152"/>
      <c r="I91" s="152"/>
      <c r="J91" s="152"/>
      <c r="K91" s="152"/>
      <c r="L91" s="152"/>
      <c r="M91" s="152"/>
    </row>
    <row r="92" spans="2:13">
      <c r="D92" s="152"/>
      <c r="E92" s="152"/>
      <c r="F92" s="152"/>
      <c r="G92" s="152"/>
      <c r="H92" s="152"/>
      <c r="I92" s="152"/>
      <c r="J92" s="152"/>
      <c r="K92" s="152"/>
      <c r="L92" s="152"/>
      <c r="M92" s="152"/>
    </row>
    <row r="93" spans="2:13">
      <c r="B93" s="635" t="s">
        <v>395</v>
      </c>
    </row>
    <row r="94" spans="2:13">
      <c r="B94" s="96" t="s">
        <v>299</v>
      </c>
      <c r="D94" s="599">
        <v>0</v>
      </c>
      <c r="E94" s="599">
        <v>0</v>
      </c>
      <c r="F94" s="599">
        <v>0</v>
      </c>
      <c r="G94" s="599">
        <v>0</v>
      </c>
      <c r="H94" s="599">
        <v>0</v>
      </c>
      <c r="I94" s="599">
        <v>0</v>
      </c>
      <c r="J94" s="599">
        <v>0</v>
      </c>
      <c r="K94" s="599">
        <v>0</v>
      </c>
      <c r="L94" s="599">
        <v>0</v>
      </c>
      <c r="M94" s="599">
        <v>0</v>
      </c>
    </row>
    <row r="95" spans="2:13">
      <c r="B95" s="133" t="s">
        <v>462</v>
      </c>
      <c r="D95" s="636">
        <v>0</v>
      </c>
      <c r="E95" s="636">
        <v>0</v>
      </c>
      <c r="F95" s="636">
        <v>0</v>
      </c>
      <c r="G95" s="636">
        <v>0</v>
      </c>
      <c r="H95" s="636">
        <v>0</v>
      </c>
      <c r="I95" s="636">
        <v>0</v>
      </c>
      <c r="J95" s="636">
        <v>0</v>
      </c>
      <c r="K95" s="636">
        <v>0</v>
      </c>
      <c r="L95" s="636">
        <v>0</v>
      </c>
      <c r="M95" s="636">
        <v>0</v>
      </c>
    </row>
    <row r="96" spans="2:13">
      <c r="B96" s="96" t="s">
        <v>301</v>
      </c>
      <c r="D96" s="636">
        <v>0</v>
      </c>
      <c r="E96" s="636">
        <v>0</v>
      </c>
      <c r="F96" s="636">
        <v>0</v>
      </c>
      <c r="G96" s="636">
        <v>0</v>
      </c>
      <c r="H96" s="636">
        <v>0</v>
      </c>
      <c r="I96" s="636">
        <v>0</v>
      </c>
      <c r="J96" s="636">
        <v>0</v>
      </c>
      <c r="K96" s="636">
        <v>0</v>
      </c>
      <c r="L96" s="636">
        <v>0</v>
      </c>
      <c r="M96" s="636">
        <v>0</v>
      </c>
    </row>
    <row r="97" spans="1:13">
      <c r="B97" s="96" t="s">
        <v>297</v>
      </c>
      <c r="D97" s="636">
        <v>0</v>
      </c>
      <c r="E97" s="636">
        <v>0</v>
      </c>
      <c r="F97" s="636">
        <v>0</v>
      </c>
      <c r="G97" s="636">
        <v>0</v>
      </c>
      <c r="H97" s="636">
        <v>0</v>
      </c>
      <c r="I97" s="636">
        <v>0</v>
      </c>
      <c r="J97" s="636">
        <v>0</v>
      </c>
      <c r="K97" s="636">
        <v>0</v>
      </c>
      <c r="L97" s="636">
        <v>0</v>
      </c>
      <c r="M97" s="636">
        <v>0</v>
      </c>
    </row>
    <row r="98" spans="1:13" ht="12">
      <c r="B98" s="96" t="s">
        <v>464</v>
      </c>
      <c r="D98" s="637">
        <v>0</v>
      </c>
      <c r="E98" s="637">
        <v>0</v>
      </c>
      <c r="F98" s="637">
        <v>0</v>
      </c>
      <c r="G98" s="637">
        <v>0</v>
      </c>
      <c r="H98" s="637">
        <v>0</v>
      </c>
      <c r="I98" s="637">
        <v>0</v>
      </c>
      <c r="J98" s="637">
        <v>0</v>
      </c>
      <c r="K98" s="637">
        <v>0</v>
      </c>
      <c r="L98" s="637">
        <v>0</v>
      </c>
      <c r="M98" s="637">
        <v>0</v>
      </c>
    </row>
    <row r="99" spans="1:13">
      <c r="B99" s="635" t="s">
        <v>1</v>
      </c>
      <c r="D99" s="599">
        <v>0</v>
      </c>
      <c r="E99" s="599">
        <v>0</v>
      </c>
      <c r="F99" s="599">
        <v>0</v>
      </c>
      <c r="G99" s="599">
        <v>0</v>
      </c>
      <c r="H99" s="599">
        <v>0</v>
      </c>
      <c r="I99" s="599">
        <v>0</v>
      </c>
      <c r="J99" s="599">
        <v>0</v>
      </c>
      <c r="K99" s="599">
        <v>0</v>
      </c>
      <c r="L99" s="599">
        <v>0</v>
      </c>
      <c r="M99" s="599">
        <v>0</v>
      </c>
    </row>
    <row r="100" spans="1:13"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</row>
    <row r="101" spans="1:13"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</row>
    <row r="102" spans="1:13">
      <c r="B102" s="629" t="s">
        <v>370</v>
      </c>
      <c r="C102" s="629"/>
      <c r="D102" s="615"/>
      <c r="E102" s="615"/>
      <c r="F102" s="638"/>
      <c r="G102" s="638"/>
      <c r="H102" s="638"/>
      <c r="I102" s="638"/>
      <c r="J102" s="638"/>
      <c r="K102" s="638"/>
      <c r="L102" s="638"/>
      <c r="M102" s="638"/>
    </row>
    <row r="103" spans="1:13">
      <c r="A103" s="638"/>
      <c r="B103" s="638"/>
      <c r="C103" s="638"/>
      <c r="D103" s="638"/>
      <c r="E103" s="638"/>
      <c r="F103" s="638"/>
      <c r="G103" s="638"/>
      <c r="H103" s="638"/>
      <c r="I103" s="638"/>
      <c r="J103" s="638"/>
      <c r="K103" s="638"/>
      <c r="L103" s="638"/>
      <c r="M103" s="638"/>
    </row>
    <row r="104" spans="1:13">
      <c r="A104" s="140" t="s">
        <v>514</v>
      </c>
    </row>
    <row r="105" spans="1:13">
      <c r="B105" s="133" t="s">
        <v>299</v>
      </c>
      <c r="D105" s="152">
        <f>D72+D61+D39+D26+D50+D83+D94</f>
        <v>2480216.4989999998</v>
      </c>
      <c r="E105" s="152">
        <f t="shared" ref="E105:M105" si="7">E72+E61+E39+E26+E50+E83+E94</f>
        <v>2659663.8321488826</v>
      </c>
      <c r="F105" s="152">
        <f t="shared" si="7"/>
        <v>2887189.3984857742</v>
      </c>
      <c r="G105" s="152">
        <f t="shared" si="7"/>
        <v>3100739.6619601543</v>
      </c>
      <c r="H105" s="152">
        <f t="shared" si="7"/>
        <v>3355646.2116403533</v>
      </c>
      <c r="I105" s="152">
        <f t="shared" si="7"/>
        <v>3605669.4747743118</v>
      </c>
      <c r="J105" s="152">
        <f t="shared" si="7"/>
        <v>3820249.6345277359</v>
      </c>
      <c r="K105" s="152">
        <f t="shared" si="7"/>
        <v>3866460.4270381532</v>
      </c>
      <c r="L105" s="152">
        <f t="shared" si="7"/>
        <v>4047642.0569919795</v>
      </c>
      <c r="M105" s="152">
        <f t="shared" si="7"/>
        <v>4238566.3941624016</v>
      </c>
    </row>
    <row r="106" spans="1:13">
      <c r="B106" s="133" t="s">
        <v>462</v>
      </c>
      <c r="D106" s="616">
        <f t="shared" ref="D106:M110" si="8">D73+D62+D40+D27+D51+D84+D95</f>
        <v>1611150.4990000001</v>
      </c>
      <c r="E106" s="616">
        <f t="shared" si="8"/>
        <v>2627133.5314197261</v>
      </c>
      <c r="F106" s="616">
        <f t="shared" si="8"/>
        <v>2752832.243168802</v>
      </c>
      <c r="G106" s="616">
        <f t="shared" si="8"/>
        <v>3861262.5013200985</v>
      </c>
      <c r="H106" s="616">
        <f t="shared" si="8"/>
        <v>4010157.105925031</v>
      </c>
      <c r="I106" s="616">
        <f t="shared" si="8"/>
        <v>5588664.7284768559</v>
      </c>
      <c r="J106" s="616">
        <f t="shared" si="8"/>
        <v>5714261.8419780824</v>
      </c>
      <c r="K106" s="616">
        <f t="shared" si="8"/>
        <v>7385258.9339537704</v>
      </c>
      <c r="L106" s="616">
        <f t="shared" si="8"/>
        <v>7478127.4093487877</v>
      </c>
      <c r="M106" s="616">
        <f t="shared" si="8"/>
        <v>8563730.5557582863</v>
      </c>
    </row>
    <row r="107" spans="1:13">
      <c r="B107" s="133" t="s">
        <v>301</v>
      </c>
      <c r="D107" s="616">
        <f t="shared" si="8"/>
        <v>193884.84691610243</v>
      </c>
      <c r="E107" s="616">
        <f t="shared" si="8"/>
        <v>201237.13829186067</v>
      </c>
      <c r="F107" s="616">
        <f t="shared" si="8"/>
        <v>209128.89271958309</v>
      </c>
      <c r="G107" s="616">
        <f t="shared" si="8"/>
        <v>216990.94068695608</v>
      </c>
      <c r="H107" s="616">
        <f t="shared" si="8"/>
        <v>225309.57816293571</v>
      </c>
      <c r="I107" s="616">
        <f t="shared" si="8"/>
        <v>234250.15035134376</v>
      </c>
      <c r="J107" s="616">
        <f t="shared" si="8"/>
        <v>242449.58678613044</v>
      </c>
      <c r="K107" s="616">
        <f t="shared" si="8"/>
        <v>250872.32321041159</v>
      </c>
      <c r="L107" s="616">
        <f t="shared" si="8"/>
        <v>259408.85268067487</v>
      </c>
      <c r="M107" s="616">
        <f t="shared" si="8"/>
        <v>268311.28282349638</v>
      </c>
    </row>
    <row r="108" spans="1:13">
      <c r="B108" s="133" t="s">
        <v>297</v>
      </c>
      <c r="D108" s="616">
        <f t="shared" si="8"/>
        <v>86387.64304329241</v>
      </c>
      <c r="E108" s="616">
        <f t="shared" si="8"/>
        <v>94023.739046094212</v>
      </c>
      <c r="F108" s="616">
        <f t="shared" si="8"/>
        <v>102936.39047196681</v>
      </c>
      <c r="G108" s="616">
        <f t="shared" si="8"/>
        <v>111241.18292246461</v>
      </c>
      <c r="H108" s="616">
        <f t="shared" si="8"/>
        <v>120520.14491396715</v>
      </c>
      <c r="I108" s="616">
        <f t="shared" si="8"/>
        <v>131300.61832746028</v>
      </c>
      <c r="J108" s="616">
        <f t="shared" si="8"/>
        <v>139089.08314127012</v>
      </c>
      <c r="K108" s="616">
        <f t="shared" si="8"/>
        <v>147036.69468076742</v>
      </c>
      <c r="L108" s="616">
        <f t="shared" si="8"/>
        <v>154766.52554010195</v>
      </c>
      <c r="M108" s="616">
        <f t="shared" si="8"/>
        <v>163088.92725179801</v>
      </c>
    </row>
    <row r="109" spans="1:13" ht="12">
      <c r="B109" s="133" t="s">
        <v>464</v>
      </c>
      <c r="D109" s="618">
        <f t="shared" si="8"/>
        <v>0</v>
      </c>
      <c r="E109" s="618">
        <f t="shared" si="8"/>
        <v>0</v>
      </c>
      <c r="F109" s="618">
        <f t="shared" si="8"/>
        <v>0</v>
      </c>
      <c r="G109" s="618">
        <f t="shared" si="8"/>
        <v>0</v>
      </c>
      <c r="H109" s="618">
        <f t="shared" si="8"/>
        <v>0</v>
      </c>
      <c r="I109" s="618">
        <f t="shared" si="8"/>
        <v>0</v>
      </c>
      <c r="J109" s="618">
        <f t="shared" si="8"/>
        <v>0</v>
      </c>
      <c r="K109" s="618">
        <f t="shared" si="8"/>
        <v>0</v>
      </c>
      <c r="L109" s="618">
        <f t="shared" si="8"/>
        <v>0</v>
      </c>
      <c r="M109" s="618">
        <f t="shared" si="8"/>
        <v>0</v>
      </c>
    </row>
    <row r="110" spans="1:13">
      <c r="B110" s="133" t="s">
        <v>1</v>
      </c>
      <c r="D110" s="620">
        <f t="shared" si="8"/>
        <v>4371639.4879593952</v>
      </c>
      <c r="E110" s="620">
        <f t="shared" si="8"/>
        <v>5582058.2409065636</v>
      </c>
      <c r="F110" s="620">
        <f t="shared" si="8"/>
        <v>5952086.9248461258</v>
      </c>
      <c r="G110" s="620">
        <f t="shared" si="8"/>
        <v>7290234.2868896741</v>
      </c>
      <c r="H110" s="620">
        <f t="shared" si="8"/>
        <v>7711633.0406422867</v>
      </c>
      <c r="I110" s="620">
        <f t="shared" si="8"/>
        <v>9559884.971929973</v>
      </c>
      <c r="J110" s="620">
        <f t="shared" si="8"/>
        <v>9916050.1464332193</v>
      </c>
      <c r="K110" s="620">
        <f t="shared" si="8"/>
        <v>11649628.378883101</v>
      </c>
      <c r="L110" s="620">
        <f t="shared" si="8"/>
        <v>11939944.844561543</v>
      </c>
      <c r="M110" s="620">
        <f t="shared" si="8"/>
        <v>13233697.159995982</v>
      </c>
    </row>
    <row r="111" spans="1:13">
      <c r="D111" s="620"/>
      <c r="E111" s="620"/>
      <c r="F111" s="620"/>
      <c r="G111" s="620"/>
      <c r="H111" s="620"/>
      <c r="I111" s="620"/>
      <c r="J111" s="620"/>
      <c r="K111" s="620"/>
      <c r="L111" s="620"/>
      <c r="M111" s="620"/>
    </row>
    <row r="112" spans="1:13">
      <c r="D112" s="620"/>
      <c r="E112" s="620"/>
      <c r="F112" s="620"/>
      <c r="G112" s="620"/>
      <c r="H112" s="620"/>
      <c r="I112" s="620"/>
      <c r="J112" s="620"/>
      <c r="K112" s="620"/>
      <c r="L112" s="620"/>
      <c r="M112" s="620"/>
    </row>
    <row r="113" spans="1:13">
      <c r="D113" s="620"/>
      <c r="E113" s="620"/>
      <c r="F113" s="620"/>
      <c r="G113" s="620"/>
      <c r="H113" s="620"/>
      <c r="I113" s="620"/>
      <c r="J113" s="620"/>
      <c r="K113" s="620"/>
      <c r="L113" s="620"/>
      <c r="M113" s="620"/>
    </row>
    <row r="114" spans="1:13">
      <c r="A114" s="96"/>
      <c r="B114" s="108" t="s">
        <v>306</v>
      </c>
      <c r="C114" s="109"/>
      <c r="D114" s="109"/>
      <c r="E114" s="109"/>
      <c r="F114" s="96"/>
    </row>
    <row r="115" spans="1:13">
      <c r="C115" s="633"/>
    </row>
    <row r="116" spans="1:13">
      <c r="B116" s="625" t="s">
        <v>378</v>
      </c>
      <c r="C116" s="625"/>
      <c r="D116" s="615"/>
      <c r="E116" s="615"/>
    </row>
    <row r="117" spans="1:13" ht="13.2">
      <c r="B117" s="135"/>
    </row>
    <row r="118" spans="1:13">
      <c r="B118" s="140" t="s">
        <v>509</v>
      </c>
    </row>
    <row r="119" spans="1:13" ht="13.2">
      <c r="B119" s="135"/>
    </row>
    <row r="120" spans="1:13">
      <c r="B120" s="267" t="s">
        <v>379</v>
      </c>
    </row>
    <row r="121" spans="1:13">
      <c r="B121" s="133" t="s">
        <v>299</v>
      </c>
      <c r="D121" s="624">
        <f>'Test Year WW1'!H761</f>
        <v>0.63905045291371565</v>
      </c>
      <c r="E121" s="624">
        <f t="shared" ref="E121:M126" si="9">D121</f>
        <v>0.63905045291371565</v>
      </c>
      <c r="F121" s="624">
        <f t="shared" si="9"/>
        <v>0.63905045291371565</v>
      </c>
      <c r="G121" s="624">
        <f t="shared" si="9"/>
        <v>0.63905045291371565</v>
      </c>
      <c r="H121" s="624">
        <f t="shared" si="9"/>
        <v>0.63905045291371565</v>
      </c>
      <c r="I121" s="624">
        <f t="shared" si="9"/>
        <v>0.63905045291371565</v>
      </c>
      <c r="J121" s="624">
        <f t="shared" si="9"/>
        <v>0.63905045291371565</v>
      </c>
      <c r="K121" s="624">
        <f t="shared" si="9"/>
        <v>0.63905045291371565</v>
      </c>
      <c r="L121" s="624">
        <f t="shared" si="9"/>
        <v>0.63905045291371565</v>
      </c>
      <c r="M121" s="624">
        <f t="shared" si="9"/>
        <v>0.63905045291371565</v>
      </c>
    </row>
    <row r="122" spans="1:13">
      <c r="B122" s="133" t="s">
        <v>462</v>
      </c>
      <c r="D122" s="624">
        <f>'Test Year WW1'!I761</f>
        <v>0.32510496616288909</v>
      </c>
      <c r="E122" s="624">
        <f t="shared" si="9"/>
        <v>0.32510496616288909</v>
      </c>
      <c r="F122" s="624">
        <f t="shared" si="9"/>
        <v>0.32510496616288909</v>
      </c>
      <c r="G122" s="624">
        <f t="shared" si="9"/>
        <v>0.32510496616288909</v>
      </c>
      <c r="H122" s="624">
        <f t="shared" si="9"/>
        <v>0.32510496616288909</v>
      </c>
      <c r="I122" s="624">
        <f t="shared" si="9"/>
        <v>0.32510496616288909</v>
      </c>
      <c r="J122" s="624">
        <f t="shared" si="9"/>
        <v>0.32510496616288909</v>
      </c>
      <c r="K122" s="624">
        <f t="shared" si="9"/>
        <v>0.32510496616288909</v>
      </c>
      <c r="L122" s="624">
        <f t="shared" si="9"/>
        <v>0.32510496616288909</v>
      </c>
      <c r="M122" s="624">
        <f t="shared" si="9"/>
        <v>0.32510496616288909</v>
      </c>
    </row>
    <row r="123" spans="1:13">
      <c r="B123" s="260" t="s">
        <v>366</v>
      </c>
      <c r="D123" s="624">
        <f>'Test Year WW1'!J761</f>
        <v>8.3657129817075147E-3</v>
      </c>
      <c r="E123" s="624">
        <f t="shared" si="9"/>
        <v>8.3657129817075147E-3</v>
      </c>
      <c r="F123" s="624">
        <f t="shared" si="9"/>
        <v>8.3657129817075147E-3</v>
      </c>
      <c r="G123" s="624">
        <f t="shared" si="9"/>
        <v>8.3657129817075147E-3</v>
      </c>
      <c r="H123" s="624">
        <f t="shared" si="9"/>
        <v>8.3657129817075147E-3</v>
      </c>
      <c r="I123" s="624">
        <f t="shared" si="9"/>
        <v>8.3657129817075147E-3</v>
      </c>
      <c r="J123" s="624">
        <f t="shared" si="9"/>
        <v>8.3657129817075147E-3</v>
      </c>
      <c r="K123" s="624">
        <f t="shared" si="9"/>
        <v>8.3657129817075147E-3</v>
      </c>
      <c r="L123" s="624">
        <f t="shared" si="9"/>
        <v>8.3657129817075147E-3</v>
      </c>
      <c r="M123" s="624">
        <f t="shared" si="9"/>
        <v>8.3657129817075147E-3</v>
      </c>
    </row>
    <row r="124" spans="1:13">
      <c r="B124" s="133" t="s">
        <v>297</v>
      </c>
      <c r="D124" s="624">
        <f>'Test Year WW1'!K761</f>
        <v>2.747886794168769E-2</v>
      </c>
      <c r="E124" s="624">
        <f t="shared" si="9"/>
        <v>2.747886794168769E-2</v>
      </c>
      <c r="F124" s="624">
        <f t="shared" si="9"/>
        <v>2.747886794168769E-2</v>
      </c>
      <c r="G124" s="624">
        <f t="shared" si="9"/>
        <v>2.747886794168769E-2</v>
      </c>
      <c r="H124" s="624">
        <f t="shared" si="9"/>
        <v>2.747886794168769E-2</v>
      </c>
      <c r="I124" s="624">
        <f t="shared" si="9"/>
        <v>2.747886794168769E-2</v>
      </c>
      <c r="J124" s="624">
        <f t="shared" si="9"/>
        <v>2.747886794168769E-2</v>
      </c>
      <c r="K124" s="624">
        <f t="shared" si="9"/>
        <v>2.747886794168769E-2</v>
      </c>
      <c r="L124" s="624">
        <f t="shared" si="9"/>
        <v>2.747886794168769E-2</v>
      </c>
      <c r="M124" s="624">
        <f t="shared" si="9"/>
        <v>2.747886794168769E-2</v>
      </c>
    </row>
    <row r="125" spans="1:13">
      <c r="B125" s="133" t="s">
        <v>464</v>
      </c>
      <c r="D125" s="624">
        <f>'Test Year WW1'!L761</f>
        <v>0</v>
      </c>
      <c r="E125" s="626">
        <f t="shared" si="9"/>
        <v>0</v>
      </c>
      <c r="F125" s="626">
        <f t="shared" si="9"/>
        <v>0</v>
      </c>
      <c r="G125" s="626">
        <f t="shared" si="9"/>
        <v>0</v>
      </c>
      <c r="H125" s="626">
        <f t="shared" si="9"/>
        <v>0</v>
      </c>
      <c r="I125" s="626">
        <f t="shared" si="9"/>
        <v>0</v>
      </c>
      <c r="J125" s="626">
        <f t="shared" si="9"/>
        <v>0</v>
      </c>
      <c r="K125" s="626">
        <f t="shared" si="9"/>
        <v>0</v>
      </c>
      <c r="L125" s="626">
        <f t="shared" si="9"/>
        <v>0</v>
      </c>
      <c r="M125" s="626">
        <f t="shared" si="9"/>
        <v>0</v>
      </c>
    </row>
    <row r="126" spans="1:13">
      <c r="B126" s="133" t="s">
        <v>1</v>
      </c>
      <c r="D126" s="624">
        <f>SUM(D121:D125)</f>
        <v>1</v>
      </c>
      <c r="E126" s="624">
        <f t="shared" si="9"/>
        <v>1</v>
      </c>
      <c r="F126" s="624">
        <f t="shared" si="9"/>
        <v>1</v>
      </c>
      <c r="G126" s="624">
        <f t="shared" si="9"/>
        <v>1</v>
      </c>
      <c r="H126" s="624">
        <f t="shared" si="9"/>
        <v>1</v>
      </c>
      <c r="I126" s="624">
        <f t="shared" si="9"/>
        <v>1</v>
      </c>
      <c r="J126" s="624">
        <f t="shared" si="9"/>
        <v>1</v>
      </c>
      <c r="K126" s="624">
        <f t="shared" si="9"/>
        <v>1</v>
      </c>
      <c r="L126" s="624">
        <f t="shared" si="9"/>
        <v>1</v>
      </c>
      <c r="M126" s="624">
        <f t="shared" si="9"/>
        <v>1</v>
      </c>
    </row>
    <row r="127" spans="1:13">
      <c r="B127" s="141"/>
    </row>
    <row r="128" spans="1:13">
      <c r="B128" s="267" t="s">
        <v>380</v>
      </c>
    </row>
    <row r="129" spans="1:13">
      <c r="B129" s="133" t="str">
        <f>B121</f>
        <v>Treatment</v>
      </c>
      <c r="D129" s="152">
        <f>D121*D$134</f>
        <v>2009037</v>
      </c>
      <c r="E129" s="152">
        <f t="shared" ref="E129:M133" si="10">E121*E$134</f>
        <v>2186622.5766488826</v>
      </c>
      <c r="F129" s="152">
        <f t="shared" si="10"/>
        <v>2393895.8144857739</v>
      </c>
      <c r="G129" s="152">
        <f t="shared" si="10"/>
        <v>2587032.6419601543</v>
      </c>
      <c r="H129" s="152">
        <f t="shared" si="10"/>
        <v>2802824.823640353</v>
      </c>
      <c r="I129" s="152">
        <f t="shared" si="10"/>
        <v>3053536.2587743117</v>
      </c>
      <c r="J129" s="152">
        <f t="shared" si="10"/>
        <v>3234665.3350277357</v>
      </c>
      <c r="K129" s="152">
        <f t="shared" si="10"/>
        <v>3419495.5385381533</v>
      </c>
      <c r="L129" s="152">
        <f t="shared" si="10"/>
        <v>3599261.0194919794</v>
      </c>
      <c r="M129" s="152">
        <f t="shared" si="10"/>
        <v>3792807.3691624017</v>
      </c>
    </row>
    <row r="130" spans="1:13">
      <c r="B130" s="133" t="str">
        <f>B122</f>
        <v>Collection</v>
      </c>
      <c r="D130" s="616">
        <f>D122*D$134</f>
        <v>1022060</v>
      </c>
      <c r="E130" s="616">
        <f t="shared" si="10"/>
        <v>1112403.340849251</v>
      </c>
      <c r="F130" s="616">
        <f t="shared" si="10"/>
        <v>1217849.7240983266</v>
      </c>
      <c r="G130" s="616">
        <f t="shared" si="10"/>
        <v>1316104.4729598286</v>
      </c>
      <c r="H130" s="616">
        <f t="shared" si="10"/>
        <v>1425884.709564761</v>
      </c>
      <c r="I130" s="616">
        <f t="shared" si="10"/>
        <v>1553429.4632915538</v>
      </c>
      <c r="J130" s="616">
        <f t="shared" si="10"/>
        <v>1645575.4932927801</v>
      </c>
      <c r="K130" s="616">
        <f t="shared" si="10"/>
        <v>1739604.4025661573</v>
      </c>
      <c r="L130" s="616">
        <f t="shared" si="10"/>
        <v>1831056.7289611751</v>
      </c>
      <c r="M130" s="616">
        <f t="shared" si="10"/>
        <v>1929519.8145808785</v>
      </c>
    </row>
    <row r="131" spans="1:13">
      <c r="B131" s="133" t="str">
        <f>B123</f>
        <v>Administration</v>
      </c>
      <c r="D131" s="616">
        <f>D123*D$134</f>
        <v>26300</v>
      </c>
      <c r="E131" s="616">
        <f t="shared" si="10"/>
        <v>28624.745968275154</v>
      </c>
      <c r="F131" s="616">
        <f t="shared" si="10"/>
        <v>31338.128626290032</v>
      </c>
      <c r="G131" s="616">
        <f t="shared" si="10"/>
        <v>33866.453670864226</v>
      </c>
      <c r="H131" s="616">
        <f t="shared" si="10"/>
        <v>36691.356536361091</v>
      </c>
      <c r="I131" s="616">
        <f t="shared" si="10"/>
        <v>39973.382075971916</v>
      </c>
      <c r="J131" s="616">
        <f t="shared" si="10"/>
        <v>42344.515462497424</v>
      </c>
      <c r="K131" s="616">
        <f t="shared" si="10"/>
        <v>44764.09974706958</v>
      </c>
      <c r="L131" s="616">
        <f t="shared" si="10"/>
        <v>47117.382513432582</v>
      </c>
      <c r="M131" s="616">
        <f t="shared" si="10"/>
        <v>49651.068551236815</v>
      </c>
    </row>
    <row r="132" spans="1:13">
      <c r="B132" s="133" t="str">
        <f>B124</f>
        <v>Customer</v>
      </c>
      <c r="D132" s="616">
        <f>D124*D$134</f>
        <v>86387.64304329241</v>
      </c>
      <c r="E132" s="616">
        <f t="shared" si="10"/>
        <v>94023.739046094212</v>
      </c>
      <c r="F132" s="616">
        <f t="shared" si="10"/>
        <v>102936.39047196681</v>
      </c>
      <c r="G132" s="616">
        <f t="shared" si="10"/>
        <v>111241.18292246461</v>
      </c>
      <c r="H132" s="616">
        <f t="shared" si="10"/>
        <v>120520.14491396715</v>
      </c>
      <c r="I132" s="616">
        <f t="shared" si="10"/>
        <v>131300.61832746028</v>
      </c>
      <c r="J132" s="616">
        <f t="shared" si="10"/>
        <v>139089.08314127012</v>
      </c>
      <c r="K132" s="616">
        <f t="shared" si="10"/>
        <v>147036.69468076742</v>
      </c>
      <c r="L132" s="616">
        <f t="shared" si="10"/>
        <v>154766.52554010195</v>
      </c>
      <c r="M132" s="616">
        <f t="shared" si="10"/>
        <v>163088.92725179801</v>
      </c>
    </row>
    <row r="133" spans="1:13" ht="12">
      <c r="B133" s="133" t="str">
        <f>B125</f>
        <v>Reclaimed Water</v>
      </c>
      <c r="D133" s="618">
        <f>D125*D$134</f>
        <v>0</v>
      </c>
      <c r="E133" s="618">
        <f t="shared" si="10"/>
        <v>0</v>
      </c>
      <c r="F133" s="618">
        <f t="shared" si="10"/>
        <v>0</v>
      </c>
      <c r="G133" s="618">
        <f t="shared" si="10"/>
        <v>0</v>
      </c>
      <c r="H133" s="618">
        <f t="shared" si="10"/>
        <v>0</v>
      </c>
      <c r="I133" s="618">
        <f t="shared" si="10"/>
        <v>0</v>
      </c>
      <c r="J133" s="618">
        <f t="shared" si="10"/>
        <v>0</v>
      </c>
      <c r="K133" s="618">
        <f t="shared" si="10"/>
        <v>0</v>
      </c>
      <c r="L133" s="618">
        <f t="shared" si="10"/>
        <v>0</v>
      </c>
      <c r="M133" s="618">
        <f t="shared" si="10"/>
        <v>0</v>
      </c>
    </row>
    <row r="134" spans="1:13">
      <c r="B134" s="141" t="s">
        <v>510</v>
      </c>
      <c r="D134" s="616">
        <f>'Forecast WW3'!F751</f>
        <v>3143784.6430432927</v>
      </c>
      <c r="E134" s="616">
        <f>'Forecast WW3'!G751</f>
        <v>3421674.4025125033</v>
      </c>
      <c r="F134" s="616">
        <f>'Forecast WW3'!H751</f>
        <v>3746020.0576823577</v>
      </c>
      <c r="G134" s="616">
        <f>'Forecast WW3'!I751</f>
        <v>4048244.7515133121</v>
      </c>
      <c r="H134" s="616">
        <f>'Forecast WW3'!J751</f>
        <v>4385921.0346554425</v>
      </c>
      <c r="I134" s="616">
        <f>'Forecast WW3'!K751</f>
        <v>4778239.7224692982</v>
      </c>
      <c r="J134" s="616">
        <f>'Forecast WW3'!L751</f>
        <v>5061674.4269242836</v>
      </c>
      <c r="K134" s="616">
        <f>'Forecast WW3'!M751</f>
        <v>5350900.7355321478</v>
      </c>
      <c r="L134" s="616">
        <f>'Forecast WW3'!N751</f>
        <v>5632201.6565066893</v>
      </c>
      <c r="M134" s="616">
        <f>'Forecast WW3'!O751</f>
        <v>5935067.1795463152</v>
      </c>
    </row>
    <row r="135" spans="1:13" ht="13.2">
      <c r="B135" s="135"/>
    </row>
    <row r="136" spans="1:13" ht="13.2">
      <c r="A136" s="141" t="s">
        <v>511</v>
      </c>
      <c r="B136" s="135"/>
      <c r="D136" s="620">
        <f>D134</f>
        <v>3143784.6430432927</v>
      </c>
      <c r="E136" s="620">
        <f t="shared" ref="E136:M136" si="11">E134</f>
        <v>3421674.4025125033</v>
      </c>
      <c r="F136" s="620">
        <f t="shared" si="11"/>
        <v>3746020.0576823577</v>
      </c>
      <c r="G136" s="620">
        <f t="shared" si="11"/>
        <v>4048244.7515133121</v>
      </c>
      <c r="H136" s="620">
        <f t="shared" si="11"/>
        <v>4385921.0346554425</v>
      </c>
      <c r="I136" s="620">
        <f t="shared" si="11"/>
        <v>4778239.7224692982</v>
      </c>
      <c r="J136" s="620">
        <f t="shared" si="11"/>
        <v>5061674.4269242836</v>
      </c>
      <c r="K136" s="620">
        <f t="shared" si="11"/>
        <v>5350900.7355321478</v>
      </c>
      <c r="L136" s="620">
        <f t="shared" si="11"/>
        <v>5632201.6565066893</v>
      </c>
      <c r="M136" s="620">
        <f t="shared" si="11"/>
        <v>5935067.1795463152</v>
      </c>
    </row>
    <row r="137" spans="1:13" ht="13.2">
      <c r="B137" s="135"/>
    </row>
    <row r="138" spans="1:13">
      <c r="D138" s="616"/>
      <c r="E138" s="616"/>
      <c r="F138" s="616"/>
      <c r="G138" s="616"/>
      <c r="H138" s="616"/>
      <c r="I138" s="616"/>
      <c r="J138" s="616"/>
      <c r="K138" s="616"/>
      <c r="L138" s="616"/>
      <c r="M138" s="616"/>
    </row>
    <row r="139" spans="1:13">
      <c r="B139" s="629" t="s">
        <v>382</v>
      </c>
      <c r="C139" s="629"/>
      <c r="D139" s="615"/>
      <c r="E139" s="615"/>
      <c r="F139" s="616"/>
      <c r="G139" s="616"/>
      <c r="H139" s="616"/>
      <c r="I139" s="616"/>
      <c r="J139" s="616"/>
      <c r="K139" s="616"/>
      <c r="L139" s="616"/>
      <c r="M139" s="616"/>
    </row>
    <row r="140" spans="1:13"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</row>
    <row r="141" spans="1:13">
      <c r="B141" s="634" t="s">
        <v>512</v>
      </c>
    </row>
    <row r="142" spans="1:13">
      <c r="B142" s="96" t="s">
        <v>299</v>
      </c>
      <c r="D142" s="599">
        <v>0</v>
      </c>
      <c r="E142" s="599">
        <v>0</v>
      </c>
      <c r="F142" s="599">
        <v>0</v>
      </c>
      <c r="G142" s="599">
        <v>0</v>
      </c>
      <c r="H142" s="599">
        <v>0</v>
      </c>
      <c r="I142" s="599">
        <v>0</v>
      </c>
      <c r="J142" s="599">
        <v>0</v>
      </c>
      <c r="K142" s="599">
        <v>0</v>
      </c>
      <c r="L142" s="599">
        <v>0</v>
      </c>
      <c r="M142" s="599">
        <v>0</v>
      </c>
    </row>
    <row r="143" spans="1:13">
      <c r="B143" s="133" t="s">
        <v>462</v>
      </c>
      <c r="D143" s="636">
        <v>0</v>
      </c>
      <c r="E143" s="636">
        <v>0</v>
      </c>
      <c r="F143" s="636">
        <v>0</v>
      </c>
      <c r="G143" s="636">
        <v>0</v>
      </c>
      <c r="H143" s="636">
        <v>0</v>
      </c>
      <c r="I143" s="636">
        <v>0</v>
      </c>
      <c r="J143" s="636">
        <v>0</v>
      </c>
      <c r="K143" s="636">
        <v>0</v>
      </c>
      <c r="L143" s="636">
        <v>0</v>
      </c>
      <c r="M143" s="636">
        <v>0</v>
      </c>
    </row>
    <row r="144" spans="1:13">
      <c r="B144" s="96" t="s">
        <v>301</v>
      </c>
      <c r="D144" s="636">
        <v>0</v>
      </c>
      <c r="E144" s="636">
        <v>0</v>
      </c>
      <c r="F144" s="636">
        <v>0</v>
      </c>
      <c r="G144" s="636">
        <v>0</v>
      </c>
      <c r="H144" s="636">
        <v>0</v>
      </c>
      <c r="I144" s="636">
        <v>0</v>
      </c>
      <c r="J144" s="636">
        <v>0</v>
      </c>
      <c r="K144" s="636">
        <v>0</v>
      </c>
      <c r="L144" s="636">
        <v>0</v>
      </c>
      <c r="M144" s="636">
        <v>0</v>
      </c>
    </row>
    <row r="145" spans="2:13">
      <c r="B145" s="96" t="s">
        <v>297</v>
      </c>
      <c r="D145" s="636">
        <v>0</v>
      </c>
      <c r="E145" s="636">
        <v>0</v>
      </c>
      <c r="F145" s="636">
        <v>0</v>
      </c>
      <c r="G145" s="636">
        <v>0</v>
      </c>
      <c r="H145" s="636">
        <v>0</v>
      </c>
      <c r="I145" s="636">
        <v>0</v>
      </c>
      <c r="J145" s="636">
        <v>0</v>
      </c>
      <c r="K145" s="636">
        <v>0</v>
      </c>
      <c r="L145" s="636">
        <v>0</v>
      </c>
      <c r="M145" s="636">
        <v>0</v>
      </c>
    </row>
    <row r="146" spans="2:13" ht="12">
      <c r="B146" s="96" t="s">
        <v>464</v>
      </c>
      <c r="D146" s="637">
        <v>0</v>
      </c>
      <c r="E146" s="637">
        <v>0</v>
      </c>
      <c r="F146" s="637">
        <v>0</v>
      </c>
      <c r="G146" s="637">
        <v>0</v>
      </c>
      <c r="H146" s="637">
        <v>0</v>
      </c>
      <c r="I146" s="637">
        <v>0</v>
      </c>
      <c r="J146" s="637">
        <v>0</v>
      </c>
      <c r="K146" s="637">
        <v>0</v>
      </c>
      <c r="L146" s="637">
        <v>0</v>
      </c>
      <c r="M146" s="637">
        <v>0</v>
      </c>
    </row>
    <row r="147" spans="2:13">
      <c r="B147" s="634" t="s">
        <v>481</v>
      </c>
      <c r="D147" s="599">
        <v>0</v>
      </c>
      <c r="E147" s="599">
        <v>0</v>
      </c>
      <c r="F147" s="599">
        <v>0</v>
      </c>
      <c r="G147" s="599">
        <v>0</v>
      </c>
      <c r="H147" s="599">
        <v>0</v>
      </c>
      <c r="I147" s="599">
        <v>0</v>
      </c>
      <c r="J147" s="599">
        <v>0</v>
      </c>
      <c r="K147" s="599">
        <v>0</v>
      </c>
      <c r="L147" s="599">
        <v>0</v>
      </c>
      <c r="M147" s="599">
        <v>0</v>
      </c>
    </row>
    <row r="148" spans="2:13">
      <c r="B148" s="634"/>
      <c r="D148" s="620"/>
      <c r="E148" s="620"/>
      <c r="F148" s="620"/>
      <c r="G148" s="620"/>
      <c r="H148" s="620"/>
      <c r="I148" s="620"/>
      <c r="J148" s="620"/>
      <c r="K148" s="620"/>
      <c r="L148" s="620"/>
      <c r="M148" s="620"/>
    </row>
    <row r="149" spans="2:13"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</row>
    <row r="150" spans="2:13">
      <c r="B150" s="629" t="s">
        <v>385</v>
      </c>
      <c r="C150" s="629"/>
      <c r="D150" s="615"/>
      <c r="E150" s="615"/>
      <c r="F150" s="152"/>
      <c r="G150" s="152"/>
      <c r="H150" s="152"/>
      <c r="I150" s="152"/>
      <c r="J150" s="152"/>
      <c r="K150" s="152"/>
      <c r="L150" s="152"/>
      <c r="M150" s="152"/>
    </row>
    <row r="151" spans="2:13"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</row>
    <row r="152" spans="2:13">
      <c r="B152" s="634" t="s">
        <v>513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</row>
    <row r="153" spans="2:13">
      <c r="B153" s="96" t="s">
        <v>299</v>
      </c>
      <c r="C153" s="602">
        <f>'Test Year WW1'!H790</f>
        <v>0</v>
      </c>
      <c r="D153" s="152">
        <f t="shared" ref="D153:M157" si="12">D$55*$C153</f>
        <v>0</v>
      </c>
      <c r="E153" s="152">
        <f t="shared" si="12"/>
        <v>0</v>
      </c>
      <c r="F153" s="152">
        <f t="shared" si="12"/>
        <v>0</v>
      </c>
      <c r="G153" s="152">
        <f t="shared" si="12"/>
        <v>0</v>
      </c>
      <c r="H153" s="152">
        <f t="shared" si="12"/>
        <v>0</v>
      </c>
      <c r="I153" s="152">
        <f t="shared" si="12"/>
        <v>0</v>
      </c>
      <c r="J153" s="152">
        <f>J$55*$C153</f>
        <v>0</v>
      </c>
      <c r="K153" s="152">
        <f>K$55*$C153</f>
        <v>0</v>
      </c>
      <c r="L153" s="152">
        <f>L$55*$C153</f>
        <v>0</v>
      </c>
      <c r="M153" s="152">
        <f>M$55*$C153</f>
        <v>0</v>
      </c>
    </row>
    <row r="154" spans="2:13">
      <c r="B154" s="133" t="s">
        <v>462</v>
      </c>
      <c r="C154" s="602">
        <f>'Test Year WW1'!I790</f>
        <v>0</v>
      </c>
      <c r="D154" s="616">
        <f t="shared" si="12"/>
        <v>0</v>
      </c>
      <c r="E154" s="616">
        <f t="shared" si="12"/>
        <v>0</v>
      </c>
      <c r="F154" s="616">
        <f t="shared" si="12"/>
        <v>0</v>
      </c>
      <c r="G154" s="616">
        <f t="shared" si="12"/>
        <v>0</v>
      </c>
      <c r="H154" s="616">
        <f t="shared" si="12"/>
        <v>0</v>
      </c>
      <c r="I154" s="616">
        <f t="shared" si="12"/>
        <v>0</v>
      </c>
      <c r="J154" s="616">
        <f t="shared" si="12"/>
        <v>0</v>
      </c>
      <c r="K154" s="616">
        <f t="shared" si="12"/>
        <v>0</v>
      </c>
      <c r="L154" s="616">
        <f t="shared" si="12"/>
        <v>0</v>
      </c>
      <c r="M154" s="616">
        <f t="shared" si="12"/>
        <v>0</v>
      </c>
    </row>
    <row r="155" spans="2:13">
      <c r="B155" s="96" t="s">
        <v>301</v>
      </c>
      <c r="C155" s="602">
        <f>'Test Year WW1'!J790</f>
        <v>1</v>
      </c>
      <c r="D155" s="616">
        <f t="shared" si="12"/>
        <v>167584.84691610243</v>
      </c>
      <c r="E155" s="616">
        <f t="shared" si="12"/>
        <v>172612.39232358552</v>
      </c>
      <c r="F155" s="616">
        <f t="shared" si="12"/>
        <v>177790.76409329305</v>
      </c>
      <c r="G155" s="616">
        <f t="shared" si="12"/>
        <v>183124.48701609185</v>
      </c>
      <c r="H155" s="616">
        <f t="shared" si="12"/>
        <v>188618.22162657461</v>
      </c>
      <c r="I155" s="616">
        <f t="shared" si="12"/>
        <v>194276.76827537184</v>
      </c>
      <c r="J155" s="616">
        <f t="shared" si="12"/>
        <v>200105.07132363302</v>
      </c>
      <c r="K155" s="616">
        <f t="shared" si="12"/>
        <v>206108.223463342</v>
      </c>
      <c r="L155" s="616">
        <f t="shared" si="12"/>
        <v>212291.47016724228</v>
      </c>
      <c r="M155" s="616">
        <f t="shared" si="12"/>
        <v>218660.21427225956</v>
      </c>
    </row>
    <row r="156" spans="2:13">
      <c r="B156" s="96" t="s">
        <v>297</v>
      </c>
      <c r="C156" s="602">
        <f>'Test Year WW1'!K790</f>
        <v>0</v>
      </c>
      <c r="D156" s="616">
        <f t="shared" si="12"/>
        <v>0</v>
      </c>
      <c r="E156" s="616">
        <f t="shared" si="12"/>
        <v>0</v>
      </c>
      <c r="F156" s="616">
        <f t="shared" si="12"/>
        <v>0</v>
      </c>
      <c r="G156" s="616">
        <f t="shared" si="12"/>
        <v>0</v>
      </c>
      <c r="H156" s="616">
        <f t="shared" si="12"/>
        <v>0</v>
      </c>
      <c r="I156" s="616">
        <f t="shared" si="12"/>
        <v>0</v>
      </c>
      <c r="J156" s="616">
        <f t="shared" si="12"/>
        <v>0</v>
      </c>
      <c r="K156" s="616">
        <f t="shared" si="12"/>
        <v>0</v>
      </c>
      <c r="L156" s="616">
        <f t="shared" si="12"/>
        <v>0</v>
      </c>
      <c r="M156" s="616">
        <f t="shared" si="12"/>
        <v>0</v>
      </c>
    </row>
    <row r="157" spans="2:13" ht="12">
      <c r="B157" s="96" t="s">
        <v>464</v>
      </c>
      <c r="C157" s="602">
        <f>'Test Year WW1'!L790</f>
        <v>0</v>
      </c>
      <c r="D157" s="618">
        <f t="shared" si="12"/>
        <v>0</v>
      </c>
      <c r="E157" s="618">
        <f t="shared" si="12"/>
        <v>0</v>
      </c>
      <c r="F157" s="618">
        <f t="shared" si="12"/>
        <v>0</v>
      </c>
      <c r="G157" s="618">
        <f t="shared" si="12"/>
        <v>0</v>
      </c>
      <c r="H157" s="618">
        <f t="shared" si="12"/>
        <v>0</v>
      </c>
      <c r="I157" s="618">
        <f>I$55*$C157</f>
        <v>0</v>
      </c>
      <c r="J157" s="618">
        <f t="shared" si="12"/>
        <v>0</v>
      </c>
      <c r="K157" s="618">
        <f t="shared" si="12"/>
        <v>0</v>
      </c>
      <c r="L157" s="618">
        <f t="shared" si="12"/>
        <v>0</v>
      </c>
      <c r="M157" s="618">
        <f t="shared" si="12"/>
        <v>0</v>
      </c>
    </row>
    <row r="158" spans="2:13">
      <c r="B158" s="634" t="s">
        <v>386</v>
      </c>
      <c r="D158" s="620">
        <f>'Forecast WW3'!F782</f>
        <v>167584.84691610243</v>
      </c>
      <c r="E158" s="620">
        <f>'Forecast WW3'!G782</f>
        <v>172612.39232358552</v>
      </c>
      <c r="F158" s="620">
        <f>'Forecast WW3'!H782</f>
        <v>177790.76409329305</v>
      </c>
      <c r="G158" s="620">
        <f>'Forecast WW3'!I782</f>
        <v>183124.48701609185</v>
      </c>
      <c r="H158" s="620">
        <f>'Forecast WW3'!J782</f>
        <v>188618.22162657461</v>
      </c>
      <c r="I158" s="620">
        <f>'Forecast WW3'!K782</f>
        <v>194276.76827537184</v>
      </c>
      <c r="J158" s="620">
        <f>'Forecast WW3'!L782</f>
        <v>200105.07132363302</v>
      </c>
      <c r="K158" s="620">
        <f>'Forecast WW3'!M782</f>
        <v>206108.223463342</v>
      </c>
      <c r="L158" s="620">
        <f>'Forecast WW3'!N782</f>
        <v>212291.47016724228</v>
      </c>
      <c r="M158" s="620">
        <f>'Forecast WW3'!O782</f>
        <v>218660.21427225956</v>
      </c>
    </row>
    <row r="159" spans="2:13">
      <c r="B159" s="634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</row>
    <row r="160" spans="2:13"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</row>
    <row r="161" spans="2:13">
      <c r="B161" s="629" t="s">
        <v>387</v>
      </c>
      <c r="C161" s="629"/>
      <c r="D161" s="615"/>
      <c r="E161" s="615"/>
      <c r="F161" s="152"/>
      <c r="G161" s="152"/>
      <c r="H161" s="152"/>
      <c r="I161" s="152"/>
      <c r="J161" s="152"/>
      <c r="K161" s="152"/>
      <c r="L161" s="152"/>
      <c r="M161" s="152"/>
    </row>
    <row r="162" spans="2:13"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</row>
    <row r="163" spans="2:13">
      <c r="B163" s="635" t="s">
        <v>129</v>
      </c>
    </row>
    <row r="164" spans="2:13">
      <c r="B164" s="96" t="s">
        <v>299</v>
      </c>
      <c r="D164" s="599">
        <v>0</v>
      </c>
      <c r="E164" s="599">
        <v>0</v>
      </c>
      <c r="F164" s="599">
        <v>0</v>
      </c>
      <c r="G164" s="599">
        <v>0</v>
      </c>
      <c r="H164" s="599">
        <v>0</v>
      </c>
      <c r="I164" s="599">
        <v>0</v>
      </c>
      <c r="J164" s="599">
        <v>0</v>
      </c>
      <c r="K164" s="599">
        <v>0</v>
      </c>
      <c r="L164" s="599">
        <v>0</v>
      </c>
      <c r="M164" s="599">
        <v>0</v>
      </c>
    </row>
    <row r="165" spans="2:13">
      <c r="B165" s="133" t="s">
        <v>462</v>
      </c>
      <c r="D165" s="636">
        <v>0</v>
      </c>
      <c r="E165" s="636">
        <v>0</v>
      </c>
      <c r="F165" s="636">
        <v>0</v>
      </c>
      <c r="G165" s="636">
        <v>0</v>
      </c>
      <c r="H165" s="636">
        <v>0</v>
      </c>
      <c r="I165" s="636">
        <v>0</v>
      </c>
      <c r="J165" s="636">
        <v>0</v>
      </c>
      <c r="K165" s="636">
        <v>0</v>
      </c>
      <c r="L165" s="636">
        <v>0</v>
      </c>
      <c r="M165" s="636">
        <v>0</v>
      </c>
    </row>
    <row r="166" spans="2:13">
      <c r="B166" s="96" t="s">
        <v>301</v>
      </c>
      <c r="D166" s="636">
        <v>0</v>
      </c>
      <c r="E166" s="636">
        <v>0</v>
      </c>
      <c r="F166" s="636">
        <v>0</v>
      </c>
      <c r="G166" s="636">
        <v>0</v>
      </c>
      <c r="H166" s="636">
        <v>0</v>
      </c>
      <c r="I166" s="636">
        <v>0</v>
      </c>
      <c r="J166" s="636">
        <v>0</v>
      </c>
      <c r="K166" s="636">
        <v>0</v>
      </c>
      <c r="L166" s="636">
        <v>0</v>
      </c>
      <c r="M166" s="636">
        <v>0</v>
      </c>
    </row>
    <row r="167" spans="2:13">
      <c r="B167" s="96" t="s">
        <v>297</v>
      </c>
      <c r="D167" s="636">
        <v>0</v>
      </c>
      <c r="E167" s="636">
        <v>0</v>
      </c>
      <c r="F167" s="636">
        <v>0</v>
      </c>
      <c r="G167" s="636">
        <v>0</v>
      </c>
      <c r="H167" s="636">
        <v>0</v>
      </c>
      <c r="I167" s="636">
        <v>0</v>
      </c>
      <c r="J167" s="636">
        <v>0</v>
      </c>
      <c r="K167" s="636">
        <v>0</v>
      </c>
      <c r="L167" s="636">
        <v>0</v>
      </c>
      <c r="M167" s="636">
        <v>0</v>
      </c>
    </row>
    <row r="168" spans="2:13" ht="12">
      <c r="B168" s="96" t="s">
        <v>464</v>
      </c>
      <c r="D168" s="637">
        <v>0</v>
      </c>
      <c r="E168" s="637">
        <v>0</v>
      </c>
      <c r="F168" s="637">
        <v>0</v>
      </c>
      <c r="G168" s="637">
        <v>0</v>
      </c>
      <c r="H168" s="637">
        <v>0</v>
      </c>
      <c r="I168" s="637">
        <v>0</v>
      </c>
      <c r="J168" s="637">
        <v>0</v>
      </c>
      <c r="K168" s="637">
        <v>0</v>
      </c>
      <c r="L168" s="637">
        <v>0</v>
      </c>
      <c r="M168" s="637">
        <v>0</v>
      </c>
    </row>
    <row r="169" spans="2:13">
      <c r="B169" s="635" t="s">
        <v>389</v>
      </c>
      <c r="D169" s="599">
        <v>0</v>
      </c>
      <c r="E169" s="599">
        <v>0</v>
      </c>
      <c r="F169" s="599">
        <v>0</v>
      </c>
      <c r="G169" s="599">
        <v>0</v>
      </c>
      <c r="H169" s="599">
        <v>0</v>
      </c>
      <c r="I169" s="599">
        <v>0</v>
      </c>
      <c r="J169" s="599">
        <v>0</v>
      </c>
      <c r="K169" s="599">
        <v>0</v>
      </c>
      <c r="L169" s="599">
        <v>0</v>
      </c>
      <c r="M169" s="599">
        <v>0</v>
      </c>
    </row>
    <row r="170" spans="2:13">
      <c r="B170" s="635"/>
      <c r="D170" s="620"/>
      <c r="E170" s="620"/>
      <c r="F170" s="620"/>
      <c r="G170" s="620"/>
      <c r="H170" s="620"/>
      <c r="I170" s="620"/>
      <c r="J170" s="620"/>
      <c r="K170" s="620"/>
      <c r="L170" s="620"/>
      <c r="M170" s="620"/>
    </row>
    <row r="171" spans="2:13">
      <c r="B171" s="635"/>
      <c r="D171" s="620"/>
      <c r="E171" s="620"/>
      <c r="F171" s="620"/>
      <c r="G171" s="620"/>
      <c r="H171" s="620"/>
      <c r="I171" s="620"/>
      <c r="J171" s="620"/>
      <c r="K171" s="620"/>
      <c r="L171" s="620"/>
      <c r="M171" s="620"/>
    </row>
    <row r="172" spans="2:13">
      <c r="B172" s="629" t="s">
        <v>390</v>
      </c>
      <c r="C172" s="629"/>
      <c r="D172" s="615"/>
      <c r="E172" s="615"/>
      <c r="F172" s="152"/>
      <c r="G172" s="152"/>
      <c r="H172" s="152"/>
      <c r="I172" s="152"/>
      <c r="J172" s="152"/>
      <c r="K172" s="152"/>
      <c r="L172" s="152"/>
      <c r="M172" s="152"/>
    </row>
    <row r="173" spans="2:13"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</row>
    <row r="174" spans="2:13">
      <c r="B174" s="635" t="s">
        <v>129</v>
      </c>
    </row>
    <row r="175" spans="2:13">
      <c r="B175" s="96" t="s">
        <v>299</v>
      </c>
      <c r="D175" s="599">
        <v>0</v>
      </c>
      <c r="E175" s="599">
        <v>0</v>
      </c>
      <c r="F175" s="599">
        <v>0</v>
      </c>
      <c r="G175" s="599">
        <v>0</v>
      </c>
      <c r="H175" s="599">
        <v>0</v>
      </c>
      <c r="I175" s="599">
        <v>0</v>
      </c>
      <c r="J175" s="599">
        <v>0</v>
      </c>
      <c r="K175" s="599">
        <v>0</v>
      </c>
      <c r="L175" s="599">
        <v>0</v>
      </c>
      <c r="M175" s="599">
        <v>0</v>
      </c>
    </row>
    <row r="176" spans="2:13">
      <c r="B176" s="133" t="s">
        <v>462</v>
      </c>
      <c r="D176" s="636">
        <v>0</v>
      </c>
      <c r="E176" s="636">
        <v>0</v>
      </c>
      <c r="F176" s="636">
        <v>0</v>
      </c>
      <c r="G176" s="636">
        <v>0</v>
      </c>
      <c r="H176" s="636">
        <v>0</v>
      </c>
      <c r="I176" s="636">
        <v>0</v>
      </c>
      <c r="J176" s="636">
        <v>0</v>
      </c>
      <c r="K176" s="636">
        <v>0</v>
      </c>
      <c r="L176" s="636">
        <v>0</v>
      </c>
      <c r="M176" s="636">
        <v>0</v>
      </c>
    </row>
    <row r="177" spans="2:13">
      <c r="B177" s="96" t="s">
        <v>301</v>
      </c>
      <c r="D177" s="636">
        <v>0</v>
      </c>
      <c r="E177" s="636">
        <v>0</v>
      </c>
      <c r="F177" s="636">
        <v>0</v>
      </c>
      <c r="G177" s="636">
        <v>0</v>
      </c>
      <c r="H177" s="636">
        <v>0</v>
      </c>
      <c r="I177" s="636">
        <v>0</v>
      </c>
      <c r="J177" s="636">
        <v>0</v>
      </c>
      <c r="K177" s="636">
        <v>0</v>
      </c>
      <c r="L177" s="636">
        <v>0</v>
      </c>
      <c r="M177" s="636">
        <v>0</v>
      </c>
    </row>
    <row r="178" spans="2:13">
      <c r="B178" s="96" t="s">
        <v>297</v>
      </c>
      <c r="D178" s="636">
        <v>0</v>
      </c>
      <c r="E178" s="636">
        <v>0</v>
      </c>
      <c r="F178" s="636">
        <v>0</v>
      </c>
      <c r="G178" s="636">
        <v>0</v>
      </c>
      <c r="H178" s="636">
        <v>0</v>
      </c>
      <c r="I178" s="636">
        <v>0</v>
      </c>
      <c r="J178" s="636">
        <v>0</v>
      </c>
      <c r="K178" s="636">
        <v>0</v>
      </c>
      <c r="L178" s="636">
        <v>0</v>
      </c>
      <c r="M178" s="636">
        <v>0</v>
      </c>
    </row>
    <row r="179" spans="2:13" ht="12">
      <c r="B179" s="96" t="s">
        <v>464</v>
      </c>
      <c r="D179" s="637">
        <v>0</v>
      </c>
      <c r="E179" s="637">
        <v>0</v>
      </c>
      <c r="F179" s="637">
        <v>0</v>
      </c>
      <c r="G179" s="637">
        <v>0</v>
      </c>
      <c r="H179" s="637">
        <v>0</v>
      </c>
      <c r="I179" s="637">
        <v>0</v>
      </c>
      <c r="J179" s="637">
        <v>0</v>
      </c>
      <c r="K179" s="637">
        <v>0</v>
      </c>
      <c r="L179" s="637">
        <v>0</v>
      </c>
      <c r="M179" s="637">
        <v>0</v>
      </c>
    </row>
    <row r="180" spans="2:13">
      <c r="B180" s="635" t="s">
        <v>391</v>
      </c>
      <c r="D180" s="599">
        <v>0</v>
      </c>
      <c r="E180" s="599">
        <v>0</v>
      </c>
      <c r="F180" s="599">
        <v>0</v>
      </c>
      <c r="G180" s="599">
        <v>0</v>
      </c>
      <c r="H180" s="599">
        <v>0</v>
      </c>
      <c r="I180" s="599">
        <v>0</v>
      </c>
      <c r="J180" s="599">
        <v>0</v>
      </c>
      <c r="K180" s="599">
        <v>0</v>
      </c>
      <c r="L180" s="599">
        <v>0</v>
      </c>
      <c r="M180" s="599">
        <v>0</v>
      </c>
    </row>
    <row r="181" spans="2:13">
      <c r="B181" s="635"/>
      <c r="D181" s="620"/>
      <c r="E181" s="620"/>
      <c r="F181" s="620"/>
      <c r="G181" s="620"/>
      <c r="H181" s="620"/>
      <c r="I181" s="620"/>
      <c r="J181" s="620"/>
      <c r="K181" s="620"/>
      <c r="L181" s="620"/>
      <c r="M181" s="620"/>
    </row>
    <row r="182" spans="2:13">
      <c r="B182" s="635"/>
      <c r="D182" s="620"/>
      <c r="E182" s="620"/>
      <c r="F182" s="620"/>
      <c r="G182" s="620"/>
      <c r="H182" s="620"/>
      <c r="I182" s="620"/>
      <c r="J182" s="620"/>
      <c r="K182" s="620"/>
      <c r="L182" s="620"/>
      <c r="M182" s="620"/>
    </row>
    <row r="183" spans="2:13">
      <c r="B183" s="629" t="s">
        <v>58</v>
      </c>
      <c r="C183" s="629"/>
      <c r="D183" s="615"/>
      <c r="E183" s="615"/>
      <c r="F183" s="152"/>
      <c r="G183" s="152"/>
      <c r="H183" s="152"/>
      <c r="I183" s="152"/>
      <c r="J183" s="152"/>
      <c r="K183" s="152"/>
      <c r="L183" s="152"/>
      <c r="M183" s="152"/>
    </row>
    <row r="184" spans="2:13"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</row>
    <row r="185" spans="2:13">
      <c r="B185" s="635" t="s">
        <v>393</v>
      </c>
    </row>
    <row r="186" spans="2:13">
      <c r="B186" s="96" t="s">
        <v>299</v>
      </c>
      <c r="D186" s="152">
        <f>'WW Rate Base Summary Input'!F52</f>
        <v>416410.92500000005</v>
      </c>
      <c r="E186" s="152">
        <f>'WW Rate Base Summary Input'!G52</f>
        <v>516410.92500000005</v>
      </c>
      <c r="F186" s="152">
        <f>'WW Rate Base Summary Input'!H52</f>
        <v>566410.92500000005</v>
      </c>
      <c r="G186" s="152">
        <f>'WW Rate Base Summary Input'!I52</f>
        <v>641410.92500000005</v>
      </c>
      <c r="H186" s="152">
        <f>'WW Rate Base Summary Input'!J52</f>
        <v>891410.92500000005</v>
      </c>
      <c r="I186" s="152">
        <f>'WW Rate Base Summary Input'!K52</f>
        <v>1041410.925</v>
      </c>
      <c r="J186" s="152">
        <f>'WW Rate Base Summary Input'!L52</f>
        <v>1191410.925</v>
      </c>
      <c r="K186" s="152">
        <f>'WW Rate Base Summary Input'!M52</f>
        <v>1191410.925</v>
      </c>
      <c r="L186" s="152">
        <f>'WW Rate Base Summary Input'!N52</f>
        <v>1191410.925</v>
      </c>
      <c r="M186" s="152">
        <f>'WW Rate Base Summary Input'!O52</f>
        <v>1191410.925</v>
      </c>
    </row>
    <row r="187" spans="2:13">
      <c r="B187" s="133" t="s">
        <v>462</v>
      </c>
      <c r="D187" s="616">
        <f>'WW Rate Base Summary Input'!F53</f>
        <v>780124.76250000007</v>
      </c>
      <c r="E187" s="616">
        <f>'WW Rate Base Summary Input'!G53</f>
        <v>764056.89750000008</v>
      </c>
      <c r="F187" s="616">
        <f>'WW Rate Base Summary Input'!H53</f>
        <v>823916.49250000005</v>
      </c>
      <c r="G187" s="616">
        <f>'WW Rate Base Summary Input'!I53</f>
        <v>998906.49250000005</v>
      </c>
      <c r="H187" s="616">
        <f>'WW Rate Base Summary Input'!J53</f>
        <v>1100128.3875000002</v>
      </c>
      <c r="I187" s="616">
        <f>'WW Rate Base Summary Input'!K53</f>
        <v>1174933.7875000001</v>
      </c>
      <c r="J187" s="616">
        <f>'WW Rate Base Summary Input'!L53</f>
        <v>1337469.1225000001</v>
      </c>
      <c r="K187" s="616">
        <f>'WW Rate Base Summary Input'!M53</f>
        <v>1627259.6175000002</v>
      </c>
      <c r="L187" s="616">
        <f>'WW Rate Base Summary Input'!N53</f>
        <v>1846949.0525</v>
      </c>
      <c r="M187" s="616">
        <f>'WW Rate Base Summary Input'!O53</f>
        <v>1986629.9675</v>
      </c>
    </row>
    <row r="188" spans="2:13">
      <c r="B188" s="96" t="s">
        <v>301</v>
      </c>
      <c r="D188" s="616">
        <f>'WW Rate Base Summary Input'!F54</f>
        <v>0</v>
      </c>
      <c r="E188" s="616">
        <f>'WW Rate Base Summary Input'!G54</f>
        <v>0</v>
      </c>
      <c r="F188" s="616">
        <f>'WW Rate Base Summary Input'!H54</f>
        <v>0</v>
      </c>
      <c r="G188" s="616">
        <f>'WW Rate Base Summary Input'!I54</f>
        <v>0</v>
      </c>
      <c r="H188" s="616">
        <f>'WW Rate Base Summary Input'!J54</f>
        <v>0</v>
      </c>
      <c r="I188" s="616">
        <f>'WW Rate Base Summary Input'!K54</f>
        <v>0</v>
      </c>
      <c r="J188" s="616">
        <f>'WW Rate Base Summary Input'!L54</f>
        <v>0</v>
      </c>
      <c r="K188" s="616">
        <f>'WW Rate Base Summary Input'!M54</f>
        <v>0</v>
      </c>
      <c r="L188" s="616">
        <f>'WW Rate Base Summary Input'!N54</f>
        <v>0</v>
      </c>
      <c r="M188" s="616">
        <f>'WW Rate Base Summary Input'!O54</f>
        <v>0</v>
      </c>
    </row>
    <row r="189" spans="2:13">
      <c r="B189" s="96" t="s">
        <v>297</v>
      </c>
      <c r="D189" s="616">
        <f>'WW Rate Base Summary Input'!F55</f>
        <v>0</v>
      </c>
      <c r="E189" s="616">
        <f>'WW Rate Base Summary Input'!G55</f>
        <v>0</v>
      </c>
      <c r="F189" s="616">
        <f>'WW Rate Base Summary Input'!H55</f>
        <v>0</v>
      </c>
      <c r="G189" s="616">
        <f>'WW Rate Base Summary Input'!I55</f>
        <v>0</v>
      </c>
      <c r="H189" s="616">
        <f>'WW Rate Base Summary Input'!J55</f>
        <v>0</v>
      </c>
      <c r="I189" s="616">
        <f>'WW Rate Base Summary Input'!K55</f>
        <v>0</v>
      </c>
      <c r="J189" s="616">
        <f>'WW Rate Base Summary Input'!L55</f>
        <v>0</v>
      </c>
      <c r="K189" s="616">
        <f>'WW Rate Base Summary Input'!M55</f>
        <v>0</v>
      </c>
      <c r="L189" s="616">
        <f>'WW Rate Base Summary Input'!N55</f>
        <v>0</v>
      </c>
      <c r="M189" s="616">
        <f>'WW Rate Base Summary Input'!O55</f>
        <v>0</v>
      </c>
    </row>
    <row r="190" spans="2:13" ht="12">
      <c r="B190" s="96" t="s">
        <v>464</v>
      </c>
      <c r="D190" s="637">
        <v>0</v>
      </c>
      <c r="E190" s="637">
        <v>0</v>
      </c>
      <c r="F190" s="637">
        <v>0</v>
      </c>
      <c r="G190" s="637">
        <v>0</v>
      </c>
      <c r="H190" s="637">
        <v>0</v>
      </c>
      <c r="I190" s="637">
        <v>0</v>
      </c>
      <c r="J190" s="637">
        <v>0</v>
      </c>
      <c r="K190" s="637">
        <v>0</v>
      </c>
      <c r="L190" s="637">
        <v>0</v>
      </c>
      <c r="M190" s="637">
        <v>0</v>
      </c>
    </row>
    <row r="191" spans="2:13">
      <c r="B191" s="635" t="s">
        <v>1</v>
      </c>
      <c r="D191" s="620">
        <f>SUM(D186:D190)</f>
        <v>1196535.6875</v>
      </c>
      <c r="E191" s="620">
        <f t="shared" ref="E191:M191" si="13">SUM(E186:E190)</f>
        <v>1280467.8225000002</v>
      </c>
      <c r="F191" s="620">
        <f t="shared" si="13"/>
        <v>1390327.4175</v>
      </c>
      <c r="G191" s="620">
        <f t="shared" si="13"/>
        <v>1640317.4175</v>
      </c>
      <c r="H191" s="620">
        <f t="shared" si="13"/>
        <v>1991539.3125000002</v>
      </c>
      <c r="I191" s="620">
        <f t="shared" si="13"/>
        <v>2216344.7125000004</v>
      </c>
      <c r="J191" s="620">
        <f t="shared" si="13"/>
        <v>2528880.0475000003</v>
      </c>
      <c r="K191" s="620">
        <f t="shared" si="13"/>
        <v>2818670.5425000004</v>
      </c>
      <c r="L191" s="620">
        <f t="shared" si="13"/>
        <v>3038359.9775</v>
      </c>
      <c r="M191" s="620">
        <f t="shared" si="13"/>
        <v>3178040.8925000001</v>
      </c>
    </row>
    <row r="192" spans="2:13"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</row>
    <row r="193" spans="2:13"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</row>
    <row r="194" spans="2:13">
      <c r="B194" s="629" t="s">
        <v>59</v>
      </c>
      <c r="C194" s="629"/>
      <c r="D194" s="615"/>
      <c r="E194" s="615"/>
      <c r="F194" s="152"/>
      <c r="G194" s="152"/>
      <c r="H194" s="152"/>
      <c r="I194" s="152"/>
      <c r="J194" s="152"/>
      <c r="K194" s="152"/>
      <c r="L194" s="152"/>
      <c r="M194" s="152"/>
    </row>
    <row r="195" spans="2:13"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</row>
    <row r="196" spans="2:13">
      <c r="B196" s="267" t="s">
        <v>379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</row>
    <row r="197" spans="2:13">
      <c r="B197" s="133" t="s">
        <v>299</v>
      </c>
      <c r="D197" s="602">
        <f>'Test Year WW1'!H884</f>
        <v>0.43527075299312529</v>
      </c>
      <c r="E197" s="602">
        <f>D197</f>
        <v>0.43527075299312529</v>
      </c>
      <c r="F197" s="602">
        <f t="shared" ref="F197:M197" si="14">E197</f>
        <v>0.43527075299312529</v>
      </c>
      <c r="G197" s="602">
        <f t="shared" si="14"/>
        <v>0.43527075299312529</v>
      </c>
      <c r="H197" s="602">
        <f t="shared" si="14"/>
        <v>0.43527075299312529</v>
      </c>
      <c r="I197" s="602">
        <f t="shared" si="14"/>
        <v>0.43527075299312529</v>
      </c>
      <c r="J197" s="602">
        <f t="shared" si="14"/>
        <v>0.43527075299312529</v>
      </c>
      <c r="K197" s="602">
        <f t="shared" si="14"/>
        <v>0.43527075299312529</v>
      </c>
      <c r="L197" s="602">
        <f t="shared" si="14"/>
        <v>0.43527075299312529</v>
      </c>
      <c r="M197" s="602">
        <f t="shared" si="14"/>
        <v>0.43527075299312529</v>
      </c>
    </row>
    <row r="198" spans="2:13">
      <c r="B198" s="133" t="s">
        <v>462</v>
      </c>
      <c r="D198" s="602">
        <f>'Test Year WW1'!I884</f>
        <v>0.53080104722541344</v>
      </c>
      <c r="E198" s="602">
        <f t="shared" ref="E198:M202" si="15">D198</f>
        <v>0.53080104722541344</v>
      </c>
      <c r="F198" s="602">
        <f t="shared" si="15"/>
        <v>0.53080104722541344</v>
      </c>
      <c r="G198" s="602">
        <f t="shared" si="15"/>
        <v>0.53080104722541344</v>
      </c>
      <c r="H198" s="602">
        <f t="shared" si="15"/>
        <v>0.53080104722541344</v>
      </c>
      <c r="I198" s="602">
        <f t="shared" si="15"/>
        <v>0.53080104722541344</v>
      </c>
      <c r="J198" s="602">
        <f t="shared" si="15"/>
        <v>0.53080104722541344</v>
      </c>
      <c r="K198" s="602">
        <f t="shared" si="15"/>
        <v>0.53080104722541344</v>
      </c>
      <c r="L198" s="602">
        <f t="shared" si="15"/>
        <v>0.53080104722541344</v>
      </c>
      <c r="M198" s="602">
        <f t="shared" si="15"/>
        <v>0.53080104722541344</v>
      </c>
    </row>
    <row r="199" spans="2:13">
      <c r="B199" s="260" t="s">
        <v>366</v>
      </c>
      <c r="D199" s="602">
        <f>'Test Year WW1'!J884</f>
        <v>2.3470601134348061E-2</v>
      </c>
      <c r="E199" s="602">
        <f t="shared" si="15"/>
        <v>2.3470601134348061E-2</v>
      </c>
      <c r="F199" s="602">
        <f t="shared" si="15"/>
        <v>2.3470601134348061E-2</v>
      </c>
      <c r="G199" s="602">
        <f t="shared" si="15"/>
        <v>2.3470601134348061E-2</v>
      </c>
      <c r="H199" s="602">
        <f t="shared" si="15"/>
        <v>2.3470601134348061E-2</v>
      </c>
      <c r="I199" s="602">
        <f t="shared" si="15"/>
        <v>2.3470601134348061E-2</v>
      </c>
      <c r="J199" s="602">
        <f t="shared" si="15"/>
        <v>2.3470601134348061E-2</v>
      </c>
      <c r="K199" s="602">
        <f t="shared" si="15"/>
        <v>2.3470601134348061E-2</v>
      </c>
      <c r="L199" s="602">
        <f t="shared" si="15"/>
        <v>2.3470601134348061E-2</v>
      </c>
      <c r="M199" s="602">
        <f t="shared" si="15"/>
        <v>2.3470601134348061E-2</v>
      </c>
    </row>
    <row r="200" spans="2:13">
      <c r="B200" s="133" t="s">
        <v>297</v>
      </c>
      <c r="D200" s="602">
        <f>'Test Year WW1'!K884</f>
        <v>1.0457598647113054E-2</v>
      </c>
      <c r="E200" s="602">
        <f t="shared" si="15"/>
        <v>1.0457598647113054E-2</v>
      </c>
      <c r="F200" s="602">
        <f t="shared" si="15"/>
        <v>1.0457598647113054E-2</v>
      </c>
      <c r="G200" s="602">
        <f t="shared" si="15"/>
        <v>1.0457598647113054E-2</v>
      </c>
      <c r="H200" s="602">
        <f t="shared" si="15"/>
        <v>1.0457598647113054E-2</v>
      </c>
      <c r="I200" s="602">
        <f t="shared" si="15"/>
        <v>1.0457598647113054E-2</v>
      </c>
      <c r="J200" s="602">
        <f t="shared" si="15"/>
        <v>1.0457598647113054E-2</v>
      </c>
      <c r="K200" s="602">
        <f t="shared" si="15"/>
        <v>1.0457598647113054E-2</v>
      </c>
      <c r="L200" s="602">
        <f t="shared" si="15"/>
        <v>1.0457598647113054E-2</v>
      </c>
      <c r="M200" s="602">
        <f t="shared" si="15"/>
        <v>1.0457598647113054E-2</v>
      </c>
    </row>
    <row r="201" spans="2:13">
      <c r="B201" s="133" t="s">
        <v>464</v>
      </c>
      <c r="D201" s="639">
        <f>'Test Year WW1'!L883</f>
        <v>0</v>
      </c>
      <c r="E201" s="639">
        <f t="shared" si="15"/>
        <v>0</v>
      </c>
      <c r="F201" s="639">
        <f t="shared" si="15"/>
        <v>0</v>
      </c>
      <c r="G201" s="639">
        <f t="shared" si="15"/>
        <v>0</v>
      </c>
      <c r="H201" s="639">
        <f t="shared" si="15"/>
        <v>0</v>
      </c>
      <c r="I201" s="639">
        <f t="shared" si="15"/>
        <v>0</v>
      </c>
      <c r="J201" s="639">
        <f t="shared" si="15"/>
        <v>0</v>
      </c>
      <c r="K201" s="639">
        <f t="shared" si="15"/>
        <v>0</v>
      </c>
      <c r="L201" s="639">
        <f t="shared" si="15"/>
        <v>0</v>
      </c>
      <c r="M201" s="639">
        <f t="shared" si="15"/>
        <v>0</v>
      </c>
    </row>
    <row r="202" spans="2:13">
      <c r="B202" s="133" t="s">
        <v>1</v>
      </c>
      <c r="D202" s="602">
        <f>SUM(D197:D201)</f>
        <v>0.99999999999999978</v>
      </c>
      <c r="E202" s="602">
        <f t="shared" si="15"/>
        <v>0.99999999999999978</v>
      </c>
      <c r="F202" s="602">
        <f t="shared" si="15"/>
        <v>0.99999999999999978</v>
      </c>
      <c r="G202" s="602">
        <f t="shared" si="15"/>
        <v>0.99999999999999978</v>
      </c>
      <c r="H202" s="602">
        <f t="shared" si="15"/>
        <v>0.99999999999999978</v>
      </c>
      <c r="I202" s="602">
        <f t="shared" si="15"/>
        <v>0.99999999999999978</v>
      </c>
      <c r="J202" s="602">
        <f t="shared" si="15"/>
        <v>0.99999999999999978</v>
      </c>
      <c r="K202" s="602">
        <f t="shared" si="15"/>
        <v>0.99999999999999978</v>
      </c>
      <c r="L202" s="602">
        <f t="shared" si="15"/>
        <v>0.99999999999999978</v>
      </c>
      <c r="M202" s="602">
        <f t="shared" si="15"/>
        <v>0.99999999999999978</v>
      </c>
    </row>
    <row r="203" spans="2:13"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</row>
    <row r="204" spans="2:13"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</row>
    <row r="205" spans="2:13">
      <c r="B205" s="635" t="s">
        <v>395</v>
      </c>
    </row>
    <row r="206" spans="2:13">
      <c r="B206" s="96" t="s">
        <v>299</v>
      </c>
      <c r="D206" s="152">
        <f>D211*D197</f>
        <v>1633505.0493561411</v>
      </c>
      <c r="E206" s="152">
        <f t="shared" ref="E206:M206" si="16">E211*E197</f>
        <v>1741341.5637145112</v>
      </c>
      <c r="F206" s="152">
        <f t="shared" si="16"/>
        <v>1870150.641415325</v>
      </c>
      <c r="G206" s="152">
        <f t="shared" si="16"/>
        <v>2201020.5170248486</v>
      </c>
      <c r="H206" s="152">
        <f t="shared" si="16"/>
        <v>2709492.0717960345</v>
      </c>
      <c r="I206" s="152">
        <f t="shared" si="16"/>
        <v>2974918.0708768554</v>
      </c>
      <c r="J206" s="152">
        <f t="shared" si="16"/>
        <v>3419722.6299449955</v>
      </c>
      <c r="K206" s="152">
        <f t="shared" si="16"/>
        <v>3760476.1202234183</v>
      </c>
      <c r="L206" s="152">
        <f t="shared" si="16"/>
        <v>3983234.7654486056</v>
      </c>
      <c r="M206" s="152">
        <f t="shared" si="16"/>
        <v>4078358.4863728695</v>
      </c>
    </row>
    <row r="207" spans="2:13">
      <c r="B207" s="133" t="s">
        <v>462</v>
      </c>
      <c r="D207" s="616">
        <f>D211*D198</f>
        <v>1992015.7393619665</v>
      </c>
      <c r="E207" s="616">
        <f t="shared" ref="E207:M207" si="17">E211*E198</f>
        <v>2123519.4858391969</v>
      </c>
      <c r="F207" s="616">
        <f t="shared" si="17"/>
        <v>2280598.7126550898</v>
      </c>
      <c r="G207" s="616">
        <f t="shared" si="17"/>
        <v>2684085.6808494614</v>
      </c>
      <c r="H207" s="616">
        <f t="shared" si="17"/>
        <v>3304153.1489734743</v>
      </c>
      <c r="I207" s="616">
        <f t="shared" si="17"/>
        <v>3627833.0592457284</v>
      </c>
      <c r="J207" s="616">
        <f t="shared" si="17"/>
        <v>4170260.3281133338</v>
      </c>
      <c r="K207" s="616">
        <f t="shared" si="17"/>
        <v>4585800.1001787418</v>
      </c>
      <c r="L207" s="616">
        <f t="shared" si="17"/>
        <v>4857448.3130461732</v>
      </c>
      <c r="M207" s="616">
        <f t="shared" si="17"/>
        <v>4973449.1477803523</v>
      </c>
    </row>
    <row r="208" spans="2:13">
      <c r="B208" s="96" t="s">
        <v>301</v>
      </c>
      <c r="D208" s="616">
        <f>D211*D199</f>
        <v>88081.602544490423</v>
      </c>
      <c r="E208" s="616">
        <f t="shared" ref="E208:M208" si="18">E211*E199</f>
        <v>93896.346123790092</v>
      </c>
      <c r="F208" s="616">
        <f t="shared" si="18"/>
        <v>100841.9689675257</v>
      </c>
      <c r="G208" s="616">
        <f t="shared" si="18"/>
        <v>118683.08239957182</v>
      </c>
      <c r="H208" s="616">
        <f t="shared" si="18"/>
        <v>146100.80566292375</v>
      </c>
      <c r="I208" s="616">
        <f t="shared" si="18"/>
        <v>160413.06467015867</v>
      </c>
      <c r="J208" s="616">
        <f t="shared" si="18"/>
        <v>184397.74619732014</v>
      </c>
      <c r="K208" s="616">
        <f t="shared" si="18"/>
        <v>202771.80234620211</v>
      </c>
      <c r="L208" s="616">
        <f t="shared" si="18"/>
        <v>214783.35900457168</v>
      </c>
      <c r="M208" s="616">
        <f t="shared" si="18"/>
        <v>219912.60533430084</v>
      </c>
    </row>
    <row r="209" spans="1:13">
      <c r="B209" s="96" t="s">
        <v>297</v>
      </c>
      <c r="D209" s="616">
        <f>D211*D200</f>
        <v>39245.779958179104</v>
      </c>
      <c r="E209" s="616">
        <f t="shared" ref="E209:M209" si="19">E211*E200</f>
        <v>41836.6064240255</v>
      </c>
      <c r="F209" s="616">
        <f t="shared" si="19"/>
        <v>44931.309266881537</v>
      </c>
      <c r="G209" s="616">
        <f t="shared" si="19"/>
        <v>52880.624353528918</v>
      </c>
      <c r="H209" s="616">
        <f t="shared" si="19"/>
        <v>65096.909060704289</v>
      </c>
      <c r="I209" s="616">
        <f t="shared" si="19"/>
        <v>71473.902115737466</v>
      </c>
      <c r="J209" s="616">
        <f t="shared" si="19"/>
        <v>82160.555246356074</v>
      </c>
      <c r="K209" s="616">
        <f t="shared" si="19"/>
        <v>90347.329143822542</v>
      </c>
      <c r="L209" s="616">
        <f t="shared" si="19"/>
        <v>95699.217574002556</v>
      </c>
      <c r="M209" s="616">
        <f t="shared" si="19"/>
        <v>97984.612786994621</v>
      </c>
    </row>
    <row r="210" spans="1:13" ht="12">
      <c r="B210" s="96" t="s">
        <v>464</v>
      </c>
      <c r="D210" s="618">
        <f>D211*D201</f>
        <v>0</v>
      </c>
      <c r="E210" s="618">
        <f t="shared" ref="E210:M210" si="20">E211*E201</f>
        <v>0</v>
      </c>
      <c r="F210" s="618">
        <f t="shared" si="20"/>
        <v>0</v>
      </c>
      <c r="G210" s="618">
        <f t="shared" si="20"/>
        <v>0</v>
      </c>
      <c r="H210" s="618">
        <f t="shared" si="20"/>
        <v>0</v>
      </c>
      <c r="I210" s="618">
        <f t="shared" si="20"/>
        <v>0</v>
      </c>
      <c r="J210" s="618">
        <f t="shared" si="20"/>
        <v>0</v>
      </c>
      <c r="K210" s="618">
        <f t="shared" si="20"/>
        <v>0</v>
      </c>
      <c r="L210" s="618">
        <f t="shared" si="20"/>
        <v>0</v>
      </c>
      <c r="M210" s="618">
        <f t="shared" si="20"/>
        <v>0</v>
      </c>
    </row>
    <row r="211" spans="1:13">
      <c r="B211" s="635" t="s">
        <v>1</v>
      </c>
      <c r="D211" s="620">
        <f>'Forecast WW3'!F854</f>
        <v>3752848.1712207776</v>
      </c>
      <c r="E211" s="620">
        <f>'Forecast WW3'!G854</f>
        <v>4000594.0021015243</v>
      </c>
      <c r="F211" s="620">
        <f>'Forecast WW3'!H854</f>
        <v>4296522.632304823</v>
      </c>
      <c r="G211" s="620">
        <f>'Forecast WW3'!I854</f>
        <v>5056669.9046274116</v>
      </c>
      <c r="H211" s="620">
        <f>'Forecast WW3'!J854</f>
        <v>6224842.9354931377</v>
      </c>
      <c r="I211" s="620">
        <f>'Forecast WW3'!K854</f>
        <v>6834638.0969084809</v>
      </c>
      <c r="J211" s="620">
        <f>'Forecast WW3'!L854</f>
        <v>7856541.2595020067</v>
      </c>
      <c r="K211" s="620">
        <f>'Forecast WW3'!M854</f>
        <v>8639395.3518921863</v>
      </c>
      <c r="L211" s="620">
        <f>'Forecast WW3'!N854</f>
        <v>9151165.655073354</v>
      </c>
      <c r="M211" s="620">
        <f>'Forecast WW3'!O854</f>
        <v>9369704.8522745185</v>
      </c>
    </row>
    <row r="212" spans="1:13"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</row>
    <row r="213" spans="1:13"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</row>
    <row r="214" spans="1:13">
      <c r="B214" s="629" t="s">
        <v>370</v>
      </c>
      <c r="C214" s="629"/>
      <c r="D214" s="615"/>
      <c r="E214" s="615"/>
      <c r="F214" s="638"/>
      <c r="G214" s="638"/>
      <c r="H214" s="638"/>
      <c r="I214" s="638"/>
      <c r="J214" s="638"/>
      <c r="K214" s="638"/>
      <c r="L214" s="638"/>
      <c r="M214" s="638"/>
    </row>
    <row r="215" spans="1:13">
      <c r="A215" s="638"/>
      <c r="B215" s="638"/>
      <c r="C215" s="638"/>
      <c r="D215" s="638"/>
      <c r="E215" s="638"/>
      <c r="F215" s="638"/>
      <c r="G215" s="638"/>
      <c r="H215" s="638"/>
      <c r="I215" s="638"/>
      <c r="J215" s="638"/>
      <c r="K215" s="638"/>
      <c r="L215" s="638"/>
      <c r="M215" s="638"/>
    </row>
    <row r="216" spans="1:13">
      <c r="A216" s="140" t="s">
        <v>514</v>
      </c>
    </row>
    <row r="217" spans="1:13">
      <c r="B217" s="133" t="s">
        <v>299</v>
      </c>
      <c r="D217" s="152">
        <f>D175+D164+D142+D129+D153+D186+D206</f>
        <v>4058952.9743561409</v>
      </c>
      <c r="E217" s="152">
        <f t="shared" ref="E217:M217" si="21">E175+E164+E142+E129+E153+E186+E206</f>
        <v>4444375.0653633941</v>
      </c>
      <c r="F217" s="152">
        <f t="shared" si="21"/>
        <v>4830457.3809010992</v>
      </c>
      <c r="G217" s="152">
        <f t="shared" si="21"/>
        <v>5429464.0839850027</v>
      </c>
      <c r="H217" s="152">
        <f t="shared" si="21"/>
        <v>6403727.8204363873</v>
      </c>
      <c r="I217" s="152">
        <f t="shared" si="21"/>
        <v>7069865.2546511674</v>
      </c>
      <c r="J217" s="152">
        <f t="shared" si="21"/>
        <v>7845798.8899727315</v>
      </c>
      <c r="K217" s="152">
        <f t="shared" si="21"/>
        <v>8371382.583761571</v>
      </c>
      <c r="L217" s="152">
        <f t="shared" si="21"/>
        <v>8773906.7099405862</v>
      </c>
      <c r="M217" s="152">
        <f t="shared" si="21"/>
        <v>9062576.7805352714</v>
      </c>
    </row>
    <row r="218" spans="1:13">
      <c r="B218" s="133" t="s">
        <v>462</v>
      </c>
      <c r="D218" s="616">
        <f t="shared" ref="D218:M222" si="22">D176+D165+D143+D130+D154+D187+D207</f>
        <v>3794200.5018619667</v>
      </c>
      <c r="E218" s="616">
        <f t="shared" si="22"/>
        <v>3999979.7241884479</v>
      </c>
      <c r="F218" s="616">
        <f t="shared" si="22"/>
        <v>4322364.9292534161</v>
      </c>
      <c r="G218" s="616">
        <f t="shared" si="22"/>
        <v>4999096.6463092901</v>
      </c>
      <c r="H218" s="616">
        <f t="shared" si="22"/>
        <v>5830166.2460382357</v>
      </c>
      <c r="I218" s="616">
        <f t="shared" si="22"/>
        <v>6356196.3100372823</v>
      </c>
      <c r="J218" s="616">
        <f t="shared" si="22"/>
        <v>7153304.9439061135</v>
      </c>
      <c r="K218" s="616">
        <f t="shared" si="22"/>
        <v>7952664.1202448998</v>
      </c>
      <c r="L218" s="616">
        <f t="shared" si="22"/>
        <v>8535454.0945073478</v>
      </c>
      <c r="M218" s="616">
        <f t="shared" si="22"/>
        <v>8889598.9298612308</v>
      </c>
    </row>
    <row r="219" spans="1:13">
      <c r="B219" s="133" t="s">
        <v>301</v>
      </c>
      <c r="D219" s="616">
        <f t="shared" si="22"/>
        <v>281966.44946059282</v>
      </c>
      <c r="E219" s="616">
        <f t="shared" si="22"/>
        <v>295133.48441565078</v>
      </c>
      <c r="F219" s="616">
        <f t="shared" si="22"/>
        <v>309970.86168710876</v>
      </c>
      <c r="G219" s="616">
        <f t="shared" si="22"/>
        <v>335674.02308652789</v>
      </c>
      <c r="H219" s="616">
        <f t="shared" si="22"/>
        <v>371410.38382585946</v>
      </c>
      <c r="I219" s="616">
        <f t="shared" si="22"/>
        <v>394663.21502150246</v>
      </c>
      <c r="J219" s="616">
        <f t="shared" si="22"/>
        <v>426847.33298345061</v>
      </c>
      <c r="K219" s="616">
        <f t="shared" si="22"/>
        <v>453644.12555661367</v>
      </c>
      <c r="L219" s="616">
        <f t="shared" si="22"/>
        <v>474192.21168524656</v>
      </c>
      <c r="M219" s="616">
        <f t="shared" si="22"/>
        <v>488223.88815779722</v>
      </c>
    </row>
    <row r="220" spans="1:13">
      <c r="B220" s="133" t="s">
        <v>297</v>
      </c>
      <c r="D220" s="616">
        <f t="shared" si="22"/>
        <v>125633.42300147151</v>
      </c>
      <c r="E220" s="616">
        <f t="shared" si="22"/>
        <v>135860.3454701197</v>
      </c>
      <c r="F220" s="616">
        <f t="shared" si="22"/>
        <v>147867.69973884834</v>
      </c>
      <c r="G220" s="616">
        <f t="shared" si="22"/>
        <v>164121.80727599352</v>
      </c>
      <c r="H220" s="616">
        <f t="shared" si="22"/>
        <v>185617.05397467143</v>
      </c>
      <c r="I220" s="616">
        <f t="shared" si="22"/>
        <v>202774.52044319775</v>
      </c>
      <c r="J220" s="616">
        <f t="shared" si="22"/>
        <v>221249.63838762621</v>
      </c>
      <c r="K220" s="616">
        <f t="shared" si="22"/>
        <v>237384.02382458997</v>
      </c>
      <c r="L220" s="616">
        <f t="shared" si="22"/>
        <v>250465.74311410449</v>
      </c>
      <c r="M220" s="616">
        <f t="shared" si="22"/>
        <v>261073.54003879265</v>
      </c>
    </row>
    <row r="221" spans="1:13" ht="12">
      <c r="B221" s="133" t="s">
        <v>464</v>
      </c>
      <c r="D221" s="618">
        <f t="shared" si="22"/>
        <v>0</v>
      </c>
      <c r="E221" s="618">
        <f t="shared" si="22"/>
        <v>0</v>
      </c>
      <c r="F221" s="618">
        <f t="shared" si="22"/>
        <v>0</v>
      </c>
      <c r="G221" s="618">
        <f t="shared" si="22"/>
        <v>0</v>
      </c>
      <c r="H221" s="618">
        <f t="shared" si="22"/>
        <v>0</v>
      </c>
      <c r="I221" s="618">
        <f t="shared" si="22"/>
        <v>0</v>
      </c>
      <c r="J221" s="618">
        <f t="shared" si="22"/>
        <v>0</v>
      </c>
      <c r="K221" s="618">
        <f t="shared" si="22"/>
        <v>0</v>
      </c>
      <c r="L221" s="618">
        <f t="shared" si="22"/>
        <v>0</v>
      </c>
      <c r="M221" s="618">
        <f t="shared" si="22"/>
        <v>0</v>
      </c>
    </row>
    <row r="222" spans="1:13">
      <c r="B222" s="133" t="s">
        <v>1</v>
      </c>
      <c r="D222" s="620">
        <f t="shared" si="22"/>
        <v>8260753.3486801721</v>
      </c>
      <c r="E222" s="620">
        <f t="shared" si="22"/>
        <v>8875348.6194376126</v>
      </c>
      <c r="F222" s="620">
        <f t="shared" si="22"/>
        <v>9610660.8715804741</v>
      </c>
      <c r="G222" s="620">
        <f t="shared" si="22"/>
        <v>10928356.560656816</v>
      </c>
      <c r="H222" s="620">
        <f t="shared" si="22"/>
        <v>12790921.504275154</v>
      </c>
      <c r="I222" s="620">
        <f t="shared" si="22"/>
        <v>14023499.300153151</v>
      </c>
      <c r="J222" s="620">
        <f t="shared" si="22"/>
        <v>15647200.805249924</v>
      </c>
      <c r="K222" s="620">
        <f t="shared" si="22"/>
        <v>17015074.853387676</v>
      </c>
      <c r="L222" s="620">
        <f t="shared" si="22"/>
        <v>18034018.759247288</v>
      </c>
      <c r="M222" s="620">
        <f t="shared" si="22"/>
        <v>18701473.138593093</v>
      </c>
    </row>
    <row r="223" spans="1:13">
      <c r="D223" s="620"/>
      <c r="E223" s="620"/>
      <c r="F223" s="620"/>
      <c r="G223" s="620"/>
      <c r="H223" s="620"/>
      <c r="I223" s="620"/>
      <c r="J223" s="620"/>
      <c r="K223" s="620"/>
      <c r="L223" s="620"/>
      <c r="M223" s="620"/>
    </row>
    <row r="224" spans="1:13">
      <c r="D224" s="620"/>
      <c r="E224" s="620"/>
      <c r="F224" s="620"/>
      <c r="G224" s="620"/>
      <c r="H224" s="620"/>
      <c r="I224" s="620"/>
      <c r="J224" s="620"/>
      <c r="K224" s="620"/>
      <c r="L224" s="620"/>
      <c r="M224" s="620"/>
    </row>
    <row r="225" spans="2:13">
      <c r="D225" s="620"/>
      <c r="E225" s="620"/>
      <c r="F225" s="620"/>
      <c r="G225" s="620"/>
      <c r="H225" s="620"/>
      <c r="I225" s="620"/>
      <c r="J225" s="620"/>
      <c r="K225" s="620"/>
      <c r="L225" s="620"/>
      <c r="M225" s="620"/>
    </row>
    <row r="226" spans="2:13">
      <c r="D226" s="620"/>
      <c r="E226" s="620"/>
      <c r="F226" s="620"/>
      <c r="G226" s="620"/>
      <c r="H226" s="620"/>
      <c r="I226" s="620"/>
      <c r="J226" s="620"/>
      <c r="K226" s="620"/>
      <c r="L226" s="620"/>
      <c r="M226" s="620"/>
    </row>
    <row r="227" spans="2:13">
      <c r="D227" s="620"/>
      <c r="E227" s="620"/>
      <c r="F227" s="620"/>
      <c r="G227" s="620"/>
      <c r="H227" s="620"/>
      <c r="I227" s="620"/>
      <c r="J227" s="620"/>
      <c r="K227" s="620"/>
      <c r="L227" s="620"/>
      <c r="M227" s="620"/>
    </row>
    <row r="228" spans="2:13">
      <c r="D228" s="638"/>
      <c r="E228" s="638"/>
      <c r="F228" s="638"/>
      <c r="G228" s="638"/>
      <c r="H228" s="638"/>
      <c r="I228" s="638"/>
      <c r="J228" s="638"/>
      <c r="K228" s="638"/>
      <c r="L228" s="638"/>
      <c r="M228" s="638"/>
    </row>
    <row r="229" spans="2:13">
      <c r="B229" s="95" t="s">
        <v>515</v>
      </c>
    </row>
    <row r="231" spans="2:13">
      <c r="B231" s="141" t="s">
        <v>305</v>
      </c>
      <c r="D231" s="616">
        <f>'Forecast WW3'!F860</f>
        <v>4371639.4879593952</v>
      </c>
      <c r="E231" s="616">
        <f>'Forecast WW3'!G860</f>
        <v>5582058.2409065645</v>
      </c>
      <c r="F231" s="616">
        <f>'Forecast WW3'!H860</f>
        <v>5952086.9248461258</v>
      </c>
      <c r="G231" s="616">
        <f>'Forecast WW3'!I860</f>
        <v>7290234.2868896741</v>
      </c>
      <c r="H231" s="616">
        <f>'Forecast WW3'!J860</f>
        <v>7711633.0406422876</v>
      </c>
      <c r="I231" s="616">
        <f>'Forecast WW3'!K860</f>
        <v>9559884.9719299711</v>
      </c>
      <c r="J231" s="616">
        <f>'Forecast WW3'!L860</f>
        <v>9916050.1464332193</v>
      </c>
      <c r="K231" s="616">
        <f>'Forecast WW3'!M860</f>
        <v>11649628.378883101</v>
      </c>
      <c r="L231" s="616">
        <f>'Forecast WW3'!N860</f>
        <v>11939944.844561543</v>
      </c>
      <c r="M231" s="616">
        <f>'Forecast WW3'!O860</f>
        <v>13233697.159995982</v>
      </c>
    </row>
    <row r="232" spans="2:13">
      <c r="B232" s="96" t="s">
        <v>516</v>
      </c>
      <c r="D232" s="616" t="b">
        <f t="shared" ref="D232:M232" si="23">D110=D231</f>
        <v>1</v>
      </c>
      <c r="E232" s="616" t="b">
        <f t="shared" si="23"/>
        <v>1</v>
      </c>
      <c r="F232" s="616" t="b">
        <f t="shared" si="23"/>
        <v>1</v>
      </c>
      <c r="G232" s="616" t="b">
        <f t="shared" si="23"/>
        <v>1</v>
      </c>
      <c r="H232" s="616" t="b">
        <f t="shared" si="23"/>
        <v>1</v>
      </c>
      <c r="I232" s="616" t="b">
        <f t="shared" si="23"/>
        <v>1</v>
      </c>
      <c r="J232" s="616" t="b">
        <f t="shared" si="23"/>
        <v>1</v>
      </c>
      <c r="K232" s="616" t="b">
        <f t="shared" si="23"/>
        <v>1</v>
      </c>
      <c r="L232" s="616" t="b">
        <f t="shared" si="23"/>
        <v>1</v>
      </c>
      <c r="M232" s="616" t="b">
        <f t="shared" si="23"/>
        <v>1</v>
      </c>
    </row>
    <row r="233" spans="2:13">
      <c r="B233" s="141"/>
      <c r="D233" s="638"/>
      <c r="E233" s="638"/>
      <c r="F233" s="640"/>
      <c r="G233" s="638"/>
      <c r="H233" s="638"/>
      <c r="I233" s="638"/>
      <c r="J233" s="638"/>
      <c r="K233" s="638"/>
      <c r="L233" s="638"/>
      <c r="M233" s="638"/>
    </row>
    <row r="234" spans="2:13">
      <c r="D234" s="638"/>
      <c r="E234" s="638"/>
      <c r="F234" s="640"/>
      <c r="G234" s="638"/>
      <c r="H234" s="638"/>
      <c r="I234" s="638"/>
      <c r="J234" s="638"/>
      <c r="K234" s="638"/>
      <c r="L234" s="638"/>
      <c r="M234" s="638"/>
    </row>
    <row r="235" spans="2:13">
      <c r="B235" s="141" t="s">
        <v>306</v>
      </c>
      <c r="D235" s="616">
        <f>'Forecast WW3'!F864</f>
        <v>8260753.348680173</v>
      </c>
      <c r="E235" s="616">
        <f>'Forecast WW3'!G864</f>
        <v>8875348.6194376126</v>
      </c>
      <c r="F235" s="616">
        <f>'Forecast WW3'!H864</f>
        <v>9610660.8715804741</v>
      </c>
      <c r="G235" s="616">
        <f>'Forecast WW3'!I864</f>
        <v>10928356.560656816</v>
      </c>
      <c r="H235" s="616">
        <f>'Forecast WW3'!J864</f>
        <v>12790921.504275154</v>
      </c>
      <c r="I235" s="616">
        <f>'Forecast WW3'!K864</f>
        <v>14023499.300153151</v>
      </c>
      <c r="J235" s="616">
        <f>'Forecast WW3'!L864</f>
        <v>15647200.805249926</v>
      </c>
      <c r="K235" s="616">
        <f>'Forecast WW3'!M864</f>
        <v>17015074.853387676</v>
      </c>
      <c r="L235" s="616">
        <f>'Forecast WW3'!N864</f>
        <v>18034018.759247288</v>
      </c>
      <c r="M235" s="616">
        <f>'Forecast WW3'!O864</f>
        <v>18701473.138593093</v>
      </c>
    </row>
    <row r="236" spans="2:13">
      <c r="B236" s="96" t="s">
        <v>516</v>
      </c>
      <c r="D236" s="616" t="b">
        <f t="shared" ref="D236:M236" si="24">D235=D222</f>
        <v>1</v>
      </c>
      <c r="E236" s="616" t="b">
        <f t="shared" si="24"/>
        <v>1</v>
      </c>
      <c r="F236" s="616" t="b">
        <f t="shared" si="24"/>
        <v>1</v>
      </c>
      <c r="G236" s="616" t="b">
        <f t="shared" si="24"/>
        <v>1</v>
      </c>
      <c r="H236" s="616" t="b">
        <f t="shared" si="24"/>
        <v>1</v>
      </c>
      <c r="I236" s="616" t="b">
        <f t="shared" si="24"/>
        <v>1</v>
      </c>
      <c r="J236" s="616" t="b">
        <f t="shared" si="24"/>
        <v>1</v>
      </c>
      <c r="K236" s="616" t="b">
        <f t="shared" si="24"/>
        <v>1</v>
      </c>
      <c r="L236" s="616" t="b">
        <f t="shared" si="24"/>
        <v>1</v>
      </c>
      <c r="M236" s="616" t="b">
        <f t="shared" si="24"/>
        <v>1</v>
      </c>
    </row>
    <row r="238" spans="2:13">
      <c r="B238" s="141"/>
    </row>
    <row r="239" spans="2:13">
      <c r="B239" s="141"/>
    </row>
    <row r="240" spans="2:13">
      <c r="B240" s="141"/>
      <c r="D240" s="638"/>
      <c r="E240" s="638"/>
      <c r="F240" s="638"/>
      <c r="G240" s="638"/>
      <c r="H240" s="638"/>
      <c r="I240" s="638"/>
      <c r="J240" s="638"/>
      <c r="K240" s="638"/>
      <c r="L240" s="638"/>
      <c r="M240" s="638"/>
    </row>
    <row r="241" spans="2:13">
      <c r="D241" s="638"/>
      <c r="E241" s="638"/>
      <c r="F241" s="638"/>
      <c r="G241" s="638"/>
      <c r="H241" s="638"/>
      <c r="I241" s="638"/>
      <c r="J241" s="638"/>
      <c r="K241" s="638"/>
      <c r="L241" s="638"/>
      <c r="M241" s="638"/>
    </row>
    <row r="242" spans="2:13">
      <c r="D242" s="638"/>
      <c r="E242" s="638"/>
      <c r="F242" s="638"/>
      <c r="G242" s="638"/>
      <c r="H242" s="638"/>
      <c r="I242" s="638"/>
      <c r="J242" s="638"/>
      <c r="K242" s="638"/>
      <c r="L242" s="638"/>
      <c r="M242" s="638"/>
    </row>
    <row r="245" spans="2:13">
      <c r="B245" s="141"/>
    </row>
    <row r="247" spans="2:13">
      <c r="B247" s="141"/>
    </row>
    <row r="248" spans="2:13">
      <c r="D248" s="638"/>
      <c r="E248" s="638"/>
      <c r="F248" s="638"/>
      <c r="G248" s="638"/>
      <c r="H248" s="638"/>
      <c r="I248" s="638"/>
      <c r="J248" s="638"/>
      <c r="K248" s="638"/>
      <c r="L248" s="638"/>
      <c r="M248" s="638"/>
    </row>
    <row r="249" spans="2:13">
      <c r="D249" s="638"/>
      <c r="E249" s="638"/>
      <c r="F249" s="638"/>
      <c r="G249" s="638"/>
      <c r="H249" s="638"/>
      <c r="I249" s="638"/>
      <c r="J249" s="638"/>
      <c r="K249" s="638"/>
      <c r="L249" s="638"/>
      <c r="M249" s="638"/>
    </row>
    <row r="250" spans="2:13">
      <c r="B250" s="141"/>
    </row>
    <row r="251" spans="2:13">
      <c r="B251" s="141"/>
    </row>
    <row r="252" spans="2:13">
      <c r="B252" s="141"/>
    </row>
  </sheetData>
  <mergeCells count="2">
    <mergeCell ref="F2:J2"/>
    <mergeCell ref="F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  <pageSetUpPr fitToPage="1"/>
  </sheetPr>
  <dimension ref="A1:Q166"/>
  <sheetViews>
    <sheetView workbookViewId="0">
      <selection activeCell="F5" sqref="F5"/>
    </sheetView>
  </sheetViews>
  <sheetFormatPr defaultColWidth="11.44140625" defaultRowHeight="10.199999999999999"/>
  <cols>
    <col min="1" max="1" width="3.5546875" style="17" customWidth="1"/>
    <col min="2" max="3" width="8.5546875" style="17" customWidth="1"/>
    <col min="4" max="4" width="3.5546875" style="17" customWidth="1"/>
    <col min="5" max="5" width="5.5546875" style="17" customWidth="1"/>
    <col min="6" max="15" width="12.5546875" style="17" customWidth="1"/>
    <col min="16" max="16" width="3.5546875" style="17" customWidth="1"/>
    <col min="17" max="16384" width="11.44140625" style="17"/>
  </cols>
  <sheetData>
    <row r="1" spans="1:16" s="5" customFormat="1" ht="13.8" thickTop="1">
      <c r="A1" s="325"/>
      <c r="B1" s="326"/>
      <c r="C1" s="326"/>
      <c r="D1" s="581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8"/>
    </row>
    <row r="2" spans="1:16" s="5" customFormat="1" ht="13.2">
      <c r="A2" s="329"/>
      <c r="B2" s="332"/>
      <c r="C2" s="331"/>
      <c r="D2" s="331"/>
      <c r="E2" s="331"/>
      <c r="F2" s="331"/>
      <c r="G2" s="331"/>
      <c r="H2" s="1254" t="str">
        <f>'Operating Input'!M2</f>
        <v>CITY OF CELINA</v>
      </c>
      <c r="I2" s="1255"/>
      <c r="J2" s="1255"/>
      <c r="K2" s="1255"/>
      <c r="L2" s="1256"/>
      <c r="M2" s="332"/>
      <c r="N2" s="332"/>
      <c r="O2" s="332"/>
      <c r="P2" s="333"/>
    </row>
    <row r="3" spans="1:16" s="5" customFormat="1" ht="13.2">
      <c r="A3" s="329"/>
      <c r="B3" s="332"/>
      <c r="C3" s="641" t="s">
        <v>45</v>
      </c>
      <c r="D3" s="331"/>
      <c r="E3" s="331"/>
      <c r="F3" s="331"/>
      <c r="G3" s="331"/>
      <c r="H3" s="1257" t="s">
        <v>0</v>
      </c>
      <c r="I3" s="1258"/>
      <c r="J3" s="1258"/>
      <c r="K3" s="1258"/>
      <c r="L3" s="1259"/>
      <c r="M3" s="332"/>
      <c r="N3" s="332"/>
      <c r="O3" s="332"/>
      <c r="P3" s="333"/>
    </row>
    <row r="4" spans="1:16" s="5" customFormat="1" ht="13.2">
      <c r="A4" s="329"/>
      <c r="B4" s="583"/>
      <c r="C4" s="334" t="str">
        <f>'Current Debt Input'!$C$4</f>
        <v>2018-2027</v>
      </c>
      <c r="D4" s="584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3"/>
    </row>
    <row r="5" spans="1:16" s="5" customFormat="1" ht="13.2">
      <c r="A5" s="213"/>
      <c r="B5" s="334"/>
      <c r="C5" s="334"/>
      <c r="D5" s="585"/>
      <c r="E5" s="642"/>
      <c r="F5" s="334" t="s">
        <v>294</v>
      </c>
      <c r="G5" s="334" t="s">
        <v>307</v>
      </c>
      <c r="H5" s="334"/>
      <c r="I5" s="334"/>
      <c r="J5" s="334"/>
      <c r="K5" s="334"/>
      <c r="L5" s="334"/>
      <c r="M5" s="334"/>
      <c r="N5" s="334"/>
      <c r="O5" s="334"/>
      <c r="P5" s="586"/>
    </row>
    <row r="6" spans="1:16" s="5" customFormat="1" ht="13.8" thickBot="1">
      <c r="A6" s="216"/>
      <c r="B6" s="340"/>
      <c r="C6" s="340"/>
      <c r="D6" s="587"/>
      <c r="E6" s="340"/>
      <c r="F6" s="340">
        <f>'Operating Input'!E11</f>
        <v>2018</v>
      </c>
      <c r="G6" s="340">
        <f>'Operating Input'!T7</f>
        <v>2019</v>
      </c>
      <c r="H6" s="340">
        <f>'Operating Input'!U7</f>
        <v>2020</v>
      </c>
      <c r="I6" s="340">
        <f>'Operating Input'!V7</f>
        <v>2021</v>
      </c>
      <c r="J6" s="340">
        <f>'Operating Input'!W7</f>
        <v>2022</v>
      </c>
      <c r="K6" s="340">
        <f>'Operating Input'!X7</f>
        <v>2023</v>
      </c>
      <c r="L6" s="340">
        <f>'Operating Input'!Y7</f>
        <v>2024</v>
      </c>
      <c r="M6" s="340">
        <f>'Operating Input'!Z7</f>
        <v>2025</v>
      </c>
      <c r="N6" s="340">
        <f>'Operating Input'!AA7</f>
        <v>2026</v>
      </c>
      <c r="O6" s="340">
        <f>'Operating Input'!AB7</f>
        <v>2027</v>
      </c>
      <c r="P6" s="219"/>
    </row>
    <row r="7" spans="1:16" ht="10.8" thickTop="1"/>
    <row r="8" spans="1:16" ht="13.2">
      <c r="B8" s="19" t="s">
        <v>517</v>
      </c>
    </row>
    <row r="9" spans="1:16" ht="13.2">
      <c r="B9" s="20" t="s">
        <v>4</v>
      </c>
      <c r="D9" s="20" t="str">
        <f>'Operating Input'!E13</f>
        <v>2020 03 17 DVJ Prefiled Testimony Scen I</v>
      </c>
    </row>
    <row r="10" spans="1:16" ht="13.2">
      <c r="B10" s="20"/>
    </row>
    <row r="11" spans="1:16">
      <c r="B11" s="108" t="s">
        <v>305</v>
      </c>
      <c r="C11" s="109"/>
      <c r="D11" s="109"/>
      <c r="E11" s="109"/>
    </row>
    <row r="12" spans="1:16" ht="13.2">
      <c r="B12" s="20"/>
    </row>
    <row r="13" spans="1:16">
      <c r="B13" s="87" t="s">
        <v>518</v>
      </c>
      <c r="C13" s="89"/>
      <c r="D13" s="89"/>
      <c r="E13" s="89"/>
    </row>
    <row r="14" spans="1:16">
      <c r="B14" s="17" t="s">
        <v>299</v>
      </c>
      <c r="E14" s="427"/>
      <c r="F14" s="240">
        <f>'Forecast WW4'!D105</f>
        <v>2480216.4989999998</v>
      </c>
      <c r="G14" s="240">
        <f>'Forecast WW4'!E105</f>
        <v>2659663.8321488826</v>
      </c>
      <c r="H14" s="240">
        <f>'Forecast WW4'!F105</f>
        <v>2887189.3984857742</v>
      </c>
      <c r="I14" s="240">
        <f>'Forecast WW4'!G105</f>
        <v>3100739.6619601543</v>
      </c>
      <c r="J14" s="240">
        <f>'Forecast WW4'!H105</f>
        <v>3355646.2116403533</v>
      </c>
      <c r="K14" s="240">
        <f>'Forecast WW4'!I105</f>
        <v>3605669.4747743118</v>
      </c>
      <c r="L14" s="240">
        <f>'Forecast WW4'!J105</f>
        <v>3820249.6345277359</v>
      </c>
      <c r="M14" s="240">
        <f>'Forecast WW4'!K105</f>
        <v>3866460.4270381532</v>
      </c>
      <c r="N14" s="240">
        <f>'Forecast WW4'!L105</f>
        <v>4047642.0569919795</v>
      </c>
      <c r="O14" s="240">
        <f>'Forecast WW4'!M105</f>
        <v>4238566.3941624016</v>
      </c>
      <c r="P14" s="324"/>
    </row>
    <row r="15" spans="1:16">
      <c r="B15" s="17" t="s">
        <v>462</v>
      </c>
      <c r="E15" s="427"/>
      <c r="F15" s="426">
        <f>'Forecast WW4'!D106</f>
        <v>1611150.4990000001</v>
      </c>
      <c r="G15" s="426">
        <f>'Forecast WW4'!E106</f>
        <v>2627133.5314197261</v>
      </c>
      <c r="H15" s="426">
        <f>'Forecast WW4'!F106</f>
        <v>2752832.243168802</v>
      </c>
      <c r="I15" s="426">
        <f>'Forecast WW4'!G106</f>
        <v>3861262.5013200985</v>
      </c>
      <c r="J15" s="426">
        <f>'Forecast WW4'!H106</f>
        <v>4010157.105925031</v>
      </c>
      <c r="K15" s="426">
        <f>'Forecast WW4'!I106</f>
        <v>5588664.7284768559</v>
      </c>
      <c r="L15" s="426">
        <f>'Forecast WW4'!J106</f>
        <v>5714261.8419780824</v>
      </c>
      <c r="M15" s="426">
        <f>'Forecast WW4'!K106</f>
        <v>7385258.9339537704</v>
      </c>
      <c r="N15" s="426">
        <f>'Forecast WW4'!L106</f>
        <v>7478127.4093487877</v>
      </c>
      <c r="O15" s="426">
        <f>'Forecast WW4'!M106</f>
        <v>8563730.5557582863</v>
      </c>
      <c r="P15" s="426"/>
    </row>
    <row r="16" spans="1:16">
      <c r="B16" s="17" t="s">
        <v>301</v>
      </c>
      <c r="E16" s="427"/>
      <c r="F16" s="426">
        <f>'Forecast WW4'!D107</f>
        <v>193884.84691610243</v>
      </c>
      <c r="G16" s="426">
        <f>'Forecast WW4'!E107</f>
        <v>201237.13829186067</v>
      </c>
      <c r="H16" s="426">
        <f>'Forecast WW4'!F107</f>
        <v>209128.89271958309</v>
      </c>
      <c r="I16" s="426">
        <f>'Forecast WW4'!G107</f>
        <v>216990.94068695608</v>
      </c>
      <c r="J16" s="426">
        <f>'Forecast WW4'!H107</f>
        <v>225309.57816293571</v>
      </c>
      <c r="K16" s="426">
        <f>'Forecast WW4'!I107</f>
        <v>234250.15035134376</v>
      </c>
      <c r="L16" s="426">
        <f>'Forecast WW4'!J107</f>
        <v>242449.58678613044</v>
      </c>
      <c r="M16" s="426">
        <f>'Forecast WW4'!K107</f>
        <v>250872.32321041159</v>
      </c>
      <c r="N16" s="426">
        <f>'Forecast WW4'!L107</f>
        <v>259408.85268067487</v>
      </c>
      <c r="O16" s="426">
        <f>'Forecast WW4'!M107</f>
        <v>268311.28282349638</v>
      </c>
      <c r="P16" s="426"/>
    </row>
    <row r="17" spans="2:16">
      <c r="B17" s="17" t="s">
        <v>297</v>
      </c>
      <c r="E17" s="427"/>
      <c r="F17" s="426">
        <f>'Forecast WW4'!D108</f>
        <v>86387.64304329241</v>
      </c>
      <c r="G17" s="426">
        <f>'Forecast WW4'!E108</f>
        <v>94023.739046094212</v>
      </c>
      <c r="H17" s="426">
        <f>'Forecast WW4'!F108</f>
        <v>102936.39047196681</v>
      </c>
      <c r="I17" s="426">
        <f>'Forecast WW4'!G108</f>
        <v>111241.18292246461</v>
      </c>
      <c r="J17" s="426">
        <f>'Forecast WW4'!H108</f>
        <v>120520.14491396715</v>
      </c>
      <c r="K17" s="426">
        <f>'Forecast WW4'!I108</f>
        <v>131300.61832746028</v>
      </c>
      <c r="L17" s="426">
        <f>'Forecast WW4'!J108</f>
        <v>139089.08314127012</v>
      </c>
      <c r="M17" s="426">
        <f>'Forecast WW4'!K108</f>
        <v>147036.69468076742</v>
      </c>
      <c r="N17" s="426">
        <f>'Forecast WW4'!L108</f>
        <v>154766.52554010195</v>
      </c>
      <c r="O17" s="426">
        <f>'Forecast WW4'!M108</f>
        <v>163088.92725179801</v>
      </c>
      <c r="P17" s="426"/>
    </row>
    <row r="18" spans="2:16" ht="12">
      <c r="B18" s="17" t="s">
        <v>464</v>
      </c>
      <c r="E18" s="427"/>
      <c r="F18" s="428">
        <f>'Forecast WW4'!D109</f>
        <v>0</v>
      </c>
      <c r="G18" s="428">
        <f>'Forecast WW4'!E109</f>
        <v>0</v>
      </c>
      <c r="H18" s="428">
        <f>'Forecast WW4'!F109</f>
        <v>0</v>
      </c>
      <c r="I18" s="428">
        <f>'Forecast WW4'!G109</f>
        <v>0</v>
      </c>
      <c r="J18" s="428">
        <f>'Forecast WW4'!H109</f>
        <v>0</v>
      </c>
      <c r="K18" s="428">
        <f>'Forecast WW4'!I109</f>
        <v>0</v>
      </c>
      <c r="L18" s="428">
        <f>'Forecast WW4'!J109</f>
        <v>0</v>
      </c>
      <c r="M18" s="428">
        <f>'Forecast WW4'!K109</f>
        <v>0</v>
      </c>
      <c r="N18" s="428">
        <f>'Forecast WW4'!L109</f>
        <v>0</v>
      </c>
      <c r="O18" s="428">
        <f>'Forecast WW4'!M109</f>
        <v>0</v>
      </c>
      <c r="P18" s="426"/>
    </row>
    <row r="19" spans="2:16" s="29" customFormat="1">
      <c r="B19" s="29" t="s">
        <v>518</v>
      </c>
      <c r="E19" s="429"/>
      <c r="F19" s="239">
        <f>'Forecast WW4'!D110</f>
        <v>4371639.4879593952</v>
      </c>
      <c r="G19" s="239">
        <f>'Forecast WW4'!E110</f>
        <v>5582058.2409065636</v>
      </c>
      <c r="H19" s="239">
        <f>'Forecast WW4'!F110</f>
        <v>5952086.9248461258</v>
      </c>
      <c r="I19" s="239">
        <f>'Forecast WW4'!G110</f>
        <v>7290234.2868896741</v>
      </c>
      <c r="J19" s="239">
        <f>'Forecast WW4'!H110</f>
        <v>7711633.0406422867</v>
      </c>
      <c r="K19" s="239">
        <f>'Forecast WW4'!I110</f>
        <v>9559884.971929973</v>
      </c>
      <c r="L19" s="239">
        <f>'Forecast WW4'!J110</f>
        <v>9916050.1464332193</v>
      </c>
      <c r="M19" s="239">
        <f>'Forecast WW4'!K110</f>
        <v>11649628.378883101</v>
      </c>
      <c r="N19" s="239">
        <f>'Forecast WW4'!L110</f>
        <v>11939944.844561543</v>
      </c>
      <c r="O19" s="239">
        <f>'Forecast WW4'!M110</f>
        <v>13233697.159995982</v>
      </c>
      <c r="P19" s="429"/>
    </row>
    <row r="21" spans="2:16">
      <c r="B21" s="87" t="s">
        <v>519</v>
      </c>
      <c r="C21" s="89"/>
      <c r="D21" s="89"/>
      <c r="E21" s="89"/>
    </row>
    <row r="22" spans="2:16">
      <c r="B22" s="17" t="s">
        <v>299</v>
      </c>
      <c r="E22" s="491"/>
      <c r="F22" s="240">
        <f>F14</f>
        <v>2480216.4989999998</v>
      </c>
      <c r="G22" s="240">
        <f t="shared" ref="G22:O23" si="0">G14</f>
        <v>2659663.8321488826</v>
      </c>
      <c r="H22" s="240">
        <f t="shared" si="0"/>
        <v>2887189.3984857742</v>
      </c>
      <c r="I22" s="240">
        <f t="shared" si="0"/>
        <v>3100739.6619601543</v>
      </c>
      <c r="J22" s="240">
        <f t="shared" si="0"/>
        <v>3355646.2116403533</v>
      </c>
      <c r="K22" s="240">
        <f t="shared" si="0"/>
        <v>3605669.4747743118</v>
      </c>
      <c r="L22" s="240">
        <f t="shared" si="0"/>
        <v>3820249.6345277359</v>
      </c>
      <c r="M22" s="240">
        <f t="shared" si="0"/>
        <v>3866460.4270381532</v>
      </c>
      <c r="N22" s="240">
        <f t="shared" si="0"/>
        <v>4047642.0569919795</v>
      </c>
      <c r="O22" s="240">
        <f t="shared" si="0"/>
        <v>4238566.3941624016</v>
      </c>
    </row>
    <row r="23" spans="2:16">
      <c r="B23" s="17" t="s">
        <v>462</v>
      </c>
      <c r="E23" s="491"/>
      <c r="F23" s="426">
        <f>F15</f>
        <v>1611150.4990000001</v>
      </c>
      <c r="G23" s="426">
        <f t="shared" si="0"/>
        <v>2627133.5314197261</v>
      </c>
      <c r="H23" s="426">
        <f t="shared" si="0"/>
        <v>2752832.243168802</v>
      </c>
      <c r="I23" s="426">
        <f t="shared" si="0"/>
        <v>3861262.5013200985</v>
      </c>
      <c r="J23" s="426">
        <f t="shared" si="0"/>
        <v>4010157.105925031</v>
      </c>
      <c r="K23" s="426">
        <f t="shared" si="0"/>
        <v>5588664.7284768559</v>
      </c>
      <c r="L23" s="426">
        <f t="shared" si="0"/>
        <v>5714261.8419780824</v>
      </c>
      <c r="M23" s="426">
        <f t="shared" si="0"/>
        <v>7385258.9339537704</v>
      </c>
      <c r="N23" s="426">
        <f t="shared" si="0"/>
        <v>7478127.4093487877</v>
      </c>
      <c r="O23" s="426">
        <f t="shared" si="0"/>
        <v>8563730.5557582863</v>
      </c>
    </row>
    <row r="24" spans="2:16">
      <c r="B24" s="17" t="s">
        <v>297</v>
      </c>
      <c r="F24" s="426">
        <f>F17</f>
        <v>86387.64304329241</v>
      </c>
      <c r="G24" s="426">
        <f t="shared" ref="G24:O25" si="1">G17</f>
        <v>94023.739046094212</v>
      </c>
      <c r="H24" s="426">
        <f t="shared" si="1"/>
        <v>102936.39047196681</v>
      </c>
      <c r="I24" s="426">
        <f t="shared" si="1"/>
        <v>111241.18292246461</v>
      </c>
      <c r="J24" s="426">
        <f t="shared" si="1"/>
        <v>120520.14491396715</v>
      </c>
      <c r="K24" s="426">
        <f t="shared" si="1"/>
        <v>131300.61832746028</v>
      </c>
      <c r="L24" s="426">
        <f t="shared" si="1"/>
        <v>139089.08314127012</v>
      </c>
      <c r="M24" s="426">
        <f t="shared" si="1"/>
        <v>147036.69468076742</v>
      </c>
      <c r="N24" s="426">
        <f t="shared" si="1"/>
        <v>154766.52554010195</v>
      </c>
      <c r="O24" s="426">
        <f t="shared" si="1"/>
        <v>163088.92725179801</v>
      </c>
    </row>
    <row r="25" spans="2:16" ht="12">
      <c r="B25" s="17" t="s">
        <v>464</v>
      </c>
      <c r="F25" s="428">
        <f>F18</f>
        <v>0</v>
      </c>
      <c r="G25" s="428">
        <f t="shared" si="1"/>
        <v>0</v>
      </c>
      <c r="H25" s="428">
        <f t="shared" si="1"/>
        <v>0</v>
      </c>
      <c r="I25" s="428">
        <f t="shared" si="1"/>
        <v>0</v>
      </c>
      <c r="J25" s="428">
        <f t="shared" si="1"/>
        <v>0</v>
      </c>
      <c r="K25" s="428">
        <f t="shared" si="1"/>
        <v>0</v>
      </c>
      <c r="L25" s="428">
        <f t="shared" si="1"/>
        <v>0</v>
      </c>
      <c r="M25" s="428">
        <f t="shared" si="1"/>
        <v>0</v>
      </c>
      <c r="N25" s="428">
        <f t="shared" si="1"/>
        <v>0</v>
      </c>
      <c r="O25" s="428">
        <f t="shared" si="1"/>
        <v>0</v>
      </c>
    </row>
    <row r="26" spans="2:16" s="29" customFormat="1">
      <c r="B26" s="29" t="s">
        <v>175</v>
      </c>
      <c r="F26" s="509">
        <f>SUM(F22:F25)</f>
        <v>4177754.6410432919</v>
      </c>
      <c r="G26" s="509">
        <f t="shared" ref="G26:O26" si="2">SUM(G22:G25)</f>
        <v>5380821.1026147027</v>
      </c>
      <c r="H26" s="509">
        <f t="shared" si="2"/>
        <v>5742958.0321265431</v>
      </c>
      <c r="I26" s="509">
        <f t="shared" si="2"/>
        <v>7073243.3462027172</v>
      </c>
      <c r="J26" s="509">
        <f t="shared" si="2"/>
        <v>7486323.4624793511</v>
      </c>
      <c r="K26" s="509">
        <f t="shared" si="2"/>
        <v>9325634.8215786293</v>
      </c>
      <c r="L26" s="509">
        <f t="shared" si="2"/>
        <v>9673600.5596470889</v>
      </c>
      <c r="M26" s="509">
        <f t="shared" si="2"/>
        <v>11398756.05567269</v>
      </c>
      <c r="N26" s="509">
        <f t="shared" si="2"/>
        <v>11680535.991880869</v>
      </c>
      <c r="O26" s="509">
        <f t="shared" si="2"/>
        <v>12965385.877172485</v>
      </c>
    </row>
    <row r="27" spans="2:16">
      <c r="B27" s="29"/>
    </row>
    <row r="28" spans="2:16">
      <c r="B28" s="87" t="s">
        <v>520</v>
      </c>
      <c r="C28" s="89"/>
      <c r="D28" s="89"/>
      <c r="E28" s="643"/>
      <c r="F28" s="240"/>
      <c r="G28" s="240"/>
      <c r="H28" s="240"/>
      <c r="I28" s="240"/>
      <c r="J28" s="240"/>
      <c r="K28" s="240"/>
      <c r="L28" s="240"/>
      <c r="M28" s="240"/>
      <c r="N28" s="240"/>
      <c r="O28" s="240"/>
    </row>
    <row r="29" spans="2:16">
      <c r="B29" s="17" t="s">
        <v>299</v>
      </c>
      <c r="E29" s="491"/>
      <c r="F29" s="491">
        <f>F22/F$26</f>
        <v>0.59367213063058832</v>
      </c>
      <c r="G29" s="491">
        <f t="shared" ref="G29:O29" si="3">G22/G$26</f>
        <v>0.49428586853714057</v>
      </c>
      <c r="H29" s="491">
        <f t="shared" si="3"/>
        <v>0.50273559067202256</v>
      </c>
      <c r="I29" s="491">
        <f t="shared" si="3"/>
        <v>0.43837593451733731</v>
      </c>
      <c r="J29" s="491">
        <f t="shared" si="3"/>
        <v>0.44823687200512929</v>
      </c>
      <c r="K29" s="491">
        <f t="shared" si="3"/>
        <v>0.38664064632159267</v>
      </c>
      <c r="L29" s="491">
        <f t="shared" si="3"/>
        <v>0.39491496583637165</v>
      </c>
      <c r="M29" s="491">
        <f t="shared" si="3"/>
        <v>0.33920020817657337</v>
      </c>
      <c r="N29" s="491">
        <f t="shared" si="3"/>
        <v>0.34652879455236402</v>
      </c>
      <c r="O29" s="491">
        <f t="shared" si="3"/>
        <v>0.326914018164707</v>
      </c>
    </row>
    <row r="30" spans="2:16">
      <c r="B30" s="17" t="s">
        <v>462</v>
      </c>
      <c r="E30" s="491"/>
      <c r="F30" s="491">
        <f t="shared" ref="F30:O32" si="4">F23/F$26</f>
        <v>0.38564986157196984</v>
      </c>
      <c r="G30" s="491">
        <f t="shared" si="4"/>
        <v>0.48824026692564132</v>
      </c>
      <c r="H30" s="491">
        <f t="shared" si="4"/>
        <v>0.47934047711462446</v>
      </c>
      <c r="I30" s="491">
        <f t="shared" si="4"/>
        <v>0.54589702521588257</v>
      </c>
      <c r="J30" s="491">
        <f t="shared" si="4"/>
        <v>0.53566441872616211</v>
      </c>
      <c r="K30" s="491">
        <f t="shared" si="4"/>
        <v>0.5992798169133986</v>
      </c>
      <c r="L30" s="491">
        <f t="shared" si="4"/>
        <v>0.5907068218027135</v>
      </c>
      <c r="M30" s="491">
        <f t="shared" si="4"/>
        <v>0.64790042859794617</v>
      </c>
      <c r="N30" s="491">
        <f t="shared" si="4"/>
        <v>0.64022125479060443</v>
      </c>
      <c r="O30" s="491">
        <f t="shared" si="4"/>
        <v>0.66050718712784506</v>
      </c>
    </row>
    <row r="31" spans="2:16">
      <c r="B31" s="17" t="s">
        <v>297</v>
      </c>
      <c r="F31" s="491">
        <f t="shared" si="4"/>
        <v>2.0678007797441934E-2</v>
      </c>
      <c r="G31" s="491">
        <f t="shared" si="4"/>
        <v>1.7473864537218168E-2</v>
      </c>
      <c r="H31" s="491">
        <f t="shared" si="4"/>
        <v>1.7923932213352915E-2</v>
      </c>
      <c r="I31" s="491">
        <f t="shared" si="4"/>
        <v>1.572704026678011E-2</v>
      </c>
      <c r="J31" s="491">
        <f t="shared" si="4"/>
        <v>1.6098709268708621E-2</v>
      </c>
      <c r="K31" s="491">
        <f t="shared" si="4"/>
        <v>1.4079536765008551E-2</v>
      </c>
      <c r="L31" s="491">
        <f t="shared" si="4"/>
        <v>1.4378212360914803E-2</v>
      </c>
      <c r="M31" s="491">
        <f t="shared" si="4"/>
        <v>1.2899363225480498E-2</v>
      </c>
      <c r="N31" s="491">
        <f t="shared" si="4"/>
        <v>1.3249950657031495E-2</v>
      </c>
      <c r="O31" s="491">
        <f t="shared" si="4"/>
        <v>1.2578794707447978E-2</v>
      </c>
    </row>
    <row r="32" spans="2:16">
      <c r="B32" s="17" t="s">
        <v>464</v>
      </c>
      <c r="F32" s="494">
        <f t="shared" si="4"/>
        <v>0</v>
      </c>
      <c r="G32" s="494">
        <f t="shared" si="4"/>
        <v>0</v>
      </c>
      <c r="H32" s="494">
        <f t="shared" si="4"/>
        <v>0</v>
      </c>
      <c r="I32" s="494">
        <f t="shared" si="4"/>
        <v>0</v>
      </c>
      <c r="J32" s="494">
        <f t="shared" si="4"/>
        <v>0</v>
      </c>
      <c r="K32" s="494">
        <f t="shared" si="4"/>
        <v>0</v>
      </c>
      <c r="L32" s="494">
        <f t="shared" si="4"/>
        <v>0</v>
      </c>
      <c r="M32" s="494">
        <f t="shared" si="4"/>
        <v>0</v>
      </c>
      <c r="N32" s="494">
        <f t="shared" si="4"/>
        <v>0</v>
      </c>
      <c r="O32" s="494">
        <f t="shared" si="4"/>
        <v>0</v>
      </c>
    </row>
    <row r="33" spans="2:15">
      <c r="B33" s="17" t="s">
        <v>175</v>
      </c>
      <c r="F33" s="491">
        <f>SUM(F29:F32)</f>
        <v>1.0000000000000002</v>
      </c>
      <c r="G33" s="491">
        <f t="shared" ref="G33:O33" si="5">SUM(G29:G32)</f>
        <v>1</v>
      </c>
      <c r="H33" s="491">
        <f t="shared" si="5"/>
        <v>0.99999999999999989</v>
      </c>
      <c r="I33" s="491">
        <f t="shared" si="5"/>
        <v>0.99999999999999989</v>
      </c>
      <c r="J33" s="491">
        <f t="shared" si="5"/>
        <v>1</v>
      </c>
      <c r="K33" s="491">
        <f t="shared" si="5"/>
        <v>0.99999999999999978</v>
      </c>
      <c r="L33" s="491">
        <f t="shared" si="5"/>
        <v>1</v>
      </c>
      <c r="M33" s="491">
        <f t="shared" si="5"/>
        <v>1</v>
      </c>
      <c r="N33" s="491">
        <f t="shared" si="5"/>
        <v>0.99999999999999989</v>
      </c>
      <c r="O33" s="491">
        <f t="shared" si="5"/>
        <v>1</v>
      </c>
    </row>
    <row r="34" spans="2:15">
      <c r="E34" s="491"/>
      <c r="F34" s="240"/>
      <c r="G34" s="240"/>
      <c r="H34" s="240"/>
      <c r="I34" s="240"/>
      <c r="J34" s="240"/>
      <c r="K34" s="240"/>
      <c r="L34" s="240"/>
      <c r="M34" s="240"/>
      <c r="N34" s="240"/>
      <c r="O34" s="240"/>
    </row>
    <row r="35" spans="2:15">
      <c r="B35" s="87" t="s">
        <v>521</v>
      </c>
      <c r="C35" s="89"/>
      <c r="D35" s="89"/>
      <c r="E35" s="643"/>
      <c r="F35" s="426"/>
      <c r="G35" s="426"/>
      <c r="H35" s="426"/>
      <c r="I35" s="426"/>
      <c r="J35" s="426"/>
      <c r="K35" s="426"/>
      <c r="L35" s="426"/>
      <c r="M35" s="426"/>
      <c r="N35" s="426"/>
      <c r="O35" s="426"/>
    </row>
    <row r="36" spans="2:15">
      <c r="B36" s="17" t="s">
        <v>299</v>
      </c>
      <c r="E36" s="491"/>
      <c r="F36" s="240">
        <f>F29*F$40</f>
        <v>115104.03016566798</v>
      </c>
      <c r="G36" s="240">
        <f>G29*G$40</f>
        <v>99468.673682521025</v>
      </c>
      <c r="H36" s="240">
        <f t="shared" ref="H36:O39" si="6">H29*H$40</f>
        <v>105136.53740796565</v>
      </c>
      <c r="I36" s="240">
        <f t="shared" si="6"/>
        <v>95123.606405440485</v>
      </c>
      <c r="J36" s="240">
        <f t="shared" si="6"/>
        <v>100992.06054854949</v>
      </c>
      <c r="K36" s="240">
        <f t="shared" si="6"/>
        <v>90570.629532773819</v>
      </c>
      <c r="L36" s="240">
        <f t="shared" si="6"/>
        <v>95746.970282687122</v>
      </c>
      <c r="M36" s="240">
        <f t="shared" si="6"/>
        <v>85095.944258712203</v>
      </c>
      <c r="N36" s="240">
        <f t="shared" si="6"/>
        <v>89892.637015646047</v>
      </c>
      <c r="O36" s="240">
        <f t="shared" si="6"/>
        <v>87714.719586756328</v>
      </c>
    </row>
    <row r="37" spans="2:15">
      <c r="B37" s="17" t="s">
        <v>462</v>
      </c>
      <c r="E37" s="491"/>
      <c r="F37" s="426">
        <f t="shared" ref="F37:G39" si="7">F30*F$40</f>
        <v>74771.664374097469</v>
      </c>
      <c r="G37" s="426">
        <f t="shared" si="7"/>
        <v>98252.074114970252</v>
      </c>
      <c r="H37" s="426">
        <f t="shared" si="6"/>
        <v>100243.94321465808</v>
      </c>
      <c r="I37" s="426">
        <f t="shared" si="6"/>
        <v>118454.70901980533</v>
      </c>
      <c r="J37" s="426">
        <f t="shared" si="6"/>
        <v>120690.32422008575</v>
      </c>
      <c r="K37" s="426">
        <f t="shared" si="6"/>
        <v>140381.3872144894</v>
      </c>
      <c r="L37" s="426">
        <f t="shared" si="6"/>
        <v>143216.62485781626</v>
      </c>
      <c r="M37" s="426">
        <f t="shared" si="6"/>
        <v>162540.28573138814</v>
      </c>
      <c r="N37" s="426">
        <f t="shared" si="6"/>
        <v>166079.06116701273</v>
      </c>
      <c r="O37" s="426">
        <f t="shared" si="6"/>
        <v>177221.5306924113</v>
      </c>
    </row>
    <row r="38" spans="2:15">
      <c r="B38" s="17" t="s">
        <v>297</v>
      </c>
      <c r="F38" s="426">
        <f t="shared" si="7"/>
        <v>4009.1523763370014</v>
      </c>
      <c r="G38" s="426">
        <f t="shared" si="7"/>
        <v>3516.3904943694124</v>
      </c>
      <c r="H38" s="426">
        <f t="shared" si="6"/>
        <v>3748.4120969593614</v>
      </c>
      <c r="I38" s="426">
        <f t="shared" si="6"/>
        <v>3412.6252617102527</v>
      </c>
      <c r="J38" s="426">
        <f t="shared" si="6"/>
        <v>3627.1933943004824</v>
      </c>
      <c r="K38" s="426">
        <f t="shared" si="6"/>
        <v>3298.1336040805254</v>
      </c>
      <c r="L38" s="426">
        <f t="shared" si="6"/>
        <v>3485.9916456270271</v>
      </c>
      <c r="M38" s="426">
        <f t="shared" si="6"/>
        <v>3236.0932203112407</v>
      </c>
      <c r="N38" s="426">
        <f t="shared" si="6"/>
        <v>3437.1544980160943</v>
      </c>
      <c r="O38" s="426">
        <f t="shared" si="6"/>
        <v>3375.0325443287738</v>
      </c>
    </row>
    <row r="39" spans="2:15" ht="12">
      <c r="B39" s="17" t="s">
        <v>464</v>
      </c>
      <c r="F39" s="428">
        <f t="shared" si="7"/>
        <v>0</v>
      </c>
      <c r="G39" s="428">
        <f t="shared" si="7"/>
        <v>0</v>
      </c>
      <c r="H39" s="428">
        <f t="shared" si="6"/>
        <v>0</v>
      </c>
      <c r="I39" s="428">
        <f t="shared" si="6"/>
        <v>0</v>
      </c>
      <c r="J39" s="428">
        <f t="shared" si="6"/>
        <v>0</v>
      </c>
      <c r="K39" s="428">
        <f t="shared" si="6"/>
        <v>0</v>
      </c>
      <c r="L39" s="428">
        <f t="shared" si="6"/>
        <v>0</v>
      </c>
      <c r="M39" s="428">
        <f t="shared" si="6"/>
        <v>0</v>
      </c>
      <c r="N39" s="428">
        <f t="shared" si="6"/>
        <v>0</v>
      </c>
      <c r="O39" s="428">
        <f t="shared" si="6"/>
        <v>0</v>
      </c>
    </row>
    <row r="40" spans="2:15" s="29" customFormat="1">
      <c r="B40" s="29" t="s">
        <v>1</v>
      </c>
      <c r="F40" s="239">
        <f>F16</f>
        <v>193884.84691610243</v>
      </c>
      <c r="G40" s="239">
        <f>G16</f>
        <v>201237.13829186067</v>
      </c>
      <c r="H40" s="239">
        <f t="shared" ref="H40:O40" si="8">H16</f>
        <v>209128.89271958309</v>
      </c>
      <c r="I40" s="239">
        <f t="shared" si="8"/>
        <v>216990.94068695608</v>
      </c>
      <c r="J40" s="239">
        <f t="shared" si="8"/>
        <v>225309.57816293571</v>
      </c>
      <c r="K40" s="239">
        <f t="shared" si="8"/>
        <v>234250.15035134376</v>
      </c>
      <c r="L40" s="239">
        <f t="shared" si="8"/>
        <v>242449.58678613044</v>
      </c>
      <c r="M40" s="239">
        <f t="shared" si="8"/>
        <v>250872.32321041159</v>
      </c>
      <c r="N40" s="239">
        <f t="shared" si="8"/>
        <v>259408.85268067487</v>
      </c>
      <c r="O40" s="239">
        <f t="shared" si="8"/>
        <v>268311.28282349638</v>
      </c>
    </row>
    <row r="41" spans="2:15">
      <c r="F41" s="240"/>
      <c r="G41" s="240"/>
      <c r="H41" s="240"/>
      <c r="I41" s="240"/>
      <c r="J41" s="240"/>
      <c r="K41" s="240"/>
      <c r="L41" s="240"/>
      <c r="M41" s="240"/>
      <c r="N41" s="240"/>
      <c r="O41" s="240"/>
    </row>
    <row r="42" spans="2:15">
      <c r="B42" s="87" t="s">
        <v>522</v>
      </c>
      <c r="C42" s="89"/>
      <c r="D42" s="89"/>
      <c r="E42" s="89"/>
      <c r="F42" s="240"/>
      <c r="G42" s="240"/>
      <c r="H42" s="240"/>
      <c r="I42" s="240"/>
      <c r="J42" s="240"/>
      <c r="K42" s="240"/>
      <c r="L42" s="240"/>
      <c r="M42" s="240"/>
      <c r="N42" s="240"/>
      <c r="O42" s="240"/>
    </row>
    <row r="43" spans="2:15">
      <c r="B43" s="17" t="s">
        <v>299</v>
      </c>
      <c r="F43" s="240">
        <f>F22+F36</f>
        <v>2595320.5291656679</v>
      </c>
      <c r="G43" s="240">
        <f t="shared" ref="G43:O43" si="9">G22+G36</f>
        <v>2759132.5058314037</v>
      </c>
      <c r="H43" s="240">
        <f t="shared" si="9"/>
        <v>2992325.93589374</v>
      </c>
      <c r="I43" s="240">
        <f t="shared" si="9"/>
        <v>3195863.2683655946</v>
      </c>
      <c r="J43" s="240">
        <f t="shared" si="9"/>
        <v>3456638.2721889028</v>
      </c>
      <c r="K43" s="240">
        <f t="shared" si="9"/>
        <v>3696240.1043070857</v>
      </c>
      <c r="L43" s="240">
        <f t="shared" si="9"/>
        <v>3915996.6048104232</v>
      </c>
      <c r="M43" s="240">
        <f t="shared" si="9"/>
        <v>3951556.3712968654</v>
      </c>
      <c r="N43" s="240">
        <f t="shared" si="9"/>
        <v>4137534.6940076253</v>
      </c>
      <c r="O43" s="240">
        <f t="shared" si="9"/>
        <v>4326281.1137491576</v>
      </c>
    </row>
    <row r="44" spans="2:15">
      <c r="B44" s="17" t="s">
        <v>462</v>
      </c>
      <c r="F44" s="426">
        <f t="shared" ref="F44:O47" si="10">F23+F37</f>
        <v>1685922.1633740976</v>
      </c>
      <c r="G44" s="426">
        <f t="shared" si="10"/>
        <v>2725385.6055346965</v>
      </c>
      <c r="H44" s="426">
        <f t="shared" si="10"/>
        <v>2853076.1863834602</v>
      </c>
      <c r="I44" s="426">
        <f t="shared" si="10"/>
        <v>3979717.2103399038</v>
      </c>
      <c r="J44" s="426">
        <f t="shared" si="10"/>
        <v>4130847.4301451165</v>
      </c>
      <c r="K44" s="426">
        <f t="shared" si="10"/>
        <v>5729046.1156913452</v>
      </c>
      <c r="L44" s="426">
        <f t="shared" si="10"/>
        <v>5857478.4668358983</v>
      </c>
      <c r="M44" s="426">
        <f t="shared" si="10"/>
        <v>7547799.2196851587</v>
      </c>
      <c r="N44" s="426">
        <f t="shared" si="10"/>
        <v>7644206.4705158006</v>
      </c>
      <c r="O44" s="426">
        <f t="shared" si="10"/>
        <v>8740952.0864506979</v>
      </c>
    </row>
    <row r="45" spans="2:15">
      <c r="B45" s="17" t="s">
        <v>297</v>
      </c>
      <c r="F45" s="426">
        <f t="shared" si="10"/>
        <v>90396.795419629416</v>
      </c>
      <c r="G45" s="426">
        <f t="shared" si="10"/>
        <v>97540.129540463618</v>
      </c>
      <c r="H45" s="426">
        <f t="shared" si="10"/>
        <v>106684.80256892617</v>
      </c>
      <c r="I45" s="426">
        <f t="shared" si="10"/>
        <v>114653.80818417486</v>
      </c>
      <c r="J45" s="426">
        <f t="shared" si="10"/>
        <v>124147.33830826763</v>
      </c>
      <c r="K45" s="426">
        <f t="shared" si="10"/>
        <v>134598.75193154081</v>
      </c>
      <c r="L45" s="426">
        <f t="shared" si="10"/>
        <v>142575.07478689714</v>
      </c>
      <c r="M45" s="426">
        <f t="shared" si="10"/>
        <v>150272.78790107867</v>
      </c>
      <c r="N45" s="426">
        <f t="shared" si="10"/>
        <v>158203.68003811804</v>
      </c>
      <c r="O45" s="426">
        <f t="shared" si="10"/>
        <v>166463.95979612679</v>
      </c>
    </row>
    <row r="46" spans="2:15" ht="12">
      <c r="B46" s="17" t="s">
        <v>464</v>
      </c>
      <c r="F46" s="428">
        <f t="shared" si="10"/>
        <v>0</v>
      </c>
      <c r="G46" s="428">
        <f t="shared" si="10"/>
        <v>0</v>
      </c>
      <c r="H46" s="428">
        <f t="shared" si="10"/>
        <v>0</v>
      </c>
      <c r="I46" s="428">
        <f t="shared" si="10"/>
        <v>0</v>
      </c>
      <c r="J46" s="428">
        <f t="shared" si="10"/>
        <v>0</v>
      </c>
      <c r="K46" s="428">
        <f t="shared" si="10"/>
        <v>0</v>
      </c>
      <c r="L46" s="428">
        <f t="shared" si="10"/>
        <v>0</v>
      </c>
      <c r="M46" s="428">
        <f t="shared" si="10"/>
        <v>0</v>
      </c>
      <c r="N46" s="428">
        <f t="shared" si="10"/>
        <v>0</v>
      </c>
      <c r="O46" s="428">
        <f t="shared" si="10"/>
        <v>0</v>
      </c>
    </row>
    <row r="47" spans="2:15" s="29" customFormat="1">
      <c r="B47" s="29" t="s">
        <v>1</v>
      </c>
      <c r="F47" s="239">
        <f t="shared" si="10"/>
        <v>4371639.4879593942</v>
      </c>
      <c r="G47" s="239">
        <f t="shared" si="10"/>
        <v>5582058.2409065636</v>
      </c>
      <c r="H47" s="239">
        <f t="shared" si="10"/>
        <v>5952086.9248461258</v>
      </c>
      <c r="I47" s="239">
        <f t="shared" si="10"/>
        <v>7290234.2868896732</v>
      </c>
      <c r="J47" s="239">
        <f t="shared" si="10"/>
        <v>7711633.0406422867</v>
      </c>
      <c r="K47" s="239">
        <f t="shared" si="10"/>
        <v>9559884.971929973</v>
      </c>
      <c r="L47" s="239">
        <f t="shared" si="10"/>
        <v>9916050.1464332193</v>
      </c>
      <c r="M47" s="239">
        <f t="shared" si="10"/>
        <v>11649628.378883101</v>
      </c>
      <c r="N47" s="239">
        <f t="shared" si="10"/>
        <v>11939944.844561545</v>
      </c>
      <c r="O47" s="239">
        <f t="shared" si="10"/>
        <v>13233697.159995981</v>
      </c>
    </row>
    <row r="48" spans="2:15">
      <c r="F48" s="240"/>
      <c r="G48" s="240"/>
      <c r="H48" s="240"/>
      <c r="I48" s="240"/>
      <c r="J48" s="240"/>
      <c r="K48" s="240"/>
      <c r="L48" s="240"/>
      <c r="M48" s="240"/>
      <c r="N48" s="240"/>
      <c r="O48" s="240"/>
    </row>
    <row r="49" spans="2:17" ht="11.25" customHeight="1">
      <c r="B49" s="87" t="s">
        <v>523</v>
      </c>
      <c r="C49" s="89"/>
      <c r="D49" s="89"/>
      <c r="E49" s="89"/>
      <c r="F49" s="240"/>
      <c r="G49" s="240"/>
      <c r="H49" s="240"/>
      <c r="I49" s="240"/>
      <c r="J49" s="240"/>
      <c r="K49" s="240"/>
      <c r="L49" s="240"/>
      <c r="M49" s="240"/>
      <c r="N49" s="240"/>
      <c r="O49" s="240"/>
    </row>
    <row r="50" spans="2:17" ht="11.25" customHeight="1">
      <c r="B50" s="17" t="s">
        <v>299</v>
      </c>
      <c r="F50" s="240">
        <f>F29*F$54</f>
        <v>714910.21245445032</v>
      </c>
      <c r="G50" s="240">
        <f t="shared" ref="G50:O50" si="11">G29*G$54</f>
        <v>595227.56258370448</v>
      </c>
      <c r="H50" s="240">
        <f t="shared" si="11"/>
        <v>650913.30460795725</v>
      </c>
      <c r="I50" s="240">
        <f t="shared" si="11"/>
        <v>424540.83542405034</v>
      </c>
      <c r="J50" s="240">
        <f t="shared" si="11"/>
        <v>434325.5187847364</v>
      </c>
      <c r="K50" s="240">
        <f t="shared" si="11"/>
        <v>369187.08218400361</v>
      </c>
      <c r="L50" s="240">
        <f t="shared" si="11"/>
        <v>365279.73899265763</v>
      </c>
      <c r="M50" s="240">
        <f t="shared" si="11"/>
        <v>298046.87845577887</v>
      </c>
      <c r="N50" s="240">
        <f t="shared" si="11"/>
        <v>282801.46640398068</v>
      </c>
      <c r="O50" s="240">
        <f t="shared" si="11"/>
        <v>276000.2177664566</v>
      </c>
    </row>
    <row r="51" spans="2:17" ht="11.25" customHeight="1">
      <c r="B51" s="17" t="s">
        <v>462</v>
      </c>
      <c r="F51" s="426">
        <f t="shared" ref="F51:O53" si="12">F30*F$54</f>
        <v>464406.21050645778</v>
      </c>
      <c r="G51" s="426">
        <f t="shared" si="12"/>
        <v>587947.34491894545</v>
      </c>
      <c r="H51" s="426">
        <f t="shared" si="12"/>
        <v>620622.64892358764</v>
      </c>
      <c r="I51" s="426">
        <f t="shared" si="12"/>
        <v>528668.57163549191</v>
      </c>
      <c r="J51" s="426">
        <f t="shared" si="12"/>
        <v>519039.68880789063</v>
      </c>
      <c r="K51" s="426">
        <f t="shared" si="12"/>
        <v>572227.38768649113</v>
      </c>
      <c r="L51" s="426">
        <f t="shared" si="12"/>
        <v>546378.97359068587</v>
      </c>
      <c r="M51" s="426">
        <f t="shared" si="12"/>
        <v>569294.1679836968</v>
      </c>
      <c r="N51" s="426">
        <f t="shared" si="12"/>
        <v>522483.30448747211</v>
      </c>
      <c r="O51" s="426">
        <f t="shared" si="12"/>
        <v>557639.37107079895</v>
      </c>
    </row>
    <row r="52" spans="2:17" ht="12.75" customHeight="1">
      <c r="B52" s="17" t="s">
        <v>297</v>
      </c>
      <c r="F52" s="426">
        <f t="shared" si="12"/>
        <v>24900.81340335419</v>
      </c>
      <c r="G52" s="426">
        <f t="shared" si="12"/>
        <v>21042.32886161235</v>
      </c>
      <c r="H52" s="426">
        <f t="shared" si="12"/>
        <v>23206.882832717321</v>
      </c>
      <c r="I52" s="426">
        <f t="shared" si="12"/>
        <v>15230.69650471985</v>
      </c>
      <c r="J52" s="426">
        <f t="shared" si="12"/>
        <v>15599.074265395337</v>
      </c>
      <c r="K52" s="426">
        <f t="shared" si="12"/>
        <v>13443.964431128206</v>
      </c>
      <c r="L52" s="426">
        <f t="shared" si="12"/>
        <v>13299.241894398339</v>
      </c>
      <c r="M52" s="426">
        <f t="shared" si="12"/>
        <v>11334.353136423739</v>
      </c>
      <c r="N52" s="426">
        <f t="shared" si="12"/>
        <v>10813.258622358635</v>
      </c>
      <c r="O52" s="426">
        <f t="shared" si="12"/>
        <v>10619.765092930473</v>
      </c>
    </row>
    <row r="53" spans="2:17" ht="12.75" customHeight="1">
      <c r="B53" s="17" t="s">
        <v>464</v>
      </c>
      <c r="F53" s="428">
        <f t="shared" si="12"/>
        <v>0</v>
      </c>
      <c r="G53" s="428">
        <f t="shared" si="12"/>
        <v>0</v>
      </c>
      <c r="H53" s="428">
        <f t="shared" si="12"/>
        <v>0</v>
      </c>
      <c r="I53" s="428">
        <f t="shared" si="12"/>
        <v>0</v>
      </c>
      <c r="J53" s="428">
        <f t="shared" si="12"/>
        <v>0</v>
      </c>
      <c r="K53" s="428">
        <f t="shared" si="12"/>
        <v>0</v>
      </c>
      <c r="L53" s="428">
        <f t="shared" si="12"/>
        <v>0</v>
      </c>
      <c r="M53" s="428">
        <f t="shared" si="12"/>
        <v>0</v>
      </c>
      <c r="N53" s="428">
        <f t="shared" si="12"/>
        <v>0</v>
      </c>
      <c r="O53" s="428">
        <f t="shared" si="12"/>
        <v>0</v>
      </c>
    </row>
    <row r="54" spans="2:17" s="29" customFormat="1" ht="11.25" customHeight="1">
      <c r="B54" s="29" t="s">
        <v>1</v>
      </c>
      <c r="F54" s="239">
        <f>'Forecast WW3'!F50</f>
        <v>1204217.2363642622</v>
      </c>
      <c r="G54" s="239">
        <f>'Forecast WW3'!G50</f>
        <v>1204217.2363642622</v>
      </c>
      <c r="H54" s="239">
        <f>'Forecast WW3'!H50</f>
        <v>1294742.8363642623</v>
      </c>
      <c r="I54" s="239">
        <f>'Forecast WW3'!I50</f>
        <v>968440.10356426216</v>
      </c>
      <c r="J54" s="239">
        <f>'Forecast WW3'!J50</f>
        <v>968964.28185802232</v>
      </c>
      <c r="K54" s="239">
        <f>'Forecast WW3'!K50</f>
        <v>954858.43430162314</v>
      </c>
      <c r="L54" s="239">
        <f>'Forecast WW3'!L50</f>
        <v>924957.95447774185</v>
      </c>
      <c r="M54" s="239">
        <f>'Forecast WW3'!M50</f>
        <v>878675.39957589936</v>
      </c>
      <c r="N54" s="239">
        <f>'Forecast WW3'!N50</f>
        <v>816098.02951381146</v>
      </c>
      <c r="O54" s="239">
        <f>'Forecast WW3'!O50</f>
        <v>844259.35393018601</v>
      </c>
      <c r="Q54" s="509"/>
    </row>
    <row r="55" spans="2:17" ht="11.25" customHeight="1">
      <c r="B55" s="29"/>
    </row>
    <row r="56" spans="2:17" ht="11.25" customHeight="1">
      <c r="B56" s="87" t="s">
        <v>524</v>
      </c>
      <c r="C56" s="89"/>
      <c r="D56" s="89"/>
      <c r="E56" s="644"/>
      <c r="F56" s="240"/>
      <c r="G56" s="240"/>
      <c r="H56" s="240"/>
      <c r="I56" s="240"/>
      <c r="J56" s="240"/>
      <c r="K56" s="240"/>
      <c r="L56" s="240"/>
      <c r="M56" s="240"/>
      <c r="N56" s="240"/>
      <c r="O56" s="240"/>
    </row>
    <row r="57" spans="2:17" ht="11.25" customHeight="1">
      <c r="B57" s="17" t="s">
        <v>299</v>
      </c>
      <c r="E57" s="427"/>
      <c r="F57" s="240">
        <f>F22+F36-F50</f>
        <v>1880410.3167112176</v>
      </c>
      <c r="G57" s="240">
        <f t="shared" ref="G57:O58" si="13">G22+G36-G50</f>
        <v>2163904.9432476992</v>
      </c>
      <c r="H57" s="240">
        <f t="shared" si="13"/>
        <v>2341412.6312857829</v>
      </c>
      <c r="I57" s="240">
        <f t="shared" si="13"/>
        <v>2771322.4329415443</v>
      </c>
      <c r="J57" s="240">
        <f t="shared" si="13"/>
        <v>3022312.7534041665</v>
      </c>
      <c r="K57" s="240">
        <f t="shared" si="13"/>
        <v>3327053.0221230821</v>
      </c>
      <c r="L57" s="240">
        <f t="shared" si="13"/>
        <v>3550716.8658177657</v>
      </c>
      <c r="M57" s="240">
        <f t="shared" si="13"/>
        <v>3653509.4928410864</v>
      </c>
      <c r="N57" s="240">
        <f t="shared" si="13"/>
        <v>3854733.2276036446</v>
      </c>
      <c r="O57" s="240">
        <f t="shared" si="13"/>
        <v>4050280.8959827009</v>
      </c>
    </row>
    <row r="58" spans="2:17" ht="11.25" customHeight="1">
      <c r="B58" s="17" t="s">
        <v>462</v>
      </c>
      <c r="E58" s="427"/>
      <c r="F58" s="426">
        <f>F23+F37-F51</f>
        <v>1221515.9528676397</v>
      </c>
      <c r="G58" s="426">
        <f t="shared" si="13"/>
        <v>2137438.2606157511</v>
      </c>
      <c r="H58" s="426">
        <f t="shared" si="13"/>
        <v>2232453.5374598727</v>
      </c>
      <c r="I58" s="426">
        <f t="shared" si="13"/>
        <v>3451048.6387044117</v>
      </c>
      <c r="J58" s="426">
        <f t="shared" si="13"/>
        <v>3611807.7413372258</v>
      </c>
      <c r="K58" s="426">
        <f t="shared" si="13"/>
        <v>5156818.7280048542</v>
      </c>
      <c r="L58" s="426">
        <f t="shared" si="13"/>
        <v>5311099.4932452124</v>
      </c>
      <c r="M58" s="426">
        <f t="shared" si="13"/>
        <v>6978505.0517014619</v>
      </c>
      <c r="N58" s="426">
        <f t="shared" si="13"/>
        <v>7121723.1660283282</v>
      </c>
      <c r="O58" s="426">
        <f t="shared" si="13"/>
        <v>8183312.7153798994</v>
      </c>
    </row>
    <row r="59" spans="2:17" ht="12.75" customHeight="1">
      <c r="B59" s="17" t="s">
        <v>297</v>
      </c>
      <c r="E59" s="427"/>
      <c r="F59" s="426">
        <f t="shared" ref="F59:O60" si="14">F24+F38-F52</f>
        <v>65495.982016275229</v>
      </c>
      <c r="G59" s="426">
        <f t="shared" si="14"/>
        <v>76497.800678851272</v>
      </c>
      <c r="H59" s="426">
        <f t="shared" si="14"/>
        <v>83477.919736208845</v>
      </c>
      <c r="I59" s="426">
        <f t="shared" si="14"/>
        <v>99423.111679455018</v>
      </c>
      <c r="J59" s="426">
        <f t="shared" si="14"/>
        <v>108548.2640428723</v>
      </c>
      <c r="K59" s="426">
        <f t="shared" si="14"/>
        <v>121154.78750041261</v>
      </c>
      <c r="L59" s="426">
        <f t="shared" si="14"/>
        <v>129275.8328924988</v>
      </c>
      <c r="M59" s="426">
        <f t="shared" si="14"/>
        <v>138938.43476465493</v>
      </c>
      <c r="N59" s="426">
        <f t="shared" si="14"/>
        <v>147390.4214157594</v>
      </c>
      <c r="O59" s="426">
        <f t="shared" si="14"/>
        <v>155844.19470319632</v>
      </c>
    </row>
    <row r="60" spans="2:17" ht="12.75" customHeight="1">
      <c r="B60" s="17" t="s">
        <v>464</v>
      </c>
      <c r="E60" s="427"/>
      <c r="F60" s="428">
        <f t="shared" si="14"/>
        <v>0</v>
      </c>
      <c r="G60" s="428">
        <f t="shared" si="14"/>
        <v>0</v>
      </c>
      <c r="H60" s="428">
        <f t="shared" si="14"/>
        <v>0</v>
      </c>
      <c r="I60" s="428">
        <f t="shared" si="14"/>
        <v>0</v>
      </c>
      <c r="J60" s="428">
        <f t="shared" si="14"/>
        <v>0</v>
      </c>
      <c r="K60" s="428">
        <f t="shared" si="14"/>
        <v>0</v>
      </c>
      <c r="L60" s="428">
        <f t="shared" si="14"/>
        <v>0</v>
      </c>
      <c r="M60" s="428">
        <f t="shared" si="14"/>
        <v>0</v>
      </c>
      <c r="N60" s="428">
        <f t="shared" si="14"/>
        <v>0</v>
      </c>
      <c r="O60" s="428">
        <f t="shared" si="14"/>
        <v>0</v>
      </c>
    </row>
    <row r="61" spans="2:17" s="29" customFormat="1" ht="11.25" customHeight="1">
      <c r="B61" s="29" t="s">
        <v>1</v>
      </c>
      <c r="F61" s="239">
        <f>SUM(F57:F60)</f>
        <v>3167422.2515951325</v>
      </c>
      <c r="G61" s="239">
        <f t="shared" ref="G61:O61" si="15">SUM(G57:G60)</f>
        <v>4377841.0045423014</v>
      </c>
      <c r="H61" s="239">
        <f t="shared" si="15"/>
        <v>4657344.088481864</v>
      </c>
      <c r="I61" s="239">
        <f t="shared" si="15"/>
        <v>6321794.1833254118</v>
      </c>
      <c r="J61" s="239">
        <f t="shared" si="15"/>
        <v>6742668.7587842643</v>
      </c>
      <c r="K61" s="239">
        <f t="shared" si="15"/>
        <v>8605026.5376283489</v>
      </c>
      <c r="L61" s="239">
        <f t="shared" si="15"/>
        <v>8991092.1919554751</v>
      </c>
      <c r="M61" s="239">
        <f t="shared" si="15"/>
        <v>10770952.979307203</v>
      </c>
      <c r="N61" s="239">
        <f t="shared" si="15"/>
        <v>11123846.815047732</v>
      </c>
      <c r="O61" s="239">
        <f t="shared" si="15"/>
        <v>12389437.806065798</v>
      </c>
    </row>
    <row r="62" spans="2:17" ht="11.25" customHeight="1">
      <c r="E62" s="527"/>
      <c r="F62" s="527"/>
      <c r="G62" s="527"/>
      <c r="H62" s="527"/>
      <c r="I62" s="527"/>
      <c r="J62" s="527"/>
      <c r="K62" s="527"/>
      <c r="L62" s="527"/>
      <c r="M62" s="527"/>
      <c r="N62" s="527"/>
      <c r="O62" s="527"/>
    </row>
    <row r="63" spans="2:17" ht="11.25" customHeight="1">
      <c r="E63" s="527"/>
      <c r="F63" s="527"/>
      <c r="G63" s="527"/>
      <c r="H63" s="527"/>
      <c r="I63" s="527"/>
      <c r="J63" s="527"/>
      <c r="K63" s="527"/>
      <c r="L63" s="527"/>
      <c r="M63" s="527"/>
      <c r="N63" s="527"/>
      <c r="O63" s="527"/>
    </row>
    <row r="64" spans="2:17" ht="11.25" customHeight="1">
      <c r="E64" s="527"/>
      <c r="F64" s="527"/>
      <c r="G64" s="527"/>
      <c r="H64" s="527"/>
      <c r="I64" s="527"/>
      <c r="J64" s="527"/>
      <c r="K64" s="527"/>
      <c r="L64" s="527"/>
      <c r="M64" s="527"/>
      <c r="N64" s="527"/>
      <c r="O64" s="527"/>
    </row>
    <row r="65" spans="2:16">
      <c r="B65" s="108" t="s">
        <v>306</v>
      </c>
      <c r="C65" s="109"/>
      <c r="D65" s="109"/>
      <c r="E65" s="109"/>
    </row>
    <row r="66" spans="2:16" ht="13.2">
      <c r="B66" s="20"/>
    </row>
    <row r="67" spans="2:16">
      <c r="B67" s="87" t="s">
        <v>518</v>
      </c>
      <c r="C67" s="89"/>
      <c r="D67" s="89"/>
      <c r="E67" s="89"/>
    </row>
    <row r="68" spans="2:16">
      <c r="B68" s="17" t="s">
        <v>299</v>
      </c>
      <c r="E68" s="427"/>
      <c r="F68" s="240">
        <f>'Forecast WW4'!D217</f>
        <v>4058952.9743561409</v>
      </c>
      <c r="G68" s="240">
        <f>'Forecast WW4'!E217</f>
        <v>4444375.0653633941</v>
      </c>
      <c r="H68" s="240">
        <f>'Forecast WW4'!F217</f>
        <v>4830457.3809010992</v>
      </c>
      <c r="I68" s="240">
        <f>'Forecast WW4'!G217</f>
        <v>5429464.0839850027</v>
      </c>
      <c r="J68" s="240">
        <f>'Forecast WW4'!H217</f>
        <v>6403727.8204363873</v>
      </c>
      <c r="K68" s="240">
        <f>'Forecast WW4'!I217</f>
        <v>7069865.2546511674</v>
      </c>
      <c r="L68" s="240">
        <f>'Forecast WW4'!J217</f>
        <v>7845798.8899727315</v>
      </c>
      <c r="M68" s="240">
        <f>'Forecast WW4'!K217</f>
        <v>8371382.583761571</v>
      </c>
      <c r="N68" s="240">
        <f>'Forecast WW4'!L217</f>
        <v>8773906.7099405862</v>
      </c>
      <c r="O68" s="240">
        <f>'Forecast WW4'!M217</f>
        <v>9062576.7805352714</v>
      </c>
      <c r="P68" s="324"/>
    </row>
    <row r="69" spans="2:16">
      <c r="B69" s="17" t="s">
        <v>462</v>
      </c>
      <c r="E69" s="427"/>
      <c r="F69" s="426">
        <f>'Forecast WW4'!D218</f>
        <v>3794200.5018619667</v>
      </c>
      <c r="G69" s="426">
        <f>'Forecast WW4'!E218</f>
        <v>3999979.7241884479</v>
      </c>
      <c r="H69" s="426">
        <f>'Forecast WW4'!F218</f>
        <v>4322364.9292534161</v>
      </c>
      <c r="I69" s="426">
        <f>'Forecast WW4'!G218</f>
        <v>4999096.6463092901</v>
      </c>
      <c r="J69" s="426">
        <f>'Forecast WW4'!H218</f>
        <v>5830166.2460382357</v>
      </c>
      <c r="K69" s="426">
        <f>'Forecast WW4'!I218</f>
        <v>6356196.3100372823</v>
      </c>
      <c r="L69" s="426">
        <f>'Forecast WW4'!J218</f>
        <v>7153304.9439061135</v>
      </c>
      <c r="M69" s="426">
        <f>'Forecast WW4'!K218</f>
        <v>7952664.1202448998</v>
      </c>
      <c r="N69" s="426">
        <f>'Forecast WW4'!L218</f>
        <v>8535454.0945073478</v>
      </c>
      <c r="O69" s="426">
        <f>'Forecast WW4'!M218</f>
        <v>8889598.9298612308</v>
      </c>
      <c r="P69" s="426"/>
    </row>
    <row r="70" spans="2:16">
      <c r="B70" s="17" t="s">
        <v>301</v>
      </c>
      <c r="E70" s="427"/>
      <c r="F70" s="426">
        <f>'Forecast WW4'!D219</f>
        <v>281966.44946059282</v>
      </c>
      <c r="G70" s="426">
        <f>'Forecast WW4'!E219</f>
        <v>295133.48441565078</v>
      </c>
      <c r="H70" s="426">
        <f>'Forecast WW4'!F219</f>
        <v>309970.86168710876</v>
      </c>
      <c r="I70" s="426">
        <f>'Forecast WW4'!G219</f>
        <v>335674.02308652789</v>
      </c>
      <c r="J70" s="426">
        <f>'Forecast WW4'!H219</f>
        <v>371410.38382585946</v>
      </c>
      <c r="K70" s="426">
        <f>'Forecast WW4'!I219</f>
        <v>394663.21502150246</v>
      </c>
      <c r="L70" s="426">
        <f>'Forecast WW4'!J219</f>
        <v>426847.33298345061</v>
      </c>
      <c r="M70" s="426">
        <f>'Forecast WW4'!K219</f>
        <v>453644.12555661367</v>
      </c>
      <c r="N70" s="426">
        <f>'Forecast WW4'!L219</f>
        <v>474192.21168524656</v>
      </c>
      <c r="O70" s="426">
        <f>'Forecast WW4'!M219</f>
        <v>488223.88815779722</v>
      </c>
      <c r="P70" s="426"/>
    </row>
    <row r="71" spans="2:16">
      <c r="B71" s="17" t="s">
        <v>297</v>
      </c>
      <c r="E71" s="427"/>
      <c r="F71" s="426">
        <f>'Forecast WW4'!D220</f>
        <v>125633.42300147151</v>
      </c>
      <c r="G71" s="426">
        <f>'Forecast WW4'!E220</f>
        <v>135860.3454701197</v>
      </c>
      <c r="H71" s="426">
        <f>'Forecast WW4'!F220</f>
        <v>147867.69973884834</v>
      </c>
      <c r="I71" s="426">
        <f>'Forecast WW4'!G220</f>
        <v>164121.80727599352</v>
      </c>
      <c r="J71" s="426">
        <f>'Forecast WW4'!H220</f>
        <v>185617.05397467143</v>
      </c>
      <c r="K71" s="426">
        <f>'Forecast WW4'!I220</f>
        <v>202774.52044319775</v>
      </c>
      <c r="L71" s="426">
        <f>'Forecast WW4'!J220</f>
        <v>221249.63838762621</v>
      </c>
      <c r="M71" s="426">
        <f>'Forecast WW4'!K220</f>
        <v>237384.02382458997</v>
      </c>
      <c r="N71" s="426">
        <f>'Forecast WW4'!L220</f>
        <v>250465.74311410449</v>
      </c>
      <c r="O71" s="426">
        <f>'Forecast WW4'!M220</f>
        <v>261073.54003879265</v>
      </c>
      <c r="P71" s="426"/>
    </row>
    <row r="72" spans="2:16" ht="12">
      <c r="B72" s="17" t="s">
        <v>464</v>
      </c>
      <c r="E72" s="427"/>
      <c r="F72" s="428">
        <f>'Forecast WW4'!D221</f>
        <v>0</v>
      </c>
      <c r="G72" s="428">
        <f>'Forecast WW4'!E221</f>
        <v>0</v>
      </c>
      <c r="H72" s="428">
        <f>'Forecast WW4'!F221</f>
        <v>0</v>
      </c>
      <c r="I72" s="428">
        <f>'Forecast WW4'!G221</f>
        <v>0</v>
      </c>
      <c r="J72" s="428">
        <f>'Forecast WW4'!H221</f>
        <v>0</v>
      </c>
      <c r="K72" s="428">
        <f>'Forecast WW4'!I221</f>
        <v>0</v>
      </c>
      <c r="L72" s="428">
        <f>'Forecast WW4'!J221</f>
        <v>0</v>
      </c>
      <c r="M72" s="428">
        <f>'Forecast WW4'!K221</f>
        <v>0</v>
      </c>
      <c r="N72" s="428">
        <f>'Forecast WW4'!L221</f>
        <v>0</v>
      </c>
      <c r="O72" s="428">
        <f>'Forecast WW4'!M221</f>
        <v>0</v>
      </c>
      <c r="P72" s="426"/>
    </row>
    <row r="73" spans="2:16" s="29" customFormat="1">
      <c r="B73" s="29" t="s">
        <v>518</v>
      </c>
      <c r="E73" s="429"/>
      <c r="F73" s="239">
        <f>'Forecast WW4'!D222</f>
        <v>8260753.3486801721</v>
      </c>
      <c r="G73" s="239">
        <f>'Forecast WW4'!E222</f>
        <v>8875348.6194376126</v>
      </c>
      <c r="H73" s="239">
        <f>'Forecast WW4'!F222</f>
        <v>9610660.8715804741</v>
      </c>
      <c r="I73" s="239">
        <f>'Forecast WW4'!G222</f>
        <v>10928356.560656816</v>
      </c>
      <c r="J73" s="239">
        <f>'Forecast WW4'!H222</f>
        <v>12790921.504275154</v>
      </c>
      <c r="K73" s="239">
        <f>'Forecast WW4'!I222</f>
        <v>14023499.300153151</v>
      </c>
      <c r="L73" s="239">
        <f>'Forecast WW4'!J222</f>
        <v>15647200.805249924</v>
      </c>
      <c r="M73" s="239">
        <f>'Forecast WW4'!K222</f>
        <v>17015074.853387676</v>
      </c>
      <c r="N73" s="239">
        <f>'Forecast WW4'!L222</f>
        <v>18034018.759247288</v>
      </c>
      <c r="O73" s="239">
        <f>'Forecast WW4'!M222</f>
        <v>18701473.138593093</v>
      </c>
      <c r="P73" s="429"/>
    </row>
    <row r="75" spans="2:16">
      <c r="B75" s="87" t="s">
        <v>519</v>
      </c>
      <c r="C75" s="89"/>
      <c r="D75" s="89"/>
      <c r="E75" s="89"/>
    </row>
    <row r="76" spans="2:16">
      <c r="B76" s="17" t="s">
        <v>299</v>
      </c>
      <c r="E76" s="491"/>
      <c r="F76" s="240">
        <f>F68</f>
        <v>4058952.9743561409</v>
      </c>
      <c r="G76" s="240">
        <f t="shared" ref="G76:O77" si="16">G68</f>
        <v>4444375.0653633941</v>
      </c>
      <c r="H76" s="240">
        <f t="shared" si="16"/>
        <v>4830457.3809010992</v>
      </c>
      <c r="I76" s="240">
        <f t="shared" si="16"/>
        <v>5429464.0839850027</v>
      </c>
      <c r="J76" s="240">
        <f t="shared" si="16"/>
        <v>6403727.8204363873</v>
      </c>
      <c r="K76" s="240">
        <f t="shared" si="16"/>
        <v>7069865.2546511674</v>
      </c>
      <c r="L76" s="240">
        <f t="shared" si="16"/>
        <v>7845798.8899727315</v>
      </c>
      <c r="M76" s="240">
        <f t="shared" si="16"/>
        <v>8371382.583761571</v>
      </c>
      <c r="N76" s="240">
        <f t="shared" si="16"/>
        <v>8773906.7099405862</v>
      </c>
      <c r="O76" s="240">
        <f t="shared" si="16"/>
        <v>9062576.7805352714</v>
      </c>
    </row>
    <row r="77" spans="2:16">
      <c r="B77" s="17" t="s">
        <v>462</v>
      </c>
      <c r="E77" s="491"/>
      <c r="F77" s="426">
        <f>F69</f>
        <v>3794200.5018619667</v>
      </c>
      <c r="G77" s="426">
        <f t="shared" si="16"/>
        <v>3999979.7241884479</v>
      </c>
      <c r="H77" s="426">
        <f t="shared" si="16"/>
        <v>4322364.9292534161</v>
      </c>
      <c r="I77" s="426">
        <f t="shared" si="16"/>
        <v>4999096.6463092901</v>
      </c>
      <c r="J77" s="426">
        <f t="shared" si="16"/>
        <v>5830166.2460382357</v>
      </c>
      <c r="K77" s="426">
        <f t="shared" si="16"/>
        <v>6356196.3100372823</v>
      </c>
      <c r="L77" s="426">
        <f t="shared" si="16"/>
        <v>7153304.9439061135</v>
      </c>
      <c r="M77" s="426">
        <f t="shared" si="16"/>
        <v>7952664.1202448998</v>
      </c>
      <c r="N77" s="426">
        <f t="shared" si="16"/>
        <v>8535454.0945073478</v>
      </c>
      <c r="O77" s="426">
        <f t="shared" si="16"/>
        <v>8889598.9298612308</v>
      </c>
    </row>
    <row r="78" spans="2:16">
      <c r="B78" s="17" t="s">
        <v>297</v>
      </c>
      <c r="F78" s="426">
        <f>F71</f>
        <v>125633.42300147151</v>
      </c>
      <c r="G78" s="426">
        <f t="shared" ref="G78:O79" si="17">G71</f>
        <v>135860.3454701197</v>
      </c>
      <c r="H78" s="426">
        <f t="shared" si="17"/>
        <v>147867.69973884834</v>
      </c>
      <c r="I78" s="426">
        <f t="shared" si="17"/>
        <v>164121.80727599352</v>
      </c>
      <c r="J78" s="426">
        <f t="shared" si="17"/>
        <v>185617.05397467143</v>
      </c>
      <c r="K78" s="426">
        <f t="shared" si="17"/>
        <v>202774.52044319775</v>
      </c>
      <c r="L78" s="426">
        <f t="shared" si="17"/>
        <v>221249.63838762621</v>
      </c>
      <c r="M78" s="426">
        <f t="shared" si="17"/>
        <v>237384.02382458997</v>
      </c>
      <c r="N78" s="426">
        <f t="shared" si="17"/>
        <v>250465.74311410449</v>
      </c>
      <c r="O78" s="426">
        <f t="shared" si="17"/>
        <v>261073.54003879265</v>
      </c>
    </row>
    <row r="79" spans="2:16" ht="12">
      <c r="B79" s="17" t="s">
        <v>464</v>
      </c>
      <c r="F79" s="428">
        <f>F72</f>
        <v>0</v>
      </c>
      <c r="G79" s="428">
        <f t="shared" si="17"/>
        <v>0</v>
      </c>
      <c r="H79" s="428">
        <f t="shared" si="17"/>
        <v>0</v>
      </c>
      <c r="I79" s="428">
        <f t="shared" si="17"/>
        <v>0</v>
      </c>
      <c r="J79" s="428">
        <f t="shared" si="17"/>
        <v>0</v>
      </c>
      <c r="K79" s="428">
        <f t="shared" si="17"/>
        <v>0</v>
      </c>
      <c r="L79" s="428">
        <f t="shared" si="17"/>
        <v>0</v>
      </c>
      <c r="M79" s="428">
        <f t="shared" si="17"/>
        <v>0</v>
      </c>
      <c r="N79" s="428">
        <f t="shared" si="17"/>
        <v>0</v>
      </c>
      <c r="O79" s="428">
        <f t="shared" si="17"/>
        <v>0</v>
      </c>
    </row>
    <row r="80" spans="2:16" s="29" customFormat="1">
      <c r="B80" s="29" t="s">
        <v>175</v>
      </c>
      <c r="F80" s="509">
        <f>SUM(F76:F79)</f>
        <v>7978786.89921958</v>
      </c>
      <c r="G80" s="509">
        <f t="shared" ref="G80:O80" si="18">SUM(G76:G79)</f>
        <v>8580215.1350219622</v>
      </c>
      <c r="H80" s="509">
        <f t="shared" si="18"/>
        <v>9300690.0098933652</v>
      </c>
      <c r="I80" s="509">
        <f t="shared" si="18"/>
        <v>10592682.537570287</v>
      </c>
      <c r="J80" s="509">
        <f t="shared" si="18"/>
        <v>12419511.120449295</v>
      </c>
      <c r="K80" s="509">
        <f t="shared" si="18"/>
        <v>13628836.085131647</v>
      </c>
      <c r="L80" s="509">
        <f t="shared" si="18"/>
        <v>15220353.472266471</v>
      </c>
      <c r="M80" s="509">
        <f t="shared" si="18"/>
        <v>16561430.72783106</v>
      </c>
      <c r="N80" s="509">
        <f t="shared" si="18"/>
        <v>17559826.54756204</v>
      </c>
      <c r="O80" s="509">
        <f t="shared" si="18"/>
        <v>18213249.250435296</v>
      </c>
    </row>
    <row r="81" spans="2:15">
      <c r="B81" s="29"/>
    </row>
    <row r="82" spans="2:15">
      <c r="B82" s="87" t="s">
        <v>520</v>
      </c>
      <c r="C82" s="89"/>
      <c r="D82" s="89"/>
      <c r="E82" s="643"/>
      <c r="F82" s="240"/>
      <c r="G82" s="240"/>
      <c r="H82" s="240"/>
      <c r="I82" s="240"/>
      <c r="J82" s="240"/>
      <c r="K82" s="240"/>
      <c r="L82" s="240"/>
      <c r="M82" s="240"/>
      <c r="N82" s="240"/>
      <c r="O82" s="240"/>
    </row>
    <row r="83" spans="2:15">
      <c r="B83" s="17" t="s">
        <v>299</v>
      </c>
      <c r="E83" s="491"/>
      <c r="F83" s="491">
        <f>F76/F$80</f>
        <v>0.50871805772292966</v>
      </c>
      <c r="G83" s="491">
        <f t="shared" ref="G83:O86" si="19">G76/G$80</f>
        <v>0.51797944403780016</v>
      </c>
      <c r="H83" s="491">
        <f t="shared" si="19"/>
        <v>0.51936548533096216</v>
      </c>
      <c r="I83" s="491">
        <f t="shared" si="19"/>
        <v>0.51256743178394115</v>
      </c>
      <c r="J83" s="491">
        <f t="shared" si="19"/>
        <v>0.51561834909043691</v>
      </c>
      <c r="K83" s="491">
        <f t="shared" si="19"/>
        <v>0.51874314215019601</v>
      </c>
      <c r="L83" s="491">
        <f t="shared" si="19"/>
        <v>0.51548072810981893</v>
      </c>
      <c r="M83" s="491">
        <f t="shared" si="19"/>
        <v>0.50547460067527117</v>
      </c>
      <c r="N83" s="491">
        <f t="shared" si="19"/>
        <v>0.49965793717698948</v>
      </c>
      <c r="O83" s="491">
        <f t="shared" si="19"/>
        <v>0.49758154933934567</v>
      </c>
    </row>
    <row r="84" spans="2:15">
      <c r="B84" s="17" t="s">
        <v>462</v>
      </c>
      <c r="E84" s="491"/>
      <c r="F84" s="491">
        <f>F77/F$80</f>
        <v>0.4755360119008924</v>
      </c>
      <c r="G84" s="491">
        <f t="shared" si="19"/>
        <v>0.46618641388858478</v>
      </c>
      <c r="H84" s="491">
        <f t="shared" si="19"/>
        <v>0.46473594159740983</v>
      </c>
      <c r="I84" s="491">
        <f t="shared" si="19"/>
        <v>0.47193868300861641</v>
      </c>
      <c r="J84" s="491">
        <f t="shared" si="19"/>
        <v>0.46943605021928758</v>
      </c>
      <c r="K84" s="491">
        <f t="shared" si="19"/>
        <v>0.46637851320051921</v>
      </c>
      <c r="L84" s="491">
        <f t="shared" si="19"/>
        <v>0.469982839553654</v>
      </c>
      <c r="M84" s="491">
        <f t="shared" si="19"/>
        <v>0.48019185364707961</v>
      </c>
      <c r="N84" s="491">
        <f t="shared" si="19"/>
        <v>0.48607849692526645</v>
      </c>
      <c r="O84" s="491">
        <f t="shared" si="19"/>
        <v>0.48808418572807755</v>
      </c>
    </row>
    <row r="85" spans="2:15">
      <c r="B85" s="17" t="s">
        <v>297</v>
      </c>
      <c r="F85" s="491">
        <f>F78/F$80</f>
        <v>1.5745930376177858E-2</v>
      </c>
      <c r="G85" s="491">
        <f t="shared" si="19"/>
        <v>1.583414207361503E-2</v>
      </c>
      <c r="H85" s="491">
        <f t="shared" si="19"/>
        <v>1.58985730716278E-2</v>
      </c>
      <c r="I85" s="491">
        <f t="shared" si="19"/>
        <v>1.5493885207442383E-2</v>
      </c>
      <c r="J85" s="491">
        <f t="shared" si="19"/>
        <v>1.4945600690275515E-2</v>
      </c>
      <c r="K85" s="491">
        <f t="shared" si="19"/>
        <v>1.4878344649284779E-2</v>
      </c>
      <c r="L85" s="491">
        <f t="shared" si="19"/>
        <v>1.4536432336527058E-2</v>
      </c>
      <c r="M85" s="491">
        <f t="shared" si="19"/>
        <v>1.4333545677649226E-2</v>
      </c>
      <c r="N85" s="491">
        <f t="shared" si="19"/>
        <v>1.4263565897743932E-2</v>
      </c>
      <c r="O85" s="491">
        <f t="shared" si="19"/>
        <v>1.4334264932576651E-2</v>
      </c>
    </row>
    <row r="86" spans="2:15">
      <c r="B86" s="17" t="s">
        <v>464</v>
      </c>
      <c r="F86" s="494">
        <f>F79/F$80</f>
        <v>0</v>
      </c>
      <c r="G86" s="494">
        <f t="shared" si="19"/>
        <v>0</v>
      </c>
      <c r="H86" s="494">
        <f t="shared" si="19"/>
        <v>0</v>
      </c>
      <c r="I86" s="494">
        <f t="shared" si="19"/>
        <v>0</v>
      </c>
      <c r="J86" s="494">
        <f t="shared" si="19"/>
        <v>0</v>
      </c>
      <c r="K86" s="494">
        <f t="shared" si="19"/>
        <v>0</v>
      </c>
      <c r="L86" s="494">
        <f t="shared" si="19"/>
        <v>0</v>
      </c>
      <c r="M86" s="494">
        <f t="shared" si="19"/>
        <v>0</v>
      </c>
      <c r="N86" s="494">
        <f t="shared" si="19"/>
        <v>0</v>
      </c>
      <c r="O86" s="494">
        <f t="shared" si="19"/>
        <v>0</v>
      </c>
    </row>
    <row r="87" spans="2:15">
      <c r="B87" s="17" t="s">
        <v>175</v>
      </c>
      <c r="F87" s="491">
        <f>SUM(F83:F86)</f>
        <v>0.99999999999999989</v>
      </c>
      <c r="G87" s="491">
        <f t="shared" ref="G87:O87" si="20">SUM(G83:G86)</f>
        <v>1</v>
      </c>
      <c r="H87" s="491">
        <f t="shared" si="20"/>
        <v>0.99999999999999978</v>
      </c>
      <c r="I87" s="491">
        <f t="shared" si="20"/>
        <v>1</v>
      </c>
      <c r="J87" s="491">
        <f t="shared" si="20"/>
        <v>1</v>
      </c>
      <c r="K87" s="491">
        <f t="shared" si="20"/>
        <v>0.99999999999999989</v>
      </c>
      <c r="L87" s="491">
        <f t="shared" si="20"/>
        <v>0.99999999999999989</v>
      </c>
      <c r="M87" s="491">
        <f t="shared" si="20"/>
        <v>1</v>
      </c>
      <c r="N87" s="491">
        <f t="shared" si="20"/>
        <v>0.99999999999999978</v>
      </c>
      <c r="O87" s="491">
        <f t="shared" si="20"/>
        <v>0.99999999999999978</v>
      </c>
    </row>
    <row r="88" spans="2:15">
      <c r="E88" s="491"/>
      <c r="F88" s="240"/>
      <c r="G88" s="240"/>
      <c r="H88" s="240"/>
      <c r="I88" s="240"/>
      <c r="J88" s="240"/>
      <c r="K88" s="240"/>
      <c r="L88" s="240"/>
      <c r="M88" s="240"/>
      <c r="N88" s="240"/>
      <c r="O88" s="240"/>
    </row>
    <row r="89" spans="2:15">
      <c r="B89" s="87" t="s">
        <v>521</v>
      </c>
      <c r="C89" s="89"/>
      <c r="D89" s="89"/>
      <c r="E89" s="643"/>
      <c r="F89" s="426"/>
      <c r="G89" s="426"/>
      <c r="H89" s="426"/>
      <c r="I89" s="426"/>
      <c r="J89" s="426"/>
      <c r="K89" s="426"/>
      <c r="L89" s="426"/>
      <c r="M89" s="426"/>
      <c r="N89" s="426"/>
      <c r="O89" s="426"/>
    </row>
    <row r="90" spans="2:15">
      <c r="B90" s="17" t="s">
        <v>299</v>
      </c>
      <c r="E90" s="491"/>
      <c r="F90" s="240">
        <f>F83*F$94</f>
        <v>143441.42451262337</v>
      </c>
      <c r="G90" s="240">
        <f t="shared" ref="G90:O93" si="21">G83*G$94</f>
        <v>152873.07817455754</v>
      </c>
      <c r="H90" s="240">
        <f t="shared" si="21"/>
        <v>160988.16701858179</v>
      </c>
      <c r="I90" s="240">
        <f t="shared" si="21"/>
        <v>172055.57193004497</v>
      </c>
      <c r="J90" s="240">
        <f t="shared" si="21"/>
        <v>191506.00894333515</v>
      </c>
      <c r="K90" s="240">
        <f t="shared" si="21"/>
        <v>204728.83625135262</v>
      </c>
      <c r="L90" s="240">
        <f t="shared" si="21"/>
        <v>220031.57399804346</v>
      </c>
      <c r="M90" s="240">
        <f t="shared" si="21"/>
        <v>229305.58321441186</v>
      </c>
      <c r="N90" s="240">
        <f t="shared" si="21"/>
        <v>236933.90231604461</v>
      </c>
      <c r="O90" s="240">
        <f t="shared" si="21"/>
        <v>242931.19869403617</v>
      </c>
    </row>
    <row r="91" spans="2:15">
      <c r="B91" s="17" t="s">
        <v>462</v>
      </c>
      <c r="E91" s="491"/>
      <c r="F91" s="426">
        <f>F84*F$94</f>
        <v>134085.20086634485</v>
      </c>
      <c r="G91" s="426">
        <f t="shared" si="21"/>
        <v>137587.22071817477</v>
      </c>
      <c r="H91" s="426">
        <f t="shared" si="21"/>
        <v>144054.60027391897</v>
      </c>
      <c r="I91" s="426">
        <f t="shared" si="21"/>
        <v>158417.55637565986</v>
      </c>
      <c r="J91" s="426">
        <f t="shared" si="21"/>
        <v>174353.42359364103</v>
      </c>
      <c r="K91" s="426">
        <f t="shared" si="21"/>
        <v>184062.44343666514</v>
      </c>
      <c r="L91" s="426">
        <f t="shared" si="21"/>
        <v>200610.92161146618</v>
      </c>
      <c r="M91" s="426">
        <f t="shared" si="21"/>
        <v>217836.21354713885</v>
      </c>
      <c r="N91" s="426">
        <f t="shared" si="21"/>
        <v>230494.63750963242</v>
      </c>
      <c r="O91" s="426">
        <f t="shared" si="21"/>
        <v>238294.35890449447</v>
      </c>
    </row>
    <row r="92" spans="2:15">
      <c r="B92" s="17" t="s">
        <v>297</v>
      </c>
      <c r="F92" s="426">
        <f>F85*F$94</f>
        <v>4439.824081624567</v>
      </c>
      <c r="G92" s="426">
        <f t="shared" si="21"/>
        <v>4673.1855229184612</v>
      </c>
      <c r="H92" s="426">
        <f t="shared" si="21"/>
        <v>4928.0943946079324</v>
      </c>
      <c r="I92" s="426">
        <f t="shared" si="21"/>
        <v>5200.8947808230278</v>
      </c>
      <c r="J92" s="426">
        <f t="shared" si="21"/>
        <v>5550.9512888832596</v>
      </c>
      <c r="K92" s="426">
        <f t="shared" si="21"/>
        <v>5871.9353334846992</v>
      </c>
      <c r="L92" s="426">
        <f t="shared" si="21"/>
        <v>6204.8373739409644</v>
      </c>
      <c r="M92" s="426">
        <f t="shared" si="21"/>
        <v>6502.3287950629629</v>
      </c>
      <c r="N92" s="426">
        <f t="shared" si="21"/>
        <v>6763.6718595694547</v>
      </c>
      <c r="O92" s="426">
        <f t="shared" si="21"/>
        <v>6998.3305592665374</v>
      </c>
    </row>
    <row r="93" spans="2:15" ht="12">
      <c r="B93" s="17" t="s">
        <v>464</v>
      </c>
      <c r="F93" s="428">
        <f>F86*F$94</f>
        <v>0</v>
      </c>
      <c r="G93" s="428">
        <f t="shared" si="21"/>
        <v>0</v>
      </c>
      <c r="H93" s="428">
        <f t="shared" si="21"/>
        <v>0</v>
      </c>
      <c r="I93" s="428">
        <f t="shared" si="21"/>
        <v>0</v>
      </c>
      <c r="J93" s="428">
        <f t="shared" si="21"/>
        <v>0</v>
      </c>
      <c r="K93" s="428">
        <f t="shared" si="21"/>
        <v>0</v>
      </c>
      <c r="L93" s="428">
        <f t="shared" si="21"/>
        <v>0</v>
      </c>
      <c r="M93" s="428">
        <f t="shared" si="21"/>
        <v>0</v>
      </c>
      <c r="N93" s="428">
        <f t="shared" si="21"/>
        <v>0</v>
      </c>
      <c r="O93" s="428">
        <f t="shared" si="21"/>
        <v>0</v>
      </c>
    </row>
    <row r="94" spans="2:15" s="29" customFormat="1">
      <c r="B94" s="29" t="s">
        <v>1</v>
      </c>
      <c r="F94" s="239">
        <f>F70</f>
        <v>281966.44946059282</v>
      </c>
      <c r="G94" s="239">
        <f t="shared" ref="G94:O94" si="22">G70</f>
        <v>295133.48441565078</v>
      </c>
      <c r="H94" s="239">
        <f t="shared" si="22"/>
        <v>309970.86168710876</v>
      </c>
      <c r="I94" s="239">
        <f t="shared" si="22"/>
        <v>335674.02308652789</v>
      </c>
      <c r="J94" s="239">
        <f t="shared" si="22"/>
        <v>371410.38382585946</v>
      </c>
      <c r="K94" s="239">
        <f t="shared" si="22"/>
        <v>394663.21502150246</v>
      </c>
      <c r="L94" s="239">
        <f t="shared" si="22"/>
        <v>426847.33298345061</v>
      </c>
      <c r="M94" s="239">
        <f t="shared" si="22"/>
        <v>453644.12555661367</v>
      </c>
      <c r="N94" s="239">
        <f t="shared" si="22"/>
        <v>474192.21168524656</v>
      </c>
      <c r="O94" s="239">
        <f t="shared" si="22"/>
        <v>488223.88815779722</v>
      </c>
    </row>
    <row r="95" spans="2:15">
      <c r="F95" s="240"/>
      <c r="G95" s="240"/>
      <c r="H95" s="240"/>
      <c r="I95" s="240"/>
      <c r="J95" s="240"/>
      <c r="K95" s="240"/>
      <c r="L95" s="240"/>
      <c r="M95" s="240"/>
      <c r="N95" s="240"/>
      <c r="O95" s="240"/>
    </row>
    <row r="96" spans="2:15">
      <c r="B96" s="87" t="s">
        <v>522</v>
      </c>
      <c r="C96" s="89"/>
      <c r="D96" s="89"/>
      <c r="E96" s="89"/>
      <c r="F96" s="240"/>
      <c r="G96" s="240"/>
      <c r="H96" s="240"/>
      <c r="I96" s="240"/>
      <c r="J96" s="240"/>
      <c r="K96" s="240"/>
      <c r="L96" s="240"/>
      <c r="M96" s="240"/>
      <c r="N96" s="240"/>
      <c r="O96" s="240"/>
    </row>
    <row r="97" spans="2:17" ht="11.25" customHeight="1">
      <c r="B97" s="17" t="s">
        <v>299</v>
      </c>
      <c r="F97" s="240">
        <f>F76+F90</f>
        <v>4202394.3988687648</v>
      </c>
      <c r="G97" s="240">
        <f t="shared" ref="G97:O97" si="23">G76+G90</f>
        <v>4597248.1435379516</v>
      </c>
      <c r="H97" s="240">
        <f t="shared" si="23"/>
        <v>4991445.5479196813</v>
      </c>
      <c r="I97" s="240">
        <f t="shared" si="23"/>
        <v>5601519.655915048</v>
      </c>
      <c r="J97" s="240">
        <f t="shared" si="23"/>
        <v>6595233.8293797225</v>
      </c>
      <c r="K97" s="240">
        <f t="shared" si="23"/>
        <v>7274594.0909025203</v>
      </c>
      <c r="L97" s="240">
        <f t="shared" si="23"/>
        <v>8065830.4639707748</v>
      </c>
      <c r="M97" s="240">
        <f t="shared" si="23"/>
        <v>8600688.1669759825</v>
      </c>
      <c r="N97" s="240">
        <f t="shared" si="23"/>
        <v>9010840.6122566313</v>
      </c>
      <c r="O97" s="240">
        <f t="shared" si="23"/>
        <v>9305507.9792293068</v>
      </c>
    </row>
    <row r="98" spans="2:17" ht="11.25" customHeight="1">
      <c r="B98" s="17" t="s">
        <v>462</v>
      </c>
      <c r="F98" s="426">
        <f t="shared" ref="F98:O101" si="24">F77+F91</f>
        <v>3928285.7027283115</v>
      </c>
      <c r="G98" s="426">
        <f t="shared" si="24"/>
        <v>4137566.9449066226</v>
      </c>
      <c r="H98" s="426">
        <f t="shared" si="24"/>
        <v>4466419.5295273354</v>
      </c>
      <c r="I98" s="426">
        <f t="shared" si="24"/>
        <v>5157514.2026849501</v>
      </c>
      <c r="J98" s="426">
        <f t="shared" si="24"/>
        <v>6004519.669631877</v>
      </c>
      <c r="K98" s="426">
        <f t="shared" si="24"/>
        <v>6540258.7534739478</v>
      </c>
      <c r="L98" s="426">
        <f t="shared" si="24"/>
        <v>7353915.86551758</v>
      </c>
      <c r="M98" s="426">
        <f t="shared" si="24"/>
        <v>8170500.3337920383</v>
      </c>
      <c r="N98" s="426">
        <f t="shared" si="24"/>
        <v>8765948.7320169806</v>
      </c>
      <c r="O98" s="426">
        <f t="shared" si="24"/>
        <v>9127893.2887657247</v>
      </c>
    </row>
    <row r="99" spans="2:17" ht="11.25" customHeight="1">
      <c r="B99" s="17" t="s">
        <v>297</v>
      </c>
      <c r="F99" s="426">
        <f t="shared" si="24"/>
        <v>130073.24708309608</v>
      </c>
      <c r="G99" s="426">
        <f t="shared" si="24"/>
        <v>140533.53099303818</v>
      </c>
      <c r="H99" s="426">
        <f t="shared" si="24"/>
        <v>152795.79413345628</v>
      </c>
      <c r="I99" s="426">
        <f t="shared" si="24"/>
        <v>169322.70205681655</v>
      </c>
      <c r="J99" s="426">
        <f t="shared" si="24"/>
        <v>191168.00526355469</v>
      </c>
      <c r="K99" s="426">
        <f t="shared" si="24"/>
        <v>208646.45577668244</v>
      </c>
      <c r="L99" s="426">
        <f t="shared" si="24"/>
        <v>227454.47576156718</v>
      </c>
      <c r="M99" s="426">
        <f t="shared" si="24"/>
        <v>243886.35261965293</v>
      </c>
      <c r="N99" s="426">
        <f t="shared" si="24"/>
        <v>257229.41497367393</v>
      </c>
      <c r="O99" s="426">
        <f t="shared" si="24"/>
        <v>268071.87059805921</v>
      </c>
    </row>
    <row r="100" spans="2:17" ht="11.25" customHeight="1">
      <c r="B100" s="17" t="s">
        <v>464</v>
      </c>
      <c r="F100" s="428">
        <f t="shared" si="24"/>
        <v>0</v>
      </c>
      <c r="G100" s="428">
        <f t="shared" si="24"/>
        <v>0</v>
      </c>
      <c r="H100" s="428">
        <f t="shared" si="24"/>
        <v>0</v>
      </c>
      <c r="I100" s="428">
        <f t="shared" si="24"/>
        <v>0</v>
      </c>
      <c r="J100" s="428">
        <f t="shared" si="24"/>
        <v>0</v>
      </c>
      <c r="K100" s="428">
        <f t="shared" si="24"/>
        <v>0</v>
      </c>
      <c r="L100" s="428">
        <f t="shared" si="24"/>
        <v>0</v>
      </c>
      <c r="M100" s="428">
        <f t="shared" si="24"/>
        <v>0</v>
      </c>
      <c r="N100" s="428">
        <f t="shared" si="24"/>
        <v>0</v>
      </c>
      <c r="O100" s="428">
        <f t="shared" si="24"/>
        <v>0</v>
      </c>
    </row>
    <row r="101" spans="2:17" s="29" customFormat="1" ht="11.25" customHeight="1">
      <c r="B101" s="29" t="s">
        <v>1</v>
      </c>
      <c r="F101" s="239">
        <f>F80+F94</f>
        <v>8260753.348680173</v>
      </c>
      <c r="G101" s="239">
        <f t="shared" si="24"/>
        <v>8875348.6194376126</v>
      </c>
      <c r="H101" s="239">
        <f t="shared" si="24"/>
        <v>9610660.8715804741</v>
      </c>
      <c r="I101" s="239">
        <f t="shared" si="24"/>
        <v>10928356.560656814</v>
      </c>
      <c r="J101" s="239">
        <f t="shared" si="24"/>
        <v>12790921.504275154</v>
      </c>
      <c r="K101" s="239">
        <f t="shared" si="24"/>
        <v>14023499.300153149</v>
      </c>
      <c r="L101" s="239">
        <f t="shared" si="24"/>
        <v>15647200.805249922</v>
      </c>
      <c r="M101" s="239">
        <f t="shared" si="24"/>
        <v>17015074.853387672</v>
      </c>
      <c r="N101" s="239">
        <f t="shared" si="24"/>
        <v>18034018.759247288</v>
      </c>
      <c r="O101" s="239">
        <f t="shared" si="24"/>
        <v>18701473.138593093</v>
      </c>
    </row>
    <row r="102" spans="2:17" ht="11.25" customHeight="1"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</row>
    <row r="103" spans="2:17" ht="11.25" customHeight="1">
      <c r="B103" s="87" t="s">
        <v>523</v>
      </c>
      <c r="C103" s="89"/>
      <c r="D103" s="89"/>
      <c r="E103" s="89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</row>
    <row r="104" spans="2:17" ht="11.25" customHeight="1">
      <c r="B104" s="17" t="s">
        <v>299</v>
      </c>
      <c r="F104" s="240">
        <f>F83*F$108</f>
        <v>612607.05355970154</v>
      </c>
      <c r="G104" s="240">
        <f t="shared" ref="G104:O107" si="25">G83*G$108</f>
        <v>623759.77459269669</v>
      </c>
      <c r="H104" s="240">
        <f t="shared" si="25"/>
        <v>672444.74158711161</v>
      </c>
      <c r="I104" s="240">
        <f t="shared" si="25"/>
        <v>496390.85672050784</v>
      </c>
      <c r="J104" s="240">
        <f t="shared" si="25"/>
        <v>499615.76333923428</v>
      </c>
      <c r="K104" s="240">
        <f t="shared" si="25"/>
        <v>495326.26451824047</v>
      </c>
      <c r="L104" s="240">
        <f t="shared" si="25"/>
        <v>476797.99984515511</v>
      </c>
      <c r="M104" s="240">
        <f t="shared" si="25"/>
        <v>444148.09672381205</v>
      </c>
      <c r="N104" s="240">
        <f t="shared" si="25"/>
        <v>407769.85796107689</v>
      </c>
      <c r="O104" s="240">
        <f t="shared" si="25"/>
        <v>420087.87737281696</v>
      </c>
    </row>
    <row r="105" spans="2:17" ht="11.25" customHeight="1">
      <c r="B105" s="17" t="s">
        <v>462</v>
      </c>
      <c r="F105" s="426">
        <f>F84*F$108</f>
        <v>572648.66204297554</v>
      </c>
      <c r="G105" s="426">
        <f t="shared" si="25"/>
        <v>561389.71496347769</v>
      </c>
      <c r="H105" s="426">
        <f t="shared" si="25"/>
        <v>601713.53118424653</v>
      </c>
      <c r="I105" s="426">
        <f t="shared" si="25"/>
        <v>457044.34704884596</v>
      </c>
      <c r="J105" s="426">
        <f t="shared" si="25"/>
        <v>454866.76527899847</v>
      </c>
      <c r="K105" s="426">
        <f t="shared" si="25"/>
        <v>445325.45690656663</v>
      </c>
      <c r="L105" s="426">
        <f t="shared" si="25"/>
        <v>434714.36591318855</v>
      </c>
      <c r="M105" s="426">
        <f t="shared" si="25"/>
        <v>421932.76887643948</v>
      </c>
      <c r="N105" s="426">
        <f t="shared" si="25"/>
        <v>396687.70352974522</v>
      </c>
      <c r="O105" s="426">
        <f t="shared" si="25"/>
        <v>412069.63930632768</v>
      </c>
    </row>
    <row r="106" spans="2:17" ht="12.75" customHeight="1">
      <c r="B106" s="17" t="s">
        <v>297</v>
      </c>
      <c r="F106" s="426">
        <f>F85*F$108</f>
        <v>18961.520761584987</v>
      </c>
      <c r="G106" s="426">
        <f t="shared" si="25"/>
        <v>19067.746808087777</v>
      </c>
      <c r="H106" s="426">
        <f t="shared" si="25"/>
        <v>20584.563592903858</v>
      </c>
      <c r="I106" s="426">
        <f t="shared" si="25"/>
        <v>15004.899794908291</v>
      </c>
      <c r="J106" s="426">
        <f t="shared" si="25"/>
        <v>14481.753239789577</v>
      </c>
      <c r="K106" s="426">
        <f t="shared" si="25"/>
        <v>14206.712876815996</v>
      </c>
      <c r="L106" s="426">
        <f t="shared" si="25"/>
        <v>13445.588719398169</v>
      </c>
      <c r="M106" s="426">
        <f t="shared" si="25"/>
        <v>12594.533975647839</v>
      </c>
      <c r="N106" s="426">
        <f t="shared" si="25"/>
        <v>11640.468022989222</v>
      </c>
      <c r="O106" s="426">
        <f t="shared" si="25"/>
        <v>12101.837251041285</v>
      </c>
    </row>
    <row r="107" spans="2:17" ht="12.75" customHeight="1">
      <c r="B107" s="17" t="s">
        <v>464</v>
      </c>
      <c r="F107" s="428">
        <f>F86*F$108</f>
        <v>0</v>
      </c>
      <c r="G107" s="428">
        <f t="shared" si="25"/>
        <v>0</v>
      </c>
      <c r="H107" s="428">
        <f t="shared" si="25"/>
        <v>0</v>
      </c>
      <c r="I107" s="428">
        <f t="shared" si="25"/>
        <v>0</v>
      </c>
      <c r="J107" s="428">
        <f t="shared" si="25"/>
        <v>0</v>
      </c>
      <c r="K107" s="428">
        <f t="shared" si="25"/>
        <v>0</v>
      </c>
      <c r="L107" s="428">
        <f t="shared" si="25"/>
        <v>0</v>
      </c>
      <c r="M107" s="428">
        <f t="shared" si="25"/>
        <v>0</v>
      </c>
      <c r="N107" s="428">
        <f t="shared" si="25"/>
        <v>0</v>
      </c>
      <c r="O107" s="428">
        <f t="shared" si="25"/>
        <v>0</v>
      </c>
    </row>
    <row r="108" spans="2:17" s="29" customFormat="1" ht="11.25" customHeight="1">
      <c r="B108" s="29" t="s">
        <v>1</v>
      </c>
      <c r="F108" s="239">
        <f>'Forecast WW3'!F874</f>
        <v>1204217.2363642622</v>
      </c>
      <c r="G108" s="239">
        <f>'Forecast WW3'!G874</f>
        <v>1204217.2363642622</v>
      </c>
      <c r="H108" s="239">
        <f>'Forecast WW3'!H874</f>
        <v>1294742.8363642623</v>
      </c>
      <c r="I108" s="239">
        <f>'Forecast WW3'!I874</f>
        <v>968440.10356426216</v>
      </c>
      <c r="J108" s="239">
        <f>'Forecast WW3'!J874</f>
        <v>968964.28185802232</v>
      </c>
      <c r="K108" s="239">
        <f>'Forecast WW3'!K874</f>
        <v>954858.43430162314</v>
      </c>
      <c r="L108" s="239">
        <f>'Forecast WW3'!L874</f>
        <v>924957.95447774185</v>
      </c>
      <c r="M108" s="239">
        <f>'Forecast WW3'!M874</f>
        <v>878675.39957589936</v>
      </c>
      <c r="N108" s="239">
        <f>'Forecast WW3'!N874</f>
        <v>816098.02951381146</v>
      </c>
      <c r="O108" s="239">
        <f>'Forecast WW3'!O874</f>
        <v>844259.35393018601</v>
      </c>
      <c r="Q108" s="509"/>
    </row>
    <row r="109" spans="2:17" ht="11.25" customHeight="1">
      <c r="B109" s="29"/>
    </row>
    <row r="110" spans="2:17" ht="11.25" customHeight="1">
      <c r="B110" s="87" t="s">
        <v>524</v>
      </c>
      <c r="C110" s="89"/>
      <c r="D110" s="89"/>
      <c r="E110" s="644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</row>
    <row r="111" spans="2:17" ht="11.25" customHeight="1">
      <c r="B111" s="17" t="s">
        <v>299</v>
      </c>
      <c r="E111" s="427"/>
      <c r="F111" s="240">
        <f>F76+F90-F104</f>
        <v>3589787.3453090633</v>
      </c>
      <c r="G111" s="240">
        <f t="shared" ref="G111:O112" si="26">G76+G90-G104</f>
        <v>3973488.3689452549</v>
      </c>
      <c r="H111" s="240">
        <f t="shared" si="26"/>
        <v>4319000.8063325696</v>
      </c>
      <c r="I111" s="240">
        <f t="shared" si="26"/>
        <v>5105128.7991945399</v>
      </c>
      <c r="J111" s="240">
        <f t="shared" si="26"/>
        <v>6095618.066040488</v>
      </c>
      <c r="K111" s="240">
        <f t="shared" si="26"/>
        <v>6779267.8263842799</v>
      </c>
      <c r="L111" s="240">
        <f t="shared" si="26"/>
        <v>7589032.4641256193</v>
      </c>
      <c r="M111" s="240">
        <f t="shared" si="26"/>
        <v>8156540.0702521708</v>
      </c>
      <c r="N111" s="240">
        <f t="shared" si="26"/>
        <v>8603070.754295554</v>
      </c>
      <c r="O111" s="240">
        <f t="shared" si="26"/>
        <v>8885420.1018564906</v>
      </c>
    </row>
    <row r="112" spans="2:17" ht="11.25" customHeight="1">
      <c r="B112" s="17" t="s">
        <v>462</v>
      </c>
      <c r="E112" s="427"/>
      <c r="F112" s="426">
        <f>F77+F91-F105</f>
        <v>3355637.0406853361</v>
      </c>
      <c r="G112" s="426">
        <f t="shared" si="26"/>
        <v>3576177.2299431451</v>
      </c>
      <c r="H112" s="426">
        <f t="shared" si="26"/>
        <v>3864705.9983430887</v>
      </c>
      <c r="I112" s="426">
        <f t="shared" si="26"/>
        <v>4700469.855636104</v>
      </c>
      <c r="J112" s="426">
        <f t="shared" si="26"/>
        <v>5549652.9043528782</v>
      </c>
      <c r="K112" s="426">
        <f t="shared" si="26"/>
        <v>6094933.2965673814</v>
      </c>
      <c r="L112" s="426">
        <f t="shared" si="26"/>
        <v>6919201.4996043909</v>
      </c>
      <c r="M112" s="426">
        <f t="shared" si="26"/>
        <v>7748567.5649155984</v>
      </c>
      <c r="N112" s="426">
        <f t="shared" si="26"/>
        <v>8369261.0284872353</v>
      </c>
      <c r="O112" s="426">
        <f t="shared" si="26"/>
        <v>8715823.6494593974</v>
      </c>
    </row>
    <row r="113" spans="2:15">
      <c r="B113" s="17" t="s">
        <v>297</v>
      </c>
      <c r="E113" s="427"/>
      <c r="F113" s="426">
        <f t="shared" ref="F113:O114" si="27">F78+F92-F106</f>
        <v>111111.72632151109</v>
      </c>
      <c r="G113" s="426">
        <f t="shared" si="27"/>
        <v>121465.7841849504</v>
      </c>
      <c r="H113" s="426">
        <f t="shared" si="27"/>
        <v>132211.23054055241</v>
      </c>
      <c r="I113" s="426">
        <f t="shared" si="27"/>
        <v>154317.80226190825</v>
      </c>
      <c r="J113" s="426">
        <f t="shared" si="27"/>
        <v>176686.25202376512</v>
      </c>
      <c r="K113" s="426">
        <f t="shared" si="27"/>
        <v>194439.74289986645</v>
      </c>
      <c r="L113" s="426">
        <f t="shared" si="27"/>
        <v>214008.88704216902</v>
      </c>
      <c r="M113" s="426">
        <f t="shared" si="27"/>
        <v>231291.81864400508</v>
      </c>
      <c r="N113" s="426">
        <f t="shared" si="27"/>
        <v>245588.94695068471</v>
      </c>
      <c r="O113" s="426">
        <f t="shared" si="27"/>
        <v>255970.03334701792</v>
      </c>
    </row>
    <row r="114" spans="2:15" ht="12">
      <c r="B114" s="17" t="s">
        <v>464</v>
      </c>
      <c r="E114" s="427"/>
      <c r="F114" s="428">
        <f t="shared" si="27"/>
        <v>0</v>
      </c>
      <c r="G114" s="428">
        <f t="shared" si="27"/>
        <v>0</v>
      </c>
      <c r="H114" s="428">
        <f t="shared" si="27"/>
        <v>0</v>
      </c>
      <c r="I114" s="428">
        <f t="shared" si="27"/>
        <v>0</v>
      </c>
      <c r="J114" s="428">
        <f t="shared" si="27"/>
        <v>0</v>
      </c>
      <c r="K114" s="428">
        <f t="shared" si="27"/>
        <v>0</v>
      </c>
      <c r="L114" s="428">
        <f t="shared" si="27"/>
        <v>0</v>
      </c>
      <c r="M114" s="428">
        <f t="shared" si="27"/>
        <v>0</v>
      </c>
      <c r="N114" s="428">
        <f t="shared" si="27"/>
        <v>0</v>
      </c>
      <c r="O114" s="428">
        <f t="shared" si="27"/>
        <v>0</v>
      </c>
    </row>
    <row r="115" spans="2:15" s="29" customFormat="1">
      <c r="B115" s="29" t="s">
        <v>1</v>
      </c>
      <c r="F115" s="239">
        <f>SUM(F111:F114)</f>
        <v>7056536.1123159099</v>
      </c>
      <c r="G115" s="239">
        <f t="shared" ref="G115:O115" si="28">SUM(G111:G114)</f>
        <v>7671131.3830733504</v>
      </c>
      <c r="H115" s="239">
        <f t="shared" si="28"/>
        <v>8315918.0352162104</v>
      </c>
      <c r="I115" s="239">
        <f t="shared" si="28"/>
        <v>9959916.4570925515</v>
      </c>
      <c r="J115" s="239">
        <f t="shared" si="28"/>
        <v>11821957.222417133</v>
      </c>
      <c r="K115" s="239">
        <f t="shared" si="28"/>
        <v>13068640.865851527</v>
      </c>
      <c r="L115" s="239">
        <f t="shared" si="28"/>
        <v>14722242.85077218</v>
      </c>
      <c r="M115" s="239">
        <f t="shared" si="28"/>
        <v>16136399.453811776</v>
      </c>
      <c r="N115" s="239">
        <f t="shared" si="28"/>
        <v>17217920.729733475</v>
      </c>
      <c r="O115" s="239">
        <f t="shared" si="28"/>
        <v>17857213.784662906</v>
      </c>
    </row>
    <row r="116" spans="2:15">
      <c r="E116" s="527"/>
      <c r="F116" s="527"/>
      <c r="G116" s="527"/>
      <c r="H116" s="527"/>
      <c r="I116" s="527"/>
      <c r="J116" s="527"/>
      <c r="K116" s="527"/>
      <c r="L116" s="527"/>
      <c r="M116" s="527"/>
      <c r="N116" s="527"/>
      <c r="O116" s="527"/>
    </row>
    <row r="117" spans="2:15">
      <c r="E117" s="527"/>
      <c r="F117" s="527"/>
      <c r="G117" s="527"/>
      <c r="H117" s="527"/>
      <c r="I117" s="527"/>
      <c r="J117" s="527"/>
      <c r="K117" s="527"/>
      <c r="L117" s="527"/>
      <c r="M117" s="527"/>
      <c r="N117" s="527"/>
      <c r="O117" s="527"/>
    </row>
    <row r="118" spans="2:15">
      <c r="E118" s="527"/>
      <c r="F118" s="527"/>
      <c r="G118" s="527"/>
      <c r="H118" s="527"/>
      <c r="I118" s="527"/>
      <c r="J118" s="527"/>
      <c r="K118" s="527"/>
      <c r="L118" s="527"/>
      <c r="M118" s="527"/>
      <c r="N118" s="527"/>
      <c r="O118" s="527"/>
    </row>
    <row r="119" spans="2:15">
      <c r="E119" s="527"/>
      <c r="F119" s="527"/>
      <c r="G119" s="527"/>
      <c r="H119" s="527"/>
      <c r="I119" s="527"/>
      <c r="J119" s="527"/>
      <c r="K119" s="527"/>
      <c r="L119" s="527"/>
      <c r="M119" s="527"/>
      <c r="N119" s="527"/>
      <c r="O119" s="527"/>
    </row>
    <row r="120" spans="2:15">
      <c r="E120" s="527"/>
      <c r="F120" s="527"/>
      <c r="G120" s="527"/>
      <c r="H120" s="527"/>
      <c r="I120" s="527"/>
      <c r="J120" s="527"/>
      <c r="K120" s="527"/>
      <c r="L120" s="527"/>
      <c r="M120" s="527"/>
      <c r="N120" s="527"/>
      <c r="O120" s="527"/>
    </row>
    <row r="121" spans="2:15">
      <c r="E121" s="527"/>
      <c r="F121" s="527"/>
      <c r="G121" s="527"/>
      <c r="H121" s="527"/>
      <c r="I121" s="527"/>
      <c r="J121" s="527"/>
      <c r="K121" s="527"/>
      <c r="L121" s="527"/>
      <c r="M121" s="527"/>
      <c r="N121" s="527"/>
      <c r="O121" s="527"/>
    </row>
    <row r="122" spans="2:15">
      <c r="E122" s="527"/>
      <c r="F122" s="527"/>
      <c r="G122" s="527"/>
      <c r="H122" s="527"/>
      <c r="I122" s="527"/>
      <c r="J122" s="527"/>
      <c r="K122" s="527"/>
      <c r="L122" s="527"/>
      <c r="M122" s="527"/>
      <c r="N122" s="527"/>
      <c r="O122" s="527"/>
    </row>
    <row r="123" spans="2:15">
      <c r="E123" s="527"/>
      <c r="F123" s="527"/>
      <c r="G123" s="527"/>
      <c r="H123" s="527"/>
      <c r="I123" s="527"/>
      <c r="J123" s="527"/>
      <c r="K123" s="527"/>
      <c r="L123" s="527"/>
      <c r="M123" s="527"/>
      <c r="N123" s="527"/>
      <c r="O123" s="527"/>
    </row>
    <row r="124" spans="2:15">
      <c r="E124" s="527"/>
      <c r="F124" s="527"/>
      <c r="G124" s="527"/>
      <c r="H124" s="527"/>
      <c r="I124" s="527"/>
      <c r="J124" s="527"/>
      <c r="K124" s="527"/>
      <c r="L124" s="527"/>
      <c r="M124" s="527"/>
      <c r="N124" s="527"/>
      <c r="O124" s="527"/>
    </row>
    <row r="125" spans="2:15">
      <c r="E125" s="527"/>
      <c r="F125" s="527"/>
      <c r="G125" s="527"/>
      <c r="H125" s="527"/>
      <c r="I125" s="527"/>
      <c r="J125" s="527"/>
      <c r="K125" s="527"/>
      <c r="L125" s="527"/>
      <c r="M125" s="527"/>
      <c r="N125" s="527"/>
      <c r="O125" s="527"/>
    </row>
    <row r="126" spans="2:15">
      <c r="E126" s="527"/>
      <c r="F126" s="527"/>
      <c r="G126" s="527"/>
      <c r="H126" s="527"/>
      <c r="I126" s="527"/>
      <c r="J126" s="527"/>
      <c r="K126" s="527"/>
      <c r="L126" s="527"/>
      <c r="M126" s="527"/>
      <c r="N126" s="527"/>
      <c r="O126" s="527"/>
    </row>
    <row r="127" spans="2:15">
      <c r="E127" s="527"/>
      <c r="F127" s="527"/>
      <c r="G127" s="527"/>
      <c r="H127" s="527"/>
      <c r="I127" s="527"/>
      <c r="J127" s="527"/>
      <c r="K127" s="527"/>
      <c r="L127" s="527"/>
      <c r="M127" s="527"/>
      <c r="N127" s="527"/>
      <c r="O127" s="527"/>
    </row>
    <row r="128" spans="2:15">
      <c r="E128" s="527"/>
      <c r="F128" s="527"/>
      <c r="G128" s="527"/>
      <c r="H128" s="527"/>
      <c r="I128" s="527"/>
      <c r="J128" s="527"/>
      <c r="K128" s="527"/>
      <c r="L128" s="527"/>
      <c r="M128" s="527"/>
      <c r="N128" s="527"/>
      <c r="O128" s="527"/>
    </row>
    <row r="129" spans="5:15">
      <c r="E129" s="527"/>
      <c r="F129" s="527"/>
      <c r="G129" s="527"/>
      <c r="H129" s="527"/>
      <c r="I129" s="527"/>
      <c r="J129" s="527"/>
      <c r="K129" s="527"/>
      <c r="L129" s="527"/>
      <c r="M129" s="527"/>
      <c r="N129" s="527"/>
      <c r="O129" s="527"/>
    </row>
    <row r="130" spans="5:15">
      <c r="E130" s="527"/>
      <c r="F130" s="527"/>
      <c r="G130" s="527"/>
      <c r="H130" s="527"/>
      <c r="I130" s="527"/>
      <c r="J130" s="527"/>
      <c r="K130" s="527"/>
      <c r="L130" s="527"/>
      <c r="M130" s="527"/>
      <c r="N130" s="527"/>
      <c r="O130" s="527"/>
    </row>
    <row r="131" spans="5:15">
      <c r="E131" s="527"/>
      <c r="F131" s="527"/>
      <c r="G131" s="527"/>
      <c r="H131" s="527"/>
      <c r="I131" s="527"/>
      <c r="J131" s="527"/>
      <c r="K131" s="527"/>
      <c r="L131" s="527"/>
      <c r="M131" s="527"/>
      <c r="N131" s="527"/>
      <c r="O131" s="527"/>
    </row>
    <row r="132" spans="5:15">
      <c r="E132" s="527"/>
      <c r="F132" s="527"/>
      <c r="G132" s="527"/>
      <c r="H132" s="527"/>
      <c r="I132" s="527"/>
      <c r="J132" s="527"/>
      <c r="K132" s="527"/>
      <c r="L132" s="527"/>
      <c r="M132" s="527"/>
      <c r="N132" s="527"/>
      <c r="O132" s="527"/>
    </row>
    <row r="133" spans="5:15">
      <c r="E133" s="527"/>
      <c r="F133" s="527"/>
      <c r="G133" s="527"/>
      <c r="H133" s="527"/>
      <c r="I133" s="527"/>
      <c r="J133" s="527"/>
      <c r="K133" s="527"/>
      <c r="L133" s="527"/>
      <c r="M133" s="527"/>
      <c r="N133" s="527"/>
      <c r="O133" s="527"/>
    </row>
    <row r="134" spans="5:15">
      <c r="E134" s="527"/>
      <c r="F134" s="527"/>
      <c r="G134" s="527"/>
      <c r="H134" s="527"/>
      <c r="I134" s="527"/>
      <c r="J134" s="527"/>
      <c r="K134" s="527"/>
      <c r="L134" s="527"/>
      <c r="M134" s="527"/>
      <c r="N134" s="527"/>
      <c r="O134" s="527"/>
    </row>
    <row r="135" spans="5:15">
      <c r="E135" s="527"/>
      <c r="F135" s="527"/>
      <c r="G135" s="527"/>
      <c r="H135" s="527"/>
      <c r="I135" s="527"/>
      <c r="J135" s="527"/>
      <c r="K135" s="527"/>
      <c r="L135" s="527"/>
      <c r="M135" s="527"/>
      <c r="N135" s="527"/>
      <c r="O135" s="527"/>
    </row>
    <row r="136" spans="5:15">
      <c r="E136" s="527"/>
      <c r="F136" s="527"/>
      <c r="G136" s="527"/>
      <c r="H136" s="527"/>
      <c r="I136" s="527"/>
      <c r="J136" s="527"/>
      <c r="K136" s="527"/>
      <c r="L136" s="527"/>
      <c r="M136" s="527"/>
      <c r="N136" s="527"/>
      <c r="O136" s="527"/>
    </row>
    <row r="137" spans="5:15">
      <c r="E137" s="527"/>
      <c r="F137" s="527"/>
      <c r="G137" s="527"/>
      <c r="H137" s="527"/>
      <c r="I137" s="527"/>
      <c r="J137" s="527"/>
      <c r="K137" s="527"/>
      <c r="L137" s="527"/>
      <c r="M137" s="527"/>
      <c r="N137" s="527"/>
      <c r="O137" s="527"/>
    </row>
    <row r="138" spans="5:15">
      <c r="E138" s="527"/>
      <c r="F138" s="527"/>
      <c r="G138" s="527"/>
      <c r="H138" s="527"/>
      <c r="I138" s="527"/>
      <c r="J138" s="527"/>
      <c r="K138" s="527"/>
      <c r="L138" s="527"/>
      <c r="M138" s="527"/>
      <c r="N138" s="527"/>
      <c r="O138" s="527"/>
    </row>
    <row r="139" spans="5:15">
      <c r="E139" s="527"/>
      <c r="F139" s="527"/>
      <c r="G139" s="527"/>
      <c r="H139" s="527"/>
      <c r="I139" s="527"/>
      <c r="J139" s="527"/>
      <c r="K139" s="527"/>
      <c r="L139" s="527"/>
      <c r="M139" s="527"/>
      <c r="N139" s="527"/>
      <c r="O139" s="527"/>
    </row>
    <row r="140" spans="5:15">
      <c r="E140" s="527"/>
      <c r="F140" s="527"/>
      <c r="G140" s="527"/>
      <c r="H140" s="527"/>
      <c r="I140" s="527"/>
      <c r="J140" s="527"/>
      <c r="K140" s="527"/>
      <c r="L140" s="527"/>
      <c r="M140" s="527"/>
      <c r="N140" s="527"/>
      <c r="O140" s="527"/>
    </row>
    <row r="141" spans="5:15">
      <c r="E141" s="527"/>
      <c r="F141" s="527"/>
      <c r="G141" s="527"/>
      <c r="H141" s="527"/>
      <c r="I141" s="527"/>
      <c r="J141" s="527"/>
      <c r="K141" s="527"/>
      <c r="L141" s="527"/>
      <c r="M141" s="527"/>
      <c r="N141" s="527"/>
      <c r="O141" s="527"/>
    </row>
    <row r="142" spans="5:15">
      <c r="E142" s="527"/>
      <c r="F142" s="527"/>
      <c r="G142" s="527"/>
      <c r="H142" s="527"/>
      <c r="I142" s="527"/>
      <c r="J142" s="527"/>
      <c r="K142" s="527"/>
      <c r="L142" s="527"/>
      <c r="M142" s="527"/>
      <c r="N142" s="527"/>
      <c r="O142" s="527"/>
    </row>
    <row r="143" spans="5:15">
      <c r="E143" s="527"/>
      <c r="F143" s="527"/>
      <c r="G143" s="527"/>
      <c r="H143" s="527"/>
      <c r="I143" s="527"/>
      <c r="J143" s="527"/>
      <c r="K143" s="527"/>
      <c r="L143" s="527"/>
      <c r="M143" s="527"/>
      <c r="N143" s="527"/>
      <c r="O143" s="527"/>
    </row>
    <row r="144" spans="5:15">
      <c r="E144" s="527"/>
      <c r="F144" s="527"/>
      <c r="G144" s="527"/>
      <c r="H144" s="527"/>
      <c r="I144" s="527"/>
      <c r="J144" s="527"/>
      <c r="K144" s="527"/>
      <c r="L144" s="527"/>
      <c r="M144" s="527"/>
      <c r="N144" s="527"/>
      <c r="O144" s="527"/>
    </row>
    <row r="145" spans="2:15">
      <c r="E145" s="527"/>
      <c r="F145" s="527"/>
      <c r="G145" s="527"/>
      <c r="H145" s="527"/>
      <c r="I145" s="527"/>
      <c r="J145" s="527"/>
      <c r="K145" s="527"/>
      <c r="L145" s="527"/>
      <c r="M145" s="527"/>
      <c r="N145" s="527"/>
      <c r="O145" s="527"/>
    </row>
    <row r="146" spans="2:15">
      <c r="E146" s="527"/>
      <c r="F146" s="527"/>
      <c r="G146" s="527"/>
      <c r="H146" s="527"/>
      <c r="I146" s="527"/>
      <c r="J146" s="527"/>
      <c r="K146" s="527"/>
      <c r="L146" s="527"/>
      <c r="M146" s="527"/>
      <c r="N146" s="527"/>
      <c r="O146" s="527"/>
    </row>
    <row r="147" spans="2:15">
      <c r="E147" s="527"/>
      <c r="F147" s="527"/>
      <c r="G147" s="527"/>
      <c r="H147" s="527"/>
      <c r="I147" s="527"/>
      <c r="J147" s="527"/>
      <c r="K147" s="527"/>
      <c r="L147" s="527"/>
      <c r="M147" s="527"/>
      <c r="N147" s="527"/>
      <c r="O147" s="527"/>
    </row>
    <row r="148" spans="2:15">
      <c r="E148" s="527"/>
      <c r="F148" s="527"/>
      <c r="G148" s="527"/>
      <c r="H148" s="527"/>
      <c r="I148" s="527"/>
      <c r="J148" s="527"/>
      <c r="K148" s="527"/>
      <c r="L148" s="527"/>
      <c r="M148" s="527"/>
      <c r="N148" s="527"/>
      <c r="O148" s="527"/>
    </row>
    <row r="149" spans="2:15">
      <c r="E149" s="527"/>
      <c r="F149" s="527"/>
      <c r="G149" s="527"/>
      <c r="H149" s="527"/>
      <c r="I149" s="527"/>
      <c r="J149" s="527"/>
      <c r="K149" s="527"/>
      <c r="L149" s="527"/>
      <c r="M149" s="527"/>
      <c r="N149" s="527"/>
      <c r="O149" s="527"/>
    </row>
    <row r="150" spans="2:15">
      <c r="E150" s="527"/>
      <c r="F150" s="527"/>
      <c r="G150" s="527"/>
      <c r="H150" s="527"/>
      <c r="I150" s="527"/>
      <c r="J150" s="527"/>
      <c r="K150" s="527"/>
      <c r="L150" s="527"/>
      <c r="M150" s="527"/>
      <c r="N150" s="527"/>
      <c r="O150" s="527"/>
    </row>
    <row r="151" spans="2:15">
      <c r="E151" s="527"/>
      <c r="F151" s="527"/>
      <c r="G151" s="527"/>
      <c r="H151" s="527"/>
      <c r="I151" s="527"/>
      <c r="J151" s="527"/>
      <c r="K151" s="527"/>
      <c r="L151" s="527"/>
      <c r="M151" s="527"/>
      <c r="N151" s="527"/>
      <c r="O151" s="527"/>
    </row>
    <row r="152" spans="2:15">
      <c r="E152" s="527"/>
      <c r="F152" s="527"/>
      <c r="G152" s="527"/>
      <c r="H152" s="527"/>
      <c r="I152" s="527"/>
      <c r="J152" s="527"/>
      <c r="K152" s="527"/>
      <c r="L152" s="527"/>
      <c r="M152" s="527"/>
      <c r="N152" s="527"/>
      <c r="O152" s="527"/>
    </row>
    <row r="153" spans="2:15">
      <c r="B153" s="90" t="s">
        <v>525</v>
      </c>
      <c r="C153" s="21"/>
      <c r="F153" s="426">
        <f>'Forecast WW3'!F860</f>
        <v>4371639.4879593952</v>
      </c>
      <c r="G153" s="426">
        <f>'Forecast WW3'!G860</f>
        <v>5582058.2409065645</v>
      </c>
      <c r="H153" s="426">
        <f>'Forecast WW3'!H860</f>
        <v>5952086.9248461258</v>
      </c>
      <c r="I153" s="426">
        <f>'Forecast WW3'!I860</f>
        <v>7290234.2868896741</v>
      </c>
      <c r="J153" s="426">
        <f>'Forecast WW3'!J860</f>
        <v>7711633.0406422876</v>
      </c>
      <c r="K153" s="426">
        <f>'Forecast WW3'!K860</f>
        <v>9559884.9719299711</v>
      </c>
      <c r="L153" s="426">
        <f>'Forecast WW3'!L860</f>
        <v>9916050.1464332193</v>
      </c>
      <c r="M153" s="426">
        <f>'Forecast WW3'!M860</f>
        <v>11649628.378883101</v>
      </c>
      <c r="N153" s="426">
        <f>'Forecast WW3'!N860</f>
        <v>11939944.844561543</v>
      </c>
      <c r="O153" s="426">
        <f>'Forecast WW3'!O860</f>
        <v>13233697.159995982</v>
      </c>
    </row>
    <row r="154" spans="2:15">
      <c r="E154" s="527"/>
      <c r="F154" s="527"/>
      <c r="G154" s="527"/>
      <c r="H154" s="527"/>
      <c r="I154" s="527"/>
      <c r="J154" s="527"/>
      <c r="K154" s="527"/>
      <c r="L154" s="527"/>
      <c r="M154" s="527"/>
      <c r="N154" s="527"/>
      <c r="O154" s="527"/>
    </row>
    <row r="155" spans="2:15">
      <c r="B155" s="21" t="s">
        <v>516</v>
      </c>
      <c r="C155" s="21"/>
      <c r="E155" s="527"/>
      <c r="F155" s="426" t="b">
        <f t="shared" ref="F155:O155" si="29">ROUND(F47,0)=ROUND(F153,0)</f>
        <v>1</v>
      </c>
      <c r="G155" s="426" t="b">
        <f t="shared" si="29"/>
        <v>1</v>
      </c>
      <c r="H155" s="426" t="b">
        <f t="shared" si="29"/>
        <v>1</v>
      </c>
      <c r="I155" s="426" t="b">
        <f t="shared" si="29"/>
        <v>1</v>
      </c>
      <c r="J155" s="426" t="b">
        <f t="shared" si="29"/>
        <v>1</v>
      </c>
      <c r="K155" s="426" t="b">
        <f t="shared" si="29"/>
        <v>1</v>
      </c>
      <c r="L155" s="426" t="b">
        <f t="shared" si="29"/>
        <v>1</v>
      </c>
      <c r="M155" s="426" t="b">
        <f t="shared" si="29"/>
        <v>1</v>
      </c>
      <c r="N155" s="426" t="b">
        <f t="shared" si="29"/>
        <v>1</v>
      </c>
      <c r="O155" s="426" t="b">
        <f t="shared" si="29"/>
        <v>1</v>
      </c>
    </row>
    <row r="156" spans="2:15">
      <c r="E156" s="527"/>
      <c r="F156" s="527"/>
      <c r="G156" s="527"/>
      <c r="H156" s="527"/>
      <c r="I156" s="527"/>
      <c r="J156" s="527"/>
      <c r="K156" s="527"/>
      <c r="L156" s="527"/>
      <c r="M156" s="527"/>
      <c r="N156" s="527"/>
      <c r="O156" s="527"/>
    </row>
    <row r="157" spans="2:15">
      <c r="B157" s="29"/>
    </row>
    <row r="159" spans="2:15">
      <c r="B159" s="29"/>
    </row>
    <row r="161" spans="2:15">
      <c r="B161" s="29"/>
    </row>
    <row r="162" spans="2:15">
      <c r="E162" s="527"/>
      <c r="F162" s="527"/>
      <c r="G162" s="527"/>
      <c r="H162" s="527"/>
      <c r="I162" s="527"/>
      <c r="J162" s="527"/>
      <c r="K162" s="527"/>
      <c r="L162" s="527"/>
      <c r="M162" s="527"/>
      <c r="N162" s="527"/>
      <c r="O162" s="527"/>
    </row>
    <row r="163" spans="2:15">
      <c r="E163" s="527"/>
      <c r="F163" s="527"/>
      <c r="G163" s="527"/>
      <c r="H163" s="527"/>
      <c r="I163" s="527"/>
      <c r="J163" s="527"/>
      <c r="K163" s="527"/>
      <c r="L163" s="527"/>
      <c r="M163" s="527"/>
      <c r="N163" s="527"/>
      <c r="O163" s="527"/>
    </row>
    <row r="164" spans="2:15">
      <c r="B164" s="29"/>
    </row>
    <row r="165" spans="2:15">
      <c r="B165" s="29"/>
    </row>
    <row r="166" spans="2:15">
      <c r="B166" s="29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  <pageSetUpPr fitToPage="1"/>
  </sheetPr>
  <dimension ref="A1:O211"/>
  <sheetViews>
    <sheetView workbookViewId="0">
      <selection activeCell="F5" sqref="F5"/>
    </sheetView>
  </sheetViews>
  <sheetFormatPr defaultColWidth="6.5546875" defaultRowHeight="11.25" customHeight="1"/>
  <cols>
    <col min="1" max="1" width="7" style="536" customWidth="1"/>
    <col min="2" max="2" width="15.5546875" style="539" customWidth="1"/>
    <col min="3" max="3" width="3.5546875" style="508" customWidth="1"/>
    <col min="4" max="4" width="12.5546875" style="508" customWidth="1"/>
    <col min="5" max="5" width="12.5546875" style="540" customWidth="1"/>
    <col min="6" max="6" width="12.5546875" style="539" customWidth="1"/>
    <col min="7" max="7" width="12.5546875" style="508" customWidth="1"/>
    <col min="8" max="8" width="12.5546875" style="540" customWidth="1"/>
    <col min="9" max="9" width="12.5546875" style="539" customWidth="1"/>
    <col min="10" max="10" width="12.5546875" style="508" customWidth="1"/>
    <col min="11" max="11" width="12.5546875" style="540" customWidth="1"/>
    <col min="12" max="12" width="12.5546875" style="539" customWidth="1"/>
    <col min="13" max="13" width="12.5546875" style="508" customWidth="1"/>
    <col min="14" max="14" width="2.5546875" style="540" customWidth="1"/>
    <col min="15" max="15" width="6.5546875" style="540" customWidth="1"/>
    <col min="16" max="16384" width="6.5546875" style="536"/>
  </cols>
  <sheetData>
    <row r="1" spans="1:15" s="533" customFormat="1" ht="13.5" customHeight="1" thickTop="1">
      <c r="A1" s="325"/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8"/>
    </row>
    <row r="2" spans="1:15" s="533" customFormat="1" ht="13.5" customHeight="1">
      <c r="A2" s="329"/>
      <c r="B2" s="332"/>
      <c r="C2" s="332"/>
      <c r="D2" s="332"/>
      <c r="E2" s="332"/>
      <c r="F2" s="1254" t="str">
        <f>'Operating Input'!M2</f>
        <v>CITY OF CELINA</v>
      </c>
      <c r="G2" s="1255"/>
      <c r="H2" s="1255"/>
      <c r="I2" s="1255"/>
      <c r="J2" s="1256"/>
      <c r="K2" s="332"/>
      <c r="L2" s="332"/>
      <c r="M2" s="332"/>
      <c r="N2" s="333"/>
    </row>
    <row r="3" spans="1:15" s="533" customFormat="1" ht="13.5" customHeight="1">
      <c r="A3" s="329"/>
      <c r="B3" s="332"/>
      <c r="C3" s="334"/>
      <c r="D3" s="332"/>
      <c r="E3" s="332"/>
      <c r="F3" s="1257" t="s">
        <v>0</v>
      </c>
      <c r="G3" s="1258"/>
      <c r="H3" s="1258"/>
      <c r="I3" s="1258"/>
      <c r="J3" s="1259"/>
      <c r="K3" s="332"/>
      <c r="L3" s="332"/>
      <c r="M3" s="332"/>
      <c r="N3" s="333"/>
    </row>
    <row r="4" spans="1:15" s="533" customFormat="1" ht="13.5" customHeight="1">
      <c r="A4" s="329"/>
      <c r="B4" s="641" t="s">
        <v>45</v>
      </c>
      <c r="C4" s="334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3"/>
    </row>
    <row r="5" spans="1:15" s="533" customFormat="1" ht="13.5" customHeight="1">
      <c r="A5" s="329"/>
      <c r="B5" s="334" t="str">
        <f>'Current Debt Input'!$C$4</f>
        <v>2018-2027</v>
      </c>
      <c r="C5" s="334"/>
      <c r="D5" s="334" t="s">
        <v>294</v>
      </c>
      <c r="E5" s="334" t="s">
        <v>307</v>
      </c>
      <c r="F5" s="334"/>
      <c r="G5" s="334"/>
      <c r="H5" s="334"/>
      <c r="I5" s="334"/>
      <c r="J5" s="334"/>
      <c r="K5" s="334"/>
      <c r="L5" s="334"/>
      <c r="M5" s="334"/>
      <c r="N5" s="333"/>
    </row>
    <row r="6" spans="1:15" s="533" customFormat="1" ht="13.5" customHeight="1" thickBot="1">
      <c r="A6" s="216"/>
      <c r="B6" s="340"/>
      <c r="C6" s="340"/>
      <c r="D6" s="340">
        <f>'Operating Input'!E11</f>
        <v>2018</v>
      </c>
      <c r="E6" s="340">
        <f>'Operating Input'!T7</f>
        <v>2019</v>
      </c>
      <c r="F6" s="340">
        <f>'Operating Input'!U7</f>
        <v>2020</v>
      </c>
      <c r="G6" s="340">
        <f>'Operating Input'!V7</f>
        <v>2021</v>
      </c>
      <c r="H6" s="340">
        <f>'Operating Input'!W7</f>
        <v>2022</v>
      </c>
      <c r="I6" s="340">
        <f>'Operating Input'!X7</f>
        <v>2023</v>
      </c>
      <c r="J6" s="340">
        <f>'Operating Input'!Y7</f>
        <v>2024</v>
      </c>
      <c r="K6" s="340">
        <f>'Operating Input'!Z7</f>
        <v>2025</v>
      </c>
      <c r="L6" s="340">
        <f>'Operating Input'!AA7</f>
        <v>2026</v>
      </c>
      <c r="M6" s="340">
        <f>'Operating Input'!AB7</f>
        <v>2027</v>
      </c>
      <c r="N6" s="219"/>
      <c r="O6" s="535"/>
    </row>
    <row r="7" spans="1:15" ht="11.25" customHeight="1" thickTop="1"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</row>
    <row r="8" spans="1:15" ht="15" customHeight="1">
      <c r="B8" s="537" t="s">
        <v>526</v>
      </c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</row>
    <row r="9" spans="1:15" ht="15" customHeight="1">
      <c r="B9" s="20" t="s">
        <v>4</v>
      </c>
      <c r="D9" s="20" t="str">
        <f>'Operating Input'!E13</f>
        <v>2020 03 17 DVJ Prefiled Testimony Scen I</v>
      </c>
      <c r="H9" s="645"/>
      <c r="I9" s="646"/>
      <c r="J9" s="647"/>
      <c r="K9" s="645"/>
      <c r="L9" s="646"/>
    </row>
    <row r="10" spans="1:15" ht="11.25" customHeight="1">
      <c r="B10" s="536"/>
      <c r="C10" s="536"/>
      <c r="D10" s="543"/>
      <c r="E10" s="543"/>
      <c r="F10" s="543"/>
      <c r="G10" s="543"/>
      <c r="H10" s="543"/>
      <c r="I10" s="543"/>
      <c r="J10" s="543"/>
      <c r="K10" s="543"/>
      <c r="L10" s="543"/>
      <c r="M10" s="543"/>
      <c r="N10" s="536"/>
      <c r="O10" s="544"/>
    </row>
    <row r="11" spans="1:15" ht="11.25" customHeight="1">
      <c r="B11" s="648" t="s">
        <v>527</v>
      </c>
      <c r="C11" s="649"/>
      <c r="D11" s="649"/>
      <c r="E11" s="536"/>
      <c r="F11" s="536"/>
      <c r="G11" s="536"/>
      <c r="H11" s="536"/>
      <c r="I11" s="536"/>
      <c r="J11" s="536"/>
      <c r="K11" s="536"/>
      <c r="L11" s="536"/>
      <c r="M11" s="536"/>
      <c r="N11" s="536"/>
      <c r="O11" s="536"/>
    </row>
    <row r="12" spans="1:15" ht="11.25" customHeight="1">
      <c r="B12" s="646"/>
      <c r="C12" s="647"/>
      <c r="D12" s="647"/>
      <c r="E12" s="645"/>
      <c r="F12" s="646"/>
      <c r="G12" s="647"/>
      <c r="H12" s="645"/>
    </row>
    <row r="14" spans="1:15" ht="11.25" customHeight="1">
      <c r="B14" s="545" t="s">
        <v>528</v>
      </c>
      <c r="C14" s="546"/>
      <c r="D14" s="547"/>
      <c r="E14" s="546"/>
      <c r="F14" s="546"/>
      <c r="G14" s="546"/>
      <c r="H14" s="536"/>
      <c r="I14" s="536"/>
      <c r="J14" s="536"/>
      <c r="K14" s="536"/>
      <c r="L14" s="536"/>
      <c r="M14" s="536"/>
      <c r="N14" s="536"/>
      <c r="O14" s="536"/>
    </row>
    <row r="15" spans="1:15" ht="11.25" customHeight="1"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</row>
    <row r="16" spans="1:15" ht="11.25" customHeight="1">
      <c r="B16" s="549" t="s">
        <v>431</v>
      </c>
      <c r="C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</row>
    <row r="17" spans="1:15" ht="11.25" customHeight="1">
      <c r="A17" s="550" t="str">
        <f>'Volume Input'!G172</f>
        <v>WWI1</v>
      </c>
      <c r="B17" s="650" t="str">
        <f>'Volume Input'!G173</f>
        <v>Residential Inside</v>
      </c>
      <c r="C17" s="536"/>
      <c r="D17" s="508">
        <f>'Volume Input'!G268</f>
        <v>198225669.42500001</v>
      </c>
      <c r="E17" s="508">
        <f>'Volume Input'!G283</f>
        <v>242628219.37620002</v>
      </c>
      <c r="F17" s="508">
        <f>'Volume Input'!G284</f>
        <v>291542068.40244192</v>
      </c>
      <c r="G17" s="508">
        <f>'Volume Input'!G285</f>
        <v>324194780.06351542</v>
      </c>
      <c r="H17" s="508">
        <f>'Volume Input'!G286</f>
        <v>356873613.8939178</v>
      </c>
      <c r="I17" s="508">
        <f>'Volume Input'!G287</f>
        <v>388849489.69881278</v>
      </c>
      <c r="J17" s="508">
        <f>'Volume Input'!G288</f>
        <v>419335289.69119972</v>
      </c>
      <c r="K17" s="508">
        <f>'Volume Input'!G289</f>
        <v>447514621.15844834</v>
      </c>
      <c r="L17" s="508">
        <f>'Volume Input'!G290</f>
        <v>472575439.94332147</v>
      </c>
      <c r="M17" s="508">
        <f>'Volume Input'!G291</f>
        <v>499039664.5801475</v>
      </c>
      <c r="N17" s="536"/>
      <c r="O17" s="536"/>
    </row>
    <row r="18" spans="1:15" ht="11.25" customHeight="1">
      <c r="A18" s="550" t="str">
        <f>'Volume Input'!I172</f>
        <v>WWI2</v>
      </c>
      <c r="B18" s="650" t="str">
        <f>'Volume Input'!I173</f>
        <v>Commercial Inside</v>
      </c>
      <c r="C18" s="536"/>
      <c r="D18" s="508">
        <f>'Volume Input'!I268</f>
        <v>24220811.363636363</v>
      </c>
      <c r="E18" s="508">
        <f>'Volume Input'!I283</f>
        <v>29646273.109090909</v>
      </c>
      <c r="F18" s="508">
        <f>'Volume Input'!I284</f>
        <v>35622961.767883636</v>
      </c>
      <c r="G18" s="508">
        <f>'Volume Input'!I285</f>
        <v>39612733.485886604</v>
      </c>
      <c r="H18" s="508">
        <f>'Volume Input'!I286</f>
        <v>43605697.021263972</v>
      </c>
      <c r="I18" s="508">
        <f>'Volume Input'!I287</f>
        <v>47512767.474369228</v>
      </c>
      <c r="J18" s="508">
        <f>'Volume Input'!I288</f>
        <v>51237768.444359779</v>
      </c>
      <c r="K18" s="508">
        <f>'Volume Input'!I289</f>
        <v>54680946.483820766</v>
      </c>
      <c r="L18" s="508">
        <f>'Volume Input'!I290</f>
        <v>57743079.486914717</v>
      </c>
      <c r="M18" s="508">
        <f>'Volume Input'!I291</f>
        <v>60976691.938181944</v>
      </c>
      <c r="N18" s="536"/>
      <c r="O18" s="536"/>
    </row>
    <row r="19" spans="1:15" ht="11.25" hidden="1" customHeight="1">
      <c r="A19" s="550" t="str">
        <f>'Volume Input'!K172</f>
        <v>WWI3</v>
      </c>
      <c r="B19" s="650" t="str">
        <f>'Volume Input'!K173</f>
        <v>Other I3</v>
      </c>
      <c r="C19" s="536"/>
      <c r="D19" s="508">
        <f>'Volume Input'!K268</f>
        <v>0</v>
      </c>
      <c r="E19" s="508">
        <f>'Volume Input'!K283</f>
        <v>0</v>
      </c>
      <c r="F19" s="508">
        <f>'Volume Input'!K284</f>
        <v>0</v>
      </c>
      <c r="G19" s="508">
        <f>'Volume Input'!K285</f>
        <v>0</v>
      </c>
      <c r="H19" s="508">
        <f>'Volume Input'!K286</f>
        <v>0</v>
      </c>
      <c r="I19" s="508">
        <f>'Volume Input'!K287</f>
        <v>0</v>
      </c>
      <c r="J19" s="508">
        <f>'Volume Input'!K288</f>
        <v>0</v>
      </c>
      <c r="K19" s="508">
        <f>'Volume Input'!K289</f>
        <v>0</v>
      </c>
      <c r="L19" s="508">
        <f>'Volume Input'!K290</f>
        <v>0</v>
      </c>
      <c r="M19" s="508">
        <f>'Volume Input'!K291</f>
        <v>0</v>
      </c>
      <c r="N19" s="536"/>
      <c r="O19" s="536"/>
    </row>
    <row r="20" spans="1:15" ht="11.25" hidden="1" customHeight="1">
      <c r="A20" s="550" t="str">
        <f>'Volume Input'!L172</f>
        <v>WWI4</v>
      </c>
      <c r="B20" s="650" t="str">
        <f>'Volume Input'!L173</f>
        <v>Other I4</v>
      </c>
      <c r="C20" s="536"/>
      <c r="D20" s="508">
        <f>'Volume Input'!L268</f>
        <v>0</v>
      </c>
      <c r="E20" s="508">
        <f>'Volume Input'!L283</f>
        <v>0</v>
      </c>
      <c r="F20" s="508">
        <f>'Volume Input'!L284</f>
        <v>0</v>
      </c>
      <c r="G20" s="508">
        <f>'Volume Input'!L285</f>
        <v>0</v>
      </c>
      <c r="H20" s="508">
        <f>'Volume Input'!L286</f>
        <v>0</v>
      </c>
      <c r="I20" s="508">
        <f>'Volume Input'!L287</f>
        <v>0</v>
      </c>
      <c r="J20" s="508">
        <f>'Volume Input'!L288</f>
        <v>0</v>
      </c>
      <c r="K20" s="508">
        <f>'Volume Input'!L289</f>
        <v>0</v>
      </c>
      <c r="L20" s="508">
        <f>'Volume Input'!L290</f>
        <v>0</v>
      </c>
      <c r="M20" s="508">
        <f>'Volume Input'!L291</f>
        <v>0</v>
      </c>
      <c r="N20" s="536"/>
      <c r="O20" s="536"/>
    </row>
    <row r="21" spans="1:15" ht="11.25" hidden="1" customHeight="1">
      <c r="A21" s="651" t="str">
        <f>'Volume Input'!M172</f>
        <v>WWI5</v>
      </c>
      <c r="B21" s="1253" t="str">
        <f>'Volume Input'!M173</f>
        <v>Other I5</v>
      </c>
      <c r="C21" s="36"/>
      <c r="D21" s="647">
        <f>'Volume Input'!M268</f>
        <v>0</v>
      </c>
      <c r="E21" s="647">
        <f>'Volume Input'!M283</f>
        <v>0</v>
      </c>
      <c r="F21" s="647">
        <f>'Volume Input'!M284</f>
        <v>0</v>
      </c>
      <c r="G21" s="647">
        <f>'Volume Input'!M285</f>
        <v>0</v>
      </c>
      <c r="H21" s="647">
        <f>'Volume Input'!M286</f>
        <v>0</v>
      </c>
      <c r="I21" s="647">
        <f>'Volume Input'!M287</f>
        <v>0</v>
      </c>
      <c r="J21" s="647">
        <f>'Volume Input'!M288</f>
        <v>0</v>
      </c>
      <c r="K21" s="647">
        <f>'Volume Input'!M289</f>
        <v>0</v>
      </c>
      <c r="L21" s="647">
        <f>'Volume Input'!M290</f>
        <v>0</v>
      </c>
      <c r="M21" s="647">
        <f>'Volume Input'!M291</f>
        <v>0</v>
      </c>
      <c r="N21" s="536"/>
      <c r="O21" s="536"/>
    </row>
    <row r="22" spans="1:15" ht="11.25" hidden="1" customHeight="1">
      <c r="A22" s="651" t="str">
        <f>'Volume Input'!N172</f>
        <v>WWI6</v>
      </c>
      <c r="B22" s="1253" t="str">
        <f>'Volume Input'!N173</f>
        <v>Other I6</v>
      </c>
      <c r="C22" s="36"/>
      <c r="D22" s="647">
        <f>'Volume Input'!N268</f>
        <v>0</v>
      </c>
      <c r="E22" s="647">
        <f>'Volume Input'!N283</f>
        <v>0</v>
      </c>
      <c r="F22" s="647">
        <f>'Volume Input'!N284</f>
        <v>0</v>
      </c>
      <c r="G22" s="647">
        <f>'Volume Input'!N285</f>
        <v>0</v>
      </c>
      <c r="H22" s="647">
        <f>'Volume Input'!N286</f>
        <v>0</v>
      </c>
      <c r="I22" s="647">
        <f>'Volume Input'!N287</f>
        <v>0</v>
      </c>
      <c r="J22" s="647">
        <f>'Volume Input'!N288</f>
        <v>0</v>
      </c>
      <c r="K22" s="647">
        <f>'Volume Input'!N289</f>
        <v>0</v>
      </c>
      <c r="L22" s="647">
        <f>'Volume Input'!N290</f>
        <v>0</v>
      </c>
      <c r="M22" s="647">
        <f>'Volume Input'!N291</f>
        <v>0</v>
      </c>
      <c r="N22" s="536"/>
      <c r="O22" s="536"/>
    </row>
    <row r="23" spans="1:15" ht="11.25" hidden="1" customHeight="1">
      <c r="A23" s="550" t="str">
        <f>'Volume Input'!O172</f>
        <v>WWI7</v>
      </c>
      <c r="B23" s="650" t="str">
        <f>'Volume Input'!O173</f>
        <v>Other I7</v>
      </c>
      <c r="C23" s="536"/>
      <c r="D23" s="508">
        <f>'Volume Input'!O268</f>
        <v>0</v>
      </c>
      <c r="E23" s="508">
        <f>'Volume Input'!O283</f>
        <v>0</v>
      </c>
      <c r="F23" s="508">
        <f>'Volume Input'!O284</f>
        <v>0</v>
      </c>
      <c r="G23" s="508">
        <f>'Volume Input'!O285</f>
        <v>0</v>
      </c>
      <c r="H23" s="508">
        <f>'Volume Input'!O286</f>
        <v>0</v>
      </c>
      <c r="I23" s="508">
        <f>'Volume Input'!O287</f>
        <v>0</v>
      </c>
      <c r="J23" s="508">
        <f>'Volume Input'!O288</f>
        <v>0</v>
      </c>
      <c r="K23" s="508">
        <f>'Volume Input'!O289</f>
        <v>0</v>
      </c>
      <c r="L23" s="508">
        <f>'Volume Input'!O290</f>
        <v>0</v>
      </c>
      <c r="M23" s="508">
        <f>'Volume Input'!O291</f>
        <v>0</v>
      </c>
      <c r="N23" s="536"/>
      <c r="O23" s="536"/>
    </row>
    <row r="24" spans="1:15" ht="12.75" hidden="1" customHeight="1">
      <c r="A24" s="550" t="str">
        <f>'Volume Input'!P172</f>
        <v>WWI8</v>
      </c>
      <c r="B24" s="650" t="str">
        <f>'Volume Input'!P173</f>
        <v>Other I8</v>
      </c>
      <c r="C24" s="536"/>
      <c r="D24" s="508">
        <f>'Volume Input'!P268</f>
        <v>0</v>
      </c>
      <c r="E24" s="508">
        <f>'Volume Input'!P283</f>
        <v>0</v>
      </c>
      <c r="F24" s="508">
        <f>'Volume Input'!P284</f>
        <v>0</v>
      </c>
      <c r="G24" s="508">
        <f>'Volume Input'!P285</f>
        <v>0</v>
      </c>
      <c r="H24" s="508">
        <f>'Volume Input'!P286</f>
        <v>0</v>
      </c>
      <c r="I24" s="508">
        <f>'Volume Input'!P287</f>
        <v>0</v>
      </c>
      <c r="J24" s="508">
        <f>'Volume Input'!P288</f>
        <v>0</v>
      </c>
      <c r="K24" s="508">
        <f>'Volume Input'!P289</f>
        <v>0</v>
      </c>
      <c r="L24" s="508">
        <f>'Volume Input'!P290</f>
        <v>0</v>
      </c>
      <c r="M24" s="508">
        <f>'Volume Input'!P291</f>
        <v>0</v>
      </c>
      <c r="N24" s="536"/>
      <c r="O24" s="536"/>
    </row>
    <row r="25" spans="1:15" ht="12.75" customHeight="1">
      <c r="A25" s="550"/>
      <c r="B25" s="550" t="s">
        <v>175</v>
      </c>
      <c r="C25" s="536"/>
      <c r="D25" s="508">
        <f>SUM(D17:D24)</f>
        <v>222446480.78863639</v>
      </c>
      <c r="E25" s="508">
        <f t="shared" ref="E25:M25" si="0">SUM(E17:E24)</f>
        <v>272274492.48529094</v>
      </c>
      <c r="F25" s="508">
        <f t="shared" si="0"/>
        <v>327165030.17032558</v>
      </c>
      <c r="G25" s="508">
        <f t="shared" si="0"/>
        <v>363807513.549402</v>
      </c>
      <c r="H25" s="508">
        <f t="shared" si="0"/>
        <v>400479310.91518176</v>
      </c>
      <c r="I25" s="508">
        <f t="shared" si="0"/>
        <v>436362257.17318201</v>
      </c>
      <c r="J25" s="508">
        <f t="shared" si="0"/>
        <v>470573058.1355595</v>
      </c>
      <c r="K25" s="508">
        <f t="shared" si="0"/>
        <v>502195567.64226913</v>
      </c>
      <c r="L25" s="508">
        <f t="shared" si="0"/>
        <v>530318519.43023616</v>
      </c>
      <c r="M25" s="508">
        <f t="shared" si="0"/>
        <v>560016356.5183295</v>
      </c>
      <c r="N25" s="536"/>
      <c r="O25" s="536"/>
    </row>
    <row r="26" spans="1:15" ht="12.75" customHeight="1">
      <c r="A26" s="550"/>
      <c r="B26" s="550"/>
      <c r="C26" s="536"/>
      <c r="E26" s="508"/>
      <c r="F26" s="508"/>
      <c r="H26" s="508"/>
      <c r="I26" s="508"/>
      <c r="K26" s="508"/>
      <c r="L26" s="508"/>
      <c r="N26" s="536"/>
      <c r="O26" s="536"/>
    </row>
    <row r="27" spans="1:15" ht="12.75" customHeight="1">
      <c r="A27" s="550"/>
      <c r="B27" s="549" t="s">
        <v>432</v>
      </c>
      <c r="C27" s="536"/>
      <c r="E27" s="508"/>
      <c r="F27" s="508"/>
      <c r="H27" s="508"/>
      <c r="I27" s="508"/>
      <c r="K27" s="508"/>
      <c r="L27" s="508"/>
      <c r="N27" s="536"/>
      <c r="O27" s="536"/>
    </row>
    <row r="28" spans="1:15" ht="11.25" customHeight="1">
      <c r="A28" s="550" t="str">
        <f>'Volume Input'!H172</f>
        <v>WWO1</v>
      </c>
      <c r="B28" s="650" t="str">
        <f>'Volume Input'!H173</f>
        <v>Residential Outside</v>
      </c>
      <c r="C28" s="536"/>
      <c r="D28" s="508">
        <f>'Volume Input'!H268</f>
        <v>97262463</v>
      </c>
      <c r="E28" s="508">
        <f>'Volume Input'!H283</f>
        <v>119049254.712</v>
      </c>
      <c r="F28" s="508">
        <f>'Volume Input'!H284</f>
        <v>143049584.46193919</v>
      </c>
      <c r="G28" s="508">
        <f>'Volume Input'!H285</f>
        <v>159071137.92167637</v>
      </c>
      <c r="H28" s="508">
        <f>'Volume Input'!H286</f>
        <v>175105508.62418136</v>
      </c>
      <c r="I28" s="508">
        <f>'Volume Input'!H287</f>
        <v>190794962.19690803</v>
      </c>
      <c r="J28" s="508">
        <f>'Volume Input'!H288</f>
        <v>205753287.23314562</v>
      </c>
      <c r="K28" s="508">
        <f>'Volume Input'!H289</f>
        <v>219579908.13521305</v>
      </c>
      <c r="L28" s="508">
        <f>'Volume Input'!H290</f>
        <v>231876382.99078494</v>
      </c>
      <c r="M28" s="508">
        <f>'Volume Input'!H291</f>
        <v>244861460.4382689</v>
      </c>
      <c r="N28" s="536"/>
      <c r="O28" s="536"/>
    </row>
    <row r="29" spans="1:15" ht="11.25" customHeight="1">
      <c r="A29" s="550" t="str">
        <f>'Volume Input'!J172</f>
        <v>WWO2</v>
      </c>
      <c r="B29" s="650" t="str">
        <f>'Volume Input'!J173</f>
        <v>Commercial Outside</v>
      </c>
      <c r="C29" s="536"/>
      <c r="D29" s="539">
        <f>'Volume Input'!J268</f>
        <v>0</v>
      </c>
      <c r="E29" s="539">
        <f>'Volume Input'!J283</f>
        <v>0</v>
      </c>
      <c r="F29" s="539">
        <f>'Volume Input'!J284</f>
        <v>0</v>
      </c>
      <c r="G29" s="539">
        <f>'Volume Input'!J285</f>
        <v>0</v>
      </c>
      <c r="H29" s="539">
        <f>'Volume Input'!J286</f>
        <v>0</v>
      </c>
      <c r="I29" s="539">
        <f>'Volume Input'!J287</f>
        <v>0</v>
      </c>
      <c r="J29" s="539">
        <f>'Volume Input'!J288</f>
        <v>0</v>
      </c>
      <c r="K29" s="539">
        <f>'Volume Input'!J289</f>
        <v>0</v>
      </c>
      <c r="L29" s="539">
        <f>'Volume Input'!J290</f>
        <v>0</v>
      </c>
      <c r="M29" s="539">
        <f>'Volume Input'!J291</f>
        <v>0</v>
      </c>
      <c r="N29" s="536"/>
      <c r="O29" s="536"/>
    </row>
    <row r="30" spans="1:15" ht="11.25" customHeight="1">
      <c r="A30" s="550"/>
      <c r="B30" s="550" t="s">
        <v>175</v>
      </c>
      <c r="C30" s="536"/>
      <c r="D30" s="508">
        <f>SUM(D28:D29)</f>
        <v>97262463</v>
      </c>
      <c r="E30" s="508">
        <f t="shared" ref="E30:M30" si="1">SUM(E28:E29)</f>
        <v>119049254.712</v>
      </c>
      <c r="F30" s="508">
        <f t="shared" si="1"/>
        <v>143049584.46193919</v>
      </c>
      <c r="G30" s="508">
        <f t="shared" si="1"/>
        <v>159071137.92167637</v>
      </c>
      <c r="H30" s="508">
        <f t="shared" si="1"/>
        <v>175105508.62418136</v>
      </c>
      <c r="I30" s="508">
        <f t="shared" si="1"/>
        <v>190794962.19690803</v>
      </c>
      <c r="J30" s="508">
        <f t="shared" si="1"/>
        <v>205753287.23314562</v>
      </c>
      <c r="K30" s="508">
        <f t="shared" si="1"/>
        <v>219579908.13521305</v>
      </c>
      <c r="L30" s="508">
        <f t="shared" si="1"/>
        <v>231876382.99078494</v>
      </c>
      <c r="M30" s="508">
        <f t="shared" si="1"/>
        <v>244861460.4382689</v>
      </c>
      <c r="N30" s="536"/>
      <c r="O30" s="536"/>
    </row>
    <row r="31" spans="1:15" ht="11.25" customHeight="1">
      <c r="A31" s="550"/>
      <c r="B31" s="650"/>
      <c r="C31" s="536"/>
      <c r="D31" s="539"/>
      <c r="E31" s="539"/>
      <c r="G31" s="539"/>
      <c r="H31" s="539"/>
      <c r="J31" s="539"/>
      <c r="K31" s="539"/>
      <c r="M31" s="539"/>
      <c r="N31" s="536"/>
      <c r="O31" s="536"/>
    </row>
    <row r="32" spans="1:15" ht="11.25" customHeight="1">
      <c r="B32" s="536" t="s">
        <v>5</v>
      </c>
      <c r="C32" s="536"/>
      <c r="D32" s="508">
        <f>D25+D30</f>
        <v>319708943.78863639</v>
      </c>
      <c r="E32" s="508">
        <f t="shared" ref="E32:M32" si="2">E25+E30</f>
        <v>391323747.19729096</v>
      </c>
      <c r="F32" s="508">
        <f t="shared" si="2"/>
        <v>470214614.63226473</v>
      </c>
      <c r="G32" s="508">
        <f t="shared" si="2"/>
        <v>522878651.4710784</v>
      </c>
      <c r="H32" s="508">
        <f t="shared" si="2"/>
        <v>575584819.53936315</v>
      </c>
      <c r="I32" s="508">
        <f t="shared" si="2"/>
        <v>627157219.37009001</v>
      </c>
      <c r="J32" s="508">
        <f t="shared" si="2"/>
        <v>676326345.36870515</v>
      </c>
      <c r="K32" s="508">
        <f t="shared" si="2"/>
        <v>721775475.77748215</v>
      </c>
      <c r="L32" s="508">
        <f t="shared" si="2"/>
        <v>762194902.4210211</v>
      </c>
      <c r="M32" s="508">
        <f t="shared" si="2"/>
        <v>804877816.9565984</v>
      </c>
      <c r="N32" s="536"/>
      <c r="O32" s="536"/>
    </row>
    <row r="33" spans="1:15" ht="11.25" customHeight="1">
      <c r="B33" s="536"/>
      <c r="C33" s="536"/>
      <c r="E33" s="551">
        <f>E32/D32-1</f>
        <v>0.22399999999999998</v>
      </c>
      <c r="F33" s="551">
        <f t="shared" ref="F33:M33" si="3">F32/E32-1</f>
        <v>0.20159999999999978</v>
      </c>
      <c r="G33" s="551">
        <f t="shared" si="3"/>
        <v>0.1120000000000001</v>
      </c>
      <c r="H33" s="551">
        <f t="shared" si="3"/>
        <v>0.1008</v>
      </c>
      <c r="I33" s="551">
        <f t="shared" si="3"/>
        <v>8.9599999999999902E-2</v>
      </c>
      <c r="J33" s="551">
        <f t="shared" si="3"/>
        <v>7.8400000000000247E-2</v>
      </c>
      <c r="K33" s="551">
        <f t="shared" si="3"/>
        <v>6.7199999999999926E-2</v>
      </c>
      <c r="L33" s="551">
        <f t="shared" si="3"/>
        <v>5.5999999999999828E-2</v>
      </c>
      <c r="M33" s="551">
        <f t="shared" si="3"/>
        <v>5.600000000000005E-2</v>
      </c>
      <c r="N33" s="536"/>
      <c r="O33" s="536"/>
    </row>
    <row r="35" spans="1:15" ht="11.25" customHeight="1">
      <c r="B35" s="552" t="s">
        <v>529</v>
      </c>
      <c r="C35" s="546"/>
      <c r="D35" s="546"/>
      <c r="E35" s="546"/>
      <c r="F35" s="546"/>
      <c r="G35" s="546"/>
      <c r="H35" s="536"/>
      <c r="I35" s="536"/>
      <c r="J35" s="536"/>
      <c r="K35" s="536"/>
      <c r="L35" s="536"/>
      <c r="M35" s="536"/>
      <c r="N35" s="536"/>
      <c r="O35" s="536"/>
    </row>
    <row r="36" spans="1:15" ht="11.25" customHeight="1">
      <c r="B36" s="536"/>
      <c r="C36" s="536"/>
      <c r="D36" s="536"/>
      <c r="E36" s="536"/>
      <c r="F36" s="536"/>
      <c r="G36" s="536"/>
      <c r="H36" s="536"/>
      <c r="I36" s="536"/>
      <c r="J36" s="536"/>
      <c r="K36" s="536"/>
      <c r="L36" s="536"/>
      <c r="M36" s="536"/>
      <c r="N36" s="536"/>
      <c r="O36" s="536"/>
    </row>
    <row r="37" spans="1:15" ht="11.25" customHeight="1">
      <c r="B37" s="549" t="s">
        <v>431</v>
      </c>
      <c r="C37" s="536"/>
      <c r="D37" s="536"/>
      <c r="E37" s="536"/>
      <c r="F37" s="536"/>
      <c r="G37" s="536"/>
      <c r="H37" s="536"/>
      <c r="I37" s="536"/>
      <c r="J37" s="536"/>
      <c r="K37" s="536"/>
      <c r="L37" s="536"/>
      <c r="M37" s="536"/>
      <c r="N37" s="536"/>
      <c r="O37" s="536"/>
    </row>
    <row r="38" spans="1:15" ht="11.25" customHeight="1">
      <c r="A38" s="550" t="str">
        <f t="shared" ref="A38:B45" si="4">A17</f>
        <v>WWI1</v>
      </c>
      <c r="B38" s="550" t="str">
        <f t="shared" si="4"/>
        <v>Residential Inside</v>
      </c>
      <c r="C38" s="536"/>
      <c r="D38" s="551">
        <f t="shared" ref="D38:M38" si="5">D17/D32</f>
        <v>0.62001915578579969</v>
      </c>
      <c r="E38" s="551">
        <f t="shared" si="5"/>
        <v>0.62001915578579969</v>
      </c>
      <c r="F38" s="551">
        <f t="shared" si="5"/>
        <v>0.62001915578579969</v>
      </c>
      <c r="G38" s="551">
        <f t="shared" si="5"/>
        <v>0.62001915578579969</v>
      </c>
      <c r="H38" s="551">
        <f t="shared" si="5"/>
        <v>0.62001915578579969</v>
      </c>
      <c r="I38" s="551">
        <f t="shared" si="5"/>
        <v>0.62001915578579969</v>
      </c>
      <c r="J38" s="551">
        <f t="shared" si="5"/>
        <v>0.62001915578579958</v>
      </c>
      <c r="K38" s="551">
        <f t="shared" si="5"/>
        <v>0.62001915578579958</v>
      </c>
      <c r="L38" s="551">
        <f t="shared" si="5"/>
        <v>0.62001915578579969</v>
      </c>
      <c r="M38" s="551">
        <f t="shared" si="5"/>
        <v>0.62001915578579958</v>
      </c>
      <c r="N38" s="536"/>
      <c r="O38" s="536"/>
    </row>
    <row r="39" spans="1:15" ht="11.25" customHeight="1">
      <c r="A39" s="550" t="str">
        <f t="shared" si="4"/>
        <v>WWI2</v>
      </c>
      <c r="B39" s="550" t="str">
        <f t="shared" si="4"/>
        <v>Commercial Inside</v>
      </c>
      <c r="C39" s="536"/>
      <c r="D39" s="551">
        <f t="shared" ref="D39:M39" si="6">D18/D$32</f>
        <v>7.5758942107196872E-2</v>
      </c>
      <c r="E39" s="551">
        <f t="shared" si="6"/>
        <v>7.5758942107196872E-2</v>
      </c>
      <c r="F39" s="551">
        <f t="shared" si="6"/>
        <v>7.5758942107196886E-2</v>
      </c>
      <c r="G39" s="551">
        <f t="shared" si="6"/>
        <v>7.5758942107196886E-2</v>
      </c>
      <c r="H39" s="551">
        <f t="shared" si="6"/>
        <v>7.5758942107196872E-2</v>
      </c>
      <c r="I39" s="551">
        <f t="shared" si="6"/>
        <v>7.5758942107196886E-2</v>
      </c>
      <c r="J39" s="551">
        <f t="shared" si="6"/>
        <v>7.5758942107196886E-2</v>
      </c>
      <c r="K39" s="551">
        <f t="shared" si="6"/>
        <v>7.57589421071969E-2</v>
      </c>
      <c r="L39" s="551">
        <f t="shared" si="6"/>
        <v>7.5758942107196886E-2</v>
      </c>
      <c r="M39" s="551">
        <f t="shared" si="6"/>
        <v>7.5758942107196872E-2</v>
      </c>
      <c r="N39" s="536"/>
      <c r="O39" s="536"/>
    </row>
    <row r="40" spans="1:15" ht="11.25" hidden="1" customHeight="1">
      <c r="A40" s="550" t="str">
        <f t="shared" si="4"/>
        <v>WWI3</v>
      </c>
      <c r="B40" s="550" t="str">
        <f t="shared" si="4"/>
        <v>Other I3</v>
      </c>
      <c r="C40" s="536"/>
      <c r="D40" s="551">
        <f t="shared" ref="D40:M40" si="7">D19/D32</f>
        <v>0</v>
      </c>
      <c r="E40" s="551">
        <f t="shared" si="7"/>
        <v>0</v>
      </c>
      <c r="F40" s="551">
        <f t="shared" si="7"/>
        <v>0</v>
      </c>
      <c r="G40" s="551">
        <f t="shared" si="7"/>
        <v>0</v>
      </c>
      <c r="H40" s="551">
        <f t="shared" si="7"/>
        <v>0</v>
      </c>
      <c r="I40" s="551">
        <f t="shared" si="7"/>
        <v>0</v>
      </c>
      <c r="J40" s="551">
        <f t="shared" si="7"/>
        <v>0</v>
      </c>
      <c r="K40" s="551">
        <f t="shared" si="7"/>
        <v>0</v>
      </c>
      <c r="L40" s="551">
        <f t="shared" si="7"/>
        <v>0</v>
      </c>
      <c r="M40" s="551">
        <f t="shared" si="7"/>
        <v>0</v>
      </c>
      <c r="N40" s="536"/>
      <c r="O40" s="536"/>
    </row>
    <row r="41" spans="1:15" ht="11.25" hidden="1" customHeight="1">
      <c r="A41" s="550" t="str">
        <f t="shared" si="4"/>
        <v>WWI4</v>
      </c>
      <c r="B41" s="550" t="str">
        <f t="shared" si="4"/>
        <v>Other I4</v>
      </c>
      <c r="C41" s="536"/>
      <c r="D41" s="551">
        <f t="shared" ref="D41:M41" si="8">D20/D32</f>
        <v>0</v>
      </c>
      <c r="E41" s="551">
        <f t="shared" si="8"/>
        <v>0</v>
      </c>
      <c r="F41" s="551">
        <f t="shared" si="8"/>
        <v>0</v>
      </c>
      <c r="G41" s="551">
        <f t="shared" si="8"/>
        <v>0</v>
      </c>
      <c r="H41" s="551">
        <f t="shared" si="8"/>
        <v>0</v>
      </c>
      <c r="I41" s="551">
        <f t="shared" si="8"/>
        <v>0</v>
      </c>
      <c r="J41" s="551">
        <f t="shared" si="8"/>
        <v>0</v>
      </c>
      <c r="K41" s="551">
        <f t="shared" si="8"/>
        <v>0</v>
      </c>
      <c r="L41" s="551">
        <f t="shared" si="8"/>
        <v>0</v>
      </c>
      <c r="M41" s="551">
        <f t="shared" si="8"/>
        <v>0</v>
      </c>
      <c r="N41" s="536"/>
      <c r="O41" s="536"/>
    </row>
    <row r="42" spans="1:15" ht="11.25" hidden="1" customHeight="1">
      <c r="A42" s="550" t="str">
        <f t="shared" si="4"/>
        <v>WWI5</v>
      </c>
      <c r="B42" s="550" t="str">
        <f t="shared" si="4"/>
        <v>Other I5</v>
      </c>
      <c r="C42" s="536"/>
      <c r="D42" s="551">
        <f t="shared" ref="D42:M42" si="9">D21/D32</f>
        <v>0</v>
      </c>
      <c r="E42" s="551">
        <f t="shared" si="9"/>
        <v>0</v>
      </c>
      <c r="F42" s="551">
        <f t="shared" si="9"/>
        <v>0</v>
      </c>
      <c r="G42" s="551">
        <f t="shared" si="9"/>
        <v>0</v>
      </c>
      <c r="H42" s="551">
        <f t="shared" si="9"/>
        <v>0</v>
      </c>
      <c r="I42" s="551">
        <f t="shared" si="9"/>
        <v>0</v>
      </c>
      <c r="J42" s="551">
        <f t="shared" si="9"/>
        <v>0</v>
      </c>
      <c r="K42" s="551">
        <f t="shared" si="9"/>
        <v>0</v>
      </c>
      <c r="L42" s="551">
        <f t="shared" si="9"/>
        <v>0</v>
      </c>
      <c r="M42" s="551">
        <f t="shared" si="9"/>
        <v>0</v>
      </c>
      <c r="N42" s="536"/>
      <c r="O42" s="536"/>
    </row>
    <row r="43" spans="1:15" ht="11.25" hidden="1" customHeight="1">
      <c r="A43" s="550" t="str">
        <f t="shared" si="4"/>
        <v>WWI6</v>
      </c>
      <c r="B43" s="550" t="str">
        <f t="shared" si="4"/>
        <v>Other I6</v>
      </c>
      <c r="C43" s="536"/>
      <c r="D43" s="551">
        <f t="shared" ref="D43:M43" si="10">D22/D32</f>
        <v>0</v>
      </c>
      <c r="E43" s="551">
        <f t="shared" si="10"/>
        <v>0</v>
      </c>
      <c r="F43" s="551">
        <f t="shared" si="10"/>
        <v>0</v>
      </c>
      <c r="G43" s="551">
        <f t="shared" si="10"/>
        <v>0</v>
      </c>
      <c r="H43" s="551">
        <f t="shared" si="10"/>
        <v>0</v>
      </c>
      <c r="I43" s="551">
        <f t="shared" si="10"/>
        <v>0</v>
      </c>
      <c r="J43" s="551">
        <f t="shared" si="10"/>
        <v>0</v>
      </c>
      <c r="K43" s="551">
        <f t="shared" si="10"/>
        <v>0</v>
      </c>
      <c r="L43" s="551">
        <f t="shared" si="10"/>
        <v>0</v>
      </c>
      <c r="M43" s="551">
        <f t="shared" si="10"/>
        <v>0</v>
      </c>
      <c r="N43" s="536"/>
      <c r="O43" s="536"/>
    </row>
    <row r="44" spans="1:15" ht="11.25" hidden="1" customHeight="1">
      <c r="A44" s="550" t="str">
        <f t="shared" si="4"/>
        <v>WWI7</v>
      </c>
      <c r="B44" s="550" t="str">
        <f t="shared" si="4"/>
        <v>Other I7</v>
      </c>
      <c r="C44" s="536"/>
      <c r="D44" s="551">
        <f t="shared" ref="D44:M44" si="11">D23/D32</f>
        <v>0</v>
      </c>
      <c r="E44" s="551">
        <f t="shared" si="11"/>
        <v>0</v>
      </c>
      <c r="F44" s="551">
        <f t="shared" si="11"/>
        <v>0</v>
      </c>
      <c r="G44" s="551">
        <f t="shared" si="11"/>
        <v>0</v>
      </c>
      <c r="H44" s="551">
        <f t="shared" si="11"/>
        <v>0</v>
      </c>
      <c r="I44" s="551">
        <f t="shared" si="11"/>
        <v>0</v>
      </c>
      <c r="J44" s="551">
        <f t="shared" si="11"/>
        <v>0</v>
      </c>
      <c r="K44" s="551">
        <f t="shared" si="11"/>
        <v>0</v>
      </c>
      <c r="L44" s="551">
        <f t="shared" si="11"/>
        <v>0</v>
      </c>
      <c r="M44" s="551">
        <f t="shared" si="11"/>
        <v>0</v>
      </c>
      <c r="N44" s="536"/>
      <c r="O44" s="536"/>
    </row>
    <row r="45" spans="1:15" ht="12.75" hidden="1" customHeight="1">
      <c r="A45" s="550" t="str">
        <f t="shared" si="4"/>
        <v>WWI8</v>
      </c>
      <c r="B45" s="550" t="str">
        <f t="shared" si="4"/>
        <v>Other I8</v>
      </c>
      <c r="C45" s="536"/>
      <c r="D45" s="551">
        <f t="shared" ref="D45:M45" si="12">D24/D32</f>
        <v>0</v>
      </c>
      <c r="E45" s="551">
        <f t="shared" si="12"/>
        <v>0</v>
      </c>
      <c r="F45" s="551">
        <f t="shared" si="12"/>
        <v>0</v>
      </c>
      <c r="G45" s="551">
        <f t="shared" si="12"/>
        <v>0</v>
      </c>
      <c r="H45" s="551">
        <f t="shared" si="12"/>
        <v>0</v>
      </c>
      <c r="I45" s="551">
        <f t="shared" si="12"/>
        <v>0</v>
      </c>
      <c r="J45" s="551">
        <f t="shared" si="12"/>
        <v>0</v>
      </c>
      <c r="K45" s="551">
        <f t="shared" si="12"/>
        <v>0</v>
      </c>
      <c r="L45" s="551">
        <f t="shared" si="12"/>
        <v>0</v>
      </c>
      <c r="M45" s="551">
        <f t="shared" si="12"/>
        <v>0</v>
      </c>
      <c r="N45" s="536"/>
      <c r="O45" s="536"/>
    </row>
    <row r="46" spans="1:15" ht="12.75" customHeight="1">
      <c r="A46" s="550"/>
      <c r="B46" s="550" t="s">
        <v>175</v>
      </c>
      <c r="C46" s="536"/>
      <c r="D46" s="551">
        <f>SUM(D38:D45)</f>
        <v>0.69577809789299661</v>
      </c>
      <c r="E46" s="551">
        <f t="shared" ref="E46:M46" si="13">SUM(E38:E45)</f>
        <v>0.69577809789299661</v>
      </c>
      <c r="F46" s="551">
        <f t="shared" si="13"/>
        <v>0.69577809789299661</v>
      </c>
      <c r="G46" s="551">
        <f t="shared" si="13"/>
        <v>0.69577809789299661</v>
      </c>
      <c r="H46" s="551">
        <f t="shared" si="13"/>
        <v>0.69577809789299661</v>
      </c>
      <c r="I46" s="551">
        <f t="shared" si="13"/>
        <v>0.69577809789299661</v>
      </c>
      <c r="J46" s="551">
        <f t="shared" si="13"/>
        <v>0.69577809789299649</v>
      </c>
      <c r="K46" s="551">
        <f t="shared" si="13"/>
        <v>0.69577809789299649</v>
      </c>
      <c r="L46" s="551">
        <f t="shared" si="13"/>
        <v>0.69577809789299661</v>
      </c>
      <c r="M46" s="551">
        <f t="shared" si="13"/>
        <v>0.69577809789299649</v>
      </c>
      <c r="N46" s="536"/>
      <c r="O46" s="536"/>
    </row>
    <row r="47" spans="1:15" ht="12.75" customHeight="1">
      <c r="A47" s="550"/>
      <c r="B47" s="550"/>
      <c r="C47" s="536"/>
      <c r="D47" s="551"/>
      <c r="E47" s="551"/>
      <c r="F47" s="551"/>
      <c r="G47" s="551"/>
      <c r="H47" s="551"/>
      <c r="I47" s="551"/>
      <c r="J47" s="551"/>
      <c r="K47" s="551"/>
      <c r="L47" s="551"/>
      <c r="M47" s="551"/>
      <c r="N47" s="536"/>
      <c r="O47" s="536"/>
    </row>
    <row r="48" spans="1:15" ht="12.75" customHeight="1">
      <c r="A48" s="550"/>
      <c r="B48" s="549" t="s">
        <v>432</v>
      </c>
      <c r="C48" s="536"/>
      <c r="D48" s="551"/>
      <c r="E48" s="551"/>
      <c r="F48" s="551"/>
      <c r="G48" s="551"/>
      <c r="H48" s="551"/>
      <c r="I48" s="551"/>
      <c r="J48" s="551"/>
      <c r="K48" s="551"/>
      <c r="L48" s="551"/>
      <c r="M48" s="551"/>
      <c r="N48" s="536"/>
      <c r="O48" s="536"/>
    </row>
    <row r="49" spans="1:15" ht="11.25" customHeight="1">
      <c r="A49" s="550" t="str">
        <f>A28</f>
        <v>WWO1</v>
      </c>
      <c r="B49" s="550" t="str">
        <f>B28</f>
        <v>Residential Outside</v>
      </c>
      <c r="C49" s="536"/>
      <c r="D49" s="551">
        <f>D28/D$32</f>
        <v>0.30422190210700345</v>
      </c>
      <c r="E49" s="551">
        <f>E28/E$32</f>
        <v>0.30422190210700339</v>
      </c>
      <c r="F49" s="551">
        <f t="shared" ref="F49:M49" si="14">F28/F32</f>
        <v>0.30422190210700345</v>
      </c>
      <c r="G49" s="551">
        <f t="shared" si="14"/>
        <v>0.30422190210700339</v>
      </c>
      <c r="H49" s="551">
        <f t="shared" si="14"/>
        <v>0.30422190210700339</v>
      </c>
      <c r="I49" s="551">
        <f t="shared" si="14"/>
        <v>0.30422190210700345</v>
      </c>
      <c r="J49" s="551">
        <f t="shared" si="14"/>
        <v>0.30422190210700345</v>
      </c>
      <c r="K49" s="551">
        <f t="shared" si="14"/>
        <v>0.30422190210700351</v>
      </c>
      <c r="L49" s="551">
        <f t="shared" si="14"/>
        <v>0.30422190210700345</v>
      </c>
      <c r="M49" s="551">
        <f t="shared" si="14"/>
        <v>0.30422190210700345</v>
      </c>
      <c r="N49" s="536"/>
      <c r="O49" s="536"/>
    </row>
    <row r="50" spans="1:15" ht="11.25" customHeight="1">
      <c r="A50" s="550" t="str">
        <f>A29</f>
        <v>WWO2</v>
      </c>
      <c r="B50" s="550" t="str">
        <f>B29</f>
        <v>Commercial Outside</v>
      </c>
      <c r="C50" s="536"/>
      <c r="D50" s="553">
        <f>D29/D$32</f>
        <v>0</v>
      </c>
      <c r="E50" s="553">
        <f>E29/E$32</f>
        <v>0</v>
      </c>
      <c r="F50" s="553">
        <f t="shared" ref="F50:M50" si="15">F29/F$32</f>
        <v>0</v>
      </c>
      <c r="G50" s="553">
        <f t="shared" si="15"/>
        <v>0</v>
      </c>
      <c r="H50" s="553">
        <f t="shared" si="15"/>
        <v>0</v>
      </c>
      <c r="I50" s="553">
        <f t="shared" si="15"/>
        <v>0</v>
      </c>
      <c r="J50" s="553">
        <f t="shared" si="15"/>
        <v>0</v>
      </c>
      <c r="K50" s="553">
        <f t="shared" si="15"/>
        <v>0</v>
      </c>
      <c r="L50" s="553">
        <f t="shared" si="15"/>
        <v>0</v>
      </c>
      <c r="M50" s="553">
        <f t="shared" si="15"/>
        <v>0</v>
      </c>
      <c r="N50" s="536"/>
      <c r="O50" s="536"/>
    </row>
    <row r="51" spans="1:15" ht="11.25" customHeight="1">
      <c r="A51" s="550"/>
      <c r="B51" s="550" t="s">
        <v>175</v>
      </c>
      <c r="C51" s="536"/>
      <c r="D51" s="551">
        <f>SUM(D49:D50)</f>
        <v>0.30422190210700345</v>
      </c>
      <c r="E51" s="551">
        <f t="shared" ref="E51:M51" si="16">SUM(E49:E50)</f>
        <v>0.30422190210700339</v>
      </c>
      <c r="F51" s="551">
        <f t="shared" si="16"/>
        <v>0.30422190210700345</v>
      </c>
      <c r="G51" s="551">
        <f t="shared" si="16"/>
        <v>0.30422190210700339</v>
      </c>
      <c r="H51" s="551">
        <f t="shared" si="16"/>
        <v>0.30422190210700339</v>
      </c>
      <c r="I51" s="551">
        <f t="shared" si="16"/>
        <v>0.30422190210700345</v>
      </c>
      <c r="J51" s="551">
        <f t="shared" si="16"/>
        <v>0.30422190210700345</v>
      </c>
      <c r="K51" s="551">
        <f t="shared" si="16"/>
        <v>0.30422190210700351</v>
      </c>
      <c r="L51" s="551">
        <f t="shared" si="16"/>
        <v>0.30422190210700345</v>
      </c>
      <c r="M51" s="551">
        <f t="shared" si="16"/>
        <v>0.30422190210700345</v>
      </c>
      <c r="N51" s="536"/>
      <c r="O51" s="536"/>
    </row>
    <row r="52" spans="1:15" ht="11.25" customHeight="1">
      <c r="A52" s="550"/>
      <c r="B52" s="550"/>
      <c r="C52" s="536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36"/>
      <c r="O52" s="536"/>
    </row>
    <row r="53" spans="1:15" ht="11.25" customHeight="1">
      <c r="B53" s="536" t="s">
        <v>5</v>
      </c>
      <c r="C53" s="536"/>
      <c r="D53" s="551">
        <f>D51+D46</f>
        <v>1</v>
      </c>
      <c r="E53" s="551">
        <f t="shared" ref="E53:M53" si="17">E51+E46</f>
        <v>1</v>
      </c>
      <c r="F53" s="551">
        <f t="shared" si="17"/>
        <v>1</v>
      </c>
      <c r="G53" s="551">
        <f t="shared" si="17"/>
        <v>1</v>
      </c>
      <c r="H53" s="551">
        <f t="shared" si="17"/>
        <v>1</v>
      </c>
      <c r="I53" s="551">
        <f t="shared" si="17"/>
        <v>1</v>
      </c>
      <c r="J53" s="551">
        <f t="shared" si="17"/>
        <v>1</v>
      </c>
      <c r="K53" s="551">
        <f t="shared" si="17"/>
        <v>1</v>
      </c>
      <c r="L53" s="551">
        <f t="shared" si="17"/>
        <v>1</v>
      </c>
      <c r="M53" s="551">
        <f t="shared" si="17"/>
        <v>1</v>
      </c>
      <c r="N53" s="536"/>
      <c r="O53" s="536"/>
    </row>
    <row r="55" spans="1:15" ht="11.25" customHeight="1">
      <c r="B55" s="539" t="s">
        <v>435</v>
      </c>
    </row>
    <row r="56" spans="1:15" ht="11.25" customHeight="1">
      <c r="A56" s="536" t="str">
        <f>A38</f>
        <v>WWI1</v>
      </c>
      <c r="B56" s="508" t="str">
        <f>B38</f>
        <v>Residential Inside</v>
      </c>
      <c r="D56" s="551">
        <f>D38/D$46</f>
        <v>0.89111623039498455</v>
      </c>
      <c r="E56" s="551">
        <f t="shared" ref="E56:M56" si="18">E38/E$46</f>
        <v>0.89111623039498455</v>
      </c>
      <c r="F56" s="551">
        <f t="shared" si="18"/>
        <v>0.89111623039498455</v>
      </c>
      <c r="G56" s="551">
        <f t="shared" si="18"/>
        <v>0.89111623039498455</v>
      </c>
      <c r="H56" s="551">
        <f t="shared" si="18"/>
        <v>0.89111623039498455</v>
      </c>
      <c r="I56" s="551">
        <f t="shared" si="18"/>
        <v>0.89111623039498455</v>
      </c>
      <c r="J56" s="551">
        <f t="shared" si="18"/>
        <v>0.89111623039498455</v>
      </c>
      <c r="K56" s="551">
        <f t="shared" si="18"/>
        <v>0.89111623039498455</v>
      </c>
      <c r="L56" s="551">
        <f t="shared" si="18"/>
        <v>0.89111623039498455</v>
      </c>
      <c r="M56" s="551">
        <f t="shared" si="18"/>
        <v>0.89111623039498455</v>
      </c>
    </row>
    <row r="57" spans="1:15" ht="11.25" customHeight="1">
      <c r="A57" s="536" t="str">
        <f t="shared" ref="A57:B63" si="19">A39</f>
        <v>WWI2</v>
      </c>
      <c r="B57" s="508" t="str">
        <f t="shared" si="19"/>
        <v>Commercial Inside</v>
      </c>
      <c r="D57" s="551">
        <f t="shared" ref="D57:M63" si="20">D39/D$46</f>
        <v>0.10888376960501538</v>
      </c>
      <c r="E57" s="551">
        <f t="shared" si="20"/>
        <v>0.10888376960501538</v>
      </c>
      <c r="F57" s="551">
        <f t="shared" si="20"/>
        <v>0.10888376960501539</v>
      </c>
      <c r="G57" s="551">
        <f t="shared" si="20"/>
        <v>0.10888376960501539</v>
      </c>
      <c r="H57" s="551">
        <f t="shared" si="20"/>
        <v>0.10888376960501538</v>
      </c>
      <c r="I57" s="551">
        <f t="shared" si="20"/>
        <v>0.10888376960501539</v>
      </c>
      <c r="J57" s="551">
        <f t="shared" si="20"/>
        <v>0.1088837696050154</v>
      </c>
      <c r="K57" s="551">
        <f t="shared" si="20"/>
        <v>0.10888376960501543</v>
      </c>
      <c r="L57" s="551">
        <f t="shared" si="20"/>
        <v>0.10888376960501539</v>
      </c>
      <c r="M57" s="551">
        <f t="shared" si="20"/>
        <v>0.10888376960501539</v>
      </c>
    </row>
    <row r="58" spans="1:15" ht="11.25" hidden="1" customHeight="1">
      <c r="A58" s="536" t="str">
        <f t="shared" si="19"/>
        <v>WWI3</v>
      </c>
      <c r="B58" s="508" t="str">
        <f t="shared" si="19"/>
        <v>Other I3</v>
      </c>
      <c r="D58" s="551">
        <f t="shared" si="20"/>
        <v>0</v>
      </c>
      <c r="E58" s="551">
        <f t="shared" si="20"/>
        <v>0</v>
      </c>
      <c r="F58" s="551">
        <f t="shared" si="20"/>
        <v>0</v>
      </c>
      <c r="G58" s="551">
        <f t="shared" si="20"/>
        <v>0</v>
      </c>
      <c r="H58" s="551">
        <f t="shared" si="20"/>
        <v>0</v>
      </c>
      <c r="I58" s="551">
        <f t="shared" si="20"/>
        <v>0</v>
      </c>
      <c r="J58" s="551">
        <f t="shared" si="20"/>
        <v>0</v>
      </c>
      <c r="K58" s="551">
        <f t="shared" si="20"/>
        <v>0</v>
      </c>
      <c r="L58" s="551">
        <f t="shared" si="20"/>
        <v>0</v>
      </c>
      <c r="M58" s="551">
        <f t="shared" si="20"/>
        <v>0</v>
      </c>
    </row>
    <row r="59" spans="1:15" ht="11.25" hidden="1" customHeight="1">
      <c r="A59" s="536" t="str">
        <f t="shared" si="19"/>
        <v>WWI4</v>
      </c>
      <c r="B59" s="508" t="str">
        <f t="shared" si="19"/>
        <v>Other I4</v>
      </c>
      <c r="D59" s="551">
        <f t="shared" si="20"/>
        <v>0</v>
      </c>
      <c r="E59" s="551">
        <f t="shared" si="20"/>
        <v>0</v>
      </c>
      <c r="F59" s="551">
        <f t="shared" si="20"/>
        <v>0</v>
      </c>
      <c r="G59" s="551">
        <f t="shared" si="20"/>
        <v>0</v>
      </c>
      <c r="H59" s="551">
        <f t="shared" si="20"/>
        <v>0</v>
      </c>
      <c r="I59" s="551">
        <f t="shared" si="20"/>
        <v>0</v>
      </c>
      <c r="J59" s="551">
        <f t="shared" si="20"/>
        <v>0</v>
      </c>
      <c r="K59" s="551">
        <f t="shared" si="20"/>
        <v>0</v>
      </c>
      <c r="L59" s="551">
        <f t="shared" si="20"/>
        <v>0</v>
      </c>
      <c r="M59" s="551">
        <f t="shared" si="20"/>
        <v>0</v>
      </c>
    </row>
    <row r="60" spans="1:15" ht="11.25" hidden="1" customHeight="1">
      <c r="A60" s="536" t="str">
        <f t="shared" si="19"/>
        <v>WWI5</v>
      </c>
      <c r="B60" s="508" t="str">
        <f t="shared" si="19"/>
        <v>Other I5</v>
      </c>
      <c r="D60" s="551">
        <f t="shared" si="20"/>
        <v>0</v>
      </c>
      <c r="E60" s="551">
        <f t="shared" si="20"/>
        <v>0</v>
      </c>
      <c r="F60" s="551">
        <f t="shared" si="20"/>
        <v>0</v>
      </c>
      <c r="G60" s="551">
        <f t="shared" si="20"/>
        <v>0</v>
      </c>
      <c r="H60" s="551">
        <f t="shared" si="20"/>
        <v>0</v>
      </c>
      <c r="I60" s="551">
        <f t="shared" si="20"/>
        <v>0</v>
      </c>
      <c r="J60" s="551">
        <f t="shared" si="20"/>
        <v>0</v>
      </c>
      <c r="K60" s="551">
        <f t="shared" si="20"/>
        <v>0</v>
      </c>
      <c r="L60" s="551">
        <f t="shared" si="20"/>
        <v>0</v>
      </c>
      <c r="M60" s="551">
        <f t="shared" si="20"/>
        <v>0</v>
      </c>
    </row>
    <row r="61" spans="1:15" ht="11.25" hidden="1" customHeight="1">
      <c r="A61" s="536" t="str">
        <f t="shared" si="19"/>
        <v>WWI6</v>
      </c>
      <c r="B61" s="508" t="str">
        <f t="shared" si="19"/>
        <v>Other I6</v>
      </c>
      <c r="D61" s="551">
        <f t="shared" si="20"/>
        <v>0</v>
      </c>
      <c r="E61" s="551">
        <f t="shared" si="20"/>
        <v>0</v>
      </c>
      <c r="F61" s="551">
        <f t="shared" si="20"/>
        <v>0</v>
      </c>
      <c r="G61" s="551">
        <f t="shared" si="20"/>
        <v>0</v>
      </c>
      <c r="H61" s="551">
        <f t="shared" si="20"/>
        <v>0</v>
      </c>
      <c r="I61" s="551">
        <f t="shared" si="20"/>
        <v>0</v>
      </c>
      <c r="J61" s="551">
        <f t="shared" si="20"/>
        <v>0</v>
      </c>
      <c r="K61" s="551">
        <f t="shared" si="20"/>
        <v>0</v>
      </c>
      <c r="L61" s="551">
        <f t="shared" si="20"/>
        <v>0</v>
      </c>
      <c r="M61" s="551">
        <f t="shared" si="20"/>
        <v>0</v>
      </c>
    </row>
    <row r="62" spans="1:15" ht="11.25" hidden="1" customHeight="1">
      <c r="A62" s="536" t="str">
        <f t="shared" si="19"/>
        <v>WWI7</v>
      </c>
      <c r="B62" s="508" t="str">
        <f t="shared" si="19"/>
        <v>Other I7</v>
      </c>
      <c r="D62" s="551">
        <f t="shared" si="20"/>
        <v>0</v>
      </c>
      <c r="E62" s="551">
        <f t="shared" si="20"/>
        <v>0</v>
      </c>
      <c r="F62" s="551">
        <f t="shared" si="20"/>
        <v>0</v>
      </c>
      <c r="G62" s="551">
        <f t="shared" si="20"/>
        <v>0</v>
      </c>
      <c r="H62" s="551">
        <f t="shared" si="20"/>
        <v>0</v>
      </c>
      <c r="I62" s="551">
        <f t="shared" si="20"/>
        <v>0</v>
      </c>
      <c r="J62" s="551">
        <f t="shared" si="20"/>
        <v>0</v>
      </c>
      <c r="K62" s="551">
        <f t="shared" si="20"/>
        <v>0</v>
      </c>
      <c r="L62" s="551">
        <f t="shared" si="20"/>
        <v>0</v>
      </c>
      <c r="M62" s="551">
        <f t="shared" si="20"/>
        <v>0</v>
      </c>
    </row>
    <row r="63" spans="1:15" ht="11.25" hidden="1" customHeight="1">
      <c r="A63" s="536" t="str">
        <f t="shared" si="19"/>
        <v>WWI8</v>
      </c>
      <c r="B63" s="508" t="str">
        <f t="shared" si="19"/>
        <v>Other I8</v>
      </c>
      <c r="D63" s="551">
        <f t="shared" si="20"/>
        <v>0</v>
      </c>
      <c r="E63" s="551">
        <f t="shared" si="20"/>
        <v>0</v>
      </c>
      <c r="F63" s="551">
        <f t="shared" si="20"/>
        <v>0</v>
      </c>
      <c r="G63" s="551">
        <f t="shared" si="20"/>
        <v>0</v>
      </c>
      <c r="H63" s="551">
        <f t="shared" si="20"/>
        <v>0</v>
      </c>
      <c r="I63" s="551">
        <f t="shared" si="20"/>
        <v>0</v>
      </c>
      <c r="J63" s="551">
        <f t="shared" si="20"/>
        <v>0</v>
      </c>
      <c r="K63" s="551">
        <f t="shared" si="20"/>
        <v>0</v>
      </c>
      <c r="L63" s="551">
        <f t="shared" si="20"/>
        <v>0</v>
      </c>
      <c r="M63" s="551">
        <f t="shared" si="20"/>
        <v>0</v>
      </c>
    </row>
    <row r="64" spans="1:15" ht="11.25" customHeight="1">
      <c r="B64" s="508" t="s">
        <v>1</v>
      </c>
      <c r="D64" s="551">
        <f>SUM(D56:D63)</f>
        <v>0.99999999999999989</v>
      </c>
      <c r="E64" s="551">
        <f t="shared" ref="E64:M64" si="21">SUM(E56:E63)</f>
        <v>0.99999999999999989</v>
      </c>
      <c r="F64" s="551">
        <f t="shared" si="21"/>
        <v>1</v>
      </c>
      <c r="G64" s="551">
        <f t="shared" si="21"/>
        <v>1</v>
      </c>
      <c r="H64" s="551">
        <f t="shared" si="21"/>
        <v>0.99999999999999989</v>
      </c>
      <c r="I64" s="551">
        <f t="shared" si="21"/>
        <v>1</v>
      </c>
      <c r="J64" s="551">
        <f t="shared" si="21"/>
        <v>1</v>
      </c>
      <c r="K64" s="551">
        <f t="shared" si="21"/>
        <v>1</v>
      </c>
      <c r="L64" s="551">
        <f t="shared" si="21"/>
        <v>1</v>
      </c>
      <c r="M64" s="551">
        <f t="shared" si="21"/>
        <v>1</v>
      </c>
    </row>
    <row r="65" spans="1:15" ht="11.25" customHeight="1">
      <c r="B65" s="508"/>
    </row>
    <row r="67" spans="1:15" ht="11.25" customHeight="1">
      <c r="A67" s="540"/>
      <c r="B67" s="552" t="s">
        <v>275</v>
      </c>
      <c r="C67" s="546"/>
      <c r="D67" s="546"/>
      <c r="E67" s="546"/>
      <c r="F67" s="546"/>
      <c r="G67" s="546"/>
      <c r="I67" s="540"/>
      <c r="J67" s="540"/>
      <c r="L67" s="540"/>
      <c r="M67" s="540"/>
    </row>
    <row r="68" spans="1:15" ht="11.25" customHeight="1">
      <c r="A68" s="540"/>
      <c r="B68" s="557"/>
      <c r="C68" s="536"/>
      <c r="D68" s="540"/>
      <c r="F68" s="556"/>
      <c r="G68" s="556"/>
      <c r="I68" s="540"/>
      <c r="J68" s="540"/>
      <c r="L68" s="540"/>
      <c r="M68" s="540"/>
    </row>
    <row r="69" spans="1:15" ht="11.25" customHeight="1">
      <c r="A69" s="540"/>
      <c r="B69" s="549" t="s">
        <v>431</v>
      </c>
      <c r="C69" s="536"/>
      <c r="D69" s="540"/>
      <c r="F69" s="556"/>
      <c r="G69" s="556"/>
      <c r="I69" s="540"/>
      <c r="J69" s="540"/>
      <c r="L69" s="540"/>
      <c r="M69" s="540"/>
    </row>
    <row r="70" spans="1:15" s="652" customFormat="1" ht="11.25" customHeight="1">
      <c r="A70" s="550" t="str">
        <f t="shared" ref="A70:B77" si="22">A38</f>
        <v>WWI1</v>
      </c>
      <c r="B70" s="550" t="str">
        <f t="shared" si="22"/>
        <v>Residential Inside</v>
      </c>
      <c r="D70" s="652">
        <f>D17-('Volume Input'!$G$293*D92)</f>
        <v>124773669.42500001</v>
      </c>
      <c r="E70" s="652">
        <f>E17-('Volume Input'!$G$293*E92)</f>
        <v>152722971.37620002</v>
      </c>
      <c r="F70" s="652">
        <f>F17-('Volume Input'!$G$293*F92)</f>
        <v>183511922.40564191</v>
      </c>
      <c r="G70" s="652">
        <f>G17-('Volume Input'!$G$293*G92)</f>
        <v>204065257.71507382</v>
      </c>
      <c r="H70" s="652">
        <f>H17-('Volume Input'!$G$293*H92)</f>
        <v>224635035.69275329</v>
      </c>
      <c r="I70" s="652">
        <f>I17-('Volume Input'!$G$293*I92)</f>
        <v>244762334.89082393</v>
      </c>
      <c r="J70" s="652">
        <f>J17-('Volume Input'!$G$293*J92)</f>
        <v>263951701.94626454</v>
      </c>
      <c r="K70" s="652">
        <f>K17-('Volume Input'!$G$293*K92)</f>
        <v>281689256.31705356</v>
      </c>
      <c r="L70" s="652">
        <f>L17-('Volume Input'!$G$293*L92)</f>
        <v>297463854.67080855</v>
      </c>
      <c r="M70" s="652">
        <f>M17-('Volume Input'!$G$293*M92)</f>
        <v>314121830.53237385</v>
      </c>
      <c r="N70" s="653"/>
      <c r="O70" s="653"/>
    </row>
    <row r="71" spans="1:15" ht="11.25" customHeight="1">
      <c r="A71" s="550" t="str">
        <f t="shared" si="22"/>
        <v>WWI2</v>
      </c>
      <c r="B71" s="550" t="str">
        <f t="shared" si="22"/>
        <v>Commercial Inside</v>
      </c>
      <c r="C71" s="536"/>
      <c r="D71" s="508">
        <f>D18-('Volume Input'!$I$293*D93)</f>
        <v>20692811.363636363</v>
      </c>
      <c r="E71" s="508">
        <f>E18-('Volume Input'!$I$293*E93)</f>
        <v>25328001.109090909</v>
      </c>
      <c r="F71" s="508">
        <f>F18-('Volume Input'!$I$293*F93)</f>
        <v>30434126.132683635</v>
      </c>
      <c r="G71" s="508">
        <f>G18-('Volume Input'!$I$293*G93)</f>
        <v>33842748.259544201</v>
      </c>
      <c r="H71" s="508">
        <f>H18-('Volume Input'!$I$293*H93)</f>
        <v>37254097.284106255</v>
      </c>
      <c r="I71" s="508">
        <f>I18-('Volume Input'!$I$293*I93)</f>
        <v>40592064.400762185</v>
      </c>
      <c r="J71" s="508">
        <f>J18-('Volume Input'!$I$293*J93)</f>
        <v>43774482.249781944</v>
      </c>
      <c r="K71" s="508">
        <f>K18-('Volume Input'!$I$293*K93)</f>
        <v>46716127.456967294</v>
      </c>
      <c r="L71" s="508">
        <f>L18-('Volume Input'!$I$293*L93)</f>
        <v>49332230.594557449</v>
      </c>
      <c r="M71" s="508">
        <f>M18-('Volume Input'!$I$293*M93)</f>
        <v>52094835.507852674</v>
      </c>
    </row>
    <row r="72" spans="1:15" ht="11.25" hidden="1" customHeight="1">
      <c r="A72" s="550" t="str">
        <f t="shared" si="22"/>
        <v>WWI3</v>
      </c>
      <c r="B72" s="550" t="str">
        <f t="shared" si="22"/>
        <v>Other I3</v>
      </c>
      <c r="C72" s="536"/>
      <c r="D72" s="508">
        <f>D19-('Volume Input'!$K$293*D94)</f>
        <v>0</v>
      </c>
      <c r="E72" s="508">
        <f>E19-('Volume Input'!$K$293*E94)</f>
        <v>0</v>
      </c>
      <c r="F72" s="508">
        <f>F19-('Volume Input'!$K$293*F94)</f>
        <v>0</v>
      </c>
      <c r="G72" s="508">
        <f>G19-('Volume Input'!$K$293*G94)</f>
        <v>0</v>
      </c>
      <c r="H72" s="508">
        <f>H19-('Volume Input'!$K$293*H94)</f>
        <v>0</v>
      </c>
      <c r="I72" s="508">
        <f>I19-('Volume Input'!$K$293*I94)</f>
        <v>0</v>
      </c>
      <c r="J72" s="508">
        <f>J19-('Volume Input'!$K$293*J94)</f>
        <v>0</v>
      </c>
      <c r="K72" s="508">
        <f>K19-('Volume Input'!$K$293*K94)</f>
        <v>0</v>
      </c>
      <c r="L72" s="508">
        <f>L19-('Volume Input'!$K$293*L94)</f>
        <v>0</v>
      </c>
      <c r="M72" s="508">
        <f>M19-('Volume Input'!$K$293*M94)</f>
        <v>0</v>
      </c>
    </row>
    <row r="73" spans="1:15" ht="11.25" hidden="1" customHeight="1">
      <c r="A73" s="550" t="str">
        <f t="shared" si="22"/>
        <v>WWI4</v>
      </c>
      <c r="B73" s="550" t="str">
        <f t="shared" si="22"/>
        <v>Other I4</v>
      </c>
      <c r="C73" s="536"/>
      <c r="D73" s="508">
        <f>D20-('Volume Input'!$L$293*D95)</f>
        <v>0</v>
      </c>
      <c r="E73" s="508">
        <f>E20-('Volume Input'!$L$293*E95)</f>
        <v>0</v>
      </c>
      <c r="F73" s="508">
        <f>F20-('Volume Input'!$L$293*F95)</f>
        <v>0</v>
      </c>
      <c r="G73" s="508">
        <f>G20-('Volume Input'!$L$293*G95)</f>
        <v>0</v>
      </c>
      <c r="H73" s="508">
        <f>H20-('Volume Input'!$L$293*H95)</f>
        <v>0</v>
      </c>
      <c r="I73" s="508">
        <f>I20-('Volume Input'!$L$293*I95)</f>
        <v>0</v>
      </c>
      <c r="J73" s="508">
        <f>J20-('Volume Input'!$L$293*J95)</f>
        <v>0</v>
      </c>
      <c r="K73" s="508">
        <f>K20-('Volume Input'!$L$293*K95)</f>
        <v>0</v>
      </c>
      <c r="L73" s="508">
        <f>L20-('Volume Input'!$L$293*L95)</f>
        <v>0</v>
      </c>
      <c r="M73" s="508">
        <f>M20-('Volume Input'!$L$293*M95)</f>
        <v>0</v>
      </c>
    </row>
    <row r="74" spans="1:15" ht="11.25" hidden="1" customHeight="1">
      <c r="A74" s="550" t="str">
        <f t="shared" si="22"/>
        <v>WWI5</v>
      </c>
      <c r="B74" s="550" t="str">
        <f t="shared" si="22"/>
        <v>Other I5</v>
      </c>
      <c r="C74" s="536"/>
      <c r="D74" s="508">
        <f>D21-('Volume Input'!$M$293*D96)</f>
        <v>0</v>
      </c>
      <c r="E74" s="508">
        <f>E21-('Volume Input'!$M$293*E96)</f>
        <v>0</v>
      </c>
      <c r="F74" s="508">
        <f>F21-('Volume Input'!$M$293*F96)</f>
        <v>0</v>
      </c>
      <c r="G74" s="508">
        <f>G21-('Volume Input'!$M$293*G96)</f>
        <v>0</v>
      </c>
      <c r="H74" s="508">
        <f>H21-('Volume Input'!$M$293*H96)</f>
        <v>0</v>
      </c>
      <c r="I74" s="508">
        <f>I21-('Volume Input'!$M$293*I96)</f>
        <v>0</v>
      </c>
      <c r="J74" s="508">
        <f>J21-('Volume Input'!$M$293*J96)</f>
        <v>0</v>
      </c>
      <c r="K74" s="508">
        <f>K21-('Volume Input'!$M$293*K96)</f>
        <v>0</v>
      </c>
      <c r="L74" s="508">
        <f>L21-('Volume Input'!$M$293*L96)</f>
        <v>0</v>
      </c>
      <c r="M74" s="508">
        <f>M21-('Volume Input'!$M$293*M96)</f>
        <v>0</v>
      </c>
    </row>
    <row r="75" spans="1:15" ht="11.25" hidden="1" customHeight="1">
      <c r="A75" s="550" t="str">
        <f t="shared" si="22"/>
        <v>WWI6</v>
      </c>
      <c r="B75" s="550" t="str">
        <f t="shared" si="22"/>
        <v>Other I6</v>
      </c>
      <c r="C75" s="536"/>
      <c r="D75" s="508">
        <f>D22-('Volume Input'!$N$293*D97)</f>
        <v>0</v>
      </c>
      <c r="E75" s="508">
        <f>E22-('Volume Input'!$N$293*E97)</f>
        <v>0</v>
      </c>
      <c r="F75" s="508">
        <f>F22-('Volume Input'!$N$293*F97)</f>
        <v>0</v>
      </c>
      <c r="G75" s="508">
        <f>G22-('Volume Input'!$N$293*G97)</f>
        <v>0</v>
      </c>
      <c r="H75" s="508">
        <f>H22-('Volume Input'!$N$293*H97)</f>
        <v>0</v>
      </c>
      <c r="I75" s="508">
        <f>I22-('Volume Input'!$N$293*I97)</f>
        <v>0</v>
      </c>
      <c r="J75" s="508">
        <f>J22-('Volume Input'!$N$293*J97)</f>
        <v>0</v>
      </c>
      <c r="K75" s="508">
        <f>K22-('Volume Input'!$N$293*K97)</f>
        <v>0</v>
      </c>
      <c r="L75" s="508">
        <f>L22-('Volume Input'!$N$293*L97)</f>
        <v>0</v>
      </c>
      <c r="M75" s="508">
        <f>M22-('Volume Input'!$N$293*M97)</f>
        <v>0</v>
      </c>
    </row>
    <row r="76" spans="1:15" ht="11.25" hidden="1" customHeight="1">
      <c r="A76" s="550" t="str">
        <f t="shared" si="22"/>
        <v>WWI7</v>
      </c>
      <c r="B76" s="550" t="str">
        <f t="shared" si="22"/>
        <v>Other I7</v>
      </c>
      <c r="C76" s="536"/>
      <c r="D76" s="508">
        <f>D23-('Volume Input'!$O$293*D98)</f>
        <v>0</v>
      </c>
      <c r="E76" s="508">
        <f>E23-('Volume Input'!$N$293*E98)</f>
        <v>0</v>
      </c>
      <c r="F76" s="508">
        <f>F23-('Volume Input'!$N$293*F98)</f>
        <v>0</v>
      </c>
      <c r="G76" s="508">
        <f>G23-('Volume Input'!$N$293*G98)</f>
        <v>0</v>
      </c>
      <c r="H76" s="508">
        <f>H23-('Volume Input'!$N$293*H98)</f>
        <v>0</v>
      </c>
      <c r="I76" s="508">
        <f>I23-('Volume Input'!$N$293*I98)</f>
        <v>0</v>
      </c>
      <c r="J76" s="508">
        <f>J23-('Volume Input'!$N$293*J98)</f>
        <v>0</v>
      </c>
      <c r="K76" s="508">
        <f>K23-('Volume Input'!$N$293*K98)</f>
        <v>0</v>
      </c>
      <c r="L76" s="508">
        <f>L23-('Volume Input'!$N$293*L98)</f>
        <v>0</v>
      </c>
      <c r="M76" s="508">
        <f>M23-('Volume Input'!$N$293*M98)</f>
        <v>0</v>
      </c>
    </row>
    <row r="77" spans="1:15" ht="12.75" hidden="1" customHeight="1">
      <c r="A77" s="550" t="str">
        <f t="shared" si="22"/>
        <v>WWI8</v>
      </c>
      <c r="B77" s="550" t="str">
        <f t="shared" si="22"/>
        <v>Other I8</v>
      </c>
      <c r="C77" s="536"/>
      <c r="D77" s="508">
        <f>D24-('Volume Input'!$P$293*D99)</f>
        <v>0</v>
      </c>
      <c r="E77" s="508">
        <f>E24-('Volume Input'!$P$293*E99)</f>
        <v>0</v>
      </c>
      <c r="F77" s="508">
        <f>F24-('Volume Input'!$P$293*F99)</f>
        <v>0</v>
      </c>
      <c r="G77" s="508">
        <f>G24-('Volume Input'!$P$293*G99)</f>
        <v>0</v>
      </c>
      <c r="H77" s="508">
        <f>H24-('Volume Input'!$P$293*H99)</f>
        <v>0</v>
      </c>
      <c r="I77" s="508">
        <f>I24-('Volume Input'!$P$293*I99)</f>
        <v>0</v>
      </c>
      <c r="J77" s="508">
        <f>J24-('Volume Input'!$P$293*J99)</f>
        <v>0</v>
      </c>
      <c r="K77" s="508">
        <f>K24-('Volume Input'!$P$293*K99)</f>
        <v>0</v>
      </c>
      <c r="L77" s="508">
        <f>L24-('Volume Input'!$P$293*L99)</f>
        <v>0</v>
      </c>
      <c r="M77" s="508">
        <f>M24-('Volume Input'!$P$293*M99)</f>
        <v>0</v>
      </c>
      <c r="N77" s="558"/>
      <c r="O77" s="558"/>
    </row>
    <row r="78" spans="1:15" ht="12.75" customHeight="1">
      <c r="A78" s="550"/>
      <c r="B78" s="550" t="s">
        <v>175</v>
      </c>
      <c r="C78" s="536"/>
      <c r="D78" s="508">
        <f>SUM(D70:D77)</f>
        <v>145466480.78863639</v>
      </c>
      <c r="E78" s="508">
        <f t="shared" ref="E78:M78" si="23">SUM(E70:E77)</f>
        <v>178050972.48529094</v>
      </c>
      <c r="F78" s="508">
        <f t="shared" si="23"/>
        <v>213946048.53832555</v>
      </c>
      <c r="G78" s="508">
        <f t="shared" si="23"/>
        <v>237908005.97461802</v>
      </c>
      <c r="H78" s="508">
        <f t="shared" si="23"/>
        <v>261889132.97685954</v>
      </c>
      <c r="I78" s="508">
        <f t="shared" si="23"/>
        <v>285354399.2915861</v>
      </c>
      <c r="J78" s="508">
        <f t="shared" si="23"/>
        <v>307726184.19604647</v>
      </c>
      <c r="K78" s="508">
        <f t="shared" si="23"/>
        <v>328405383.77402085</v>
      </c>
      <c r="L78" s="508">
        <f t="shared" si="23"/>
        <v>346796085.26536602</v>
      </c>
      <c r="M78" s="508">
        <f t="shared" si="23"/>
        <v>366216666.04022652</v>
      </c>
      <c r="N78" s="558"/>
      <c r="O78" s="558"/>
    </row>
    <row r="79" spans="1:15" ht="12.75" customHeight="1">
      <c r="A79" s="550"/>
      <c r="B79" s="550"/>
      <c r="C79" s="536"/>
      <c r="E79" s="508"/>
      <c r="F79" s="508"/>
      <c r="H79" s="508"/>
      <c r="I79" s="508"/>
      <c r="K79" s="508"/>
      <c r="L79" s="508"/>
      <c r="N79" s="558"/>
      <c r="O79" s="558"/>
    </row>
    <row r="80" spans="1:15" ht="12.75" customHeight="1">
      <c r="A80" s="550"/>
      <c r="B80" s="549" t="s">
        <v>432</v>
      </c>
      <c r="C80" s="536"/>
      <c r="E80" s="508"/>
      <c r="F80" s="508"/>
      <c r="H80" s="508"/>
      <c r="I80" s="508"/>
      <c r="K80" s="508"/>
      <c r="L80" s="508"/>
      <c r="N80" s="558"/>
      <c r="O80" s="558"/>
    </row>
    <row r="81" spans="1:15" ht="11.25" customHeight="1">
      <c r="A81" s="550" t="str">
        <f>A49</f>
        <v>WWO1</v>
      </c>
      <c r="B81" s="550" t="str">
        <f>B49</f>
        <v>Residential Outside</v>
      </c>
      <c r="C81" s="536"/>
      <c r="D81" s="508">
        <f>D28-('Volume Input'!$H$293*D103)</f>
        <v>69710463</v>
      </c>
      <c r="E81" s="508">
        <f>E28-('Volume Input'!$H$293*E103)</f>
        <v>85325606.711999997</v>
      </c>
      <c r="F81" s="508">
        <f>F28-('Volume Input'!$H$293*F103)</f>
        <v>102527249.02513918</v>
      </c>
      <c r="G81" s="508">
        <f>G28-('Volume Input'!$H$293*G103)</f>
        <v>114010300.91595477</v>
      </c>
      <c r="H81" s="508">
        <f>H28-('Volume Input'!$H$293*H103)</f>
        <v>125502539.24828303</v>
      </c>
      <c r="I81" s="508">
        <f>I28-('Volume Input'!$H$293*I103)</f>
        <v>136747566.76492921</v>
      </c>
      <c r="J81" s="508">
        <f>J28-('Volume Input'!$H$293*J103)</f>
        <v>147468575.99929965</v>
      </c>
      <c r="K81" s="508">
        <f>K28-('Volume Input'!$H$293*K103)</f>
        <v>157378464.30645263</v>
      </c>
      <c r="L81" s="508">
        <f>L28-('Volume Input'!$H$293*L103)</f>
        <v>166191658.30761397</v>
      </c>
      <c r="M81" s="508">
        <f>M28-('Volume Input'!$H$293*M103)</f>
        <v>175498391.1728403</v>
      </c>
    </row>
    <row r="82" spans="1:15" ht="11.25" customHeight="1">
      <c r="A82" s="550" t="str">
        <f>A50</f>
        <v>WWO2</v>
      </c>
      <c r="B82" s="550" t="str">
        <f>B50</f>
        <v>Commercial Outside</v>
      </c>
      <c r="C82" s="536"/>
      <c r="D82" s="539">
        <f>D29-('Volume Input'!$J$293*D104)</f>
        <v>0</v>
      </c>
      <c r="E82" s="539">
        <f>E29-('Volume Input'!$J$293*E104)</f>
        <v>0</v>
      </c>
      <c r="F82" s="539">
        <f>F29-('Volume Input'!$J$293*F104)</f>
        <v>0</v>
      </c>
      <c r="G82" s="539">
        <f>G29-('Volume Input'!$J$293*G104)</f>
        <v>0</v>
      </c>
      <c r="H82" s="539">
        <f>H29-('Volume Input'!$J$293*H104)</f>
        <v>0</v>
      </c>
      <c r="I82" s="539">
        <f>I29-('Volume Input'!$J$293*I104)</f>
        <v>0</v>
      </c>
      <c r="J82" s="539">
        <f>J29-('Volume Input'!$J$293*J104)</f>
        <v>0</v>
      </c>
      <c r="K82" s="539">
        <f>K29-('Volume Input'!$J$293*K104)</f>
        <v>0</v>
      </c>
      <c r="L82" s="539">
        <f>L29-('Volume Input'!$J$293*L104)</f>
        <v>0</v>
      </c>
      <c r="M82" s="539">
        <f>M29-('Volume Input'!$J$293*M104)</f>
        <v>0</v>
      </c>
    </row>
    <row r="83" spans="1:15" ht="11.25" customHeight="1">
      <c r="A83" s="550"/>
      <c r="B83" s="550" t="s">
        <v>175</v>
      </c>
      <c r="C83" s="536"/>
      <c r="D83" s="508">
        <f>SUM(D81:D82)</f>
        <v>69710463</v>
      </c>
      <c r="E83" s="508">
        <f t="shared" ref="E83:M83" si="24">SUM(E81:E82)</f>
        <v>85325606.711999997</v>
      </c>
      <c r="F83" s="508">
        <f t="shared" si="24"/>
        <v>102527249.02513918</v>
      </c>
      <c r="G83" s="508">
        <f t="shared" si="24"/>
        <v>114010300.91595477</v>
      </c>
      <c r="H83" s="508">
        <f t="shared" si="24"/>
        <v>125502539.24828303</v>
      </c>
      <c r="I83" s="508">
        <f t="shared" si="24"/>
        <v>136747566.76492921</v>
      </c>
      <c r="J83" s="508">
        <f t="shared" si="24"/>
        <v>147468575.99929965</v>
      </c>
      <c r="K83" s="508">
        <f t="shared" si="24"/>
        <v>157378464.30645263</v>
      </c>
      <c r="L83" s="508">
        <f t="shared" si="24"/>
        <v>166191658.30761397</v>
      </c>
      <c r="M83" s="508">
        <f t="shared" si="24"/>
        <v>175498391.1728403</v>
      </c>
    </row>
    <row r="84" spans="1:15" ht="11.25" customHeight="1">
      <c r="A84" s="550"/>
      <c r="B84" s="550"/>
      <c r="C84" s="536"/>
      <c r="D84" s="539"/>
      <c r="E84" s="539"/>
      <c r="G84" s="539"/>
      <c r="H84" s="539"/>
      <c r="J84" s="539"/>
      <c r="K84" s="539"/>
      <c r="M84" s="539"/>
    </row>
    <row r="85" spans="1:15" ht="11.25" customHeight="1">
      <c r="B85" s="536" t="s">
        <v>5</v>
      </c>
      <c r="C85" s="540"/>
      <c r="D85" s="508">
        <f>D83+D78</f>
        <v>215176943.78863639</v>
      </c>
      <c r="E85" s="508">
        <f t="shared" ref="E85:M85" si="25">E83+E78</f>
        <v>263376579.19729096</v>
      </c>
      <c r="F85" s="508">
        <f t="shared" si="25"/>
        <v>316473297.56346476</v>
      </c>
      <c r="G85" s="508">
        <f t="shared" si="25"/>
        <v>351918306.89057279</v>
      </c>
      <c r="H85" s="508">
        <f t="shared" si="25"/>
        <v>387391672.2251426</v>
      </c>
      <c r="I85" s="508">
        <f t="shared" si="25"/>
        <v>422101966.05651534</v>
      </c>
      <c r="J85" s="508">
        <f t="shared" si="25"/>
        <v>455194760.19534612</v>
      </c>
      <c r="K85" s="508">
        <f t="shared" si="25"/>
        <v>485783848.08047348</v>
      </c>
      <c r="L85" s="508">
        <f t="shared" si="25"/>
        <v>512987743.57297999</v>
      </c>
      <c r="M85" s="508">
        <f t="shared" si="25"/>
        <v>541715057.21306682</v>
      </c>
    </row>
    <row r="86" spans="1:15" ht="11.25" customHeight="1">
      <c r="B86" s="536"/>
      <c r="C86" s="561"/>
      <c r="D86" s="562"/>
      <c r="E86" s="562"/>
      <c r="F86" s="562"/>
      <c r="H86" s="508"/>
      <c r="I86" s="508"/>
      <c r="K86" s="536"/>
      <c r="L86" s="536"/>
      <c r="M86" s="536"/>
      <c r="N86" s="536"/>
      <c r="O86" s="536"/>
    </row>
    <row r="87" spans="1:15" ht="11.25" customHeight="1">
      <c r="B87" s="536"/>
      <c r="C87" s="561"/>
      <c r="D87" s="562"/>
      <c r="E87" s="562"/>
      <c r="F87" s="562"/>
      <c r="H87" s="508"/>
      <c r="I87" s="508"/>
      <c r="K87" s="536"/>
      <c r="L87" s="536"/>
      <c r="M87" s="536"/>
      <c r="N87" s="536"/>
      <c r="O87" s="536"/>
    </row>
    <row r="88" spans="1:15" ht="11.25" customHeight="1">
      <c r="B88" s="545" t="s">
        <v>442</v>
      </c>
      <c r="C88" s="546"/>
      <c r="D88" s="563"/>
      <c r="E88" s="563"/>
      <c r="F88" s="563"/>
      <c r="G88" s="547"/>
      <c r="H88" s="508"/>
      <c r="I88" s="508"/>
      <c r="K88" s="536"/>
      <c r="L88" s="536"/>
      <c r="M88" s="536"/>
      <c r="N88" s="536"/>
      <c r="O88" s="536"/>
    </row>
    <row r="89" spans="1:15" ht="11.25" customHeight="1">
      <c r="B89" s="548"/>
      <c r="C89" s="536"/>
      <c r="D89" s="562"/>
      <c r="E89" s="562"/>
      <c r="F89" s="562"/>
      <c r="H89" s="508"/>
      <c r="I89" s="508"/>
      <c r="K89" s="536"/>
      <c r="L89" s="536"/>
      <c r="M89" s="536"/>
      <c r="N89" s="536"/>
      <c r="O89" s="536"/>
    </row>
    <row r="90" spans="1:15" ht="11.25" customHeight="1">
      <c r="B90" s="557" t="s">
        <v>530</v>
      </c>
      <c r="C90" s="536"/>
      <c r="D90" s="562"/>
      <c r="E90" s="562"/>
      <c r="F90" s="562"/>
      <c r="H90" s="508"/>
      <c r="I90" s="508"/>
      <c r="K90" s="536"/>
      <c r="L90" s="536"/>
      <c r="M90" s="536"/>
      <c r="N90" s="536"/>
      <c r="O90" s="536"/>
    </row>
    <row r="91" spans="1:15" ht="11.25" customHeight="1">
      <c r="B91" s="549" t="s">
        <v>431</v>
      </c>
      <c r="C91" s="536"/>
      <c r="D91" s="562"/>
      <c r="E91" s="562"/>
      <c r="F91" s="562"/>
      <c r="H91" s="508"/>
      <c r="I91" s="508"/>
      <c r="K91" s="536"/>
      <c r="L91" s="536"/>
      <c r="M91" s="536"/>
      <c r="N91" s="536"/>
      <c r="O91" s="536"/>
    </row>
    <row r="92" spans="1:15" ht="11.25" customHeight="1">
      <c r="A92" s="550" t="str">
        <f t="shared" ref="A92:B99" si="26">A70</f>
        <v>WWI1</v>
      </c>
      <c r="B92" s="550" t="str">
        <f t="shared" si="26"/>
        <v>Residential Inside</v>
      </c>
      <c r="C92" s="536"/>
      <c r="D92" s="508">
        <f>D144*12</f>
        <v>36726</v>
      </c>
      <c r="E92" s="508">
        <f t="shared" ref="E92:M92" si="27">E144*12</f>
        <v>44952.624000000003</v>
      </c>
      <c r="F92" s="508">
        <f t="shared" si="27"/>
        <v>54015.072998399999</v>
      </c>
      <c r="G92" s="508">
        <f t="shared" si="27"/>
        <v>60064.761174220803</v>
      </c>
      <c r="H92" s="508">
        <f t="shared" si="27"/>
        <v>66119.28910058226</v>
      </c>
      <c r="I92" s="508">
        <f t="shared" si="27"/>
        <v>72043.577403994423</v>
      </c>
      <c r="J92" s="508">
        <f t="shared" si="27"/>
        <v>77691.793872467591</v>
      </c>
      <c r="K92" s="508">
        <f t="shared" si="27"/>
        <v>82912.682420697412</v>
      </c>
      <c r="L92" s="508">
        <f t="shared" si="27"/>
        <v>87555.792636256461</v>
      </c>
      <c r="M92" s="508">
        <f t="shared" si="27"/>
        <v>92458.917023886825</v>
      </c>
      <c r="N92" s="508"/>
      <c r="O92" s="536"/>
    </row>
    <row r="93" spans="1:15" ht="11.25" customHeight="1">
      <c r="A93" s="550" t="str">
        <f t="shared" si="26"/>
        <v>WWI2</v>
      </c>
      <c r="B93" s="550" t="str">
        <f t="shared" si="26"/>
        <v>Commercial Inside</v>
      </c>
      <c r="C93" s="536"/>
      <c r="D93" s="508">
        <f t="shared" ref="D93:M96" si="28">D145*12</f>
        <v>1764</v>
      </c>
      <c r="E93" s="508">
        <f t="shared" si="28"/>
        <v>2159.136</v>
      </c>
      <c r="F93" s="508">
        <f t="shared" si="28"/>
        <v>2594.4178176</v>
      </c>
      <c r="G93" s="508">
        <f t="shared" si="28"/>
        <v>2884.9926131712</v>
      </c>
      <c r="H93" s="508">
        <f t="shared" si="28"/>
        <v>3175.7998685788575</v>
      </c>
      <c r="I93" s="508">
        <f t="shared" si="28"/>
        <v>3460.3515368035232</v>
      </c>
      <c r="J93" s="508">
        <f t="shared" si="28"/>
        <v>3731.6430972889193</v>
      </c>
      <c r="K93" s="508">
        <f t="shared" si="28"/>
        <v>3982.4095134267354</v>
      </c>
      <c r="L93" s="508">
        <f t="shared" si="28"/>
        <v>4205.424446178632</v>
      </c>
      <c r="M93" s="508">
        <f t="shared" si="28"/>
        <v>4440.9282151646348</v>
      </c>
      <c r="N93" s="508"/>
      <c r="O93" s="536"/>
    </row>
    <row r="94" spans="1:15" ht="11.25" hidden="1" customHeight="1">
      <c r="A94" s="550" t="str">
        <f t="shared" si="26"/>
        <v>WWI3</v>
      </c>
      <c r="B94" s="550" t="str">
        <f t="shared" si="26"/>
        <v>Other I3</v>
      </c>
      <c r="C94" s="536"/>
      <c r="D94" s="508">
        <f>D146*12</f>
        <v>0</v>
      </c>
      <c r="E94" s="508">
        <f t="shared" si="28"/>
        <v>0</v>
      </c>
      <c r="F94" s="508">
        <f t="shared" si="28"/>
        <v>0</v>
      </c>
      <c r="G94" s="508">
        <f t="shared" si="28"/>
        <v>0</v>
      </c>
      <c r="H94" s="508">
        <f t="shared" si="28"/>
        <v>0</v>
      </c>
      <c r="I94" s="508">
        <f t="shared" si="28"/>
        <v>0</v>
      </c>
      <c r="J94" s="508">
        <f t="shared" si="28"/>
        <v>0</v>
      </c>
      <c r="K94" s="508">
        <f t="shared" si="28"/>
        <v>0</v>
      </c>
      <c r="L94" s="508">
        <f t="shared" si="28"/>
        <v>0</v>
      </c>
      <c r="M94" s="508">
        <f t="shared" si="28"/>
        <v>0</v>
      </c>
      <c r="N94" s="508"/>
      <c r="O94" s="536"/>
    </row>
    <row r="95" spans="1:15" ht="11.25" hidden="1" customHeight="1">
      <c r="A95" s="550" t="str">
        <f t="shared" si="26"/>
        <v>WWI4</v>
      </c>
      <c r="B95" s="550" t="str">
        <f t="shared" si="26"/>
        <v>Other I4</v>
      </c>
      <c r="C95" s="536"/>
      <c r="D95" s="508">
        <f>D147*12</f>
        <v>0</v>
      </c>
      <c r="E95" s="508">
        <f t="shared" si="28"/>
        <v>0</v>
      </c>
      <c r="F95" s="508">
        <f t="shared" si="28"/>
        <v>0</v>
      </c>
      <c r="G95" s="508">
        <f t="shared" si="28"/>
        <v>0</v>
      </c>
      <c r="H95" s="508">
        <f t="shared" si="28"/>
        <v>0</v>
      </c>
      <c r="I95" s="508">
        <f t="shared" si="28"/>
        <v>0</v>
      </c>
      <c r="J95" s="508">
        <f t="shared" si="28"/>
        <v>0</v>
      </c>
      <c r="K95" s="508">
        <f t="shared" si="28"/>
        <v>0</v>
      </c>
      <c r="L95" s="508">
        <f t="shared" si="28"/>
        <v>0</v>
      </c>
      <c r="M95" s="508">
        <f t="shared" si="28"/>
        <v>0</v>
      </c>
      <c r="N95" s="508"/>
      <c r="O95" s="536"/>
    </row>
    <row r="96" spans="1:15" ht="11.25" hidden="1" customHeight="1">
      <c r="A96" s="550" t="str">
        <f t="shared" si="26"/>
        <v>WWI5</v>
      </c>
      <c r="B96" s="550" t="str">
        <f t="shared" si="26"/>
        <v>Other I5</v>
      </c>
      <c r="C96" s="536"/>
      <c r="D96" s="508">
        <f>D148*12</f>
        <v>0</v>
      </c>
      <c r="E96" s="508">
        <f t="shared" si="28"/>
        <v>0</v>
      </c>
      <c r="F96" s="508">
        <f t="shared" si="28"/>
        <v>0</v>
      </c>
      <c r="G96" s="508">
        <f t="shared" si="28"/>
        <v>0</v>
      </c>
      <c r="H96" s="508">
        <f t="shared" si="28"/>
        <v>0</v>
      </c>
      <c r="I96" s="508">
        <f t="shared" si="28"/>
        <v>0</v>
      </c>
      <c r="J96" s="508">
        <f t="shared" si="28"/>
        <v>0</v>
      </c>
      <c r="K96" s="508">
        <f t="shared" si="28"/>
        <v>0</v>
      </c>
      <c r="L96" s="508">
        <f t="shared" si="28"/>
        <v>0</v>
      </c>
      <c r="M96" s="508">
        <f t="shared" si="28"/>
        <v>0</v>
      </c>
      <c r="N96" s="508"/>
      <c r="O96" s="536"/>
    </row>
    <row r="97" spans="1:15" ht="11.25" hidden="1" customHeight="1">
      <c r="A97" s="550" t="str">
        <f t="shared" si="26"/>
        <v>WWI6</v>
      </c>
      <c r="B97" s="550" t="str">
        <f t="shared" si="26"/>
        <v>Other I6</v>
      </c>
      <c r="C97" s="536"/>
      <c r="D97" s="508">
        <f t="shared" ref="D97:M99" si="29">D149*12</f>
        <v>0</v>
      </c>
      <c r="E97" s="508">
        <f t="shared" si="29"/>
        <v>0</v>
      </c>
      <c r="F97" s="508">
        <f t="shared" si="29"/>
        <v>0</v>
      </c>
      <c r="G97" s="508">
        <f t="shared" si="29"/>
        <v>0</v>
      </c>
      <c r="H97" s="508">
        <f t="shared" si="29"/>
        <v>0</v>
      </c>
      <c r="I97" s="508">
        <f t="shared" si="29"/>
        <v>0</v>
      </c>
      <c r="J97" s="508">
        <f t="shared" si="29"/>
        <v>0</v>
      </c>
      <c r="K97" s="508">
        <f t="shared" si="29"/>
        <v>0</v>
      </c>
      <c r="L97" s="508">
        <f t="shared" si="29"/>
        <v>0</v>
      </c>
      <c r="M97" s="508">
        <f t="shared" si="29"/>
        <v>0</v>
      </c>
      <c r="N97" s="508"/>
      <c r="O97" s="536"/>
    </row>
    <row r="98" spans="1:15" ht="11.25" hidden="1" customHeight="1">
      <c r="A98" s="550" t="str">
        <f t="shared" si="26"/>
        <v>WWI7</v>
      </c>
      <c r="B98" s="550" t="str">
        <f t="shared" si="26"/>
        <v>Other I7</v>
      </c>
      <c r="C98" s="536"/>
      <c r="D98" s="508">
        <f t="shared" si="29"/>
        <v>0</v>
      </c>
      <c r="E98" s="508">
        <f t="shared" si="29"/>
        <v>0</v>
      </c>
      <c r="F98" s="508">
        <f t="shared" si="29"/>
        <v>0</v>
      </c>
      <c r="G98" s="508">
        <f t="shared" si="29"/>
        <v>0</v>
      </c>
      <c r="H98" s="508">
        <f t="shared" si="29"/>
        <v>0</v>
      </c>
      <c r="I98" s="508">
        <f t="shared" si="29"/>
        <v>0</v>
      </c>
      <c r="J98" s="508">
        <f t="shared" si="29"/>
        <v>0</v>
      </c>
      <c r="K98" s="508">
        <f t="shared" si="29"/>
        <v>0</v>
      </c>
      <c r="L98" s="508">
        <f t="shared" si="29"/>
        <v>0</v>
      </c>
      <c r="M98" s="508">
        <f t="shared" si="29"/>
        <v>0</v>
      </c>
      <c r="N98" s="508"/>
      <c r="O98" s="536"/>
    </row>
    <row r="99" spans="1:15" ht="12.75" hidden="1" customHeight="1">
      <c r="A99" s="550" t="str">
        <f t="shared" si="26"/>
        <v>WWI8</v>
      </c>
      <c r="B99" s="550" t="str">
        <f t="shared" si="26"/>
        <v>Other I8</v>
      </c>
      <c r="C99" s="536"/>
      <c r="D99" s="508">
        <f t="shared" si="29"/>
        <v>0</v>
      </c>
      <c r="E99" s="508">
        <f t="shared" si="29"/>
        <v>0</v>
      </c>
      <c r="F99" s="508">
        <f t="shared" si="29"/>
        <v>0</v>
      </c>
      <c r="G99" s="508">
        <f t="shared" si="29"/>
        <v>0</v>
      </c>
      <c r="H99" s="508">
        <f t="shared" si="29"/>
        <v>0</v>
      </c>
      <c r="I99" s="508">
        <f t="shared" si="29"/>
        <v>0</v>
      </c>
      <c r="J99" s="508">
        <f t="shared" si="29"/>
        <v>0</v>
      </c>
      <c r="K99" s="508">
        <f t="shared" si="29"/>
        <v>0</v>
      </c>
      <c r="L99" s="508">
        <f t="shared" si="29"/>
        <v>0</v>
      </c>
      <c r="M99" s="508">
        <f t="shared" si="29"/>
        <v>0</v>
      </c>
      <c r="N99" s="536"/>
      <c r="O99" s="536"/>
    </row>
    <row r="100" spans="1:15" ht="12.75" customHeight="1">
      <c r="A100" s="550"/>
      <c r="B100" s="550" t="s">
        <v>175</v>
      </c>
      <c r="C100" s="536"/>
      <c r="D100" s="508">
        <f>SUM(D92:D99)</f>
        <v>38490</v>
      </c>
      <c r="E100" s="508">
        <f t="shared" ref="E100:M100" si="30">SUM(E92:E99)</f>
        <v>47111.76</v>
      </c>
      <c r="F100" s="508">
        <f t="shared" si="30"/>
        <v>56609.490815999998</v>
      </c>
      <c r="G100" s="508">
        <f t="shared" si="30"/>
        <v>62949.753787392001</v>
      </c>
      <c r="H100" s="508">
        <f t="shared" si="30"/>
        <v>69295.088969161123</v>
      </c>
      <c r="I100" s="508">
        <f t="shared" si="30"/>
        <v>75503.928940797952</v>
      </c>
      <c r="J100" s="508">
        <f t="shared" si="30"/>
        <v>81423.436969756513</v>
      </c>
      <c r="K100" s="508">
        <f t="shared" si="30"/>
        <v>86895.091934124153</v>
      </c>
      <c r="L100" s="508">
        <f t="shared" si="30"/>
        <v>91761.217082435091</v>
      </c>
      <c r="M100" s="508">
        <f t="shared" si="30"/>
        <v>96899.845239051458</v>
      </c>
      <c r="N100" s="536"/>
      <c r="O100" s="536"/>
    </row>
    <row r="101" spans="1:15" ht="12.75" customHeight="1">
      <c r="A101" s="550"/>
      <c r="B101" s="550"/>
      <c r="C101" s="536"/>
      <c r="E101" s="508"/>
      <c r="F101" s="508"/>
      <c r="H101" s="508"/>
      <c r="I101" s="508"/>
      <c r="K101" s="508"/>
      <c r="L101" s="508"/>
      <c r="N101" s="536"/>
      <c r="O101" s="536"/>
    </row>
    <row r="102" spans="1:15" ht="12.75" customHeight="1">
      <c r="A102" s="550"/>
      <c r="B102" s="549" t="s">
        <v>432</v>
      </c>
      <c r="C102" s="536"/>
      <c r="E102" s="508"/>
      <c r="F102" s="508"/>
      <c r="H102" s="508"/>
      <c r="I102" s="508"/>
      <c r="K102" s="508"/>
      <c r="L102" s="508"/>
      <c r="N102" s="536"/>
      <c r="O102" s="536"/>
    </row>
    <row r="103" spans="1:15" ht="11.25" customHeight="1">
      <c r="A103" s="550" t="str">
        <f>A81</f>
        <v>WWO1</v>
      </c>
      <c r="B103" s="550" t="str">
        <f>B81</f>
        <v>Residential Outside</v>
      </c>
      <c r="C103" s="536"/>
      <c r="D103" s="508">
        <f t="shared" ref="D103:M104" si="31">D155*12</f>
        <v>13776</v>
      </c>
      <c r="E103" s="508">
        <f t="shared" si="31"/>
        <v>16861.824000000001</v>
      </c>
      <c r="F103" s="508">
        <f t="shared" si="31"/>
        <v>20261.1677184</v>
      </c>
      <c r="G103" s="508">
        <f t="shared" si="31"/>
        <v>22530.418502860801</v>
      </c>
      <c r="H103" s="508">
        <f t="shared" si="31"/>
        <v>24801.484687949167</v>
      </c>
      <c r="I103" s="508">
        <f t="shared" si="31"/>
        <v>27023.697715989416</v>
      </c>
      <c r="J103" s="508">
        <f t="shared" si="31"/>
        <v>29142.355616922985</v>
      </c>
      <c r="K103" s="508">
        <f t="shared" si="31"/>
        <v>31100.72191438021</v>
      </c>
      <c r="L103" s="508">
        <f t="shared" si="31"/>
        <v>32842.362341585496</v>
      </c>
      <c r="M103" s="508">
        <f t="shared" si="31"/>
        <v>34681.534632714291</v>
      </c>
      <c r="N103" s="508"/>
      <c r="O103" s="536"/>
    </row>
    <row r="104" spans="1:15" ht="11.25" customHeight="1">
      <c r="A104" s="550" t="str">
        <f>A82</f>
        <v>WWO2</v>
      </c>
      <c r="B104" s="550" t="str">
        <f>B82</f>
        <v>Commercial Outside</v>
      </c>
      <c r="C104" s="536"/>
      <c r="D104" s="539">
        <f t="shared" si="31"/>
        <v>0</v>
      </c>
      <c r="E104" s="539">
        <f t="shared" si="31"/>
        <v>0</v>
      </c>
      <c r="F104" s="539">
        <f t="shared" si="31"/>
        <v>0</v>
      </c>
      <c r="G104" s="539">
        <f t="shared" si="31"/>
        <v>0</v>
      </c>
      <c r="H104" s="539">
        <f t="shared" si="31"/>
        <v>0</v>
      </c>
      <c r="I104" s="539">
        <f t="shared" si="31"/>
        <v>0</v>
      </c>
      <c r="J104" s="539">
        <f t="shared" si="31"/>
        <v>0</v>
      </c>
      <c r="K104" s="539">
        <f t="shared" si="31"/>
        <v>0</v>
      </c>
      <c r="L104" s="539">
        <f t="shared" si="31"/>
        <v>0</v>
      </c>
      <c r="M104" s="539">
        <f t="shared" si="31"/>
        <v>0</v>
      </c>
      <c r="N104" s="508"/>
      <c r="O104" s="536"/>
    </row>
    <row r="105" spans="1:15" ht="11.25" customHeight="1">
      <c r="A105" s="550"/>
      <c r="B105" s="550" t="s">
        <v>175</v>
      </c>
      <c r="C105" s="536"/>
      <c r="D105" s="508">
        <f>SUM(D103:D104)</f>
        <v>13776</v>
      </c>
      <c r="E105" s="508">
        <f t="shared" ref="E105:M105" si="32">SUM(E103:E104)</f>
        <v>16861.824000000001</v>
      </c>
      <c r="F105" s="508">
        <f t="shared" si="32"/>
        <v>20261.1677184</v>
      </c>
      <c r="G105" s="508">
        <f t="shared" si="32"/>
        <v>22530.418502860801</v>
      </c>
      <c r="H105" s="508">
        <f t="shared" si="32"/>
        <v>24801.484687949167</v>
      </c>
      <c r="I105" s="508">
        <f t="shared" si="32"/>
        <v>27023.697715989416</v>
      </c>
      <c r="J105" s="508">
        <f t="shared" si="32"/>
        <v>29142.355616922985</v>
      </c>
      <c r="K105" s="508">
        <f t="shared" si="32"/>
        <v>31100.72191438021</v>
      </c>
      <c r="L105" s="508">
        <f t="shared" si="32"/>
        <v>32842.362341585496</v>
      </c>
      <c r="M105" s="508">
        <f t="shared" si="32"/>
        <v>34681.534632714291</v>
      </c>
      <c r="N105" s="508"/>
      <c r="O105" s="536"/>
    </row>
    <row r="106" spans="1:15" ht="11.25" customHeight="1">
      <c r="A106" s="550"/>
      <c r="B106" s="550"/>
      <c r="C106" s="536"/>
      <c r="D106" s="539"/>
      <c r="E106" s="539"/>
      <c r="G106" s="539"/>
      <c r="H106" s="539"/>
      <c r="J106" s="539"/>
      <c r="K106" s="539"/>
      <c r="M106" s="539"/>
      <c r="N106" s="508"/>
      <c r="O106" s="536"/>
    </row>
    <row r="107" spans="1:15" ht="11.25" customHeight="1">
      <c r="B107" s="536" t="s">
        <v>5</v>
      </c>
      <c r="C107" s="561"/>
      <c r="D107" s="508">
        <f>+D105+D100</f>
        <v>52266</v>
      </c>
      <c r="E107" s="508">
        <f t="shared" ref="E107:M107" si="33">+E105+E100</f>
        <v>63973.584000000003</v>
      </c>
      <c r="F107" s="508">
        <f t="shared" si="33"/>
        <v>76870.65853439999</v>
      </c>
      <c r="G107" s="508">
        <f t="shared" si="33"/>
        <v>85480.172290252798</v>
      </c>
      <c r="H107" s="508">
        <f t="shared" si="33"/>
        <v>94096.57365711029</v>
      </c>
      <c r="I107" s="508">
        <f t="shared" si="33"/>
        <v>102527.62665678737</v>
      </c>
      <c r="J107" s="508">
        <f t="shared" si="33"/>
        <v>110565.7925866795</v>
      </c>
      <c r="K107" s="508">
        <f t="shared" si="33"/>
        <v>117995.81384850436</v>
      </c>
      <c r="L107" s="508">
        <f t="shared" si="33"/>
        <v>124603.57942402059</v>
      </c>
      <c r="M107" s="508">
        <f t="shared" si="33"/>
        <v>131581.37987176573</v>
      </c>
      <c r="N107" s="536"/>
      <c r="O107" s="536"/>
    </row>
    <row r="108" spans="1:15" ht="11.25" customHeight="1">
      <c r="B108" s="559"/>
      <c r="C108" s="536"/>
      <c r="D108" s="564"/>
      <c r="E108" s="551">
        <f t="shared" ref="E108:M108" si="34">E107/D107-1</f>
        <v>0.22399999999999998</v>
      </c>
      <c r="F108" s="551">
        <f t="shared" si="34"/>
        <v>0.20159999999999978</v>
      </c>
      <c r="G108" s="551">
        <f t="shared" si="34"/>
        <v>0.1120000000000001</v>
      </c>
      <c r="H108" s="551">
        <f t="shared" si="34"/>
        <v>0.10080000000000022</v>
      </c>
      <c r="I108" s="551">
        <f t="shared" si="34"/>
        <v>8.9599999999999902E-2</v>
      </c>
      <c r="J108" s="551">
        <f t="shared" si="34"/>
        <v>7.8400000000000025E-2</v>
      </c>
      <c r="K108" s="551">
        <f t="shared" si="34"/>
        <v>6.7199999999999926E-2</v>
      </c>
      <c r="L108" s="551">
        <f t="shared" si="34"/>
        <v>5.5999999999999828E-2</v>
      </c>
      <c r="M108" s="551">
        <f t="shared" si="34"/>
        <v>5.600000000000005E-2</v>
      </c>
      <c r="N108" s="536"/>
      <c r="O108" s="544"/>
    </row>
    <row r="109" spans="1:15" ht="11.25" customHeight="1">
      <c r="B109" s="559"/>
      <c r="C109" s="536"/>
      <c r="D109" s="564"/>
      <c r="E109" s="551"/>
      <c r="F109" s="551"/>
      <c r="G109" s="551"/>
      <c r="H109" s="551"/>
      <c r="I109" s="551"/>
      <c r="J109" s="551"/>
      <c r="K109" s="551"/>
      <c r="L109" s="551"/>
      <c r="M109" s="551"/>
      <c r="N109" s="536"/>
      <c r="O109" s="544"/>
    </row>
    <row r="110" spans="1:15" ht="11.25" customHeight="1">
      <c r="B110" s="559" t="s">
        <v>531</v>
      </c>
      <c r="C110" s="561"/>
      <c r="D110" s="562"/>
      <c r="E110" s="562"/>
      <c r="F110" s="562"/>
      <c r="G110" s="562"/>
      <c r="H110" s="562"/>
      <c r="I110" s="562"/>
      <c r="J110" s="562"/>
      <c r="K110" s="562"/>
      <c r="L110" s="562"/>
      <c r="M110" s="562"/>
      <c r="N110" s="536"/>
      <c r="O110" s="536"/>
    </row>
    <row r="111" spans="1:15" ht="11.25" customHeight="1">
      <c r="B111" s="549" t="s">
        <v>431</v>
      </c>
      <c r="C111" s="561"/>
      <c r="D111" s="562"/>
      <c r="E111" s="562"/>
      <c r="F111" s="562"/>
      <c r="G111" s="562"/>
      <c r="H111" s="562"/>
      <c r="I111" s="562"/>
      <c r="J111" s="562"/>
      <c r="K111" s="562"/>
      <c r="L111" s="562"/>
      <c r="M111" s="562"/>
      <c r="N111" s="536"/>
      <c r="O111" s="536"/>
    </row>
    <row r="112" spans="1:15" ht="11.25" customHeight="1">
      <c r="A112" s="550" t="str">
        <f t="shared" ref="A112:B119" si="35">A92</f>
        <v>WWI1</v>
      </c>
      <c r="B112" s="550" t="str">
        <f t="shared" si="35"/>
        <v>Residential Inside</v>
      </c>
      <c r="C112" s="536"/>
      <c r="D112" s="551">
        <f t="shared" ref="D112:M112" si="36">D92/D107</f>
        <v>0.7026747790150385</v>
      </c>
      <c r="E112" s="551">
        <f t="shared" si="36"/>
        <v>0.7026747790150385</v>
      </c>
      <c r="F112" s="551">
        <f t="shared" si="36"/>
        <v>0.7026747790150385</v>
      </c>
      <c r="G112" s="551">
        <f t="shared" si="36"/>
        <v>0.7026747790150385</v>
      </c>
      <c r="H112" s="551">
        <f t="shared" si="36"/>
        <v>0.70267477901503839</v>
      </c>
      <c r="I112" s="551">
        <f t="shared" si="36"/>
        <v>0.70267477901503839</v>
      </c>
      <c r="J112" s="551">
        <f t="shared" si="36"/>
        <v>0.70267477901503839</v>
      </c>
      <c r="K112" s="551">
        <f t="shared" si="36"/>
        <v>0.70267477901503839</v>
      </c>
      <c r="L112" s="551">
        <f t="shared" si="36"/>
        <v>0.7026747790150385</v>
      </c>
      <c r="M112" s="551">
        <f t="shared" si="36"/>
        <v>0.7026747790150385</v>
      </c>
      <c r="N112" s="536"/>
      <c r="O112" s="536"/>
    </row>
    <row r="113" spans="1:15" ht="11.25" customHeight="1">
      <c r="A113" s="550" t="str">
        <f t="shared" si="35"/>
        <v>WWI2</v>
      </c>
      <c r="B113" s="550" t="str">
        <f t="shared" si="35"/>
        <v>Commercial Inside</v>
      </c>
      <c r="C113" s="536"/>
      <c r="D113" s="551">
        <f t="shared" ref="D113:M113" si="37">D93/D$107</f>
        <v>3.3750430490184821E-2</v>
      </c>
      <c r="E113" s="551">
        <f t="shared" si="37"/>
        <v>3.3750430490184821E-2</v>
      </c>
      <c r="F113" s="551">
        <f t="shared" si="37"/>
        <v>3.3750430490184828E-2</v>
      </c>
      <c r="G113" s="551">
        <f t="shared" si="37"/>
        <v>3.3750430490184821E-2</v>
      </c>
      <c r="H113" s="551">
        <f t="shared" si="37"/>
        <v>3.3750430490184828E-2</v>
      </c>
      <c r="I113" s="551">
        <f t="shared" si="37"/>
        <v>3.3750430490184828E-2</v>
      </c>
      <c r="J113" s="551">
        <f t="shared" si="37"/>
        <v>3.3750430490184828E-2</v>
      </c>
      <c r="K113" s="551">
        <f t="shared" si="37"/>
        <v>3.3750430490184835E-2</v>
      </c>
      <c r="L113" s="551">
        <f t="shared" si="37"/>
        <v>3.3750430490184835E-2</v>
      </c>
      <c r="M113" s="551">
        <f t="shared" si="37"/>
        <v>3.3750430490184828E-2</v>
      </c>
      <c r="N113" s="536"/>
      <c r="O113" s="536"/>
    </row>
    <row r="114" spans="1:15" ht="11.25" hidden="1" customHeight="1">
      <c r="A114" s="550" t="str">
        <f t="shared" si="35"/>
        <v>WWI3</v>
      </c>
      <c r="B114" s="550" t="str">
        <f t="shared" si="35"/>
        <v>Other I3</v>
      </c>
      <c r="C114" s="536"/>
      <c r="D114" s="551">
        <f t="shared" ref="D114:M114" si="38">D94/D107</f>
        <v>0</v>
      </c>
      <c r="E114" s="551">
        <f t="shared" si="38"/>
        <v>0</v>
      </c>
      <c r="F114" s="551">
        <f t="shared" si="38"/>
        <v>0</v>
      </c>
      <c r="G114" s="551">
        <f t="shared" si="38"/>
        <v>0</v>
      </c>
      <c r="H114" s="551">
        <f t="shared" si="38"/>
        <v>0</v>
      </c>
      <c r="I114" s="551">
        <f t="shared" si="38"/>
        <v>0</v>
      </c>
      <c r="J114" s="551">
        <f t="shared" si="38"/>
        <v>0</v>
      </c>
      <c r="K114" s="551">
        <f t="shared" si="38"/>
        <v>0</v>
      </c>
      <c r="L114" s="551">
        <f t="shared" si="38"/>
        <v>0</v>
      </c>
      <c r="M114" s="551">
        <f t="shared" si="38"/>
        <v>0</v>
      </c>
      <c r="N114" s="536"/>
      <c r="O114" s="536"/>
    </row>
    <row r="115" spans="1:15" ht="11.25" hidden="1" customHeight="1">
      <c r="A115" s="550" t="str">
        <f t="shared" si="35"/>
        <v>WWI4</v>
      </c>
      <c r="B115" s="550" t="str">
        <f t="shared" si="35"/>
        <v>Other I4</v>
      </c>
      <c r="C115" s="536"/>
      <c r="D115" s="551">
        <f t="shared" ref="D115:M115" si="39">D95/D107</f>
        <v>0</v>
      </c>
      <c r="E115" s="551">
        <f t="shared" si="39"/>
        <v>0</v>
      </c>
      <c r="F115" s="551">
        <f t="shared" si="39"/>
        <v>0</v>
      </c>
      <c r="G115" s="551">
        <f t="shared" si="39"/>
        <v>0</v>
      </c>
      <c r="H115" s="551">
        <f t="shared" si="39"/>
        <v>0</v>
      </c>
      <c r="I115" s="551">
        <f t="shared" si="39"/>
        <v>0</v>
      </c>
      <c r="J115" s="551">
        <f t="shared" si="39"/>
        <v>0</v>
      </c>
      <c r="K115" s="551">
        <f t="shared" si="39"/>
        <v>0</v>
      </c>
      <c r="L115" s="551">
        <f t="shared" si="39"/>
        <v>0</v>
      </c>
      <c r="M115" s="551">
        <f t="shared" si="39"/>
        <v>0</v>
      </c>
      <c r="N115" s="536"/>
      <c r="O115" s="536"/>
    </row>
    <row r="116" spans="1:15" ht="11.25" hidden="1" customHeight="1">
      <c r="A116" s="550" t="str">
        <f t="shared" si="35"/>
        <v>WWI5</v>
      </c>
      <c r="B116" s="550" t="str">
        <f t="shared" si="35"/>
        <v>Other I5</v>
      </c>
      <c r="C116" s="536"/>
      <c r="D116" s="551">
        <f t="shared" ref="D116:M116" si="40">D96/D107</f>
        <v>0</v>
      </c>
      <c r="E116" s="551">
        <f t="shared" si="40"/>
        <v>0</v>
      </c>
      <c r="F116" s="551">
        <f t="shared" si="40"/>
        <v>0</v>
      </c>
      <c r="G116" s="551">
        <f t="shared" si="40"/>
        <v>0</v>
      </c>
      <c r="H116" s="551">
        <f t="shared" si="40"/>
        <v>0</v>
      </c>
      <c r="I116" s="551">
        <f t="shared" si="40"/>
        <v>0</v>
      </c>
      <c r="J116" s="551">
        <f t="shared" si="40"/>
        <v>0</v>
      </c>
      <c r="K116" s="551">
        <f t="shared" si="40"/>
        <v>0</v>
      </c>
      <c r="L116" s="551">
        <f t="shared" si="40"/>
        <v>0</v>
      </c>
      <c r="M116" s="551">
        <f t="shared" si="40"/>
        <v>0</v>
      </c>
      <c r="N116" s="536"/>
      <c r="O116" s="536"/>
    </row>
    <row r="117" spans="1:15" ht="11.25" hidden="1" customHeight="1">
      <c r="A117" s="550" t="str">
        <f t="shared" si="35"/>
        <v>WWI6</v>
      </c>
      <c r="B117" s="550" t="str">
        <f t="shared" si="35"/>
        <v>Other I6</v>
      </c>
      <c r="C117" s="536"/>
      <c r="D117" s="551">
        <f t="shared" ref="D117:M117" si="41">D97/D107</f>
        <v>0</v>
      </c>
      <c r="E117" s="551">
        <f t="shared" si="41"/>
        <v>0</v>
      </c>
      <c r="F117" s="551">
        <f t="shared" si="41"/>
        <v>0</v>
      </c>
      <c r="G117" s="551">
        <f t="shared" si="41"/>
        <v>0</v>
      </c>
      <c r="H117" s="551">
        <f t="shared" si="41"/>
        <v>0</v>
      </c>
      <c r="I117" s="551">
        <f t="shared" si="41"/>
        <v>0</v>
      </c>
      <c r="J117" s="551">
        <f t="shared" si="41"/>
        <v>0</v>
      </c>
      <c r="K117" s="551">
        <f t="shared" si="41"/>
        <v>0</v>
      </c>
      <c r="L117" s="551">
        <f t="shared" si="41"/>
        <v>0</v>
      </c>
      <c r="M117" s="551">
        <f t="shared" si="41"/>
        <v>0</v>
      </c>
      <c r="N117" s="536"/>
      <c r="O117" s="536"/>
    </row>
    <row r="118" spans="1:15" ht="11.25" hidden="1" customHeight="1">
      <c r="A118" s="550" t="str">
        <f t="shared" si="35"/>
        <v>WWI7</v>
      </c>
      <c r="B118" s="550" t="str">
        <f t="shared" si="35"/>
        <v>Other I7</v>
      </c>
      <c r="C118" s="536"/>
      <c r="D118" s="551">
        <f t="shared" ref="D118:M118" si="42">D98/D107</f>
        <v>0</v>
      </c>
      <c r="E118" s="551">
        <f t="shared" si="42"/>
        <v>0</v>
      </c>
      <c r="F118" s="551">
        <f t="shared" si="42"/>
        <v>0</v>
      </c>
      <c r="G118" s="551">
        <f t="shared" si="42"/>
        <v>0</v>
      </c>
      <c r="H118" s="551">
        <f t="shared" si="42"/>
        <v>0</v>
      </c>
      <c r="I118" s="551">
        <f t="shared" si="42"/>
        <v>0</v>
      </c>
      <c r="J118" s="551">
        <f t="shared" si="42"/>
        <v>0</v>
      </c>
      <c r="K118" s="551">
        <f t="shared" si="42"/>
        <v>0</v>
      </c>
      <c r="L118" s="551">
        <f t="shared" si="42"/>
        <v>0</v>
      </c>
      <c r="M118" s="551">
        <f t="shared" si="42"/>
        <v>0</v>
      </c>
      <c r="N118" s="536"/>
      <c r="O118" s="536"/>
    </row>
    <row r="119" spans="1:15" ht="12.75" hidden="1" customHeight="1">
      <c r="A119" s="550" t="str">
        <f t="shared" si="35"/>
        <v>WWI8</v>
      </c>
      <c r="B119" s="550" t="str">
        <f t="shared" si="35"/>
        <v>Other I8</v>
      </c>
      <c r="C119" s="536"/>
      <c r="D119" s="551">
        <f t="shared" ref="D119:M119" si="43">D99/D107</f>
        <v>0</v>
      </c>
      <c r="E119" s="551">
        <f t="shared" si="43"/>
        <v>0</v>
      </c>
      <c r="F119" s="551">
        <f t="shared" si="43"/>
        <v>0</v>
      </c>
      <c r="G119" s="551">
        <f t="shared" si="43"/>
        <v>0</v>
      </c>
      <c r="H119" s="551">
        <f t="shared" si="43"/>
        <v>0</v>
      </c>
      <c r="I119" s="551">
        <f t="shared" si="43"/>
        <v>0</v>
      </c>
      <c r="J119" s="551">
        <f t="shared" si="43"/>
        <v>0</v>
      </c>
      <c r="K119" s="551">
        <f t="shared" si="43"/>
        <v>0</v>
      </c>
      <c r="L119" s="551">
        <f t="shared" si="43"/>
        <v>0</v>
      </c>
      <c r="M119" s="551">
        <f t="shared" si="43"/>
        <v>0</v>
      </c>
      <c r="N119" s="536"/>
      <c r="O119" s="536"/>
    </row>
    <row r="120" spans="1:15" ht="12.75" customHeight="1">
      <c r="A120" s="550"/>
      <c r="B120" s="550" t="s">
        <v>175</v>
      </c>
      <c r="C120" s="536"/>
      <c r="D120" s="551">
        <f>SUM(D112:D119)</f>
        <v>0.73642520950522328</v>
      </c>
      <c r="E120" s="551">
        <f t="shared" ref="E120:M120" si="44">SUM(E112:E119)</f>
        <v>0.73642520950522328</v>
      </c>
      <c r="F120" s="551">
        <f t="shared" si="44"/>
        <v>0.73642520950522328</v>
      </c>
      <c r="G120" s="551">
        <f t="shared" si="44"/>
        <v>0.73642520950522328</v>
      </c>
      <c r="H120" s="551">
        <f t="shared" si="44"/>
        <v>0.73642520950522317</v>
      </c>
      <c r="I120" s="551">
        <f t="shared" si="44"/>
        <v>0.73642520950522317</v>
      </c>
      <c r="J120" s="551">
        <f t="shared" si="44"/>
        <v>0.73642520950522317</v>
      </c>
      <c r="K120" s="551">
        <f t="shared" si="44"/>
        <v>0.73642520950522328</v>
      </c>
      <c r="L120" s="551">
        <f t="shared" si="44"/>
        <v>0.73642520950522328</v>
      </c>
      <c r="M120" s="551">
        <f t="shared" si="44"/>
        <v>0.73642520950522328</v>
      </c>
      <c r="N120" s="536"/>
      <c r="O120" s="536"/>
    </row>
    <row r="121" spans="1:15" ht="12.75" customHeight="1">
      <c r="A121" s="550"/>
      <c r="B121" s="550"/>
      <c r="C121" s="536"/>
      <c r="D121" s="551"/>
      <c r="E121" s="551"/>
      <c r="F121" s="551"/>
      <c r="G121" s="551"/>
      <c r="H121" s="551"/>
      <c r="I121" s="551"/>
      <c r="J121" s="551"/>
      <c r="K121" s="551"/>
      <c r="L121" s="551"/>
      <c r="M121" s="551"/>
      <c r="N121" s="536"/>
      <c r="O121" s="536"/>
    </row>
    <row r="122" spans="1:15" ht="12.75" customHeight="1">
      <c r="A122" s="550"/>
      <c r="B122" s="549" t="s">
        <v>432</v>
      </c>
      <c r="C122" s="536"/>
      <c r="D122" s="551"/>
      <c r="E122" s="551"/>
      <c r="F122" s="551"/>
      <c r="G122" s="551"/>
      <c r="H122" s="551"/>
      <c r="I122" s="551"/>
      <c r="J122" s="551"/>
      <c r="K122" s="551"/>
      <c r="L122" s="551"/>
      <c r="M122" s="551"/>
      <c r="N122" s="536"/>
      <c r="O122" s="536"/>
    </row>
    <row r="123" spans="1:15" ht="11.25" customHeight="1">
      <c r="A123" s="550" t="str">
        <f>A103</f>
        <v>WWO1</v>
      </c>
      <c r="B123" s="550" t="str">
        <f>B103</f>
        <v>Residential Outside</v>
      </c>
      <c r="C123" s="536"/>
      <c r="D123" s="551">
        <f t="shared" ref="D123:M124" si="45">D103/D$107</f>
        <v>0.26357479049477672</v>
      </c>
      <c r="E123" s="551">
        <f t="shared" si="45"/>
        <v>0.26357479049477672</v>
      </c>
      <c r="F123" s="551">
        <f t="shared" si="45"/>
        <v>0.26357479049477678</v>
      </c>
      <c r="G123" s="551">
        <f t="shared" si="45"/>
        <v>0.26357479049477672</v>
      </c>
      <c r="H123" s="551">
        <f t="shared" si="45"/>
        <v>0.26357479049477667</v>
      </c>
      <c r="I123" s="551">
        <f t="shared" si="45"/>
        <v>0.26357479049477672</v>
      </c>
      <c r="J123" s="551">
        <f t="shared" si="45"/>
        <v>0.26357479049477672</v>
      </c>
      <c r="K123" s="551">
        <f t="shared" si="45"/>
        <v>0.26357479049477672</v>
      </c>
      <c r="L123" s="551">
        <f t="shared" si="45"/>
        <v>0.26357479049477672</v>
      </c>
      <c r="M123" s="551">
        <f t="shared" si="45"/>
        <v>0.26357479049477678</v>
      </c>
      <c r="N123" s="536"/>
      <c r="O123" s="536"/>
    </row>
    <row r="124" spans="1:15" ht="11.25" customHeight="1">
      <c r="A124" s="550" t="str">
        <f>A104</f>
        <v>WWO2</v>
      </c>
      <c r="B124" s="550" t="str">
        <f>B104</f>
        <v>Commercial Outside</v>
      </c>
      <c r="C124" s="536"/>
      <c r="D124" s="553">
        <f t="shared" si="45"/>
        <v>0</v>
      </c>
      <c r="E124" s="553">
        <f t="shared" si="45"/>
        <v>0</v>
      </c>
      <c r="F124" s="553">
        <f t="shared" si="45"/>
        <v>0</v>
      </c>
      <c r="G124" s="553">
        <f t="shared" si="45"/>
        <v>0</v>
      </c>
      <c r="H124" s="553">
        <f t="shared" si="45"/>
        <v>0</v>
      </c>
      <c r="I124" s="553">
        <f t="shared" si="45"/>
        <v>0</v>
      </c>
      <c r="J124" s="553">
        <f t="shared" si="45"/>
        <v>0</v>
      </c>
      <c r="K124" s="553">
        <f t="shared" si="45"/>
        <v>0</v>
      </c>
      <c r="L124" s="553">
        <f t="shared" si="45"/>
        <v>0</v>
      </c>
      <c r="M124" s="553">
        <f t="shared" si="45"/>
        <v>0</v>
      </c>
      <c r="N124" s="536"/>
      <c r="O124" s="536"/>
    </row>
    <row r="125" spans="1:15" ht="11.25" customHeight="1">
      <c r="A125" s="550"/>
      <c r="B125" s="550" t="s">
        <v>175</v>
      </c>
      <c r="C125" s="536"/>
      <c r="D125" s="551">
        <f>SUM(D123:D124)</f>
        <v>0.26357479049477672</v>
      </c>
      <c r="E125" s="551">
        <f t="shared" ref="E125:M125" si="46">SUM(E123:E124)</f>
        <v>0.26357479049477672</v>
      </c>
      <c r="F125" s="551">
        <f t="shared" si="46"/>
        <v>0.26357479049477678</v>
      </c>
      <c r="G125" s="551">
        <f t="shared" si="46"/>
        <v>0.26357479049477672</v>
      </c>
      <c r="H125" s="551">
        <f t="shared" si="46"/>
        <v>0.26357479049477667</v>
      </c>
      <c r="I125" s="551">
        <f t="shared" si="46"/>
        <v>0.26357479049477672</v>
      </c>
      <c r="J125" s="551">
        <f t="shared" si="46"/>
        <v>0.26357479049477672</v>
      </c>
      <c r="K125" s="551">
        <f t="shared" si="46"/>
        <v>0.26357479049477672</v>
      </c>
      <c r="L125" s="551">
        <f t="shared" si="46"/>
        <v>0.26357479049477672</v>
      </c>
      <c r="M125" s="551">
        <f t="shared" si="46"/>
        <v>0.26357479049477678</v>
      </c>
      <c r="N125" s="536"/>
      <c r="O125" s="536"/>
    </row>
    <row r="126" spans="1:15" ht="11.25" customHeight="1">
      <c r="A126" s="550"/>
      <c r="B126" s="550"/>
      <c r="C126" s="536"/>
      <c r="D126" s="553"/>
      <c r="E126" s="553"/>
      <c r="F126" s="553"/>
      <c r="G126" s="553"/>
      <c r="H126" s="553"/>
      <c r="I126" s="553"/>
      <c r="J126" s="553"/>
      <c r="K126" s="553"/>
      <c r="L126" s="553"/>
      <c r="M126" s="553"/>
      <c r="N126" s="536"/>
      <c r="O126" s="536"/>
    </row>
    <row r="127" spans="1:15" ht="11.25" customHeight="1">
      <c r="B127" s="536" t="s">
        <v>5</v>
      </c>
      <c r="C127" s="561"/>
      <c r="D127" s="551">
        <f>+D125+D120</f>
        <v>1</v>
      </c>
      <c r="E127" s="551">
        <f t="shared" ref="E127:M127" si="47">+E125+E120</f>
        <v>1</v>
      </c>
      <c r="F127" s="551">
        <f t="shared" si="47"/>
        <v>1</v>
      </c>
      <c r="G127" s="551">
        <f t="shared" si="47"/>
        <v>1</v>
      </c>
      <c r="H127" s="551">
        <f t="shared" si="47"/>
        <v>0.99999999999999978</v>
      </c>
      <c r="I127" s="551">
        <f t="shared" si="47"/>
        <v>0.99999999999999989</v>
      </c>
      <c r="J127" s="551">
        <f t="shared" si="47"/>
        <v>0.99999999999999989</v>
      </c>
      <c r="K127" s="551">
        <f t="shared" si="47"/>
        <v>1</v>
      </c>
      <c r="L127" s="551">
        <f t="shared" si="47"/>
        <v>1</v>
      </c>
      <c r="M127" s="551">
        <f t="shared" si="47"/>
        <v>1</v>
      </c>
      <c r="N127" s="536"/>
      <c r="O127" s="536"/>
    </row>
    <row r="128" spans="1:15" ht="11.25" customHeight="1">
      <c r="B128" s="536"/>
      <c r="C128" s="536"/>
      <c r="D128" s="564"/>
      <c r="E128" s="564"/>
      <c r="F128" s="564"/>
      <c r="G128" s="564"/>
      <c r="H128" s="564"/>
      <c r="I128" s="564"/>
      <c r="J128" s="564"/>
      <c r="K128" s="564"/>
      <c r="L128" s="564"/>
      <c r="M128" s="564"/>
      <c r="N128" s="536"/>
      <c r="O128" s="544"/>
    </row>
    <row r="129" spans="1:15" ht="11.25" customHeight="1">
      <c r="B129" s="536"/>
      <c r="C129" s="536"/>
      <c r="D129" s="564"/>
      <c r="E129" s="564"/>
      <c r="F129" s="564"/>
      <c r="G129" s="564"/>
      <c r="H129" s="564"/>
      <c r="I129" s="564"/>
      <c r="J129" s="564"/>
      <c r="K129" s="564"/>
      <c r="L129" s="564"/>
      <c r="M129" s="564"/>
      <c r="N129" s="536"/>
      <c r="O129" s="544"/>
    </row>
    <row r="130" spans="1:15" ht="11.25" customHeight="1">
      <c r="B130" s="549" t="s">
        <v>435</v>
      </c>
      <c r="C130" s="536"/>
      <c r="D130" s="564"/>
      <c r="E130" s="564"/>
      <c r="F130" s="564"/>
      <c r="G130" s="564"/>
      <c r="H130" s="564"/>
      <c r="I130" s="564"/>
      <c r="J130" s="564"/>
      <c r="K130" s="564"/>
      <c r="L130" s="564"/>
      <c r="M130" s="564"/>
      <c r="N130" s="536"/>
      <c r="O130" s="544"/>
    </row>
    <row r="131" spans="1:15" ht="11.25" customHeight="1">
      <c r="A131" s="536" t="str">
        <f>A112</f>
        <v>WWI1</v>
      </c>
      <c r="B131" s="536" t="str">
        <f>B112</f>
        <v>Residential Inside</v>
      </c>
      <c r="C131" s="536"/>
      <c r="D131" s="551">
        <f>D112/D$120</f>
        <v>0.95416991426344511</v>
      </c>
      <c r="E131" s="551">
        <f t="shared" ref="E131:M131" si="48">E112/E$120</f>
        <v>0.95416991426344511</v>
      </c>
      <c r="F131" s="551">
        <f t="shared" si="48"/>
        <v>0.95416991426344511</v>
      </c>
      <c r="G131" s="551">
        <f t="shared" si="48"/>
        <v>0.95416991426344511</v>
      </c>
      <c r="H131" s="551">
        <f t="shared" si="48"/>
        <v>0.95416991426344511</v>
      </c>
      <c r="I131" s="551">
        <f t="shared" si="48"/>
        <v>0.95416991426344511</v>
      </c>
      <c r="J131" s="551">
        <f t="shared" si="48"/>
        <v>0.95416991426344511</v>
      </c>
      <c r="K131" s="551">
        <f t="shared" si="48"/>
        <v>0.954169914263445</v>
      </c>
      <c r="L131" s="551">
        <f t="shared" si="48"/>
        <v>0.95416991426344511</v>
      </c>
      <c r="M131" s="551">
        <f t="shared" si="48"/>
        <v>0.95416991426344511</v>
      </c>
      <c r="N131" s="536"/>
      <c r="O131" s="544"/>
    </row>
    <row r="132" spans="1:15" ht="11.25" customHeight="1">
      <c r="A132" s="536" t="str">
        <f t="shared" ref="A132:B138" si="49">A113</f>
        <v>WWI2</v>
      </c>
      <c r="B132" s="536" t="str">
        <f t="shared" si="49"/>
        <v>Commercial Inside</v>
      </c>
      <c r="C132" s="536"/>
      <c r="D132" s="551">
        <f t="shared" ref="D132:M138" si="50">D113/D$120</f>
        <v>4.5830085736554949E-2</v>
      </c>
      <c r="E132" s="551">
        <f t="shared" si="50"/>
        <v>4.5830085736554949E-2</v>
      </c>
      <c r="F132" s="551">
        <f t="shared" si="50"/>
        <v>4.5830085736554955E-2</v>
      </c>
      <c r="G132" s="551">
        <f t="shared" si="50"/>
        <v>4.5830085736554949E-2</v>
      </c>
      <c r="H132" s="551">
        <f t="shared" si="50"/>
        <v>4.5830085736554962E-2</v>
      </c>
      <c r="I132" s="551">
        <f t="shared" si="50"/>
        <v>4.5830085736554962E-2</v>
      </c>
      <c r="J132" s="551">
        <f t="shared" si="50"/>
        <v>4.5830085736554962E-2</v>
      </c>
      <c r="K132" s="551">
        <f t="shared" si="50"/>
        <v>4.5830085736554962E-2</v>
      </c>
      <c r="L132" s="551">
        <f t="shared" si="50"/>
        <v>4.5830085736554962E-2</v>
      </c>
      <c r="M132" s="551">
        <f t="shared" si="50"/>
        <v>4.5830085736554955E-2</v>
      </c>
      <c r="N132" s="536"/>
      <c r="O132" s="544"/>
    </row>
    <row r="133" spans="1:15" ht="11.25" hidden="1" customHeight="1">
      <c r="A133" s="536" t="str">
        <f t="shared" si="49"/>
        <v>WWI3</v>
      </c>
      <c r="B133" s="536" t="str">
        <f t="shared" si="49"/>
        <v>Other I3</v>
      </c>
      <c r="C133" s="536"/>
      <c r="D133" s="551">
        <f t="shared" si="50"/>
        <v>0</v>
      </c>
      <c r="E133" s="551">
        <f t="shared" si="50"/>
        <v>0</v>
      </c>
      <c r="F133" s="551">
        <f t="shared" si="50"/>
        <v>0</v>
      </c>
      <c r="G133" s="551">
        <f t="shared" si="50"/>
        <v>0</v>
      </c>
      <c r="H133" s="551">
        <f t="shared" si="50"/>
        <v>0</v>
      </c>
      <c r="I133" s="551">
        <f t="shared" si="50"/>
        <v>0</v>
      </c>
      <c r="J133" s="551">
        <f t="shared" si="50"/>
        <v>0</v>
      </c>
      <c r="K133" s="551">
        <f t="shared" si="50"/>
        <v>0</v>
      </c>
      <c r="L133" s="551">
        <f t="shared" si="50"/>
        <v>0</v>
      </c>
      <c r="M133" s="551">
        <f t="shared" si="50"/>
        <v>0</v>
      </c>
      <c r="N133" s="536"/>
      <c r="O133" s="544"/>
    </row>
    <row r="134" spans="1:15" ht="11.25" hidden="1" customHeight="1">
      <c r="A134" s="536" t="str">
        <f t="shared" si="49"/>
        <v>WWI4</v>
      </c>
      <c r="B134" s="536" t="str">
        <f t="shared" si="49"/>
        <v>Other I4</v>
      </c>
      <c r="C134" s="536"/>
      <c r="D134" s="551">
        <f t="shared" si="50"/>
        <v>0</v>
      </c>
      <c r="E134" s="551">
        <f t="shared" si="50"/>
        <v>0</v>
      </c>
      <c r="F134" s="551">
        <f t="shared" si="50"/>
        <v>0</v>
      </c>
      <c r="G134" s="551">
        <f t="shared" si="50"/>
        <v>0</v>
      </c>
      <c r="H134" s="551">
        <f t="shared" si="50"/>
        <v>0</v>
      </c>
      <c r="I134" s="551">
        <f t="shared" si="50"/>
        <v>0</v>
      </c>
      <c r="J134" s="551">
        <f t="shared" si="50"/>
        <v>0</v>
      </c>
      <c r="K134" s="551">
        <f t="shared" si="50"/>
        <v>0</v>
      </c>
      <c r="L134" s="551">
        <f t="shared" si="50"/>
        <v>0</v>
      </c>
      <c r="M134" s="551">
        <f t="shared" si="50"/>
        <v>0</v>
      </c>
      <c r="N134" s="536"/>
      <c r="O134" s="544"/>
    </row>
    <row r="135" spans="1:15" ht="11.25" hidden="1" customHeight="1">
      <c r="A135" s="536" t="str">
        <f t="shared" si="49"/>
        <v>WWI5</v>
      </c>
      <c r="B135" s="536" t="str">
        <f t="shared" si="49"/>
        <v>Other I5</v>
      </c>
      <c r="C135" s="536"/>
      <c r="D135" s="551">
        <f t="shared" si="50"/>
        <v>0</v>
      </c>
      <c r="E135" s="551">
        <f t="shared" si="50"/>
        <v>0</v>
      </c>
      <c r="F135" s="551">
        <f t="shared" si="50"/>
        <v>0</v>
      </c>
      <c r="G135" s="551">
        <f t="shared" si="50"/>
        <v>0</v>
      </c>
      <c r="H135" s="551">
        <f t="shared" si="50"/>
        <v>0</v>
      </c>
      <c r="I135" s="551">
        <f t="shared" si="50"/>
        <v>0</v>
      </c>
      <c r="J135" s="551">
        <f t="shared" si="50"/>
        <v>0</v>
      </c>
      <c r="K135" s="551">
        <f t="shared" si="50"/>
        <v>0</v>
      </c>
      <c r="L135" s="551">
        <f t="shared" si="50"/>
        <v>0</v>
      </c>
      <c r="M135" s="551">
        <f t="shared" si="50"/>
        <v>0</v>
      </c>
      <c r="N135" s="536"/>
      <c r="O135" s="544"/>
    </row>
    <row r="136" spans="1:15" ht="11.25" hidden="1" customHeight="1">
      <c r="A136" s="536" t="str">
        <f t="shared" si="49"/>
        <v>WWI6</v>
      </c>
      <c r="B136" s="536" t="str">
        <f t="shared" si="49"/>
        <v>Other I6</v>
      </c>
      <c r="C136" s="536"/>
      <c r="D136" s="551">
        <f t="shared" si="50"/>
        <v>0</v>
      </c>
      <c r="E136" s="551">
        <f t="shared" si="50"/>
        <v>0</v>
      </c>
      <c r="F136" s="551">
        <f t="shared" si="50"/>
        <v>0</v>
      </c>
      <c r="G136" s="551">
        <f t="shared" si="50"/>
        <v>0</v>
      </c>
      <c r="H136" s="551">
        <f t="shared" si="50"/>
        <v>0</v>
      </c>
      <c r="I136" s="551">
        <f t="shared" si="50"/>
        <v>0</v>
      </c>
      <c r="J136" s="551">
        <f t="shared" si="50"/>
        <v>0</v>
      </c>
      <c r="K136" s="551">
        <f t="shared" si="50"/>
        <v>0</v>
      </c>
      <c r="L136" s="551">
        <f t="shared" si="50"/>
        <v>0</v>
      </c>
      <c r="M136" s="551">
        <f t="shared" si="50"/>
        <v>0</v>
      </c>
      <c r="N136" s="536"/>
      <c r="O136" s="544"/>
    </row>
    <row r="137" spans="1:15" ht="11.25" hidden="1" customHeight="1">
      <c r="A137" s="536" t="str">
        <f t="shared" si="49"/>
        <v>WWI7</v>
      </c>
      <c r="B137" s="536" t="str">
        <f t="shared" si="49"/>
        <v>Other I7</v>
      </c>
      <c r="C137" s="536"/>
      <c r="D137" s="551">
        <f t="shared" si="50"/>
        <v>0</v>
      </c>
      <c r="E137" s="551">
        <f t="shared" si="50"/>
        <v>0</v>
      </c>
      <c r="F137" s="551">
        <f t="shared" si="50"/>
        <v>0</v>
      </c>
      <c r="G137" s="551">
        <f t="shared" si="50"/>
        <v>0</v>
      </c>
      <c r="H137" s="551">
        <f t="shared" si="50"/>
        <v>0</v>
      </c>
      <c r="I137" s="551">
        <f t="shared" si="50"/>
        <v>0</v>
      </c>
      <c r="J137" s="551">
        <f t="shared" si="50"/>
        <v>0</v>
      </c>
      <c r="K137" s="551">
        <f t="shared" si="50"/>
        <v>0</v>
      </c>
      <c r="L137" s="551">
        <f t="shared" si="50"/>
        <v>0</v>
      </c>
      <c r="M137" s="551">
        <f t="shared" si="50"/>
        <v>0</v>
      </c>
      <c r="N137" s="536"/>
      <c r="O137" s="544"/>
    </row>
    <row r="138" spans="1:15" ht="11.25" hidden="1" customHeight="1">
      <c r="A138" s="536" t="str">
        <f t="shared" si="49"/>
        <v>WWI8</v>
      </c>
      <c r="B138" s="536" t="str">
        <f t="shared" si="49"/>
        <v>Other I8</v>
      </c>
      <c r="C138" s="536"/>
      <c r="D138" s="553">
        <f t="shared" si="50"/>
        <v>0</v>
      </c>
      <c r="E138" s="553">
        <f t="shared" si="50"/>
        <v>0</v>
      </c>
      <c r="F138" s="553">
        <f t="shared" si="50"/>
        <v>0</v>
      </c>
      <c r="G138" s="553">
        <f t="shared" si="50"/>
        <v>0</v>
      </c>
      <c r="H138" s="553">
        <f t="shared" si="50"/>
        <v>0</v>
      </c>
      <c r="I138" s="553">
        <f t="shared" si="50"/>
        <v>0</v>
      </c>
      <c r="J138" s="553">
        <f t="shared" si="50"/>
        <v>0</v>
      </c>
      <c r="K138" s="553">
        <f t="shared" si="50"/>
        <v>0</v>
      </c>
      <c r="L138" s="553">
        <f t="shared" si="50"/>
        <v>0</v>
      </c>
      <c r="M138" s="553">
        <f t="shared" si="50"/>
        <v>0</v>
      </c>
      <c r="N138" s="536"/>
      <c r="O138" s="544"/>
    </row>
    <row r="139" spans="1:15" ht="11.25" customHeight="1">
      <c r="B139" s="536" t="s">
        <v>1</v>
      </c>
      <c r="C139" s="536"/>
      <c r="D139" s="551">
        <f>SUM(D131:D138)</f>
        <v>1</v>
      </c>
      <c r="E139" s="551">
        <f t="shared" ref="E139:M139" si="51">SUM(E131:E138)</f>
        <v>1</v>
      </c>
      <c r="F139" s="551">
        <f t="shared" si="51"/>
        <v>1</v>
      </c>
      <c r="G139" s="551">
        <f t="shared" si="51"/>
        <v>1</v>
      </c>
      <c r="H139" s="551">
        <f t="shared" si="51"/>
        <v>1</v>
      </c>
      <c r="I139" s="551">
        <f t="shared" si="51"/>
        <v>1</v>
      </c>
      <c r="J139" s="551">
        <f t="shared" si="51"/>
        <v>1</v>
      </c>
      <c r="K139" s="551">
        <f t="shared" si="51"/>
        <v>1</v>
      </c>
      <c r="L139" s="551">
        <f t="shared" si="51"/>
        <v>1</v>
      </c>
      <c r="M139" s="551">
        <f t="shared" si="51"/>
        <v>1</v>
      </c>
      <c r="N139" s="536"/>
      <c r="O139" s="544"/>
    </row>
    <row r="140" spans="1:15" ht="11.25" customHeight="1">
      <c r="B140" s="536"/>
      <c r="C140" s="536"/>
      <c r="D140" s="564"/>
      <c r="E140" s="564"/>
      <c r="F140" s="564"/>
      <c r="G140" s="564"/>
      <c r="H140" s="564"/>
      <c r="I140" s="564"/>
      <c r="J140" s="564"/>
      <c r="K140" s="564"/>
      <c r="L140" s="564"/>
      <c r="M140" s="564"/>
      <c r="N140" s="536"/>
      <c r="O140" s="544"/>
    </row>
    <row r="141" spans="1:15" ht="11.25" customHeight="1">
      <c r="B141" s="536"/>
      <c r="C141" s="536"/>
      <c r="D141" s="564"/>
      <c r="E141" s="564"/>
      <c r="F141" s="564"/>
      <c r="G141" s="564"/>
      <c r="H141" s="564"/>
      <c r="I141" s="564"/>
      <c r="J141" s="564"/>
      <c r="K141" s="564"/>
      <c r="L141" s="564"/>
      <c r="M141" s="564"/>
      <c r="N141" s="536"/>
      <c r="O141" s="544"/>
    </row>
    <row r="142" spans="1:15" ht="11.25" customHeight="1">
      <c r="B142" s="557" t="s">
        <v>91</v>
      </c>
      <c r="C142" s="536"/>
      <c r="D142" s="564"/>
      <c r="E142" s="564"/>
      <c r="F142" s="564"/>
      <c r="G142" s="564"/>
      <c r="H142" s="564"/>
      <c r="I142" s="564"/>
      <c r="J142" s="564"/>
      <c r="K142" s="564"/>
      <c r="L142" s="564"/>
      <c r="M142" s="564"/>
      <c r="N142" s="536"/>
      <c r="O142" s="544"/>
    </row>
    <row r="143" spans="1:15" ht="11.25" customHeight="1">
      <c r="B143" s="549" t="s">
        <v>431</v>
      </c>
      <c r="C143" s="536"/>
      <c r="D143" s="564"/>
      <c r="E143" s="564"/>
      <c r="F143" s="564"/>
      <c r="G143" s="564"/>
      <c r="H143" s="564"/>
      <c r="I143" s="564"/>
      <c r="J143" s="564"/>
      <c r="K143" s="564"/>
      <c r="L143" s="564"/>
      <c r="M143" s="564"/>
      <c r="N143" s="536"/>
      <c r="O143" s="544"/>
    </row>
    <row r="144" spans="1:15" ht="11.25" customHeight="1">
      <c r="A144" s="550" t="str">
        <f t="shared" ref="A144:B151" si="52">A112</f>
        <v>WWI1</v>
      </c>
      <c r="B144" s="550" t="str">
        <f t="shared" si="52"/>
        <v>Residential Inside</v>
      </c>
      <c r="C144" s="536"/>
      <c r="D144" s="508">
        <f>'Volume Input'!G194</f>
        <v>3060.5</v>
      </c>
      <c r="E144" s="508">
        <f>'Volume Input'!G224</f>
        <v>3746.0520000000001</v>
      </c>
      <c r="F144" s="508">
        <f>'Volume Input'!G225</f>
        <v>4501.2560831999999</v>
      </c>
      <c r="G144" s="508">
        <f>'Volume Input'!G226</f>
        <v>5005.3967645184002</v>
      </c>
      <c r="H144" s="508">
        <f>'Volume Input'!G227</f>
        <v>5509.9407583818547</v>
      </c>
      <c r="I144" s="508">
        <f>'Volume Input'!G228</f>
        <v>6003.6314503328686</v>
      </c>
      <c r="J144" s="508">
        <f>'Volume Input'!G229</f>
        <v>6474.3161560389653</v>
      </c>
      <c r="K144" s="508">
        <f>'Volume Input'!G230</f>
        <v>6909.3902017247838</v>
      </c>
      <c r="L144" s="508">
        <f>'Volume Input'!G231</f>
        <v>7296.3160530213718</v>
      </c>
      <c r="M144" s="508">
        <f>'Volume Input'!G232</f>
        <v>7704.909751990569</v>
      </c>
      <c r="N144" s="536"/>
      <c r="O144" s="544"/>
    </row>
    <row r="145" spans="1:15" ht="11.25" customHeight="1">
      <c r="A145" s="550" t="str">
        <f t="shared" si="52"/>
        <v>WWI2</v>
      </c>
      <c r="B145" s="550" t="str">
        <f t="shared" si="52"/>
        <v>Commercial Inside</v>
      </c>
      <c r="C145" s="536"/>
      <c r="D145" s="508">
        <f>'Volume Input'!I194</f>
        <v>147</v>
      </c>
      <c r="E145" s="508">
        <f>'Volume Input'!I224</f>
        <v>179.928</v>
      </c>
      <c r="F145" s="508">
        <f>'Volume Input'!I225</f>
        <v>216.2014848</v>
      </c>
      <c r="G145" s="508">
        <f>'Volume Input'!I226</f>
        <v>240.41605109760002</v>
      </c>
      <c r="H145" s="508">
        <f>'Volume Input'!I227</f>
        <v>264.64998904823813</v>
      </c>
      <c r="I145" s="508">
        <f>'Volume Input'!I228</f>
        <v>288.36262806696027</v>
      </c>
      <c r="J145" s="508">
        <f>'Volume Input'!I229</f>
        <v>310.97025810740996</v>
      </c>
      <c r="K145" s="508">
        <f>'Volume Input'!I230</f>
        <v>331.86745945222793</v>
      </c>
      <c r="L145" s="508">
        <f>'Volume Input'!I231</f>
        <v>350.45203718155267</v>
      </c>
      <c r="M145" s="508">
        <f>'Volume Input'!I232</f>
        <v>370.07735126371961</v>
      </c>
      <c r="N145" s="536"/>
      <c r="O145" s="544"/>
    </row>
    <row r="146" spans="1:15" ht="11.25" hidden="1" customHeight="1">
      <c r="A146" s="550" t="str">
        <f t="shared" si="52"/>
        <v>WWI3</v>
      </c>
      <c r="B146" s="550" t="str">
        <f t="shared" si="52"/>
        <v>Other I3</v>
      </c>
      <c r="C146" s="536"/>
      <c r="D146" s="508">
        <f>'Volume Input'!K194</f>
        <v>0</v>
      </c>
      <c r="E146" s="508">
        <f>'Volume Input'!K224</f>
        <v>0</v>
      </c>
      <c r="F146" s="508">
        <f>'Volume Input'!K225</f>
        <v>0</v>
      </c>
      <c r="G146" s="508">
        <f>'Volume Input'!K226</f>
        <v>0</v>
      </c>
      <c r="H146" s="508">
        <f>'Volume Input'!K227</f>
        <v>0</v>
      </c>
      <c r="I146" s="508">
        <f>'Volume Input'!K228</f>
        <v>0</v>
      </c>
      <c r="J146" s="508">
        <f>'Volume Input'!K229</f>
        <v>0</v>
      </c>
      <c r="K146" s="508">
        <f>'Volume Input'!K230</f>
        <v>0</v>
      </c>
      <c r="L146" s="508">
        <f>'Volume Input'!K231</f>
        <v>0</v>
      </c>
      <c r="M146" s="508">
        <f>'Volume Input'!K232</f>
        <v>0</v>
      </c>
      <c r="N146" s="536"/>
      <c r="O146" s="544"/>
    </row>
    <row r="147" spans="1:15" ht="11.25" hidden="1" customHeight="1">
      <c r="A147" s="550" t="str">
        <f t="shared" si="52"/>
        <v>WWI4</v>
      </c>
      <c r="B147" s="550" t="str">
        <f t="shared" si="52"/>
        <v>Other I4</v>
      </c>
      <c r="C147" s="536"/>
      <c r="D147" s="508">
        <f>'Volume Input'!L194</f>
        <v>0</v>
      </c>
      <c r="E147" s="508">
        <f>'Volume Input'!L224</f>
        <v>0</v>
      </c>
      <c r="F147" s="508">
        <f>'Volume Input'!L225</f>
        <v>0</v>
      </c>
      <c r="G147" s="508">
        <f>'Volume Input'!L226</f>
        <v>0</v>
      </c>
      <c r="H147" s="508">
        <f>'Volume Input'!L227</f>
        <v>0</v>
      </c>
      <c r="I147" s="508">
        <f>'Volume Input'!L228</f>
        <v>0</v>
      </c>
      <c r="J147" s="508">
        <f>'Volume Input'!L229</f>
        <v>0</v>
      </c>
      <c r="K147" s="508">
        <f>'Volume Input'!L230</f>
        <v>0</v>
      </c>
      <c r="L147" s="508">
        <f>'Volume Input'!L231</f>
        <v>0</v>
      </c>
      <c r="M147" s="508">
        <f>'Volume Input'!L232</f>
        <v>0</v>
      </c>
      <c r="N147" s="536"/>
      <c r="O147" s="544"/>
    </row>
    <row r="148" spans="1:15" ht="11.25" hidden="1" customHeight="1">
      <c r="A148" s="550" t="str">
        <f t="shared" si="52"/>
        <v>WWI5</v>
      </c>
      <c r="B148" s="550" t="str">
        <f t="shared" si="52"/>
        <v>Other I5</v>
      </c>
      <c r="C148" s="536"/>
      <c r="D148" s="508">
        <f>'Volume Input'!M194</f>
        <v>0</v>
      </c>
      <c r="E148" s="508">
        <f>'Volume Input'!M224</f>
        <v>0</v>
      </c>
      <c r="F148" s="508">
        <f>'Volume Input'!M225</f>
        <v>0</v>
      </c>
      <c r="G148" s="508">
        <f>'Volume Input'!M226</f>
        <v>0</v>
      </c>
      <c r="H148" s="508">
        <f>'Volume Input'!M227</f>
        <v>0</v>
      </c>
      <c r="I148" s="508">
        <f>'Volume Input'!M228</f>
        <v>0</v>
      </c>
      <c r="J148" s="508">
        <f>'Volume Input'!M229</f>
        <v>0</v>
      </c>
      <c r="K148" s="508">
        <f>'Volume Input'!M230</f>
        <v>0</v>
      </c>
      <c r="L148" s="508">
        <f>'Volume Input'!M231</f>
        <v>0</v>
      </c>
      <c r="M148" s="508">
        <f>'Volume Input'!M232</f>
        <v>0</v>
      </c>
      <c r="N148" s="536"/>
      <c r="O148" s="544"/>
    </row>
    <row r="149" spans="1:15" ht="11.25" hidden="1" customHeight="1">
      <c r="A149" s="550" t="str">
        <f t="shared" si="52"/>
        <v>WWI6</v>
      </c>
      <c r="B149" s="550" t="str">
        <f t="shared" si="52"/>
        <v>Other I6</v>
      </c>
      <c r="C149" s="536"/>
      <c r="D149" s="508">
        <f>'Volume Input'!N194</f>
        <v>0</v>
      </c>
      <c r="E149" s="508">
        <f>'Volume Input'!N224</f>
        <v>0</v>
      </c>
      <c r="F149" s="508">
        <f>'Volume Input'!N225</f>
        <v>0</v>
      </c>
      <c r="G149" s="508">
        <f>'Volume Input'!N226</f>
        <v>0</v>
      </c>
      <c r="H149" s="508">
        <f>'Volume Input'!N227</f>
        <v>0</v>
      </c>
      <c r="I149" s="508">
        <f>'Volume Input'!N228</f>
        <v>0</v>
      </c>
      <c r="J149" s="508">
        <f>'Volume Input'!N229</f>
        <v>0</v>
      </c>
      <c r="K149" s="508">
        <f>'Volume Input'!N230</f>
        <v>0</v>
      </c>
      <c r="L149" s="508">
        <f>'Volume Input'!N231</f>
        <v>0</v>
      </c>
      <c r="M149" s="508">
        <f>'Volume Input'!N232</f>
        <v>0</v>
      </c>
      <c r="N149" s="536"/>
      <c r="O149" s="544"/>
    </row>
    <row r="150" spans="1:15" ht="11.25" hidden="1" customHeight="1">
      <c r="A150" s="550" t="str">
        <f t="shared" si="52"/>
        <v>WWI7</v>
      </c>
      <c r="B150" s="550" t="str">
        <f t="shared" si="52"/>
        <v>Other I7</v>
      </c>
      <c r="C150" s="536"/>
      <c r="D150" s="508">
        <f>'Volume Input'!O194</f>
        <v>0</v>
      </c>
      <c r="E150" s="508">
        <f>'Volume Input'!O224</f>
        <v>0</v>
      </c>
      <c r="F150" s="508">
        <f>'Volume Input'!O225</f>
        <v>0</v>
      </c>
      <c r="G150" s="508">
        <f>'Volume Input'!O226</f>
        <v>0</v>
      </c>
      <c r="H150" s="508">
        <f>'Volume Input'!O227</f>
        <v>0</v>
      </c>
      <c r="I150" s="508">
        <f>'Volume Input'!O228</f>
        <v>0</v>
      </c>
      <c r="J150" s="508">
        <f>'Volume Input'!O229</f>
        <v>0</v>
      </c>
      <c r="K150" s="508">
        <f>'Volume Input'!O230</f>
        <v>0</v>
      </c>
      <c r="L150" s="508">
        <f>'Volume Input'!O231</f>
        <v>0</v>
      </c>
      <c r="M150" s="508">
        <f>'Volume Input'!O232</f>
        <v>0</v>
      </c>
      <c r="N150" s="536"/>
      <c r="O150" s="544"/>
    </row>
    <row r="151" spans="1:15" ht="12.75" hidden="1" customHeight="1">
      <c r="A151" s="550" t="str">
        <f t="shared" si="52"/>
        <v>WWI8</v>
      </c>
      <c r="B151" s="550" t="str">
        <f t="shared" si="52"/>
        <v>Other I8</v>
      </c>
      <c r="C151" s="536"/>
      <c r="D151" s="508">
        <f>'Volume Input'!P194</f>
        <v>0</v>
      </c>
      <c r="E151" s="508">
        <f>'Volume Input'!P224</f>
        <v>0</v>
      </c>
      <c r="F151" s="508">
        <f>'Volume Input'!P225</f>
        <v>0</v>
      </c>
      <c r="G151" s="508">
        <f>'Volume Input'!P226</f>
        <v>0</v>
      </c>
      <c r="H151" s="508">
        <f>'Volume Input'!P227</f>
        <v>0</v>
      </c>
      <c r="I151" s="508">
        <f>'Volume Input'!P228</f>
        <v>0</v>
      </c>
      <c r="J151" s="508">
        <f>'Volume Input'!P229</f>
        <v>0</v>
      </c>
      <c r="K151" s="508">
        <f>'Volume Input'!P230</f>
        <v>0</v>
      </c>
      <c r="L151" s="508">
        <f>'Volume Input'!P231</f>
        <v>0</v>
      </c>
      <c r="M151" s="508">
        <f>'Volume Input'!P232</f>
        <v>0</v>
      </c>
      <c r="N151" s="536"/>
      <c r="O151" s="544"/>
    </row>
    <row r="152" spans="1:15" ht="12.75" customHeight="1">
      <c r="A152" s="550"/>
      <c r="B152" s="550" t="s">
        <v>175</v>
      </c>
      <c r="C152" s="536"/>
      <c r="D152" s="508">
        <f>SUM(D144:D151)</f>
        <v>3207.5</v>
      </c>
      <c r="E152" s="508">
        <f t="shared" ref="E152:M152" si="53">SUM(E144:E151)</f>
        <v>3925.98</v>
      </c>
      <c r="F152" s="508">
        <f t="shared" si="53"/>
        <v>4717.4575679999998</v>
      </c>
      <c r="G152" s="508">
        <f t="shared" si="53"/>
        <v>5245.8128156160001</v>
      </c>
      <c r="H152" s="508">
        <f t="shared" si="53"/>
        <v>5774.590747430093</v>
      </c>
      <c r="I152" s="508">
        <f t="shared" si="53"/>
        <v>6291.994078399829</v>
      </c>
      <c r="J152" s="508">
        <f t="shared" si="53"/>
        <v>6785.2864141463751</v>
      </c>
      <c r="K152" s="508">
        <f t="shared" si="53"/>
        <v>7241.2576611770119</v>
      </c>
      <c r="L152" s="508">
        <f t="shared" si="53"/>
        <v>7646.7680902029242</v>
      </c>
      <c r="M152" s="508">
        <f t="shared" si="53"/>
        <v>8074.9871032542887</v>
      </c>
      <c r="N152" s="536"/>
      <c r="O152" s="544"/>
    </row>
    <row r="153" spans="1:15" ht="12.75" customHeight="1">
      <c r="A153" s="550"/>
      <c r="B153" s="550"/>
      <c r="C153" s="536"/>
      <c r="E153" s="508"/>
      <c r="F153" s="508"/>
      <c r="H153" s="508"/>
      <c r="I153" s="508"/>
      <c r="K153" s="508"/>
      <c r="L153" s="508"/>
      <c r="N153" s="536"/>
      <c r="O153" s="544"/>
    </row>
    <row r="154" spans="1:15" ht="12.75" customHeight="1">
      <c r="A154" s="550"/>
      <c r="B154" s="549" t="s">
        <v>432</v>
      </c>
      <c r="C154" s="536"/>
      <c r="E154" s="508"/>
      <c r="F154" s="508"/>
      <c r="H154" s="508"/>
      <c r="I154" s="508"/>
      <c r="K154" s="508"/>
      <c r="L154" s="508"/>
      <c r="N154" s="536"/>
      <c r="O154" s="544"/>
    </row>
    <row r="155" spans="1:15" ht="11.25" customHeight="1">
      <c r="A155" s="550" t="str">
        <f>A123</f>
        <v>WWO1</v>
      </c>
      <c r="B155" s="550" t="str">
        <f>B123</f>
        <v>Residential Outside</v>
      </c>
      <c r="C155" s="536"/>
      <c r="D155" s="508">
        <f>'Volume Input'!H194</f>
        <v>1148</v>
      </c>
      <c r="E155" s="508">
        <f>'Volume Input'!H224</f>
        <v>1405.152</v>
      </c>
      <c r="F155" s="508">
        <f>'Volume Input'!H225</f>
        <v>1688.4306432000001</v>
      </c>
      <c r="G155" s="508">
        <f>'Volume Input'!H226</f>
        <v>1877.5348752384</v>
      </c>
      <c r="H155" s="508">
        <f>'Volume Input'!H227</f>
        <v>2066.7903906624306</v>
      </c>
      <c r="I155" s="508">
        <f>'Volume Input'!H228</f>
        <v>2251.9748096657845</v>
      </c>
      <c r="J155" s="508">
        <f>'Volume Input'!H229</f>
        <v>2428.5296347435819</v>
      </c>
      <c r="K155" s="508">
        <f>'Volume Input'!H230</f>
        <v>2591.7268261983509</v>
      </c>
      <c r="L155" s="508">
        <f>'Volume Input'!H231</f>
        <v>2736.8635284654583</v>
      </c>
      <c r="M155" s="508">
        <f>'Volume Input'!H232</f>
        <v>2890.1278860595239</v>
      </c>
      <c r="N155" s="536"/>
      <c r="O155" s="544"/>
    </row>
    <row r="156" spans="1:15" ht="11.25" customHeight="1">
      <c r="A156" s="550" t="str">
        <f>A124</f>
        <v>WWO2</v>
      </c>
      <c r="B156" s="550" t="str">
        <f>B124</f>
        <v>Commercial Outside</v>
      </c>
      <c r="C156" s="536"/>
      <c r="D156" s="539">
        <f>'Volume Input'!J194</f>
        <v>0</v>
      </c>
      <c r="E156" s="539">
        <f>'Volume Input'!J224</f>
        <v>0</v>
      </c>
      <c r="F156" s="539">
        <f>'Volume Input'!J225</f>
        <v>0</v>
      </c>
      <c r="G156" s="539">
        <f>'Volume Input'!J226</f>
        <v>0</v>
      </c>
      <c r="H156" s="539">
        <f>'Volume Input'!J227</f>
        <v>0</v>
      </c>
      <c r="I156" s="539">
        <f>'Volume Input'!J228</f>
        <v>0</v>
      </c>
      <c r="J156" s="539">
        <f>'Volume Input'!J229</f>
        <v>0</v>
      </c>
      <c r="K156" s="539">
        <f>'Volume Input'!J230</f>
        <v>0</v>
      </c>
      <c r="L156" s="539">
        <f>'Volume Input'!J231</f>
        <v>0</v>
      </c>
      <c r="M156" s="539">
        <f>'Volume Input'!J232</f>
        <v>0</v>
      </c>
      <c r="N156" s="536"/>
      <c r="O156" s="544"/>
    </row>
    <row r="157" spans="1:15" ht="11.25" customHeight="1">
      <c r="A157" s="550"/>
      <c r="B157" s="550" t="s">
        <v>175</v>
      </c>
      <c r="C157" s="536"/>
      <c r="D157" s="508">
        <f>SUM(D155:D156)</f>
        <v>1148</v>
      </c>
      <c r="E157" s="508">
        <f t="shared" ref="E157:M157" si="54">SUM(E155:E156)</f>
        <v>1405.152</v>
      </c>
      <c r="F157" s="508">
        <f t="shared" si="54"/>
        <v>1688.4306432000001</v>
      </c>
      <c r="G157" s="508">
        <f t="shared" si="54"/>
        <v>1877.5348752384</v>
      </c>
      <c r="H157" s="508">
        <f t="shared" si="54"/>
        <v>2066.7903906624306</v>
      </c>
      <c r="I157" s="508">
        <f t="shared" si="54"/>
        <v>2251.9748096657845</v>
      </c>
      <c r="J157" s="508">
        <f t="shared" si="54"/>
        <v>2428.5296347435819</v>
      </c>
      <c r="K157" s="508">
        <f t="shared" si="54"/>
        <v>2591.7268261983509</v>
      </c>
      <c r="L157" s="508">
        <f t="shared" si="54"/>
        <v>2736.8635284654583</v>
      </c>
      <c r="M157" s="508">
        <f t="shared" si="54"/>
        <v>2890.1278860595239</v>
      </c>
      <c r="N157" s="536"/>
      <c r="O157" s="544"/>
    </row>
    <row r="158" spans="1:15" ht="11.25" customHeight="1">
      <c r="A158" s="550"/>
      <c r="B158" s="550"/>
      <c r="C158" s="536"/>
      <c r="D158" s="539"/>
      <c r="E158" s="539"/>
      <c r="G158" s="539"/>
      <c r="H158" s="539"/>
      <c r="J158" s="539"/>
      <c r="K158" s="539"/>
      <c r="M158" s="539"/>
      <c r="N158" s="536"/>
      <c r="O158" s="544"/>
    </row>
    <row r="159" spans="1:15" ht="11.25" customHeight="1">
      <c r="B159" s="536" t="s">
        <v>5</v>
      </c>
      <c r="C159" s="536"/>
      <c r="D159" s="508">
        <f>+D157+D152</f>
        <v>4355.5</v>
      </c>
      <c r="E159" s="508">
        <f t="shared" ref="E159:M159" si="55">+E157+E152</f>
        <v>5331.1319999999996</v>
      </c>
      <c r="F159" s="508">
        <f t="shared" si="55"/>
        <v>6405.8882112000001</v>
      </c>
      <c r="G159" s="508">
        <f t="shared" si="55"/>
        <v>7123.3476908543998</v>
      </c>
      <c r="H159" s="508">
        <f t="shared" si="55"/>
        <v>7841.3811380925235</v>
      </c>
      <c r="I159" s="508">
        <f t="shared" si="55"/>
        <v>8543.968888065614</v>
      </c>
      <c r="J159" s="508">
        <f t="shared" si="55"/>
        <v>9213.8160488899575</v>
      </c>
      <c r="K159" s="508">
        <f t="shared" si="55"/>
        <v>9832.9844873753627</v>
      </c>
      <c r="L159" s="508">
        <f t="shared" si="55"/>
        <v>10383.631618668383</v>
      </c>
      <c r="M159" s="508">
        <f t="shared" si="55"/>
        <v>10965.114989313814</v>
      </c>
      <c r="N159" s="536"/>
      <c r="O159" s="544"/>
    </row>
    <row r="160" spans="1:15" ht="11.25" customHeight="1">
      <c r="B160" s="536"/>
      <c r="C160" s="536"/>
      <c r="D160" s="564"/>
      <c r="E160" s="564"/>
      <c r="F160" s="564"/>
      <c r="G160" s="564"/>
      <c r="H160" s="564"/>
      <c r="I160" s="564"/>
      <c r="J160" s="564"/>
      <c r="K160" s="564"/>
      <c r="L160" s="564"/>
      <c r="M160" s="564"/>
      <c r="N160" s="536"/>
      <c r="O160" s="544"/>
    </row>
    <row r="161" spans="1:15" ht="11.25" customHeight="1">
      <c r="B161" s="557" t="s">
        <v>532</v>
      </c>
      <c r="C161" s="536"/>
      <c r="D161" s="564"/>
      <c r="E161" s="564"/>
      <c r="F161" s="564"/>
      <c r="G161" s="564"/>
      <c r="H161" s="564"/>
      <c r="I161" s="564"/>
      <c r="J161" s="564"/>
      <c r="K161" s="564"/>
      <c r="L161" s="564"/>
      <c r="M161" s="564"/>
      <c r="N161" s="536"/>
      <c r="O161" s="544"/>
    </row>
    <row r="162" spans="1:15" ht="11.25" customHeight="1">
      <c r="B162" s="549" t="s">
        <v>431</v>
      </c>
      <c r="C162" s="536"/>
      <c r="D162" s="564"/>
      <c r="E162" s="564"/>
      <c r="F162" s="564"/>
      <c r="G162" s="564"/>
      <c r="H162" s="564"/>
      <c r="I162" s="564"/>
      <c r="J162" s="564"/>
      <c r="K162" s="564"/>
      <c r="L162" s="564"/>
      <c r="M162" s="564"/>
      <c r="N162" s="536"/>
      <c r="O162" s="544"/>
    </row>
    <row r="163" spans="1:15" ht="11.25" customHeight="1">
      <c r="A163" s="550" t="str">
        <f t="shared" ref="A163:B170" si="56">A144</f>
        <v>WWI1</v>
      </c>
      <c r="B163" s="550" t="str">
        <f t="shared" si="56"/>
        <v>Residential Inside</v>
      </c>
      <c r="C163" s="536"/>
      <c r="D163" s="564"/>
      <c r="E163" s="508">
        <f t="shared" ref="E163:M170" si="57">E144-D144</f>
        <v>685.55200000000013</v>
      </c>
      <c r="F163" s="508">
        <f t="shared" si="57"/>
        <v>755.20408319999979</v>
      </c>
      <c r="G163" s="508">
        <f t="shared" si="57"/>
        <v>504.14068131840031</v>
      </c>
      <c r="H163" s="508">
        <f t="shared" si="57"/>
        <v>504.54399386345449</v>
      </c>
      <c r="I163" s="508">
        <f t="shared" si="57"/>
        <v>493.69069195101383</v>
      </c>
      <c r="J163" s="508">
        <f t="shared" si="57"/>
        <v>470.68470570609679</v>
      </c>
      <c r="K163" s="508">
        <f t="shared" si="57"/>
        <v>435.07404568581842</v>
      </c>
      <c r="L163" s="508">
        <f t="shared" si="57"/>
        <v>386.92585129658801</v>
      </c>
      <c r="M163" s="508">
        <f t="shared" si="57"/>
        <v>408.59369896919725</v>
      </c>
      <c r="N163" s="536"/>
      <c r="O163" s="544"/>
    </row>
    <row r="164" spans="1:15" ht="11.25" customHeight="1">
      <c r="A164" s="550" t="str">
        <f t="shared" si="56"/>
        <v>WWI2</v>
      </c>
      <c r="B164" s="550" t="str">
        <f t="shared" si="56"/>
        <v>Commercial Inside</v>
      </c>
      <c r="C164" s="536"/>
      <c r="D164" s="564"/>
      <c r="E164" s="508">
        <f t="shared" si="57"/>
        <v>32.927999999999997</v>
      </c>
      <c r="F164" s="508">
        <f t="shared" si="57"/>
        <v>36.273484800000006</v>
      </c>
      <c r="G164" s="508">
        <f t="shared" si="57"/>
        <v>24.214566297600015</v>
      </c>
      <c r="H164" s="508">
        <f t="shared" si="57"/>
        <v>24.233937950638108</v>
      </c>
      <c r="I164" s="508">
        <f t="shared" si="57"/>
        <v>23.712639018722143</v>
      </c>
      <c r="J164" s="508">
        <f t="shared" si="57"/>
        <v>22.607630040449692</v>
      </c>
      <c r="K164" s="508">
        <f t="shared" si="57"/>
        <v>20.897201344817972</v>
      </c>
      <c r="L164" s="508">
        <f t="shared" si="57"/>
        <v>18.584577729324735</v>
      </c>
      <c r="M164" s="508">
        <f t="shared" si="57"/>
        <v>19.625314082166938</v>
      </c>
      <c r="N164" s="536"/>
      <c r="O164" s="544"/>
    </row>
    <row r="165" spans="1:15" ht="11.25" hidden="1" customHeight="1">
      <c r="A165" s="550" t="str">
        <f t="shared" si="56"/>
        <v>WWI3</v>
      </c>
      <c r="B165" s="550" t="str">
        <f t="shared" si="56"/>
        <v>Other I3</v>
      </c>
      <c r="C165" s="536"/>
      <c r="D165" s="564"/>
      <c r="E165" s="508">
        <f t="shared" si="57"/>
        <v>0</v>
      </c>
      <c r="F165" s="508">
        <f t="shared" si="57"/>
        <v>0</v>
      </c>
      <c r="G165" s="508">
        <f t="shared" si="57"/>
        <v>0</v>
      </c>
      <c r="H165" s="508">
        <f t="shared" si="57"/>
        <v>0</v>
      </c>
      <c r="I165" s="508">
        <f t="shared" si="57"/>
        <v>0</v>
      </c>
      <c r="J165" s="508">
        <f t="shared" si="57"/>
        <v>0</v>
      </c>
      <c r="K165" s="508">
        <f t="shared" si="57"/>
        <v>0</v>
      </c>
      <c r="L165" s="508">
        <f t="shared" si="57"/>
        <v>0</v>
      </c>
      <c r="M165" s="508">
        <f t="shared" si="57"/>
        <v>0</v>
      </c>
      <c r="N165" s="536"/>
      <c r="O165" s="544"/>
    </row>
    <row r="166" spans="1:15" ht="11.25" hidden="1" customHeight="1">
      <c r="A166" s="550" t="str">
        <f t="shared" si="56"/>
        <v>WWI4</v>
      </c>
      <c r="B166" s="550" t="str">
        <f t="shared" si="56"/>
        <v>Other I4</v>
      </c>
      <c r="C166" s="536"/>
      <c r="D166" s="564"/>
      <c r="E166" s="508">
        <f t="shared" si="57"/>
        <v>0</v>
      </c>
      <c r="F166" s="508">
        <f t="shared" si="57"/>
        <v>0</v>
      </c>
      <c r="G166" s="508">
        <f t="shared" si="57"/>
        <v>0</v>
      </c>
      <c r="H166" s="508">
        <f t="shared" si="57"/>
        <v>0</v>
      </c>
      <c r="I166" s="508">
        <f t="shared" si="57"/>
        <v>0</v>
      </c>
      <c r="J166" s="508">
        <f t="shared" si="57"/>
        <v>0</v>
      </c>
      <c r="K166" s="508">
        <f t="shared" si="57"/>
        <v>0</v>
      </c>
      <c r="L166" s="508">
        <f t="shared" si="57"/>
        <v>0</v>
      </c>
      <c r="M166" s="508">
        <f t="shared" si="57"/>
        <v>0</v>
      </c>
      <c r="N166" s="536"/>
      <c r="O166" s="544"/>
    </row>
    <row r="167" spans="1:15" ht="11.25" hidden="1" customHeight="1">
      <c r="A167" s="550" t="str">
        <f t="shared" si="56"/>
        <v>WWI5</v>
      </c>
      <c r="B167" s="550" t="str">
        <f t="shared" si="56"/>
        <v>Other I5</v>
      </c>
      <c r="C167" s="536"/>
      <c r="D167" s="564"/>
      <c r="E167" s="508">
        <f t="shared" si="57"/>
        <v>0</v>
      </c>
      <c r="F167" s="508">
        <f t="shared" si="57"/>
        <v>0</v>
      </c>
      <c r="G167" s="508">
        <f t="shared" si="57"/>
        <v>0</v>
      </c>
      <c r="H167" s="508">
        <f t="shared" si="57"/>
        <v>0</v>
      </c>
      <c r="I167" s="508">
        <f t="shared" si="57"/>
        <v>0</v>
      </c>
      <c r="J167" s="508">
        <f t="shared" si="57"/>
        <v>0</v>
      </c>
      <c r="K167" s="508">
        <f t="shared" si="57"/>
        <v>0</v>
      </c>
      <c r="L167" s="508">
        <f t="shared" si="57"/>
        <v>0</v>
      </c>
      <c r="M167" s="508">
        <f t="shared" si="57"/>
        <v>0</v>
      </c>
      <c r="N167" s="536"/>
      <c r="O167" s="544"/>
    </row>
    <row r="168" spans="1:15" ht="11.25" hidden="1" customHeight="1">
      <c r="A168" s="550" t="str">
        <f t="shared" si="56"/>
        <v>WWI6</v>
      </c>
      <c r="B168" s="550" t="str">
        <f t="shared" si="56"/>
        <v>Other I6</v>
      </c>
      <c r="C168" s="536"/>
      <c r="D168" s="564"/>
      <c r="E168" s="508">
        <f t="shared" si="57"/>
        <v>0</v>
      </c>
      <c r="F168" s="508">
        <f t="shared" si="57"/>
        <v>0</v>
      </c>
      <c r="G168" s="508">
        <f t="shared" si="57"/>
        <v>0</v>
      </c>
      <c r="H168" s="508">
        <f t="shared" si="57"/>
        <v>0</v>
      </c>
      <c r="I168" s="508">
        <f t="shared" si="57"/>
        <v>0</v>
      </c>
      <c r="J168" s="508">
        <f t="shared" si="57"/>
        <v>0</v>
      </c>
      <c r="K168" s="508">
        <f t="shared" si="57"/>
        <v>0</v>
      </c>
      <c r="L168" s="508">
        <f t="shared" si="57"/>
        <v>0</v>
      </c>
      <c r="M168" s="508">
        <f t="shared" si="57"/>
        <v>0</v>
      </c>
      <c r="N168" s="536"/>
      <c r="O168" s="544"/>
    </row>
    <row r="169" spans="1:15" ht="11.25" hidden="1" customHeight="1">
      <c r="A169" s="550" t="str">
        <f t="shared" si="56"/>
        <v>WWI7</v>
      </c>
      <c r="B169" s="550" t="str">
        <f t="shared" si="56"/>
        <v>Other I7</v>
      </c>
      <c r="C169" s="536"/>
      <c r="D169" s="564"/>
      <c r="E169" s="508">
        <f t="shared" si="57"/>
        <v>0</v>
      </c>
      <c r="F169" s="508">
        <f t="shared" si="57"/>
        <v>0</v>
      </c>
      <c r="G169" s="508">
        <f t="shared" si="57"/>
        <v>0</v>
      </c>
      <c r="H169" s="508">
        <f t="shared" si="57"/>
        <v>0</v>
      </c>
      <c r="I169" s="508">
        <f t="shared" si="57"/>
        <v>0</v>
      </c>
      <c r="J169" s="508">
        <f t="shared" si="57"/>
        <v>0</v>
      </c>
      <c r="K169" s="508">
        <f t="shared" si="57"/>
        <v>0</v>
      </c>
      <c r="L169" s="508">
        <f t="shared" si="57"/>
        <v>0</v>
      </c>
      <c r="M169" s="508">
        <f t="shared" si="57"/>
        <v>0</v>
      </c>
      <c r="N169" s="536"/>
      <c r="O169" s="544"/>
    </row>
    <row r="170" spans="1:15" ht="12.75" hidden="1" customHeight="1">
      <c r="A170" s="550" t="str">
        <f t="shared" si="56"/>
        <v>WWI8</v>
      </c>
      <c r="B170" s="550" t="str">
        <f t="shared" si="56"/>
        <v>Other I8</v>
      </c>
      <c r="C170" s="536"/>
      <c r="D170" s="564"/>
      <c r="E170" s="508">
        <f t="shared" si="57"/>
        <v>0</v>
      </c>
      <c r="F170" s="508">
        <f t="shared" si="57"/>
        <v>0</v>
      </c>
      <c r="G170" s="508">
        <f t="shared" si="57"/>
        <v>0</v>
      </c>
      <c r="H170" s="508">
        <f t="shared" si="57"/>
        <v>0</v>
      </c>
      <c r="I170" s="508">
        <f t="shared" si="57"/>
        <v>0</v>
      </c>
      <c r="J170" s="508">
        <f t="shared" si="57"/>
        <v>0</v>
      </c>
      <c r="K170" s="508">
        <f t="shared" si="57"/>
        <v>0</v>
      </c>
      <c r="L170" s="508">
        <f t="shared" si="57"/>
        <v>0</v>
      </c>
      <c r="M170" s="508">
        <f t="shared" si="57"/>
        <v>0</v>
      </c>
      <c r="N170" s="536"/>
      <c r="O170" s="544"/>
    </row>
    <row r="171" spans="1:15" ht="12.75" customHeight="1">
      <c r="A171" s="550"/>
      <c r="B171" s="550" t="s">
        <v>175</v>
      </c>
      <c r="C171" s="536"/>
      <c r="D171" s="564"/>
      <c r="E171" s="508">
        <f>SUM(E163:E170)</f>
        <v>718.48000000000013</v>
      </c>
      <c r="F171" s="508">
        <f t="shared" ref="F171:M171" si="58">SUM(F163:F170)</f>
        <v>791.47756799999979</v>
      </c>
      <c r="G171" s="508">
        <f t="shared" si="58"/>
        <v>528.35524761600027</v>
      </c>
      <c r="H171" s="508">
        <f t="shared" si="58"/>
        <v>528.77793181409265</v>
      </c>
      <c r="I171" s="508">
        <f t="shared" si="58"/>
        <v>517.40333096973598</v>
      </c>
      <c r="J171" s="508">
        <f t="shared" si="58"/>
        <v>493.29233574654648</v>
      </c>
      <c r="K171" s="508">
        <f t="shared" si="58"/>
        <v>455.97124703063639</v>
      </c>
      <c r="L171" s="508">
        <f t="shared" si="58"/>
        <v>405.51042902591274</v>
      </c>
      <c r="M171" s="508">
        <f t="shared" si="58"/>
        <v>428.21901305136419</v>
      </c>
      <c r="N171" s="536"/>
      <c r="O171" s="544"/>
    </row>
    <row r="172" spans="1:15" ht="12.75" customHeight="1">
      <c r="A172" s="550"/>
      <c r="B172" s="550"/>
      <c r="C172" s="536"/>
      <c r="D172" s="564"/>
      <c r="E172" s="508"/>
      <c r="F172" s="508"/>
      <c r="H172" s="508"/>
      <c r="I172" s="508"/>
      <c r="K172" s="508"/>
      <c r="L172" s="508"/>
      <c r="N172" s="536"/>
      <c r="O172" s="544"/>
    </row>
    <row r="173" spans="1:15" ht="12.75" customHeight="1">
      <c r="A173" s="550"/>
      <c r="B173" s="549" t="s">
        <v>432</v>
      </c>
      <c r="C173" s="536"/>
      <c r="D173" s="564"/>
      <c r="E173" s="508"/>
      <c r="F173" s="508"/>
      <c r="H173" s="508"/>
      <c r="I173" s="508"/>
      <c r="K173" s="508"/>
      <c r="L173" s="508"/>
      <c r="N173" s="536"/>
      <c r="O173" s="544"/>
    </row>
    <row r="174" spans="1:15" ht="11.25" customHeight="1">
      <c r="A174" s="550" t="str">
        <f>A155</f>
        <v>WWO1</v>
      </c>
      <c r="B174" s="550" t="str">
        <f>B155</f>
        <v>Residential Outside</v>
      </c>
      <c r="C174" s="536"/>
      <c r="D174" s="564"/>
      <c r="E174" s="508">
        <f t="shared" ref="E174:M175" si="59">E155-D155</f>
        <v>257.15200000000004</v>
      </c>
      <c r="F174" s="508">
        <f t="shared" si="59"/>
        <v>283.27864320000003</v>
      </c>
      <c r="G174" s="508">
        <f t="shared" si="59"/>
        <v>189.10423203839991</v>
      </c>
      <c r="H174" s="508">
        <f t="shared" si="59"/>
        <v>189.25551542403059</v>
      </c>
      <c r="I174" s="508">
        <f t="shared" si="59"/>
        <v>185.18441900335392</v>
      </c>
      <c r="J174" s="508">
        <f t="shared" si="59"/>
        <v>176.55482507779743</v>
      </c>
      <c r="K174" s="508">
        <f t="shared" si="59"/>
        <v>163.19719145476893</v>
      </c>
      <c r="L174" s="508">
        <f t="shared" si="59"/>
        <v>145.13670226710747</v>
      </c>
      <c r="M174" s="508">
        <f t="shared" si="59"/>
        <v>153.26435759406559</v>
      </c>
      <c r="N174" s="536"/>
      <c r="O174" s="544"/>
    </row>
    <row r="175" spans="1:15" ht="11.25" customHeight="1">
      <c r="A175" s="550" t="str">
        <f>A156</f>
        <v>WWO2</v>
      </c>
      <c r="B175" s="550" t="str">
        <f>B156</f>
        <v>Commercial Outside</v>
      </c>
      <c r="C175" s="536"/>
      <c r="D175" s="564"/>
      <c r="E175" s="539">
        <f t="shared" si="59"/>
        <v>0</v>
      </c>
      <c r="F175" s="539">
        <f t="shared" si="59"/>
        <v>0</v>
      </c>
      <c r="G175" s="539">
        <f t="shared" si="59"/>
        <v>0</v>
      </c>
      <c r="H175" s="539">
        <f t="shared" si="59"/>
        <v>0</v>
      </c>
      <c r="I175" s="539">
        <f t="shared" si="59"/>
        <v>0</v>
      </c>
      <c r="J175" s="539">
        <f t="shared" si="59"/>
        <v>0</v>
      </c>
      <c r="K175" s="539">
        <f t="shared" si="59"/>
        <v>0</v>
      </c>
      <c r="L175" s="539">
        <f t="shared" si="59"/>
        <v>0</v>
      </c>
      <c r="M175" s="539">
        <f t="shared" si="59"/>
        <v>0</v>
      </c>
      <c r="N175" s="536"/>
      <c r="O175" s="544"/>
    </row>
    <row r="176" spans="1:15" ht="11.25" customHeight="1">
      <c r="A176" s="550"/>
      <c r="B176" s="550"/>
      <c r="C176" s="536"/>
      <c r="D176" s="564"/>
      <c r="E176" s="508">
        <f>SUM(E174:E175)</f>
        <v>257.15200000000004</v>
      </c>
      <c r="F176" s="508">
        <f t="shared" ref="F176:M176" si="60">SUM(F174:F175)</f>
        <v>283.27864320000003</v>
      </c>
      <c r="G176" s="508">
        <f t="shared" si="60"/>
        <v>189.10423203839991</v>
      </c>
      <c r="H176" s="508">
        <f t="shared" si="60"/>
        <v>189.25551542403059</v>
      </c>
      <c r="I176" s="508">
        <f t="shared" si="60"/>
        <v>185.18441900335392</v>
      </c>
      <c r="J176" s="508">
        <f t="shared" si="60"/>
        <v>176.55482507779743</v>
      </c>
      <c r="K176" s="508">
        <f t="shared" si="60"/>
        <v>163.19719145476893</v>
      </c>
      <c r="L176" s="508">
        <f t="shared" si="60"/>
        <v>145.13670226710747</v>
      </c>
      <c r="M176" s="508">
        <f t="shared" si="60"/>
        <v>153.26435759406559</v>
      </c>
      <c r="N176" s="536"/>
      <c r="O176" s="544"/>
    </row>
    <row r="177" spans="1:15" ht="11.25" customHeight="1">
      <c r="A177" s="550"/>
      <c r="B177" s="550"/>
      <c r="C177" s="536"/>
      <c r="D177" s="564"/>
      <c r="E177" s="539"/>
      <c r="G177" s="539"/>
      <c r="H177" s="539"/>
      <c r="J177" s="539"/>
      <c r="K177" s="539"/>
      <c r="M177" s="539"/>
      <c r="N177" s="536"/>
      <c r="O177" s="544"/>
    </row>
    <row r="178" spans="1:15" ht="11.25" customHeight="1">
      <c r="B178" s="536" t="s">
        <v>5</v>
      </c>
      <c r="C178" s="536"/>
      <c r="D178" s="564"/>
      <c r="E178" s="508">
        <f>+E176+E171</f>
        <v>975.63200000000018</v>
      </c>
      <c r="F178" s="508">
        <f t="shared" ref="F178:M178" si="61">+F176+F171</f>
        <v>1074.7562111999998</v>
      </c>
      <c r="G178" s="508">
        <f t="shared" si="61"/>
        <v>717.45947965440018</v>
      </c>
      <c r="H178" s="508">
        <f t="shared" si="61"/>
        <v>718.03344723812324</v>
      </c>
      <c r="I178" s="508">
        <f t="shared" si="61"/>
        <v>702.5877499730899</v>
      </c>
      <c r="J178" s="508">
        <f t="shared" si="61"/>
        <v>669.84716082434397</v>
      </c>
      <c r="K178" s="508">
        <f t="shared" si="61"/>
        <v>619.16843848540532</v>
      </c>
      <c r="L178" s="508">
        <f t="shared" si="61"/>
        <v>550.64713129302027</v>
      </c>
      <c r="M178" s="508">
        <f t="shared" si="61"/>
        <v>581.48337064542977</v>
      </c>
      <c r="N178" s="536"/>
      <c r="O178" s="544"/>
    </row>
    <row r="179" spans="1:15" ht="11.25" customHeight="1">
      <c r="B179" s="536"/>
      <c r="C179" s="536"/>
      <c r="D179" s="564"/>
      <c r="E179" s="564"/>
      <c r="F179" s="564"/>
      <c r="G179" s="564"/>
      <c r="H179" s="564"/>
      <c r="I179" s="564"/>
      <c r="J179" s="564"/>
      <c r="K179" s="564"/>
      <c r="L179" s="564"/>
      <c r="M179" s="564"/>
      <c r="N179" s="536"/>
      <c r="O179" s="544"/>
    </row>
    <row r="180" spans="1:15" ht="11.25" customHeight="1">
      <c r="B180" s="536"/>
      <c r="C180" s="536"/>
      <c r="D180" s="564"/>
      <c r="E180" s="564"/>
      <c r="F180" s="564"/>
      <c r="G180" s="564"/>
      <c r="H180" s="564"/>
      <c r="I180" s="564"/>
      <c r="J180" s="564"/>
      <c r="K180" s="564"/>
      <c r="L180" s="564"/>
      <c r="M180" s="564"/>
      <c r="N180" s="536"/>
      <c r="O180" s="544"/>
    </row>
    <row r="181" spans="1:15" ht="11.25" customHeight="1">
      <c r="B181" s="536"/>
      <c r="C181" s="536"/>
      <c r="D181" s="564"/>
      <c r="E181" s="564"/>
      <c r="F181" s="564"/>
      <c r="G181" s="564"/>
      <c r="H181" s="564"/>
      <c r="I181" s="564"/>
      <c r="J181" s="564"/>
      <c r="K181" s="564"/>
      <c r="L181" s="564"/>
      <c r="M181" s="564"/>
      <c r="N181" s="536"/>
      <c r="O181" s="544"/>
    </row>
    <row r="182" spans="1:15" ht="11.25" customHeight="1">
      <c r="B182" s="536"/>
      <c r="C182" s="536"/>
      <c r="D182" s="564"/>
      <c r="E182" s="564"/>
      <c r="F182" s="564"/>
      <c r="G182" s="564"/>
      <c r="H182" s="564"/>
      <c r="I182" s="564"/>
      <c r="J182" s="564"/>
      <c r="K182" s="564"/>
      <c r="L182" s="564"/>
      <c r="M182" s="564"/>
      <c r="N182" s="536"/>
      <c r="O182" s="544"/>
    </row>
    <row r="183" spans="1:15" ht="11.25" customHeight="1">
      <c r="B183" s="536"/>
      <c r="C183" s="536"/>
      <c r="D183" s="564"/>
      <c r="E183" s="564"/>
      <c r="F183" s="564"/>
      <c r="G183" s="564"/>
      <c r="H183" s="564"/>
      <c r="I183" s="564"/>
      <c r="J183" s="564"/>
      <c r="K183" s="564"/>
      <c r="L183" s="564"/>
      <c r="M183" s="564"/>
      <c r="N183" s="536"/>
      <c r="O183" s="544"/>
    </row>
    <row r="184" spans="1:15" ht="11.25" customHeight="1">
      <c r="B184" s="536"/>
      <c r="C184" s="536"/>
      <c r="E184" s="508"/>
      <c r="F184" s="508"/>
      <c r="H184" s="508"/>
      <c r="I184" s="508"/>
      <c r="K184" s="508"/>
      <c r="L184" s="508"/>
      <c r="N184" s="536"/>
      <c r="O184" s="544"/>
    </row>
    <row r="185" spans="1:15" ht="11.25" customHeight="1">
      <c r="B185" s="536"/>
      <c r="C185" s="536"/>
      <c r="D185" s="508">
        <f>D92/12</f>
        <v>3060.5</v>
      </c>
      <c r="E185" s="508">
        <f t="shared" ref="E185:M185" si="62">E92/12</f>
        <v>3746.0520000000001</v>
      </c>
      <c r="F185" s="508">
        <f t="shared" si="62"/>
        <v>4501.2560831999999</v>
      </c>
      <c r="G185" s="508">
        <f t="shared" si="62"/>
        <v>5005.3967645184002</v>
      </c>
      <c r="H185" s="508">
        <f t="shared" si="62"/>
        <v>5509.9407583818547</v>
      </c>
      <c r="I185" s="508">
        <f t="shared" si="62"/>
        <v>6003.6314503328686</v>
      </c>
      <c r="J185" s="508">
        <f t="shared" si="62"/>
        <v>6474.3161560389663</v>
      </c>
      <c r="K185" s="508">
        <f t="shared" si="62"/>
        <v>6909.3902017247847</v>
      </c>
      <c r="L185" s="508">
        <f t="shared" si="62"/>
        <v>7296.3160530213718</v>
      </c>
      <c r="M185" s="508">
        <f t="shared" si="62"/>
        <v>7704.909751990569</v>
      </c>
      <c r="N185" s="536"/>
      <c r="O185" s="544"/>
    </row>
    <row r="186" spans="1:15" ht="11.25" customHeight="1">
      <c r="B186" s="536"/>
      <c r="C186" s="536"/>
      <c r="D186" s="564"/>
      <c r="E186" s="564"/>
      <c r="F186" s="564"/>
      <c r="G186" s="564"/>
      <c r="H186" s="564"/>
      <c r="I186" s="564"/>
      <c r="J186" s="564"/>
      <c r="K186" s="564"/>
      <c r="L186" s="564"/>
      <c r="M186" s="564"/>
      <c r="N186" s="536"/>
      <c r="O186" s="544"/>
    </row>
    <row r="187" spans="1:15" ht="11.25" customHeight="1">
      <c r="B187" s="536"/>
      <c r="C187" s="536"/>
      <c r="D187" s="564"/>
      <c r="E187" s="564"/>
      <c r="F187" s="564"/>
      <c r="G187" s="564"/>
      <c r="H187" s="564"/>
      <c r="I187" s="564"/>
      <c r="J187" s="564"/>
      <c r="K187" s="564"/>
      <c r="L187" s="564"/>
      <c r="M187" s="564"/>
      <c r="N187" s="536"/>
      <c r="O187" s="544"/>
    </row>
    <row r="188" spans="1:15" ht="11.25" customHeight="1">
      <c r="B188" s="559"/>
      <c r="C188" s="536"/>
      <c r="D188" s="564"/>
      <c r="E188" s="564"/>
      <c r="F188" s="564"/>
      <c r="G188" s="564"/>
      <c r="H188" s="564"/>
      <c r="I188" s="564"/>
      <c r="J188" s="564"/>
      <c r="K188" s="564"/>
      <c r="L188" s="564"/>
      <c r="M188" s="564"/>
      <c r="N188" s="536"/>
      <c r="O188" s="544"/>
    </row>
    <row r="189" spans="1:15" ht="11.25" customHeight="1">
      <c r="B189" s="536"/>
      <c r="C189" s="536"/>
      <c r="D189" s="564"/>
      <c r="E189" s="564"/>
      <c r="F189" s="564"/>
      <c r="G189" s="564"/>
      <c r="H189" s="564"/>
      <c r="I189" s="564"/>
      <c r="J189" s="564"/>
      <c r="K189" s="564"/>
      <c r="L189" s="564"/>
      <c r="M189" s="564"/>
      <c r="N189" s="536"/>
      <c r="O189" s="544"/>
    </row>
    <row r="190" spans="1:15" ht="11.25" customHeight="1">
      <c r="B190" s="536"/>
      <c r="C190" s="536"/>
      <c r="E190" s="508"/>
      <c r="F190" s="508"/>
      <c r="H190" s="508"/>
      <c r="I190" s="508"/>
      <c r="K190" s="508"/>
      <c r="L190" s="508"/>
      <c r="N190" s="536"/>
      <c r="O190" s="544"/>
    </row>
    <row r="191" spans="1:15" ht="11.25" customHeight="1">
      <c r="B191" s="536"/>
      <c r="C191" s="536"/>
      <c r="D191" s="539"/>
      <c r="E191" s="539"/>
      <c r="G191" s="539"/>
      <c r="H191" s="539"/>
      <c r="J191" s="539"/>
      <c r="K191" s="539"/>
      <c r="M191" s="539"/>
      <c r="N191" s="536"/>
      <c r="O191" s="544"/>
    </row>
    <row r="192" spans="1:15" ht="11.25" customHeight="1">
      <c r="B192" s="536"/>
      <c r="C192" s="536"/>
      <c r="D192" s="564"/>
      <c r="E192" s="564"/>
      <c r="F192" s="564"/>
      <c r="G192" s="564"/>
      <c r="H192" s="564"/>
      <c r="I192" s="564"/>
      <c r="J192" s="564"/>
      <c r="K192" s="564"/>
      <c r="L192" s="564"/>
      <c r="M192" s="564"/>
      <c r="N192" s="536"/>
      <c r="O192" s="544"/>
    </row>
    <row r="193" spans="2:15" ht="11.25" customHeight="1">
      <c r="B193" s="559"/>
      <c r="C193" s="536"/>
      <c r="D193" s="536"/>
      <c r="E193" s="536"/>
      <c r="F193" s="536"/>
      <c r="G193" s="536"/>
      <c r="H193" s="536"/>
      <c r="I193" s="536"/>
      <c r="J193" s="536"/>
      <c r="K193" s="536"/>
      <c r="L193" s="536"/>
      <c r="M193" s="536"/>
      <c r="N193" s="536"/>
      <c r="O193" s="544"/>
    </row>
    <row r="194" spans="2:15" ht="11.25" customHeight="1">
      <c r="B194" s="559"/>
      <c r="C194" s="536"/>
      <c r="D194" s="564"/>
      <c r="E194" s="564"/>
      <c r="F194" s="564"/>
      <c r="G194" s="564"/>
      <c r="H194" s="564"/>
      <c r="I194" s="564"/>
      <c r="J194" s="564"/>
      <c r="K194" s="564"/>
      <c r="L194" s="564"/>
      <c r="M194" s="564"/>
      <c r="N194" s="536"/>
      <c r="O194" s="544"/>
    </row>
    <row r="195" spans="2:15" ht="11.25" customHeight="1">
      <c r="B195" s="536"/>
      <c r="C195" s="536"/>
      <c r="D195" s="564"/>
      <c r="E195" s="564"/>
      <c r="F195" s="564"/>
      <c r="G195" s="564"/>
      <c r="H195" s="564"/>
      <c r="I195" s="564"/>
      <c r="J195" s="564"/>
      <c r="K195" s="564"/>
      <c r="L195" s="564"/>
      <c r="M195" s="564"/>
      <c r="N195" s="536"/>
      <c r="O195" s="544"/>
    </row>
    <row r="196" spans="2:15" ht="11.25" customHeight="1">
      <c r="B196" s="536"/>
      <c r="C196" s="536"/>
      <c r="E196" s="508"/>
      <c r="F196" s="508"/>
      <c r="H196" s="508"/>
      <c r="I196" s="508"/>
      <c r="K196" s="508"/>
      <c r="L196" s="508"/>
      <c r="N196" s="536"/>
      <c r="O196" s="544"/>
    </row>
    <row r="197" spans="2:15" ht="11.25" customHeight="1">
      <c r="B197" s="536"/>
      <c r="C197" s="536"/>
      <c r="D197" s="539"/>
      <c r="E197" s="539"/>
      <c r="G197" s="539"/>
      <c r="H197" s="539"/>
      <c r="J197" s="539"/>
      <c r="K197" s="539"/>
      <c r="M197" s="539"/>
      <c r="N197" s="536"/>
      <c r="O197" s="544"/>
    </row>
    <row r="198" spans="2:15" ht="11.25" customHeight="1">
      <c r="B198" s="536"/>
      <c r="C198" s="536"/>
      <c r="D198" s="564"/>
      <c r="E198" s="564"/>
      <c r="F198" s="564"/>
      <c r="G198" s="564"/>
      <c r="H198" s="564"/>
      <c r="I198" s="564"/>
      <c r="J198" s="564"/>
      <c r="K198" s="564"/>
      <c r="L198" s="564"/>
      <c r="M198" s="564"/>
      <c r="N198" s="536"/>
      <c r="O198" s="544"/>
    </row>
    <row r="199" spans="2:15" ht="11.25" customHeight="1">
      <c r="B199" s="536"/>
      <c r="C199" s="536"/>
      <c r="D199" s="569"/>
      <c r="E199" s="569"/>
      <c r="F199" s="569"/>
      <c r="G199" s="569"/>
      <c r="H199" s="569"/>
      <c r="I199" s="569"/>
      <c r="J199" s="569"/>
      <c r="K199" s="569"/>
      <c r="L199" s="569"/>
      <c r="M199" s="569"/>
      <c r="N199" s="536"/>
      <c r="O199" s="544"/>
    </row>
    <row r="200" spans="2:15" ht="11.25" customHeight="1">
      <c r="B200" s="536"/>
      <c r="C200" s="536"/>
      <c r="D200" s="569"/>
      <c r="E200" s="569"/>
      <c r="F200" s="569"/>
      <c r="G200" s="569"/>
      <c r="H200" s="569"/>
      <c r="I200" s="569"/>
      <c r="J200" s="569"/>
      <c r="K200" s="569"/>
      <c r="L200" s="569"/>
      <c r="M200" s="569"/>
      <c r="N200" s="536"/>
      <c r="O200" s="544"/>
    </row>
    <row r="201" spans="2:15" ht="11.25" customHeight="1">
      <c r="B201" s="559"/>
      <c r="C201" s="536"/>
      <c r="D201" s="536"/>
      <c r="E201" s="536"/>
      <c r="F201" s="536"/>
      <c r="G201" s="536"/>
      <c r="H201" s="536"/>
      <c r="I201" s="536"/>
      <c r="J201" s="536"/>
      <c r="K201" s="536"/>
      <c r="L201" s="536"/>
      <c r="M201" s="536"/>
      <c r="N201" s="536"/>
      <c r="O201" s="544"/>
    </row>
    <row r="202" spans="2:15" ht="11.25" customHeight="1">
      <c r="B202" s="536"/>
      <c r="C202" s="536"/>
      <c r="D202" s="569"/>
      <c r="E202" s="569"/>
      <c r="F202" s="569"/>
      <c r="G202" s="569"/>
      <c r="H202" s="569"/>
      <c r="I202" s="569"/>
      <c r="J202" s="569"/>
      <c r="K202" s="569"/>
      <c r="L202" s="569"/>
      <c r="M202" s="569"/>
      <c r="N202" s="536"/>
      <c r="O202" s="544"/>
    </row>
    <row r="203" spans="2:15" ht="11.25" customHeight="1">
      <c r="B203" s="536"/>
      <c r="C203" s="536"/>
      <c r="D203" s="569"/>
      <c r="E203" s="569"/>
      <c r="F203" s="569"/>
      <c r="G203" s="569"/>
      <c r="H203" s="569"/>
      <c r="I203" s="569"/>
      <c r="J203" s="569"/>
      <c r="K203" s="569"/>
      <c r="L203" s="569"/>
      <c r="M203" s="569"/>
      <c r="N203" s="536"/>
      <c r="O203" s="544"/>
    </row>
    <row r="204" spans="2:15" ht="11.25" customHeight="1">
      <c r="B204" s="536"/>
      <c r="C204" s="536"/>
      <c r="D204" s="569"/>
      <c r="E204" s="569"/>
      <c r="F204" s="569"/>
      <c r="G204" s="569"/>
      <c r="H204" s="569"/>
      <c r="I204" s="569"/>
      <c r="J204" s="569"/>
      <c r="K204" s="569"/>
      <c r="L204" s="569"/>
      <c r="M204" s="569"/>
      <c r="N204" s="536"/>
      <c r="O204" s="544"/>
    </row>
    <row r="205" spans="2:15" ht="11.25" customHeight="1">
      <c r="B205" s="559"/>
      <c r="C205" s="536"/>
      <c r="D205" s="536"/>
      <c r="E205" s="536"/>
      <c r="F205" s="536"/>
      <c r="G205" s="536"/>
      <c r="H205" s="536"/>
      <c r="I205" s="536"/>
      <c r="J205" s="536"/>
      <c r="K205" s="536"/>
      <c r="L205" s="536"/>
      <c r="M205" s="536"/>
      <c r="N205" s="536"/>
      <c r="O205" s="544"/>
    </row>
    <row r="206" spans="2:15" ht="11.25" customHeight="1">
      <c r="B206" s="536"/>
      <c r="C206" s="536"/>
      <c r="D206" s="536"/>
      <c r="E206" s="536"/>
      <c r="F206" s="536"/>
      <c r="G206" s="536"/>
      <c r="H206" s="536"/>
      <c r="I206" s="536"/>
      <c r="J206" s="536"/>
      <c r="K206" s="536"/>
      <c r="L206" s="536"/>
      <c r="M206" s="536"/>
      <c r="N206" s="536"/>
      <c r="O206" s="544"/>
    </row>
    <row r="207" spans="2:15" ht="11.25" customHeight="1">
      <c r="B207" s="559"/>
      <c r="C207" s="536"/>
      <c r="D207" s="536"/>
      <c r="E207" s="536"/>
      <c r="F207" s="536"/>
      <c r="G207" s="536"/>
      <c r="H207" s="536"/>
      <c r="I207" s="536"/>
      <c r="J207" s="536"/>
      <c r="K207" s="536"/>
      <c r="L207" s="536"/>
      <c r="M207" s="536"/>
      <c r="N207" s="536"/>
      <c r="O207" s="544"/>
    </row>
    <row r="208" spans="2:15" ht="11.25" customHeight="1">
      <c r="B208" s="536"/>
      <c r="C208" s="536"/>
      <c r="D208" s="536"/>
      <c r="E208" s="536"/>
      <c r="F208" s="536"/>
      <c r="G208" s="536"/>
      <c r="H208" s="536"/>
      <c r="I208" s="536"/>
      <c r="J208" s="536"/>
      <c r="K208" s="536"/>
      <c r="L208" s="536"/>
      <c r="M208" s="536"/>
      <c r="N208" s="536"/>
      <c r="O208" s="544"/>
    </row>
    <row r="209" spans="2:15" ht="11.25" customHeight="1">
      <c r="B209" s="559"/>
      <c r="C209" s="536"/>
      <c r="D209" s="536"/>
      <c r="E209" s="536"/>
      <c r="F209" s="536"/>
      <c r="G209" s="536"/>
      <c r="H209" s="536"/>
      <c r="I209" s="536"/>
      <c r="J209" s="536"/>
      <c r="K209" s="536"/>
      <c r="L209" s="536"/>
      <c r="M209" s="536"/>
      <c r="N209" s="536"/>
      <c r="O209" s="544"/>
    </row>
    <row r="210" spans="2:15" ht="11.25" customHeight="1">
      <c r="B210" s="536"/>
      <c r="C210" s="536"/>
      <c r="D210" s="569"/>
      <c r="E210" s="569"/>
      <c r="F210" s="569"/>
      <c r="G210" s="569"/>
      <c r="H210" s="569"/>
      <c r="I210" s="569"/>
      <c r="J210" s="569"/>
      <c r="K210" s="569"/>
      <c r="L210" s="569"/>
      <c r="M210" s="569"/>
      <c r="N210" s="536"/>
      <c r="O210" s="544"/>
    </row>
    <row r="211" spans="2:15" ht="11.25" customHeight="1">
      <c r="B211" s="536"/>
      <c r="C211" s="536"/>
      <c r="D211" s="569"/>
      <c r="E211" s="569"/>
      <c r="F211" s="569"/>
      <c r="G211" s="569"/>
      <c r="H211" s="569"/>
      <c r="I211" s="569"/>
      <c r="J211" s="569"/>
      <c r="K211" s="569"/>
      <c r="L211" s="569"/>
      <c r="M211" s="569"/>
      <c r="N211" s="536"/>
      <c r="O211" s="544"/>
    </row>
  </sheetData>
  <mergeCells count="2">
    <mergeCell ref="F2:J2"/>
    <mergeCell ref="F3:J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  <pageSetUpPr fitToPage="1"/>
  </sheetPr>
  <dimension ref="A1:Q129"/>
  <sheetViews>
    <sheetView workbookViewId="0">
      <selection activeCell="F5" sqref="F5"/>
    </sheetView>
  </sheetViews>
  <sheetFormatPr defaultColWidth="7.88671875" defaultRowHeight="10.199999999999999"/>
  <cols>
    <col min="1" max="1" width="7.109375" style="17" customWidth="1"/>
    <col min="2" max="3" width="7.44140625" style="17" customWidth="1"/>
    <col min="4" max="4" width="3.109375" style="17" customWidth="1"/>
    <col min="5" max="5" width="12.88671875" style="17" customWidth="1"/>
    <col min="6" max="15" width="12.5546875" style="17" customWidth="1"/>
    <col min="16" max="16" width="3.109375" style="17" customWidth="1"/>
    <col min="17" max="16384" width="7.88671875" style="17"/>
  </cols>
  <sheetData>
    <row r="1" spans="1:17" s="5" customFormat="1" ht="15" customHeight="1" thickTop="1">
      <c r="A1" s="325"/>
      <c r="B1" s="326"/>
      <c r="C1" s="326"/>
      <c r="D1" s="581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8"/>
    </row>
    <row r="2" spans="1:17" s="5" customFormat="1" ht="15" customHeight="1">
      <c r="A2" s="329"/>
      <c r="B2" s="332"/>
      <c r="C2" s="331"/>
      <c r="D2" s="331"/>
      <c r="E2" s="331"/>
      <c r="F2" s="331"/>
      <c r="G2" s="331"/>
      <c r="H2" s="1254" t="str">
        <f>'Operating Input'!M2</f>
        <v>CITY OF CELINA</v>
      </c>
      <c r="I2" s="1255"/>
      <c r="J2" s="1255"/>
      <c r="K2" s="1255"/>
      <c r="L2" s="1256"/>
      <c r="M2" s="332"/>
      <c r="N2" s="332"/>
      <c r="O2" s="332"/>
      <c r="P2" s="333"/>
    </row>
    <row r="3" spans="1:17" s="5" customFormat="1" ht="15" customHeight="1">
      <c r="A3" s="329"/>
      <c r="B3" s="332"/>
      <c r="C3" s="654" t="s">
        <v>45</v>
      </c>
      <c r="D3" s="331"/>
      <c r="E3" s="331"/>
      <c r="F3" s="331"/>
      <c r="G3" s="331"/>
      <c r="H3" s="1276" t="s">
        <v>0</v>
      </c>
      <c r="I3" s="1277"/>
      <c r="J3" s="1277"/>
      <c r="K3" s="1277"/>
      <c r="L3" s="1278"/>
      <c r="M3" s="332"/>
      <c r="N3" s="332"/>
      <c r="O3" s="332"/>
      <c r="P3" s="333"/>
    </row>
    <row r="4" spans="1:17" s="5" customFormat="1" ht="15" customHeight="1">
      <c r="A4" s="329"/>
      <c r="B4" s="583"/>
      <c r="C4" s="334" t="str">
        <f>'Forecast W7'!C5</f>
        <v>2018-2027</v>
      </c>
      <c r="D4" s="584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3"/>
    </row>
    <row r="5" spans="1:17" s="5" customFormat="1" ht="15" customHeight="1">
      <c r="A5" s="213"/>
      <c r="B5" s="334"/>
      <c r="C5" s="334"/>
      <c r="D5" s="585"/>
      <c r="E5" s="642"/>
      <c r="F5" s="334" t="str">
        <f>'Forecast W7'!F5</f>
        <v>Test Year</v>
      </c>
      <c r="G5" s="334" t="str">
        <f>'Forecast W7'!G5</f>
        <v>Forecast</v>
      </c>
      <c r="H5" s="334"/>
      <c r="I5" s="334"/>
      <c r="J5" s="334"/>
      <c r="K5" s="334"/>
      <c r="L5" s="334"/>
      <c r="M5" s="334"/>
      <c r="N5" s="334"/>
      <c r="O5" s="334"/>
      <c r="P5" s="586"/>
    </row>
    <row r="6" spans="1:17" s="5" customFormat="1" ht="15" customHeight="1" thickBot="1">
      <c r="A6" s="216"/>
      <c r="B6" s="340"/>
      <c r="C6" s="340"/>
      <c r="D6" s="587"/>
      <c r="E6" s="340"/>
      <c r="F6" s="340">
        <f>'Forecast W7'!F6</f>
        <v>2018</v>
      </c>
      <c r="G6" s="340">
        <f>'Forecast W7'!G6</f>
        <v>2019</v>
      </c>
      <c r="H6" s="340">
        <f>'Forecast W7'!H6</f>
        <v>2020</v>
      </c>
      <c r="I6" s="340">
        <f>'Forecast W7'!I6</f>
        <v>2021</v>
      </c>
      <c r="J6" s="340">
        <f>'Forecast W7'!J6</f>
        <v>2022</v>
      </c>
      <c r="K6" s="340">
        <f>'Forecast W7'!K6</f>
        <v>2023</v>
      </c>
      <c r="L6" s="340">
        <f>'Forecast W7'!L6</f>
        <v>2024</v>
      </c>
      <c r="M6" s="340">
        <f>'Forecast W7'!M6</f>
        <v>2025</v>
      </c>
      <c r="N6" s="340">
        <f>'Forecast W7'!N6</f>
        <v>2026</v>
      </c>
      <c r="O6" s="340">
        <f>'Forecast W7'!O6</f>
        <v>2027</v>
      </c>
      <c r="P6" s="219"/>
      <c r="Q6" s="12"/>
    </row>
    <row r="7" spans="1:17" ht="15" customHeight="1" thickTop="1"/>
    <row r="8" spans="1:17" ht="15" customHeight="1">
      <c r="B8" s="19" t="s">
        <v>533</v>
      </c>
      <c r="J8" s="570"/>
      <c r="K8" s="21"/>
    </row>
    <row r="9" spans="1:17" ht="15" customHeight="1">
      <c r="B9" s="20" t="s">
        <v>4</v>
      </c>
      <c r="D9" s="20" t="str">
        <f>'Operating Input'!E13</f>
        <v>2020 03 17 DVJ Prefiled Testimony Scen I</v>
      </c>
    </row>
    <row r="10" spans="1:17" ht="15" customHeight="1">
      <c r="B10" s="20"/>
    </row>
    <row r="11" spans="1:17" ht="15" customHeight="1">
      <c r="A11" s="108"/>
      <c r="B11" s="108" t="s">
        <v>306</v>
      </c>
      <c r="C11" s="109"/>
      <c r="D11" s="109"/>
      <c r="E11" s="109"/>
    </row>
    <row r="12" spans="1:17" ht="15" customHeight="1">
      <c r="B12" s="20"/>
    </row>
    <row r="13" spans="1:17" ht="11.25" customHeight="1">
      <c r="B13" s="87" t="s">
        <v>534</v>
      </c>
      <c r="C13" s="89"/>
      <c r="D13" s="89"/>
      <c r="E13" s="89"/>
      <c r="F13" s="426"/>
    </row>
    <row r="14" spans="1:17" ht="11.25" customHeight="1">
      <c r="B14" s="426"/>
      <c r="C14" s="426"/>
      <c r="D14" s="426"/>
      <c r="E14" s="426"/>
      <c r="F14" s="426"/>
    </row>
    <row r="15" spans="1:17" ht="11.25" customHeight="1">
      <c r="B15" s="655" t="s">
        <v>522</v>
      </c>
      <c r="C15" s="655"/>
      <c r="D15" s="655"/>
      <c r="E15" s="655"/>
      <c r="F15" s="240"/>
      <c r="G15" s="240"/>
      <c r="H15" s="240"/>
      <c r="I15" s="240"/>
      <c r="J15" s="240"/>
      <c r="K15" s="240"/>
      <c r="L15" s="240"/>
      <c r="M15" s="240"/>
      <c r="N15" s="240"/>
      <c r="O15" s="240"/>
    </row>
    <row r="16" spans="1:17" ht="11.25" customHeight="1">
      <c r="B16" s="17" t="s">
        <v>299</v>
      </c>
      <c r="F16" s="240">
        <f>'Forecast WW5'!F97</f>
        <v>4202394.3988687648</v>
      </c>
      <c r="G16" s="240">
        <f>'Forecast WW5'!G97</f>
        <v>4597248.1435379516</v>
      </c>
      <c r="H16" s="240">
        <f>'Forecast WW5'!H97</f>
        <v>4991445.5479196813</v>
      </c>
      <c r="I16" s="240">
        <f>'Forecast WW5'!I97</f>
        <v>5601519.655915048</v>
      </c>
      <c r="J16" s="240">
        <f>'Forecast WW5'!J97</f>
        <v>6595233.8293797225</v>
      </c>
      <c r="K16" s="240">
        <f>'Forecast WW5'!K97</f>
        <v>7274594.0909025203</v>
      </c>
      <c r="L16" s="240">
        <f>'Forecast WW5'!L97</f>
        <v>8065830.4639707748</v>
      </c>
      <c r="M16" s="240">
        <f>'Forecast WW5'!M97</f>
        <v>8600688.1669759825</v>
      </c>
      <c r="N16" s="240">
        <f>'Forecast WW5'!N97</f>
        <v>9010840.6122566313</v>
      </c>
      <c r="O16" s="240">
        <f>'Forecast WW5'!O97</f>
        <v>9305507.9792293068</v>
      </c>
    </row>
    <row r="17" spans="2:15">
      <c r="B17" s="17" t="s">
        <v>462</v>
      </c>
      <c r="F17" s="426">
        <f>'Forecast WW5'!F98</f>
        <v>3928285.7027283115</v>
      </c>
      <c r="G17" s="426">
        <f>'Forecast WW5'!G98</f>
        <v>4137566.9449066226</v>
      </c>
      <c r="H17" s="426">
        <f>'Forecast WW5'!H98</f>
        <v>4466419.5295273354</v>
      </c>
      <c r="I17" s="426">
        <f>'Forecast WW5'!I98</f>
        <v>5157514.2026849501</v>
      </c>
      <c r="J17" s="426">
        <f>'Forecast WW5'!J98</f>
        <v>6004519.669631877</v>
      </c>
      <c r="K17" s="426">
        <f>'Forecast WW5'!K98</f>
        <v>6540258.7534739478</v>
      </c>
      <c r="L17" s="426">
        <f>'Forecast WW5'!L98</f>
        <v>7353915.86551758</v>
      </c>
      <c r="M17" s="426">
        <f>'Forecast WW5'!M98</f>
        <v>8170500.3337920383</v>
      </c>
      <c r="N17" s="426">
        <f>'Forecast WW5'!N98</f>
        <v>8765948.7320169806</v>
      </c>
      <c r="O17" s="426">
        <f>'Forecast WW5'!O98</f>
        <v>9127893.2887657247</v>
      </c>
    </row>
    <row r="18" spans="2:15">
      <c r="B18" s="17" t="s">
        <v>297</v>
      </c>
      <c r="F18" s="426">
        <f>'Forecast WW5'!F99</f>
        <v>130073.24708309608</v>
      </c>
      <c r="G18" s="426">
        <f>'Forecast WW5'!G99</f>
        <v>140533.53099303818</v>
      </c>
      <c r="H18" s="426">
        <f>'Forecast WW5'!H99</f>
        <v>152795.79413345628</v>
      </c>
      <c r="I18" s="426">
        <f>'Forecast WW5'!I99</f>
        <v>169322.70205681655</v>
      </c>
      <c r="J18" s="426">
        <f>'Forecast WW5'!J99</f>
        <v>191168.00526355469</v>
      </c>
      <c r="K18" s="426">
        <f>'Forecast WW5'!K99</f>
        <v>208646.45577668244</v>
      </c>
      <c r="L18" s="426">
        <f>'Forecast WW5'!L99</f>
        <v>227454.47576156718</v>
      </c>
      <c r="M18" s="426">
        <f>'Forecast WW5'!M99</f>
        <v>243886.35261965293</v>
      </c>
      <c r="N18" s="426">
        <f>'Forecast WW5'!N99</f>
        <v>257229.41497367393</v>
      </c>
      <c r="O18" s="426">
        <f>'Forecast WW5'!O99</f>
        <v>268071.87059805921</v>
      </c>
    </row>
    <row r="19" spans="2:15" ht="12">
      <c r="B19" s="17" t="s">
        <v>464</v>
      </c>
      <c r="F19" s="428">
        <f>'Forecast WW5'!F100</f>
        <v>0</v>
      </c>
      <c r="G19" s="428">
        <f>'Forecast WW5'!G100</f>
        <v>0</v>
      </c>
      <c r="H19" s="428">
        <f>'Forecast WW5'!H100</f>
        <v>0</v>
      </c>
      <c r="I19" s="428">
        <f>'Forecast WW5'!I100</f>
        <v>0</v>
      </c>
      <c r="J19" s="428">
        <f>'Forecast WW5'!J100</f>
        <v>0</v>
      </c>
      <c r="K19" s="428">
        <f>'Forecast WW5'!K100</f>
        <v>0</v>
      </c>
      <c r="L19" s="428">
        <f>'Forecast WW5'!L100</f>
        <v>0</v>
      </c>
      <c r="M19" s="428">
        <f>'Forecast WW5'!M100</f>
        <v>0</v>
      </c>
      <c r="N19" s="428">
        <f>'Forecast WW5'!N100</f>
        <v>0</v>
      </c>
      <c r="O19" s="428">
        <f>'Forecast WW5'!O100</f>
        <v>0</v>
      </c>
    </row>
    <row r="20" spans="2:15">
      <c r="B20" s="29" t="s">
        <v>1</v>
      </c>
      <c r="C20" s="29"/>
      <c r="D20" s="29"/>
      <c r="E20" s="29"/>
      <c r="F20" s="239">
        <f>'Forecast WW5'!F101</f>
        <v>8260753.348680173</v>
      </c>
      <c r="G20" s="239">
        <f>'Forecast WW5'!G101</f>
        <v>8875348.6194376126</v>
      </c>
      <c r="H20" s="239">
        <f>'Forecast WW5'!H101</f>
        <v>9610660.8715804741</v>
      </c>
      <c r="I20" s="239">
        <f>'Forecast WW5'!I101</f>
        <v>10928356.560656814</v>
      </c>
      <c r="J20" s="239">
        <f>'Forecast WW5'!J101</f>
        <v>12790921.504275154</v>
      </c>
      <c r="K20" s="239">
        <f>'Forecast WW5'!K101</f>
        <v>14023499.300153149</v>
      </c>
      <c r="L20" s="239">
        <f>'Forecast WW5'!L101</f>
        <v>15647200.805249922</v>
      </c>
      <c r="M20" s="239">
        <f>'Forecast WW5'!M101</f>
        <v>17015074.853387672</v>
      </c>
      <c r="N20" s="239">
        <f>'Forecast WW5'!N101</f>
        <v>18034018.759247288</v>
      </c>
      <c r="O20" s="239">
        <f>'Forecast WW5'!O101</f>
        <v>18701473.138593093</v>
      </c>
    </row>
    <row r="21" spans="2:15">
      <c r="F21" s="240"/>
      <c r="G21" s="240"/>
      <c r="H21" s="240"/>
      <c r="I21" s="240"/>
      <c r="J21" s="240"/>
      <c r="K21" s="240"/>
      <c r="L21" s="240"/>
      <c r="M21" s="240"/>
      <c r="N21" s="240"/>
      <c r="O21" s="240"/>
    </row>
    <row r="22" spans="2:15">
      <c r="B22" s="655" t="s">
        <v>523</v>
      </c>
      <c r="C22" s="655"/>
      <c r="D22" s="655"/>
      <c r="E22" s="655"/>
      <c r="F22" s="240"/>
      <c r="G22" s="240"/>
      <c r="H22" s="240"/>
      <c r="I22" s="240"/>
      <c r="J22" s="240"/>
      <c r="K22" s="240"/>
      <c r="L22" s="240"/>
      <c r="M22" s="240"/>
      <c r="N22" s="240"/>
      <c r="O22" s="240"/>
    </row>
    <row r="23" spans="2:15">
      <c r="B23" s="17" t="s">
        <v>299</v>
      </c>
      <c r="F23" s="240">
        <f>'Forecast WW5'!F104</f>
        <v>612607.05355970154</v>
      </c>
      <c r="G23" s="240">
        <f>'Forecast WW5'!G104</f>
        <v>623759.77459269669</v>
      </c>
      <c r="H23" s="240">
        <f>'Forecast WW5'!H104</f>
        <v>672444.74158711161</v>
      </c>
      <c r="I23" s="240">
        <f>'Forecast WW5'!I104</f>
        <v>496390.85672050784</v>
      </c>
      <c r="J23" s="240">
        <f>'Forecast WW5'!J104</f>
        <v>499615.76333923428</v>
      </c>
      <c r="K23" s="240">
        <f>'Forecast WW5'!K104</f>
        <v>495326.26451824047</v>
      </c>
      <c r="L23" s="240">
        <f>'Forecast WW5'!L104</f>
        <v>476797.99984515511</v>
      </c>
      <c r="M23" s="240">
        <f>'Forecast WW5'!M104</f>
        <v>444148.09672381205</v>
      </c>
      <c r="N23" s="240">
        <f>'Forecast WW5'!N104</f>
        <v>407769.85796107689</v>
      </c>
      <c r="O23" s="240">
        <f>'Forecast WW5'!O104</f>
        <v>420087.87737281696</v>
      </c>
    </row>
    <row r="24" spans="2:15">
      <c r="B24" s="17" t="s">
        <v>462</v>
      </c>
      <c r="F24" s="426">
        <f>'Forecast WW5'!F105</f>
        <v>572648.66204297554</v>
      </c>
      <c r="G24" s="426">
        <f>'Forecast WW5'!G105</f>
        <v>561389.71496347769</v>
      </c>
      <c r="H24" s="426">
        <f>'Forecast WW5'!H105</f>
        <v>601713.53118424653</v>
      </c>
      <c r="I24" s="426">
        <f>'Forecast WW5'!I105</f>
        <v>457044.34704884596</v>
      </c>
      <c r="J24" s="426">
        <f>'Forecast WW5'!J105</f>
        <v>454866.76527899847</v>
      </c>
      <c r="K24" s="426">
        <f>'Forecast WW5'!K105</f>
        <v>445325.45690656663</v>
      </c>
      <c r="L24" s="426">
        <f>'Forecast WW5'!L105</f>
        <v>434714.36591318855</v>
      </c>
      <c r="M24" s="426">
        <f>'Forecast WW5'!M105</f>
        <v>421932.76887643948</v>
      </c>
      <c r="N24" s="426">
        <f>'Forecast WW5'!N105</f>
        <v>396687.70352974522</v>
      </c>
      <c r="O24" s="426">
        <f>'Forecast WW5'!O105</f>
        <v>412069.63930632768</v>
      </c>
    </row>
    <row r="25" spans="2:15">
      <c r="B25" s="17" t="s">
        <v>297</v>
      </c>
      <c r="F25" s="426">
        <f>'Forecast WW5'!F106</f>
        <v>18961.520761584987</v>
      </c>
      <c r="G25" s="426">
        <f>'Forecast WW5'!G106</f>
        <v>19067.746808087777</v>
      </c>
      <c r="H25" s="426">
        <f>'Forecast WW5'!H106</f>
        <v>20584.563592903858</v>
      </c>
      <c r="I25" s="426">
        <f>'Forecast WW5'!I106</f>
        <v>15004.899794908291</v>
      </c>
      <c r="J25" s="426">
        <f>'Forecast WW5'!J106</f>
        <v>14481.753239789577</v>
      </c>
      <c r="K25" s="426">
        <f>'Forecast WW5'!K106</f>
        <v>14206.712876815996</v>
      </c>
      <c r="L25" s="426">
        <f>'Forecast WW5'!L106</f>
        <v>13445.588719398169</v>
      </c>
      <c r="M25" s="426">
        <f>'Forecast WW5'!M106</f>
        <v>12594.533975647839</v>
      </c>
      <c r="N25" s="426">
        <f>'Forecast WW5'!N106</f>
        <v>11640.468022989222</v>
      </c>
      <c r="O25" s="426">
        <f>'Forecast WW5'!O106</f>
        <v>12101.837251041285</v>
      </c>
    </row>
    <row r="26" spans="2:15" ht="12">
      <c r="B26" s="17" t="s">
        <v>464</v>
      </c>
      <c r="F26" s="428">
        <f>'Forecast WW5'!F107</f>
        <v>0</v>
      </c>
      <c r="G26" s="428">
        <f>'Forecast WW5'!G107</f>
        <v>0</v>
      </c>
      <c r="H26" s="428">
        <f>'Forecast WW5'!H107</f>
        <v>0</v>
      </c>
      <c r="I26" s="428">
        <f>'Forecast WW5'!I107</f>
        <v>0</v>
      </c>
      <c r="J26" s="428">
        <f>'Forecast WW5'!J107</f>
        <v>0</v>
      </c>
      <c r="K26" s="428">
        <f>'Forecast WW5'!K107</f>
        <v>0</v>
      </c>
      <c r="L26" s="428">
        <f>'Forecast WW5'!L107</f>
        <v>0</v>
      </c>
      <c r="M26" s="428">
        <f>'Forecast WW5'!M107</f>
        <v>0</v>
      </c>
      <c r="N26" s="428">
        <f>'Forecast WW5'!N107</f>
        <v>0</v>
      </c>
      <c r="O26" s="428">
        <f>'Forecast WW5'!O107</f>
        <v>0</v>
      </c>
    </row>
    <row r="27" spans="2:15">
      <c r="B27" s="29" t="s">
        <v>1</v>
      </c>
      <c r="C27" s="29"/>
      <c r="D27" s="29"/>
      <c r="E27" s="29"/>
      <c r="F27" s="239">
        <f>'Forecast WW5'!F108</f>
        <v>1204217.2363642622</v>
      </c>
      <c r="G27" s="239">
        <f>'Forecast WW5'!G108</f>
        <v>1204217.2363642622</v>
      </c>
      <c r="H27" s="239">
        <f>'Forecast WW5'!H108</f>
        <v>1294742.8363642623</v>
      </c>
      <c r="I27" s="239">
        <f>'Forecast WW5'!I108</f>
        <v>968440.10356426216</v>
      </c>
      <c r="J27" s="239">
        <f>'Forecast WW5'!J108</f>
        <v>968964.28185802232</v>
      </c>
      <c r="K27" s="239">
        <f>'Forecast WW5'!K108</f>
        <v>954858.43430162314</v>
      </c>
      <c r="L27" s="239">
        <f>'Forecast WW5'!L108</f>
        <v>924957.95447774185</v>
      </c>
      <c r="M27" s="239">
        <f>'Forecast WW5'!M108</f>
        <v>878675.39957589936</v>
      </c>
      <c r="N27" s="239">
        <f>'Forecast WW5'!N108</f>
        <v>816098.02951381146</v>
      </c>
      <c r="O27" s="239">
        <f>'Forecast WW5'!O108</f>
        <v>844259.35393018601</v>
      </c>
    </row>
    <row r="28" spans="2:15">
      <c r="B28" s="29"/>
    </row>
    <row r="29" spans="2:15">
      <c r="B29" s="655" t="s">
        <v>524</v>
      </c>
      <c r="C29" s="655"/>
      <c r="D29" s="655"/>
      <c r="E29" s="655"/>
      <c r="F29" s="240"/>
      <c r="G29" s="240"/>
      <c r="H29" s="240"/>
      <c r="I29" s="240"/>
      <c r="J29" s="240"/>
      <c r="K29" s="240"/>
      <c r="L29" s="240"/>
      <c r="M29" s="240"/>
      <c r="N29" s="240"/>
      <c r="O29" s="240"/>
    </row>
    <row r="30" spans="2:15">
      <c r="B30" s="17" t="s">
        <v>299</v>
      </c>
      <c r="E30" s="427"/>
      <c r="F30" s="240">
        <f>'Forecast WW5'!F111</f>
        <v>3589787.3453090633</v>
      </c>
      <c r="G30" s="240">
        <f>'Forecast WW5'!G111</f>
        <v>3973488.3689452549</v>
      </c>
      <c r="H30" s="240">
        <f>'Forecast WW5'!H111</f>
        <v>4319000.8063325696</v>
      </c>
      <c r="I30" s="240">
        <f>'Forecast WW5'!I111</f>
        <v>5105128.7991945399</v>
      </c>
      <c r="J30" s="240">
        <f>'Forecast WW5'!J111</f>
        <v>6095618.066040488</v>
      </c>
      <c r="K30" s="240">
        <f>'Forecast WW5'!K111</f>
        <v>6779267.8263842799</v>
      </c>
      <c r="L30" s="240">
        <f>'Forecast WW5'!L111</f>
        <v>7589032.4641256193</v>
      </c>
      <c r="M30" s="240">
        <f>'Forecast WW5'!M111</f>
        <v>8156540.0702521708</v>
      </c>
      <c r="N30" s="240">
        <f>'Forecast WW5'!N111</f>
        <v>8603070.754295554</v>
      </c>
      <c r="O30" s="240">
        <f>'Forecast WW5'!O111</f>
        <v>8885420.1018564906</v>
      </c>
    </row>
    <row r="31" spans="2:15">
      <c r="B31" s="17" t="s">
        <v>462</v>
      </c>
      <c r="E31" s="427"/>
      <c r="F31" s="426">
        <f>'Forecast WW5'!F112</f>
        <v>3355637.0406853361</v>
      </c>
      <c r="G31" s="426">
        <f>'Forecast WW5'!G112</f>
        <v>3576177.2299431451</v>
      </c>
      <c r="H31" s="426">
        <f>'Forecast WW5'!H112</f>
        <v>3864705.9983430887</v>
      </c>
      <c r="I31" s="426">
        <f>'Forecast WW5'!I112</f>
        <v>4700469.855636104</v>
      </c>
      <c r="J31" s="426">
        <f>'Forecast WW5'!J112</f>
        <v>5549652.9043528782</v>
      </c>
      <c r="K31" s="426">
        <f>'Forecast WW5'!K112</f>
        <v>6094933.2965673814</v>
      </c>
      <c r="L31" s="426">
        <f>'Forecast WW5'!L112</f>
        <v>6919201.4996043909</v>
      </c>
      <c r="M31" s="426">
        <f>'Forecast WW5'!M112</f>
        <v>7748567.5649155984</v>
      </c>
      <c r="N31" s="426">
        <f>'Forecast WW5'!N112</f>
        <v>8369261.0284872353</v>
      </c>
      <c r="O31" s="426">
        <f>'Forecast WW5'!O112</f>
        <v>8715823.6494593974</v>
      </c>
    </row>
    <row r="32" spans="2:15">
      <c r="B32" s="17" t="s">
        <v>297</v>
      </c>
      <c r="E32" s="427"/>
      <c r="F32" s="426">
        <f>'Forecast WW5'!F113</f>
        <v>111111.72632151109</v>
      </c>
      <c r="G32" s="426">
        <f>'Forecast WW5'!G113</f>
        <v>121465.7841849504</v>
      </c>
      <c r="H32" s="426">
        <f>'Forecast WW5'!H113</f>
        <v>132211.23054055241</v>
      </c>
      <c r="I32" s="426">
        <f>'Forecast WW5'!I113</f>
        <v>154317.80226190825</v>
      </c>
      <c r="J32" s="426">
        <f>'Forecast WW5'!J113</f>
        <v>176686.25202376512</v>
      </c>
      <c r="K32" s="426">
        <f>'Forecast WW5'!K113</f>
        <v>194439.74289986645</v>
      </c>
      <c r="L32" s="426">
        <f>'Forecast WW5'!L113</f>
        <v>214008.88704216902</v>
      </c>
      <c r="M32" s="426">
        <f>'Forecast WW5'!M113</f>
        <v>231291.81864400508</v>
      </c>
      <c r="N32" s="426">
        <f>'Forecast WW5'!N113</f>
        <v>245588.94695068471</v>
      </c>
      <c r="O32" s="426">
        <f>'Forecast WW5'!O113</f>
        <v>255970.03334701792</v>
      </c>
    </row>
    <row r="33" spans="1:15" ht="12">
      <c r="B33" s="17" t="s">
        <v>464</v>
      </c>
      <c r="E33" s="427"/>
      <c r="F33" s="428">
        <f>'Forecast WW5'!F114</f>
        <v>0</v>
      </c>
      <c r="G33" s="428">
        <f>'Forecast WW5'!G114</f>
        <v>0</v>
      </c>
      <c r="H33" s="428">
        <f>'Forecast WW5'!H114</f>
        <v>0</v>
      </c>
      <c r="I33" s="428">
        <f>'Forecast WW5'!I114</f>
        <v>0</v>
      </c>
      <c r="J33" s="428">
        <f>'Forecast WW5'!J114</f>
        <v>0</v>
      </c>
      <c r="K33" s="428">
        <f>'Forecast WW5'!K114</f>
        <v>0</v>
      </c>
      <c r="L33" s="428">
        <f>'Forecast WW5'!L114</f>
        <v>0</v>
      </c>
      <c r="M33" s="428">
        <f>'Forecast WW5'!M114</f>
        <v>0</v>
      </c>
      <c r="N33" s="428">
        <f>'Forecast WW5'!N114</f>
        <v>0</v>
      </c>
      <c r="O33" s="428">
        <f>'Forecast WW5'!O114</f>
        <v>0</v>
      </c>
    </row>
    <row r="34" spans="1:15">
      <c r="B34" s="29" t="s">
        <v>1</v>
      </c>
      <c r="C34" s="29"/>
      <c r="D34" s="29"/>
      <c r="E34" s="29"/>
      <c r="F34" s="239">
        <f>'Forecast WW5'!F115</f>
        <v>7056536.1123159099</v>
      </c>
      <c r="G34" s="239">
        <f>'Forecast WW5'!G115</f>
        <v>7671131.3830733504</v>
      </c>
      <c r="H34" s="239">
        <f>'Forecast WW5'!H115</f>
        <v>8315918.0352162104</v>
      </c>
      <c r="I34" s="239">
        <f>'Forecast WW5'!I115</f>
        <v>9959916.4570925515</v>
      </c>
      <c r="J34" s="239">
        <f>'Forecast WW5'!J115</f>
        <v>11821957.222417133</v>
      </c>
      <c r="K34" s="239">
        <f>'Forecast WW5'!K115</f>
        <v>13068640.865851527</v>
      </c>
      <c r="L34" s="239">
        <f>'Forecast WW5'!L115</f>
        <v>14722242.85077218</v>
      </c>
      <c r="M34" s="239">
        <f>'Forecast WW5'!M115</f>
        <v>16136399.453811776</v>
      </c>
      <c r="N34" s="239">
        <f>'Forecast WW5'!N115</f>
        <v>17217920.729733475</v>
      </c>
      <c r="O34" s="239">
        <f>'Forecast WW5'!O115</f>
        <v>17857213.784662906</v>
      </c>
    </row>
    <row r="35" spans="1:15">
      <c r="B35" s="33"/>
      <c r="F35" s="426"/>
    </row>
    <row r="36" spans="1:15">
      <c r="B36" s="33"/>
      <c r="F36" s="426"/>
    </row>
    <row r="37" spans="1:15">
      <c r="B37" s="87" t="s">
        <v>448</v>
      </c>
      <c r="C37" s="89"/>
      <c r="D37" s="89"/>
      <c r="E37" s="89"/>
      <c r="F37" s="426"/>
    </row>
    <row r="38" spans="1:15">
      <c r="B38" s="33"/>
      <c r="F38" s="426"/>
    </row>
    <row r="39" spans="1:15">
      <c r="A39" s="28" t="str">
        <f>'Forecast WW6'!A28</f>
        <v>WWO1</v>
      </c>
      <c r="B39" s="404" t="str">
        <f>'Forecast WW6'!B28</f>
        <v>Residential Outside</v>
      </c>
      <c r="F39" s="426"/>
    </row>
    <row r="40" spans="1:15">
      <c r="A40" s="27"/>
      <c r="B40" s="84" t="str">
        <f>B16</f>
        <v>Treatment</v>
      </c>
      <c r="F40" s="571">
        <v>1</v>
      </c>
      <c r="G40" s="571">
        <v>1</v>
      </c>
      <c r="H40" s="571">
        <v>1</v>
      </c>
      <c r="I40" s="571">
        <v>1</v>
      </c>
      <c r="J40" s="571">
        <v>1</v>
      </c>
      <c r="K40" s="571">
        <v>1</v>
      </c>
      <c r="L40" s="571">
        <v>1</v>
      </c>
      <c r="M40" s="571">
        <v>1</v>
      </c>
      <c r="N40" s="571">
        <v>1</v>
      </c>
      <c r="O40" s="571">
        <v>1</v>
      </c>
    </row>
    <row r="41" spans="1:15">
      <c r="A41" s="27"/>
      <c r="B41" s="84" t="str">
        <f t="shared" ref="B41:B43" si="0">B17</f>
        <v>Collection</v>
      </c>
      <c r="F41" s="571">
        <v>1</v>
      </c>
      <c r="G41" s="571">
        <v>1</v>
      </c>
      <c r="H41" s="571">
        <v>1</v>
      </c>
      <c r="I41" s="571">
        <v>1</v>
      </c>
      <c r="J41" s="571">
        <v>1</v>
      </c>
      <c r="K41" s="571">
        <v>1</v>
      </c>
      <c r="L41" s="571">
        <v>1</v>
      </c>
      <c r="M41" s="571">
        <v>1</v>
      </c>
      <c r="N41" s="571">
        <v>1</v>
      </c>
      <c r="O41" s="571">
        <v>1</v>
      </c>
    </row>
    <row r="42" spans="1:15">
      <c r="A42" s="27"/>
      <c r="B42" s="84" t="str">
        <f t="shared" si="0"/>
        <v>Customer</v>
      </c>
      <c r="F42" s="571">
        <v>1</v>
      </c>
      <c r="G42" s="571">
        <v>1</v>
      </c>
      <c r="H42" s="571">
        <v>1</v>
      </c>
      <c r="I42" s="571">
        <v>1</v>
      </c>
      <c r="J42" s="571">
        <v>1</v>
      </c>
      <c r="K42" s="571">
        <v>1</v>
      </c>
      <c r="L42" s="571">
        <v>1</v>
      </c>
      <c r="M42" s="571">
        <v>1</v>
      </c>
      <c r="N42" s="571">
        <v>1</v>
      </c>
      <c r="O42" s="571">
        <v>1</v>
      </c>
    </row>
    <row r="43" spans="1:15">
      <c r="A43" s="27"/>
      <c r="B43" s="84" t="str">
        <f t="shared" si="0"/>
        <v>Reclaimed Water</v>
      </c>
      <c r="F43" s="571">
        <v>1</v>
      </c>
      <c r="G43" s="571">
        <v>1</v>
      </c>
      <c r="H43" s="571">
        <v>1</v>
      </c>
      <c r="I43" s="571">
        <v>1</v>
      </c>
      <c r="J43" s="571">
        <v>1</v>
      </c>
      <c r="K43" s="571">
        <v>1</v>
      </c>
      <c r="L43" s="571">
        <v>1</v>
      </c>
      <c r="M43" s="571">
        <v>1</v>
      </c>
      <c r="N43" s="571">
        <v>1</v>
      </c>
      <c r="O43" s="571">
        <v>1</v>
      </c>
    </row>
    <row r="44" spans="1:15">
      <c r="A44" s="27"/>
      <c r="B44" s="84"/>
    </row>
    <row r="45" spans="1:15">
      <c r="A45" s="27"/>
      <c r="B45" s="84" t="s">
        <v>125</v>
      </c>
      <c r="F45" s="571">
        <v>1</v>
      </c>
      <c r="G45" s="571">
        <v>1</v>
      </c>
      <c r="H45" s="571">
        <v>1</v>
      </c>
      <c r="I45" s="571">
        <v>1</v>
      </c>
      <c r="J45" s="571">
        <v>1</v>
      </c>
      <c r="K45" s="571">
        <v>1</v>
      </c>
      <c r="L45" s="571">
        <v>1</v>
      </c>
      <c r="M45" s="571">
        <v>1</v>
      </c>
      <c r="N45" s="571">
        <v>1</v>
      </c>
      <c r="O45" s="571">
        <v>1</v>
      </c>
    </row>
    <row r="46" spans="1:15">
      <c r="A46" s="27"/>
      <c r="B46" s="84"/>
      <c r="F46" s="426"/>
    </row>
    <row r="47" spans="1:15">
      <c r="A47" s="27"/>
      <c r="B47" s="33"/>
      <c r="F47" s="426"/>
    </row>
    <row r="48" spans="1:15">
      <c r="A48" s="27"/>
      <c r="B48" s="33"/>
      <c r="F48" s="426"/>
    </row>
    <row r="49" spans="1:15">
      <c r="A49" s="28" t="str">
        <f>'Forecast WW6'!A29</f>
        <v>WWO2</v>
      </c>
      <c r="B49" s="404" t="str">
        <f>'Forecast WW6'!B29</f>
        <v>Commercial Outside</v>
      </c>
      <c r="F49" s="426"/>
    </row>
    <row r="50" spans="1:15">
      <c r="B50" s="84" t="str">
        <f>B40</f>
        <v>Treatment</v>
      </c>
      <c r="F50" s="571">
        <v>1</v>
      </c>
      <c r="G50" s="571">
        <v>1</v>
      </c>
      <c r="H50" s="571">
        <v>1</v>
      </c>
      <c r="I50" s="571">
        <v>1</v>
      </c>
      <c r="J50" s="571">
        <v>1</v>
      </c>
      <c r="K50" s="571">
        <v>1</v>
      </c>
      <c r="L50" s="571">
        <v>1</v>
      </c>
      <c r="M50" s="571">
        <v>1</v>
      </c>
      <c r="N50" s="571">
        <v>1</v>
      </c>
      <c r="O50" s="571">
        <v>1</v>
      </c>
    </row>
    <row r="51" spans="1:15">
      <c r="B51" s="84" t="str">
        <f>B41</f>
        <v>Collection</v>
      </c>
      <c r="F51" s="571">
        <v>1</v>
      </c>
      <c r="G51" s="571">
        <v>1</v>
      </c>
      <c r="H51" s="571">
        <v>1</v>
      </c>
      <c r="I51" s="571">
        <v>1</v>
      </c>
      <c r="J51" s="571">
        <v>1</v>
      </c>
      <c r="K51" s="571">
        <v>1</v>
      </c>
      <c r="L51" s="571">
        <v>1</v>
      </c>
      <c r="M51" s="571">
        <v>1</v>
      </c>
      <c r="N51" s="571">
        <v>1</v>
      </c>
      <c r="O51" s="571">
        <v>1</v>
      </c>
    </row>
    <row r="52" spans="1:15">
      <c r="B52" s="84" t="str">
        <f>B42</f>
        <v>Customer</v>
      </c>
      <c r="F52" s="571">
        <v>1</v>
      </c>
      <c r="G52" s="571">
        <v>1</v>
      </c>
      <c r="H52" s="571">
        <v>1</v>
      </c>
      <c r="I52" s="571">
        <v>1</v>
      </c>
      <c r="J52" s="571">
        <v>1</v>
      </c>
      <c r="K52" s="571">
        <v>1</v>
      </c>
      <c r="L52" s="571">
        <v>1</v>
      </c>
      <c r="M52" s="571">
        <v>1</v>
      </c>
      <c r="N52" s="571">
        <v>1</v>
      </c>
      <c r="O52" s="571">
        <v>1</v>
      </c>
    </row>
    <row r="53" spans="1:15">
      <c r="B53" s="84" t="str">
        <f>B43</f>
        <v>Reclaimed Water</v>
      </c>
      <c r="F53" s="571">
        <v>1</v>
      </c>
      <c r="G53" s="571">
        <v>1</v>
      </c>
      <c r="H53" s="571">
        <v>1</v>
      </c>
      <c r="I53" s="571">
        <v>1</v>
      </c>
      <c r="J53" s="571">
        <v>1</v>
      </c>
      <c r="K53" s="571">
        <v>1</v>
      </c>
      <c r="L53" s="571">
        <v>1</v>
      </c>
      <c r="M53" s="571">
        <v>1</v>
      </c>
      <c r="N53" s="571">
        <v>1</v>
      </c>
      <c r="O53" s="571">
        <v>1</v>
      </c>
    </row>
    <row r="54" spans="1:15">
      <c r="B54" s="84"/>
    </row>
    <row r="55" spans="1:15">
      <c r="B55" s="84" t="str">
        <f>B45</f>
        <v>Non-Rate Revenues</v>
      </c>
      <c r="F55" s="571">
        <v>1</v>
      </c>
      <c r="G55" s="571">
        <v>1</v>
      </c>
      <c r="H55" s="571">
        <v>1</v>
      </c>
      <c r="I55" s="571">
        <v>1</v>
      </c>
      <c r="J55" s="571">
        <v>1</v>
      </c>
      <c r="K55" s="571">
        <v>1</v>
      </c>
      <c r="L55" s="571">
        <v>1</v>
      </c>
      <c r="M55" s="571">
        <v>1</v>
      </c>
      <c r="N55" s="571">
        <v>1</v>
      </c>
      <c r="O55" s="571">
        <v>1</v>
      </c>
    </row>
    <row r="56" spans="1:15">
      <c r="B56" s="33"/>
      <c r="F56" s="426"/>
    </row>
    <row r="57" spans="1:15">
      <c r="B57" s="33"/>
      <c r="F57" s="426"/>
    </row>
    <row r="58" spans="1:15">
      <c r="B58" s="87" t="s">
        <v>449</v>
      </c>
      <c r="C58" s="89"/>
      <c r="D58" s="89"/>
      <c r="E58" s="89"/>
      <c r="F58" s="426"/>
    </row>
    <row r="59" spans="1:15">
      <c r="B59" s="33"/>
      <c r="F59" s="426"/>
    </row>
    <row r="60" spans="1:15">
      <c r="A60" s="28" t="str">
        <f>'Forecast WW6'!A28</f>
        <v>WWO1</v>
      </c>
      <c r="B60" s="404" t="str">
        <f>'Forecast WW6'!B28</f>
        <v>Residential Outside</v>
      </c>
      <c r="F60" s="426"/>
    </row>
    <row r="61" spans="1:15">
      <c r="A61" s="28"/>
      <c r="B61" s="655" t="s">
        <v>522</v>
      </c>
      <c r="F61" s="426"/>
    </row>
    <row r="62" spans="1:15">
      <c r="A62" s="28"/>
      <c r="B62" s="17" t="s">
        <v>299</v>
      </c>
      <c r="F62" s="426">
        <f>F16*F40</f>
        <v>4202394.3988687648</v>
      </c>
      <c r="G62" s="426">
        <f t="shared" ref="G62:O62" si="1">G16*G40</f>
        <v>4597248.1435379516</v>
      </c>
      <c r="H62" s="426">
        <f t="shared" si="1"/>
        <v>4991445.5479196813</v>
      </c>
      <c r="I62" s="426">
        <f t="shared" si="1"/>
        <v>5601519.655915048</v>
      </c>
      <c r="J62" s="426">
        <f t="shared" si="1"/>
        <v>6595233.8293797225</v>
      </c>
      <c r="K62" s="426">
        <f t="shared" si="1"/>
        <v>7274594.0909025203</v>
      </c>
      <c r="L62" s="426">
        <f t="shared" si="1"/>
        <v>8065830.4639707748</v>
      </c>
      <c r="M62" s="426">
        <f t="shared" si="1"/>
        <v>8600688.1669759825</v>
      </c>
      <c r="N62" s="426">
        <f t="shared" si="1"/>
        <v>9010840.6122566313</v>
      </c>
      <c r="O62" s="426">
        <f t="shared" si="1"/>
        <v>9305507.9792293068</v>
      </c>
    </row>
    <row r="63" spans="1:15">
      <c r="A63" s="28"/>
      <c r="B63" s="17" t="s">
        <v>462</v>
      </c>
      <c r="F63" s="426">
        <f t="shared" ref="F63:O65" si="2">F17*F41</f>
        <v>3928285.7027283115</v>
      </c>
      <c r="G63" s="426">
        <f t="shared" si="2"/>
        <v>4137566.9449066226</v>
      </c>
      <c r="H63" s="426">
        <f t="shared" si="2"/>
        <v>4466419.5295273354</v>
      </c>
      <c r="I63" s="426">
        <f t="shared" si="2"/>
        <v>5157514.2026849501</v>
      </c>
      <c r="J63" s="426">
        <f t="shared" si="2"/>
        <v>6004519.669631877</v>
      </c>
      <c r="K63" s="426">
        <f t="shared" si="2"/>
        <v>6540258.7534739478</v>
      </c>
      <c r="L63" s="426">
        <f t="shared" si="2"/>
        <v>7353915.86551758</v>
      </c>
      <c r="M63" s="426">
        <f t="shared" si="2"/>
        <v>8170500.3337920383</v>
      </c>
      <c r="N63" s="426">
        <f t="shared" si="2"/>
        <v>8765948.7320169806</v>
      </c>
      <c r="O63" s="426">
        <f t="shared" si="2"/>
        <v>9127893.2887657247</v>
      </c>
    </row>
    <row r="64" spans="1:15">
      <c r="A64" s="28"/>
      <c r="B64" s="17" t="s">
        <v>297</v>
      </c>
      <c r="F64" s="426">
        <f t="shared" si="2"/>
        <v>130073.24708309608</v>
      </c>
      <c r="G64" s="426">
        <f t="shared" si="2"/>
        <v>140533.53099303818</v>
      </c>
      <c r="H64" s="426">
        <f t="shared" si="2"/>
        <v>152795.79413345628</v>
      </c>
      <c r="I64" s="426">
        <f t="shared" si="2"/>
        <v>169322.70205681655</v>
      </c>
      <c r="J64" s="426">
        <f t="shared" si="2"/>
        <v>191168.00526355469</v>
      </c>
      <c r="K64" s="426">
        <f t="shared" si="2"/>
        <v>208646.45577668244</v>
      </c>
      <c r="L64" s="426">
        <f t="shared" si="2"/>
        <v>227454.47576156718</v>
      </c>
      <c r="M64" s="426">
        <f t="shared" si="2"/>
        <v>243886.35261965293</v>
      </c>
      <c r="N64" s="426">
        <f t="shared" si="2"/>
        <v>257229.41497367393</v>
      </c>
      <c r="O64" s="426">
        <f t="shared" si="2"/>
        <v>268071.87059805921</v>
      </c>
    </row>
    <row r="65" spans="1:15" ht="12">
      <c r="A65" s="28"/>
      <c r="B65" s="17" t="s">
        <v>464</v>
      </c>
      <c r="F65" s="428">
        <f t="shared" si="2"/>
        <v>0</v>
      </c>
      <c r="G65" s="428">
        <f t="shared" si="2"/>
        <v>0</v>
      </c>
      <c r="H65" s="428">
        <f t="shared" si="2"/>
        <v>0</v>
      </c>
      <c r="I65" s="428">
        <f t="shared" si="2"/>
        <v>0</v>
      </c>
      <c r="J65" s="428">
        <f t="shared" si="2"/>
        <v>0</v>
      </c>
      <c r="K65" s="428">
        <f t="shared" si="2"/>
        <v>0</v>
      </c>
      <c r="L65" s="428">
        <f t="shared" si="2"/>
        <v>0</v>
      </c>
      <c r="M65" s="428">
        <f t="shared" si="2"/>
        <v>0</v>
      </c>
      <c r="N65" s="428">
        <f t="shared" si="2"/>
        <v>0</v>
      </c>
      <c r="O65" s="428">
        <f t="shared" si="2"/>
        <v>0</v>
      </c>
    </row>
    <row r="66" spans="1:15">
      <c r="A66" s="28"/>
      <c r="B66" s="29" t="s">
        <v>1</v>
      </c>
      <c r="F66" s="429">
        <f>SUM(F62:F65)</f>
        <v>8260753.3486801721</v>
      </c>
      <c r="G66" s="429">
        <f t="shared" ref="G66:O66" si="3">SUM(G62:G65)</f>
        <v>8875348.6194376126</v>
      </c>
      <c r="H66" s="429">
        <f t="shared" si="3"/>
        <v>9610660.8715804722</v>
      </c>
      <c r="I66" s="429">
        <f t="shared" si="3"/>
        <v>10928356.560656814</v>
      </c>
      <c r="J66" s="429">
        <f t="shared" si="3"/>
        <v>12790921.504275152</v>
      </c>
      <c r="K66" s="429">
        <f t="shared" si="3"/>
        <v>14023499.300153149</v>
      </c>
      <c r="L66" s="429">
        <f t="shared" si="3"/>
        <v>15647200.805249922</v>
      </c>
      <c r="M66" s="429">
        <f t="shared" si="3"/>
        <v>17015074.853387672</v>
      </c>
      <c r="N66" s="429">
        <f t="shared" si="3"/>
        <v>18034018.759247284</v>
      </c>
      <c r="O66" s="429">
        <f t="shared" si="3"/>
        <v>18701473.138593089</v>
      </c>
    </row>
    <row r="67" spans="1:15">
      <c r="A67" s="28"/>
      <c r="F67" s="426"/>
      <c r="G67" s="426"/>
      <c r="H67" s="426"/>
      <c r="I67" s="426"/>
      <c r="J67" s="426"/>
      <c r="K67" s="426"/>
      <c r="L67" s="426"/>
      <c r="M67" s="426"/>
      <c r="N67" s="426"/>
      <c r="O67" s="426"/>
    </row>
    <row r="68" spans="1:15">
      <c r="A68" s="28"/>
      <c r="B68" s="655" t="s">
        <v>523</v>
      </c>
      <c r="F68" s="426"/>
      <c r="G68" s="426"/>
      <c r="H68" s="426"/>
      <c r="I68" s="426"/>
      <c r="J68" s="426"/>
      <c r="K68" s="426"/>
      <c r="L68" s="426"/>
      <c r="M68" s="426"/>
      <c r="N68" s="426"/>
      <c r="O68" s="426"/>
    </row>
    <row r="69" spans="1:15">
      <c r="A69" s="28"/>
      <c r="B69" s="17" t="s">
        <v>299</v>
      </c>
      <c r="F69" s="426">
        <f>F23*F45</f>
        <v>612607.05355970154</v>
      </c>
      <c r="G69" s="426">
        <f t="shared" ref="G69:O69" si="4">G23*G45</f>
        <v>623759.77459269669</v>
      </c>
      <c r="H69" s="426">
        <f t="shared" si="4"/>
        <v>672444.74158711161</v>
      </c>
      <c r="I69" s="426">
        <f t="shared" si="4"/>
        <v>496390.85672050784</v>
      </c>
      <c r="J69" s="426">
        <f t="shared" si="4"/>
        <v>499615.76333923428</v>
      </c>
      <c r="K69" s="426">
        <f t="shared" si="4"/>
        <v>495326.26451824047</v>
      </c>
      <c r="L69" s="426">
        <f t="shared" si="4"/>
        <v>476797.99984515511</v>
      </c>
      <c r="M69" s="426">
        <f t="shared" si="4"/>
        <v>444148.09672381205</v>
      </c>
      <c r="N69" s="426">
        <f t="shared" si="4"/>
        <v>407769.85796107689</v>
      </c>
      <c r="O69" s="426">
        <f t="shared" si="4"/>
        <v>420087.87737281696</v>
      </c>
    </row>
    <row r="70" spans="1:15">
      <c r="A70" s="28"/>
      <c r="B70" s="17" t="s">
        <v>462</v>
      </c>
      <c r="F70" s="426">
        <f>F24*F45</f>
        <v>572648.66204297554</v>
      </c>
      <c r="G70" s="426">
        <f t="shared" ref="G70:O70" si="5">G24*G45</f>
        <v>561389.71496347769</v>
      </c>
      <c r="H70" s="426">
        <f t="shared" si="5"/>
        <v>601713.53118424653</v>
      </c>
      <c r="I70" s="426">
        <f t="shared" si="5"/>
        <v>457044.34704884596</v>
      </c>
      <c r="J70" s="426">
        <f t="shared" si="5"/>
        <v>454866.76527899847</v>
      </c>
      <c r="K70" s="426">
        <f t="shared" si="5"/>
        <v>445325.45690656663</v>
      </c>
      <c r="L70" s="426">
        <f t="shared" si="5"/>
        <v>434714.36591318855</v>
      </c>
      <c r="M70" s="426">
        <f t="shared" si="5"/>
        <v>421932.76887643948</v>
      </c>
      <c r="N70" s="426">
        <f t="shared" si="5"/>
        <v>396687.70352974522</v>
      </c>
      <c r="O70" s="426">
        <f t="shared" si="5"/>
        <v>412069.63930632768</v>
      </c>
    </row>
    <row r="71" spans="1:15">
      <c r="A71" s="28"/>
      <c r="B71" s="17" t="s">
        <v>297</v>
      </c>
      <c r="F71" s="426">
        <f>F25*F45</f>
        <v>18961.520761584987</v>
      </c>
      <c r="G71" s="426">
        <f t="shared" ref="G71:O71" si="6">G25*G45</f>
        <v>19067.746808087777</v>
      </c>
      <c r="H71" s="426">
        <f t="shared" si="6"/>
        <v>20584.563592903858</v>
      </c>
      <c r="I71" s="426">
        <f t="shared" si="6"/>
        <v>15004.899794908291</v>
      </c>
      <c r="J71" s="426">
        <f t="shared" si="6"/>
        <v>14481.753239789577</v>
      </c>
      <c r="K71" s="426">
        <f t="shared" si="6"/>
        <v>14206.712876815996</v>
      </c>
      <c r="L71" s="426">
        <f t="shared" si="6"/>
        <v>13445.588719398169</v>
      </c>
      <c r="M71" s="426">
        <f t="shared" si="6"/>
        <v>12594.533975647839</v>
      </c>
      <c r="N71" s="426">
        <f t="shared" si="6"/>
        <v>11640.468022989222</v>
      </c>
      <c r="O71" s="426">
        <f t="shared" si="6"/>
        <v>12101.837251041285</v>
      </c>
    </row>
    <row r="72" spans="1:15" ht="12">
      <c r="A72" s="28"/>
      <c r="B72" s="17" t="s">
        <v>464</v>
      </c>
      <c r="F72" s="428">
        <f>F26*F45</f>
        <v>0</v>
      </c>
      <c r="G72" s="428">
        <f t="shared" ref="G72:O72" si="7">G26*G45</f>
        <v>0</v>
      </c>
      <c r="H72" s="428">
        <f t="shared" si="7"/>
        <v>0</v>
      </c>
      <c r="I72" s="428">
        <f t="shared" si="7"/>
        <v>0</v>
      </c>
      <c r="J72" s="428">
        <f t="shared" si="7"/>
        <v>0</v>
      </c>
      <c r="K72" s="428">
        <f t="shared" si="7"/>
        <v>0</v>
      </c>
      <c r="L72" s="428">
        <f t="shared" si="7"/>
        <v>0</v>
      </c>
      <c r="M72" s="428">
        <f t="shared" si="7"/>
        <v>0</v>
      </c>
      <c r="N72" s="428">
        <f t="shared" si="7"/>
        <v>0</v>
      </c>
      <c r="O72" s="428">
        <f t="shared" si="7"/>
        <v>0</v>
      </c>
    </row>
    <row r="73" spans="1:15">
      <c r="A73" s="28"/>
      <c r="B73" s="29" t="s">
        <v>1</v>
      </c>
      <c r="F73" s="429">
        <f>SUM(F69:F72)</f>
        <v>1204217.2363642622</v>
      </c>
      <c r="G73" s="429">
        <f t="shared" ref="G73:O73" si="8">SUM(G69:G72)</f>
        <v>1204217.2363642619</v>
      </c>
      <c r="H73" s="429">
        <f t="shared" si="8"/>
        <v>1294742.8363642618</v>
      </c>
      <c r="I73" s="429">
        <f t="shared" si="8"/>
        <v>968440.10356426204</v>
      </c>
      <c r="J73" s="429">
        <f t="shared" si="8"/>
        <v>968964.28185802244</v>
      </c>
      <c r="K73" s="429">
        <f t="shared" si="8"/>
        <v>954858.43430162314</v>
      </c>
      <c r="L73" s="429">
        <f t="shared" si="8"/>
        <v>924957.95447774173</v>
      </c>
      <c r="M73" s="429">
        <f t="shared" si="8"/>
        <v>878675.39957589947</v>
      </c>
      <c r="N73" s="429">
        <f t="shared" si="8"/>
        <v>816098.02951381134</v>
      </c>
      <c r="O73" s="429">
        <f t="shared" si="8"/>
        <v>844259.35393018601</v>
      </c>
    </row>
    <row r="74" spans="1:15">
      <c r="A74" s="28"/>
      <c r="B74" s="29"/>
      <c r="F74" s="426"/>
      <c r="G74" s="426"/>
      <c r="H74" s="426"/>
      <c r="I74" s="426"/>
      <c r="J74" s="426"/>
      <c r="K74" s="426"/>
      <c r="L74" s="426"/>
      <c r="M74" s="426"/>
      <c r="N74" s="426"/>
      <c r="O74" s="426"/>
    </row>
    <row r="75" spans="1:15">
      <c r="A75" s="28"/>
      <c r="B75" s="655" t="s">
        <v>524</v>
      </c>
      <c r="F75" s="426"/>
      <c r="G75" s="426"/>
      <c r="H75" s="426"/>
      <c r="I75" s="426"/>
      <c r="J75" s="426"/>
      <c r="K75" s="426"/>
      <c r="L75" s="426"/>
      <c r="M75" s="426"/>
      <c r="N75" s="426"/>
      <c r="O75" s="426"/>
    </row>
    <row r="76" spans="1:15">
      <c r="A76" s="28"/>
      <c r="B76" s="17" t="s">
        <v>299</v>
      </c>
      <c r="F76" s="426">
        <f>F62-F69</f>
        <v>3589787.3453090633</v>
      </c>
      <c r="G76" s="426">
        <f t="shared" ref="G76:O76" si="9">G62-G69</f>
        <v>3973488.3689452549</v>
      </c>
      <c r="H76" s="426">
        <f t="shared" si="9"/>
        <v>4319000.8063325696</v>
      </c>
      <c r="I76" s="426">
        <f t="shared" si="9"/>
        <v>5105128.7991945399</v>
      </c>
      <c r="J76" s="426">
        <f t="shared" si="9"/>
        <v>6095618.066040488</v>
      </c>
      <c r="K76" s="426">
        <f t="shared" si="9"/>
        <v>6779267.8263842799</v>
      </c>
      <c r="L76" s="426">
        <f t="shared" si="9"/>
        <v>7589032.4641256193</v>
      </c>
      <c r="M76" s="426">
        <f t="shared" si="9"/>
        <v>8156540.0702521708</v>
      </c>
      <c r="N76" s="426">
        <f t="shared" si="9"/>
        <v>8603070.754295554</v>
      </c>
      <c r="O76" s="426">
        <f t="shared" si="9"/>
        <v>8885420.1018564906</v>
      </c>
    </row>
    <row r="77" spans="1:15">
      <c r="A77" s="28"/>
      <c r="B77" s="17" t="s">
        <v>462</v>
      </c>
      <c r="F77" s="426">
        <f t="shared" ref="F77:O80" si="10">F63-F70</f>
        <v>3355637.0406853361</v>
      </c>
      <c r="G77" s="426">
        <f t="shared" si="10"/>
        <v>3576177.2299431451</v>
      </c>
      <c r="H77" s="426">
        <f t="shared" si="10"/>
        <v>3864705.9983430887</v>
      </c>
      <c r="I77" s="426">
        <f t="shared" si="10"/>
        <v>4700469.855636104</v>
      </c>
      <c r="J77" s="426">
        <f t="shared" si="10"/>
        <v>5549652.9043528782</v>
      </c>
      <c r="K77" s="426">
        <f t="shared" si="10"/>
        <v>6094933.2965673814</v>
      </c>
      <c r="L77" s="426">
        <f t="shared" si="10"/>
        <v>6919201.4996043909</v>
      </c>
      <c r="M77" s="426">
        <f t="shared" si="10"/>
        <v>7748567.5649155984</v>
      </c>
      <c r="N77" s="426">
        <f t="shared" si="10"/>
        <v>8369261.0284872353</v>
      </c>
      <c r="O77" s="426">
        <f t="shared" si="10"/>
        <v>8715823.6494593974</v>
      </c>
    </row>
    <row r="78" spans="1:15">
      <c r="A78" s="28"/>
      <c r="B78" s="17" t="s">
        <v>297</v>
      </c>
      <c r="F78" s="426">
        <f t="shared" si="10"/>
        <v>111111.72632151109</v>
      </c>
      <c r="G78" s="426">
        <f t="shared" si="10"/>
        <v>121465.7841849504</v>
      </c>
      <c r="H78" s="426">
        <f t="shared" si="10"/>
        <v>132211.23054055241</v>
      </c>
      <c r="I78" s="426">
        <f t="shared" si="10"/>
        <v>154317.80226190825</v>
      </c>
      <c r="J78" s="426">
        <f t="shared" si="10"/>
        <v>176686.25202376512</v>
      </c>
      <c r="K78" s="426">
        <f t="shared" si="10"/>
        <v>194439.74289986645</v>
      </c>
      <c r="L78" s="426">
        <f t="shared" si="10"/>
        <v>214008.88704216902</v>
      </c>
      <c r="M78" s="426">
        <f t="shared" si="10"/>
        <v>231291.81864400508</v>
      </c>
      <c r="N78" s="426">
        <f t="shared" si="10"/>
        <v>245588.94695068471</v>
      </c>
      <c r="O78" s="426">
        <f t="shared" si="10"/>
        <v>255970.03334701792</v>
      </c>
    </row>
    <row r="79" spans="1:15" ht="12">
      <c r="A79" s="28"/>
      <c r="B79" s="17" t="s">
        <v>464</v>
      </c>
      <c r="F79" s="428">
        <f t="shared" si="10"/>
        <v>0</v>
      </c>
      <c r="G79" s="428">
        <f t="shared" si="10"/>
        <v>0</v>
      </c>
      <c r="H79" s="428">
        <f t="shared" si="10"/>
        <v>0</v>
      </c>
      <c r="I79" s="428">
        <f t="shared" si="10"/>
        <v>0</v>
      </c>
      <c r="J79" s="428">
        <f t="shared" si="10"/>
        <v>0</v>
      </c>
      <c r="K79" s="428">
        <f t="shared" si="10"/>
        <v>0</v>
      </c>
      <c r="L79" s="428">
        <f t="shared" si="10"/>
        <v>0</v>
      </c>
      <c r="M79" s="428">
        <f t="shared" si="10"/>
        <v>0</v>
      </c>
      <c r="N79" s="428">
        <f t="shared" si="10"/>
        <v>0</v>
      </c>
      <c r="O79" s="428">
        <f t="shared" si="10"/>
        <v>0</v>
      </c>
    </row>
    <row r="80" spans="1:15">
      <c r="A80" s="28"/>
      <c r="B80" s="29" t="s">
        <v>1</v>
      </c>
      <c r="F80" s="429">
        <f t="shared" si="10"/>
        <v>7056536.1123159099</v>
      </c>
      <c r="G80" s="429">
        <f t="shared" si="10"/>
        <v>7671131.3830733504</v>
      </c>
      <c r="H80" s="429">
        <f t="shared" si="10"/>
        <v>8315918.0352162104</v>
      </c>
      <c r="I80" s="429">
        <f t="shared" si="10"/>
        <v>9959916.4570925515</v>
      </c>
      <c r="J80" s="429">
        <f t="shared" si="10"/>
        <v>11821957.222417129</v>
      </c>
      <c r="K80" s="429">
        <f t="shared" si="10"/>
        <v>13068640.865851525</v>
      </c>
      <c r="L80" s="429">
        <f t="shared" si="10"/>
        <v>14722242.85077218</v>
      </c>
      <c r="M80" s="429">
        <f t="shared" si="10"/>
        <v>16136399.453811772</v>
      </c>
      <c r="N80" s="429">
        <f t="shared" si="10"/>
        <v>17217920.729733475</v>
      </c>
      <c r="O80" s="429">
        <f t="shared" si="10"/>
        <v>17857213.784662902</v>
      </c>
    </row>
    <row r="81" spans="1:15">
      <c r="A81" s="28"/>
      <c r="B81" s="33"/>
      <c r="F81" s="426"/>
    </row>
    <row r="82" spans="1:15">
      <c r="A82" s="28"/>
      <c r="B82" s="33"/>
      <c r="F82" s="426"/>
    </row>
    <row r="83" spans="1:15">
      <c r="A83" s="28" t="str">
        <f>A49</f>
        <v>WWO2</v>
      </c>
      <c r="B83" s="33" t="str">
        <f>B49</f>
        <v>Commercial Outside</v>
      </c>
      <c r="F83" s="426"/>
    </row>
    <row r="84" spans="1:15">
      <c r="A84" s="28"/>
      <c r="B84" s="655" t="s">
        <v>522</v>
      </c>
      <c r="F84" s="426"/>
    </row>
    <row r="85" spans="1:15">
      <c r="A85" s="28"/>
      <c r="B85" s="17" t="s">
        <v>299</v>
      </c>
      <c r="F85" s="426">
        <f>F16*F50</f>
        <v>4202394.3988687648</v>
      </c>
      <c r="G85" s="426">
        <f t="shared" ref="G85:O85" si="11">G16*G50</f>
        <v>4597248.1435379516</v>
      </c>
      <c r="H85" s="426">
        <f t="shared" si="11"/>
        <v>4991445.5479196813</v>
      </c>
      <c r="I85" s="426">
        <f t="shared" si="11"/>
        <v>5601519.655915048</v>
      </c>
      <c r="J85" s="426">
        <f t="shared" si="11"/>
        <v>6595233.8293797225</v>
      </c>
      <c r="K85" s="426">
        <f t="shared" si="11"/>
        <v>7274594.0909025203</v>
      </c>
      <c r="L85" s="426">
        <f t="shared" si="11"/>
        <v>8065830.4639707748</v>
      </c>
      <c r="M85" s="426">
        <f t="shared" si="11"/>
        <v>8600688.1669759825</v>
      </c>
      <c r="N85" s="426">
        <f t="shared" si="11"/>
        <v>9010840.6122566313</v>
      </c>
      <c r="O85" s="426">
        <f t="shared" si="11"/>
        <v>9305507.9792293068</v>
      </c>
    </row>
    <row r="86" spans="1:15">
      <c r="A86" s="28"/>
      <c r="B86" s="17" t="s">
        <v>462</v>
      </c>
      <c r="F86" s="426">
        <f t="shared" ref="F86:O88" si="12">F17*F51</f>
        <v>3928285.7027283115</v>
      </c>
      <c r="G86" s="426">
        <f t="shared" si="12"/>
        <v>4137566.9449066226</v>
      </c>
      <c r="H86" s="426">
        <f t="shared" si="12"/>
        <v>4466419.5295273354</v>
      </c>
      <c r="I86" s="426">
        <f t="shared" si="12"/>
        <v>5157514.2026849501</v>
      </c>
      <c r="J86" s="426">
        <f t="shared" si="12"/>
        <v>6004519.669631877</v>
      </c>
      <c r="K86" s="426">
        <f t="shared" si="12"/>
        <v>6540258.7534739478</v>
      </c>
      <c r="L86" s="426">
        <f t="shared" si="12"/>
        <v>7353915.86551758</v>
      </c>
      <c r="M86" s="426">
        <f t="shared" si="12"/>
        <v>8170500.3337920383</v>
      </c>
      <c r="N86" s="426">
        <f t="shared" si="12"/>
        <v>8765948.7320169806</v>
      </c>
      <c r="O86" s="426">
        <f t="shared" si="12"/>
        <v>9127893.2887657247</v>
      </c>
    </row>
    <row r="87" spans="1:15">
      <c r="A87" s="28"/>
      <c r="B87" s="17" t="s">
        <v>297</v>
      </c>
      <c r="F87" s="426">
        <f t="shared" si="12"/>
        <v>130073.24708309608</v>
      </c>
      <c r="G87" s="426">
        <f t="shared" si="12"/>
        <v>140533.53099303818</v>
      </c>
      <c r="H87" s="426">
        <f t="shared" si="12"/>
        <v>152795.79413345628</v>
      </c>
      <c r="I87" s="426">
        <f t="shared" si="12"/>
        <v>169322.70205681655</v>
      </c>
      <c r="J87" s="426">
        <f t="shared" si="12"/>
        <v>191168.00526355469</v>
      </c>
      <c r="K87" s="426">
        <f t="shared" si="12"/>
        <v>208646.45577668244</v>
      </c>
      <c r="L87" s="426">
        <f t="shared" si="12"/>
        <v>227454.47576156718</v>
      </c>
      <c r="M87" s="426">
        <f t="shared" si="12"/>
        <v>243886.35261965293</v>
      </c>
      <c r="N87" s="426">
        <f t="shared" si="12"/>
        <v>257229.41497367393</v>
      </c>
      <c r="O87" s="426">
        <f t="shared" si="12"/>
        <v>268071.87059805921</v>
      </c>
    </row>
    <row r="88" spans="1:15" ht="12">
      <c r="A88" s="28"/>
      <c r="B88" s="17" t="s">
        <v>464</v>
      </c>
      <c r="F88" s="428">
        <f t="shared" si="12"/>
        <v>0</v>
      </c>
      <c r="G88" s="428">
        <f t="shared" si="12"/>
        <v>0</v>
      </c>
      <c r="H88" s="428">
        <f t="shared" si="12"/>
        <v>0</v>
      </c>
      <c r="I88" s="428">
        <f t="shared" si="12"/>
        <v>0</v>
      </c>
      <c r="J88" s="428">
        <f t="shared" si="12"/>
        <v>0</v>
      </c>
      <c r="K88" s="428">
        <f t="shared" si="12"/>
        <v>0</v>
      </c>
      <c r="L88" s="428">
        <f t="shared" si="12"/>
        <v>0</v>
      </c>
      <c r="M88" s="428">
        <f t="shared" si="12"/>
        <v>0</v>
      </c>
      <c r="N88" s="428">
        <f t="shared" si="12"/>
        <v>0</v>
      </c>
      <c r="O88" s="428">
        <f t="shared" si="12"/>
        <v>0</v>
      </c>
    </row>
    <row r="89" spans="1:15">
      <c r="A89" s="28"/>
      <c r="B89" s="29" t="s">
        <v>1</v>
      </c>
      <c r="F89" s="429">
        <f>SUM(F85:F88)</f>
        <v>8260753.3486801721</v>
      </c>
      <c r="G89" s="429">
        <f t="shared" ref="G89:O89" si="13">SUM(G85:G88)</f>
        <v>8875348.6194376126</v>
      </c>
      <c r="H89" s="429">
        <f t="shared" si="13"/>
        <v>9610660.8715804722</v>
      </c>
      <c r="I89" s="429">
        <f t="shared" si="13"/>
        <v>10928356.560656814</v>
      </c>
      <c r="J89" s="429">
        <f t="shared" si="13"/>
        <v>12790921.504275152</v>
      </c>
      <c r="K89" s="429">
        <f t="shared" si="13"/>
        <v>14023499.300153149</v>
      </c>
      <c r="L89" s="429">
        <f t="shared" si="13"/>
        <v>15647200.805249922</v>
      </c>
      <c r="M89" s="429">
        <f t="shared" si="13"/>
        <v>17015074.853387672</v>
      </c>
      <c r="N89" s="429">
        <f t="shared" si="13"/>
        <v>18034018.759247284</v>
      </c>
      <c r="O89" s="429">
        <f t="shared" si="13"/>
        <v>18701473.138593089</v>
      </c>
    </row>
    <row r="90" spans="1:15">
      <c r="A90" s="28"/>
      <c r="F90" s="426"/>
      <c r="G90" s="426"/>
      <c r="H90" s="426"/>
      <c r="I90" s="426"/>
      <c r="J90" s="426"/>
      <c r="K90" s="426"/>
      <c r="L90" s="426"/>
      <c r="M90" s="426"/>
      <c r="N90" s="426"/>
      <c r="O90" s="426"/>
    </row>
    <row r="91" spans="1:15">
      <c r="A91" s="28"/>
      <c r="B91" s="655" t="s">
        <v>523</v>
      </c>
      <c r="F91" s="426"/>
      <c r="G91" s="426"/>
      <c r="H91" s="426"/>
      <c r="I91" s="426"/>
      <c r="J91" s="426"/>
      <c r="K91" s="426"/>
      <c r="L91" s="426"/>
      <c r="M91" s="426"/>
      <c r="N91" s="426"/>
      <c r="O91" s="426"/>
    </row>
    <row r="92" spans="1:15">
      <c r="A92" s="28"/>
      <c r="B92" s="17" t="s">
        <v>299</v>
      </c>
      <c r="F92" s="426">
        <f>F23*F55</f>
        <v>612607.05355970154</v>
      </c>
      <c r="G92" s="426">
        <f t="shared" ref="G92:O92" si="14">G23*G55</f>
        <v>623759.77459269669</v>
      </c>
      <c r="H92" s="426">
        <f t="shared" si="14"/>
        <v>672444.74158711161</v>
      </c>
      <c r="I92" s="426">
        <f t="shared" si="14"/>
        <v>496390.85672050784</v>
      </c>
      <c r="J92" s="426">
        <f t="shared" si="14"/>
        <v>499615.76333923428</v>
      </c>
      <c r="K92" s="426">
        <f t="shared" si="14"/>
        <v>495326.26451824047</v>
      </c>
      <c r="L92" s="426">
        <f t="shared" si="14"/>
        <v>476797.99984515511</v>
      </c>
      <c r="M92" s="426">
        <f t="shared" si="14"/>
        <v>444148.09672381205</v>
      </c>
      <c r="N92" s="426">
        <f t="shared" si="14"/>
        <v>407769.85796107689</v>
      </c>
      <c r="O92" s="426">
        <f t="shared" si="14"/>
        <v>420087.87737281696</v>
      </c>
    </row>
    <row r="93" spans="1:15">
      <c r="A93" s="28"/>
      <c r="B93" s="17" t="s">
        <v>462</v>
      </c>
      <c r="F93" s="426">
        <f>F24*F55</f>
        <v>572648.66204297554</v>
      </c>
      <c r="G93" s="426">
        <f t="shared" ref="G93:O93" si="15">G24*G55</f>
        <v>561389.71496347769</v>
      </c>
      <c r="H93" s="426">
        <f t="shared" si="15"/>
        <v>601713.53118424653</v>
      </c>
      <c r="I93" s="426">
        <f t="shared" si="15"/>
        <v>457044.34704884596</v>
      </c>
      <c r="J93" s="426">
        <f t="shared" si="15"/>
        <v>454866.76527899847</v>
      </c>
      <c r="K93" s="426">
        <f t="shared" si="15"/>
        <v>445325.45690656663</v>
      </c>
      <c r="L93" s="426">
        <f t="shared" si="15"/>
        <v>434714.36591318855</v>
      </c>
      <c r="M93" s="426">
        <f t="shared" si="15"/>
        <v>421932.76887643948</v>
      </c>
      <c r="N93" s="426">
        <f t="shared" si="15"/>
        <v>396687.70352974522</v>
      </c>
      <c r="O93" s="426">
        <f t="shared" si="15"/>
        <v>412069.63930632768</v>
      </c>
    </row>
    <row r="94" spans="1:15">
      <c r="A94" s="28"/>
      <c r="B94" s="17" t="s">
        <v>297</v>
      </c>
      <c r="F94" s="426">
        <f>F25*F55</f>
        <v>18961.520761584987</v>
      </c>
      <c r="G94" s="426">
        <f t="shared" ref="G94:O94" si="16">G25*G55</f>
        <v>19067.746808087777</v>
      </c>
      <c r="H94" s="426">
        <f t="shared" si="16"/>
        <v>20584.563592903858</v>
      </c>
      <c r="I94" s="426">
        <f t="shared" si="16"/>
        <v>15004.899794908291</v>
      </c>
      <c r="J94" s="426">
        <f t="shared" si="16"/>
        <v>14481.753239789577</v>
      </c>
      <c r="K94" s="426">
        <f t="shared" si="16"/>
        <v>14206.712876815996</v>
      </c>
      <c r="L94" s="426">
        <f t="shared" si="16"/>
        <v>13445.588719398169</v>
      </c>
      <c r="M94" s="426">
        <f t="shared" si="16"/>
        <v>12594.533975647839</v>
      </c>
      <c r="N94" s="426">
        <f t="shared" si="16"/>
        <v>11640.468022989222</v>
      </c>
      <c r="O94" s="426">
        <f t="shared" si="16"/>
        <v>12101.837251041285</v>
      </c>
    </row>
    <row r="95" spans="1:15" ht="12">
      <c r="A95" s="28"/>
      <c r="B95" s="17" t="s">
        <v>464</v>
      </c>
      <c r="F95" s="428">
        <f>F26*F55</f>
        <v>0</v>
      </c>
      <c r="G95" s="428">
        <f t="shared" ref="G95:O95" si="17">G26*G55</f>
        <v>0</v>
      </c>
      <c r="H95" s="428">
        <f t="shared" si="17"/>
        <v>0</v>
      </c>
      <c r="I95" s="428">
        <f t="shared" si="17"/>
        <v>0</v>
      </c>
      <c r="J95" s="428">
        <f t="shared" si="17"/>
        <v>0</v>
      </c>
      <c r="K95" s="428">
        <f t="shared" si="17"/>
        <v>0</v>
      </c>
      <c r="L95" s="428">
        <f t="shared" si="17"/>
        <v>0</v>
      </c>
      <c r="M95" s="428">
        <f t="shared" si="17"/>
        <v>0</v>
      </c>
      <c r="N95" s="428">
        <f t="shared" si="17"/>
        <v>0</v>
      </c>
      <c r="O95" s="428">
        <f t="shared" si="17"/>
        <v>0</v>
      </c>
    </row>
    <row r="96" spans="1:15">
      <c r="A96" s="28"/>
      <c r="B96" s="29" t="s">
        <v>1</v>
      </c>
      <c r="F96" s="429">
        <f>SUM(F92:F95)</f>
        <v>1204217.2363642622</v>
      </c>
      <c r="G96" s="429">
        <f t="shared" ref="G96:O96" si="18">SUM(G92:G95)</f>
        <v>1204217.2363642619</v>
      </c>
      <c r="H96" s="429">
        <f t="shared" si="18"/>
        <v>1294742.8363642618</v>
      </c>
      <c r="I96" s="429">
        <f t="shared" si="18"/>
        <v>968440.10356426204</v>
      </c>
      <c r="J96" s="429">
        <f t="shared" si="18"/>
        <v>968964.28185802244</v>
      </c>
      <c r="K96" s="429">
        <f t="shared" si="18"/>
        <v>954858.43430162314</v>
      </c>
      <c r="L96" s="429">
        <f t="shared" si="18"/>
        <v>924957.95447774173</v>
      </c>
      <c r="M96" s="429">
        <f t="shared" si="18"/>
        <v>878675.39957589947</v>
      </c>
      <c r="N96" s="429">
        <f t="shared" si="18"/>
        <v>816098.02951381134</v>
      </c>
      <c r="O96" s="429">
        <f t="shared" si="18"/>
        <v>844259.35393018601</v>
      </c>
    </row>
    <row r="97" spans="1:16">
      <c r="A97" s="28"/>
      <c r="B97" s="29"/>
      <c r="F97" s="426"/>
      <c r="G97" s="426"/>
      <c r="H97" s="426"/>
      <c r="I97" s="426"/>
      <c r="J97" s="426"/>
      <c r="K97" s="426"/>
      <c r="L97" s="426"/>
      <c r="M97" s="426"/>
      <c r="N97" s="426"/>
      <c r="O97" s="426"/>
    </row>
    <row r="98" spans="1:16">
      <c r="A98" s="28"/>
      <c r="B98" s="655" t="s">
        <v>524</v>
      </c>
      <c r="F98" s="426"/>
      <c r="G98" s="426"/>
      <c r="H98" s="426"/>
      <c r="I98" s="426"/>
      <c r="J98" s="426"/>
      <c r="K98" s="426"/>
      <c r="L98" s="426"/>
      <c r="M98" s="426"/>
      <c r="N98" s="426"/>
      <c r="O98" s="426"/>
    </row>
    <row r="99" spans="1:16">
      <c r="A99" s="28"/>
      <c r="B99" s="17" t="s">
        <v>299</v>
      </c>
      <c r="F99" s="426">
        <f>F85-F92</f>
        <v>3589787.3453090633</v>
      </c>
      <c r="G99" s="426">
        <f t="shared" ref="G99:O99" si="19">G85-G92</f>
        <v>3973488.3689452549</v>
      </c>
      <c r="H99" s="426">
        <f t="shared" si="19"/>
        <v>4319000.8063325696</v>
      </c>
      <c r="I99" s="426">
        <f t="shared" si="19"/>
        <v>5105128.7991945399</v>
      </c>
      <c r="J99" s="426">
        <f t="shared" si="19"/>
        <v>6095618.066040488</v>
      </c>
      <c r="K99" s="426">
        <f t="shared" si="19"/>
        <v>6779267.8263842799</v>
      </c>
      <c r="L99" s="426">
        <f t="shared" si="19"/>
        <v>7589032.4641256193</v>
      </c>
      <c r="M99" s="426">
        <f t="shared" si="19"/>
        <v>8156540.0702521708</v>
      </c>
      <c r="N99" s="426">
        <f t="shared" si="19"/>
        <v>8603070.754295554</v>
      </c>
      <c r="O99" s="426">
        <f t="shared" si="19"/>
        <v>8885420.1018564906</v>
      </c>
    </row>
    <row r="100" spans="1:16">
      <c r="A100" s="28"/>
      <c r="B100" s="17" t="s">
        <v>462</v>
      </c>
      <c r="F100" s="426">
        <f t="shared" ref="F100:O103" si="20">F86-F93</f>
        <v>3355637.0406853361</v>
      </c>
      <c r="G100" s="426">
        <f t="shared" si="20"/>
        <v>3576177.2299431451</v>
      </c>
      <c r="H100" s="426">
        <f t="shared" si="20"/>
        <v>3864705.9983430887</v>
      </c>
      <c r="I100" s="426">
        <f t="shared" si="20"/>
        <v>4700469.855636104</v>
      </c>
      <c r="J100" s="426">
        <f t="shared" si="20"/>
        <v>5549652.9043528782</v>
      </c>
      <c r="K100" s="426">
        <f t="shared" si="20"/>
        <v>6094933.2965673814</v>
      </c>
      <c r="L100" s="426">
        <f t="shared" si="20"/>
        <v>6919201.4996043909</v>
      </c>
      <c r="M100" s="426">
        <f t="shared" si="20"/>
        <v>7748567.5649155984</v>
      </c>
      <c r="N100" s="426">
        <f t="shared" si="20"/>
        <v>8369261.0284872353</v>
      </c>
      <c r="O100" s="426">
        <f t="shared" si="20"/>
        <v>8715823.6494593974</v>
      </c>
    </row>
    <row r="101" spans="1:16">
      <c r="A101" s="28"/>
      <c r="B101" s="17" t="s">
        <v>297</v>
      </c>
      <c r="F101" s="426">
        <f t="shared" si="20"/>
        <v>111111.72632151109</v>
      </c>
      <c r="G101" s="426">
        <f t="shared" si="20"/>
        <v>121465.7841849504</v>
      </c>
      <c r="H101" s="426">
        <f t="shared" si="20"/>
        <v>132211.23054055241</v>
      </c>
      <c r="I101" s="426">
        <f t="shared" si="20"/>
        <v>154317.80226190825</v>
      </c>
      <c r="J101" s="426">
        <f t="shared" si="20"/>
        <v>176686.25202376512</v>
      </c>
      <c r="K101" s="426">
        <f t="shared" si="20"/>
        <v>194439.74289986645</v>
      </c>
      <c r="L101" s="426">
        <f t="shared" si="20"/>
        <v>214008.88704216902</v>
      </c>
      <c r="M101" s="426">
        <f t="shared" si="20"/>
        <v>231291.81864400508</v>
      </c>
      <c r="N101" s="426">
        <f t="shared" si="20"/>
        <v>245588.94695068471</v>
      </c>
      <c r="O101" s="426">
        <f t="shared" si="20"/>
        <v>255970.03334701792</v>
      </c>
    </row>
    <row r="102" spans="1:16" ht="12">
      <c r="A102" s="28"/>
      <c r="B102" s="17" t="s">
        <v>464</v>
      </c>
      <c r="F102" s="428">
        <f t="shared" si="20"/>
        <v>0</v>
      </c>
      <c r="G102" s="428">
        <f t="shared" si="20"/>
        <v>0</v>
      </c>
      <c r="H102" s="428">
        <f t="shared" si="20"/>
        <v>0</v>
      </c>
      <c r="I102" s="428">
        <f t="shared" si="20"/>
        <v>0</v>
      </c>
      <c r="J102" s="428">
        <f t="shared" si="20"/>
        <v>0</v>
      </c>
      <c r="K102" s="428">
        <f t="shared" si="20"/>
        <v>0</v>
      </c>
      <c r="L102" s="428">
        <f t="shared" si="20"/>
        <v>0</v>
      </c>
      <c r="M102" s="428">
        <f t="shared" si="20"/>
        <v>0</v>
      </c>
      <c r="N102" s="428">
        <f t="shared" si="20"/>
        <v>0</v>
      </c>
      <c r="O102" s="428">
        <f t="shared" si="20"/>
        <v>0</v>
      </c>
    </row>
    <row r="103" spans="1:16">
      <c r="A103" s="28"/>
      <c r="B103" s="29" t="s">
        <v>1</v>
      </c>
      <c r="F103" s="429">
        <f t="shared" si="20"/>
        <v>7056536.1123159099</v>
      </c>
      <c r="G103" s="429">
        <f t="shared" si="20"/>
        <v>7671131.3830733504</v>
      </c>
      <c r="H103" s="429">
        <f t="shared" si="20"/>
        <v>8315918.0352162104</v>
      </c>
      <c r="I103" s="429">
        <f t="shared" si="20"/>
        <v>9959916.4570925515</v>
      </c>
      <c r="J103" s="429">
        <f t="shared" si="20"/>
        <v>11821957.222417129</v>
      </c>
      <c r="K103" s="429">
        <f t="shared" si="20"/>
        <v>13068640.865851525</v>
      </c>
      <c r="L103" s="429">
        <f t="shared" si="20"/>
        <v>14722242.85077218</v>
      </c>
      <c r="M103" s="429">
        <f t="shared" si="20"/>
        <v>16136399.453811772</v>
      </c>
      <c r="N103" s="429">
        <f t="shared" si="20"/>
        <v>17217920.729733475</v>
      </c>
      <c r="O103" s="429">
        <f t="shared" si="20"/>
        <v>17857213.784662902</v>
      </c>
    </row>
    <row r="104" spans="1:16">
      <c r="A104" s="28"/>
      <c r="B104" s="33"/>
      <c r="F104" s="426"/>
    </row>
    <row r="105" spans="1:16">
      <c r="A105" s="28"/>
      <c r="B105" s="33"/>
      <c r="F105" s="426"/>
    </row>
    <row r="106" spans="1:16">
      <c r="B106" s="33"/>
      <c r="F106" s="426"/>
    </row>
    <row r="107" spans="1:16">
      <c r="A107" s="87" t="str">
        <f>A60</f>
        <v>WWO1</v>
      </c>
      <c r="B107" s="87" t="str">
        <f>B60</f>
        <v>Residential Outside</v>
      </c>
      <c r="C107" s="89"/>
      <c r="D107" s="89"/>
      <c r="E107" s="89"/>
      <c r="F107" s="426"/>
    </row>
    <row r="108" spans="1:16">
      <c r="B108" s="33"/>
      <c r="F108" s="426"/>
    </row>
    <row r="109" spans="1:16">
      <c r="A109" s="550"/>
      <c r="B109" s="550" t="s">
        <v>535</v>
      </c>
      <c r="F109" s="418">
        <f>'Forecast WW6'!D49</f>
        <v>0.30422190210700345</v>
      </c>
      <c r="G109" s="418">
        <f>'Forecast WW6'!E49</f>
        <v>0.30422190210700339</v>
      </c>
      <c r="H109" s="418">
        <f>'Forecast WW6'!F49</f>
        <v>0.30422190210700345</v>
      </c>
      <c r="I109" s="418">
        <f>'Forecast WW6'!G49</f>
        <v>0.30422190210700339</v>
      </c>
      <c r="J109" s="418">
        <f>'Forecast WW6'!H49</f>
        <v>0.30422190210700339</v>
      </c>
      <c r="K109" s="418">
        <f>'Forecast WW6'!I49</f>
        <v>0.30422190210700345</v>
      </c>
      <c r="L109" s="418">
        <f>'Forecast WW6'!J49</f>
        <v>0.30422190210700345</v>
      </c>
      <c r="M109" s="418">
        <f>'Forecast WW6'!K49</f>
        <v>0.30422190210700351</v>
      </c>
      <c r="N109" s="418">
        <f>'Forecast WW6'!L49</f>
        <v>0.30422190210700345</v>
      </c>
      <c r="O109" s="418">
        <f>'Forecast WW6'!M49</f>
        <v>0.30422190210700345</v>
      </c>
    </row>
    <row r="110" spans="1:16">
      <c r="A110" s="550"/>
      <c r="B110" s="17" t="s">
        <v>536</v>
      </c>
      <c r="F110" s="240">
        <f t="shared" ref="F110:O110" si="21">(F76+F77)*F109</f>
        <v>2112950.2176475828</v>
      </c>
      <c r="G110" s="240">
        <f t="shared" si="21"/>
        <v>2296773.628765638</v>
      </c>
      <c r="H110" s="240">
        <f t="shared" si="21"/>
        <v>2489662.8504044563</v>
      </c>
      <c r="I110" s="240">
        <f t="shared" si="21"/>
        <v>2983077.8740704525</v>
      </c>
      <c r="J110" s="240">
        <f t="shared" si="21"/>
        <v>3542746.4851645394</v>
      </c>
      <c r="K110" s="240">
        <f t="shared" si="21"/>
        <v>3916613.9537324738</v>
      </c>
      <c r="L110" s="240">
        <f t="shared" si="21"/>
        <v>4413722.5326593742</v>
      </c>
      <c r="M110" s="240">
        <f t="shared" si="21"/>
        <v>4838682.0979873631</v>
      </c>
      <c r="N110" s="240">
        <f t="shared" si="21"/>
        <v>5163355.0581493294</v>
      </c>
      <c r="O110" s="240">
        <f t="shared" si="21"/>
        <v>5354683.8534743283</v>
      </c>
      <c r="P110" s="240"/>
    </row>
    <row r="112" spans="1:16">
      <c r="B112" s="29"/>
    </row>
    <row r="113" spans="1:16">
      <c r="A113" s="550"/>
      <c r="B113" s="17" t="s">
        <v>537</v>
      </c>
      <c r="F113" s="418">
        <f>'Forecast WW6'!D123</f>
        <v>0.26357479049477672</v>
      </c>
      <c r="G113" s="418">
        <f>'Forecast WW6'!E123</f>
        <v>0.26357479049477672</v>
      </c>
      <c r="H113" s="418">
        <f>'Forecast WW6'!F123</f>
        <v>0.26357479049477678</v>
      </c>
      <c r="I113" s="418">
        <f>'Forecast WW6'!G123</f>
        <v>0.26357479049477672</v>
      </c>
      <c r="J113" s="418">
        <f>'Forecast WW6'!H123</f>
        <v>0.26357479049477667</v>
      </c>
      <c r="K113" s="418">
        <f>'Forecast WW6'!I123</f>
        <v>0.26357479049477672</v>
      </c>
      <c r="L113" s="418">
        <f>'Forecast WW6'!J123</f>
        <v>0.26357479049477672</v>
      </c>
      <c r="M113" s="418">
        <f>'Forecast WW6'!K123</f>
        <v>0.26357479049477672</v>
      </c>
      <c r="N113" s="418">
        <f>'Forecast WW6'!L123</f>
        <v>0.26357479049477672</v>
      </c>
      <c r="O113" s="418">
        <f>'Forecast WW6'!M123</f>
        <v>0.26357479049477678</v>
      </c>
    </row>
    <row r="114" spans="1:16">
      <c r="B114" s="17" t="s">
        <v>538</v>
      </c>
      <c r="F114" s="426">
        <f t="shared" ref="F114:O114" si="22">F113*F78</f>
        <v>29286.249986705254</v>
      </c>
      <c r="G114" s="426">
        <f t="shared" si="22"/>
        <v>32015.318618832065</v>
      </c>
      <c r="H114" s="426">
        <f t="shared" si="22"/>
        <v>34847.547390782733</v>
      </c>
      <c r="I114" s="426">
        <f t="shared" si="22"/>
        <v>40674.282400796845</v>
      </c>
      <c r="J114" s="426">
        <f t="shared" si="22"/>
        <v>46570.041860471203</v>
      </c>
      <c r="K114" s="426">
        <f t="shared" si="22"/>
        <v>51249.414498690552</v>
      </c>
      <c r="L114" s="426">
        <f t="shared" si="22"/>
        <v>56407.347566160039</v>
      </c>
      <c r="M114" s="426">
        <f t="shared" si="22"/>
        <v>60962.692642249531</v>
      </c>
      <c r="N114" s="426">
        <f t="shared" si="22"/>
        <v>64731.055240359558</v>
      </c>
      <c r="O114" s="426">
        <f t="shared" si="22"/>
        <v>67467.247912381266</v>
      </c>
    </row>
    <row r="116" spans="1:16">
      <c r="B116" s="29" t="s">
        <v>539</v>
      </c>
      <c r="F116" s="509">
        <f t="shared" ref="F116:O116" si="23">F110+F114</f>
        <v>2142236.4676342881</v>
      </c>
      <c r="G116" s="509">
        <f t="shared" si="23"/>
        <v>2328788.9473844701</v>
      </c>
      <c r="H116" s="509">
        <f t="shared" si="23"/>
        <v>2524510.397795239</v>
      </c>
      <c r="I116" s="509">
        <f t="shared" si="23"/>
        <v>3023752.1564712492</v>
      </c>
      <c r="J116" s="509">
        <f t="shared" si="23"/>
        <v>3589316.5270250104</v>
      </c>
      <c r="K116" s="509">
        <f t="shared" si="23"/>
        <v>3967863.3682311643</v>
      </c>
      <c r="L116" s="509">
        <f t="shared" si="23"/>
        <v>4470129.8802255346</v>
      </c>
      <c r="M116" s="509">
        <f t="shared" si="23"/>
        <v>4899644.7906296123</v>
      </c>
      <c r="N116" s="509">
        <f t="shared" si="23"/>
        <v>5228086.1133896885</v>
      </c>
      <c r="O116" s="509">
        <f t="shared" si="23"/>
        <v>5422151.1013867091</v>
      </c>
    </row>
    <row r="120" spans="1:16">
      <c r="A120" s="87" t="str">
        <f>A83</f>
        <v>WWO2</v>
      </c>
      <c r="B120" s="87" t="str">
        <f>B83</f>
        <v>Commercial Outside</v>
      </c>
      <c r="C120" s="89"/>
      <c r="D120" s="89"/>
      <c r="E120" s="89"/>
      <c r="F120" s="426"/>
    </row>
    <row r="121" spans="1:16">
      <c r="B121" s="33"/>
      <c r="F121" s="426"/>
    </row>
    <row r="122" spans="1:16">
      <c r="A122" s="550"/>
      <c r="B122" s="550" t="s">
        <v>535</v>
      </c>
      <c r="F122" s="418">
        <f>'Forecast WW6'!D50</f>
        <v>0</v>
      </c>
      <c r="G122" s="418">
        <f>'Forecast WW6'!E50</f>
        <v>0</v>
      </c>
      <c r="H122" s="418">
        <f>'Forecast WW6'!F50</f>
        <v>0</v>
      </c>
      <c r="I122" s="418">
        <f>'Forecast WW6'!G50</f>
        <v>0</v>
      </c>
      <c r="J122" s="418">
        <f>'Forecast WW6'!H50</f>
        <v>0</v>
      </c>
      <c r="K122" s="418">
        <f>'Forecast WW6'!I50</f>
        <v>0</v>
      </c>
      <c r="L122" s="418">
        <f>'Forecast WW6'!J50</f>
        <v>0</v>
      </c>
      <c r="M122" s="418">
        <f>'Forecast WW6'!K50</f>
        <v>0</v>
      </c>
      <c r="N122" s="418">
        <f>'Forecast WW6'!L50</f>
        <v>0</v>
      </c>
      <c r="O122" s="418">
        <f>'Forecast WW6'!M50</f>
        <v>0</v>
      </c>
    </row>
    <row r="123" spans="1:16">
      <c r="A123" s="550"/>
      <c r="B123" s="17" t="s">
        <v>536</v>
      </c>
      <c r="F123" s="240">
        <f>(F99+F100)*F122</f>
        <v>0</v>
      </c>
      <c r="G123" s="240">
        <f t="shared" ref="G123:O123" si="24">(G99+G100)*G122</f>
        <v>0</v>
      </c>
      <c r="H123" s="240">
        <f t="shared" si="24"/>
        <v>0</v>
      </c>
      <c r="I123" s="240">
        <f t="shared" si="24"/>
        <v>0</v>
      </c>
      <c r="J123" s="240">
        <f t="shared" si="24"/>
        <v>0</v>
      </c>
      <c r="K123" s="240">
        <f t="shared" si="24"/>
        <v>0</v>
      </c>
      <c r="L123" s="240">
        <f t="shared" si="24"/>
        <v>0</v>
      </c>
      <c r="M123" s="240">
        <f t="shared" si="24"/>
        <v>0</v>
      </c>
      <c r="N123" s="240">
        <f t="shared" si="24"/>
        <v>0</v>
      </c>
      <c r="O123" s="240">
        <f t="shared" si="24"/>
        <v>0</v>
      </c>
      <c r="P123" s="240"/>
    </row>
    <row r="125" spans="1:16">
      <c r="B125" s="29"/>
    </row>
    <row r="126" spans="1:16">
      <c r="A126" s="550"/>
      <c r="B126" s="17" t="s">
        <v>537</v>
      </c>
      <c r="F126" s="418">
        <f>'Forecast WW6'!D124</f>
        <v>0</v>
      </c>
      <c r="G126" s="418">
        <f>'Forecast WW6'!E124</f>
        <v>0</v>
      </c>
      <c r="H126" s="418">
        <f>'Forecast WW6'!F124</f>
        <v>0</v>
      </c>
      <c r="I126" s="418">
        <f>'Forecast WW6'!G124</f>
        <v>0</v>
      </c>
      <c r="J126" s="418">
        <f>'Forecast WW6'!H124</f>
        <v>0</v>
      </c>
      <c r="K126" s="418">
        <f>'Forecast WW6'!I124</f>
        <v>0</v>
      </c>
      <c r="L126" s="418">
        <f>'Forecast WW6'!J124</f>
        <v>0</v>
      </c>
      <c r="M126" s="418">
        <f>'Forecast WW6'!K124</f>
        <v>0</v>
      </c>
      <c r="N126" s="418">
        <f>'Forecast WW6'!L124</f>
        <v>0</v>
      </c>
      <c r="O126" s="418">
        <f>'Forecast WW6'!M124</f>
        <v>0</v>
      </c>
    </row>
    <row r="127" spans="1:16">
      <c r="B127" s="17" t="s">
        <v>538</v>
      </c>
      <c r="F127" s="426">
        <f>F126*F101</f>
        <v>0</v>
      </c>
      <c r="G127" s="426">
        <f t="shared" ref="G127:O127" si="25">G126*G101</f>
        <v>0</v>
      </c>
      <c r="H127" s="426">
        <f t="shared" si="25"/>
        <v>0</v>
      </c>
      <c r="I127" s="426">
        <f t="shared" si="25"/>
        <v>0</v>
      </c>
      <c r="J127" s="426">
        <f t="shared" si="25"/>
        <v>0</v>
      </c>
      <c r="K127" s="426">
        <f t="shared" si="25"/>
        <v>0</v>
      </c>
      <c r="L127" s="426">
        <f t="shared" si="25"/>
        <v>0</v>
      </c>
      <c r="M127" s="426">
        <f t="shared" si="25"/>
        <v>0</v>
      </c>
      <c r="N127" s="426">
        <f t="shared" si="25"/>
        <v>0</v>
      </c>
      <c r="O127" s="426">
        <f t="shared" si="25"/>
        <v>0</v>
      </c>
    </row>
    <row r="129" spans="2:15">
      <c r="B129" s="29" t="s">
        <v>539</v>
      </c>
      <c r="F129" s="509">
        <f>F123+F127</f>
        <v>0</v>
      </c>
      <c r="G129" s="509">
        <f t="shared" ref="G129:O129" si="26">G123+G127</f>
        <v>0</v>
      </c>
      <c r="H129" s="509">
        <f t="shared" si="26"/>
        <v>0</v>
      </c>
      <c r="I129" s="509">
        <f t="shared" si="26"/>
        <v>0</v>
      </c>
      <c r="J129" s="509">
        <f t="shared" si="26"/>
        <v>0</v>
      </c>
      <c r="K129" s="509">
        <f t="shared" si="26"/>
        <v>0</v>
      </c>
      <c r="L129" s="509">
        <f t="shared" si="26"/>
        <v>0</v>
      </c>
      <c r="M129" s="509">
        <f t="shared" si="26"/>
        <v>0</v>
      </c>
      <c r="N129" s="509">
        <f t="shared" si="26"/>
        <v>0</v>
      </c>
      <c r="O129" s="509">
        <f t="shared" si="26"/>
        <v>0</v>
      </c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  <pageSetUpPr fitToPage="1"/>
  </sheetPr>
  <dimension ref="A1:P85"/>
  <sheetViews>
    <sheetView workbookViewId="0">
      <selection activeCell="F5" sqref="F5"/>
    </sheetView>
  </sheetViews>
  <sheetFormatPr defaultColWidth="6.5546875" defaultRowHeight="10.199999999999999"/>
  <cols>
    <col min="1" max="1" width="7.21875" style="17" customWidth="1"/>
    <col min="2" max="3" width="8.5546875" style="17" customWidth="1"/>
    <col min="4" max="4" width="2.5546875" style="17" customWidth="1"/>
    <col min="5" max="5" width="5.5546875" style="17" customWidth="1"/>
    <col min="6" max="15" width="13.5546875" style="17" customWidth="1"/>
    <col min="16" max="16" width="2.5546875" style="17" customWidth="1"/>
    <col min="17" max="16384" width="6.5546875" style="17"/>
  </cols>
  <sheetData>
    <row r="1" spans="1:16" s="5" customFormat="1" ht="13.5" customHeight="1" thickTop="1">
      <c r="A1" s="325"/>
      <c r="B1" s="326"/>
      <c r="C1" s="326"/>
      <c r="D1" s="581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8"/>
    </row>
    <row r="2" spans="1:16" s="5" customFormat="1" ht="13.5" customHeight="1">
      <c r="A2" s="329"/>
      <c r="B2" s="332"/>
      <c r="C2" s="331"/>
      <c r="D2" s="331"/>
      <c r="E2" s="331"/>
      <c r="F2" s="331"/>
      <c r="G2" s="331"/>
      <c r="H2" s="1254" t="str">
        <f>'Operating Input'!M2</f>
        <v>CITY OF CELINA</v>
      </c>
      <c r="I2" s="1255"/>
      <c r="J2" s="1255"/>
      <c r="K2" s="1255"/>
      <c r="L2" s="1256"/>
      <c r="M2" s="332"/>
      <c r="N2" s="332"/>
      <c r="O2" s="332"/>
      <c r="P2" s="333"/>
    </row>
    <row r="3" spans="1:16" s="5" customFormat="1" ht="13.5" customHeight="1">
      <c r="A3" s="329"/>
      <c r="B3" s="332"/>
      <c r="C3" s="654"/>
      <c r="D3" s="331"/>
      <c r="E3" s="331"/>
      <c r="F3" s="331"/>
      <c r="G3" s="331"/>
      <c r="H3" s="1257" t="s">
        <v>0</v>
      </c>
      <c r="I3" s="1258"/>
      <c r="J3" s="1258"/>
      <c r="K3" s="1258"/>
      <c r="L3" s="1259"/>
      <c r="M3" s="332"/>
      <c r="N3" s="332"/>
      <c r="O3" s="332"/>
      <c r="P3" s="333"/>
    </row>
    <row r="4" spans="1:16" s="5" customFormat="1" ht="13.5" customHeight="1">
      <c r="A4" s="329"/>
      <c r="B4" s="656"/>
      <c r="C4" s="641" t="s">
        <v>45</v>
      </c>
      <c r="D4" s="584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3"/>
    </row>
    <row r="5" spans="1:16" s="5" customFormat="1" ht="13.5" customHeight="1">
      <c r="A5" s="329"/>
      <c r="B5" s="656"/>
      <c r="C5" s="334" t="str">
        <f>'Current Debt Input'!$C$4</f>
        <v>2018-2027</v>
      </c>
      <c r="D5" s="584"/>
      <c r="E5" s="332"/>
      <c r="F5" s="334" t="s">
        <v>294</v>
      </c>
      <c r="G5" s="334" t="s">
        <v>307</v>
      </c>
      <c r="H5" s="334"/>
      <c r="I5" s="334"/>
      <c r="J5" s="334"/>
      <c r="K5" s="334"/>
      <c r="L5" s="334"/>
      <c r="M5" s="334"/>
      <c r="N5" s="334"/>
      <c r="O5" s="334"/>
      <c r="P5" s="333"/>
    </row>
    <row r="6" spans="1:16" s="5" customFormat="1" ht="13.5" customHeight="1" thickBot="1">
      <c r="A6" s="216"/>
      <c r="B6" s="657"/>
      <c r="C6" s="340"/>
      <c r="D6" s="587"/>
      <c r="E6" s="340"/>
      <c r="F6" s="340">
        <f>'Operating Input'!E11</f>
        <v>2018</v>
      </c>
      <c r="G6" s="340">
        <f>'Operating Input'!T7</f>
        <v>2019</v>
      </c>
      <c r="H6" s="340">
        <f>'Operating Input'!U7</f>
        <v>2020</v>
      </c>
      <c r="I6" s="340">
        <f>'Operating Input'!V7</f>
        <v>2021</v>
      </c>
      <c r="J6" s="340">
        <f>'Operating Input'!W7</f>
        <v>2022</v>
      </c>
      <c r="K6" s="340">
        <f>'Operating Input'!X7</f>
        <v>2023</v>
      </c>
      <c r="L6" s="340">
        <f>'Operating Input'!Y7</f>
        <v>2024</v>
      </c>
      <c r="M6" s="340">
        <f>'Operating Input'!Z7</f>
        <v>2025</v>
      </c>
      <c r="N6" s="340">
        <f>'Operating Input'!AA7</f>
        <v>2026</v>
      </c>
      <c r="O6" s="340">
        <f>'Operating Input'!AB7</f>
        <v>2027</v>
      </c>
      <c r="P6" s="219"/>
    </row>
    <row r="7" spans="1:16" ht="11.25" customHeight="1" thickTop="1"/>
    <row r="8" spans="1:16" ht="15" customHeight="1">
      <c r="B8" s="19" t="s">
        <v>540</v>
      </c>
    </row>
    <row r="9" spans="1:16" ht="15" customHeight="1">
      <c r="B9" s="20" t="s">
        <v>4</v>
      </c>
      <c r="D9" s="20" t="str">
        <f>'Operating Input'!E13</f>
        <v>2020 03 17 DVJ Prefiled Testimony Scen I</v>
      </c>
    </row>
    <row r="10" spans="1:16" ht="11.25" customHeight="1">
      <c r="B10" s="20"/>
    </row>
    <row r="11" spans="1:16" ht="11.25" customHeight="1">
      <c r="B11" s="20"/>
    </row>
    <row r="12" spans="1:16" ht="11.25" customHeight="1">
      <c r="B12" s="108" t="s">
        <v>305</v>
      </c>
      <c r="C12" s="109"/>
      <c r="D12" s="109"/>
      <c r="E12" s="109"/>
    </row>
    <row r="13" spans="1:16" ht="11.25" customHeight="1">
      <c r="B13" s="20"/>
    </row>
    <row r="14" spans="1:16" ht="11.25" customHeight="1">
      <c r="B14" s="251" t="s">
        <v>62</v>
      </c>
    </row>
    <row r="15" spans="1:16" ht="11.25" customHeight="1">
      <c r="B15" s="17" t="s">
        <v>541</v>
      </c>
      <c r="F15" s="240">
        <f>'Forecast WW5'!F57+'Forecast WW5'!F58</f>
        <v>3101926.2695788573</v>
      </c>
      <c r="G15" s="240">
        <f>'Forecast WW5'!G57+'Forecast WW5'!G58</f>
        <v>4301343.2038634503</v>
      </c>
      <c r="H15" s="240">
        <f>'Forecast WW5'!H57+'Forecast WW5'!H58</f>
        <v>4573866.1687456556</v>
      </c>
      <c r="I15" s="240">
        <f>'Forecast WW5'!I57+'Forecast WW5'!I58</f>
        <v>6222371.0716459565</v>
      </c>
      <c r="J15" s="240">
        <f>'Forecast WW5'!J57+'Forecast WW5'!J58</f>
        <v>6634120.4947413923</v>
      </c>
      <c r="K15" s="240">
        <f>'Forecast WW5'!K57+'Forecast WW5'!K58</f>
        <v>8483871.7501279358</v>
      </c>
      <c r="L15" s="240">
        <f>'Forecast WW5'!L57+'Forecast WW5'!L58</f>
        <v>8861816.3590629771</v>
      </c>
      <c r="M15" s="240">
        <f>'Forecast WW5'!M57+'Forecast WW5'!M58</f>
        <v>10632014.544542547</v>
      </c>
      <c r="N15" s="240">
        <f>'Forecast WW5'!N57+'Forecast WW5'!N58</f>
        <v>10976456.393631972</v>
      </c>
      <c r="O15" s="240">
        <f>'Forecast WW5'!O57+'Forecast WW5'!O58</f>
        <v>12233593.611362601</v>
      </c>
    </row>
    <row r="16" spans="1:16" ht="11.25" customHeight="1">
      <c r="B16" s="17" t="str">
        <f>'Forecast WW5'!B59</f>
        <v>Customer</v>
      </c>
      <c r="F16" s="428">
        <f>'Forecast WW5'!F59</f>
        <v>65495.982016275229</v>
      </c>
      <c r="G16" s="428">
        <f>'Forecast WW5'!G59</f>
        <v>76497.800678851272</v>
      </c>
      <c r="H16" s="428">
        <f>'Forecast WW5'!H59</f>
        <v>83477.919736208845</v>
      </c>
      <c r="I16" s="428">
        <f>'Forecast WW5'!I59</f>
        <v>99423.111679455018</v>
      </c>
      <c r="J16" s="428">
        <f>'Forecast WW5'!J59</f>
        <v>108548.2640428723</v>
      </c>
      <c r="K16" s="428">
        <f>'Forecast WW5'!K59</f>
        <v>121154.78750041261</v>
      </c>
      <c r="L16" s="428">
        <f>'Forecast WW5'!L59</f>
        <v>129275.8328924988</v>
      </c>
      <c r="M16" s="428">
        <f>'Forecast WW5'!M59</f>
        <v>138938.43476465493</v>
      </c>
      <c r="N16" s="428">
        <f>'Forecast WW5'!N59</f>
        <v>147390.4214157594</v>
      </c>
      <c r="O16" s="428">
        <f>'Forecast WW5'!O59</f>
        <v>155844.19470319632</v>
      </c>
    </row>
    <row r="17" spans="1:15">
      <c r="B17" s="17" t="str">
        <f>'Forecast WW5'!B61</f>
        <v>Total</v>
      </c>
      <c r="F17" s="426">
        <f>'Forecast WW5'!F61</f>
        <v>3167422.2515951325</v>
      </c>
      <c r="G17" s="426">
        <f>'Forecast WW5'!G61</f>
        <v>4377841.0045423014</v>
      </c>
      <c r="H17" s="426">
        <f>'Forecast WW5'!H61</f>
        <v>4657344.088481864</v>
      </c>
      <c r="I17" s="426">
        <f>'Forecast WW5'!I61</f>
        <v>6321794.1833254118</v>
      </c>
      <c r="J17" s="426">
        <f>'Forecast WW5'!J61</f>
        <v>6742668.7587842643</v>
      </c>
      <c r="K17" s="426">
        <f>'Forecast WW5'!K61</f>
        <v>8605026.5376283489</v>
      </c>
      <c r="L17" s="426">
        <f>'Forecast WW5'!L61</f>
        <v>8991092.1919554751</v>
      </c>
      <c r="M17" s="426">
        <f>'Forecast WW5'!M61</f>
        <v>10770952.979307203</v>
      </c>
      <c r="N17" s="426">
        <f>'Forecast WW5'!N61</f>
        <v>11123846.815047732</v>
      </c>
      <c r="O17" s="426">
        <f>'Forecast WW5'!O61</f>
        <v>12389437.806065798</v>
      </c>
    </row>
    <row r="18" spans="1:15" ht="13.2">
      <c r="B18" s="20"/>
    </row>
    <row r="19" spans="1:15">
      <c r="B19" s="251" t="s">
        <v>458</v>
      </c>
    </row>
    <row r="20" spans="1:15">
      <c r="B20" s="17" t="s">
        <v>541</v>
      </c>
      <c r="F20" s="426">
        <f>'Forecast WW7'!F110+'Forecast WW7'!F123</f>
        <v>2112950.2176475828</v>
      </c>
      <c r="G20" s="426">
        <f>'Forecast WW7'!G110+'Forecast WW7'!G123</f>
        <v>2296773.628765638</v>
      </c>
      <c r="H20" s="426">
        <f>'Forecast WW7'!H110+'Forecast WW7'!H123</f>
        <v>2489662.8504044563</v>
      </c>
      <c r="I20" s="426">
        <f>'Forecast WW7'!I110+'Forecast WW7'!I123</f>
        <v>2983077.8740704525</v>
      </c>
      <c r="J20" s="426">
        <f>'Forecast WW7'!J110+'Forecast WW7'!J123</f>
        <v>3542746.4851645394</v>
      </c>
      <c r="K20" s="426">
        <f>'Forecast WW7'!K110+'Forecast WW7'!K123</f>
        <v>3916613.9537324738</v>
      </c>
      <c r="L20" s="426">
        <f>'Forecast WW7'!L110+'Forecast WW7'!L123</f>
        <v>4413722.5326593742</v>
      </c>
      <c r="M20" s="426">
        <f>'Forecast WW7'!M110+'Forecast WW7'!M123</f>
        <v>4838682.0979873631</v>
      </c>
      <c r="N20" s="426">
        <f>'Forecast WW7'!N110+'Forecast WW7'!N123</f>
        <v>5163355.0581493294</v>
      </c>
      <c r="O20" s="426">
        <f>'Forecast WW7'!O110+'Forecast WW7'!O123</f>
        <v>5354683.8534743283</v>
      </c>
    </row>
    <row r="21" spans="1:15" ht="12">
      <c r="B21" s="17" t="str">
        <f>B16</f>
        <v>Customer</v>
      </c>
      <c r="F21" s="428">
        <f>'Forecast WW7'!F114+'Forecast WW7'!F127</f>
        <v>29286.249986705254</v>
      </c>
      <c r="G21" s="428">
        <f>'Forecast WW7'!G114+'Forecast WW7'!G127</f>
        <v>32015.318618832065</v>
      </c>
      <c r="H21" s="428">
        <f>'Forecast WW7'!H114+'Forecast WW7'!H127</f>
        <v>34847.547390782733</v>
      </c>
      <c r="I21" s="428">
        <f>'Forecast WW7'!I114+'Forecast WW7'!I127</f>
        <v>40674.282400796845</v>
      </c>
      <c r="J21" s="428">
        <f>'Forecast WW7'!J114+'Forecast WW7'!J127</f>
        <v>46570.041860471203</v>
      </c>
      <c r="K21" s="428">
        <f>'Forecast WW7'!K114+'Forecast WW7'!K127</f>
        <v>51249.414498690552</v>
      </c>
      <c r="L21" s="428">
        <f>'Forecast WW7'!L114+'Forecast WW7'!L127</f>
        <v>56407.347566160039</v>
      </c>
      <c r="M21" s="428">
        <f>'Forecast WW7'!M114+'Forecast WW7'!M127</f>
        <v>60962.692642249531</v>
      </c>
      <c r="N21" s="428">
        <f>'Forecast WW7'!N114+'Forecast WW7'!N127</f>
        <v>64731.055240359558</v>
      </c>
      <c r="O21" s="428">
        <f>'Forecast WW7'!O114+'Forecast WW7'!O127</f>
        <v>67467.247912381266</v>
      </c>
    </row>
    <row r="22" spans="1:15">
      <c r="B22" s="17" t="str">
        <f>B17</f>
        <v>Total</v>
      </c>
      <c r="F22" s="426">
        <f>SUM(F20:F21)</f>
        <v>2142236.4676342881</v>
      </c>
      <c r="G22" s="426">
        <f t="shared" ref="G22:O22" si="0">SUM(G20:G21)</f>
        <v>2328788.9473844701</v>
      </c>
      <c r="H22" s="426">
        <f t="shared" si="0"/>
        <v>2524510.397795239</v>
      </c>
      <c r="I22" s="426">
        <f t="shared" si="0"/>
        <v>3023752.1564712492</v>
      </c>
      <c r="J22" s="426">
        <f t="shared" si="0"/>
        <v>3589316.5270250104</v>
      </c>
      <c r="K22" s="426">
        <f t="shared" si="0"/>
        <v>3967863.3682311643</v>
      </c>
      <c r="L22" s="426">
        <f t="shared" si="0"/>
        <v>4470129.8802255346</v>
      </c>
      <c r="M22" s="426">
        <f t="shared" si="0"/>
        <v>4899644.7906296123</v>
      </c>
      <c r="N22" s="426">
        <f t="shared" si="0"/>
        <v>5228086.1133896885</v>
      </c>
      <c r="O22" s="426">
        <f t="shared" si="0"/>
        <v>5422151.1013867091</v>
      </c>
    </row>
    <row r="23" spans="1:15" ht="13.2">
      <c r="B23" s="20"/>
      <c r="F23" s="426"/>
      <c r="G23" s="426"/>
      <c r="H23" s="426"/>
      <c r="I23" s="426"/>
      <c r="J23" s="426"/>
      <c r="K23" s="426"/>
      <c r="L23" s="426"/>
      <c r="M23" s="426"/>
      <c r="N23" s="426"/>
      <c r="O23" s="426"/>
    </row>
    <row r="24" spans="1:15">
      <c r="B24" s="251" t="s">
        <v>542</v>
      </c>
    </row>
    <row r="25" spans="1:15">
      <c r="B25" s="17" t="s">
        <v>541</v>
      </c>
      <c r="F25" s="426">
        <f>F15-F20</f>
        <v>988976.05193127459</v>
      </c>
      <c r="G25" s="426">
        <f t="shared" ref="G25:O26" si="1">G15-G20</f>
        <v>2004569.5750978123</v>
      </c>
      <c r="H25" s="426">
        <f t="shared" si="1"/>
        <v>2084203.3183411993</v>
      </c>
      <c r="I25" s="426">
        <f t="shared" si="1"/>
        <v>3239293.197575504</v>
      </c>
      <c r="J25" s="426">
        <f t="shared" si="1"/>
        <v>3091374.0095768529</v>
      </c>
      <c r="K25" s="426">
        <f t="shared" si="1"/>
        <v>4567257.796395462</v>
      </c>
      <c r="L25" s="426">
        <f t="shared" si="1"/>
        <v>4448093.826403603</v>
      </c>
      <c r="M25" s="426">
        <f t="shared" si="1"/>
        <v>5793332.4465551842</v>
      </c>
      <c r="N25" s="426">
        <f t="shared" si="1"/>
        <v>5813101.335482643</v>
      </c>
      <c r="O25" s="426">
        <f t="shared" si="1"/>
        <v>6878909.7578882724</v>
      </c>
    </row>
    <row r="26" spans="1:15" ht="12">
      <c r="B26" s="17" t="str">
        <f>'Forecast WW5'!B69</f>
        <v>Collection</v>
      </c>
      <c r="F26" s="428">
        <f>F16-F21</f>
        <v>36209.732029569976</v>
      </c>
      <c r="G26" s="428">
        <f t="shared" si="1"/>
        <v>44482.482060019203</v>
      </c>
      <c r="H26" s="428">
        <f t="shared" si="1"/>
        <v>48630.372345426113</v>
      </c>
      <c r="I26" s="428">
        <f t="shared" si="1"/>
        <v>58748.829278658173</v>
      </c>
      <c r="J26" s="428">
        <f t="shared" si="1"/>
        <v>61978.222182401092</v>
      </c>
      <c r="K26" s="428">
        <f t="shared" si="1"/>
        <v>69905.373001722066</v>
      </c>
      <c r="L26" s="428">
        <f t="shared" si="1"/>
        <v>72868.485326338763</v>
      </c>
      <c r="M26" s="428">
        <f t="shared" si="1"/>
        <v>77975.742122405398</v>
      </c>
      <c r="N26" s="428">
        <f t="shared" si="1"/>
        <v>82659.366175399831</v>
      </c>
      <c r="O26" s="428">
        <f t="shared" si="1"/>
        <v>88376.946790815055</v>
      </c>
    </row>
    <row r="27" spans="1:15">
      <c r="B27" s="17" t="str">
        <f>'Forecast WW5'!B71</f>
        <v>Customer</v>
      </c>
      <c r="F27" s="426">
        <f>SUM(F25:F26)</f>
        <v>1025185.7839608446</v>
      </c>
      <c r="G27" s="426">
        <f t="shared" ref="G27:O27" si="2">SUM(G25:G26)</f>
        <v>2049052.0571578315</v>
      </c>
      <c r="H27" s="426">
        <f t="shared" si="2"/>
        <v>2132833.6906866254</v>
      </c>
      <c r="I27" s="426">
        <f t="shared" si="2"/>
        <v>3298042.0268541621</v>
      </c>
      <c r="J27" s="426">
        <f t="shared" si="2"/>
        <v>3153352.2317592539</v>
      </c>
      <c r="K27" s="426">
        <f t="shared" si="2"/>
        <v>4637163.1693971837</v>
      </c>
      <c r="L27" s="426">
        <f t="shared" si="2"/>
        <v>4520962.3117299415</v>
      </c>
      <c r="M27" s="426">
        <f t="shared" si="2"/>
        <v>5871308.1886775894</v>
      </c>
      <c r="N27" s="426">
        <f t="shared" si="2"/>
        <v>5895760.7016580431</v>
      </c>
      <c r="O27" s="426">
        <f t="shared" si="2"/>
        <v>6967286.7046790877</v>
      </c>
    </row>
    <row r="28" spans="1:15" ht="13.2">
      <c r="B28" s="20"/>
      <c r="F28" s="426"/>
    </row>
    <row r="29" spans="1:15" ht="13.2">
      <c r="B29" s="20"/>
    </row>
    <row r="30" spans="1:15">
      <c r="B30" s="29" t="s">
        <v>535</v>
      </c>
    </row>
    <row r="31" spans="1:15">
      <c r="A31" s="550" t="str">
        <f>'Forecast WW6'!A56</f>
        <v>WWI1</v>
      </c>
      <c r="B31" s="550" t="str">
        <f>'Forecast WW6'!B56</f>
        <v>Residential Inside</v>
      </c>
      <c r="F31" s="418">
        <f>'Forecast WW6'!D56</f>
        <v>0.89111623039498455</v>
      </c>
      <c r="G31" s="418">
        <f>'Forecast WW6'!E56</f>
        <v>0.89111623039498455</v>
      </c>
      <c r="H31" s="418">
        <f>'Forecast WW6'!F56</f>
        <v>0.89111623039498455</v>
      </c>
      <c r="I31" s="418">
        <f>'Forecast WW6'!G56</f>
        <v>0.89111623039498455</v>
      </c>
      <c r="J31" s="418">
        <f>'Forecast WW6'!H56</f>
        <v>0.89111623039498455</v>
      </c>
      <c r="K31" s="418">
        <f>'Forecast WW6'!I56</f>
        <v>0.89111623039498455</v>
      </c>
      <c r="L31" s="418">
        <f>'Forecast WW6'!J56</f>
        <v>0.89111623039498455</v>
      </c>
      <c r="M31" s="418">
        <f>'Forecast WW6'!K56</f>
        <v>0.89111623039498455</v>
      </c>
      <c r="N31" s="418">
        <f>'Forecast WW6'!L56</f>
        <v>0.89111623039498455</v>
      </c>
      <c r="O31" s="418">
        <f>'Forecast WW6'!M56</f>
        <v>0.89111623039498455</v>
      </c>
    </row>
    <row r="32" spans="1:15">
      <c r="A32" s="550" t="str">
        <f>'Forecast WW6'!A57</f>
        <v>WWI2</v>
      </c>
      <c r="B32" s="550" t="str">
        <f>'Forecast WW6'!B57</f>
        <v>Commercial Inside</v>
      </c>
      <c r="F32" s="418">
        <f>'Forecast WW6'!D57</f>
        <v>0.10888376960501538</v>
      </c>
      <c r="G32" s="418">
        <f>'Forecast WW6'!E57</f>
        <v>0.10888376960501538</v>
      </c>
      <c r="H32" s="418">
        <f>'Forecast WW6'!F57</f>
        <v>0.10888376960501539</v>
      </c>
      <c r="I32" s="418">
        <f>'Forecast WW6'!G57</f>
        <v>0.10888376960501539</v>
      </c>
      <c r="J32" s="418">
        <f>'Forecast WW6'!H57</f>
        <v>0.10888376960501538</v>
      </c>
      <c r="K32" s="418">
        <f>'Forecast WW6'!I57</f>
        <v>0.10888376960501539</v>
      </c>
      <c r="L32" s="418">
        <f>'Forecast WW6'!J57</f>
        <v>0.1088837696050154</v>
      </c>
      <c r="M32" s="418">
        <f>'Forecast WW6'!K57</f>
        <v>0.10888376960501543</v>
      </c>
      <c r="N32" s="418">
        <f>'Forecast WW6'!L57</f>
        <v>0.10888376960501539</v>
      </c>
      <c r="O32" s="418">
        <f>'Forecast WW6'!M57</f>
        <v>0.10888376960501539</v>
      </c>
    </row>
    <row r="33" spans="1:15">
      <c r="A33" s="550" t="str">
        <f>'Forecast WW6'!A58</f>
        <v>WWI3</v>
      </c>
      <c r="B33" s="550" t="str">
        <f>'Forecast WW6'!B58</f>
        <v>Other I3</v>
      </c>
      <c r="F33" s="418">
        <f>'Forecast WW6'!D58</f>
        <v>0</v>
      </c>
      <c r="G33" s="418">
        <f>'Forecast WW6'!E58</f>
        <v>0</v>
      </c>
      <c r="H33" s="418">
        <f>'Forecast WW6'!F58</f>
        <v>0</v>
      </c>
      <c r="I33" s="418">
        <f>'Forecast WW6'!G58</f>
        <v>0</v>
      </c>
      <c r="J33" s="418">
        <f>'Forecast WW6'!H58</f>
        <v>0</v>
      </c>
      <c r="K33" s="418">
        <f>'Forecast WW6'!I58</f>
        <v>0</v>
      </c>
      <c r="L33" s="418">
        <f>'Forecast WW6'!J58</f>
        <v>0</v>
      </c>
      <c r="M33" s="418">
        <f>'Forecast WW6'!K58</f>
        <v>0</v>
      </c>
      <c r="N33" s="418">
        <f>'Forecast WW6'!L58</f>
        <v>0</v>
      </c>
      <c r="O33" s="418">
        <f>'Forecast WW6'!M58</f>
        <v>0</v>
      </c>
    </row>
    <row r="34" spans="1:15">
      <c r="A34" s="550" t="str">
        <f>'Forecast WW6'!A59</f>
        <v>WWI4</v>
      </c>
      <c r="B34" s="550" t="str">
        <f>'Forecast WW6'!B59</f>
        <v>Other I4</v>
      </c>
      <c r="F34" s="418">
        <f>'Forecast WW6'!D59</f>
        <v>0</v>
      </c>
      <c r="G34" s="418">
        <f>'Forecast WW6'!E59</f>
        <v>0</v>
      </c>
      <c r="H34" s="418">
        <f>'Forecast WW6'!F59</f>
        <v>0</v>
      </c>
      <c r="I34" s="418">
        <f>'Forecast WW6'!G59</f>
        <v>0</v>
      </c>
      <c r="J34" s="418">
        <f>'Forecast WW6'!H59</f>
        <v>0</v>
      </c>
      <c r="K34" s="418">
        <f>'Forecast WW6'!I59</f>
        <v>0</v>
      </c>
      <c r="L34" s="418">
        <f>'Forecast WW6'!J59</f>
        <v>0</v>
      </c>
      <c r="M34" s="418">
        <f>'Forecast WW6'!K59</f>
        <v>0</v>
      </c>
      <c r="N34" s="418">
        <f>'Forecast WW6'!L59</f>
        <v>0</v>
      </c>
      <c r="O34" s="418">
        <f>'Forecast WW6'!M59</f>
        <v>0</v>
      </c>
    </row>
    <row r="35" spans="1:15">
      <c r="A35" s="550" t="str">
        <f>'Forecast WW6'!A60</f>
        <v>WWI5</v>
      </c>
      <c r="B35" s="550" t="str">
        <f>'Forecast WW6'!B60</f>
        <v>Other I5</v>
      </c>
      <c r="F35" s="418">
        <f>'Forecast WW6'!D60</f>
        <v>0</v>
      </c>
      <c r="G35" s="418">
        <f>'Forecast WW6'!E60</f>
        <v>0</v>
      </c>
      <c r="H35" s="418">
        <f>'Forecast WW6'!F60</f>
        <v>0</v>
      </c>
      <c r="I35" s="418">
        <f>'Forecast WW6'!G60</f>
        <v>0</v>
      </c>
      <c r="J35" s="418">
        <f>'Forecast WW6'!H60</f>
        <v>0</v>
      </c>
      <c r="K35" s="418">
        <f>'Forecast WW6'!I60</f>
        <v>0</v>
      </c>
      <c r="L35" s="418">
        <f>'Forecast WW6'!J60</f>
        <v>0</v>
      </c>
      <c r="M35" s="418">
        <f>'Forecast WW6'!K60</f>
        <v>0</v>
      </c>
      <c r="N35" s="418">
        <f>'Forecast WW6'!L60</f>
        <v>0</v>
      </c>
      <c r="O35" s="418">
        <f>'Forecast WW6'!M60</f>
        <v>0</v>
      </c>
    </row>
    <row r="36" spans="1:15">
      <c r="A36" s="550" t="str">
        <f>'Forecast WW6'!A61</f>
        <v>WWI6</v>
      </c>
      <c r="B36" s="550" t="str">
        <f>'Forecast WW6'!B61</f>
        <v>Other I6</v>
      </c>
      <c r="F36" s="418">
        <f>'Forecast WW6'!D61</f>
        <v>0</v>
      </c>
      <c r="G36" s="418">
        <f>'Forecast WW6'!E61</f>
        <v>0</v>
      </c>
      <c r="H36" s="418">
        <f>'Forecast WW6'!F61</f>
        <v>0</v>
      </c>
      <c r="I36" s="418">
        <f>'Forecast WW6'!G61</f>
        <v>0</v>
      </c>
      <c r="J36" s="418">
        <f>'Forecast WW6'!H61</f>
        <v>0</v>
      </c>
      <c r="K36" s="418">
        <f>'Forecast WW6'!I61</f>
        <v>0</v>
      </c>
      <c r="L36" s="418">
        <f>'Forecast WW6'!J61</f>
        <v>0</v>
      </c>
      <c r="M36" s="418">
        <f>'Forecast WW6'!K61</f>
        <v>0</v>
      </c>
      <c r="N36" s="418">
        <f>'Forecast WW6'!L61</f>
        <v>0</v>
      </c>
      <c r="O36" s="418">
        <f>'Forecast WW6'!M61</f>
        <v>0</v>
      </c>
    </row>
    <row r="37" spans="1:15">
      <c r="A37" s="550" t="str">
        <f>'Forecast WW6'!A62</f>
        <v>WWI7</v>
      </c>
      <c r="B37" s="550" t="str">
        <f>'Forecast WW6'!B62</f>
        <v>Other I7</v>
      </c>
      <c r="F37" s="418">
        <f>'Forecast WW6'!D62</f>
        <v>0</v>
      </c>
      <c r="G37" s="418">
        <f>'Forecast WW6'!E62</f>
        <v>0</v>
      </c>
      <c r="H37" s="418">
        <f>'Forecast WW6'!F62</f>
        <v>0</v>
      </c>
      <c r="I37" s="418">
        <f>'Forecast WW6'!G62</f>
        <v>0</v>
      </c>
      <c r="J37" s="418">
        <f>'Forecast WW6'!H62</f>
        <v>0</v>
      </c>
      <c r="K37" s="418">
        <f>'Forecast WW6'!I62</f>
        <v>0</v>
      </c>
      <c r="L37" s="418">
        <f>'Forecast WW6'!J62</f>
        <v>0</v>
      </c>
      <c r="M37" s="418">
        <f>'Forecast WW6'!K62</f>
        <v>0</v>
      </c>
      <c r="N37" s="418">
        <f>'Forecast WW6'!L62</f>
        <v>0</v>
      </c>
      <c r="O37" s="418">
        <f>'Forecast WW6'!M62</f>
        <v>0</v>
      </c>
    </row>
    <row r="38" spans="1:15">
      <c r="A38" s="550" t="str">
        <f>'Forecast WW6'!A63</f>
        <v>WWI8</v>
      </c>
      <c r="B38" s="550" t="str">
        <f>'Forecast WW6'!B63</f>
        <v>Other I8</v>
      </c>
      <c r="F38" s="529">
        <f>'Forecast WW6'!D63</f>
        <v>0</v>
      </c>
      <c r="G38" s="529">
        <f>'Forecast WW6'!E63</f>
        <v>0</v>
      </c>
      <c r="H38" s="529">
        <f>'Forecast WW6'!F63</f>
        <v>0</v>
      </c>
      <c r="I38" s="529">
        <f>'Forecast WW6'!G63</f>
        <v>0</v>
      </c>
      <c r="J38" s="529">
        <f>'Forecast WW6'!H63</f>
        <v>0</v>
      </c>
      <c r="K38" s="529">
        <f>'Forecast WW6'!I63</f>
        <v>0</v>
      </c>
      <c r="L38" s="529">
        <f>'Forecast WW6'!J63</f>
        <v>0</v>
      </c>
      <c r="M38" s="529">
        <f>'Forecast WW6'!K63</f>
        <v>0</v>
      </c>
      <c r="N38" s="529">
        <f>'Forecast WW6'!L63</f>
        <v>0</v>
      </c>
      <c r="O38" s="529">
        <f>'Forecast WW6'!M63</f>
        <v>0</v>
      </c>
    </row>
    <row r="39" spans="1:15" s="29" customFormat="1">
      <c r="B39" s="559" t="s">
        <v>5</v>
      </c>
      <c r="F39" s="526">
        <f>'Forecast WW6'!D64</f>
        <v>0.99999999999999989</v>
      </c>
      <c r="G39" s="526">
        <f>'Forecast WW6'!E64</f>
        <v>0.99999999999999989</v>
      </c>
      <c r="H39" s="526">
        <f>'Forecast WW6'!F64</f>
        <v>1</v>
      </c>
      <c r="I39" s="526">
        <f>'Forecast WW6'!G64</f>
        <v>1</v>
      </c>
      <c r="J39" s="526">
        <f>'Forecast WW6'!H64</f>
        <v>0.99999999999999989</v>
      </c>
      <c r="K39" s="526">
        <f>'Forecast WW6'!I64</f>
        <v>1</v>
      </c>
      <c r="L39" s="526">
        <f>'Forecast WW6'!J64</f>
        <v>1</v>
      </c>
      <c r="M39" s="526">
        <f>'Forecast WW6'!K64</f>
        <v>1</v>
      </c>
      <c r="N39" s="526">
        <f>'Forecast WW6'!L64</f>
        <v>1</v>
      </c>
      <c r="O39" s="526">
        <f>'Forecast WW6'!M64</f>
        <v>1</v>
      </c>
    </row>
    <row r="41" spans="1:15">
      <c r="B41" s="29" t="s">
        <v>536</v>
      </c>
    </row>
    <row r="42" spans="1:15">
      <c r="A42" s="550" t="str">
        <f t="shared" ref="A42:B49" si="3">A31</f>
        <v>WWI1</v>
      </c>
      <c r="B42" s="550" t="str">
        <f t="shared" si="3"/>
        <v>Residential Inside</v>
      </c>
      <c r="F42" s="240">
        <f t="shared" ref="F42:O49" si="4">F$50*F31</f>
        <v>881292.61134791188</v>
      </c>
      <c r="G42" s="240">
        <f t="shared" si="4"/>
        <v>1786304.4833256383</v>
      </c>
      <c r="H42" s="240">
        <f t="shared" si="4"/>
        <v>1857267.4044169276</v>
      </c>
      <c r="I42" s="240">
        <f t="shared" si="4"/>
        <v>2886586.7433675989</v>
      </c>
      <c r="J42" s="240">
        <f t="shared" si="4"/>
        <v>2754773.5541551542</v>
      </c>
      <c r="K42" s="240">
        <f t="shared" si="4"/>
        <v>4069957.550766028</v>
      </c>
      <c r="L42" s="240">
        <f t="shared" si="4"/>
        <v>3963768.6030279817</v>
      </c>
      <c r="M42" s="240">
        <f t="shared" si="4"/>
        <v>5162532.5711992094</v>
      </c>
      <c r="N42" s="240">
        <f t="shared" si="4"/>
        <v>5180148.9489793433</v>
      </c>
      <c r="O42" s="240">
        <f t="shared" si="4"/>
        <v>6129908.1326766731</v>
      </c>
    </row>
    <row r="43" spans="1:15">
      <c r="A43" s="550" t="str">
        <f t="shared" si="3"/>
        <v>WWI2</v>
      </c>
      <c r="B43" s="550" t="str">
        <f t="shared" si="3"/>
        <v>Commercial Inside</v>
      </c>
      <c r="F43" s="426">
        <f t="shared" si="4"/>
        <v>107683.44058336262</v>
      </c>
      <c r="G43" s="426">
        <f t="shared" si="4"/>
        <v>218265.09177217376</v>
      </c>
      <c r="H43" s="426">
        <f t="shared" si="4"/>
        <v>226935.91392427171</v>
      </c>
      <c r="I43" s="426">
        <f t="shared" si="4"/>
        <v>352706.45420790475</v>
      </c>
      <c r="J43" s="426">
        <f t="shared" si="4"/>
        <v>336600.45542169863</v>
      </c>
      <c r="K43" s="426">
        <f t="shared" si="4"/>
        <v>497300.24562943378</v>
      </c>
      <c r="L43" s="426">
        <f t="shared" si="4"/>
        <v>484325.22337562131</v>
      </c>
      <c r="M43" s="426">
        <f t="shared" si="4"/>
        <v>630799.875355975</v>
      </c>
      <c r="N43" s="426">
        <f t="shared" si="4"/>
        <v>632952.38650329935</v>
      </c>
      <c r="O43" s="426">
        <f t="shared" si="4"/>
        <v>749001.62521159882</v>
      </c>
    </row>
    <row r="44" spans="1:15">
      <c r="A44" s="550" t="str">
        <f t="shared" si="3"/>
        <v>WWI3</v>
      </c>
      <c r="B44" s="550" t="str">
        <f t="shared" si="3"/>
        <v>Other I3</v>
      </c>
      <c r="F44" s="426">
        <f t="shared" si="4"/>
        <v>0</v>
      </c>
      <c r="G44" s="426">
        <f t="shared" si="4"/>
        <v>0</v>
      </c>
      <c r="H44" s="426">
        <f t="shared" si="4"/>
        <v>0</v>
      </c>
      <c r="I44" s="426">
        <f t="shared" si="4"/>
        <v>0</v>
      </c>
      <c r="J44" s="426">
        <f t="shared" si="4"/>
        <v>0</v>
      </c>
      <c r="K44" s="426">
        <f t="shared" si="4"/>
        <v>0</v>
      </c>
      <c r="L44" s="426">
        <f t="shared" si="4"/>
        <v>0</v>
      </c>
      <c r="M44" s="426">
        <f t="shared" si="4"/>
        <v>0</v>
      </c>
      <c r="N44" s="426">
        <f t="shared" si="4"/>
        <v>0</v>
      </c>
      <c r="O44" s="426">
        <f t="shared" si="4"/>
        <v>0</v>
      </c>
    </row>
    <row r="45" spans="1:15">
      <c r="A45" s="651" t="str">
        <f t="shared" si="3"/>
        <v>WWI4</v>
      </c>
      <c r="B45" s="651" t="str">
        <f t="shared" si="3"/>
        <v>Other I4</v>
      </c>
      <c r="C45" s="21"/>
      <c r="D45" s="21"/>
      <c r="E45" s="21"/>
      <c r="F45" s="484">
        <f t="shared" si="4"/>
        <v>0</v>
      </c>
      <c r="G45" s="484">
        <f t="shared" si="4"/>
        <v>0</v>
      </c>
      <c r="H45" s="484">
        <f t="shared" si="4"/>
        <v>0</v>
      </c>
      <c r="I45" s="484">
        <f t="shared" si="4"/>
        <v>0</v>
      </c>
      <c r="J45" s="484">
        <f t="shared" si="4"/>
        <v>0</v>
      </c>
      <c r="K45" s="484">
        <f t="shared" si="4"/>
        <v>0</v>
      </c>
      <c r="L45" s="484">
        <f t="shared" si="4"/>
        <v>0</v>
      </c>
      <c r="M45" s="484">
        <f t="shared" si="4"/>
        <v>0</v>
      </c>
      <c r="N45" s="484">
        <f t="shared" si="4"/>
        <v>0</v>
      </c>
      <c r="O45" s="484">
        <f t="shared" si="4"/>
        <v>0</v>
      </c>
    </row>
    <row r="46" spans="1:15">
      <c r="A46" s="651" t="str">
        <f t="shared" si="3"/>
        <v>WWI5</v>
      </c>
      <c r="B46" s="651" t="str">
        <f t="shared" si="3"/>
        <v>Other I5</v>
      </c>
      <c r="C46" s="21"/>
      <c r="D46" s="21"/>
      <c r="E46" s="21"/>
      <c r="F46" s="484">
        <f t="shared" si="4"/>
        <v>0</v>
      </c>
      <c r="G46" s="484">
        <f t="shared" si="4"/>
        <v>0</v>
      </c>
      <c r="H46" s="484">
        <f t="shared" si="4"/>
        <v>0</v>
      </c>
      <c r="I46" s="484">
        <f t="shared" si="4"/>
        <v>0</v>
      </c>
      <c r="J46" s="484">
        <f t="shared" si="4"/>
        <v>0</v>
      </c>
      <c r="K46" s="484">
        <f t="shared" si="4"/>
        <v>0</v>
      </c>
      <c r="L46" s="484">
        <f t="shared" si="4"/>
        <v>0</v>
      </c>
      <c r="M46" s="484">
        <f t="shared" si="4"/>
        <v>0</v>
      </c>
      <c r="N46" s="484">
        <f t="shared" si="4"/>
        <v>0</v>
      </c>
      <c r="O46" s="484">
        <f t="shared" si="4"/>
        <v>0</v>
      </c>
    </row>
    <row r="47" spans="1:15">
      <c r="A47" s="651" t="str">
        <f t="shared" si="3"/>
        <v>WWI6</v>
      </c>
      <c r="B47" s="651" t="str">
        <f t="shared" si="3"/>
        <v>Other I6</v>
      </c>
      <c r="C47" s="21"/>
      <c r="D47" s="21"/>
      <c r="E47" s="21"/>
      <c r="F47" s="484">
        <f t="shared" si="4"/>
        <v>0</v>
      </c>
      <c r="G47" s="484">
        <f t="shared" si="4"/>
        <v>0</v>
      </c>
      <c r="H47" s="484">
        <f t="shared" si="4"/>
        <v>0</v>
      </c>
      <c r="I47" s="484">
        <f t="shared" si="4"/>
        <v>0</v>
      </c>
      <c r="J47" s="484">
        <f t="shared" si="4"/>
        <v>0</v>
      </c>
      <c r="K47" s="484">
        <f t="shared" si="4"/>
        <v>0</v>
      </c>
      <c r="L47" s="484">
        <f t="shared" si="4"/>
        <v>0</v>
      </c>
      <c r="M47" s="484">
        <f t="shared" si="4"/>
        <v>0</v>
      </c>
      <c r="N47" s="484">
        <f t="shared" si="4"/>
        <v>0</v>
      </c>
      <c r="O47" s="484">
        <f t="shared" si="4"/>
        <v>0</v>
      </c>
    </row>
    <row r="48" spans="1:15">
      <c r="A48" s="550" t="str">
        <f t="shared" si="3"/>
        <v>WWI7</v>
      </c>
      <c r="B48" s="550" t="str">
        <f t="shared" si="3"/>
        <v>Other I7</v>
      </c>
      <c r="F48" s="426">
        <f t="shared" si="4"/>
        <v>0</v>
      </c>
      <c r="G48" s="426">
        <f t="shared" si="4"/>
        <v>0</v>
      </c>
      <c r="H48" s="426">
        <f t="shared" si="4"/>
        <v>0</v>
      </c>
      <c r="I48" s="426">
        <f t="shared" si="4"/>
        <v>0</v>
      </c>
      <c r="J48" s="426">
        <f t="shared" si="4"/>
        <v>0</v>
      </c>
      <c r="K48" s="426">
        <f t="shared" si="4"/>
        <v>0</v>
      </c>
      <c r="L48" s="426">
        <f t="shared" si="4"/>
        <v>0</v>
      </c>
      <c r="M48" s="426">
        <f t="shared" si="4"/>
        <v>0</v>
      </c>
      <c r="N48" s="426">
        <f t="shared" si="4"/>
        <v>0</v>
      </c>
      <c r="O48" s="426">
        <f t="shared" si="4"/>
        <v>0</v>
      </c>
    </row>
    <row r="49" spans="1:15" ht="12">
      <c r="A49" s="550" t="str">
        <f t="shared" si="3"/>
        <v>WWI8</v>
      </c>
      <c r="B49" s="550" t="str">
        <f t="shared" si="3"/>
        <v>Other I8</v>
      </c>
      <c r="F49" s="428">
        <f t="shared" si="4"/>
        <v>0</v>
      </c>
      <c r="G49" s="428">
        <f t="shared" si="4"/>
        <v>0</v>
      </c>
      <c r="H49" s="428">
        <f t="shared" si="4"/>
        <v>0</v>
      </c>
      <c r="I49" s="428">
        <f t="shared" si="4"/>
        <v>0</v>
      </c>
      <c r="J49" s="428">
        <f t="shared" si="4"/>
        <v>0</v>
      </c>
      <c r="K49" s="428">
        <f t="shared" si="4"/>
        <v>0</v>
      </c>
      <c r="L49" s="428">
        <f t="shared" si="4"/>
        <v>0</v>
      </c>
      <c r="M49" s="428">
        <f t="shared" si="4"/>
        <v>0</v>
      </c>
      <c r="N49" s="428">
        <f t="shared" si="4"/>
        <v>0</v>
      </c>
      <c r="O49" s="428">
        <f t="shared" si="4"/>
        <v>0</v>
      </c>
    </row>
    <row r="50" spans="1:15" s="29" customFormat="1">
      <c r="B50" s="559" t="s">
        <v>5</v>
      </c>
      <c r="F50" s="429">
        <f>F25</f>
        <v>988976.05193127459</v>
      </c>
      <c r="G50" s="429">
        <f t="shared" ref="G50:O50" si="5">G25</f>
        <v>2004569.5750978123</v>
      </c>
      <c r="H50" s="429">
        <f t="shared" si="5"/>
        <v>2084203.3183411993</v>
      </c>
      <c r="I50" s="429">
        <f t="shared" si="5"/>
        <v>3239293.197575504</v>
      </c>
      <c r="J50" s="429">
        <f t="shared" si="5"/>
        <v>3091374.0095768529</v>
      </c>
      <c r="K50" s="429">
        <f t="shared" si="5"/>
        <v>4567257.796395462</v>
      </c>
      <c r="L50" s="429">
        <f t="shared" si="5"/>
        <v>4448093.826403603</v>
      </c>
      <c r="M50" s="429">
        <f t="shared" si="5"/>
        <v>5793332.4465551842</v>
      </c>
      <c r="N50" s="429">
        <f t="shared" si="5"/>
        <v>5813101.335482643</v>
      </c>
      <c r="O50" s="429">
        <f t="shared" si="5"/>
        <v>6878909.7578882724</v>
      </c>
    </row>
    <row r="52" spans="1:15">
      <c r="B52" s="29" t="s">
        <v>537</v>
      </c>
    </row>
    <row r="53" spans="1:15">
      <c r="A53" s="550" t="str">
        <f>'Forecast WW6'!A112</f>
        <v>WWI1</v>
      </c>
      <c r="B53" s="550" t="str">
        <f>'Forecast WW6'!B112</f>
        <v>Residential Inside</v>
      </c>
      <c r="F53" s="418">
        <f>'Forecast WW6'!D131</f>
        <v>0.95416991426344511</v>
      </c>
      <c r="G53" s="418">
        <f>'Forecast WW6'!E131</f>
        <v>0.95416991426344511</v>
      </c>
      <c r="H53" s="418">
        <f>'Forecast WW6'!F131</f>
        <v>0.95416991426344511</v>
      </c>
      <c r="I53" s="418">
        <f>'Forecast WW6'!G131</f>
        <v>0.95416991426344511</v>
      </c>
      <c r="J53" s="418">
        <f>'Forecast WW6'!H131</f>
        <v>0.95416991426344511</v>
      </c>
      <c r="K53" s="418">
        <f>'Forecast WW6'!I131</f>
        <v>0.95416991426344511</v>
      </c>
      <c r="L53" s="418">
        <f>'Forecast WW6'!J131</f>
        <v>0.95416991426344511</v>
      </c>
      <c r="M53" s="418">
        <f>'Forecast WW6'!K131</f>
        <v>0.954169914263445</v>
      </c>
      <c r="N53" s="418">
        <f>'Forecast WW6'!L131</f>
        <v>0.95416991426344511</v>
      </c>
      <c r="O53" s="418">
        <f>'Forecast WW6'!M131</f>
        <v>0.95416991426344511</v>
      </c>
    </row>
    <row r="54" spans="1:15">
      <c r="A54" s="550" t="str">
        <f>'Forecast WW6'!A113</f>
        <v>WWI2</v>
      </c>
      <c r="B54" s="550" t="str">
        <f>'Forecast WW6'!B113</f>
        <v>Commercial Inside</v>
      </c>
      <c r="F54" s="418">
        <f>'Forecast WW6'!D132</f>
        <v>4.5830085736554949E-2</v>
      </c>
      <c r="G54" s="418">
        <f>'Forecast WW6'!E132</f>
        <v>4.5830085736554949E-2</v>
      </c>
      <c r="H54" s="418">
        <f>'Forecast WW6'!F132</f>
        <v>4.5830085736554955E-2</v>
      </c>
      <c r="I54" s="418">
        <f>'Forecast WW6'!G132</f>
        <v>4.5830085736554949E-2</v>
      </c>
      <c r="J54" s="418">
        <f>'Forecast WW6'!H132</f>
        <v>4.5830085736554962E-2</v>
      </c>
      <c r="K54" s="418">
        <f>'Forecast WW6'!I132</f>
        <v>4.5830085736554962E-2</v>
      </c>
      <c r="L54" s="418">
        <f>'Forecast WW6'!J132</f>
        <v>4.5830085736554962E-2</v>
      </c>
      <c r="M54" s="418">
        <f>'Forecast WW6'!K132</f>
        <v>4.5830085736554962E-2</v>
      </c>
      <c r="N54" s="418">
        <f>'Forecast WW6'!L132</f>
        <v>4.5830085736554962E-2</v>
      </c>
      <c r="O54" s="418">
        <f>'Forecast WW6'!M132</f>
        <v>4.5830085736554955E-2</v>
      </c>
    </row>
    <row r="55" spans="1:15">
      <c r="A55" s="550" t="str">
        <f>'Forecast WW6'!A114</f>
        <v>WWI3</v>
      </c>
      <c r="B55" s="550" t="str">
        <f>'Forecast WW6'!B114</f>
        <v>Other I3</v>
      </c>
      <c r="F55" s="418">
        <f>'Forecast WW6'!D133</f>
        <v>0</v>
      </c>
      <c r="G55" s="418">
        <f>'Forecast WW6'!E133</f>
        <v>0</v>
      </c>
      <c r="H55" s="418">
        <f>'Forecast WW6'!F133</f>
        <v>0</v>
      </c>
      <c r="I55" s="418">
        <f>'Forecast WW6'!G133</f>
        <v>0</v>
      </c>
      <c r="J55" s="418">
        <f>'Forecast WW6'!H133</f>
        <v>0</v>
      </c>
      <c r="K55" s="418">
        <f>'Forecast WW6'!I133</f>
        <v>0</v>
      </c>
      <c r="L55" s="418">
        <f>'Forecast WW6'!J133</f>
        <v>0</v>
      </c>
      <c r="M55" s="418">
        <f>'Forecast WW6'!K133</f>
        <v>0</v>
      </c>
      <c r="N55" s="418">
        <f>'Forecast WW6'!L133</f>
        <v>0</v>
      </c>
      <c r="O55" s="418">
        <f>'Forecast WW6'!M133</f>
        <v>0</v>
      </c>
    </row>
    <row r="56" spans="1:15">
      <c r="A56" s="550" t="str">
        <f>'Forecast WW6'!A115</f>
        <v>WWI4</v>
      </c>
      <c r="B56" s="550" t="str">
        <f>'Forecast WW6'!B115</f>
        <v>Other I4</v>
      </c>
      <c r="F56" s="418">
        <f>'Forecast WW6'!D134</f>
        <v>0</v>
      </c>
      <c r="G56" s="418">
        <f>'Forecast WW6'!E134</f>
        <v>0</v>
      </c>
      <c r="H56" s="418">
        <f>'Forecast WW6'!F134</f>
        <v>0</v>
      </c>
      <c r="I56" s="418">
        <f>'Forecast WW6'!G134</f>
        <v>0</v>
      </c>
      <c r="J56" s="418">
        <f>'Forecast WW6'!H134</f>
        <v>0</v>
      </c>
      <c r="K56" s="418">
        <f>'Forecast WW6'!I134</f>
        <v>0</v>
      </c>
      <c r="L56" s="418">
        <f>'Forecast WW6'!J134</f>
        <v>0</v>
      </c>
      <c r="M56" s="418">
        <f>'Forecast WW6'!K134</f>
        <v>0</v>
      </c>
      <c r="N56" s="418">
        <f>'Forecast WW6'!L134</f>
        <v>0</v>
      </c>
      <c r="O56" s="418">
        <f>'Forecast WW6'!M134</f>
        <v>0</v>
      </c>
    </row>
    <row r="57" spans="1:15">
      <c r="A57" s="550" t="str">
        <f>'Forecast WW6'!A116</f>
        <v>WWI5</v>
      </c>
      <c r="B57" s="550" t="str">
        <f>'Forecast WW6'!B116</f>
        <v>Other I5</v>
      </c>
      <c r="F57" s="418">
        <f>'Forecast WW6'!D135</f>
        <v>0</v>
      </c>
      <c r="G57" s="418">
        <f>'Forecast WW6'!E135</f>
        <v>0</v>
      </c>
      <c r="H57" s="418">
        <f>'Forecast WW6'!F135</f>
        <v>0</v>
      </c>
      <c r="I57" s="418">
        <f>'Forecast WW6'!G135</f>
        <v>0</v>
      </c>
      <c r="J57" s="418">
        <f>'Forecast WW6'!H135</f>
        <v>0</v>
      </c>
      <c r="K57" s="418">
        <f>'Forecast WW6'!I135</f>
        <v>0</v>
      </c>
      <c r="L57" s="418">
        <f>'Forecast WW6'!J135</f>
        <v>0</v>
      </c>
      <c r="M57" s="418">
        <f>'Forecast WW6'!K135</f>
        <v>0</v>
      </c>
      <c r="N57" s="418">
        <f>'Forecast WW6'!L135</f>
        <v>0</v>
      </c>
      <c r="O57" s="418">
        <f>'Forecast WW6'!M135</f>
        <v>0</v>
      </c>
    </row>
    <row r="58" spans="1:15">
      <c r="A58" s="550" t="str">
        <f>'Forecast WW6'!A117</f>
        <v>WWI6</v>
      </c>
      <c r="B58" s="550" t="str">
        <f>'Forecast WW6'!B117</f>
        <v>Other I6</v>
      </c>
      <c r="F58" s="418">
        <f>'Forecast WW6'!D136</f>
        <v>0</v>
      </c>
      <c r="G58" s="418">
        <f>'Forecast WW6'!E136</f>
        <v>0</v>
      </c>
      <c r="H58" s="418">
        <f>'Forecast WW6'!F136</f>
        <v>0</v>
      </c>
      <c r="I58" s="418">
        <f>'Forecast WW6'!G136</f>
        <v>0</v>
      </c>
      <c r="J58" s="418">
        <f>'Forecast WW6'!H136</f>
        <v>0</v>
      </c>
      <c r="K58" s="418">
        <f>'Forecast WW6'!I136</f>
        <v>0</v>
      </c>
      <c r="L58" s="418">
        <f>'Forecast WW6'!J136</f>
        <v>0</v>
      </c>
      <c r="M58" s="418">
        <f>'Forecast WW6'!K136</f>
        <v>0</v>
      </c>
      <c r="N58" s="418">
        <f>'Forecast WW6'!L136</f>
        <v>0</v>
      </c>
      <c r="O58" s="418">
        <f>'Forecast WW6'!M136</f>
        <v>0</v>
      </c>
    </row>
    <row r="59" spans="1:15">
      <c r="A59" s="550" t="str">
        <f>'Forecast WW6'!A118</f>
        <v>WWI7</v>
      </c>
      <c r="B59" s="550" t="str">
        <f>'Forecast WW6'!B118</f>
        <v>Other I7</v>
      </c>
      <c r="F59" s="418">
        <f>'Forecast WW6'!D137</f>
        <v>0</v>
      </c>
      <c r="G59" s="418">
        <f>'Forecast WW6'!E137</f>
        <v>0</v>
      </c>
      <c r="H59" s="418">
        <f>'Forecast WW6'!F137</f>
        <v>0</v>
      </c>
      <c r="I59" s="418">
        <f>'Forecast WW6'!G137</f>
        <v>0</v>
      </c>
      <c r="J59" s="418">
        <f>'Forecast WW6'!H137</f>
        <v>0</v>
      </c>
      <c r="K59" s="418">
        <f>'Forecast WW6'!I137</f>
        <v>0</v>
      </c>
      <c r="L59" s="418">
        <f>'Forecast WW6'!J137</f>
        <v>0</v>
      </c>
      <c r="M59" s="418">
        <f>'Forecast WW6'!K137</f>
        <v>0</v>
      </c>
      <c r="N59" s="418">
        <f>'Forecast WW6'!L137</f>
        <v>0</v>
      </c>
      <c r="O59" s="418">
        <f>'Forecast WW6'!M137</f>
        <v>0</v>
      </c>
    </row>
    <row r="60" spans="1:15">
      <c r="A60" s="550" t="str">
        <f>'Forecast WW6'!A119</f>
        <v>WWI8</v>
      </c>
      <c r="B60" s="550" t="str">
        <f>'Forecast WW6'!B119</f>
        <v>Other I8</v>
      </c>
      <c r="F60" s="529">
        <f>'Forecast WW6'!D138</f>
        <v>0</v>
      </c>
      <c r="G60" s="529">
        <f>'Forecast WW6'!E138</f>
        <v>0</v>
      </c>
      <c r="H60" s="529">
        <f>'Forecast WW6'!F138</f>
        <v>0</v>
      </c>
      <c r="I60" s="529">
        <f>'Forecast WW6'!G138</f>
        <v>0</v>
      </c>
      <c r="J60" s="529">
        <f>'Forecast WW6'!H138</f>
        <v>0</v>
      </c>
      <c r="K60" s="529">
        <f>'Forecast WW6'!I138</f>
        <v>0</v>
      </c>
      <c r="L60" s="529">
        <f>'Forecast WW6'!J138</f>
        <v>0</v>
      </c>
      <c r="M60" s="529">
        <f>'Forecast WW6'!K138</f>
        <v>0</v>
      </c>
      <c r="N60" s="529">
        <f>'Forecast WW6'!L138</f>
        <v>0</v>
      </c>
      <c r="O60" s="529">
        <f>'Forecast WW6'!M138</f>
        <v>0</v>
      </c>
    </row>
    <row r="61" spans="1:15" s="29" customFormat="1">
      <c r="B61" s="559" t="s">
        <v>5</v>
      </c>
      <c r="F61" s="526">
        <f>'Forecast WW6'!D139</f>
        <v>1</v>
      </c>
      <c r="G61" s="526">
        <f>'Forecast WW6'!E139</f>
        <v>1</v>
      </c>
      <c r="H61" s="526">
        <f>'Forecast WW6'!F139</f>
        <v>1</v>
      </c>
      <c r="I61" s="526">
        <f>'Forecast WW6'!G139</f>
        <v>1</v>
      </c>
      <c r="J61" s="526">
        <f>'Forecast WW6'!H139</f>
        <v>1</v>
      </c>
      <c r="K61" s="526">
        <f>'Forecast WW6'!I139</f>
        <v>1</v>
      </c>
      <c r="L61" s="526">
        <f>'Forecast WW6'!J139</f>
        <v>1</v>
      </c>
      <c r="M61" s="526">
        <f>'Forecast WW6'!K139</f>
        <v>1</v>
      </c>
      <c r="N61" s="526">
        <f>'Forecast WW6'!L139</f>
        <v>1</v>
      </c>
      <c r="O61" s="526">
        <f>'Forecast WW6'!M139</f>
        <v>1</v>
      </c>
    </row>
    <row r="62" spans="1:15">
      <c r="G62" s="418"/>
      <c r="H62" s="418"/>
      <c r="I62" s="418"/>
      <c r="J62" s="418"/>
      <c r="K62" s="418"/>
      <c r="L62" s="418"/>
      <c r="M62" s="418"/>
      <c r="N62" s="418"/>
      <c r="O62" s="418"/>
    </row>
    <row r="63" spans="1:15">
      <c r="B63" s="29" t="s">
        <v>538</v>
      </c>
    </row>
    <row r="64" spans="1:15">
      <c r="A64" s="550" t="str">
        <f t="shared" ref="A64:B71" si="6">A53</f>
        <v>WWI1</v>
      </c>
      <c r="B64" s="550" t="str">
        <f t="shared" si="6"/>
        <v>Residential Inside</v>
      </c>
      <c r="F64" s="240">
        <f t="shared" ref="F64:O71" si="7">F$72*F53</f>
        <v>34550.236906157108</v>
      </c>
      <c r="G64" s="240">
        <f t="shared" si="7"/>
        <v>42443.846093433756</v>
      </c>
      <c r="H64" s="240">
        <f t="shared" si="7"/>
        <v>46401.638211434649</v>
      </c>
      <c r="I64" s="240">
        <f t="shared" si="7"/>
        <v>56056.365395895045</v>
      </c>
      <c r="J64" s="240">
        <f t="shared" si="7"/>
        <v>59137.7549459824</v>
      </c>
      <c r="K64" s="240">
        <f t="shared" si="7"/>
        <v>66701.603763607287</v>
      </c>
      <c r="L64" s="240">
        <f t="shared" si="7"/>
        <v>69528.916396339759</v>
      </c>
      <c r="M64" s="240">
        <f t="shared" si="7"/>
        <v>74402.107175564059</v>
      </c>
      <c r="N64" s="240">
        <f t="shared" si="7"/>
        <v>78871.080336651969</v>
      </c>
      <c r="O64" s="240">
        <f t="shared" si="7"/>
        <v>84326.623742257056</v>
      </c>
    </row>
    <row r="65" spans="1:15">
      <c r="A65" s="550" t="str">
        <f t="shared" si="6"/>
        <v>WWI2</v>
      </c>
      <c r="B65" s="550" t="str">
        <f t="shared" si="6"/>
        <v>Commercial Inside</v>
      </c>
      <c r="F65" s="426">
        <f t="shared" si="7"/>
        <v>1659.4951234128719</v>
      </c>
      <c r="G65" s="426">
        <f t="shared" si="7"/>
        <v>2038.6359665854475</v>
      </c>
      <c r="H65" s="426">
        <f t="shared" si="7"/>
        <v>2228.7341339914697</v>
      </c>
      <c r="I65" s="426">
        <f t="shared" si="7"/>
        <v>2692.4638827631338</v>
      </c>
      <c r="J65" s="426">
        <f t="shared" si="7"/>
        <v>2840.4672364186945</v>
      </c>
      <c r="K65" s="426">
        <f t="shared" si="7"/>
        <v>3203.7692381147767</v>
      </c>
      <c r="L65" s="426">
        <f t="shared" si="7"/>
        <v>3339.5689299990026</v>
      </c>
      <c r="M65" s="426">
        <f t="shared" si="7"/>
        <v>3573.6349468413396</v>
      </c>
      <c r="N65" s="426">
        <f t="shared" si="7"/>
        <v>3788.2858387478655</v>
      </c>
      <c r="O65" s="426">
        <f t="shared" si="7"/>
        <v>4050.3230485580093</v>
      </c>
    </row>
    <row r="66" spans="1:15">
      <c r="A66" s="550" t="str">
        <f t="shared" si="6"/>
        <v>WWI3</v>
      </c>
      <c r="B66" s="550" t="str">
        <f t="shared" si="6"/>
        <v>Other I3</v>
      </c>
      <c r="F66" s="426">
        <f t="shared" si="7"/>
        <v>0</v>
      </c>
      <c r="G66" s="426">
        <f t="shared" si="7"/>
        <v>0</v>
      </c>
      <c r="H66" s="426">
        <f t="shared" si="7"/>
        <v>0</v>
      </c>
      <c r="I66" s="426">
        <f t="shared" si="7"/>
        <v>0</v>
      </c>
      <c r="J66" s="426">
        <f t="shared" si="7"/>
        <v>0</v>
      </c>
      <c r="K66" s="426">
        <f t="shared" si="7"/>
        <v>0</v>
      </c>
      <c r="L66" s="426">
        <f t="shared" si="7"/>
        <v>0</v>
      </c>
      <c r="M66" s="426">
        <f t="shared" si="7"/>
        <v>0</v>
      </c>
      <c r="N66" s="426">
        <f t="shared" si="7"/>
        <v>0</v>
      </c>
      <c r="O66" s="426">
        <f t="shared" si="7"/>
        <v>0</v>
      </c>
    </row>
    <row r="67" spans="1:15">
      <c r="A67" s="550" t="str">
        <f t="shared" si="6"/>
        <v>WWI4</v>
      </c>
      <c r="B67" s="550" t="str">
        <f t="shared" si="6"/>
        <v>Other I4</v>
      </c>
      <c r="F67" s="426">
        <f t="shared" si="7"/>
        <v>0</v>
      </c>
      <c r="G67" s="426">
        <f t="shared" si="7"/>
        <v>0</v>
      </c>
      <c r="H67" s="426">
        <f t="shared" si="7"/>
        <v>0</v>
      </c>
      <c r="I67" s="426">
        <f t="shared" si="7"/>
        <v>0</v>
      </c>
      <c r="J67" s="426">
        <f t="shared" si="7"/>
        <v>0</v>
      </c>
      <c r="K67" s="426">
        <f t="shared" si="7"/>
        <v>0</v>
      </c>
      <c r="L67" s="426">
        <f t="shared" si="7"/>
        <v>0</v>
      </c>
      <c r="M67" s="426">
        <f t="shared" si="7"/>
        <v>0</v>
      </c>
      <c r="N67" s="426">
        <f t="shared" si="7"/>
        <v>0</v>
      </c>
      <c r="O67" s="426">
        <f t="shared" si="7"/>
        <v>0</v>
      </c>
    </row>
    <row r="68" spans="1:15">
      <c r="A68" s="550" t="str">
        <f t="shared" si="6"/>
        <v>WWI5</v>
      </c>
      <c r="B68" s="550" t="str">
        <f t="shared" si="6"/>
        <v>Other I5</v>
      </c>
      <c r="F68" s="426">
        <f t="shared" si="7"/>
        <v>0</v>
      </c>
      <c r="G68" s="426">
        <f t="shared" si="7"/>
        <v>0</v>
      </c>
      <c r="H68" s="426">
        <f t="shared" si="7"/>
        <v>0</v>
      </c>
      <c r="I68" s="426">
        <f t="shared" si="7"/>
        <v>0</v>
      </c>
      <c r="J68" s="426">
        <f t="shared" si="7"/>
        <v>0</v>
      </c>
      <c r="K68" s="426">
        <f t="shared" si="7"/>
        <v>0</v>
      </c>
      <c r="L68" s="426">
        <f t="shared" si="7"/>
        <v>0</v>
      </c>
      <c r="M68" s="426">
        <f t="shared" si="7"/>
        <v>0</v>
      </c>
      <c r="N68" s="426">
        <f t="shared" si="7"/>
        <v>0</v>
      </c>
      <c r="O68" s="426">
        <f t="shared" si="7"/>
        <v>0</v>
      </c>
    </row>
    <row r="69" spans="1:15">
      <c r="A69" s="550" t="str">
        <f t="shared" si="6"/>
        <v>WWI6</v>
      </c>
      <c r="B69" s="550" t="str">
        <f t="shared" si="6"/>
        <v>Other I6</v>
      </c>
      <c r="F69" s="426">
        <f t="shared" si="7"/>
        <v>0</v>
      </c>
      <c r="G69" s="426">
        <f t="shared" si="7"/>
        <v>0</v>
      </c>
      <c r="H69" s="426">
        <f t="shared" si="7"/>
        <v>0</v>
      </c>
      <c r="I69" s="426">
        <f t="shared" si="7"/>
        <v>0</v>
      </c>
      <c r="J69" s="426">
        <f t="shared" si="7"/>
        <v>0</v>
      </c>
      <c r="K69" s="426">
        <f t="shared" si="7"/>
        <v>0</v>
      </c>
      <c r="L69" s="426">
        <f t="shared" si="7"/>
        <v>0</v>
      </c>
      <c r="M69" s="426">
        <f t="shared" si="7"/>
        <v>0</v>
      </c>
      <c r="N69" s="426">
        <f t="shared" si="7"/>
        <v>0</v>
      </c>
      <c r="O69" s="426">
        <f t="shared" si="7"/>
        <v>0</v>
      </c>
    </row>
    <row r="70" spans="1:15">
      <c r="A70" s="550" t="str">
        <f t="shared" si="6"/>
        <v>WWI7</v>
      </c>
      <c r="B70" s="550" t="str">
        <f t="shared" si="6"/>
        <v>Other I7</v>
      </c>
      <c r="F70" s="426">
        <f t="shared" si="7"/>
        <v>0</v>
      </c>
      <c r="G70" s="426">
        <f t="shared" si="7"/>
        <v>0</v>
      </c>
      <c r="H70" s="426">
        <f t="shared" si="7"/>
        <v>0</v>
      </c>
      <c r="I70" s="426">
        <f t="shared" si="7"/>
        <v>0</v>
      </c>
      <c r="J70" s="426">
        <f t="shared" si="7"/>
        <v>0</v>
      </c>
      <c r="K70" s="426">
        <f t="shared" si="7"/>
        <v>0</v>
      </c>
      <c r="L70" s="426">
        <f t="shared" si="7"/>
        <v>0</v>
      </c>
      <c r="M70" s="426">
        <f t="shared" si="7"/>
        <v>0</v>
      </c>
      <c r="N70" s="426">
        <f t="shared" si="7"/>
        <v>0</v>
      </c>
      <c r="O70" s="426">
        <f t="shared" si="7"/>
        <v>0</v>
      </c>
    </row>
    <row r="71" spans="1:15" ht="12">
      <c r="A71" s="550" t="str">
        <f t="shared" si="6"/>
        <v>WWI8</v>
      </c>
      <c r="B71" s="550" t="str">
        <f t="shared" si="6"/>
        <v>Other I8</v>
      </c>
      <c r="F71" s="428">
        <f t="shared" si="7"/>
        <v>0</v>
      </c>
      <c r="G71" s="428">
        <f t="shared" si="7"/>
        <v>0</v>
      </c>
      <c r="H71" s="428">
        <f t="shared" si="7"/>
        <v>0</v>
      </c>
      <c r="I71" s="428">
        <f t="shared" si="7"/>
        <v>0</v>
      </c>
      <c r="J71" s="428">
        <f t="shared" si="7"/>
        <v>0</v>
      </c>
      <c r="K71" s="428">
        <f t="shared" si="7"/>
        <v>0</v>
      </c>
      <c r="L71" s="428">
        <f t="shared" si="7"/>
        <v>0</v>
      </c>
      <c r="M71" s="428">
        <f t="shared" si="7"/>
        <v>0</v>
      </c>
      <c r="N71" s="428">
        <f t="shared" si="7"/>
        <v>0</v>
      </c>
      <c r="O71" s="428">
        <f t="shared" si="7"/>
        <v>0</v>
      </c>
    </row>
    <row r="72" spans="1:15" s="29" customFormat="1">
      <c r="B72" s="559" t="s">
        <v>5</v>
      </c>
      <c r="F72" s="429">
        <f>F26</f>
        <v>36209.732029569976</v>
      </c>
      <c r="G72" s="429">
        <f t="shared" ref="G72:O72" si="8">G26</f>
        <v>44482.482060019203</v>
      </c>
      <c r="H72" s="429">
        <f t="shared" si="8"/>
        <v>48630.372345426113</v>
      </c>
      <c r="I72" s="429">
        <f t="shared" si="8"/>
        <v>58748.829278658173</v>
      </c>
      <c r="J72" s="429">
        <f t="shared" si="8"/>
        <v>61978.222182401092</v>
      </c>
      <c r="K72" s="429">
        <f t="shared" si="8"/>
        <v>69905.373001722066</v>
      </c>
      <c r="L72" s="429">
        <f t="shared" si="8"/>
        <v>72868.485326338763</v>
      </c>
      <c r="M72" s="429">
        <f t="shared" si="8"/>
        <v>77975.742122405398</v>
      </c>
      <c r="N72" s="429">
        <f t="shared" si="8"/>
        <v>82659.366175399831</v>
      </c>
      <c r="O72" s="429">
        <f t="shared" si="8"/>
        <v>88376.946790815055</v>
      </c>
    </row>
    <row r="74" spans="1:15">
      <c r="B74" s="29" t="s">
        <v>539</v>
      </c>
    </row>
    <row r="75" spans="1:15">
      <c r="A75" s="550" t="str">
        <f t="shared" ref="A75:B82" si="9">A64</f>
        <v>WWI1</v>
      </c>
      <c r="B75" s="550" t="str">
        <f t="shared" si="9"/>
        <v>Residential Inside</v>
      </c>
      <c r="F75" s="240">
        <f t="shared" ref="F75:O82" si="10">F64+F42</f>
        <v>915842.84825406899</v>
      </c>
      <c r="G75" s="240">
        <f t="shared" si="10"/>
        <v>1828748.329419072</v>
      </c>
      <c r="H75" s="240">
        <f t="shared" si="10"/>
        <v>1903669.0426283623</v>
      </c>
      <c r="I75" s="240">
        <f t="shared" si="10"/>
        <v>2942643.1087634941</v>
      </c>
      <c r="J75" s="240">
        <f t="shared" si="10"/>
        <v>2813911.3091011364</v>
      </c>
      <c r="K75" s="240">
        <f t="shared" si="10"/>
        <v>4136659.1545296353</v>
      </c>
      <c r="L75" s="240">
        <f t="shared" si="10"/>
        <v>4033297.5194243216</v>
      </c>
      <c r="M75" s="240">
        <f t="shared" si="10"/>
        <v>5236934.6783747738</v>
      </c>
      <c r="N75" s="240">
        <f t="shared" si="10"/>
        <v>5259020.0293159951</v>
      </c>
      <c r="O75" s="240">
        <f t="shared" si="10"/>
        <v>6214234.7564189304</v>
      </c>
    </row>
    <row r="76" spans="1:15">
      <c r="A76" s="550" t="str">
        <f t="shared" si="9"/>
        <v>WWI2</v>
      </c>
      <c r="B76" s="550" t="str">
        <f t="shared" si="9"/>
        <v>Commercial Inside</v>
      </c>
      <c r="F76" s="426">
        <f t="shared" si="10"/>
        <v>109342.93570677549</v>
      </c>
      <c r="G76" s="426">
        <f t="shared" si="10"/>
        <v>220303.72773875922</v>
      </c>
      <c r="H76" s="426">
        <f t="shared" si="10"/>
        <v>229164.64805826318</v>
      </c>
      <c r="I76" s="426">
        <f t="shared" si="10"/>
        <v>355398.91809066787</v>
      </c>
      <c r="J76" s="426">
        <f t="shared" si="10"/>
        <v>339440.92265811731</v>
      </c>
      <c r="K76" s="426">
        <f t="shared" si="10"/>
        <v>500504.01486754854</v>
      </c>
      <c r="L76" s="426">
        <f t="shared" si="10"/>
        <v>487664.79230562033</v>
      </c>
      <c r="M76" s="426">
        <f t="shared" si="10"/>
        <v>634373.5103028164</v>
      </c>
      <c r="N76" s="426">
        <f t="shared" si="10"/>
        <v>636740.67234204721</v>
      </c>
      <c r="O76" s="426">
        <f t="shared" si="10"/>
        <v>753051.94826015679</v>
      </c>
    </row>
    <row r="77" spans="1:15">
      <c r="A77" s="550" t="str">
        <f t="shared" si="9"/>
        <v>WWI3</v>
      </c>
      <c r="B77" s="550" t="str">
        <f t="shared" si="9"/>
        <v>Other I3</v>
      </c>
      <c r="F77" s="426">
        <f t="shared" si="10"/>
        <v>0</v>
      </c>
      <c r="G77" s="426">
        <f t="shared" si="10"/>
        <v>0</v>
      </c>
      <c r="H77" s="426">
        <f t="shared" si="10"/>
        <v>0</v>
      </c>
      <c r="I77" s="426">
        <f t="shared" si="10"/>
        <v>0</v>
      </c>
      <c r="J77" s="426">
        <f t="shared" si="10"/>
        <v>0</v>
      </c>
      <c r="K77" s="426">
        <f t="shared" si="10"/>
        <v>0</v>
      </c>
      <c r="L77" s="426">
        <f t="shared" si="10"/>
        <v>0</v>
      </c>
      <c r="M77" s="426">
        <f t="shared" si="10"/>
        <v>0</v>
      </c>
      <c r="N77" s="426">
        <f t="shared" si="10"/>
        <v>0</v>
      </c>
      <c r="O77" s="426">
        <f t="shared" si="10"/>
        <v>0</v>
      </c>
    </row>
    <row r="78" spans="1:15">
      <c r="A78" s="550" t="str">
        <f t="shared" si="9"/>
        <v>WWI4</v>
      </c>
      <c r="B78" s="550" t="str">
        <f t="shared" si="9"/>
        <v>Other I4</v>
      </c>
      <c r="F78" s="426">
        <f t="shared" si="10"/>
        <v>0</v>
      </c>
      <c r="G78" s="426">
        <f t="shared" si="10"/>
        <v>0</v>
      </c>
      <c r="H78" s="426">
        <f t="shared" si="10"/>
        <v>0</v>
      </c>
      <c r="I78" s="426">
        <f t="shared" si="10"/>
        <v>0</v>
      </c>
      <c r="J78" s="426">
        <f t="shared" si="10"/>
        <v>0</v>
      </c>
      <c r="K78" s="426">
        <f t="shared" si="10"/>
        <v>0</v>
      </c>
      <c r="L78" s="426">
        <f t="shared" si="10"/>
        <v>0</v>
      </c>
      <c r="M78" s="426">
        <f t="shared" si="10"/>
        <v>0</v>
      </c>
      <c r="N78" s="426">
        <f t="shared" si="10"/>
        <v>0</v>
      </c>
      <c r="O78" s="426">
        <f t="shared" si="10"/>
        <v>0</v>
      </c>
    </row>
    <row r="79" spans="1:15">
      <c r="A79" s="651" t="str">
        <f t="shared" si="9"/>
        <v>WWI5</v>
      </c>
      <c r="B79" s="651" t="str">
        <f t="shared" si="9"/>
        <v>Other I5</v>
      </c>
      <c r="C79" s="21"/>
      <c r="F79" s="426">
        <f t="shared" si="10"/>
        <v>0</v>
      </c>
      <c r="G79" s="426">
        <f t="shared" si="10"/>
        <v>0</v>
      </c>
      <c r="H79" s="426">
        <f t="shared" si="10"/>
        <v>0</v>
      </c>
      <c r="I79" s="426">
        <f t="shared" si="10"/>
        <v>0</v>
      </c>
      <c r="J79" s="426">
        <f t="shared" si="10"/>
        <v>0</v>
      </c>
      <c r="K79" s="426">
        <f t="shared" si="10"/>
        <v>0</v>
      </c>
      <c r="L79" s="426">
        <f t="shared" si="10"/>
        <v>0</v>
      </c>
      <c r="M79" s="426">
        <f t="shared" si="10"/>
        <v>0</v>
      </c>
      <c r="N79" s="426">
        <f t="shared" si="10"/>
        <v>0</v>
      </c>
      <c r="O79" s="426">
        <f t="shared" si="10"/>
        <v>0</v>
      </c>
    </row>
    <row r="80" spans="1:15">
      <c r="A80" s="651" t="str">
        <f t="shared" si="9"/>
        <v>WWI6</v>
      </c>
      <c r="B80" s="651" t="str">
        <f t="shared" si="9"/>
        <v>Other I6</v>
      </c>
      <c r="C80" s="21"/>
      <c r="F80" s="426">
        <f t="shared" si="10"/>
        <v>0</v>
      </c>
      <c r="G80" s="426">
        <f t="shared" si="10"/>
        <v>0</v>
      </c>
      <c r="H80" s="426">
        <f t="shared" si="10"/>
        <v>0</v>
      </c>
      <c r="I80" s="426">
        <f t="shared" si="10"/>
        <v>0</v>
      </c>
      <c r="J80" s="426">
        <f t="shared" si="10"/>
        <v>0</v>
      </c>
      <c r="K80" s="426">
        <f t="shared" si="10"/>
        <v>0</v>
      </c>
      <c r="L80" s="426">
        <f t="shared" si="10"/>
        <v>0</v>
      </c>
      <c r="M80" s="426">
        <f t="shared" si="10"/>
        <v>0</v>
      </c>
      <c r="N80" s="426">
        <f t="shared" si="10"/>
        <v>0</v>
      </c>
      <c r="O80" s="426">
        <f t="shared" si="10"/>
        <v>0</v>
      </c>
    </row>
    <row r="81" spans="1:15">
      <c r="A81" s="550" t="str">
        <f t="shared" si="9"/>
        <v>WWI7</v>
      </c>
      <c r="B81" s="550" t="str">
        <f t="shared" si="9"/>
        <v>Other I7</v>
      </c>
      <c r="F81" s="426">
        <f t="shared" si="10"/>
        <v>0</v>
      </c>
      <c r="G81" s="426">
        <f t="shared" si="10"/>
        <v>0</v>
      </c>
      <c r="H81" s="426">
        <f t="shared" si="10"/>
        <v>0</v>
      </c>
      <c r="I81" s="426">
        <f t="shared" si="10"/>
        <v>0</v>
      </c>
      <c r="J81" s="426">
        <f t="shared" si="10"/>
        <v>0</v>
      </c>
      <c r="K81" s="426">
        <f t="shared" si="10"/>
        <v>0</v>
      </c>
      <c r="L81" s="426">
        <f t="shared" si="10"/>
        <v>0</v>
      </c>
      <c r="M81" s="426">
        <f t="shared" si="10"/>
        <v>0</v>
      </c>
      <c r="N81" s="426">
        <f t="shared" si="10"/>
        <v>0</v>
      </c>
      <c r="O81" s="426">
        <f t="shared" si="10"/>
        <v>0</v>
      </c>
    </row>
    <row r="82" spans="1:15">
      <c r="A82" s="550" t="str">
        <f t="shared" si="9"/>
        <v>WWI8</v>
      </c>
      <c r="B82" s="550" t="str">
        <f t="shared" si="9"/>
        <v>Other I8</v>
      </c>
      <c r="F82" s="426">
        <f t="shared" si="10"/>
        <v>0</v>
      </c>
      <c r="G82" s="426">
        <f t="shared" si="10"/>
        <v>0</v>
      </c>
      <c r="H82" s="426">
        <f t="shared" si="10"/>
        <v>0</v>
      </c>
      <c r="I82" s="426">
        <f t="shared" si="10"/>
        <v>0</v>
      </c>
      <c r="J82" s="426">
        <f t="shared" si="10"/>
        <v>0</v>
      </c>
      <c r="K82" s="426">
        <f t="shared" si="10"/>
        <v>0</v>
      </c>
      <c r="L82" s="426">
        <f t="shared" si="10"/>
        <v>0</v>
      </c>
      <c r="M82" s="426">
        <f t="shared" si="10"/>
        <v>0</v>
      </c>
      <c r="N82" s="426">
        <f t="shared" si="10"/>
        <v>0</v>
      </c>
      <c r="O82" s="426">
        <f t="shared" si="10"/>
        <v>0</v>
      </c>
    </row>
    <row r="83" spans="1:15" s="29" customFormat="1">
      <c r="B83" s="559" t="s">
        <v>5</v>
      </c>
      <c r="F83" s="429">
        <f t="shared" ref="F83:O83" si="11">SUM(F75:F82)</f>
        <v>1025185.7839608445</v>
      </c>
      <c r="G83" s="429">
        <f t="shared" si="11"/>
        <v>2049052.0571578313</v>
      </c>
      <c r="H83" s="429">
        <f t="shared" si="11"/>
        <v>2132833.6906866254</v>
      </c>
      <c r="I83" s="429">
        <f t="shared" si="11"/>
        <v>3298042.0268541621</v>
      </c>
      <c r="J83" s="429">
        <f t="shared" si="11"/>
        <v>3153352.2317592539</v>
      </c>
      <c r="K83" s="429">
        <f t="shared" si="11"/>
        <v>4637163.1693971837</v>
      </c>
      <c r="L83" s="429">
        <f t="shared" si="11"/>
        <v>4520962.3117299415</v>
      </c>
      <c r="M83" s="429">
        <f t="shared" si="11"/>
        <v>5871308.1886775903</v>
      </c>
      <c r="N83" s="429">
        <f t="shared" si="11"/>
        <v>5895760.7016580421</v>
      </c>
      <c r="O83" s="429">
        <f t="shared" si="11"/>
        <v>6967286.7046790868</v>
      </c>
    </row>
    <row r="84" spans="1:15">
      <c r="B84" s="536"/>
      <c r="F84" s="244"/>
      <c r="G84" s="244"/>
      <c r="H84" s="244"/>
      <c r="I84" s="244"/>
      <c r="J84" s="244"/>
      <c r="K84" s="244"/>
      <c r="L84" s="244"/>
      <c r="M84" s="244"/>
      <c r="N84" s="244"/>
      <c r="O84" s="244"/>
    </row>
    <row r="85" spans="1:15">
      <c r="B85" s="536"/>
      <c r="F85" s="244" t="b">
        <f>ROUND(F83,0)=ROUND(F27,0)</f>
        <v>1</v>
      </c>
      <c r="G85" s="244" t="b">
        <f t="shared" ref="G85:O85" si="12">ROUND(G83,0)=ROUND(G27,0)</f>
        <v>1</v>
      </c>
      <c r="H85" s="244" t="b">
        <f t="shared" si="12"/>
        <v>1</v>
      </c>
      <c r="I85" s="244" t="b">
        <f t="shared" si="12"/>
        <v>1</v>
      </c>
      <c r="J85" s="244" t="b">
        <f t="shared" si="12"/>
        <v>1</v>
      </c>
      <c r="K85" s="244" t="b">
        <f t="shared" si="12"/>
        <v>1</v>
      </c>
      <c r="L85" s="244" t="b">
        <f t="shared" si="12"/>
        <v>1</v>
      </c>
      <c r="M85" s="244" t="b">
        <f t="shared" si="12"/>
        <v>1</v>
      </c>
      <c r="N85" s="244" t="b">
        <f t="shared" si="12"/>
        <v>1</v>
      </c>
      <c r="O85" s="244" t="b">
        <f t="shared" si="12"/>
        <v>1</v>
      </c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1"/>
    <pageSetUpPr fitToPage="1"/>
  </sheetPr>
  <dimension ref="A1"/>
  <sheetViews>
    <sheetView workbookViewId="0">
      <selection activeCell="F5" sqref="F5"/>
    </sheetView>
  </sheetViews>
  <sheetFormatPr defaultRowHeight="14.4"/>
  <sheetData/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 tint="-0.499984740745262"/>
    <pageSetUpPr fitToPage="1"/>
  </sheetPr>
  <dimension ref="A2:W120"/>
  <sheetViews>
    <sheetView workbookViewId="0">
      <selection activeCell="F5" sqref="F5"/>
    </sheetView>
  </sheetViews>
  <sheetFormatPr defaultColWidth="9.109375" defaultRowHeight="10.199999999999999"/>
  <cols>
    <col min="1" max="1" width="14.44140625" style="133" customWidth="1"/>
    <col min="2" max="2" width="34.109375" style="133" customWidth="1"/>
    <col min="3" max="8" width="9.109375" style="133"/>
    <col min="9" max="9" width="12" style="133" customWidth="1"/>
    <col min="10" max="11" width="10.44140625" style="133" bestFit="1" customWidth="1"/>
    <col min="12" max="12" width="9.44140625" style="133" customWidth="1"/>
    <col min="13" max="13" width="9.109375" style="133"/>
    <col min="14" max="14" width="10.21875" style="133" customWidth="1"/>
    <col min="15" max="16384" width="9.109375" style="133"/>
  </cols>
  <sheetData>
    <row r="2" spans="1:23">
      <c r="B2" s="1281" t="s">
        <v>120</v>
      </c>
      <c r="C2" s="1282"/>
      <c r="D2" s="1282"/>
      <c r="E2" s="1282"/>
      <c r="F2" s="1283"/>
    </row>
    <row r="3" spans="1:23">
      <c r="B3" s="672">
        <v>3171397</v>
      </c>
      <c r="C3" s="673" t="s">
        <v>574</v>
      </c>
      <c r="D3" s="674"/>
      <c r="E3" s="674"/>
      <c r="F3" s="675"/>
    </row>
    <row r="4" spans="1:23">
      <c r="A4" s="151"/>
      <c r="B4" s="17"/>
      <c r="C4" s="17"/>
      <c r="D4" s="17"/>
      <c r="E4" s="17"/>
      <c r="F4" s="17"/>
      <c r="G4" s="17"/>
      <c r="H4" s="17"/>
      <c r="I4" s="676"/>
      <c r="J4" s="17"/>
      <c r="W4" s="36"/>
    </row>
    <row r="5" spans="1:23">
      <c r="A5" s="151"/>
      <c r="B5" s="1281" t="s">
        <v>470</v>
      </c>
      <c r="C5" s="1282"/>
      <c r="D5" s="1282"/>
      <c r="E5" s="1282"/>
      <c r="F5" s="1283"/>
      <c r="G5" s="21"/>
      <c r="H5" s="17"/>
      <c r="I5" s="1281" t="s">
        <v>575</v>
      </c>
      <c r="J5" s="1282"/>
      <c r="K5" s="1282"/>
      <c r="L5" s="1282"/>
      <c r="M5" s="1283"/>
      <c r="W5" s="36"/>
    </row>
    <row r="6" spans="1:23">
      <c r="A6" s="151"/>
      <c r="B6" s="677">
        <v>1</v>
      </c>
      <c r="C6" s="673" t="s">
        <v>576</v>
      </c>
      <c r="D6" s="674"/>
      <c r="E6" s="674"/>
      <c r="F6" s="675"/>
      <c r="G6" s="17"/>
      <c r="H6" s="17"/>
      <c r="I6" s="677">
        <v>24</v>
      </c>
      <c r="J6" s="673" t="s">
        <v>577</v>
      </c>
      <c r="K6" s="674"/>
      <c r="L6" s="674"/>
      <c r="M6" s="675"/>
      <c r="W6" s="36"/>
    </row>
    <row r="7" spans="1:23">
      <c r="A7" s="151"/>
      <c r="B7" s="677">
        <v>2</v>
      </c>
      <c r="C7" s="673" t="s">
        <v>578</v>
      </c>
      <c r="D7" s="674"/>
      <c r="E7" s="674"/>
      <c r="F7" s="675"/>
      <c r="G7" s="17"/>
      <c r="H7" s="21"/>
      <c r="I7" s="677">
        <v>21</v>
      </c>
      <c r="J7" s="673" t="s">
        <v>579</v>
      </c>
      <c r="K7" s="674"/>
      <c r="L7" s="674"/>
      <c r="M7" s="675"/>
      <c r="W7" s="17"/>
    </row>
    <row r="8" spans="1:23">
      <c r="A8" s="151"/>
      <c r="B8" s="677">
        <v>3</v>
      </c>
      <c r="C8" s="673" t="s">
        <v>580</v>
      </c>
      <c r="D8" s="674"/>
      <c r="E8" s="674"/>
      <c r="F8" s="675"/>
      <c r="G8" s="17"/>
      <c r="H8" s="21"/>
      <c r="I8" s="677">
        <v>22</v>
      </c>
      <c r="J8" s="673" t="s">
        <v>581</v>
      </c>
      <c r="K8" s="674"/>
      <c r="L8" s="674"/>
      <c r="M8" s="675"/>
      <c r="W8" s="17"/>
    </row>
    <row r="9" spans="1:23">
      <c r="A9" s="17"/>
      <c r="B9" s="677">
        <v>4</v>
      </c>
      <c r="C9" s="673" t="s">
        <v>582</v>
      </c>
      <c r="D9" s="674"/>
      <c r="E9" s="674"/>
      <c r="F9" s="675"/>
      <c r="G9" s="17"/>
      <c r="H9" s="17"/>
      <c r="I9" s="677">
        <v>0</v>
      </c>
      <c r="J9" s="673" t="s">
        <v>583</v>
      </c>
      <c r="K9" s="674"/>
      <c r="L9" s="674"/>
      <c r="M9" s="675"/>
      <c r="W9" s="17"/>
    </row>
    <row r="10" spans="1:23">
      <c r="A10" s="17"/>
      <c r="B10" s="677">
        <v>5</v>
      </c>
      <c r="C10" s="673" t="s">
        <v>584</v>
      </c>
      <c r="D10" s="674"/>
      <c r="E10" s="674"/>
      <c r="F10" s="675"/>
      <c r="G10" s="17"/>
      <c r="H10" s="17"/>
      <c r="I10" s="677">
        <v>0</v>
      </c>
      <c r="J10" s="673" t="s">
        <v>583</v>
      </c>
      <c r="K10" s="674"/>
      <c r="L10" s="674"/>
      <c r="M10" s="675"/>
      <c r="W10" s="17"/>
    </row>
    <row r="11" spans="1:23">
      <c r="A11" s="151"/>
      <c r="B11" s="677">
        <v>9</v>
      </c>
      <c r="C11" s="673" t="s">
        <v>585</v>
      </c>
      <c r="D11" s="674"/>
      <c r="E11" s="674"/>
      <c r="F11" s="675"/>
      <c r="G11" s="17"/>
      <c r="H11" s="17"/>
      <c r="I11" s="677">
        <v>0</v>
      </c>
      <c r="J11" s="673" t="s">
        <v>583</v>
      </c>
      <c r="K11" s="674"/>
      <c r="L11" s="674"/>
      <c r="M11" s="675"/>
      <c r="W11" s="17"/>
    </row>
    <row r="12" spans="1:23">
      <c r="A12" s="151"/>
      <c r="B12" s="677" t="s">
        <v>478</v>
      </c>
      <c r="C12" s="673" t="s">
        <v>586</v>
      </c>
      <c r="D12" s="674"/>
      <c r="E12" s="674"/>
      <c r="F12" s="675"/>
      <c r="G12" s="17"/>
      <c r="H12" s="17"/>
      <c r="I12" s="677">
        <v>0</v>
      </c>
      <c r="J12" s="673" t="s">
        <v>583</v>
      </c>
      <c r="K12" s="674"/>
      <c r="L12" s="674"/>
      <c r="M12" s="675"/>
      <c r="W12" s="17"/>
    </row>
    <row r="13" spans="1:23">
      <c r="A13" s="151"/>
      <c r="B13" s="677" t="s">
        <v>479</v>
      </c>
      <c r="C13" s="673" t="s">
        <v>587</v>
      </c>
      <c r="D13" s="674"/>
      <c r="E13" s="674"/>
      <c r="F13" s="675"/>
      <c r="G13" s="17"/>
      <c r="H13" s="17"/>
      <c r="I13" s="677">
        <v>0</v>
      </c>
      <c r="J13" s="673" t="s">
        <v>583</v>
      </c>
      <c r="K13" s="674"/>
      <c r="L13" s="674"/>
      <c r="M13" s="675"/>
      <c r="W13" s="17"/>
    </row>
    <row r="14" spans="1:23">
      <c r="A14" s="151"/>
      <c r="B14" s="677" t="s">
        <v>482</v>
      </c>
      <c r="C14" s="673" t="s">
        <v>55</v>
      </c>
      <c r="D14" s="674"/>
      <c r="E14" s="674"/>
      <c r="F14" s="675"/>
      <c r="G14" s="17"/>
      <c r="H14" s="17"/>
      <c r="I14" s="677">
        <v>0</v>
      </c>
      <c r="J14" s="673" t="s">
        <v>583</v>
      </c>
      <c r="K14" s="674"/>
      <c r="L14" s="674"/>
      <c r="M14" s="675"/>
      <c r="W14" s="17"/>
    </row>
    <row r="15" spans="1:23">
      <c r="A15" s="151"/>
      <c r="B15" s="677" t="s">
        <v>588</v>
      </c>
      <c r="C15" s="673" t="s">
        <v>589</v>
      </c>
      <c r="D15" s="674"/>
      <c r="E15" s="674"/>
      <c r="F15" s="675"/>
      <c r="G15" s="17"/>
      <c r="H15" s="17"/>
      <c r="I15" s="677">
        <v>0</v>
      </c>
      <c r="J15" s="673" t="s">
        <v>583</v>
      </c>
      <c r="K15" s="674"/>
      <c r="L15" s="674"/>
      <c r="M15" s="675"/>
      <c r="W15" s="17"/>
    </row>
    <row r="16" spans="1:23">
      <c r="A16" s="151"/>
      <c r="B16" s="677" t="s">
        <v>590</v>
      </c>
      <c r="C16" s="673" t="s">
        <v>152</v>
      </c>
      <c r="D16" s="674"/>
      <c r="E16" s="674"/>
      <c r="F16" s="675"/>
      <c r="G16" s="17"/>
      <c r="H16" s="17"/>
      <c r="I16" s="677">
        <v>0</v>
      </c>
      <c r="J16" s="673" t="s">
        <v>583</v>
      </c>
      <c r="K16" s="674"/>
      <c r="L16" s="674"/>
      <c r="M16" s="675"/>
      <c r="W16" s="17"/>
    </row>
    <row r="17" spans="1:23">
      <c r="A17" s="151"/>
      <c r="B17" s="677">
        <v>6</v>
      </c>
      <c r="C17" s="673" t="s">
        <v>366</v>
      </c>
      <c r="D17" s="674"/>
      <c r="E17" s="674"/>
      <c r="F17" s="675"/>
      <c r="G17" s="17"/>
      <c r="H17" s="17"/>
      <c r="I17" s="677">
        <v>0</v>
      </c>
      <c r="J17" s="673" t="s">
        <v>583</v>
      </c>
      <c r="K17" s="674"/>
      <c r="L17" s="674"/>
      <c r="M17" s="675"/>
      <c r="W17" s="17"/>
    </row>
    <row r="18" spans="1:23">
      <c r="A18" s="151"/>
      <c r="B18" s="17"/>
      <c r="C18" s="17"/>
      <c r="D18" s="21"/>
      <c r="E18" s="17"/>
      <c r="F18" s="17"/>
      <c r="G18" s="17"/>
      <c r="H18" s="17"/>
      <c r="I18" s="677">
        <v>0</v>
      </c>
      <c r="J18" s="673" t="s">
        <v>583</v>
      </c>
      <c r="K18" s="674"/>
      <c r="L18" s="674"/>
      <c r="M18" s="675"/>
      <c r="W18" s="17"/>
    </row>
    <row r="19" spans="1:23">
      <c r="A19" s="151"/>
      <c r="B19" s="17"/>
      <c r="C19" s="17"/>
      <c r="D19" s="17"/>
      <c r="E19" s="17"/>
      <c r="F19" s="17"/>
      <c r="G19" s="17"/>
      <c r="H19" s="17"/>
      <c r="I19" s="677">
        <v>0</v>
      </c>
      <c r="J19" s="673" t="s">
        <v>583</v>
      </c>
      <c r="K19" s="674"/>
      <c r="L19" s="674"/>
      <c r="M19" s="675"/>
      <c r="W19" s="17"/>
    </row>
    <row r="20" spans="1:23">
      <c r="A20" s="151"/>
      <c r="B20" s="17"/>
      <c r="C20" s="17"/>
      <c r="D20" s="17"/>
      <c r="E20" s="17"/>
      <c r="F20" s="17"/>
      <c r="G20" s="17"/>
      <c r="H20" s="17"/>
      <c r="I20" s="677">
        <v>0</v>
      </c>
      <c r="J20" s="673" t="s">
        <v>583</v>
      </c>
      <c r="K20" s="674"/>
      <c r="L20" s="674"/>
      <c r="M20" s="675"/>
      <c r="W20" s="17"/>
    </row>
    <row r="21" spans="1:23">
      <c r="A21" s="151"/>
      <c r="B21" s="1281" t="s">
        <v>591</v>
      </c>
      <c r="C21" s="1282"/>
      <c r="D21" s="1282"/>
      <c r="E21" s="1282"/>
      <c r="F21" s="1282"/>
      <c r="G21" s="1283"/>
      <c r="H21" s="17"/>
      <c r="I21" s="677" t="s">
        <v>482</v>
      </c>
      <c r="J21" s="673" t="s">
        <v>55</v>
      </c>
      <c r="K21" s="674"/>
      <c r="L21" s="674"/>
      <c r="M21" s="675"/>
      <c r="W21" s="17"/>
    </row>
    <row r="22" spans="1:23">
      <c r="A22" s="151"/>
      <c r="B22" s="678"/>
      <c r="C22" s="679" t="s">
        <v>296</v>
      </c>
      <c r="D22" s="679" t="s">
        <v>592</v>
      </c>
      <c r="E22" s="680"/>
      <c r="F22" s="679" t="s">
        <v>358</v>
      </c>
      <c r="G22" s="679" t="s">
        <v>593</v>
      </c>
      <c r="H22" s="17"/>
      <c r="I22" s="677" t="s">
        <v>478</v>
      </c>
      <c r="J22" s="673" t="s">
        <v>586</v>
      </c>
      <c r="K22" s="674"/>
      <c r="L22" s="674"/>
      <c r="M22" s="675"/>
      <c r="W22" s="17"/>
    </row>
    <row r="23" spans="1:23">
      <c r="A23" s="151"/>
      <c r="B23" s="681"/>
      <c r="C23" s="682" t="s">
        <v>594</v>
      </c>
      <c r="D23" s="682" t="s">
        <v>595</v>
      </c>
      <c r="E23" s="682" t="s">
        <v>301</v>
      </c>
      <c r="F23" s="682" t="s">
        <v>302</v>
      </c>
      <c r="G23" s="682" t="s">
        <v>596</v>
      </c>
      <c r="H23" s="17"/>
      <c r="I23" s="677" t="s">
        <v>479</v>
      </c>
      <c r="J23" s="673" t="s">
        <v>587</v>
      </c>
      <c r="K23" s="674"/>
      <c r="L23" s="674"/>
      <c r="M23" s="675"/>
      <c r="W23" s="17"/>
    </row>
    <row r="24" spans="1:23">
      <c r="A24" s="151"/>
      <c r="B24" s="683">
        <v>1</v>
      </c>
      <c r="C24" s="684">
        <v>0</v>
      </c>
      <c r="D24" s="684">
        <v>0</v>
      </c>
      <c r="E24" s="684">
        <v>0</v>
      </c>
      <c r="F24" s="685">
        <v>0</v>
      </c>
      <c r="G24" s="684">
        <v>0</v>
      </c>
      <c r="H24" s="17"/>
      <c r="I24" s="27"/>
      <c r="J24" s="17"/>
      <c r="W24" s="17"/>
    </row>
    <row r="25" spans="1:23">
      <c r="A25" s="151"/>
      <c r="B25" s="686">
        <v>2</v>
      </c>
      <c r="C25" s="687">
        <v>1</v>
      </c>
      <c r="D25" s="687">
        <v>0</v>
      </c>
      <c r="E25" s="687">
        <v>0</v>
      </c>
      <c r="F25" s="688">
        <v>0</v>
      </c>
      <c r="G25" s="687">
        <v>0</v>
      </c>
      <c r="H25" s="17"/>
      <c r="I25" s="27"/>
      <c r="J25" s="17"/>
      <c r="W25" s="17"/>
    </row>
    <row r="26" spans="1:23">
      <c r="A26" s="151"/>
      <c r="B26" s="683">
        <v>3</v>
      </c>
      <c r="C26" s="684">
        <v>0</v>
      </c>
      <c r="D26" s="684">
        <v>1</v>
      </c>
      <c r="E26" s="684">
        <v>0</v>
      </c>
      <c r="F26" s="685">
        <v>0</v>
      </c>
      <c r="G26" s="684">
        <v>0</v>
      </c>
      <c r="H26" s="17"/>
      <c r="I26" s="27"/>
      <c r="J26" s="17"/>
      <c r="W26" s="17"/>
    </row>
    <row r="27" spans="1:23">
      <c r="A27" s="151"/>
      <c r="B27" s="686">
        <v>4</v>
      </c>
      <c r="C27" s="687">
        <v>0</v>
      </c>
      <c r="D27" s="687">
        <v>0</v>
      </c>
      <c r="E27" s="687">
        <v>1</v>
      </c>
      <c r="F27" s="688">
        <v>0</v>
      </c>
      <c r="G27" s="687">
        <v>0</v>
      </c>
      <c r="H27" s="17"/>
      <c r="I27" s="75"/>
      <c r="J27" s="17"/>
      <c r="W27" s="17"/>
    </row>
    <row r="28" spans="1:23">
      <c r="A28" s="151"/>
      <c r="B28" s="683">
        <v>5</v>
      </c>
      <c r="C28" s="684">
        <v>0</v>
      </c>
      <c r="D28" s="684">
        <v>0</v>
      </c>
      <c r="E28" s="684">
        <v>0</v>
      </c>
      <c r="F28" s="685">
        <v>1</v>
      </c>
      <c r="G28" s="684">
        <v>0</v>
      </c>
      <c r="H28" s="17"/>
      <c r="I28" s="17"/>
      <c r="J28" s="17"/>
      <c r="K28" s="17"/>
      <c r="L28" s="17"/>
      <c r="M28" s="17"/>
      <c r="N28" s="17"/>
      <c r="O28" s="17"/>
      <c r="W28" s="17"/>
    </row>
    <row r="29" spans="1:23">
      <c r="A29" s="151"/>
      <c r="B29" s="686">
        <v>6</v>
      </c>
      <c r="C29" s="687">
        <v>0</v>
      </c>
      <c r="D29" s="687">
        <v>0</v>
      </c>
      <c r="E29" s="687">
        <v>0</v>
      </c>
      <c r="F29" s="688">
        <v>0</v>
      </c>
      <c r="G29" s="687">
        <v>1</v>
      </c>
      <c r="H29" s="17"/>
      <c r="I29" s="17"/>
      <c r="J29" s="17"/>
      <c r="K29" s="17"/>
      <c r="L29" s="17"/>
      <c r="M29" s="17"/>
      <c r="N29" s="17"/>
      <c r="O29" s="17"/>
      <c r="W29" s="17"/>
    </row>
    <row r="30" spans="1:23">
      <c r="A30" s="151"/>
      <c r="B30" s="683">
        <v>7</v>
      </c>
      <c r="C30" s="684">
        <v>0.5</v>
      </c>
      <c r="D30" s="684">
        <v>0.5</v>
      </c>
      <c r="E30" s="684">
        <v>0</v>
      </c>
      <c r="F30" s="685">
        <v>0</v>
      </c>
      <c r="G30" s="684">
        <v>0</v>
      </c>
      <c r="H30" s="17"/>
      <c r="I30" s="17"/>
      <c r="J30" s="17"/>
      <c r="K30" s="17"/>
      <c r="L30" s="17"/>
      <c r="M30" s="17"/>
      <c r="N30" s="17"/>
      <c r="O30" s="17"/>
      <c r="W30" s="17"/>
    </row>
    <row r="31" spans="1:23">
      <c r="A31" s="151"/>
      <c r="B31" s="686">
        <v>8</v>
      </c>
      <c r="C31" s="687">
        <v>0</v>
      </c>
      <c r="D31" s="687">
        <v>0</v>
      </c>
      <c r="E31" s="687">
        <v>0.25</v>
      </c>
      <c r="F31" s="688">
        <v>0.75</v>
      </c>
      <c r="G31" s="687">
        <v>0</v>
      </c>
      <c r="H31" s="17"/>
      <c r="I31" s="17"/>
      <c r="J31" s="17"/>
      <c r="K31" s="17"/>
      <c r="L31" s="17"/>
      <c r="M31" s="17"/>
      <c r="N31" s="17"/>
      <c r="O31" s="17"/>
      <c r="W31" s="17"/>
    </row>
    <row r="32" spans="1:23">
      <c r="A32" s="151"/>
      <c r="B32" s="683">
        <v>9</v>
      </c>
      <c r="C32" s="684"/>
      <c r="D32" s="684"/>
      <c r="E32" s="684"/>
      <c r="F32" s="685"/>
      <c r="G32" s="684"/>
      <c r="H32" s="17"/>
      <c r="I32" s="17"/>
      <c r="J32" s="17"/>
      <c r="K32" s="17"/>
      <c r="L32" s="17"/>
      <c r="M32" s="17"/>
      <c r="N32" s="17"/>
      <c r="O32" s="17"/>
      <c r="W32" s="17"/>
    </row>
    <row r="33" spans="1:23">
      <c r="A33" s="151"/>
      <c r="B33" s="686">
        <v>10</v>
      </c>
      <c r="C33" s="687"/>
      <c r="D33" s="687"/>
      <c r="E33" s="687"/>
      <c r="F33" s="688"/>
      <c r="G33" s="687"/>
      <c r="H33" s="17"/>
      <c r="I33" s="17"/>
      <c r="J33" s="17"/>
      <c r="K33" s="17"/>
      <c r="L33" s="17"/>
      <c r="M33" s="17"/>
      <c r="N33" s="17"/>
      <c r="O33" s="17"/>
      <c r="W33" s="17"/>
    </row>
    <row r="34" spans="1:23">
      <c r="A34" s="151"/>
      <c r="B34" s="683">
        <v>11</v>
      </c>
      <c r="C34" s="684"/>
      <c r="D34" s="684"/>
      <c r="E34" s="684"/>
      <c r="F34" s="685"/>
      <c r="G34" s="684"/>
      <c r="H34" s="17"/>
      <c r="I34" s="27"/>
      <c r="J34" s="17"/>
      <c r="W34" s="17"/>
    </row>
    <row r="35" spans="1:23">
      <c r="A35" s="151"/>
      <c r="B35" s="686">
        <v>12</v>
      </c>
      <c r="C35" s="687"/>
      <c r="D35" s="687"/>
      <c r="E35" s="687"/>
      <c r="F35" s="688"/>
      <c r="G35" s="687"/>
      <c r="H35" s="17"/>
      <c r="I35" s="27"/>
      <c r="J35" s="17"/>
      <c r="W35" s="17"/>
    </row>
    <row r="36" spans="1:23">
      <c r="A36" s="151"/>
      <c r="B36" s="683">
        <v>13</v>
      </c>
      <c r="C36" s="684"/>
      <c r="D36" s="684"/>
      <c r="E36" s="684"/>
      <c r="F36" s="685"/>
      <c r="G36" s="684"/>
      <c r="H36" s="17"/>
      <c r="I36" s="27"/>
      <c r="J36" s="17"/>
      <c r="W36" s="17"/>
    </row>
    <row r="37" spans="1:23">
      <c r="A37" s="151"/>
      <c r="B37" s="686">
        <v>14</v>
      </c>
      <c r="C37" s="687"/>
      <c r="D37" s="687"/>
      <c r="E37" s="687"/>
      <c r="F37" s="688"/>
      <c r="G37" s="687"/>
      <c r="H37" s="17"/>
      <c r="I37" s="27"/>
      <c r="J37" s="17"/>
      <c r="K37" s="689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>
      <c r="A38" s="151"/>
      <c r="B38" s="683">
        <v>15</v>
      </c>
      <c r="C38" s="684"/>
      <c r="D38" s="684"/>
      <c r="E38" s="684"/>
      <c r="F38" s="685"/>
      <c r="G38" s="684"/>
      <c r="H38" s="17"/>
      <c r="I38" s="27"/>
      <c r="J38" s="17"/>
      <c r="K38" s="689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>
      <c r="A39" s="151"/>
      <c r="B39" s="686">
        <v>16</v>
      </c>
      <c r="C39" s="687"/>
      <c r="D39" s="687"/>
      <c r="E39" s="687"/>
      <c r="F39" s="688"/>
      <c r="G39" s="687"/>
      <c r="H39" s="17"/>
      <c r="I39" s="27"/>
      <c r="J39" s="17"/>
      <c r="K39" s="689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>
      <c r="A40" s="151"/>
      <c r="B40" s="683">
        <v>17</v>
      </c>
      <c r="C40" s="684"/>
      <c r="D40" s="684"/>
      <c r="E40" s="684"/>
      <c r="F40" s="685"/>
      <c r="G40" s="684"/>
      <c r="H40" s="17"/>
      <c r="I40" s="27"/>
      <c r="J40" s="17"/>
      <c r="K40" s="689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>
      <c r="A41" s="151"/>
      <c r="B41" s="686">
        <v>18</v>
      </c>
      <c r="C41" s="687"/>
      <c r="D41" s="687"/>
      <c r="E41" s="687"/>
      <c r="F41" s="688"/>
      <c r="G41" s="687"/>
      <c r="H41" s="17"/>
      <c r="I41" s="27"/>
      <c r="J41" s="17"/>
      <c r="K41" s="689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>
      <c r="A42" s="151"/>
      <c r="B42" s="683">
        <v>19</v>
      </c>
      <c r="C42" s="684"/>
      <c r="D42" s="684"/>
      <c r="E42" s="684"/>
      <c r="F42" s="685"/>
      <c r="G42" s="684"/>
      <c r="H42" s="17"/>
      <c r="I42" s="27"/>
      <c r="J42" s="17"/>
      <c r="K42" s="689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>
      <c r="A43" s="151"/>
      <c r="B43" s="686">
        <v>20</v>
      </c>
      <c r="C43" s="687"/>
      <c r="D43" s="687"/>
      <c r="E43" s="687"/>
      <c r="F43" s="688"/>
      <c r="G43" s="687"/>
      <c r="H43" s="17"/>
      <c r="I43" s="27"/>
      <c r="J43" s="17"/>
      <c r="K43" s="689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>
      <c r="A44" s="151"/>
      <c r="B44" s="17"/>
      <c r="C44" s="17"/>
      <c r="D44" s="17"/>
      <c r="E44" s="17"/>
      <c r="F44" s="17"/>
      <c r="G44" s="17"/>
      <c r="H44" s="17"/>
      <c r="I44" s="27"/>
      <c r="J44" s="17"/>
      <c r="K44" s="689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4.4">
      <c r="A45" s="151"/>
      <c r="B45" s="17"/>
      <c r="C45" s="17"/>
      <c r="D45" s="17"/>
      <c r="E45" s="17"/>
      <c r="F45" s="17"/>
      <c r="G45"/>
      <c r="H45"/>
      <c r="I45"/>
      <c r="J45"/>
      <c r="K45"/>
      <c r="L45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>
      <c r="A46" s="151"/>
      <c r="B46" s="690"/>
      <c r="C46" s="691"/>
      <c r="D46" s="691"/>
      <c r="E46" s="691"/>
      <c r="F46" s="691"/>
      <c r="G46" s="426"/>
      <c r="H46" s="17"/>
      <c r="I46" s="27"/>
      <c r="J46" s="17"/>
      <c r="K46" s="689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>
      <c r="A47" s="151"/>
      <c r="E47" s="1284" t="s">
        <v>597</v>
      </c>
      <c r="F47" s="1284"/>
      <c r="G47" s="1284"/>
      <c r="H47" s="1284"/>
      <c r="I47" s="1284"/>
      <c r="J47" s="1284"/>
      <c r="K47" s="1284"/>
      <c r="L47" s="1284"/>
      <c r="M47" s="1284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>
      <c r="B48" s="692"/>
      <c r="C48" s="36"/>
      <c r="D48" s="693"/>
      <c r="E48" s="694">
        <f>'Operating Input'!T7</f>
        <v>2019</v>
      </c>
      <c r="F48" s="694">
        <f>'Operating Input'!U7</f>
        <v>2020</v>
      </c>
      <c r="G48" s="694">
        <f>'Operating Input'!V7</f>
        <v>2021</v>
      </c>
      <c r="H48" s="694">
        <f>'Operating Input'!W7</f>
        <v>2022</v>
      </c>
      <c r="I48" s="694">
        <f>'Operating Input'!X7</f>
        <v>2023</v>
      </c>
      <c r="J48" s="694">
        <f>'Operating Input'!Y7</f>
        <v>2024</v>
      </c>
      <c r="K48" s="694">
        <f>'Operating Input'!Z7</f>
        <v>2025</v>
      </c>
      <c r="L48" s="694">
        <f>'Operating Input'!AA7</f>
        <v>2026</v>
      </c>
      <c r="M48" s="694">
        <f>'Operating Input'!AB7</f>
        <v>2027</v>
      </c>
    </row>
    <row r="49" spans="1:13">
      <c r="A49" s="635"/>
      <c r="B49" s="695"/>
      <c r="C49" s="36"/>
      <c r="D49" s="1281" t="s">
        <v>598</v>
      </c>
      <c r="E49" s="1282"/>
      <c r="F49" s="1282"/>
      <c r="G49" s="1282"/>
      <c r="H49" s="1282"/>
      <c r="I49" s="1282"/>
      <c r="J49" s="1282"/>
      <c r="K49" s="1282"/>
      <c r="L49" s="1282"/>
      <c r="M49" s="1283"/>
    </row>
    <row r="50" spans="1:13">
      <c r="A50" s="96"/>
      <c r="B50" s="692" t="s">
        <v>599</v>
      </c>
      <c r="C50" s="36"/>
      <c r="D50" s="696">
        <v>0</v>
      </c>
      <c r="E50" s="697">
        <v>0</v>
      </c>
      <c r="F50" s="697">
        <v>0</v>
      </c>
      <c r="G50" s="697">
        <v>0</v>
      </c>
      <c r="H50" s="697">
        <v>0</v>
      </c>
      <c r="I50" s="697">
        <v>0</v>
      </c>
      <c r="J50" s="697">
        <v>0</v>
      </c>
      <c r="K50" s="697">
        <v>0</v>
      </c>
      <c r="L50" s="697">
        <v>0</v>
      </c>
      <c r="M50" s="697">
        <v>0</v>
      </c>
    </row>
    <row r="51" spans="1:13">
      <c r="A51" s="698"/>
      <c r="B51" s="689" t="s">
        <v>600</v>
      </c>
      <c r="C51" s="17"/>
      <c r="D51" s="696">
        <v>1</v>
      </c>
      <c r="E51" s="697">
        <v>1.2999999999999999E-2</v>
      </c>
      <c r="F51" s="697">
        <v>1.0999999999999999E-2</v>
      </c>
      <c r="G51" s="697">
        <v>1.0999999999999999E-2</v>
      </c>
      <c r="H51" s="697">
        <v>0.01</v>
      </c>
      <c r="I51" s="697">
        <v>5.0000000000000001E-3</v>
      </c>
      <c r="J51" s="697">
        <v>5.0000000000000001E-3</v>
      </c>
      <c r="K51" s="697">
        <v>5.0000000000000001E-3</v>
      </c>
      <c r="L51" s="697">
        <v>5.0000000000000001E-3</v>
      </c>
      <c r="M51" s="697">
        <v>5.0000000000000001E-3</v>
      </c>
    </row>
    <row r="52" spans="1:13">
      <c r="A52" s="698"/>
      <c r="B52" s="689" t="s">
        <v>601</v>
      </c>
      <c r="C52" s="21"/>
      <c r="D52" s="696">
        <v>2</v>
      </c>
      <c r="E52" s="697">
        <v>0.03</v>
      </c>
      <c r="F52" s="697">
        <v>0.03</v>
      </c>
      <c r="G52" s="697">
        <v>0.03</v>
      </c>
      <c r="H52" s="697">
        <v>0.03</v>
      </c>
      <c r="I52" s="697">
        <v>0.03</v>
      </c>
      <c r="J52" s="697">
        <v>0.03</v>
      </c>
      <c r="K52" s="697">
        <v>0.03</v>
      </c>
      <c r="L52" s="697">
        <v>0.03</v>
      </c>
      <c r="M52" s="697">
        <v>0.03</v>
      </c>
    </row>
    <row r="53" spans="1:13">
      <c r="A53" s="698"/>
      <c r="B53" s="689" t="s">
        <v>602</v>
      </c>
      <c r="C53" s="21"/>
      <c r="D53" s="696">
        <v>3</v>
      </c>
      <c r="E53" s="697">
        <v>0.05</v>
      </c>
      <c r="F53" s="697">
        <v>0.05</v>
      </c>
      <c r="G53" s="697">
        <v>0.05</v>
      </c>
      <c r="H53" s="697">
        <v>0.05</v>
      </c>
      <c r="I53" s="697">
        <v>0.05</v>
      </c>
      <c r="J53" s="697">
        <v>0.05</v>
      </c>
      <c r="K53" s="697">
        <v>0.05</v>
      </c>
      <c r="L53" s="697">
        <v>0.05</v>
      </c>
      <c r="M53" s="697">
        <v>0.05</v>
      </c>
    </row>
    <row r="54" spans="1:13">
      <c r="A54" s="698"/>
      <c r="B54" s="689" t="s">
        <v>603</v>
      </c>
      <c r="C54" s="17"/>
      <c r="D54" s="696">
        <v>4</v>
      </c>
      <c r="E54" s="697">
        <f>+E53+E52</f>
        <v>0.08</v>
      </c>
      <c r="F54" s="697">
        <f t="shared" ref="F54:M54" si="0">+F53+F52</f>
        <v>0.08</v>
      </c>
      <c r="G54" s="697">
        <f t="shared" si="0"/>
        <v>0.08</v>
      </c>
      <c r="H54" s="697">
        <f t="shared" si="0"/>
        <v>0.08</v>
      </c>
      <c r="I54" s="697">
        <f t="shared" si="0"/>
        <v>0.08</v>
      </c>
      <c r="J54" s="697">
        <f t="shared" si="0"/>
        <v>0.08</v>
      </c>
      <c r="K54" s="697">
        <f t="shared" si="0"/>
        <v>0.08</v>
      </c>
      <c r="L54" s="697">
        <f t="shared" si="0"/>
        <v>0.08</v>
      </c>
      <c r="M54" s="697">
        <f t="shared" si="0"/>
        <v>0.08</v>
      </c>
    </row>
    <row r="55" spans="1:13">
      <c r="A55" s="698"/>
      <c r="B55" s="689" t="s">
        <v>604</v>
      </c>
      <c r="C55" s="17"/>
      <c r="D55" s="696">
        <v>5</v>
      </c>
      <c r="E55" s="697">
        <f t="array" ref="E55:M55">TRANSPOSE('Volume Input'!R53:R61)</f>
        <v>0</v>
      </c>
      <c r="F55" s="697">
        <v>0.10124225272359899</v>
      </c>
      <c r="G55" s="697">
        <v>-0.33264319293133315</v>
      </c>
      <c r="H55" s="697">
        <v>6.2112636179567637E-4</v>
      </c>
      <c r="I55" s="697">
        <v>-2.1670109900617462E-2</v>
      </c>
      <c r="J55" s="697">
        <v>-4.6739123940826022E-2</v>
      </c>
      <c r="K55" s="697">
        <v>-7.5776391949276212E-2</v>
      </c>
      <c r="L55" s="697">
        <v>-0.11076604091010711</v>
      </c>
      <c r="M55" s="697">
        <v>5.5900625756547973E-2</v>
      </c>
    </row>
    <row r="56" spans="1:13">
      <c r="A56" s="698"/>
      <c r="B56" s="689" t="s">
        <v>605</v>
      </c>
      <c r="C56" s="17"/>
      <c r="D56" s="696">
        <v>6</v>
      </c>
      <c r="E56" s="697">
        <f t="array" ref="E56:M56">TRANSPOSE('Volume Input'!R212:R220)</f>
        <v>0</v>
      </c>
      <c r="F56" s="697">
        <v>0.10160000000000013</v>
      </c>
      <c r="G56" s="697">
        <v>-0.33244444444444454</v>
      </c>
      <c r="H56" s="697">
        <v>8.0000000000013394E-4</v>
      </c>
      <c r="I56" s="697">
        <v>-2.1511111111111147E-2</v>
      </c>
      <c r="J56" s="697">
        <v>-4.6600000000000197E-2</v>
      </c>
      <c r="K56" s="697">
        <v>-7.5657142857142645E-2</v>
      </c>
      <c r="L56" s="697">
        <v>-0.11066666666666669</v>
      </c>
      <c r="M56" s="697">
        <v>5.5999999999999828E-2</v>
      </c>
    </row>
    <row r="57" spans="1:13">
      <c r="A57" s="698"/>
      <c r="B57" s="689" t="s">
        <v>606</v>
      </c>
      <c r="C57" s="17"/>
      <c r="D57" s="696">
        <v>7</v>
      </c>
      <c r="E57" s="697">
        <v>1.4999999999999999E-2</v>
      </c>
      <c r="F57" s="697">
        <v>1.4999999999999999E-2</v>
      </c>
      <c r="G57" s="697">
        <v>1.4999999999999999E-2</v>
      </c>
      <c r="H57" s="697">
        <v>1.4999999999999999E-2</v>
      </c>
      <c r="I57" s="697">
        <v>1.4999999999999999E-2</v>
      </c>
      <c r="J57" s="697">
        <v>1.4999999999999999E-2</v>
      </c>
      <c r="K57" s="697">
        <v>1.4999999999999999E-2</v>
      </c>
      <c r="L57" s="697">
        <v>1.4999999999999999E-2</v>
      </c>
      <c r="M57" s="697">
        <v>1.4999999999999999E-2</v>
      </c>
    </row>
    <row r="58" spans="1:13">
      <c r="A58" s="698"/>
      <c r="B58" s="689" t="s">
        <v>607</v>
      </c>
      <c r="C58" s="17"/>
      <c r="D58" s="696">
        <v>8</v>
      </c>
      <c r="E58" s="697">
        <f>+'UTRWD Input'!G53</f>
        <v>0.34604866202309914</v>
      </c>
      <c r="F58" s="697">
        <f>+'UTRWD Input'!H53</f>
        <v>0.14242458185444429</v>
      </c>
      <c r="G58" s="697">
        <f>+'UTRWD Input'!I53</f>
        <v>9.2933554652194772E-2</v>
      </c>
      <c r="H58" s="697">
        <f>+'UTRWD Input'!J53</f>
        <v>0.2318822647375387</v>
      </c>
      <c r="I58" s="697">
        <f>+'UTRWD Input'!K53</f>
        <v>7.9104888941665452E-2</v>
      </c>
      <c r="J58" s="697">
        <f>+'UTRWD Input'!L53</f>
        <v>7.4652072082712184E-2</v>
      </c>
      <c r="K58" s="697">
        <f>+'UTRWD Input'!M53</f>
        <v>0.1801343899041663</v>
      </c>
      <c r="L58" s="697">
        <f>+'UTRWD Input'!N53</f>
        <v>6.4309499357803279E-2</v>
      </c>
      <c r="M58" s="697">
        <f>+'UTRWD Input'!O53</f>
        <v>6.4454653467235445E-2</v>
      </c>
    </row>
    <row r="59" spans="1:13">
      <c r="A59" s="698"/>
      <c r="B59" s="689" t="s">
        <v>608</v>
      </c>
      <c r="C59" s="17"/>
      <c r="D59" s="696">
        <v>9</v>
      </c>
      <c r="E59" s="697">
        <v>2.5000000000000001E-2</v>
      </c>
      <c r="F59" s="697">
        <v>2.5000000000000001E-2</v>
      </c>
      <c r="G59" s="697">
        <v>2.5000000000000001E-2</v>
      </c>
      <c r="H59" s="697">
        <v>2.5000000000000001E-2</v>
      </c>
      <c r="I59" s="697">
        <v>2.5000000000000001E-2</v>
      </c>
      <c r="J59" s="697">
        <v>2.5000000000000001E-2</v>
      </c>
      <c r="K59" s="697">
        <v>2.5000000000000001E-2</v>
      </c>
      <c r="L59" s="697">
        <v>2.5000000000000001E-2</v>
      </c>
      <c r="M59" s="697">
        <v>2.5000000000000001E-2</v>
      </c>
    </row>
    <row r="60" spans="1:13">
      <c r="A60" s="698" t="s">
        <v>609</v>
      </c>
      <c r="B60" s="689" t="s">
        <v>610</v>
      </c>
      <c r="C60" s="17"/>
      <c r="D60" s="696">
        <v>10</v>
      </c>
      <c r="E60" s="697">
        <v>0</v>
      </c>
      <c r="F60" s="697">
        <v>0</v>
      </c>
      <c r="G60" s="697">
        <v>0</v>
      </c>
      <c r="H60" s="697">
        <v>2.5000000000000001E-2</v>
      </c>
      <c r="I60" s="697">
        <v>2.5000000000000001E-2</v>
      </c>
      <c r="J60" s="697">
        <v>2.5000000000000001E-2</v>
      </c>
      <c r="K60" s="697">
        <v>2.5000000000000001E-2</v>
      </c>
      <c r="L60" s="697">
        <v>2.5000000000000001E-2</v>
      </c>
      <c r="M60" s="697">
        <v>2.5000000000000001E-2</v>
      </c>
    </row>
    <row r="61" spans="1:13">
      <c r="A61" s="698" t="s">
        <v>611</v>
      </c>
      <c r="B61" s="689" t="s">
        <v>612</v>
      </c>
      <c r="C61" s="17"/>
      <c r="D61" s="696">
        <v>11</v>
      </c>
      <c r="E61" s="697">
        <v>0</v>
      </c>
      <c r="F61" s="697">
        <v>0</v>
      </c>
      <c r="G61" s="697">
        <v>0</v>
      </c>
      <c r="H61" s="697">
        <v>2.5000000000000001E-2</v>
      </c>
      <c r="I61" s="697">
        <v>2.5000000000000001E-2</v>
      </c>
      <c r="J61" s="697">
        <v>2.5000000000000001E-2</v>
      </c>
      <c r="K61" s="697">
        <v>2.5000000000000001E-2</v>
      </c>
      <c r="L61" s="697">
        <v>2.5000000000000001E-2</v>
      </c>
      <c r="M61" s="697">
        <v>2.5000000000000001E-2</v>
      </c>
    </row>
    <row r="62" spans="1:13">
      <c r="A62" s="698" t="s">
        <v>613</v>
      </c>
      <c r="B62" s="689" t="s">
        <v>614</v>
      </c>
      <c r="C62" s="17"/>
      <c r="D62" s="696">
        <v>12</v>
      </c>
      <c r="E62" s="697">
        <v>1.4999999999999999E-2</v>
      </c>
      <c r="F62" s="697">
        <v>1.4999999999999999E-2</v>
      </c>
      <c r="G62" s="697">
        <v>1.4999999999999999E-2</v>
      </c>
      <c r="H62" s="697">
        <v>1.4999999999999999E-2</v>
      </c>
      <c r="I62" s="697">
        <v>1.4999999999999999E-2</v>
      </c>
      <c r="J62" s="697">
        <v>1.4999999999999999E-2</v>
      </c>
      <c r="K62" s="697">
        <v>1.4999999999999999E-2</v>
      </c>
      <c r="L62" s="697">
        <v>1.4999999999999999E-2</v>
      </c>
      <c r="M62" s="697">
        <v>1.4999999999999999E-2</v>
      </c>
    </row>
    <row r="63" spans="1:13">
      <c r="A63" s="698" t="s">
        <v>615</v>
      </c>
      <c r="B63" s="689" t="s">
        <v>616</v>
      </c>
      <c r="C63" s="17"/>
      <c r="D63" s="696">
        <v>13</v>
      </c>
      <c r="E63" s="697">
        <v>0</v>
      </c>
      <c r="F63" s="697">
        <v>0</v>
      </c>
      <c r="G63" s="697">
        <v>0</v>
      </c>
      <c r="H63" s="697">
        <v>0</v>
      </c>
      <c r="I63" s="697">
        <v>0</v>
      </c>
      <c r="J63" s="697">
        <v>0</v>
      </c>
      <c r="K63" s="697">
        <v>0</v>
      </c>
      <c r="L63" s="697">
        <v>0</v>
      </c>
      <c r="M63" s="697">
        <v>0</v>
      </c>
    </row>
    <row r="64" spans="1:13">
      <c r="B64" s="689" t="s">
        <v>617</v>
      </c>
      <c r="C64" s="17"/>
      <c r="D64" s="696">
        <v>14</v>
      </c>
      <c r="E64" s="697">
        <v>0.05</v>
      </c>
      <c r="F64" s="697">
        <v>0.05</v>
      </c>
      <c r="G64" s="697">
        <v>0.05</v>
      </c>
      <c r="H64" s="697">
        <v>0.05</v>
      </c>
      <c r="I64" s="697">
        <v>0.05</v>
      </c>
      <c r="J64" s="697">
        <v>0.05</v>
      </c>
      <c r="K64" s="697">
        <v>0.05</v>
      </c>
      <c r="L64" s="697">
        <v>0.05</v>
      </c>
      <c r="M64" s="697">
        <v>0.05</v>
      </c>
    </row>
    <row r="65" spans="1:13">
      <c r="B65" s="689" t="s">
        <v>618</v>
      </c>
      <c r="C65" s="17"/>
      <c r="D65" s="696">
        <v>15</v>
      </c>
      <c r="E65" s="697">
        <v>0</v>
      </c>
      <c r="F65" s="697">
        <v>0</v>
      </c>
      <c r="G65" s="697">
        <v>0</v>
      </c>
      <c r="H65" s="697">
        <v>0</v>
      </c>
      <c r="I65" s="697">
        <v>0</v>
      </c>
      <c r="J65" s="697">
        <v>0</v>
      </c>
      <c r="K65" s="697">
        <v>0</v>
      </c>
      <c r="L65" s="697">
        <v>0</v>
      </c>
      <c r="M65" s="697">
        <v>0</v>
      </c>
    </row>
    <row r="66" spans="1:13">
      <c r="B66" s="689" t="s">
        <v>619</v>
      </c>
      <c r="C66" s="17"/>
      <c r="D66" s="696">
        <v>16</v>
      </c>
      <c r="E66" s="699">
        <f>'Forecast W7'!G220+'Accellerator Input'!E52</f>
        <v>0.25360250302622123</v>
      </c>
      <c r="F66" s="699">
        <f>'Forecast W7'!H220+'Accellerator Input'!F52</f>
        <v>0.2312422527235993</v>
      </c>
      <c r="G66" s="699">
        <f>'Forecast W7'!I220+'Accellerator Input'!G52</f>
        <v>0.1418012515131106</v>
      </c>
      <c r="H66" s="699">
        <f>'Forecast W7'!J220+'Accellerator Input'!H52</f>
        <v>0.13062112636179954</v>
      </c>
      <c r="I66" s="699">
        <f>'Forecast W7'!K220+'Accellerator Input'!I52</f>
        <v>0.11944100121048826</v>
      </c>
      <c r="J66" s="699">
        <f>'Forecast W7'!L220+'Accellerator Input'!J52</f>
        <v>0.10826087605917742</v>
      </c>
      <c r="K66" s="699">
        <f>'Forecast W7'!M220+'Accellerator Input'!K52</f>
        <v>9.7080750907866359E-2</v>
      </c>
      <c r="L66" s="699">
        <f>'Forecast W7'!N220+'Accellerator Input'!L52</f>
        <v>8.5900625756555521E-2</v>
      </c>
      <c r="M66" s="699">
        <f>'Forecast W7'!O220+'Accellerator Input'!M52</f>
        <v>8.5900625756555299E-2</v>
      </c>
    </row>
    <row r="67" spans="1:13">
      <c r="B67" s="689" t="s">
        <v>620</v>
      </c>
      <c r="C67" s="17"/>
      <c r="D67" s="696">
        <v>17</v>
      </c>
      <c r="E67" s="699">
        <f>'Forecast W7'!G32+'Accellerator Input'!E52</f>
        <v>0.25360250302622123</v>
      </c>
      <c r="F67" s="699">
        <f>'Forecast W7'!H32+'Accellerator Input'!F52</f>
        <v>0.2312422527235993</v>
      </c>
      <c r="G67" s="699">
        <f>'Forecast W7'!I32+'Accellerator Input'!G52</f>
        <v>0.14180125151311038</v>
      </c>
      <c r="H67" s="699">
        <f>'Forecast W7'!J32+'Accellerator Input'!H52</f>
        <v>0.13062112636179954</v>
      </c>
      <c r="I67" s="699">
        <f>'Forecast W7'!K32+'Accellerator Input'!I52</f>
        <v>0.1194410012104887</v>
      </c>
      <c r="J67" s="699">
        <f>'Forecast W7'!L32+'Accellerator Input'!J52</f>
        <v>0.10826087605917742</v>
      </c>
      <c r="K67" s="699">
        <f>'Forecast W7'!M32+'Accellerator Input'!K52</f>
        <v>9.7080750907866359E-2</v>
      </c>
      <c r="L67" s="699">
        <f>'Forecast W7'!N32+'Accellerator Input'!L52</f>
        <v>8.5900625756555077E-2</v>
      </c>
      <c r="M67" s="699">
        <f>'Forecast W7'!O32+'Accellerator Input'!M52</f>
        <v>8.5900625756555299E-2</v>
      </c>
    </row>
    <row r="68" spans="1:13">
      <c r="B68" s="689" t="s">
        <v>621</v>
      </c>
      <c r="C68" s="17"/>
      <c r="D68" s="696">
        <v>18</v>
      </c>
      <c r="E68" s="699">
        <f>'Forecast WW6'!E108+'Accellerator Input'!E52</f>
        <v>0.254</v>
      </c>
      <c r="F68" s="699">
        <f>'Forecast WW6'!F108+'Accellerator Input'!F52</f>
        <v>0.23159999999999978</v>
      </c>
      <c r="G68" s="699">
        <f>'Forecast WW6'!G108+'Accellerator Input'!G52</f>
        <v>0.1420000000000001</v>
      </c>
      <c r="H68" s="699">
        <f>'Forecast WW6'!H108+'Accellerator Input'!H52</f>
        <v>0.13080000000000022</v>
      </c>
      <c r="I68" s="699">
        <f>'Forecast WW6'!I108+'Accellerator Input'!I52</f>
        <v>0.1195999999999999</v>
      </c>
      <c r="J68" s="699">
        <f>'Forecast WW6'!J108+'Accellerator Input'!J52</f>
        <v>0.10840000000000002</v>
      </c>
      <c r="K68" s="699">
        <f>'Forecast WW6'!K108+'Accellerator Input'!K52</f>
        <v>9.7199999999999925E-2</v>
      </c>
      <c r="L68" s="699">
        <f>'Forecast WW6'!L108+'Accellerator Input'!L52</f>
        <v>8.5999999999999827E-2</v>
      </c>
      <c r="M68" s="699">
        <f>'Forecast WW6'!M108+'Accellerator Input'!M52</f>
        <v>8.6000000000000049E-2</v>
      </c>
    </row>
    <row r="69" spans="1:13">
      <c r="B69" s="689" t="s">
        <v>622</v>
      </c>
      <c r="C69" s="17"/>
      <c r="D69" s="696">
        <v>19</v>
      </c>
      <c r="E69" s="699">
        <f>'Forecast WW6'!E33+'Accellerator Input'!E52</f>
        <v>0.254</v>
      </c>
      <c r="F69" s="699">
        <f>'Forecast WW6'!F33+'Accellerator Input'!F52</f>
        <v>0.23159999999999978</v>
      </c>
      <c r="G69" s="699">
        <f>'Forecast WW6'!G33+'Accellerator Input'!G52</f>
        <v>0.1420000000000001</v>
      </c>
      <c r="H69" s="699">
        <f>'Forecast WW6'!H33+'Accellerator Input'!H52</f>
        <v>0.1308</v>
      </c>
      <c r="I69" s="699">
        <f>'Forecast WW6'!I33+'Accellerator Input'!I52</f>
        <v>0.1195999999999999</v>
      </c>
      <c r="J69" s="699">
        <f>'Forecast WW6'!J33+'Accellerator Input'!J52</f>
        <v>0.10840000000000025</v>
      </c>
      <c r="K69" s="699">
        <f>'Forecast WW6'!K33+'Accellerator Input'!K52</f>
        <v>9.7199999999999925E-2</v>
      </c>
      <c r="L69" s="699">
        <f>'Forecast WW6'!L33+'Accellerator Input'!L52</f>
        <v>8.5999999999999827E-2</v>
      </c>
      <c r="M69" s="699">
        <f>'Forecast WW6'!M33+'Accellerator Input'!M52</f>
        <v>8.6000000000000049E-2</v>
      </c>
    </row>
    <row r="70" spans="1:13">
      <c r="B70" s="689" t="s">
        <v>623</v>
      </c>
      <c r="C70" s="17"/>
      <c r="D70" s="696">
        <v>20</v>
      </c>
      <c r="E70" s="699">
        <f>E66+E53</f>
        <v>0.30360250302622122</v>
      </c>
      <c r="F70" s="699">
        <f t="shared" ref="F70:M70" si="1">F66+F53</f>
        <v>0.28124225272359932</v>
      </c>
      <c r="G70" s="699">
        <f t="shared" si="1"/>
        <v>0.19180125151311062</v>
      </c>
      <c r="H70" s="699">
        <f t="shared" si="1"/>
        <v>0.18062112636179956</v>
      </c>
      <c r="I70" s="699">
        <f t="shared" si="1"/>
        <v>0.16944100121048827</v>
      </c>
      <c r="J70" s="699">
        <f t="shared" si="1"/>
        <v>0.15826087605917744</v>
      </c>
      <c r="K70" s="699">
        <f t="shared" si="1"/>
        <v>0.14708075090786638</v>
      </c>
      <c r="L70" s="699">
        <f t="shared" si="1"/>
        <v>0.13590062575655554</v>
      </c>
      <c r="M70" s="699">
        <f t="shared" si="1"/>
        <v>0.13590062575655532</v>
      </c>
    </row>
    <row r="71" spans="1:13">
      <c r="B71" s="689" t="s">
        <v>624</v>
      </c>
      <c r="C71" s="17"/>
      <c r="D71" s="696">
        <v>21</v>
      </c>
      <c r="E71" s="699">
        <f>E67+E53</f>
        <v>0.30360250302622122</v>
      </c>
      <c r="F71" s="699">
        <f t="shared" ref="F71:M71" si="2">F67+F53</f>
        <v>0.28124225272359932</v>
      </c>
      <c r="G71" s="699">
        <f t="shared" si="2"/>
        <v>0.19180125151311039</v>
      </c>
      <c r="H71" s="699">
        <f t="shared" si="2"/>
        <v>0.18062112636179956</v>
      </c>
      <c r="I71" s="699">
        <f t="shared" si="2"/>
        <v>0.16944100121048872</v>
      </c>
      <c r="J71" s="699">
        <f t="shared" si="2"/>
        <v>0.15826087605917744</v>
      </c>
      <c r="K71" s="699">
        <f t="shared" si="2"/>
        <v>0.14708075090786638</v>
      </c>
      <c r="L71" s="699">
        <f t="shared" si="2"/>
        <v>0.13590062575655509</v>
      </c>
      <c r="M71" s="699">
        <f t="shared" si="2"/>
        <v>0.13590062575655532</v>
      </c>
    </row>
    <row r="72" spans="1:13">
      <c r="B72" s="689" t="s">
        <v>625</v>
      </c>
      <c r="C72" s="17"/>
      <c r="D72" s="696">
        <v>22</v>
      </c>
      <c r="E72" s="699">
        <f>E68+E53</f>
        <v>0.30399999999999999</v>
      </c>
      <c r="F72" s="699">
        <f t="shared" ref="F72:M72" si="3">F68+F53</f>
        <v>0.28159999999999979</v>
      </c>
      <c r="G72" s="699">
        <f t="shared" si="3"/>
        <v>0.19200000000000012</v>
      </c>
      <c r="H72" s="699">
        <f t="shared" si="3"/>
        <v>0.18080000000000024</v>
      </c>
      <c r="I72" s="699">
        <f t="shared" si="3"/>
        <v>0.16959999999999992</v>
      </c>
      <c r="J72" s="699">
        <f t="shared" si="3"/>
        <v>0.15840000000000004</v>
      </c>
      <c r="K72" s="699">
        <f t="shared" si="3"/>
        <v>0.14719999999999994</v>
      </c>
      <c r="L72" s="699">
        <f t="shared" si="3"/>
        <v>0.13599999999999984</v>
      </c>
      <c r="M72" s="699">
        <f t="shared" si="3"/>
        <v>0.13600000000000007</v>
      </c>
    </row>
    <row r="73" spans="1:13">
      <c r="B73" s="689" t="s">
        <v>626</v>
      </c>
      <c r="C73" s="17"/>
      <c r="D73" s="696">
        <v>23</v>
      </c>
      <c r="E73" s="699">
        <f>E69+E53</f>
        <v>0.30399999999999999</v>
      </c>
      <c r="F73" s="699">
        <f t="shared" ref="F73:M73" si="4">F69+F53</f>
        <v>0.28159999999999979</v>
      </c>
      <c r="G73" s="699">
        <f t="shared" si="4"/>
        <v>0.19200000000000012</v>
      </c>
      <c r="H73" s="699">
        <f t="shared" si="4"/>
        <v>0.18080000000000002</v>
      </c>
      <c r="I73" s="699">
        <f t="shared" si="4"/>
        <v>0.16959999999999992</v>
      </c>
      <c r="J73" s="699">
        <f t="shared" si="4"/>
        <v>0.15840000000000026</v>
      </c>
      <c r="K73" s="699">
        <f t="shared" si="4"/>
        <v>0.14719999999999994</v>
      </c>
      <c r="L73" s="699">
        <f t="shared" si="4"/>
        <v>0.13599999999999984</v>
      </c>
      <c r="M73" s="699">
        <f t="shared" si="4"/>
        <v>0.13600000000000007</v>
      </c>
    </row>
    <row r="74" spans="1:13">
      <c r="A74" s="133" t="s">
        <v>627</v>
      </c>
      <c r="B74" s="689" t="s">
        <v>628</v>
      </c>
      <c r="C74" s="17"/>
      <c r="D74" s="696">
        <v>24</v>
      </c>
      <c r="E74" s="700">
        <v>0</v>
      </c>
      <c r="F74" s="700">
        <v>0</v>
      </c>
      <c r="G74" s="700">
        <v>0</v>
      </c>
      <c r="H74" s="700">
        <v>0.03</v>
      </c>
      <c r="I74" s="700">
        <v>0.03</v>
      </c>
      <c r="J74" s="700">
        <v>0.03</v>
      </c>
      <c r="K74" s="700">
        <v>0.03</v>
      </c>
      <c r="L74" s="700">
        <v>0.03</v>
      </c>
      <c r="M74" s="700">
        <v>0.03</v>
      </c>
    </row>
    <row r="75" spans="1:13">
      <c r="B75" s="17"/>
      <c r="C75" s="17"/>
      <c r="D75" s="696">
        <v>25</v>
      </c>
      <c r="E75" s="699"/>
      <c r="F75" s="699"/>
      <c r="G75" s="699"/>
      <c r="H75" s="699"/>
      <c r="I75" s="699"/>
      <c r="J75" s="699"/>
      <c r="K75" s="699"/>
      <c r="L75" s="699"/>
      <c r="M75" s="699"/>
    </row>
    <row r="76" spans="1:13">
      <c r="B76" s="17" t="s">
        <v>629</v>
      </c>
      <c r="C76" s="17"/>
      <c r="D76" s="696">
        <v>26</v>
      </c>
      <c r="E76" s="697">
        <v>0.03</v>
      </c>
      <c r="F76" s="697">
        <v>0.03</v>
      </c>
      <c r="G76" s="697">
        <v>0.03</v>
      </c>
      <c r="H76" s="697">
        <v>0.03</v>
      </c>
      <c r="I76" s="697">
        <v>0.03</v>
      </c>
      <c r="J76" s="697">
        <v>0.03</v>
      </c>
      <c r="K76" s="697">
        <v>0.03</v>
      </c>
      <c r="L76" s="697">
        <v>0.03</v>
      </c>
      <c r="M76" s="697">
        <v>0.03</v>
      </c>
    </row>
    <row r="77" spans="1:13">
      <c r="B77" s="17" t="s">
        <v>630</v>
      </c>
      <c r="C77" s="17"/>
      <c r="D77" s="696">
        <v>27</v>
      </c>
      <c r="E77" s="697">
        <f>+E76+E53</f>
        <v>0.08</v>
      </c>
      <c r="F77" s="697">
        <f t="shared" ref="F77:M77" si="5">+F76+F53</f>
        <v>0.08</v>
      </c>
      <c r="G77" s="697">
        <f t="shared" si="5"/>
        <v>0.08</v>
      </c>
      <c r="H77" s="697">
        <f t="shared" si="5"/>
        <v>0.08</v>
      </c>
      <c r="I77" s="697">
        <f t="shared" si="5"/>
        <v>0.08</v>
      </c>
      <c r="J77" s="697">
        <f t="shared" si="5"/>
        <v>0.08</v>
      </c>
      <c r="K77" s="697">
        <f t="shared" si="5"/>
        <v>0.08</v>
      </c>
      <c r="L77" s="697">
        <f t="shared" si="5"/>
        <v>0.08</v>
      </c>
      <c r="M77" s="697">
        <f t="shared" si="5"/>
        <v>0.08</v>
      </c>
    </row>
    <row r="78" spans="1:13">
      <c r="B78" s="17" t="s">
        <v>631</v>
      </c>
      <c r="C78" s="17"/>
      <c r="D78" s="696">
        <v>28</v>
      </c>
      <c r="E78" s="699">
        <f>'Personnel Input'!P16+'Accellerator Input'!E76</f>
        <v>0.03</v>
      </c>
      <c r="F78" s="699">
        <f>'Personnel Input'!Q16+'Accellerator Input'!F76</f>
        <v>0.28000000000000003</v>
      </c>
      <c r="G78" s="699">
        <f>'Personnel Input'!R16+'Accellerator Input'!G76</f>
        <v>0.03</v>
      </c>
      <c r="H78" s="699">
        <f>'Personnel Input'!S16+'Accellerator Input'!H76</f>
        <v>0.22999999999999995</v>
      </c>
      <c r="I78" s="699">
        <f>'Personnel Input'!T16+'Accellerator Input'!I76</f>
        <v>0.03</v>
      </c>
      <c r="J78" s="699">
        <f>'Personnel Input'!U16+'Accellerator Input'!J76</f>
        <v>0.03</v>
      </c>
      <c r="K78" s="699">
        <f>'Personnel Input'!V16+'Accellerator Input'!K76</f>
        <v>0.03</v>
      </c>
      <c r="L78" s="699">
        <f>'Personnel Input'!W16+'Accellerator Input'!L76</f>
        <v>0.03</v>
      </c>
      <c r="M78" s="699">
        <f>'Personnel Input'!X16+'Accellerator Input'!M76</f>
        <v>0.03</v>
      </c>
    </row>
    <row r="79" spans="1:13">
      <c r="B79" s="17" t="s">
        <v>632</v>
      </c>
      <c r="C79" s="17"/>
      <c r="D79" s="696">
        <v>29</v>
      </c>
      <c r="E79" s="699">
        <f>'Personnel Input'!P16+'Accellerator Input'!E77</f>
        <v>0.08</v>
      </c>
      <c r="F79" s="699">
        <f>'Personnel Input'!Q16+'Accellerator Input'!F77</f>
        <v>0.33</v>
      </c>
      <c r="G79" s="699">
        <f>'Personnel Input'!R16+'Accellerator Input'!G77</f>
        <v>0.08</v>
      </c>
      <c r="H79" s="699">
        <f>'Personnel Input'!S16+'Accellerator Input'!H77</f>
        <v>0.27999999999999997</v>
      </c>
      <c r="I79" s="699">
        <f>'Personnel Input'!T16+'Accellerator Input'!I77</f>
        <v>0.08</v>
      </c>
      <c r="J79" s="699">
        <f>'Personnel Input'!U16+'Accellerator Input'!J77</f>
        <v>0.08</v>
      </c>
      <c r="K79" s="699">
        <f>'Personnel Input'!V16+'Accellerator Input'!K77</f>
        <v>0.08</v>
      </c>
      <c r="L79" s="699">
        <f>'Personnel Input'!W16+'Accellerator Input'!L77</f>
        <v>0.08</v>
      </c>
      <c r="M79" s="699">
        <f>'Personnel Input'!X16+'Accellerator Input'!M77</f>
        <v>0.08</v>
      </c>
    </row>
    <row r="80" spans="1:13">
      <c r="B80" s="17" t="s">
        <v>633</v>
      </c>
      <c r="C80" s="17"/>
      <c r="D80" s="696">
        <v>30</v>
      </c>
      <c r="E80" s="699">
        <f>'Personnel Input'!P19+'Accellerator Input'!E76</f>
        <v>0.03</v>
      </c>
      <c r="F80" s="699">
        <f>'Personnel Input'!Q19+'Accellerator Input'!F76</f>
        <v>0.10692307692307687</v>
      </c>
      <c r="G80" s="699">
        <f>'Personnel Input'!R19+'Accellerator Input'!G76</f>
        <v>0.1014285714285714</v>
      </c>
      <c r="H80" s="699">
        <f>'Personnel Input'!S19+'Accellerator Input'!H76</f>
        <v>0.03</v>
      </c>
      <c r="I80" s="699">
        <f>'Personnel Input'!T19+'Accellerator Input'!I76</f>
        <v>0.03</v>
      </c>
      <c r="J80" s="699">
        <f>'Personnel Input'!U19+'Accellerator Input'!J76</f>
        <v>0.03</v>
      </c>
      <c r="K80" s="699">
        <f>'Personnel Input'!V19+'Accellerator Input'!K76</f>
        <v>0.03</v>
      </c>
      <c r="L80" s="699">
        <f>'Personnel Input'!W19+'Accellerator Input'!L76</f>
        <v>0.03</v>
      </c>
      <c r="M80" s="699">
        <f>'Personnel Input'!X19+'Accellerator Input'!M76</f>
        <v>0.03</v>
      </c>
    </row>
    <row r="81" spans="2:13">
      <c r="B81" s="17" t="s">
        <v>634</v>
      </c>
      <c r="C81" s="17"/>
      <c r="D81" s="696">
        <v>31</v>
      </c>
      <c r="E81" s="699">
        <f>+'Personnel Input'!P19+'Accellerator Input'!E77</f>
        <v>0.08</v>
      </c>
      <c r="F81" s="699">
        <f>+'Personnel Input'!Q19+'Accellerator Input'!F77</f>
        <v>0.15692307692307689</v>
      </c>
      <c r="G81" s="699">
        <f>+'Personnel Input'!R19+'Accellerator Input'!G77</f>
        <v>0.15142857142857141</v>
      </c>
      <c r="H81" s="699">
        <f>+'Personnel Input'!S19+'Accellerator Input'!H77</f>
        <v>0.08</v>
      </c>
      <c r="I81" s="699">
        <f>+'Personnel Input'!T19+'Accellerator Input'!I77</f>
        <v>0.08</v>
      </c>
      <c r="J81" s="699">
        <f>+'Personnel Input'!U19+'Accellerator Input'!J77</f>
        <v>0.08</v>
      </c>
      <c r="K81" s="699">
        <f>+'Personnel Input'!V19+'Accellerator Input'!K77</f>
        <v>0.08</v>
      </c>
      <c r="L81" s="699">
        <f>+'Personnel Input'!W19+'Accellerator Input'!L77</f>
        <v>0.08</v>
      </c>
      <c r="M81" s="699">
        <f>+'Personnel Input'!X19+'Accellerator Input'!M77</f>
        <v>0.08</v>
      </c>
    </row>
    <row r="82" spans="2:13">
      <c r="B82" s="17" t="s">
        <v>635</v>
      </c>
      <c r="C82" s="17"/>
      <c r="D82" s="696">
        <v>32</v>
      </c>
      <c r="E82" s="699">
        <f>'Personnel Input'!P22+'Accellerator Input'!E76</f>
        <v>0.03</v>
      </c>
      <c r="F82" s="699">
        <f>'Personnel Input'!Q22+'Accellerator Input'!F76</f>
        <v>0.03</v>
      </c>
      <c r="G82" s="699">
        <f>'Personnel Input'!R22+'Accellerator Input'!G76</f>
        <v>0.155</v>
      </c>
      <c r="H82" s="699">
        <f>'Personnel Input'!S22+'Accellerator Input'!H76</f>
        <v>0.14111111111111116</v>
      </c>
      <c r="I82" s="699">
        <f>'Personnel Input'!T22+'Accellerator Input'!I76</f>
        <v>0.22999999999999995</v>
      </c>
      <c r="J82" s="699">
        <f>'Personnel Input'!U22+'Accellerator Input'!J76</f>
        <v>0.03</v>
      </c>
      <c r="K82" s="699">
        <f>'Personnel Input'!V22+'Accellerator Input'!K76</f>
        <v>0.03</v>
      </c>
      <c r="L82" s="699">
        <f>'Personnel Input'!W22+'Accellerator Input'!L76</f>
        <v>0.03</v>
      </c>
      <c r="M82" s="699">
        <f>'Personnel Input'!X22+'Accellerator Input'!M76</f>
        <v>0.03</v>
      </c>
    </row>
    <row r="83" spans="2:13">
      <c r="B83" s="17" t="s">
        <v>636</v>
      </c>
      <c r="C83" s="17"/>
      <c r="D83" s="696">
        <v>33</v>
      </c>
      <c r="E83" s="699">
        <f>'Personnel Input'!P22+'Accellerator Input'!E77</f>
        <v>0.08</v>
      </c>
      <c r="F83" s="699">
        <f>'Personnel Input'!Q22+'Accellerator Input'!F77</f>
        <v>0.08</v>
      </c>
      <c r="G83" s="699">
        <f>'Personnel Input'!R22+'Accellerator Input'!G77</f>
        <v>0.20500000000000002</v>
      </c>
      <c r="H83" s="699">
        <f>'Personnel Input'!S22+'Accellerator Input'!H77</f>
        <v>0.19111111111111118</v>
      </c>
      <c r="I83" s="699">
        <f>'Personnel Input'!T22+'Accellerator Input'!I77</f>
        <v>0.27999999999999997</v>
      </c>
      <c r="J83" s="699">
        <f>'Personnel Input'!U22+'Accellerator Input'!J77</f>
        <v>0.08</v>
      </c>
      <c r="K83" s="699">
        <f>'Personnel Input'!V22+'Accellerator Input'!K77</f>
        <v>0.08</v>
      </c>
      <c r="L83" s="699">
        <f>'Personnel Input'!W22+'Accellerator Input'!L77</f>
        <v>0.08</v>
      </c>
      <c r="M83" s="699">
        <f>'Personnel Input'!X22+'Accellerator Input'!M77</f>
        <v>0.08</v>
      </c>
    </row>
    <row r="84" spans="2:13">
      <c r="B84" s="17" t="s">
        <v>637</v>
      </c>
      <c r="C84" s="17"/>
      <c r="D84" s="696">
        <v>34</v>
      </c>
      <c r="E84" s="699">
        <f>'Personnel Input'!P25+'Accellerator Input'!E76</f>
        <v>0.03</v>
      </c>
      <c r="F84" s="699">
        <f>'Personnel Input'!Q25+'Accellerator Input'!F76</f>
        <v>0.03</v>
      </c>
      <c r="G84" s="699">
        <f>'Personnel Input'!R25+'Accellerator Input'!G76</f>
        <v>0.03</v>
      </c>
      <c r="H84" s="699">
        <f>'Personnel Input'!S25+'Accellerator Input'!H76</f>
        <v>0.03</v>
      </c>
      <c r="I84" s="699">
        <f>'Personnel Input'!T25+'Accellerator Input'!I76</f>
        <v>0.03</v>
      </c>
      <c r="J84" s="699">
        <f>'Personnel Input'!U25+'Accellerator Input'!J76</f>
        <v>0.03</v>
      </c>
      <c r="K84" s="699">
        <f>'Personnel Input'!V25+'Accellerator Input'!K76</f>
        <v>0.03</v>
      </c>
      <c r="L84" s="699">
        <f>'Personnel Input'!W25+'Accellerator Input'!L76</f>
        <v>0.03</v>
      </c>
      <c r="M84" s="699">
        <f>'Personnel Input'!X25+'Accellerator Input'!M76</f>
        <v>0.03</v>
      </c>
    </row>
    <row r="85" spans="2:13">
      <c r="B85" s="17" t="s">
        <v>638</v>
      </c>
      <c r="C85" s="17"/>
      <c r="D85" s="696">
        <v>35</v>
      </c>
      <c r="E85" s="699">
        <f>'Personnel Input'!P25+'Accellerator Input'!E77</f>
        <v>0.08</v>
      </c>
      <c r="F85" s="699">
        <f>'Personnel Input'!Q25+'Accellerator Input'!F77</f>
        <v>0.08</v>
      </c>
      <c r="G85" s="699">
        <f>'Personnel Input'!R25+'Accellerator Input'!G77</f>
        <v>0.08</v>
      </c>
      <c r="H85" s="699">
        <f>'Personnel Input'!S25+'Accellerator Input'!H77</f>
        <v>0.08</v>
      </c>
      <c r="I85" s="699">
        <f>'Personnel Input'!T25+'Accellerator Input'!I77</f>
        <v>0.08</v>
      </c>
      <c r="J85" s="699">
        <f>'Personnel Input'!U25+'Accellerator Input'!J77</f>
        <v>0.08</v>
      </c>
      <c r="K85" s="699">
        <f>'Personnel Input'!V25+'Accellerator Input'!K77</f>
        <v>0.08</v>
      </c>
      <c r="L85" s="699">
        <f>'Personnel Input'!W25+'Accellerator Input'!L77</f>
        <v>0.08</v>
      </c>
      <c r="M85" s="699">
        <f>'Personnel Input'!X25+'Accellerator Input'!M77</f>
        <v>0.08</v>
      </c>
    </row>
    <row r="86" spans="2:13">
      <c r="B86" s="17" t="s">
        <v>637</v>
      </c>
      <c r="C86" s="17"/>
      <c r="D86" s="696">
        <v>36</v>
      </c>
      <c r="E86" s="699">
        <f>'Personnel Input'!P28+'Accellerator Input'!E76</f>
        <v>0.03</v>
      </c>
      <c r="F86" s="699">
        <f>'Personnel Input'!Q28+'Accellerator Input'!F76</f>
        <v>0.03</v>
      </c>
      <c r="G86" s="699">
        <f>'Personnel Input'!R28+'Accellerator Input'!G76</f>
        <v>0.03</v>
      </c>
      <c r="H86" s="699">
        <f>'Personnel Input'!S28+'Accellerator Input'!H76</f>
        <v>0.03</v>
      </c>
      <c r="I86" s="699">
        <f>'Personnel Input'!T28+'Accellerator Input'!I76</f>
        <v>0.03</v>
      </c>
      <c r="J86" s="699">
        <f>'Personnel Input'!U28+'Accellerator Input'!J76</f>
        <v>0.03</v>
      </c>
      <c r="K86" s="699">
        <f>'Personnel Input'!V28+'Accellerator Input'!K76</f>
        <v>0.03</v>
      </c>
      <c r="L86" s="699">
        <f>'Personnel Input'!W28+'Accellerator Input'!L76</f>
        <v>0.03</v>
      </c>
      <c r="M86" s="699">
        <f>'Personnel Input'!X28+'Accellerator Input'!M76</f>
        <v>0.03</v>
      </c>
    </row>
    <row r="87" spans="2:13">
      <c r="B87" s="17" t="s">
        <v>638</v>
      </c>
      <c r="C87" s="17"/>
      <c r="D87" s="696">
        <v>37</v>
      </c>
      <c r="E87" s="699">
        <f>'Personnel Input'!P28+'Accellerator Input'!E77</f>
        <v>0.08</v>
      </c>
      <c r="F87" s="699">
        <f>'Personnel Input'!Q28+'Accellerator Input'!F77</f>
        <v>0.08</v>
      </c>
      <c r="G87" s="699">
        <f>'Personnel Input'!R28+'Accellerator Input'!G77</f>
        <v>0.08</v>
      </c>
      <c r="H87" s="699">
        <f>'Personnel Input'!S28+'Accellerator Input'!H77</f>
        <v>0.08</v>
      </c>
      <c r="I87" s="699">
        <f>'Personnel Input'!T28+'Accellerator Input'!I77</f>
        <v>0.08</v>
      </c>
      <c r="J87" s="699">
        <f>'Personnel Input'!U28+'Accellerator Input'!J77</f>
        <v>0.08</v>
      </c>
      <c r="K87" s="699">
        <f>'Personnel Input'!V28+'Accellerator Input'!K77</f>
        <v>0.08</v>
      </c>
      <c r="L87" s="699">
        <f>'Personnel Input'!W28+'Accellerator Input'!L77</f>
        <v>0.08</v>
      </c>
      <c r="M87" s="699">
        <f>'Personnel Input'!X28+'Accellerator Input'!M77</f>
        <v>0.08</v>
      </c>
    </row>
    <row r="88" spans="2:13">
      <c r="B88" s="17" t="s">
        <v>637</v>
      </c>
      <c r="C88" s="17"/>
      <c r="D88" s="696">
        <v>38</v>
      </c>
      <c r="E88" s="699">
        <f>'Personnel Input'!P31+'Accellerator Input'!E76</f>
        <v>0.03</v>
      </c>
      <c r="F88" s="699">
        <f>'Personnel Input'!Q31+'Accellerator Input'!F76</f>
        <v>0.03</v>
      </c>
      <c r="G88" s="699">
        <f>'Personnel Input'!R31+'Accellerator Input'!G76</f>
        <v>0.03</v>
      </c>
      <c r="H88" s="699">
        <f>'Personnel Input'!S31+'Accellerator Input'!H76</f>
        <v>0.03</v>
      </c>
      <c r="I88" s="699">
        <f>'Personnel Input'!T31+'Accellerator Input'!I76</f>
        <v>0.03</v>
      </c>
      <c r="J88" s="699">
        <f>'Personnel Input'!U31+'Accellerator Input'!J76</f>
        <v>0.03</v>
      </c>
      <c r="K88" s="699">
        <f>'Personnel Input'!V31+'Accellerator Input'!K76</f>
        <v>0.03</v>
      </c>
      <c r="L88" s="699">
        <f>'Personnel Input'!W31+'Accellerator Input'!L76</f>
        <v>0.03</v>
      </c>
      <c r="M88" s="699">
        <f>'Personnel Input'!X31+'Accellerator Input'!M76</f>
        <v>0.03</v>
      </c>
    </row>
    <row r="89" spans="2:13">
      <c r="B89" s="17" t="s">
        <v>638</v>
      </c>
      <c r="C89" s="17"/>
      <c r="D89" s="696">
        <v>39</v>
      </c>
      <c r="E89" s="699">
        <f>'Personnel Input'!P31+'Accellerator Input'!E77</f>
        <v>0.08</v>
      </c>
      <c r="F89" s="699">
        <f>'Personnel Input'!Q31+'Accellerator Input'!F77</f>
        <v>0.08</v>
      </c>
      <c r="G89" s="699">
        <f>'Personnel Input'!R31+'Accellerator Input'!G77</f>
        <v>0.08</v>
      </c>
      <c r="H89" s="699">
        <f>'Personnel Input'!S31+'Accellerator Input'!H77</f>
        <v>0.08</v>
      </c>
      <c r="I89" s="699">
        <f>'Personnel Input'!T31+'Accellerator Input'!I77</f>
        <v>0.08</v>
      </c>
      <c r="J89" s="699">
        <f>'Personnel Input'!U31+'Accellerator Input'!J77</f>
        <v>0.08</v>
      </c>
      <c r="K89" s="699">
        <f>'Personnel Input'!V31+'Accellerator Input'!K77</f>
        <v>0.08</v>
      </c>
      <c r="L89" s="699">
        <f>'Personnel Input'!W31+'Accellerator Input'!L77</f>
        <v>0.08</v>
      </c>
      <c r="M89" s="699">
        <f>'Personnel Input'!X31+'Accellerator Input'!M77</f>
        <v>0.08</v>
      </c>
    </row>
    <row r="90" spans="2:13">
      <c r="B90" s="17" t="s">
        <v>637</v>
      </c>
      <c r="C90" s="17"/>
      <c r="D90" s="696">
        <v>40</v>
      </c>
      <c r="E90" s="699">
        <f>'Personnel Input'!P34+'Accellerator Input'!E76</f>
        <v>0.03</v>
      </c>
      <c r="F90" s="699">
        <f>'Personnel Input'!Q34+'Accellerator Input'!F76</f>
        <v>0.03</v>
      </c>
      <c r="G90" s="699">
        <f>'Personnel Input'!R34+'Accellerator Input'!G76</f>
        <v>0.03</v>
      </c>
      <c r="H90" s="699">
        <f>'Personnel Input'!S34+'Accellerator Input'!H76</f>
        <v>0.03</v>
      </c>
      <c r="I90" s="699">
        <f>'Personnel Input'!T34+'Accellerator Input'!I76</f>
        <v>0.03</v>
      </c>
      <c r="J90" s="699">
        <f>'Personnel Input'!U34+'Accellerator Input'!J76</f>
        <v>0.03</v>
      </c>
      <c r="K90" s="699">
        <f>'Personnel Input'!V34+'Accellerator Input'!K76</f>
        <v>0.03</v>
      </c>
      <c r="L90" s="699">
        <f>'Personnel Input'!W34+'Accellerator Input'!L76</f>
        <v>0.03</v>
      </c>
      <c r="M90" s="699">
        <f>'Personnel Input'!X34+'Accellerator Input'!M76</f>
        <v>0.03</v>
      </c>
    </row>
    <row r="91" spans="2:13">
      <c r="B91" s="17" t="s">
        <v>638</v>
      </c>
      <c r="C91" s="17"/>
      <c r="D91" s="696">
        <v>41</v>
      </c>
      <c r="E91" s="699">
        <f>'Personnel Input'!P34+'Accellerator Input'!E77</f>
        <v>0.08</v>
      </c>
      <c r="F91" s="699">
        <f>'Personnel Input'!Q34+'Accellerator Input'!F77</f>
        <v>0.08</v>
      </c>
      <c r="G91" s="699">
        <f>'Personnel Input'!R34+'Accellerator Input'!G77</f>
        <v>0.08</v>
      </c>
      <c r="H91" s="699">
        <f>'Personnel Input'!S34+'Accellerator Input'!H77</f>
        <v>0.08</v>
      </c>
      <c r="I91" s="699">
        <f>'Personnel Input'!T34+'Accellerator Input'!I77</f>
        <v>0.08</v>
      </c>
      <c r="J91" s="699">
        <f>'Personnel Input'!U34+'Accellerator Input'!J77</f>
        <v>0.08</v>
      </c>
      <c r="K91" s="699">
        <f>'Personnel Input'!V34+'Accellerator Input'!K77</f>
        <v>0.08</v>
      </c>
      <c r="L91" s="699">
        <f>'Personnel Input'!W34+'Accellerator Input'!L77</f>
        <v>0.08</v>
      </c>
      <c r="M91" s="699">
        <f>'Personnel Input'!X34+'Accellerator Input'!M77</f>
        <v>0.08</v>
      </c>
    </row>
    <row r="92" spans="2:13">
      <c r="B92" s="17" t="s">
        <v>637</v>
      </c>
      <c r="C92" s="17"/>
      <c r="D92" s="696">
        <v>42</v>
      </c>
      <c r="E92" s="699">
        <f>'Personnel Input'!P37+'Accellerator Input'!E76</f>
        <v>0.03</v>
      </c>
      <c r="F92" s="699">
        <f>'Personnel Input'!Q37+'Accellerator Input'!F76</f>
        <v>0.03</v>
      </c>
      <c r="G92" s="699">
        <f>'Personnel Input'!R37+'Accellerator Input'!G76</f>
        <v>0.03</v>
      </c>
      <c r="H92" s="699">
        <f>'Personnel Input'!S37+'Accellerator Input'!H76</f>
        <v>0.03</v>
      </c>
      <c r="I92" s="699">
        <f>'Personnel Input'!T37+'Accellerator Input'!I76</f>
        <v>0.03</v>
      </c>
      <c r="J92" s="699">
        <f>'Personnel Input'!U37+'Accellerator Input'!J76</f>
        <v>0.03</v>
      </c>
      <c r="K92" s="699">
        <f>'Personnel Input'!V37+'Accellerator Input'!K76</f>
        <v>0.03</v>
      </c>
      <c r="L92" s="699">
        <f>'Personnel Input'!W37+'Accellerator Input'!L76</f>
        <v>0.03</v>
      </c>
      <c r="M92" s="699">
        <f>'Personnel Input'!X37+'Accellerator Input'!M76</f>
        <v>0.03</v>
      </c>
    </row>
    <row r="93" spans="2:13">
      <c r="B93" s="17" t="s">
        <v>638</v>
      </c>
      <c r="C93" s="17"/>
      <c r="D93" s="696">
        <v>43</v>
      </c>
      <c r="E93" s="699">
        <f>'Personnel Input'!P37+'Accellerator Input'!E77</f>
        <v>0.08</v>
      </c>
      <c r="F93" s="699">
        <f>'Personnel Input'!Q37+'Accellerator Input'!F77</f>
        <v>0.08</v>
      </c>
      <c r="G93" s="699">
        <f>'Personnel Input'!R37+'Accellerator Input'!G77</f>
        <v>0.08</v>
      </c>
      <c r="H93" s="699">
        <f>'Personnel Input'!S37+'Accellerator Input'!H77</f>
        <v>0.08</v>
      </c>
      <c r="I93" s="699">
        <f>'Personnel Input'!T37+'Accellerator Input'!I77</f>
        <v>0.08</v>
      </c>
      <c r="J93" s="699">
        <f>'Personnel Input'!U37+'Accellerator Input'!J77</f>
        <v>0.08</v>
      </c>
      <c r="K93" s="699">
        <f>'Personnel Input'!V37+'Accellerator Input'!K77</f>
        <v>0.08</v>
      </c>
      <c r="L93" s="699">
        <f>'Personnel Input'!W37+'Accellerator Input'!L77</f>
        <v>0.08</v>
      </c>
      <c r="M93" s="699">
        <f>'Personnel Input'!X37+'Accellerator Input'!M77</f>
        <v>0.08</v>
      </c>
    </row>
    <row r="94" spans="2:13">
      <c r="B94" s="17" t="s">
        <v>637</v>
      </c>
      <c r="C94" s="17"/>
      <c r="D94" s="696">
        <v>44</v>
      </c>
      <c r="E94" s="699">
        <f>+'Personnel Input'!P40+'Accellerator Input'!E76</f>
        <v>0.03</v>
      </c>
      <c r="F94" s="699">
        <f>+'Personnel Input'!Q40+'Accellerator Input'!F76</f>
        <v>0.03</v>
      </c>
      <c r="G94" s="699">
        <f>+'Personnel Input'!R40+'Accellerator Input'!G76</f>
        <v>0.03</v>
      </c>
      <c r="H94" s="699">
        <f>+'Personnel Input'!S40+'Accellerator Input'!H76</f>
        <v>0.03</v>
      </c>
      <c r="I94" s="699">
        <f>+'Personnel Input'!T40+'Accellerator Input'!I76</f>
        <v>0.03</v>
      </c>
      <c r="J94" s="699">
        <f>+'Personnel Input'!U40+'Accellerator Input'!J76</f>
        <v>0.03</v>
      </c>
      <c r="K94" s="699">
        <f>+'Personnel Input'!V40+'Accellerator Input'!K76</f>
        <v>0.03</v>
      </c>
      <c r="L94" s="699">
        <f>+'Personnel Input'!W40+'Accellerator Input'!L76</f>
        <v>0.03</v>
      </c>
      <c r="M94" s="699">
        <f>+'Personnel Input'!X40+'Accellerator Input'!M76</f>
        <v>0.03</v>
      </c>
    </row>
    <row r="95" spans="2:13">
      <c r="B95" s="17" t="s">
        <v>638</v>
      </c>
      <c r="C95" s="17"/>
      <c r="D95" s="696">
        <v>45</v>
      </c>
      <c r="E95" s="699">
        <f>'Personnel Input'!P40+'Accellerator Input'!E77</f>
        <v>0.08</v>
      </c>
      <c r="F95" s="699">
        <f>'Personnel Input'!Q40+'Accellerator Input'!F77</f>
        <v>0.08</v>
      </c>
      <c r="G95" s="699">
        <f>'Personnel Input'!R40+'Accellerator Input'!G77</f>
        <v>0.08</v>
      </c>
      <c r="H95" s="699">
        <f>'Personnel Input'!S40+'Accellerator Input'!H77</f>
        <v>0.08</v>
      </c>
      <c r="I95" s="699">
        <f>'Personnel Input'!T40+'Accellerator Input'!I77</f>
        <v>0.08</v>
      </c>
      <c r="J95" s="699">
        <f>'Personnel Input'!U40+'Accellerator Input'!J77</f>
        <v>0.08</v>
      </c>
      <c r="K95" s="699">
        <f>'Personnel Input'!V40+'Accellerator Input'!K77</f>
        <v>0.08</v>
      </c>
      <c r="L95" s="699">
        <f>'Personnel Input'!W40+'Accellerator Input'!L77</f>
        <v>0.08</v>
      </c>
      <c r="M95" s="699">
        <f>'Personnel Input'!X40+'Accellerator Input'!M77</f>
        <v>0.08</v>
      </c>
    </row>
    <row r="96" spans="2:13">
      <c r="B96" s="17" t="s">
        <v>637</v>
      </c>
      <c r="C96" s="17"/>
      <c r="D96" s="696">
        <v>46</v>
      </c>
      <c r="E96" s="699">
        <f>'Personnel Input'!P43+'Accellerator Input'!E76</f>
        <v>0.03</v>
      </c>
      <c r="F96" s="699">
        <f>'Personnel Input'!Q43+'Accellerator Input'!F76</f>
        <v>0.03</v>
      </c>
      <c r="G96" s="699">
        <f>'Personnel Input'!R43+'Accellerator Input'!G76</f>
        <v>0.03</v>
      </c>
      <c r="H96" s="699">
        <f>'Personnel Input'!S43+'Accellerator Input'!H76</f>
        <v>0.03</v>
      </c>
      <c r="I96" s="699">
        <f>'Personnel Input'!T43+'Accellerator Input'!I76</f>
        <v>0.03</v>
      </c>
      <c r="J96" s="699">
        <f>'Personnel Input'!U43+'Accellerator Input'!J76</f>
        <v>0.03</v>
      </c>
      <c r="K96" s="699">
        <f>'Personnel Input'!V43+'Accellerator Input'!K76</f>
        <v>0.03</v>
      </c>
      <c r="L96" s="699">
        <f>'Personnel Input'!W43+'Accellerator Input'!L76</f>
        <v>0.03</v>
      </c>
      <c r="M96" s="699">
        <f>'Personnel Input'!X43+'Accellerator Input'!M76</f>
        <v>0.03</v>
      </c>
    </row>
    <row r="97" spans="2:13">
      <c r="B97" s="17" t="s">
        <v>638</v>
      </c>
      <c r="C97" s="17"/>
      <c r="D97" s="696">
        <v>47</v>
      </c>
      <c r="E97" s="699">
        <f>'Personnel Input'!P43+'Accellerator Input'!E77</f>
        <v>0.08</v>
      </c>
      <c r="F97" s="699">
        <f>'Personnel Input'!Q43+'Accellerator Input'!F77</f>
        <v>0.08</v>
      </c>
      <c r="G97" s="699">
        <f>'Personnel Input'!R43+'Accellerator Input'!G77</f>
        <v>0.08</v>
      </c>
      <c r="H97" s="699">
        <f>'Personnel Input'!S43+'Accellerator Input'!H77</f>
        <v>0.08</v>
      </c>
      <c r="I97" s="699">
        <f>'Personnel Input'!T43+'Accellerator Input'!I77</f>
        <v>0.08</v>
      </c>
      <c r="J97" s="699">
        <f>'Personnel Input'!U43+'Accellerator Input'!J77</f>
        <v>0.08</v>
      </c>
      <c r="K97" s="699">
        <f>'Personnel Input'!V43+'Accellerator Input'!K77</f>
        <v>0.08</v>
      </c>
      <c r="L97" s="699">
        <f>'Personnel Input'!W43+'Accellerator Input'!L77</f>
        <v>0.08</v>
      </c>
      <c r="M97" s="699">
        <f>'Personnel Input'!X43+'Accellerator Input'!M77</f>
        <v>0.08</v>
      </c>
    </row>
    <row r="98" spans="2:13">
      <c r="B98" s="17" t="s">
        <v>637</v>
      </c>
      <c r="C98" s="17"/>
      <c r="D98" s="696">
        <v>48</v>
      </c>
      <c r="E98" s="699">
        <f>'Personnel Input'!P46+'Accellerator Input'!E76</f>
        <v>0.03</v>
      </c>
      <c r="F98" s="699">
        <f>'Personnel Input'!Q46+'Accellerator Input'!F76</f>
        <v>0.03</v>
      </c>
      <c r="G98" s="699">
        <f>'Personnel Input'!R46+'Accellerator Input'!G76</f>
        <v>0.03</v>
      </c>
      <c r="H98" s="699">
        <f>'Personnel Input'!S46+'Accellerator Input'!H76</f>
        <v>0.03</v>
      </c>
      <c r="I98" s="699">
        <f>'Personnel Input'!T46+'Accellerator Input'!I76</f>
        <v>0.03</v>
      </c>
      <c r="J98" s="699">
        <f>'Personnel Input'!U46+'Accellerator Input'!J76</f>
        <v>0.03</v>
      </c>
      <c r="K98" s="699">
        <f>'Personnel Input'!V46+'Accellerator Input'!K76</f>
        <v>0.03</v>
      </c>
      <c r="L98" s="699">
        <f>'Personnel Input'!W46+'Accellerator Input'!L76</f>
        <v>0.03</v>
      </c>
      <c r="M98" s="699">
        <f>'Personnel Input'!X46+'Accellerator Input'!M76</f>
        <v>0.03</v>
      </c>
    </row>
    <row r="99" spans="2:13">
      <c r="B99" s="17" t="s">
        <v>638</v>
      </c>
      <c r="C99" s="17"/>
      <c r="D99" s="696">
        <v>49</v>
      </c>
      <c r="E99" s="699">
        <f>'Personnel Input'!P46+'Accellerator Input'!E77</f>
        <v>0.08</v>
      </c>
      <c r="F99" s="699">
        <f>'Personnel Input'!Q46+'Accellerator Input'!F77</f>
        <v>0.08</v>
      </c>
      <c r="G99" s="699">
        <f>'Personnel Input'!R46+'Accellerator Input'!G77</f>
        <v>0.08</v>
      </c>
      <c r="H99" s="699">
        <f>'Personnel Input'!S46+'Accellerator Input'!H77</f>
        <v>0.08</v>
      </c>
      <c r="I99" s="699">
        <f>'Personnel Input'!T46+'Accellerator Input'!I77</f>
        <v>0.08</v>
      </c>
      <c r="J99" s="699">
        <f>'Personnel Input'!U46+'Accellerator Input'!J77</f>
        <v>0.08</v>
      </c>
      <c r="K99" s="699">
        <f>'Personnel Input'!V46+'Accellerator Input'!K77</f>
        <v>0.08</v>
      </c>
      <c r="L99" s="699">
        <f>'Personnel Input'!W46+'Accellerator Input'!L77</f>
        <v>0.08</v>
      </c>
      <c r="M99" s="699">
        <f>'Personnel Input'!X46+'Accellerator Input'!M77</f>
        <v>0.08</v>
      </c>
    </row>
    <row r="100" spans="2:13">
      <c r="B100" s="17" t="s">
        <v>637</v>
      </c>
      <c r="C100" s="17"/>
      <c r="D100" s="696">
        <v>50</v>
      </c>
      <c r="E100" s="699">
        <f>'Personnel Input'!P49+'Accellerator Input'!E76</f>
        <v>0.03</v>
      </c>
      <c r="F100" s="699">
        <f>'Personnel Input'!Q49+'Accellerator Input'!F76</f>
        <v>0.03</v>
      </c>
      <c r="G100" s="699">
        <f>'Personnel Input'!R49+'Accellerator Input'!G76</f>
        <v>0.03</v>
      </c>
      <c r="H100" s="699">
        <f>'Personnel Input'!S49+'Accellerator Input'!H76</f>
        <v>0.03</v>
      </c>
      <c r="I100" s="699">
        <f>'Personnel Input'!T49+'Accellerator Input'!I76</f>
        <v>0.03</v>
      </c>
      <c r="J100" s="699">
        <f>'Personnel Input'!U49+'Accellerator Input'!J76</f>
        <v>0.03</v>
      </c>
      <c r="K100" s="699">
        <f>'Personnel Input'!V49+'Accellerator Input'!K76</f>
        <v>0.03</v>
      </c>
      <c r="L100" s="699">
        <f>'Personnel Input'!W49+'Accellerator Input'!L76</f>
        <v>0.03</v>
      </c>
      <c r="M100" s="699">
        <f>'Personnel Input'!X49+'Accellerator Input'!M76</f>
        <v>0.03</v>
      </c>
    </row>
    <row r="101" spans="2:13">
      <c r="B101" s="17" t="s">
        <v>638</v>
      </c>
      <c r="C101" s="17"/>
      <c r="D101" s="696">
        <v>51</v>
      </c>
      <c r="E101" s="699">
        <f>'Personnel Input'!P49+'Accellerator Input'!E77</f>
        <v>0.08</v>
      </c>
      <c r="F101" s="699">
        <f>'Personnel Input'!Q49+'Accellerator Input'!F77</f>
        <v>0.08</v>
      </c>
      <c r="G101" s="699">
        <f>'Personnel Input'!R49+'Accellerator Input'!G77</f>
        <v>0.08</v>
      </c>
      <c r="H101" s="699">
        <f>'Personnel Input'!S49+'Accellerator Input'!H77</f>
        <v>0.08</v>
      </c>
      <c r="I101" s="699">
        <f>'Personnel Input'!T49+'Accellerator Input'!I77</f>
        <v>0.08</v>
      </c>
      <c r="J101" s="699">
        <f>'Personnel Input'!U49+'Accellerator Input'!J77</f>
        <v>0.08</v>
      </c>
      <c r="K101" s="699">
        <f>'Personnel Input'!V49+'Accellerator Input'!K77</f>
        <v>0.08</v>
      </c>
      <c r="L101" s="699">
        <f>'Personnel Input'!W49+'Accellerator Input'!L77</f>
        <v>0.08</v>
      </c>
      <c r="M101" s="699">
        <f>'Personnel Input'!X49+'Accellerator Input'!M77</f>
        <v>0.08</v>
      </c>
    </row>
    <row r="102" spans="2:13">
      <c r="B102" s="17" t="s">
        <v>637</v>
      </c>
      <c r="C102" s="17"/>
      <c r="D102" s="696">
        <v>52</v>
      </c>
      <c r="E102" s="699">
        <f>'Personnel Input'!P52+'Accellerator Input'!E76</f>
        <v>0.03</v>
      </c>
      <c r="F102" s="699">
        <f>'Personnel Input'!Q52+'Accellerator Input'!F76</f>
        <v>0.03</v>
      </c>
      <c r="G102" s="699">
        <f>'Personnel Input'!R52+'Accellerator Input'!G76</f>
        <v>0.03</v>
      </c>
      <c r="H102" s="699">
        <f>'Personnel Input'!S52+'Accellerator Input'!H76</f>
        <v>0.03</v>
      </c>
      <c r="I102" s="699">
        <f>'Personnel Input'!T52+'Accellerator Input'!I76</f>
        <v>0.03</v>
      </c>
      <c r="J102" s="699">
        <f>'Personnel Input'!U52+'Accellerator Input'!J76</f>
        <v>0.03</v>
      </c>
      <c r="K102" s="699">
        <f>'Personnel Input'!V52+'Accellerator Input'!K76</f>
        <v>0.03</v>
      </c>
      <c r="L102" s="699">
        <f>'Personnel Input'!W52+'Accellerator Input'!L76</f>
        <v>0.03</v>
      </c>
      <c r="M102" s="699">
        <f>'Personnel Input'!X52+'Accellerator Input'!M76</f>
        <v>0.03</v>
      </c>
    </row>
    <row r="103" spans="2:13">
      <c r="B103" s="17" t="s">
        <v>638</v>
      </c>
      <c r="C103" s="17"/>
      <c r="D103" s="696">
        <v>53</v>
      </c>
      <c r="E103" s="699">
        <f>'Personnel Input'!P52+'Accellerator Input'!E77</f>
        <v>0.08</v>
      </c>
      <c r="F103" s="699">
        <f>'Personnel Input'!Q52+'Accellerator Input'!F77</f>
        <v>0.08</v>
      </c>
      <c r="G103" s="699">
        <f>'Personnel Input'!R52+'Accellerator Input'!G77</f>
        <v>0.08</v>
      </c>
      <c r="H103" s="699">
        <f>'Personnel Input'!S52+'Accellerator Input'!H77</f>
        <v>0.08</v>
      </c>
      <c r="I103" s="699">
        <f>'Personnel Input'!T52+'Accellerator Input'!I77</f>
        <v>0.08</v>
      </c>
      <c r="J103" s="699">
        <f>'Personnel Input'!U52+'Accellerator Input'!J77</f>
        <v>0.08</v>
      </c>
      <c r="K103" s="699">
        <f>'Personnel Input'!V52+'Accellerator Input'!K77</f>
        <v>0.08</v>
      </c>
      <c r="L103" s="699">
        <f>'Personnel Input'!W52+'Accellerator Input'!L77</f>
        <v>0.08</v>
      </c>
      <c r="M103" s="699">
        <f>'Personnel Input'!X52+'Accellerator Input'!M77</f>
        <v>0.08</v>
      </c>
    </row>
    <row r="104" spans="2:13">
      <c r="B104" s="17" t="s">
        <v>637</v>
      </c>
      <c r="C104" s="17"/>
      <c r="D104" s="696">
        <v>54</v>
      </c>
      <c r="E104" s="699">
        <f>'Personnel Input'!P55+'Accellerator Input'!E76</f>
        <v>0.03</v>
      </c>
      <c r="F104" s="699">
        <f>'Personnel Input'!Q55+'Accellerator Input'!F76</f>
        <v>0.03</v>
      </c>
      <c r="G104" s="699">
        <f>'Personnel Input'!R55+'Accellerator Input'!G76</f>
        <v>0.03</v>
      </c>
      <c r="H104" s="699">
        <f>'Personnel Input'!S55+'Accellerator Input'!H76</f>
        <v>0.03</v>
      </c>
      <c r="I104" s="699">
        <f>'Personnel Input'!T55+'Accellerator Input'!I76</f>
        <v>0.03</v>
      </c>
      <c r="J104" s="699">
        <f>'Personnel Input'!U55+'Accellerator Input'!J76</f>
        <v>0.03</v>
      </c>
      <c r="K104" s="699">
        <f>'Personnel Input'!V55+'Accellerator Input'!K76</f>
        <v>0.03</v>
      </c>
      <c r="L104" s="699">
        <f>'Personnel Input'!W55+'Accellerator Input'!L76</f>
        <v>0.03</v>
      </c>
      <c r="M104" s="699">
        <f>'Personnel Input'!X55+'Accellerator Input'!M76</f>
        <v>0.03</v>
      </c>
    </row>
    <row r="105" spans="2:13">
      <c r="B105" s="17" t="s">
        <v>638</v>
      </c>
      <c r="C105" s="17"/>
      <c r="D105" s="696">
        <v>55</v>
      </c>
      <c r="E105" s="699">
        <f>'Personnel Input'!P55+'Accellerator Input'!E77</f>
        <v>0.08</v>
      </c>
      <c r="F105" s="699">
        <f>'Personnel Input'!Q55+'Accellerator Input'!F77</f>
        <v>0.08</v>
      </c>
      <c r="G105" s="699">
        <f>'Personnel Input'!R55+'Accellerator Input'!G77</f>
        <v>0.08</v>
      </c>
      <c r="H105" s="699">
        <f>'Personnel Input'!S55+'Accellerator Input'!H77</f>
        <v>0.08</v>
      </c>
      <c r="I105" s="699">
        <f>'Personnel Input'!T55+'Accellerator Input'!I77</f>
        <v>0.08</v>
      </c>
      <c r="J105" s="699">
        <f>'Personnel Input'!U55+'Accellerator Input'!J77</f>
        <v>0.08</v>
      </c>
      <c r="K105" s="699">
        <f>'Personnel Input'!V55+'Accellerator Input'!K77</f>
        <v>0.08</v>
      </c>
      <c r="L105" s="699">
        <f>'Personnel Input'!W55+'Accellerator Input'!L77</f>
        <v>0.08</v>
      </c>
      <c r="M105" s="699">
        <f>'Personnel Input'!X55+'Accellerator Input'!M77</f>
        <v>0.08</v>
      </c>
    </row>
    <row r="106" spans="2:13">
      <c r="B106" s="17" t="s">
        <v>637</v>
      </c>
      <c r="C106" s="17"/>
      <c r="D106" s="696">
        <v>56</v>
      </c>
      <c r="E106" s="699">
        <f>'Personnel Input'!P58+'Accellerator Input'!E76</f>
        <v>0.03</v>
      </c>
      <c r="F106" s="699">
        <f>'Personnel Input'!Q58+'Accellerator Input'!F76</f>
        <v>0.03</v>
      </c>
      <c r="G106" s="699">
        <f>'Personnel Input'!R58+'Accellerator Input'!G76</f>
        <v>0.03</v>
      </c>
      <c r="H106" s="699">
        <f>'Personnel Input'!S58+'Accellerator Input'!H76</f>
        <v>0.03</v>
      </c>
      <c r="I106" s="699">
        <f>'Personnel Input'!T58+'Accellerator Input'!I76</f>
        <v>0.03</v>
      </c>
      <c r="J106" s="699">
        <f>'Personnel Input'!U58+'Accellerator Input'!J76</f>
        <v>0.03</v>
      </c>
      <c r="K106" s="699">
        <f>'Personnel Input'!V58+'Accellerator Input'!K76</f>
        <v>0.03</v>
      </c>
      <c r="L106" s="699">
        <f>'Personnel Input'!W58+'Accellerator Input'!L76</f>
        <v>0.03</v>
      </c>
      <c r="M106" s="699">
        <f>'Personnel Input'!X58+'Accellerator Input'!M76</f>
        <v>0.03</v>
      </c>
    </row>
    <row r="107" spans="2:13">
      <c r="B107" s="17" t="s">
        <v>638</v>
      </c>
      <c r="C107" s="17"/>
      <c r="D107" s="696">
        <v>57</v>
      </c>
      <c r="E107" s="699">
        <f>'Personnel Input'!P58+'Accellerator Input'!E77</f>
        <v>0.08</v>
      </c>
      <c r="F107" s="699">
        <f>'Personnel Input'!Q58+'Accellerator Input'!F77</f>
        <v>0.08</v>
      </c>
      <c r="G107" s="699">
        <f>'Personnel Input'!R58+'Accellerator Input'!G77</f>
        <v>0.08</v>
      </c>
      <c r="H107" s="699">
        <f>'Personnel Input'!S58+'Accellerator Input'!H77</f>
        <v>0.08</v>
      </c>
      <c r="I107" s="699">
        <f>'Personnel Input'!T58+'Accellerator Input'!I77</f>
        <v>0.08</v>
      </c>
      <c r="J107" s="699">
        <f>'Personnel Input'!U58+'Accellerator Input'!J77</f>
        <v>0.08</v>
      </c>
      <c r="K107" s="699">
        <f>'Personnel Input'!V58+'Accellerator Input'!K77</f>
        <v>0.08</v>
      </c>
      <c r="L107" s="699">
        <f>'Personnel Input'!W58+'Accellerator Input'!L77</f>
        <v>0.08</v>
      </c>
      <c r="M107" s="699">
        <f>'Personnel Input'!X58+'Accellerator Input'!M77</f>
        <v>0.08</v>
      </c>
    </row>
    <row r="108" spans="2:13">
      <c r="B108" s="17" t="s">
        <v>637</v>
      </c>
      <c r="C108" s="17"/>
      <c r="D108" s="696">
        <v>58</v>
      </c>
      <c r="E108" s="699">
        <f>'Personnel Input'!P61+'Accellerator Input'!E76</f>
        <v>0.03</v>
      </c>
      <c r="F108" s="699">
        <f>'Personnel Input'!Q61+'Accellerator Input'!F76</f>
        <v>0.03</v>
      </c>
      <c r="G108" s="699">
        <f>'Personnel Input'!R61+'Accellerator Input'!G76</f>
        <v>0.03</v>
      </c>
      <c r="H108" s="699">
        <f>'Personnel Input'!S61+'Accellerator Input'!H76</f>
        <v>0.03</v>
      </c>
      <c r="I108" s="699">
        <f>'Personnel Input'!T61+'Accellerator Input'!I76</f>
        <v>0.03</v>
      </c>
      <c r="J108" s="699">
        <f>'Personnel Input'!U61+'Accellerator Input'!J76</f>
        <v>0.03</v>
      </c>
      <c r="K108" s="699">
        <f>'Personnel Input'!V61+'Accellerator Input'!K76</f>
        <v>0.03</v>
      </c>
      <c r="L108" s="699">
        <f>'Personnel Input'!W61+'Accellerator Input'!L76</f>
        <v>0.03</v>
      </c>
      <c r="M108" s="699">
        <f>'Personnel Input'!X61+'Accellerator Input'!M76</f>
        <v>0.03</v>
      </c>
    </row>
    <row r="109" spans="2:13">
      <c r="B109" s="17" t="s">
        <v>638</v>
      </c>
      <c r="C109" s="17"/>
      <c r="D109" s="696">
        <v>59</v>
      </c>
      <c r="E109" s="699">
        <f>'Personnel Input'!P61+'Accellerator Input'!E77</f>
        <v>0.08</v>
      </c>
      <c r="F109" s="699">
        <f>'Personnel Input'!Q61+'Accellerator Input'!F77</f>
        <v>0.08</v>
      </c>
      <c r="G109" s="699">
        <f>'Personnel Input'!R61+'Accellerator Input'!G77</f>
        <v>0.08</v>
      </c>
      <c r="H109" s="699">
        <f>'Personnel Input'!S61+'Accellerator Input'!H77</f>
        <v>0.08</v>
      </c>
      <c r="I109" s="699">
        <f>'Personnel Input'!T61+'Accellerator Input'!I77</f>
        <v>0.08</v>
      </c>
      <c r="J109" s="699">
        <f>'Personnel Input'!U61+'Accellerator Input'!J77</f>
        <v>0.08</v>
      </c>
      <c r="K109" s="699">
        <f>'Personnel Input'!V61+'Accellerator Input'!K77</f>
        <v>0.08</v>
      </c>
      <c r="L109" s="699">
        <f>'Personnel Input'!W61+'Accellerator Input'!L77</f>
        <v>0.08</v>
      </c>
      <c r="M109" s="699">
        <f>'Personnel Input'!X61+'Accellerator Input'!M77</f>
        <v>0.08</v>
      </c>
    </row>
    <row r="110" spans="2:13">
      <c r="B110" s="17"/>
      <c r="C110" s="17"/>
      <c r="D110" s="696">
        <v>60</v>
      </c>
      <c r="E110" s="697"/>
      <c r="F110" s="697"/>
      <c r="G110" s="697"/>
      <c r="H110" s="697"/>
      <c r="I110" s="697"/>
      <c r="J110" s="697"/>
      <c r="K110" s="697"/>
      <c r="L110" s="697"/>
      <c r="M110" s="697"/>
    </row>
    <row r="111" spans="2:13">
      <c r="B111" s="17"/>
      <c r="C111" s="17"/>
      <c r="D111" s="696">
        <v>61</v>
      </c>
      <c r="E111" s="697"/>
      <c r="F111" s="697"/>
      <c r="G111" s="697"/>
      <c r="H111" s="697"/>
      <c r="I111" s="697"/>
      <c r="J111" s="697"/>
      <c r="K111" s="697"/>
      <c r="L111" s="697"/>
      <c r="M111" s="697"/>
    </row>
    <row r="112" spans="2:13">
      <c r="B112" s="17"/>
      <c r="C112" s="17"/>
      <c r="D112" s="696">
        <v>62</v>
      </c>
      <c r="E112" s="697"/>
      <c r="F112" s="697"/>
      <c r="G112" s="697"/>
      <c r="H112" s="697"/>
      <c r="I112" s="697"/>
      <c r="J112" s="697"/>
      <c r="K112" s="697"/>
      <c r="L112" s="697"/>
      <c r="M112" s="697"/>
    </row>
    <row r="113" spans="2:13">
      <c r="B113" s="17"/>
      <c r="C113" s="17"/>
      <c r="D113" s="696">
        <v>63</v>
      </c>
      <c r="E113" s="697"/>
      <c r="F113" s="697"/>
      <c r="G113" s="697"/>
      <c r="H113" s="697"/>
      <c r="I113" s="697"/>
      <c r="J113" s="697"/>
      <c r="K113" s="697"/>
      <c r="L113" s="697"/>
      <c r="M113" s="697"/>
    </row>
    <row r="114" spans="2:13">
      <c r="B114" s="17"/>
      <c r="C114" s="17"/>
      <c r="D114" s="696">
        <v>64</v>
      </c>
      <c r="E114" s="697"/>
      <c r="F114" s="697"/>
      <c r="G114" s="697"/>
      <c r="H114" s="697"/>
      <c r="I114" s="697"/>
      <c r="J114" s="697"/>
      <c r="K114" s="697"/>
      <c r="L114" s="697"/>
      <c r="M114" s="697"/>
    </row>
    <row r="115" spans="2:13">
      <c r="B115" s="17"/>
      <c r="C115" s="17"/>
      <c r="D115" s="696">
        <v>65</v>
      </c>
      <c r="E115" s="697"/>
      <c r="F115" s="697"/>
      <c r="G115" s="697"/>
      <c r="H115" s="697"/>
      <c r="I115" s="697"/>
      <c r="J115" s="697"/>
      <c r="K115" s="697"/>
      <c r="L115" s="697"/>
      <c r="M115" s="697"/>
    </row>
    <row r="116" spans="2:13">
      <c r="C116" s="17"/>
      <c r="D116" s="696">
        <v>66</v>
      </c>
      <c r="E116" s="697"/>
      <c r="F116" s="697"/>
      <c r="G116" s="697"/>
      <c r="H116" s="697"/>
      <c r="I116" s="697"/>
      <c r="J116" s="697"/>
      <c r="K116" s="697"/>
      <c r="L116" s="697"/>
      <c r="M116" s="697"/>
    </row>
    <row r="117" spans="2:13">
      <c r="C117" s="17"/>
      <c r="D117" s="696">
        <v>67</v>
      </c>
      <c r="E117" s="697"/>
      <c r="F117" s="697"/>
      <c r="G117" s="697"/>
      <c r="H117" s="697"/>
      <c r="I117" s="697"/>
      <c r="J117" s="697"/>
      <c r="K117" s="697"/>
      <c r="L117" s="697"/>
      <c r="M117" s="697"/>
    </row>
    <row r="118" spans="2:13">
      <c r="C118" s="17"/>
      <c r="D118" s="696">
        <v>68</v>
      </c>
      <c r="E118" s="697"/>
      <c r="F118" s="697"/>
      <c r="G118" s="697"/>
      <c r="H118" s="697"/>
      <c r="I118" s="697"/>
      <c r="J118" s="697"/>
      <c r="K118" s="697"/>
      <c r="L118" s="697"/>
      <c r="M118" s="697"/>
    </row>
    <row r="119" spans="2:13">
      <c r="B119" s="17"/>
      <c r="C119" s="17"/>
      <c r="D119" s="696">
        <v>69</v>
      </c>
      <c r="E119" s="697"/>
      <c r="F119" s="697"/>
      <c r="G119" s="697"/>
      <c r="H119" s="697"/>
      <c r="I119" s="697"/>
      <c r="J119" s="697"/>
      <c r="K119" s="697"/>
      <c r="L119" s="697"/>
      <c r="M119" s="697"/>
    </row>
    <row r="120" spans="2:13">
      <c r="B120" s="17"/>
      <c r="C120" s="17"/>
      <c r="D120" s="696">
        <v>70</v>
      </c>
      <c r="E120" s="697"/>
      <c r="F120" s="697"/>
      <c r="G120" s="697"/>
      <c r="H120" s="697"/>
      <c r="I120" s="697"/>
      <c r="J120" s="697"/>
      <c r="K120" s="697"/>
      <c r="L120" s="697"/>
      <c r="M120" s="697"/>
    </row>
  </sheetData>
  <mergeCells count="6">
    <mergeCell ref="D49:M49"/>
    <mergeCell ref="B2:F2"/>
    <mergeCell ref="B5:F5"/>
    <mergeCell ref="I5:M5"/>
    <mergeCell ref="B21:G21"/>
    <mergeCell ref="E47:M47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0" tint="-0.499984740745262"/>
    <pageSetUpPr fitToPage="1"/>
  </sheetPr>
  <dimension ref="A1:AK345"/>
  <sheetViews>
    <sheetView tabSelected="1" workbookViewId="0">
      <selection activeCell="F5" sqref="F5"/>
    </sheetView>
  </sheetViews>
  <sheetFormatPr defaultColWidth="11.44140625" defaultRowHeight="10.199999999999999"/>
  <cols>
    <col min="1" max="2" width="3.5546875" style="17" customWidth="1"/>
    <col min="3" max="3" width="14.5546875" style="17" customWidth="1"/>
    <col min="4" max="4" width="11" style="17" customWidth="1"/>
    <col min="5" max="5" width="6.88671875" style="17" customWidth="1"/>
    <col min="6" max="6" width="2.5546875" style="17" customWidth="1"/>
    <col min="7" max="7" width="14.5546875" style="17" customWidth="1"/>
    <col min="8" max="8" width="14" style="17" customWidth="1"/>
    <col min="9" max="9" width="12.88671875" style="17" customWidth="1"/>
    <col min="10" max="10" width="14.109375" style="17" customWidth="1"/>
    <col min="11" max="11" width="12.5546875" style="17" customWidth="1"/>
    <col min="12" max="13" width="12.44140625" style="17" customWidth="1"/>
    <col min="14" max="14" width="13.44140625" style="17" customWidth="1"/>
    <col min="15" max="15" width="12.5546875" style="17" customWidth="1"/>
    <col min="16" max="16" width="13.88671875" style="17" customWidth="1"/>
    <col min="17" max="17" width="15" style="17" customWidth="1"/>
    <col min="18" max="18" width="6.88671875" style="17" customWidth="1"/>
    <col min="19" max="20" width="12.5546875" style="17" customWidth="1"/>
    <col min="21" max="22" width="14.5546875" style="17" customWidth="1"/>
    <col min="23" max="24" width="11.44140625" style="17" customWidth="1"/>
    <col min="25" max="25" width="10.5546875" style="17" customWidth="1"/>
    <col min="26" max="26" width="3.5546875" style="17" customWidth="1"/>
    <col min="27" max="27" width="10.5546875" style="17" customWidth="1"/>
    <col min="28" max="28" width="3.5546875" style="17" customWidth="1"/>
    <col min="29" max="29" width="10.5546875" style="17" customWidth="1"/>
    <col min="30" max="34" width="11.44140625" style="17" customWidth="1"/>
    <col min="35" max="35" width="4.44140625" style="17" customWidth="1"/>
    <col min="36" max="16384" width="11.44140625" style="17"/>
  </cols>
  <sheetData>
    <row r="1" spans="1:34" s="5" customFormat="1" ht="13.8" thickTop="1">
      <c r="A1" s="37"/>
      <c r="B1" s="38"/>
      <c r="C1" s="38"/>
      <c r="D1" s="38"/>
      <c r="E1" s="701"/>
      <c r="F1" s="701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/>
    </row>
    <row r="2" spans="1:34" s="5" customFormat="1" ht="13.2">
      <c r="A2" s="41"/>
      <c r="B2" s="47"/>
      <c r="C2" s="47"/>
      <c r="D2" s="47"/>
      <c r="E2" s="47"/>
      <c r="F2" s="47"/>
      <c r="G2" s="47"/>
      <c r="H2" s="47"/>
      <c r="I2" s="47"/>
      <c r="J2" s="47"/>
      <c r="K2" s="1254" t="str">
        <f>'Operating Input'!M2</f>
        <v>CITY OF CELINA</v>
      </c>
      <c r="L2" s="1255"/>
      <c r="M2" s="1255"/>
      <c r="N2" s="1255"/>
      <c r="O2" s="1255"/>
      <c r="P2" s="1256"/>
      <c r="Q2" s="44"/>
      <c r="R2" s="48"/>
      <c r="S2" s="533"/>
    </row>
    <row r="3" spans="1:34" s="5" customFormat="1" ht="13.2">
      <c r="A3" s="41"/>
      <c r="B3" s="47"/>
      <c r="C3" s="47"/>
      <c r="D3" s="47"/>
      <c r="E3" s="47"/>
      <c r="F3" s="47"/>
      <c r="G3" s="47"/>
      <c r="H3" s="47"/>
      <c r="I3" s="47"/>
      <c r="J3" s="47"/>
      <c r="K3" s="1257" t="s">
        <v>0</v>
      </c>
      <c r="L3" s="1258"/>
      <c r="M3" s="1258"/>
      <c r="N3" s="1258"/>
      <c r="O3" s="1258"/>
      <c r="P3" s="1259"/>
      <c r="Q3" s="44"/>
      <c r="R3" s="48"/>
      <c r="S3" s="533"/>
    </row>
    <row r="4" spans="1:34" s="5" customFormat="1" ht="13.2">
      <c r="A4" s="41"/>
      <c r="B4" s="47"/>
      <c r="C4" s="702" t="s">
        <v>294</v>
      </c>
      <c r="D4" s="47"/>
      <c r="E4" s="703"/>
      <c r="F4" s="703"/>
      <c r="G4" s="47"/>
      <c r="H4" s="47"/>
      <c r="I4" s="47"/>
      <c r="J4" s="47"/>
      <c r="K4" s="47"/>
      <c r="L4" s="47"/>
      <c r="M4" s="47"/>
      <c r="N4" s="47"/>
      <c r="O4" s="47"/>
      <c r="P4" s="47"/>
      <c r="Q4" s="44"/>
      <c r="R4" s="48"/>
    </row>
    <row r="5" spans="1:34" s="5" customFormat="1" ht="13.2">
      <c r="A5" s="41"/>
      <c r="B5" s="47"/>
      <c r="C5" s="704">
        <f>'Operating Input'!E11</f>
        <v>2018</v>
      </c>
      <c r="D5" s="47"/>
      <c r="E5" s="703"/>
      <c r="F5" s="703"/>
      <c r="G5" s="47"/>
      <c r="H5" s="47"/>
      <c r="I5" s="47"/>
      <c r="J5" s="47"/>
      <c r="K5" s="47"/>
      <c r="L5" s="47"/>
      <c r="M5" s="47"/>
      <c r="N5" s="47"/>
      <c r="O5" s="47"/>
      <c r="P5" s="47"/>
      <c r="Q5" s="44"/>
      <c r="R5" s="48"/>
    </row>
    <row r="6" spans="1:34" s="5" customFormat="1" ht="13.2">
      <c r="A6" s="52"/>
      <c r="B6" s="44"/>
      <c r="C6" s="43"/>
      <c r="D6" s="44"/>
      <c r="E6" s="705"/>
      <c r="F6" s="705"/>
      <c r="G6" s="1285"/>
      <c r="H6" s="1285"/>
      <c r="I6" s="1285"/>
      <c r="J6" s="1285"/>
      <c r="K6" s="1285"/>
      <c r="L6" s="1285"/>
      <c r="M6" s="1285"/>
      <c r="N6" s="706"/>
      <c r="O6" s="706"/>
      <c r="P6" s="1285"/>
      <c r="Q6" s="1285"/>
      <c r="R6" s="707"/>
    </row>
    <row r="7" spans="1:34" s="5" customFormat="1" ht="13.8" thickBot="1">
      <c r="A7" s="58"/>
      <c r="B7" s="59"/>
      <c r="C7" s="59"/>
      <c r="D7" s="59"/>
      <c r="E7" s="708"/>
      <c r="F7" s="708"/>
      <c r="G7" s="1286"/>
      <c r="H7" s="1286"/>
      <c r="I7" s="1286"/>
      <c r="J7" s="1286"/>
      <c r="K7" s="1286"/>
      <c r="L7" s="1286"/>
      <c r="M7" s="1286"/>
      <c r="N7" s="709"/>
      <c r="O7" s="709"/>
      <c r="P7" s="1286"/>
      <c r="Q7" s="1286"/>
      <c r="R7" s="229"/>
    </row>
    <row r="8" spans="1:34" ht="10.8" thickTop="1"/>
    <row r="9" spans="1:34" ht="13.2">
      <c r="B9" s="20" t="s">
        <v>639</v>
      </c>
      <c r="H9" s="710"/>
      <c r="I9" s="710"/>
      <c r="J9" s="710"/>
      <c r="K9" s="710"/>
      <c r="L9" s="710"/>
    </row>
    <row r="10" spans="1:34" ht="13.2">
      <c r="B10" s="20"/>
      <c r="H10" s="710"/>
      <c r="I10" s="710"/>
      <c r="J10" s="710"/>
      <c r="K10" s="710"/>
      <c r="L10" s="710"/>
    </row>
    <row r="11" spans="1:34" ht="13.2">
      <c r="B11" s="20" t="s">
        <v>4</v>
      </c>
      <c r="D11" s="20" t="str">
        <f>'Operating Input'!E13</f>
        <v>2020 03 17 DVJ Prefiled Testimony Scen I</v>
      </c>
      <c r="H11" s="710"/>
      <c r="I11" s="710"/>
      <c r="J11" s="710"/>
      <c r="K11" s="710"/>
      <c r="L11" s="710"/>
    </row>
    <row r="12" spans="1:34">
      <c r="G12" s="711" t="s">
        <v>640</v>
      </c>
      <c r="H12" s="711" t="s">
        <v>641</v>
      </c>
      <c r="I12" s="711" t="s">
        <v>642</v>
      </c>
      <c r="J12" s="711" t="s">
        <v>643</v>
      </c>
      <c r="K12" s="711" t="s">
        <v>644</v>
      </c>
      <c r="L12" s="711" t="s">
        <v>645</v>
      </c>
      <c r="M12" s="711" t="s">
        <v>646</v>
      </c>
      <c r="N12" s="711" t="s">
        <v>647</v>
      </c>
      <c r="O12" s="711" t="s">
        <v>648</v>
      </c>
      <c r="P12" s="711" t="s">
        <v>649</v>
      </c>
    </row>
    <row r="13" spans="1:34">
      <c r="G13" s="712"/>
      <c r="H13" s="712"/>
      <c r="I13" s="712"/>
      <c r="J13" s="712"/>
      <c r="K13" s="713"/>
      <c r="L13" s="712"/>
      <c r="M13" s="713"/>
      <c r="N13" s="712"/>
      <c r="O13" s="713"/>
      <c r="P13" s="712"/>
      <c r="Q13" s="714"/>
    </row>
    <row r="14" spans="1:34">
      <c r="B14" s="241"/>
      <c r="G14" s="715" t="s">
        <v>650</v>
      </c>
      <c r="H14" s="715" t="s">
        <v>651</v>
      </c>
      <c r="I14" s="715" t="s">
        <v>652</v>
      </c>
      <c r="J14" s="715" t="s">
        <v>653</v>
      </c>
      <c r="K14" s="715" t="s">
        <v>654</v>
      </c>
      <c r="L14" s="715" t="s">
        <v>655</v>
      </c>
      <c r="M14" s="715" t="s">
        <v>656</v>
      </c>
      <c r="N14" s="715" t="s">
        <v>657</v>
      </c>
      <c r="O14" s="715" t="s">
        <v>658</v>
      </c>
      <c r="P14" s="715" t="s">
        <v>659</v>
      </c>
      <c r="Q14" s="716" t="s">
        <v>1</v>
      </c>
    </row>
    <row r="15" spans="1:34" ht="12">
      <c r="B15" s="241"/>
      <c r="G15" s="717"/>
      <c r="H15" s="718"/>
      <c r="I15" s="717"/>
      <c r="J15" s="717"/>
      <c r="K15" s="717"/>
      <c r="L15" s="717"/>
      <c r="M15" s="717"/>
      <c r="Q15" s="717"/>
      <c r="AA15" s="417" t="s">
        <v>2</v>
      </c>
      <c r="AB15" s="417"/>
      <c r="AC15" s="417" t="s">
        <v>3</v>
      </c>
      <c r="AH15" s="719">
        <v>39904</v>
      </c>
    </row>
    <row r="16" spans="1:34" ht="12">
      <c r="B16" s="23" t="s">
        <v>660</v>
      </c>
      <c r="C16" s="22"/>
      <c r="D16" s="22"/>
      <c r="G16" s="717"/>
      <c r="H16" s="717"/>
      <c r="I16" s="717"/>
      <c r="J16" s="717"/>
      <c r="K16" s="717"/>
      <c r="L16" s="717"/>
      <c r="M16" s="717"/>
      <c r="N16" s="717"/>
      <c r="O16" s="720"/>
      <c r="P16" s="720"/>
      <c r="Q16" s="717"/>
    </row>
    <row r="17" spans="1:37" ht="12.75" customHeight="1">
      <c r="B17" s="241"/>
      <c r="G17" s="717"/>
      <c r="H17" s="717"/>
      <c r="I17" s="717"/>
      <c r="J17" s="717"/>
      <c r="K17" s="717"/>
      <c r="L17" s="717"/>
      <c r="M17" s="717"/>
      <c r="N17" s="717"/>
      <c r="O17" s="717"/>
      <c r="P17" s="717"/>
      <c r="Q17" s="717"/>
      <c r="Y17" s="32" t="str">
        <f>G14</f>
        <v>Residential Inside</v>
      </c>
      <c r="AA17" s="426">
        <f>G35</f>
        <v>3611</v>
      </c>
      <c r="AB17" s="426"/>
      <c r="AC17" s="426">
        <f>G194</f>
        <v>3060.5</v>
      </c>
      <c r="AG17" s="32" t="str">
        <f>Y17</f>
        <v>Residential Inside</v>
      </c>
      <c r="AH17" s="32">
        <f>G30</f>
        <v>3411</v>
      </c>
      <c r="AJ17" s="17" t="s">
        <v>661</v>
      </c>
      <c r="AK17" s="32">
        <f>AH17+AH24</f>
        <v>3411</v>
      </c>
    </row>
    <row r="18" spans="1:37" s="29" customFormat="1" ht="11.25" customHeight="1">
      <c r="A18" s="307">
        <v>1</v>
      </c>
      <c r="B18" s="100" t="s">
        <v>141</v>
      </c>
      <c r="C18" s="22"/>
      <c r="D18" s="721" t="s">
        <v>662</v>
      </c>
      <c r="E18" s="22"/>
      <c r="F18" s="22"/>
      <c r="Q18" s="17"/>
      <c r="R18" s="28"/>
      <c r="Y18" s="32" t="str">
        <f>H14</f>
        <v>Residential Outside</v>
      </c>
      <c r="AA18" s="426">
        <f>H35</f>
        <v>1210.5</v>
      </c>
      <c r="AB18" s="426"/>
      <c r="AC18" s="426">
        <f>H194</f>
        <v>1148</v>
      </c>
      <c r="AG18" s="32" t="str">
        <f t="shared" ref="AG18:AG24" si="0">Y18</f>
        <v>Residential Outside</v>
      </c>
      <c r="AH18" s="32">
        <f>H30</f>
        <v>1160.5</v>
      </c>
      <c r="AJ18" s="17" t="s">
        <v>663</v>
      </c>
      <c r="AK18" s="32">
        <f>AH18</f>
        <v>1160.5</v>
      </c>
    </row>
    <row r="19" spans="1:37" s="29" customFormat="1" ht="11.25" customHeight="1">
      <c r="H19" s="380"/>
      <c r="Q19" s="17"/>
      <c r="R19" s="28"/>
      <c r="Y19" s="32" t="str">
        <f>K14</f>
        <v>Other I3</v>
      </c>
      <c r="AA19" s="426">
        <f>K35</f>
        <v>0</v>
      </c>
      <c r="AB19" s="426"/>
      <c r="AC19" s="426">
        <f>K194</f>
        <v>0</v>
      </c>
      <c r="AG19" s="32" t="str">
        <f t="shared" si="0"/>
        <v>Other I3</v>
      </c>
      <c r="AH19" s="32">
        <f>K30</f>
        <v>0</v>
      </c>
      <c r="AJ19" s="17" t="s">
        <v>664</v>
      </c>
      <c r="AK19" s="32">
        <f>AH19</f>
        <v>0</v>
      </c>
    </row>
    <row r="20" spans="1:37" s="29" customFormat="1" ht="11.25" customHeight="1">
      <c r="B20" s="28" t="s">
        <v>665</v>
      </c>
      <c r="C20" s="29" t="s">
        <v>666</v>
      </c>
      <c r="D20" s="17"/>
      <c r="E20" s="17"/>
      <c r="F20" s="17"/>
      <c r="G20" s="722"/>
      <c r="I20" s="723"/>
      <c r="N20" s="717"/>
      <c r="Q20" s="17"/>
      <c r="R20" s="28"/>
      <c r="Y20" s="32" t="str">
        <f>N14</f>
        <v>Other I6</v>
      </c>
      <c r="AA20" s="426">
        <f>L35</f>
        <v>0</v>
      </c>
      <c r="AB20" s="426"/>
      <c r="AC20" s="426">
        <f>L194</f>
        <v>0</v>
      </c>
      <c r="AG20" s="32" t="str">
        <f t="shared" si="0"/>
        <v>Other I6</v>
      </c>
      <c r="AH20" s="32">
        <f>L30</f>
        <v>0</v>
      </c>
      <c r="AJ20" s="17" t="s">
        <v>667</v>
      </c>
      <c r="AK20" s="32">
        <f>AH20+AH21+AH22+AH23</f>
        <v>0</v>
      </c>
    </row>
    <row r="21" spans="1:37" s="29" customFormat="1" ht="11.25" customHeight="1">
      <c r="C21" s="365" t="s">
        <v>252</v>
      </c>
      <c r="D21" s="724"/>
      <c r="E21" s="17"/>
      <c r="F21" s="17"/>
      <c r="G21" s="636">
        <v>2238.5</v>
      </c>
      <c r="H21" s="636">
        <v>394</v>
      </c>
      <c r="I21" s="636">
        <v>99</v>
      </c>
      <c r="J21" s="636">
        <v>6.5</v>
      </c>
      <c r="K21" s="636">
        <v>0</v>
      </c>
      <c r="L21" s="636">
        <v>0</v>
      </c>
      <c r="M21" s="636">
        <v>0</v>
      </c>
      <c r="N21" s="636">
        <v>0</v>
      </c>
      <c r="O21" s="636">
        <v>0</v>
      </c>
      <c r="P21" s="636">
        <v>0</v>
      </c>
      <c r="Q21" s="725">
        <f t="shared" ref="Q21:Q28" si="1">SUM(G21:P21)</f>
        <v>2738</v>
      </c>
      <c r="R21" s="28"/>
      <c r="T21" s="286"/>
      <c r="Y21" s="32" t="str">
        <f>P14</f>
        <v>Other I8</v>
      </c>
      <c r="AA21" s="426">
        <f>M35</f>
        <v>0</v>
      </c>
      <c r="AB21" s="426"/>
      <c r="AC21" s="426">
        <f>M194</f>
        <v>0</v>
      </c>
      <c r="AG21" s="32" t="str">
        <f t="shared" si="0"/>
        <v>Other I8</v>
      </c>
      <c r="AH21" s="32">
        <f>M30</f>
        <v>0</v>
      </c>
      <c r="AJ21" s="17"/>
      <c r="AK21" s="32">
        <f>SUM(AK17:AK20)</f>
        <v>4571.5</v>
      </c>
    </row>
    <row r="22" spans="1:37" s="29" customFormat="1" ht="11.25" customHeight="1">
      <c r="C22" s="365" t="s">
        <v>254</v>
      </c>
      <c r="E22" s="17"/>
      <c r="F22" s="17"/>
      <c r="G22" s="636">
        <v>1168.5</v>
      </c>
      <c r="H22" s="636">
        <v>766.5</v>
      </c>
      <c r="I22" s="636">
        <v>39</v>
      </c>
      <c r="J22" s="636">
        <v>4.5</v>
      </c>
      <c r="K22" s="636">
        <v>0</v>
      </c>
      <c r="L22" s="636">
        <v>0</v>
      </c>
      <c r="M22" s="636">
        <v>0</v>
      </c>
      <c r="N22" s="636">
        <v>0</v>
      </c>
      <c r="O22" s="636">
        <v>0</v>
      </c>
      <c r="P22" s="636">
        <v>0</v>
      </c>
      <c r="Q22" s="725">
        <f t="shared" si="1"/>
        <v>1978.5</v>
      </c>
      <c r="R22" s="28"/>
      <c r="T22" s="286"/>
      <c r="Y22" s="32" t="e">
        <f>#REF!</f>
        <v>#REF!</v>
      </c>
      <c r="AA22" s="426">
        <f>N35</f>
        <v>0</v>
      </c>
      <c r="AB22" s="426"/>
      <c r="AC22" s="426">
        <f>N194</f>
        <v>0</v>
      </c>
      <c r="AG22" s="32" t="e">
        <f t="shared" si="0"/>
        <v>#REF!</v>
      </c>
      <c r="AH22" s="32">
        <f>N30</f>
        <v>0</v>
      </c>
    </row>
    <row r="23" spans="1:37" s="29" customFormat="1" ht="11.25" customHeight="1">
      <c r="C23" s="365" t="s">
        <v>255</v>
      </c>
      <c r="E23" s="17"/>
      <c r="F23" s="17"/>
      <c r="G23" s="636">
        <v>1</v>
      </c>
      <c r="H23" s="636">
        <v>0</v>
      </c>
      <c r="I23" s="636">
        <v>8.5</v>
      </c>
      <c r="J23" s="636">
        <v>2</v>
      </c>
      <c r="K23" s="636">
        <v>0</v>
      </c>
      <c r="L23" s="636">
        <v>0</v>
      </c>
      <c r="M23" s="636">
        <v>0</v>
      </c>
      <c r="N23" s="636">
        <v>0</v>
      </c>
      <c r="O23" s="636">
        <v>0</v>
      </c>
      <c r="P23" s="636">
        <v>0</v>
      </c>
      <c r="Q23" s="725">
        <f t="shared" si="1"/>
        <v>11.5</v>
      </c>
      <c r="R23" s="28"/>
      <c r="T23" s="286"/>
      <c r="Y23" s="32" t="str">
        <f>O14</f>
        <v>Other I7</v>
      </c>
      <c r="AA23" s="426">
        <f>O35</f>
        <v>0</v>
      </c>
      <c r="AB23" s="426"/>
      <c r="AC23" s="426">
        <f>O194</f>
        <v>0</v>
      </c>
      <c r="AG23" s="32" t="str">
        <f t="shared" si="0"/>
        <v>Other I7</v>
      </c>
      <c r="AH23" s="32">
        <f>O30</f>
        <v>0</v>
      </c>
    </row>
    <row r="24" spans="1:37" s="29" customFormat="1" ht="12" customHeight="1">
      <c r="C24" s="365" t="s">
        <v>256</v>
      </c>
      <c r="E24" s="17"/>
      <c r="F24" s="17"/>
      <c r="G24" s="636">
        <v>3</v>
      </c>
      <c r="H24" s="636">
        <v>0</v>
      </c>
      <c r="I24" s="636">
        <v>50</v>
      </c>
      <c r="J24" s="636">
        <v>11</v>
      </c>
      <c r="K24" s="636">
        <v>0</v>
      </c>
      <c r="L24" s="636">
        <v>0</v>
      </c>
      <c r="M24" s="636">
        <v>0</v>
      </c>
      <c r="N24" s="636">
        <v>0</v>
      </c>
      <c r="O24" s="636">
        <v>0</v>
      </c>
      <c r="P24" s="636">
        <v>0</v>
      </c>
      <c r="Q24" s="725">
        <f t="shared" si="1"/>
        <v>64</v>
      </c>
      <c r="R24" s="28"/>
      <c r="T24" s="286"/>
      <c r="Y24" s="32" t="e">
        <f>#REF!</f>
        <v>#REF!</v>
      </c>
      <c r="AA24" s="428">
        <f>P35</f>
        <v>0</v>
      </c>
      <c r="AB24" s="428"/>
      <c r="AC24" s="428">
        <f>P194</f>
        <v>0</v>
      </c>
      <c r="AG24" s="32" t="e">
        <f t="shared" si="0"/>
        <v>#REF!</v>
      </c>
      <c r="AH24" s="32">
        <f>P30</f>
        <v>0</v>
      </c>
    </row>
    <row r="25" spans="1:37" s="29" customFormat="1" ht="11.25" customHeight="1">
      <c r="C25" s="365" t="s">
        <v>257</v>
      </c>
      <c r="E25" s="17"/>
      <c r="F25" s="17"/>
      <c r="G25" s="636">
        <v>0</v>
      </c>
      <c r="H25" s="636">
        <v>0</v>
      </c>
      <c r="I25" s="636">
        <v>25.5</v>
      </c>
      <c r="J25" s="636">
        <v>0</v>
      </c>
      <c r="K25" s="636">
        <v>0</v>
      </c>
      <c r="L25" s="636">
        <v>0</v>
      </c>
      <c r="M25" s="636">
        <v>0</v>
      </c>
      <c r="N25" s="636">
        <v>0</v>
      </c>
      <c r="O25" s="636">
        <v>0</v>
      </c>
      <c r="P25" s="636">
        <v>0</v>
      </c>
      <c r="Q25" s="725">
        <f t="shared" si="1"/>
        <v>25.5</v>
      </c>
      <c r="R25" s="28"/>
      <c r="U25" s="29" t="s">
        <v>668</v>
      </c>
      <c r="Y25" s="286" t="s">
        <v>1</v>
      </c>
      <c r="AA25" s="429">
        <f>SUM(AA17:AA24)</f>
        <v>4821.5</v>
      </c>
      <c r="AB25" s="429"/>
      <c r="AC25" s="429">
        <f>SUM(AC17:AC24)</f>
        <v>4208.5</v>
      </c>
      <c r="AH25" s="286">
        <f>SUM(AH17:AH24)</f>
        <v>4571.5</v>
      </c>
    </row>
    <row r="26" spans="1:37" s="29" customFormat="1" ht="11.25" customHeight="1">
      <c r="C26" s="365" t="s">
        <v>258</v>
      </c>
      <c r="E26" s="17"/>
      <c r="F26" s="17"/>
      <c r="G26" s="636">
        <v>0</v>
      </c>
      <c r="H26" s="636">
        <v>0</v>
      </c>
      <c r="I26" s="636">
        <v>4</v>
      </c>
      <c r="J26" s="636">
        <v>1.5</v>
      </c>
      <c r="K26" s="636">
        <v>0</v>
      </c>
      <c r="L26" s="636">
        <v>0</v>
      </c>
      <c r="M26" s="636">
        <v>0</v>
      </c>
      <c r="N26" s="636">
        <v>0</v>
      </c>
      <c r="O26" s="636">
        <v>0</v>
      </c>
      <c r="P26" s="636">
        <v>0</v>
      </c>
      <c r="Q26" s="725">
        <f t="shared" si="1"/>
        <v>5.5</v>
      </c>
      <c r="R26" s="28"/>
      <c r="Y26" s="32"/>
    </row>
    <row r="27" spans="1:37" s="29" customFormat="1" ht="11.25" customHeight="1">
      <c r="C27" s="365" t="s">
        <v>259</v>
      </c>
      <c r="E27" s="17"/>
      <c r="F27" s="17"/>
      <c r="G27" s="636">
        <v>0</v>
      </c>
      <c r="H27" s="636">
        <v>0</v>
      </c>
      <c r="I27" s="636">
        <v>0</v>
      </c>
      <c r="J27" s="636">
        <v>0</v>
      </c>
      <c r="K27" s="636">
        <v>0</v>
      </c>
      <c r="L27" s="636">
        <v>0</v>
      </c>
      <c r="M27" s="636">
        <v>0</v>
      </c>
      <c r="N27" s="636">
        <v>0</v>
      </c>
      <c r="O27" s="636">
        <v>0</v>
      </c>
      <c r="P27" s="636">
        <v>0</v>
      </c>
      <c r="Q27" s="725">
        <f t="shared" si="1"/>
        <v>0</v>
      </c>
      <c r="R27" s="28"/>
      <c r="S27" s="347" t="s">
        <v>669</v>
      </c>
      <c r="Y27" s="32"/>
    </row>
    <row r="28" spans="1:37" s="29" customFormat="1" ht="12.75" customHeight="1">
      <c r="C28" s="365" t="s">
        <v>260</v>
      </c>
      <c r="E28" s="17"/>
      <c r="F28" s="17"/>
      <c r="G28" s="636">
        <v>0</v>
      </c>
      <c r="H28" s="636">
        <v>0</v>
      </c>
      <c r="I28" s="636">
        <v>0</v>
      </c>
      <c r="J28" s="636">
        <v>0</v>
      </c>
      <c r="K28" s="636">
        <v>0</v>
      </c>
      <c r="L28" s="636">
        <v>0</v>
      </c>
      <c r="M28" s="636">
        <v>0</v>
      </c>
      <c r="N28" s="636">
        <v>0</v>
      </c>
      <c r="O28" s="636">
        <v>0</v>
      </c>
      <c r="P28" s="636">
        <v>0</v>
      </c>
      <c r="Q28" s="725">
        <f t="shared" si="1"/>
        <v>0</v>
      </c>
      <c r="R28" s="28"/>
      <c r="S28" s="726">
        <f>SUM(Q21:Q28)</f>
        <v>4823</v>
      </c>
      <c r="Y28" s="32"/>
    </row>
    <row r="29" spans="1:37" s="29" customFormat="1" ht="12.75" customHeight="1">
      <c r="C29" s="365" t="s">
        <v>245</v>
      </c>
      <c r="E29" s="17"/>
      <c r="F29" s="17"/>
      <c r="G29" s="637">
        <v>0</v>
      </c>
      <c r="H29" s="637">
        <v>0</v>
      </c>
      <c r="I29" s="637">
        <v>0</v>
      </c>
      <c r="J29" s="637">
        <v>0</v>
      </c>
      <c r="K29" s="637">
        <v>0</v>
      </c>
      <c r="L29" s="637">
        <v>0</v>
      </c>
      <c r="M29" s="637">
        <v>0</v>
      </c>
      <c r="N29" s="637">
        <v>0</v>
      </c>
      <c r="O29" s="637">
        <v>0</v>
      </c>
      <c r="P29" s="637">
        <v>0</v>
      </c>
      <c r="Q29" s="727">
        <f t="shared" ref="Q29" si="2">SUM(G29:P29)</f>
        <v>0</v>
      </c>
      <c r="R29" s="28"/>
      <c r="S29" s="726"/>
      <c r="Y29" s="32"/>
    </row>
    <row r="30" spans="1:37" s="29" customFormat="1" ht="11.25" customHeight="1">
      <c r="C30" s="84" t="s">
        <v>1</v>
      </c>
      <c r="E30" s="17"/>
      <c r="F30" s="17"/>
      <c r="G30" s="484">
        <f>SUM(G21:G29)</f>
        <v>3411</v>
      </c>
      <c r="H30" s="484">
        <f t="shared" ref="H30:Q30" si="3">SUM(H21:H29)</f>
        <v>1160.5</v>
      </c>
      <c r="I30" s="484">
        <f t="shared" si="3"/>
        <v>226</v>
      </c>
      <c r="J30" s="484">
        <f t="shared" si="3"/>
        <v>25.5</v>
      </c>
      <c r="K30" s="484">
        <f t="shared" si="3"/>
        <v>0</v>
      </c>
      <c r="L30" s="484">
        <f t="shared" si="3"/>
        <v>0</v>
      </c>
      <c r="M30" s="484">
        <f t="shared" si="3"/>
        <v>0</v>
      </c>
      <c r="N30" s="484">
        <f t="shared" si="3"/>
        <v>0</v>
      </c>
      <c r="O30" s="484">
        <f t="shared" si="3"/>
        <v>0</v>
      </c>
      <c r="P30" s="484">
        <f t="shared" si="3"/>
        <v>0</v>
      </c>
      <c r="Q30" s="484">
        <f t="shared" si="3"/>
        <v>4823</v>
      </c>
      <c r="R30" s="28"/>
      <c r="S30" s="286">
        <f>SUM(G30:P30)</f>
        <v>4823</v>
      </c>
      <c r="U30" s="286">
        <f>Q30-I30</f>
        <v>4597</v>
      </c>
      <c r="Y30" s="32"/>
    </row>
    <row r="31" spans="1:37" s="29" customFormat="1" ht="11.25" customHeight="1">
      <c r="C31" s="728"/>
      <c r="D31" s="347"/>
      <c r="E31" s="17"/>
      <c r="F31" s="17"/>
      <c r="G31"/>
      <c r="H31"/>
      <c r="I31"/>
      <c r="J31"/>
      <c r="K31" s="484" t="s">
        <v>109</v>
      </c>
      <c r="L31" s="484" t="s">
        <v>109</v>
      </c>
      <c r="M31" s="484"/>
      <c r="N31" s="484"/>
      <c r="O31" s="484"/>
      <c r="P31" s="484"/>
      <c r="Q31" s="426"/>
      <c r="R31" s="28"/>
      <c r="Y31" s="32"/>
    </row>
    <row r="32" spans="1:37" ht="11.25" customHeight="1">
      <c r="C32" s="84" t="s">
        <v>670</v>
      </c>
      <c r="G32" s="729">
        <v>200</v>
      </c>
      <c r="H32" s="729">
        <v>50</v>
      </c>
      <c r="I32" s="729">
        <v>15</v>
      </c>
      <c r="J32" s="729">
        <v>2</v>
      </c>
      <c r="K32" s="729">
        <v>0</v>
      </c>
      <c r="L32" s="729">
        <v>0</v>
      </c>
      <c r="M32" s="729">
        <v>0</v>
      </c>
      <c r="N32" s="729">
        <v>0</v>
      </c>
      <c r="O32" s="729">
        <v>0</v>
      </c>
      <c r="P32" s="729">
        <v>0</v>
      </c>
      <c r="Q32" s="32">
        <f>SUM(G32:P32)</f>
        <v>267</v>
      </c>
      <c r="R32" s="418"/>
      <c r="Y32" s="32"/>
    </row>
    <row r="33" spans="2:36" s="29" customFormat="1">
      <c r="C33" s="728"/>
      <c r="D33" s="347"/>
      <c r="E33" s="17"/>
      <c r="F33" s="17"/>
      <c r="G33" s="427">
        <f>IF(G32=0,0,G32/G30)</f>
        <v>5.863383172090296E-2</v>
      </c>
      <c r="H33" s="427">
        <f t="shared" ref="H33:P33" si="4">IF(H32=0,0,H32/H30)</f>
        <v>4.3084877208099955E-2</v>
      </c>
      <c r="I33" s="427">
        <f t="shared" si="4"/>
        <v>6.637168141592921E-2</v>
      </c>
      <c r="J33" s="427">
        <f t="shared" si="4"/>
        <v>7.8431372549019607E-2</v>
      </c>
      <c r="K33" s="427">
        <f t="shared" si="4"/>
        <v>0</v>
      </c>
      <c r="L33" s="427">
        <f t="shared" si="4"/>
        <v>0</v>
      </c>
      <c r="M33" s="427">
        <f t="shared" si="4"/>
        <v>0</v>
      </c>
      <c r="N33" s="427">
        <f t="shared" si="4"/>
        <v>0</v>
      </c>
      <c r="O33" s="427">
        <f t="shared" si="4"/>
        <v>0</v>
      </c>
      <c r="P33" s="427">
        <f t="shared" si="4"/>
        <v>0</v>
      </c>
      <c r="Q33" s="426"/>
      <c r="R33" s="28"/>
      <c r="Y33" s="32"/>
    </row>
    <row r="34" spans="2:36" s="29" customFormat="1">
      <c r="C34" s="728"/>
      <c r="D34" s="34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484"/>
      <c r="P34" s="484"/>
      <c r="Q34" s="426"/>
      <c r="R34" s="28"/>
      <c r="Y34" s="32"/>
    </row>
    <row r="35" spans="2:36" s="29" customFormat="1">
      <c r="C35" s="242" t="s">
        <v>671</v>
      </c>
      <c r="G35" s="730">
        <f>G30+G32</f>
        <v>3611</v>
      </c>
      <c r="H35" s="730">
        <f t="shared" ref="H35:P35" si="5">H30+H32</f>
        <v>1210.5</v>
      </c>
      <c r="I35" s="730">
        <f t="shared" si="5"/>
        <v>241</v>
      </c>
      <c r="J35" s="730">
        <f t="shared" si="5"/>
        <v>27.5</v>
      </c>
      <c r="K35" s="730">
        <f t="shared" si="5"/>
        <v>0</v>
      </c>
      <c r="L35" s="730">
        <f t="shared" si="5"/>
        <v>0</v>
      </c>
      <c r="M35" s="730">
        <f t="shared" si="5"/>
        <v>0</v>
      </c>
      <c r="N35" s="730">
        <f t="shared" si="5"/>
        <v>0</v>
      </c>
      <c r="O35" s="730">
        <f t="shared" si="5"/>
        <v>0</v>
      </c>
      <c r="P35" s="730">
        <f t="shared" si="5"/>
        <v>0</v>
      </c>
      <c r="Q35" s="429">
        <f>SUM(G35:P35)</f>
        <v>5090</v>
      </c>
      <c r="R35" s="731">
        <f>Q35/Q30-1</f>
        <v>5.5359734605017641E-2</v>
      </c>
      <c r="Y35" s="32"/>
      <c r="AH35" s="732" t="s">
        <v>672</v>
      </c>
      <c r="AI35" s="732"/>
      <c r="AJ35" s="732" t="s">
        <v>673</v>
      </c>
    </row>
    <row r="36" spans="2:36" ht="12">
      <c r="B36" s="241"/>
      <c r="G36" s="717"/>
      <c r="H36" s="717"/>
      <c r="I36" s="717"/>
      <c r="J36" s="717"/>
      <c r="K36" s="717"/>
      <c r="L36" s="717"/>
      <c r="M36" s="717"/>
      <c r="N36" s="717"/>
      <c r="O36" s="717"/>
      <c r="P36" s="717"/>
      <c r="Q36" s="717"/>
      <c r="AE36" s="733">
        <f>53/45</f>
        <v>1.1777777777777778</v>
      </c>
    </row>
    <row r="37" spans="2:36" ht="12">
      <c r="B37" s="241"/>
      <c r="C37" s="17" t="s">
        <v>674</v>
      </c>
      <c r="G37" s="501">
        <f t="shared" ref="G37:L37" si="6">IF($Q$35=0,0,G35/$Q35)</f>
        <v>0.70943025540275051</v>
      </c>
      <c r="H37" s="501">
        <f t="shared" si="6"/>
        <v>0.23781925343811394</v>
      </c>
      <c r="I37" s="501">
        <f t="shared" si="6"/>
        <v>4.7347740667976423E-2</v>
      </c>
      <c r="J37" s="501">
        <f t="shared" si="6"/>
        <v>5.4027504911591355E-3</v>
      </c>
      <c r="K37" s="501">
        <f t="shared" si="6"/>
        <v>0</v>
      </c>
      <c r="L37" s="501">
        <f t="shared" si="6"/>
        <v>0</v>
      </c>
      <c r="M37" s="501">
        <f>IF($Q$35=0,0,M35/$Q35)</f>
        <v>0</v>
      </c>
      <c r="N37" s="501">
        <f>IF($Q$35=0,0,N35/$Q35)</f>
        <v>0</v>
      </c>
      <c r="O37" s="501">
        <f>IF($Q$35=0,0,O35/$Q35)</f>
        <v>0</v>
      </c>
      <c r="P37" s="501">
        <f>IF($Q$35=0,0,P35/$Q35)</f>
        <v>0</v>
      </c>
      <c r="Q37" s="717"/>
      <c r="AE37" s="733">
        <f>33/29</f>
        <v>1.1379310344827587</v>
      </c>
    </row>
    <row r="38" spans="2:36" ht="12">
      <c r="B38" s="241"/>
      <c r="G38" s="717"/>
      <c r="H38" s="717"/>
      <c r="I38" s="717"/>
      <c r="J38" s="717"/>
      <c r="K38" s="717"/>
      <c r="L38" s="717"/>
      <c r="M38" s="717"/>
      <c r="N38" s="717"/>
      <c r="O38" s="717"/>
      <c r="P38" s="717"/>
      <c r="Q38" s="717"/>
    </row>
    <row r="39" spans="2:36" s="29" customFormat="1">
      <c r="B39" s="29" t="s">
        <v>675</v>
      </c>
      <c r="C39" s="29" t="s">
        <v>676</v>
      </c>
      <c r="D39" s="17"/>
      <c r="E39" s="17"/>
      <c r="F39" s="17"/>
      <c r="G39" s="734"/>
      <c r="H39" s="734"/>
      <c r="I39" s="734"/>
      <c r="J39" s="734"/>
      <c r="K39" s="734"/>
      <c r="L39" s="734"/>
      <c r="M39" s="734"/>
      <c r="N39" s="734"/>
      <c r="O39" s="734"/>
      <c r="P39" s="734"/>
      <c r="Q39" s="426"/>
      <c r="R39" s="28"/>
      <c r="AG39" s="27" t="str">
        <f t="shared" ref="AG39:AG46" si="7">+C21</f>
        <v>3/4"</v>
      </c>
      <c r="AH39" s="725">
        <f t="shared" ref="AH39:AH46" si="8">Q21</f>
        <v>2738</v>
      </c>
      <c r="AI39" s="17"/>
      <c r="AJ39" s="427">
        <f t="shared" ref="AJ39:AJ46" si="9">AH39/$AH$47</f>
        <v>0.56769645448890727</v>
      </c>
    </row>
    <row r="40" spans="2:36" s="29" customFormat="1">
      <c r="C40" s="17" t="str">
        <f t="shared" ref="C40:C48" si="10">C21</f>
        <v>3/4"</v>
      </c>
      <c r="E40" s="17"/>
      <c r="F40" s="17"/>
      <c r="G40" s="735">
        <f t="shared" ref="G40:P48" si="11">IF(G$30=0,0,G21/G$30)</f>
        <v>0.65625916153620634</v>
      </c>
      <c r="H40" s="735">
        <f t="shared" si="11"/>
        <v>0.33950883239982765</v>
      </c>
      <c r="I40" s="735">
        <f t="shared" si="11"/>
        <v>0.43805309734513276</v>
      </c>
      <c r="J40" s="735">
        <f t="shared" si="11"/>
        <v>0.25490196078431371</v>
      </c>
      <c r="K40" s="735">
        <f t="shared" si="11"/>
        <v>0</v>
      </c>
      <c r="L40" s="735">
        <f t="shared" si="11"/>
        <v>0</v>
      </c>
      <c r="M40" s="735">
        <f t="shared" si="11"/>
        <v>0</v>
      </c>
      <c r="N40" s="735">
        <f t="shared" si="11"/>
        <v>0</v>
      </c>
      <c r="O40" s="735">
        <f t="shared" si="11"/>
        <v>0</v>
      </c>
      <c r="P40" s="735">
        <f t="shared" si="11"/>
        <v>0</v>
      </c>
      <c r="Q40" s="736"/>
      <c r="R40" s="28"/>
      <c r="AG40" s="27" t="str">
        <f t="shared" si="7"/>
        <v>1"</v>
      </c>
      <c r="AH40" s="725">
        <f t="shared" si="8"/>
        <v>1978.5</v>
      </c>
      <c r="AJ40" s="427">
        <f t="shared" si="9"/>
        <v>0.41022185361808006</v>
      </c>
    </row>
    <row r="41" spans="2:36" s="29" customFormat="1">
      <c r="C41" s="17" t="str">
        <f t="shared" si="10"/>
        <v>1"</v>
      </c>
      <c r="E41" s="17"/>
      <c r="F41" s="17"/>
      <c r="G41" s="735">
        <f t="shared" si="11"/>
        <v>0.34256816182937555</v>
      </c>
      <c r="H41" s="735">
        <f t="shared" si="11"/>
        <v>0.66049116760017235</v>
      </c>
      <c r="I41" s="735">
        <f t="shared" si="11"/>
        <v>0.17256637168141592</v>
      </c>
      <c r="J41" s="735">
        <f t="shared" si="11"/>
        <v>0.17647058823529413</v>
      </c>
      <c r="K41" s="735">
        <f t="shared" si="11"/>
        <v>0</v>
      </c>
      <c r="L41" s="735">
        <f t="shared" si="11"/>
        <v>0</v>
      </c>
      <c r="M41" s="735">
        <f t="shared" si="11"/>
        <v>0</v>
      </c>
      <c r="N41" s="735">
        <f t="shared" si="11"/>
        <v>0</v>
      </c>
      <c r="O41" s="735">
        <f t="shared" si="11"/>
        <v>0</v>
      </c>
      <c r="P41" s="735">
        <f t="shared" si="11"/>
        <v>0</v>
      </c>
      <c r="Q41" s="736"/>
      <c r="R41" s="28"/>
      <c r="AG41" s="27" t="str">
        <f t="shared" si="7"/>
        <v>1 1/2"</v>
      </c>
      <c r="AH41" s="725">
        <f t="shared" si="8"/>
        <v>11.5</v>
      </c>
      <c r="AJ41" s="427">
        <f t="shared" si="9"/>
        <v>2.3844080447854034E-3</v>
      </c>
    </row>
    <row r="42" spans="2:36" s="29" customFormat="1">
      <c r="C42" s="17" t="str">
        <f t="shared" si="10"/>
        <v>1 1/2"</v>
      </c>
      <c r="E42" s="17"/>
      <c r="F42" s="17"/>
      <c r="G42" s="735">
        <f t="shared" si="11"/>
        <v>2.931691586045148E-4</v>
      </c>
      <c r="H42" s="735">
        <f t="shared" si="11"/>
        <v>0</v>
      </c>
      <c r="I42" s="735">
        <f t="shared" si="11"/>
        <v>3.7610619469026552E-2</v>
      </c>
      <c r="J42" s="735">
        <f t="shared" si="11"/>
        <v>7.8431372549019607E-2</v>
      </c>
      <c r="K42" s="735">
        <f t="shared" si="11"/>
        <v>0</v>
      </c>
      <c r="L42" s="735">
        <f t="shared" si="11"/>
        <v>0</v>
      </c>
      <c r="M42" s="735">
        <f t="shared" si="11"/>
        <v>0</v>
      </c>
      <c r="N42" s="735">
        <f t="shared" si="11"/>
        <v>0</v>
      </c>
      <c r="O42" s="735">
        <f t="shared" si="11"/>
        <v>0</v>
      </c>
      <c r="P42" s="735">
        <f t="shared" si="11"/>
        <v>0</v>
      </c>
      <c r="Q42" s="736"/>
      <c r="R42" s="28"/>
      <c r="AG42" s="27" t="str">
        <f t="shared" si="7"/>
        <v>2"</v>
      </c>
      <c r="AH42" s="725">
        <f t="shared" si="8"/>
        <v>64</v>
      </c>
      <c r="AJ42" s="427">
        <f t="shared" si="9"/>
        <v>1.3269749118805723E-2</v>
      </c>
    </row>
    <row r="43" spans="2:36" s="29" customFormat="1">
      <c r="C43" s="17" t="str">
        <f t="shared" si="10"/>
        <v>2"</v>
      </c>
      <c r="E43" s="17"/>
      <c r="F43" s="17"/>
      <c r="G43" s="735">
        <f t="shared" si="11"/>
        <v>8.7950747581354446E-4</v>
      </c>
      <c r="H43" s="735">
        <f t="shared" si="11"/>
        <v>0</v>
      </c>
      <c r="I43" s="735">
        <f t="shared" si="11"/>
        <v>0.22123893805309736</v>
      </c>
      <c r="J43" s="735">
        <f t="shared" si="11"/>
        <v>0.43137254901960786</v>
      </c>
      <c r="K43" s="735">
        <f t="shared" si="11"/>
        <v>0</v>
      </c>
      <c r="L43" s="735">
        <f t="shared" si="11"/>
        <v>0</v>
      </c>
      <c r="M43" s="735">
        <f t="shared" si="11"/>
        <v>0</v>
      </c>
      <c r="N43" s="735">
        <f t="shared" si="11"/>
        <v>0</v>
      </c>
      <c r="O43" s="735">
        <f t="shared" si="11"/>
        <v>0</v>
      </c>
      <c r="P43" s="735">
        <f t="shared" si="11"/>
        <v>0</v>
      </c>
      <c r="Q43" s="736"/>
      <c r="R43" s="28"/>
      <c r="AG43" s="27" t="str">
        <f t="shared" si="7"/>
        <v>3"</v>
      </c>
      <c r="AH43" s="725">
        <f t="shared" si="8"/>
        <v>25.5</v>
      </c>
      <c r="AJ43" s="427">
        <f t="shared" si="9"/>
        <v>5.2871656645241552E-3</v>
      </c>
    </row>
    <row r="44" spans="2:36" s="29" customFormat="1">
      <c r="C44" s="17" t="str">
        <f t="shared" si="10"/>
        <v>3"</v>
      </c>
      <c r="E44" s="17"/>
      <c r="F44" s="17"/>
      <c r="G44" s="735">
        <f t="shared" si="11"/>
        <v>0</v>
      </c>
      <c r="H44" s="735">
        <f t="shared" si="11"/>
        <v>0</v>
      </c>
      <c r="I44" s="735">
        <f t="shared" si="11"/>
        <v>0.11283185840707964</v>
      </c>
      <c r="J44" s="735">
        <f t="shared" si="11"/>
        <v>0</v>
      </c>
      <c r="K44" s="735">
        <f t="shared" si="11"/>
        <v>0</v>
      </c>
      <c r="L44" s="735">
        <f t="shared" si="11"/>
        <v>0</v>
      </c>
      <c r="M44" s="735">
        <f t="shared" si="11"/>
        <v>0</v>
      </c>
      <c r="N44" s="735">
        <f t="shared" si="11"/>
        <v>0</v>
      </c>
      <c r="O44" s="735">
        <f t="shared" si="11"/>
        <v>0</v>
      </c>
      <c r="P44" s="735">
        <f t="shared" si="11"/>
        <v>0</v>
      </c>
      <c r="Q44" s="736"/>
      <c r="R44" s="28"/>
      <c r="AG44" s="27" t="str">
        <f t="shared" si="7"/>
        <v>4"</v>
      </c>
      <c r="AH44" s="725">
        <f t="shared" si="8"/>
        <v>5.5</v>
      </c>
      <c r="AJ44" s="427">
        <f t="shared" si="9"/>
        <v>1.1403690648973668E-3</v>
      </c>
    </row>
    <row r="45" spans="2:36" s="29" customFormat="1">
      <c r="C45" s="17" t="str">
        <f t="shared" si="10"/>
        <v>4"</v>
      </c>
      <c r="E45" s="17"/>
      <c r="F45" s="17"/>
      <c r="G45" s="735">
        <f t="shared" si="11"/>
        <v>0</v>
      </c>
      <c r="H45" s="735">
        <f t="shared" si="11"/>
        <v>0</v>
      </c>
      <c r="I45" s="735">
        <f t="shared" si="11"/>
        <v>1.7699115044247787E-2</v>
      </c>
      <c r="J45" s="735">
        <f t="shared" si="11"/>
        <v>5.8823529411764705E-2</v>
      </c>
      <c r="K45" s="735">
        <f t="shared" si="11"/>
        <v>0</v>
      </c>
      <c r="L45" s="735">
        <f t="shared" si="11"/>
        <v>0</v>
      </c>
      <c r="M45" s="735">
        <f t="shared" si="11"/>
        <v>0</v>
      </c>
      <c r="N45" s="735">
        <f t="shared" si="11"/>
        <v>0</v>
      </c>
      <c r="O45" s="735">
        <f t="shared" si="11"/>
        <v>0</v>
      </c>
      <c r="P45" s="735">
        <f t="shared" si="11"/>
        <v>0</v>
      </c>
      <c r="Q45" s="736"/>
      <c r="R45" s="28"/>
      <c r="AG45" s="27" t="str">
        <f t="shared" si="7"/>
        <v>6"</v>
      </c>
      <c r="AH45" s="725">
        <f t="shared" si="8"/>
        <v>0</v>
      </c>
      <c r="AJ45" s="427">
        <f t="shared" si="9"/>
        <v>0</v>
      </c>
    </row>
    <row r="46" spans="2:36" s="29" customFormat="1" ht="12">
      <c r="C46" s="17" t="str">
        <f t="shared" si="10"/>
        <v>6"</v>
      </c>
      <c r="E46" s="17"/>
      <c r="F46" s="17"/>
      <c r="G46" s="735">
        <f t="shared" si="11"/>
        <v>0</v>
      </c>
      <c r="H46" s="735">
        <f t="shared" si="11"/>
        <v>0</v>
      </c>
      <c r="I46" s="735">
        <f t="shared" si="11"/>
        <v>0</v>
      </c>
      <c r="J46" s="735">
        <f t="shared" si="11"/>
        <v>0</v>
      </c>
      <c r="K46" s="735">
        <f t="shared" si="11"/>
        <v>0</v>
      </c>
      <c r="L46" s="735">
        <f t="shared" si="11"/>
        <v>0</v>
      </c>
      <c r="M46" s="735">
        <f t="shared" si="11"/>
        <v>0</v>
      </c>
      <c r="N46" s="735">
        <f t="shared" si="11"/>
        <v>0</v>
      </c>
      <c r="O46" s="735">
        <f t="shared" si="11"/>
        <v>0</v>
      </c>
      <c r="P46" s="735">
        <f t="shared" si="11"/>
        <v>0</v>
      </c>
      <c r="Q46" s="736"/>
      <c r="R46" s="28"/>
      <c r="AG46" s="27" t="str">
        <f t="shared" si="7"/>
        <v>8"</v>
      </c>
      <c r="AH46" s="727">
        <f t="shared" si="8"/>
        <v>0</v>
      </c>
      <c r="AJ46" s="525">
        <f t="shared" si="9"/>
        <v>0</v>
      </c>
    </row>
    <row r="47" spans="2:36" s="29" customFormat="1">
      <c r="C47" s="17" t="str">
        <f t="shared" si="10"/>
        <v>8"</v>
      </c>
      <c r="E47" s="17"/>
      <c r="F47" s="17"/>
      <c r="G47" s="735">
        <f t="shared" si="11"/>
        <v>0</v>
      </c>
      <c r="H47" s="735">
        <f t="shared" si="11"/>
        <v>0</v>
      </c>
      <c r="I47" s="735">
        <f t="shared" si="11"/>
        <v>0</v>
      </c>
      <c r="J47" s="735">
        <f t="shared" si="11"/>
        <v>0</v>
      </c>
      <c r="K47" s="735">
        <f t="shared" si="11"/>
        <v>0</v>
      </c>
      <c r="L47" s="735">
        <f t="shared" si="11"/>
        <v>0</v>
      </c>
      <c r="M47" s="735">
        <f t="shared" si="11"/>
        <v>0</v>
      </c>
      <c r="N47" s="735">
        <f t="shared" si="11"/>
        <v>0</v>
      </c>
      <c r="O47" s="735">
        <f t="shared" si="11"/>
        <v>0</v>
      </c>
      <c r="P47" s="735">
        <f t="shared" si="11"/>
        <v>0</v>
      </c>
      <c r="Q47" s="736"/>
      <c r="R47" s="28"/>
      <c r="AG47" s="27" t="str">
        <f t="shared" ref="AG47" si="12">+C30</f>
        <v>Total</v>
      </c>
      <c r="AH47" s="725">
        <f t="shared" ref="AH47" si="13">Q30</f>
        <v>4823</v>
      </c>
      <c r="AJ47" s="427">
        <f>SUM(AJ39:AJ46)</f>
        <v>1</v>
      </c>
    </row>
    <row r="48" spans="2:36" s="29" customFormat="1">
      <c r="C48" s="17" t="str">
        <f t="shared" si="10"/>
        <v>10"</v>
      </c>
      <c r="E48" s="17"/>
      <c r="F48" s="17"/>
      <c r="G48" s="737">
        <f t="shared" si="11"/>
        <v>0</v>
      </c>
      <c r="H48" s="735">
        <f t="shared" si="11"/>
        <v>0</v>
      </c>
      <c r="I48" s="737">
        <f t="shared" si="11"/>
        <v>0</v>
      </c>
      <c r="J48" s="737">
        <f t="shared" si="11"/>
        <v>0</v>
      </c>
      <c r="K48" s="737">
        <f t="shared" si="11"/>
        <v>0</v>
      </c>
      <c r="L48" s="737">
        <f t="shared" si="11"/>
        <v>0</v>
      </c>
      <c r="M48" s="737">
        <f t="shared" si="11"/>
        <v>0</v>
      </c>
      <c r="N48" s="737">
        <f t="shared" si="11"/>
        <v>0</v>
      </c>
      <c r="O48" s="737">
        <f t="shared" si="11"/>
        <v>0</v>
      </c>
      <c r="P48" s="737">
        <f t="shared" si="11"/>
        <v>0</v>
      </c>
      <c r="Q48" s="736"/>
      <c r="R48" s="28"/>
      <c r="AG48" s="27"/>
      <c r="AH48" s="725"/>
      <c r="AJ48" s="427"/>
    </row>
    <row r="49" spans="2:19" s="29" customFormat="1">
      <c r="C49" s="17"/>
      <c r="E49" s="17"/>
      <c r="F49" s="17"/>
      <c r="G49" s="735">
        <f t="shared" ref="G49:P49" si="14">SUM(G40:G47)</f>
        <v>1</v>
      </c>
      <c r="H49" s="735">
        <f>SUM(H40:H48)</f>
        <v>1</v>
      </c>
      <c r="I49" s="735">
        <f t="shared" si="14"/>
        <v>1</v>
      </c>
      <c r="J49" s="735">
        <f t="shared" si="14"/>
        <v>1</v>
      </c>
      <c r="K49" s="735">
        <f t="shared" si="14"/>
        <v>0</v>
      </c>
      <c r="L49" s="735">
        <f t="shared" si="14"/>
        <v>0</v>
      </c>
      <c r="M49" s="735">
        <f t="shared" si="14"/>
        <v>0</v>
      </c>
      <c r="N49" s="735">
        <f t="shared" si="14"/>
        <v>0</v>
      </c>
      <c r="O49" s="735">
        <f t="shared" si="14"/>
        <v>0</v>
      </c>
      <c r="P49" s="735">
        <f t="shared" si="14"/>
        <v>0</v>
      </c>
      <c r="Q49" s="736"/>
      <c r="R49" s="28"/>
    </row>
    <row r="50" spans="2:19" ht="12">
      <c r="B50" s="241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</row>
    <row r="51" spans="2:19">
      <c r="B51" s="28" t="s">
        <v>677</v>
      </c>
      <c r="C51" s="242" t="s">
        <v>678</v>
      </c>
      <c r="G51" s="21"/>
      <c r="R51" s="418"/>
      <c r="S51" s="594"/>
    </row>
    <row r="52" spans="2:19">
      <c r="B52" s="28"/>
      <c r="C52" s="347" t="s">
        <v>679</v>
      </c>
      <c r="G52" s="738">
        <v>0.22360250302622126</v>
      </c>
      <c r="H52" s="738">
        <v>0.22360250302622126</v>
      </c>
      <c r="I52" s="738">
        <v>0.22360250302622126</v>
      </c>
      <c r="J52" s="738">
        <v>0.22360250302622126</v>
      </c>
      <c r="K52" s="738">
        <v>0.22360250302622126</v>
      </c>
      <c r="L52" s="738">
        <v>0.22360250302622126</v>
      </c>
      <c r="M52" s="738">
        <v>0.22360250302622126</v>
      </c>
      <c r="N52" s="738">
        <v>0.22360250302622126</v>
      </c>
      <c r="O52" s="738">
        <v>0.22360250302622126</v>
      </c>
      <c r="P52" s="738">
        <v>0.22360250302622126</v>
      </c>
      <c r="R52" s="418"/>
      <c r="S52" s="594"/>
    </row>
    <row r="53" spans="2:19">
      <c r="C53" s="347">
        <f t="shared" ref="C53:C61" si="15">C64</f>
        <v>2019</v>
      </c>
      <c r="E53" s="738">
        <v>1</v>
      </c>
      <c r="G53" s="107">
        <f>(G35*G52)*$E53</f>
        <v>807.42863842768497</v>
      </c>
      <c r="H53" s="107">
        <f>(H35*H52)*$E53</f>
        <v>270.67082991324082</v>
      </c>
      <c r="I53" s="107">
        <f>(I35*I52)*$E53</f>
        <v>53.888203229319323</v>
      </c>
      <c r="J53" s="107">
        <f>IF(J35=0,0,(J35*J52)*$E53)</f>
        <v>6.1490688332210848</v>
      </c>
      <c r="K53" s="107">
        <f t="shared" ref="K53:P53" si="16">K35*K52*$E53</f>
        <v>0</v>
      </c>
      <c r="L53" s="107">
        <f t="shared" si="16"/>
        <v>0</v>
      </c>
      <c r="M53" s="107">
        <f t="shared" si="16"/>
        <v>0</v>
      </c>
      <c r="N53" s="107">
        <f t="shared" si="16"/>
        <v>0</v>
      </c>
      <c r="O53" s="107">
        <f t="shared" si="16"/>
        <v>0</v>
      </c>
      <c r="P53" s="107">
        <f t="shared" si="16"/>
        <v>0</v>
      </c>
      <c r="Q53" s="32">
        <f>Q64-Q35</f>
        <v>1138.1367404034663</v>
      </c>
      <c r="R53" s="418">
        <v>0</v>
      </c>
      <c r="S53" s="32"/>
    </row>
    <row r="54" spans="2:19">
      <c r="C54" s="347">
        <f t="shared" si="15"/>
        <v>2020</v>
      </c>
      <c r="E54" s="738">
        <v>0.9</v>
      </c>
      <c r="G54" s="107">
        <f>(G64*G$52)*$E54</f>
        <v>889.17453269565215</v>
      </c>
      <c r="H54" s="107">
        <f>(H64*H$52)*$E54</f>
        <v>298.07415448022346</v>
      </c>
      <c r="I54" s="107">
        <f>(I64*I$52)*$E54</f>
        <v>59.343966319482753</v>
      </c>
      <c r="J54" s="107">
        <f>(J64*J$52)*$E54</f>
        <v>6.7716144140488614</v>
      </c>
      <c r="K54" s="107">
        <f t="shared" ref="K54:P61" si="17">K64*K$52*$E54</f>
        <v>0</v>
      </c>
      <c r="L54" s="107">
        <f t="shared" si="17"/>
        <v>0</v>
      </c>
      <c r="M54" s="107">
        <f t="shared" si="17"/>
        <v>0</v>
      </c>
      <c r="N54" s="107">
        <f t="shared" si="17"/>
        <v>0</v>
      </c>
      <c r="O54" s="107">
        <f t="shared" si="17"/>
        <v>0</v>
      </c>
      <c r="P54" s="107">
        <f t="shared" si="17"/>
        <v>0</v>
      </c>
      <c r="Q54" s="32">
        <f t="shared" ref="Q54:Q61" si="18">Q65-Q64</f>
        <v>1253.3642679094073</v>
      </c>
      <c r="R54" s="418">
        <f>+Q54/Q53-1</f>
        <v>0.10124225272359899</v>
      </c>
      <c r="S54" s="32"/>
    </row>
    <row r="55" spans="2:19">
      <c r="C55" s="347">
        <f t="shared" si="15"/>
        <v>2021</v>
      </c>
      <c r="E55" s="738">
        <v>0.5</v>
      </c>
      <c r="G55" s="107">
        <f t="shared" ref="G55:J61" si="19">(G65*G$52)*$E55</f>
        <v>593.39667706654382</v>
      </c>
      <c r="H55" s="107">
        <f t="shared" si="19"/>
        <v>198.92181600361428</v>
      </c>
      <c r="I55" s="107">
        <f t="shared" si="19"/>
        <v>39.603599881760474</v>
      </c>
      <c r="J55" s="107">
        <f t="shared" si="19"/>
        <v>4.5190829740598044</v>
      </c>
      <c r="K55" s="107">
        <f t="shared" si="17"/>
        <v>0</v>
      </c>
      <c r="L55" s="107">
        <f t="shared" si="17"/>
        <v>0</v>
      </c>
      <c r="M55" s="107">
        <f t="shared" si="17"/>
        <v>0</v>
      </c>
      <c r="N55" s="107">
        <f t="shared" si="17"/>
        <v>0</v>
      </c>
      <c r="O55" s="107">
        <f t="shared" si="17"/>
        <v>0</v>
      </c>
      <c r="P55" s="107">
        <f t="shared" si="17"/>
        <v>0</v>
      </c>
      <c r="Q55" s="32">
        <f t="shared" si="18"/>
        <v>836.44117592597922</v>
      </c>
      <c r="R55" s="418">
        <f t="shared" ref="R55:R61" si="20">+Q55/Q54-1</f>
        <v>-0.33264319293133315</v>
      </c>
      <c r="S55" s="32"/>
    </row>
    <row r="56" spans="2:19">
      <c r="C56" s="347">
        <f t="shared" si="15"/>
        <v>2022</v>
      </c>
      <c r="E56" s="738">
        <v>0.45</v>
      </c>
      <c r="G56" s="107">
        <f t="shared" si="19"/>
        <v>593.76525138567411</v>
      </c>
      <c r="H56" s="107">
        <f t="shared" si="19"/>
        <v>199.04537158747118</v>
      </c>
      <c r="I56" s="107">
        <f t="shared" si="19"/>
        <v>39.6281987216692</v>
      </c>
      <c r="J56" s="107">
        <f t="shared" si="19"/>
        <v>4.5218898956261535</v>
      </c>
      <c r="K56" s="107">
        <f t="shared" si="17"/>
        <v>0</v>
      </c>
      <c r="L56" s="107">
        <f t="shared" si="17"/>
        <v>0</v>
      </c>
      <c r="M56" s="107">
        <f t="shared" si="17"/>
        <v>0</v>
      </c>
      <c r="N56" s="107">
        <f t="shared" si="17"/>
        <v>0</v>
      </c>
      <c r="O56" s="107">
        <f t="shared" si="17"/>
        <v>0</v>
      </c>
      <c r="P56" s="107">
        <f t="shared" si="17"/>
        <v>0</v>
      </c>
      <c r="Q56" s="32">
        <f t="shared" si="18"/>
        <v>836.96071159043822</v>
      </c>
      <c r="R56" s="418">
        <f t="shared" si="20"/>
        <v>6.2112636179567637E-4</v>
      </c>
      <c r="S56" s="32"/>
    </row>
    <row r="57" spans="2:19">
      <c r="C57" s="347">
        <f t="shared" si="15"/>
        <v>2023</v>
      </c>
      <c r="E57" s="738">
        <v>0.4</v>
      </c>
      <c r="G57" s="107">
        <f t="shared" si="19"/>
        <v>580.89829313297571</v>
      </c>
      <c r="H57" s="107">
        <f t="shared" si="19"/>
        <v>194.73203650996041</v>
      </c>
      <c r="I57" s="107">
        <f t="shared" si="19"/>
        <v>38.769451300206917</v>
      </c>
      <c r="J57" s="107">
        <f t="shared" si="19"/>
        <v>4.423900044629419</v>
      </c>
      <c r="K57" s="107">
        <f t="shared" si="17"/>
        <v>0</v>
      </c>
      <c r="L57" s="107">
        <f t="shared" si="17"/>
        <v>0</v>
      </c>
      <c r="M57" s="107">
        <f t="shared" si="17"/>
        <v>0</v>
      </c>
      <c r="N57" s="107">
        <f t="shared" si="17"/>
        <v>0</v>
      </c>
      <c r="O57" s="107">
        <f t="shared" si="17"/>
        <v>0</v>
      </c>
      <c r="P57" s="107">
        <f t="shared" si="17"/>
        <v>0</v>
      </c>
      <c r="Q57" s="32">
        <f t="shared" si="18"/>
        <v>818.82368098777442</v>
      </c>
      <c r="R57" s="418">
        <f t="shared" si="20"/>
        <v>-2.1670109900617462E-2</v>
      </c>
      <c r="S57" s="32"/>
    </row>
    <row r="58" spans="2:19">
      <c r="C58" s="347">
        <f t="shared" si="15"/>
        <v>2024</v>
      </c>
      <c r="E58" s="738">
        <v>0.35</v>
      </c>
      <c r="G58" s="107">
        <f t="shared" si="19"/>
        <v>553.74761581322127</v>
      </c>
      <c r="H58" s="107">
        <f t="shared" si="19"/>
        <v>185.63043172027255</v>
      </c>
      <c r="I58" s="107">
        <f t="shared" si="19"/>
        <v>36.957401110768856</v>
      </c>
      <c r="J58" s="107">
        <f t="shared" si="19"/>
        <v>4.2171308321416738</v>
      </c>
      <c r="K58" s="107">
        <f t="shared" si="17"/>
        <v>0</v>
      </c>
      <c r="L58" s="107">
        <f t="shared" si="17"/>
        <v>0</v>
      </c>
      <c r="M58" s="107">
        <f t="shared" si="17"/>
        <v>0</v>
      </c>
      <c r="N58" s="107">
        <f t="shared" si="17"/>
        <v>0</v>
      </c>
      <c r="O58" s="107">
        <f t="shared" si="17"/>
        <v>0</v>
      </c>
      <c r="P58" s="107">
        <f t="shared" si="17"/>
        <v>0</v>
      </c>
      <c r="Q58" s="32">
        <f t="shared" si="18"/>
        <v>780.55257947640348</v>
      </c>
      <c r="R58" s="418">
        <f t="shared" si="20"/>
        <v>-4.6739123940826022E-2</v>
      </c>
      <c r="S58" s="32"/>
    </row>
    <row r="59" spans="2:19">
      <c r="C59" s="347">
        <f t="shared" si="15"/>
        <v>2025</v>
      </c>
      <c r="E59" s="738">
        <v>0.3</v>
      </c>
      <c r="G59" s="107">
        <f t="shared" si="19"/>
        <v>511.78661943638122</v>
      </c>
      <c r="H59" s="107">
        <f t="shared" si="19"/>
        <v>171.5640273685238</v>
      </c>
      <c r="I59" s="107">
        <f t="shared" si="19"/>
        <v>34.156902598772611</v>
      </c>
      <c r="J59" s="107">
        <f t="shared" si="19"/>
        <v>3.8975718733039288</v>
      </c>
      <c r="K59" s="107">
        <f t="shared" si="17"/>
        <v>0</v>
      </c>
      <c r="L59" s="107">
        <f t="shared" si="17"/>
        <v>0</v>
      </c>
      <c r="M59" s="107">
        <f t="shared" si="17"/>
        <v>0</v>
      </c>
      <c r="N59" s="107">
        <f t="shared" si="17"/>
        <v>0</v>
      </c>
      <c r="O59" s="107">
        <f t="shared" si="17"/>
        <v>0</v>
      </c>
      <c r="P59" s="107">
        <f t="shared" si="17"/>
        <v>0</v>
      </c>
      <c r="Q59" s="32">
        <f t="shared" si="18"/>
        <v>721.40512127698094</v>
      </c>
      <c r="R59" s="418">
        <f t="shared" si="20"/>
        <v>-7.5776391949276212E-2</v>
      </c>
      <c r="S59" s="32"/>
    </row>
    <row r="60" spans="2:19">
      <c r="C60" s="347">
        <f t="shared" si="15"/>
        <v>2026</v>
      </c>
      <c r="E60" s="738">
        <v>0.25</v>
      </c>
      <c r="G60" s="107">
        <f t="shared" si="19"/>
        <v>455.09804181064345</v>
      </c>
      <c r="H60" s="107">
        <f t="shared" si="19"/>
        <v>152.56055929431844</v>
      </c>
      <c r="I60" s="107">
        <f t="shared" si="19"/>
        <v>30.373477728154274</v>
      </c>
      <c r="J60" s="107">
        <f t="shared" si="19"/>
        <v>3.4658532677354463</v>
      </c>
      <c r="K60" s="107">
        <f t="shared" si="17"/>
        <v>0</v>
      </c>
      <c r="L60" s="107">
        <f t="shared" si="17"/>
        <v>0</v>
      </c>
      <c r="M60" s="107">
        <f t="shared" si="17"/>
        <v>0</v>
      </c>
      <c r="N60" s="107">
        <f t="shared" si="17"/>
        <v>0</v>
      </c>
      <c r="O60" s="107">
        <f t="shared" si="17"/>
        <v>0</v>
      </c>
      <c r="P60" s="107">
        <f t="shared" si="17"/>
        <v>0</v>
      </c>
      <c r="Q60" s="32">
        <f t="shared" si="18"/>
        <v>641.49793210085409</v>
      </c>
      <c r="R60" s="418">
        <f t="shared" si="20"/>
        <v>-0.11076604091010711</v>
      </c>
      <c r="S60" s="32"/>
    </row>
    <row r="61" spans="2:19">
      <c r="C61" s="347">
        <f t="shared" si="15"/>
        <v>2027</v>
      </c>
      <c r="E61" s="738">
        <v>0.25</v>
      </c>
      <c r="G61" s="107">
        <f t="shared" si="19"/>
        <v>480.53830712844137</v>
      </c>
      <c r="H61" s="107">
        <f t="shared" si="19"/>
        <v>161.0887900246409</v>
      </c>
      <c r="I61" s="107">
        <f t="shared" si="19"/>
        <v>32.071374139560895</v>
      </c>
      <c r="J61" s="107">
        <f t="shared" si="19"/>
        <v>3.6595966341822597</v>
      </c>
      <c r="K61" s="107">
        <f t="shared" si="17"/>
        <v>0</v>
      </c>
      <c r="L61" s="107">
        <f t="shared" si="17"/>
        <v>0</v>
      </c>
      <c r="M61" s="107">
        <f t="shared" si="17"/>
        <v>0</v>
      </c>
      <c r="N61" s="107">
        <f t="shared" si="17"/>
        <v>0</v>
      </c>
      <c r="O61" s="107">
        <f t="shared" si="17"/>
        <v>0</v>
      </c>
      <c r="P61" s="107">
        <f t="shared" si="17"/>
        <v>0</v>
      </c>
      <c r="Q61" s="32">
        <f t="shared" si="18"/>
        <v>677.35806792682342</v>
      </c>
      <c r="R61" s="418">
        <f t="shared" si="20"/>
        <v>5.5900625756547973E-2</v>
      </c>
      <c r="S61" s="32"/>
    </row>
    <row r="62" spans="2:19" ht="14.4">
      <c r="B62" s="241"/>
      <c r="E62"/>
    </row>
    <row r="63" spans="2:19">
      <c r="B63" s="28" t="s">
        <v>680</v>
      </c>
      <c r="C63" s="242" t="s">
        <v>681</v>
      </c>
    </row>
    <row r="64" spans="2:19" s="29" customFormat="1">
      <c r="B64" s="17"/>
      <c r="C64" s="347">
        <f t="shared" ref="C64:C72" si="21">C113</f>
        <v>2019</v>
      </c>
      <c r="D64" s="17"/>
      <c r="E64" s="17"/>
      <c r="F64" s="17"/>
      <c r="G64" s="739">
        <f>G35+G53</f>
        <v>4418.4286384276847</v>
      </c>
      <c r="H64" s="739">
        <f t="shared" ref="H64:P64" si="22">H35+H53</f>
        <v>1481.1708299132408</v>
      </c>
      <c r="I64" s="739">
        <f>I35+I53</f>
        <v>294.88820322931934</v>
      </c>
      <c r="J64" s="739">
        <f>J35+J53</f>
        <v>33.649068833221087</v>
      </c>
      <c r="K64" s="739">
        <f t="shared" si="22"/>
        <v>0</v>
      </c>
      <c r="L64" s="739">
        <f t="shared" si="22"/>
        <v>0</v>
      </c>
      <c r="M64" s="739">
        <f t="shared" si="22"/>
        <v>0</v>
      </c>
      <c r="N64" s="739">
        <f t="shared" si="22"/>
        <v>0</v>
      </c>
      <c r="O64" s="739">
        <f t="shared" si="22"/>
        <v>0</v>
      </c>
      <c r="P64" s="739">
        <f t="shared" si="22"/>
        <v>0</v>
      </c>
      <c r="Q64" s="426">
        <f t="shared" ref="Q64:Q72" si="23">SUM(G64:P64)</f>
        <v>6228.1367404034663</v>
      </c>
      <c r="R64" s="740">
        <f>Q64/Q35-1</f>
        <v>0.2236025030262212</v>
      </c>
    </row>
    <row r="65" spans="2:18" s="29" customFormat="1">
      <c r="B65" s="17"/>
      <c r="C65" s="347">
        <f t="shared" si="21"/>
        <v>2020</v>
      </c>
      <c r="D65" s="17"/>
      <c r="E65" s="17"/>
      <c r="F65" s="17"/>
      <c r="G65" s="739">
        <f>G64+G54</f>
        <v>5307.6031711233372</v>
      </c>
      <c r="H65" s="739">
        <f t="shared" ref="G65:P72" si="24">H64+H54</f>
        <v>1779.2449843934642</v>
      </c>
      <c r="I65" s="739">
        <f t="shared" si="24"/>
        <v>354.23216954880212</v>
      </c>
      <c r="J65" s="739">
        <f t="shared" si="24"/>
        <v>40.420683247269949</v>
      </c>
      <c r="K65" s="739">
        <f t="shared" si="24"/>
        <v>0</v>
      </c>
      <c r="L65" s="739">
        <f t="shared" si="24"/>
        <v>0</v>
      </c>
      <c r="M65" s="739">
        <f t="shared" si="24"/>
        <v>0</v>
      </c>
      <c r="N65" s="739">
        <f t="shared" si="24"/>
        <v>0</v>
      </c>
      <c r="O65" s="739">
        <f t="shared" si="24"/>
        <v>0</v>
      </c>
      <c r="P65" s="739">
        <f t="shared" si="24"/>
        <v>0</v>
      </c>
      <c r="Q65" s="426">
        <f t="shared" si="23"/>
        <v>7481.5010083128736</v>
      </c>
      <c r="R65" s="740">
        <f t="shared" ref="R65:R72" si="25">Q65/Q64-1</f>
        <v>0.20124225272359908</v>
      </c>
    </row>
    <row r="66" spans="2:18" s="29" customFormat="1">
      <c r="B66" s="17"/>
      <c r="C66" s="347">
        <f t="shared" si="21"/>
        <v>2021</v>
      </c>
      <c r="D66" s="17"/>
      <c r="E66" s="17"/>
      <c r="F66" s="17"/>
      <c r="G66" s="739">
        <f>G65+G55</f>
        <v>5900.999848189881</v>
      </c>
      <c r="H66" s="739">
        <f t="shared" si="24"/>
        <v>1978.1668003970785</v>
      </c>
      <c r="I66" s="739">
        <f t="shared" si="24"/>
        <v>393.83576943056261</v>
      </c>
      <c r="J66" s="739">
        <f t="shared" si="24"/>
        <v>44.939766221329755</v>
      </c>
      <c r="K66" s="739">
        <f t="shared" si="24"/>
        <v>0</v>
      </c>
      <c r="L66" s="739">
        <f t="shared" si="24"/>
        <v>0</v>
      </c>
      <c r="M66" s="739">
        <f t="shared" si="24"/>
        <v>0</v>
      </c>
      <c r="N66" s="739">
        <f t="shared" si="24"/>
        <v>0</v>
      </c>
      <c r="O66" s="739">
        <f t="shared" si="24"/>
        <v>0</v>
      </c>
      <c r="P66" s="739">
        <f t="shared" si="24"/>
        <v>0</v>
      </c>
      <c r="Q66" s="426">
        <f t="shared" si="23"/>
        <v>8317.9421842388529</v>
      </c>
      <c r="R66" s="740">
        <f t="shared" si="25"/>
        <v>0.11180125151311082</v>
      </c>
    </row>
    <row r="67" spans="2:18" s="29" customFormat="1">
      <c r="B67" s="17"/>
      <c r="C67" s="347">
        <f t="shared" si="21"/>
        <v>2022</v>
      </c>
      <c r="D67" s="17"/>
      <c r="E67" s="17"/>
      <c r="F67" s="17"/>
      <c r="G67" s="739">
        <f>G66+G56</f>
        <v>6494.7650995755548</v>
      </c>
      <c r="H67" s="739">
        <f t="shared" si="24"/>
        <v>2177.2121719845495</v>
      </c>
      <c r="I67" s="739">
        <f t="shared" si="24"/>
        <v>433.46396815223181</v>
      </c>
      <c r="J67" s="739">
        <f t="shared" si="24"/>
        <v>49.461656116955908</v>
      </c>
      <c r="K67" s="739">
        <f t="shared" si="24"/>
        <v>0</v>
      </c>
      <c r="L67" s="739">
        <f t="shared" si="24"/>
        <v>0</v>
      </c>
      <c r="M67" s="739">
        <f t="shared" si="24"/>
        <v>0</v>
      </c>
      <c r="N67" s="739">
        <f t="shared" si="24"/>
        <v>0</v>
      </c>
      <c r="O67" s="739">
        <f t="shared" si="24"/>
        <v>0</v>
      </c>
      <c r="P67" s="739">
        <f t="shared" si="24"/>
        <v>0</v>
      </c>
      <c r="Q67" s="426">
        <f t="shared" si="23"/>
        <v>9154.9028958292911</v>
      </c>
      <c r="R67" s="740">
        <f t="shared" si="25"/>
        <v>0.10062112636179932</v>
      </c>
    </row>
    <row r="68" spans="2:18" s="29" customFormat="1">
      <c r="B68" s="17"/>
      <c r="C68" s="347">
        <f t="shared" si="21"/>
        <v>2023</v>
      </c>
      <c r="D68" s="17"/>
      <c r="E68" s="17"/>
      <c r="F68" s="17"/>
      <c r="G68" s="739">
        <f t="shared" si="24"/>
        <v>7075.6633927085304</v>
      </c>
      <c r="H68" s="739">
        <f t="shared" si="24"/>
        <v>2371.9442084945099</v>
      </c>
      <c r="I68" s="739">
        <f t="shared" si="24"/>
        <v>472.23341945243874</v>
      </c>
      <c r="J68" s="739">
        <f t="shared" si="24"/>
        <v>53.885556161585328</v>
      </c>
      <c r="K68" s="739">
        <f t="shared" si="24"/>
        <v>0</v>
      </c>
      <c r="L68" s="739">
        <f t="shared" si="24"/>
        <v>0</v>
      </c>
      <c r="M68" s="739">
        <f t="shared" si="24"/>
        <v>0</v>
      </c>
      <c r="N68" s="739">
        <f t="shared" si="24"/>
        <v>0</v>
      </c>
      <c r="O68" s="739">
        <f t="shared" si="24"/>
        <v>0</v>
      </c>
      <c r="P68" s="739">
        <f t="shared" si="24"/>
        <v>0</v>
      </c>
      <c r="Q68" s="426">
        <f t="shared" si="23"/>
        <v>9973.7265768170655</v>
      </c>
      <c r="R68" s="740">
        <f t="shared" si="25"/>
        <v>8.9441001210488702E-2</v>
      </c>
    </row>
    <row r="69" spans="2:18" s="29" customFormat="1">
      <c r="B69" s="17"/>
      <c r="C69" s="347">
        <f t="shared" si="21"/>
        <v>2024</v>
      </c>
      <c r="D69" s="17"/>
      <c r="E69" s="17"/>
      <c r="F69" s="17"/>
      <c r="G69" s="739">
        <f t="shared" si="24"/>
        <v>7629.4110085217517</v>
      </c>
      <c r="H69" s="739">
        <f t="shared" si="24"/>
        <v>2557.5746402147824</v>
      </c>
      <c r="I69" s="739">
        <f t="shared" si="24"/>
        <v>509.19082056320758</v>
      </c>
      <c r="J69" s="739">
        <f t="shared" si="24"/>
        <v>58.102686993727005</v>
      </c>
      <c r="K69" s="739">
        <f t="shared" si="24"/>
        <v>0</v>
      </c>
      <c r="L69" s="739">
        <f t="shared" si="24"/>
        <v>0</v>
      </c>
      <c r="M69" s="739">
        <f t="shared" si="24"/>
        <v>0</v>
      </c>
      <c r="N69" s="739">
        <f t="shared" si="24"/>
        <v>0</v>
      </c>
      <c r="O69" s="739">
        <f t="shared" si="24"/>
        <v>0</v>
      </c>
      <c r="P69" s="739">
        <f t="shared" si="24"/>
        <v>0</v>
      </c>
      <c r="Q69" s="426">
        <f t="shared" si="23"/>
        <v>10754.279156293469</v>
      </c>
      <c r="R69" s="740">
        <f t="shared" si="25"/>
        <v>7.826087605917742E-2</v>
      </c>
    </row>
    <row r="70" spans="2:18" s="29" customFormat="1">
      <c r="B70" s="17"/>
      <c r="C70" s="347">
        <f t="shared" si="21"/>
        <v>2025</v>
      </c>
      <c r="D70" s="17"/>
      <c r="E70" s="17"/>
      <c r="F70" s="17"/>
      <c r="G70" s="739">
        <f t="shared" si="24"/>
        <v>8141.1976279581331</v>
      </c>
      <c r="H70" s="739">
        <f t="shared" si="24"/>
        <v>2729.1386675833064</v>
      </c>
      <c r="I70" s="739">
        <f t="shared" si="24"/>
        <v>543.34772316198018</v>
      </c>
      <c r="J70" s="739">
        <f t="shared" si="24"/>
        <v>62.000258867030936</v>
      </c>
      <c r="K70" s="739">
        <f t="shared" si="24"/>
        <v>0</v>
      </c>
      <c r="L70" s="739">
        <f t="shared" si="24"/>
        <v>0</v>
      </c>
      <c r="M70" s="739">
        <f t="shared" si="24"/>
        <v>0</v>
      </c>
      <c r="N70" s="739">
        <f t="shared" si="24"/>
        <v>0</v>
      </c>
      <c r="O70" s="739">
        <f t="shared" si="24"/>
        <v>0</v>
      </c>
      <c r="P70" s="739">
        <f t="shared" si="24"/>
        <v>0</v>
      </c>
      <c r="Q70" s="426">
        <f t="shared" si="23"/>
        <v>11475.68427757045</v>
      </c>
      <c r="R70" s="740">
        <f t="shared" si="25"/>
        <v>6.708075090786636E-2</v>
      </c>
    </row>
    <row r="71" spans="2:18" s="29" customFormat="1">
      <c r="B71" s="17"/>
      <c r="C71" s="347">
        <f t="shared" si="21"/>
        <v>2026</v>
      </c>
      <c r="D71" s="17"/>
      <c r="E71" s="17"/>
      <c r="F71" s="17"/>
      <c r="G71" s="739">
        <f t="shared" si="24"/>
        <v>8596.2956697687769</v>
      </c>
      <c r="H71" s="739">
        <f t="shared" si="24"/>
        <v>2881.6992268776248</v>
      </c>
      <c r="I71" s="739">
        <f t="shared" si="24"/>
        <v>573.72120089013447</v>
      </c>
      <c r="J71" s="739">
        <f t="shared" si="24"/>
        <v>65.466112134766377</v>
      </c>
      <c r="K71" s="739">
        <f t="shared" si="24"/>
        <v>0</v>
      </c>
      <c r="L71" s="739">
        <f t="shared" si="24"/>
        <v>0</v>
      </c>
      <c r="M71" s="739">
        <f t="shared" si="24"/>
        <v>0</v>
      </c>
      <c r="N71" s="739">
        <f t="shared" si="24"/>
        <v>0</v>
      </c>
      <c r="O71" s="739">
        <f t="shared" si="24"/>
        <v>0</v>
      </c>
      <c r="P71" s="739">
        <f t="shared" si="24"/>
        <v>0</v>
      </c>
      <c r="Q71" s="426">
        <f t="shared" si="23"/>
        <v>12117.182209671304</v>
      </c>
      <c r="R71" s="740">
        <f t="shared" si="25"/>
        <v>5.5900625756555522E-2</v>
      </c>
    </row>
    <row r="72" spans="2:18" s="29" customFormat="1">
      <c r="B72" s="17"/>
      <c r="C72" s="347">
        <f t="shared" si="21"/>
        <v>2027</v>
      </c>
      <c r="D72" s="17"/>
      <c r="E72" s="17"/>
      <c r="F72" s="17"/>
      <c r="G72" s="739">
        <f t="shared" si="24"/>
        <v>9076.8339768972182</v>
      </c>
      <c r="H72" s="739">
        <f t="shared" si="24"/>
        <v>3042.7880169022656</v>
      </c>
      <c r="I72" s="739">
        <f t="shared" si="24"/>
        <v>605.7925750296954</v>
      </c>
      <c r="J72" s="739">
        <f t="shared" si="24"/>
        <v>69.125708768948641</v>
      </c>
      <c r="K72" s="739">
        <f t="shared" si="24"/>
        <v>0</v>
      </c>
      <c r="L72" s="739">
        <f t="shared" si="24"/>
        <v>0</v>
      </c>
      <c r="M72" s="739">
        <f t="shared" si="24"/>
        <v>0</v>
      </c>
      <c r="N72" s="739">
        <f t="shared" si="24"/>
        <v>0</v>
      </c>
      <c r="O72" s="739">
        <f t="shared" si="24"/>
        <v>0</v>
      </c>
      <c r="P72" s="739">
        <f t="shared" si="24"/>
        <v>0</v>
      </c>
      <c r="Q72" s="426">
        <f t="shared" si="23"/>
        <v>12794.540277598127</v>
      </c>
      <c r="R72" s="740">
        <f t="shared" si="25"/>
        <v>5.5900625756555078E-2</v>
      </c>
    </row>
    <row r="73" spans="2:18" ht="12">
      <c r="B73" s="241"/>
      <c r="G73" s="717"/>
      <c r="H73" s="717"/>
      <c r="I73" s="717"/>
      <c r="J73" s="717"/>
      <c r="K73" s="717"/>
      <c r="L73" s="717"/>
      <c r="M73" s="717"/>
      <c r="N73" s="717"/>
      <c r="O73" s="717"/>
      <c r="P73" s="717"/>
      <c r="Q73" s="717"/>
    </row>
    <row r="74" spans="2:18" s="29" customFormat="1">
      <c r="B74" s="28" t="s">
        <v>682</v>
      </c>
      <c r="C74" s="242" t="s">
        <v>683</v>
      </c>
      <c r="D74" s="17"/>
      <c r="E74" s="17"/>
      <c r="F74" s="17"/>
      <c r="G74" s="741"/>
      <c r="H74" s="741"/>
      <c r="I74" s="741"/>
      <c r="J74" s="741"/>
      <c r="K74" s="741"/>
      <c r="L74" s="741"/>
      <c r="M74" s="741"/>
      <c r="N74" s="741"/>
      <c r="O74" s="741"/>
      <c r="P74" s="741"/>
      <c r="Q74" s="426"/>
      <c r="R74" s="28"/>
    </row>
    <row r="75" spans="2:18" s="29" customFormat="1">
      <c r="B75" s="17"/>
      <c r="C75" s="17">
        <f>C64</f>
        <v>2019</v>
      </c>
      <c r="D75" s="17"/>
      <c r="E75" s="17"/>
      <c r="F75" s="17"/>
      <c r="G75" s="742">
        <f>IF(G35=0,G64*1,(G64/G35)-1)</f>
        <v>0.2236025030262212</v>
      </c>
      <c r="H75" s="742">
        <f>IF(H35=0,H64*1,(H64/H35)-1)</f>
        <v>0.2236025030262212</v>
      </c>
      <c r="I75" s="742">
        <f t="shared" ref="I75:P75" si="26">IF(I35=0,I64*1,(I64/I35)-1)</f>
        <v>0.22360250302622142</v>
      </c>
      <c r="J75" s="742">
        <f t="shared" si="26"/>
        <v>0.22360250302622142</v>
      </c>
      <c r="K75" s="742">
        <f t="shared" si="26"/>
        <v>0</v>
      </c>
      <c r="L75" s="742">
        <f t="shared" si="26"/>
        <v>0</v>
      </c>
      <c r="M75" s="742">
        <f t="shared" si="26"/>
        <v>0</v>
      </c>
      <c r="N75" s="742">
        <f t="shared" si="26"/>
        <v>0</v>
      </c>
      <c r="O75" s="742">
        <f t="shared" si="26"/>
        <v>0</v>
      </c>
      <c r="P75" s="742">
        <f t="shared" si="26"/>
        <v>0</v>
      </c>
      <c r="Q75" s="347" t="s">
        <v>466</v>
      </c>
      <c r="R75" s="28"/>
    </row>
    <row r="76" spans="2:18" s="29" customFormat="1">
      <c r="B76" s="17"/>
      <c r="C76" s="17">
        <f t="shared" ref="C76:C82" si="27">+C75+1</f>
        <v>2020</v>
      </c>
      <c r="D76" s="17"/>
      <c r="E76" s="17"/>
      <c r="F76" s="17"/>
      <c r="G76" s="742">
        <f>IF(G65=0,0,(G65/G64)-1)</f>
        <v>0.2012422527235993</v>
      </c>
      <c r="H76" s="742">
        <f>IF(H65=0,0,(H65/H64)-1)</f>
        <v>0.20124225272359908</v>
      </c>
      <c r="I76" s="742">
        <f>IF(I65=0,0,(I65/I64)-1)</f>
        <v>0.2012422527235993</v>
      </c>
      <c r="J76" s="742">
        <f t="shared" ref="J76:J81" si="28">IF($J64=0,J65*1,(J65/J64)-1)</f>
        <v>0.20124225272359908</v>
      </c>
      <c r="K76" s="742">
        <f t="shared" ref="K76:K83" si="29">IF($K64=0,K65*1,(K65/K64)-1)</f>
        <v>0</v>
      </c>
      <c r="L76" s="742">
        <f t="shared" ref="L76:L83" si="30">IF($L64=0,L65*1,(L65/L64)-1)</f>
        <v>0</v>
      </c>
      <c r="M76" s="742">
        <f t="shared" ref="M76:M83" si="31">IF($M64=0,M65*1,(M65/M64)-1)</f>
        <v>0</v>
      </c>
      <c r="N76" s="742">
        <f t="shared" ref="N76:N83" si="32">IF($N64=0,N65*1,(N65/N64)-1)</f>
        <v>0</v>
      </c>
      <c r="O76" s="742">
        <f t="shared" ref="O76:O83" si="33">IF($O64=0,O65*1,(O65/O64)-1)</f>
        <v>0</v>
      </c>
      <c r="P76" s="742">
        <f t="shared" ref="P76:P83" si="34">IF($P64=0,P65*1,(P65/P64)-1)</f>
        <v>0</v>
      </c>
      <c r="Q76" s="347" t="s">
        <v>466</v>
      </c>
      <c r="R76" s="28"/>
    </row>
    <row r="77" spans="2:18" s="29" customFormat="1">
      <c r="B77" s="17"/>
      <c r="C77" s="17">
        <f t="shared" si="27"/>
        <v>2021</v>
      </c>
      <c r="D77" s="17"/>
      <c r="E77" s="17"/>
      <c r="F77" s="17"/>
      <c r="G77" s="742">
        <f t="shared" ref="G77:I83" si="35">IF(G66=0,0,(G66/G65)-1)</f>
        <v>0.1118012515131106</v>
      </c>
      <c r="H77" s="742">
        <f t="shared" si="35"/>
        <v>0.1118012515131106</v>
      </c>
      <c r="I77" s="742">
        <f t="shared" si="35"/>
        <v>0.1118012515131106</v>
      </c>
      <c r="J77" s="742">
        <f t="shared" si="28"/>
        <v>0.1118012515131106</v>
      </c>
      <c r="K77" s="742">
        <f t="shared" si="29"/>
        <v>0</v>
      </c>
      <c r="L77" s="742">
        <f t="shared" si="30"/>
        <v>0</v>
      </c>
      <c r="M77" s="742">
        <f t="shared" si="31"/>
        <v>0</v>
      </c>
      <c r="N77" s="742">
        <f t="shared" si="32"/>
        <v>0</v>
      </c>
      <c r="O77" s="742">
        <f t="shared" si="33"/>
        <v>0</v>
      </c>
      <c r="P77" s="742">
        <f t="shared" si="34"/>
        <v>0</v>
      </c>
      <c r="Q77" s="347" t="s">
        <v>466</v>
      </c>
      <c r="R77" s="28"/>
    </row>
    <row r="78" spans="2:18" s="29" customFormat="1">
      <c r="B78" s="17"/>
      <c r="C78" s="17">
        <f t="shared" si="27"/>
        <v>2022</v>
      </c>
      <c r="D78" s="17"/>
      <c r="E78" s="17"/>
      <c r="F78" s="17"/>
      <c r="G78" s="742">
        <f t="shared" si="35"/>
        <v>0.10062112636179954</v>
      </c>
      <c r="H78" s="742">
        <f t="shared" si="35"/>
        <v>0.10062112636179954</v>
      </c>
      <c r="I78" s="742">
        <f t="shared" si="35"/>
        <v>0.10062112636179954</v>
      </c>
      <c r="J78" s="742">
        <f t="shared" si="28"/>
        <v>0.10062112636179954</v>
      </c>
      <c r="K78" s="742">
        <f t="shared" si="29"/>
        <v>0</v>
      </c>
      <c r="L78" s="742">
        <f t="shared" si="30"/>
        <v>0</v>
      </c>
      <c r="M78" s="742">
        <f t="shared" si="31"/>
        <v>0</v>
      </c>
      <c r="N78" s="742">
        <f t="shared" si="32"/>
        <v>0</v>
      </c>
      <c r="O78" s="742">
        <f t="shared" si="33"/>
        <v>0</v>
      </c>
      <c r="P78" s="742">
        <f t="shared" si="34"/>
        <v>0</v>
      </c>
      <c r="Q78" s="347" t="s">
        <v>466</v>
      </c>
      <c r="R78" s="28"/>
    </row>
    <row r="79" spans="2:18" s="29" customFormat="1">
      <c r="B79" s="17"/>
      <c r="C79" s="17">
        <f t="shared" si="27"/>
        <v>2023</v>
      </c>
      <c r="D79" s="17"/>
      <c r="E79" s="17"/>
      <c r="F79" s="17"/>
      <c r="G79" s="742">
        <f t="shared" si="35"/>
        <v>8.944100121048848E-2</v>
      </c>
      <c r="H79" s="742">
        <f t="shared" si="35"/>
        <v>8.944100121048848E-2</v>
      </c>
      <c r="I79" s="742">
        <f t="shared" si="35"/>
        <v>8.944100121048848E-2</v>
      </c>
      <c r="J79" s="742">
        <f t="shared" si="28"/>
        <v>8.944100121048848E-2</v>
      </c>
      <c r="K79" s="742">
        <f t="shared" si="29"/>
        <v>0</v>
      </c>
      <c r="L79" s="742">
        <f t="shared" si="30"/>
        <v>0</v>
      </c>
      <c r="M79" s="742">
        <f t="shared" si="31"/>
        <v>0</v>
      </c>
      <c r="N79" s="742">
        <f t="shared" si="32"/>
        <v>0</v>
      </c>
      <c r="O79" s="742">
        <f t="shared" si="33"/>
        <v>0</v>
      </c>
      <c r="P79" s="742">
        <f t="shared" si="34"/>
        <v>0</v>
      </c>
      <c r="Q79" s="347" t="s">
        <v>466</v>
      </c>
      <c r="R79" s="28"/>
    </row>
    <row r="80" spans="2:18" s="29" customFormat="1">
      <c r="B80" s="17"/>
      <c r="C80" s="17">
        <f t="shared" si="27"/>
        <v>2024</v>
      </c>
      <c r="D80" s="17"/>
      <c r="E80" s="17"/>
      <c r="F80" s="17"/>
      <c r="G80" s="742">
        <f t="shared" si="35"/>
        <v>7.826087605917742E-2</v>
      </c>
      <c r="H80" s="742">
        <f t="shared" si="35"/>
        <v>7.826087605917742E-2</v>
      </c>
      <c r="I80" s="742">
        <f t="shared" si="35"/>
        <v>7.826087605917742E-2</v>
      </c>
      <c r="J80" s="742">
        <f t="shared" si="28"/>
        <v>7.826087605917742E-2</v>
      </c>
      <c r="K80" s="742">
        <f t="shared" si="29"/>
        <v>0</v>
      </c>
      <c r="L80" s="742">
        <f t="shared" si="30"/>
        <v>0</v>
      </c>
      <c r="M80" s="742">
        <f t="shared" si="31"/>
        <v>0</v>
      </c>
      <c r="N80" s="742">
        <f t="shared" si="32"/>
        <v>0</v>
      </c>
      <c r="O80" s="742">
        <f t="shared" si="33"/>
        <v>0</v>
      </c>
      <c r="P80" s="742">
        <f t="shared" si="34"/>
        <v>0</v>
      </c>
      <c r="Q80" s="347" t="s">
        <v>466</v>
      </c>
      <c r="R80" s="28"/>
    </row>
    <row r="81" spans="1:18" s="29" customFormat="1">
      <c r="B81" s="17"/>
      <c r="C81" s="17">
        <f t="shared" si="27"/>
        <v>2025</v>
      </c>
      <c r="D81" s="17"/>
      <c r="E81" s="17"/>
      <c r="F81" s="17"/>
      <c r="G81" s="742">
        <f t="shared" si="35"/>
        <v>6.708075090786636E-2</v>
      </c>
      <c r="H81" s="742">
        <f t="shared" si="35"/>
        <v>6.708075090786636E-2</v>
      </c>
      <c r="I81" s="742">
        <f t="shared" si="35"/>
        <v>6.708075090786636E-2</v>
      </c>
      <c r="J81" s="742">
        <f t="shared" si="28"/>
        <v>6.708075090786636E-2</v>
      </c>
      <c r="K81" s="742">
        <f t="shared" si="29"/>
        <v>0</v>
      </c>
      <c r="L81" s="742">
        <f t="shared" si="30"/>
        <v>0</v>
      </c>
      <c r="M81" s="742">
        <f t="shared" si="31"/>
        <v>0</v>
      </c>
      <c r="N81" s="742">
        <f t="shared" si="32"/>
        <v>0</v>
      </c>
      <c r="O81" s="742">
        <f t="shared" si="33"/>
        <v>0</v>
      </c>
      <c r="P81" s="742">
        <f t="shared" si="34"/>
        <v>0</v>
      </c>
      <c r="Q81" s="347" t="s">
        <v>466</v>
      </c>
      <c r="R81" s="28"/>
    </row>
    <row r="82" spans="1:18" s="29" customFormat="1">
      <c r="C82" s="17">
        <f t="shared" si="27"/>
        <v>2026</v>
      </c>
      <c r="D82" s="17"/>
      <c r="E82" s="17"/>
      <c r="F82" s="17"/>
      <c r="G82" s="742">
        <f t="shared" si="35"/>
        <v>5.59006257565553E-2</v>
      </c>
      <c r="H82" s="742">
        <f t="shared" si="35"/>
        <v>5.59006257565553E-2</v>
      </c>
      <c r="I82" s="742">
        <f t="shared" si="35"/>
        <v>5.59006257565553E-2</v>
      </c>
      <c r="J82" s="742">
        <f>IF($J70=0,J71*1,(J71/J70)-1)</f>
        <v>5.59006257565553E-2</v>
      </c>
      <c r="K82" s="742">
        <f t="shared" si="29"/>
        <v>0</v>
      </c>
      <c r="L82" s="742">
        <f t="shared" si="30"/>
        <v>0</v>
      </c>
      <c r="M82" s="742">
        <f t="shared" si="31"/>
        <v>0</v>
      </c>
      <c r="N82" s="742">
        <f t="shared" si="32"/>
        <v>0</v>
      </c>
      <c r="O82" s="742">
        <f t="shared" si="33"/>
        <v>0</v>
      </c>
      <c r="P82" s="742">
        <f t="shared" si="34"/>
        <v>0</v>
      </c>
      <c r="Q82" s="347" t="s">
        <v>466</v>
      </c>
      <c r="R82" s="28"/>
    </row>
    <row r="83" spans="1:18" s="29" customFormat="1">
      <c r="C83" s="17">
        <f>+C82+1</f>
        <v>2027</v>
      </c>
      <c r="D83" s="17"/>
      <c r="E83" s="17"/>
      <c r="F83" s="17"/>
      <c r="G83" s="742">
        <f t="shared" si="35"/>
        <v>5.59006257565553E-2</v>
      </c>
      <c r="H83" s="742">
        <f t="shared" si="35"/>
        <v>5.59006257565553E-2</v>
      </c>
      <c r="I83" s="742">
        <f t="shared" si="35"/>
        <v>5.59006257565553E-2</v>
      </c>
      <c r="J83" s="742">
        <f>IF($J71=0,J72*1,(J72/J71)-1)</f>
        <v>5.59006257565553E-2</v>
      </c>
      <c r="K83" s="742">
        <f t="shared" si="29"/>
        <v>0</v>
      </c>
      <c r="L83" s="742">
        <f t="shared" si="30"/>
        <v>0</v>
      </c>
      <c r="M83" s="742">
        <f t="shared" si="31"/>
        <v>0</v>
      </c>
      <c r="N83" s="742">
        <f t="shared" si="32"/>
        <v>0</v>
      </c>
      <c r="O83" s="742">
        <f t="shared" si="33"/>
        <v>0</v>
      </c>
      <c r="P83" s="742">
        <f t="shared" si="34"/>
        <v>0</v>
      </c>
      <c r="Q83" s="347" t="s">
        <v>466</v>
      </c>
      <c r="R83" s="28"/>
    </row>
    <row r="84" spans="1:18" ht="12">
      <c r="B84" s="241"/>
      <c r="G84" s="717"/>
      <c r="H84" s="717"/>
      <c r="I84" s="717"/>
      <c r="J84" s="717"/>
      <c r="K84" s="717"/>
      <c r="L84" s="717"/>
      <c r="M84" s="717"/>
      <c r="N84" s="717"/>
      <c r="O84" s="717"/>
      <c r="P84" s="717"/>
      <c r="Q84" s="717"/>
    </row>
    <row r="85" spans="1:18" ht="12">
      <c r="B85" s="241"/>
      <c r="G85" s="717"/>
      <c r="H85" s="717"/>
      <c r="I85" s="717"/>
      <c r="J85" s="717"/>
      <c r="K85" s="717"/>
      <c r="L85" s="717"/>
      <c r="M85" s="717"/>
      <c r="N85" s="717"/>
      <c r="O85" s="717"/>
      <c r="P85" s="717"/>
      <c r="Q85" s="717"/>
    </row>
    <row r="86" spans="1:18" ht="12">
      <c r="A86" s="307">
        <v>2</v>
      </c>
      <c r="B86" s="23" t="s">
        <v>684</v>
      </c>
      <c r="C86" s="22"/>
      <c r="D86" s="22"/>
      <c r="E86" s="22"/>
      <c r="F86" s="22"/>
      <c r="G86" s="717"/>
      <c r="H86" s="717"/>
      <c r="I86" s="717"/>
      <c r="J86" s="717"/>
      <c r="K86" s="717"/>
      <c r="L86" s="717"/>
      <c r="M86" s="717"/>
      <c r="N86" s="717"/>
      <c r="O86" s="717"/>
      <c r="P86" s="717"/>
      <c r="Q86" s="717"/>
    </row>
    <row r="87" spans="1:18" ht="12">
      <c r="B87" s="241"/>
      <c r="G87" s="717"/>
      <c r="H87" s="717"/>
      <c r="I87" s="717"/>
      <c r="J87" s="717"/>
      <c r="K87" s="717"/>
      <c r="L87" s="717"/>
      <c r="M87" s="717"/>
      <c r="N87" s="717"/>
      <c r="O87" s="717"/>
      <c r="P87" s="717"/>
      <c r="Q87" s="717"/>
    </row>
    <row r="88" spans="1:18">
      <c r="B88" s="28" t="s">
        <v>685</v>
      </c>
      <c r="C88" s="242" t="s">
        <v>686</v>
      </c>
    </row>
    <row r="89" spans="1:18">
      <c r="A89" s="21"/>
      <c r="B89" s="21"/>
      <c r="C89" s="743">
        <v>42856</v>
      </c>
      <c r="D89" s="744"/>
      <c r="E89" s="21"/>
      <c r="G89" s="636">
        <v>27617744</v>
      </c>
      <c r="H89" s="636">
        <v>9807151</v>
      </c>
      <c r="I89" s="636">
        <v>9196000</v>
      </c>
      <c r="J89" s="636">
        <v>2271000</v>
      </c>
      <c r="K89" s="636">
        <v>0</v>
      </c>
      <c r="L89" s="636">
        <v>0</v>
      </c>
      <c r="M89" s="636">
        <v>0</v>
      </c>
      <c r="N89" s="636">
        <v>0</v>
      </c>
      <c r="O89" s="636">
        <v>0</v>
      </c>
      <c r="P89" s="636">
        <v>0</v>
      </c>
      <c r="Q89" s="426">
        <f t="shared" ref="Q89:Q100" si="36">SUM(G89:P89)</f>
        <v>48891895</v>
      </c>
    </row>
    <row r="90" spans="1:18">
      <c r="A90" s="21"/>
      <c r="B90" s="21"/>
      <c r="C90" s="743">
        <v>42887</v>
      </c>
      <c r="D90" s="744"/>
      <c r="E90" s="21"/>
      <c r="G90" s="636">
        <v>26727547</v>
      </c>
      <c r="H90" s="636">
        <v>8724053</v>
      </c>
      <c r="I90" s="636">
        <v>9262200</v>
      </c>
      <c r="J90" s="636">
        <v>2481100</v>
      </c>
      <c r="K90" s="636">
        <v>0</v>
      </c>
      <c r="L90" s="636">
        <v>0</v>
      </c>
      <c r="M90" s="636">
        <v>0</v>
      </c>
      <c r="N90" s="636">
        <v>0</v>
      </c>
      <c r="O90" s="636">
        <v>0</v>
      </c>
      <c r="P90" s="636">
        <v>0</v>
      </c>
      <c r="Q90" s="426">
        <f t="shared" si="36"/>
        <v>47194900</v>
      </c>
    </row>
    <row r="91" spans="1:18">
      <c r="A91" s="21"/>
      <c r="B91" s="21"/>
      <c r="C91" s="743">
        <v>42917</v>
      </c>
      <c r="D91" s="744"/>
      <c r="E91" s="21"/>
      <c r="G91" s="636">
        <v>32353946</v>
      </c>
      <c r="H91" s="636">
        <v>10587977</v>
      </c>
      <c r="I91" s="636">
        <v>12048500</v>
      </c>
      <c r="J91" s="636">
        <v>3505000</v>
      </c>
      <c r="K91" s="636">
        <v>0</v>
      </c>
      <c r="L91" s="636">
        <v>0</v>
      </c>
      <c r="M91" s="636">
        <v>0</v>
      </c>
      <c r="N91" s="636">
        <v>0</v>
      </c>
      <c r="O91" s="636">
        <v>0</v>
      </c>
      <c r="P91" s="636">
        <v>0</v>
      </c>
      <c r="Q91" s="426">
        <f t="shared" si="36"/>
        <v>58495423</v>
      </c>
    </row>
    <row r="92" spans="1:18">
      <c r="A92" s="21"/>
      <c r="B92" s="21"/>
      <c r="C92" s="743">
        <v>42948</v>
      </c>
      <c r="D92" s="744"/>
      <c r="E92" s="21"/>
      <c r="G92" s="636">
        <v>28118015</v>
      </c>
      <c r="H92" s="636">
        <v>8597181</v>
      </c>
      <c r="I92" s="636">
        <v>9571700</v>
      </c>
      <c r="J92" s="636">
        <v>3859300</v>
      </c>
      <c r="K92" s="636">
        <v>0</v>
      </c>
      <c r="L92" s="636">
        <v>0</v>
      </c>
      <c r="M92" s="636">
        <v>0</v>
      </c>
      <c r="N92" s="636">
        <v>0</v>
      </c>
      <c r="O92" s="636">
        <v>0</v>
      </c>
      <c r="P92" s="636">
        <v>0</v>
      </c>
      <c r="Q92" s="426">
        <f t="shared" si="36"/>
        <v>50146196</v>
      </c>
    </row>
    <row r="93" spans="1:18">
      <c r="A93" s="21"/>
      <c r="B93" s="21"/>
      <c r="C93" s="743">
        <v>42979</v>
      </c>
      <c r="D93" s="744"/>
      <c r="E93" s="21"/>
      <c r="G93" s="636">
        <v>25699305</v>
      </c>
      <c r="H93" s="636">
        <v>8946828</v>
      </c>
      <c r="I93" s="636">
        <v>8497600</v>
      </c>
      <c r="J93" s="636">
        <v>2394200</v>
      </c>
      <c r="K93" s="636">
        <v>0</v>
      </c>
      <c r="L93" s="636">
        <v>0</v>
      </c>
      <c r="M93" s="636">
        <v>0</v>
      </c>
      <c r="N93" s="636">
        <v>0</v>
      </c>
      <c r="O93" s="636">
        <v>0</v>
      </c>
      <c r="P93" s="636">
        <v>0</v>
      </c>
      <c r="Q93" s="426">
        <f t="shared" si="36"/>
        <v>45537933</v>
      </c>
    </row>
    <row r="94" spans="1:18">
      <c r="A94" s="21"/>
      <c r="B94" s="21"/>
      <c r="C94" s="743">
        <v>43009</v>
      </c>
      <c r="D94" s="744"/>
      <c r="E94" s="21"/>
      <c r="G94" s="636">
        <v>35686017</v>
      </c>
      <c r="H94" s="636">
        <v>11826841</v>
      </c>
      <c r="I94" s="636">
        <v>11188400</v>
      </c>
      <c r="J94" s="636">
        <v>4798300</v>
      </c>
      <c r="K94" s="636">
        <v>0</v>
      </c>
      <c r="L94" s="636">
        <v>0</v>
      </c>
      <c r="M94" s="636">
        <v>0</v>
      </c>
      <c r="N94" s="636">
        <v>0</v>
      </c>
      <c r="O94" s="636">
        <v>0</v>
      </c>
      <c r="P94" s="636">
        <v>0</v>
      </c>
      <c r="Q94" s="426">
        <f t="shared" si="36"/>
        <v>63499558</v>
      </c>
    </row>
    <row r="95" spans="1:18">
      <c r="A95" s="21"/>
      <c r="B95" s="21"/>
      <c r="C95" s="743">
        <v>43040</v>
      </c>
      <c r="D95" s="744"/>
      <c r="E95" s="21"/>
      <c r="G95" s="636">
        <v>26976969</v>
      </c>
      <c r="H95" s="636">
        <v>8803406</v>
      </c>
      <c r="I95" s="636">
        <v>8056200</v>
      </c>
      <c r="J95" s="636">
        <v>310200</v>
      </c>
      <c r="K95" s="636">
        <v>0</v>
      </c>
      <c r="L95" s="636">
        <v>0</v>
      </c>
      <c r="M95" s="636">
        <v>0</v>
      </c>
      <c r="N95" s="636">
        <v>0</v>
      </c>
      <c r="O95" s="636">
        <v>0</v>
      </c>
      <c r="P95" s="636">
        <v>0</v>
      </c>
      <c r="Q95" s="426">
        <f t="shared" si="36"/>
        <v>44146775</v>
      </c>
    </row>
    <row r="96" spans="1:18">
      <c r="A96" s="21"/>
      <c r="B96" s="21"/>
      <c r="C96" s="743">
        <v>43070</v>
      </c>
      <c r="D96" s="744"/>
      <c r="E96" s="21"/>
      <c r="G96" s="636">
        <v>19387794</v>
      </c>
      <c r="H96" s="636">
        <v>6204735</v>
      </c>
      <c r="I96" s="636">
        <v>8056200</v>
      </c>
      <c r="J96" s="636">
        <v>221400</v>
      </c>
      <c r="K96" s="636">
        <v>0</v>
      </c>
      <c r="L96" s="636">
        <v>0</v>
      </c>
      <c r="M96" s="636">
        <v>0</v>
      </c>
      <c r="N96" s="636">
        <v>0</v>
      </c>
      <c r="O96" s="636">
        <v>0</v>
      </c>
      <c r="P96" s="636">
        <v>0</v>
      </c>
      <c r="Q96" s="426">
        <f t="shared" si="36"/>
        <v>33870129</v>
      </c>
    </row>
    <row r="97" spans="1:19">
      <c r="A97" s="21"/>
      <c r="B97" s="21"/>
      <c r="C97" s="743">
        <v>43101</v>
      </c>
      <c r="D97" s="744"/>
      <c r="E97" s="21"/>
      <c r="G97" s="636">
        <v>13026158</v>
      </c>
      <c r="H97" s="636">
        <v>3840842</v>
      </c>
      <c r="I97" s="636">
        <v>3842600</v>
      </c>
      <c r="J97" s="636">
        <v>87100</v>
      </c>
      <c r="K97" s="636">
        <v>0</v>
      </c>
      <c r="L97" s="636">
        <v>0</v>
      </c>
      <c r="M97" s="636">
        <v>0</v>
      </c>
      <c r="N97" s="636">
        <v>0</v>
      </c>
      <c r="O97" s="636">
        <v>0</v>
      </c>
      <c r="P97" s="636">
        <v>0</v>
      </c>
      <c r="Q97" s="426">
        <f t="shared" si="36"/>
        <v>20796700</v>
      </c>
    </row>
    <row r="98" spans="1:19">
      <c r="A98" s="21"/>
      <c r="B98" s="21"/>
      <c r="C98" s="743">
        <v>43132</v>
      </c>
      <c r="D98" s="744"/>
      <c r="E98" s="21"/>
      <c r="G98" s="636">
        <v>16949885</v>
      </c>
      <c r="H98" s="636">
        <v>5174354</v>
      </c>
      <c r="I98" s="636">
        <v>5220500</v>
      </c>
      <c r="J98" s="636">
        <v>196700</v>
      </c>
      <c r="K98" s="636">
        <v>0</v>
      </c>
      <c r="L98" s="636">
        <v>0</v>
      </c>
      <c r="M98" s="636">
        <v>0</v>
      </c>
      <c r="N98" s="636">
        <v>0</v>
      </c>
      <c r="O98" s="636">
        <v>0</v>
      </c>
      <c r="P98" s="636">
        <v>0</v>
      </c>
      <c r="Q98" s="426">
        <f t="shared" si="36"/>
        <v>27541439</v>
      </c>
    </row>
    <row r="99" spans="1:19">
      <c r="A99" s="21"/>
      <c r="B99" s="21"/>
      <c r="C99" s="743">
        <v>43160</v>
      </c>
      <c r="D99" s="744"/>
      <c r="E99" s="21"/>
      <c r="G99" s="636">
        <v>18959413</v>
      </c>
      <c r="H99" s="636">
        <v>6200980</v>
      </c>
      <c r="I99" s="636">
        <v>5251500</v>
      </c>
      <c r="J99" s="636">
        <v>259800</v>
      </c>
      <c r="K99" s="636">
        <v>0</v>
      </c>
      <c r="L99" s="636">
        <v>0</v>
      </c>
      <c r="M99" s="636">
        <v>0</v>
      </c>
      <c r="N99" s="636">
        <v>0</v>
      </c>
      <c r="O99" s="636">
        <v>0</v>
      </c>
      <c r="P99" s="636">
        <v>0</v>
      </c>
      <c r="Q99" s="426">
        <f t="shared" si="36"/>
        <v>30671693</v>
      </c>
    </row>
    <row r="100" spans="1:19" ht="12">
      <c r="A100" s="21"/>
      <c r="B100" s="21"/>
      <c r="C100" s="743">
        <v>43191</v>
      </c>
      <c r="D100" s="744"/>
      <c r="E100" s="21"/>
      <c r="G100" s="745">
        <v>20241316</v>
      </c>
      <c r="H100" s="745">
        <v>7392335</v>
      </c>
      <c r="I100" s="745">
        <v>7448200</v>
      </c>
      <c r="J100" s="745">
        <v>377600</v>
      </c>
      <c r="K100" s="745">
        <v>0</v>
      </c>
      <c r="L100" s="745">
        <v>0</v>
      </c>
      <c r="M100" s="745">
        <v>0</v>
      </c>
      <c r="N100" s="745">
        <v>0</v>
      </c>
      <c r="O100" s="745">
        <v>0</v>
      </c>
      <c r="P100" s="745">
        <v>0</v>
      </c>
      <c r="Q100" s="428">
        <f t="shared" si="36"/>
        <v>35459451</v>
      </c>
    </row>
    <row r="101" spans="1:19" s="29" customFormat="1">
      <c r="C101" s="29" t="s">
        <v>1</v>
      </c>
      <c r="G101" s="429">
        <f>SUM(G89:G100)</f>
        <v>291744109</v>
      </c>
      <c r="H101" s="429">
        <f>SUM(H89:H100)</f>
        <v>96106683</v>
      </c>
      <c r="I101" s="429">
        <f>SUM(I89:I100)</f>
        <v>97639600</v>
      </c>
      <c r="J101" s="429">
        <f>SUM(J89:J100)</f>
        <v>20761700</v>
      </c>
      <c r="K101" s="429">
        <f t="shared" ref="K101:Q101" si="37">SUM(K89:K100)</f>
        <v>0</v>
      </c>
      <c r="L101" s="429">
        <f t="shared" si="37"/>
        <v>0</v>
      </c>
      <c r="M101" s="429">
        <f t="shared" si="37"/>
        <v>0</v>
      </c>
      <c r="N101" s="429">
        <f>SUM(N89:N100)</f>
        <v>0</v>
      </c>
      <c r="O101" s="429">
        <f>SUM(O89:O100)</f>
        <v>0</v>
      </c>
      <c r="P101" s="429">
        <f t="shared" si="37"/>
        <v>0</v>
      </c>
      <c r="Q101" s="429">
        <f t="shared" si="37"/>
        <v>506252092</v>
      </c>
      <c r="S101" s="17"/>
    </row>
    <row r="102" spans="1:19" s="29" customFormat="1">
      <c r="C102" s="242" t="s">
        <v>687</v>
      </c>
      <c r="G102" s="429">
        <f>AVERAGE(G89:G100)</f>
        <v>24312009.083333332</v>
      </c>
      <c r="H102" s="429">
        <f t="shared" ref="H102:Q102" si="38">AVERAGE(H89:H100)</f>
        <v>8008890.25</v>
      </c>
      <c r="I102" s="429">
        <f>AVERAGE(I89:I100)</f>
        <v>8136633.333333333</v>
      </c>
      <c r="J102" s="429">
        <f>AVERAGE(J89:J100)</f>
        <v>1730141.6666666667</v>
      </c>
      <c r="K102" s="429">
        <f t="shared" si="38"/>
        <v>0</v>
      </c>
      <c r="L102" s="429">
        <f t="shared" si="38"/>
        <v>0</v>
      </c>
      <c r="M102" s="429">
        <f t="shared" si="38"/>
        <v>0</v>
      </c>
      <c r="N102" s="429">
        <f>AVERAGE(N89:N100)</f>
        <v>0</v>
      </c>
      <c r="O102" s="429">
        <f>AVERAGE(O89:O100)</f>
        <v>0</v>
      </c>
      <c r="P102" s="429">
        <f t="shared" si="38"/>
        <v>0</v>
      </c>
      <c r="Q102" s="429">
        <f t="shared" si="38"/>
        <v>42187674.333333336</v>
      </c>
      <c r="S102" s="17"/>
    </row>
    <row r="103" spans="1:19" s="29" customFormat="1">
      <c r="C103" s="242"/>
      <c r="E103" s="28" t="s">
        <v>688</v>
      </c>
      <c r="G103" s="429">
        <f>IF(G30=0,0,G102/G30)</f>
        <v>7127.5312469461542</v>
      </c>
      <c r="H103" s="429">
        <f t="shared" ref="H103:P103" si="39">IF(H30=0,0,H102/H30)</f>
        <v>6901.2410598879796</v>
      </c>
      <c r="I103" s="429">
        <f t="shared" si="39"/>
        <v>36002.802359882007</v>
      </c>
      <c r="J103" s="429">
        <f t="shared" si="39"/>
        <v>67848.69281045752</v>
      </c>
      <c r="K103" s="429">
        <f t="shared" si="39"/>
        <v>0</v>
      </c>
      <c r="L103" s="429">
        <f t="shared" si="39"/>
        <v>0</v>
      </c>
      <c r="M103" s="429">
        <f t="shared" si="39"/>
        <v>0</v>
      </c>
      <c r="N103" s="429">
        <f t="shared" si="39"/>
        <v>0</v>
      </c>
      <c r="O103" s="429">
        <f t="shared" si="39"/>
        <v>0</v>
      </c>
      <c r="P103" s="429">
        <f t="shared" si="39"/>
        <v>0</v>
      </c>
      <c r="Q103" s="429"/>
    </row>
    <row r="104" spans="1:19" s="29" customFormat="1">
      <c r="C104" s="242"/>
      <c r="E104" s="28" t="s">
        <v>689</v>
      </c>
      <c r="G104" s="429"/>
      <c r="H104" s="429"/>
      <c r="I104" s="429"/>
      <c r="J104" s="429"/>
      <c r="K104" s="429"/>
      <c r="L104" s="429"/>
      <c r="M104" s="429"/>
      <c r="N104" s="429"/>
      <c r="O104" s="429"/>
      <c r="P104" s="429"/>
      <c r="Q104" s="429"/>
    </row>
    <row r="105" spans="1:19" s="29" customFormat="1">
      <c r="C105" s="242"/>
      <c r="G105" s="429"/>
      <c r="H105" s="429"/>
      <c r="I105" s="429"/>
      <c r="J105" s="429"/>
      <c r="K105" s="429"/>
      <c r="L105" s="429"/>
      <c r="M105" s="429"/>
      <c r="N105" s="429"/>
      <c r="O105" s="429"/>
      <c r="P105" s="429"/>
      <c r="Q105" s="429"/>
    </row>
    <row r="106" spans="1:19">
      <c r="C106" s="17" t="s">
        <v>690</v>
      </c>
      <c r="E106" s="746">
        <v>0</v>
      </c>
      <c r="G106" s="742">
        <f t="shared" ref="G106:P106" si="40">G33*(1-$E$106)</f>
        <v>5.863383172090296E-2</v>
      </c>
      <c r="H106" s="742">
        <f t="shared" si="40"/>
        <v>4.3084877208099955E-2</v>
      </c>
      <c r="I106" s="742">
        <f t="shared" si="40"/>
        <v>6.637168141592921E-2</v>
      </c>
      <c r="J106" s="742">
        <f t="shared" si="40"/>
        <v>7.8431372549019607E-2</v>
      </c>
      <c r="K106" s="742">
        <f t="shared" si="40"/>
        <v>0</v>
      </c>
      <c r="L106" s="742">
        <f t="shared" si="40"/>
        <v>0</v>
      </c>
      <c r="M106" s="742">
        <f t="shared" si="40"/>
        <v>0</v>
      </c>
      <c r="N106" s="742">
        <f t="shared" si="40"/>
        <v>0</v>
      </c>
      <c r="O106" s="742">
        <f t="shared" si="40"/>
        <v>0</v>
      </c>
      <c r="P106" s="742">
        <f t="shared" si="40"/>
        <v>0</v>
      </c>
      <c r="Q106" s="347" t="s">
        <v>466</v>
      </c>
    </row>
    <row r="107" spans="1:19" s="29" customFormat="1">
      <c r="G107" s="429"/>
      <c r="H107" s="429"/>
      <c r="I107" s="429"/>
      <c r="J107" s="429"/>
      <c r="K107" s="429"/>
      <c r="L107" s="429"/>
      <c r="M107" s="429"/>
      <c r="N107" s="429"/>
      <c r="O107" s="429"/>
      <c r="P107" s="429"/>
      <c r="Q107" s="429"/>
    </row>
    <row r="108" spans="1:19" s="29" customFormat="1">
      <c r="C108" s="29" t="s">
        <v>691</v>
      </c>
      <c r="G108" s="429">
        <f t="shared" ref="G108:P108" si="41">G101*(1+G106)</f>
        <v>308850183.99267077</v>
      </c>
      <c r="H108" s="429">
        <f t="shared" si="41"/>
        <v>100247427.6359328</v>
      </c>
      <c r="I108" s="429">
        <f t="shared" si="41"/>
        <v>104120104.42477876</v>
      </c>
      <c r="J108" s="429">
        <f t="shared" si="41"/>
        <v>22390068.62745098</v>
      </c>
      <c r="K108" s="429">
        <f t="shared" si="41"/>
        <v>0</v>
      </c>
      <c r="L108" s="429">
        <f t="shared" si="41"/>
        <v>0</v>
      </c>
      <c r="M108" s="429">
        <f t="shared" si="41"/>
        <v>0</v>
      </c>
      <c r="N108" s="429">
        <f t="shared" si="41"/>
        <v>0</v>
      </c>
      <c r="O108" s="429">
        <f t="shared" si="41"/>
        <v>0</v>
      </c>
      <c r="P108" s="429">
        <f t="shared" si="41"/>
        <v>0</v>
      </c>
      <c r="Q108" s="429">
        <f>SUM(G108:P108)</f>
        <v>535607784.68083334</v>
      </c>
    </row>
    <row r="109" spans="1:19" s="29" customFormat="1">
      <c r="G109" s="429">
        <f>IF(G35=0,0,G101/G35/12)</f>
        <v>6732.7635234930303</v>
      </c>
      <c r="H109" s="429">
        <f t="shared" ref="H109:J109" si="42">IF(H35=0,0,H101/H35/12)</f>
        <v>6616.1836018174299</v>
      </c>
      <c r="I109" s="429">
        <f t="shared" si="42"/>
        <v>33761.964038727521</v>
      </c>
      <c r="J109" s="429">
        <f t="shared" si="42"/>
        <v>62914.242424242424</v>
      </c>
      <c r="K109" s="429">
        <f t="shared" ref="K109:P109" si="43">IF(K35=0,0,K108/K35/12)</f>
        <v>0</v>
      </c>
      <c r="L109" s="429">
        <f t="shared" si="43"/>
        <v>0</v>
      </c>
      <c r="M109" s="429">
        <f t="shared" si="43"/>
        <v>0</v>
      </c>
      <c r="N109" s="429">
        <f t="shared" si="43"/>
        <v>0</v>
      </c>
      <c r="O109" s="429">
        <f t="shared" si="43"/>
        <v>0</v>
      </c>
      <c r="P109" s="429">
        <f t="shared" si="43"/>
        <v>0</v>
      </c>
      <c r="Q109" s="429"/>
    </row>
    <row r="110" spans="1:19" s="29" customFormat="1">
      <c r="G110" s="429"/>
      <c r="H110" s="429"/>
      <c r="I110" s="429"/>
      <c r="J110" s="429"/>
      <c r="K110" s="429"/>
      <c r="L110" s="429"/>
      <c r="M110" s="429"/>
      <c r="N110" s="429"/>
      <c r="O110" s="429"/>
      <c r="P110" s="429"/>
      <c r="Q110" s="429"/>
    </row>
    <row r="111" spans="1:19" s="29" customFormat="1">
      <c r="G111" s="429"/>
      <c r="H111" s="429"/>
      <c r="I111" s="429"/>
      <c r="J111" s="429"/>
      <c r="K111" s="429"/>
      <c r="L111" s="429"/>
      <c r="M111" s="429"/>
      <c r="N111" s="429"/>
      <c r="O111" s="429"/>
      <c r="P111" s="429"/>
      <c r="Q111" s="429"/>
    </row>
    <row r="112" spans="1:19">
      <c r="B112" s="28" t="s">
        <v>692</v>
      </c>
      <c r="C112" s="33" t="s">
        <v>693</v>
      </c>
    </row>
    <row r="113" spans="2:22">
      <c r="C113" s="17">
        <f>C5+1</f>
        <v>2019</v>
      </c>
      <c r="E113" s="746">
        <v>0</v>
      </c>
      <c r="G113" s="742">
        <f>G75*(1-$E113)</f>
        <v>0.2236025030262212</v>
      </c>
      <c r="H113" s="742">
        <f t="shared" ref="H113:P121" si="44">H75*(1-$E113)</f>
        <v>0.2236025030262212</v>
      </c>
      <c r="I113" s="742">
        <f t="shared" si="44"/>
        <v>0.22360250302622142</v>
      </c>
      <c r="J113" s="742">
        <f t="shared" si="44"/>
        <v>0.22360250302622142</v>
      </c>
      <c r="K113" s="742">
        <f t="shared" si="44"/>
        <v>0</v>
      </c>
      <c r="L113" s="742">
        <f t="shared" si="44"/>
        <v>0</v>
      </c>
      <c r="M113" s="742">
        <f t="shared" si="44"/>
        <v>0</v>
      </c>
      <c r="N113" s="742">
        <f t="shared" si="44"/>
        <v>0</v>
      </c>
      <c r="O113" s="742">
        <f t="shared" si="44"/>
        <v>0</v>
      </c>
      <c r="P113" s="742">
        <f t="shared" si="44"/>
        <v>0</v>
      </c>
      <c r="Q113" s="491">
        <f>Q127/Q126-1</f>
        <v>0.2236025030262212</v>
      </c>
    </row>
    <row r="114" spans="2:22">
      <c r="C114" s="17">
        <f t="shared" ref="C114:C121" si="45">+C113+1</f>
        <v>2020</v>
      </c>
      <c r="E114" s="746">
        <v>0</v>
      </c>
      <c r="G114" s="742">
        <f t="shared" ref="G114:P121" si="46">G76*(1-$E114)</f>
        <v>0.2012422527235993</v>
      </c>
      <c r="H114" s="742">
        <f t="shared" si="46"/>
        <v>0.20124225272359908</v>
      </c>
      <c r="I114" s="742">
        <f t="shared" si="46"/>
        <v>0.2012422527235993</v>
      </c>
      <c r="J114" s="742">
        <f t="shared" si="46"/>
        <v>0.20124225272359908</v>
      </c>
      <c r="K114" s="742">
        <f t="shared" si="46"/>
        <v>0</v>
      </c>
      <c r="L114" s="742">
        <f t="shared" si="46"/>
        <v>0</v>
      </c>
      <c r="M114" s="742">
        <f t="shared" si="44"/>
        <v>0</v>
      </c>
      <c r="N114" s="742">
        <f t="shared" si="44"/>
        <v>0</v>
      </c>
      <c r="O114" s="742">
        <f t="shared" si="46"/>
        <v>0</v>
      </c>
      <c r="P114" s="742">
        <f t="shared" si="46"/>
        <v>0</v>
      </c>
      <c r="Q114" s="491">
        <f>Q128/Q127-1</f>
        <v>0.2012422527235993</v>
      </c>
    </row>
    <row r="115" spans="2:22">
      <c r="C115" s="17">
        <f t="shared" si="45"/>
        <v>2021</v>
      </c>
      <c r="E115" s="746">
        <v>0</v>
      </c>
      <c r="G115" s="742">
        <f t="shared" si="46"/>
        <v>0.1118012515131106</v>
      </c>
      <c r="H115" s="742">
        <f t="shared" si="46"/>
        <v>0.1118012515131106</v>
      </c>
      <c r="I115" s="742">
        <f t="shared" si="46"/>
        <v>0.1118012515131106</v>
      </c>
      <c r="J115" s="742">
        <f t="shared" si="46"/>
        <v>0.1118012515131106</v>
      </c>
      <c r="K115" s="742">
        <f t="shared" si="46"/>
        <v>0</v>
      </c>
      <c r="L115" s="742">
        <f t="shared" si="46"/>
        <v>0</v>
      </c>
      <c r="M115" s="742">
        <f t="shared" si="44"/>
        <v>0</v>
      </c>
      <c r="N115" s="742">
        <f t="shared" si="44"/>
        <v>0</v>
      </c>
      <c r="O115" s="742">
        <f t="shared" si="46"/>
        <v>0</v>
      </c>
      <c r="P115" s="742">
        <f t="shared" si="46"/>
        <v>0</v>
      </c>
      <c r="Q115" s="491">
        <f t="shared" ref="Q115:Q121" si="47">Q129/Q128-1</f>
        <v>0.1118012515131106</v>
      </c>
    </row>
    <row r="116" spans="2:22">
      <c r="C116" s="17">
        <f t="shared" si="45"/>
        <v>2022</v>
      </c>
      <c r="E116" s="746">
        <v>0</v>
      </c>
      <c r="G116" s="742">
        <f t="shared" si="46"/>
        <v>0.10062112636179954</v>
      </c>
      <c r="H116" s="742">
        <f t="shared" si="46"/>
        <v>0.10062112636179954</v>
      </c>
      <c r="I116" s="742">
        <f t="shared" si="46"/>
        <v>0.10062112636179954</v>
      </c>
      <c r="J116" s="742">
        <f t="shared" si="46"/>
        <v>0.10062112636179954</v>
      </c>
      <c r="K116" s="742">
        <f t="shared" si="46"/>
        <v>0</v>
      </c>
      <c r="L116" s="742">
        <f t="shared" si="46"/>
        <v>0</v>
      </c>
      <c r="M116" s="742">
        <f t="shared" si="46"/>
        <v>0</v>
      </c>
      <c r="N116" s="742">
        <f t="shared" si="44"/>
        <v>0</v>
      </c>
      <c r="O116" s="742">
        <f t="shared" si="46"/>
        <v>0</v>
      </c>
      <c r="P116" s="742">
        <f t="shared" si="46"/>
        <v>0</v>
      </c>
      <c r="Q116" s="491">
        <f t="shared" si="47"/>
        <v>0.10062112636179954</v>
      </c>
    </row>
    <row r="117" spans="2:22">
      <c r="C117" s="17">
        <f t="shared" si="45"/>
        <v>2023</v>
      </c>
      <c r="E117" s="746">
        <v>0</v>
      </c>
      <c r="G117" s="742">
        <f t="shared" si="46"/>
        <v>8.944100121048848E-2</v>
      </c>
      <c r="H117" s="742">
        <f t="shared" si="46"/>
        <v>8.944100121048848E-2</v>
      </c>
      <c r="I117" s="742">
        <f t="shared" si="46"/>
        <v>8.944100121048848E-2</v>
      </c>
      <c r="J117" s="742">
        <f t="shared" si="46"/>
        <v>8.944100121048848E-2</v>
      </c>
      <c r="K117" s="742">
        <f t="shared" si="46"/>
        <v>0</v>
      </c>
      <c r="L117" s="742">
        <f t="shared" si="46"/>
        <v>0</v>
      </c>
      <c r="M117" s="742">
        <f t="shared" si="46"/>
        <v>0</v>
      </c>
      <c r="N117" s="742">
        <f t="shared" si="44"/>
        <v>0</v>
      </c>
      <c r="O117" s="742">
        <f t="shared" si="46"/>
        <v>0</v>
      </c>
      <c r="P117" s="742">
        <f t="shared" si="46"/>
        <v>0</v>
      </c>
      <c r="Q117" s="491">
        <f t="shared" si="47"/>
        <v>8.944100121048848E-2</v>
      </c>
    </row>
    <row r="118" spans="2:22">
      <c r="C118" s="17">
        <f t="shared" si="45"/>
        <v>2024</v>
      </c>
      <c r="E118" s="746">
        <v>0</v>
      </c>
      <c r="G118" s="742">
        <f t="shared" si="46"/>
        <v>7.826087605917742E-2</v>
      </c>
      <c r="H118" s="742">
        <f t="shared" si="46"/>
        <v>7.826087605917742E-2</v>
      </c>
      <c r="I118" s="742">
        <f t="shared" si="46"/>
        <v>7.826087605917742E-2</v>
      </c>
      <c r="J118" s="742">
        <f t="shared" si="46"/>
        <v>7.826087605917742E-2</v>
      </c>
      <c r="K118" s="742">
        <f t="shared" si="46"/>
        <v>0</v>
      </c>
      <c r="L118" s="742">
        <f t="shared" si="46"/>
        <v>0</v>
      </c>
      <c r="M118" s="742">
        <f t="shared" si="46"/>
        <v>0</v>
      </c>
      <c r="N118" s="742">
        <f t="shared" si="44"/>
        <v>0</v>
      </c>
      <c r="O118" s="742">
        <f t="shared" si="46"/>
        <v>0</v>
      </c>
      <c r="P118" s="742">
        <f t="shared" si="46"/>
        <v>0</v>
      </c>
      <c r="Q118" s="491">
        <f t="shared" si="47"/>
        <v>7.826087605917742E-2</v>
      </c>
    </row>
    <row r="119" spans="2:22">
      <c r="C119" s="17">
        <f t="shared" si="45"/>
        <v>2025</v>
      </c>
      <c r="E119" s="746">
        <v>0</v>
      </c>
      <c r="G119" s="742">
        <f t="shared" si="46"/>
        <v>6.708075090786636E-2</v>
      </c>
      <c r="H119" s="742">
        <f t="shared" si="46"/>
        <v>6.708075090786636E-2</v>
      </c>
      <c r="I119" s="742">
        <f t="shared" si="46"/>
        <v>6.708075090786636E-2</v>
      </c>
      <c r="J119" s="742">
        <f t="shared" si="46"/>
        <v>6.708075090786636E-2</v>
      </c>
      <c r="K119" s="742">
        <f t="shared" si="46"/>
        <v>0</v>
      </c>
      <c r="L119" s="742">
        <f t="shared" si="46"/>
        <v>0</v>
      </c>
      <c r="M119" s="742">
        <f t="shared" si="46"/>
        <v>0</v>
      </c>
      <c r="N119" s="742">
        <f t="shared" si="44"/>
        <v>0</v>
      </c>
      <c r="O119" s="742">
        <f t="shared" si="46"/>
        <v>0</v>
      </c>
      <c r="P119" s="742">
        <f t="shared" si="46"/>
        <v>0</v>
      </c>
      <c r="Q119" s="491">
        <f t="shared" si="47"/>
        <v>6.708075090786636E-2</v>
      </c>
    </row>
    <row r="120" spans="2:22">
      <c r="C120" s="17">
        <f t="shared" si="45"/>
        <v>2026</v>
      </c>
      <c r="E120" s="746">
        <v>0</v>
      </c>
      <c r="G120" s="742">
        <f t="shared" si="46"/>
        <v>5.59006257565553E-2</v>
      </c>
      <c r="H120" s="742">
        <f t="shared" si="46"/>
        <v>5.59006257565553E-2</v>
      </c>
      <c r="I120" s="742">
        <f t="shared" si="46"/>
        <v>5.59006257565553E-2</v>
      </c>
      <c r="J120" s="742">
        <f t="shared" si="46"/>
        <v>5.59006257565553E-2</v>
      </c>
      <c r="K120" s="742">
        <f t="shared" si="46"/>
        <v>0</v>
      </c>
      <c r="L120" s="742">
        <f t="shared" si="46"/>
        <v>0</v>
      </c>
      <c r="M120" s="742">
        <f t="shared" si="46"/>
        <v>0</v>
      </c>
      <c r="N120" s="742">
        <f t="shared" si="44"/>
        <v>0</v>
      </c>
      <c r="O120" s="742">
        <f t="shared" si="46"/>
        <v>0</v>
      </c>
      <c r="P120" s="742">
        <f t="shared" si="46"/>
        <v>0</v>
      </c>
      <c r="Q120" s="491">
        <f t="shared" si="47"/>
        <v>5.5900625756555078E-2</v>
      </c>
    </row>
    <row r="121" spans="2:22">
      <c r="C121" s="17">
        <f t="shared" si="45"/>
        <v>2027</v>
      </c>
      <c r="E121" s="746">
        <v>0</v>
      </c>
      <c r="G121" s="742">
        <f t="shared" si="46"/>
        <v>5.59006257565553E-2</v>
      </c>
      <c r="H121" s="742">
        <f t="shared" si="46"/>
        <v>5.59006257565553E-2</v>
      </c>
      <c r="I121" s="742">
        <f t="shared" si="46"/>
        <v>5.59006257565553E-2</v>
      </c>
      <c r="J121" s="742">
        <f t="shared" si="46"/>
        <v>5.59006257565553E-2</v>
      </c>
      <c r="K121" s="742">
        <f t="shared" si="46"/>
        <v>0</v>
      </c>
      <c r="L121" s="742">
        <f t="shared" si="46"/>
        <v>0</v>
      </c>
      <c r="M121" s="742">
        <f t="shared" si="46"/>
        <v>0</v>
      </c>
      <c r="N121" s="742">
        <f t="shared" si="44"/>
        <v>0</v>
      </c>
      <c r="O121" s="742">
        <f t="shared" si="46"/>
        <v>0</v>
      </c>
      <c r="P121" s="742">
        <f t="shared" si="46"/>
        <v>0</v>
      </c>
      <c r="Q121" s="491">
        <f t="shared" si="47"/>
        <v>5.59006257565553E-2</v>
      </c>
      <c r="U121" s="530"/>
      <c r="V121" s="530"/>
    </row>
    <row r="122" spans="2:22">
      <c r="U122" s="530"/>
      <c r="V122" s="530"/>
    </row>
    <row r="123" spans="2:22">
      <c r="B123" s="28" t="s">
        <v>694</v>
      </c>
      <c r="C123" s="33" t="s">
        <v>695</v>
      </c>
      <c r="U123" s="530"/>
      <c r="V123" s="530"/>
    </row>
    <row r="124" spans="2:22">
      <c r="B124" s="28"/>
      <c r="C124" s="33"/>
      <c r="D124" s="27" t="s">
        <v>696</v>
      </c>
      <c r="I124" s="426"/>
      <c r="U124" s="530"/>
      <c r="V124" s="530"/>
    </row>
    <row r="125" spans="2:22">
      <c r="B125" s="28"/>
      <c r="C125" s="33"/>
      <c r="D125" s="594" t="s">
        <v>697</v>
      </c>
      <c r="U125" s="530"/>
      <c r="V125" s="530"/>
    </row>
    <row r="126" spans="2:22">
      <c r="C126" s="347" t="s">
        <v>294</v>
      </c>
      <c r="G126" s="426">
        <f>G108</f>
        <v>308850183.99267077</v>
      </c>
      <c r="H126" s="426">
        <f>H108</f>
        <v>100247427.6359328</v>
      </c>
      <c r="I126" s="426">
        <f>I108</f>
        <v>104120104.42477876</v>
      </c>
      <c r="J126" s="426">
        <f>J108</f>
        <v>22390068.62745098</v>
      </c>
      <c r="K126" s="426">
        <f t="shared" ref="K126:Q126" si="48">K108</f>
        <v>0</v>
      </c>
      <c r="L126" s="426">
        <f t="shared" si="48"/>
        <v>0</v>
      </c>
      <c r="M126" s="426">
        <f t="shared" si="48"/>
        <v>0</v>
      </c>
      <c r="N126" s="426">
        <f t="shared" si="48"/>
        <v>0</v>
      </c>
      <c r="O126" s="426">
        <f t="shared" si="48"/>
        <v>0</v>
      </c>
      <c r="P126" s="426">
        <f t="shared" si="48"/>
        <v>0</v>
      </c>
      <c r="Q126" s="426">
        <f t="shared" si="48"/>
        <v>535607784.68083334</v>
      </c>
      <c r="S126" s="491"/>
      <c r="U126" s="32"/>
      <c r="V126" s="32"/>
    </row>
    <row r="127" spans="2:22">
      <c r="C127" s="347">
        <f>C5+1</f>
        <v>2019</v>
      </c>
      <c r="D127" s="418">
        <f>'Rate Calculator'!H12</f>
        <v>0</v>
      </c>
      <c r="G127" s="426">
        <f>(G126*(1+G113))*(1-$D127)</f>
        <v>377909858.19354093</v>
      </c>
      <c r="H127" s="426">
        <f>(H126*(1+H113))*(1-$D127)</f>
        <v>122663003.37726736</v>
      </c>
      <c r="I127" s="426">
        <f>(I126*(1+I113))*(1-$D127)</f>
        <v>127401620.38951084</v>
      </c>
      <c r="J127" s="426">
        <f t="shared" ref="H127:P135" si="49">(J126*(1+J113))*(1-$D127)</f>
        <v>27396544.015477892</v>
      </c>
      <c r="K127" s="426">
        <f t="shared" si="49"/>
        <v>0</v>
      </c>
      <c r="L127" s="426">
        <f t="shared" si="49"/>
        <v>0</v>
      </c>
      <c r="M127" s="426">
        <f t="shared" si="49"/>
        <v>0</v>
      </c>
      <c r="N127" s="426">
        <f>(N126*(1+N113))*(1-$D127)</f>
        <v>0</v>
      </c>
      <c r="O127" s="426">
        <f t="shared" si="49"/>
        <v>0</v>
      </c>
      <c r="P127" s="426">
        <f t="shared" si="49"/>
        <v>0</v>
      </c>
      <c r="Q127" s="32">
        <f t="shared" ref="Q127:Q135" si="50">SUM(G127:P127)</f>
        <v>655371025.97579706</v>
      </c>
      <c r="U127" s="32"/>
      <c r="V127" s="32"/>
    </row>
    <row r="128" spans="2:22">
      <c r="C128" s="347">
        <f t="shared" ref="C128:C135" si="51">C114</f>
        <v>2020</v>
      </c>
      <c r="D128" s="418">
        <f>'Rate Calculator'!I12</f>
        <v>0</v>
      </c>
      <c r="G128" s="426">
        <f t="shared" ref="G128:G135" si="52">(G127*(1+G114))*(1-$D128)</f>
        <v>453961289.38286507</v>
      </c>
      <c r="H128" s="426">
        <f>(H127*(1+H114))*(1-$D128)</f>
        <v>147347982.50275108</v>
      </c>
      <c r="I128" s="426">
        <f>(I127*(1+I114))*(1-$D128)</f>
        <v>153040209.47733283</v>
      </c>
      <c r="J128" s="426">
        <f t="shared" si="49"/>
        <v>32909886.249993902</v>
      </c>
      <c r="K128" s="426">
        <f t="shared" si="49"/>
        <v>0</v>
      </c>
      <c r="L128" s="426">
        <f t="shared" si="49"/>
        <v>0</v>
      </c>
      <c r="M128" s="426">
        <f t="shared" si="49"/>
        <v>0</v>
      </c>
      <c r="N128" s="426">
        <f t="shared" si="49"/>
        <v>0</v>
      </c>
      <c r="O128" s="426">
        <f t="shared" si="49"/>
        <v>0</v>
      </c>
      <c r="P128" s="426">
        <f t="shared" si="49"/>
        <v>0</v>
      </c>
      <c r="Q128" s="32">
        <f t="shared" si="50"/>
        <v>787259367.61294293</v>
      </c>
      <c r="U128" s="32"/>
      <c r="V128" s="32"/>
    </row>
    <row r="129" spans="1:22">
      <c r="C129" s="347">
        <f t="shared" si="51"/>
        <v>2021</v>
      </c>
      <c r="D129" s="418">
        <f>'Rate Calculator'!J12</f>
        <v>0</v>
      </c>
      <c r="G129" s="426">
        <f t="shared" si="52"/>
        <v>504714729.67437476</v>
      </c>
      <c r="H129" s="426">
        <f t="shared" si="49"/>
        <v>163821671.35449058</v>
      </c>
      <c r="I129" s="426">
        <f t="shared" si="49"/>
        <v>170150296.42872724</v>
      </c>
      <c r="J129" s="426">
        <f t="shared" si="49"/>
        <v>36589252.71989733</v>
      </c>
      <c r="K129" s="426">
        <f t="shared" si="49"/>
        <v>0</v>
      </c>
      <c r="L129" s="426">
        <f t="shared" si="49"/>
        <v>0</v>
      </c>
      <c r="M129" s="426">
        <f t="shared" si="49"/>
        <v>0</v>
      </c>
      <c r="N129" s="426">
        <f t="shared" si="49"/>
        <v>0</v>
      </c>
      <c r="O129" s="426">
        <f t="shared" si="49"/>
        <v>0</v>
      </c>
      <c r="P129" s="426">
        <f t="shared" si="49"/>
        <v>0</v>
      </c>
      <c r="Q129" s="32">
        <f t="shared" si="50"/>
        <v>875275950.17749</v>
      </c>
      <c r="U129" s="32"/>
      <c r="V129" s="32"/>
    </row>
    <row r="130" spans="1:22">
      <c r="C130" s="347">
        <f t="shared" si="51"/>
        <v>2022</v>
      </c>
      <c r="D130" s="418">
        <f>'Rate Calculator'!K12</f>
        <v>0</v>
      </c>
      <c r="G130" s="426">
        <f t="shared" si="52"/>
        <v>555499694.26560152</v>
      </c>
      <c r="H130" s="426">
        <f t="shared" si="49"/>
        <v>180305592.44865197</v>
      </c>
      <c r="I130" s="426">
        <f t="shared" si="49"/>
        <v>187271010.90617985</v>
      </c>
      <c r="J130" s="426">
        <f t="shared" si="49"/>
        <v>40270904.541309938</v>
      </c>
      <c r="K130" s="426">
        <f t="shared" si="49"/>
        <v>0</v>
      </c>
      <c r="L130" s="426">
        <f t="shared" si="49"/>
        <v>0</v>
      </c>
      <c r="M130" s="426">
        <f t="shared" si="49"/>
        <v>0</v>
      </c>
      <c r="N130" s="426">
        <f t="shared" si="49"/>
        <v>0</v>
      </c>
      <c r="O130" s="426">
        <f t="shared" si="49"/>
        <v>0</v>
      </c>
      <c r="P130" s="426">
        <f t="shared" si="49"/>
        <v>0</v>
      </c>
      <c r="Q130" s="32">
        <f t="shared" si="50"/>
        <v>963347202.16174328</v>
      </c>
      <c r="U130" s="32"/>
      <c r="V130" s="32"/>
    </row>
    <row r="131" spans="1:22">
      <c r="C131" s="347">
        <f t="shared" si="51"/>
        <v>2023</v>
      </c>
      <c r="D131" s="418">
        <f>'Rate Calculator'!L12</f>
        <v>0</v>
      </c>
      <c r="G131" s="426">
        <f t="shared" si="52"/>
        <v>605184143.09283721</v>
      </c>
      <c r="H131" s="426">
        <f t="shared" si="49"/>
        <v>196432305.16110969</v>
      </c>
      <c r="I131" s="426">
        <f t="shared" si="49"/>
        <v>204020717.61932889</v>
      </c>
      <c r="J131" s="426">
        <f t="shared" si="49"/>
        <v>43872774.563136704</v>
      </c>
      <c r="K131" s="426">
        <f t="shared" si="49"/>
        <v>0</v>
      </c>
      <c r="L131" s="426">
        <f t="shared" si="49"/>
        <v>0</v>
      </c>
      <c r="M131" s="426">
        <f t="shared" si="49"/>
        <v>0</v>
      </c>
      <c r="N131" s="426">
        <f t="shared" si="49"/>
        <v>0</v>
      </c>
      <c r="O131" s="426">
        <f t="shared" si="49"/>
        <v>0</v>
      </c>
      <c r="P131" s="426">
        <f t="shared" si="49"/>
        <v>0</v>
      </c>
      <c r="Q131" s="32">
        <f t="shared" si="50"/>
        <v>1049509940.4364125</v>
      </c>
      <c r="U131" s="32"/>
      <c r="V131" s="32"/>
    </row>
    <row r="132" spans="1:22">
      <c r="C132" s="347">
        <f t="shared" si="51"/>
        <v>2024</v>
      </c>
      <c r="D132" s="418">
        <f>'Rate Calculator'!M12</f>
        <v>0</v>
      </c>
      <c r="G132" s="426">
        <f t="shared" si="52"/>
        <v>652546384.30840528</v>
      </c>
      <c r="H132" s="426">
        <f t="shared" si="49"/>
        <v>211805269.4493418</v>
      </c>
      <c r="I132" s="426">
        <f t="shared" si="49"/>
        <v>219987557.71443963</v>
      </c>
      <c r="J132" s="426">
        <f t="shared" si="49"/>
        <v>47306296.33559458</v>
      </c>
      <c r="K132" s="426">
        <f t="shared" si="49"/>
        <v>0</v>
      </c>
      <c r="L132" s="426">
        <f t="shared" si="49"/>
        <v>0</v>
      </c>
      <c r="M132" s="426">
        <f t="shared" si="49"/>
        <v>0</v>
      </c>
      <c r="N132" s="426">
        <f t="shared" si="49"/>
        <v>0</v>
      </c>
      <c r="O132" s="426">
        <f t="shared" si="49"/>
        <v>0</v>
      </c>
      <c r="P132" s="426">
        <f t="shared" si="49"/>
        <v>0</v>
      </c>
      <c r="Q132" s="32">
        <f t="shared" si="50"/>
        <v>1131645507.8077812</v>
      </c>
      <c r="U132" s="32"/>
      <c r="V132" s="32"/>
    </row>
    <row r="133" spans="1:22">
      <c r="C133" s="347">
        <f t="shared" si="51"/>
        <v>2025</v>
      </c>
      <c r="D133" s="418">
        <f>'Rate Calculator'!N12</f>
        <v>0</v>
      </c>
      <c r="G133" s="426">
        <f t="shared" si="52"/>
        <v>696319685.77002621</v>
      </c>
      <c r="H133" s="426">
        <f t="shared" si="49"/>
        <v>226013325.97024661</v>
      </c>
      <c r="I133" s="426">
        <f t="shared" si="49"/>
        <v>234744488.27631184</v>
      </c>
      <c r="J133" s="426">
        <f t="shared" si="49"/>
        <v>50479638.216456309</v>
      </c>
      <c r="K133" s="426">
        <f t="shared" si="49"/>
        <v>0</v>
      </c>
      <c r="L133" s="426">
        <f t="shared" si="49"/>
        <v>0</v>
      </c>
      <c r="M133" s="426">
        <f t="shared" si="49"/>
        <v>0</v>
      </c>
      <c r="N133" s="426">
        <f t="shared" si="49"/>
        <v>0</v>
      </c>
      <c r="O133" s="426">
        <f t="shared" si="49"/>
        <v>0</v>
      </c>
      <c r="P133" s="426">
        <f t="shared" si="49"/>
        <v>0</v>
      </c>
      <c r="Q133" s="32">
        <f t="shared" si="50"/>
        <v>1207557138.233041</v>
      </c>
      <c r="U133" s="32"/>
      <c r="V133" s="32"/>
    </row>
    <row r="134" spans="1:22">
      <c r="C134" s="347">
        <f t="shared" si="51"/>
        <v>2026</v>
      </c>
      <c r="D134" s="418">
        <f>'Rate Calculator'!O12</f>
        <v>0</v>
      </c>
      <c r="G134" s="426">
        <f t="shared" si="52"/>
        <v>735244391.93117857</v>
      </c>
      <c r="H134" s="426">
        <f t="shared" si="49"/>
        <v>238647612.3213037</v>
      </c>
      <c r="I134" s="426">
        <f t="shared" si="49"/>
        <v>247866852.06386003</v>
      </c>
      <c r="J134" s="426">
        <f t="shared" si="49"/>
        <v>53301481.580720738</v>
      </c>
      <c r="K134" s="426">
        <f t="shared" si="49"/>
        <v>0</v>
      </c>
      <c r="L134" s="426">
        <f t="shared" si="49"/>
        <v>0</v>
      </c>
      <c r="M134" s="426">
        <f t="shared" si="49"/>
        <v>0</v>
      </c>
      <c r="N134" s="426">
        <f t="shared" si="49"/>
        <v>0</v>
      </c>
      <c r="O134" s="426">
        <f t="shared" si="49"/>
        <v>0</v>
      </c>
      <c r="P134" s="426">
        <f t="shared" si="49"/>
        <v>0</v>
      </c>
      <c r="Q134" s="32">
        <f t="shared" si="50"/>
        <v>1275060337.897063</v>
      </c>
      <c r="U134" s="32"/>
      <c r="V134" s="32"/>
    </row>
    <row r="135" spans="1:22">
      <c r="C135" s="347">
        <f t="shared" si="51"/>
        <v>2027</v>
      </c>
      <c r="D135" s="418">
        <f>'Rate Calculator'!P12</f>
        <v>0</v>
      </c>
      <c r="G135" s="426">
        <f t="shared" si="52"/>
        <v>776345013.52412939</v>
      </c>
      <c r="H135" s="426">
        <f t="shared" si="49"/>
        <v>251988163.18537238</v>
      </c>
      <c r="I135" s="426">
        <f t="shared" si="49"/>
        <v>261722764.19853732</v>
      </c>
      <c r="J135" s="426">
        <f t="shared" si="49"/>
        <v>56281067.754834533</v>
      </c>
      <c r="K135" s="426">
        <f t="shared" si="49"/>
        <v>0</v>
      </c>
      <c r="L135" s="426">
        <f t="shared" si="49"/>
        <v>0</v>
      </c>
      <c r="M135" s="426">
        <f t="shared" si="49"/>
        <v>0</v>
      </c>
      <c r="N135" s="426">
        <f t="shared" si="49"/>
        <v>0</v>
      </c>
      <c r="O135" s="426">
        <f t="shared" si="49"/>
        <v>0</v>
      </c>
      <c r="P135" s="426">
        <f t="shared" si="49"/>
        <v>0</v>
      </c>
      <c r="Q135" s="32">
        <f t="shared" si="50"/>
        <v>1346337008.6628737</v>
      </c>
      <c r="U135" s="32"/>
      <c r="V135" s="32"/>
    </row>
    <row r="136" spans="1:22">
      <c r="G136" s="426"/>
    </row>
    <row r="138" spans="1:22">
      <c r="B138" s="28" t="s">
        <v>698</v>
      </c>
      <c r="C138" s="242" t="s">
        <v>699</v>
      </c>
      <c r="G138" s="747">
        <v>2000</v>
      </c>
      <c r="H138" s="747">
        <v>2000</v>
      </c>
      <c r="I138" s="747">
        <v>2000</v>
      </c>
      <c r="J138" s="747">
        <v>2000</v>
      </c>
      <c r="K138" s="747">
        <v>2000</v>
      </c>
      <c r="L138" s="747">
        <v>2000</v>
      </c>
      <c r="M138" s="747">
        <v>2000</v>
      </c>
      <c r="N138" s="747">
        <v>2000</v>
      </c>
      <c r="O138" s="747">
        <v>2000</v>
      </c>
      <c r="P138" s="747">
        <v>2000</v>
      </c>
      <c r="Q138" s="748"/>
    </row>
    <row r="141" spans="1:22">
      <c r="A141" s="307">
        <v>3</v>
      </c>
      <c r="B141" s="23" t="s">
        <v>700</v>
      </c>
      <c r="C141" s="22"/>
      <c r="D141" s="22"/>
      <c r="E141" s="22"/>
      <c r="F141" s="22"/>
    </row>
    <row r="142" spans="1:22">
      <c r="S142" s="429"/>
      <c r="T142" s="429"/>
      <c r="U142" s="429"/>
    </row>
    <row r="143" spans="1:22" s="29" customFormat="1">
      <c r="B143" s="409" t="s">
        <v>701</v>
      </c>
      <c r="C143" s="29" t="s">
        <v>702</v>
      </c>
      <c r="H143" s="429"/>
      <c r="I143" s="429"/>
      <c r="J143" s="429"/>
      <c r="K143" s="429"/>
      <c r="L143" s="429"/>
      <c r="M143" s="429"/>
      <c r="N143" s="429"/>
      <c r="O143" s="429"/>
      <c r="P143" s="429"/>
      <c r="R143" s="429"/>
      <c r="S143" s="429"/>
      <c r="T143" s="429"/>
      <c r="U143" s="429"/>
    </row>
    <row r="144" spans="1:22">
      <c r="C144" s="86" t="s">
        <v>703</v>
      </c>
      <c r="D144" s="29"/>
      <c r="E144" s="29"/>
      <c r="F144" s="29"/>
      <c r="G144" s="292"/>
      <c r="H144" s="429"/>
      <c r="I144" s="429"/>
      <c r="J144" s="429"/>
      <c r="K144" s="749">
        <v>1.5</v>
      </c>
      <c r="T144" s="490"/>
    </row>
    <row r="145" spans="1:21">
      <c r="C145" s="242"/>
      <c r="D145" s="29"/>
      <c r="E145" s="29"/>
      <c r="F145" s="29"/>
      <c r="G145" s="29"/>
      <c r="H145" s="29"/>
      <c r="I145" s="29"/>
      <c r="J145" s="29"/>
      <c r="K145" s="750"/>
      <c r="T145" s="490"/>
    </row>
    <row r="146" spans="1:21" s="29" customFormat="1">
      <c r="H146" s="429"/>
      <c r="I146" s="429"/>
      <c r="J146" s="429"/>
      <c r="K146" s="429"/>
      <c r="L146" s="429"/>
      <c r="M146" s="429"/>
      <c r="N146" s="429"/>
      <c r="O146" s="429"/>
      <c r="P146" s="429"/>
      <c r="R146" s="429"/>
      <c r="S146" s="429"/>
      <c r="T146" s="429"/>
    </row>
    <row r="147" spans="1:21" s="29" customFormat="1">
      <c r="B147" s="242" t="s">
        <v>704</v>
      </c>
      <c r="C147" s="33" t="s">
        <v>705</v>
      </c>
      <c r="D147" s="487"/>
      <c r="E147" s="488"/>
      <c r="F147" s="488"/>
      <c r="G147" s="488"/>
      <c r="H147" s="17"/>
      <c r="I147" s="17"/>
      <c r="J147" s="17"/>
      <c r="K147" s="429"/>
      <c r="L147" s="17"/>
      <c r="M147" s="17"/>
      <c r="N147" s="17"/>
      <c r="O147" s="17"/>
      <c r="P147" s="17"/>
      <c r="R147" s="17"/>
      <c r="S147" s="17"/>
      <c r="T147" s="488"/>
    </row>
    <row r="148" spans="1:21" s="29" customFormat="1">
      <c r="C148" s="17" t="s">
        <v>353</v>
      </c>
      <c r="E148" s="17"/>
      <c r="F148" s="17"/>
      <c r="G148" s="17"/>
      <c r="H148" s="17"/>
      <c r="I148" s="17"/>
      <c r="J148" s="17"/>
      <c r="K148" s="491">
        <v>1</v>
      </c>
      <c r="L148" s="17"/>
      <c r="M148" s="17"/>
      <c r="N148" s="17"/>
      <c r="O148" s="17"/>
      <c r="P148" s="17"/>
      <c r="R148" s="17"/>
      <c r="S148" s="17"/>
    </row>
    <row r="149" spans="1:21" s="29" customFormat="1">
      <c r="C149" s="17"/>
      <c r="E149" s="17"/>
      <c r="F149" s="17"/>
      <c r="G149" s="17"/>
      <c r="H149" s="17"/>
      <c r="I149" s="17"/>
      <c r="J149" s="17"/>
      <c r="K149" s="491"/>
      <c r="L149" s="17"/>
      <c r="M149" s="17"/>
      <c r="N149" s="17"/>
      <c r="O149" s="17"/>
      <c r="P149" s="17"/>
      <c r="R149" s="17"/>
      <c r="S149" s="17"/>
    </row>
    <row r="150" spans="1:21" s="29" customFormat="1">
      <c r="C150" s="487" t="s">
        <v>706</v>
      </c>
      <c r="E150" s="17"/>
      <c r="F150" s="17"/>
      <c r="G150" s="17"/>
      <c r="H150" s="32"/>
      <c r="I150" s="32"/>
      <c r="J150" s="32"/>
      <c r="K150" s="491"/>
      <c r="L150" s="32"/>
      <c r="M150" s="32"/>
      <c r="N150" s="32"/>
      <c r="O150" s="32"/>
      <c r="P150" s="32"/>
      <c r="R150" s="17"/>
      <c r="S150" s="17"/>
    </row>
    <row r="151" spans="1:21" s="29" customFormat="1">
      <c r="C151" s="17" t="s">
        <v>353</v>
      </c>
      <c r="E151" s="17"/>
      <c r="F151" s="17"/>
      <c r="G151" s="17"/>
      <c r="H151" s="17"/>
      <c r="I151" s="17"/>
      <c r="J151" s="17"/>
      <c r="K151" s="491">
        <f>1/K144</f>
        <v>0.66666666666666663</v>
      </c>
      <c r="L151" s="17"/>
      <c r="M151" s="17"/>
      <c r="N151" s="17"/>
      <c r="O151" s="17"/>
      <c r="P151" s="17"/>
      <c r="R151" s="17"/>
      <c r="S151" s="17"/>
    </row>
    <row r="152" spans="1:21" s="29" customFormat="1">
      <c r="C152" s="17" t="s">
        <v>354</v>
      </c>
      <c r="E152" s="17"/>
      <c r="F152" s="17"/>
      <c r="G152" s="17"/>
      <c r="H152" s="17"/>
      <c r="I152" s="17"/>
      <c r="J152" s="17"/>
      <c r="K152" s="491">
        <f>1-K151</f>
        <v>0.33333333333333337</v>
      </c>
      <c r="L152" s="17"/>
      <c r="M152" s="17"/>
      <c r="N152" s="17"/>
      <c r="O152" s="17"/>
      <c r="P152" s="17"/>
      <c r="R152" s="17"/>
      <c r="S152" s="17"/>
    </row>
    <row r="153" spans="1:21" s="29" customFormat="1">
      <c r="H153" s="429"/>
      <c r="I153" s="429"/>
      <c r="J153" s="429"/>
      <c r="K153" s="429"/>
      <c r="L153" s="429"/>
      <c r="M153" s="429"/>
      <c r="N153" s="429"/>
      <c r="O153" s="429"/>
      <c r="P153" s="429"/>
      <c r="R153" s="429"/>
      <c r="S153" s="429"/>
      <c r="T153" s="429"/>
    </row>
    <row r="154" spans="1:21" s="29" customFormat="1">
      <c r="H154" s="429"/>
      <c r="I154" s="429"/>
      <c r="J154" s="429"/>
      <c r="K154" s="751"/>
      <c r="L154" s="429"/>
      <c r="M154" s="429"/>
      <c r="N154" s="429"/>
      <c r="O154" s="429"/>
      <c r="P154" s="429"/>
      <c r="R154" s="429"/>
      <c r="S154" s="429"/>
      <c r="T154" s="429"/>
    </row>
    <row r="155" spans="1:21" s="29" customFormat="1">
      <c r="H155" s="429"/>
      <c r="I155" s="429"/>
      <c r="J155" s="429"/>
      <c r="K155" s="751"/>
      <c r="L155" s="429"/>
      <c r="M155" s="429"/>
      <c r="N155" s="429"/>
      <c r="O155" s="429"/>
      <c r="P155" s="429"/>
      <c r="R155" s="429"/>
      <c r="S155" s="429"/>
      <c r="T155" s="429"/>
    </row>
    <row r="156" spans="1:21" s="29" customFormat="1">
      <c r="A156" s="307">
        <v>4</v>
      </c>
      <c r="B156" s="68" t="s">
        <v>707</v>
      </c>
      <c r="C156" s="23"/>
      <c r="D156" s="23"/>
      <c r="E156" s="23"/>
      <c r="F156" s="23"/>
      <c r="G156" s="23"/>
      <c r="H156" s="752"/>
      <c r="I156" s="752"/>
      <c r="J156" s="752"/>
      <c r="K156" s="752"/>
      <c r="L156" s="752"/>
      <c r="M156" s="752"/>
      <c r="N156" s="752"/>
      <c r="O156" s="752"/>
      <c r="P156" s="752"/>
      <c r="Q156" s="429"/>
      <c r="R156" s="429"/>
      <c r="S156" s="429"/>
      <c r="T156" s="429"/>
      <c r="U156" s="429"/>
    </row>
    <row r="157" spans="1:21" s="29" customFormat="1">
      <c r="A157" s="752"/>
      <c r="B157" s="752"/>
      <c r="C157" s="752"/>
      <c r="D157" s="752"/>
      <c r="E157" s="752"/>
      <c r="F157" s="752"/>
      <c r="G157" s="752"/>
      <c r="H157" s="752"/>
      <c r="I157" s="752"/>
      <c r="J157" s="752"/>
      <c r="K157" s="752"/>
      <c r="L157" s="752"/>
      <c r="M157" s="752"/>
      <c r="N157" s="752"/>
      <c r="O157" s="752"/>
      <c r="P157" s="752"/>
      <c r="Q157" s="429"/>
      <c r="R157" s="429"/>
      <c r="S157" s="429"/>
      <c r="T157" s="429"/>
      <c r="U157" s="429"/>
    </row>
    <row r="158" spans="1:21" s="29" customFormat="1">
      <c r="G158" s="753" t="str">
        <f>G12</f>
        <v>WI1</v>
      </c>
      <c r="H158" s="753" t="str">
        <f t="shared" ref="H158:P158" si="53">H12</f>
        <v>WO1</v>
      </c>
      <c r="I158" s="753" t="str">
        <f t="shared" si="53"/>
        <v>WI2</v>
      </c>
      <c r="J158" s="753" t="str">
        <f t="shared" si="53"/>
        <v>WO2</v>
      </c>
      <c r="K158" s="753" t="str">
        <f t="shared" si="53"/>
        <v>WI3</v>
      </c>
      <c r="L158" s="753" t="str">
        <f t="shared" si="53"/>
        <v>WI4</v>
      </c>
      <c r="M158" s="753" t="str">
        <f t="shared" si="53"/>
        <v>WI5</v>
      </c>
      <c r="N158" s="753" t="str">
        <f t="shared" si="53"/>
        <v>WI6</v>
      </c>
      <c r="O158" s="753" t="str">
        <f t="shared" si="53"/>
        <v>WI7</v>
      </c>
      <c r="P158" s="753" t="str">
        <f t="shared" si="53"/>
        <v>WI8</v>
      </c>
      <c r="Q158" s="753"/>
      <c r="R158" s="752"/>
      <c r="S158" s="752"/>
    </row>
    <row r="159" spans="1:21" s="754" customFormat="1" ht="24">
      <c r="G159" s="755" t="str">
        <f>G14</f>
        <v>Residential Inside</v>
      </c>
      <c r="H159" s="755" t="str">
        <f t="shared" ref="H159:P159" si="54">H14</f>
        <v>Residential Outside</v>
      </c>
      <c r="I159" s="755" t="str">
        <f t="shared" si="54"/>
        <v>Commercial Inside</v>
      </c>
      <c r="J159" s="755" t="str">
        <f t="shared" si="54"/>
        <v>Commercial Outside</v>
      </c>
      <c r="K159" s="755" t="str">
        <f t="shared" si="54"/>
        <v>Other I3</v>
      </c>
      <c r="L159" s="755" t="str">
        <f t="shared" si="54"/>
        <v>Other I4</v>
      </c>
      <c r="M159" s="755" t="str">
        <f t="shared" si="54"/>
        <v>Other I5</v>
      </c>
      <c r="N159" s="755" t="str">
        <f t="shared" si="54"/>
        <v>Other I6</v>
      </c>
      <c r="O159" s="755" t="str">
        <f t="shared" si="54"/>
        <v>Other I7</v>
      </c>
      <c r="P159" s="755" t="str">
        <f t="shared" si="54"/>
        <v>Other I8</v>
      </c>
      <c r="Q159" s="755" t="str">
        <f>Q14</f>
        <v>Total</v>
      </c>
      <c r="R159" s="756"/>
      <c r="S159" s="756"/>
    </row>
    <row r="160" spans="1:21" s="29" customFormat="1">
      <c r="G160" s="429"/>
      <c r="H160" s="429"/>
      <c r="I160" s="429"/>
      <c r="J160" s="429"/>
      <c r="K160" s="429"/>
      <c r="L160" s="429"/>
      <c r="M160" s="429"/>
      <c r="N160" s="429"/>
      <c r="O160" s="429"/>
      <c r="P160" s="429"/>
      <c r="Q160" s="429"/>
      <c r="R160" s="429"/>
      <c r="S160" s="429"/>
    </row>
    <row r="161" spans="1:19" s="29" customFormat="1">
      <c r="B161" s="28" t="s">
        <v>708</v>
      </c>
      <c r="C161" s="33" t="s">
        <v>709</v>
      </c>
      <c r="G161" s="426">
        <f t="shared" ref="G161:Q161" si="55">G101</f>
        <v>291744109</v>
      </c>
      <c r="H161" s="426">
        <f t="shared" si="55"/>
        <v>96106683</v>
      </c>
      <c r="I161" s="426">
        <f>I101</f>
        <v>97639600</v>
      </c>
      <c r="J161" s="426">
        <f>J101</f>
        <v>20761700</v>
      </c>
      <c r="K161" s="426">
        <f t="shared" si="55"/>
        <v>0</v>
      </c>
      <c r="L161" s="426">
        <f t="shared" si="55"/>
        <v>0</v>
      </c>
      <c r="M161" s="426">
        <f t="shared" si="55"/>
        <v>0</v>
      </c>
      <c r="N161" s="426">
        <f t="shared" si="55"/>
        <v>0</v>
      </c>
      <c r="O161" s="426">
        <f t="shared" si="55"/>
        <v>0</v>
      </c>
      <c r="P161" s="426">
        <f t="shared" si="55"/>
        <v>0</v>
      </c>
      <c r="Q161" s="426">
        <f t="shared" si="55"/>
        <v>506252092</v>
      </c>
      <c r="R161" s="426"/>
      <c r="S161" s="426"/>
    </row>
    <row r="162" spans="1:19">
      <c r="C162" s="17" t="s">
        <v>710</v>
      </c>
      <c r="G162" s="426">
        <f t="shared" ref="G162:Q162" si="56">G161/12</f>
        <v>24312009.083333332</v>
      </c>
      <c r="H162" s="426">
        <f t="shared" si="56"/>
        <v>8008890.25</v>
      </c>
      <c r="I162" s="426">
        <f>I161/12</f>
        <v>8136633.333333333</v>
      </c>
      <c r="J162" s="426">
        <f>J161/12</f>
        <v>1730141.6666666667</v>
      </c>
      <c r="K162" s="426">
        <f t="shared" si="56"/>
        <v>0</v>
      </c>
      <c r="L162" s="426">
        <f t="shared" si="56"/>
        <v>0</v>
      </c>
      <c r="M162" s="426">
        <f t="shared" si="56"/>
        <v>0</v>
      </c>
      <c r="N162" s="426">
        <f>N161/12</f>
        <v>0</v>
      </c>
      <c r="O162" s="426">
        <f>O161/12</f>
        <v>0</v>
      </c>
      <c r="P162" s="426">
        <f t="shared" si="56"/>
        <v>0</v>
      </c>
      <c r="Q162" s="426">
        <f t="shared" si="56"/>
        <v>42187674.333333336</v>
      </c>
      <c r="R162" s="426"/>
      <c r="S162" s="426"/>
    </row>
    <row r="163" spans="1:19">
      <c r="C163" s="17" t="s">
        <v>711</v>
      </c>
      <c r="G163" s="32">
        <f t="shared" ref="G163:Q163" si="57">MAX(G89:G100)</f>
        <v>35686017</v>
      </c>
      <c r="H163" s="32">
        <f t="shared" si="57"/>
        <v>11826841</v>
      </c>
      <c r="I163" s="32">
        <f>MAX(I89:I100)</f>
        <v>12048500</v>
      </c>
      <c r="J163" s="32">
        <f>MAX(J89:J100)</f>
        <v>4798300</v>
      </c>
      <c r="K163" s="32">
        <f t="shared" si="57"/>
        <v>0</v>
      </c>
      <c r="L163" s="32">
        <f t="shared" si="57"/>
        <v>0</v>
      </c>
      <c r="M163" s="32">
        <f t="shared" si="57"/>
        <v>0</v>
      </c>
      <c r="N163" s="32">
        <f t="shared" si="57"/>
        <v>0</v>
      </c>
      <c r="O163" s="32">
        <f t="shared" si="57"/>
        <v>0</v>
      </c>
      <c r="P163" s="32">
        <f t="shared" si="57"/>
        <v>0</v>
      </c>
      <c r="Q163" s="32">
        <f t="shared" si="57"/>
        <v>63499558</v>
      </c>
      <c r="R163" s="32"/>
      <c r="S163" s="32"/>
    </row>
    <row r="164" spans="1:19" s="29" customFormat="1">
      <c r="C164" s="29" t="s">
        <v>712</v>
      </c>
      <c r="G164" s="751">
        <f>G163/G162</f>
        <v>1.4678349649212625</v>
      </c>
      <c r="H164" s="751">
        <f t="shared" ref="H164:P164" si="58">IF(H162=0,0,H163/H162)</f>
        <v>1.4767140803309173</v>
      </c>
      <c r="I164" s="751">
        <f t="shared" si="58"/>
        <v>1.4807721457277581</v>
      </c>
      <c r="J164" s="751">
        <f t="shared" si="58"/>
        <v>2.7733567097106691</v>
      </c>
      <c r="K164" s="751">
        <f t="shared" si="58"/>
        <v>0</v>
      </c>
      <c r="L164" s="751">
        <f t="shared" si="58"/>
        <v>0</v>
      </c>
      <c r="M164" s="751">
        <f t="shared" si="58"/>
        <v>0</v>
      </c>
      <c r="N164" s="751">
        <f t="shared" si="58"/>
        <v>0</v>
      </c>
      <c r="O164" s="751">
        <f t="shared" si="58"/>
        <v>0</v>
      </c>
      <c r="P164" s="751">
        <f t="shared" si="58"/>
        <v>0</v>
      </c>
      <c r="Q164" s="751">
        <f>Q163/Q162</f>
        <v>1.5051684882716494</v>
      </c>
      <c r="R164" s="751"/>
      <c r="S164" s="751"/>
    </row>
    <row r="165" spans="1:19" s="29" customFormat="1">
      <c r="G165" s="751"/>
      <c r="H165" s="751"/>
      <c r="I165" s="751"/>
      <c r="J165" s="751"/>
      <c r="K165" s="751"/>
      <c r="L165" s="751"/>
      <c r="M165" s="751"/>
      <c r="N165" s="751"/>
      <c r="O165" s="751"/>
      <c r="P165" s="751"/>
      <c r="Q165" s="751"/>
      <c r="R165" s="751"/>
      <c r="S165" s="751"/>
    </row>
    <row r="166" spans="1:19" s="29" customFormat="1">
      <c r="B166" s="29" t="s">
        <v>713</v>
      </c>
      <c r="C166" s="29" t="s">
        <v>714</v>
      </c>
      <c r="R166" s="751"/>
      <c r="S166" s="751"/>
    </row>
    <row r="167" spans="1:19">
      <c r="C167" s="17" t="s">
        <v>715</v>
      </c>
      <c r="G167" s="757">
        <f>G164</f>
        <v>1.4678349649212625</v>
      </c>
      <c r="H167" s="757">
        <f t="shared" ref="H167:Q167" si="59">H164</f>
        <v>1.4767140803309173</v>
      </c>
      <c r="I167" s="757">
        <f t="shared" si="59"/>
        <v>1.4807721457277581</v>
      </c>
      <c r="J167" s="757">
        <f t="shared" si="59"/>
        <v>2.7733567097106691</v>
      </c>
      <c r="K167" s="757">
        <f t="shared" si="59"/>
        <v>0</v>
      </c>
      <c r="L167" s="757">
        <f t="shared" si="59"/>
        <v>0</v>
      </c>
      <c r="M167" s="757">
        <f t="shared" si="59"/>
        <v>0</v>
      </c>
      <c r="N167" s="757">
        <f t="shared" si="59"/>
        <v>0</v>
      </c>
      <c r="O167" s="757">
        <f t="shared" si="59"/>
        <v>0</v>
      </c>
      <c r="P167" s="757">
        <f t="shared" si="59"/>
        <v>0</v>
      </c>
      <c r="Q167" s="757">
        <f t="shared" si="59"/>
        <v>1.5051684882716494</v>
      </c>
      <c r="R167" s="751"/>
      <c r="S167" s="751"/>
    </row>
    <row r="168" spans="1:19" s="29" customFormat="1">
      <c r="G168" s="429"/>
      <c r="H168" s="429"/>
      <c r="I168" s="429"/>
      <c r="J168" s="429"/>
      <c r="K168" s="429"/>
      <c r="L168" s="429"/>
      <c r="M168" s="429"/>
      <c r="N168" s="429"/>
      <c r="O168" s="429"/>
      <c r="P168" s="429"/>
      <c r="Q168" s="429"/>
      <c r="R168" s="28"/>
    </row>
    <row r="169" spans="1:19" s="29" customFormat="1">
      <c r="G169" s="429"/>
      <c r="H169" s="429"/>
      <c r="I169" s="429"/>
      <c r="J169" s="429"/>
      <c r="K169" s="429"/>
      <c r="L169" s="429"/>
      <c r="M169" s="429"/>
      <c r="N169" s="429"/>
      <c r="O169" s="429"/>
      <c r="P169" s="429"/>
      <c r="Q169" s="429"/>
      <c r="R169" s="28"/>
    </row>
    <row r="170" spans="1:19" s="29" customFormat="1">
      <c r="G170" s="429"/>
      <c r="H170" s="429"/>
      <c r="I170" s="429"/>
      <c r="J170" s="429"/>
      <c r="K170" s="429"/>
      <c r="L170" s="429"/>
      <c r="M170" s="429"/>
      <c r="N170" s="429"/>
      <c r="O170" s="429"/>
      <c r="P170" s="429"/>
      <c r="Q170" s="429"/>
      <c r="R170" s="28"/>
    </row>
    <row r="171" spans="1:19" s="29" customFormat="1"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  <c r="Q171" s="429"/>
      <c r="R171" s="28"/>
    </row>
    <row r="172" spans="1:19">
      <c r="B172" s="1280" t="s">
        <v>716</v>
      </c>
      <c r="C172" s="1280"/>
      <c r="D172" s="1280"/>
      <c r="G172" s="758" t="s">
        <v>717</v>
      </c>
      <c r="H172" s="711" t="s">
        <v>718</v>
      </c>
      <c r="I172" s="714" t="s">
        <v>719</v>
      </c>
      <c r="J172" s="711" t="s">
        <v>720</v>
      </c>
      <c r="K172" s="711" t="s">
        <v>721</v>
      </c>
      <c r="L172" s="714" t="s">
        <v>722</v>
      </c>
      <c r="M172" s="714" t="s">
        <v>723</v>
      </c>
      <c r="N172" s="714" t="s">
        <v>724</v>
      </c>
      <c r="O172" s="714" t="s">
        <v>725</v>
      </c>
      <c r="P172" s="714" t="s">
        <v>726</v>
      </c>
      <c r="Q172" s="714"/>
    </row>
    <row r="173" spans="1:19">
      <c r="G173" s="715" t="str">
        <f>+G14</f>
        <v>Residential Inside</v>
      </c>
      <c r="H173" s="715" t="str">
        <f t="shared" ref="H173:N173" si="60">+H14</f>
        <v>Residential Outside</v>
      </c>
      <c r="I173" s="715" t="str">
        <f t="shared" si="60"/>
        <v>Commercial Inside</v>
      </c>
      <c r="J173" s="715" t="str">
        <f t="shared" si="60"/>
        <v>Commercial Outside</v>
      </c>
      <c r="K173" s="715" t="str">
        <f t="shared" si="60"/>
        <v>Other I3</v>
      </c>
      <c r="L173" s="715" t="str">
        <f t="shared" si="60"/>
        <v>Other I4</v>
      </c>
      <c r="M173" s="715" t="str">
        <f t="shared" si="60"/>
        <v>Other I5</v>
      </c>
      <c r="N173" s="715" t="str">
        <f t="shared" si="60"/>
        <v>Other I6</v>
      </c>
      <c r="O173" s="715" t="s">
        <v>658</v>
      </c>
      <c r="P173" s="715" t="s">
        <v>659</v>
      </c>
      <c r="Q173" s="715" t="s">
        <v>1</v>
      </c>
    </row>
    <row r="174" spans="1:19" ht="12">
      <c r="G174" s="717"/>
      <c r="H174" s="718"/>
      <c r="I174" s="759"/>
      <c r="J174" s="717"/>
      <c r="K174" s="717"/>
      <c r="L174" s="717"/>
      <c r="M174" s="717"/>
      <c r="N174" s="717"/>
      <c r="O174" s="717"/>
      <c r="P174" s="717"/>
      <c r="Q174" s="717"/>
    </row>
    <row r="175" spans="1:19" ht="12">
      <c r="A175" s="310">
        <v>5</v>
      </c>
      <c r="B175" s="105" t="s">
        <v>144</v>
      </c>
      <c r="C175" s="89"/>
      <c r="D175" s="760" t="s">
        <v>727</v>
      </c>
      <c r="E175" s="89"/>
      <c r="F175" s="89"/>
      <c r="G175" s="717"/>
      <c r="H175" s="717"/>
      <c r="I175" s="717"/>
      <c r="J175" s="717"/>
      <c r="K175" s="717"/>
      <c r="L175" s="717"/>
      <c r="M175" s="717"/>
      <c r="N175" s="717"/>
      <c r="O175" s="717"/>
      <c r="P175" s="717"/>
      <c r="Q175" s="717"/>
    </row>
    <row r="176" spans="1:19" ht="13.2">
      <c r="G176" s="761"/>
      <c r="H176" s="761"/>
      <c r="I176" s="761"/>
      <c r="J176" s="761"/>
      <c r="K176" s="761"/>
      <c r="L176" s="761"/>
      <c r="M176" s="761"/>
      <c r="N176" s="761"/>
      <c r="O176" s="761"/>
      <c r="P176" s="761"/>
      <c r="Q176" s="761"/>
    </row>
    <row r="177" spans="1:18">
      <c r="B177" s="28" t="s">
        <v>728</v>
      </c>
      <c r="C177" s="29" t="s">
        <v>729</v>
      </c>
      <c r="G177" s="748"/>
      <c r="H177" s="748"/>
      <c r="I177" s="748"/>
      <c r="J177" s="748"/>
      <c r="K177" s="748"/>
      <c r="L177" s="748"/>
      <c r="M177" s="748"/>
      <c r="N177" s="748"/>
      <c r="O177" s="748"/>
      <c r="P177" s="748"/>
      <c r="Q177" s="748"/>
    </row>
    <row r="178" spans="1:18">
      <c r="B178" s="28"/>
      <c r="C178" s="29"/>
      <c r="G178" s="29"/>
      <c r="H178" s="29"/>
      <c r="I178" s="29"/>
      <c r="J178" s="29"/>
      <c r="K178" s="29"/>
      <c r="L178" s="748"/>
      <c r="M178" s="748"/>
      <c r="N178" s="748"/>
      <c r="O178" s="748"/>
      <c r="P178" s="748"/>
      <c r="Q178" s="748"/>
    </row>
    <row r="179" spans="1:18">
      <c r="B179" s="28" t="s">
        <v>109</v>
      </c>
      <c r="C179" s="29" t="s">
        <v>730</v>
      </c>
      <c r="G179" s="724"/>
      <c r="H179" s="29"/>
      <c r="I179" s="29"/>
      <c r="J179" s="29"/>
      <c r="K179" s="29"/>
      <c r="L179" s="29"/>
      <c r="M179" s="29"/>
      <c r="N179" s="29"/>
      <c r="O179" s="29"/>
      <c r="P179" s="29"/>
    </row>
    <row r="180" spans="1:18">
      <c r="B180" s="29"/>
      <c r="C180" s="365" t="s">
        <v>252</v>
      </c>
      <c r="D180" s="724"/>
      <c r="G180" s="636">
        <f>2286.5-H180</f>
        <v>1138.5</v>
      </c>
      <c r="H180" s="636">
        <f>((1046+1060+1109+1119+1135+1155+1150+1184+1206+1243+1242+1283)/12)-13</f>
        <v>1148</v>
      </c>
      <c r="I180" s="636">
        <v>85</v>
      </c>
      <c r="J180" s="636">
        <v>0</v>
      </c>
      <c r="K180" s="636">
        <v>0</v>
      </c>
      <c r="L180" s="636">
        <v>0</v>
      </c>
      <c r="M180" s="636">
        <v>0</v>
      </c>
      <c r="N180" s="636">
        <v>0</v>
      </c>
      <c r="O180" s="636">
        <v>0</v>
      </c>
      <c r="P180" s="636">
        <v>0</v>
      </c>
      <c r="Q180" s="725">
        <f>SUM(G180:P180)</f>
        <v>2371.5</v>
      </c>
    </row>
    <row r="181" spans="1:18">
      <c r="B181" s="29"/>
      <c r="C181" s="365" t="s">
        <v>254</v>
      </c>
      <c r="D181" s="29"/>
      <c r="G181" s="636">
        <f>1721.5-H181</f>
        <v>1721.5</v>
      </c>
      <c r="H181" s="636">
        <v>0</v>
      </c>
      <c r="I181" s="636">
        <v>14</v>
      </c>
      <c r="J181" s="636">
        <v>0</v>
      </c>
      <c r="K181" s="636">
        <v>0</v>
      </c>
      <c r="L181" s="636">
        <v>0</v>
      </c>
      <c r="M181" s="636">
        <v>0</v>
      </c>
      <c r="N181" s="636">
        <v>0</v>
      </c>
      <c r="O181" s="636">
        <v>0</v>
      </c>
      <c r="P181" s="636">
        <v>0</v>
      </c>
      <c r="Q181" s="725">
        <f t="shared" ref="Q181:Q188" si="61">SUM(G181:P181)</f>
        <v>1735.5</v>
      </c>
    </row>
    <row r="182" spans="1:18">
      <c r="B182" s="29"/>
      <c r="C182" s="365" t="s">
        <v>255</v>
      </c>
      <c r="D182" s="29"/>
      <c r="G182" s="636">
        <v>0</v>
      </c>
      <c r="H182" s="636">
        <v>0</v>
      </c>
      <c r="I182" s="636">
        <v>4.5</v>
      </c>
      <c r="J182" s="636">
        <v>0</v>
      </c>
      <c r="K182" s="636">
        <v>0</v>
      </c>
      <c r="L182" s="636">
        <v>0</v>
      </c>
      <c r="M182" s="636">
        <v>0</v>
      </c>
      <c r="N182" s="636">
        <v>0</v>
      </c>
      <c r="O182" s="636">
        <v>0</v>
      </c>
      <c r="P182" s="636">
        <v>0</v>
      </c>
      <c r="Q182" s="725">
        <f t="shared" si="61"/>
        <v>4.5</v>
      </c>
    </row>
    <row r="183" spans="1:18">
      <c r="B183" s="29"/>
      <c r="C183" s="365" t="s">
        <v>256</v>
      </c>
      <c r="D183" s="29"/>
      <c r="G183" s="636">
        <v>0.5</v>
      </c>
      <c r="H183" s="636">
        <v>0</v>
      </c>
      <c r="I183" s="636">
        <v>25.5</v>
      </c>
      <c r="J183" s="636">
        <v>0</v>
      </c>
      <c r="K183" s="636">
        <v>0</v>
      </c>
      <c r="L183" s="636">
        <v>0</v>
      </c>
      <c r="M183" s="636">
        <v>0</v>
      </c>
      <c r="N183" s="636">
        <v>0</v>
      </c>
      <c r="O183" s="636">
        <v>0</v>
      </c>
      <c r="P183" s="636">
        <v>0</v>
      </c>
      <c r="Q183" s="725">
        <f t="shared" si="61"/>
        <v>26</v>
      </c>
    </row>
    <row r="184" spans="1:18">
      <c r="B184" s="29"/>
      <c r="C184" s="365" t="s">
        <v>257</v>
      </c>
      <c r="D184" s="29"/>
      <c r="G184" s="636">
        <v>0</v>
      </c>
      <c r="H184" s="636">
        <v>0</v>
      </c>
      <c r="I184" s="636">
        <v>0</v>
      </c>
      <c r="J184" s="636">
        <v>0</v>
      </c>
      <c r="K184" s="636">
        <v>0</v>
      </c>
      <c r="L184" s="636">
        <v>0</v>
      </c>
      <c r="M184" s="636">
        <v>0</v>
      </c>
      <c r="N184" s="636">
        <v>0</v>
      </c>
      <c r="O184" s="636">
        <v>0</v>
      </c>
      <c r="P184" s="636">
        <v>0</v>
      </c>
      <c r="Q184" s="725">
        <f t="shared" si="61"/>
        <v>0</v>
      </c>
    </row>
    <row r="185" spans="1:18">
      <c r="B185" s="29"/>
      <c r="C185" s="365" t="s">
        <v>258</v>
      </c>
      <c r="D185" s="29"/>
      <c r="G185" s="636">
        <v>0</v>
      </c>
      <c r="H185" s="636">
        <v>0</v>
      </c>
      <c r="I185" s="636">
        <v>3</v>
      </c>
      <c r="J185" s="636">
        <v>0</v>
      </c>
      <c r="K185" s="636">
        <v>0</v>
      </c>
      <c r="L185" s="636">
        <v>0</v>
      </c>
      <c r="M185" s="636">
        <v>0</v>
      </c>
      <c r="N185" s="636">
        <v>0</v>
      </c>
      <c r="O185" s="636">
        <v>0</v>
      </c>
      <c r="P185" s="636">
        <v>0</v>
      </c>
      <c r="Q185" s="725">
        <f t="shared" si="61"/>
        <v>3</v>
      </c>
    </row>
    <row r="186" spans="1:18">
      <c r="B186" s="29"/>
      <c r="C186" s="365" t="s">
        <v>259</v>
      </c>
      <c r="D186" s="29"/>
      <c r="G186" s="636">
        <v>0</v>
      </c>
      <c r="H186" s="636">
        <v>0</v>
      </c>
      <c r="I186" s="636">
        <v>0</v>
      </c>
      <c r="J186" s="636">
        <v>0</v>
      </c>
      <c r="K186" s="636">
        <v>0</v>
      </c>
      <c r="L186" s="636">
        <v>0</v>
      </c>
      <c r="M186" s="636">
        <v>0</v>
      </c>
      <c r="N186" s="636">
        <v>0</v>
      </c>
      <c r="O186" s="636">
        <v>0</v>
      </c>
      <c r="P186" s="636">
        <v>0</v>
      </c>
      <c r="Q186" s="725">
        <f t="shared" si="61"/>
        <v>0</v>
      </c>
    </row>
    <row r="187" spans="1:18">
      <c r="B187" s="29"/>
      <c r="C187" s="365" t="s">
        <v>260</v>
      </c>
      <c r="D187" s="29"/>
      <c r="G187" s="636">
        <v>0</v>
      </c>
      <c r="H187" s="636">
        <v>0</v>
      </c>
      <c r="I187" s="636">
        <v>0</v>
      </c>
      <c r="J187" s="636">
        <v>0</v>
      </c>
      <c r="K187" s="636">
        <v>0</v>
      </c>
      <c r="L187" s="636">
        <v>0</v>
      </c>
      <c r="M187" s="636">
        <v>0</v>
      </c>
      <c r="N187" s="636">
        <v>0</v>
      </c>
      <c r="O187" s="636">
        <v>0</v>
      </c>
      <c r="P187" s="636">
        <v>0</v>
      </c>
      <c r="Q187" s="725">
        <f t="shared" si="61"/>
        <v>0</v>
      </c>
    </row>
    <row r="188" spans="1:18" ht="12">
      <c r="B188" s="29"/>
      <c r="C188" s="365" t="s">
        <v>245</v>
      </c>
      <c r="D188" s="29"/>
      <c r="G188" s="637">
        <v>0</v>
      </c>
      <c r="H188" s="637">
        <v>0</v>
      </c>
      <c r="I188" s="637">
        <v>0</v>
      </c>
      <c r="J188" s="637">
        <v>0</v>
      </c>
      <c r="K188" s="637">
        <v>0</v>
      </c>
      <c r="L188" s="637">
        <v>0</v>
      </c>
      <c r="M188" s="637">
        <v>0</v>
      </c>
      <c r="N188" s="637">
        <v>0</v>
      </c>
      <c r="O188" s="637">
        <v>0</v>
      </c>
      <c r="P188" s="637">
        <v>0</v>
      </c>
      <c r="Q188" s="727">
        <f t="shared" si="61"/>
        <v>0</v>
      </c>
    </row>
    <row r="189" spans="1:18">
      <c r="B189" s="29"/>
      <c r="C189" s="84" t="s">
        <v>1</v>
      </c>
      <c r="D189" s="29"/>
      <c r="G189" s="484">
        <f>SUM(G180:G188)</f>
        <v>2860.5</v>
      </c>
      <c r="H189" s="484">
        <f t="shared" ref="H189:Q189" si="62">SUM(H180:H188)</f>
        <v>1148</v>
      </c>
      <c r="I189" s="484">
        <f t="shared" si="62"/>
        <v>132</v>
      </c>
      <c r="J189" s="484">
        <f t="shared" si="62"/>
        <v>0</v>
      </c>
      <c r="K189" s="484">
        <f t="shared" si="62"/>
        <v>0</v>
      </c>
      <c r="L189" s="484">
        <f t="shared" si="62"/>
        <v>0</v>
      </c>
      <c r="M189" s="484">
        <f t="shared" si="62"/>
        <v>0</v>
      </c>
      <c r="N189" s="484">
        <f t="shared" si="62"/>
        <v>0</v>
      </c>
      <c r="O189" s="484">
        <f t="shared" si="62"/>
        <v>0</v>
      </c>
      <c r="P189" s="484">
        <f t="shared" si="62"/>
        <v>0</v>
      </c>
      <c r="Q189" s="484">
        <f t="shared" si="62"/>
        <v>4140.5</v>
      </c>
    </row>
    <row r="190" spans="1:18" ht="14.4">
      <c r="B190" s="28"/>
      <c r="C190" s="29"/>
      <c r="G190"/>
      <c r="H190" s="762"/>
      <c r="I190"/>
      <c r="J190" s="748"/>
      <c r="K190" s="748"/>
      <c r="L190" s="748"/>
      <c r="M190" s="748"/>
      <c r="N190" s="748"/>
      <c r="O190" s="748"/>
      <c r="P190" s="748"/>
      <c r="Q190" s="748"/>
    </row>
    <row r="191" spans="1:18">
      <c r="C191" s="17" t="s">
        <v>670</v>
      </c>
      <c r="G191" s="636">
        <v>200</v>
      </c>
      <c r="H191" s="636">
        <v>0</v>
      </c>
      <c r="I191" s="636">
        <v>15</v>
      </c>
      <c r="J191" s="636">
        <f>M32</f>
        <v>0</v>
      </c>
      <c r="K191" s="636">
        <f>P32</f>
        <v>0</v>
      </c>
      <c r="L191" s="636">
        <f>N32</f>
        <v>0</v>
      </c>
      <c r="M191" s="636">
        <f>L32</f>
        <v>0</v>
      </c>
      <c r="N191" s="636">
        <v>0</v>
      </c>
      <c r="O191" s="636">
        <v>0</v>
      </c>
      <c r="P191" s="636">
        <v>0</v>
      </c>
      <c r="Q191" s="32">
        <f>SUM(G191:P191)</f>
        <v>215</v>
      </c>
    </row>
    <row r="192" spans="1:18">
      <c r="A192" s="29"/>
      <c r="B192" s="29"/>
      <c r="C192" s="719"/>
      <c r="G192" s="602">
        <f>G33</f>
        <v>5.863383172090296E-2</v>
      </c>
      <c r="H192" s="602">
        <f t="shared" ref="H192:M192" si="63">H33</f>
        <v>4.3084877208099955E-2</v>
      </c>
      <c r="I192" s="602">
        <f t="shared" si="63"/>
        <v>6.637168141592921E-2</v>
      </c>
      <c r="J192" s="602">
        <f t="shared" si="63"/>
        <v>7.8431372549019607E-2</v>
      </c>
      <c r="K192" s="602">
        <f t="shared" si="63"/>
        <v>0</v>
      </c>
      <c r="L192" s="602">
        <f t="shared" si="63"/>
        <v>0</v>
      </c>
      <c r="M192" s="602">
        <f t="shared" si="63"/>
        <v>0</v>
      </c>
      <c r="N192" s="763"/>
      <c r="O192" s="763"/>
      <c r="P192" s="764"/>
      <c r="Q192" s="32"/>
      <c r="R192" s="765"/>
    </row>
    <row r="193" spans="1:19">
      <c r="A193" s="29"/>
      <c r="B193" s="29"/>
      <c r="C193" s="719"/>
      <c r="G193" s="764"/>
      <c r="H193" s="764"/>
      <c r="I193" s="764"/>
      <c r="J193" s="764"/>
      <c r="K193" s="764"/>
      <c r="L193" s="764"/>
      <c r="M193" s="764"/>
      <c r="N193" s="763"/>
      <c r="O193" s="763"/>
      <c r="P193" s="764"/>
      <c r="Q193" s="32"/>
      <c r="R193" s="765"/>
    </row>
    <row r="194" spans="1:19" s="29" customFormat="1">
      <c r="C194" s="242" t="s">
        <v>671</v>
      </c>
      <c r="G194" s="730">
        <f t="shared" ref="G194:Q194" si="64">G189+G191</f>
        <v>3060.5</v>
      </c>
      <c r="H194" s="730">
        <f t="shared" si="64"/>
        <v>1148</v>
      </c>
      <c r="I194" s="730">
        <f t="shared" si="64"/>
        <v>147</v>
      </c>
      <c r="J194" s="730">
        <f t="shared" si="64"/>
        <v>0</v>
      </c>
      <c r="K194" s="730">
        <f t="shared" si="64"/>
        <v>0</v>
      </c>
      <c r="L194" s="730">
        <f t="shared" si="64"/>
        <v>0</v>
      </c>
      <c r="M194" s="730">
        <f t="shared" si="64"/>
        <v>0</v>
      </c>
      <c r="N194" s="730">
        <f t="shared" si="64"/>
        <v>0</v>
      </c>
      <c r="O194" s="730">
        <f t="shared" si="64"/>
        <v>0</v>
      </c>
      <c r="P194" s="730">
        <f t="shared" si="64"/>
        <v>0</v>
      </c>
      <c r="Q194" s="730">
        <f t="shared" si="64"/>
        <v>4355.5</v>
      </c>
      <c r="R194" s="731"/>
      <c r="S194" s="430"/>
    </row>
    <row r="195" spans="1:19" s="29" customFormat="1">
      <c r="C195" s="242"/>
      <c r="H195" s="286"/>
      <c r="M195" s="730"/>
      <c r="N195" s="730"/>
      <c r="O195" s="730"/>
      <c r="P195" s="730"/>
      <c r="Q195" s="730"/>
      <c r="R195" s="731"/>
    </row>
    <row r="196" spans="1:19" s="29" customFormat="1">
      <c r="B196" s="29" t="s">
        <v>731</v>
      </c>
      <c r="C196" s="29" t="s">
        <v>676</v>
      </c>
      <c r="G196" s="730"/>
      <c r="H196" s="730"/>
      <c r="I196" s="730"/>
      <c r="J196" s="730"/>
      <c r="K196" s="730"/>
      <c r="L196" s="730"/>
      <c r="M196" s="730"/>
      <c r="N196" s="730"/>
      <c r="O196" s="730"/>
      <c r="P196" s="730"/>
      <c r="Q196" s="730"/>
      <c r="R196" s="731"/>
    </row>
    <row r="197" spans="1:19" s="29" customFormat="1">
      <c r="C197" s="17" t="str">
        <f t="shared" ref="C197:C205" si="65">C180</f>
        <v>3/4"</v>
      </c>
      <c r="G197" s="735">
        <f t="shared" ref="G197:P205" si="66">IF(G$189=0,0,G180/G$189)</f>
        <v>0.39800734137388566</v>
      </c>
      <c r="H197" s="735">
        <f t="shared" si="66"/>
        <v>1</v>
      </c>
      <c r="I197" s="735">
        <f t="shared" si="66"/>
        <v>0.64393939393939392</v>
      </c>
      <c r="J197" s="735">
        <f t="shared" si="66"/>
        <v>0</v>
      </c>
      <c r="K197" s="735">
        <f t="shared" si="66"/>
        <v>0</v>
      </c>
      <c r="L197" s="735">
        <f t="shared" si="66"/>
        <v>0</v>
      </c>
      <c r="M197" s="735">
        <f t="shared" si="66"/>
        <v>0</v>
      </c>
      <c r="N197" s="735">
        <f t="shared" si="66"/>
        <v>0</v>
      </c>
      <c r="O197" s="735">
        <f t="shared" si="66"/>
        <v>0</v>
      </c>
      <c r="P197" s="735">
        <f t="shared" si="66"/>
        <v>0</v>
      </c>
      <c r="Q197" s="730"/>
      <c r="R197" s="731"/>
    </row>
    <row r="198" spans="1:19" s="29" customFormat="1">
      <c r="C198" s="17" t="str">
        <f t="shared" si="65"/>
        <v>1"</v>
      </c>
      <c r="G198" s="735">
        <f>IF(G$189=0,0,G181/G$189)</f>
        <v>0.60181786400978854</v>
      </c>
      <c r="H198" s="735">
        <f t="shared" si="66"/>
        <v>0</v>
      </c>
      <c r="I198" s="735">
        <f t="shared" si="66"/>
        <v>0.10606060606060606</v>
      </c>
      <c r="J198" s="735">
        <f t="shared" si="66"/>
        <v>0</v>
      </c>
      <c r="K198" s="735">
        <f t="shared" si="66"/>
        <v>0</v>
      </c>
      <c r="L198" s="735">
        <f t="shared" si="66"/>
        <v>0</v>
      </c>
      <c r="M198" s="735">
        <f t="shared" si="66"/>
        <v>0</v>
      </c>
      <c r="N198" s="735">
        <f t="shared" si="66"/>
        <v>0</v>
      </c>
      <c r="O198" s="735">
        <f t="shared" si="66"/>
        <v>0</v>
      </c>
      <c r="P198" s="735">
        <f t="shared" si="66"/>
        <v>0</v>
      </c>
      <c r="Q198" s="730"/>
      <c r="R198" s="731"/>
    </row>
    <row r="199" spans="1:19" s="29" customFormat="1">
      <c r="C199" s="17" t="str">
        <f t="shared" si="65"/>
        <v>1 1/2"</v>
      </c>
      <c r="G199" s="735">
        <f t="shared" si="66"/>
        <v>0</v>
      </c>
      <c r="H199" s="735">
        <f t="shared" si="66"/>
        <v>0</v>
      </c>
      <c r="I199" s="735">
        <f t="shared" si="66"/>
        <v>3.4090909090909088E-2</v>
      </c>
      <c r="J199" s="735">
        <f t="shared" si="66"/>
        <v>0</v>
      </c>
      <c r="K199" s="735">
        <f t="shared" si="66"/>
        <v>0</v>
      </c>
      <c r="L199" s="735">
        <f t="shared" si="66"/>
        <v>0</v>
      </c>
      <c r="M199" s="735">
        <f t="shared" si="66"/>
        <v>0</v>
      </c>
      <c r="N199" s="735">
        <f t="shared" si="66"/>
        <v>0</v>
      </c>
      <c r="O199" s="735">
        <f t="shared" si="66"/>
        <v>0</v>
      </c>
      <c r="P199" s="735">
        <f t="shared" si="66"/>
        <v>0</v>
      </c>
      <c r="Q199" s="730"/>
      <c r="R199" s="731"/>
    </row>
    <row r="200" spans="1:19" s="29" customFormat="1">
      <c r="C200" s="17" t="str">
        <f t="shared" si="65"/>
        <v>2"</v>
      </c>
      <c r="G200" s="735">
        <f t="shared" si="66"/>
        <v>1.7479461632581716E-4</v>
      </c>
      <c r="H200" s="735">
        <f t="shared" si="66"/>
        <v>0</v>
      </c>
      <c r="I200" s="735">
        <f t="shared" si="66"/>
        <v>0.19318181818181818</v>
      </c>
      <c r="J200" s="735">
        <f t="shared" si="66"/>
        <v>0</v>
      </c>
      <c r="K200" s="735">
        <f t="shared" si="66"/>
        <v>0</v>
      </c>
      <c r="L200" s="735">
        <f t="shared" si="66"/>
        <v>0</v>
      </c>
      <c r="M200" s="735">
        <f t="shared" si="66"/>
        <v>0</v>
      </c>
      <c r="N200" s="735">
        <f t="shared" si="66"/>
        <v>0</v>
      </c>
      <c r="O200" s="735">
        <f t="shared" si="66"/>
        <v>0</v>
      </c>
      <c r="P200" s="735">
        <f t="shared" si="66"/>
        <v>0</v>
      </c>
      <c r="Q200" s="730"/>
      <c r="R200" s="731"/>
    </row>
    <row r="201" spans="1:19" s="29" customFormat="1">
      <c r="C201" s="17" t="str">
        <f t="shared" si="65"/>
        <v>3"</v>
      </c>
      <c r="G201" s="735">
        <f t="shared" si="66"/>
        <v>0</v>
      </c>
      <c r="H201" s="735">
        <f t="shared" si="66"/>
        <v>0</v>
      </c>
      <c r="I201" s="735">
        <f t="shared" si="66"/>
        <v>0</v>
      </c>
      <c r="J201" s="735">
        <f t="shared" si="66"/>
        <v>0</v>
      </c>
      <c r="K201" s="735">
        <f t="shared" si="66"/>
        <v>0</v>
      </c>
      <c r="L201" s="735">
        <f t="shared" si="66"/>
        <v>0</v>
      </c>
      <c r="M201" s="735">
        <f t="shared" si="66"/>
        <v>0</v>
      </c>
      <c r="N201" s="735">
        <f t="shared" si="66"/>
        <v>0</v>
      </c>
      <c r="O201" s="735">
        <f t="shared" si="66"/>
        <v>0</v>
      </c>
      <c r="P201" s="735">
        <f t="shared" si="66"/>
        <v>0</v>
      </c>
      <c r="Q201" s="730"/>
      <c r="R201" s="731"/>
    </row>
    <row r="202" spans="1:19" s="29" customFormat="1">
      <c r="C202" s="17" t="str">
        <f t="shared" si="65"/>
        <v>4"</v>
      </c>
      <c r="G202" s="735">
        <f t="shared" si="66"/>
        <v>0</v>
      </c>
      <c r="H202" s="735">
        <f t="shared" si="66"/>
        <v>0</v>
      </c>
      <c r="I202" s="735">
        <f t="shared" si="66"/>
        <v>2.2727272727272728E-2</v>
      </c>
      <c r="J202" s="735">
        <f t="shared" si="66"/>
        <v>0</v>
      </c>
      <c r="K202" s="735">
        <f t="shared" si="66"/>
        <v>0</v>
      </c>
      <c r="L202" s="735">
        <f t="shared" si="66"/>
        <v>0</v>
      </c>
      <c r="M202" s="735">
        <f t="shared" si="66"/>
        <v>0</v>
      </c>
      <c r="N202" s="735">
        <f t="shared" si="66"/>
        <v>0</v>
      </c>
      <c r="O202" s="735">
        <f t="shared" si="66"/>
        <v>0</v>
      </c>
      <c r="P202" s="735">
        <f t="shared" si="66"/>
        <v>0</v>
      </c>
      <c r="Q202" s="730"/>
      <c r="R202" s="731"/>
    </row>
    <row r="203" spans="1:19" s="29" customFormat="1">
      <c r="C203" s="17" t="str">
        <f t="shared" si="65"/>
        <v>6"</v>
      </c>
      <c r="G203" s="735">
        <f t="shared" si="66"/>
        <v>0</v>
      </c>
      <c r="H203" s="735">
        <f t="shared" si="66"/>
        <v>0</v>
      </c>
      <c r="I203" s="735">
        <f t="shared" si="66"/>
        <v>0</v>
      </c>
      <c r="J203" s="735">
        <f t="shared" si="66"/>
        <v>0</v>
      </c>
      <c r="K203" s="735">
        <f t="shared" si="66"/>
        <v>0</v>
      </c>
      <c r="L203" s="735">
        <f t="shared" si="66"/>
        <v>0</v>
      </c>
      <c r="M203" s="735">
        <f t="shared" si="66"/>
        <v>0</v>
      </c>
      <c r="N203" s="735">
        <f t="shared" si="66"/>
        <v>0</v>
      </c>
      <c r="O203" s="735">
        <f t="shared" si="66"/>
        <v>0</v>
      </c>
      <c r="P203" s="735">
        <f t="shared" si="66"/>
        <v>0</v>
      </c>
      <c r="Q203" s="730"/>
      <c r="R203" s="731"/>
    </row>
    <row r="204" spans="1:19" s="29" customFormat="1">
      <c r="C204" s="17" t="str">
        <f t="shared" si="65"/>
        <v>8"</v>
      </c>
      <c r="G204" s="735">
        <f t="shared" si="66"/>
        <v>0</v>
      </c>
      <c r="H204" s="735">
        <f t="shared" si="66"/>
        <v>0</v>
      </c>
      <c r="I204" s="735">
        <f t="shared" si="66"/>
        <v>0</v>
      </c>
      <c r="J204" s="735">
        <f t="shared" si="66"/>
        <v>0</v>
      </c>
      <c r="K204" s="735">
        <f t="shared" si="66"/>
        <v>0</v>
      </c>
      <c r="L204" s="735">
        <f t="shared" si="66"/>
        <v>0</v>
      </c>
      <c r="M204" s="735">
        <f t="shared" si="66"/>
        <v>0</v>
      </c>
      <c r="N204" s="735">
        <f t="shared" si="66"/>
        <v>0</v>
      </c>
      <c r="O204" s="735">
        <f t="shared" si="66"/>
        <v>0</v>
      </c>
      <c r="P204" s="735">
        <f t="shared" si="66"/>
        <v>0</v>
      </c>
      <c r="Q204" s="730"/>
      <c r="R204" s="731"/>
    </row>
    <row r="205" spans="1:19" s="29" customFormat="1">
      <c r="C205" s="17" t="str">
        <f t="shared" si="65"/>
        <v>10"</v>
      </c>
      <c r="G205" s="737">
        <f t="shared" si="66"/>
        <v>0</v>
      </c>
      <c r="H205" s="737">
        <f t="shared" si="66"/>
        <v>0</v>
      </c>
      <c r="I205" s="737">
        <f t="shared" si="66"/>
        <v>0</v>
      </c>
      <c r="J205" s="737">
        <f t="shared" si="66"/>
        <v>0</v>
      </c>
      <c r="K205" s="737">
        <f t="shared" si="66"/>
        <v>0</v>
      </c>
      <c r="L205" s="737">
        <f t="shared" si="66"/>
        <v>0</v>
      </c>
      <c r="M205" s="737">
        <f t="shared" si="66"/>
        <v>0</v>
      </c>
      <c r="N205" s="737">
        <f t="shared" si="66"/>
        <v>0</v>
      </c>
      <c r="O205" s="737">
        <f t="shared" si="66"/>
        <v>0</v>
      </c>
      <c r="P205" s="737">
        <f t="shared" si="66"/>
        <v>0</v>
      </c>
      <c r="Q205" s="730"/>
      <c r="R205" s="731"/>
    </row>
    <row r="206" spans="1:19" s="29" customFormat="1">
      <c r="C206" s="242"/>
      <c r="G206" s="735">
        <f>SUM(G197:G205)</f>
        <v>1</v>
      </c>
      <c r="H206" s="735">
        <f t="shared" ref="H206:P206" si="67">SUM(H197:H205)</f>
        <v>1</v>
      </c>
      <c r="I206" s="735">
        <f t="shared" si="67"/>
        <v>1</v>
      </c>
      <c r="J206" s="735">
        <f t="shared" si="67"/>
        <v>0</v>
      </c>
      <c r="K206" s="735">
        <f t="shared" si="67"/>
        <v>0</v>
      </c>
      <c r="L206" s="735">
        <f t="shared" si="67"/>
        <v>0</v>
      </c>
      <c r="M206" s="735">
        <f t="shared" si="67"/>
        <v>0</v>
      </c>
      <c r="N206" s="735">
        <f t="shared" si="67"/>
        <v>0</v>
      </c>
      <c r="O206" s="735">
        <f t="shared" si="67"/>
        <v>0</v>
      </c>
      <c r="P206" s="735">
        <f t="shared" si="67"/>
        <v>0</v>
      </c>
      <c r="Q206" s="730"/>
      <c r="R206" s="731"/>
    </row>
    <row r="207" spans="1:19" s="29" customFormat="1">
      <c r="C207" s="242"/>
      <c r="G207" s="730"/>
      <c r="H207" s="730"/>
      <c r="I207" s="730"/>
      <c r="J207" s="730"/>
      <c r="K207" s="730"/>
      <c r="L207" s="730"/>
      <c r="M207" s="730"/>
      <c r="N207" s="730"/>
      <c r="O207" s="730"/>
      <c r="P207" s="730"/>
      <c r="Q207" s="730"/>
      <c r="R207" s="731"/>
    </row>
    <row r="208" spans="1:19" s="29" customFormat="1">
      <c r="C208" s="242"/>
      <c r="G208" s="730"/>
      <c r="H208" s="730"/>
      <c r="I208" s="730"/>
      <c r="J208" s="730"/>
      <c r="K208" s="730"/>
      <c r="L208" s="730"/>
      <c r="M208" s="730"/>
      <c r="N208" s="730"/>
      <c r="O208" s="730"/>
      <c r="P208" s="730"/>
      <c r="Q208" s="730"/>
      <c r="R208" s="731"/>
    </row>
    <row r="209" spans="1:20">
      <c r="A209" s="29"/>
      <c r="B209" s="29"/>
      <c r="C209" s="728"/>
      <c r="G209" s="530"/>
      <c r="H209" s="530"/>
      <c r="I209" s="530"/>
      <c r="J209" s="530"/>
      <c r="K209" s="530"/>
      <c r="L209" s="530"/>
      <c r="M209" s="530"/>
      <c r="N209" s="530"/>
      <c r="O209" s="530"/>
      <c r="P209" s="530"/>
      <c r="Q209" s="426"/>
      <c r="R209" s="765"/>
    </row>
    <row r="210" spans="1:20">
      <c r="B210" s="28" t="s">
        <v>731</v>
      </c>
      <c r="C210" s="29" t="s">
        <v>732</v>
      </c>
      <c r="E210" s="380"/>
      <c r="G210" s="766"/>
      <c r="H210" s="766"/>
      <c r="I210" s="766"/>
      <c r="J210" s="766"/>
      <c r="K210" s="766"/>
      <c r="L210" s="766"/>
      <c r="M210" s="766"/>
      <c r="N210" s="766"/>
      <c r="O210" s="766"/>
      <c r="P210" s="766"/>
      <c r="Q210" s="766"/>
      <c r="S210" s="17" t="s">
        <v>2</v>
      </c>
    </row>
    <row r="211" spans="1:20">
      <c r="B211" s="28"/>
      <c r="C211" s="347" t="s">
        <v>679</v>
      </c>
      <c r="G211" s="738">
        <v>0.224</v>
      </c>
      <c r="H211" s="738">
        <v>0.224</v>
      </c>
      <c r="I211" s="738">
        <v>0.224</v>
      </c>
      <c r="J211" s="738">
        <v>0</v>
      </c>
      <c r="K211" s="738">
        <f t="shared" ref="K211:P211" si="68">+K52</f>
        <v>0.22360250302622126</v>
      </c>
      <c r="L211" s="738">
        <f t="shared" si="68"/>
        <v>0.22360250302622126</v>
      </c>
      <c r="M211" s="738">
        <f t="shared" si="68"/>
        <v>0.22360250302622126</v>
      </c>
      <c r="N211" s="738">
        <f t="shared" si="68"/>
        <v>0.22360250302622126</v>
      </c>
      <c r="O211" s="738">
        <f t="shared" si="68"/>
        <v>0.22360250302622126</v>
      </c>
      <c r="P211" s="738">
        <f t="shared" si="68"/>
        <v>0.22360250302622126</v>
      </c>
      <c r="Q211" s="418"/>
      <c r="R211" s="418"/>
      <c r="S211" s="594"/>
    </row>
    <row r="212" spans="1:20">
      <c r="C212" s="17">
        <f t="shared" ref="C212:C220" si="69">C224</f>
        <v>2019</v>
      </c>
      <c r="E212" s="738">
        <f>+E53</f>
        <v>1</v>
      </c>
      <c r="G212" s="767">
        <f>G211*G194*$E212</f>
        <v>685.55200000000002</v>
      </c>
      <c r="H212" s="767">
        <f t="shared" ref="H212:P212" si="70">H211*H194*$E212</f>
        <v>257.15199999999999</v>
      </c>
      <c r="I212" s="767">
        <f t="shared" si="70"/>
        <v>32.927999999999997</v>
      </c>
      <c r="J212" s="767">
        <f t="shared" si="70"/>
        <v>0</v>
      </c>
      <c r="K212" s="767">
        <f t="shared" si="70"/>
        <v>0</v>
      </c>
      <c r="L212" s="767">
        <f t="shared" si="70"/>
        <v>0</v>
      </c>
      <c r="M212" s="767">
        <f t="shared" si="70"/>
        <v>0</v>
      </c>
      <c r="N212" s="767">
        <f t="shared" si="70"/>
        <v>0</v>
      </c>
      <c r="O212" s="767">
        <f t="shared" si="70"/>
        <v>0</v>
      </c>
      <c r="P212" s="767">
        <f t="shared" si="70"/>
        <v>0</v>
      </c>
      <c r="Q212" s="767">
        <f>SUM(G212:P212)</f>
        <v>975.63199999999995</v>
      </c>
      <c r="R212" s="427">
        <v>0</v>
      </c>
      <c r="S212" s="32">
        <f t="shared" ref="S212:S220" si="71">Q53</f>
        <v>1138.1367404034663</v>
      </c>
      <c r="T212" s="32">
        <f>G212+H212+I212</f>
        <v>975.63199999999995</v>
      </c>
    </row>
    <row r="213" spans="1:20">
      <c r="C213" s="17">
        <f t="shared" si="69"/>
        <v>2020</v>
      </c>
      <c r="E213" s="738">
        <f t="shared" ref="E213:E220" si="72">+E54</f>
        <v>0.9</v>
      </c>
      <c r="G213" s="767">
        <f>G$211*G224*$E213</f>
        <v>755.20408320000013</v>
      </c>
      <c r="H213" s="767">
        <f t="shared" ref="H213:P213" si="73">H$211*H224*$E213</f>
        <v>283.27864320000003</v>
      </c>
      <c r="I213" s="767">
        <f t="shared" si="73"/>
        <v>36.273484799999999</v>
      </c>
      <c r="J213" s="767">
        <f t="shared" si="73"/>
        <v>0</v>
      </c>
      <c r="K213" s="767">
        <f t="shared" si="73"/>
        <v>0</v>
      </c>
      <c r="L213" s="767">
        <f t="shared" si="73"/>
        <v>0</v>
      </c>
      <c r="M213" s="767">
        <f t="shared" si="73"/>
        <v>0</v>
      </c>
      <c r="N213" s="767">
        <f t="shared" si="73"/>
        <v>0</v>
      </c>
      <c r="O213" s="767">
        <f t="shared" si="73"/>
        <v>0</v>
      </c>
      <c r="P213" s="767">
        <f t="shared" si="73"/>
        <v>0</v>
      </c>
      <c r="Q213" s="767">
        <f t="shared" ref="Q213:Q220" si="74">SUM(G213:P213)</f>
        <v>1074.7562112000001</v>
      </c>
      <c r="R213" s="427">
        <f>+Q213/Q212-1</f>
        <v>0.10160000000000013</v>
      </c>
      <c r="S213" s="32">
        <f t="shared" si="71"/>
        <v>1253.3642679094073</v>
      </c>
      <c r="T213" s="32">
        <f t="shared" ref="T213:T220" si="75">G213+H213+I213</f>
        <v>1074.7562112000001</v>
      </c>
    </row>
    <row r="214" spans="1:20">
      <c r="C214" s="17">
        <f t="shared" si="69"/>
        <v>2021</v>
      </c>
      <c r="E214" s="738">
        <f t="shared" si="72"/>
        <v>0.5</v>
      </c>
      <c r="G214" s="767">
        <f t="shared" ref="G214:P220" si="76">G$211*G225*$E214</f>
        <v>504.14068131840003</v>
      </c>
      <c r="H214" s="767">
        <f t="shared" si="76"/>
        <v>189.1042320384</v>
      </c>
      <c r="I214" s="767">
        <f t="shared" si="76"/>
        <v>24.214566297600001</v>
      </c>
      <c r="J214" s="767">
        <f t="shared" si="76"/>
        <v>0</v>
      </c>
      <c r="K214" s="767">
        <f t="shared" si="76"/>
        <v>0</v>
      </c>
      <c r="L214" s="767">
        <f t="shared" si="76"/>
        <v>0</v>
      </c>
      <c r="M214" s="767">
        <f t="shared" si="76"/>
        <v>0</v>
      </c>
      <c r="N214" s="767">
        <f t="shared" si="76"/>
        <v>0</v>
      </c>
      <c r="O214" s="767">
        <f t="shared" si="76"/>
        <v>0</v>
      </c>
      <c r="P214" s="767">
        <f t="shared" si="76"/>
        <v>0</v>
      </c>
      <c r="Q214" s="767">
        <f t="shared" si="74"/>
        <v>717.45947965439996</v>
      </c>
      <c r="R214" s="427">
        <f t="shared" ref="R214:R220" si="77">+Q214/Q213-1</f>
        <v>-0.33244444444444454</v>
      </c>
      <c r="S214" s="32">
        <f t="shared" si="71"/>
        <v>836.44117592597922</v>
      </c>
      <c r="T214" s="32">
        <f t="shared" si="75"/>
        <v>717.45947965439996</v>
      </c>
    </row>
    <row r="215" spans="1:20">
      <c r="C215" s="17">
        <f t="shared" si="69"/>
        <v>2022</v>
      </c>
      <c r="E215" s="738">
        <f t="shared" si="72"/>
        <v>0.45</v>
      </c>
      <c r="G215" s="767">
        <f t="shared" si="76"/>
        <v>504.54399386345477</v>
      </c>
      <c r="H215" s="767">
        <f t="shared" si="76"/>
        <v>189.25551542403073</v>
      </c>
      <c r="I215" s="767">
        <f t="shared" si="76"/>
        <v>24.233937950638083</v>
      </c>
      <c r="J215" s="767">
        <f t="shared" si="76"/>
        <v>0</v>
      </c>
      <c r="K215" s="767">
        <f t="shared" si="76"/>
        <v>0</v>
      </c>
      <c r="L215" s="767">
        <f t="shared" si="76"/>
        <v>0</v>
      </c>
      <c r="M215" s="767">
        <f t="shared" si="76"/>
        <v>0</v>
      </c>
      <c r="N215" s="767">
        <f t="shared" si="76"/>
        <v>0</v>
      </c>
      <c r="O215" s="767">
        <f t="shared" si="76"/>
        <v>0</v>
      </c>
      <c r="P215" s="767">
        <f t="shared" si="76"/>
        <v>0</v>
      </c>
      <c r="Q215" s="767">
        <f t="shared" si="74"/>
        <v>718.03344723812359</v>
      </c>
      <c r="R215" s="427">
        <f t="shared" si="77"/>
        <v>8.0000000000013394E-4</v>
      </c>
      <c r="S215" s="32">
        <f t="shared" si="71"/>
        <v>836.96071159043822</v>
      </c>
      <c r="T215" s="32">
        <f t="shared" si="75"/>
        <v>718.03344723812359</v>
      </c>
    </row>
    <row r="216" spans="1:20">
      <c r="C216" s="17">
        <f t="shared" si="69"/>
        <v>2023</v>
      </c>
      <c r="E216" s="738">
        <f t="shared" si="72"/>
        <v>0.4</v>
      </c>
      <c r="G216" s="767">
        <f t="shared" si="76"/>
        <v>493.69069195101423</v>
      </c>
      <c r="H216" s="767">
        <f t="shared" si="76"/>
        <v>185.18441900335381</v>
      </c>
      <c r="I216" s="767">
        <f t="shared" si="76"/>
        <v>23.71263901872214</v>
      </c>
      <c r="J216" s="767">
        <f t="shared" si="76"/>
        <v>0</v>
      </c>
      <c r="K216" s="767">
        <f t="shared" si="76"/>
        <v>0</v>
      </c>
      <c r="L216" s="767">
        <f t="shared" si="76"/>
        <v>0</v>
      </c>
      <c r="M216" s="767">
        <f t="shared" si="76"/>
        <v>0</v>
      </c>
      <c r="N216" s="767">
        <f t="shared" si="76"/>
        <v>0</v>
      </c>
      <c r="O216" s="767">
        <f t="shared" si="76"/>
        <v>0</v>
      </c>
      <c r="P216" s="767">
        <f t="shared" si="76"/>
        <v>0</v>
      </c>
      <c r="Q216" s="767">
        <f t="shared" si="74"/>
        <v>702.58774997309013</v>
      </c>
      <c r="R216" s="427">
        <f t="shared" si="77"/>
        <v>-2.1511111111111147E-2</v>
      </c>
      <c r="S216" s="32">
        <f t="shared" si="71"/>
        <v>818.82368098777442</v>
      </c>
      <c r="T216" s="32">
        <f t="shared" si="75"/>
        <v>702.58774997309013</v>
      </c>
    </row>
    <row r="217" spans="1:20">
      <c r="C217" s="17">
        <f t="shared" si="69"/>
        <v>2024</v>
      </c>
      <c r="E217" s="738">
        <f t="shared" si="72"/>
        <v>0.35</v>
      </c>
      <c r="G217" s="767">
        <f t="shared" si="76"/>
        <v>470.68470570609685</v>
      </c>
      <c r="H217" s="767">
        <f t="shared" si="76"/>
        <v>176.55482507779752</v>
      </c>
      <c r="I217" s="767">
        <f t="shared" si="76"/>
        <v>22.607630040449681</v>
      </c>
      <c r="J217" s="767">
        <f t="shared" si="76"/>
        <v>0</v>
      </c>
      <c r="K217" s="767">
        <f t="shared" si="76"/>
        <v>0</v>
      </c>
      <c r="L217" s="767">
        <f t="shared" si="76"/>
        <v>0</v>
      </c>
      <c r="M217" s="767">
        <f t="shared" si="76"/>
        <v>0</v>
      </c>
      <c r="N217" s="767">
        <f t="shared" si="76"/>
        <v>0</v>
      </c>
      <c r="O217" s="767">
        <f t="shared" si="76"/>
        <v>0</v>
      </c>
      <c r="P217" s="767">
        <f t="shared" si="76"/>
        <v>0</v>
      </c>
      <c r="Q217" s="767">
        <f t="shared" si="74"/>
        <v>669.84716082434397</v>
      </c>
      <c r="R217" s="427">
        <f t="shared" si="77"/>
        <v>-4.6600000000000197E-2</v>
      </c>
      <c r="S217" s="32">
        <f t="shared" si="71"/>
        <v>780.55257947640348</v>
      </c>
      <c r="T217" s="32">
        <f t="shared" si="75"/>
        <v>669.84716082434397</v>
      </c>
    </row>
    <row r="218" spans="1:20">
      <c r="C218" s="17">
        <f t="shared" si="69"/>
        <v>2025</v>
      </c>
      <c r="E218" s="738">
        <f t="shared" si="72"/>
        <v>0.3</v>
      </c>
      <c r="G218" s="767">
        <f t="shared" si="76"/>
        <v>435.07404568581848</v>
      </c>
      <c r="H218" s="767">
        <f t="shared" si="76"/>
        <v>163.19719145476873</v>
      </c>
      <c r="I218" s="767">
        <f t="shared" si="76"/>
        <v>20.897201344817951</v>
      </c>
      <c r="J218" s="767">
        <f t="shared" si="76"/>
        <v>0</v>
      </c>
      <c r="K218" s="767">
        <f t="shared" si="76"/>
        <v>0</v>
      </c>
      <c r="L218" s="767">
        <f t="shared" si="76"/>
        <v>0</v>
      </c>
      <c r="M218" s="767">
        <f t="shared" si="76"/>
        <v>0</v>
      </c>
      <c r="N218" s="767">
        <f t="shared" si="76"/>
        <v>0</v>
      </c>
      <c r="O218" s="767">
        <f t="shared" si="76"/>
        <v>0</v>
      </c>
      <c r="P218" s="767">
        <f t="shared" si="76"/>
        <v>0</v>
      </c>
      <c r="Q218" s="767">
        <f t="shared" si="74"/>
        <v>619.1684384854052</v>
      </c>
      <c r="R218" s="427">
        <f t="shared" si="77"/>
        <v>-7.5657142857142645E-2</v>
      </c>
      <c r="S218" s="32">
        <f t="shared" si="71"/>
        <v>721.40512127698094</v>
      </c>
      <c r="T218" s="32">
        <f t="shared" si="75"/>
        <v>619.1684384854052</v>
      </c>
    </row>
    <row r="219" spans="1:20">
      <c r="C219" s="17">
        <f t="shared" si="69"/>
        <v>2026</v>
      </c>
      <c r="E219" s="738">
        <f t="shared" si="72"/>
        <v>0.25</v>
      </c>
      <c r="G219" s="767">
        <f t="shared" si="76"/>
        <v>386.92585129658789</v>
      </c>
      <c r="H219" s="767">
        <f t="shared" si="76"/>
        <v>145.13670226710767</v>
      </c>
      <c r="I219" s="767">
        <f t="shared" si="76"/>
        <v>18.584577729324764</v>
      </c>
      <c r="J219" s="767">
        <f t="shared" si="76"/>
        <v>0</v>
      </c>
      <c r="K219" s="767">
        <f t="shared" si="76"/>
        <v>0</v>
      </c>
      <c r="L219" s="767">
        <f t="shared" si="76"/>
        <v>0</v>
      </c>
      <c r="M219" s="767">
        <f t="shared" si="76"/>
        <v>0</v>
      </c>
      <c r="N219" s="767">
        <f t="shared" si="76"/>
        <v>0</v>
      </c>
      <c r="O219" s="767">
        <f t="shared" si="76"/>
        <v>0</v>
      </c>
      <c r="P219" s="767">
        <f t="shared" si="76"/>
        <v>0</v>
      </c>
      <c r="Q219" s="767">
        <f t="shared" si="74"/>
        <v>550.64713129302038</v>
      </c>
      <c r="R219" s="427">
        <f t="shared" si="77"/>
        <v>-0.11066666666666669</v>
      </c>
      <c r="S219" s="32">
        <f t="shared" si="71"/>
        <v>641.49793210085409</v>
      </c>
      <c r="T219" s="32">
        <f t="shared" si="75"/>
        <v>550.64713129302038</v>
      </c>
    </row>
    <row r="220" spans="1:20">
      <c r="C220" s="17">
        <f t="shared" si="69"/>
        <v>2027</v>
      </c>
      <c r="E220" s="738">
        <f t="shared" si="72"/>
        <v>0.25</v>
      </c>
      <c r="G220" s="767">
        <f t="shared" si="76"/>
        <v>408.59369896919685</v>
      </c>
      <c r="H220" s="767">
        <f t="shared" si="76"/>
        <v>153.26435759406567</v>
      </c>
      <c r="I220" s="767">
        <f t="shared" si="76"/>
        <v>19.625314082166948</v>
      </c>
      <c r="J220" s="767">
        <f t="shared" si="76"/>
        <v>0</v>
      </c>
      <c r="K220" s="767">
        <f t="shared" si="76"/>
        <v>0</v>
      </c>
      <c r="L220" s="767">
        <f t="shared" si="76"/>
        <v>0</v>
      </c>
      <c r="M220" s="767">
        <f t="shared" si="76"/>
        <v>0</v>
      </c>
      <c r="N220" s="767">
        <f t="shared" si="76"/>
        <v>0</v>
      </c>
      <c r="O220" s="767">
        <f t="shared" si="76"/>
        <v>0</v>
      </c>
      <c r="P220" s="767">
        <f t="shared" si="76"/>
        <v>0</v>
      </c>
      <c r="Q220" s="767">
        <f t="shared" si="74"/>
        <v>581.48337064542943</v>
      </c>
      <c r="R220" s="427">
        <f t="shared" si="77"/>
        <v>5.5999999999999828E-2</v>
      </c>
      <c r="S220" s="32">
        <f t="shared" si="71"/>
        <v>677.35806792682342</v>
      </c>
      <c r="T220" s="32">
        <f t="shared" si="75"/>
        <v>581.48337064542943</v>
      </c>
    </row>
    <row r="221" spans="1:20">
      <c r="A221" s="29"/>
      <c r="B221" s="29"/>
      <c r="C221" s="728"/>
      <c r="G221" s="530"/>
      <c r="H221" s="530"/>
      <c r="I221" s="530"/>
      <c r="J221" s="530"/>
      <c r="K221" s="530"/>
      <c r="L221" s="530"/>
      <c r="M221" s="530"/>
      <c r="N221" s="530"/>
      <c r="O221" s="530"/>
      <c r="P221" s="530"/>
      <c r="Q221" s="426"/>
      <c r="R221" s="765"/>
    </row>
    <row r="222" spans="1:20">
      <c r="A222" s="29"/>
      <c r="B222" s="29"/>
      <c r="C222" s="728"/>
      <c r="H222" s="530"/>
      <c r="I222" s="530"/>
      <c r="J222" s="530"/>
      <c r="K222" s="530"/>
      <c r="L222" s="530"/>
      <c r="M222" s="530"/>
      <c r="N222" s="530"/>
      <c r="O222" s="530"/>
      <c r="P222" s="530"/>
      <c r="Q222" s="426"/>
      <c r="R222" s="765"/>
    </row>
    <row r="223" spans="1:20">
      <c r="A223" s="29"/>
      <c r="B223" s="28" t="s">
        <v>733</v>
      </c>
      <c r="C223" s="242" t="s">
        <v>734</v>
      </c>
      <c r="F223" s="380"/>
      <c r="G223" s="768"/>
      <c r="H223" s="768"/>
      <c r="I223" s="769"/>
      <c r="J223" s="769"/>
      <c r="K223" s="769"/>
      <c r="L223" s="769"/>
      <c r="M223" s="769"/>
      <c r="N223" s="769"/>
      <c r="O223" s="769"/>
      <c r="P223" s="769"/>
      <c r="Q223" s="426"/>
      <c r="R223" s="765"/>
    </row>
    <row r="224" spans="1:20">
      <c r="A224" s="29"/>
      <c r="C224" s="347">
        <f t="shared" ref="C224:C232" si="78">C64</f>
        <v>2019</v>
      </c>
      <c r="G224" s="770">
        <f>+G212+G194</f>
        <v>3746.0520000000001</v>
      </c>
      <c r="H224" s="770">
        <f t="shared" ref="H224:M224" si="79">+H212+H194</f>
        <v>1405.152</v>
      </c>
      <c r="I224" s="770">
        <f t="shared" si="79"/>
        <v>179.928</v>
      </c>
      <c r="J224" s="770">
        <f t="shared" si="79"/>
        <v>0</v>
      </c>
      <c r="K224" s="770">
        <f t="shared" si="79"/>
        <v>0</v>
      </c>
      <c r="L224" s="770">
        <f t="shared" si="79"/>
        <v>0</v>
      </c>
      <c r="M224" s="770">
        <f t="shared" si="79"/>
        <v>0</v>
      </c>
      <c r="N224" s="770">
        <f>+N212+N194</f>
        <v>0</v>
      </c>
      <c r="O224" s="770">
        <f t="shared" ref="O224:Q224" si="80">+O212+O194</f>
        <v>0</v>
      </c>
      <c r="P224" s="770">
        <f t="shared" si="80"/>
        <v>0</v>
      </c>
      <c r="Q224" s="770">
        <f t="shared" si="80"/>
        <v>5331.1319999999996</v>
      </c>
      <c r="R224" s="740">
        <f>IF(Q194=0,0,Q224/Q194-1)</f>
        <v>0.22399999999999998</v>
      </c>
    </row>
    <row r="225" spans="1:22">
      <c r="A225" s="29"/>
      <c r="C225" s="347">
        <f t="shared" si="78"/>
        <v>2020</v>
      </c>
      <c r="G225" s="770">
        <f>+G224+G213</f>
        <v>4501.2560831999999</v>
      </c>
      <c r="H225" s="770">
        <f t="shared" ref="H225:N232" si="81">+H224+H213</f>
        <v>1688.4306432000001</v>
      </c>
      <c r="I225" s="770">
        <f t="shared" si="81"/>
        <v>216.2014848</v>
      </c>
      <c r="J225" s="770">
        <f t="shared" si="81"/>
        <v>0</v>
      </c>
      <c r="K225" s="770">
        <f t="shared" si="81"/>
        <v>0</v>
      </c>
      <c r="L225" s="770">
        <f t="shared" si="81"/>
        <v>0</v>
      </c>
      <c r="M225" s="770">
        <f t="shared" si="81"/>
        <v>0</v>
      </c>
      <c r="N225" s="770">
        <f>+N224+N213</f>
        <v>0</v>
      </c>
      <c r="O225" s="770">
        <f t="shared" ref="O225:Q232" si="82">+O224+O213</f>
        <v>0</v>
      </c>
      <c r="P225" s="770">
        <f t="shared" si="82"/>
        <v>0</v>
      </c>
      <c r="Q225" s="770">
        <f t="shared" si="82"/>
        <v>6405.8882111999992</v>
      </c>
      <c r="R225" s="740">
        <f t="shared" ref="R225:R232" si="83">IF(Q224=0,0,Q225/Q224-1)</f>
        <v>0.2016</v>
      </c>
    </row>
    <row r="226" spans="1:22">
      <c r="A226" s="29"/>
      <c r="C226" s="347">
        <f t="shared" si="78"/>
        <v>2021</v>
      </c>
      <c r="G226" s="770">
        <f t="shared" ref="G226:G232" si="84">+G225+G214</f>
        <v>5005.3967645184002</v>
      </c>
      <c r="H226" s="770">
        <f t="shared" si="81"/>
        <v>1877.5348752384</v>
      </c>
      <c r="I226" s="770">
        <f t="shared" si="81"/>
        <v>240.41605109760002</v>
      </c>
      <c r="J226" s="770">
        <f t="shared" si="81"/>
        <v>0</v>
      </c>
      <c r="K226" s="770">
        <f t="shared" si="81"/>
        <v>0</v>
      </c>
      <c r="L226" s="770">
        <f t="shared" si="81"/>
        <v>0</v>
      </c>
      <c r="M226" s="770">
        <f t="shared" si="81"/>
        <v>0</v>
      </c>
      <c r="N226" s="770">
        <f t="shared" si="81"/>
        <v>0</v>
      </c>
      <c r="O226" s="770">
        <f t="shared" si="82"/>
        <v>0</v>
      </c>
      <c r="P226" s="770">
        <f t="shared" si="82"/>
        <v>0</v>
      </c>
      <c r="Q226" s="770">
        <f t="shared" si="82"/>
        <v>7123.3476908543989</v>
      </c>
      <c r="R226" s="740">
        <f t="shared" si="83"/>
        <v>0.11199999999999988</v>
      </c>
    </row>
    <row r="227" spans="1:22">
      <c r="A227" s="29"/>
      <c r="C227" s="347">
        <f t="shared" si="78"/>
        <v>2022</v>
      </c>
      <c r="G227" s="770">
        <f t="shared" si="84"/>
        <v>5509.9407583818547</v>
      </c>
      <c r="H227" s="770">
        <f t="shared" si="81"/>
        <v>2066.7903906624306</v>
      </c>
      <c r="I227" s="770">
        <f t="shared" si="81"/>
        <v>264.64998904823813</v>
      </c>
      <c r="J227" s="770">
        <f t="shared" si="81"/>
        <v>0</v>
      </c>
      <c r="K227" s="770">
        <f t="shared" si="81"/>
        <v>0</v>
      </c>
      <c r="L227" s="770">
        <f t="shared" si="81"/>
        <v>0</v>
      </c>
      <c r="M227" s="770">
        <f t="shared" si="81"/>
        <v>0</v>
      </c>
      <c r="N227" s="770">
        <f t="shared" si="81"/>
        <v>0</v>
      </c>
      <c r="O227" s="770">
        <f t="shared" si="82"/>
        <v>0</v>
      </c>
      <c r="P227" s="770">
        <f t="shared" si="82"/>
        <v>0</v>
      </c>
      <c r="Q227" s="770">
        <f t="shared" si="82"/>
        <v>7841.3811380925226</v>
      </c>
      <c r="R227" s="740">
        <f t="shared" si="83"/>
        <v>0.1008</v>
      </c>
      <c r="U227" s="32" t="str">
        <f>G159</f>
        <v>Residential Inside</v>
      </c>
      <c r="V227" s="319">
        <f>G167</f>
        <v>1.4678349649212625</v>
      </c>
    </row>
    <row r="228" spans="1:22">
      <c r="A228" s="29"/>
      <c r="C228" s="347">
        <f t="shared" si="78"/>
        <v>2023</v>
      </c>
      <c r="G228" s="770">
        <f t="shared" si="84"/>
        <v>6003.6314503328686</v>
      </c>
      <c r="H228" s="770">
        <f t="shared" si="81"/>
        <v>2251.9748096657845</v>
      </c>
      <c r="I228" s="770">
        <f t="shared" si="81"/>
        <v>288.36262806696027</v>
      </c>
      <c r="J228" s="770">
        <f t="shared" si="81"/>
        <v>0</v>
      </c>
      <c r="K228" s="770">
        <f t="shared" si="81"/>
        <v>0</v>
      </c>
      <c r="L228" s="770">
        <f t="shared" si="81"/>
        <v>0</v>
      </c>
      <c r="M228" s="770">
        <f t="shared" si="81"/>
        <v>0</v>
      </c>
      <c r="N228" s="770">
        <f t="shared" si="81"/>
        <v>0</v>
      </c>
      <c r="O228" s="770">
        <f t="shared" si="82"/>
        <v>0</v>
      </c>
      <c r="P228" s="770">
        <f t="shared" si="82"/>
        <v>0</v>
      </c>
      <c r="Q228" s="770">
        <f t="shared" si="82"/>
        <v>8543.9688880656122</v>
      </c>
      <c r="R228" s="740">
        <f t="shared" si="83"/>
        <v>8.9599999999999902E-2</v>
      </c>
      <c r="U228" s="32" t="str">
        <f>H159</f>
        <v>Residential Outside</v>
      </c>
      <c r="V228" s="319">
        <f>H167</f>
        <v>1.4767140803309173</v>
      </c>
    </row>
    <row r="229" spans="1:22">
      <c r="A229" s="29"/>
      <c r="C229" s="347">
        <f t="shared" si="78"/>
        <v>2024</v>
      </c>
      <c r="G229" s="770">
        <f t="shared" si="84"/>
        <v>6474.3161560389653</v>
      </c>
      <c r="H229" s="770">
        <f t="shared" si="81"/>
        <v>2428.5296347435819</v>
      </c>
      <c r="I229" s="770">
        <f t="shared" si="81"/>
        <v>310.97025810740996</v>
      </c>
      <c r="J229" s="770">
        <f t="shared" si="81"/>
        <v>0</v>
      </c>
      <c r="K229" s="770">
        <f t="shared" si="81"/>
        <v>0</v>
      </c>
      <c r="L229" s="770">
        <f t="shared" si="81"/>
        <v>0</v>
      </c>
      <c r="M229" s="770">
        <f t="shared" si="81"/>
        <v>0</v>
      </c>
      <c r="N229" s="770">
        <f t="shared" si="81"/>
        <v>0</v>
      </c>
      <c r="O229" s="770">
        <f t="shared" si="82"/>
        <v>0</v>
      </c>
      <c r="P229" s="770">
        <f t="shared" si="82"/>
        <v>0</v>
      </c>
      <c r="Q229" s="770">
        <f t="shared" si="82"/>
        <v>9213.8160488899557</v>
      </c>
      <c r="R229" s="740">
        <f t="shared" si="83"/>
        <v>7.8400000000000025E-2</v>
      </c>
      <c r="U229" s="32" t="str">
        <f>I159</f>
        <v>Commercial Inside</v>
      </c>
      <c r="V229" s="319">
        <f>I167</f>
        <v>1.4807721457277581</v>
      </c>
    </row>
    <row r="230" spans="1:22">
      <c r="A230" s="29"/>
      <c r="C230" s="347">
        <f t="shared" si="78"/>
        <v>2025</v>
      </c>
      <c r="G230" s="770">
        <f t="shared" si="84"/>
        <v>6909.3902017247838</v>
      </c>
      <c r="H230" s="770">
        <f t="shared" si="81"/>
        <v>2591.7268261983509</v>
      </c>
      <c r="I230" s="770">
        <f t="shared" si="81"/>
        <v>331.86745945222793</v>
      </c>
      <c r="J230" s="770">
        <f t="shared" si="81"/>
        <v>0</v>
      </c>
      <c r="K230" s="770">
        <f t="shared" si="81"/>
        <v>0</v>
      </c>
      <c r="L230" s="770">
        <f t="shared" si="81"/>
        <v>0</v>
      </c>
      <c r="M230" s="770">
        <f t="shared" si="81"/>
        <v>0</v>
      </c>
      <c r="N230" s="770">
        <f t="shared" si="81"/>
        <v>0</v>
      </c>
      <c r="O230" s="770">
        <f t="shared" si="82"/>
        <v>0</v>
      </c>
      <c r="P230" s="770">
        <f t="shared" si="82"/>
        <v>0</v>
      </c>
      <c r="Q230" s="770">
        <f t="shared" si="82"/>
        <v>9832.9844873753609</v>
      </c>
      <c r="R230" s="740">
        <f t="shared" si="83"/>
        <v>6.7199999999999926E-2</v>
      </c>
      <c r="U230" s="32" t="str">
        <f>J159</f>
        <v>Commercial Outside</v>
      </c>
      <c r="V230" s="319">
        <f>J167</f>
        <v>2.7733567097106691</v>
      </c>
    </row>
    <row r="231" spans="1:22">
      <c r="A231" s="29"/>
      <c r="C231" s="347">
        <f t="shared" si="78"/>
        <v>2026</v>
      </c>
      <c r="G231" s="770">
        <f t="shared" si="84"/>
        <v>7296.3160530213718</v>
      </c>
      <c r="H231" s="770">
        <f t="shared" si="81"/>
        <v>2736.8635284654583</v>
      </c>
      <c r="I231" s="770">
        <f t="shared" si="81"/>
        <v>350.45203718155267</v>
      </c>
      <c r="J231" s="770">
        <f t="shared" si="81"/>
        <v>0</v>
      </c>
      <c r="K231" s="770">
        <f t="shared" si="81"/>
        <v>0</v>
      </c>
      <c r="L231" s="770">
        <f t="shared" si="81"/>
        <v>0</v>
      </c>
      <c r="M231" s="770">
        <f t="shared" si="81"/>
        <v>0</v>
      </c>
      <c r="N231" s="770">
        <f t="shared" si="81"/>
        <v>0</v>
      </c>
      <c r="O231" s="770">
        <f t="shared" si="82"/>
        <v>0</v>
      </c>
      <c r="P231" s="770">
        <f t="shared" si="82"/>
        <v>0</v>
      </c>
      <c r="Q231" s="770">
        <f t="shared" si="82"/>
        <v>10383.631618668382</v>
      </c>
      <c r="R231" s="740">
        <f t="shared" si="83"/>
        <v>5.600000000000005E-2</v>
      </c>
      <c r="U231" s="32" t="str">
        <f>K159</f>
        <v>Other I3</v>
      </c>
      <c r="V231" s="319">
        <f>K167</f>
        <v>0</v>
      </c>
    </row>
    <row r="232" spans="1:22">
      <c r="A232" s="29"/>
      <c r="C232" s="347">
        <f t="shared" si="78"/>
        <v>2027</v>
      </c>
      <c r="G232" s="770">
        <f t="shared" si="84"/>
        <v>7704.909751990569</v>
      </c>
      <c r="H232" s="770">
        <f t="shared" si="81"/>
        <v>2890.1278860595239</v>
      </c>
      <c r="I232" s="770">
        <f t="shared" si="81"/>
        <v>370.07735126371961</v>
      </c>
      <c r="J232" s="770">
        <f t="shared" si="81"/>
        <v>0</v>
      </c>
      <c r="K232" s="770">
        <f t="shared" si="81"/>
        <v>0</v>
      </c>
      <c r="L232" s="770">
        <f t="shared" si="81"/>
        <v>0</v>
      </c>
      <c r="M232" s="770">
        <f t="shared" si="81"/>
        <v>0</v>
      </c>
      <c r="N232" s="770">
        <f t="shared" si="81"/>
        <v>0</v>
      </c>
      <c r="O232" s="770">
        <f t="shared" si="82"/>
        <v>0</v>
      </c>
      <c r="P232" s="770">
        <f t="shared" si="82"/>
        <v>0</v>
      </c>
      <c r="Q232" s="770">
        <f t="shared" si="82"/>
        <v>10965.114989313812</v>
      </c>
      <c r="R232" s="740">
        <f t="shared" si="83"/>
        <v>5.600000000000005E-2</v>
      </c>
      <c r="U232" s="32" t="str">
        <f>L159</f>
        <v>Other I4</v>
      </c>
      <c r="V232" s="319">
        <f>L167</f>
        <v>0</v>
      </c>
    </row>
    <row r="233" spans="1:22">
      <c r="A233" s="29"/>
      <c r="B233" s="29"/>
      <c r="C233" s="728"/>
      <c r="G233" s="530"/>
      <c r="H233" s="530"/>
      <c r="I233" s="530"/>
      <c r="J233" s="530"/>
      <c r="K233" s="530"/>
      <c r="L233" s="530"/>
      <c r="M233" s="530"/>
      <c r="N233" s="530"/>
      <c r="O233" s="530"/>
      <c r="P233" s="530"/>
      <c r="Q233" s="530"/>
      <c r="R233" s="765"/>
      <c r="U233" s="32" t="str">
        <f>M159</f>
        <v>Other I5</v>
      </c>
      <c r="V233" s="319">
        <f>M167</f>
        <v>0</v>
      </c>
    </row>
    <row r="234" spans="1:22">
      <c r="A234" s="29"/>
      <c r="B234" s="29"/>
      <c r="C234" s="728"/>
      <c r="G234" s="530"/>
      <c r="H234" s="530"/>
      <c r="I234" s="530"/>
      <c r="J234" s="530"/>
      <c r="K234" s="530"/>
      <c r="L234" s="530"/>
      <c r="M234" s="530"/>
      <c r="N234" s="530"/>
      <c r="O234" s="530"/>
      <c r="P234" s="530"/>
      <c r="Q234" s="530"/>
      <c r="R234" s="765"/>
      <c r="U234" s="32" t="str">
        <f>N159</f>
        <v>Other I6</v>
      </c>
      <c r="V234" s="319">
        <f>N167</f>
        <v>0</v>
      </c>
    </row>
    <row r="235" spans="1:22">
      <c r="A235" s="29"/>
      <c r="B235" s="28" t="s">
        <v>735</v>
      </c>
      <c r="C235" s="242" t="s">
        <v>736</v>
      </c>
      <c r="G235" s="530"/>
      <c r="H235" s="530"/>
      <c r="I235" s="530"/>
      <c r="J235" s="530"/>
      <c r="K235" s="530"/>
      <c r="L235" s="530"/>
      <c r="M235" s="530"/>
      <c r="N235" s="530"/>
      <c r="O235" s="530"/>
      <c r="P235" s="530"/>
      <c r="Q235" s="530"/>
      <c r="R235" s="765"/>
      <c r="U235" s="32" t="str">
        <f>O159</f>
        <v>Other I7</v>
      </c>
      <c r="V235" s="319">
        <f>O167</f>
        <v>0</v>
      </c>
    </row>
    <row r="236" spans="1:22">
      <c r="A236" s="29"/>
      <c r="B236" s="29"/>
      <c r="C236" s="771">
        <f t="shared" ref="C236:C244" si="85">C283</f>
        <v>2019</v>
      </c>
      <c r="G236" s="491">
        <f>IF(G194=0,0,G224/G194-1)</f>
        <v>0.22399999999999998</v>
      </c>
      <c r="H236" s="491">
        <f t="shared" ref="H236:P236" si="86">IF(H194=0,0,H224/H194-1)</f>
        <v>0.22399999999999998</v>
      </c>
      <c r="I236" s="491">
        <f t="shared" si="86"/>
        <v>0.22399999999999998</v>
      </c>
      <c r="J236" s="491">
        <f t="shared" si="86"/>
        <v>0</v>
      </c>
      <c r="K236" s="491">
        <f t="shared" si="86"/>
        <v>0</v>
      </c>
      <c r="L236" s="491">
        <f t="shared" si="86"/>
        <v>0</v>
      </c>
      <c r="M236" s="491">
        <f t="shared" si="86"/>
        <v>0</v>
      </c>
      <c r="N236" s="491">
        <f t="shared" si="86"/>
        <v>0</v>
      </c>
      <c r="O236" s="491">
        <f t="shared" si="86"/>
        <v>0</v>
      </c>
      <c r="P236" s="491">
        <f t="shared" si="86"/>
        <v>0</v>
      </c>
      <c r="Q236" s="491">
        <f>IF(Q194=0,0,Q224/Q194-1)</f>
        <v>0.22399999999999998</v>
      </c>
      <c r="R236" s="765"/>
      <c r="U236" s="32" t="str">
        <f>P159</f>
        <v>Other I8</v>
      </c>
      <c r="V236" s="319">
        <f>P167</f>
        <v>0</v>
      </c>
    </row>
    <row r="237" spans="1:22">
      <c r="A237" s="29"/>
      <c r="B237" s="29"/>
      <c r="C237" s="771">
        <f t="shared" si="85"/>
        <v>2020</v>
      </c>
      <c r="G237" s="491">
        <f>IF(G224=0,0,G225/G224-1)</f>
        <v>0.2016</v>
      </c>
      <c r="H237" s="491">
        <f t="shared" ref="H237:P237" si="87">IF(H224=0,0,H225/H224-1)</f>
        <v>0.2016</v>
      </c>
      <c r="I237" s="491">
        <f t="shared" si="87"/>
        <v>0.2016</v>
      </c>
      <c r="J237" s="491">
        <f t="shared" si="87"/>
        <v>0</v>
      </c>
      <c r="K237" s="491">
        <f t="shared" si="87"/>
        <v>0</v>
      </c>
      <c r="L237" s="491">
        <f t="shared" si="87"/>
        <v>0</v>
      </c>
      <c r="M237" s="491">
        <f t="shared" si="87"/>
        <v>0</v>
      </c>
      <c r="N237" s="491">
        <f t="shared" si="87"/>
        <v>0</v>
      </c>
      <c r="O237" s="491">
        <f t="shared" si="87"/>
        <v>0</v>
      </c>
      <c r="P237" s="491">
        <f t="shared" si="87"/>
        <v>0</v>
      </c>
      <c r="Q237" s="491">
        <f>IF(Q224=0,0,Q225/Q224-1)</f>
        <v>0.2016</v>
      </c>
      <c r="R237" s="765"/>
      <c r="U237" s="17" t="s">
        <v>339</v>
      </c>
      <c r="V237" s="319">
        <v>1.59</v>
      </c>
    </row>
    <row r="238" spans="1:22">
      <c r="A238" s="29"/>
      <c r="B238" s="29"/>
      <c r="C238" s="771">
        <f t="shared" si="85"/>
        <v>2021</v>
      </c>
      <c r="G238" s="491">
        <f t="shared" ref="G238:Q244" si="88">IF(G225=0,0,G226/G225-1)</f>
        <v>0.1120000000000001</v>
      </c>
      <c r="H238" s="491">
        <f t="shared" si="88"/>
        <v>0.11199999999999988</v>
      </c>
      <c r="I238" s="491">
        <f t="shared" si="88"/>
        <v>0.1120000000000001</v>
      </c>
      <c r="J238" s="491">
        <f t="shared" si="88"/>
        <v>0</v>
      </c>
      <c r="K238" s="491">
        <f t="shared" si="88"/>
        <v>0</v>
      </c>
      <c r="L238" s="491">
        <f t="shared" si="88"/>
        <v>0</v>
      </c>
      <c r="M238" s="491">
        <f t="shared" si="88"/>
        <v>0</v>
      </c>
      <c r="N238" s="491">
        <f t="shared" si="88"/>
        <v>0</v>
      </c>
      <c r="O238" s="491">
        <f t="shared" si="88"/>
        <v>0</v>
      </c>
      <c r="P238" s="491">
        <f t="shared" si="88"/>
        <v>0</v>
      </c>
      <c r="Q238" s="491">
        <f>IF(Q225=0,0,Q226/Q225-1)</f>
        <v>0.11199999999999988</v>
      </c>
      <c r="R238" s="765"/>
    </row>
    <row r="239" spans="1:22">
      <c r="A239" s="29"/>
      <c r="B239" s="29"/>
      <c r="C239" s="771">
        <f t="shared" si="85"/>
        <v>2022</v>
      </c>
      <c r="G239" s="491">
        <f t="shared" si="88"/>
        <v>0.1008</v>
      </c>
      <c r="H239" s="491">
        <f t="shared" si="88"/>
        <v>0.1008</v>
      </c>
      <c r="I239" s="491">
        <f t="shared" si="88"/>
        <v>0.1008</v>
      </c>
      <c r="J239" s="491">
        <f t="shared" si="88"/>
        <v>0</v>
      </c>
      <c r="K239" s="491">
        <f t="shared" si="88"/>
        <v>0</v>
      </c>
      <c r="L239" s="491">
        <f t="shared" si="88"/>
        <v>0</v>
      </c>
      <c r="M239" s="491">
        <f t="shared" si="88"/>
        <v>0</v>
      </c>
      <c r="N239" s="491">
        <f t="shared" si="88"/>
        <v>0</v>
      </c>
      <c r="O239" s="491">
        <f t="shared" si="88"/>
        <v>0</v>
      </c>
      <c r="P239" s="491">
        <f t="shared" si="88"/>
        <v>0</v>
      </c>
      <c r="Q239" s="491">
        <f t="shared" si="88"/>
        <v>0.1008</v>
      </c>
      <c r="R239" s="765"/>
    </row>
    <row r="240" spans="1:22">
      <c r="A240" s="29"/>
      <c r="B240" s="29"/>
      <c r="C240" s="771">
        <f t="shared" si="85"/>
        <v>2023</v>
      </c>
      <c r="G240" s="491">
        <f t="shared" si="88"/>
        <v>8.9599999999999902E-2</v>
      </c>
      <c r="H240" s="491">
        <f t="shared" si="88"/>
        <v>8.9600000000000124E-2</v>
      </c>
      <c r="I240" s="491">
        <f t="shared" si="88"/>
        <v>8.9600000000000124E-2</v>
      </c>
      <c r="J240" s="491">
        <f t="shared" si="88"/>
        <v>0</v>
      </c>
      <c r="K240" s="491">
        <f t="shared" si="88"/>
        <v>0</v>
      </c>
      <c r="L240" s="491">
        <f t="shared" si="88"/>
        <v>0</v>
      </c>
      <c r="M240" s="491">
        <f t="shared" si="88"/>
        <v>0</v>
      </c>
      <c r="N240" s="491">
        <f t="shared" si="88"/>
        <v>0</v>
      </c>
      <c r="O240" s="491">
        <f t="shared" si="88"/>
        <v>0</v>
      </c>
      <c r="P240" s="491">
        <f t="shared" si="88"/>
        <v>0</v>
      </c>
      <c r="Q240" s="491">
        <f t="shared" si="88"/>
        <v>8.9599999999999902E-2</v>
      </c>
      <c r="R240" s="765"/>
    </row>
    <row r="241" spans="1:19">
      <c r="A241" s="29"/>
      <c r="B241" s="29"/>
      <c r="C241" s="771">
        <f t="shared" si="85"/>
        <v>2024</v>
      </c>
      <c r="G241" s="491">
        <f t="shared" si="88"/>
        <v>7.8400000000000025E-2</v>
      </c>
      <c r="H241" s="491">
        <f t="shared" si="88"/>
        <v>7.8400000000000025E-2</v>
      </c>
      <c r="I241" s="491">
        <f t="shared" si="88"/>
        <v>7.8400000000000025E-2</v>
      </c>
      <c r="J241" s="491">
        <f t="shared" si="88"/>
        <v>0</v>
      </c>
      <c r="K241" s="491">
        <f t="shared" si="88"/>
        <v>0</v>
      </c>
      <c r="L241" s="491">
        <f t="shared" si="88"/>
        <v>0</v>
      </c>
      <c r="M241" s="491">
        <f t="shared" si="88"/>
        <v>0</v>
      </c>
      <c r="N241" s="491">
        <f t="shared" si="88"/>
        <v>0</v>
      </c>
      <c r="O241" s="491">
        <f t="shared" si="88"/>
        <v>0</v>
      </c>
      <c r="P241" s="491">
        <f t="shared" si="88"/>
        <v>0</v>
      </c>
      <c r="Q241" s="491">
        <f t="shared" si="88"/>
        <v>7.8400000000000025E-2</v>
      </c>
      <c r="R241" s="765"/>
    </row>
    <row r="242" spans="1:19">
      <c r="A242" s="29"/>
      <c r="B242" s="29"/>
      <c r="C242" s="771">
        <f t="shared" si="85"/>
        <v>2025</v>
      </c>
      <c r="G242" s="491">
        <f t="shared" si="88"/>
        <v>6.7199999999999926E-2</v>
      </c>
      <c r="H242" s="491">
        <f t="shared" si="88"/>
        <v>6.7200000000000149E-2</v>
      </c>
      <c r="I242" s="491">
        <f t="shared" si="88"/>
        <v>6.7200000000000149E-2</v>
      </c>
      <c r="J242" s="491">
        <f t="shared" si="88"/>
        <v>0</v>
      </c>
      <c r="K242" s="491">
        <f t="shared" si="88"/>
        <v>0</v>
      </c>
      <c r="L242" s="491">
        <f t="shared" si="88"/>
        <v>0</v>
      </c>
      <c r="M242" s="491">
        <f t="shared" si="88"/>
        <v>0</v>
      </c>
      <c r="N242" s="491">
        <f t="shared" si="88"/>
        <v>0</v>
      </c>
      <c r="O242" s="491">
        <f t="shared" si="88"/>
        <v>0</v>
      </c>
      <c r="P242" s="491">
        <f t="shared" si="88"/>
        <v>0</v>
      </c>
      <c r="Q242" s="491">
        <f t="shared" si="88"/>
        <v>6.7199999999999926E-2</v>
      </c>
      <c r="R242" s="765"/>
    </row>
    <row r="243" spans="1:19">
      <c r="A243" s="29"/>
      <c r="B243" s="29"/>
      <c r="C243" s="771">
        <f t="shared" si="85"/>
        <v>2026</v>
      </c>
      <c r="G243" s="491">
        <f t="shared" si="88"/>
        <v>5.600000000000005E-2</v>
      </c>
      <c r="H243" s="491">
        <f t="shared" si="88"/>
        <v>5.5999999999999828E-2</v>
      </c>
      <c r="I243" s="491">
        <f t="shared" si="88"/>
        <v>5.5999999999999828E-2</v>
      </c>
      <c r="J243" s="491">
        <f t="shared" si="88"/>
        <v>0</v>
      </c>
      <c r="K243" s="491">
        <f t="shared" si="88"/>
        <v>0</v>
      </c>
      <c r="L243" s="491">
        <f t="shared" si="88"/>
        <v>0</v>
      </c>
      <c r="M243" s="491">
        <f t="shared" si="88"/>
        <v>0</v>
      </c>
      <c r="N243" s="491">
        <f t="shared" si="88"/>
        <v>0</v>
      </c>
      <c r="O243" s="491">
        <f t="shared" si="88"/>
        <v>0</v>
      </c>
      <c r="P243" s="491">
        <f t="shared" si="88"/>
        <v>0</v>
      </c>
      <c r="Q243" s="491">
        <f t="shared" si="88"/>
        <v>5.600000000000005E-2</v>
      </c>
      <c r="R243" s="765"/>
    </row>
    <row r="244" spans="1:19">
      <c r="A244" s="29"/>
      <c r="B244" s="29"/>
      <c r="C244" s="771">
        <f t="shared" si="85"/>
        <v>2027</v>
      </c>
      <c r="G244" s="491">
        <f t="shared" si="88"/>
        <v>5.600000000000005E-2</v>
      </c>
      <c r="H244" s="491">
        <f t="shared" si="88"/>
        <v>5.600000000000005E-2</v>
      </c>
      <c r="I244" s="491">
        <f t="shared" si="88"/>
        <v>5.600000000000005E-2</v>
      </c>
      <c r="J244" s="491">
        <f t="shared" si="88"/>
        <v>0</v>
      </c>
      <c r="K244" s="491">
        <f t="shared" si="88"/>
        <v>0</v>
      </c>
      <c r="L244" s="491">
        <f t="shared" si="88"/>
        <v>0</v>
      </c>
      <c r="M244" s="491">
        <f t="shared" si="88"/>
        <v>0</v>
      </c>
      <c r="N244" s="491">
        <f t="shared" si="88"/>
        <v>0</v>
      </c>
      <c r="O244" s="491">
        <f t="shared" si="88"/>
        <v>0</v>
      </c>
      <c r="P244" s="491">
        <f t="shared" si="88"/>
        <v>0</v>
      </c>
      <c r="Q244" s="491">
        <f t="shared" si="88"/>
        <v>5.600000000000005E-2</v>
      </c>
      <c r="R244" s="765"/>
    </row>
    <row r="245" spans="1:19">
      <c r="A245" s="29"/>
      <c r="B245" s="29"/>
      <c r="C245" s="772"/>
      <c r="G245" s="530"/>
      <c r="H245" s="530"/>
      <c r="I245" s="530"/>
      <c r="J245" s="530"/>
      <c r="K245" s="530"/>
      <c r="L245" s="530"/>
      <c r="M245" s="530"/>
      <c r="N245" s="530"/>
      <c r="O245" s="530"/>
      <c r="P245" s="530"/>
      <c r="Q245" s="426"/>
      <c r="R245" s="765"/>
    </row>
    <row r="246" spans="1:19" ht="13.2">
      <c r="G246" s="761"/>
      <c r="H246" s="761"/>
      <c r="I246" s="761"/>
      <c r="J246" s="761"/>
      <c r="K246" s="761"/>
      <c r="L246" s="761"/>
      <c r="M246" s="761"/>
      <c r="N246" s="761"/>
      <c r="O246" s="761"/>
      <c r="P246" s="761"/>
      <c r="Q246" s="761"/>
    </row>
    <row r="247" spans="1:19" ht="14.4">
      <c r="A247" s="310">
        <v>6</v>
      </c>
      <c r="B247" s="105" t="s">
        <v>147</v>
      </c>
      <c r="C247" s="89"/>
      <c r="D247" s="760"/>
      <c r="E247" s="89"/>
      <c r="F247" s="89"/>
      <c r="G247" s="761"/>
      <c r="H247" s="761"/>
      <c r="I247" s="761"/>
      <c r="J247" s="761"/>
      <c r="K247" s="761"/>
      <c r="L247" s="761"/>
      <c r="M247" s="1287"/>
      <c r="N247" s="1288"/>
      <c r="O247" s="1288"/>
      <c r="P247" s="1288"/>
      <c r="Q247" s="761"/>
    </row>
    <row r="248" spans="1:19" ht="20.399999999999999">
      <c r="G248" s="773" t="str">
        <f t="shared" ref="G248:P248" si="89">G173</f>
        <v>Residential Inside</v>
      </c>
      <c r="H248" s="773" t="str">
        <f t="shared" si="89"/>
        <v>Residential Outside</v>
      </c>
      <c r="I248" s="773" t="str">
        <f t="shared" si="89"/>
        <v>Commercial Inside</v>
      </c>
      <c r="J248" s="773" t="str">
        <f t="shared" si="89"/>
        <v>Commercial Outside</v>
      </c>
      <c r="K248" s="773" t="str">
        <f t="shared" si="89"/>
        <v>Other I3</v>
      </c>
      <c r="L248" s="773" t="str">
        <f t="shared" si="89"/>
        <v>Other I4</v>
      </c>
      <c r="M248" s="773" t="str">
        <f t="shared" si="89"/>
        <v>Other I5</v>
      </c>
      <c r="N248" s="773" t="str">
        <f>N173</f>
        <v>Other I6</v>
      </c>
      <c r="O248" s="773" t="str">
        <f t="shared" si="89"/>
        <v>Other I7</v>
      </c>
      <c r="P248" s="773" t="str">
        <f t="shared" si="89"/>
        <v>Other I8</v>
      </c>
      <c r="Q248" s="774" t="s">
        <v>1</v>
      </c>
      <c r="S248" s="28" t="s">
        <v>346</v>
      </c>
    </row>
    <row r="249" spans="1:19" ht="13.2">
      <c r="B249" s="28" t="s">
        <v>737</v>
      </c>
      <c r="C249" s="29" t="s">
        <v>738</v>
      </c>
      <c r="G249" s="724"/>
      <c r="H249" s="29"/>
      <c r="I249" s="29"/>
      <c r="J249" s="761"/>
      <c r="K249" s="761"/>
      <c r="L249" s="775"/>
      <c r="M249" s="775"/>
      <c r="N249" s="775"/>
      <c r="O249" s="761"/>
      <c r="P249" s="761"/>
      <c r="Q249" s="761"/>
    </row>
    <row r="250" spans="1:19">
      <c r="C250" s="776">
        <f t="shared" ref="C250:C262" si="90">C89</f>
        <v>42856</v>
      </c>
      <c r="G250" s="777">
        <f>29187412-H250</f>
        <v>20591759</v>
      </c>
      <c r="H250" s="777">
        <v>8595653</v>
      </c>
      <c r="I250" s="777">
        <v>2066200</v>
      </c>
      <c r="J250" s="777">
        <v>0</v>
      </c>
      <c r="K250" s="777">
        <v>0</v>
      </c>
      <c r="L250" s="777">
        <v>0</v>
      </c>
      <c r="M250" s="777">
        <v>0</v>
      </c>
      <c r="N250" s="777">
        <v>0</v>
      </c>
      <c r="O250" s="777">
        <v>0</v>
      </c>
      <c r="P250" s="777">
        <v>0</v>
      </c>
      <c r="Q250" s="778">
        <f>SUM(G250:P250)</f>
        <v>31253612</v>
      </c>
      <c r="S250" s="778">
        <f t="shared" ref="S250:S261" si="91">Q89/Q$30</f>
        <v>10137.237196765498</v>
      </c>
    </row>
    <row r="251" spans="1:19">
      <c r="C251" s="776">
        <f t="shared" si="90"/>
        <v>42887</v>
      </c>
      <c r="G251" s="777">
        <f>28178701-H251</f>
        <v>17694024</v>
      </c>
      <c r="H251" s="777">
        <v>10484677</v>
      </c>
      <c r="I251" s="777">
        <v>1569600</v>
      </c>
      <c r="J251" s="777">
        <v>0</v>
      </c>
      <c r="K251" s="777">
        <v>0</v>
      </c>
      <c r="L251" s="777">
        <v>0</v>
      </c>
      <c r="M251" s="777">
        <v>0</v>
      </c>
      <c r="N251" s="777">
        <v>0</v>
      </c>
      <c r="O251" s="777">
        <v>0</v>
      </c>
      <c r="P251" s="777">
        <v>0</v>
      </c>
      <c r="Q251" s="778">
        <f t="shared" ref="Q251:Q262" si="92">SUM(G251:P251)</f>
        <v>29748301</v>
      </c>
      <c r="S251" s="778">
        <f t="shared" si="91"/>
        <v>9785.3825419863151</v>
      </c>
    </row>
    <row r="252" spans="1:19">
      <c r="C252" s="776">
        <f t="shared" si="90"/>
        <v>42917</v>
      </c>
      <c r="G252" s="777">
        <f>34039653-H252</f>
        <v>23503572</v>
      </c>
      <c r="H252" s="777">
        <v>10536081</v>
      </c>
      <c r="I252" s="777">
        <v>1835800</v>
      </c>
      <c r="J252" s="777">
        <v>0</v>
      </c>
      <c r="K252" s="777">
        <v>0</v>
      </c>
      <c r="L252" s="777">
        <v>0</v>
      </c>
      <c r="M252" s="777">
        <v>0</v>
      </c>
      <c r="N252" s="777">
        <v>0</v>
      </c>
      <c r="O252" s="777">
        <v>0</v>
      </c>
      <c r="P252" s="777">
        <v>0</v>
      </c>
      <c r="Q252" s="778">
        <f t="shared" si="92"/>
        <v>35875453</v>
      </c>
      <c r="S252" s="778">
        <f t="shared" si="91"/>
        <v>12128.431059506531</v>
      </c>
    </row>
    <row r="253" spans="1:19">
      <c r="C253" s="776">
        <f t="shared" si="90"/>
        <v>42948</v>
      </c>
      <c r="G253" s="777">
        <f>29549455-H253</f>
        <v>20492527</v>
      </c>
      <c r="H253" s="777">
        <v>9056928</v>
      </c>
      <c r="I253" s="777">
        <v>1537200</v>
      </c>
      <c r="J253" s="777">
        <v>0</v>
      </c>
      <c r="K253" s="777">
        <v>0</v>
      </c>
      <c r="L253" s="777">
        <v>0</v>
      </c>
      <c r="M253" s="777">
        <v>0</v>
      </c>
      <c r="N253" s="777">
        <v>0</v>
      </c>
      <c r="O253" s="777">
        <v>0</v>
      </c>
      <c r="P253" s="777">
        <v>0</v>
      </c>
      <c r="Q253" s="778">
        <f t="shared" si="92"/>
        <v>31086655</v>
      </c>
      <c r="S253" s="778">
        <f t="shared" si="91"/>
        <v>10397.303752850923</v>
      </c>
    </row>
    <row r="254" spans="1:19">
      <c r="C254" s="776">
        <f t="shared" si="90"/>
        <v>42979</v>
      </c>
      <c r="G254" s="777">
        <f>27379032-H254</f>
        <v>15624791</v>
      </c>
      <c r="H254" s="777">
        <v>11754241</v>
      </c>
      <c r="I254" s="777">
        <v>1900200</v>
      </c>
      <c r="J254" s="777">
        <v>0</v>
      </c>
      <c r="K254" s="777">
        <v>0</v>
      </c>
      <c r="L254" s="777">
        <v>0</v>
      </c>
      <c r="M254" s="777">
        <v>0</v>
      </c>
      <c r="N254" s="777">
        <v>0</v>
      </c>
      <c r="O254" s="777">
        <v>0</v>
      </c>
      <c r="P254" s="777">
        <v>0</v>
      </c>
      <c r="Q254" s="778">
        <f t="shared" si="92"/>
        <v>29279232</v>
      </c>
      <c r="S254" s="778">
        <f t="shared" si="91"/>
        <v>9441.8272859216249</v>
      </c>
    </row>
    <row r="255" spans="1:19">
      <c r="C255" s="776">
        <f t="shared" si="90"/>
        <v>43009</v>
      </c>
      <c r="G255" s="777">
        <f>37496821-H255</f>
        <v>28697915</v>
      </c>
      <c r="H255" s="777">
        <v>8798906</v>
      </c>
      <c r="I255" s="777">
        <v>2257500</v>
      </c>
      <c r="J255" s="777">
        <v>0</v>
      </c>
      <c r="K255" s="777">
        <v>0</v>
      </c>
      <c r="L255" s="777">
        <v>0</v>
      </c>
      <c r="M255" s="777">
        <v>0</v>
      </c>
      <c r="N255" s="777">
        <v>0</v>
      </c>
      <c r="O255" s="777">
        <v>0</v>
      </c>
      <c r="P255" s="777">
        <v>0</v>
      </c>
      <c r="Q255" s="778">
        <f t="shared" si="92"/>
        <v>39754321</v>
      </c>
      <c r="S255" s="778">
        <f t="shared" si="91"/>
        <v>13165.987559610201</v>
      </c>
    </row>
    <row r="256" spans="1:19">
      <c r="C256" s="776">
        <f t="shared" si="90"/>
        <v>43040</v>
      </c>
      <c r="G256" s="777">
        <f>29230543-H256</f>
        <v>23050308</v>
      </c>
      <c r="H256" s="777">
        <v>6180235</v>
      </c>
      <c r="I256" s="777">
        <v>2087500</v>
      </c>
      <c r="J256" s="777">
        <v>0</v>
      </c>
      <c r="K256" s="777">
        <v>0</v>
      </c>
      <c r="L256" s="777">
        <v>0</v>
      </c>
      <c r="M256" s="777">
        <v>0</v>
      </c>
      <c r="N256" s="777">
        <v>0</v>
      </c>
      <c r="O256" s="777">
        <v>0</v>
      </c>
      <c r="P256" s="777">
        <v>0</v>
      </c>
      <c r="Q256" s="778">
        <f t="shared" si="92"/>
        <v>31318043</v>
      </c>
      <c r="S256" s="778">
        <f t="shared" si="91"/>
        <v>9153.3848227244453</v>
      </c>
    </row>
    <row r="257" spans="2:19">
      <c r="C257" s="776">
        <f t="shared" si="90"/>
        <v>43070</v>
      </c>
      <c r="G257" s="777">
        <f>20680861-H257</f>
        <v>16963219</v>
      </c>
      <c r="H257" s="777">
        <v>3717642</v>
      </c>
      <c r="I257" s="777">
        <v>1799500</v>
      </c>
      <c r="J257" s="777">
        <v>0</v>
      </c>
      <c r="K257" s="777">
        <v>0</v>
      </c>
      <c r="L257" s="777">
        <v>0</v>
      </c>
      <c r="M257" s="777">
        <v>0</v>
      </c>
      <c r="N257" s="777">
        <v>0</v>
      </c>
      <c r="O257" s="777">
        <v>0</v>
      </c>
      <c r="P257" s="777">
        <v>0</v>
      </c>
      <c r="Q257" s="778">
        <f t="shared" si="92"/>
        <v>22480361</v>
      </c>
      <c r="S257" s="778">
        <f t="shared" si="91"/>
        <v>7022.6267883060336</v>
      </c>
    </row>
    <row r="258" spans="2:19">
      <c r="C258" s="776">
        <f t="shared" si="90"/>
        <v>43101</v>
      </c>
      <c r="G258" s="777">
        <f>13479107-H258</f>
        <v>8337253</v>
      </c>
      <c r="H258" s="777">
        <v>5141854</v>
      </c>
      <c r="I258" s="777">
        <v>1356800</v>
      </c>
      <c r="J258" s="777">
        <v>0</v>
      </c>
      <c r="K258" s="777">
        <v>0</v>
      </c>
      <c r="L258" s="777">
        <v>0</v>
      </c>
      <c r="M258" s="777">
        <v>0</v>
      </c>
      <c r="N258" s="777">
        <v>0</v>
      </c>
      <c r="O258" s="777">
        <v>0</v>
      </c>
      <c r="P258" s="777">
        <v>0</v>
      </c>
      <c r="Q258" s="778">
        <f t="shared" si="92"/>
        <v>14835907</v>
      </c>
      <c r="S258" s="778">
        <f t="shared" si="91"/>
        <v>4311.9842421729218</v>
      </c>
    </row>
    <row r="259" spans="2:19">
      <c r="C259" s="776">
        <f t="shared" si="90"/>
        <v>43132</v>
      </c>
      <c r="G259" s="777">
        <f>18130385-H259</f>
        <v>11981505</v>
      </c>
      <c r="H259" s="777">
        <v>6148880</v>
      </c>
      <c r="I259" s="777">
        <v>1735600</v>
      </c>
      <c r="J259" s="777">
        <v>0</v>
      </c>
      <c r="K259" s="777">
        <v>0</v>
      </c>
      <c r="L259" s="777">
        <v>0</v>
      </c>
      <c r="M259" s="777">
        <v>0</v>
      </c>
      <c r="N259" s="777">
        <v>0</v>
      </c>
      <c r="O259" s="777">
        <v>0</v>
      </c>
      <c r="P259" s="777">
        <v>0</v>
      </c>
      <c r="Q259" s="778">
        <f t="shared" si="92"/>
        <v>19865985</v>
      </c>
      <c r="S259" s="778">
        <f t="shared" si="91"/>
        <v>5710.4372797014303</v>
      </c>
    </row>
    <row r="260" spans="2:19">
      <c r="C260" s="776">
        <f t="shared" si="90"/>
        <v>43160</v>
      </c>
      <c r="G260" s="777">
        <f>21165834-H260</f>
        <v>13950899</v>
      </c>
      <c r="H260" s="777">
        <v>7214935</v>
      </c>
      <c r="I260" s="777">
        <v>1756800</v>
      </c>
      <c r="J260" s="777">
        <v>0</v>
      </c>
      <c r="K260" s="777">
        <v>0</v>
      </c>
      <c r="L260" s="777">
        <v>0</v>
      </c>
      <c r="M260" s="777">
        <v>0</v>
      </c>
      <c r="N260" s="777">
        <v>0</v>
      </c>
      <c r="O260" s="777">
        <v>0</v>
      </c>
      <c r="P260" s="777">
        <v>0</v>
      </c>
      <c r="Q260" s="778">
        <f t="shared" si="92"/>
        <v>22922634</v>
      </c>
      <c r="S260" s="778">
        <f t="shared" si="91"/>
        <v>6359.4636118598382</v>
      </c>
    </row>
    <row r="261" spans="2:19" ht="12">
      <c r="C261" s="776">
        <f t="shared" si="90"/>
        <v>43191</v>
      </c>
      <c r="G261" s="779">
        <f>23042680-H261</f>
        <v>13410249</v>
      </c>
      <c r="H261" s="779">
        <v>9632431</v>
      </c>
      <c r="I261" s="779">
        <v>1846600</v>
      </c>
      <c r="J261" s="779">
        <v>0</v>
      </c>
      <c r="K261" s="779">
        <v>0</v>
      </c>
      <c r="L261" s="779">
        <v>0</v>
      </c>
      <c r="M261" s="779">
        <v>0</v>
      </c>
      <c r="N261" s="779">
        <v>0</v>
      </c>
      <c r="O261" s="779">
        <v>0</v>
      </c>
      <c r="P261" s="779">
        <v>0</v>
      </c>
      <c r="Q261" s="780">
        <f t="shared" si="92"/>
        <v>24889280</v>
      </c>
      <c r="S261" s="780">
        <f t="shared" si="91"/>
        <v>7352.1565415716359</v>
      </c>
    </row>
    <row r="262" spans="2:19">
      <c r="C262" s="776" t="str">
        <f t="shared" si="90"/>
        <v>Total</v>
      </c>
      <c r="G262" s="778">
        <f>SUM(G250:G261)</f>
        <v>214298021</v>
      </c>
      <c r="H262" s="778">
        <f t="shared" ref="H262:P262" si="93">SUM(H250:H261)</f>
        <v>97262463</v>
      </c>
      <c r="I262" s="778">
        <f>SUM(I250:I261)</f>
        <v>21749300</v>
      </c>
      <c r="J262" s="778">
        <f t="shared" si="93"/>
        <v>0</v>
      </c>
      <c r="K262" s="778">
        <f t="shared" si="93"/>
        <v>0</v>
      </c>
      <c r="L262" s="778">
        <f t="shared" si="93"/>
        <v>0</v>
      </c>
      <c r="M262" s="778">
        <f t="shared" si="93"/>
        <v>0</v>
      </c>
      <c r="N262" s="778">
        <f t="shared" si="93"/>
        <v>0</v>
      </c>
      <c r="O262" s="778">
        <f t="shared" si="93"/>
        <v>0</v>
      </c>
      <c r="P262" s="778">
        <f t="shared" si="93"/>
        <v>0</v>
      </c>
      <c r="Q262" s="778">
        <f t="shared" si="92"/>
        <v>333309784</v>
      </c>
      <c r="S262" s="778">
        <f>AVERAGE(S250:S261)</f>
        <v>8747.1852235814495</v>
      </c>
    </row>
    <row r="263" spans="2:19" ht="13.2">
      <c r="C263" s="86" t="s">
        <v>739</v>
      </c>
      <c r="D263" s="21"/>
      <c r="E263" s="781"/>
      <c r="F263" s="21"/>
      <c r="G263" s="778">
        <f>IF(G189=0,0,G262/(G189*12))</f>
        <v>6243.0233933461514</v>
      </c>
      <c r="H263" s="778">
        <f t="shared" ref="H263:P263" si="94">IF(H189=0,0,H262/(H189*12))</f>
        <v>7060.2833188153309</v>
      </c>
      <c r="I263" s="778">
        <f t="shared" si="94"/>
        <v>13730.618686868687</v>
      </c>
      <c r="J263" s="778">
        <f t="shared" si="94"/>
        <v>0</v>
      </c>
      <c r="K263" s="778">
        <f t="shared" si="94"/>
        <v>0</v>
      </c>
      <c r="L263" s="778">
        <f t="shared" si="94"/>
        <v>0</v>
      </c>
      <c r="M263" s="778">
        <f t="shared" si="94"/>
        <v>0</v>
      </c>
      <c r="N263" s="778">
        <f t="shared" si="94"/>
        <v>0</v>
      </c>
      <c r="O263" s="778">
        <f t="shared" si="94"/>
        <v>0</v>
      </c>
      <c r="P263" s="778">
        <f t="shared" si="94"/>
        <v>0</v>
      </c>
      <c r="Q263" s="761"/>
    </row>
    <row r="264" spans="2:19" ht="13.2">
      <c r="D264" s="21"/>
      <c r="E264" s="782" t="s">
        <v>740</v>
      </c>
      <c r="F264" s="21"/>
      <c r="G264" s="777">
        <f>+G194*14000</f>
        <v>42847000</v>
      </c>
      <c r="H264" s="777">
        <f>+H194*14000</f>
        <v>16072000</v>
      </c>
      <c r="I264" s="761"/>
      <c r="J264" s="761"/>
      <c r="K264" s="761"/>
      <c r="L264" s="761"/>
      <c r="M264" s="761"/>
      <c r="N264" s="761"/>
      <c r="O264" s="761"/>
      <c r="P264" s="761"/>
      <c r="Q264" s="761"/>
    </row>
    <row r="265" spans="2:19" s="29" customFormat="1">
      <c r="C265" s="242"/>
      <c r="G265" s="429"/>
      <c r="H265" s="429"/>
      <c r="I265" s="429"/>
      <c r="J265" s="429"/>
      <c r="K265" s="429"/>
      <c r="L265" s="429"/>
      <c r="M265" s="429"/>
      <c r="N265" s="429"/>
      <c r="O265" s="429"/>
      <c r="P265" s="429"/>
      <c r="Q265" s="429"/>
    </row>
    <row r="266" spans="2:19">
      <c r="C266" s="84" t="s">
        <v>690</v>
      </c>
      <c r="G266" s="746">
        <v>-7.4999999999999997E-2</v>
      </c>
      <c r="H266" s="742">
        <f t="shared" ref="H266:P266" si="95">IF(H194=0,0,(H194/H189-1))</f>
        <v>0</v>
      </c>
      <c r="I266" s="742">
        <f t="shared" si="95"/>
        <v>0.11363636363636354</v>
      </c>
      <c r="J266" s="742">
        <f t="shared" si="95"/>
        <v>0</v>
      </c>
      <c r="K266" s="742">
        <f t="shared" si="95"/>
        <v>0</v>
      </c>
      <c r="L266" s="742">
        <f t="shared" si="95"/>
        <v>0</v>
      </c>
      <c r="M266" s="742">
        <f t="shared" si="95"/>
        <v>0</v>
      </c>
      <c r="N266" s="742">
        <f t="shared" si="95"/>
        <v>0</v>
      </c>
      <c r="O266" s="742">
        <f t="shared" si="95"/>
        <v>0</v>
      </c>
      <c r="P266" s="742">
        <f t="shared" si="95"/>
        <v>0</v>
      </c>
      <c r="Q266" s="347" t="s">
        <v>466</v>
      </c>
    </row>
    <row r="267" spans="2:19" s="29" customFormat="1">
      <c r="G267" s="429"/>
      <c r="H267" s="429"/>
      <c r="I267" s="429"/>
      <c r="J267" s="429"/>
      <c r="K267" s="429"/>
      <c r="L267" s="429"/>
      <c r="M267" s="429"/>
      <c r="N267" s="429"/>
      <c r="O267" s="429"/>
      <c r="P267" s="429"/>
      <c r="Q267" s="429"/>
    </row>
    <row r="268" spans="2:19" s="29" customFormat="1">
      <c r="C268" s="242" t="s">
        <v>741</v>
      </c>
      <c r="G268" s="429">
        <f>G262*(1+G266)</f>
        <v>198225669.42500001</v>
      </c>
      <c r="H268" s="429">
        <f t="shared" ref="H268:P268" si="96">H262*(1+H266)</f>
        <v>97262463</v>
      </c>
      <c r="I268" s="429">
        <f t="shared" si="96"/>
        <v>24220811.363636363</v>
      </c>
      <c r="J268" s="429">
        <f t="shared" si="96"/>
        <v>0</v>
      </c>
      <c r="K268" s="429">
        <f t="shared" si="96"/>
        <v>0</v>
      </c>
      <c r="L268" s="429">
        <f t="shared" si="96"/>
        <v>0</v>
      </c>
      <c r="M268" s="429">
        <f t="shared" si="96"/>
        <v>0</v>
      </c>
      <c r="N268" s="429">
        <f t="shared" si="96"/>
        <v>0</v>
      </c>
      <c r="O268" s="429">
        <f t="shared" si="96"/>
        <v>0</v>
      </c>
      <c r="P268" s="429">
        <f t="shared" si="96"/>
        <v>0</v>
      </c>
      <c r="Q268" s="429">
        <f>SUM(G268:P268)</f>
        <v>319708943.78863639</v>
      </c>
    </row>
    <row r="269" spans="2:19" s="29" customFormat="1">
      <c r="G269" s="429"/>
      <c r="H269" s="429"/>
      <c r="I269" s="429"/>
      <c r="J269" s="429"/>
      <c r="K269" s="429"/>
      <c r="L269" s="429"/>
      <c r="M269" s="429"/>
      <c r="N269" s="429"/>
      <c r="O269" s="429"/>
      <c r="P269" s="429"/>
      <c r="Q269" s="429"/>
    </row>
    <row r="270" spans="2:19" s="29" customFormat="1">
      <c r="G270" s="429"/>
      <c r="H270" s="429"/>
      <c r="I270" s="429"/>
      <c r="J270" s="429"/>
      <c r="K270" s="429"/>
      <c r="L270" s="429"/>
      <c r="M270" s="429"/>
      <c r="N270" s="429"/>
      <c r="O270" s="429"/>
      <c r="P270" s="429"/>
      <c r="Q270" s="429"/>
    </row>
    <row r="271" spans="2:19">
      <c r="B271" s="28" t="s">
        <v>742</v>
      </c>
      <c r="C271" s="242" t="s">
        <v>743</v>
      </c>
      <c r="E271" s="21"/>
    </row>
    <row r="272" spans="2:19">
      <c r="C272" s="347">
        <f t="shared" ref="C272:C280" si="97">C113</f>
        <v>2019</v>
      </c>
      <c r="E272" s="21"/>
      <c r="G272" s="742">
        <f>G236</f>
        <v>0.22399999999999998</v>
      </c>
      <c r="H272" s="742">
        <f t="shared" ref="H272:P272" si="98">H236</f>
        <v>0.22399999999999998</v>
      </c>
      <c r="I272" s="742">
        <f t="shared" si="98"/>
        <v>0.22399999999999998</v>
      </c>
      <c r="J272" s="742">
        <f t="shared" si="98"/>
        <v>0</v>
      </c>
      <c r="K272" s="742">
        <f t="shared" si="98"/>
        <v>0</v>
      </c>
      <c r="L272" s="742">
        <f t="shared" si="98"/>
        <v>0</v>
      </c>
      <c r="M272" s="742">
        <f t="shared" si="98"/>
        <v>0</v>
      </c>
      <c r="N272" s="742">
        <f t="shared" si="98"/>
        <v>0</v>
      </c>
      <c r="O272" s="742">
        <f t="shared" si="98"/>
        <v>0</v>
      </c>
      <c r="P272" s="742">
        <f t="shared" si="98"/>
        <v>0</v>
      </c>
      <c r="Q272" s="491">
        <f>IF(Q268=0,0,Q283/Q268-1)</f>
        <v>0.22399999999999998</v>
      </c>
    </row>
    <row r="273" spans="2:17">
      <c r="C273" s="347">
        <f t="shared" si="97"/>
        <v>2020</v>
      </c>
      <c r="E273" s="21"/>
      <c r="G273" s="742">
        <f t="shared" ref="G273:P280" si="99">G237</f>
        <v>0.2016</v>
      </c>
      <c r="H273" s="742">
        <f t="shared" si="99"/>
        <v>0.2016</v>
      </c>
      <c r="I273" s="742">
        <f t="shared" si="99"/>
        <v>0.2016</v>
      </c>
      <c r="J273" s="742">
        <f t="shared" si="99"/>
        <v>0</v>
      </c>
      <c r="K273" s="742">
        <f t="shared" si="99"/>
        <v>0</v>
      </c>
      <c r="L273" s="742">
        <f t="shared" si="99"/>
        <v>0</v>
      </c>
      <c r="M273" s="742">
        <f t="shared" si="99"/>
        <v>0</v>
      </c>
      <c r="N273" s="742">
        <f t="shared" si="99"/>
        <v>0</v>
      </c>
      <c r="O273" s="742">
        <f t="shared" si="99"/>
        <v>0</v>
      </c>
      <c r="P273" s="742">
        <f t="shared" si="99"/>
        <v>0</v>
      </c>
      <c r="Q273" s="491">
        <f t="shared" ref="Q273:Q280" si="100">IF(Q283=0,0,Q284/Q283-1)</f>
        <v>0.20159999999999978</v>
      </c>
    </row>
    <row r="274" spans="2:17">
      <c r="C274" s="347">
        <f t="shared" si="97"/>
        <v>2021</v>
      </c>
      <c r="E274" s="21"/>
      <c r="G274" s="742">
        <f t="shared" si="99"/>
        <v>0.1120000000000001</v>
      </c>
      <c r="H274" s="742">
        <f t="shared" si="99"/>
        <v>0.11199999999999988</v>
      </c>
      <c r="I274" s="742">
        <f t="shared" si="99"/>
        <v>0.1120000000000001</v>
      </c>
      <c r="J274" s="742">
        <f t="shared" si="99"/>
        <v>0</v>
      </c>
      <c r="K274" s="742">
        <f t="shared" si="99"/>
        <v>0</v>
      </c>
      <c r="L274" s="742">
        <f t="shared" si="99"/>
        <v>0</v>
      </c>
      <c r="M274" s="742">
        <f t="shared" si="99"/>
        <v>0</v>
      </c>
      <c r="N274" s="742">
        <f t="shared" si="99"/>
        <v>0</v>
      </c>
      <c r="O274" s="742">
        <f t="shared" si="99"/>
        <v>0</v>
      </c>
      <c r="P274" s="742">
        <f t="shared" si="99"/>
        <v>0</v>
      </c>
      <c r="Q274" s="491">
        <f t="shared" si="100"/>
        <v>0.1120000000000001</v>
      </c>
    </row>
    <row r="275" spans="2:17">
      <c r="C275" s="347">
        <f t="shared" si="97"/>
        <v>2022</v>
      </c>
      <c r="E275" s="21"/>
      <c r="G275" s="742">
        <f t="shared" si="99"/>
        <v>0.1008</v>
      </c>
      <c r="H275" s="742">
        <f t="shared" si="99"/>
        <v>0.1008</v>
      </c>
      <c r="I275" s="742">
        <f t="shared" si="99"/>
        <v>0.1008</v>
      </c>
      <c r="J275" s="742">
        <f t="shared" si="99"/>
        <v>0</v>
      </c>
      <c r="K275" s="742">
        <f t="shared" si="99"/>
        <v>0</v>
      </c>
      <c r="L275" s="742">
        <f t="shared" si="99"/>
        <v>0</v>
      </c>
      <c r="M275" s="742">
        <f t="shared" si="99"/>
        <v>0</v>
      </c>
      <c r="N275" s="742">
        <f t="shared" si="99"/>
        <v>0</v>
      </c>
      <c r="O275" s="742">
        <f t="shared" si="99"/>
        <v>0</v>
      </c>
      <c r="P275" s="742">
        <f t="shared" si="99"/>
        <v>0</v>
      </c>
      <c r="Q275" s="491">
        <f t="shared" si="100"/>
        <v>0.1008</v>
      </c>
    </row>
    <row r="276" spans="2:17">
      <c r="C276" s="347">
        <f t="shared" si="97"/>
        <v>2023</v>
      </c>
      <c r="E276" s="21"/>
      <c r="G276" s="742">
        <f t="shared" si="99"/>
        <v>8.9599999999999902E-2</v>
      </c>
      <c r="H276" s="742">
        <f t="shared" si="99"/>
        <v>8.9600000000000124E-2</v>
      </c>
      <c r="I276" s="742">
        <f t="shared" si="99"/>
        <v>8.9600000000000124E-2</v>
      </c>
      <c r="J276" s="742">
        <f t="shared" si="99"/>
        <v>0</v>
      </c>
      <c r="K276" s="742">
        <f t="shared" si="99"/>
        <v>0</v>
      </c>
      <c r="L276" s="742">
        <f t="shared" si="99"/>
        <v>0</v>
      </c>
      <c r="M276" s="742">
        <f t="shared" si="99"/>
        <v>0</v>
      </c>
      <c r="N276" s="742">
        <f t="shared" si="99"/>
        <v>0</v>
      </c>
      <c r="O276" s="742">
        <f t="shared" si="99"/>
        <v>0</v>
      </c>
      <c r="P276" s="742">
        <f t="shared" si="99"/>
        <v>0</v>
      </c>
      <c r="Q276" s="491">
        <f t="shared" si="100"/>
        <v>8.9599999999999902E-2</v>
      </c>
    </row>
    <row r="277" spans="2:17">
      <c r="C277" s="347">
        <f t="shared" si="97"/>
        <v>2024</v>
      </c>
      <c r="E277" s="21"/>
      <c r="G277" s="742">
        <f t="shared" si="99"/>
        <v>7.8400000000000025E-2</v>
      </c>
      <c r="H277" s="742">
        <f t="shared" si="99"/>
        <v>7.8400000000000025E-2</v>
      </c>
      <c r="I277" s="742">
        <f t="shared" si="99"/>
        <v>7.8400000000000025E-2</v>
      </c>
      <c r="J277" s="742">
        <f t="shared" si="99"/>
        <v>0</v>
      </c>
      <c r="K277" s="742">
        <f t="shared" si="99"/>
        <v>0</v>
      </c>
      <c r="L277" s="742">
        <f t="shared" si="99"/>
        <v>0</v>
      </c>
      <c r="M277" s="742">
        <f t="shared" si="99"/>
        <v>0</v>
      </c>
      <c r="N277" s="742">
        <f t="shared" si="99"/>
        <v>0</v>
      </c>
      <c r="O277" s="742">
        <f t="shared" si="99"/>
        <v>0</v>
      </c>
      <c r="P277" s="742">
        <f t="shared" si="99"/>
        <v>0</v>
      </c>
      <c r="Q277" s="491">
        <f t="shared" si="100"/>
        <v>7.8400000000000247E-2</v>
      </c>
    </row>
    <row r="278" spans="2:17">
      <c r="C278" s="347">
        <f t="shared" si="97"/>
        <v>2025</v>
      </c>
      <c r="E278" s="21"/>
      <c r="G278" s="742">
        <f t="shared" si="99"/>
        <v>6.7199999999999926E-2</v>
      </c>
      <c r="H278" s="742">
        <f t="shared" si="99"/>
        <v>6.7200000000000149E-2</v>
      </c>
      <c r="I278" s="742">
        <f t="shared" si="99"/>
        <v>6.7200000000000149E-2</v>
      </c>
      <c r="J278" s="742">
        <f t="shared" si="99"/>
        <v>0</v>
      </c>
      <c r="K278" s="742">
        <f t="shared" si="99"/>
        <v>0</v>
      </c>
      <c r="L278" s="742">
        <f t="shared" si="99"/>
        <v>0</v>
      </c>
      <c r="M278" s="742">
        <f t="shared" si="99"/>
        <v>0</v>
      </c>
      <c r="N278" s="742">
        <f t="shared" si="99"/>
        <v>0</v>
      </c>
      <c r="O278" s="742">
        <f t="shared" si="99"/>
        <v>0</v>
      </c>
      <c r="P278" s="742">
        <f t="shared" si="99"/>
        <v>0</v>
      </c>
      <c r="Q278" s="491">
        <f t="shared" si="100"/>
        <v>6.7199999999999926E-2</v>
      </c>
    </row>
    <row r="279" spans="2:17">
      <c r="C279" s="347">
        <f t="shared" si="97"/>
        <v>2026</v>
      </c>
      <c r="E279" s="21"/>
      <c r="G279" s="742">
        <f t="shared" si="99"/>
        <v>5.600000000000005E-2</v>
      </c>
      <c r="H279" s="742">
        <f t="shared" si="99"/>
        <v>5.5999999999999828E-2</v>
      </c>
      <c r="I279" s="742">
        <f t="shared" si="99"/>
        <v>5.5999999999999828E-2</v>
      </c>
      <c r="J279" s="742">
        <f t="shared" si="99"/>
        <v>0</v>
      </c>
      <c r="K279" s="742">
        <f t="shared" si="99"/>
        <v>0</v>
      </c>
      <c r="L279" s="742">
        <f t="shared" si="99"/>
        <v>0</v>
      </c>
      <c r="M279" s="742">
        <f t="shared" si="99"/>
        <v>0</v>
      </c>
      <c r="N279" s="742">
        <f t="shared" si="99"/>
        <v>0</v>
      </c>
      <c r="O279" s="742">
        <f t="shared" si="99"/>
        <v>0</v>
      </c>
      <c r="P279" s="742">
        <f t="shared" si="99"/>
        <v>0</v>
      </c>
      <c r="Q279" s="491">
        <f t="shared" si="100"/>
        <v>5.5999999999999828E-2</v>
      </c>
    </row>
    <row r="280" spans="2:17">
      <c r="C280" s="347">
        <f t="shared" si="97"/>
        <v>2027</v>
      </c>
      <c r="E280" s="21"/>
      <c r="G280" s="742">
        <f t="shared" si="99"/>
        <v>5.600000000000005E-2</v>
      </c>
      <c r="H280" s="742">
        <f t="shared" si="99"/>
        <v>5.600000000000005E-2</v>
      </c>
      <c r="I280" s="742">
        <f t="shared" si="99"/>
        <v>5.600000000000005E-2</v>
      </c>
      <c r="J280" s="742">
        <f t="shared" si="99"/>
        <v>0</v>
      </c>
      <c r="K280" s="742">
        <f t="shared" si="99"/>
        <v>0</v>
      </c>
      <c r="L280" s="742">
        <f t="shared" si="99"/>
        <v>0</v>
      </c>
      <c r="M280" s="742">
        <f t="shared" si="99"/>
        <v>0</v>
      </c>
      <c r="N280" s="742">
        <f t="shared" si="99"/>
        <v>0</v>
      </c>
      <c r="O280" s="742">
        <f t="shared" si="99"/>
        <v>0</v>
      </c>
      <c r="P280" s="742">
        <f t="shared" si="99"/>
        <v>0</v>
      </c>
      <c r="Q280" s="491">
        <f t="shared" si="100"/>
        <v>5.600000000000005E-2</v>
      </c>
    </row>
    <row r="281" spans="2:17">
      <c r="B281" s="29"/>
      <c r="C281" s="368"/>
      <c r="G281" s="748"/>
      <c r="H281" s="748"/>
      <c r="I281" s="748"/>
      <c r="J281" s="748"/>
      <c r="K281" s="748"/>
      <c r="L281" s="748"/>
      <c r="M281" s="748"/>
      <c r="N281" s="748"/>
      <c r="O281" s="748"/>
      <c r="P281" s="748"/>
      <c r="Q281" s="748"/>
    </row>
    <row r="282" spans="2:17">
      <c r="B282" s="28" t="s">
        <v>744</v>
      </c>
      <c r="C282" s="29" t="s">
        <v>745</v>
      </c>
      <c r="G282" s="417"/>
      <c r="H282" s="417"/>
      <c r="I282" s="417"/>
      <c r="J282" s="417"/>
      <c r="K282" s="417"/>
      <c r="L282" s="417"/>
      <c r="M282" s="417"/>
      <c r="N282" s="417"/>
      <c r="O282" s="417"/>
      <c r="P282" s="417"/>
    </row>
    <row r="283" spans="2:17">
      <c r="C283" s="17">
        <f t="shared" ref="C283:C291" si="101">C272</f>
        <v>2019</v>
      </c>
      <c r="G283" s="32">
        <f>G268*(1+G272)</f>
        <v>242628219.37620002</v>
      </c>
      <c r="H283" s="32">
        <f t="shared" ref="H283:P283" si="102">H268*(1+H272)</f>
        <v>119049254.712</v>
      </c>
      <c r="I283" s="32">
        <f t="shared" si="102"/>
        <v>29646273.109090909</v>
      </c>
      <c r="J283" s="32">
        <f t="shared" si="102"/>
        <v>0</v>
      </c>
      <c r="K283" s="32">
        <f t="shared" si="102"/>
        <v>0</v>
      </c>
      <c r="L283" s="32">
        <f t="shared" si="102"/>
        <v>0</v>
      </c>
      <c r="M283" s="32">
        <f t="shared" si="102"/>
        <v>0</v>
      </c>
      <c r="N283" s="32">
        <f t="shared" si="102"/>
        <v>0</v>
      </c>
      <c r="O283" s="32">
        <f t="shared" si="102"/>
        <v>0</v>
      </c>
      <c r="P283" s="32">
        <f t="shared" si="102"/>
        <v>0</v>
      </c>
      <c r="Q283" s="32">
        <f>SUM(G283:P283)</f>
        <v>391323747.19729096</v>
      </c>
    </row>
    <row r="284" spans="2:17">
      <c r="C284" s="17">
        <f t="shared" si="101"/>
        <v>2020</v>
      </c>
      <c r="G284" s="32">
        <f t="shared" ref="G284:P291" si="103">G283*(1+G273)</f>
        <v>291542068.40244192</v>
      </c>
      <c r="H284" s="32">
        <f t="shared" si="103"/>
        <v>143049584.46193919</v>
      </c>
      <c r="I284" s="32">
        <f t="shared" si="103"/>
        <v>35622961.767883636</v>
      </c>
      <c r="J284" s="32">
        <f t="shared" si="103"/>
        <v>0</v>
      </c>
      <c r="K284" s="32">
        <f t="shared" si="103"/>
        <v>0</v>
      </c>
      <c r="L284" s="32">
        <f t="shared" si="103"/>
        <v>0</v>
      </c>
      <c r="M284" s="32">
        <f t="shared" si="103"/>
        <v>0</v>
      </c>
      <c r="N284" s="32">
        <f t="shared" si="103"/>
        <v>0</v>
      </c>
      <c r="O284" s="32">
        <f t="shared" si="103"/>
        <v>0</v>
      </c>
      <c r="P284" s="32">
        <f t="shared" si="103"/>
        <v>0</v>
      </c>
      <c r="Q284" s="32">
        <f t="shared" ref="Q284:Q291" si="104">SUM(G284:P284)</f>
        <v>470214614.63226473</v>
      </c>
    </row>
    <row r="285" spans="2:17">
      <c r="C285" s="17">
        <f t="shared" si="101"/>
        <v>2021</v>
      </c>
      <c r="G285" s="32">
        <f t="shared" si="103"/>
        <v>324194780.06351542</v>
      </c>
      <c r="H285" s="32">
        <f t="shared" si="103"/>
        <v>159071137.92167637</v>
      </c>
      <c r="I285" s="32">
        <f t="shared" si="103"/>
        <v>39612733.485886604</v>
      </c>
      <c r="J285" s="32">
        <f t="shared" si="103"/>
        <v>0</v>
      </c>
      <c r="K285" s="32">
        <f t="shared" si="103"/>
        <v>0</v>
      </c>
      <c r="L285" s="32">
        <f t="shared" si="103"/>
        <v>0</v>
      </c>
      <c r="M285" s="32">
        <f t="shared" si="103"/>
        <v>0</v>
      </c>
      <c r="N285" s="32">
        <f t="shared" si="103"/>
        <v>0</v>
      </c>
      <c r="O285" s="32">
        <f t="shared" si="103"/>
        <v>0</v>
      </c>
      <c r="P285" s="32">
        <f t="shared" si="103"/>
        <v>0</v>
      </c>
      <c r="Q285" s="32">
        <f t="shared" si="104"/>
        <v>522878651.4710784</v>
      </c>
    </row>
    <row r="286" spans="2:17">
      <c r="C286" s="17">
        <f t="shared" si="101"/>
        <v>2022</v>
      </c>
      <c r="G286" s="32">
        <f t="shared" si="103"/>
        <v>356873613.8939178</v>
      </c>
      <c r="H286" s="32">
        <f t="shared" si="103"/>
        <v>175105508.62418136</v>
      </c>
      <c r="I286" s="32">
        <f t="shared" si="103"/>
        <v>43605697.021263972</v>
      </c>
      <c r="J286" s="32">
        <f t="shared" si="103"/>
        <v>0</v>
      </c>
      <c r="K286" s="32">
        <f t="shared" si="103"/>
        <v>0</v>
      </c>
      <c r="L286" s="32">
        <f t="shared" si="103"/>
        <v>0</v>
      </c>
      <c r="M286" s="32">
        <f t="shared" si="103"/>
        <v>0</v>
      </c>
      <c r="N286" s="32">
        <f t="shared" si="103"/>
        <v>0</v>
      </c>
      <c r="O286" s="32">
        <f t="shared" si="103"/>
        <v>0</v>
      </c>
      <c r="P286" s="32">
        <f t="shared" si="103"/>
        <v>0</v>
      </c>
      <c r="Q286" s="32">
        <f t="shared" si="104"/>
        <v>575584819.53936315</v>
      </c>
    </row>
    <row r="287" spans="2:17">
      <c r="C287" s="17">
        <f t="shared" si="101"/>
        <v>2023</v>
      </c>
      <c r="G287" s="32">
        <f t="shared" si="103"/>
        <v>388849489.69881278</v>
      </c>
      <c r="H287" s="32">
        <f t="shared" si="103"/>
        <v>190794962.19690803</v>
      </c>
      <c r="I287" s="32">
        <f t="shared" si="103"/>
        <v>47512767.474369228</v>
      </c>
      <c r="J287" s="32">
        <f t="shared" si="103"/>
        <v>0</v>
      </c>
      <c r="K287" s="32">
        <f t="shared" si="103"/>
        <v>0</v>
      </c>
      <c r="L287" s="32">
        <f t="shared" si="103"/>
        <v>0</v>
      </c>
      <c r="M287" s="32">
        <f t="shared" si="103"/>
        <v>0</v>
      </c>
      <c r="N287" s="32">
        <f t="shared" si="103"/>
        <v>0</v>
      </c>
      <c r="O287" s="32">
        <f t="shared" si="103"/>
        <v>0</v>
      </c>
      <c r="P287" s="32">
        <f t="shared" si="103"/>
        <v>0</v>
      </c>
      <c r="Q287" s="32">
        <f t="shared" si="104"/>
        <v>627157219.37009001</v>
      </c>
    </row>
    <row r="288" spans="2:17">
      <c r="C288" s="17">
        <f t="shared" si="101"/>
        <v>2024</v>
      </c>
      <c r="G288" s="32">
        <f t="shared" si="103"/>
        <v>419335289.69119972</v>
      </c>
      <c r="H288" s="32">
        <f t="shared" si="103"/>
        <v>205753287.23314562</v>
      </c>
      <c r="I288" s="32">
        <f t="shared" si="103"/>
        <v>51237768.444359779</v>
      </c>
      <c r="J288" s="32">
        <f t="shared" si="103"/>
        <v>0</v>
      </c>
      <c r="K288" s="32">
        <f t="shared" si="103"/>
        <v>0</v>
      </c>
      <c r="L288" s="32">
        <f t="shared" si="103"/>
        <v>0</v>
      </c>
      <c r="M288" s="32">
        <f t="shared" si="103"/>
        <v>0</v>
      </c>
      <c r="N288" s="32">
        <f t="shared" si="103"/>
        <v>0</v>
      </c>
      <c r="O288" s="32">
        <f t="shared" si="103"/>
        <v>0</v>
      </c>
      <c r="P288" s="32">
        <f t="shared" si="103"/>
        <v>0</v>
      </c>
      <c r="Q288" s="32">
        <f t="shared" si="104"/>
        <v>676326345.36870515</v>
      </c>
    </row>
    <row r="289" spans="2:17">
      <c r="C289" s="17">
        <f t="shared" si="101"/>
        <v>2025</v>
      </c>
      <c r="G289" s="32">
        <f t="shared" si="103"/>
        <v>447514621.15844834</v>
      </c>
      <c r="H289" s="32">
        <f t="shared" si="103"/>
        <v>219579908.13521305</v>
      </c>
      <c r="I289" s="32">
        <f t="shared" si="103"/>
        <v>54680946.483820766</v>
      </c>
      <c r="J289" s="32">
        <f t="shared" si="103"/>
        <v>0</v>
      </c>
      <c r="K289" s="32">
        <f t="shared" si="103"/>
        <v>0</v>
      </c>
      <c r="L289" s="32">
        <f t="shared" si="103"/>
        <v>0</v>
      </c>
      <c r="M289" s="32">
        <f t="shared" si="103"/>
        <v>0</v>
      </c>
      <c r="N289" s="32">
        <f t="shared" si="103"/>
        <v>0</v>
      </c>
      <c r="O289" s="32">
        <f t="shared" si="103"/>
        <v>0</v>
      </c>
      <c r="P289" s="32">
        <f t="shared" si="103"/>
        <v>0</v>
      </c>
      <c r="Q289" s="32">
        <f t="shared" si="104"/>
        <v>721775475.77748215</v>
      </c>
    </row>
    <row r="290" spans="2:17">
      <c r="C290" s="17">
        <f t="shared" si="101"/>
        <v>2026</v>
      </c>
      <c r="G290" s="32">
        <f t="shared" si="103"/>
        <v>472575439.94332147</v>
      </c>
      <c r="H290" s="32">
        <f t="shared" si="103"/>
        <v>231876382.99078494</v>
      </c>
      <c r="I290" s="32">
        <f t="shared" si="103"/>
        <v>57743079.486914717</v>
      </c>
      <c r="J290" s="32">
        <f t="shared" si="103"/>
        <v>0</v>
      </c>
      <c r="K290" s="32">
        <f t="shared" si="103"/>
        <v>0</v>
      </c>
      <c r="L290" s="32">
        <f t="shared" si="103"/>
        <v>0</v>
      </c>
      <c r="M290" s="32">
        <f t="shared" si="103"/>
        <v>0</v>
      </c>
      <c r="N290" s="32">
        <f t="shared" si="103"/>
        <v>0</v>
      </c>
      <c r="O290" s="32">
        <f t="shared" si="103"/>
        <v>0</v>
      </c>
      <c r="P290" s="32">
        <f t="shared" si="103"/>
        <v>0</v>
      </c>
      <c r="Q290" s="32">
        <f t="shared" si="104"/>
        <v>762194902.4210211</v>
      </c>
    </row>
    <row r="291" spans="2:17">
      <c r="C291" s="17">
        <f t="shared" si="101"/>
        <v>2027</v>
      </c>
      <c r="G291" s="32">
        <f t="shared" si="103"/>
        <v>499039664.5801475</v>
      </c>
      <c r="H291" s="32">
        <f t="shared" si="103"/>
        <v>244861460.4382689</v>
      </c>
      <c r="I291" s="32">
        <f t="shared" si="103"/>
        <v>60976691.938181944</v>
      </c>
      <c r="J291" s="32">
        <f t="shared" si="103"/>
        <v>0</v>
      </c>
      <c r="K291" s="32">
        <f t="shared" si="103"/>
        <v>0</v>
      </c>
      <c r="L291" s="32">
        <f t="shared" si="103"/>
        <v>0</v>
      </c>
      <c r="M291" s="32">
        <f t="shared" si="103"/>
        <v>0</v>
      </c>
      <c r="N291" s="32">
        <f t="shared" si="103"/>
        <v>0</v>
      </c>
      <c r="O291" s="32">
        <f t="shared" si="103"/>
        <v>0</v>
      </c>
      <c r="P291" s="32">
        <f t="shared" si="103"/>
        <v>0</v>
      </c>
      <c r="Q291" s="32">
        <f t="shared" si="104"/>
        <v>804877816.9565984</v>
      </c>
    </row>
    <row r="292" spans="2:17">
      <c r="B292" s="29"/>
      <c r="G292" s="748"/>
      <c r="H292" s="748"/>
      <c r="I292" s="748"/>
      <c r="J292" s="748"/>
      <c r="K292" s="748"/>
      <c r="L292" s="748"/>
      <c r="M292" s="748"/>
      <c r="N292" s="748"/>
      <c r="O292" s="748"/>
      <c r="P292" s="748"/>
      <c r="Q292" s="748"/>
    </row>
    <row r="293" spans="2:17">
      <c r="B293" s="28" t="s">
        <v>746</v>
      </c>
      <c r="C293" s="29" t="s">
        <v>747</v>
      </c>
      <c r="G293" s="747">
        <v>2000</v>
      </c>
      <c r="H293" s="747">
        <v>2000</v>
      </c>
      <c r="I293" s="747">
        <v>2000</v>
      </c>
      <c r="J293" s="747">
        <v>2000</v>
      </c>
      <c r="K293" s="747">
        <v>2000</v>
      </c>
      <c r="L293" s="747">
        <v>2000</v>
      </c>
      <c r="M293" s="747">
        <v>2000</v>
      </c>
      <c r="N293" s="747">
        <v>2000</v>
      </c>
      <c r="O293" s="747">
        <v>2000</v>
      </c>
      <c r="P293" s="747">
        <v>2000</v>
      </c>
      <c r="Q293" s="747">
        <v>0</v>
      </c>
    </row>
    <row r="294" spans="2:17">
      <c r="B294" s="29"/>
      <c r="G294" s="748"/>
      <c r="H294" s="748"/>
      <c r="I294" s="748"/>
      <c r="J294" s="748"/>
      <c r="K294" s="748"/>
      <c r="L294" s="748"/>
      <c r="M294" s="748"/>
      <c r="N294" s="748"/>
      <c r="O294" s="748"/>
      <c r="P294" s="748"/>
      <c r="Q294" s="748"/>
    </row>
    <row r="295" spans="2:17">
      <c r="B295" s="28"/>
    </row>
    <row r="310" spans="2:2">
      <c r="B310" s="28"/>
    </row>
    <row r="329" spans="8:16">
      <c r="H329" s="426"/>
      <c r="I329" s="426"/>
      <c r="J329" s="426"/>
      <c r="K329" s="426"/>
      <c r="L329" s="426"/>
      <c r="M329" s="426"/>
      <c r="N329" s="426"/>
      <c r="O329" s="426"/>
      <c r="P329" s="426"/>
    </row>
    <row r="330" spans="8:16">
      <c r="H330" s="426"/>
      <c r="I330" s="426"/>
      <c r="J330" s="426"/>
      <c r="K330" s="426"/>
      <c r="L330" s="426"/>
      <c r="M330" s="426"/>
      <c r="N330" s="426"/>
      <c r="O330" s="426"/>
      <c r="P330" s="426"/>
    </row>
    <row r="331" spans="8:16">
      <c r="H331" s="426"/>
      <c r="I331" s="426"/>
      <c r="J331" s="426"/>
      <c r="K331" s="426"/>
      <c r="L331" s="426"/>
      <c r="M331" s="426"/>
      <c r="N331" s="426"/>
      <c r="O331" s="426"/>
      <c r="P331" s="426"/>
    </row>
    <row r="332" spans="8:16">
      <c r="H332" s="426"/>
      <c r="I332" s="426"/>
      <c r="J332" s="426"/>
      <c r="K332" s="426"/>
      <c r="L332" s="426"/>
      <c r="M332" s="426"/>
      <c r="N332" s="426"/>
      <c r="O332" s="426"/>
      <c r="P332" s="426"/>
    </row>
    <row r="333" spans="8:16">
      <c r="H333" s="426"/>
      <c r="I333" s="426"/>
      <c r="J333" s="426"/>
      <c r="K333" s="426"/>
      <c r="L333" s="426"/>
      <c r="M333" s="426"/>
      <c r="N333" s="426"/>
      <c r="O333" s="426"/>
      <c r="P333" s="426"/>
    </row>
    <row r="334" spans="8:16">
      <c r="H334" s="426"/>
      <c r="I334" s="426"/>
      <c r="J334" s="426"/>
      <c r="K334" s="426"/>
      <c r="L334" s="426"/>
      <c r="M334" s="426"/>
      <c r="N334" s="426"/>
      <c r="O334" s="426"/>
      <c r="P334" s="426"/>
    </row>
    <row r="335" spans="8:16">
      <c r="H335" s="426"/>
      <c r="I335" s="426"/>
      <c r="J335" s="426"/>
      <c r="K335" s="426"/>
      <c r="L335" s="426"/>
      <c r="M335" s="426"/>
      <c r="N335" s="426"/>
      <c r="O335" s="426"/>
      <c r="P335" s="426"/>
    </row>
    <row r="336" spans="8:16">
      <c r="H336" s="426"/>
      <c r="I336" s="426"/>
      <c r="J336" s="426"/>
      <c r="K336" s="426"/>
      <c r="L336" s="426"/>
      <c r="M336" s="426"/>
      <c r="N336" s="426"/>
      <c r="O336" s="426"/>
      <c r="P336" s="426"/>
    </row>
    <row r="337" spans="8:16">
      <c r="H337" s="426"/>
      <c r="I337" s="426"/>
      <c r="J337" s="426"/>
      <c r="K337" s="426"/>
      <c r="L337" s="426"/>
      <c r="M337" s="426"/>
      <c r="N337" s="426"/>
      <c r="O337" s="426"/>
      <c r="P337" s="426"/>
    </row>
    <row r="338" spans="8:16">
      <c r="H338" s="426"/>
      <c r="I338" s="426"/>
      <c r="J338" s="426"/>
      <c r="K338" s="426"/>
      <c r="L338" s="426"/>
      <c r="M338" s="426"/>
      <c r="N338" s="426"/>
      <c r="O338" s="426"/>
      <c r="P338" s="426"/>
    </row>
    <row r="339" spans="8:16">
      <c r="H339" s="426"/>
      <c r="I339" s="426"/>
      <c r="J339" s="426"/>
      <c r="K339" s="426"/>
      <c r="L339" s="426"/>
      <c r="M339" s="426"/>
      <c r="N339" s="426"/>
      <c r="O339" s="426"/>
      <c r="P339" s="426"/>
    </row>
    <row r="340" spans="8:16">
      <c r="H340" s="426"/>
      <c r="I340" s="426"/>
      <c r="J340" s="426"/>
      <c r="K340" s="426"/>
      <c r="L340" s="426"/>
      <c r="M340" s="426"/>
      <c r="N340" s="426"/>
      <c r="O340" s="426"/>
      <c r="P340" s="426"/>
    </row>
    <row r="341" spans="8:16">
      <c r="H341" s="426"/>
      <c r="I341" s="426"/>
      <c r="J341" s="426"/>
      <c r="K341" s="426"/>
      <c r="L341" s="426"/>
      <c r="M341" s="426"/>
      <c r="N341" s="426"/>
      <c r="O341" s="426"/>
      <c r="P341" s="426"/>
    </row>
    <row r="342" spans="8:16">
      <c r="H342" s="426"/>
      <c r="I342" s="426"/>
      <c r="J342" s="426"/>
      <c r="K342" s="426"/>
      <c r="L342" s="426"/>
      <c r="M342" s="426"/>
      <c r="N342" s="426"/>
      <c r="O342" s="426"/>
      <c r="P342" s="426"/>
    </row>
    <row r="343" spans="8:16">
      <c r="H343" s="426"/>
      <c r="I343" s="426"/>
      <c r="J343" s="426"/>
      <c r="K343" s="426"/>
      <c r="L343" s="426"/>
      <c r="M343" s="426"/>
      <c r="N343" s="426"/>
      <c r="O343" s="426"/>
      <c r="P343" s="426"/>
    </row>
    <row r="344" spans="8:16">
      <c r="H344" s="426"/>
      <c r="I344" s="426"/>
      <c r="J344" s="426"/>
      <c r="K344" s="426"/>
      <c r="L344" s="426"/>
      <c r="M344" s="426"/>
      <c r="N344" s="426"/>
      <c r="O344" s="426"/>
      <c r="P344" s="426"/>
    </row>
    <row r="345" spans="8:16">
      <c r="H345" s="426"/>
      <c r="I345" s="426"/>
      <c r="J345" s="426"/>
      <c r="K345" s="426"/>
      <c r="L345" s="426"/>
      <c r="M345" s="426"/>
      <c r="N345" s="426"/>
      <c r="O345" s="426"/>
      <c r="P345" s="426"/>
    </row>
  </sheetData>
  <mergeCells count="13">
    <mergeCell ref="Q6:Q7"/>
    <mergeCell ref="B172:D172"/>
    <mergeCell ref="M247:P247"/>
    <mergeCell ref="K2:P2"/>
    <mergeCell ref="K3:P3"/>
    <mergeCell ref="G6:G7"/>
    <mergeCell ref="H6:H7"/>
    <mergeCell ref="I6:I7"/>
    <mergeCell ref="J6:J7"/>
    <mergeCell ref="K6:K7"/>
    <mergeCell ref="L6:L7"/>
    <mergeCell ref="M6:M7"/>
    <mergeCell ref="P6:P7"/>
  </mergeCells>
  <pageMargins left="0.7" right="0.7" top="0.75" bottom="0.75" header="0.3" footer="0.3"/>
  <pageSetup scale="48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0" tint="-0.499984740745262"/>
    <pageSetUpPr fitToPage="1"/>
  </sheetPr>
  <dimension ref="A1:AC72"/>
  <sheetViews>
    <sheetView workbookViewId="0">
      <selection activeCell="F5" sqref="F5"/>
    </sheetView>
  </sheetViews>
  <sheetFormatPr defaultColWidth="9.109375" defaultRowHeight="10.199999999999999"/>
  <cols>
    <col min="1" max="1" width="7.109375" style="806" customWidth="1"/>
    <col min="2" max="2" width="25.88671875" style="806" customWidth="1"/>
    <col min="3" max="3" width="3.5546875" style="806" customWidth="1"/>
    <col min="4" max="4" width="11.5546875" style="806" customWidth="1"/>
    <col min="5" max="5" width="10.109375" style="806" customWidth="1"/>
    <col min="6" max="6" width="11.5546875" style="806" customWidth="1"/>
    <col min="7" max="7" width="1.5546875" style="806" customWidth="1"/>
    <col min="8" max="8" width="8.109375" style="806" customWidth="1"/>
    <col min="9" max="9" width="7.88671875" style="806" customWidth="1"/>
    <col min="10" max="10" width="1.109375" style="806" customWidth="1"/>
    <col min="11" max="11" width="9.5546875" style="806" customWidth="1"/>
    <col min="12" max="12" width="8.5546875" style="806" customWidth="1"/>
    <col min="13" max="13" width="9" style="806" customWidth="1"/>
    <col min="14" max="14" width="7.77734375" style="806" customWidth="1"/>
    <col min="15" max="15" width="3" style="806" customWidth="1"/>
    <col min="16" max="24" width="11.5546875" style="806" customWidth="1"/>
    <col min="25" max="16384" width="9.109375" style="806"/>
  </cols>
  <sheetData>
    <row r="1" spans="1:29" s="787" customFormat="1" ht="12.75" customHeight="1" thickTop="1">
      <c r="A1" s="783"/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5"/>
      <c r="M1" s="784"/>
      <c r="N1" s="785"/>
      <c r="O1" s="784"/>
      <c r="P1" s="784"/>
      <c r="Q1" s="784"/>
      <c r="R1" s="784"/>
      <c r="S1" s="784"/>
      <c r="T1" s="784"/>
      <c r="U1" s="784"/>
      <c r="V1" s="784"/>
      <c r="W1" s="784"/>
      <c r="X1" s="786"/>
    </row>
    <row r="2" spans="1:29" s="787" customFormat="1" ht="12.75" customHeight="1">
      <c r="A2" s="788"/>
      <c r="B2" s="789" t="s">
        <v>294</v>
      </c>
      <c r="C2" s="790"/>
      <c r="D2" s="790"/>
      <c r="E2" s="790"/>
      <c r="F2" s="790"/>
      <c r="G2" s="790"/>
      <c r="H2" s="790"/>
      <c r="I2" s="790"/>
      <c r="J2" s="790"/>
      <c r="K2" s="791"/>
      <c r="L2" s="1289" t="str">
        <f>'Operating Input'!E10</f>
        <v>CITY OF CELINA</v>
      </c>
      <c r="M2" s="1290"/>
      <c r="N2" s="1290"/>
      <c r="O2" s="1290"/>
      <c r="P2" s="1290"/>
      <c r="Q2" s="1290"/>
      <c r="R2" s="1290"/>
      <c r="S2" s="1291"/>
      <c r="T2" s="790"/>
      <c r="U2" s="790"/>
      <c r="V2" s="790"/>
      <c r="W2" s="790"/>
      <c r="X2" s="792"/>
    </row>
    <row r="3" spans="1:29" s="787" customFormat="1" ht="12.75" customHeight="1">
      <c r="A3" s="788"/>
      <c r="B3" s="793">
        <f>'Operating Input'!E11</f>
        <v>2018</v>
      </c>
      <c r="C3" s="790"/>
      <c r="D3" s="790"/>
      <c r="E3" s="790"/>
      <c r="F3" s="790"/>
      <c r="G3" s="790"/>
      <c r="H3" s="790"/>
      <c r="I3" s="790"/>
      <c r="J3" s="790"/>
      <c r="K3" s="791"/>
      <c r="L3" s="1292" t="s">
        <v>0</v>
      </c>
      <c r="M3" s="1293"/>
      <c r="N3" s="1293"/>
      <c r="O3" s="1293"/>
      <c r="P3" s="1293"/>
      <c r="Q3" s="1293"/>
      <c r="R3" s="1293"/>
      <c r="S3" s="1294"/>
      <c r="T3" s="790"/>
      <c r="U3" s="790"/>
      <c r="V3" s="790"/>
      <c r="W3" s="790"/>
      <c r="X3" s="792"/>
    </row>
    <row r="4" spans="1:29" s="787" customFormat="1" ht="12.75" customHeight="1">
      <c r="A4" s="788"/>
      <c r="B4" s="793"/>
      <c r="C4" s="790"/>
      <c r="D4" s="790"/>
      <c r="E4" s="790"/>
      <c r="F4" s="790"/>
      <c r="G4" s="790"/>
      <c r="H4" s="790"/>
      <c r="I4" s="790"/>
      <c r="J4" s="790"/>
      <c r="K4" s="791"/>
      <c r="L4" s="791"/>
      <c r="M4" s="791"/>
      <c r="N4" s="791"/>
      <c r="O4" s="791"/>
      <c r="P4" s="791"/>
      <c r="Q4" s="791"/>
      <c r="R4" s="791"/>
      <c r="S4" s="791"/>
      <c r="T4" s="791"/>
      <c r="U4" s="790"/>
      <c r="V4" s="790"/>
      <c r="W4" s="790"/>
      <c r="X4" s="792"/>
    </row>
    <row r="5" spans="1:29" s="787" customFormat="1" ht="12.75" customHeight="1">
      <c r="A5" s="788"/>
      <c r="B5" s="790"/>
      <c r="C5" s="790"/>
      <c r="D5" s="790"/>
      <c r="E5" s="790"/>
      <c r="F5" s="790"/>
      <c r="G5" s="790"/>
      <c r="H5" s="790"/>
      <c r="I5" s="790"/>
      <c r="J5" s="790"/>
      <c r="K5" s="1295" t="s">
        <v>748</v>
      </c>
      <c r="L5" s="1295"/>
      <c r="M5" s="1295"/>
      <c r="N5" s="1295"/>
      <c r="O5" s="793"/>
      <c r="P5" s="790"/>
      <c r="Q5" s="790"/>
      <c r="R5" s="790"/>
      <c r="S5" s="790"/>
      <c r="T5" s="790"/>
      <c r="U5" s="790"/>
      <c r="V5" s="790"/>
      <c r="W5" s="790"/>
      <c r="X5" s="792"/>
    </row>
    <row r="6" spans="1:29" s="787" customFormat="1" ht="12.75" customHeight="1">
      <c r="A6" s="794"/>
      <c r="B6" s="793"/>
      <c r="C6" s="793"/>
      <c r="D6" s="793" t="s">
        <v>1</v>
      </c>
      <c r="E6" s="793"/>
      <c r="F6" s="793" t="s">
        <v>295</v>
      </c>
      <c r="G6" s="793"/>
      <c r="H6" s="793" t="s">
        <v>407</v>
      </c>
      <c r="I6" s="793" t="s">
        <v>407</v>
      </c>
      <c r="J6" s="793"/>
      <c r="K6" s="795"/>
      <c r="L6" s="796" t="s">
        <v>749</v>
      </c>
      <c r="M6" s="795"/>
      <c r="N6" s="795"/>
      <c r="O6" s="793"/>
      <c r="P6" s="797" t="s">
        <v>750</v>
      </c>
      <c r="Q6" s="793"/>
      <c r="R6" s="793"/>
      <c r="S6" s="793"/>
      <c r="T6" s="793"/>
      <c r="U6" s="793"/>
      <c r="V6" s="793"/>
      <c r="W6" s="793"/>
      <c r="X6" s="798"/>
    </row>
    <row r="7" spans="1:29" s="787" customFormat="1" ht="12.75" customHeight="1" thickBot="1">
      <c r="A7" s="799"/>
      <c r="B7" s="800"/>
      <c r="C7" s="800"/>
      <c r="D7" s="800" t="s">
        <v>298</v>
      </c>
      <c r="E7" s="801" t="s">
        <v>751</v>
      </c>
      <c r="F7" s="800" t="s">
        <v>298</v>
      </c>
      <c r="G7" s="800"/>
      <c r="H7" s="800" t="s">
        <v>2</v>
      </c>
      <c r="I7" s="800" t="s">
        <v>752</v>
      </c>
      <c r="J7" s="800"/>
      <c r="K7" s="800" t="s">
        <v>299</v>
      </c>
      <c r="L7" s="802" t="s">
        <v>753</v>
      </c>
      <c r="M7" s="800" t="s">
        <v>301</v>
      </c>
      <c r="N7" s="800" t="s">
        <v>358</v>
      </c>
      <c r="O7" s="800"/>
      <c r="P7" s="803">
        <f>B3+1</f>
        <v>2019</v>
      </c>
      <c r="Q7" s="803">
        <f t="shared" ref="Q7:X7" si="0">+P7+1</f>
        <v>2020</v>
      </c>
      <c r="R7" s="803">
        <f t="shared" si="0"/>
        <v>2021</v>
      </c>
      <c r="S7" s="803">
        <f t="shared" si="0"/>
        <v>2022</v>
      </c>
      <c r="T7" s="803">
        <f t="shared" si="0"/>
        <v>2023</v>
      </c>
      <c r="U7" s="803">
        <f t="shared" si="0"/>
        <v>2024</v>
      </c>
      <c r="V7" s="803">
        <f t="shared" si="0"/>
        <v>2025</v>
      </c>
      <c r="W7" s="803">
        <f t="shared" si="0"/>
        <v>2026</v>
      </c>
      <c r="X7" s="804">
        <f t="shared" si="0"/>
        <v>2027</v>
      </c>
    </row>
    <row r="8" spans="1:29" s="787" customFormat="1" ht="12.75" customHeight="1" thickTop="1"/>
    <row r="9" spans="1:29" s="787" customFormat="1" ht="12.75" customHeight="1">
      <c r="B9" s="805" t="s">
        <v>754</v>
      </c>
    </row>
    <row r="10" spans="1:29" ht="12.75" customHeight="1">
      <c r="B10" s="807" t="s">
        <v>4</v>
      </c>
      <c r="D10" s="807" t="str">
        <f>'Operating Input'!E13</f>
        <v>2020 03 17 DVJ Prefiled Testimony Scen I</v>
      </c>
      <c r="E10" s="807"/>
    </row>
    <row r="11" spans="1:29" ht="12.75" customHeight="1">
      <c r="B11" s="807"/>
      <c r="F11" s="808"/>
    </row>
    <row r="12" spans="1:29">
      <c r="A12" s="809">
        <v>1</v>
      </c>
      <c r="B12" s="810" t="s">
        <v>755</v>
      </c>
      <c r="C12" s="811"/>
      <c r="D12" s="811"/>
      <c r="E12" s="811"/>
      <c r="F12" s="811"/>
      <c r="G12" s="811"/>
    </row>
    <row r="13" spans="1:29">
      <c r="D13" s="806" t="s">
        <v>109</v>
      </c>
    </row>
    <row r="14" spans="1:29">
      <c r="A14" s="616"/>
      <c r="B14" s="812" t="s">
        <v>756</v>
      </c>
    </row>
    <row r="15" spans="1:29">
      <c r="A15" s="813">
        <v>61</v>
      </c>
      <c r="B15" s="814" t="s">
        <v>577</v>
      </c>
      <c r="C15" s="814"/>
      <c r="D15" s="815">
        <v>4</v>
      </c>
      <c r="E15" s="815">
        <v>0</v>
      </c>
      <c r="F15" s="816">
        <f>D15+E15</f>
        <v>4</v>
      </c>
      <c r="H15" s="817">
        <f>+'Operating Input'!K222</f>
        <v>0.63393809917213129</v>
      </c>
      <c r="I15" s="818">
        <f>1-H15</f>
        <v>0.36606190082786871</v>
      </c>
      <c r="K15" s="817">
        <v>0</v>
      </c>
      <c r="L15" s="817">
        <v>0</v>
      </c>
      <c r="M15" s="817">
        <v>0</v>
      </c>
      <c r="N15" s="817">
        <v>1</v>
      </c>
      <c r="O15" s="818"/>
      <c r="P15" s="815">
        <v>4</v>
      </c>
      <c r="Q15" s="815">
        <v>5</v>
      </c>
      <c r="R15" s="815">
        <v>5</v>
      </c>
      <c r="S15" s="815">
        <v>6</v>
      </c>
      <c r="T15" s="815">
        <v>6</v>
      </c>
      <c r="U15" s="815">
        <v>6</v>
      </c>
      <c r="V15" s="815">
        <v>6</v>
      </c>
      <c r="W15" s="815">
        <v>6</v>
      </c>
      <c r="X15" s="815">
        <v>6</v>
      </c>
    </row>
    <row r="16" spans="1:29">
      <c r="A16" s="813"/>
      <c r="B16" s="814" t="s">
        <v>433</v>
      </c>
      <c r="C16" s="814"/>
      <c r="D16" s="816"/>
      <c r="E16" s="816"/>
      <c r="F16" s="816"/>
      <c r="G16" s="816"/>
      <c r="H16" s="816"/>
      <c r="I16" s="816"/>
      <c r="J16" s="816"/>
      <c r="K16" s="816"/>
      <c r="L16" s="816"/>
      <c r="M16" s="816"/>
      <c r="N16" s="816"/>
      <c r="O16" s="816"/>
      <c r="P16" s="624">
        <f>IF(F15=0,0,P15/F15-1)</f>
        <v>0</v>
      </c>
      <c r="Q16" s="624">
        <f>IF(P15=0,0,Q15/P15-1)</f>
        <v>0.25</v>
      </c>
      <c r="R16" s="624">
        <f t="shared" ref="R16:X16" si="1">IF(Q15=0,0,R15/Q15-1)</f>
        <v>0</v>
      </c>
      <c r="S16" s="624">
        <f t="shared" si="1"/>
        <v>0.19999999999999996</v>
      </c>
      <c r="T16" s="624">
        <f t="shared" si="1"/>
        <v>0</v>
      </c>
      <c r="U16" s="624">
        <f t="shared" si="1"/>
        <v>0</v>
      </c>
      <c r="V16" s="624">
        <f t="shared" si="1"/>
        <v>0</v>
      </c>
      <c r="W16" s="624">
        <f t="shared" si="1"/>
        <v>0</v>
      </c>
      <c r="X16" s="624">
        <f t="shared" si="1"/>
        <v>0</v>
      </c>
      <c r="Y16" s="816"/>
      <c r="Z16" s="816"/>
      <c r="AA16" s="816"/>
      <c r="AB16" s="816"/>
      <c r="AC16" s="816"/>
    </row>
    <row r="17" spans="1:29">
      <c r="A17" s="813"/>
      <c r="B17" s="814"/>
      <c r="C17" s="814"/>
      <c r="D17" s="816"/>
      <c r="E17" s="816"/>
      <c r="F17" s="816"/>
      <c r="G17" s="816"/>
      <c r="H17" s="816"/>
      <c r="I17" s="816"/>
      <c r="J17" s="816"/>
      <c r="K17" s="816"/>
      <c r="L17" s="816"/>
      <c r="M17" s="816"/>
      <c r="N17" s="816"/>
      <c r="O17" s="816"/>
      <c r="P17" s="816"/>
      <c r="Q17" s="816"/>
      <c r="R17" s="816"/>
      <c r="S17" s="816"/>
      <c r="T17" s="816"/>
      <c r="U17" s="816"/>
      <c r="V17" s="816"/>
      <c r="W17" s="816"/>
      <c r="X17" s="816"/>
      <c r="Y17" s="816"/>
      <c r="Z17" s="816"/>
      <c r="AA17" s="816"/>
      <c r="AB17" s="816"/>
      <c r="AC17" s="816"/>
    </row>
    <row r="18" spans="1:29">
      <c r="A18" s="813">
        <v>63</v>
      </c>
      <c r="B18" s="814" t="s">
        <v>579</v>
      </c>
      <c r="C18" s="814"/>
      <c r="D18" s="815">
        <v>13</v>
      </c>
      <c r="E18" s="815">
        <v>0</v>
      </c>
      <c r="F18" s="816">
        <f>D18+E18</f>
        <v>13</v>
      </c>
      <c r="H18" s="817">
        <v>1</v>
      </c>
      <c r="I18" s="818">
        <f>1-H18</f>
        <v>0</v>
      </c>
      <c r="K18" s="817">
        <v>0</v>
      </c>
      <c r="L18" s="817">
        <v>1</v>
      </c>
      <c r="M18" s="817">
        <v>0</v>
      </c>
      <c r="N18" s="817">
        <v>0</v>
      </c>
      <c r="O18" s="818"/>
      <c r="P18" s="815">
        <v>13</v>
      </c>
      <c r="Q18" s="815">
        <v>14</v>
      </c>
      <c r="R18" s="815">
        <v>15</v>
      </c>
      <c r="S18" s="815">
        <v>15</v>
      </c>
      <c r="T18" s="815">
        <v>15</v>
      </c>
      <c r="U18" s="815">
        <v>15</v>
      </c>
      <c r="V18" s="815">
        <v>15</v>
      </c>
      <c r="W18" s="815">
        <v>15</v>
      </c>
      <c r="X18" s="815">
        <v>15</v>
      </c>
    </row>
    <row r="19" spans="1:29">
      <c r="A19" s="813"/>
      <c r="B19" s="814" t="s">
        <v>433</v>
      </c>
      <c r="C19" s="814"/>
      <c r="D19" s="816"/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816"/>
      <c r="P19" s="624">
        <f>IF(F18=0,0,P18/F18-1)</f>
        <v>0</v>
      </c>
      <c r="Q19" s="624">
        <f t="shared" ref="Q19:X19" si="2">IF(P18=0,0,Q18/P18-1)</f>
        <v>7.6923076923076872E-2</v>
      </c>
      <c r="R19" s="624">
        <f t="shared" si="2"/>
        <v>7.1428571428571397E-2</v>
      </c>
      <c r="S19" s="624">
        <f t="shared" si="2"/>
        <v>0</v>
      </c>
      <c r="T19" s="624">
        <f t="shared" si="2"/>
        <v>0</v>
      </c>
      <c r="U19" s="624">
        <f t="shared" si="2"/>
        <v>0</v>
      </c>
      <c r="V19" s="624">
        <f t="shared" si="2"/>
        <v>0</v>
      </c>
      <c r="W19" s="624">
        <f t="shared" si="2"/>
        <v>0</v>
      </c>
      <c r="X19" s="624">
        <f t="shared" si="2"/>
        <v>0</v>
      </c>
      <c r="Y19" s="816"/>
      <c r="Z19" s="816"/>
      <c r="AA19" s="816"/>
      <c r="AB19" s="816"/>
      <c r="AC19" s="816"/>
    </row>
    <row r="20" spans="1:29">
      <c r="A20" s="813"/>
      <c r="B20" s="814"/>
      <c r="C20" s="814"/>
      <c r="D20" s="816"/>
      <c r="E20" s="816"/>
      <c r="F20" s="816"/>
      <c r="G20" s="816"/>
      <c r="H20" s="816"/>
      <c r="I20" s="816"/>
      <c r="J20" s="816"/>
      <c r="K20" s="816"/>
      <c r="L20" s="816"/>
      <c r="M20" s="816"/>
      <c r="N20" s="816"/>
      <c r="O20" s="816"/>
      <c r="P20" s="816"/>
      <c r="Q20" s="816"/>
      <c r="R20" s="816"/>
      <c r="S20" s="816"/>
      <c r="T20" s="816"/>
      <c r="U20" s="816"/>
      <c r="V20" s="816"/>
      <c r="W20" s="816"/>
      <c r="X20" s="816"/>
      <c r="Y20" s="816"/>
      <c r="Z20" s="816"/>
      <c r="AA20" s="816"/>
      <c r="AB20" s="816"/>
      <c r="AC20" s="816"/>
    </row>
    <row r="21" spans="1:29">
      <c r="A21" s="813">
        <v>67</v>
      </c>
      <c r="B21" s="814" t="s">
        <v>581</v>
      </c>
      <c r="C21" s="814"/>
      <c r="D21" s="815">
        <f>21-D18</f>
        <v>8</v>
      </c>
      <c r="E21" s="815">
        <v>0</v>
      </c>
      <c r="F21" s="816">
        <f>D21+E21</f>
        <v>8</v>
      </c>
      <c r="H21" s="817">
        <v>0</v>
      </c>
      <c r="I21" s="818">
        <f>1-H21</f>
        <v>1</v>
      </c>
      <c r="K21" s="817">
        <v>0</v>
      </c>
      <c r="L21" s="817">
        <v>1</v>
      </c>
      <c r="M21" s="817">
        <v>0</v>
      </c>
      <c r="N21" s="817">
        <v>0</v>
      </c>
      <c r="O21" s="818"/>
      <c r="P21" s="815">
        <f>21-P18</f>
        <v>8</v>
      </c>
      <c r="Q21" s="815">
        <v>8</v>
      </c>
      <c r="R21" s="815">
        <v>9</v>
      </c>
      <c r="S21" s="815">
        <v>10</v>
      </c>
      <c r="T21" s="815">
        <v>12</v>
      </c>
      <c r="U21" s="815">
        <v>12</v>
      </c>
      <c r="V21" s="815">
        <v>12</v>
      </c>
      <c r="W21" s="815">
        <v>12</v>
      </c>
      <c r="X21" s="815">
        <v>12</v>
      </c>
    </row>
    <row r="22" spans="1:29">
      <c r="A22" s="813"/>
      <c r="B22" s="814" t="s">
        <v>433</v>
      </c>
      <c r="C22" s="814"/>
      <c r="D22" s="816"/>
      <c r="E22" s="816"/>
      <c r="F22" s="816"/>
      <c r="G22" s="816"/>
      <c r="H22" s="816"/>
      <c r="I22" s="816"/>
      <c r="J22" s="816"/>
      <c r="K22" s="816"/>
      <c r="L22" s="816"/>
      <c r="M22" s="816"/>
      <c r="N22" s="816"/>
      <c r="O22" s="816"/>
      <c r="P22" s="624">
        <f>IF(F21=0,0,P21/F21-1)</f>
        <v>0</v>
      </c>
      <c r="Q22" s="624">
        <f t="shared" ref="Q22:X22" si="3">IF(P21=0,0,Q21/P21-1)</f>
        <v>0</v>
      </c>
      <c r="R22" s="624">
        <f t="shared" si="3"/>
        <v>0.125</v>
      </c>
      <c r="S22" s="624">
        <f t="shared" si="3"/>
        <v>0.11111111111111116</v>
      </c>
      <c r="T22" s="624">
        <f t="shared" si="3"/>
        <v>0.19999999999999996</v>
      </c>
      <c r="U22" s="624">
        <f t="shared" si="3"/>
        <v>0</v>
      </c>
      <c r="V22" s="624">
        <f t="shared" si="3"/>
        <v>0</v>
      </c>
      <c r="W22" s="624">
        <f t="shared" si="3"/>
        <v>0</v>
      </c>
      <c r="X22" s="624">
        <f t="shared" si="3"/>
        <v>0</v>
      </c>
      <c r="Y22" s="816"/>
      <c r="Z22" s="816"/>
      <c r="AA22" s="816"/>
      <c r="AB22" s="816"/>
      <c r="AC22" s="816"/>
    </row>
    <row r="23" spans="1:29">
      <c r="A23" s="813"/>
      <c r="B23" s="814"/>
      <c r="C23" s="814"/>
      <c r="D23" s="816"/>
      <c r="E23" s="816"/>
      <c r="F23" s="816"/>
      <c r="G23" s="816"/>
      <c r="H23" s="816"/>
      <c r="I23" s="816"/>
      <c r="J23" s="816"/>
      <c r="K23" s="816"/>
      <c r="L23" s="816"/>
      <c r="M23" s="816"/>
      <c r="N23" s="816"/>
      <c r="O23" s="816"/>
      <c r="P23" s="816"/>
      <c r="Q23" s="816"/>
      <c r="R23" s="816"/>
      <c r="S23" s="816"/>
      <c r="T23" s="816"/>
      <c r="U23" s="816"/>
      <c r="V23" s="816"/>
      <c r="W23" s="816"/>
      <c r="X23" s="816"/>
      <c r="Y23" s="816"/>
      <c r="Z23" s="816"/>
      <c r="AA23" s="816"/>
      <c r="AB23" s="816"/>
      <c r="AC23" s="816"/>
    </row>
    <row r="24" spans="1:29">
      <c r="A24" s="813"/>
      <c r="B24" s="814" t="s">
        <v>583</v>
      </c>
      <c r="C24" s="814"/>
      <c r="D24" s="815">
        <v>0</v>
      </c>
      <c r="E24" s="815">
        <v>0</v>
      </c>
      <c r="F24" s="816">
        <f>D24+E24</f>
        <v>0</v>
      </c>
      <c r="H24" s="817">
        <v>1</v>
      </c>
      <c r="I24" s="818">
        <f>1-H24</f>
        <v>0</v>
      </c>
      <c r="K24" s="817">
        <v>1</v>
      </c>
      <c r="L24" s="817">
        <v>0</v>
      </c>
      <c r="M24" s="817">
        <v>0</v>
      </c>
      <c r="N24" s="817">
        <v>0</v>
      </c>
      <c r="O24" s="818"/>
      <c r="P24" s="815">
        <v>0</v>
      </c>
      <c r="Q24" s="815">
        <v>0</v>
      </c>
      <c r="R24" s="815">
        <v>0</v>
      </c>
      <c r="S24" s="815">
        <v>0</v>
      </c>
      <c r="T24" s="815">
        <v>0</v>
      </c>
      <c r="U24" s="815">
        <v>0</v>
      </c>
      <c r="V24" s="815">
        <v>0</v>
      </c>
      <c r="W24" s="815">
        <v>0</v>
      </c>
      <c r="X24" s="815">
        <v>0</v>
      </c>
    </row>
    <row r="25" spans="1:29">
      <c r="A25" s="813"/>
      <c r="B25" s="814" t="s">
        <v>433</v>
      </c>
      <c r="C25" s="814"/>
      <c r="D25" s="816"/>
      <c r="E25" s="816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624">
        <f>IF(F24=0,0,P24/F24-1)</f>
        <v>0</v>
      </c>
      <c r="Q25" s="624">
        <f t="shared" ref="Q25:X25" si="4">IF(P24=0,0,Q24/P24-1)</f>
        <v>0</v>
      </c>
      <c r="R25" s="624">
        <f t="shared" si="4"/>
        <v>0</v>
      </c>
      <c r="S25" s="624">
        <f t="shared" si="4"/>
        <v>0</v>
      </c>
      <c r="T25" s="624">
        <f t="shared" si="4"/>
        <v>0</v>
      </c>
      <c r="U25" s="624">
        <f t="shared" si="4"/>
        <v>0</v>
      </c>
      <c r="V25" s="624">
        <f t="shared" si="4"/>
        <v>0</v>
      </c>
      <c r="W25" s="624">
        <f t="shared" si="4"/>
        <v>0</v>
      </c>
      <c r="X25" s="624">
        <f t="shared" si="4"/>
        <v>0</v>
      </c>
      <c r="Y25" s="816"/>
      <c r="Z25" s="816"/>
      <c r="AA25" s="816"/>
      <c r="AB25" s="816"/>
      <c r="AC25" s="816"/>
    </row>
    <row r="26" spans="1:29">
      <c r="A26" s="813"/>
      <c r="B26" s="814"/>
      <c r="C26" s="814"/>
      <c r="D26" s="816"/>
      <c r="E26" s="816"/>
      <c r="F26" s="816"/>
      <c r="G26" s="816"/>
      <c r="H26" s="816"/>
      <c r="I26" s="816"/>
      <c r="J26" s="816"/>
      <c r="K26" s="816"/>
      <c r="L26" s="816"/>
      <c r="M26" s="816"/>
      <c r="N26" s="816"/>
      <c r="O26" s="816"/>
      <c r="P26" s="816"/>
      <c r="Q26" s="816"/>
      <c r="R26" s="816"/>
      <c r="S26" s="816"/>
      <c r="T26" s="816"/>
      <c r="U26" s="816"/>
      <c r="V26" s="816"/>
      <c r="W26" s="816"/>
      <c r="X26" s="816"/>
      <c r="Y26" s="816"/>
      <c r="Z26" s="816"/>
      <c r="AA26" s="816"/>
      <c r="AB26" s="816"/>
      <c r="AC26" s="816"/>
    </row>
    <row r="27" spans="1:29">
      <c r="A27" s="813"/>
      <c r="B27" s="814" t="s">
        <v>583</v>
      </c>
      <c r="C27" s="814"/>
      <c r="D27" s="815">
        <v>0</v>
      </c>
      <c r="E27" s="815">
        <v>0</v>
      </c>
      <c r="F27" s="816">
        <f>D27+E27</f>
        <v>0</v>
      </c>
      <c r="H27" s="817">
        <v>0</v>
      </c>
      <c r="I27" s="818">
        <f>1-H27</f>
        <v>1</v>
      </c>
      <c r="K27" s="817">
        <v>1</v>
      </c>
      <c r="L27" s="817">
        <v>0</v>
      </c>
      <c r="M27" s="817">
        <v>0</v>
      </c>
      <c r="N27" s="817">
        <v>0</v>
      </c>
      <c r="O27" s="818"/>
      <c r="P27" s="815">
        <v>0</v>
      </c>
      <c r="Q27" s="815">
        <v>0</v>
      </c>
      <c r="R27" s="815">
        <v>0</v>
      </c>
      <c r="S27" s="815">
        <v>0</v>
      </c>
      <c r="T27" s="815">
        <v>0</v>
      </c>
      <c r="U27" s="815">
        <v>0</v>
      </c>
      <c r="V27" s="815">
        <v>0</v>
      </c>
      <c r="W27" s="815">
        <v>0</v>
      </c>
      <c r="X27" s="815">
        <v>0</v>
      </c>
    </row>
    <row r="28" spans="1:29">
      <c r="A28" s="813"/>
      <c r="B28" s="814" t="s">
        <v>433</v>
      </c>
      <c r="C28" s="814"/>
      <c r="D28" s="816"/>
      <c r="E28" s="816"/>
      <c r="F28" s="816"/>
      <c r="G28" s="816"/>
      <c r="H28" s="816"/>
      <c r="I28" s="816"/>
      <c r="J28" s="816"/>
      <c r="K28" s="816"/>
      <c r="L28" s="816"/>
      <c r="M28" s="816"/>
      <c r="N28" s="816"/>
      <c r="O28" s="816"/>
      <c r="P28" s="624">
        <f>IF(F27=0,0,P27/F27-1)</f>
        <v>0</v>
      </c>
      <c r="Q28" s="624">
        <f t="shared" ref="Q28:X28" si="5">IF(P27=0,0,Q27/P27-1)</f>
        <v>0</v>
      </c>
      <c r="R28" s="624">
        <f t="shared" si="5"/>
        <v>0</v>
      </c>
      <c r="S28" s="624">
        <f t="shared" si="5"/>
        <v>0</v>
      </c>
      <c r="T28" s="624">
        <f t="shared" si="5"/>
        <v>0</v>
      </c>
      <c r="U28" s="624">
        <f t="shared" si="5"/>
        <v>0</v>
      </c>
      <c r="V28" s="624">
        <f t="shared" si="5"/>
        <v>0</v>
      </c>
      <c r="W28" s="624">
        <f t="shared" si="5"/>
        <v>0</v>
      </c>
      <c r="X28" s="624">
        <f t="shared" si="5"/>
        <v>0</v>
      </c>
      <c r="Y28" s="816"/>
      <c r="Z28" s="816"/>
      <c r="AA28" s="816"/>
      <c r="AB28" s="816"/>
      <c r="AC28" s="816"/>
    </row>
    <row r="29" spans="1:29">
      <c r="A29" s="813"/>
      <c r="B29" s="814"/>
      <c r="C29" s="814"/>
      <c r="D29" s="816"/>
      <c r="E29" s="816"/>
      <c r="F29" s="816"/>
      <c r="G29" s="816"/>
      <c r="H29" s="816"/>
      <c r="I29" s="816"/>
      <c r="J29" s="816"/>
      <c r="K29" s="816"/>
      <c r="L29" s="816"/>
      <c r="M29" s="816"/>
      <c r="N29" s="816"/>
      <c r="O29" s="816"/>
      <c r="P29" s="816"/>
      <c r="Q29" s="816"/>
      <c r="R29" s="816"/>
      <c r="S29" s="816"/>
      <c r="T29" s="816"/>
      <c r="U29" s="816"/>
      <c r="V29" s="816"/>
      <c r="W29" s="816"/>
      <c r="X29" s="816"/>
      <c r="Y29" s="816"/>
      <c r="Z29" s="816"/>
      <c r="AA29" s="816"/>
      <c r="AB29" s="816"/>
      <c r="AC29" s="816"/>
    </row>
    <row r="30" spans="1:29">
      <c r="A30" s="813"/>
      <c r="B30" s="814" t="s">
        <v>583</v>
      </c>
      <c r="C30" s="814"/>
      <c r="D30" s="815">
        <v>0</v>
      </c>
      <c r="E30" s="815">
        <v>0</v>
      </c>
      <c r="F30" s="816">
        <f>D30+E30</f>
        <v>0</v>
      </c>
      <c r="H30" s="817">
        <v>0.5</v>
      </c>
      <c r="I30" s="818">
        <f>1-H30</f>
        <v>0.5</v>
      </c>
      <c r="K30" s="817">
        <v>0</v>
      </c>
      <c r="L30" s="817">
        <v>1</v>
      </c>
      <c r="M30" s="817">
        <v>0</v>
      </c>
      <c r="N30" s="817">
        <v>0</v>
      </c>
      <c r="O30" s="818"/>
      <c r="P30" s="815">
        <v>0</v>
      </c>
      <c r="Q30" s="815">
        <v>0</v>
      </c>
      <c r="R30" s="815">
        <v>0</v>
      </c>
      <c r="S30" s="815">
        <v>0</v>
      </c>
      <c r="T30" s="815">
        <v>0</v>
      </c>
      <c r="U30" s="815">
        <v>0</v>
      </c>
      <c r="V30" s="815">
        <v>0</v>
      </c>
      <c r="W30" s="815">
        <v>0</v>
      </c>
      <c r="X30" s="815">
        <v>0</v>
      </c>
    </row>
    <row r="31" spans="1:29">
      <c r="A31" s="813"/>
      <c r="B31" s="814" t="s">
        <v>433</v>
      </c>
      <c r="C31" s="814"/>
      <c r="D31" s="816"/>
      <c r="E31" s="816"/>
      <c r="F31" s="816"/>
      <c r="G31" s="816"/>
      <c r="H31" s="816"/>
      <c r="I31" s="816"/>
      <c r="J31" s="816"/>
      <c r="K31" s="816"/>
      <c r="L31" s="816"/>
      <c r="M31" s="816"/>
      <c r="N31" s="816"/>
      <c r="O31" s="816"/>
      <c r="P31" s="624">
        <f>IF(F30=0,0,P30/F30-1)</f>
        <v>0</v>
      </c>
      <c r="Q31" s="624">
        <f t="shared" ref="Q31:X31" si="6">IF(P30=0,0,Q30/P30-1)</f>
        <v>0</v>
      </c>
      <c r="R31" s="624">
        <f t="shared" si="6"/>
        <v>0</v>
      </c>
      <c r="S31" s="624">
        <f t="shared" si="6"/>
        <v>0</v>
      </c>
      <c r="T31" s="624">
        <f t="shared" si="6"/>
        <v>0</v>
      </c>
      <c r="U31" s="624">
        <f t="shared" si="6"/>
        <v>0</v>
      </c>
      <c r="V31" s="624">
        <f t="shared" si="6"/>
        <v>0</v>
      </c>
      <c r="W31" s="624">
        <f t="shared" si="6"/>
        <v>0</v>
      </c>
      <c r="X31" s="624">
        <f t="shared" si="6"/>
        <v>0</v>
      </c>
      <c r="Y31" s="816"/>
      <c r="Z31" s="816"/>
      <c r="AA31" s="816"/>
      <c r="AB31" s="816"/>
      <c r="AC31" s="816"/>
    </row>
    <row r="32" spans="1:29">
      <c r="A32" s="813"/>
      <c r="B32" s="814"/>
      <c r="C32" s="814"/>
      <c r="D32" s="816"/>
      <c r="E32" s="816"/>
      <c r="F32" s="816"/>
      <c r="G32" s="816"/>
      <c r="H32" s="816"/>
      <c r="I32" s="816"/>
      <c r="J32" s="816"/>
      <c r="K32" s="816"/>
      <c r="L32" s="816"/>
      <c r="M32" s="816"/>
      <c r="N32" s="816"/>
      <c r="O32" s="816"/>
      <c r="P32" s="816"/>
      <c r="Q32" s="816"/>
      <c r="R32" s="816"/>
      <c r="S32" s="816"/>
      <c r="T32" s="816"/>
      <c r="U32" s="816"/>
      <c r="V32" s="816"/>
      <c r="W32" s="816"/>
      <c r="X32" s="816"/>
      <c r="Y32" s="816"/>
      <c r="Z32" s="816"/>
      <c r="AA32" s="816"/>
      <c r="AB32" s="816"/>
      <c r="AC32" s="816"/>
    </row>
    <row r="33" spans="1:29">
      <c r="A33" s="813"/>
      <c r="B33" s="814" t="s">
        <v>583</v>
      </c>
      <c r="C33" s="814"/>
      <c r="D33" s="815">
        <v>0</v>
      </c>
      <c r="E33" s="815">
        <v>0</v>
      </c>
      <c r="F33" s="816">
        <f>D33+E33</f>
        <v>0</v>
      </c>
      <c r="H33" s="817">
        <v>0.5</v>
      </c>
      <c r="I33" s="818">
        <f>1-H33</f>
        <v>0.5</v>
      </c>
      <c r="K33" s="817">
        <v>0</v>
      </c>
      <c r="L33" s="817">
        <v>0</v>
      </c>
      <c r="M33" s="817">
        <v>1</v>
      </c>
      <c r="N33" s="817">
        <v>0</v>
      </c>
      <c r="O33" s="818"/>
      <c r="P33" s="815">
        <v>0</v>
      </c>
      <c r="Q33" s="815">
        <v>0</v>
      </c>
      <c r="R33" s="815">
        <v>0</v>
      </c>
      <c r="S33" s="815">
        <v>0</v>
      </c>
      <c r="T33" s="815">
        <v>0</v>
      </c>
      <c r="U33" s="815">
        <v>0</v>
      </c>
      <c r="V33" s="815">
        <v>0</v>
      </c>
      <c r="W33" s="815">
        <v>0</v>
      </c>
      <c r="X33" s="815">
        <v>0</v>
      </c>
    </row>
    <row r="34" spans="1:29">
      <c r="A34" s="813"/>
      <c r="B34" s="814" t="s">
        <v>433</v>
      </c>
      <c r="C34" s="814"/>
      <c r="D34" s="816"/>
      <c r="E34" s="816"/>
      <c r="F34" s="816"/>
      <c r="G34" s="816"/>
      <c r="H34" s="816"/>
      <c r="I34" s="816"/>
      <c r="J34" s="816"/>
      <c r="K34" s="816"/>
      <c r="L34" s="816"/>
      <c r="M34" s="816"/>
      <c r="N34" s="816"/>
      <c r="O34" s="816"/>
      <c r="P34" s="624">
        <f>IF(F33=0,0,P33/F33-1)</f>
        <v>0</v>
      </c>
      <c r="Q34" s="624">
        <f t="shared" ref="Q34:X34" si="7">IF(P33=0,0,Q33/P33-1)</f>
        <v>0</v>
      </c>
      <c r="R34" s="624">
        <f t="shared" si="7"/>
        <v>0</v>
      </c>
      <c r="S34" s="624">
        <f t="shared" si="7"/>
        <v>0</v>
      </c>
      <c r="T34" s="624">
        <f t="shared" si="7"/>
        <v>0</v>
      </c>
      <c r="U34" s="624">
        <f t="shared" si="7"/>
        <v>0</v>
      </c>
      <c r="V34" s="624">
        <f t="shared" si="7"/>
        <v>0</v>
      </c>
      <c r="W34" s="624">
        <f t="shared" si="7"/>
        <v>0</v>
      </c>
      <c r="X34" s="624">
        <f t="shared" si="7"/>
        <v>0</v>
      </c>
      <c r="Y34" s="816"/>
      <c r="Z34" s="816"/>
      <c r="AA34" s="816"/>
      <c r="AB34" s="816"/>
      <c r="AC34" s="816"/>
    </row>
    <row r="35" spans="1:29">
      <c r="A35" s="813"/>
      <c r="B35" s="814"/>
      <c r="C35" s="814"/>
      <c r="D35" s="816"/>
      <c r="E35" s="816"/>
      <c r="F35" s="816"/>
      <c r="G35" s="816"/>
      <c r="H35" s="816"/>
      <c r="I35" s="816"/>
      <c r="J35" s="816"/>
      <c r="K35" s="816"/>
      <c r="L35" s="816"/>
      <c r="M35" s="816"/>
      <c r="N35" s="816"/>
      <c r="O35" s="816"/>
      <c r="P35" s="816"/>
      <c r="Q35" s="816"/>
      <c r="R35" s="816"/>
      <c r="S35" s="816"/>
      <c r="T35" s="816"/>
      <c r="U35" s="816"/>
      <c r="V35" s="816"/>
      <c r="W35" s="816"/>
      <c r="X35" s="816"/>
      <c r="Y35" s="816"/>
      <c r="Z35" s="816"/>
      <c r="AA35" s="816"/>
      <c r="AB35" s="816"/>
      <c r="AC35" s="816"/>
    </row>
    <row r="36" spans="1:29">
      <c r="A36" s="813"/>
      <c r="B36" s="814" t="s">
        <v>583</v>
      </c>
      <c r="C36" s="814"/>
      <c r="D36" s="815">
        <v>0</v>
      </c>
      <c r="E36" s="815">
        <v>0</v>
      </c>
      <c r="F36" s="816">
        <f>D36+E36</f>
        <v>0</v>
      </c>
      <c r="H36" s="817">
        <v>0.5</v>
      </c>
      <c r="I36" s="818">
        <f>1-H36</f>
        <v>0.5</v>
      </c>
      <c r="K36" s="817">
        <v>0</v>
      </c>
      <c r="L36" s="817">
        <v>1</v>
      </c>
      <c r="M36" s="817">
        <v>0</v>
      </c>
      <c r="N36" s="817">
        <v>0</v>
      </c>
      <c r="O36" s="818"/>
      <c r="P36" s="815">
        <v>0</v>
      </c>
      <c r="Q36" s="815">
        <v>0</v>
      </c>
      <c r="R36" s="815">
        <v>0</v>
      </c>
      <c r="S36" s="815">
        <v>0</v>
      </c>
      <c r="T36" s="815">
        <v>0</v>
      </c>
      <c r="U36" s="815">
        <v>0</v>
      </c>
      <c r="V36" s="815">
        <v>0</v>
      </c>
      <c r="W36" s="815">
        <v>0</v>
      </c>
      <c r="X36" s="815">
        <v>0</v>
      </c>
    </row>
    <row r="37" spans="1:29">
      <c r="A37" s="813"/>
      <c r="B37" s="814" t="s">
        <v>433</v>
      </c>
      <c r="C37" s="814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624">
        <f>IF(F36=0,0,P36/F36-1)</f>
        <v>0</v>
      </c>
      <c r="Q37" s="624">
        <f t="shared" ref="Q37:X37" si="8">IF(P36=0,0,Q36/P36-1)</f>
        <v>0</v>
      </c>
      <c r="R37" s="624">
        <f t="shared" si="8"/>
        <v>0</v>
      </c>
      <c r="S37" s="624">
        <f t="shared" si="8"/>
        <v>0</v>
      </c>
      <c r="T37" s="624">
        <f t="shared" si="8"/>
        <v>0</v>
      </c>
      <c r="U37" s="624">
        <f t="shared" si="8"/>
        <v>0</v>
      </c>
      <c r="V37" s="624">
        <f t="shared" si="8"/>
        <v>0</v>
      </c>
      <c r="W37" s="624">
        <f t="shared" si="8"/>
        <v>0</v>
      </c>
      <c r="X37" s="624">
        <f t="shared" si="8"/>
        <v>0</v>
      </c>
      <c r="Y37" s="816"/>
      <c r="Z37" s="816"/>
      <c r="AA37" s="816"/>
      <c r="AB37" s="816"/>
      <c r="AC37" s="816"/>
    </row>
    <row r="38" spans="1:29">
      <c r="A38" s="813"/>
      <c r="B38" s="814"/>
      <c r="C38" s="814"/>
      <c r="D38" s="816"/>
      <c r="E38" s="816"/>
      <c r="F38" s="816"/>
      <c r="G38" s="816"/>
      <c r="H38" s="816"/>
      <c r="I38" s="816"/>
      <c r="J38" s="816"/>
      <c r="K38" s="816"/>
      <c r="L38" s="816"/>
      <c r="M38" s="816"/>
      <c r="N38" s="816"/>
      <c r="O38" s="816"/>
      <c r="P38" s="816"/>
      <c r="Q38" s="816"/>
      <c r="R38" s="816"/>
      <c r="S38" s="816"/>
      <c r="T38" s="816"/>
      <c r="U38" s="816"/>
      <c r="V38" s="816"/>
      <c r="W38" s="816"/>
      <c r="X38" s="816"/>
      <c r="Y38" s="816"/>
      <c r="Z38" s="816"/>
      <c r="AA38" s="816"/>
      <c r="AB38" s="816"/>
      <c r="AC38" s="816"/>
    </row>
    <row r="39" spans="1:29">
      <c r="A39" s="813"/>
      <c r="B39" s="814" t="s">
        <v>583</v>
      </c>
      <c r="C39" s="814"/>
      <c r="D39" s="815">
        <v>0</v>
      </c>
      <c r="E39" s="815">
        <v>0</v>
      </c>
      <c r="F39" s="816">
        <f>D39+E39</f>
        <v>0</v>
      </c>
      <c r="H39" s="817">
        <v>0.5</v>
      </c>
      <c r="I39" s="818">
        <f>1-H39</f>
        <v>0.5</v>
      </c>
      <c r="K39" s="817">
        <v>0</v>
      </c>
      <c r="L39" s="817">
        <v>1</v>
      </c>
      <c r="M39" s="817">
        <v>0</v>
      </c>
      <c r="N39" s="817">
        <v>0</v>
      </c>
      <c r="O39" s="818"/>
      <c r="P39" s="815">
        <v>0</v>
      </c>
      <c r="Q39" s="815">
        <v>0</v>
      </c>
      <c r="R39" s="815">
        <v>0</v>
      </c>
      <c r="S39" s="815">
        <v>0</v>
      </c>
      <c r="T39" s="815">
        <v>0</v>
      </c>
      <c r="U39" s="815">
        <v>0</v>
      </c>
      <c r="V39" s="815">
        <v>0</v>
      </c>
      <c r="W39" s="815">
        <v>0</v>
      </c>
      <c r="X39" s="815">
        <v>0</v>
      </c>
    </row>
    <row r="40" spans="1:29">
      <c r="A40" s="813"/>
      <c r="B40" s="814" t="s">
        <v>433</v>
      </c>
      <c r="C40" s="814"/>
      <c r="D40" s="816"/>
      <c r="E40" s="816"/>
      <c r="F40" s="816"/>
      <c r="G40" s="816"/>
      <c r="H40" s="816"/>
      <c r="I40" s="816"/>
      <c r="J40" s="816"/>
      <c r="K40" s="816"/>
      <c r="L40" s="816"/>
      <c r="M40" s="816"/>
      <c r="N40" s="816"/>
      <c r="O40" s="816"/>
      <c r="P40" s="624">
        <f>IF(F39=0,0,P39/F39-1)</f>
        <v>0</v>
      </c>
      <c r="Q40" s="624">
        <f t="shared" ref="Q40:X40" si="9">IF(P39=0,0,Q39/P39-1)</f>
        <v>0</v>
      </c>
      <c r="R40" s="624">
        <f t="shared" si="9"/>
        <v>0</v>
      </c>
      <c r="S40" s="624">
        <f t="shared" si="9"/>
        <v>0</v>
      </c>
      <c r="T40" s="624">
        <f t="shared" si="9"/>
        <v>0</v>
      </c>
      <c r="U40" s="624">
        <f t="shared" si="9"/>
        <v>0</v>
      </c>
      <c r="V40" s="624">
        <f t="shared" si="9"/>
        <v>0</v>
      </c>
      <c r="W40" s="624">
        <f t="shared" si="9"/>
        <v>0</v>
      </c>
      <c r="X40" s="624">
        <f t="shared" si="9"/>
        <v>0</v>
      </c>
      <c r="Y40" s="816"/>
      <c r="Z40" s="816"/>
      <c r="AA40" s="816"/>
      <c r="AB40" s="816"/>
      <c r="AC40" s="816"/>
    </row>
    <row r="41" spans="1:29">
      <c r="A41" s="813"/>
      <c r="B41" s="814"/>
      <c r="C41" s="814"/>
      <c r="D41" s="816"/>
      <c r="E41" s="816"/>
      <c r="F41" s="816"/>
      <c r="G41" s="816"/>
      <c r="H41" s="816"/>
      <c r="I41" s="816"/>
      <c r="J41" s="816"/>
      <c r="K41" s="816"/>
      <c r="L41" s="816"/>
      <c r="M41" s="816"/>
      <c r="N41" s="816"/>
      <c r="O41" s="816"/>
      <c r="P41" s="816"/>
      <c r="Q41" s="816"/>
      <c r="R41" s="816"/>
      <c r="S41" s="816"/>
      <c r="T41" s="816"/>
      <c r="U41" s="816"/>
      <c r="V41" s="816"/>
      <c r="W41" s="816"/>
      <c r="X41" s="816"/>
      <c r="Y41" s="816"/>
      <c r="Z41" s="816"/>
      <c r="AA41" s="816"/>
      <c r="AB41" s="816"/>
      <c r="AC41" s="816"/>
    </row>
    <row r="42" spans="1:29">
      <c r="A42" s="813"/>
      <c r="B42" s="814" t="s">
        <v>583</v>
      </c>
      <c r="C42" s="814"/>
      <c r="D42" s="815">
        <v>0</v>
      </c>
      <c r="E42" s="815">
        <v>0</v>
      </c>
      <c r="F42" s="816">
        <f>D42+E42</f>
        <v>0</v>
      </c>
      <c r="H42" s="817">
        <v>1</v>
      </c>
      <c r="I42" s="818">
        <f>1-H42</f>
        <v>0</v>
      </c>
      <c r="K42" s="817">
        <v>0</v>
      </c>
      <c r="L42" s="817">
        <v>1</v>
      </c>
      <c r="M42" s="817">
        <v>0</v>
      </c>
      <c r="N42" s="817">
        <v>0</v>
      </c>
      <c r="O42" s="818"/>
      <c r="P42" s="815">
        <v>0</v>
      </c>
      <c r="Q42" s="815">
        <v>0</v>
      </c>
      <c r="R42" s="815">
        <v>0</v>
      </c>
      <c r="S42" s="815">
        <v>0</v>
      </c>
      <c r="T42" s="815">
        <v>0</v>
      </c>
      <c r="U42" s="815">
        <v>0</v>
      </c>
      <c r="V42" s="815">
        <v>0</v>
      </c>
      <c r="W42" s="815">
        <v>0</v>
      </c>
      <c r="X42" s="815">
        <v>0</v>
      </c>
    </row>
    <row r="43" spans="1:29">
      <c r="A43" s="813"/>
      <c r="B43" s="814" t="s">
        <v>433</v>
      </c>
      <c r="C43" s="814"/>
      <c r="D43" s="816"/>
      <c r="E43" s="816"/>
      <c r="F43" s="816"/>
      <c r="G43" s="816"/>
      <c r="H43" s="816"/>
      <c r="I43" s="816"/>
      <c r="J43" s="816"/>
      <c r="K43" s="816"/>
      <c r="L43" s="816"/>
      <c r="M43" s="816"/>
      <c r="N43" s="816"/>
      <c r="O43" s="816"/>
      <c r="P43" s="624">
        <f>IF(F42=0,0,P42/F42-1)</f>
        <v>0</v>
      </c>
      <c r="Q43" s="624">
        <f t="shared" ref="Q43:X43" si="10">IF(P42=0,0,Q42/P42-1)</f>
        <v>0</v>
      </c>
      <c r="R43" s="624">
        <f t="shared" si="10"/>
        <v>0</v>
      </c>
      <c r="S43" s="624">
        <f t="shared" si="10"/>
        <v>0</v>
      </c>
      <c r="T43" s="624">
        <f t="shared" si="10"/>
        <v>0</v>
      </c>
      <c r="U43" s="624">
        <f t="shared" si="10"/>
        <v>0</v>
      </c>
      <c r="V43" s="624">
        <f t="shared" si="10"/>
        <v>0</v>
      </c>
      <c r="W43" s="624">
        <f t="shared" si="10"/>
        <v>0</v>
      </c>
      <c r="X43" s="624">
        <f t="shared" si="10"/>
        <v>0</v>
      </c>
      <c r="Y43" s="816"/>
      <c r="Z43" s="816"/>
      <c r="AA43" s="816"/>
      <c r="AB43" s="816"/>
      <c r="AC43" s="816"/>
    </row>
    <row r="44" spans="1:29">
      <c r="A44" s="813"/>
      <c r="B44" s="814"/>
      <c r="C44" s="814"/>
      <c r="D44" s="816"/>
      <c r="E44" s="816"/>
      <c r="F44" s="816"/>
      <c r="G44" s="816"/>
      <c r="H44" s="816"/>
      <c r="I44" s="816"/>
      <c r="J44" s="816"/>
      <c r="K44" s="816"/>
      <c r="L44" s="816"/>
      <c r="M44" s="816"/>
      <c r="N44" s="816"/>
      <c r="O44" s="816"/>
      <c r="P44" s="816"/>
      <c r="Q44" s="816"/>
      <c r="R44" s="816"/>
      <c r="S44" s="816"/>
      <c r="T44" s="816"/>
      <c r="U44" s="816"/>
      <c r="V44" s="816"/>
      <c r="W44" s="816"/>
      <c r="X44" s="816"/>
      <c r="Y44" s="816"/>
      <c r="Z44" s="816"/>
      <c r="AA44" s="816"/>
      <c r="AB44" s="816"/>
      <c r="AC44" s="816"/>
    </row>
    <row r="45" spans="1:29">
      <c r="A45" s="813"/>
      <c r="B45" s="814" t="s">
        <v>583</v>
      </c>
      <c r="C45" s="814"/>
      <c r="D45" s="815">
        <v>0</v>
      </c>
      <c r="E45" s="815">
        <v>0</v>
      </c>
      <c r="F45" s="816">
        <f>D45+E45</f>
        <v>0</v>
      </c>
      <c r="H45" s="817">
        <v>1</v>
      </c>
      <c r="I45" s="818">
        <f>1-H45</f>
        <v>0</v>
      </c>
      <c r="K45" s="817">
        <v>0</v>
      </c>
      <c r="L45" s="817">
        <v>0</v>
      </c>
      <c r="M45" s="817">
        <v>0</v>
      </c>
      <c r="N45" s="817">
        <v>1</v>
      </c>
      <c r="O45" s="818"/>
      <c r="P45" s="815">
        <v>0</v>
      </c>
      <c r="Q45" s="815">
        <v>0</v>
      </c>
      <c r="R45" s="815">
        <v>0</v>
      </c>
      <c r="S45" s="815">
        <v>0</v>
      </c>
      <c r="T45" s="815">
        <v>0</v>
      </c>
      <c r="U45" s="815">
        <v>0</v>
      </c>
      <c r="V45" s="815">
        <v>0</v>
      </c>
      <c r="W45" s="815">
        <v>0</v>
      </c>
      <c r="X45" s="815">
        <v>0</v>
      </c>
    </row>
    <row r="46" spans="1:29">
      <c r="A46" s="813"/>
      <c r="B46" s="814" t="s">
        <v>433</v>
      </c>
      <c r="C46" s="814"/>
      <c r="D46" s="816"/>
      <c r="E46" s="816"/>
      <c r="F46" s="816"/>
      <c r="G46" s="816"/>
      <c r="H46" s="816"/>
      <c r="I46" s="816"/>
      <c r="J46" s="816"/>
      <c r="K46" s="816"/>
      <c r="L46" s="816"/>
      <c r="M46" s="816"/>
      <c r="N46" s="816"/>
      <c r="O46" s="816"/>
      <c r="P46" s="624">
        <f>IF(F45=0,0,P45/F45-1)</f>
        <v>0</v>
      </c>
      <c r="Q46" s="624">
        <f t="shared" ref="Q46:X46" si="11">IF(P45=0,0,Q45/P45-1)</f>
        <v>0</v>
      </c>
      <c r="R46" s="624">
        <f t="shared" si="11"/>
        <v>0</v>
      </c>
      <c r="S46" s="624">
        <f t="shared" si="11"/>
        <v>0</v>
      </c>
      <c r="T46" s="624">
        <f t="shared" si="11"/>
        <v>0</v>
      </c>
      <c r="U46" s="624">
        <f t="shared" si="11"/>
        <v>0</v>
      </c>
      <c r="V46" s="624">
        <f t="shared" si="11"/>
        <v>0</v>
      </c>
      <c r="W46" s="624">
        <f t="shared" si="11"/>
        <v>0</v>
      </c>
      <c r="X46" s="624">
        <f t="shared" si="11"/>
        <v>0</v>
      </c>
      <c r="Y46" s="816"/>
      <c r="Z46" s="816"/>
      <c r="AA46" s="816"/>
      <c r="AB46" s="816"/>
      <c r="AC46" s="816"/>
    </row>
    <row r="47" spans="1:29">
      <c r="A47" s="813"/>
      <c r="B47" s="814"/>
      <c r="C47" s="814"/>
      <c r="D47" s="816"/>
      <c r="E47" s="816"/>
      <c r="F47" s="816"/>
      <c r="G47" s="816"/>
      <c r="H47" s="816"/>
      <c r="I47" s="816"/>
      <c r="J47" s="816"/>
      <c r="K47" s="816"/>
      <c r="L47" s="816"/>
      <c r="M47" s="816"/>
      <c r="N47" s="816"/>
      <c r="O47" s="816"/>
      <c r="P47" s="816"/>
      <c r="Q47" s="816"/>
      <c r="R47" s="816"/>
      <c r="S47" s="816"/>
      <c r="T47" s="816"/>
      <c r="U47" s="816"/>
      <c r="V47" s="816"/>
      <c r="W47" s="816"/>
      <c r="X47" s="816"/>
      <c r="Y47" s="816"/>
      <c r="Z47" s="816"/>
      <c r="AA47" s="816"/>
      <c r="AB47" s="816"/>
      <c r="AC47" s="816"/>
    </row>
    <row r="48" spans="1:29">
      <c r="A48" s="813"/>
      <c r="B48" s="814" t="s">
        <v>583</v>
      </c>
      <c r="C48" s="814"/>
      <c r="D48" s="815">
        <v>0</v>
      </c>
      <c r="E48" s="815">
        <v>0</v>
      </c>
      <c r="F48" s="816">
        <f>D48+E48</f>
        <v>0</v>
      </c>
      <c r="H48" s="817">
        <v>0.5</v>
      </c>
      <c r="I48" s="818">
        <f>1-H48</f>
        <v>0.5</v>
      </c>
      <c r="K48" s="817">
        <v>0</v>
      </c>
      <c r="L48" s="817">
        <v>1</v>
      </c>
      <c r="M48" s="817">
        <v>0</v>
      </c>
      <c r="N48" s="817">
        <v>0</v>
      </c>
      <c r="O48" s="818"/>
      <c r="P48" s="815">
        <v>0</v>
      </c>
      <c r="Q48" s="815">
        <v>0</v>
      </c>
      <c r="R48" s="815">
        <v>0</v>
      </c>
      <c r="S48" s="815">
        <v>0</v>
      </c>
      <c r="T48" s="815">
        <v>0</v>
      </c>
      <c r="U48" s="815">
        <v>0</v>
      </c>
      <c r="V48" s="815">
        <v>0</v>
      </c>
      <c r="W48" s="815">
        <v>0</v>
      </c>
      <c r="X48" s="815">
        <v>0</v>
      </c>
    </row>
    <row r="49" spans="1:29">
      <c r="A49" s="813"/>
      <c r="B49" s="814" t="s">
        <v>433</v>
      </c>
      <c r="C49" s="814"/>
      <c r="D49" s="816"/>
      <c r="E49" s="816"/>
      <c r="F49" s="816"/>
      <c r="G49" s="816"/>
      <c r="H49" s="816"/>
      <c r="I49" s="816"/>
      <c r="J49" s="816"/>
      <c r="K49" s="816"/>
      <c r="L49" s="816"/>
      <c r="M49" s="816"/>
      <c r="N49" s="816"/>
      <c r="O49" s="816"/>
      <c r="P49" s="624">
        <f>IF(F48=0,0,P48/F48-1)</f>
        <v>0</v>
      </c>
      <c r="Q49" s="624">
        <f t="shared" ref="Q49:X49" si="12">IF(P48=0,0,Q48/P48-1)</f>
        <v>0</v>
      </c>
      <c r="R49" s="624">
        <f t="shared" si="12"/>
        <v>0</v>
      </c>
      <c r="S49" s="624">
        <f t="shared" si="12"/>
        <v>0</v>
      </c>
      <c r="T49" s="624">
        <f t="shared" si="12"/>
        <v>0</v>
      </c>
      <c r="U49" s="624">
        <f t="shared" si="12"/>
        <v>0</v>
      </c>
      <c r="V49" s="624">
        <f t="shared" si="12"/>
        <v>0</v>
      </c>
      <c r="W49" s="624">
        <f t="shared" si="12"/>
        <v>0</v>
      </c>
      <c r="X49" s="624">
        <f t="shared" si="12"/>
        <v>0</v>
      </c>
      <c r="Y49" s="816"/>
      <c r="Z49" s="816"/>
      <c r="AA49" s="816"/>
      <c r="AB49" s="816"/>
      <c r="AC49" s="816"/>
    </row>
    <row r="50" spans="1:29">
      <c r="A50" s="813"/>
      <c r="B50" s="814"/>
      <c r="C50" s="814"/>
      <c r="D50" s="816"/>
      <c r="E50" s="816"/>
      <c r="F50" s="816"/>
      <c r="G50" s="816"/>
      <c r="H50" s="816"/>
      <c r="I50" s="816"/>
      <c r="J50" s="816"/>
      <c r="K50" s="816"/>
      <c r="L50" s="816"/>
      <c r="M50" s="816"/>
      <c r="N50" s="816"/>
      <c r="O50" s="816"/>
      <c r="P50" s="816"/>
      <c r="Q50" s="816"/>
      <c r="R50" s="816"/>
      <c r="S50" s="816"/>
      <c r="T50" s="816"/>
      <c r="U50" s="816"/>
      <c r="V50" s="816"/>
      <c r="W50" s="816"/>
      <c r="X50" s="816"/>
      <c r="Y50" s="816"/>
      <c r="Z50" s="816"/>
      <c r="AA50" s="816"/>
      <c r="AB50" s="816"/>
      <c r="AC50" s="816"/>
    </row>
    <row r="51" spans="1:29">
      <c r="A51" s="813"/>
      <c r="B51" s="814" t="s">
        <v>583</v>
      </c>
      <c r="C51" s="814"/>
      <c r="D51" s="815">
        <v>0</v>
      </c>
      <c r="E51" s="815">
        <v>0</v>
      </c>
      <c r="F51" s="816">
        <f>D51+E51</f>
        <v>0</v>
      </c>
      <c r="H51" s="817">
        <v>0.5</v>
      </c>
      <c r="I51" s="818">
        <f>1-H51</f>
        <v>0.5</v>
      </c>
      <c r="K51" s="817">
        <v>0</v>
      </c>
      <c r="L51" s="817">
        <v>1</v>
      </c>
      <c r="M51" s="817">
        <v>0</v>
      </c>
      <c r="N51" s="817">
        <v>0</v>
      </c>
      <c r="O51" s="818"/>
      <c r="P51" s="815">
        <v>0</v>
      </c>
      <c r="Q51" s="815">
        <v>0</v>
      </c>
      <c r="R51" s="815">
        <v>0</v>
      </c>
      <c r="S51" s="815">
        <v>0</v>
      </c>
      <c r="T51" s="815">
        <v>0</v>
      </c>
      <c r="U51" s="815">
        <v>0</v>
      </c>
      <c r="V51" s="815">
        <v>0</v>
      </c>
      <c r="W51" s="815">
        <v>0</v>
      </c>
      <c r="X51" s="815">
        <v>0</v>
      </c>
    </row>
    <row r="52" spans="1:29">
      <c r="A52" s="813"/>
      <c r="B52" s="814" t="s">
        <v>433</v>
      </c>
      <c r="C52" s="814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6"/>
      <c r="P52" s="624">
        <f>IF(F51=0,0,P51/F51-1)</f>
        <v>0</v>
      </c>
      <c r="Q52" s="624">
        <f t="shared" ref="Q52:X52" si="13">IF(P51=0,0,Q51/P51-1)</f>
        <v>0</v>
      </c>
      <c r="R52" s="624">
        <f t="shared" si="13"/>
        <v>0</v>
      </c>
      <c r="S52" s="624">
        <f t="shared" si="13"/>
        <v>0</v>
      </c>
      <c r="T52" s="624">
        <f t="shared" si="13"/>
        <v>0</v>
      </c>
      <c r="U52" s="624">
        <f t="shared" si="13"/>
        <v>0</v>
      </c>
      <c r="V52" s="624">
        <f t="shared" si="13"/>
        <v>0</v>
      </c>
      <c r="W52" s="624">
        <f t="shared" si="13"/>
        <v>0</v>
      </c>
      <c r="X52" s="624">
        <f t="shared" si="13"/>
        <v>0</v>
      </c>
      <c r="Y52" s="816"/>
      <c r="Z52" s="816"/>
      <c r="AA52" s="816"/>
      <c r="AB52" s="816"/>
      <c r="AC52" s="816"/>
    </row>
    <row r="53" spans="1:29">
      <c r="A53" s="813"/>
      <c r="B53" s="814"/>
      <c r="C53" s="814"/>
      <c r="D53" s="816"/>
      <c r="E53" s="816"/>
      <c r="F53" s="816"/>
      <c r="G53" s="816"/>
      <c r="H53" s="816"/>
      <c r="I53" s="816"/>
      <c r="J53" s="816"/>
      <c r="K53" s="816"/>
      <c r="L53" s="816"/>
      <c r="M53" s="816"/>
      <c r="N53" s="816"/>
      <c r="O53" s="816"/>
      <c r="P53" s="816"/>
      <c r="Q53" s="816"/>
      <c r="R53" s="816"/>
      <c r="S53" s="816"/>
      <c r="T53" s="816"/>
      <c r="U53" s="816"/>
      <c r="V53" s="816"/>
      <c r="W53" s="816"/>
      <c r="X53" s="816"/>
      <c r="Y53" s="816"/>
      <c r="Z53" s="816"/>
      <c r="AA53" s="816"/>
      <c r="AB53" s="816"/>
      <c r="AC53" s="816"/>
    </row>
    <row r="54" spans="1:29">
      <c r="A54" s="813"/>
      <c r="B54" s="814" t="s">
        <v>583</v>
      </c>
      <c r="C54" s="814"/>
      <c r="D54" s="815">
        <v>0</v>
      </c>
      <c r="E54" s="815">
        <v>0</v>
      </c>
      <c r="F54" s="816">
        <f>D54+E54</f>
        <v>0</v>
      </c>
      <c r="H54" s="817">
        <v>0.5</v>
      </c>
      <c r="I54" s="818">
        <f>1-H54</f>
        <v>0.5</v>
      </c>
      <c r="K54" s="817">
        <v>0</v>
      </c>
      <c r="L54" s="817">
        <v>0</v>
      </c>
      <c r="M54" s="817">
        <v>1</v>
      </c>
      <c r="N54" s="817">
        <v>0</v>
      </c>
      <c r="O54" s="818"/>
      <c r="P54" s="815">
        <v>0</v>
      </c>
      <c r="Q54" s="815">
        <v>0</v>
      </c>
      <c r="R54" s="815">
        <v>0</v>
      </c>
      <c r="S54" s="815">
        <v>0</v>
      </c>
      <c r="T54" s="815">
        <v>0</v>
      </c>
      <c r="U54" s="815">
        <v>0</v>
      </c>
      <c r="V54" s="815">
        <v>0</v>
      </c>
      <c r="W54" s="815">
        <v>0</v>
      </c>
      <c r="X54" s="815">
        <v>0</v>
      </c>
    </row>
    <row r="55" spans="1:29">
      <c r="A55" s="813"/>
      <c r="B55" s="814" t="s">
        <v>433</v>
      </c>
      <c r="C55" s="814"/>
      <c r="D55" s="816"/>
      <c r="E55" s="816"/>
      <c r="F55" s="816"/>
      <c r="G55" s="816"/>
      <c r="H55" s="816"/>
      <c r="I55" s="816"/>
      <c r="J55" s="816"/>
      <c r="K55" s="816"/>
      <c r="L55" s="816"/>
      <c r="M55" s="816"/>
      <c r="N55" s="816"/>
      <c r="O55" s="816"/>
      <c r="P55" s="624">
        <f>IF(F54=0,0,P54/F54-1)</f>
        <v>0</v>
      </c>
      <c r="Q55" s="624">
        <f t="shared" ref="Q55:X55" si="14">IF(P54=0,0,Q54/P54-1)</f>
        <v>0</v>
      </c>
      <c r="R55" s="624">
        <f t="shared" si="14"/>
        <v>0</v>
      </c>
      <c r="S55" s="624">
        <f t="shared" si="14"/>
        <v>0</v>
      </c>
      <c r="T55" s="624">
        <f t="shared" si="14"/>
        <v>0</v>
      </c>
      <c r="U55" s="624">
        <f t="shared" si="14"/>
        <v>0</v>
      </c>
      <c r="V55" s="624">
        <f t="shared" si="14"/>
        <v>0</v>
      </c>
      <c r="W55" s="624">
        <f t="shared" si="14"/>
        <v>0</v>
      </c>
      <c r="X55" s="624">
        <f t="shared" si="14"/>
        <v>0</v>
      </c>
      <c r="Y55" s="816"/>
      <c r="Z55" s="816"/>
      <c r="AA55" s="816"/>
      <c r="AB55" s="816"/>
      <c r="AC55" s="816"/>
    </row>
    <row r="56" spans="1:29">
      <c r="A56" s="813"/>
      <c r="B56" s="814"/>
      <c r="C56" s="814"/>
      <c r="D56" s="816"/>
      <c r="E56" s="816"/>
      <c r="F56" s="816"/>
      <c r="G56" s="816"/>
      <c r="H56" s="816"/>
      <c r="I56" s="816"/>
      <c r="J56" s="816"/>
      <c r="K56" s="816"/>
      <c r="L56" s="816"/>
      <c r="M56" s="816"/>
      <c r="N56" s="816"/>
      <c r="O56" s="816"/>
      <c r="P56" s="816"/>
      <c r="Q56" s="816"/>
      <c r="R56" s="816"/>
      <c r="S56" s="816"/>
      <c r="T56" s="816"/>
      <c r="U56" s="816"/>
      <c r="V56" s="816"/>
      <c r="W56" s="816"/>
      <c r="X56" s="816"/>
      <c r="Y56" s="816"/>
      <c r="Z56" s="816"/>
      <c r="AA56" s="816"/>
      <c r="AB56" s="816"/>
      <c r="AC56" s="816"/>
    </row>
    <row r="57" spans="1:29">
      <c r="A57" s="813"/>
      <c r="B57" s="814" t="s">
        <v>583</v>
      </c>
      <c r="C57" s="814"/>
      <c r="D57" s="815">
        <v>0</v>
      </c>
      <c r="E57" s="815">
        <v>0</v>
      </c>
      <c r="F57" s="816">
        <f>D57+E57</f>
        <v>0</v>
      </c>
      <c r="H57" s="817">
        <v>0</v>
      </c>
      <c r="I57" s="818">
        <f>1-H57</f>
        <v>1</v>
      </c>
      <c r="K57" s="817">
        <v>0</v>
      </c>
      <c r="L57" s="817">
        <v>1</v>
      </c>
      <c r="M57" s="817">
        <v>0</v>
      </c>
      <c r="N57" s="817">
        <v>0</v>
      </c>
      <c r="O57" s="818"/>
      <c r="P57" s="815">
        <v>0</v>
      </c>
      <c r="Q57" s="815">
        <v>0</v>
      </c>
      <c r="R57" s="815">
        <v>0</v>
      </c>
      <c r="S57" s="815">
        <v>0</v>
      </c>
      <c r="T57" s="815">
        <v>0</v>
      </c>
      <c r="U57" s="815">
        <v>0</v>
      </c>
      <c r="V57" s="815">
        <v>0</v>
      </c>
      <c r="W57" s="815">
        <v>0</v>
      </c>
      <c r="X57" s="815">
        <v>0</v>
      </c>
    </row>
    <row r="58" spans="1:29">
      <c r="A58" s="813"/>
      <c r="B58" s="814" t="s">
        <v>433</v>
      </c>
      <c r="C58" s="814"/>
      <c r="D58" s="816"/>
      <c r="E58" s="816"/>
      <c r="F58" s="816"/>
      <c r="G58" s="816"/>
      <c r="H58" s="816"/>
      <c r="I58" s="816"/>
      <c r="J58" s="816"/>
      <c r="K58" s="816"/>
      <c r="L58" s="816"/>
      <c r="M58" s="816"/>
      <c r="N58" s="816"/>
      <c r="O58" s="816"/>
      <c r="P58" s="624">
        <f>IF(F57=0,0,P57/F57-1)</f>
        <v>0</v>
      </c>
      <c r="Q58" s="624">
        <f t="shared" ref="Q58:X58" si="15">IF(P57=0,0,Q57/P57-1)</f>
        <v>0</v>
      </c>
      <c r="R58" s="624">
        <f t="shared" si="15"/>
        <v>0</v>
      </c>
      <c r="S58" s="624">
        <f t="shared" si="15"/>
        <v>0</v>
      </c>
      <c r="T58" s="624">
        <f t="shared" si="15"/>
        <v>0</v>
      </c>
      <c r="U58" s="624">
        <f t="shared" si="15"/>
        <v>0</v>
      </c>
      <c r="V58" s="624">
        <f t="shared" si="15"/>
        <v>0</v>
      </c>
      <c r="W58" s="624">
        <f t="shared" si="15"/>
        <v>0</v>
      </c>
      <c r="X58" s="624">
        <f t="shared" si="15"/>
        <v>0</v>
      </c>
      <c r="Y58" s="816"/>
      <c r="Z58" s="816"/>
      <c r="AA58" s="816"/>
      <c r="AB58" s="816"/>
      <c r="AC58" s="816"/>
    </row>
    <row r="59" spans="1:29">
      <c r="A59" s="813"/>
      <c r="B59" s="814"/>
      <c r="C59" s="814"/>
      <c r="D59" s="816"/>
      <c r="E59" s="816"/>
      <c r="F59" s="816"/>
      <c r="G59" s="816"/>
      <c r="H59" s="816"/>
      <c r="I59" s="816"/>
      <c r="J59" s="816"/>
      <c r="K59" s="816"/>
      <c r="L59" s="816"/>
      <c r="M59" s="816"/>
      <c r="N59" s="816"/>
      <c r="O59" s="816"/>
      <c r="P59" s="816"/>
      <c r="Q59" s="816"/>
      <c r="R59" s="816"/>
      <c r="S59" s="816"/>
      <c r="T59" s="816"/>
      <c r="U59" s="816"/>
      <c r="V59" s="816"/>
      <c r="W59" s="816"/>
      <c r="X59" s="816"/>
      <c r="Y59" s="816"/>
      <c r="Z59" s="816"/>
      <c r="AA59" s="816"/>
      <c r="AB59" s="816"/>
      <c r="AC59" s="816"/>
    </row>
    <row r="60" spans="1:29">
      <c r="A60" s="813"/>
      <c r="B60" s="814" t="s">
        <v>583</v>
      </c>
      <c r="C60" s="814"/>
      <c r="D60" s="815">
        <v>0</v>
      </c>
      <c r="E60" s="815">
        <v>0</v>
      </c>
      <c r="F60" s="816">
        <f>D60+E60</f>
        <v>0</v>
      </c>
      <c r="H60" s="817">
        <v>0.5</v>
      </c>
      <c r="I60" s="818">
        <f>1-H60</f>
        <v>0.5</v>
      </c>
      <c r="K60" s="817">
        <v>0</v>
      </c>
      <c r="L60" s="817">
        <v>0</v>
      </c>
      <c r="M60" s="817">
        <v>1</v>
      </c>
      <c r="N60" s="817">
        <v>0</v>
      </c>
      <c r="O60" s="818"/>
      <c r="P60" s="815">
        <v>0</v>
      </c>
      <c r="Q60" s="815">
        <v>0</v>
      </c>
      <c r="R60" s="815">
        <v>0</v>
      </c>
      <c r="S60" s="815">
        <v>0</v>
      </c>
      <c r="T60" s="815">
        <v>0</v>
      </c>
      <c r="U60" s="815">
        <v>0</v>
      </c>
      <c r="V60" s="815">
        <v>0</v>
      </c>
      <c r="W60" s="815">
        <v>0</v>
      </c>
      <c r="X60" s="815">
        <v>0</v>
      </c>
    </row>
    <row r="61" spans="1:29">
      <c r="A61" s="813"/>
      <c r="B61" s="814" t="s">
        <v>433</v>
      </c>
      <c r="C61" s="814"/>
      <c r="D61" s="816"/>
      <c r="E61" s="816"/>
      <c r="F61" s="816"/>
      <c r="G61" s="816"/>
      <c r="H61" s="816"/>
      <c r="I61" s="816"/>
      <c r="J61" s="816"/>
      <c r="K61" s="816"/>
      <c r="L61" s="816"/>
      <c r="M61" s="816"/>
      <c r="N61" s="816"/>
      <c r="O61" s="816"/>
      <c r="P61" s="624">
        <f>IF(F60=0,0,P60/F60-1)</f>
        <v>0</v>
      </c>
      <c r="Q61" s="624">
        <f t="shared" ref="Q61:X61" si="16">IF(P60=0,0,Q60/P60-1)</f>
        <v>0</v>
      </c>
      <c r="R61" s="624">
        <f t="shared" si="16"/>
        <v>0</v>
      </c>
      <c r="S61" s="624">
        <f t="shared" si="16"/>
        <v>0</v>
      </c>
      <c r="T61" s="624">
        <f t="shared" si="16"/>
        <v>0</v>
      </c>
      <c r="U61" s="624">
        <f t="shared" si="16"/>
        <v>0</v>
      </c>
      <c r="V61" s="624">
        <f t="shared" si="16"/>
        <v>0</v>
      </c>
      <c r="W61" s="624">
        <f t="shared" si="16"/>
        <v>0</v>
      </c>
      <c r="X61" s="624">
        <f t="shared" si="16"/>
        <v>0</v>
      </c>
      <c r="Y61" s="816"/>
      <c r="Z61" s="816"/>
      <c r="AA61" s="816"/>
      <c r="AB61" s="816"/>
      <c r="AC61" s="816"/>
    </row>
    <row r="62" spans="1:29">
      <c r="A62" s="616"/>
      <c r="B62" s="816"/>
      <c r="C62" s="816"/>
      <c r="D62" s="816"/>
      <c r="E62" s="816"/>
      <c r="F62" s="816"/>
      <c r="G62" s="816"/>
      <c r="H62" s="816"/>
      <c r="I62" s="816"/>
      <c r="J62" s="816"/>
      <c r="K62" s="816"/>
      <c r="L62" s="816"/>
      <c r="M62" s="816"/>
      <c r="N62" s="816"/>
      <c r="O62" s="816"/>
      <c r="P62" s="816"/>
      <c r="Q62" s="816"/>
      <c r="R62" s="816"/>
      <c r="S62" s="816"/>
      <c r="T62" s="816"/>
      <c r="U62" s="816"/>
      <c r="V62" s="816"/>
      <c r="W62" s="816"/>
      <c r="X62" s="816"/>
      <c r="Y62" s="816"/>
      <c r="Z62" s="816"/>
      <c r="AA62" s="816"/>
      <c r="AB62" s="816"/>
      <c r="AC62" s="816"/>
    </row>
    <row r="63" spans="1:29">
      <c r="A63" s="816"/>
      <c r="B63" s="816"/>
      <c r="C63" s="816"/>
      <c r="D63" s="816"/>
      <c r="E63" s="816"/>
      <c r="F63" s="816"/>
      <c r="G63" s="816"/>
      <c r="H63" s="816"/>
      <c r="I63" s="816"/>
      <c r="J63" s="816"/>
      <c r="K63" s="816"/>
      <c r="L63" s="816"/>
      <c r="M63" s="816"/>
      <c r="N63" s="816"/>
      <c r="O63" s="816"/>
      <c r="P63" s="816"/>
      <c r="Q63" s="816"/>
      <c r="R63" s="816"/>
      <c r="S63" s="816"/>
      <c r="T63" s="816"/>
      <c r="U63" s="816"/>
      <c r="V63" s="816"/>
      <c r="W63" s="816"/>
      <c r="X63" s="816"/>
      <c r="Y63" s="816"/>
      <c r="Z63" s="816"/>
      <c r="AA63" s="816"/>
      <c r="AB63" s="816"/>
      <c r="AC63" s="816"/>
    </row>
    <row r="64" spans="1:29" s="820" customFormat="1">
      <c r="A64" s="819"/>
      <c r="B64" s="819" t="s">
        <v>1</v>
      </c>
      <c r="C64" s="819"/>
      <c r="D64" s="819">
        <f>D60+D54+D57+D51+D48+D45+D42+D39+D36+D33+D30+D27+D24+D21+D18+D15</f>
        <v>25</v>
      </c>
      <c r="E64" s="819">
        <f>E60+E54+E57+E51+E48+E45+E42+E39+E36+E33+E30+E27+E24+E21+E18+E15</f>
        <v>0</v>
      </c>
      <c r="F64" s="819">
        <f>D64+E64</f>
        <v>25</v>
      </c>
      <c r="G64" s="819"/>
      <c r="H64" s="819"/>
      <c r="I64" s="819"/>
      <c r="J64" s="819"/>
      <c r="K64" s="819"/>
      <c r="L64" s="819"/>
      <c r="M64" s="819"/>
      <c r="N64" s="819"/>
      <c r="O64" s="819"/>
      <c r="P64" s="819">
        <f t="shared" ref="P64:X64" si="17">P60+P54+P57+P51+P48+P45+P42+P39+P36+P33+P30+P27+P24+P21+P18+P15</f>
        <v>25</v>
      </c>
      <c r="Q64" s="819">
        <f t="shared" si="17"/>
        <v>27</v>
      </c>
      <c r="R64" s="819">
        <f t="shared" si="17"/>
        <v>29</v>
      </c>
      <c r="S64" s="819">
        <f t="shared" si="17"/>
        <v>31</v>
      </c>
      <c r="T64" s="819">
        <f t="shared" si="17"/>
        <v>33</v>
      </c>
      <c r="U64" s="819">
        <f t="shared" si="17"/>
        <v>33</v>
      </c>
      <c r="V64" s="819">
        <f t="shared" si="17"/>
        <v>33</v>
      </c>
      <c r="W64" s="819">
        <f t="shared" si="17"/>
        <v>33</v>
      </c>
      <c r="X64" s="819">
        <f t="shared" si="17"/>
        <v>33</v>
      </c>
      <c r="Y64" s="819"/>
      <c r="Z64" s="819"/>
      <c r="AA64" s="819"/>
      <c r="AB64" s="819"/>
      <c r="AC64" s="819"/>
    </row>
    <row r="65" spans="1:29" s="820" customFormat="1">
      <c r="A65" s="819"/>
      <c r="B65" s="819" t="s">
        <v>433</v>
      </c>
      <c r="C65" s="819"/>
      <c r="D65" s="819"/>
      <c r="E65" s="819"/>
      <c r="F65" s="819"/>
      <c r="G65" s="819"/>
      <c r="H65" s="819"/>
      <c r="I65" s="819"/>
      <c r="J65" s="819"/>
      <c r="K65" s="819"/>
      <c r="L65" s="819"/>
      <c r="M65" s="819"/>
      <c r="N65" s="619"/>
      <c r="O65" s="819"/>
      <c r="P65" s="622">
        <f>IF(P64=0,0,P64/F64-1)</f>
        <v>0</v>
      </c>
      <c r="Q65" s="622">
        <f t="shared" ref="Q65:X65" si="18">IF(Q64=0,0,Q64/P64-1)</f>
        <v>8.0000000000000071E-2</v>
      </c>
      <c r="R65" s="622">
        <f t="shared" si="18"/>
        <v>7.4074074074074181E-2</v>
      </c>
      <c r="S65" s="622">
        <f t="shared" si="18"/>
        <v>6.8965517241379226E-2</v>
      </c>
      <c r="T65" s="622">
        <f t="shared" si="18"/>
        <v>6.4516129032258007E-2</v>
      </c>
      <c r="U65" s="622">
        <f t="shared" si="18"/>
        <v>0</v>
      </c>
      <c r="V65" s="622">
        <f t="shared" si="18"/>
        <v>0</v>
      </c>
      <c r="W65" s="622">
        <f t="shared" si="18"/>
        <v>0</v>
      </c>
      <c r="X65" s="622">
        <f t="shared" si="18"/>
        <v>0</v>
      </c>
      <c r="Y65" s="819"/>
      <c r="Z65" s="819"/>
      <c r="AA65" s="819"/>
      <c r="AB65" s="819"/>
      <c r="AC65" s="819"/>
    </row>
    <row r="66" spans="1:29">
      <c r="A66" s="816"/>
      <c r="B66" s="816"/>
      <c r="C66" s="816"/>
      <c r="D66" s="816"/>
      <c r="E66" s="816"/>
      <c r="F66" s="816"/>
      <c r="G66" s="816"/>
      <c r="H66" s="816"/>
      <c r="I66" s="816"/>
      <c r="J66" s="816"/>
      <c r="K66" s="816"/>
      <c r="L66" s="816"/>
      <c r="M66" s="816"/>
      <c r="N66" s="616"/>
      <c r="O66" s="816"/>
      <c r="P66" s="816"/>
      <c r="Q66" s="816"/>
      <c r="R66" s="816"/>
      <c r="S66" s="816"/>
      <c r="T66" s="816"/>
      <c r="U66" s="816"/>
      <c r="V66" s="816"/>
      <c r="W66" s="816"/>
      <c r="X66" s="816"/>
      <c r="Y66" s="816"/>
      <c r="Z66" s="816"/>
      <c r="AA66" s="816"/>
      <c r="AB66" s="816"/>
      <c r="AC66" s="816"/>
    </row>
    <row r="67" spans="1:29">
      <c r="A67" s="816"/>
      <c r="B67" s="816"/>
      <c r="C67" s="816"/>
      <c r="D67" s="816"/>
      <c r="E67" s="816"/>
      <c r="F67" s="816"/>
      <c r="G67" s="816"/>
      <c r="H67" s="816"/>
      <c r="I67" s="816"/>
      <c r="J67" s="816"/>
      <c r="K67" s="816"/>
      <c r="L67" s="816"/>
      <c r="M67" s="816"/>
      <c r="N67" s="616"/>
      <c r="O67" s="816"/>
      <c r="P67" s="816"/>
      <c r="Q67" s="816"/>
      <c r="R67" s="816"/>
      <c r="S67" s="816"/>
      <c r="T67" s="816"/>
      <c r="U67" s="816"/>
      <c r="V67" s="816"/>
      <c r="W67" s="816"/>
      <c r="X67" s="816"/>
      <c r="Y67" s="816"/>
      <c r="Z67" s="816"/>
      <c r="AA67" s="816"/>
      <c r="AB67" s="816"/>
      <c r="AC67" s="816"/>
    </row>
    <row r="68" spans="1:29">
      <c r="A68" s="816"/>
      <c r="B68" s="816"/>
      <c r="C68" s="816"/>
      <c r="D68" s="816"/>
      <c r="E68" s="816"/>
      <c r="F68" s="816"/>
      <c r="G68" s="816"/>
      <c r="H68" s="816"/>
      <c r="I68" s="816"/>
      <c r="J68" s="816"/>
      <c r="K68" s="816"/>
      <c r="L68" s="816"/>
      <c r="M68" s="816"/>
      <c r="N68" s="616"/>
      <c r="O68" s="816"/>
      <c r="P68" s="816"/>
      <c r="Q68" s="816"/>
      <c r="R68" s="816"/>
      <c r="S68" s="816"/>
      <c r="T68" s="816"/>
      <c r="U68" s="816"/>
      <c r="V68" s="816"/>
      <c r="W68" s="816"/>
      <c r="X68" s="816"/>
      <c r="Y68" s="816"/>
      <c r="Z68" s="816"/>
      <c r="AA68" s="816"/>
      <c r="AB68" s="816"/>
      <c r="AC68" s="816"/>
    </row>
    <row r="69" spans="1:29">
      <c r="A69" s="816"/>
      <c r="B69" s="816"/>
      <c r="C69" s="816"/>
      <c r="D69" s="816"/>
      <c r="E69" s="816"/>
      <c r="F69" s="816"/>
      <c r="G69" s="816"/>
      <c r="H69" s="816"/>
      <c r="I69" s="816"/>
      <c r="J69" s="816"/>
      <c r="K69" s="816"/>
      <c r="L69" s="816"/>
      <c r="M69" s="816"/>
      <c r="N69" s="816"/>
      <c r="O69" s="816"/>
      <c r="P69" s="816"/>
      <c r="Q69" s="816"/>
      <c r="R69" s="816"/>
      <c r="S69" s="816"/>
      <c r="T69" s="816"/>
      <c r="U69" s="816"/>
      <c r="V69" s="816"/>
      <c r="W69" s="816"/>
      <c r="X69" s="816"/>
      <c r="Y69" s="816"/>
      <c r="Z69" s="816"/>
      <c r="AA69" s="816"/>
      <c r="AB69" s="816"/>
      <c r="AC69" s="816"/>
    </row>
    <row r="70" spans="1:29">
      <c r="A70" s="816"/>
      <c r="B70" s="816"/>
      <c r="C70" s="816"/>
      <c r="D70" s="816"/>
      <c r="E70" s="816"/>
      <c r="F70" s="816"/>
      <c r="G70" s="816"/>
      <c r="H70" s="816"/>
      <c r="I70" s="816"/>
      <c r="J70" s="816"/>
      <c r="K70" s="816"/>
      <c r="L70" s="816"/>
      <c r="M70" s="816"/>
      <c r="N70" s="816"/>
      <c r="O70" s="816"/>
      <c r="P70" s="816"/>
      <c r="Q70" s="816"/>
      <c r="R70" s="816"/>
      <c r="S70" s="816"/>
      <c r="T70" s="816"/>
      <c r="U70" s="816"/>
      <c r="V70" s="816"/>
      <c r="W70" s="816"/>
      <c r="X70" s="816"/>
      <c r="Y70" s="816"/>
      <c r="Z70" s="816"/>
      <c r="AA70" s="816"/>
      <c r="AB70" s="816"/>
      <c r="AC70" s="816"/>
    </row>
    <row r="71" spans="1:29">
      <c r="A71" s="816"/>
      <c r="B71" s="816"/>
      <c r="C71" s="816"/>
      <c r="D71" s="816"/>
      <c r="E71" s="816"/>
      <c r="F71" s="816"/>
      <c r="G71" s="816"/>
      <c r="H71" s="816"/>
      <c r="I71" s="816"/>
      <c r="J71" s="816"/>
      <c r="K71" s="816"/>
      <c r="L71" s="816"/>
      <c r="M71" s="816"/>
      <c r="N71" s="816"/>
      <c r="O71" s="816"/>
      <c r="P71" s="816"/>
      <c r="Q71" s="816"/>
      <c r="R71" s="816"/>
      <c r="S71" s="816"/>
      <c r="T71" s="816"/>
      <c r="U71" s="816"/>
      <c r="V71" s="816"/>
      <c r="W71" s="816"/>
      <c r="X71" s="816"/>
      <c r="Y71" s="816"/>
      <c r="Z71" s="816"/>
      <c r="AA71" s="816"/>
      <c r="AB71" s="816"/>
      <c r="AC71" s="816"/>
    </row>
    <row r="72" spans="1:29">
      <c r="A72" s="816"/>
      <c r="B72" s="816"/>
      <c r="C72" s="816"/>
      <c r="D72" s="816"/>
      <c r="E72" s="816"/>
      <c r="F72" s="816"/>
      <c r="G72" s="816"/>
      <c r="H72" s="816"/>
      <c r="I72" s="816"/>
      <c r="J72" s="816"/>
      <c r="K72" s="816"/>
      <c r="L72" s="816"/>
      <c r="M72" s="816"/>
      <c r="N72" s="816"/>
      <c r="O72" s="816"/>
      <c r="P72" s="816"/>
      <c r="Q72" s="816"/>
      <c r="R72" s="816"/>
      <c r="S72" s="816"/>
      <c r="T72" s="816"/>
      <c r="U72" s="816"/>
      <c r="V72" s="816"/>
      <c r="W72" s="816"/>
      <c r="X72" s="816"/>
      <c r="Y72" s="816"/>
      <c r="Z72" s="816"/>
      <c r="AA72" s="816"/>
      <c r="AB72" s="816"/>
      <c r="AC72" s="816"/>
    </row>
  </sheetData>
  <mergeCells count="3">
    <mergeCell ref="L2:S2"/>
    <mergeCell ref="L3:S3"/>
    <mergeCell ref="K5:N5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0" tint="-0.499984740745262"/>
    <pageSetUpPr fitToPage="1"/>
  </sheetPr>
  <dimension ref="A1:AG799"/>
  <sheetViews>
    <sheetView workbookViewId="0">
      <selection activeCell="F5" sqref="F5"/>
    </sheetView>
  </sheetViews>
  <sheetFormatPr defaultColWidth="11.44140625" defaultRowHeight="10.199999999999999"/>
  <cols>
    <col min="1" max="1" width="8.77734375" style="151" customWidth="1"/>
    <col min="2" max="2" width="14" style="17" customWidth="1"/>
    <col min="3" max="3" width="8.88671875" style="17" customWidth="1"/>
    <col min="4" max="4" width="9.109375" style="17" customWidth="1"/>
    <col min="5" max="5" width="12.44140625" style="17" customWidth="1"/>
    <col min="6" max="6" width="38.44140625" style="17" customWidth="1"/>
    <col min="7" max="7" width="14.109375" style="17" customWidth="1"/>
    <col min="8" max="8" width="1.44140625" style="17" customWidth="1"/>
    <col min="9" max="9" width="13.21875" style="17" customWidth="1"/>
    <col min="10" max="10" width="5.5546875" style="21" customWidth="1"/>
    <col min="11" max="11" width="8.44140625" style="17" bestFit="1" customWidth="1"/>
    <col min="12" max="12" width="12.44140625" style="17" customWidth="1"/>
    <col min="13" max="13" width="4" style="17" customWidth="1"/>
    <col min="14" max="14" width="8.88671875" style="17" customWidth="1"/>
    <col min="15" max="15" width="9.88671875" style="27" customWidth="1"/>
    <col min="16" max="16" width="2.5546875" style="17" customWidth="1"/>
    <col min="17" max="17" width="9.44140625" style="17" customWidth="1"/>
    <col min="18" max="18" width="3.44140625" style="17" customWidth="1"/>
    <col min="19" max="21" width="11.109375" style="17" customWidth="1"/>
    <col min="22" max="22" width="11.44140625" style="17" customWidth="1"/>
    <col min="23" max="23" width="11.109375" style="17" customWidth="1"/>
    <col min="24" max="24" width="12.44140625" style="17" customWidth="1"/>
    <col min="25" max="28" width="11.109375" style="17" customWidth="1"/>
    <col min="29" max="29" width="6.44140625" style="17" customWidth="1"/>
    <col min="30" max="30" width="6.109375" style="17" customWidth="1"/>
    <col min="31" max="31" width="5.88671875" style="17" customWidth="1"/>
    <col min="32" max="32" width="6" style="17" customWidth="1"/>
    <col min="33" max="33" width="5.88671875" style="17" customWidth="1"/>
    <col min="34" max="16384" width="11.44140625" style="17"/>
  </cols>
  <sheetData>
    <row r="1" spans="1:33" s="5" customFormat="1" ht="12.75" customHeight="1" thickTop="1">
      <c r="A1" s="821"/>
      <c r="B1" s="269"/>
      <c r="C1" s="269"/>
      <c r="D1" s="269"/>
      <c r="E1" s="269"/>
      <c r="F1" s="822"/>
      <c r="G1" s="269"/>
      <c r="H1" s="269"/>
      <c r="I1" s="822"/>
      <c r="J1" s="822"/>
      <c r="K1" s="269"/>
      <c r="L1" s="269"/>
      <c r="M1" s="269"/>
      <c r="N1" s="269"/>
      <c r="O1" s="823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824"/>
    </row>
    <row r="2" spans="1:33" s="5" customFormat="1" ht="12.75" customHeight="1">
      <c r="A2" s="825"/>
      <c r="B2" s="274"/>
      <c r="C2" s="274"/>
      <c r="D2" s="274"/>
      <c r="E2" s="273"/>
      <c r="F2" s="273"/>
      <c r="G2" s="273"/>
      <c r="H2" s="273"/>
      <c r="I2" s="273"/>
      <c r="J2" s="273"/>
      <c r="K2" s="273"/>
      <c r="L2" s="274"/>
      <c r="M2" s="1254" t="str">
        <f>E10</f>
        <v>CITY OF CELINA</v>
      </c>
      <c r="N2" s="1255"/>
      <c r="O2" s="1255"/>
      <c r="P2" s="1255"/>
      <c r="Q2" s="1255"/>
      <c r="R2" s="1255"/>
      <c r="S2" s="1255"/>
      <c r="T2" s="1255"/>
      <c r="U2" s="1255"/>
      <c r="V2" s="1255"/>
      <c r="W2" s="1256"/>
      <c r="X2" s="273"/>
      <c r="Y2" s="273"/>
      <c r="Z2" s="273"/>
      <c r="AA2" s="273"/>
      <c r="AB2" s="273"/>
      <c r="AC2" s="274"/>
      <c r="AD2" s="274"/>
      <c r="AE2" s="274"/>
      <c r="AF2" s="274"/>
      <c r="AG2" s="826"/>
    </row>
    <row r="3" spans="1:33" s="5" customFormat="1" ht="12.75" customHeight="1">
      <c r="A3" s="825"/>
      <c r="B3" s="274"/>
      <c r="C3" s="274"/>
      <c r="D3" s="274"/>
      <c r="E3" s="273"/>
      <c r="F3" s="273"/>
      <c r="G3" s="273"/>
      <c r="H3" s="273"/>
      <c r="I3" s="273"/>
      <c r="J3" s="273"/>
      <c r="K3" s="273"/>
      <c r="L3" s="274"/>
      <c r="M3" s="1257" t="s">
        <v>0</v>
      </c>
      <c r="N3" s="1258"/>
      <c r="O3" s="1258"/>
      <c r="P3" s="1258"/>
      <c r="Q3" s="1258"/>
      <c r="R3" s="1258"/>
      <c r="S3" s="1258"/>
      <c r="T3" s="1258"/>
      <c r="U3" s="1258"/>
      <c r="V3" s="1258"/>
      <c r="W3" s="1259"/>
      <c r="X3" s="273"/>
      <c r="Y3" s="273"/>
      <c r="Z3" s="273"/>
      <c r="AA3" s="273"/>
      <c r="AB3" s="273"/>
      <c r="AC3" s="274"/>
      <c r="AD3" s="274"/>
      <c r="AE3" s="274"/>
      <c r="AF3" s="274"/>
      <c r="AG3" s="826"/>
    </row>
    <row r="4" spans="1:33" s="5" customFormat="1" ht="12.75" customHeight="1">
      <c r="A4" s="825"/>
      <c r="B4" s="274"/>
      <c r="C4" s="274"/>
      <c r="D4" s="274"/>
      <c r="E4" s="827" t="s">
        <v>294</v>
      </c>
      <c r="F4" s="828"/>
      <c r="G4" s="274"/>
      <c r="H4" s="274"/>
      <c r="I4" s="828"/>
      <c r="J4" s="828"/>
      <c r="K4" s="274"/>
      <c r="L4" s="274"/>
      <c r="M4" s="274"/>
      <c r="N4" s="274"/>
      <c r="O4" s="829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826"/>
    </row>
    <row r="5" spans="1:33" s="5" customFormat="1" ht="12.75" customHeight="1">
      <c r="A5" s="825"/>
      <c r="B5" s="274"/>
      <c r="C5" s="274"/>
      <c r="D5" s="274"/>
      <c r="E5" s="276">
        <f>E11</f>
        <v>2018</v>
      </c>
      <c r="F5" s="828"/>
      <c r="G5" s="276"/>
      <c r="H5" s="276"/>
      <c r="I5" s="828"/>
      <c r="J5" s="828"/>
      <c r="K5" s="276"/>
      <c r="L5" s="276"/>
      <c r="M5" s="276"/>
      <c r="N5" s="276"/>
      <c r="O5" s="276"/>
      <c r="P5" s="274"/>
      <c r="Q5" s="830"/>
      <c r="R5" s="276"/>
      <c r="S5" s="276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826"/>
    </row>
    <row r="6" spans="1:33" s="5" customFormat="1" ht="12.75" customHeight="1">
      <c r="A6" s="831"/>
      <c r="B6" s="276"/>
      <c r="C6" s="830"/>
      <c r="D6" s="276"/>
      <c r="E6" s="276"/>
      <c r="F6" s="832"/>
      <c r="G6" s="276" t="s">
        <v>1</v>
      </c>
      <c r="H6" s="276"/>
      <c r="I6" s="832"/>
      <c r="J6" s="832"/>
      <c r="K6" s="276" t="s">
        <v>407</v>
      </c>
      <c r="L6" s="276" t="s">
        <v>407</v>
      </c>
      <c r="M6" s="276"/>
      <c r="N6" s="276"/>
      <c r="O6" s="276" t="s">
        <v>399</v>
      </c>
      <c r="P6" s="276"/>
      <c r="Q6" s="833" t="s">
        <v>757</v>
      </c>
      <c r="R6" s="834"/>
      <c r="S6" s="830" t="s">
        <v>294</v>
      </c>
      <c r="T6" s="830" t="s">
        <v>758</v>
      </c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835"/>
    </row>
    <row r="7" spans="1:33" s="5" customFormat="1" ht="24.9" customHeight="1" thickBot="1">
      <c r="A7" s="836" t="s">
        <v>759</v>
      </c>
      <c r="B7" s="281" t="s">
        <v>760</v>
      </c>
      <c r="C7" s="837" t="s">
        <v>470</v>
      </c>
      <c r="D7" s="281"/>
      <c r="E7" s="281"/>
      <c r="F7" s="838"/>
      <c r="G7" s="281" t="s">
        <v>298</v>
      </c>
      <c r="H7" s="281"/>
      <c r="I7" s="281" t="s">
        <v>751</v>
      </c>
      <c r="J7" s="838"/>
      <c r="K7" s="281" t="s">
        <v>2</v>
      </c>
      <c r="L7" s="281" t="s">
        <v>3</v>
      </c>
      <c r="M7" s="281"/>
      <c r="N7" s="281"/>
      <c r="O7" s="281" t="s">
        <v>761</v>
      </c>
      <c r="P7" s="281"/>
      <c r="Q7" s="281" t="s">
        <v>761</v>
      </c>
      <c r="R7" s="839"/>
      <c r="S7" s="840">
        <f>E11</f>
        <v>2018</v>
      </c>
      <c r="T7" s="840">
        <f>E5+1</f>
        <v>2019</v>
      </c>
      <c r="U7" s="840">
        <f t="shared" ref="U7:AB7" si="0">+T7+1</f>
        <v>2020</v>
      </c>
      <c r="V7" s="840">
        <f t="shared" si="0"/>
        <v>2021</v>
      </c>
      <c r="W7" s="840">
        <f t="shared" si="0"/>
        <v>2022</v>
      </c>
      <c r="X7" s="840">
        <f t="shared" si="0"/>
        <v>2023</v>
      </c>
      <c r="Y7" s="840">
        <f t="shared" si="0"/>
        <v>2024</v>
      </c>
      <c r="Z7" s="840">
        <f t="shared" si="0"/>
        <v>2025</v>
      </c>
      <c r="AA7" s="840">
        <f t="shared" si="0"/>
        <v>2026</v>
      </c>
      <c r="AB7" s="840">
        <f t="shared" si="0"/>
        <v>2027</v>
      </c>
      <c r="AC7" s="840"/>
      <c r="AD7" s="840"/>
      <c r="AE7" s="840"/>
      <c r="AF7" s="840"/>
      <c r="AG7" s="841"/>
    </row>
    <row r="8" spans="1:33" ht="13.8" thickTop="1">
      <c r="B8" s="5"/>
      <c r="C8" s="20" t="s">
        <v>762</v>
      </c>
      <c r="D8" s="5"/>
      <c r="E8" s="5"/>
      <c r="F8" s="5"/>
      <c r="G8" s="5"/>
      <c r="H8" s="5"/>
      <c r="I8" s="5"/>
    </row>
    <row r="9" spans="1:33" ht="13.2">
      <c r="B9" s="5"/>
      <c r="C9" s="20"/>
      <c r="D9" s="5"/>
      <c r="E9" s="5"/>
      <c r="F9" s="5"/>
      <c r="G9" s="5"/>
      <c r="H9" s="5"/>
      <c r="I9" s="570"/>
      <c r="S9" s="842" t="s">
        <v>763</v>
      </c>
      <c r="T9" s="843" t="s">
        <v>764</v>
      </c>
      <c r="U9" s="844"/>
      <c r="V9" s="844"/>
      <c r="W9" s="844"/>
      <c r="X9" s="845">
        <f>'Accellerator Input'!B3</f>
        <v>3171397</v>
      </c>
      <c r="Y9" s="846"/>
    </row>
    <row r="10" spans="1:33" ht="13.2">
      <c r="B10" s="847" t="s">
        <v>765</v>
      </c>
      <c r="C10" s="844"/>
      <c r="D10" s="844"/>
      <c r="E10" s="848" t="s">
        <v>766</v>
      </c>
      <c r="F10" s="848"/>
      <c r="G10" s="848"/>
      <c r="H10" s="848"/>
      <c r="I10" s="848"/>
      <c r="J10" s="846"/>
      <c r="S10" s="1296" t="s">
        <v>2</v>
      </c>
      <c r="T10" s="843" t="s">
        <v>764</v>
      </c>
      <c r="U10" s="844"/>
      <c r="V10" s="844"/>
      <c r="W10" s="844"/>
      <c r="X10" s="849">
        <f>X9*0.5</f>
        <v>1585698.5</v>
      </c>
      <c r="Y10" s="846"/>
      <c r="Z10" s="850"/>
      <c r="AA10" s="850"/>
    </row>
    <row r="11" spans="1:33" ht="16.5" customHeight="1">
      <c r="B11" s="851" t="s">
        <v>767</v>
      </c>
      <c r="C11" s="536"/>
      <c r="D11" s="536"/>
      <c r="E11" s="852">
        <v>2018</v>
      </c>
      <c r="F11" s="852"/>
      <c r="G11" s="852"/>
      <c r="H11" s="852"/>
      <c r="I11" s="852"/>
      <c r="J11" s="853"/>
      <c r="S11" s="1297"/>
      <c r="T11" s="854" t="s">
        <v>768</v>
      </c>
      <c r="U11" s="536"/>
      <c r="V11" s="536"/>
      <c r="W11" s="536"/>
      <c r="X11" s="855">
        <v>0</v>
      </c>
      <c r="Y11" s="853"/>
      <c r="Z11" s="850"/>
      <c r="AA11" s="850"/>
    </row>
    <row r="12" spans="1:33" ht="13.2">
      <c r="B12" s="851" t="s">
        <v>769</v>
      </c>
      <c r="C12" s="536"/>
      <c r="D12" s="536"/>
      <c r="E12" s="852" t="s">
        <v>770</v>
      </c>
      <c r="F12" s="852"/>
      <c r="G12" s="852"/>
      <c r="H12" s="852"/>
      <c r="I12" s="852"/>
      <c r="J12" s="853"/>
      <c r="S12" s="1298" t="s">
        <v>3</v>
      </c>
      <c r="T12" s="856" t="s">
        <v>764</v>
      </c>
      <c r="U12" s="844"/>
      <c r="V12" s="844"/>
      <c r="W12" s="844"/>
      <c r="X12" s="849">
        <f>X9-X10</f>
        <v>1585698.5</v>
      </c>
      <c r="Y12" s="846"/>
      <c r="Z12" s="850"/>
      <c r="AA12" s="850"/>
    </row>
    <row r="13" spans="1:33" ht="14.25" customHeight="1">
      <c r="B13" s="857" t="s">
        <v>4</v>
      </c>
      <c r="C13" s="858"/>
      <c r="D13" s="858"/>
      <c r="E13" s="859" t="s">
        <v>771</v>
      </c>
      <c r="F13" s="859"/>
      <c r="G13" s="859"/>
      <c r="H13" s="859"/>
      <c r="I13" s="859"/>
      <c r="J13" s="860"/>
      <c r="S13" s="1299"/>
      <c r="T13" s="861" t="s">
        <v>768</v>
      </c>
      <c r="U13" s="858"/>
      <c r="V13" s="858"/>
      <c r="W13" s="858"/>
      <c r="X13" s="862">
        <v>0</v>
      </c>
      <c r="Y13" s="863"/>
      <c r="Z13" s="850"/>
      <c r="AA13" s="850"/>
    </row>
    <row r="15" spans="1:33" ht="11.25" customHeight="1">
      <c r="B15" s="864">
        <v>1</v>
      </c>
      <c r="C15" s="291" t="s">
        <v>369</v>
      </c>
      <c r="D15" s="865"/>
      <c r="E15" s="866"/>
      <c r="F15" s="866"/>
      <c r="Y15" s="491"/>
      <c r="Z15" s="491"/>
      <c r="AA15" s="491"/>
      <c r="AB15" s="491"/>
      <c r="AC15" s="491"/>
      <c r="AD15" s="491"/>
      <c r="AE15" s="491"/>
      <c r="AF15" s="491"/>
      <c r="AG15" s="491"/>
    </row>
    <row r="16" spans="1:33" ht="11.25" customHeight="1">
      <c r="B16" s="28"/>
      <c r="C16" s="103"/>
      <c r="D16" s="407"/>
      <c r="E16" s="21"/>
      <c r="F16" s="21"/>
      <c r="G16" s="21"/>
      <c r="H16" s="21"/>
      <c r="I16" s="21"/>
      <c r="K16" s="21"/>
      <c r="L16" s="21"/>
      <c r="M16" s="21"/>
      <c r="N16" s="21"/>
      <c r="O16" s="407"/>
    </row>
    <row r="17" spans="1:28">
      <c r="A17" s="867" t="s">
        <v>590</v>
      </c>
      <c r="B17" s="868" t="s">
        <v>772</v>
      </c>
      <c r="C17" s="869"/>
      <c r="D17" s="869"/>
      <c r="E17" s="870" t="s">
        <v>773</v>
      </c>
      <c r="F17" s="870"/>
      <c r="G17" s="871">
        <v>50000</v>
      </c>
      <c r="H17" s="872"/>
      <c r="I17" s="873">
        <v>0</v>
      </c>
      <c r="J17" s="874"/>
      <c r="K17" s="875">
        <v>0.5</v>
      </c>
      <c r="L17" s="876">
        <f t="shared" ref="L17:L45" si="1">1-K17</f>
        <v>0.5</v>
      </c>
      <c r="M17" s="742"/>
      <c r="O17" s="877" t="s">
        <v>774</v>
      </c>
      <c r="Q17" s="877">
        <v>0</v>
      </c>
      <c r="R17" s="878"/>
      <c r="S17" s="879">
        <f>G17+I17</f>
        <v>50000</v>
      </c>
      <c r="T17" s="880">
        <f>(1+VLOOKUP($Q17,'Accellerator Input'!$D$49:$M$120,2,FALSE))*($G17+$I17)</f>
        <v>50000</v>
      </c>
      <c r="U17" s="880">
        <f>(1+VLOOKUP($Q17,'Accellerator Input'!$D$49:$M$120,3,FALSE))*(T17)</f>
        <v>50000</v>
      </c>
      <c r="V17" s="880">
        <f>(1+VLOOKUP($Q17,'Accellerator Input'!$D$49:$M$120,4,FALSE))*(U17)</f>
        <v>50000</v>
      </c>
      <c r="W17" s="880">
        <f>(1+VLOOKUP($Q17,'Accellerator Input'!$D$49:$M$120,5,FALSE))*(V17)</f>
        <v>50000</v>
      </c>
      <c r="X17" s="880">
        <f>(1+VLOOKUP($Q17,'Accellerator Input'!$D$49:$M$120,6,FALSE))*(W17)</f>
        <v>50000</v>
      </c>
      <c r="Y17" s="880">
        <f>(1+VLOOKUP($Q17,'Accellerator Input'!$D$49:$M$120,7,FALSE))*(X17)</f>
        <v>50000</v>
      </c>
      <c r="Z17" s="880">
        <f>(1+VLOOKUP($Q17,'Accellerator Input'!$D$49:$M$120,8,FALSE))*(Y17)</f>
        <v>50000</v>
      </c>
      <c r="AA17" s="880">
        <f>(1+VLOOKUP($Q17,'Accellerator Input'!$D$49:$M$120,9,FALSE))*(Z17)</f>
        <v>50000</v>
      </c>
      <c r="AB17" s="881">
        <f>(1+VLOOKUP($Q17,'Accellerator Input'!$D$49:$M$120,10,FALSE))*(AA17)</f>
        <v>50000</v>
      </c>
    </row>
    <row r="18" spans="1:28">
      <c r="A18" s="882" t="s">
        <v>590</v>
      </c>
      <c r="B18" s="691" t="s">
        <v>775</v>
      </c>
      <c r="C18" s="883"/>
      <c r="D18" s="883"/>
      <c r="E18" s="884" t="s">
        <v>776</v>
      </c>
      <c r="F18" s="884"/>
      <c r="G18" s="885">
        <v>65000</v>
      </c>
      <c r="H18" s="872"/>
      <c r="I18" s="886">
        <v>0</v>
      </c>
      <c r="J18" s="874"/>
      <c r="K18" s="875">
        <v>1</v>
      </c>
      <c r="L18" s="876">
        <f t="shared" si="1"/>
        <v>0</v>
      </c>
      <c r="M18" s="742"/>
      <c r="O18" s="887" t="s">
        <v>774</v>
      </c>
      <c r="Q18" s="887">
        <v>0</v>
      </c>
      <c r="R18" s="878"/>
      <c r="S18" s="888">
        <f>G18+I18</f>
        <v>65000</v>
      </c>
      <c r="T18" s="889">
        <f>(1+VLOOKUP($Q18,'Accellerator Input'!$D$49:$M$120,2,FALSE))*($G18+$I18)</f>
        <v>65000</v>
      </c>
      <c r="U18" s="889">
        <f>(1+VLOOKUP($Q18,'Accellerator Input'!$D$49:$M$120,3,FALSE))*(T18)</f>
        <v>65000</v>
      </c>
      <c r="V18" s="889">
        <f>(1+VLOOKUP($Q18,'Accellerator Input'!$D$49:$M$120,4,FALSE))*(U18)</f>
        <v>65000</v>
      </c>
      <c r="W18" s="889">
        <f>(1+VLOOKUP($Q18,'Accellerator Input'!$D$49:$M$120,5,FALSE))*(V18)</f>
        <v>65000</v>
      </c>
      <c r="X18" s="889">
        <f>(1+VLOOKUP($Q18,'Accellerator Input'!$D$49:$M$120,6,FALSE))*(W18)</f>
        <v>65000</v>
      </c>
      <c r="Y18" s="889">
        <f>(1+VLOOKUP($Q18,'Accellerator Input'!$D$49:$M$120,7,FALSE))*(X18)</f>
        <v>65000</v>
      </c>
      <c r="Z18" s="889">
        <f>(1+VLOOKUP($Q18,'Accellerator Input'!$D$49:$M$120,8,FALSE))*(Y18)</f>
        <v>65000</v>
      </c>
      <c r="AA18" s="889">
        <f>(1+VLOOKUP($Q18,'Accellerator Input'!$D$49:$M$120,9,FALSE))*(Z18)</f>
        <v>65000</v>
      </c>
      <c r="AB18" s="890">
        <f>(1+VLOOKUP($Q18,'Accellerator Input'!$D$49:$M$120,10,FALSE))*(AA18)</f>
        <v>65000</v>
      </c>
    </row>
    <row r="19" spans="1:28">
      <c r="A19" s="891" t="s">
        <v>590</v>
      </c>
      <c r="B19" s="892" t="s">
        <v>777</v>
      </c>
      <c r="C19" s="893"/>
      <c r="D19" s="893"/>
      <c r="E19" s="894" t="s">
        <v>778</v>
      </c>
      <c r="F19" s="894"/>
      <c r="G19" s="895">
        <v>13000</v>
      </c>
      <c r="H19" s="872"/>
      <c r="I19" s="896"/>
      <c r="J19" s="874"/>
      <c r="K19" s="875">
        <v>1</v>
      </c>
      <c r="L19" s="876">
        <f t="shared" si="1"/>
        <v>0</v>
      </c>
      <c r="M19" s="742"/>
      <c r="O19" s="877" t="s">
        <v>774</v>
      </c>
      <c r="Q19" s="877">
        <v>0</v>
      </c>
      <c r="R19" s="878"/>
      <c r="S19" s="897">
        <f>G19+I19</f>
        <v>13000</v>
      </c>
      <c r="T19" s="898">
        <f>(1+VLOOKUP($Q19,'Accellerator Input'!$D$49:$M$120,2,FALSE))*($G19+$I19)</f>
        <v>13000</v>
      </c>
      <c r="U19" s="898">
        <f>(1+VLOOKUP($Q19,'Accellerator Input'!$D$49:$M$120,3,FALSE))*(T19)</f>
        <v>13000</v>
      </c>
      <c r="V19" s="898">
        <f>(1+VLOOKUP($Q19,'Accellerator Input'!$D$49:$M$120,4,FALSE))*(U19)</f>
        <v>13000</v>
      </c>
      <c r="W19" s="898">
        <f>(1+VLOOKUP($Q19,'Accellerator Input'!$D$49:$M$120,5,FALSE))*(V19)</f>
        <v>13000</v>
      </c>
      <c r="X19" s="898">
        <f>(1+VLOOKUP($Q19,'Accellerator Input'!$D$49:$M$120,6,FALSE))*(W19)</f>
        <v>13000</v>
      </c>
      <c r="Y19" s="898">
        <f>(1+VLOOKUP($Q19,'Accellerator Input'!$D$49:$M$120,7,FALSE))*(X19)</f>
        <v>13000</v>
      </c>
      <c r="Z19" s="898">
        <f>(1+VLOOKUP($Q19,'Accellerator Input'!$D$49:$M$120,8,FALSE))*(Y19)</f>
        <v>13000</v>
      </c>
      <c r="AA19" s="898">
        <f>(1+VLOOKUP($Q19,'Accellerator Input'!$D$49:$M$120,9,FALSE))*(Z19)</f>
        <v>13000</v>
      </c>
      <c r="AB19" s="899">
        <f>(1+VLOOKUP($Q19,'Accellerator Input'!$D$49:$M$120,10,FALSE))*(AA19)</f>
        <v>13000</v>
      </c>
    </row>
    <row r="20" spans="1:28">
      <c r="A20" s="882" t="s">
        <v>590</v>
      </c>
      <c r="B20" s="691" t="s">
        <v>779</v>
      </c>
      <c r="C20" s="883"/>
      <c r="D20" s="883"/>
      <c r="E20" s="884" t="s">
        <v>780</v>
      </c>
      <c r="F20" s="884"/>
      <c r="G20" s="885">
        <v>800</v>
      </c>
      <c r="H20" s="872"/>
      <c r="I20" s="886">
        <v>0</v>
      </c>
      <c r="J20" s="874"/>
      <c r="K20" s="875">
        <v>0.5</v>
      </c>
      <c r="L20" s="876">
        <f t="shared" si="1"/>
        <v>0.5</v>
      </c>
      <c r="M20" s="742"/>
      <c r="O20" s="887" t="s">
        <v>774</v>
      </c>
      <c r="Q20" s="887">
        <v>0</v>
      </c>
      <c r="R20" s="878"/>
      <c r="S20" s="888">
        <f t="shared" ref="S20:S54" si="2">G20+I20</f>
        <v>800</v>
      </c>
      <c r="T20" s="889">
        <f>(1+VLOOKUP($Q20,'Accellerator Input'!$D$49:$M$120,2,FALSE))*($G20+$I20)</f>
        <v>800</v>
      </c>
      <c r="U20" s="889">
        <f>(1+VLOOKUP($Q20,'Accellerator Input'!$D$49:$M$120,3,FALSE))*(T20)</f>
        <v>800</v>
      </c>
      <c r="V20" s="889">
        <f>(1+VLOOKUP($Q20,'Accellerator Input'!$D$49:$M$120,4,FALSE))*(U20)</f>
        <v>800</v>
      </c>
      <c r="W20" s="889">
        <f>(1+VLOOKUP($Q20,'Accellerator Input'!$D$49:$M$120,5,FALSE))*(V20)</f>
        <v>800</v>
      </c>
      <c r="X20" s="889">
        <f>(1+VLOOKUP($Q20,'Accellerator Input'!$D$49:$M$120,6,FALSE))*(W20)</f>
        <v>800</v>
      </c>
      <c r="Y20" s="889">
        <f>(1+VLOOKUP($Q20,'Accellerator Input'!$D$49:$M$120,7,FALSE))*(X20)</f>
        <v>800</v>
      </c>
      <c r="Z20" s="889">
        <f>(1+VLOOKUP($Q20,'Accellerator Input'!$D$49:$M$120,8,FALSE))*(Y20)</f>
        <v>800</v>
      </c>
      <c r="AA20" s="889">
        <f>(1+VLOOKUP($Q20,'Accellerator Input'!$D$49:$M$120,9,FALSE))*(Z20)</f>
        <v>800</v>
      </c>
      <c r="AB20" s="890">
        <f>(1+VLOOKUP($Q20,'Accellerator Input'!$D$49:$M$120,10,FALSE))*(AA20)</f>
        <v>800</v>
      </c>
    </row>
    <row r="21" spans="1:28">
      <c r="A21" s="891" t="s">
        <v>590</v>
      </c>
      <c r="B21" s="892" t="s">
        <v>781</v>
      </c>
      <c r="C21" s="893"/>
      <c r="D21" s="893"/>
      <c r="E21" s="894" t="s">
        <v>782</v>
      </c>
      <c r="F21" s="894"/>
      <c r="G21" s="895">
        <v>1000</v>
      </c>
      <c r="H21" s="872"/>
      <c r="I21" s="896">
        <v>0</v>
      </c>
      <c r="J21" s="874"/>
      <c r="K21" s="875">
        <v>0.5</v>
      </c>
      <c r="L21" s="876">
        <f t="shared" si="1"/>
        <v>0.5</v>
      </c>
      <c r="M21" s="742"/>
      <c r="O21" s="877" t="s">
        <v>774</v>
      </c>
      <c r="Q21" s="877">
        <v>0</v>
      </c>
      <c r="R21" s="878"/>
      <c r="S21" s="897">
        <f t="shared" si="2"/>
        <v>1000</v>
      </c>
      <c r="T21" s="898">
        <f>(1+VLOOKUP($Q21,'Accellerator Input'!$D$49:$M$120,2,FALSE))*($G21+$I21)</f>
        <v>1000</v>
      </c>
      <c r="U21" s="898">
        <f>(1+VLOOKUP($Q21,'Accellerator Input'!$D$49:$M$120,3,FALSE))*(T21)</f>
        <v>1000</v>
      </c>
      <c r="V21" s="898">
        <f>(1+VLOOKUP($Q21,'Accellerator Input'!$D$49:$M$120,4,FALSE))*(U21)</f>
        <v>1000</v>
      </c>
      <c r="W21" s="898">
        <f>(1+VLOOKUP($Q21,'Accellerator Input'!$D$49:$M$120,5,FALSE))*(V21)</f>
        <v>1000</v>
      </c>
      <c r="X21" s="898">
        <f>(1+VLOOKUP($Q21,'Accellerator Input'!$D$49:$M$120,6,FALSE))*(W21)</f>
        <v>1000</v>
      </c>
      <c r="Y21" s="898">
        <f>(1+VLOOKUP($Q21,'Accellerator Input'!$D$49:$M$120,7,FALSE))*(X21)</f>
        <v>1000</v>
      </c>
      <c r="Z21" s="898">
        <f>(1+VLOOKUP($Q21,'Accellerator Input'!$D$49:$M$120,8,FALSE))*(Y21)</f>
        <v>1000</v>
      </c>
      <c r="AA21" s="898">
        <f>(1+VLOOKUP($Q21,'Accellerator Input'!$D$49:$M$120,9,FALSE))*(Z21)</f>
        <v>1000</v>
      </c>
      <c r="AB21" s="899">
        <f>(1+VLOOKUP($Q21,'Accellerator Input'!$D$49:$M$120,10,FALSE))*(AA21)</f>
        <v>1000</v>
      </c>
    </row>
    <row r="22" spans="1:28">
      <c r="A22" s="882" t="s">
        <v>590</v>
      </c>
      <c r="B22" s="691" t="s">
        <v>783</v>
      </c>
      <c r="C22" s="883"/>
      <c r="D22" s="883"/>
      <c r="E22" s="884" t="s">
        <v>784</v>
      </c>
      <c r="F22" s="884"/>
      <c r="G22" s="885">
        <v>1166000</v>
      </c>
      <c r="H22" s="872"/>
      <c r="I22" s="886">
        <v>0</v>
      </c>
      <c r="J22" s="900"/>
      <c r="K22" s="875">
        <v>1</v>
      </c>
      <c r="L22" s="876">
        <f t="shared" si="1"/>
        <v>0</v>
      </c>
      <c r="M22" s="742"/>
      <c r="O22" s="887" t="s">
        <v>774</v>
      </c>
      <c r="Q22" s="887">
        <v>5</v>
      </c>
      <c r="R22" s="878"/>
      <c r="S22" s="888">
        <f t="shared" si="2"/>
        <v>1166000</v>
      </c>
      <c r="T22" s="889">
        <f>(1+VLOOKUP($Q22,'Accellerator Input'!$D$49:$M$120,2,FALSE))*($G22+$I22)</f>
        <v>1166000</v>
      </c>
      <c r="U22" s="889">
        <f>(1+VLOOKUP($Q22,'Accellerator Input'!$D$49:$M$120,3,FALSE))*(T22)</f>
        <v>1284048.4666757165</v>
      </c>
      <c r="V22" s="889">
        <f>(1+VLOOKUP($Q22,'Accellerator Input'!$D$49:$M$120,4,FALSE))*(U22)</f>
        <v>856918.48484212358</v>
      </c>
      <c r="W22" s="889">
        <f>(1+VLOOKUP($Q22,'Accellerator Input'!$D$49:$M$120,5,FALSE))*(V22)</f>
        <v>857450.73950296908</v>
      </c>
      <c r="X22" s="889">
        <f>(1+VLOOKUP($Q22,'Accellerator Input'!$D$49:$M$120,6,FALSE))*(W22)</f>
        <v>838869.68774357403</v>
      </c>
      <c r="Y22" s="889">
        <f>(1+VLOOKUP($Q22,'Accellerator Input'!$D$49:$M$120,7,FALSE))*(X22)</f>
        <v>799661.65343792515</v>
      </c>
      <c r="Z22" s="889">
        <f>(1+VLOOKUP($Q22,'Accellerator Input'!$D$49:$M$120,8,FALSE))*(Y22)</f>
        <v>739066.17856020667</v>
      </c>
      <c r="AA22" s="889">
        <f>(1+VLOOKUP($Q22,'Accellerator Input'!$D$49:$M$120,9,FALSE))*(Z22)</f>
        <v>657202.74399053026</v>
      </c>
      <c r="AB22" s="890">
        <f>(1+VLOOKUP($Q22,'Accellerator Input'!$D$49:$M$120,10,FALSE))*(AA22)</f>
        <v>693940.78862852126</v>
      </c>
    </row>
    <row r="23" spans="1:28">
      <c r="A23" s="891" t="s">
        <v>590</v>
      </c>
      <c r="B23" s="892" t="s">
        <v>785</v>
      </c>
      <c r="C23" s="893"/>
      <c r="D23" s="893"/>
      <c r="E23" s="894" t="s">
        <v>786</v>
      </c>
      <c r="F23" s="894"/>
      <c r="G23" s="895">
        <v>891000</v>
      </c>
      <c r="H23" s="872"/>
      <c r="I23" s="896"/>
      <c r="J23" s="874"/>
      <c r="K23" s="875">
        <v>0</v>
      </c>
      <c r="L23" s="876">
        <f t="shared" si="1"/>
        <v>1</v>
      </c>
      <c r="M23" s="742"/>
      <c r="O23" s="877" t="s">
        <v>774</v>
      </c>
      <c r="Q23" s="877">
        <v>6</v>
      </c>
      <c r="R23" s="878"/>
      <c r="S23" s="897">
        <f t="shared" si="2"/>
        <v>891000</v>
      </c>
      <c r="T23" s="898">
        <f>(1+VLOOKUP($Q23,'Accellerator Input'!$D$49:$M$120,2,FALSE))*($G23+$I23)</f>
        <v>891000</v>
      </c>
      <c r="U23" s="898">
        <f>(1+VLOOKUP($Q23,'Accellerator Input'!$D$49:$M$120,3,FALSE))*(T23)</f>
        <v>981525.60000000009</v>
      </c>
      <c r="V23" s="898">
        <f>(1+VLOOKUP($Q23,'Accellerator Input'!$D$49:$M$120,4,FALSE))*(U23)</f>
        <v>655222.86719999998</v>
      </c>
      <c r="W23" s="898">
        <f>(1+VLOOKUP($Q23,'Accellerator Input'!$D$49:$M$120,5,FALSE))*(V23)</f>
        <v>655747.04549376003</v>
      </c>
      <c r="X23" s="898">
        <f>(1+VLOOKUP($Q23,'Accellerator Input'!$D$49:$M$120,6,FALSE))*(W23)</f>
        <v>641641.19793736085</v>
      </c>
      <c r="Y23" s="898">
        <f>(1+VLOOKUP($Q23,'Accellerator Input'!$D$49:$M$120,7,FALSE))*(X23)</f>
        <v>611740.71811347967</v>
      </c>
      <c r="Z23" s="898">
        <f>(1+VLOOKUP($Q23,'Accellerator Input'!$D$49:$M$120,8,FALSE))*(Y23)</f>
        <v>565458.16321163706</v>
      </c>
      <c r="AA23" s="898">
        <f>(1+VLOOKUP($Q23,'Accellerator Input'!$D$49:$M$120,9,FALSE))*(Z23)</f>
        <v>502880.79314954922</v>
      </c>
      <c r="AB23" s="899">
        <f>(1+VLOOKUP($Q23,'Accellerator Input'!$D$49:$M$120,10,FALSE))*(AA23)</f>
        <v>531042.11756592384</v>
      </c>
    </row>
    <row r="24" spans="1:28">
      <c r="A24" s="882" t="s">
        <v>590</v>
      </c>
      <c r="B24" s="691" t="s">
        <v>787</v>
      </c>
      <c r="C24" s="883"/>
      <c r="D24" s="883"/>
      <c r="E24" s="884" t="s">
        <v>788</v>
      </c>
      <c r="F24" s="884"/>
      <c r="G24" s="885">
        <v>98500</v>
      </c>
      <c r="H24" s="872"/>
      <c r="I24" s="886"/>
      <c r="J24" s="874"/>
      <c r="K24" s="875">
        <v>0.5</v>
      </c>
      <c r="L24" s="876">
        <f t="shared" si="1"/>
        <v>0.5</v>
      </c>
      <c r="M24" s="742"/>
      <c r="O24" s="887" t="s">
        <v>774</v>
      </c>
      <c r="Q24" s="887">
        <v>0</v>
      </c>
      <c r="R24" s="878"/>
      <c r="S24" s="888">
        <f t="shared" si="2"/>
        <v>98500</v>
      </c>
      <c r="T24" s="889">
        <f>(1+VLOOKUP($Q24,'Accellerator Input'!$D$49:$M$120,2,FALSE))*($G24+$I24)</f>
        <v>98500</v>
      </c>
      <c r="U24" s="889">
        <f>(1+VLOOKUP($Q24,'Accellerator Input'!$D$49:$M$120,3,FALSE))*(T24)</f>
        <v>98500</v>
      </c>
      <c r="V24" s="889">
        <f>(1+VLOOKUP($Q24,'Accellerator Input'!$D$49:$M$120,4,FALSE))*(U24)</f>
        <v>98500</v>
      </c>
      <c r="W24" s="889">
        <f>(1+VLOOKUP($Q24,'Accellerator Input'!$D$49:$M$120,5,FALSE))*(V24)</f>
        <v>98500</v>
      </c>
      <c r="X24" s="889">
        <f>(1+VLOOKUP($Q24,'Accellerator Input'!$D$49:$M$120,6,FALSE))*(W24)</f>
        <v>98500</v>
      </c>
      <c r="Y24" s="889">
        <f>(1+VLOOKUP($Q24,'Accellerator Input'!$D$49:$M$120,7,FALSE))*(X24)</f>
        <v>98500</v>
      </c>
      <c r="Z24" s="889">
        <f>(1+VLOOKUP($Q24,'Accellerator Input'!$D$49:$M$120,8,FALSE))*(Y24)</f>
        <v>98500</v>
      </c>
      <c r="AA24" s="889">
        <f>(1+VLOOKUP($Q24,'Accellerator Input'!$D$49:$M$120,9,FALSE))*(Z24)</f>
        <v>98500</v>
      </c>
      <c r="AB24" s="890">
        <f>(1+VLOOKUP($Q24,'Accellerator Input'!$D$49:$M$120,10,FALSE))*(AA24)</f>
        <v>98500</v>
      </c>
    </row>
    <row r="25" spans="1:28">
      <c r="A25" s="891" t="s">
        <v>590</v>
      </c>
      <c r="B25" s="892" t="s">
        <v>789</v>
      </c>
      <c r="C25" s="893"/>
      <c r="D25" s="893"/>
      <c r="E25" s="894" t="s">
        <v>790</v>
      </c>
      <c r="F25" s="894"/>
      <c r="G25" s="895">
        <v>49000</v>
      </c>
      <c r="H25" s="872"/>
      <c r="I25" s="896"/>
      <c r="J25" s="874"/>
      <c r="K25" s="875">
        <v>0.5</v>
      </c>
      <c r="L25" s="876">
        <f t="shared" si="1"/>
        <v>0.5</v>
      </c>
      <c r="M25" s="742"/>
      <c r="O25" s="877" t="s">
        <v>774</v>
      </c>
      <c r="Q25" s="877">
        <v>0</v>
      </c>
      <c r="R25" s="878"/>
      <c r="S25" s="897">
        <f t="shared" si="2"/>
        <v>49000</v>
      </c>
      <c r="T25" s="898">
        <f>(1+VLOOKUP($Q25,'Accellerator Input'!$D$49:$M$120,2,FALSE))*($G25+$I25)</f>
        <v>49000</v>
      </c>
      <c r="U25" s="898">
        <f>(1+VLOOKUP($Q25,'Accellerator Input'!$D$49:$M$120,3,FALSE))*(T25)</f>
        <v>49000</v>
      </c>
      <c r="V25" s="898">
        <f>(1+VLOOKUP($Q25,'Accellerator Input'!$D$49:$M$120,4,FALSE))*(U25)</f>
        <v>49000</v>
      </c>
      <c r="W25" s="898">
        <f>(1+VLOOKUP($Q25,'Accellerator Input'!$D$49:$M$120,5,FALSE))*(V25)</f>
        <v>49000</v>
      </c>
      <c r="X25" s="898">
        <f>(1+VLOOKUP($Q25,'Accellerator Input'!$D$49:$M$120,6,FALSE))*(W25)</f>
        <v>49000</v>
      </c>
      <c r="Y25" s="898">
        <f>(1+VLOOKUP($Q25,'Accellerator Input'!$D$49:$M$120,7,FALSE))*(X25)</f>
        <v>49000</v>
      </c>
      <c r="Z25" s="898">
        <f>(1+VLOOKUP($Q25,'Accellerator Input'!$D$49:$M$120,8,FALSE))*(Y25)</f>
        <v>49000</v>
      </c>
      <c r="AA25" s="898">
        <f>(1+VLOOKUP($Q25,'Accellerator Input'!$D$49:$M$120,9,FALSE))*(Z25)</f>
        <v>49000</v>
      </c>
      <c r="AB25" s="899">
        <f>(1+VLOOKUP($Q25,'Accellerator Input'!$D$49:$M$120,10,FALSE))*(AA25)</f>
        <v>49000</v>
      </c>
    </row>
    <row r="26" spans="1:28">
      <c r="A26" s="882" t="s">
        <v>791</v>
      </c>
      <c r="B26" s="691" t="s">
        <v>792</v>
      </c>
      <c r="C26" s="883"/>
      <c r="D26" s="883"/>
      <c r="E26" s="884" t="s">
        <v>793</v>
      </c>
      <c r="F26" s="884"/>
      <c r="G26" s="885">
        <v>5303871</v>
      </c>
      <c r="H26" s="872"/>
      <c r="I26" s="886">
        <f>-G26</f>
        <v>-5303871</v>
      </c>
      <c r="J26" s="874"/>
      <c r="K26" s="875">
        <v>1</v>
      </c>
      <c r="L26" s="876">
        <f t="shared" si="1"/>
        <v>0</v>
      </c>
      <c r="M26" s="742"/>
      <c r="O26" s="887" t="s">
        <v>774</v>
      </c>
      <c r="Q26" s="887">
        <v>0</v>
      </c>
      <c r="R26" s="878"/>
      <c r="S26" s="888">
        <f t="shared" si="2"/>
        <v>0</v>
      </c>
      <c r="T26" s="889">
        <f>(1+VLOOKUP($Q26,'Accellerator Input'!$D$49:$M$120,2,FALSE))*($G26+$I26)</f>
        <v>0</v>
      </c>
      <c r="U26" s="889">
        <f>(1+VLOOKUP($Q26,'Accellerator Input'!$D$49:$M$120,3,FALSE))*(T26)</f>
        <v>0</v>
      </c>
      <c r="V26" s="889">
        <f>(1+VLOOKUP($Q26,'Accellerator Input'!$D$49:$M$120,4,FALSE))*(U26)</f>
        <v>0</v>
      </c>
      <c r="W26" s="889">
        <f>(1+VLOOKUP($Q26,'Accellerator Input'!$D$49:$M$120,5,FALSE))*(V26)</f>
        <v>0</v>
      </c>
      <c r="X26" s="889">
        <f>(1+VLOOKUP($Q26,'Accellerator Input'!$D$49:$M$120,6,FALSE))*(W26)</f>
        <v>0</v>
      </c>
      <c r="Y26" s="889">
        <f>(1+VLOOKUP($Q26,'Accellerator Input'!$D$49:$M$120,7,FALSE))*(X26)</f>
        <v>0</v>
      </c>
      <c r="Z26" s="889">
        <f>(1+VLOOKUP($Q26,'Accellerator Input'!$D$49:$M$120,8,FALSE))*(Y26)</f>
        <v>0</v>
      </c>
      <c r="AA26" s="889">
        <f>(1+VLOOKUP($Q26,'Accellerator Input'!$D$49:$M$120,9,FALSE))*(Z26)</f>
        <v>0</v>
      </c>
      <c r="AB26" s="890">
        <f>(1+VLOOKUP($Q26,'Accellerator Input'!$D$49:$M$120,10,FALSE))*(AA26)</f>
        <v>0</v>
      </c>
    </row>
    <row r="27" spans="1:28">
      <c r="A27" s="891" t="s">
        <v>791</v>
      </c>
      <c r="B27" s="892" t="s">
        <v>794</v>
      </c>
      <c r="C27" s="893"/>
      <c r="D27" s="893"/>
      <c r="E27" s="894" t="s">
        <v>795</v>
      </c>
      <c r="F27" s="894"/>
      <c r="G27" s="895">
        <v>2473041</v>
      </c>
      <c r="H27" s="872"/>
      <c r="I27" s="896">
        <f>-G27</f>
        <v>-2473041</v>
      </c>
      <c r="J27" s="874"/>
      <c r="K27" s="875">
        <v>1</v>
      </c>
      <c r="L27" s="876">
        <f t="shared" si="1"/>
        <v>0</v>
      </c>
      <c r="M27" s="742"/>
      <c r="O27" s="877" t="s">
        <v>774</v>
      </c>
      <c r="Q27" s="877">
        <v>0</v>
      </c>
      <c r="R27" s="878"/>
      <c r="S27" s="897">
        <f t="shared" si="2"/>
        <v>0</v>
      </c>
      <c r="T27" s="898">
        <f>(1+VLOOKUP($Q27,'Accellerator Input'!$D$49:$M$120,2,FALSE))*($G27+$I27)</f>
        <v>0</v>
      </c>
      <c r="U27" s="898">
        <f>(1+VLOOKUP($Q27,'Accellerator Input'!$D$49:$M$120,3,FALSE))*(T27)</f>
        <v>0</v>
      </c>
      <c r="V27" s="898">
        <f>(1+VLOOKUP($Q27,'Accellerator Input'!$D$49:$M$120,4,FALSE))*(U27)</f>
        <v>0</v>
      </c>
      <c r="W27" s="898">
        <f>(1+VLOOKUP($Q27,'Accellerator Input'!$D$49:$M$120,5,FALSE))*(V27)</f>
        <v>0</v>
      </c>
      <c r="X27" s="898">
        <f>(1+VLOOKUP($Q27,'Accellerator Input'!$D$49:$M$120,6,FALSE))*(W27)</f>
        <v>0</v>
      </c>
      <c r="Y27" s="898">
        <f>(1+VLOOKUP($Q27,'Accellerator Input'!$D$49:$M$120,7,FALSE))*(X27)</f>
        <v>0</v>
      </c>
      <c r="Z27" s="898">
        <f>(1+VLOOKUP($Q27,'Accellerator Input'!$D$49:$M$120,8,FALSE))*(Y27)</f>
        <v>0</v>
      </c>
      <c r="AA27" s="898">
        <f>(1+VLOOKUP($Q27,'Accellerator Input'!$D$49:$M$120,9,FALSE))*(Z27)</f>
        <v>0</v>
      </c>
      <c r="AB27" s="899">
        <f>(1+VLOOKUP($Q27,'Accellerator Input'!$D$49:$M$120,10,FALSE))*(AA27)</f>
        <v>0</v>
      </c>
    </row>
    <row r="28" spans="1:28">
      <c r="A28" s="882" t="s">
        <v>791</v>
      </c>
      <c r="B28" s="691" t="s">
        <v>796</v>
      </c>
      <c r="C28" s="883"/>
      <c r="D28" s="883"/>
      <c r="E28" s="884" t="s">
        <v>797</v>
      </c>
      <c r="F28" s="884"/>
      <c r="G28" s="885">
        <v>589632</v>
      </c>
      <c r="H28" s="872"/>
      <c r="I28" s="886">
        <f>-G28</f>
        <v>-589632</v>
      </c>
      <c r="J28" s="874"/>
      <c r="K28" s="875">
        <v>0</v>
      </c>
      <c r="L28" s="876">
        <f t="shared" si="1"/>
        <v>1</v>
      </c>
      <c r="M28" s="742"/>
      <c r="O28" s="887" t="s">
        <v>774</v>
      </c>
      <c r="Q28" s="887">
        <v>0</v>
      </c>
      <c r="R28" s="878"/>
      <c r="S28" s="888">
        <f t="shared" si="2"/>
        <v>0</v>
      </c>
      <c r="T28" s="889">
        <f>(1+VLOOKUP($Q28,'Accellerator Input'!$D$49:$M$120,2,FALSE))*($G28+$I28)</f>
        <v>0</v>
      </c>
      <c r="U28" s="889">
        <f>(1+VLOOKUP($Q28,'Accellerator Input'!$D$49:$M$120,3,FALSE))*(T28)</f>
        <v>0</v>
      </c>
      <c r="V28" s="889">
        <f>(1+VLOOKUP($Q28,'Accellerator Input'!$D$49:$M$120,4,FALSE))*(U28)</f>
        <v>0</v>
      </c>
      <c r="W28" s="889">
        <f>(1+VLOOKUP($Q28,'Accellerator Input'!$D$49:$M$120,5,FALSE))*(V28)</f>
        <v>0</v>
      </c>
      <c r="X28" s="889">
        <f>(1+VLOOKUP($Q28,'Accellerator Input'!$D$49:$M$120,6,FALSE))*(W28)</f>
        <v>0</v>
      </c>
      <c r="Y28" s="889">
        <f>(1+VLOOKUP($Q28,'Accellerator Input'!$D$49:$M$120,7,FALSE))*(X28)</f>
        <v>0</v>
      </c>
      <c r="Z28" s="889">
        <f>(1+VLOOKUP($Q28,'Accellerator Input'!$D$49:$M$120,8,FALSE))*(Y28)</f>
        <v>0</v>
      </c>
      <c r="AA28" s="889">
        <f>(1+VLOOKUP($Q28,'Accellerator Input'!$D$49:$M$120,9,FALSE))*(Z28)</f>
        <v>0</v>
      </c>
      <c r="AB28" s="890">
        <f>(1+VLOOKUP($Q28,'Accellerator Input'!$D$49:$M$120,10,FALSE))*(AA28)</f>
        <v>0</v>
      </c>
    </row>
    <row r="29" spans="1:28">
      <c r="A29" s="891" t="s">
        <v>590</v>
      </c>
      <c r="B29" s="892" t="s">
        <v>798</v>
      </c>
      <c r="C29" s="893"/>
      <c r="D29" s="893"/>
      <c r="E29" s="894" t="s">
        <v>799</v>
      </c>
      <c r="F29" s="894"/>
      <c r="G29" s="895">
        <v>440000</v>
      </c>
      <c r="H29" s="872"/>
      <c r="I29" s="896"/>
      <c r="J29" s="874"/>
      <c r="K29" s="875">
        <f>+K222</f>
        <v>0.63393809917213129</v>
      </c>
      <c r="L29" s="876">
        <f t="shared" si="1"/>
        <v>0.36606190082786871</v>
      </c>
      <c r="M29" s="742"/>
      <c r="O29" s="877" t="s">
        <v>774</v>
      </c>
      <c r="Q29" s="877">
        <v>0</v>
      </c>
      <c r="R29" s="878"/>
      <c r="S29" s="897">
        <f t="shared" si="2"/>
        <v>440000</v>
      </c>
      <c r="T29" s="898">
        <f>(1+VLOOKUP($Q29,'Accellerator Input'!$D$49:$M$120,2,FALSE))*($G29+$I29)</f>
        <v>440000</v>
      </c>
      <c r="U29" s="898">
        <f>(1+VLOOKUP($Q29,'Accellerator Input'!$D$49:$M$120,3,FALSE))*(T29)</f>
        <v>440000</v>
      </c>
      <c r="V29" s="898">
        <f>(1+VLOOKUP($Q29,'Accellerator Input'!$D$49:$M$120,4,FALSE))*(U29)</f>
        <v>440000</v>
      </c>
      <c r="W29" s="898">
        <f>(1+VLOOKUP($Q29,'Accellerator Input'!$D$49:$M$120,5,FALSE))*(V29)</f>
        <v>440000</v>
      </c>
      <c r="X29" s="898">
        <f>(1+VLOOKUP($Q29,'Accellerator Input'!$D$49:$M$120,6,FALSE))*(W29)</f>
        <v>440000</v>
      </c>
      <c r="Y29" s="898">
        <f>(1+VLOOKUP($Q29,'Accellerator Input'!$D$49:$M$120,7,FALSE))*(X29)</f>
        <v>440000</v>
      </c>
      <c r="Z29" s="898">
        <f>(1+VLOOKUP($Q29,'Accellerator Input'!$D$49:$M$120,8,FALSE))*(Y29)</f>
        <v>440000</v>
      </c>
      <c r="AA29" s="898">
        <f>(1+VLOOKUP($Q29,'Accellerator Input'!$D$49:$M$120,9,FALSE))*(Z29)</f>
        <v>440000</v>
      </c>
      <c r="AB29" s="899">
        <f>(1+VLOOKUP($Q29,'Accellerator Input'!$D$49:$M$120,10,FALSE))*(AA29)</f>
        <v>440000</v>
      </c>
    </row>
    <row r="30" spans="1:28">
      <c r="A30" s="882" t="s">
        <v>590</v>
      </c>
      <c r="B30" s="691" t="s">
        <v>800</v>
      </c>
      <c r="C30" s="883"/>
      <c r="D30" s="883"/>
      <c r="E30" s="884" t="s">
        <v>801</v>
      </c>
      <c r="F30" s="884"/>
      <c r="G30" s="885">
        <v>35000</v>
      </c>
      <c r="H30" s="872"/>
      <c r="I30" s="886">
        <v>0</v>
      </c>
      <c r="J30" s="874"/>
      <c r="K30" s="875">
        <v>0.5</v>
      </c>
      <c r="L30" s="876">
        <f t="shared" si="1"/>
        <v>0.5</v>
      </c>
      <c r="M30" s="742"/>
      <c r="O30" s="887" t="s">
        <v>774</v>
      </c>
      <c r="Q30" s="887">
        <v>0</v>
      </c>
      <c r="R30" s="878"/>
      <c r="S30" s="888">
        <f t="shared" si="2"/>
        <v>35000</v>
      </c>
      <c r="T30" s="889">
        <f>(1+VLOOKUP($Q30,'Accellerator Input'!$D$49:$M$120,2,FALSE))*($G30+$I30)</f>
        <v>35000</v>
      </c>
      <c r="U30" s="889">
        <f>(1+VLOOKUP($Q30,'Accellerator Input'!$D$49:$M$120,3,FALSE))*(T30)</f>
        <v>35000</v>
      </c>
      <c r="V30" s="889">
        <f>(1+VLOOKUP($Q30,'Accellerator Input'!$D$49:$M$120,4,FALSE))*(U30)</f>
        <v>35000</v>
      </c>
      <c r="W30" s="889">
        <f>(1+VLOOKUP($Q30,'Accellerator Input'!$D$49:$M$120,5,FALSE))*(V30)</f>
        <v>35000</v>
      </c>
      <c r="X30" s="889">
        <f>(1+VLOOKUP($Q30,'Accellerator Input'!$D$49:$M$120,6,FALSE))*(W30)</f>
        <v>35000</v>
      </c>
      <c r="Y30" s="889">
        <f>(1+VLOOKUP($Q30,'Accellerator Input'!$D$49:$M$120,7,FALSE))*(X30)</f>
        <v>35000</v>
      </c>
      <c r="Z30" s="889">
        <f>(1+VLOOKUP($Q30,'Accellerator Input'!$D$49:$M$120,8,FALSE))*(Y30)</f>
        <v>35000</v>
      </c>
      <c r="AA30" s="889">
        <f>(1+VLOOKUP($Q30,'Accellerator Input'!$D$49:$M$120,9,FALSE))*(Z30)</f>
        <v>35000</v>
      </c>
      <c r="AB30" s="890">
        <f>(1+VLOOKUP($Q30,'Accellerator Input'!$D$49:$M$120,10,FALSE))*(AA30)</f>
        <v>35000</v>
      </c>
    </row>
    <row r="31" spans="1:28">
      <c r="A31" s="891" t="s">
        <v>590</v>
      </c>
      <c r="B31" s="892" t="s">
        <v>802</v>
      </c>
      <c r="C31" s="893"/>
      <c r="D31" s="893"/>
      <c r="E31" s="892" t="s">
        <v>803</v>
      </c>
      <c r="F31" s="892"/>
      <c r="G31" s="895">
        <v>70000</v>
      </c>
      <c r="H31" s="872"/>
      <c r="I31" s="896"/>
      <c r="J31" s="874"/>
      <c r="K31" s="875">
        <v>0.5</v>
      </c>
      <c r="L31" s="876">
        <f t="shared" si="1"/>
        <v>0.5</v>
      </c>
      <c r="M31" s="742"/>
      <c r="O31" s="877" t="s">
        <v>774</v>
      </c>
      <c r="Q31" s="877">
        <v>0</v>
      </c>
      <c r="R31" s="878"/>
      <c r="S31" s="897">
        <f t="shared" si="2"/>
        <v>70000</v>
      </c>
      <c r="T31" s="898">
        <f>(1+VLOOKUP($Q31,'Accellerator Input'!$D$49:$M$120,2,FALSE))*($G31+$I31)</f>
        <v>70000</v>
      </c>
      <c r="U31" s="898">
        <f>(1+VLOOKUP($Q31,'Accellerator Input'!$D$49:$M$120,3,FALSE))*(T31)</f>
        <v>70000</v>
      </c>
      <c r="V31" s="898">
        <f>(1+VLOOKUP($Q31,'Accellerator Input'!$D$49:$M$120,4,FALSE))*(U31)</f>
        <v>70000</v>
      </c>
      <c r="W31" s="898">
        <f>(1+VLOOKUP($Q31,'Accellerator Input'!$D$49:$M$120,5,FALSE))*(V31)</f>
        <v>70000</v>
      </c>
      <c r="X31" s="898">
        <f>(1+VLOOKUP($Q31,'Accellerator Input'!$D$49:$M$120,6,FALSE))*(W31)</f>
        <v>70000</v>
      </c>
      <c r="Y31" s="898">
        <f>(1+VLOOKUP($Q31,'Accellerator Input'!$D$49:$M$120,7,FALSE))*(X31)</f>
        <v>70000</v>
      </c>
      <c r="Z31" s="898">
        <f>(1+VLOOKUP($Q31,'Accellerator Input'!$D$49:$M$120,8,FALSE))*(Y31)</f>
        <v>70000</v>
      </c>
      <c r="AA31" s="898">
        <f>(1+VLOOKUP($Q31,'Accellerator Input'!$D$49:$M$120,9,FALSE))*(Z31)</f>
        <v>70000</v>
      </c>
      <c r="AB31" s="899">
        <f>(1+VLOOKUP($Q31,'Accellerator Input'!$D$49:$M$120,10,FALSE))*(AA31)</f>
        <v>70000</v>
      </c>
    </row>
    <row r="32" spans="1:28">
      <c r="A32" s="882"/>
      <c r="B32" s="691"/>
      <c r="C32" s="883"/>
      <c r="D32" s="883"/>
      <c r="E32" s="691"/>
      <c r="F32" s="872"/>
      <c r="G32" s="885"/>
      <c r="H32" s="872"/>
      <c r="I32" s="886"/>
      <c r="J32" s="874"/>
      <c r="K32" s="875">
        <v>0.5</v>
      </c>
      <c r="L32" s="876">
        <f t="shared" si="1"/>
        <v>0.5</v>
      </c>
      <c r="M32" s="742"/>
      <c r="O32" s="887" t="s">
        <v>774</v>
      </c>
      <c r="Q32" s="887">
        <v>0</v>
      </c>
      <c r="R32" s="878"/>
      <c r="S32" s="888">
        <f t="shared" si="2"/>
        <v>0</v>
      </c>
      <c r="T32" s="889">
        <f>(1+VLOOKUP($Q32,'Accellerator Input'!$D$49:$M$120,2,FALSE))*($G32+$I32)</f>
        <v>0</v>
      </c>
      <c r="U32" s="889">
        <f>(1+VLOOKUP($Q32,'Accellerator Input'!$D$49:$M$120,3,FALSE))*(T32)</f>
        <v>0</v>
      </c>
      <c r="V32" s="889">
        <f>(1+VLOOKUP($Q32,'Accellerator Input'!$D$49:$M$120,4,FALSE))*(U32)</f>
        <v>0</v>
      </c>
      <c r="W32" s="889">
        <f>(1+VLOOKUP($Q32,'Accellerator Input'!$D$49:$M$120,5,FALSE))*(V32)</f>
        <v>0</v>
      </c>
      <c r="X32" s="889">
        <f>(1+VLOOKUP($Q32,'Accellerator Input'!$D$49:$M$120,6,FALSE))*(W32)</f>
        <v>0</v>
      </c>
      <c r="Y32" s="889">
        <f>(1+VLOOKUP($Q32,'Accellerator Input'!$D$49:$M$120,7,FALSE))*(X32)</f>
        <v>0</v>
      </c>
      <c r="Z32" s="889">
        <f>(1+VLOOKUP($Q32,'Accellerator Input'!$D$49:$M$120,8,FALSE))*(Y32)</f>
        <v>0</v>
      </c>
      <c r="AA32" s="889">
        <f>(1+VLOOKUP($Q32,'Accellerator Input'!$D$49:$M$120,9,FALSE))*(Z32)</f>
        <v>0</v>
      </c>
      <c r="AB32" s="890">
        <f>(1+VLOOKUP($Q32,'Accellerator Input'!$D$49:$M$120,10,FALSE))*(AA32)</f>
        <v>0</v>
      </c>
    </row>
    <row r="33" spans="1:28">
      <c r="A33" s="891"/>
      <c r="B33" s="892"/>
      <c r="C33" s="893"/>
      <c r="D33" s="893"/>
      <c r="E33" s="892"/>
      <c r="F33" s="892"/>
      <c r="G33" s="895"/>
      <c r="H33" s="872"/>
      <c r="I33" s="896"/>
      <c r="J33" s="874"/>
      <c r="K33" s="875">
        <v>0.5</v>
      </c>
      <c r="L33" s="876">
        <f t="shared" si="1"/>
        <v>0.5</v>
      </c>
      <c r="M33" s="742"/>
      <c r="O33" s="877" t="s">
        <v>774</v>
      </c>
      <c r="Q33" s="877">
        <v>0</v>
      </c>
      <c r="R33" s="878"/>
      <c r="S33" s="897">
        <f t="shared" si="2"/>
        <v>0</v>
      </c>
      <c r="T33" s="898">
        <f>(1+VLOOKUP($Q33,'Accellerator Input'!$D$49:$M$120,2,FALSE))*($G33+$I33)</f>
        <v>0</v>
      </c>
      <c r="U33" s="898">
        <f>(1+VLOOKUP($Q33,'Accellerator Input'!$D$49:$M$120,3,FALSE))*(T33)</f>
        <v>0</v>
      </c>
      <c r="V33" s="898">
        <f>(1+VLOOKUP($Q33,'Accellerator Input'!$D$49:$M$120,4,FALSE))*(U33)</f>
        <v>0</v>
      </c>
      <c r="W33" s="898">
        <f>(1+VLOOKUP($Q33,'Accellerator Input'!$D$49:$M$120,5,FALSE))*(V33)</f>
        <v>0</v>
      </c>
      <c r="X33" s="898">
        <f>(1+VLOOKUP($Q33,'Accellerator Input'!$D$49:$M$120,6,FALSE))*(W33)</f>
        <v>0</v>
      </c>
      <c r="Y33" s="898">
        <f>(1+VLOOKUP($Q33,'Accellerator Input'!$D$49:$M$120,7,FALSE))*(X33)</f>
        <v>0</v>
      </c>
      <c r="Z33" s="898">
        <f>(1+VLOOKUP($Q33,'Accellerator Input'!$D$49:$M$120,8,FALSE))*(Y33)</f>
        <v>0</v>
      </c>
      <c r="AA33" s="898">
        <f>(1+VLOOKUP($Q33,'Accellerator Input'!$D$49:$M$120,9,FALSE))*(Z33)</f>
        <v>0</v>
      </c>
      <c r="AB33" s="899">
        <f>(1+VLOOKUP($Q33,'Accellerator Input'!$D$49:$M$120,10,FALSE))*(AA33)</f>
        <v>0</v>
      </c>
    </row>
    <row r="34" spans="1:28">
      <c r="A34" s="882"/>
      <c r="B34" s="691"/>
      <c r="C34" s="883"/>
      <c r="D34" s="883"/>
      <c r="E34" s="691"/>
      <c r="F34" s="872"/>
      <c r="G34" s="885"/>
      <c r="H34" s="872"/>
      <c r="I34" s="886"/>
      <c r="J34" s="874"/>
      <c r="K34" s="875">
        <v>1</v>
      </c>
      <c r="L34" s="876">
        <f t="shared" si="1"/>
        <v>0</v>
      </c>
      <c r="M34" s="742"/>
      <c r="O34" s="887" t="s">
        <v>774</v>
      </c>
      <c r="Q34" s="887">
        <v>0</v>
      </c>
      <c r="R34" s="878"/>
      <c r="S34" s="888">
        <f t="shared" si="2"/>
        <v>0</v>
      </c>
      <c r="T34" s="889">
        <f>(1+VLOOKUP($Q34,'Accellerator Input'!$D$49:$M$120,2,FALSE))*($G34+$I34)</f>
        <v>0</v>
      </c>
      <c r="U34" s="889">
        <f>(1+VLOOKUP($Q34,'Accellerator Input'!$D$49:$M$120,3,FALSE))*(T34)</f>
        <v>0</v>
      </c>
      <c r="V34" s="889">
        <f>(1+VLOOKUP($Q34,'Accellerator Input'!$D$49:$M$120,4,FALSE))*(U34)</f>
        <v>0</v>
      </c>
      <c r="W34" s="889">
        <f>(1+VLOOKUP($Q34,'Accellerator Input'!$D$49:$M$120,5,FALSE))*(V34)</f>
        <v>0</v>
      </c>
      <c r="X34" s="889">
        <f>(1+VLOOKUP($Q34,'Accellerator Input'!$D$49:$M$120,6,FALSE))*(W34)</f>
        <v>0</v>
      </c>
      <c r="Y34" s="889">
        <f>(1+VLOOKUP($Q34,'Accellerator Input'!$D$49:$M$120,7,FALSE))*(X34)</f>
        <v>0</v>
      </c>
      <c r="Z34" s="889">
        <f>(1+VLOOKUP($Q34,'Accellerator Input'!$D$49:$M$120,8,FALSE))*(Y34)</f>
        <v>0</v>
      </c>
      <c r="AA34" s="889">
        <f>(1+VLOOKUP($Q34,'Accellerator Input'!$D$49:$M$120,9,FALSE))*(Z34)</f>
        <v>0</v>
      </c>
      <c r="AB34" s="890">
        <f>(1+VLOOKUP($Q34,'Accellerator Input'!$D$49:$M$120,10,FALSE))*(AA34)</f>
        <v>0</v>
      </c>
    </row>
    <row r="35" spans="1:28">
      <c r="A35" s="891"/>
      <c r="B35" s="892"/>
      <c r="C35" s="893"/>
      <c r="D35" s="893"/>
      <c r="E35" s="892"/>
      <c r="F35" s="892"/>
      <c r="G35" s="895"/>
      <c r="H35" s="872"/>
      <c r="I35" s="896"/>
      <c r="J35" s="874"/>
      <c r="K35" s="875">
        <v>1</v>
      </c>
      <c r="L35" s="876">
        <f t="shared" si="1"/>
        <v>0</v>
      </c>
      <c r="M35" s="742"/>
      <c r="O35" s="877" t="s">
        <v>774</v>
      </c>
      <c r="Q35" s="877">
        <v>0</v>
      </c>
      <c r="R35" s="878"/>
      <c r="S35" s="897">
        <f t="shared" si="2"/>
        <v>0</v>
      </c>
      <c r="T35" s="898">
        <f>(1+VLOOKUP($Q35,'Accellerator Input'!$D$49:$M$120,2,FALSE))*($G35+$I35)</f>
        <v>0</v>
      </c>
      <c r="U35" s="898">
        <f>(1+VLOOKUP($Q35,'Accellerator Input'!$D$49:$M$120,3,FALSE))*(T35)</f>
        <v>0</v>
      </c>
      <c r="V35" s="898">
        <f>(1+VLOOKUP($Q35,'Accellerator Input'!$D$49:$M$120,4,FALSE))*(U35)</f>
        <v>0</v>
      </c>
      <c r="W35" s="898">
        <f>(1+VLOOKUP($Q35,'Accellerator Input'!$D$49:$M$120,5,FALSE))*(V35)</f>
        <v>0</v>
      </c>
      <c r="X35" s="898">
        <f>(1+VLOOKUP($Q35,'Accellerator Input'!$D$49:$M$120,6,FALSE))*(W35)</f>
        <v>0</v>
      </c>
      <c r="Y35" s="898">
        <f>(1+VLOOKUP($Q35,'Accellerator Input'!$D$49:$M$120,7,FALSE))*(X35)</f>
        <v>0</v>
      </c>
      <c r="Z35" s="898">
        <f>(1+VLOOKUP($Q35,'Accellerator Input'!$D$49:$M$120,8,FALSE))*(Y35)</f>
        <v>0</v>
      </c>
      <c r="AA35" s="898">
        <f>(1+VLOOKUP($Q35,'Accellerator Input'!$D$49:$M$120,9,FALSE))*(Z35)</f>
        <v>0</v>
      </c>
      <c r="AB35" s="899">
        <f>(1+VLOOKUP($Q35,'Accellerator Input'!$D$49:$M$120,10,FALSE))*(AA35)</f>
        <v>0</v>
      </c>
    </row>
    <row r="36" spans="1:28">
      <c r="A36" s="882"/>
      <c r="B36" s="691"/>
      <c r="C36" s="883"/>
      <c r="D36" s="883"/>
      <c r="E36" s="691"/>
      <c r="F36" s="872"/>
      <c r="G36" s="885"/>
      <c r="H36" s="872"/>
      <c r="I36" s="886"/>
      <c r="J36" s="874"/>
      <c r="K36" s="875">
        <v>0</v>
      </c>
      <c r="L36" s="876">
        <f t="shared" si="1"/>
        <v>1</v>
      </c>
      <c r="M36" s="742"/>
      <c r="O36" s="887" t="s">
        <v>774</v>
      </c>
      <c r="Q36" s="887">
        <v>0</v>
      </c>
      <c r="R36" s="878"/>
      <c r="S36" s="888">
        <f t="shared" si="2"/>
        <v>0</v>
      </c>
      <c r="T36" s="889">
        <f>(1+VLOOKUP($Q36,'Accellerator Input'!$D$49:$M$120,2,FALSE))*($G36+$I36)</f>
        <v>0</v>
      </c>
      <c r="U36" s="889">
        <f>(1+VLOOKUP($Q36,'Accellerator Input'!$D$49:$M$120,3,FALSE))*(T36)</f>
        <v>0</v>
      </c>
      <c r="V36" s="889">
        <f>(1+VLOOKUP($Q36,'Accellerator Input'!$D$49:$M$120,4,FALSE))*(U36)</f>
        <v>0</v>
      </c>
      <c r="W36" s="889">
        <f>(1+VLOOKUP($Q36,'Accellerator Input'!$D$49:$M$120,5,FALSE))*(V36)</f>
        <v>0</v>
      </c>
      <c r="X36" s="889">
        <f>(1+VLOOKUP($Q36,'Accellerator Input'!$D$49:$M$120,6,FALSE))*(W36)</f>
        <v>0</v>
      </c>
      <c r="Y36" s="889">
        <f>(1+VLOOKUP($Q36,'Accellerator Input'!$D$49:$M$120,7,FALSE))*(X36)</f>
        <v>0</v>
      </c>
      <c r="Z36" s="889">
        <f>(1+VLOOKUP($Q36,'Accellerator Input'!$D$49:$M$120,8,FALSE))*(Y36)</f>
        <v>0</v>
      </c>
      <c r="AA36" s="889">
        <f>(1+VLOOKUP($Q36,'Accellerator Input'!$D$49:$M$120,9,FALSE))*(Z36)</f>
        <v>0</v>
      </c>
      <c r="AB36" s="890">
        <f>(1+VLOOKUP($Q36,'Accellerator Input'!$D$49:$M$120,10,FALSE))*(AA36)</f>
        <v>0</v>
      </c>
    </row>
    <row r="37" spans="1:28">
      <c r="A37" s="891"/>
      <c r="B37" s="892"/>
      <c r="C37" s="893"/>
      <c r="D37" s="893"/>
      <c r="E37" s="892"/>
      <c r="F37" s="892"/>
      <c r="G37" s="895"/>
      <c r="H37" s="872"/>
      <c r="I37" s="896"/>
      <c r="J37" s="874"/>
      <c r="K37" s="875">
        <v>0.5</v>
      </c>
      <c r="L37" s="876">
        <f t="shared" si="1"/>
        <v>0.5</v>
      </c>
      <c r="M37" s="742"/>
      <c r="O37" s="877" t="s">
        <v>774</v>
      </c>
      <c r="Q37" s="877">
        <v>0</v>
      </c>
      <c r="R37" s="878"/>
      <c r="S37" s="897">
        <f t="shared" si="2"/>
        <v>0</v>
      </c>
      <c r="T37" s="898">
        <f>(1+VLOOKUP($Q37,'Accellerator Input'!$D$49:$M$120,2,FALSE))*($G37+$I37)</f>
        <v>0</v>
      </c>
      <c r="U37" s="898">
        <f>(1+VLOOKUP($Q37,'Accellerator Input'!$D$49:$M$120,3,FALSE))*(T37)</f>
        <v>0</v>
      </c>
      <c r="V37" s="898">
        <f>(1+VLOOKUP($Q37,'Accellerator Input'!$D$49:$M$120,4,FALSE))*(U37)</f>
        <v>0</v>
      </c>
      <c r="W37" s="898">
        <f>(1+VLOOKUP($Q37,'Accellerator Input'!$D$49:$M$120,5,FALSE))*(V37)</f>
        <v>0</v>
      </c>
      <c r="X37" s="898">
        <f>(1+VLOOKUP($Q37,'Accellerator Input'!$D$49:$M$120,6,FALSE))*(W37)</f>
        <v>0</v>
      </c>
      <c r="Y37" s="898">
        <f>(1+VLOOKUP($Q37,'Accellerator Input'!$D$49:$M$120,7,FALSE))*(X37)</f>
        <v>0</v>
      </c>
      <c r="Z37" s="898">
        <f>(1+VLOOKUP($Q37,'Accellerator Input'!$D$49:$M$120,8,FALSE))*(Y37)</f>
        <v>0</v>
      </c>
      <c r="AA37" s="898">
        <f>(1+VLOOKUP($Q37,'Accellerator Input'!$D$49:$M$120,9,FALSE))*(Z37)</f>
        <v>0</v>
      </c>
      <c r="AB37" s="899">
        <f>(1+VLOOKUP($Q37,'Accellerator Input'!$D$49:$M$120,10,FALSE))*(AA37)</f>
        <v>0</v>
      </c>
    </row>
    <row r="38" spans="1:28">
      <c r="A38" s="882"/>
      <c r="B38" s="691"/>
      <c r="C38" s="883"/>
      <c r="D38" s="883"/>
      <c r="E38" s="691"/>
      <c r="F38" s="872"/>
      <c r="G38" s="885"/>
      <c r="H38" s="872"/>
      <c r="I38" s="886"/>
      <c r="J38" s="874"/>
      <c r="K38" s="875">
        <v>0.5</v>
      </c>
      <c r="L38" s="876">
        <f t="shared" si="1"/>
        <v>0.5</v>
      </c>
      <c r="M38" s="742"/>
      <c r="O38" s="887" t="s">
        <v>774</v>
      </c>
      <c r="Q38" s="887">
        <v>7</v>
      </c>
      <c r="R38" s="878"/>
      <c r="S38" s="888">
        <f t="shared" si="2"/>
        <v>0</v>
      </c>
      <c r="T38" s="889">
        <f>(1+VLOOKUP($Q38,'Accellerator Input'!$D$49:$M$120,2,FALSE))*($G38+$I38)</f>
        <v>0</v>
      </c>
      <c r="U38" s="889">
        <f>(1+VLOOKUP($Q38,'Accellerator Input'!$D$49:$M$120,3,FALSE))*(T38)</f>
        <v>0</v>
      </c>
      <c r="V38" s="889">
        <f>(1+VLOOKUP($Q38,'Accellerator Input'!$D$49:$M$120,4,FALSE))*(U38)</f>
        <v>0</v>
      </c>
      <c r="W38" s="889">
        <f>(1+VLOOKUP($Q38,'Accellerator Input'!$D$49:$M$120,5,FALSE))*(V38)</f>
        <v>0</v>
      </c>
      <c r="X38" s="889">
        <f>(1+VLOOKUP($Q38,'Accellerator Input'!$D$49:$M$120,6,FALSE))*(W38)</f>
        <v>0</v>
      </c>
      <c r="Y38" s="889">
        <f>(1+VLOOKUP($Q38,'Accellerator Input'!$D$49:$M$120,7,FALSE))*(X38)</f>
        <v>0</v>
      </c>
      <c r="Z38" s="889">
        <f>(1+VLOOKUP($Q38,'Accellerator Input'!$D$49:$M$120,8,FALSE))*(Y38)</f>
        <v>0</v>
      </c>
      <c r="AA38" s="889">
        <f>(1+VLOOKUP($Q38,'Accellerator Input'!$D$49:$M$120,9,FALSE))*(Z38)</f>
        <v>0</v>
      </c>
      <c r="AB38" s="890">
        <f>(1+VLOOKUP($Q38,'Accellerator Input'!$D$49:$M$120,10,FALSE))*(AA38)</f>
        <v>0</v>
      </c>
    </row>
    <row r="39" spans="1:28">
      <c r="A39" s="891"/>
      <c r="B39" s="892"/>
      <c r="C39" s="893"/>
      <c r="D39" s="893"/>
      <c r="E39" s="892"/>
      <c r="F39" s="892"/>
      <c r="G39" s="895"/>
      <c r="H39" s="872"/>
      <c r="I39" s="896"/>
      <c r="J39" s="874"/>
      <c r="K39" s="875">
        <v>0.5</v>
      </c>
      <c r="L39" s="876">
        <f t="shared" si="1"/>
        <v>0.5</v>
      </c>
      <c r="M39" s="742"/>
      <c r="O39" s="877" t="s">
        <v>774</v>
      </c>
      <c r="Q39" s="877">
        <v>0</v>
      </c>
      <c r="R39" s="878"/>
      <c r="S39" s="901">
        <f t="shared" si="2"/>
        <v>0</v>
      </c>
      <c r="T39" s="902">
        <f>(1+VLOOKUP($Q39,'Accellerator Input'!$D$49:$M$120,2,FALSE))*($G39+$I39)</f>
        <v>0</v>
      </c>
      <c r="U39" s="902">
        <f>(1+VLOOKUP($Q39,'Accellerator Input'!$D$49:$M$120,3,FALSE))*(T39)</f>
        <v>0</v>
      </c>
      <c r="V39" s="902">
        <f>(1+VLOOKUP($Q39,'Accellerator Input'!$D$49:$M$120,4,FALSE))*(U39)</f>
        <v>0</v>
      </c>
      <c r="W39" s="902">
        <f>(1+VLOOKUP($Q39,'Accellerator Input'!$D$49:$M$120,5,FALSE))*(V39)</f>
        <v>0</v>
      </c>
      <c r="X39" s="902">
        <f>(1+VLOOKUP($Q39,'Accellerator Input'!$D$49:$M$120,6,FALSE))*(W39)</f>
        <v>0</v>
      </c>
      <c r="Y39" s="902">
        <f>(1+VLOOKUP($Q39,'Accellerator Input'!$D$49:$M$120,7,FALSE))*(X39)</f>
        <v>0</v>
      </c>
      <c r="Z39" s="902">
        <f>(1+VLOOKUP($Q39,'Accellerator Input'!$D$49:$M$120,8,FALSE))*(Y39)</f>
        <v>0</v>
      </c>
      <c r="AA39" s="902">
        <f>(1+VLOOKUP($Q39,'Accellerator Input'!$D$49:$M$120,9,FALSE))*(Z39)</f>
        <v>0</v>
      </c>
      <c r="AB39" s="903">
        <f>(1+VLOOKUP($Q39,'Accellerator Input'!$D$49:$M$120,10,FALSE))*(AA39)</f>
        <v>0</v>
      </c>
    </row>
    <row r="40" spans="1:28">
      <c r="A40" s="882"/>
      <c r="B40" s="691"/>
      <c r="C40" s="883"/>
      <c r="D40" s="883"/>
      <c r="E40" s="691"/>
      <c r="F40" s="872"/>
      <c r="G40" s="885"/>
      <c r="H40" s="872"/>
      <c r="I40" s="886"/>
      <c r="J40" s="874"/>
      <c r="K40" s="875">
        <v>0.5</v>
      </c>
      <c r="L40" s="876">
        <f t="shared" si="1"/>
        <v>0.5</v>
      </c>
      <c r="M40" s="742"/>
      <c r="O40" s="887" t="s">
        <v>774</v>
      </c>
      <c r="Q40" s="887">
        <v>0</v>
      </c>
      <c r="R40" s="878"/>
      <c r="S40" s="888">
        <f t="shared" si="2"/>
        <v>0</v>
      </c>
      <c r="T40" s="889">
        <f>(1+VLOOKUP($Q40,'Accellerator Input'!$D$49:$M$120,2,FALSE))*($G40+$I40)</f>
        <v>0</v>
      </c>
      <c r="U40" s="889">
        <f>(1+VLOOKUP($Q40,'Accellerator Input'!$D$49:$M$120,3,FALSE))*(T40)</f>
        <v>0</v>
      </c>
      <c r="V40" s="889">
        <f>(1+VLOOKUP($Q40,'Accellerator Input'!$D$49:$M$120,4,FALSE))*(U40)</f>
        <v>0</v>
      </c>
      <c r="W40" s="889">
        <f>(1+VLOOKUP($Q40,'Accellerator Input'!$D$49:$M$120,5,FALSE))*(V40)</f>
        <v>0</v>
      </c>
      <c r="X40" s="889">
        <f>(1+VLOOKUP($Q40,'Accellerator Input'!$D$49:$M$120,6,FALSE))*(W40)</f>
        <v>0</v>
      </c>
      <c r="Y40" s="889">
        <f>(1+VLOOKUP($Q40,'Accellerator Input'!$D$49:$M$120,7,FALSE))*(X40)</f>
        <v>0</v>
      </c>
      <c r="Z40" s="889">
        <f>(1+VLOOKUP($Q40,'Accellerator Input'!$D$49:$M$120,8,FALSE))*(Y40)</f>
        <v>0</v>
      </c>
      <c r="AA40" s="889">
        <f>(1+VLOOKUP($Q40,'Accellerator Input'!$D$49:$M$120,9,FALSE))*(Z40)</f>
        <v>0</v>
      </c>
      <c r="AB40" s="890">
        <f>(1+VLOOKUP($Q40,'Accellerator Input'!$D$49:$M$120,10,FALSE))*(AA40)</f>
        <v>0</v>
      </c>
    </row>
    <row r="41" spans="1:28">
      <c r="A41" s="891"/>
      <c r="B41" s="892"/>
      <c r="C41" s="893"/>
      <c r="D41" s="893"/>
      <c r="E41" s="892"/>
      <c r="F41" s="892"/>
      <c r="G41" s="895"/>
      <c r="H41" s="872"/>
      <c r="I41" s="896"/>
      <c r="J41" s="874"/>
      <c r="K41" s="875">
        <v>0.5</v>
      </c>
      <c r="L41" s="876">
        <f t="shared" si="1"/>
        <v>0.5</v>
      </c>
      <c r="M41" s="742"/>
      <c r="O41" s="877" t="s">
        <v>774</v>
      </c>
      <c r="Q41" s="877">
        <v>0</v>
      </c>
      <c r="R41" s="878"/>
      <c r="S41" s="897">
        <f t="shared" si="2"/>
        <v>0</v>
      </c>
      <c r="T41" s="898">
        <f>(1+VLOOKUP($Q41,'Accellerator Input'!$D$49:$M$120,2,FALSE))*($G41+$I41)</f>
        <v>0</v>
      </c>
      <c r="U41" s="898">
        <f>(1+VLOOKUP($Q41,'Accellerator Input'!$D$49:$M$120,3,FALSE))*(T41)</f>
        <v>0</v>
      </c>
      <c r="V41" s="898">
        <f>(1+VLOOKUP($Q41,'Accellerator Input'!$D$49:$M$120,4,FALSE))*(U41)</f>
        <v>0</v>
      </c>
      <c r="W41" s="898">
        <f>(1+VLOOKUP($Q41,'Accellerator Input'!$D$49:$M$120,5,FALSE))*(V41)</f>
        <v>0</v>
      </c>
      <c r="X41" s="898">
        <f>(1+VLOOKUP($Q41,'Accellerator Input'!$D$49:$M$120,6,FALSE))*(W41)</f>
        <v>0</v>
      </c>
      <c r="Y41" s="898">
        <f>(1+VLOOKUP($Q41,'Accellerator Input'!$D$49:$M$120,7,FALSE))*(X41)</f>
        <v>0</v>
      </c>
      <c r="Z41" s="898">
        <f>(1+VLOOKUP($Q41,'Accellerator Input'!$D$49:$M$120,8,FALSE))*(Y41)</f>
        <v>0</v>
      </c>
      <c r="AA41" s="898">
        <f>(1+VLOOKUP($Q41,'Accellerator Input'!$D$49:$M$120,9,FALSE))*(Z41)</f>
        <v>0</v>
      </c>
      <c r="AB41" s="899">
        <f>(1+VLOOKUP($Q41,'Accellerator Input'!$D$49:$M$120,10,FALSE))*(AA41)</f>
        <v>0</v>
      </c>
    </row>
    <row r="42" spans="1:28">
      <c r="A42" s="882"/>
      <c r="B42" s="691"/>
      <c r="C42" s="883"/>
      <c r="D42" s="883"/>
      <c r="E42" s="691"/>
      <c r="F42" s="872"/>
      <c r="G42" s="885"/>
      <c r="H42" s="872"/>
      <c r="I42" s="886"/>
      <c r="J42" s="874"/>
      <c r="K42" s="875">
        <v>0.5</v>
      </c>
      <c r="L42" s="876">
        <f t="shared" si="1"/>
        <v>0.5</v>
      </c>
      <c r="M42" s="742"/>
      <c r="O42" s="887" t="s">
        <v>774</v>
      </c>
      <c r="Q42" s="887">
        <v>0</v>
      </c>
      <c r="R42" s="878"/>
      <c r="S42" s="888">
        <f t="shared" si="2"/>
        <v>0</v>
      </c>
      <c r="T42" s="889">
        <f>(1+VLOOKUP($Q42,'Accellerator Input'!$D$49:$M$120,2,FALSE))*($G42+$I42)</f>
        <v>0</v>
      </c>
      <c r="U42" s="889">
        <f>(1+VLOOKUP($Q42,'Accellerator Input'!$D$49:$M$120,3,FALSE))*(T42)</f>
        <v>0</v>
      </c>
      <c r="V42" s="889">
        <f>(1+VLOOKUP($Q42,'Accellerator Input'!$D$49:$M$120,4,FALSE))*(U42)</f>
        <v>0</v>
      </c>
      <c r="W42" s="889">
        <f>(1+VLOOKUP($Q42,'Accellerator Input'!$D$49:$M$120,5,FALSE))*(V42)</f>
        <v>0</v>
      </c>
      <c r="X42" s="889">
        <f>(1+VLOOKUP($Q42,'Accellerator Input'!$D$49:$M$120,6,FALSE))*(W42)</f>
        <v>0</v>
      </c>
      <c r="Y42" s="889">
        <f>(1+VLOOKUP($Q42,'Accellerator Input'!$D$49:$M$120,7,FALSE))*(X42)</f>
        <v>0</v>
      </c>
      <c r="Z42" s="889">
        <f>(1+VLOOKUP($Q42,'Accellerator Input'!$D$49:$M$120,8,FALSE))*(Y42)</f>
        <v>0</v>
      </c>
      <c r="AA42" s="889">
        <f>(1+VLOOKUP($Q42,'Accellerator Input'!$D$49:$M$120,9,FALSE))*(Z42)</f>
        <v>0</v>
      </c>
      <c r="AB42" s="890">
        <f>(1+VLOOKUP($Q42,'Accellerator Input'!$D$49:$M$120,10,FALSE))*(AA42)</f>
        <v>0</v>
      </c>
    </row>
    <row r="43" spans="1:28">
      <c r="A43" s="891"/>
      <c r="B43" s="892"/>
      <c r="C43" s="893"/>
      <c r="D43" s="893"/>
      <c r="E43" s="892"/>
      <c r="F43" s="892"/>
      <c r="G43" s="895"/>
      <c r="H43" s="872"/>
      <c r="I43" s="896"/>
      <c r="J43" s="874"/>
      <c r="K43" s="875">
        <v>0.5</v>
      </c>
      <c r="L43" s="876">
        <f t="shared" si="1"/>
        <v>0.5</v>
      </c>
      <c r="M43" s="742"/>
      <c r="O43" s="877" t="s">
        <v>774</v>
      </c>
      <c r="Q43" s="877">
        <v>0</v>
      </c>
      <c r="R43" s="878"/>
      <c r="S43" s="897">
        <f t="shared" si="2"/>
        <v>0</v>
      </c>
      <c r="T43" s="898">
        <f>(1+VLOOKUP($Q43,'Accellerator Input'!$D$49:$M$120,2,FALSE))*($G43+$I43)</f>
        <v>0</v>
      </c>
      <c r="U43" s="898">
        <f>(1+VLOOKUP($Q43,'Accellerator Input'!$D$49:$M$120,3,FALSE))*(T43)</f>
        <v>0</v>
      </c>
      <c r="V43" s="898">
        <f>(1+VLOOKUP($Q43,'Accellerator Input'!$D$49:$M$120,4,FALSE))*(U43)</f>
        <v>0</v>
      </c>
      <c r="W43" s="898">
        <f>(1+VLOOKUP($Q43,'Accellerator Input'!$D$49:$M$120,5,FALSE))*(V43)</f>
        <v>0</v>
      </c>
      <c r="X43" s="898">
        <f>(1+VLOOKUP($Q43,'Accellerator Input'!$D$49:$M$120,6,FALSE))*(W43)</f>
        <v>0</v>
      </c>
      <c r="Y43" s="898">
        <f>(1+VLOOKUP($Q43,'Accellerator Input'!$D$49:$M$120,7,FALSE))*(X43)</f>
        <v>0</v>
      </c>
      <c r="Z43" s="898">
        <f>(1+VLOOKUP($Q43,'Accellerator Input'!$D$49:$M$120,8,FALSE))*(Y43)</f>
        <v>0</v>
      </c>
      <c r="AA43" s="898">
        <f>(1+VLOOKUP($Q43,'Accellerator Input'!$D$49:$M$120,9,FALSE))*(Z43)</f>
        <v>0</v>
      </c>
      <c r="AB43" s="899">
        <f>(1+VLOOKUP($Q43,'Accellerator Input'!$D$49:$M$120,10,FALSE))*(AA43)</f>
        <v>0</v>
      </c>
    </row>
    <row r="44" spans="1:28">
      <c r="A44" s="882"/>
      <c r="B44" s="691"/>
      <c r="C44" s="883"/>
      <c r="D44" s="883"/>
      <c r="E44" s="691"/>
      <c r="F44" s="872"/>
      <c r="G44" s="885"/>
      <c r="H44" s="872"/>
      <c r="I44" s="886"/>
      <c r="J44" s="874"/>
      <c r="K44" s="875">
        <v>0.5</v>
      </c>
      <c r="L44" s="876">
        <f t="shared" si="1"/>
        <v>0.5</v>
      </c>
      <c r="M44" s="742"/>
      <c r="O44" s="887" t="s">
        <v>774</v>
      </c>
      <c r="Q44" s="887">
        <v>0</v>
      </c>
      <c r="R44" s="878"/>
      <c r="S44" s="888">
        <f t="shared" si="2"/>
        <v>0</v>
      </c>
      <c r="T44" s="889">
        <f>(1+VLOOKUP($Q44,'Accellerator Input'!$D$49:$M$120,2,FALSE))*($G44+$I44)</f>
        <v>0</v>
      </c>
      <c r="U44" s="889">
        <f>(1+VLOOKUP($Q44,'Accellerator Input'!$D$49:$M$120,3,FALSE))*(T44)</f>
        <v>0</v>
      </c>
      <c r="V44" s="889">
        <f>(1+VLOOKUP($Q44,'Accellerator Input'!$D$49:$M$120,4,FALSE))*(U44)</f>
        <v>0</v>
      </c>
      <c r="W44" s="889">
        <f>(1+VLOOKUP($Q44,'Accellerator Input'!$D$49:$M$120,5,FALSE))*(V44)</f>
        <v>0</v>
      </c>
      <c r="X44" s="889">
        <f>(1+VLOOKUP($Q44,'Accellerator Input'!$D$49:$M$120,6,FALSE))*(W44)</f>
        <v>0</v>
      </c>
      <c r="Y44" s="889">
        <f>(1+VLOOKUP($Q44,'Accellerator Input'!$D$49:$M$120,7,FALSE))*(X44)</f>
        <v>0</v>
      </c>
      <c r="Z44" s="889">
        <f>(1+VLOOKUP($Q44,'Accellerator Input'!$D$49:$M$120,8,FALSE))*(Y44)</f>
        <v>0</v>
      </c>
      <c r="AA44" s="889">
        <f>(1+VLOOKUP($Q44,'Accellerator Input'!$D$49:$M$120,9,FALSE))*(Z44)</f>
        <v>0</v>
      </c>
      <c r="AB44" s="890">
        <f>(1+VLOOKUP($Q44,'Accellerator Input'!$D$49:$M$120,10,FALSE))*(AA44)</f>
        <v>0</v>
      </c>
    </row>
    <row r="45" spans="1:28">
      <c r="A45" s="891"/>
      <c r="B45" s="892"/>
      <c r="C45" s="893"/>
      <c r="D45" s="893"/>
      <c r="E45" s="892"/>
      <c r="F45" s="892"/>
      <c r="G45" s="895"/>
      <c r="H45" s="872"/>
      <c r="I45" s="896"/>
      <c r="J45" s="874"/>
      <c r="K45" s="875">
        <v>0.5</v>
      </c>
      <c r="L45" s="876">
        <f t="shared" si="1"/>
        <v>0.5</v>
      </c>
      <c r="M45" s="742"/>
      <c r="O45" s="877" t="s">
        <v>774</v>
      </c>
      <c r="Q45" s="877">
        <v>0</v>
      </c>
      <c r="R45" s="878"/>
      <c r="S45" s="901">
        <f t="shared" si="2"/>
        <v>0</v>
      </c>
      <c r="T45" s="902">
        <f>(1+VLOOKUP($Q45,'Accellerator Input'!$D$49:$M$120,2,FALSE))*($G45+$I45)</f>
        <v>0</v>
      </c>
      <c r="U45" s="902">
        <f>(1+VLOOKUP($Q45,'Accellerator Input'!$D$49:$M$120,3,FALSE))*(T45)</f>
        <v>0</v>
      </c>
      <c r="V45" s="902">
        <f>(1+VLOOKUP($Q45,'Accellerator Input'!$D$49:$M$120,4,FALSE))*(U45)</f>
        <v>0</v>
      </c>
      <c r="W45" s="902">
        <f>(1+VLOOKUP($Q45,'Accellerator Input'!$D$49:$M$120,5,FALSE))*(V45)</f>
        <v>0</v>
      </c>
      <c r="X45" s="902">
        <f>(1+VLOOKUP($Q45,'Accellerator Input'!$D$49:$M$120,6,FALSE))*(W45)</f>
        <v>0</v>
      </c>
      <c r="Y45" s="902">
        <f>(1+VLOOKUP($Q45,'Accellerator Input'!$D$49:$M$120,7,FALSE))*(X45)</f>
        <v>0</v>
      </c>
      <c r="Z45" s="902">
        <f>(1+VLOOKUP($Q45,'Accellerator Input'!$D$49:$M$120,8,FALSE))*(Y45)</f>
        <v>0</v>
      </c>
      <c r="AA45" s="902">
        <f>(1+VLOOKUP($Q45,'Accellerator Input'!$D$49:$M$120,9,FALSE))*(Z45)</f>
        <v>0</v>
      </c>
      <c r="AB45" s="903">
        <f>(1+VLOOKUP($Q45,'Accellerator Input'!$D$49:$M$120,10,FALSE))*(AA45)</f>
        <v>0</v>
      </c>
    </row>
    <row r="46" spans="1:28">
      <c r="A46" s="882"/>
      <c r="B46" s="691"/>
      <c r="C46" s="883"/>
      <c r="D46" s="883"/>
      <c r="E46" s="691"/>
      <c r="F46" s="872"/>
      <c r="G46" s="885"/>
      <c r="H46" s="872"/>
      <c r="I46" s="886"/>
      <c r="J46" s="874"/>
      <c r="K46" s="875">
        <v>0.5</v>
      </c>
      <c r="L46" s="876">
        <f>1-K46</f>
        <v>0.5</v>
      </c>
      <c r="M46" s="742"/>
      <c r="O46" s="887" t="s">
        <v>774</v>
      </c>
      <c r="Q46" s="887">
        <v>0</v>
      </c>
      <c r="R46" s="878"/>
      <c r="S46" s="888">
        <f t="shared" si="2"/>
        <v>0</v>
      </c>
      <c r="T46" s="889">
        <f>(1+VLOOKUP($Q46,'Accellerator Input'!$D$49:$M$120,2,FALSE))*($G46+$I46)</f>
        <v>0</v>
      </c>
      <c r="U46" s="889">
        <f>(1+VLOOKUP($Q46,'Accellerator Input'!$D$49:$M$120,3,FALSE))*(T46)</f>
        <v>0</v>
      </c>
      <c r="V46" s="889">
        <f>(1+VLOOKUP($Q46,'Accellerator Input'!$D$49:$M$120,4,FALSE))*(U46)</f>
        <v>0</v>
      </c>
      <c r="W46" s="889">
        <f>(1+VLOOKUP($Q46,'Accellerator Input'!$D$49:$M$120,5,FALSE))*(V46)</f>
        <v>0</v>
      </c>
      <c r="X46" s="889">
        <f>(1+VLOOKUP($Q46,'Accellerator Input'!$D$49:$M$120,6,FALSE))*(W46)</f>
        <v>0</v>
      </c>
      <c r="Y46" s="889">
        <f>(1+VLOOKUP($Q46,'Accellerator Input'!$D$49:$M$120,7,FALSE))*(X46)</f>
        <v>0</v>
      </c>
      <c r="Z46" s="889">
        <f>(1+VLOOKUP($Q46,'Accellerator Input'!$D$49:$M$120,8,FALSE))*(Y46)</f>
        <v>0</v>
      </c>
      <c r="AA46" s="889">
        <f>(1+VLOOKUP($Q46,'Accellerator Input'!$D$49:$M$120,9,FALSE))*(Z46)</f>
        <v>0</v>
      </c>
      <c r="AB46" s="890">
        <f>(1+VLOOKUP($Q46,'Accellerator Input'!$D$49:$M$120,10,FALSE))*(AA46)</f>
        <v>0</v>
      </c>
    </row>
    <row r="47" spans="1:28">
      <c r="A47" s="891"/>
      <c r="B47" s="892"/>
      <c r="C47" s="893"/>
      <c r="D47" s="893"/>
      <c r="E47" s="892"/>
      <c r="F47" s="892"/>
      <c r="G47" s="895"/>
      <c r="H47" s="872"/>
      <c r="I47" s="896"/>
      <c r="J47" s="874"/>
      <c r="K47" s="875">
        <v>0.5</v>
      </c>
      <c r="L47" s="876">
        <f t="shared" ref="L47:L54" si="3">1-K47</f>
        <v>0.5</v>
      </c>
      <c r="M47" s="742"/>
      <c r="O47" s="877" t="s">
        <v>774</v>
      </c>
      <c r="Q47" s="877">
        <v>0</v>
      </c>
      <c r="R47" s="878"/>
      <c r="S47" s="897">
        <f t="shared" si="2"/>
        <v>0</v>
      </c>
      <c r="T47" s="898">
        <f>(1+VLOOKUP($Q47,'Accellerator Input'!$D$49:$M$120,2,FALSE))*($G47+$I47)</f>
        <v>0</v>
      </c>
      <c r="U47" s="898">
        <f>(1+VLOOKUP($Q47,'Accellerator Input'!$D$49:$M$120,3,FALSE))*(T47)</f>
        <v>0</v>
      </c>
      <c r="V47" s="898">
        <f>(1+VLOOKUP($Q47,'Accellerator Input'!$D$49:$M$120,4,FALSE))*(U47)</f>
        <v>0</v>
      </c>
      <c r="W47" s="898">
        <f>(1+VLOOKUP($Q47,'Accellerator Input'!$D$49:$M$120,5,FALSE))*(V47)</f>
        <v>0</v>
      </c>
      <c r="X47" s="898">
        <f>(1+VLOOKUP($Q47,'Accellerator Input'!$D$49:$M$120,6,FALSE))*(W47)</f>
        <v>0</v>
      </c>
      <c r="Y47" s="898">
        <f>(1+VLOOKUP($Q47,'Accellerator Input'!$D$49:$M$120,7,FALSE))*(X47)</f>
        <v>0</v>
      </c>
      <c r="Z47" s="898">
        <f>(1+VLOOKUP($Q47,'Accellerator Input'!$D$49:$M$120,8,FALSE))*(Y47)</f>
        <v>0</v>
      </c>
      <c r="AA47" s="898">
        <f>(1+VLOOKUP($Q47,'Accellerator Input'!$D$49:$M$120,9,FALSE))*(Z47)</f>
        <v>0</v>
      </c>
      <c r="AB47" s="899">
        <f>(1+VLOOKUP($Q47,'Accellerator Input'!$D$49:$M$120,10,FALSE))*(AA47)</f>
        <v>0</v>
      </c>
    </row>
    <row r="48" spans="1:28">
      <c r="A48" s="882"/>
      <c r="B48" s="691"/>
      <c r="C48" s="904"/>
      <c r="D48" s="883"/>
      <c r="E48" s="691"/>
      <c r="F48" s="872"/>
      <c r="G48" s="885"/>
      <c r="H48" s="872"/>
      <c r="I48" s="886"/>
      <c r="J48" s="874"/>
      <c r="K48" s="875">
        <v>0.5</v>
      </c>
      <c r="L48" s="876">
        <f t="shared" si="3"/>
        <v>0.5</v>
      </c>
      <c r="M48" s="742"/>
      <c r="O48" s="887" t="s">
        <v>774</v>
      </c>
      <c r="Q48" s="887">
        <v>0</v>
      </c>
      <c r="R48" s="878"/>
      <c r="S48" s="888">
        <f t="shared" si="2"/>
        <v>0</v>
      </c>
      <c r="T48" s="889">
        <f>(1+VLOOKUP($Q48,'Accellerator Input'!$D$49:$M$120,2,FALSE))*($G48+$I48)</f>
        <v>0</v>
      </c>
      <c r="U48" s="889">
        <f>(1+VLOOKUP($Q48,'Accellerator Input'!$D$49:$M$120,3,FALSE))*(T48)</f>
        <v>0</v>
      </c>
      <c r="V48" s="889">
        <f>(1+VLOOKUP($Q48,'Accellerator Input'!$D$49:$M$120,4,FALSE))*(U48)</f>
        <v>0</v>
      </c>
      <c r="W48" s="889">
        <f>(1+VLOOKUP($Q48,'Accellerator Input'!$D$49:$M$120,5,FALSE))*(V48)</f>
        <v>0</v>
      </c>
      <c r="X48" s="889">
        <f>(1+VLOOKUP($Q48,'Accellerator Input'!$D$49:$M$120,6,FALSE))*(W48)</f>
        <v>0</v>
      </c>
      <c r="Y48" s="889">
        <f>(1+VLOOKUP($Q48,'Accellerator Input'!$D$49:$M$120,7,FALSE))*(X48)</f>
        <v>0</v>
      </c>
      <c r="Z48" s="889">
        <f>(1+VLOOKUP($Q48,'Accellerator Input'!$D$49:$M$120,8,FALSE))*(Y48)</f>
        <v>0</v>
      </c>
      <c r="AA48" s="889">
        <f>(1+VLOOKUP($Q48,'Accellerator Input'!$D$49:$M$120,9,FALSE))*(Z48)</f>
        <v>0</v>
      </c>
      <c r="AB48" s="890">
        <f>(1+VLOOKUP($Q48,'Accellerator Input'!$D$49:$M$120,10,FALSE))*(AA48)</f>
        <v>0</v>
      </c>
    </row>
    <row r="49" spans="1:28">
      <c r="A49" s="891"/>
      <c r="B49" s="892"/>
      <c r="C49" s="893"/>
      <c r="D49" s="893"/>
      <c r="E49" s="892"/>
      <c r="F49" s="892"/>
      <c r="G49" s="895"/>
      <c r="H49" s="872"/>
      <c r="I49" s="896"/>
      <c r="J49" s="874"/>
      <c r="K49" s="875">
        <v>0.5</v>
      </c>
      <c r="L49" s="876">
        <f t="shared" si="3"/>
        <v>0.5</v>
      </c>
      <c r="M49" s="742"/>
      <c r="O49" s="877" t="s">
        <v>774</v>
      </c>
      <c r="Q49" s="877">
        <v>0</v>
      </c>
      <c r="R49" s="878"/>
      <c r="S49" s="897">
        <f t="shared" si="2"/>
        <v>0</v>
      </c>
      <c r="T49" s="898">
        <f>(1+VLOOKUP($Q49,'Accellerator Input'!$D$49:$M$120,2,FALSE))*($G49+$I49)</f>
        <v>0</v>
      </c>
      <c r="U49" s="898">
        <f>(1+VLOOKUP($Q49,'Accellerator Input'!$D$49:$M$120,3,FALSE))*(T49)</f>
        <v>0</v>
      </c>
      <c r="V49" s="898">
        <f>(1+VLOOKUP($Q49,'Accellerator Input'!$D$49:$M$120,4,FALSE))*(U49)</f>
        <v>0</v>
      </c>
      <c r="W49" s="898">
        <f>(1+VLOOKUP($Q49,'Accellerator Input'!$D$49:$M$120,5,FALSE))*(V49)</f>
        <v>0</v>
      </c>
      <c r="X49" s="898">
        <f>(1+VLOOKUP($Q49,'Accellerator Input'!$D$49:$M$120,6,FALSE))*(W49)</f>
        <v>0</v>
      </c>
      <c r="Y49" s="898">
        <f>(1+VLOOKUP($Q49,'Accellerator Input'!$D$49:$M$120,7,FALSE))*(X49)</f>
        <v>0</v>
      </c>
      <c r="Z49" s="898">
        <f>(1+VLOOKUP($Q49,'Accellerator Input'!$D$49:$M$120,8,FALSE))*(Y49)</f>
        <v>0</v>
      </c>
      <c r="AA49" s="898">
        <f>(1+VLOOKUP($Q49,'Accellerator Input'!$D$49:$M$120,9,FALSE))*(Z49)</f>
        <v>0</v>
      </c>
      <c r="AB49" s="899">
        <f>(1+VLOOKUP($Q49,'Accellerator Input'!$D$49:$M$120,10,FALSE))*(AA49)</f>
        <v>0</v>
      </c>
    </row>
    <row r="50" spans="1:28">
      <c r="A50" s="882"/>
      <c r="B50" s="691"/>
      <c r="C50" s="904"/>
      <c r="D50" s="883"/>
      <c r="E50" s="691"/>
      <c r="F50" s="872"/>
      <c r="G50" s="885"/>
      <c r="H50" s="872"/>
      <c r="I50" s="886"/>
      <c r="J50" s="874"/>
      <c r="K50" s="875">
        <v>0.5</v>
      </c>
      <c r="L50" s="876">
        <f t="shared" si="3"/>
        <v>0.5</v>
      </c>
      <c r="M50" s="742"/>
      <c r="O50" s="887" t="s">
        <v>774</v>
      </c>
      <c r="Q50" s="887">
        <v>0</v>
      </c>
      <c r="R50" s="878"/>
      <c r="S50" s="888">
        <f t="shared" si="2"/>
        <v>0</v>
      </c>
      <c r="T50" s="889">
        <f>(1+VLOOKUP($Q50,'Accellerator Input'!$D$49:$M$120,2,FALSE))*($G50+$I50)</f>
        <v>0</v>
      </c>
      <c r="U50" s="889">
        <f>(1+VLOOKUP($Q50,'Accellerator Input'!$D$49:$M$120,3,FALSE))*(T50)</f>
        <v>0</v>
      </c>
      <c r="V50" s="889">
        <f>(1+VLOOKUP($Q50,'Accellerator Input'!$D$49:$M$120,4,FALSE))*(U50)</f>
        <v>0</v>
      </c>
      <c r="W50" s="889">
        <f>(1+VLOOKUP($Q50,'Accellerator Input'!$D$49:$M$120,5,FALSE))*(V50)</f>
        <v>0</v>
      </c>
      <c r="X50" s="889">
        <f>(1+VLOOKUP($Q50,'Accellerator Input'!$D$49:$M$120,6,FALSE))*(W50)</f>
        <v>0</v>
      </c>
      <c r="Y50" s="889">
        <f>(1+VLOOKUP($Q50,'Accellerator Input'!$D$49:$M$120,7,FALSE))*(X50)</f>
        <v>0</v>
      </c>
      <c r="Z50" s="889">
        <f>(1+VLOOKUP($Q50,'Accellerator Input'!$D$49:$M$120,8,FALSE))*(Y50)</f>
        <v>0</v>
      </c>
      <c r="AA50" s="889">
        <f>(1+VLOOKUP($Q50,'Accellerator Input'!$D$49:$M$120,9,FALSE))*(Z50)</f>
        <v>0</v>
      </c>
      <c r="AB50" s="890">
        <f>(1+VLOOKUP($Q50,'Accellerator Input'!$D$49:$M$120,10,FALSE))*(AA50)</f>
        <v>0</v>
      </c>
    </row>
    <row r="51" spans="1:28" s="21" customFormat="1">
      <c r="A51" s="891"/>
      <c r="B51" s="892"/>
      <c r="C51" s="893"/>
      <c r="D51" s="893"/>
      <c r="E51" s="892"/>
      <c r="F51" s="892"/>
      <c r="G51" s="895"/>
      <c r="H51" s="872"/>
      <c r="I51" s="896"/>
      <c r="J51" s="874"/>
      <c r="K51" s="875">
        <v>0.5</v>
      </c>
      <c r="L51" s="876">
        <f t="shared" si="3"/>
        <v>0.5</v>
      </c>
      <c r="M51" s="742"/>
      <c r="O51" s="877" t="s">
        <v>774</v>
      </c>
      <c r="P51" s="17"/>
      <c r="Q51" s="877">
        <v>0</v>
      </c>
      <c r="R51" s="878"/>
      <c r="S51" s="897">
        <f t="shared" si="2"/>
        <v>0</v>
      </c>
      <c r="T51" s="898">
        <f>(1+VLOOKUP($Q51,'Accellerator Input'!$D$49:$M$120,2,FALSE))*($G51+$I51)</f>
        <v>0</v>
      </c>
      <c r="U51" s="898">
        <f>(1+VLOOKUP($Q51,'Accellerator Input'!$D$49:$M$120,3,FALSE))*(T51)</f>
        <v>0</v>
      </c>
      <c r="V51" s="898">
        <f>(1+VLOOKUP($Q51,'Accellerator Input'!$D$49:$M$120,4,FALSE))*(U51)</f>
        <v>0</v>
      </c>
      <c r="W51" s="898">
        <f>(1+VLOOKUP($Q51,'Accellerator Input'!$D$49:$M$120,5,FALSE))*(V51)</f>
        <v>0</v>
      </c>
      <c r="X51" s="898">
        <f>(1+VLOOKUP($Q51,'Accellerator Input'!$D$49:$M$120,6,FALSE))*(W51)</f>
        <v>0</v>
      </c>
      <c r="Y51" s="898">
        <f>(1+VLOOKUP($Q51,'Accellerator Input'!$D$49:$M$120,7,FALSE))*(X51)</f>
        <v>0</v>
      </c>
      <c r="Z51" s="898">
        <f>(1+VLOOKUP($Q51,'Accellerator Input'!$D$49:$M$120,8,FALSE))*(Y51)</f>
        <v>0</v>
      </c>
      <c r="AA51" s="898">
        <f>(1+VLOOKUP($Q51,'Accellerator Input'!$D$49:$M$120,9,FALSE))*(Z51)</f>
        <v>0</v>
      </c>
      <c r="AB51" s="899">
        <f>(1+VLOOKUP($Q51,'Accellerator Input'!$D$49:$M$120,10,FALSE))*(AA51)</f>
        <v>0</v>
      </c>
    </row>
    <row r="52" spans="1:28" s="21" customFormat="1">
      <c r="A52" s="882"/>
      <c r="B52" s="691"/>
      <c r="C52" s="904"/>
      <c r="D52" s="883"/>
      <c r="E52" s="691"/>
      <c r="F52" s="872"/>
      <c r="G52" s="885"/>
      <c r="H52" s="872"/>
      <c r="I52" s="886">
        <v>0</v>
      </c>
      <c r="J52" s="874"/>
      <c r="K52" s="875">
        <v>0.5</v>
      </c>
      <c r="L52" s="876">
        <f t="shared" si="3"/>
        <v>0.5</v>
      </c>
      <c r="M52" s="742"/>
      <c r="O52" s="887" t="s">
        <v>774</v>
      </c>
      <c r="P52" s="17"/>
      <c r="Q52" s="887">
        <v>0</v>
      </c>
      <c r="R52" s="878"/>
      <c r="S52" s="888">
        <f t="shared" si="2"/>
        <v>0</v>
      </c>
      <c r="T52" s="889">
        <f>(1+VLOOKUP($Q52,'Accellerator Input'!$D$49:$M$120,2,FALSE))*($G52+$I52)</f>
        <v>0</v>
      </c>
      <c r="U52" s="889">
        <f>(1+VLOOKUP($Q52,'Accellerator Input'!$D$49:$M$120,3,FALSE))*(T52)</f>
        <v>0</v>
      </c>
      <c r="V52" s="889">
        <f>(1+VLOOKUP($Q52,'Accellerator Input'!$D$49:$M$120,4,FALSE))*(U52)</f>
        <v>0</v>
      </c>
      <c r="W52" s="889">
        <f>(1+VLOOKUP($Q52,'Accellerator Input'!$D$49:$M$120,5,FALSE))*(V52)</f>
        <v>0</v>
      </c>
      <c r="X52" s="889">
        <f>(1+VLOOKUP($Q52,'Accellerator Input'!$D$49:$M$120,6,FALSE))*(W52)</f>
        <v>0</v>
      </c>
      <c r="Y52" s="889">
        <f>(1+VLOOKUP($Q52,'Accellerator Input'!$D$49:$M$120,7,FALSE))*(X52)</f>
        <v>0</v>
      </c>
      <c r="Z52" s="889">
        <f>(1+VLOOKUP($Q52,'Accellerator Input'!$D$49:$M$120,8,FALSE))*(Y52)</f>
        <v>0</v>
      </c>
      <c r="AA52" s="889">
        <f>(1+VLOOKUP($Q52,'Accellerator Input'!$D$49:$M$120,9,FALSE))*(Z52)</f>
        <v>0</v>
      </c>
      <c r="AB52" s="890">
        <f>(1+VLOOKUP($Q52,'Accellerator Input'!$D$49:$M$120,10,FALSE))*(AA52)</f>
        <v>0</v>
      </c>
    </row>
    <row r="53" spans="1:28" s="21" customFormat="1">
      <c r="A53" s="891"/>
      <c r="B53" s="892"/>
      <c r="C53" s="893"/>
      <c r="D53" s="893"/>
      <c r="E53" s="892"/>
      <c r="F53" s="892"/>
      <c r="G53" s="895"/>
      <c r="H53" s="872"/>
      <c r="I53" s="896">
        <v>0</v>
      </c>
      <c r="J53" s="874"/>
      <c r="K53" s="875">
        <v>0.5</v>
      </c>
      <c r="L53" s="876">
        <f t="shared" si="3"/>
        <v>0.5</v>
      </c>
      <c r="M53" s="742"/>
      <c r="O53" s="877" t="s">
        <v>774</v>
      </c>
      <c r="P53" s="17"/>
      <c r="Q53" s="877">
        <v>0</v>
      </c>
      <c r="R53" s="878"/>
      <c r="S53" s="897">
        <f t="shared" si="2"/>
        <v>0</v>
      </c>
      <c r="T53" s="898">
        <f>(1+VLOOKUP($Q53,'Accellerator Input'!$D$49:$M$120,2,FALSE))*($G53+$I53)</f>
        <v>0</v>
      </c>
      <c r="U53" s="898">
        <f>(1+VLOOKUP($Q53,'Accellerator Input'!$D$49:$M$120,3,FALSE))*(T53)</f>
        <v>0</v>
      </c>
      <c r="V53" s="898">
        <f>(1+VLOOKUP($Q53,'Accellerator Input'!$D$49:$M$120,4,FALSE))*(U53)</f>
        <v>0</v>
      </c>
      <c r="W53" s="898">
        <f>(1+VLOOKUP($Q53,'Accellerator Input'!$D$49:$M$120,5,FALSE))*(V53)</f>
        <v>0</v>
      </c>
      <c r="X53" s="898">
        <f>(1+VLOOKUP($Q53,'Accellerator Input'!$D$49:$M$120,6,FALSE))*(W53)</f>
        <v>0</v>
      </c>
      <c r="Y53" s="898">
        <f>(1+VLOOKUP($Q53,'Accellerator Input'!$D$49:$M$120,7,FALSE))*(X53)</f>
        <v>0</v>
      </c>
      <c r="Z53" s="898">
        <f>(1+VLOOKUP($Q53,'Accellerator Input'!$D$49:$M$120,8,FALSE))*(Y53)</f>
        <v>0</v>
      </c>
      <c r="AA53" s="898">
        <f>(1+VLOOKUP($Q53,'Accellerator Input'!$D$49:$M$120,9,FALSE))*(Z53)</f>
        <v>0</v>
      </c>
      <c r="AB53" s="899">
        <f>(1+VLOOKUP($Q53,'Accellerator Input'!$D$49:$M$120,10,FALSE))*(AA53)</f>
        <v>0</v>
      </c>
    </row>
    <row r="54" spans="1:28" s="21" customFormat="1">
      <c r="A54" s="905"/>
      <c r="B54" s="906"/>
      <c r="C54" s="907"/>
      <c r="D54" s="908"/>
      <c r="E54" s="906" t="s">
        <v>804</v>
      </c>
      <c r="F54" s="909"/>
      <c r="G54" s="910"/>
      <c r="H54" s="872"/>
      <c r="I54" s="911">
        <v>0</v>
      </c>
      <c r="J54" s="874"/>
      <c r="K54" s="875">
        <v>0.5</v>
      </c>
      <c r="L54" s="876">
        <f t="shared" si="3"/>
        <v>0.5</v>
      </c>
      <c r="M54" s="742"/>
      <c r="O54" s="887" t="s">
        <v>774</v>
      </c>
      <c r="P54" s="17"/>
      <c r="Q54" s="887">
        <v>0</v>
      </c>
      <c r="R54" s="878"/>
      <c r="S54" s="888">
        <f t="shared" si="2"/>
        <v>0</v>
      </c>
      <c r="T54" s="889">
        <f>(1+VLOOKUP($Q54,'Accellerator Input'!$D$49:$M$120,2,FALSE))*($G54+$I54)</f>
        <v>0</v>
      </c>
      <c r="U54" s="889">
        <f>(1+VLOOKUP($Q54,'Accellerator Input'!$D$49:$M$120,3,FALSE))*(T54)</f>
        <v>0</v>
      </c>
      <c r="V54" s="889">
        <f>(1+VLOOKUP($Q54,'Accellerator Input'!$D$49:$M$120,4,FALSE))*(U54)</f>
        <v>0</v>
      </c>
      <c r="W54" s="889">
        <f>(1+VLOOKUP($Q54,'Accellerator Input'!$D$49:$M$120,5,FALSE))*(V54)</f>
        <v>0</v>
      </c>
      <c r="X54" s="889">
        <f>(1+VLOOKUP($Q54,'Accellerator Input'!$D$49:$M$120,6,FALSE))*(W54)</f>
        <v>0</v>
      </c>
      <c r="Y54" s="889">
        <f>(1+VLOOKUP($Q54,'Accellerator Input'!$D$49:$M$120,7,FALSE))*(X54)</f>
        <v>0</v>
      </c>
      <c r="Z54" s="889">
        <f>(1+VLOOKUP($Q54,'Accellerator Input'!$D$49:$M$120,8,FALSE))*(Y54)</f>
        <v>0</v>
      </c>
      <c r="AA54" s="889">
        <f>(1+VLOOKUP($Q54,'Accellerator Input'!$D$49:$M$120,9,FALSE))*(Z54)</f>
        <v>0</v>
      </c>
      <c r="AB54" s="890">
        <f>(1+VLOOKUP($Q54,'Accellerator Input'!$D$49:$M$120,10,FALSE))*(AA54)</f>
        <v>0</v>
      </c>
    </row>
    <row r="55" spans="1:28" s="21" customFormat="1">
      <c r="A55" s="698"/>
      <c r="C55" s="292"/>
      <c r="D55" s="373"/>
      <c r="F55" s="912"/>
      <c r="G55" s="912">
        <f>SUM(G17:G54)</f>
        <v>11245844</v>
      </c>
      <c r="H55" s="872"/>
      <c r="I55" s="912">
        <f>SUM(I17:I54)</f>
        <v>-8366544</v>
      </c>
      <c r="J55" s="874"/>
      <c r="K55" s="913"/>
      <c r="L55" s="914"/>
      <c r="M55" s="914"/>
      <c r="O55" s="915"/>
      <c r="Q55" s="689"/>
      <c r="R55" s="878"/>
      <c r="S55" s="878"/>
      <c r="T55" s="916"/>
      <c r="U55" s="916"/>
      <c r="V55" s="916"/>
      <c r="W55" s="916"/>
      <c r="X55" s="916"/>
      <c r="Y55" s="916"/>
      <c r="Z55" s="916"/>
      <c r="AA55" s="916"/>
      <c r="AB55" s="916"/>
    </row>
    <row r="56" spans="1:28" s="21" customFormat="1">
      <c r="A56" s="242" t="s">
        <v>805</v>
      </c>
      <c r="C56" s="292"/>
      <c r="D56" s="373"/>
      <c r="F56" s="912"/>
      <c r="G56" s="912"/>
      <c r="H56" s="872"/>
      <c r="I56" s="874"/>
      <c r="J56" s="874"/>
      <c r="K56" s="913"/>
      <c r="L56" s="914"/>
      <c r="M56" s="914"/>
      <c r="O56" s="915"/>
      <c r="Q56" s="689"/>
      <c r="R56" s="878"/>
      <c r="S56" s="917">
        <f>SUM(S17:S54)</f>
        <v>2879300</v>
      </c>
      <c r="T56" s="917">
        <f t="shared" ref="T56:AB56" si="4">SUM(T17:T54)</f>
        <v>2879300</v>
      </c>
      <c r="U56" s="917">
        <f t="shared" si="4"/>
        <v>3087874.0666757165</v>
      </c>
      <c r="V56" s="917">
        <f t="shared" si="4"/>
        <v>2334441.3520421237</v>
      </c>
      <c r="W56" s="917">
        <f t="shared" si="4"/>
        <v>2335497.7849967293</v>
      </c>
      <c r="X56" s="917">
        <f t="shared" si="4"/>
        <v>2302810.8856809349</v>
      </c>
      <c r="Y56" s="917">
        <f t="shared" si="4"/>
        <v>2233702.3715514047</v>
      </c>
      <c r="Z56" s="917">
        <f t="shared" si="4"/>
        <v>2126824.3417718438</v>
      </c>
      <c r="AA56" s="917">
        <f t="shared" si="4"/>
        <v>1982383.5371400795</v>
      </c>
      <c r="AB56" s="917">
        <f t="shared" si="4"/>
        <v>2047282.9061944452</v>
      </c>
    </row>
    <row r="57" spans="1:28" s="21" customFormat="1">
      <c r="A57" s="86" t="s">
        <v>669</v>
      </c>
      <c r="C57" s="292"/>
      <c r="F57" s="918"/>
      <c r="G57" s="918"/>
      <c r="H57" s="919"/>
      <c r="I57" s="918"/>
      <c r="J57" s="918"/>
      <c r="K57" s="914"/>
      <c r="L57" s="914"/>
      <c r="M57" s="914"/>
      <c r="O57" s="915"/>
      <c r="Q57" s="689"/>
      <c r="R57" s="878"/>
      <c r="S57" s="878" t="b">
        <f>S56='Forecast W4'!F50+'Forecast WW3'!F50</f>
        <v>1</v>
      </c>
      <c r="T57" s="878" t="b">
        <f>T56='Forecast W4'!G50+'Forecast WW3'!G50</f>
        <v>1</v>
      </c>
      <c r="U57" s="878" t="b">
        <f>U56='Forecast W4'!H50+'Forecast WW3'!H50</f>
        <v>1</v>
      </c>
      <c r="V57" s="878" t="b">
        <f>V56='Forecast W4'!I50+'Forecast WW3'!I50</f>
        <v>1</v>
      </c>
      <c r="W57" s="878" t="b">
        <f>W56='Forecast W4'!J50+'Forecast WW3'!J50</f>
        <v>1</v>
      </c>
      <c r="X57" s="878" t="b">
        <f>X56='Forecast W4'!K50+'Forecast WW3'!K50</f>
        <v>1</v>
      </c>
      <c r="Y57" s="878" t="b">
        <f>Y56='Forecast W4'!L50+'Forecast WW3'!L50</f>
        <v>1</v>
      </c>
      <c r="Z57" s="878" t="b">
        <f>Z56='Forecast W4'!M50+'Forecast WW3'!M50</f>
        <v>1</v>
      </c>
      <c r="AA57" s="878" t="b">
        <f>AA56='Forecast W4'!N50+'Forecast WW3'!N50</f>
        <v>1</v>
      </c>
      <c r="AB57" s="878" t="b">
        <f>AB56='Forecast W4'!O50+'Forecast WW3'!O50</f>
        <v>0</v>
      </c>
    </row>
    <row r="58" spans="1:28">
      <c r="B58" s="299">
        <v>2</v>
      </c>
      <c r="C58" s="109" t="s">
        <v>378</v>
      </c>
      <c r="D58" s="920"/>
      <c r="E58" s="499"/>
      <c r="F58" s="499"/>
      <c r="G58" s="509"/>
      <c r="H58" s="921"/>
      <c r="I58" s="509">
        <f>I66+I67+I70+I71</f>
        <v>-2220995</v>
      </c>
      <c r="J58" s="922"/>
      <c r="K58" s="509"/>
      <c r="L58" s="509"/>
      <c r="M58" s="509"/>
      <c r="O58" s="923"/>
      <c r="Q58" s="689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</row>
    <row r="59" spans="1:28">
      <c r="C59" s="241"/>
      <c r="H59" s="36"/>
      <c r="Q59" s="689"/>
      <c r="R59" s="21"/>
      <c r="S59" s="21"/>
      <c r="T59" s="484"/>
      <c r="U59" s="21"/>
      <c r="V59" s="21"/>
      <c r="W59" s="21"/>
      <c r="X59" s="21"/>
      <c r="Y59" s="21"/>
      <c r="Z59" s="21"/>
      <c r="AA59" s="21"/>
      <c r="AB59" s="21"/>
    </row>
    <row r="60" spans="1:28">
      <c r="A60" s="867"/>
      <c r="B60" s="868"/>
      <c r="C60" s="869"/>
      <c r="D60" s="869"/>
      <c r="E60" s="868" t="s">
        <v>385</v>
      </c>
      <c r="F60" s="868"/>
      <c r="G60" s="871"/>
      <c r="H60" s="872"/>
      <c r="I60" s="873"/>
      <c r="J60" s="924"/>
      <c r="K60" s="875">
        <v>1</v>
      </c>
      <c r="L60" s="876">
        <f>1-K60</f>
        <v>0</v>
      </c>
      <c r="M60" s="914"/>
      <c r="O60" s="877">
        <v>4</v>
      </c>
      <c r="Q60" s="877">
        <v>1</v>
      </c>
      <c r="R60" s="925"/>
      <c r="S60" s="901">
        <f>G60+I60</f>
        <v>0</v>
      </c>
      <c r="T60" s="902">
        <f>(1+VLOOKUP($Q60,'Accellerator Input'!$D$49:$M$120,2,FALSE))*($G60+$I60)</f>
        <v>0</v>
      </c>
      <c r="U60" s="902">
        <f>(1+VLOOKUP($Q60,'Accellerator Input'!$D$49:$M$120,3,FALSE))*(T60)</f>
        <v>0</v>
      </c>
      <c r="V60" s="902">
        <f>(1+VLOOKUP($Q60,'Accellerator Input'!$D$49:$M$120,4,FALSE))*(U60)</f>
        <v>0</v>
      </c>
      <c r="W60" s="902">
        <f>(1+VLOOKUP($Q60,'Accellerator Input'!$D$49:$M$120,5,FALSE))*(V60)</f>
        <v>0</v>
      </c>
      <c r="X60" s="902">
        <f>(1+VLOOKUP($Q60,'Accellerator Input'!$D$49:$M$120,6,FALSE))*(W60)</f>
        <v>0</v>
      </c>
      <c r="Y60" s="902">
        <f>(1+VLOOKUP($Q60,'Accellerator Input'!$D$49:$M$120,7,FALSE))*(X60)</f>
        <v>0</v>
      </c>
      <c r="Z60" s="902">
        <f>(1+VLOOKUP($Q60,'Accellerator Input'!$D$49:$M$120,8,FALSE))*(Y60)</f>
        <v>0</v>
      </c>
      <c r="AA60" s="902">
        <f>(1+VLOOKUP($Q60,'Accellerator Input'!$D$49:$M$120,9,FALSE))*(Z60)</f>
        <v>0</v>
      </c>
      <c r="AB60" s="903">
        <f>(1+VLOOKUP($Q60,'Accellerator Input'!$D$49:$M$120,10,FALSE))*(AA60)</f>
        <v>0</v>
      </c>
    </row>
    <row r="61" spans="1:28">
      <c r="A61" s="882" t="s">
        <v>482</v>
      </c>
      <c r="B61" s="691" t="s">
        <v>806</v>
      </c>
      <c r="C61" s="883" t="s">
        <v>482</v>
      </c>
      <c r="D61" s="883"/>
      <c r="E61" s="691" t="s">
        <v>807</v>
      </c>
      <c r="F61" s="872"/>
      <c r="G61" s="885">
        <v>352000</v>
      </c>
      <c r="H61" s="872"/>
      <c r="I61" s="886"/>
      <c r="J61" s="874"/>
      <c r="K61" s="875">
        <f>+G26/(G26+G27)</f>
        <v>0.68200218801498591</v>
      </c>
      <c r="L61" s="876">
        <f t="shared" ref="L61:L124" si="5">1-K61</f>
        <v>0.31799781198501409</v>
      </c>
      <c r="M61" s="914"/>
      <c r="N61" s="418">
        <f>K61+L61</f>
        <v>1</v>
      </c>
      <c r="O61" s="887">
        <v>4</v>
      </c>
      <c r="Q61" s="887">
        <v>2</v>
      </c>
      <c r="R61" s="925"/>
      <c r="S61" s="888">
        <f t="shared" ref="S61:S124" si="6">G61+I61</f>
        <v>352000</v>
      </c>
      <c r="T61" s="889">
        <f>(1+VLOOKUP($Q61,'Accellerator Input'!$D$49:$M$120,2,FALSE))*($G61+$I61)</f>
        <v>362560</v>
      </c>
      <c r="U61" s="889">
        <f>(1+VLOOKUP($Q61,'Accellerator Input'!$D$49:$M$120,3,FALSE))*(T61)</f>
        <v>373436.8</v>
      </c>
      <c r="V61" s="889">
        <f>(1+VLOOKUP($Q61,'Accellerator Input'!$D$49:$M$120,4,FALSE))*(U61)</f>
        <v>384639.90399999998</v>
      </c>
      <c r="W61" s="889">
        <f>(1+VLOOKUP($Q61,'Accellerator Input'!$D$49:$M$120,5,FALSE))*(V61)</f>
        <v>396179.10112000001</v>
      </c>
      <c r="X61" s="889">
        <f>(1+VLOOKUP($Q61,'Accellerator Input'!$D$49:$M$120,6,FALSE))*(W61)</f>
        <v>408064.47415359999</v>
      </c>
      <c r="Y61" s="889">
        <f>(1+VLOOKUP($Q61,'Accellerator Input'!$D$49:$M$120,7,FALSE))*(X61)</f>
        <v>420306.408378208</v>
      </c>
      <c r="Z61" s="889">
        <f>(1+VLOOKUP($Q61,'Accellerator Input'!$D$49:$M$120,8,FALSE))*(Y61)</f>
        <v>432915.60062955425</v>
      </c>
      <c r="AA61" s="889">
        <f>(1+VLOOKUP($Q61,'Accellerator Input'!$D$49:$M$120,9,FALSE))*(Z61)</f>
        <v>445903.06864844088</v>
      </c>
      <c r="AB61" s="890">
        <f>(1+VLOOKUP($Q61,'Accellerator Input'!$D$49:$M$120,10,FALSE))*(AA61)</f>
        <v>459280.16070789413</v>
      </c>
    </row>
    <row r="62" spans="1:28">
      <c r="A62" s="891" t="s">
        <v>482</v>
      </c>
      <c r="B62" s="892" t="s">
        <v>808</v>
      </c>
      <c r="C62" s="893" t="s">
        <v>482</v>
      </c>
      <c r="D62" s="893"/>
      <c r="E62" s="892" t="s">
        <v>809</v>
      </c>
      <c r="F62" s="892"/>
      <c r="G62" s="895">
        <v>0</v>
      </c>
      <c r="H62" s="872"/>
      <c r="I62" s="896"/>
      <c r="J62" s="874"/>
      <c r="K62" s="875">
        <v>0</v>
      </c>
      <c r="L62" s="876">
        <f t="shared" si="5"/>
        <v>1</v>
      </c>
      <c r="M62" s="914"/>
      <c r="O62" s="877">
        <v>4</v>
      </c>
      <c r="Q62" s="877">
        <v>2</v>
      </c>
      <c r="R62" s="925"/>
      <c r="S62" s="897">
        <f t="shared" si="6"/>
        <v>0</v>
      </c>
      <c r="T62" s="898">
        <f>(1+VLOOKUP($Q62,'Accellerator Input'!$D$49:$M$120,2,FALSE))*($G62+$I62)</f>
        <v>0</v>
      </c>
      <c r="U62" s="898">
        <f>(1+VLOOKUP($Q62,'Accellerator Input'!$D$49:$M$120,3,FALSE))*(T62)</f>
        <v>0</v>
      </c>
      <c r="V62" s="898">
        <f>(1+VLOOKUP($Q62,'Accellerator Input'!$D$49:$M$120,4,FALSE))*(U62)</f>
        <v>0</v>
      </c>
      <c r="W62" s="898">
        <f>(1+VLOOKUP($Q62,'Accellerator Input'!$D$49:$M$120,5,FALSE))*(V62)</f>
        <v>0</v>
      </c>
      <c r="X62" s="898">
        <f>(1+VLOOKUP($Q62,'Accellerator Input'!$D$49:$M$120,6,FALSE))*(W62)</f>
        <v>0</v>
      </c>
      <c r="Y62" s="898">
        <f>(1+VLOOKUP($Q62,'Accellerator Input'!$D$49:$M$120,7,FALSE))*(X62)</f>
        <v>0</v>
      </c>
      <c r="Z62" s="898">
        <f>(1+VLOOKUP($Q62,'Accellerator Input'!$D$49:$M$120,8,FALSE))*(Y62)</f>
        <v>0</v>
      </c>
      <c r="AA62" s="898">
        <f>(1+VLOOKUP($Q62,'Accellerator Input'!$D$49:$M$120,9,FALSE))*(Z62)</f>
        <v>0</v>
      </c>
      <c r="AB62" s="899">
        <f>(1+VLOOKUP($Q62,'Accellerator Input'!$D$49:$M$120,10,FALSE))*(AA62)</f>
        <v>0</v>
      </c>
    </row>
    <row r="63" spans="1:28" ht="12">
      <c r="A63" s="882" t="s">
        <v>482</v>
      </c>
      <c r="B63" s="691" t="s">
        <v>810</v>
      </c>
      <c r="C63" s="883" t="s">
        <v>482</v>
      </c>
      <c r="D63" s="883"/>
      <c r="E63" s="691" t="s">
        <v>811</v>
      </c>
      <c r="F63" s="872"/>
      <c r="G63" s="885">
        <v>175000</v>
      </c>
      <c r="H63" s="872"/>
      <c r="I63" s="886"/>
      <c r="J63" s="926"/>
      <c r="K63" s="875">
        <f>+K61</f>
        <v>0.68200218801498591</v>
      </c>
      <c r="L63" s="876">
        <f t="shared" si="5"/>
        <v>0.31799781198501409</v>
      </c>
      <c r="M63" s="914"/>
      <c r="O63" s="887">
        <v>4</v>
      </c>
      <c r="P63" s="927"/>
      <c r="Q63" s="887">
        <v>2</v>
      </c>
      <c r="R63" s="925"/>
      <c r="S63" s="888">
        <f t="shared" si="6"/>
        <v>175000</v>
      </c>
      <c r="T63" s="889">
        <f>(1+VLOOKUP($Q63,'Accellerator Input'!$D$49:$M$120,2,FALSE))*($G63+$I63)</f>
        <v>180250</v>
      </c>
      <c r="U63" s="889">
        <f>(1+VLOOKUP($Q63,'Accellerator Input'!$D$49:$M$120,3,FALSE))*(T63)</f>
        <v>185657.5</v>
      </c>
      <c r="V63" s="889">
        <f>(1+VLOOKUP($Q63,'Accellerator Input'!$D$49:$M$120,4,FALSE))*(U63)</f>
        <v>191227.22500000001</v>
      </c>
      <c r="W63" s="889">
        <f>(1+VLOOKUP($Q63,'Accellerator Input'!$D$49:$M$120,5,FALSE))*(V63)</f>
        <v>196964.04175</v>
      </c>
      <c r="X63" s="889">
        <f>(1+VLOOKUP($Q63,'Accellerator Input'!$D$49:$M$120,6,FALSE))*(W63)</f>
        <v>202872.96300250001</v>
      </c>
      <c r="Y63" s="889">
        <f>(1+VLOOKUP($Q63,'Accellerator Input'!$D$49:$M$120,7,FALSE))*(X63)</f>
        <v>208959.15189257503</v>
      </c>
      <c r="Z63" s="889">
        <f>(1+VLOOKUP($Q63,'Accellerator Input'!$D$49:$M$120,8,FALSE))*(Y63)</f>
        <v>215227.92644935229</v>
      </c>
      <c r="AA63" s="889">
        <f>(1+VLOOKUP($Q63,'Accellerator Input'!$D$49:$M$120,9,FALSE))*(Z63)</f>
        <v>221684.76424283287</v>
      </c>
      <c r="AB63" s="890">
        <f>(1+VLOOKUP($Q63,'Accellerator Input'!$D$49:$M$120,10,FALSE))*(AA63)</f>
        <v>228335.30717011786</v>
      </c>
    </row>
    <row r="64" spans="1:28">
      <c r="A64" s="891"/>
      <c r="B64" s="892"/>
      <c r="C64" s="893"/>
      <c r="D64" s="893"/>
      <c r="E64" s="892"/>
      <c r="F64" s="892"/>
      <c r="G64" s="895"/>
      <c r="H64" s="872"/>
      <c r="I64" s="896"/>
      <c r="J64" s="874"/>
      <c r="K64" s="875">
        <v>1</v>
      </c>
      <c r="L64" s="876">
        <f t="shared" si="5"/>
        <v>0</v>
      </c>
      <c r="M64" s="914"/>
      <c r="O64" s="877">
        <v>1</v>
      </c>
      <c r="P64" s="927"/>
      <c r="Q64" s="877">
        <v>1</v>
      </c>
      <c r="R64" s="925"/>
      <c r="S64" s="901">
        <f t="shared" si="6"/>
        <v>0</v>
      </c>
      <c r="T64" s="902">
        <f>(1+VLOOKUP($Q64,'Accellerator Input'!$D$49:$M$120,2,FALSE))*($G64+$I64)</f>
        <v>0</v>
      </c>
      <c r="U64" s="902">
        <f>(1+VLOOKUP($Q64,'Accellerator Input'!$D$49:$M$120,3,FALSE))*(T64)</f>
        <v>0</v>
      </c>
      <c r="V64" s="902">
        <f>(1+VLOOKUP($Q64,'Accellerator Input'!$D$49:$M$120,4,FALSE))*(U64)</f>
        <v>0</v>
      </c>
      <c r="W64" s="902">
        <f>(1+VLOOKUP($Q64,'Accellerator Input'!$D$49:$M$120,5,FALSE))*(V64)</f>
        <v>0</v>
      </c>
      <c r="X64" s="902">
        <f>(1+VLOOKUP($Q64,'Accellerator Input'!$D$49:$M$120,6,FALSE))*(W64)</f>
        <v>0</v>
      </c>
      <c r="Y64" s="902">
        <f>(1+VLOOKUP($Q64,'Accellerator Input'!$D$49:$M$120,7,FALSE))*(X64)</f>
        <v>0</v>
      </c>
      <c r="Z64" s="902">
        <f>(1+VLOOKUP($Q64,'Accellerator Input'!$D$49:$M$120,8,FALSE))*(Y64)</f>
        <v>0</v>
      </c>
      <c r="AA64" s="902">
        <f>(1+VLOOKUP($Q64,'Accellerator Input'!$D$49:$M$120,9,FALSE))*(Z64)</f>
        <v>0</v>
      </c>
      <c r="AB64" s="903">
        <f>(1+VLOOKUP($Q64,'Accellerator Input'!$D$49:$M$120,10,FALSE))*(AA64)</f>
        <v>0</v>
      </c>
    </row>
    <row r="65" spans="1:28">
      <c r="A65" s="882"/>
      <c r="B65" s="691"/>
      <c r="C65" s="883"/>
      <c r="D65" s="883"/>
      <c r="E65" s="691" t="s">
        <v>812</v>
      </c>
      <c r="F65" s="872"/>
      <c r="G65" s="885"/>
      <c r="H65" s="872"/>
      <c r="I65" s="886"/>
      <c r="J65" s="874"/>
      <c r="K65" s="875">
        <v>1</v>
      </c>
      <c r="L65" s="876">
        <f t="shared" si="5"/>
        <v>0</v>
      </c>
      <c r="M65" s="914"/>
      <c r="O65" s="887">
        <v>1</v>
      </c>
      <c r="P65" s="927"/>
      <c r="Q65" s="887">
        <v>1</v>
      </c>
      <c r="R65" s="925"/>
      <c r="S65" s="888">
        <f t="shared" si="6"/>
        <v>0</v>
      </c>
      <c r="T65" s="889">
        <f>(1+VLOOKUP($Q65,'Accellerator Input'!$D$49:$M$120,2,FALSE))*($G65+$I65)</f>
        <v>0</v>
      </c>
      <c r="U65" s="889">
        <f>(1+VLOOKUP($Q65,'Accellerator Input'!$D$49:$M$120,3,FALSE))*(T65)</f>
        <v>0</v>
      </c>
      <c r="V65" s="889">
        <f>(1+VLOOKUP($Q65,'Accellerator Input'!$D$49:$M$120,4,FALSE))*(U65)</f>
        <v>0</v>
      </c>
      <c r="W65" s="889">
        <f>(1+VLOOKUP($Q65,'Accellerator Input'!$D$49:$M$120,5,FALSE))*(V65)</f>
        <v>0</v>
      </c>
      <c r="X65" s="889">
        <f>(1+VLOOKUP($Q65,'Accellerator Input'!$D$49:$M$120,6,FALSE))*(W65)</f>
        <v>0</v>
      </c>
      <c r="Y65" s="889">
        <f>(1+VLOOKUP($Q65,'Accellerator Input'!$D$49:$M$120,7,FALSE))*(X65)</f>
        <v>0</v>
      </c>
      <c r="Z65" s="889">
        <f>(1+VLOOKUP($Q65,'Accellerator Input'!$D$49:$M$120,8,FALSE))*(Y65)</f>
        <v>0</v>
      </c>
      <c r="AA65" s="889">
        <f>(1+VLOOKUP($Q65,'Accellerator Input'!$D$49:$M$120,9,FALSE))*(Z65)</f>
        <v>0</v>
      </c>
      <c r="AB65" s="890">
        <f>(1+VLOOKUP($Q65,'Accellerator Input'!$D$49:$M$120,10,FALSE))*(AA65)</f>
        <v>0</v>
      </c>
    </row>
    <row r="66" spans="1:28">
      <c r="A66" s="891"/>
      <c r="B66" s="892" t="s">
        <v>813</v>
      </c>
      <c r="C66" s="893"/>
      <c r="D66" s="893"/>
      <c r="E66" s="892" t="s">
        <v>814</v>
      </c>
      <c r="F66" s="892"/>
      <c r="G66" s="895">
        <v>790807</v>
      </c>
      <c r="H66" s="872"/>
      <c r="I66" s="896">
        <f>-G66</f>
        <v>-790807</v>
      </c>
      <c r="J66" s="874"/>
      <c r="K66" s="875">
        <v>1</v>
      </c>
      <c r="L66" s="876">
        <f t="shared" si="5"/>
        <v>0</v>
      </c>
      <c r="M66" s="914"/>
      <c r="O66" s="877">
        <v>3</v>
      </c>
      <c r="P66" s="927"/>
      <c r="Q66" s="877">
        <v>1</v>
      </c>
      <c r="R66" s="925"/>
      <c r="S66" s="901">
        <f t="shared" si="6"/>
        <v>0</v>
      </c>
      <c r="T66" s="902">
        <f>(1+VLOOKUP($Q66,'Accellerator Input'!$D$49:$M$120,2,FALSE))*($G66+$I66)</f>
        <v>0</v>
      </c>
      <c r="U66" s="902">
        <f>(1+VLOOKUP($Q66,'Accellerator Input'!$D$49:$M$120,3,FALSE))*(T66)</f>
        <v>0</v>
      </c>
      <c r="V66" s="902">
        <f>(1+VLOOKUP($Q66,'Accellerator Input'!$D$49:$M$120,4,FALSE))*(U66)</f>
        <v>0</v>
      </c>
      <c r="W66" s="902">
        <f>(1+VLOOKUP($Q66,'Accellerator Input'!$D$49:$M$120,5,FALSE))*(V66)</f>
        <v>0</v>
      </c>
      <c r="X66" s="902">
        <f>(1+VLOOKUP($Q66,'Accellerator Input'!$D$49:$M$120,6,FALSE))*(W66)</f>
        <v>0</v>
      </c>
      <c r="Y66" s="902">
        <f>(1+VLOOKUP($Q66,'Accellerator Input'!$D$49:$M$120,7,FALSE))*(X66)</f>
        <v>0</v>
      </c>
      <c r="Z66" s="902">
        <f>(1+VLOOKUP($Q66,'Accellerator Input'!$D$49:$M$120,8,FALSE))*(Y66)</f>
        <v>0</v>
      </c>
      <c r="AA66" s="902">
        <f>(1+VLOOKUP($Q66,'Accellerator Input'!$D$49:$M$120,9,FALSE))*(Z66)</f>
        <v>0</v>
      </c>
      <c r="AB66" s="903">
        <f>(1+VLOOKUP($Q66,'Accellerator Input'!$D$49:$M$120,10,FALSE))*(AA66)</f>
        <v>0</v>
      </c>
    </row>
    <row r="67" spans="1:28">
      <c r="A67" s="882"/>
      <c r="B67" s="691" t="s">
        <v>815</v>
      </c>
      <c r="C67" s="883"/>
      <c r="D67" s="883"/>
      <c r="E67" s="691" t="s">
        <v>816</v>
      </c>
      <c r="F67" s="872"/>
      <c r="G67" s="885">
        <v>522556</v>
      </c>
      <c r="H67" s="872"/>
      <c r="I67" s="886">
        <f>-G67</f>
        <v>-522556</v>
      </c>
      <c r="J67" s="874">
        <f>G66+G67</f>
        <v>1313363</v>
      </c>
      <c r="K67" s="875">
        <v>1</v>
      </c>
      <c r="L67" s="876">
        <f t="shared" si="5"/>
        <v>0</v>
      </c>
      <c r="M67" s="914"/>
      <c r="O67" s="887">
        <v>3</v>
      </c>
      <c r="Q67" s="887">
        <v>1</v>
      </c>
      <c r="R67" s="925"/>
      <c r="S67" s="888">
        <f t="shared" si="6"/>
        <v>0</v>
      </c>
      <c r="T67" s="889">
        <f>(1+VLOOKUP($Q67,'Accellerator Input'!$D$49:$M$120,2,FALSE))*($G67+$I67)</f>
        <v>0</v>
      </c>
      <c r="U67" s="889">
        <f>(1+VLOOKUP($Q67,'Accellerator Input'!$D$49:$M$120,3,FALSE))*(T67)</f>
        <v>0</v>
      </c>
      <c r="V67" s="889">
        <f>(1+VLOOKUP($Q67,'Accellerator Input'!$D$49:$M$120,4,FALSE))*(U67)</f>
        <v>0</v>
      </c>
      <c r="W67" s="889">
        <f>(1+VLOOKUP($Q67,'Accellerator Input'!$D$49:$M$120,5,FALSE))*(V67)</f>
        <v>0</v>
      </c>
      <c r="X67" s="889">
        <f>(1+VLOOKUP($Q67,'Accellerator Input'!$D$49:$M$120,6,FALSE))*(W67)</f>
        <v>0</v>
      </c>
      <c r="Y67" s="889">
        <f>(1+VLOOKUP($Q67,'Accellerator Input'!$D$49:$M$120,7,FALSE))*(X67)</f>
        <v>0</v>
      </c>
      <c r="Z67" s="889">
        <f>(1+VLOOKUP($Q67,'Accellerator Input'!$D$49:$M$120,8,FALSE))*(Y67)</f>
        <v>0</v>
      </c>
      <c r="AA67" s="889">
        <f>(1+VLOOKUP($Q67,'Accellerator Input'!$D$49:$M$120,9,FALSE))*(Z67)</f>
        <v>0</v>
      </c>
      <c r="AB67" s="890">
        <f>(1+VLOOKUP($Q67,'Accellerator Input'!$D$49:$M$120,10,FALSE))*(AA67)</f>
        <v>0</v>
      </c>
    </row>
    <row r="68" spans="1:28">
      <c r="A68" s="891"/>
      <c r="B68" s="892"/>
      <c r="C68" s="893"/>
      <c r="D68" s="893"/>
      <c r="E68" s="892"/>
      <c r="F68" s="892"/>
      <c r="G68" s="895"/>
      <c r="H68" s="872"/>
      <c r="I68" s="896"/>
      <c r="J68" s="874"/>
      <c r="K68" s="875">
        <v>1</v>
      </c>
      <c r="L68" s="876">
        <f t="shared" si="5"/>
        <v>0</v>
      </c>
      <c r="M68" s="914"/>
      <c r="O68" s="877">
        <v>1</v>
      </c>
      <c r="Q68" s="877">
        <v>1</v>
      </c>
      <c r="R68" s="925"/>
      <c r="S68" s="897">
        <f t="shared" si="6"/>
        <v>0</v>
      </c>
      <c r="T68" s="898">
        <f>(1+VLOOKUP($Q68,'Accellerator Input'!$D$49:$M$120,2,FALSE))*($G68+$I68)</f>
        <v>0</v>
      </c>
      <c r="U68" s="898">
        <f>(1+VLOOKUP($Q68,'Accellerator Input'!$D$49:$M$120,3,FALSE))*(T68)</f>
        <v>0</v>
      </c>
      <c r="V68" s="898">
        <f>(1+VLOOKUP($Q68,'Accellerator Input'!$D$49:$M$120,4,FALSE))*(U68)</f>
        <v>0</v>
      </c>
      <c r="W68" s="898">
        <f>(1+VLOOKUP($Q68,'Accellerator Input'!$D$49:$M$120,5,FALSE))*(V68)</f>
        <v>0</v>
      </c>
      <c r="X68" s="898">
        <f>(1+VLOOKUP($Q68,'Accellerator Input'!$D$49:$M$120,6,FALSE))*(W68)</f>
        <v>0</v>
      </c>
      <c r="Y68" s="898">
        <f>(1+VLOOKUP($Q68,'Accellerator Input'!$D$49:$M$120,7,FALSE))*(X68)</f>
        <v>0</v>
      </c>
      <c r="Z68" s="898">
        <f>(1+VLOOKUP($Q68,'Accellerator Input'!$D$49:$M$120,8,FALSE))*(Y68)</f>
        <v>0</v>
      </c>
      <c r="AA68" s="898">
        <f>(1+VLOOKUP($Q68,'Accellerator Input'!$D$49:$M$120,9,FALSE))*(Z68)</f>
        <v>0</v>
      </c>
      <c r="AB68" s="899">
        <f>(1+VLOOKUP($Q68,'Accellerator Input'!$D$49:$M$120,10,FALSE))*(AA68)</f>
        <v>0</v>
      </c>
    </row>
    <row r="69" spans="1:28" ht="12">
      <c r="A69" s="882"/>
      <c r="B69" s="691"/>
      <c r="C69" s="883"/>
      <c r="D69" s="883"/>
      <c r="E69" s="691" t="s">
        <v>817</v>
      </c>
      <c r="F69" s="872"/>
      <c r="G69" s="885"/>
      <c r="H69" s="872"/>
      <c r="I69" s="886"/>
      <c r="J69" s="926"/>
      <c r="K69" s="875">
        <v>1</v>
      </c>
      <c r="L69" s="876">
        <f t="shared" si="5"/>
        <v>0</v>
      </c>
      <c r="M69" s="914"/>
      <c r="O69" s="887">
        <v>1</v>
      </c>
      <c r="P69" s="927"/>
      <c r="Q69" s="887">
        <v>1</v>
      </c>
      <c r="R69" s="925"/>
      <c r="S69" s="888">
        <f t="shared" si="6"/>
        <v>0</v>
      </c>
      <c r="T69" s="889">
        <f>(1+VLOOKUP($Q69,'Accellerator Input'!$D$49:$M$120,2,FALSE))*($G69+$I69)</f>
        <v>0</v>
      </c>
      <c r="U69" s="889">
        <f>(1+VLOOKUP($Q69,'Accellerator Input'!$D$49:$M$120,3,FALSE))*(T69)</f>
        <v>0</v>
      </c>
      <c r="V69" s="889">
        <f>(1+VLOOKUP($Q69,'Accellerator Input'!$D$49:$M$120,4,FALSE))*(U69)</f>
        <v>0</v>
      </c>
      <c r="W69" s="889">
        <f>(1+VLOOKUP($Q69,'Accellerator Input'!$D$49:$M$120,5,FALSE))*(V69)</f>
        <v>0</v>
      </c>
      <c r="X69" s="889">
        <f>(1+VLOOKUP($Q69,'Accellerator Input'!$D$49:$M$120,6,FALSE))*(W69)</f>
        <v>0</v>
      </c>
      <c r="Y69" s="889">
        <f>(1+VLOOKUP($Q69,'Accellerator Input'!$D$49:$M$120,7,FALSE))*(X69)</f>
        <v>0</v>
      </c>
      <c r="Z69" s="889">
        <f>(1+VLOOKUP($Q69,'Accellerator Input'!$D$49:$M$120,8,FALSE))*(Y69)</f>
        <v>0</v>
      </c>
      <c r="AA69" s="889">
        <f>(1+VLOOKUP($Q69,'Accellerator Input'!$D$49:$M$120,9,FALSE))*(Z69)</f>
        <v>0</v>
      </c>
      <c r="AB69" s="890">
        <f>(1+VLOOKUP($Q69,'Accellerator Input'!$D$49:$M$120,10,FALSE))*(AA69)</f>
        <v>0</v>
      </c>
    </row>
    <row r="70" spans="1:28">
      <c r="A70" s="891"/>
      <c r="B70" s="892" t="s">
        <v>818</v>
      </c>
      <c r="C70" s="893"/>
      <c r="D70" s="893"/>
      <c r="E70" s="892" t="s">
        <v>819</v>
      </c>
      <c r="F70" s="892"/>
      <c r="G70" s="895">
        <v>458084</v>
      </c>
      <c r="H70" s="872"/>
      <c r="I70" s="896">
        <f>-G70</f>
        <v>-458084</v>
      </c>
      <c r="J70" s="874"/>
      <c r="K70" s="875">
        <v>0</v>
      </c>
      <c r="L70" s="876">
        <f t="shared" si="5"/>
        <v>1</v>
      </c>
      <c r="M70" s="914"/>
      <c r="O70" s="877">
        <v>3</v>
      </c>
      <c r="P70" s="927"/>
      <c r="Q70" s="877">
        <v>1</v>
      </c>
      <c r="R70" s="925"/>
      <c r="S70" s="901">
        <f t="shared" si="6"/>
        <v>0</v>
      </c>
      <c r="T70" s="902">
        <f>(1+VLOOKUP($Q70,'Accellerator Input'!$D$49:$M$120,2,FALSE))*($G70+$I70)</f>
        <v>0</v>
      </c>
      <c r="U70" s="902">
        <f>(1+VLOOKUP($Q70,'Accellerator Input'!$D$49:$M$120,3,FALSE))*(T70)</f>
        <v>0</v>
      </c>
      <c r="V70" s="902">
        <f>(1+VLOOKUP($Q70,'Accellerator Input'!$D$49:$M$120,4,FALSE))*(U70)</f>
        <v>0</v>
      </c>
      <c r="W70" s="902">
        <f>(1+VLOOKUP($Q70,'Accellerator Input'!$D$49:$M$120,5,FALSE))*(V70)</f>
        <v>0</v>
      </c>
      <c r="X70" s="902">
        <f>(1+VLOOKUP($Q70,'Accellerator Input'!$D$49:$M$120,6,FALSE))*(W70)</f>
        <v>0</v>
      </c>
      <c r="Y70" s="902">
        <f>(1+VLOOKUP($Q70,'Accellerator Input'!$D$49:$M$120,7,FALSE))*(X70)</f>
        <v>0</v>
      </c>
      <c r="Z70" s="902">
        <f>(1+VLOOKUP($Q70,'Accellerator Input'!$D$49:$M$120,8,FALSE))*(Y70)</f>
        <v>0</v>
      </c>
      <c r="AA70" s="902">
        <f>(1+VLOOKUP($Q70,'Accellerator Input'!$D$49:$M$120,9,FALSE))*(Z70)</f>
        <v>0</v>
      </c>
      <c r="AB70" s="903">
        <f>(1+VLOOKUP($Q70,'Accellerator Input'!$D$49:$M$120,10,FALSE))*(AA70)</f>
        <v>0</v>
      </c>
    </row>
    <row r="71" spans="1:28">
      <c r="A71" s="882"/>
      <c r="B71" s="691" t="s">
        <v>820</v>
      </c>
      <c r="C71" s="883"/>
      <c r="D71" s="883"/>
      <c r="E71" s="691" t="s">
        <v>821</v>
      </c>
      <c r="F71" s="872"/>
      <c r="G71" s="885">
        <v>449548</v>
      </c>
      <c r="H71" s="872"/>
      <c r="I71" s="886">
        <f t="shared" ref="I71:I74" si="7">-G71</f>
        <v>-449548</v>
      </c>
      <c r="J71" s="874">
        <f>G70+G71</f>
        <v>907632</v>
      </c>
      <c r="K71" s="875">
        <v>0</v>
      </c>
      <c r="L71" s="876">
        <f t="shared" si="5"/>
        <v>1</v>
      </c>
      <c r="M71" s="914"/>
      <c r="O71" s="887">
        <v>3</v>
      </c>
      <c r="P71" s="927"/>
      <c r="Q71" s="887">
        <v>1</v>
      </c>
      <c r="R71" s="925"/>
      <c r="S71" s="888">
        <f t="shared" si="6"/>
        <v>0</v>
      </c>
      <c r="T71" s="889">
        <f>(1+VLOOKUP($Q71,'Accellerator Input'!$D$49:$M$120,2,FALSE))*($G71+$I71)</f>
        <v>0</v>
      </c>
      <c r="U71" s="889">
        <f>(1+VLOOKUP($Q71,'Accellerator Input'!$D$49:$M$120,3,FALSE))*(T71)</f>
        <v>0</v>
      </c>
      <c r="V71" s="889">
        <f>(1+VLOOKUP($Q71,'Accellerator Input'!$D$49:$M$120,4,FALSE))*(U71)</f>
        <v>0</v>
      </c>
      <c r="W71" s="889">
        <f>(1+VLOOKUP($Q71,'Accellerator Input'!$D$49:$M$120,5,FALSE))*(V71)</f>
        <v>0</v>
      </c>
      <c r="X71" s="889">
        <f>(1+VLOOKUP($Q71,'Accellerator Input'!$D$49:$M$120,6,FALSE))*(W71)</f>
        <v>0</v>
      </c>
      <c r="Y71" s="889">
        <f>(1+VLOOKUP($Q71,'Accellerator Input'!$D$49:$M$120,7,FALSE))*(X71)</f>
        <v>0</v>
      </c>
      <c r="Z71" s="889">
        <f>(1+VLOOKUP($Q71,'Accellerator Input'!$D$49:$M$120,8,FALSE))*(Y71)</f>
        <v>0</v>
      </c>
      <c r="AA71" s="889">
        <f>(1+VLOOKUP($Q71,'Accellerator Input'!$D$49:$M$120,9,FALSE))*(Z71)</f>
        <v>0</v>
      </c>
      <c r="AB71" s="890">
        <f>(1+VLOOKUP($Q71,'Accellerator Input'!$D$49:$M$120,10,FALSE))*(AA71)</f>
        <v>0</v>
      </c>
    </row>
    <row r="72" spans="1:28">
      <c r="A72" s="891"/>
      <c r="B72" s="892" t="s">
        <v>822</v>
      </c>
      <c r="C72" s="893"/>
      <c r="D72" s="893"/>
      <c r="E72" s="892" t="s">
        <v>823</v>
      </c>
      <c r="F72" s="892"/>
      <c r="G72" s="895">
        <v>789531</v>
      </c>
      <c r="H72" s="872"/>
      <c r="I72" s="896">
        <f t="shared" si="7"/>
        <v>-789531</v>
      </c>
      <c r="J72" s="874"/>
      <c r="K72" s="875">
        <v>0</v>
      </c>
      <c r="L72" s="876">
        <f t="shared" si="5"/>
        <v>1</v>
      </c>
      <c r="M72" s="914"/>
      <c r="O72" s="877">
        <v>3</v>
      </c>
      <c r="P72" s="927"/>
      <c r="Q72" s="877">
        <v>1</v>
      </c>
      <c r="R72" s="925"/>
      <c r="S72" s="901">
        <f t="shared" si="6"/>
        <v>0</v>
      </c>
      <c r="T72" s="902">
        <f>(1+VLOOKUP($Q72,'Accellerator Input'!$D$49:$M$120,2,FALSE))*($G72+$I72)</f>
        <v>0</v>
      </c>
      <c r="U72" s="902">
        <f>(1+VLOOKUP($Q72,'Accellerator Input'!$D$49:$M$120,3,FALSE))*(T72)</f>
        <v>0</v>
      </c>
      <c r="V72" s="902">
        <f>(1+VLOOKUP($Q72,'Accellerator Input'!$D$49:$M$120,4,FALSE))*(U72)</f>
        <v>0</v>
      </c>
      <c r="W72" s="902">
        <f>(1+VLOOKUP($Q72,'Accellerator Input'!$D$49:$M$120,5,FALSE))*(V72)</f>
        <v>0</v>
      </c>
      <c r="X72" s="902">
        <f>(1+VLOOKUP($Q72,'Accellerator Input'!$D$49:$M$120,6,FALSE))*(W72)</f>
        <v>0</v>
      </c>
      <c r="Y72" s="902">
        <f>(1+VLOOKUP($Q72,'Accellerator Input'!$D$49:$M$120,7,FALSE))*(X72)</f>
        <v>0</v>
      </c>
      <c r="Z72" s="902">
        <f>(1+VLOOKUP($Q72,'Accellerator Input'!$D$49:$M$120,8,FALSE))*(Y72)</f>
        <v>0</v>
      </c>
      <c r="AA72" s="902">
        <f>(1+VLOOKUP($Q72,'Accellerator Input'!$D$49:$M$120,9,FALSE))*(Z72)</f>
        <v>0</v>
      </c>
      <c r="AB72" s="903">
        <f>(1+VLOOKUP($Q72,'Accellerator Input'!$D$49:$M$120,10,FALSE))*(AA72)</f>
        <v>0</v>
      </c>
    </row>
    <row r="73" spans="1:28">
      <c r="A73" s="882"/>
      <c r="B73" s="691" t="s">
        <v>824</v>
      </c>
      <c r="C73" s="883"/>
      <c r="D73" s="883"/>
      <c r="E73" s="691" t="s">
        <v>825</v>
      </c>
      <c r="F73" s="872"/>
      <c r="G73" s="885">
        <v>347506</v>
      </c>
      <c r="H73" s="872"/>
      <c r="I73" s="886">
        <f t="shared" si="7"/>
        <v>-347506</v>
      </c>
      <c r="J73" s="874"/>
      <c r="K73" s="875">
        <v>0</v>
      </c>
      <c r="L73" s="876">
        <f t="shared" si="5"/>
        <v>1</v>
      </c>
      <c r="M73" s="914"/>
      <c r="O73" s="887">
        <v>3</v>
      </c>
      <c r="Q73" s="887">
        <v>1</v>
      </c>
      <c r="R73" s="925"/>
      <c r="S73" s="888">
        <f t="shared" si="6"/>
        <v>0</v>
      </c>
      <c r="T73" s="889">
        <f>(1+VLOOKUP($Q73,'Accellerator Input'!$D$49:$M$120,2,FALSE))*($G73+$I73)</f>
        <v>0</v>
      </c>
      <c r="U73" s="889">
        <f>(1+VLOOKUP($Q73,'Accellerator Input'!$D$49:$M$120,3,FALSE))*(T73)</f>
        <v>0</v>
      </c>
      <c r="V73" s="889">
        <f>(1+VLOOKUP($Q73,'Accellerator Input'!$D$49:$M$120,4,FALSE))*(U73)</f>
        <v>0</v>
      </c>
      <c r="W73" s="889">
        <f>(1+VLOOKUP($Q73,'Accellerator Input'!$D$49:$M$120,5,FALSE))*(V73)</f>
        <v>0</v>
      </c>
      <c r="X73" s="889">
        <f>(1+VLOOKUP($Q73,'Accellerator Input'!$D$49:$M$120,6,FALSE))*(W73)</f>
        <v>0</v>
      </c>
      <c r="Y73" s="889">
        <f>(1+VLOOKUP($Q73,'Accellerator Input'!$D$49:$M$120,7,FALSE))*(X73)</f>
        <v>0</v>
      </c>
      <c r="Z73" s="889">
        <f>(1+VLOOKUP($Q73,'Accellerator Input'!$D$49:$M$120,8,FALSE))*(Y73)</f>
        <v>0</v>
      </c>
      <c r="AA73" s="889">
        <f>(1+VLOOKUP($Q73,'Accellerator Input'!$D$49:$M$120,9,FALSE))*(Z73)</f>
        <v>0</v>
      </c>
      <c r="AB73" s="890">
        <f>(1+VLOOKUP($Q73,'Accellerator Input'!$D$49:$M$120,10,FALSE))*(AA73)</f>
        <v>0</v>
      </c>
    </row>
    <row r="74" spans="1:28">
      <c r="A74" s="891"/>
      <c r="B74" s="892" t="s">
        <v>826</v>
      </c>
      <c r="C74" s="893"/>
      <c r="D74" s="893"/>
      <c r="E74" s="892" t="s">
        <v>827</v>
      </c>
      <c r="F74" s="892"/>
      <c r="G74" s="895">
        <v>45326</v>
      </c>
      <c r="H74" s="872"/>
      <c r="I74" s="896">
        <f t="shared" si="7"/>
        <v>-45326</v>
      </c>
      <c r="J74" s="874"/>
      <c r="K74" s="875">
        <v>0</v>
      </c>
      <c r="L74" s="876">
        <f t="shared" si="5"/>
        <v>1</v>
      </c>
      <c r="M74" s="914"/>
      <c r="O74" s="877">
        <v>3</v>
      </c>
      <c r="Q74" s="877">
        <v>1</v>
      </c>
      <c r="R74" s="925"/>
      <c r="S74" s="897">
        <f t="shared" si="6"/>
        <v>0</v>
      </c>
      <c r="T74" s="898">
        <f>(1+VLOOKUP($Q74,'Accellerator Input'!$D$49:$M$120,2,FALSE))*($G74+$I74)</f>
        <v>0</v>
      </c>
      <c r="U74" s="898">
        <f>(1+VLOOKUP($Q74,'Accellerator Input'!$D$49:$M$120,3,FALSE))*(T74)</f>
        <v>0</v>
      </c>
      <c r="V74" s="898">
        <f>(1+VLOOKUP($Q74,'Accellerator Input'!$D$49:$M$120,4,FALSE))*(U74)</f>
        <v>0</v>
      </c>
      <c r="W74" s="898">
        <f>(1+VLOOKUP($Q74,'Accellerator Input'!$D$49:$M$120,5,FALSE))*(V74)</f>
        <v>0</v>
      </c>
      <c r="X74" s="898">
        <f>(1+VLOOKUP($Q74,'Accellerator Input'!$D$49:$M$120,6,FALSE))*(W74)</f>
        <v>0</v>
      </c>
      <c r="Y74" s="898">
        <f>(1+VLOOKUP($Q74,'Accellerator Input'!$D$49:$M$120,7,FALSE))*(X74)</f>
        <v>0</v>
      </c>
      <c r="Z74" s="898">
        <f>(1+VLOOKUP($Q74,'Accellerator Input'!$D$49:$M$120,8,FALSE))*(Y74)</f>
        <v>0</v>
      </c>
      <c r="AA74" s="898">
        <f>(1+VLOOKUP($Q74,'Accellerator Input'!$D$49:$M$120,9,FALSE))*(Z74)</f>
        <v>0</v>
      </c>
      <c r="AB74" s="899">
        <f>(1+VLOOKUP($Q74,'Accellerator Input'!$D$49:$M$120,10,FALSE))*(AA74)</f>
        <v>0</v>
      </c>
    </row>
    <row r="75" spans="1:28" ht="12">
      <c r="A75" s="882"/>
      <c r="B75" s="691"/>
      <c r="C75" s="883"/>
      <c r="D75" s="883"/>
      <c r="E75" s="691"/>
      <c r="F75" s="872"/>
      <c r="G75" s="885"/>
      <c r="H75" s="872"/>
      <c r="I75" s="886"/>
      <c r="J75" s="926"/>
      <c r="K75" s="875">
        <v>1</v>
      </c>
      <c r="L75" s="876">
        <f t="shared" si="5"/>
        <v>0</v>
      </c>
      <c r="M75" s="914"/>
      <c r="O75" s="887">
        <v>1</v>
      </c>
      <c r="P75" s="927"/>
      <c r="Q75" s="887">
        <v>1</v>
      </c>
      <c r="R75" s="925"/>
      <c r="S75" s="888">
        <f t="shared" si="6"/>
        <v>0</v>
      </c>
      <c r="T75" s="889">
        <f>(1+VLOOKUP($Q75,'Accellerator Input'!$D$49:$M$120,2,FALSE))*($G75+$I75)</f>
        <v>0</v>
      </c>
      <c r="U75" s="889">
        <f>(1+VLOOKUP($Q75,'Accellerator Input'!$D$49:$M$120,3,FALSE))*(T75)</f>
        <v>0</v>
      </c>
      <c r="V75" s="889">
        <f>(1+VLOOKUP($Q75,'Accellerator Input'!$D$49:$M$120,4,FALSE))*(U75)</f>
        <v>0</v>
      </c>
      <c r="W75" s="889">
        <f>(1+VLOOKUP($Q75,'Accellerator Input'!$D$49:$M$120,5,FALSE))*(V75)</f>
        <v>0</v>
      </c>
      <c r="X75" s="889">
        <f>(1+VLOOKUP($Q75,'Accellerator Input'!$D$49:$M$120,6,FALSE))*(W75)</f>
        <v>0</v>
      </c>
      <c r="Y75" s="889">
        <f>(1+VLOOKUP($Q75,'Accellerator Input'!$D$49:$M$120,7,FALSE))*(X75)</f>
        <v>0</v>
      </c>
      <c r="Z75" s="889">
        <f>(1+VLOOKUP($Q75,'Accellerator Input'!$D$49:$M$120,8,FALSE))*(Y75)</f>
        <v>0</v>
      </c>
      <c r="AA75" s="889">
        <f>(1+VLOOKUP($Q75,'Accellerator Input'!$D$49:$M$120,9,FALSE))*(Z75)</f>
        <v>0</v>
      </c>
      <c r="AB75" s="890">
        <f>(1+VLOOKUP($Q75,'Accellerator Input'!$D$49:$M$120,10,FALSE))*(AA75)</f>
        <v>0</v>
      </c>
    </row>
    <row r="76" spans="1:28">
      <c r="A76" s="891"/>
      <c r="B76" s="892"/>
      <c r="C76" s="893"/>
      <c r="D76" s="893"/>
      <c r="E76" s="892" t="s">
        <v>828</v>
      </c>
      <c r="F76" s="892"/>
      <c r="G76" s="895"/>
      <c r="H76" s="872"/>
      <c r="I76" s="896"/>
      <c r="J76" s="874"/>
      <c r="K76" s="875">
        <v>1</v>
      </c>
      <c r="L76" s="876">
        <f t="shared" si="5"/>
        <v>0</v>
      </c>
      <c r="M76" s="914"/>
      <c r="O76" s="877">
        <v>1</v>
      </c>
      <c r="P76" s="927"/>
      <c r="Q76" s="877">
        <v>1</v>
      </c>
      <c r="R76" s="925"/>
      <c r="S76" s="901">
        <f t="shared" si="6"/>
        <v>0</v>
      </c>
      <c r="T76" s="902">
        <f>(1+VLOOKUP($Q76,'Accellerator Input'!$D$49:$M$120,2,FALSE))*($G76+$I76)</f>
        <v>0</v>
      </c>
      <c r="U76" s="902">
        <f>(1+VLOOKUP($Q76,'Accellerator Input'!$D$49:$M$120,3,FALSE))*(T76)</f>
        <v>0</v>
      </c>
      <c r="V76" s="902">
        <f>(1+VLOOKUP($Q76,'Accellerator Input'!$D$49:$M$120,4,FALSE))*(U76)</f>
        <v>0</v>
      </c>
      <c r="W76" s="902">
        <f>(1+VLOOKUP($Q76,'Accellerator Input'!$D$49:$M$120,5,FALSE))*(V76)</f>
        <v>0</v>
      </c>
      <c r="X76" s="902">
        <f>(1+VLOOKUP($Q76,'Accellerator Input'!$D$49:$M$120,6,FALSE))*(W76)</f>
        <v>0</v>
      </c>
      <c r="Y76" s="902">
        <f>(1+VLOOKUP($Q76,'Accellerator Input'!$D$49:$M$120,7,FALSE))*(X76)</f>
        <v>0</v>
      </c>
      <c r="Z76" s="902">
        <f>(1+VLOOKUP($Q76,'Accellerator Input'!$D$49:$M$120,8,FALSE))*(Y76)</f>
        <v>0</v>
      </c>
      <c r="AA76" s="902">
        <f>(1+VLOOKUP($Q76,'Accellerator Input'!$D$49:$M$120,9,FALSE))*(Z76)</f>
        <v>0</v>
      </c>
      <c r="AB76" s="903">
        <f>(1+VLOOKUP($Q76,'Accellerator Input'!$D$49:$M$120,10,FALSE))*(AA76)</f>
        <v>0</v>
      </c>
    </row>
    <row r="77" spans="1:28">
      <c r="A77" s="882">
        <v>21</v>
      </c>
      <c r="B77" s="691" t="s">
        <v>829</v>
      </c>
      <c r="C77" s="883">
        <v>1</v>
      </c>
      <c r="D77" s="883"/>
      <c r="E77" s="691" t="s">
        <v>830</v>
      </c>
      <c r="F77" s="872"/>
      <c r="G77" s="885">
        <v>508332</v>
      </c>
      <c r="H77" s="872"/>
      <c r="I77" s="886"/>
      <c r="J77" s="874"/>
      <c r="K77" s="875">
        <v>1</v>
      </c>
      <c r="L77" s="876">
        <f t="shared" si="5"/>
        <v>0</v>
      </c>
      <c r="M77" s="914"/>
      <c r="O77" s="887">
        <v>3</v>
      </c>
      <c r="P77" s="927"/>
      <c r="Q77" s="887">
        <v>30</v>
      </c>
      <c r="R77" s="925"/>
      <c r="S77" s="888">
        <f t="shared" si="6"/>
        <v>508332</v>
      </c>
      <c r="T77" s="889">
        <f>(1+VLOOKUP($Q77,'Accellerator Input'!$D$49:$M$120,2,FALSE))*($G77+$I77)</f>
        <v>523581.96</v>
      </c>
      <c r="U77" s="889">
        <f>(1+VLOOKUP($Q77,'Accellerator Input'!$D$49:$M$120,3,FALSE))*(T77)</f>
        <v>579564.9541846154</v>
      </c>
      <c r="V77" s="889">
        <f>(1+VLOOKUP($Q77,'Accellerator Input'!$D$49:$M$120,4,FALSE))*(U77)</f>
        <v>638349.39953762642</v>
      </c>
      <c r="W77" s="889">
        <f>(1+VLOOKUP($Q77,'Accellerator Input'!$D$49:$M$120,5,FALSE))*(V77)</f>
        <v>657499.88152375526</v>
      </c>
      <c r="X77" s="889">
        <f>(1+VLOOKUP($Q77,'Accellerator Input'!$D$49:$M$120,6,FALSE))*(W77)</f>
        <v>677224.8779694679</v>
      </c>
      <c r="Y77" s="889">
        <f>(1+VLOOKUP($Q77,'Accellerator Input'!$D$49:$M$120,7,FALSE))*(X77)</f>
        <v>697541.62430855189</v>
      </c>
      <c r="Z77" s="889">
        <f>(1+VLOOKUP($Q77,'Accellerator Input'!$D$49:$M$120,8,FALSE))*(Y77)</f>
        <v>718467.87303780846</v>
      </c>
      <c r="AA77" s="889">
        <f>(1+VLOOKUP($Q77,'Accellerator Input'!$D$49:$M$120,9,FALSE))*(Z77)</f>
        <v>740021.90922894271</v>
      </c>
      <c r="AB77" s="890">
        <f>(1+VLOOKUP($Q77,'Accellerator Input'!$D$49:$M$120,10,FALSE))*(AA77)</f>
        <v>762222.56650581106</v>
      </c>
    </row>
    <row r="78" spans="1:28">
      <c r="A78" s="891">
        <v>21</v>
      </c>
      <c r="B78" s="892" t="s">
        <v>831</v>
      </c>
      <c r="C78" s="893">
        <v>1</v>
      </c>
      <c r="D78" s="893"/>
      <c r="E78" s="892" t="s">
        <v>832</v>
      </c>
      <c r="F78" s="892"/>
      <c r="G78" s="895">
        <v>22000</v>
      </c>
      <c r="H78" s="872"/>
      <c r="I78" s="896"/>
      <c r="J78" s="874"/>
      <c r="K78" s="875">
        <v>1</v>
      </c>
      <c r="L78" s="876">
        <f t="shared" si="5"/>
        <v>0</v>
      </c>
      <c r="M78" s="914"/>
      <c r="O78" s="877">
        <v>3</v>
      </c>
      <c r="P78" s="927"/>
      <c r="Q78" s="877">
        <v>30</v>
      </c>
      <c r="R78" s="925"/>
      <c r="S78" s="901">
        <f t="shared" si="6"/>
        <v>22000</v>
      </c>
      <c r="T78" s="902">
        <f>(1+VLOOKUP($Q78,'Accellerator Input'!$D$49:$M$120,2,FALSE))*($G78+$I78)</f>
        <v>22660</v>
      </c>
      <c r="U78" s="902">
        <f>(1+VLOOKUP($Q78,'Accellerator Input'!$D$49:$M$120,3,FALSE))*(T78)</f>
        <v>25082.876923076921</v>
      </c>
      <c r="V78" s="902">
        <f>(1+VLOOKUP($Q78,'Accellerator Input'!$D$49:$M$120,4,FALSE))*(U78)</f>
        <v>27626.997296703295</v>
      </c>
      <c r="W78" s="902">
        <f>(1+VLOOKUP($Q78,'Accellerator Input'!$D$49:$M$120,5,FALSE))*(V78)</f>
        <v>28455.807215604396</v>
      </c>
      <c r="X78" s="902">
        <f>(1+VLOOKUP($Q78,'Accellerator Input'!$D$49:$M$120,6,FALSE))*(W78)</f>
        <v>29309.481432072527</v>
      </c>
      <c r="Y78" s="902">
        <f>(1+VLOOKUP($Q78,'Accellerator Input'!$D$49:$M$120,7,FALSE))*(X78)</f>
        <v>30188.765875034704</v>
      </c>
      <c r="Z78" s="902">
        <f>(1+VLOOKUP($Q78,'Accellerator Input'!$D$49:$M$120,8,FALSE))*(Y78)</f>
        <v>31094.428851285746</v>
      </c>
      <c r="AA78" s="902">
        <f>(1+VLOOKUP($Q78,'Accellerator Input'!$D$49:$M$120,9,FALSE))*(Z78)</f>
        <v>32027.26171682432</v>
      </c>
      <c r="AB78" s="903">
        <f>(1+VLOOKUP($Q78,'Accellerator Input'!$D$49:$M$120,10,FALSE))*(AA78)</f>
        <v>32988.079568329049</v>
      </c>
    </row>
    <row r="79" spans="1:28">
      <c r="A79" s="882">
        <v>21</v>
      </c>
      <c r="B79" s="691" t="s">
        <v>833</v>
      </c>
      <c r="C79" s="883">
        <v>1</v>
      </c>
      <c r="D79" s="883"/>
      <c r="E79" s="691" t="s">
        <v>834</v>
      </c>
      <c r="F79" s="872"/>
      <c r="G79" s="885">
        <v>500</v>
      </c>
      <c r="H79" s="872"/>
      <c r="I79" s="886"/>
      <c r="J79" s="874"/>
      <c r="K79" s="875">
        <v>1</v>
      </c>
      <c r="L79" s="876">
        <f t="shared" si="5"/>
        <v>0</v>
      </c>
      <c r="M79" s="914"/>
      <c r="O79" s="887">
        <v>3</v>
      </c>
      <c r="Q79" s="887">
        <v>30</v>
      </c>
      <c r="R79" s="925"/>
      <c r="S79" s="888">
        <f t="shared" si="6"/>
        <v>500</v>
      </c>
      <c r="T79" s="889">
        <f>(1+VLOOKUP($Q79,'Accellerator Input'!$D$49:$M$120,2,FALSE))*($G79+$I79)</f>
        <v>515</v>
      </c>
      <c r="U79" s="889">
        <f>(1+VLOOKUP($Q79,'Accellerator Input'!$D$49:$M$120,3,FALSE))*(T79)</f>
        <v>570.06538461538457</v>
      </c>
      <c r="V79" s="889">
        <f>(1+VLOOKUP($Q79,'Accellerator Input'!$D$49:$M$120,4,FALSE))*(U79)</f>
        <v>627.88630219780214</v>
      </c>
      <c r="W79" s="889">
        <f>(1+VLOOKUP($Q79,'Accellerator Input'!$D$49:$M$120,5,FALSE))*(V79)</f>
        <v>646.72289126373619</v>
      </c>
      <c r="X79" s="889">
        <f>(1+VLOOKUP($Q79,'Accellerator Input'!$D$49:$M$120,6,FALSE))*(W79)</f>
        <v>666.12457800164827</v>
      </c>
      <c r="Y79" s="889">
        <f>(1+VLOOKUP($Q79,'Accellerator Input'!$D$49:$M$120,7,FALSE))*(X79)</f>
        <v>686.10831534169779</v>
      </c>
      <c r="Z79" s="889">
        <f>(1+VLOOKUP($Q79,'Accellerator Input'!$D$49:$M$120,8,FALSE))*(Y79)</f>
        <v>706.69156480194874</v>
      </c>
      <c r="AA79" s="889">
        <f>(1+VLOOKUP($Q79,'Accellerator Input'!$D$49:$M$120,9,FALSE))*(Z79)</f>
        <v>727.89231174600718</v>
      </c>
      <c r="AB79" s="890">
        <f>(1+VLOOKUP($Q79,'Accellerator Input'!$D$49:$M$120,10,FALSE))*(AA79)</f>
        <v>749.72908109838738</v>
      </c>
    </row>
    <row r="80" spans="1:28">
      <c r="A80" s="891">
        <v>21</v>
      </c>
      <c r="B80" s="892" t="s">
        <v>835</v>
      </c>
      <c r="C80" s="893">
        <v>1</v>
      </c>
      <c r="D80" s="893"/>
      <c r="E80" s="892" t="s">
        <v>836</v>
      </c>
      <c r="F80" s="892"/>
      <c r="G80" s="895">
        <v>40609</v>
      </c>
      <c r="H80" s="872"/>
      <c r="I80" s="896"/>
      <c r="J80" s="874"/>
      <c r="K80" s="875">
        <v>1</v>
      </c>
      <c r="L80" s="876">
        <f t="shared" si="5"/>
        <v>0</v>
      </c>
      <c r="M80" s="914"/>
      <c r="O80" s="877">
        <v>3</v>
      </c>
      <c r="Q80" s="877">
        <v>30</v>
      </c>
      <c r="R80" s="925"/>
      <c r="S80" s="897">
        <f t="shared" si="6"/>
        <v>40609</v>
      </c>
      <c r="T80" s="898">
        <f>(1+VLOOKUP($Q80,'Accellerator Input'!$D$49:$M$120,2,FALSE))*($G80+$I80)</f>
        <v>41827.270000000004</v>
      </c>
      <c r="U80" s="898">
        <f>(1+VLOOKUP($Q80,'Accellerator Input'!$D$49:$M$120,3,FALSE))*(T80)</f>
        <v>46299.570407692314</v>
      </c>
      <c r="V80" s="898">
        <f>(1+VLOOKUP($Q80,'Accellerator Input'!$D$49:$M$120,4,FALSE))*(U80)</f>
        <v>50995.669691901108</v>
      </c>
      <c r="W80" s="898">
        <f>(1+VLOOKUP($Q80,'Accellerator Input'!$D$49:$M$120,5,FALSE))*(V80)</f>
        <v>52525.539782658139</v>
      </c>
      <c r="X80" s="898">
        <f>(1+VLOOKUP($Q80,'Accellerator Input'!$D$49:$M$120,6,FALSE))*(W80)</f>
        <v>54101.305976137883</v>
      </c>
      <c r="Y80" s="898">
        <f>(1+VLOOKUP($Q80,'Accellerator Input'!$D$49:$M$120,7,FALSE))*(X80)</f>
        <v>55724.345155422023</v>
      </c>
      <c r="Z80" s="898">
        <f>(1+VLOOKUP($Q80,'Accellerator Input'!$D$49:$M$120,8,FALSE))*(Y80)</f>
        <v>57396.075510084687</v>
      </c>
      <c r="AA80" s="898">
        <f>(1+VLOOKUP($Q80,'Accellerator Input'!$D$49:$M$120,9,FALSE))*(Z80)</f>
        <v>59117.957775387229</v>
      </c>
      <c r="AB80" s="899">
        <f>(1+VLOOKUP($Q80,'Accellerator Input'!$D$49:$M$120,10,FALSE))*(AA80)</f>
        <v>60891.496508648845</v>
      </c>
    </row>
    <row r="81" spans="1:28" ht="12">
      <c r="A81" s="882">
        <v>21</v>
      </c>
      <c r="B81" s="691" t="s">
        <v>837</v>
      </c>
      <c r="C81" s="883">
        <v>1</v>
      </c>
      <c r="D81" s="883"/>
      <c r="E81" s="691" t="s">
        <v>838</v>
      </c>
      <c r="F81" s="872"/>
      <c r="G81" s="885">
        <v>3807</v>
      </c>
      <c r="H81" s="872"/>
      <c r="I81" s="886"/>
      <c r="J81" s="926"/>
      <c r="K81" s="875">
        <v>1</v>
      </c>
      <c r="L81" s="876">
        <f t="shared" si="5"/>
        <v>0</v>
      </c>
      <c r="M81" s="914"/>
      <c r="O81" s="887">
        <v>3</v>
      </c>
      <c r="P81" s="927"/>
      <c r="Q81" s="887">
        <v>30</v>
      </c>
      <c r="R81" s="925"/>
      <c r="S81" s="888">
        <f t="shared" si="6"/>
        <v>3807</v>
      </c>
      <c r="T81" s="889">
        <f>(1+VLOOKUP($Q81,'Accellerator Input'!$D$49:$M$120,2,FALSE))*($G81+$I81)</f>
        <v>3921.21</v>
      </c>
      <c r="U81" s="889">
        <f>(1+VLOOKUP($Q81,'Accellerator Input'!$D$49:$M$120,3,FALSE))*(T81)</f>
        <v>4340.4778384615383</v>
      </c>
      <c r="V81" s="889">
        <f>(1+VLOOKUP($Q81,'Accellerator Input'!$D$49:$M$120,4,FALSE))*(U81)</f>
        <v>4780.7263049340654</v>
      </c>
      <c r="W81" s="889">
        <f>(1+VLOOKUP($Q81,'Accellerator Input'!$D$49:$M$120,5,FALSE))*(V81)</f>
        <v>4924.1480940820875</v>
      </c>
      <c r="X81" s="889">
        <f>(1+VLOOKUP($Q81,'Accellerator Input'!$D$49:$M$120,6,FALSE))*(W81)</f>
        <v>5071.8725369045505</v>
      </c>
      <c r="Y81" s="889">
        <f>(1+VLOOKUP($Q81,'Accellerator Input'!$D$49:$M$120,7,FALSE))*(X81)</f>
        <v>5224.0287130116876</v>
      </c>
      <c r="Z81" s="889">
        <f>(1+VLOOKUP($Q81,'Accellerator Input'!$D$49:$M$120,8,FALSE))*(Y81)</f>
        <v>5380.749574402038</v>
      </c>
      <c r="AA81" s="889">
        <f>(1+VLOOKUP($Q81,'Accellerator Input'!$D$49:$M$120,9,FALSE))*(Z81)</f>
        <v>5542.172061634099</v>
      </c>
      <c r="AB81" s="890">
        <f>(1+VLOOKUP($Q81,'Accellerator Input'!$D$49:$M$120,10,FALSE))*(AA81)</f>
        <v>5708.4372234831226</v>
      </c>
    </row>
    <row r="82" spans="1:28">
      <c r="A82" s="891">
        <v>21</v>
      </c>
      <c r="B82" s="892" t="s">
        <v>839</v>
      </c>
      <c r="C82" s="893">
        <v>1</v>
      </c>
      <c r="D82" s="893"/>
      <c r="E82" s="892" t="s">
        <v>840</v>
      </c>
      <c r="F82" s="892"/>
      <c r="G82" s="895">
        <v>84858</v>
      </c>
      <c r="H82" s="872"/>
      <c r="I82" s="896"/>
      <c r="J82" s="874"/>
      <c r="K82" s="875">
        <v>1</v>
      </c>
      <c r="L82" s="876">
        <f t="shared" si="5"/>
        <v>0</v>
      </c>
      <c r="M82" s="914"/>
      <c r="O82" s="877">
        <v>3</v>
      </c>
      <c r="P82" s="927"/>
      <c r="Q82" s="877">
        <v>31</v>
      </c>
      <c r="R82" s="925"/>
      <c r="S82" s="901">
        <f t="shared" si="6"/>
        <v>84858</v>
      </c>
      <c r="T82" s="902">
        <f>(1+VLOOKUP($Q82,'Accellerator Input'!$D$49:$M$120,2,FALSE))*($G82+$I82)</f>
        <v>91646.64</v>
      </c>
      <c r="U82" s="902">
        <f>(1+VLOOKUP($Q82,'Accellerator Input'!$D$49:$M$120,3,FALSE))*(T82)</f>
        <v>106028.11273846154</v>
      </c>
      <c r="V82" s="902">
        <f>(1+VLOOKUP($Q82,'Accellerator Input'!$D$49:$M$120,4,FALSE))*(U82)</f>
        <v>122083.7983817143</v>
      </c>
      <c r="W82" s="902">
        <f>(1+VLOOKUP($Q82,'Accellerator Input'!$D$49:$M$120,5,FALSE))*(V82)</f>
        <v>131850.50225225143</v>
      </c>
      <c r="X82" s="902">
        <f>(1+VLOOKUP($Q82,'Accellerator Input'!$D$49:$M$120,6,FALSE))*(W82)</f>
        <v>142398.54243243157</v>
      </c>
      <c r="Y82" s="902">
        <f>(1+VLOOKUP($Q82,'Accellerator Input'!$D$49:$M$120,7,FALSE))*(X82)</f>
        <v>153790.42582702611</v>
      </c>
      <c r="Z82" s="902">
        <f>(1+VLOOKUP($Q82,'Accellerator Input'!$D$49:$M$120,8,FALSE))*(Y82)</f>
        <v>166093.65989318822</v>
      </c>
      <c r="AA82" s="902">
        <f>(1+VLOOKUP($Q82,'Accellerator Input'!$D$49:$M$120,9,FALSE))*(Z82)</f>
        <v>179381.15268464328</v>
      </c>
      <c r="AB82" s="903">
        <f>(1+VLOOKUP($Q82,'Accellerator Input'!$D$49:$M$120,10,FALSE))*(AA82)</f>
        <v>193731.64489941476</v>
      </c>
    </row>
    <row r="83" spans="1:28">
      <c r="A83" s="882">
        <v>21</v>
      </c>
      <c r="B83" s="691" t="s">
        <v>841</v>
      </c>
      <c r="C83" s="883">
        <v>1</v>
      </c>
      <c r="D83" s="883"/>
      <c r="E83" s="691" t="s">
        <v>842</v>
      </c>
      <c r="F83" s="872"/>
      <c r="G83" s="885">
        <v>34557</v>
      </c>
      <c r="H83" s="872"/>
      <c r="I83" s="886"/>
      <c r="J83" s="874"/>
      <c r="K83" s="875">
        <v>1</v>
      </c>
      <c r="L83" s="876">
        <f t="shared" si="5"/>
        <v>0</v>
      </c>
      <c r="M83" s="914"/>
      <c r="O83" s="887">
        <v>3</v>
      </c>
      <c r="P83" s="927"/>
      <c r="Q83" s="887">
        <v>30</v>
      </c>
      <c r="R83" s="925"/>
      <c r="S83" s="888">
        <f t="shared" si="6"/>
        <v>34557</v>
      </c>
      <c r="T83" s="889">
        <f>(1+VLOOKUP($Q83,'Accellerator Input'!$D$49:$M$120,2,FALSE))*($G83+$I83)</f>
        <v>35593.71</v>
      </c>
      <c r="U83" s="889">
        <f>(1+VLOOKUP($Q83,'Accellerator Input'!$D$49:$M$120,3,FALSE))*(T83)</f>
        <v>39399.498992307694</v>
      </c>
      <c r="V83" s="889">
        <f>(1+VLOOKUP($Q83,'Accellerator Input'!$D$49:$M$120,4,FALSE))*(U83)</f>
        <v>43395.733890098905</v>
      </c>
      <c r="W83" s="889">
        <f>(1+VLOOKUP($Q83,'Accellerator Input'!$D$49:$M$120,5,FALSE))*(V83)</f>
        <v>44697.605906801873</v>
      </c>
      <c r="X83" s="889">
        <f>(1+VLOOKUP($Q83,'Accellerator Input'!$D$49:$M$120,6,FALSE))*(W83)</f>
        <v>46038.534084005929</v>
      </c>
      <c r="Y83" s="889">
        <f>(1+VLOOKUP($Q83,'Accellerator Input'!$D$49:$M$120,7,FALSE))*(X83)</f>
        <v>47419.690106526105</v>
      </c>
      <c r="Z83" s="889">
        <f>(1+VLOOKUP($Q83,'Accellerator Input'!$D$49:$M$120,8,FALSE))*(Y83)</f>
        <v>48842.280809721888</v>
      </c>
      <c r="AA83" s="889">
        <f>(1+VLOOKUP($Q83,'Accellerator Input'!$D$49:$M$120,9,FALSE))*(Z83)</f>
        <v>50307.549234013546</v>
      </c>
      <c r="AB83" s="890">
        <f>(1+VLOOKUP($Q83,'Accellerator Input'!$D$49:$M$120,10,FALSE))*(AA83)</f>
        <v>51816.775711033952</v>
      </c>
    </row>
    <row r="84" spans="1:28">
      <c r="A84" s="891">
        <v>21</v>
      </c>
      <c r="B84" s="892" t="s">
        <v>843</v>
      </c>
      <c r="C84" s="893">
        <v>1</v>
      </c>
      <c r="D84" s="893"/>
      <c r="E84" s="892" t="s">
        <v>844</v>
      </c>
      <c r="F84" s="892"/>
      <c r="G84" s="895">
        <v>30204</v>
      </c>
      <c r="H84" s="872"/>
      <c r="I84" s="896"/>
      <c r="J84" s="874"/>
      <c r="K84" s="875">
        <v>1</v>
      </c>
      <c r="L84" s="876">
        <f t="shared" si="5"/>
        <v>0</v>
      </c>
      <c r="M84" s="914"/>
      <c r="O84" s="877">
        <v>3</v>
      </c>
      <c r="P84" s="927"/>
      <c r="Q84" s="877">
        <v>30</v>
      </c>
      <c r="R84" s="925"/>
      <c r="S84" s="901">
        <f t="shared" si="6"/>
        <v>30204</v>
      </c>
      <c r="T84" s="902">
        <f>(1+VLOOKUP($Q84,'Accellerator Input'!$D$49:$M$120,2,FALSE))*($G84+$I84)</f>
        <v>31110.120000000003</v>
      </c>
      <c r="U84" s="902">
        <f>(1+VLOOKUP($Q84,'Accellerator Input'!$D$49:$M$120,3,FALSE))*(T84)</f>
        <v>34436.509753846156</v>
      </c>
      <c r="V84" s="902">
        <f>(1+VLOOKUP($Q84,'Accellerator Input'!$D$49:$M$120,4,FALSE))*(U84)</f>
        <v>37929.355743164837</v>
      </c>
      <c r="W84" s="902">
        <f>(1+VLOOKUP($Q84,'Accellerator Input'!$D$49:$M$120,5,FALSE))*(V84)</f>
        <v>39067.236415459782</v>
      </c>
      <c r="X84" s="902">
        <f>(1+VLOOKUP($Q84,'Accellerator Input'!$D$49:$M$120,6,FALSE))*(W84)</f>
        <v>40239.253507923575</v>
      </c>
      <c r="Y84" s="902">
        <f>(1+VLOOKUP($Q84,'Accellerator Input'!$D$49:$M$120,7,FALSE))*(X84)</f>
        <v>41446.431113161285</v>
      </c>
      <c r="Z84" s="902">
        <f>(1+VLOOKUP($Q84,'Accellerator Input'!$D$49:$M$120,8,FALSE))*(Y84)</f>
        <v>42689.824046556125</v>
      </c>
      <c r="AA84" s="902">
        <f>(1+VLOOKUP($Q84,'Accellerator Input'!$D$49:$M$120,9,FALSE))*(Z84)</f>
        <v>43970.51876795281</v>
      </c>
      <c r="AB84" s="903">
        <f>(1+VLOOKUP($Q84,'Accellerator Input'!$D$49:$M$120,10,FALSE))*(AA84)</f>
        <v>45289.634330991394</v>
      </c>
    </row>
    <row r="85" spans="1:28">
      <c r="A85" s="882">
        <v>21</v>
      </c>
      <c r="B85" s="691" t="s">
        <v>845</v>
      </c>
      <c r="C85" s="883">
        <v>1</v>
      </c>
      <c r="D85" s="883"/>
      <c r="E85" s="691" t="s">
        <v>846</v>
      </c>
      <c r="F85" s="872"/>
      <c r="G85" s="885">
        <v>2142</v>
      </c>
      <c r="H85" s="872"/>
      <c r="I85" s="886"/>
      <c r="J85" s="874"/>
      <c r="K85" s="875">
        <v>1</v>
      </c>
      <c r="L85" s="876">
        <f t="shared" si="5"/>
        <v>0</v>
      </c>
      <c r="M85" s="914"/>
      <c r="O85" s="887">
        <v>3</v>
      </c>
      <c r="Q85" s="887">
        <v>30</v>
      </c>
      <c r="R85" s="925"/>
      <c r="S85" s="888">
        <f t="shared" si="6"/>
        <v>2142</v>
      </c>
      <c r="T85" s="889">
        <f>(1+VLOOKUP($Q85,'Accellerator Input'!$D$49:$M$120,2,FALSE))*($G85+$I85)</f>
        <v>2206.2600000000002</v>
      </c>
      <c r="U85" s="889">
        <f>(1+VLOOKUP($Q85,'Accellerator Input'!$D$49:$M$120,3,FALSE))*(T85)</f>
        <v>2442.160107692308</v>
      </c>
      <c r="V85" s="889">
        <f>(1+VLOOKUP($Q85,'Accellerator Input'!$D$49:$M$120,4,FALSE))*(U85)</f>
        <v>2689.8649186153848</v>
      </c>
      <c r="W85" s="889">
        <f>(1+VLOOKUP($Q85,'Accellerator Input'!$D$49:$M$120,5,FALSE))*(V85)</f>
        <v>2770.5608661738465</v>
      </c>
      <c r="X85" s="889">
        <f>(1+VLOOKUP($Q85,'Accellerator Input'!$D$49:$M$120,6,FALSE))*(W85)</f>
        <v>2853.6776921590622</v>
      </c>
      <c r="Y85" s="889">
        <f>(1+VLOOKUP($Q85,'Accellerator Input'!$D$49:$M$120,7,FALSE))*(X85)</f>
        <v>2939.288022923834</v>
      </c>
      <c r="Z85" s="889">
        <f>(1+VLOOKUP($Q85,'Accellerator Input'!$D$49:$M$120,8,FALSE))*(Y85)</f>
        <v>3027.4666636115489</v>
      </c>
      <c r="AA85" s="889">
        <f>(1+VLOOKUP($Q85,'Accellerator Input'!$D$49:$M$120,9,FALSE))*(Z85)</f>
        <v>3118.2906635198956</v>
      </c>
      <c r="AB85" s="890">
        <f>(1+VLOOKUP($Q85,'Accellerator Input'!$D$49:$M$120,10,FALSE))*(AA85)</f>
        <v>3211.8393834254925</v>
      </c>
    </row>
    <row r="86" spans="1:28">
      <c r="A86" s="891">
        <v>21</v>
      </c>
      <c r="B86" s="892" t="s">
        <v>847</v>
      </c>
      <c r="C86" s="893">
        <v>1</v>
      </c>
      <c r="D86" s="893"/>
      <c r="E86" s="892" t="s">
        <v>848</v>
      </c>
      <c r="F86" s="892"/>
      <c r="G86" s="895">
        <v>5850</v>
      </c>
      <c r="H86" s="872"/>
      <c r="I86" s="896"/>
      <c r="J86" s="874"/>
      <c r="K86" s="875">
        <v>1</v>
      </c>
      <c r="L86" s="876">
        <f t="shared" si="5"/>
        <v>0</v>
      </c>
      <c r="M86" s="914"/>
      <c r="O86" s="877">
        <v>3</v>
      </c>
      <c r="Q86" s="877">
        <v>26</v>
      </c>
      <c r="R86" s="925"/>
      <c r="S86" s="897">
        <f t="shared" si="6"/>
        <v>5850</v>
      </c>
      <c r="T86" s="898">
        <f>(1+VLOOKUP($Q86,'Accellerator Input'!$D$49:$M$120,2,FALSE))*($G86+$I86)</f>
        <v>6025.5</v>
      </c>
      <c r="U86" s="898">
        <f>(1+VLOOKUP($Q86,'Accellerator Input'!$D$49:$M$120,3,FALSE))*(T86)</f>
        <v>6206.2650000000003</v>
      </c>
      <c r="V86" s="898">
        <f>(1+VLOOKUP($Q86,'Accellerator Input'!$D$49:$M$120,4,FALSE))*(U86)</f>
        <v>6392.4529500000008</v>
      </c>
      <c r="W86" s="898">
        <f>(1+VLOOKUP($Q86,'Accellerator Input'!$D$49:$M$120,5,FALSE))*(V86)</f>
        <v>6584.226538500001</v>
      </c>
      <c r="X86" s="898">
        <f>(1+VLOOKUP($Q86,'Accellerator Input'!$D$49:$M$120,6,FALSE))*(W86)</f>
        <v>6781.7533346550008</v>
      </c>
      <c r="Y86" s="898">
        <f>(1+VLOOKUP($Q86,'Accellerator Input'!$D$49:$M$120,7,FALSE))*(X86)</f>
        <v>6985.2059346946508</v>
      </c>
      <c r="Z86" s="898">
        <f>(1+VLOOKUP($Q86,'Accellerator Input'!$D$49:$M$120,8,FALSE))*(Y86)</f>
        <v>7194.7621127354905</v>
      </c>
      <c r="AA86" s="898">
        <f>(1+VLOOKUP($Q86,'Accellerator Input'!$D$49:$M$120,9,FALSE))*(Z86)</f>
        <v>7410.6049761175555</v>
      </c>
      <c r="AB86" s="899">
        <f>(1+VLOOKUP($Q86,'Accellerator Input'!$D$49:$M$120,10,FALSE))*(AA86)</f>
        <v>7632.923125401082</v>
      </c>
    </row>
    <row r="87" spans="1:28" ht="12">
      <c r="A87" s="882">
        <v>21</v>
      </c>
      <c r="B87" s="691" t="s">
        <v>849</v>
      </c>
      <c r="C87" s="883">
        <v>1</v>
      </c>
      <c r="D87" s="883"/>
      <c r="E87" s="691" t="s">
        <v>850</v>
      </c>
      <c r="F87" s="872"/>
      <c r="G87" s="885">
        <v>1000</v>
      </c>
      <c r="H87" s="872"/>
      <c r="I87" s="886"/>
      <c r="J87" s="926"/>
      <c r="K87" s="875">
        <v>1</v>
      </c>
      <c r="L87" s="876">
        <f t="shared" si="5"/>
        <v>0</v>
      </c>
      <c r="M87" s="914"/>
      <c r="O87" s="887">
        <v>3</v>
      </c>
      <c r="P87" s="927"/>
      <c r="Q87" s="887">
        <v>26</v>
      </c>
      <c r="R87" s="925"/>
      <c r="S87" s="888">
        <f t="shared" si="6"/>
        <v>1000</v>
      </c>
      <c r="T87" s="889">
        <f>(1+VLOOKUP($Q87,'Accellerator Input'!$D$49:$M$120,2,FALSE))*($G87+$I87)</f>
        <v>1030</v>
      </c>
      <c r="U87" s="889">
        <f>(1+VLOOKUP($Q87,'Accellerator Input'!$D$49:$M$120,3,FALSE))*(T87)</f>
        <v>1060.9000000000001</v>
      </c>
      <c r="V87" s="889">
        <f>(1+VLOOKUP($Q87,'Accellerator Input'!$D$49:$M$120,4,FALSE))*(U87)</f>
        <v>1092.7270000000001</v>
      </c>
      <c r="W87" s="889">
        <f>(1+VLOOKUP($Q87,'Accellerator Input'!$D$49:$M$120,5,FALSE))*(V87)</f>
        <v>1125.50881</v>
      </c>
      <c r="X87" s="889">
        <f>(1+VLOOKUP($Q87,'Accellerator Input'!$D$49:$M$120,6,FALSE))*(W87)</f>
        <v>1159.2740743000002</v>
      </c>
      <c r="Y87" s="889">
        <f>(1+VLOOKUP($Q87,'Accellerator Input'!$D$49:$M$120,7,FALSE))*(X87)</f>
        <v>1194.0522965290002</v>
      </c>
      <c r="Z87" s="889">
        <f>(1+VLOOKUP($Q87,'Accellerator Input'!$D$49:$M$120,8,FALSE))*(Y87)</f>
        <v>1229.8738654248702</v>
      </c>
      <c r="AA87" s="889">
        <f>(1+VLOOKUP($Q87,'Accellerator Input'!$D$49:$M$120,9,FALSE))*(Z87)</f>
        <v>1266.7700813876163</v>
      </c>
      <c r="AB87" s="890">
        <f>(1+VLOOKUP($Q87,'Accellerator Input'!$D$49:$M$120,10,FALSE))*(AA87)</f>
        <v>1304.7731838292448</v>
      </c>
    </row>
    <row r="88" spans="1:28">
      <c r="A88" s="891">
        <v>21</v>
      </c>
      <c r="B88" s="892" t="s">
        <v>851</v>
      </c>
      <c r="C88" s="893">
        <v>1</v>
      </c>
      <c r="D88" s="893"/>
      <c r="E88" s="892" t="s">
        <v>852</v>
      </c>
      <c r="F88" s="892"/>
      <c r="G88" s="895">
        <v>8750</v>
      </c>
      <c r="H88" s="872"/>
      <c r="I88" s="896"/>
      <c r="J88" s="874"/>
      <c r="K88" s="875">
        <v>1</v>
      </c>
      <c r="L88" s="876">
        <f t="shared" si="5"/>
        <v>0</v>
      </c>
      <c r="M88" s="914"/>
      <c r="O88" s="877">
        <v>3</v>
      </c>
      <c r="P88" s="927"/>
      <c r="Q88" s="877">
        <v>26</v>
      </c>
      <c r="R88" s="925"/>
      <c r="S88" s="901">
        <f t="shared" si="6"/>
        <v>8750</v>
      </c>
      <c r="T88" s="902">
        <f>(1+VLOOKUP($Q88,'Accellerator Input'!$D$49:$M$120,2,FALSE))*($G88+$I88)</f>
        <v>9012.5</v>
      </c>
      <c r="U88" s="902">
        <f>(1+VLOOKUP($Q88,'Accellerator Input'!$D$49:$M$120,3,FALSE))*(T88)</f>
        <v>9282.875</v>
      </c>
      <c r="V88" s="902">
        <f>(1+VLOOKUP($Q88,'Accellerator Input'!$D$49:$M$120,4,FALSE))*(U88)</f>
        <v>9561.3612499999999</v>
      </c>
      <c r="W88" s="902">
        <f>(1+VLOOKUP($Q88,'Accellerator Input'!$D$49:$M$120,5,FALSE))*(V88)</f>
        <v>9848.2020874999998</v>
      </c>
      <c r="X88" s="902">
        <f>(1+VLOOKUP($Q88,'Accellerator Input'!$D$49:$M$120,6,FALSE))*(W88)</f>
        <v>10143.648150125</v>
      </c>
      <c r="Y88" s="902">
        <f>(1+VLOOKUP($Q88,'Accellerator Input'!$D$49:$M$120,7,FALSE))*(X88)</f>
        <v>10447.95759462875</v>
      </c>
      <c r="Z88" s="902">
        <f>(1+VLOOKUP($Q88,'Accellerator Input'!$D$49:$M$120,8,FALSE))*(Y88)</f>
        <v>10761.396322467612</v>
      </c>
      <c r="AA88" s="902">
        <f>(1+VLOOKUP($Q88,'Accellerator Input'!$D$49:$M$120,9,FALSE))*(Z88)</f>
        <v>11084.238212141641</v>
      </c>
      <c r="AB88" s="903">
        <f>(1+VLOOKUP($Q88,'Accellerator Input'!$D$49:$M$120,10,FALSE))*(AA88)</f>
        <v>11416.765358505891</v>
      </c>
    </row>
    <row r="89" spans="1:28">
      <c r="A89" s="882">
        <v>21</v>
      </c>
      <c r="B89" s="691" t="s">
        <v>853</v>
      </c>
      <c r="C89" s="883">
        <v>2</v>
      </c>
      <c r="D89" s="883"/>
      <c r="E89" s="691" t="s">
        <v>854</v>
      </c>
      <c r="F89" s="872"/>
      <c r="G89" s="885">
        <v>0</v>
      </c>
      <c r="H89" s="872"/>
      <c r="I89" s="886"/>
      <c r="J89" s="874"/>
      <c r="K89" s="875">
        <v>1</v>
      </c>
      <c r="L89" s="876">
        <f t="shared" si="5"/>
        <v>0</v>
      </c>
      <c r="M89" s="914"/>
      <c r="O89" s="887">
        <v>3</v>
      </c>
      <c r="P89" s="927"/>
      <c r="Q89" s="887">
        <v>2</v>
      </c>
      <c r="R89" s="925"/>
      <c r="S89" s="888">
        <f t="shared" si="6"/>
        <v>0</v>
      </c>
      <c r="T89" s="889">
        <f>(1+VLOOKUP($Q89,'Accellerator Input'!$D$49:$M$120,2,FALSE))*($G89+$I89)</f>
        <v>0</v>
      </c>
      <c r="U89" s="889">
        <f>(1+VLOOKUP($Q89,'Accellerator Input'!$D$49:$M$120,3,FALSE))*(T89)</f>
        <v>0</v>
      </c>
      <c r="V89" s="889">
        <f>(1+VLOOKUP($Q89,'Accellerator Input'!$D$49:$M$120,4,FALSE))*(U89)</f>
        <v>0</v>
      </c>
      <c r="W89" s="889">
        <f>(1+VLOOKUP($Q89,'Accellerator Input'!$D$49:$M$120,5,FALSE))*(V89)</f>
        <v>0</v>
      </c>
      <c r="X89" s="889">
        <f>(1+VLOOKUP($Q89,'Accellerator Input'!$D$49:$M$120,6,FALSE))*(W89)</f>
        <v>0</v>
      </c>
      <c r="Y89" s="889">
        <f>(1+VLOOKUP($Q89,'Accellerator Input'!$D$49:$M$120,7,FALSE))*(X89)</f>
        <v>0</v>
      </c>
      <c r="Z89" s="889">
        <f>(1+VLOOKUP($Q89,'Accellerator Input'!$D$49:$M$120,8,FALSE))*(Y89)</f>
        <v>0</v>
      </c>
      <c r="AA89" s="889">
        <f>(1+VLOOKUP($Q89,'Accellerator Input'!$D$49:$M$120,9,FALSE))*(Z89)</f>
        <v>0</v>
      </c>
      <c r="AB89" s="890">
        <f>(1+VLOOKUP($Q89,'Accellerator Input'!$D$49:$M$120,10,FALSE))*(AA89)</f>
        <v>0</v>
      </c>
    </row>
    <row r="90" spans="1:28">
      <c r="A90" s="891">
        <v>21</v>
      </c>
      <c r="B90" s="892" t="s">
        <v>855</v>
      </c>
      <c r="C90" s="893">
        <v>2</v>
      </c>
      <c r="D90" s="893"/>
      <c r="E90" s="892" t="s">
        <v>856</v>
      </c>
      <c r="F90" s="892"/>
      <c r="G90" s="895">
        <v>20000</v>
      </c>
      <c r="H90" s="872"/>
      <c r="I90" s="896"/>
      <c r="J90" s="874"/>
      <c r="K90" s="875">
        <v>1</v>
      </c>
      <c r="L90" s="876">
        <f t="shared" si="5"/>
        <v>0</v>
      </c>
      <c r="M90" s="914"/>
      <c r="O90" s="877">
        <v>3</v>
      </c>
      <c r="P90" s="927"/>
      <c r="Q90" s="877">
        <v>2</v>
      </c>
      <c r="R90" s="925"/>
      <c r="S90" s="901">
        <f t="shared" si="6"/>
        <v>20000</v>
      </c>
      <c r="T90" s="902">
        <f>(1+VLOOKUP($Q90,'Accellerator Input'!$D$49:$M$120,2,FALSE))*($G90+$I90)</f>
        <v>20600</v>
      </c>
      <c r="U90" s="902">
        <f>(1+VLOOKUP($Q90,'Accellerator Input'!$D$49:$M$120,3,FALSE))*(T90)</f>
        <v>21218</v>
      </c>
      <c r="V90" s="902">
        <f>(1+VLOOKUP($Q90,'Accellerator Input'!$D$49:$M$120,4,FALSE))*(U90)</f>
        <v>21854.54</v>
      </c>
      <c r="W90" s="902">
        <f>(1+VLOOKUP($Q90,'Accellerator Input'!$D$49:$M$120,5,FALSE))*(V90)</f>
        <v>22510.176200000002</v>
      </c>
      <c r="X90" s="902">
        <f>(1+VLOOKUP($Q90,'Accellerator Input'!$D$49:$M$120,6,FALSE))*(W90)</f>
        <v>23185.481486000001</v>
      </c>
      <c r="Y90" s="902">
        <f>(1+VLOOKUP($Q90,'Accellerator Input'!$D$49:$M$120,7,FALSE))*(X90)</f>
        <v>23881.04593058</v>
      </c>
      <c r="Z90" s="902">
        <f>(1+VLOOKUP($Q90,'Accellerator Input'!$D$49:$M$120,8,FALSE))*(Y90)</f>
        <v>24597.4773084974</v>
      </c>
      <c r="AA90" s="902">
        <f>(1+VLOOKUP($Q90,'Accellerator Input'!$D$49:$M$120,9,FALSE))*(Z90)</f>
        <v>25335.401627752322</v>
      </c>
      <c r="AB90" s="903">
        <f>(1+VLOOKUP($Q90,'Accellerator Input'!$D$49:$M$120,10,FALSE))*(AA90)</f>
        <v>26095.463676584892</v>
      </c>
    </row>
    <row r="91" spans="1:28">
      <c r="A91" s="882">
        <v>21</v>
      </c>
      <c r="B91" s="691" t="s">
        <v>857</v>
      </c>
      <c r="C91" s="883">
        <v>2</v>
      </c>
      <c r="D91" s="883"/>
      <c r="E91" s="691" t="s">
        <v>858</v>
      </c>
      <c r="F91" s="872"/>
      <c r="G91" s="885">
        <v>0</v>
      </c>
      <c r="H91" s="872"/>
      <c r="I91" s="886"/>
      <c r="J91" s="874"/>
      <c r="K91" s="875">
        <v>1</v>
      </c>
      <c r="L91" s="876">
        <f t="shared" si="5"/>
        <v>0</v>
      </c>
      <c r="M91" s="914"/>
      <c r="O91" s="887">
        <v>3</v>
      </c>
      <c r="Q91" s="887">
        <v>1</v>
      </c>
      <c r="R91" s="925"/>
      <c r="S91" s="888">
        <f t="shared" si="6"/>
        <v>0</v>
      </c>
      <c r="T91" s="889">
        <f>(1+VLOOKUP($Q91,'Accellerator Input'!$D$49:$M$120,2,FALSE))*($G91+$I91)</f>
        <v>0</v>
      </c>
      <c r="U91" s="889">
        <f>(1+VLOOKUP($Q91,'Accellerator Input'!$D$49:$M$120,3,FALSE))*(T91)</f>
        <v>0</v>
      </c>
      <c r="V91" s="889">
        <f>(1+VLOOKUP($Q91,'Accellerator Input'!$D$49:$M$120,4,FALSE))*(U91)</f>
        <v>0</v>
      </c>
      <c r="W91" s="889">
        <f>(1+VLOOKUP($Q91,'Accellerator Input'!$D$49:$M$120,5,FALSE))*(V91)</f>
        <v>0</v>
      </c>
      <c r="X91" s="889">
        <f>(1+VLOOKUP($Q91,'Accellerator Input'!$D$49:$M$120,6,FALSE))*(W91)</f>
        <v>0</v>
      </c>
      <c r="Y91" s="889">
        <f>(1+VLOOKUP($Q91,'Accellerator Input'!$D$49:$M$120,7,FALSE))*(X91)</f>
        <v>0</v>
      </c>
      <c r="Z91" s="889">
        <f>(1+VLOOKUP($Q91,'Accellerator Input'!$D$49:$M$120,8,FALSE))*(Y91)</f>
        <v>0</v>
      </c>
      <c r="AA91" s="889">
        <f>(1+VLOOKUP($Q91,'Accellerator Input'!$D$49:$M$120,9,FALSE))*(Z91)</f>
        <v>0</v>
      </c>
      <c r="AB91" s="890">
        <f>(1+VLOOKUP($Q91,'Accellerator Input'!$D$49:$M$120,10,FALSE))*(AA91)</f>
        <v>0</v>
      </c>
    </row>
    <row r="92" spans="1:28">
      <c r="A92" s="891">
        <v>21</v>
      </c>
      <c r="B92" s="892" t="s">
        <v>859</v>
      </c>
      <c r="C92" s="893">
        <v>2</v>
      </c>
      <c r="D92" s="893"/>
      <c r="E92" s="892" t="s">
        <v>860</v>
      </c>
      <c r="F92" s="892"/>
      <c r="G92" s="895">
        <v>0</v>
      </c>
      <c r="H92" s="872"/>
      <c r="I92" s="896"/>
      <c r="J92" s="874"/>
      <c r="K92" s="875">
        <v>1</v>
      </c>
      <c r="L92" s="876">
        <f t="shared" si="5"/>
        <v>0</v>
      </c>
      <c r="M92" s="914"/>
      <c r="O92" s="877">
        <v>3</v>
      </c>
      <c r="Q92" s="877">
        <v>1</v>
      </c>
      <c r="R92" s="925"/>
      <c r="S92" s="897">
        <f t="shared" si="6"/>
        <v>0</v>
      </c>
      <c r="T92" s="898">
        <f>(1+VLOOKUP($Q92,'Accellerator Input'!$D$49:$M$120,2,FALSE))*($G92+$I92)</f>
        <v>0</v>
      </c>
      <c r="U92" s="898">
        <f>(1+VLOOKUP($Q92,'Accellerator Input'!$D$49:$M$120,3,FALSE))*(T92)</f>
        <v>0</v>
      </c>
      <c r="V92" s="898">
        <f>(1+VLOOKUP($Q92,'Accellerator Input'!$D$49:$M$120,4,FALSE))*(U92)</f>
        <v>0</v>
      </c>
      <c r="W92" s="898">
        <f>(1+VLOOKUP($Q92,'Accellerator Input'!$D$49:$M$120,5,FALSE))*(V92)</f>
        <v>0</v>
      </c>
      <c r="X92" s="898">
        <f>(1+VLOOKUP($Q92,'Accellerator Input'!$D$49:$M$120,6,FALSE))*(W92)</f>
        <v>0</v>
      </c>
      <c r="Y92" s="898">
        <f>(1+VLOOKUP($Q92,'Accellerator Input'!$D$49:$M$120,7,FALSE))*(X92)</f>
        <v>0</v>
      </c>
      <c r="Z92" s="898">
        <f>(1+VLOOKUP($Q92,'Accellerator Input'!$D$49:$M$120,8,FALSE))*(Y92)</f>
        <v>0</v>
      </c>
      <c r="AA92" s="898">
        <f>(1+VLOOKUP($Q92,'Accellerator Input'!$D$49:$M$120,9,FALSE))*(Z92)</f>
        <v>0</v>
      </c>
      <c r="AB92" s="899">
        <f>(1+VLOOKUP($Q92,'Accellerator Input'!$D$49:$M$120,10,FALSE))*(AA92)</f>
        <v>0</v>
      </c>
    </row>
    <row r="93" spans="1:28" ht="12">
      <c r="A93" s="882">
        <v>21</v>
      </c>
      <c r="B93" s="691" t="s">
        <v>861</v>
      </c>
      <c r="C93" s="883">
        <v>2</v>
      </c>
      <c r="D93" s="883"/>
      <c r="E93" s="691" t="s">
        <v>862</v>
      </c>
      <c r="F93" s="872"/>
      <c r="G93" s="885">
        <v>0</v>
      </c>
      <c r="H93" s="872"/>
      <c r="I93" s="886"/>
      <c r="J93" s="926"/>
      <c r="K93" s="875">
        <v>1</v>
      </c>
      <c r="L93" s="876">
        <f t="shared" si="5"/>
        <v>0</v>
      </c>
      <c r="M93" s="914"/>
      <c r="O93" s="887">
        <v>3</v>
      </c>
      <c r="P93" s="927"/>
      <c r="Q93" s="887">
        <v>2</v>
      </c>
      <c r="R93" s="925"/>
      <c r="S93" s="888">
        <f t="shared" si="6"/>
        <v>0</v>
      </c>
      <c r="T93" s="889">
        <f>(1+VLOOKUP($Q93,'Accellerator Input'!$D$49:$M$120,2,FALSE))*($G93+$I93)</f>
        <v>0</v>
      </c>
      <c r="U93" s="889">
        <f>(1+VLOOKUP($Q93,'Accellerator Input'!$D$49:$M$120,3,FALSE))*(T93)</f>
        <v>0</v>
      </c>
      <c r="V93" s="889">
        <f>(1+VLOOKUP($Q93,'Accellerator Input'!$D$49:$M$120,4,FALSE))*(U93)</f>
        <v>0</v>
      </c>
      <c r="W93" s="889">
        <f>(1+VLOOKUP($Q93,'Accellerator Input'!$D$49:$M$120,5,FALSE))*(V93)</f>
        <v>0</v>
      </c>
      <c r="X93" s="889">
        <f>(1+VLOOKUP($Q93,'Accellerator Input'!$D$49:$M$120,6,FALSE))*(W93)</f>
        <v>0</v>
      </c>
      <c r="Y93" s="889">
        <f>(1+VLOOKUP($Q93,'Accellerator Input'!$D$49:$M$120,7,FALSE))*(X93)</f>
        <v>0</v>
      </c>
      <c r="Z93" s="889">
        <f>(1+VLOOKUP($Q93,'Accellerator Input'!$D$49:$M$120,8,FALSE))*(Y93)</f>
        <v>0</v>
      </c>
      <c r="AA93" s="889">
        <f>(1+VLOOKUP($Q93,'Accellerator Input'!$D$49:$M$120,9,FALSE))*(Z93)</f>
        <v>0</v>
      </c>
      <c r="AB93" s="890">
        <f>(1+VLOOKUP($Q93,'Accellerator Input'!$D$49:$M$120,10,FALSE))*(AA93)</f>
        <v>0</v>
      </c>
    </row>
    <row r="94" spans="1:28">
      <c r="A94" s="891">
        <v>21</v>
      </c>
      <c r="B94" s="892" t="s">
        <v>863</v>
      </c>
      <c r="C94" s="893">
        <v>2</v>
      </c>
      <c r="D94" s="893"/>
      <c r="E94" s="892" t="s">
        <v>864</v>
      </c>
      <c r="F94" s="892"/>
      <c r="G94" s="895">
        <v>0</v>
      </c>
      <c r="H94" s="872"/>
      <c r="I94" s="896"/>
      <c r="J94" s="874"/>
      <c r="K94" s="875">
        <v>1</v>
      </c>
      <c r="L94" s="876">
        <f t="shared" si="5"/>
        <v>0</v>
      </c>
      <c r="M94" s="914"/>
      <c r="O94" s="877">
        <v>3</v>
      </c>
      <c r="P94" s="927"/>
      <c r="Q94" s="877">
        <v>2</v>
      </c>
      <c r="R94" s="925"/>
      <c r="S94" s="901">
        <f t="shared" si="6"/>
        <v>0</v>
      </c>
      <c r="T94" s="902">
        <f>(1+VLOOKUP($Q94,'Accellerator Input'!$D$49:$M$120,2,FALSE))*($G94+$I94)</f>
        <v>0</v>
      </c>
      <c r="U94" s="902">
        <f>(1+VLOOKUP($Q94,'Accellerator Input'!$D$49:$M$120,3,FALSE))*(T94)</f>
        <v>0</v>
      </c>
      <c r="V94" s="902">
        <f>(1+VLOOKUP($Q94,'Accellerator Input'!$D$49:$M$120,4,FALSE))*(U94)</f>
        <v>0</v>
      </c>
      <c r="W94" s="902">
        <f>(1+VLOOKUP($Q94,'Accellerator Input'!$D$49:$M$120,5,FALSE))*(V94)</f>
        <v>0</v>
      </c>
      <c r="X94" s="902">
        <f>(1+VLOOKUP($Q94,'Accellerator Input'!$D$49:$M$120,6,FALSE))*(W94)</f>
        <v>0</v>
      </c>
      <c r="Y94" s="902">
        <f>(1+VLOOKUP($Q94,'Accellerator Input'!$D$49:$M$120,7,FALSE))*(X94)</f>
        <v>0</v>
      </c>
      <c r="Z94" s="902">
        <f>(1+VLOOKUP($Q94,'Accellerator Input'!$D$49:$M$120,8,FALSE))*(Y94)</f>
        <v>0</v>
      </c>
      <c r="AA94" s="902">
        <f>(1+VLOOKUP($Q94,'Accellerator Input'!$D$49:$M$120,9,FALSE))*(Z94)</f>
        <v>0</v>
      </c>
      <c r="AB94" s="903">
        <f>(1+VLOOKUP($Q94,'Accellerator Input'!$D$49:$M$120,10,FALSE))*(AA94)</f>
        <v>0</v>
      </c>
    </row>
    <row r="95" spans="1:28">
      <c r="A95" s="882">
        <v>21</v>
      </c>
      <c r="B95" s="691" t="s">
        <v>865</v>
      </c>
      <c r="C95" s="883">
        <v>2</v>
      </c>
      <c r="D95" s="883"/>
      <c r="E95" s="691" t="s">
        <v>866</v>
      </c>
      <c r="F95" s="872"/>
      <c r="G95" s="885">
        <v>0</v>
      </c>
      <c r="H95" s="872"/>
      <c r="I95" s="886"/>
      <c r="J95" s="874"/>
      <c r="K95" s="875">
        <v>1</v>
      </c>
      <c r="L95" s="876">
        <f t="shared" si="5"/>
        <v>0</v>
      </c>
      <c r="M95" s="914"/>
      <c r="O95" s="887">
        <v>3</v>
      </c>
      <c r="P95" s="927"/>
      <c r="Q95" s="887">
        <v>2</v>
      </c>
      <c r="R95" s="925"/>
      <c r="S95" s="888">
        <f t="shared" si="6"/>
        <v>0</v>
      </c>
      <c r="T95" s="889">
        <f>(1+VLOOKUP($Q95,'Accellerator Input'!$D$49:$M$120,2,FALSE))*($G95+$I95)</f>
        <v>0</v>
      </c>
      <c r="U95" s="889">
        <f>(1+VLOOKUP($Q95,'Accellerator Input'!$D$49:$M$120,3,FALSE))*(T95)</f>
        <v>0</v>
      </c>
      <c r="V95" s="889">
        <f>(1+VLOOKUP($Q95,'Accellerator Input'!$D$49:$M$120,4,FALSE))*(U95)</f>
        <v>0</v>
      </c>
      <c r="W95" s="889">
        <f>(1+VLOOKUP($Q95,'Accellerator Input'!$D$49:$M$120,5,FALSE))*(V95)</f>
        <v>0</v>
      </c>
      <c r="X95" s="889">
        <f>(1+VLOOKUP($Q95,'Accellerator Input'!$D$49:$M$120,6,FALSE))*(W95)</f>
        <v>0</v>
      </c>
      <c r="Y95" s="889">
        <f>(1+VLOOKUP($Q95,'Accellerator Input'!$D$49:$M$120,7,FALSE))*(X95)</f>
        <v>0</v>
      </c>
      <c r="Z95" s="889">
        <f>(1+VLOOKUP($Q95,'Accellerator Input'!$D$49:$M$120,8,FALSE))*(Y95)</f>
        <v>0</v>
      </c>
      <c r="AA95" s="889">
        <f>(1+VLOOKUP($Q95,'Accellerator Input'!$D$49:$M$120,9,FALSE))*(Z95)</f>
        <v>0</v>
      </c>
      <c r="AB95" s="890">
        <f>(1+VLOOKUP($Q95,'Accellerator Input'!$D$49:$M$120,10,FALSE))*(AA95)</f>
        <v>0</v>
      </c>
    </row>
    <row r="96" spans="1:28">
      <c r="A96" s="891">
        <v>21</v>
      </c>
      <c r="B96" s="892" t="s">
        <v>867</v>
      </c>
      <c r="C96" s="893">
        <v>3</v>
      </c>
      <c r="D96" s="893"/>
      <c r="E96" s="892" t="s">
        <v>868</v>
      </c>
      <c r="F96" s="892"/>
      <c r="G96" s="895">
        <v>470400</v>
      </c>
      <c r="H96" s="872"/>
      <c r="I96" s="896"/>
      <c r="J96" s="874"/>
      <c r="K96" s="875">
        <v>1</v>
      </c>
      <c r="L96" s="876">
        <f t="shared" si="5"/>
        <v>0</v>
      </c>
      <c r="M96" s="914"/>
      <c r="O96" s="877">
        <v>3</v>
      </c>
      <c r="P96" s="927"/>
      <c r="Q96" s="877">
        <v>2</v>
      </c>
      <c r="R96" s="925"/>
      <c r="S96" s="901">
        <f t="shared" si="6"/>
        <v>470400</v>
      </c>
      <c r="T96" s="902">
        <f>(1+VLOOKUP($Q96,'Accellerator Input'!$D$49:$M$120,2,FALSE))*($G96+$I96)</f>
        <v>484512</v>
      </c>
      <c r="U96" s="902">
        <f>(1+VLOOKUP($Q96,'Accellerator Input'!$D$49:$M$120,3,FALSE))*(T96)</f>
        <v>499047.36</v>
      </c>
      <c r="V96" s="902">
        <f>(1+VLOOKUP($Q96,'Accellerator Input'!$D$49:$M$120,4,FALSE))*(U96)</f>
        <v>514018.78080000001</v>
      </c>
      <c r="W96" s="902">
        <f>(1+VLOOKUP($Q96,'Accellerator Input'!$D$49:$M$120,5,FALSE))*(V96)</f>
        <v>529439.344224</v>
      </c>
      <c r="X96" s="902">
        <f>(1+VLOOKUP($Q96,'Accellerator Input'!$D$49:$M$120,6,FALSE))*(W96)</f>
        <v>545322.52455072</v>
      </c>
      <c r="Y96" s="902">
        <f>(1+VLOOKUP($Q96,'Accellerator Input'!$D$49:$M$120,7,FALSE))*(X96)</f>
        <v>561682.20028724161</v>
      </c>
      <c r="Z96" s="902">
        <f>(1+VLOOKUP($Q96,'Accellerator Input'!$D$49:$M$120,8,FALSE))*(Y96)</f>
        <v>578532.66629585891</v>
      </c>
      <c r="AA96" s="902">
        <f>(1+VLOOKUP($Q96,'Accellerator Input'!$D$49:$M$120,9,FALSE))*(Z96)</f>
        <v>595888.64628473471</v>
      </c>
      <c r="AB96" s="903">
        <f>(1+VLOOKUP($Q96,'Accellerator Input'!$D$49:$M$120,10,FALSE))*(AA96)</f>
        <v>613765.30567327677</v>
      </c>
    </row>
    <row r="97" spans="1:28">
      <c r="A97" s="882">
        <v>21</v>
      </c>
      <c r="B97" s="691" t="s">
        <v>869</v>
      </c>
      <c r="C97" s="883">
        <v>3</v>
      </c>
      <c r="D97" s="883"/>
      <c r="E97" s="691" t="s">
        <v>870</v>
      </c>
      <c r="F97" s="872"/>
      <c r="G97" s="885">
        <v>5500</v>
      </c>
      <c r="H97" s="872"/>
      <c r="I97" s="886"/>
      <c r="J97" s="874"/>
      <c r="K97" s="875">
        <v>1</v>
      </c>
      <c r="L97" s="876">
        <f t="shared" si="5"/>
        <v>0</v>
      </c>
      <c r="M97" s="914"/>
      <c r="O97" s="887">
        <v>3</v>
      </c>
      <c r="Q97" s="887">
        <v>2</v>
      </c>
      <c r="R97" s="925"/>
      <c r="S97" s="888">
        <f t="shared" si="6"/>
        <v>5500</v>
      </c>
      <c r="T97" s="889">
        <f>(1+VLOOKUP($Q97,'Accellerator Input'!$D$49:$M$120,2,FALSE))*($G97+$I97)</f>
        <v>5665</v>
      </c>
      <c r="U97" s="889">
        <f>(1+VLOOKUP($Q97,'Accellerator Input'!$D$49:$M$120,3,FALSE))*(T97)</f>
        <v>5834.95</v>
      </c>
      <c r="V97" s="889">
        <f>(1+VLOOKUP($Q97,'Accellerator Input'!$D$49:$M$120,4,FALSE))*(U97)</f>
        <v>6009.9984999999997</v>
      </c>
      <c r="W97" s="889">
        <f>(1+VLOOKUP($Q97,'Accellerator Input'!$D$49:$M$120,5,FALSE))*(V97)</f>
        <v>6190.2984550000001</v>
      </c>
      <c r="X97" s="889">
        <f>(1+VLOOKUP($Q97,'Accellerator Input'!$D$49:$M$120,6,FALSE))*(W97)</f>
        <v>6376.0074086499999</v>
      </c>
      <c r="Y97" s="889">
        <f>(1+VLOOKUP($Q97,'Accellerator Input'!$D$49:$M$120,7,FALSE))*(X97)</f>
        <v>6567.2876309095</v>
      </c>
      <c r="Z97" s="889">
        <f>(1+VLOOKUP($Q97,'Accellerator Input'!$D$49:$M$120,8,FALSE))*(Y97)</f>
        <v>6764.3062598367851</v>
      </c>
      <c r="AA97" s="889">
        <f>(1+VLOOKUP($Q97,'Accellerator Input'!$D$49:$M$120,9,FALSE))*(Z97)</f>
        <v>6967.2354476318887</v>
      </c>
      <c r="AB97" s="890">
        <f>(1+VLOOKUP($Q97,'Accellerator Input'!$D$49:$M$120,10,FALSE))*(AA97)</f>
        <v>7176.2525110608458</v>
      </c>
    </row>
    <row r="98" spans="1:28">
      <c r="A98" s="891">
        <v>21</v>
      </c>
      <c r="B98" s="892" t="s">
        <v>871</v>
      </c>
      <c r="C98" s="893">
        <v>3</v>
      </c>
      <c r="D98" s="893"/>
      <c r="E98" s="892" t="s">
        <v>872</v>
      </c>
      <c r="F98" s="892"/>
      <c r="G98" s="895">
        <v>2000</v>
      </c>
      <c r="H98" s="872"/>
      <c r="I98" s="896"/>
      <c r="J98" s="874"/>
      <c r="K98" s="875">
        <v>1</v>
      </c>
      <c r="L98" s="876">
        <f t="shared" si="5"/>
        <v>0</v>
      </c>
      <c r="M98" s="914"/>
      <c r="O98" s="877">
        <v>3</v>
      </c>
      <c r="Q98" s="877">
        <v>2</v>
      </c>
      <c r="R98" s="925"/>
      <c r="S98" s="897">
        <f t="shared" si="6"/>
        <v>2000</v>
      </c>
      <c r="T98" s="898">
        <f>(1+VLOOKUP($Q98,'Accellerator Input'!$D$49:$M$120,2,FALSE))*($G98+$I98)</f>
        <v>2060</v>
      </c>
      <c r="U98" s="898">
        <f>(1+VLOOKUP($Q98,'Accellerator Input'!$D$49:$M$120,3,FALSE))*(T98)</f>
        <v>2121.8000000000002</v>
      </c>
      <c r="V98" s="898">
        <f>(1+VLOOKUP($Q98,'Accellerator Input'!$D$49:$M$120,4,FALSE))*(U98)</f>
        <v>2185.4540000000002</v>
      </c>
      <c r="W98" s="898">
        <f>(1+VLOOKUP($Q98,'Accellerator Input'!$D$49:$M$120,5,FALSE))*(V98)</f>
        <v>2251.0176200000001</v>
      </c>
      <c r="X98" s="898">
        <f>(1+VLOOKUP($Q98,'Accellerator Input'!$D$49:$M$120,6,FALSE))*(W98)</f>
        <v>2318.5481486000003</v>
      </c>
      <c r="Y98" s="898">
        <f>(1+VLOOKUP($Q98,'Accellerator Input'!$D$49:$M$120,7,FALSE))*(X98)</f>
        <v>2388.1045930580003</v>
      </c>
      <c r="Z98" s="898">
        <f>(1+VLOOKUP($Q98,'Accellerator Input'!$D$49:$M$120,8,FALSE))*(Y98)</f>
        <v>2459.7477308497405</v>
      </c>
      <c r="AA98" s="898">
        <f>(1+VLOOKUP($Q98,'Accellerator Input'!$D$49:$M$120,9,FALSE))*(Z98)</f>
        <v>2533.5401627752326</v>
      </c>
      <c r="AB98" s="899">
        <f>(1+VLOOKUP($Q98,'Accellerator Input'!$D$49:$M$120,10,FALSE))*(AA98)</f>
        <v>2609.5463676584895</v>
      </c>
    </row>
    <row r="99" spans="1:28" ht="12">
      <c r="A99" s="882">
        <v>21</v>
      </c>
      <c r="B99" s="691" t="s">
        <v>873</v>
      </c>
      <c r="C99" s="883">
        <v>3</v>
      </c>
      <c r="D99" s="883"/>
      <c r="E99" s="691" t="s">
        <v>874</v>
      </c>
      <c r="F99" s="872"/>
      <c r="G99" s="885">
        <v>160500</v>
      </c>
      <c r="H99" s="872"/>
      <c r="I99" s="886"/>
      <c r="J99" s="926"/>
      <c r="K99" s="875">
        <v>1</v>
      </c>
      <c r="L99" s="876">
        <f t="shared" si="5"/>
        <v>0</v>
      </c>
      <c r="M99" s="914"/>
      <c r="O99" s="887">
        <v>3</v>
      </c>
      <c r="P99" s="927"/>
      <c r="Q99" s="887">
        <v>2</v>
      </c>
      <c r="R99" s="925"/>
      <c r="S99" s="888">
        <f t="shared" si="6"/>
        <v>160500</v>
      </c>
      <c r="T99" s="889">
        <f>(1+VLOOKUP($Q99,'Accellerator Input'!$D$49:$M$120,2,FALSE))*($G99+$I99)</f>
        <v>165315</v>
      </c>
      <c r="U99" s="889">
        <f>(1+VLOOKUP($Q99,'Accellerator Input'!$D$49:$M$120,3,FALSE))*(T99)</f>
        <v>170274.45</v>
      </c>
      <c r="V99" s="889">
        <f>(1+VLOOKUP($Q99,'Accellerator Input'!$D$49:$M$120,4,FALSE))*(U99)</f>
        <v>175382.68350000001</v>
      </c>
      <c r="W99" s="889">
        <f>(1+VLOOKUP($Q99,'Accellerator Input'!$D$49:$M$120,5,FALSE))*(V99)</f>
        <v>180644.16400500003</v>
      </c>
      <c r="X99" s="889">
        <f>(1+VLOOKUP($Q99,'Accellerator Input'!$D$49:$M$120,6,FALSE))*(W99)</f>
        <v>186063.48892515004</v>
      </c>
      <c r="Y99" s="889">
        <f>(1+VLOOKUP($Q99,'Accellerator Input'!$D$49:$M$120,7,FALSE))*(X99)</f>
        <v>191645.39359290455</v>
      </c>
      <c r="Z99" s="889">
        <f>(1+VLOOKUP($Q99,'Accellerator Input'!$D$49:$M$120,8,FALSE))*(Y99)</f>
        <v>197394.75540069171</v>
      </c>
      <c r="AA99" s="889">
        <f>(1+VLOOKUP($Q99,'Accellerator Input'!$D$49:$M$120,9,FALSE))*(Z99)</f>
        <v>203316.59806271247</v>
      </c>
      <c r="AB99" s="890">
        <f>(1+VLOOKUP($Q99,'Accellerator Input'!$D$49:$M$120,10,FALSE))*(AA99)</f>
        <v>209416.09600459386</v>
      </c>
    </row>
    <row r="100" spans="1:28">
      <c r="A100" s="891">
        <v>21</v>
      </c>
      <c r="B100" s="892" t="s">
        <v>875</v>
      </c>
      <c r="C100" s="893">
        <v>3</v>
      </c>
      <c r="D100" s="893"/>
      <c r="E100" s="892" t="s">
        <v>876</v>
      </c>
      <c r="F100" s="892"/>
      <c r="G100" s="895">
        <v>0</v>
      </c>
      <c r="H100" s="872"/>
      <c r="I100" s="896"/>
      <c r="J100" s="874"/>
      <c r="K100" s="875">
        <v>1</v>
      </c>
      <c r="L100" s="876">
        <f t="shared" si="5"/>
        <v>0</v>
      </c>
      <c r="M100" s="914"/>
      <c r="O100" s="877">
        <v>3</v>
      </c>
      <c r="P100" s="927"/>
      <c r="Q100" s="877">
        <v>2</v>
      </c>
      <c r="R100" s="925"/>
      <c r="S100" s="901">
        <f t="shared" si="6"/>
        <v>0</v>
      </c>
      <c r="T100" s="902">
        <f>(1+VLOOKUP($Q100,'Accellerator Input'!$D$49:$M$120,2,FALSE))*($G100+$I100)</f>
        <v>0</v>
      </c>
      <c r="U100" s="902">
        <f>(1+VLOOKUP($Q100,'Accellerator Input'!$D$49:$M$120,3,FALSE))*(T100)</f>
        <v>0</v>
      </c>
      <c r="V100" s="902">
        <f>(1+VLOOKUP($Q100,'Accellerator Input'!$D$49:$M$120,4,FALSE))*(U100)</f>
        <v>0</v>
      </c>
      <c r="W100" s="902">
        <f>(1+VLOOKUP($Q100,'Accellerator Input'!$D$49:$M$120,5,FALSE))*(V100)</f>
        <v>0</v>
      </c>
      <c r="X100" s="902">
        <f>(1+VLOOKUP($Q100,'Accellerator Input'!$D$49:$M$120,6,FALSE))*(W100)</f>
        <v>0</v>
      </c>
      <c r="Y100" s="902">
        <f>(1+VLOOKUP($Q100,'Accellerator Input'!$D$49:$M$120,7,FALSE))*(X100)</f>
        <v>0</v>
      </c>
      <c r="Z100" s="902">
        <f>(1+VLOOKUP($Q100,'Accellerator Input'!$D$49:$M$120,8,FALSE))*(Y100)</f>
        <v>0</v>
      </c>
      <c r="AA100" s="902">
        <f>(1+VLOOKUP($Q100,'Accellerator Input'!$D$49:$M$120,9,FALSE))*(Z100)</f>
        <v>0</v>
      </c>
      <c r="AB100" s="903">
        <f>(1+VLOOKUP($Q100,'Accellerator Input'!$D$49:$M$120,10,FALSE))*(AA100)</f>
        <v>0</v>
      </c>
    </row>
    <row r="101" spans="1:28">
      <c r="A101" s="882">
        <v>21</v>
      </c>
      <c r="B101" s="691" t="s">
        <v>877</v>
      </c>
      <c r="C101" s="883">
        <v>3</v>
      </c>
      <c r="D101" s="883"/>
      <c r="E101" s="691" t="s">
        <v>878</v>
      </c>
      <c r="F101" s="872"/>
      <c r="G101" s="885">
        <v>0</v>
      </c>
      <c r="H101" s="872"/>
      <c r="I101" s="886"/>
      <c r="J101" s="874"/>
      <c r="K101" s="875">
        <v>1</v>
      </c>
      <c r="L101" s="876">
        <f t="shared" si="5"/>
        <v>0</v>
      </c>
      <c r="M101" s="914"/>
      <c r="O101" s="887">
        <v>3</v>
      </c>
      <c r="P101" s="927"/>
      <c r="Q101" s="887">
        <v>2</v>
      </c>
      <c r="R101" s="925"/>
      <c r="S101" s="888">
        <f t="shared" si="6"/>
        <v>0</v>
      </c>
      <c r="T101" s="889">
        <f>(1+VLOOKUP($Q101,'Accellerator Input'!$D$49:$M$120,2,FALSE))*($G101+$I101)</f>
        <v>0</v>
      </c>
      <c r="U101" s="889">
        <f>(1+VLOOKUP($Q101,'Accellerator Input'!$D$49:$M$120,3,FALSE))*(T101)</f>
        <v>0</v>
      </c>
      <c r="V101" s="889">
        <f>(1+VLOOKUP($Q101,'Accellerator Input'!$D$49:$M$120,4,FALSE))*(U101)</f>
        <v>0</v>
      </c>
      <c r="W101" s="889">
        <f>(1+VLOOKUP($Q101,'Accellerator Input'!$D$49:$M$120,5,FALSE))*(V101)</f>
        <v>0</v>
      </c>
      <c r="X101" s="889">
        <f>(1+VLOOKUP($Q101,'Accellerator Input'!$D$49:$M$120,6,FALSE))*(W101)</f>
        <v>0</v>
      </c>
      <c r="Y101" s="889">
        <f>(1+VLOOKUP($Q101,'Accellerator Input'!$D$49:$M$120,7,FALSE))*(X101)</f>
        <v>0</v>
      </c>
      <c r="Z101" s="889">
        <f>(1+VLOOKUP($Q101,'Accellerator Input'!$D$49:$M$120,8,FALSE))*(Y101)</f>
        <v>0</v>
      </c>
      <c r="AA101" s="889">
        <f>(1+VLOOKUP($Q101,'Accellerator Input'!$D$49:$M$120,9,FALSE))*(Z101)</f>
        <v>0</v>
      </c>
      <c r="AB101" s="890">
        <f>(1+VLOOKUP($Q101,'Accellerator Input'!$D$49:$M$120,10,FALSE))*(AA101)</f>
        <v>0</v>
      </c>
    </row>
    <row r="102" spans="1:28">
      <c r="A102" s="891">
        <v>21</v>
      </c>
      <c r="B102" s="892" t="s">
        <v>879</v>
      </c>
      <c r="C102" s="893">
        <v>3</v>
      </c>
      <c r="D102" s="893"/>
      <c r="E102" s="892" t="s">
        <v>880</v>
      </c>
      <c r="F102" s="892"/>
      <c r="G102" s="895">
        <v>0</v>
      </c>
      <c r="H102" s="872"/>
      <c r="I102" s="896"/>
      <c r="J102" s="874"/>
      <c r="K102" s="875">
        <v>1</v>
      </c>
      <c r="L102" s="876">
        <f t="shared" si="5"/>
        <v>0</v>
      </c>
      <c r="M102" s="914"/>
      <c r="O102" s="877">
        <v>3</v>
      </c>
      <c r="P102" s="927"/>
      <c r="Q102" s="877">
        <v>2</v>
      </c>
      <c r="R102" s="925"/>
      <c r="S102" s="901">
        <f t="shared" si="6"/>
        <v>0</v>
      </c>
      <c r="T102" s="902">
        <f>(1+VLOOKUP($Q102,'Accellerator Input'!$D$49:$M$120,2,FALSE))*($G102+$I102)</f>
        <v>0</v>
      </c>
      <c r="U102" s="902">
        <f>(1+VLOOKUP($Q102,'Accellerator Input'!$D$49:$M$120,3,FALSE))*(T102)</f>
        <v>0</v>
      </c>
      <c r="V102" s="902">
        <f>(1+VLOOKUP($Q102,'Accellerator Input'!$D$49:$M$120,4,FALSE))*(U102)</f>
        <v>0</v>
      </c>
      <c r="W102" s="902">
        <f>(1+VLOOKUP($Q102,'Accellerator Input'!$D$49:$M$120,5,FALSE))*(V102)</f>
        <v>0</v>
      </c>
      <c r="X102" s="902">
        <f>(1+VLOOKUP($Q102,'Accellerator Input'!$D$49:$M$120,6,FALSE))*(W102)</f>
        <v>0</v>
      </c>
      <c r="Y102" s="902">
        <f>(1+VLOOKUP($Q102,'Accellerator Input'!$D$49:$M$120,7,FALSE))*(X102)</f>
        <v>0</v>
      </c>
      <c r="Z102" s="902">
        <f>(1+VLOOKUP($Q102,'Accellerator Input'!$D$49:$M$120,8,FALSE))*(Y102)</f>
        <v>0</v>
      </c>
      <c r="AA102" s="902">
        <f>(1+VLOOKUP($Q102,'Accellerator Input'!$D$49:$M$120,9,FALSE))*(Z102)</f>
        <v>0</v>
      </c>
      <c r="AB102" s="903">
        <f>(1+VLOOKUP($Q102,'Accellerator Input'!$D$49:$M$120,10,FALSE))*(AA102)</f>
        <v>0</v>
      </c>
    </row>
    <row r="103" spans="1:28">
      <c r="A103" s="882">
        <v>21</v>
      </c>
      <c r="B103" s="691" t="s">
        <v>881</v>
      </c>
      <c r="C103" s="883">
        <v>3</v>
      </c>
      <c r="D103" s="883"/>
      <c r="E103" s="691" t="s">
        <v>882</v>
      </c>
      <c r="F103" s="872"/>
      <c r="G103" s="885">
        <v>20000</v>
      </c>
      <c r="H103" s="872"/>
      <c r="I103" s="886"/>
      <c r="J103" s="874"/>
      <c r="K103" s="875">
        <v>1</v>
      </c>
      <c r="L103" s="876">
        <f t="shared" si="5"/>
        <v>0</v>
      </c>
      <c r="M103" s="914"/>
      <c r="O103" s="887">
        <v>3</v>
      </c>
      <c r="Q103" s="887">
        <v>4</v>
      </c>
      <c r="R103" s="925"/>
      <c r="S103" s="888">
        <f t="shared" si="6"/>
        <v>20000</v>
      </c>
      <c r="T103" s="889">
        <f>(1+VLOOKUP($Q103,'Accellerator Input'!$D$49:$M$120,2,FALSE))*($G103+$I103)</f>
        <v>21600</v>
      </c>
      <c r="U103" s="889">
        <f>(1+VLOOKUP($Q103,'Accellerator Input'!$D$49:$M$120,3,FALSE))*(T103)</f>
        <v>23328</v>
      </c>
      <c r="V103" s="889">
        <f>(1+VLOOKUP($Q103,'Accellerator Input'!$D$49:$M$120,4,FALSE))*(U103)</f>
        <v>25194.240000000002</v>
      </c>
      <c r="W103" s="889">
        <f>(1+VLOOKUP($Q103,'Accellerator Input'!$D$49:$M$120,5,FALSE))*(V103)</f>
        <v>27209.779200000004</v>
      </c>
      <c r="X103" s="889">
        <f>(1+VLOOKUP($Q103,'Accellerator Input'!$D$49:$M$120,6,FALSE))*(W103)</f>
        <v>29386.561536000008</v>
      </c>
      <c r="Y103" s="889">
        <f>(1+VLOOKUP($Q103,'Accellerator Input'!$D$49:$M$120,7,FALSE))*(X103)</f>
        <v>31737.486458880012</v>
      </c>
      <c r="Z103" s="889">
        <f>(1+VLOOKUP($Q103,'Accellerator Input'!$D$49:$M$120,8,FALSE))*(Y103)</f>
        <v>34276.485375590419</v>
      </c>
      <c r="AA103" s="889">
        <f>(1+VLOOKUP($Q103,'Accellerator Input'!$D$49:$M$120,9,FALSE))*(Z103)</f>
        <v>37018.604205637654</v>
      </c>
      <c r="AB103" s="890">
        <f>(1+VLOOKUP($Q103,'Accellerator Input'!$D$49:$M$120,10,FALSE))*(AA103)</f>
        <v>39980.092542088671</v>
      </c>
    </row>
    <row r="104" spans="1:28">
      <c r="A104" s="891">
        <v>21</v>
      </c>
      <c r="B104" s="892" t="s">
        <v>883</v>
      </c>
      <c r="C104" s="893">
        <v>4</v>
      </c>
      <c r="D104" s="893"/>
      <c r="E104" s="892" t="s">
        <v>884</v>
      </c>
      <c r="F104" s="892"/>
      <c r="G104" s="895">
        <v>27000</v>
      </c>
      <c r="H104" s="872"/>
      <c r="I104" s="896"/>
      <c r="J104" s="874"/>
      <c r="K104" s="875">
        <v>1</v>
      </c>
      <c r="L104" s="876">
        <f t="shared" si="5"/>
        <v>0</v>
      </c>
      <c r="M104" s="914"/>
      <c r="O104" s="877">
        <v>3</v>
      </c>
      <c r="Q104" s="877">
        <v>2</v>
      </c>
      <c r="R104" s="925"/>
      <c r="S104" s="897">
        <f t="shared" si="6"/>
        <v>27000</v>
      </c>
      <c r="T104" s="898">
        <f>(1+VLOOKUP($Q104,'Accellerator Input'!$D$49:$M$120,2,FALSE))*($G104+$I104)</f>
        <v>27810</v>
      </c>
      <c r="U104" s="898">
        <f>(1+VLOOKUP($Q104,'Accellerator Input'!$D$49:$M$120,3,FALSE))*(T104)</f>
        <v>28644.3</v>
      </c>
      <c r="V104" s="898">
        <f>(1+VLOOKUP($Q104,'Accellerator Input'!$D$49:$M$120,4,FALSE))*(U104)</f>
        <v>29503.629000000001</v>
      </c>
      <c r="W104" s="898">
        <f>(1+VLOOKUP($Q104,'Accellerator Input'!$D$49:$M$120,5,FALSE))*(V104)</f>
        <v>30388.737870000001</v>
      </c>
      <c r="X104" s="898">
        <f>(1+VLOOKUP($Q104,'Accellerator Input'!$D$49:$M$120,6,FALSE))*(W104)</f>
        <v>31300.400006100001</v>
      </c>
      <c r="Y104" s="898">
        <f>(1+VLOOKUP($Q104,'Accellerator Input'!$D$49:$M$120,7,FALSE))*(X104)</f>
        <v>32239.412006283001</v>
      </c>
      <c r="Z104" s="898">
        <f>(1+VLOOKUP($Q104,'Accellerator Input'!$D$49:$M$120,8,FALSE))*(Y104)</f>
        <v>33206.594366471494</v>
      </c>
      <c r="AA104" s="898">
        <f>(1+VLOOKUP($Q104,'Accellerator Input'!$D$49:$M$120,9,FALSE))*(Z104)</f>
        <v>34202.792197465642</v>
      </c>
      <c r="AB104" s="899">
        <f>(1+VLOOKUP($Q104,'Accellerator Input'!$D$49:$M$120,10,FALSE))*(AA104)</f>
        <v>35228.875963389612</v>
      </c>
    </row>
    <row r="105" spans="1:28" ht="12">
      <c r="A105" s="882">
        <v>21</v>
      </c>
      <c r="B105" s="691" t="s">
        <v>885</v>
      </c>
      <c r="C105" s="883">
        <v>4</v>
      </c>
      <c r="D105" s="883"/>
      <c r="E105" s="691" t="s">
        <v>886</v>
      </c>
      <c r="F105" s="872"/>
      <c r="G105" s="885">
        <v>10000</v>
      </c>
      <c r="H105" s="872"/>
      <c r="I105" s="886"/>
      <c r="J105" s="926"/>
      <c r="K105" s="875">
        <v>1</v>
      </c>
      <c r="L105" s="876">
        <f t="shared" si="5"/>
        <v>0</v>
      </c>
      <c r="M105" s="914"/>
      <c r="O105" s="887">
        <v>3</v>
      </c>
      <c r="P105" s="927"/>
      <c r="Q105" s="887">
        <v>2</v>
      </c>
      <c r="R105" s="925"/>
      <c r="S105" s="888">
        <f t="shared" si="6"/>
        <v>10000</v>
      </c>
      <c r="T105" s="889">
        <f>(1+VLOOKUP($Q105,'Accellerator Input'!$D$49:$M$120,2,FALSE))*($G105+$I105)</f>
        <v>10300</v>
      </c>
      <c r="U105" s="889">
        <f>(1+VLOOKUP($Q105,'Accellerator Input'!$D$49:$M$120,3,FALSE))*(T105)</f>
        <v>10609</v>
      </c>
      <c r="V105" s="889">
        <f>(1+VLOOKUP($Q105,'Accellerator Input'!$D$49:$M$120,4,FALSE))*(U105)</f>
        <v>10927.27</v>
      </c>
      <c r="W105" s="889">
        <f>(1+VLOOKUP($Q105,'Accellerator Input'!$D$49:$M$120,5,FALSE))*(V105)</f>
        <v>11255.088100000001</v>
      </c>
      <c r="X105" s="889">
        <f>(1+VLOOKUP($Q105,'Accellerator Input'!$D$49:$M$120,6,FALSE))*(W105)</f>
        <v>11592.740743</v>
      </c>
      <c r="Y105" s="889">
        <f>(1+VLOOKUP($Q105,'Accellerator Input'!$D$49:$M$120,7,FALSE))*(X105)</f>
        <v>11940.52296529</v>
      </c>
      <c r="Z105" s="889">
        <f>(1+VLOOKUP($Q105,'Accellerator Input'!$D$49:$M$120,8,FALSE))*(Y105)</f>
        <v>12298.7386542487</v>
      </c>
      <c r="AA105" s="889">
        <f>(1+VLOOKUP($Q105,'Accellerator Input'!$D$49:$M$120,9,FALSE))*(Z105)</f>
        <v>12667.700813876161</v>
      </c>
      <c r="AB105" s="890">
        <f>(1+VLOOKUP($Q105,'Accellerator Input'!$D$49:$M$120,10,FALSE))*(AA105)</f>
        <v>13047.731838292446</v>
      </c>
    </row>
    <row r="106" spans="1:28">
      <c r="A106" s="891">
        <v>21</v>
      </c>
      <c r="B106" s="892" t="s">
        <v>887</v>
      </c>
      <c r="C106" s="893">
        <v>4</v>
      </c>
      <c r="D106" s="893"/>
      <c r="E106" s="892" t="s">
        <v>888</v>
      </c>
      <c r="F106" s="892"/>
      <c r="G106" s="895">
        <v>60000</v>
      </c>
      <c r="H106" s="872"/>
      <c r="I106" s="896"/>
      <c r="J106" s="874"/>
      <c r="K106" s="875">
        <v>1</v>
      </c>
      <c r="L106" s="876">
        <f t="shared" si="5"/>
        <v>0</v>
      </c>
      <c r="M106" s="914"/>
      <c r="O106" s="877">
        <v>3</v>
      </c>
      <c r="P106" s="927"/>
      <c r="Q106" s="877">
        <v>2</v>
      </c>
      <c r="R106" s="925"/>
      <c r="S106" s="901">
        <f t="shared" si="6"/>
        <v>60000</v>
      </c>
      <c r="T106" s="902">
        <f>(1+VLOOKUP($Q106,'Accellerator Input'!$D$49:$M$120,2,FALSE))*($G106+$I106)</f>
        <v>61800</v>
      </c>
      <c r="U106" s="902">
        <f>(1+VLOOKUP($Q106,'Accellerator Input'!$D$49:$M$120,3,FALSE))*(T106)</f>
        <v>63654</v>
      </c>
      <c r="V106" s="902">
        <f>(1+VLOOKUP($Q106,'Accellerator Input'!$D$49:$M$120,4,FALSE))*(U106)</f>
        <v>65563.62</v>
      </c>
      <c r="W106" s="902">
        <f>(1+VLOOKUP($Q106,'Accellerator Input'!$D$49:$M$120,5,FALSE))*(V106)</f>
        <v>67530.528599999991</v>
      </c>
      <c r="X106" s="902">
        <f>(1+VLOOKUP($Q106,'Accellerator Input'!$D$49:$M$120,6,FALSE))*(W106)</f>
        <v>69556.444457999998</v>
      </c>
      <c r="Y106" s="902">
        <f>(1+VLOOKUP($Q106,'Accellerator Input'!$D$49:$M$120,7,FALSE))*(X106)</f>
        <v>71643.137791739995</v>
      </c>
      <c r="Z106" s="902">
        <f>(1+VLOOKUP($Q106,'Accellerator Input'!$D$49:$M$120,8,FALSE))*(Y106)</f>
        <v>73792.431925492201</v>
      </c>
      <c r="AA106" s="902">
        <f>(1+VLOOKUP($Q106,'Accellerator Input'!$D$49:$M$120,9,FALSE))*(Z106)</f>
        <v>76006.204883256971</v>
      </c>
      <c r="AB106" s="903">
        <f>(1+VLOOKUP($Q106,'Accellerator Input'!$D$49:$M$120,10,FALSE))*(AA106)</f>
        <v>78286.391029754683</v>
      </c>
    </row>
    <row r="107" spans="1:28">
      <c r="A107" s="882">
        <v>21</v>
      </c>
      <c r="B107" s="691" t="s">
        <v>889</v>
      </c>
      <c r="C107" s="928">
        <v>4</v>
      </c>
      <c r="D107" s="883"/>
      <c r="E107" s="691" t="s">
        <v>890</v>
      </c>
      <c r="F107" s="872"/>
      <c r="G107" s="885">
        <v>27000</v>
      </c>
      <c r="H107" s="872"/>
      <c r="I107" s="886"/>
      <c r="J107" s="874"/>
      <c r="K107" s="875">
        <v>1</v>
      </c>
      <c r="L107" s="876">
        <f t="shared" si="5"/>
        <v>0</v>
      </c>
      <c r="M107" s="914"/>
      <c r="O107" s="887">
        <v>3</v>
      </c>
      <c r="P107" s="927"/>
      <c r="Q107" s="887">
        <v>4</v>
      </c>
      <c r="R107" s="925"/>
      <c r="S107" s="888">
        <f t="shared" si="6"/>
        <v>27000</v>
      </c>
      <c r="T107" s="889">
        <f>(1+VLOOKUP($Q107,'Accellerator Input'!$D$49:$M$120,2,FALSE))*($G107+$I107)</f>
        <v>29160.000000000004</v>
      </c>
      <c r="U107" s="889">
        <f>(1+VLOOKUP($Q107,'Accellerator Input'!$D$49:$M$120,3,FALSE))*(T107)</f>
        <v>31492.800000000007</v>
      </c>
      <c r="V107" s="889">
        <f>(1+VLOOKUP($Q107,'Accellerator Input'!$D$49:$M$120,4,FALSE))*(U107)</f>
        <v>34012.224000000009</v>
      </c>
      <c r="W107" s="889">
        <f>(1+VLOOKUP($Q107,'Accellerator Input'!$D$49:$M$120,5,FALSE))*(V107)</f>
        <v>36733.201920000014</v>
      </c>
      <c r="X107" s="889">
        <f>(1+VLOOKUP($Q107,'Accellerator Input'!$D$49:$M$120,6,FALSE))*(W107)</f>
        <v>39671.858073600015</v>
      </c>
      <c r="Y107" s="889">
        <f>(1+VLOOKUP($Q107,'Accellerator Input'!$D$49:$M$120,7,FALSE))*(X107)</f>
        <v>42845.606719488016</v>
      </c>
      <c r="Z107" s="889">
        <f>(1+VLOOKUP($Q107,'Accellerator Input'!$D$49:$M$120,8,FALSE))*(Y107)</f>
        <v>46273.255257047058</v>
      </c>
      <c r="AA107" s="889">
        <f>(1+VLOOKUP($Q107,'Accellerator Input'!$D$49:$M$120,9,FALSE))*(Z107)</f>
        <v>49975.115677610826</v>
      </c>
      <c r="AB107" s="890">
        <f>(1+VLOOKUP($Q107,'Accellerator Input'!$D$49:$M$120,10,FALSE))*(AA107)</f>
        <v>53973.124931819693</v>
      </c>
    </row>
    <row r="108" spans="1:28">
      <c r="A108" s="891">
        <v>21</v>
      </c>
      <c r="B108" s="892" t="s">
        <v>891</v>
      </c>
      <c r="C108" s="893">
        <v>4</v>
      </c>
      <c r="D108" s="893"/>
      <c r="E108" s="892" t="s">
        <v>892</v>
      </c>
      <c r="F108" s="892"/>
      <c r="G108" s="895">
        <v>0</v>
      </c>
      <c r="H108" s="872"/>
      <c r="I108" s="896"/>
      <c r="J108" s="874"/>
      <c r="K108" s="875">
        <v>1</v>
      </c>
      <c r="L108" s="876">
        <f t="shared" si="5"/>
        <v>0</v>
      </c>
      <c r="M108" s="914"/>
      <c r="O108" s="877">
        <v>3</v>
      </c>
      <c r="P108" s="927"/>
      <c r="Q108" s="877">
        <v>2</v>
      </c>
      <c r="R108" s="925"/>
      <c r="S108" s="901">
        <f t="shared" si="6"/>
        <v>0</v>
      </c>
      <c r="T108" s="902">
        <f>(1+VLOOKUP($Q108,'Accellerator Input'!$D$49:$M$120,2,FALSE))*($G108+$I108)</f>
        <v>0</v>
      </c>
      <c r="U108" s="902">
        <f>(1+VLOOKUP($Q108,'Accellerator Input'!$D$49:$M$120,3,FALSE))*(T108)</f>
        <v>0</v>
      </c>
      <c r="V108" s="902">
        <f>(1+VLOOKUP($Q108,'Accellerator Input'!$D$49:$M$120,4,FALSE))*(U108)</f>
        <v>0</v>
      </c>
      <c r="W108" s="902">
        <f>(1+VLOOKUP($Q108,'Accellerator Input'!$D$49:$M$120,5,FALSE))*(V108)</f>
        <v>0</v>
      </c>
      <c r="X108" s="902">
        <f>(1+VLOOKUP($Q108,'Accellerator Input'!$D$49:$M$120,6,FALSE))*(W108)</f>
        <v>0</v>
      </c>
      <c r="Y108" s="902">
        <f>(1+VLOOKUP($Q108,'Accellerator Input'!$D$49:$M$120,7,FALSE))*(X108)</f>
        <v>0</v>
      </c>
      <c r="Z108" s="902">
        <f>(1+VLOOKUP($Q108,'Accellerator Input'!$D$49:$M$120,8,FALSE))*(Y108)</f>
        <v>0</v>
      </c>
      <c r="AA108" s="902">
        <f>(1+VLOOKUP($Q108,'Accellerator Input'!$D$49:$M$120,9,FALSE))*(Z108)</f>
        <v>0</v>
      </c>
      <c r="AB108" s="903">
        <f>(1+VLOOKUP($Q108,'Accellerator Input'!$D$49:$M$120,10,FALSE))*(AA108)</f>
        <v>0</v>
      </c>
    </row>
    <row r="109" spans="1:28">
      <c r="A109" s="882">
        <v>21</v>
      </c>
      <c r="B109" s="691" t="s">
        <v>893</v>
      </c>
      <c r="C109" s="883">
        <v>4</v>
      </c>
      <c r="D109" s="883"/>
      <c r="E109" s="691" t="s">
        <v>894</v>
      </c>
      <c r="F109" s="872"/>
      <c r="G109" s="885">
        <v>6000</v>
      </c>
      <c r="H109" s="872"/>
      <c r="I109" s="886"/>
      <c r="J109" s="874"/>
      <c r="K109" s="875">
        <v>1</v>
      </c>
      <c r="L109" s="876">
        <f t="shared" si="5"/>
        <v>0</v>
      </c>
      <c r="M109" s="914"/>
      <c r="O109" s="887">
        <v>3</v>
      </c>
      <c r="Q109" s="887">
        <v>2</v>
      </c>
      <c r="R109" s="925"/>
      <c r="S109" s="888">
        <f t="shared" si="6"/>
        <v>6000</v>
      </c>
      <c r="T109" s="889">
        <f>(1+VLOOKUP($Q109,'Accellerator Input'!$D$49:$M$120,2,FALSE))*($G109+$I109)</f>
        <v>6180</v>
      </c>
      <c r="U109" s="889">
        <f>(1+VLOOKUP($Q109,'Accellerator Input'!$D$49:$M$120,3,FALSE))*(T109)</f>
        <v>6365.4000000000005</v>
      </c>
      <c r="V109" s="889">
        <f>(1+VLOOKUP($Q109,'Accellerator Input'!$D$49:$M$120,4,FALSE))*(U109)</f>
        <v>6556.362000000001</v>
      </c>
      <c r="W109" s="889">
        <f>(1+VLOOKUP($Q109,'Accellerator Input'!$D$49:$M$120,5,FALSE))*(V109)</f>
        <v>6753.0528600000016</v>
      </c>
      <c r="X109" s="889">
        <f>(1+VLOOKUP($Q109,'Accellerator Input'!$D$49:$M$120,6,FALSE))*(W109)</f>
        <v>6955.6444458000014</v>
      </c>
      <c r="Y109" s="889">
        <f>(1+VLOOKUP($Q109,'Accellerator Input'!$D$49:$M$120,7,FALSE))*(X109)</f>
        <v>7164.3137791740019</v>
      </c>
      <c r="Z109" s="889">
        <f>(1+VLOOKUP($Q109,'Accellerator Input'!$D$49:$M$120,8,FALSE))*(Y109)</f>
        <v>7379.2431925492219</v>
      </c>
      <c r="AA109" s="889">
        <f>(1+VLOOKUP($Q109,'Accellerator Input'!$D$49:$M$120,9,FALSE))*(Z109)</f>
        <v>7600.6204883256987</v>
      </c>
      <c r="AB109" s="890">
        <f>(1+VLOOKUP($Q109,'Accellerator Input'!$D$49:$M$120,10,FALSE))*(AA109)</f>
        <v>7828.6391029754695</v>
      </c>
    </row>
    <row r="110" spans="1:28">
      <c r="A110" s="891">
        <v>21</v>
      </c>
      <c r="B110" s="892" t="s">
        <v>895</v>
      </c>
      <c r="C110" s="893">
        <v>4</v>
      </c>
      <c r="D110" s="893"/>
      <c r="E110" s="892" t="s">
        <v>896</v>
      </c>
      <c r="F110" s="892"/>
      <c r="G110" s="895">
        <v>9000</v>
      </c>
      <c r="H110" s="872"/>
      <c r="I110" s="896"/>
      <c r="J110" s="874"/>
      <c r="K110" s="875">
        <v>1</v>
      </c>
      <c r="L110" s="876">
        <f t="shared" si="5"/>
        <v>0</v>
      </c>
      <c r="M110" s="914"/>
      <c r="O110" s="877">
        <v>3</v>
      </c>
      <c r="Q110" s="877">
        <v>2</v>
      </c>
      <c r="R110" s="925"/>
      <c r="S110" s="897">
        <f t="shared" si="6"/>
        <v>9000</v>
      </c>
      <c r="T110" s="898">
        <f>(1+VLOOKUP($Q110,'Accellerator Input'!$D$49:$M$120,2,FALSE))*($G110+$I110)</f>
        <v>9270</v>
      </c>
      <c r="U110" s="898">
        <f>(1+VLOOKUP($Q110,'Accellerator Input'!$D$49:$M$120,3,FALSE))*(T110)</f>
        <v>9548.1</v>
      </c>
      <c r="V110" s="898">
        <f>(1+VLOOKUP($Q110,'Accellerator Input'!$D$49:$M$120,4,FALSE))*(U110)</f>
        <v>9834.5430000000015</v>
      </c>
      <c r="W110" s="898">
        <f>(1+VLOOKUP($Q110,'Accellerator Input'!$D$49:$M$120,5,FALSE))*(V110)</f>
        <v>10129.579290000001</v>
      </c>
      <c r="X110" s="898">
        <f>(1+VLOOKUP($Q110,'Accellerator Input'!$D$49:$M$120,6,FALSE))*(W110)</f>
        <v>10433.466668700003</v>
      </c>
      <c r="Y110" s="898">
        <f>(1+VLOOKUP($Q110,'Accellerator Input'!$D$49:$M$120,7,FALSE))*(X110)</f>
        <v>10746.470668761003</v>
      </c>
      <c r="Z110" s="898">
        <f>(1+VLOOKUP($Q110,'Accellerator Input'!$D$49:$M$120,8,FALSE))*(Y110)</f>
        <v>11068.864788823834</v>
      </c>
      <c r="AA110" s="898">
        <f>(1+VLOOKUP($Q110,'Accellerator Input'!$D$49:$M$120,9,FALSE))*(Z110)</f>
        <v>11400.930732488549</v>
      </c>
      <c r="AB110" s="899">
        <f>(1+VLOOKUP($Q110,'Accellerator Input'!$D$49:$M$120,10,FALSE))*(AA110)</f>
        <v>11742.958654463206</v>
      </c>
    </row>
    <row r="111" spans="1:28" ht="12">
      <c r="A111" s="882">
        <v>21</v>
      </c>
      <c r="B111" s="691" t="s">
        <v>897</v>
      </c>
      <c r="C111" s="883">
        <v>4</v>
      </c>
      <c r="D111" s="883"/>
      <c r="E111" s="691" t="s">
        <v>898</v>
      </c>
      <c r="F111" s="872"/>
      <c r="G111" s="885">
        <v>0</v>
      </c>
      <c r="H111" s="872"/>
      <c r="I111" s="886"/>
      <c r="J111" s="926"/>
      <c r="K111" s="875">
        <v>1</v>
      </c>
      <c r="L111" s="876">
        <f t="shared" si="5"/>
        <v>0</v>
      </c>
      <c r="M111" s="914"/>
      <c r="O111" s="887">
        <v>3</v>
      </c>
      <c r="P111" s="927"/>
      <c r="Q111" s="887">
        <v>2</v>
      </c>
      <c r="R111" s="925"/>
      <c r="S111" s="888">
        <f t="shared" si="6"/>
        <v>0</v>
      </c>
      <c r="T111" s="889">
        <f>(1+VLOOKUP($Q111,'Accellerator Input'!$D$49:$M$120,2,FALSE))*($G111+$I111)</f>
        <v>0</v>
      </c>
      <c r="U111" s="889">
        <f>(1+VLOOKUP($Q111,'Accellerator Input'!$D$49:$M$120,3,FALSE))*(T111)</f>
        <v>0</v>
      </c>
      <c r="V111" s="889">
        <f>(1+VLOOKUP($Q111,'Accellerator Input'!$D$49:$M$120,4,FALSE))*(U111)</f>
        <v>0</v>
      </c>
      <c r="W111" s="889">
        <f>(1+VLOOKUP($Q111,'Accellerator Input'!$D$49:$M$120,5,FALSE))*(V111)</f>
        <v>0</v>
      </c>
      <c r="X111" s="889">
        <f>(1+VLOOKUP($Q111,'Accellerator Input'!$D$49:$M$120,6,FALSE))*(W111)</f>
        <v>0</v>
      </c>
      <c r="Y111" s="889">
        <f>(1+VLOOKUP($Q111,'Accellerator Input'!$D$49:$M$120,7,FALSE))*(X111)</f>
        <v>0</v>
      </c>
      <c r="Z111" s="889">
        <f>(1+VLOOKUP($Q111,'Accellerator Input'!$D$49:$M$120,8,FALSE))*(Y111)</f>
        <v>0</v>
      </c>
      <c r="AA111" s="889">
        <f>(1+VLOOKUP($Q111,'Accellerator Input'!$D$49:$M$120,9,FALSE))*(Z111)</f>
        <v>0</v>
      </c>
      <c r="AB111" s="890">
        <f>(1+VLOOKUP($Q111,'Accellerator Input'!$D$49:$M$120,10,FALSE))*(AA111)</f>
        <v>0</v>
      </c>
    </row>
    <row r="112" spans="1:28">
      <c r="A112" s="891">
        <v>21</v>
      </c>
      <c r="B112" s="892" t="s">
        <v>899</v>
      </c>
      <c r="C112" s="893">
        <v>4</v>
      </c>
      <c r="D112" s="893"/>
      <c r="E112" s="892" t="s">
        <v>900</v>
      </c>
      <c r="F112" s="892"/>
      <c r="G112" s="895">
        <v>0</v>
      </c>
      <c r="H112" s="872"/>
      <c r="I112" s="896"/>
      <c r="J112" s="874"/>
      <c r="K112" s="875">
        <v>1</v>
      </c>
      <c r="L112" s="876">
        <f t="shared" si="5"/>
        <v>0</v>
      </c>
      <c r="M112" s="914"/>
      <c r="O112" s="877">
        <v>3</v>
      </c>
      <c r="P112" s="927"/>
      <c r="Q112" s="877">
        <v>2</v>
      </c>
      <c r="R112" s="925"/>
      <c r="S112" s="901">
        <f t="shared" si="6"/>
        <v>0</v>
      </c>
      <c r="T112" s="902">
        <f>(1+VLOOKUP($Q112,'Accellerator Input'!$D$49:$M$120,2,FALSE))*($G112+$I112)</f>
        <v>0</v>
      </c>
      <c r="U112" s="902">
        <f>(1+VLOOKUP($Q112,'Accellerator Input'!$D$49:$M$120,3,FALSE))*(T112)</f>
        <v>0</v>
      </c>
      <c r="V112" s="902">
        <f>(1+VLOOKUP($Q112,'Accellerator Input'!$D$49:$M$120,4,FALSE))*(U112)</f>
        <v>0</v>
      </c>
      <c r="W112" s="902">
        <f>(1+VLOOKUP($Q112,'Accellerator Input'!$D$49:$M$120,5,FALSE))*(V112)</f>
        <v>0</v>
      </c>
      <c r="X112" s="902">
        <f>(1+VLOOKUP($Q112,'Accellerator Input'!$D$49:$M$120,6,FALSE))*(W112)</f>
        <v>0</v>
      </c>
      <c r="Y112" s="902">
        <f>(1+VLOOKUP($Q112,'Accellerator Input'!$D$49:$M$120,7,FALSE))*(X112)</f>
        <v>0</v>
      </c>
      <c r="Z112" s="902">
        <f>(1+VLOOKUP($Q112,'Accellerator Input'!$D$49:$M$120,8,FALSE))*(Y112)</f>
        <v>0</v>
      </c>
      <c r="AA112" s="902">
        <f>(1+VLOOKUP($Q112,'Accellerator Input'!$D$49:$M$120,9,FALSE))*(Z112)</f>
        <v>0</v>
      </c>
      <c r="AB112" s="903">
        <f>(1+VLOOKUP($Q112,'Accellerator Input'!$D$49:$M$120,10,FALSE))*(AA112)</f>
        <v>0</v>
      </c>
    </row>
    <row r="113" spans="1:28">
      <c r="A113" s="882">
        <v>21</v>
      </c>
      <c r="B113" s="691" t="s">
        <v>901</v>
      </c>
      <c r="C113" s="883">
        <v>5</v>
      </c>
      <c r="D113" s="883"/>
      <c r="E113" s="691" t="s">
        <v>902</v>
      </c>
      <c r="F113" s="872"/>
      <c r="G113" s="885">
        <v>2000</v>
      </c>
      <c r="H113" s="872"/>
      <c r="I113" s="886"/>
      <c r="J113" s="874"/>
      <c r="K113" s="875">
        <v>1</v>
      </c>
      <c r="L113" s="876">
        <f t="shared" si="5"/>
        <v>0</v>
      </c>
      <c r="M113" s="914"/>
      <c r="O113" s="887">
        <v>3</v>
      </c>
      <c r="P113" s="927"/>
      <c r="Q113" s="887">
        <v>2</v>
      </c>
      <c r="R113" s="925"/>
      <c r="S113" s="888">
        <f t="shared" si="6"/>
        <v>2000</v>
      </c>
      <c r="T113" s="889">
        <f>(1+VLOOKUP($Q113,'Accellerator Input'!$D$49:$M$120,2,FALSE))*($G113+$I113)</f>
        <v>2060</v>
      </c>
      <c r="U113" s="889">
        <f>(1+VLOOKUP($Q113,'Accellerator Input'!$D$49:$M$120,3,FALSE))*(T113)</f>
        <v>2121.8000000000002</v>
      </c>
      <c r="V113" s="889">
        <f>(1+VLOOKUP($Q113,'Accellerator Input'!$D$49:$M$120,4,FALSE))*(U113)</f>
        <v>2185.4540000000002</v>
      </c>
      <c r="W113" s="889">
        <f>(1+VLOOKUP($Q113,'Accellerator Input'!$D$49:$M$120,5,FALSE))*(V113)</f>
        <v>2251.0176200000001</v>
      </c>
      <c r="X113" s="889">
        <f>(1+VLOOKUP($Q113,'Accellerator Input'!$D$49:$M$120,6,FALSE))*(W113)</f>
        <v>2318.5481486000003</v>
      </c>
      <c r="Y113" s="889">
        <f>(1+VLOOKUP($Q113,'Accellerator Input'!$D$49:$M$120,7,FALSE))*(X113)</f>
        <v>2388.1045930580003</v>
      </c>
      <c r="Z113" s="889">
        <f>(1+VLOOKUP($Q113,'Accellerator Input'!$D$49:$M$120,8,FALSE))*(Y113)</f>
        <v>2459.7477308497405</v>
      </c>
      <c r="AA113" s="889">
        <f>(1+VLOOKUP($Q113,'Accellerator Input'!$D$49:$M$120,9,FALSE))*(Z113)</f>
        <v>2533.5401627752326</v>
      </c>
      <c r="AB113" s="890">
        <f>(1+VLOOKUP($Q113,'Accellerator Input'!$D$49:$M$120,10,FALSE))*(AA113)</f>
        <v>2609.5463676584895</v>
      </c>
    </row>
    <row r="114" spans="1:28">
      <c r="A114" s="891">
        <v>21</v>
      </c>
      <c r="B114" s="892" t="s">
        <v>903</v>
      </c>
      <c r="C114" s="893">
        <v>5</v>
      </c>
      <c r="D114" s="893"/>
      <c r="E114" s="892" t="s">
        <v>904</v>
      </c>
      <c r="F114" s="892"/>
      <c r="G114" s="895">
        <v>13499</v>
      </c>
      <c r="H114" s="872"/>
      <c r="I114" s="896"/>
      <c r="J114" s="874"/>
      <c r="K114" s="875">
        <v>1</v>
      </c>
      <c r="L114" s="876">
        <f t="shared" si="5"/>
        <v>0</v>
      </c>
      <c r="M114" s="914"/>
      <c r="O114" s="877">
        <v>3</v>
      </c>
      <c r="P114" s="927"/>
      <c r="Q114" s="877">
        <v>2</v>
      </c>
      <c r="R114" s="925"/>
      <c r="S114" s="901">
        <f t="shared" si="6"/>
        <v>13499</v>
      </c>
      <c r="T114" s="902">
        <f>(1+VLOOKUP($Q114,'Accellerator Input'!$D$49:$M$120,2,FALSE))*($G114+$I114)</f>
        <v>13903.970000000001</v>
      </c>
      <c r="U114" s="902">
        <f>(1+VLOOKUP($Q114,'Accellerator Input'!$D$49:$M$120,3,FALSE))*(T114)</f>
        <v>14321.089100000001</v>
      </c>
      <c r="V114" s="902">
        <f>(1+VLOOKUP($Q114,'Accellerator Input'!$D$49:$M$120,4,FALSE))*(U114)</f>
        <v>14750.721773000001</v>
      </c>
      <c r="W114" s="902">
        <f>(1+VLOOKUP($Q114,'Accellerator Input'!$D$49:$M$120,5,FALSE))*(V114)</f>
        <v>15193.243426190002</v>
      </c>
      <c r="X114" s="902">
        <f>(1+VLOOKUP($Q114,'Accellerator Input'!$D$49:$M$120,6,FALSE))*(W114)</f>
        <v>15649.040728975702</v>
      </c>
      <c r="Y114" s="902">
        <f>(1+VLOOKUP($Q114,'Accellerator Input'!$D$49:$M$120,7,FALSE))*(X114)</f>
        <v>16118.511950844973</v>
      </c>
      <c r="Z114" s="902">
        <f>(1+VLOOKUP($Q114,'Accellerator Input'!$D$49:$M$120,8,FALSE))*(Y114)</f>
        <v>16602.067309370323</v>
      </c>
      <c r="AA114" s="902">
        <f>(1+VLOOKUP($Q114,'Accellerator Input'!$D$49:$M$120,9,FALSE))*(Z114)</f>
        <v>17100.129328651434</v>
      </c>
      <c r="AB114" s="903">
        <f>(1+VLOOKUP($Q114,'Accellerator Input'!$D$49:$M$120,10,FALSE))*(AA114)</f>
        <v>17613.133208510979</v>
      </c>
    </row>
    <row r="115" spans="1:28">
      <c r="A115" s="882">
        <v>21</v>
      </c>
      <c r="B115" s="691" t="s">
        <v>905</v>
      </c>
      <c r="C115" s="883">
        <v>5</v>
      </c>
      <c r="D115" s="883"/>
      <c r="E115" s="691" t="s">
        <v>906</v>
      </c>
      <c r="F115" s="872"/>
      <c r="G115" s="885">
        <v>0</v>
      </c>
      <c r="H115" s="872"/>
      <c r="I115" s="886"/>
      <c r="J115" s="874"/>
      <c r="K115" s="875">
        <v>1</v>
      </c>
      <c r="L115" s="876">
        <f t="shared" si="5"/>
        <v>0</v>
      </c>
      <c r="M115" s="914"/>
      <c r="O115" s="887">
        <v>3</v>
      </c>
      <c r="Q115" s="887">
        <v>2</v>
      </c>
      <c r="R115" s="925"/>
      <c r="S115" s="888">
        <f t="shared" si="6"/>
        <v>0</v>
      </c>
      <c r="T115" s="889">
        <f>(1+VLOOKUP($Q115,'Accellerator Input'!$D$49:$M$120,2,FALSE))*($G115+$I115)</f>
        <v>0</v>
      </c>
      <c r="U115" s="889">
        <f>(1+VLOOKUP($Q115,'Accellerator Input'!$D$49:$M$120,3,FALSE))*(T115)</f>
        <v>0</v>
      </c>
      <c r="V115" s="889">
        <f>(1+VLOOKUP($Q115,'Accellerator Input'!$D$49:$M$120,4,FALSE))*(U115)</f>
        <v>0</v>
      </c>
      <c r="W115" s="889">
        <f>(1+VLOOKUP($Q115,'Accellerator Input'!$D$49:$M$120,5,FALSE))*(V115)</f>
        <v>0</v>
      </c>
      <c r="X115" s="889">
        <f>(1+VLOOKUP($Q115,'Accellerator Input'!$D$49:$M$120,6,FALSE))*(W115)</f>
        <v>0</v>
      </c>
      <c r="Y115" s="889">
        <f>(1+VLOOKUP($Q115,'Accellerator Input'!$D$49:$M$120,7,FALSE))*(X115)</f>
        <v>0</v>
      </c>
      <c r="Z115" s="889">
        <f>(1+VLOOKUP($Q115,'Accellerator Input'!$D$49:$M$120,8,FALSE))*(Y115)</f>
        <v>0</v>
      </c>
      <c r="AA115" s="889">
        <f>(1+VLOOKUP($Q115,'Accellerator Input'!$D$49:$M$120,9,FALSE))*(Z115)</f>
        <v>0</v>
      </c>
      <c r="AB115" s="890">
        <f>(1+VLOOKUP($Q115,'Accellerator Input'!$D$49:$M$120,10,FALSE))*(AA115)</f>
        <v>0</v>
      </c>
    </row>
    <row r="116" spans="1:28">
      <c r="A116" s="891">
        <v>21</v>
      </c>
      <c r="B116" s="892" t="s">
        <v>907</v>
      </c>
      <c r="C116" s="893">
        <v>5</v>
      </c>
      <c r="D116" s="893"/>
      <c r="E116" s="892" t="s">
        <v>908</v>
      </c>
      <c r="F116" s="892"/>
      <c r="G116" s="895">
        <v>2000</v>
      </c>
      <c r="H116" s="872"/>
      <c r="I116" s="896"/>
      <c r="J116" s="874"/>
      <c r="K116" s="875">
        <v>1</v>
      </c>
      <c r="L116" s="876">
        <f t="shared" si="5"/>
        <v>0</v>
      </c>
      <c r="M116" s="914"/>
      <c r="O116" s="877">
        <v>3</v>
      </c>
      <c r="Q116" s="877">
        <v>2</v>
      </c>
      <c r="R116" s="925"/>
      <c r="S116" s="897">
        <f t="shared" si="6"/>
        <v>2000</v>
      </c>
      <c r="T116" s="898">
        <f>(1+VLOOKUP($Q116,'Accellerator Input'!$D$49:$M$120,2,FALSE))*($G116+$I116)</f>
        <v>2060</v>
      </c>
      <c r="U116" s="898">
        <f>(1+VLOOKUP($Q116,'Accellerator Input'!$D$49:$M$120,3,FALSE))*(T116)</f>
        <v>2121.8000000000002</v>
      </c>
      <c r="V116" s="898">
        <f>(1+VLOOKUP($Q116,'Accellerator Input'!$D$49:$M$120,4,FALSE))*(U116)</f>
        <v>2185.4540000000002</v>
      </c>
      <c r="W116" s="898">
        <f>(1+VLOOKUP($Q116,'Accellerator Input'!$D$49:$M$120,5,FALSE))*(V116)</f>
        <v>2251.0176200000001</v>
      </c>
      <c r="X116" s="898">
        <f>(1+VLOOKUP($Q116,'Accellerator Input'!$D$49:$M$120,6,FALSE))*(W116)</f>
        <v>2318.5481486000003</v>
      </c>
      <c r="Y116" s="898">
        <f>(1+VLOOKUP($Q116,'Accellerator Input'!$D$49:$M$120,7,FALSE))*(X116)</f>
        <v>2388.1045930580003</v>
      </c>
      <c r="Z116" s="898">
        <f>(1+VLOOKUP($Q116,'Accellerator Input'!$D$49:$M$120,8,FALSE))*(Y116)</f>
        <v>2459.7477308497405</v>
      </c>
      <c r="AA116" s="898">
        <f>(1+VLOOKUP($Q116,'Accellerator Input'!$D$49:$M$120,9,FALSE))*(Z116)</f>
        <v>2533.5401627752326</v>
      </c>
      <c r="AB116" s="899">
        <f>(1+VLOOKUP($Q116,'Accellerator Input'!$D$49:$M$120,10,FALSE))*(AA116)</f>
        <v>2609.5463676584895</v>
      </c>
    </row>
    <row r="117" spans="1:28" ht="12">
      <c r="A117" s="882">
        <v>21</v>
      </c>
      <c r="B117" s="691" t="s">
        <v>909</v>
      </c>
      <c r="C117" s="883">
        <v>5</v>
      </c>
      <c r="D117" s="883"/>
      <c r="E117" s="691" t="s">
        <v>910</v>
      </c>
      <c r="F117" s="872"/>
      <c r="G117" s="885">
        <v>0</v>
      </c>
      <c r="H117" s="872"/>
      <c r="I117" s="886"/>
      <c r="J117" s="926"/>
      <c r="K117" s="875">
        <v>1</v>
      </c>
      <c r="L117" s="876">
        <f t="shared" si="5"/>
        <v>0</v>
      </c>
      <c r="M117" s="914"/>
      <c r="O117" s="887">
        <v>3</v>
      </c>
      <c r="P117" s="927"/>
      <c r="Q117" s="887">
        <v>3</v>
      </c>
      <c r="R117" s="925"/>
      <c r="S117" s="888">
        <f t="shared" si="6"/>
        <v>0</v>
      </c>
      <c r="T117" s="889">
        <f>(1+VLOOKUP($Q117,'Accellerator Input'!$D$49:$M$120,2,FALSE))*($G117+$I117)</f>
        <v>0</v>
      </c>
      <c r="U117" s="889">
        <f>(1+VLOOKUP($Q117,'Accellerator Input'!$D$49:$M$120,3,FALSE))*(T117)</f>
        <v>0</v>
      </c>
      <c r="V117" s="889">
        <f>(1+VLOOKUP($Q117,'Accellerator Input'!$D$49:$M$120,4,FALSE))*(U117)</f>
        <v>0</v>
      </c>
      <c r="W117" s="889">
        <f>(1+VLOOKUP($Q117,'Accellerator Input'!$D$49:$M$120,5,FALSE))*(V117)</f>
        <v>0</v>
      </c>
      <c r="X117" s="889">
        <f>(1+VLOOKUP($Q117,'Accellerator Input'!$D$49:$M$120,6,FALSE))*(W117)</f>
        <v>0</v>
      </c>
      <c r="Y117" s="889">
        <f>(1+VLOOKUP($Q117,'Accellerator Input'!$D$49:$M$120,7,FALSE))*(X117)</f>
        <v>0</v>
      </c>
      <c r="Z117" s="889">
        <f>(1+VLOOKUP($Q117,'Accellerator Input'!$D$49:$M$120,8,FALSE))*(Y117)</f>
        <v>0</v>
      </c>
      <c r="AA117" s="889">
        <f>(1+VLOOKUP($Q117,'Accellerator Input'!$D$49:$M$120,9,FALSE))*(Z117)</f>
        <v>0</v>
      </c>
      <c r="AB117" s="890">
        <f>(1+VLOOKUP($Q117,'Accellerator Input'!$D$49:$M$120,10,FALSE))*(AA117)</f>
        <v>0</v>
      </c>
    </row>
    <row r="118" spans="1:28">
      <c r="A118" s="891">
        <v>21</v>
      </c>
      <c r="B118" s="892" t="s">
        <v>911</v>
      </c>
      <c r="C118" s="893">
        <v>5</v>
      </c>
      <c r="D118" s="893"/>
      <c r="E118" s="892" t="s">
        <v>912</v>
      </c>
      <c r="F118" s="892"/>
      <c r="G118" s="895">
        <v>210000</v>
      </c>
      <c r="H118" s="872"/>
      <c r="I118" s="896"/>
      <c r="J118" s="874"/>
      <c r="K118" s="875">
        <v>1</v>
      </c>
      <c r="L118" s="876">
        <f t="shared" si="5"/>
        <v>0</v>
      </c>
      <c r="M118" s="914"/>
      <c r="O118" s="877">
        <v>3</v>
      </c>
      <c r="P118" s="927"/>
      <c r="Q118" s="877">
        <v>3</v>
      </c>
      <c r="R118" s="925"/>
      <c r="S118" s="901">
        <f t="shared" si="6"/>
        <v>210000</v>
      </c>
      <c r="T118" s="902">
        <f>(1+VLOOKUP($Q118,'Accellerator Input'!$D$49:$M$120,2,FALSE))*($G118+$I118)</f>
        <v>220500</v>
      </c>
      <c r="U118" s="902">
        <f>(1+VLOOKUP($Q118,'Accellerator Input'!$D$49:$M$120,3,FALSE))*(T118)</f>
        <v>231525</v>
      </c>
      <c r="V118" s="902">
        <f>(1+VLOOKUP($Q118,'Accellerator Input'!$D$49:$M$120,4,FALSE))*(U118)</f>
        <v>243101.25</v>
      </c>
      <c r="W118" s="902">
        <f>(1+VLOOKUP($Q118,'Accellerator Input'!$D$49:$M$120,5,FALSE))*(V118)</f>
        <v>255256.3125</v>
      </c>
      <c r="X118" s="902">
        <f>(1+VLOOKUP($Q118,'Accellerator Input'!$D$49:$M$120,6,FALSE))*(W118)</f>
        <v>268019.12812499999</v>
      </c>
      <c r="Y118" s="902">
        <f>(1+VLOOKUP($Q118,'Accellerator Input'!$D$49:$M$120,7,FALSE))*(X118)</f>
        <v>281420.08453125</v>
      </c>
      <c r="Z118" s="902">
        <f>(1+VLOOKUP($Q118,'Accellerator Input'!$D$49:$M$120,8,FALSE))*(Y118)</f>
        <v>295491.08875781251</v>
      </c>
      <c r="AA118" s="902">
        <f>(1+VLOOKUP($Q118,'Accellerator Input'!$D$49:$M$120,9,FALSE))*(Z118)</f>
        <v>310265.64319570316</v>
      </c>
      <c r="AB118" s="903">
        <f>(1+VLOOKUP($Q118,'Accellerator Input'!$D$49:$M$120,10,FALSE))*(AA118)</f>
        <v>325778.92535548832</v>
      </c>
    </row>
    <row r="119" spans="1:28">
      <c r="A119" s="882">
        <v>21</v>
      </c>
      <c r="B119" s="691" t="s">
        <v>913</v>
      </c>
      <c r="C119" s="883">
        <v>6</v>
      </c>
      <c r="D119" s="883"/>
      <c r="E119" s="691" t="s">
        <v>914</v>
      </c>
      <c r="F119" s="872"/>
      <c r="G119" s="885">
        <v>6000</v>
      </c>
      <c r="H119" s="872"/>
      <c r="I119" s="886"/>
      <c r="J119" s="874"/>
      <c r="K119" s="875">
        <v>1</v>
      </c>
      <c r="L119" s="876">
        <f t="shared" si="5"/>
        <v>0</v>
      </c>
      <c r="M119" s="914"/>
      <c r="O119" s="887">
        <v>4</v>
      </c>
      <c r="P119" s="927"/>
      <c r="Q119" s="887">
        <v>2</v>
      </c>
      <c r="R119" s="925"/>
      <c r="S119" s="888">
        <f t="shared" si="6"/>
        <v>6000</v>
      </c>
      <c r="T119" s="889">
        <f>(1+VLOOKUP($Q119,'Accellerator Input'!$D$49:$M$120,2,FALSE))*($G119+$I119)</f>
        <v>6180</v>
      </c>
      <c r="U119" s="889">
        <f>(1+VLOOKUP($Q119,'Accellerator Input'!$D$49:$M$120,3,FALSE))*(T119)</f>
        <v>6365.4000000000005</v>
      </c>
      <c r="V119" s="889">
        <f>(1+VLOOKUP($Q119,'Accellerator Input'!$D$49:$M$120,4,FALSE))*(U119)</f>
        <v>6556.362000000001</v>
      </c>
      <c r="W119" s="889">
        <f>(1+VLOOKUP($Q119,'Accellerator Input'!$D$49:$M$120,5,FALSE))*(V119)</f>
        <v>6753.0528600000016</v>
      </c>
      <c r="X119" s="889">
        <f>(1+VLOOKUP($Q119,'Accellerator Input'!$D$49:$M$120,6,FALSE))*(W119)</f>
        <v>6955.6444458000014</v>
      </c>
      <c r="Y119" s="889">
        <f>(1+VLOOKUP($Q119,'Accellerator Input'!$D$49:$M$120,7,FALSE))*(X119)</f>
        <v>7164.3137791740019</v>
      </c>
      <c r="Z119" s="889">
        <f>(1+VLOOKUP($Q119,'Accellerator Input'!$D$49:$M$120,8,FALSE))*(Y119)</f>
        <v>7379.2431925492219</v>
      </c>
      <c r="AA119" s="889">
        <f>(1+VLOOKUP($Q119,'Accellerator Input'!$D$49:$M$120,9,FALSE))*(Z119)</f>
        <v>7600.6204883256987</v>
      </c>
      <c r="AB119" s="890">
        <f>(1+VLOOKUP($Q119,'Accellerator Input'!$D$49:$M$120,10,FALSE))*(AA119)</f>
        <v>7828.6391029754695</v>
      </c>
    </row>
    <row r="120" spans="1:28">
      <c r="A120" s="891">
        <v>21</v>
      </c>
      <c r="B120" s="892" t="s">
        <v>915</v>
      </c>
      <c r="C120" s="893">
        <v>6</v>
      </c>
      <c r="D120" s="893"/>
      <c r="E120" s="892" t="s">
        <v>916</v>
      </c>
      <c r="F120" s="892"/>
      <c r="G120" s="895">
        <v>200</v>
      </c>
      <c r="H120" s="872"/>
      <c r="I120" s="896"/>
      <c r="J120" s="874"/>
      <c r="K120" s="875">
        <v>1</v>
      </c>
      <c r="L120" s="876">
        <f t="shared" si="5"/>
        <v>0</v>
      </c>
      <c r="M120" s="914"/>
      <c r="O120" s="877">
        <v>4</v>
      </c>
      <c r="P120" s="927"/>
      <c r="Q120" s="877">
        <v>3</v>
      </c>
      <c r="R120" s="925"/>
      <c r="S120" s="901">
        <f t="shared" si="6"/>
        <v>200</v>
      </c>
      <c r="T120" s="902">
        <f>(1+VLOOKUP($Q120,'Accellerator Input'!$D$49:$M$120,2,FALSE))*($G120+$I120)</f>
        <v>210</v>
      </c>
      <c r="U120" s="902">
        <f>(1+VLOOKUP($Q120,'Accellerator Input'!$D$49:$M$120,3,FALSE))*(T120)</f>
        <v>220.5</v>
      </c>
      <c r="V120" s="902">
        <f>(1+VLOOKUP($Q120,'Accellerator Input'!$D$49:$M$120,4,FALSE))*(U120)</f>
        <v>231.52500000000001</v>
      </c>
      <c r="W120" s="902">
        <f>(1+VLOOKUP($Q120,'Accellerator Input'!$D$49:$M$120,5,FALSE))*(V120)</f>
        <v>243.10125000000002</v>
      </c>
      <c r="X120" s="902">
        <f>(1+VLOOKUP($Q120,'Accellerator Input'!$D$49:$M$120,6,FALSE))*(W120)</f>
        <v>255.25631250000004</v>
      </c>
      <c r="Y120" s="902">
        <f>(1+VLOOKUP($Q120,'Accellerator Input'!$D$49:$M$120,7,FALSE))*(X120)</f>
        <v>268.01912812500007</v>
      </c>
      <c r="Z120" s="902">
        <f>(1+VLOOKUP($Q120,'Accellerator Input'!$D$49:$M$120,8,FALSE))*(Y120)</f>
        <v>281.4200845312501</v>
      </c>
      <c r="AA120" s="902">
        <f>(1+VLOOKUP($Q120,'Accellerator Input'!$D$49:$M$120,9,FALSE))*(Z120)</f>
        <v>295.49108875781263</v>
      </c>
      <c r="AB120" s="903">
        <f>(1+VLOOKUP($Q120,'Accellerator Input'!$D$49:$M$120,10,FALSE))*(AA120)</f>
        <v>310.26564319570326</v>
      </c>
    </row>
    <row r="121" spans="1:28">
      <c r="A121" s="882">
        <v>21</v>
      </c>
      <c r="B121" s="691" t="s">
        <v>917</v>
      </c>
      <c r="C121" s="883">
        <v>6</v>
      </c>
      <c r="D121" s="883"/>
      <c r="E121" s="691" t="s">
        <v>918</v>
      </c>
      <c r="F121" s="872"/>
      <c r="G121" s="885">
        <v>15750</v>
      </c>
      <c r="H121" s="872"/>
      <c r="I121" s="886"/>
      <c r="J121" s="874"/>
      <c r="K121" s="875">
        <v>1</v>
      </c>
      <c r="L121" s="876">
        <f t="shared" si="5"/>
        <v>0</v>
      </c>
      <c r="M121" s="914"/>
      <c r="O121" s="887">
        <v>4</v>
      </c>
      <c r="Q121" s="887">
        <v>4</v>
      </c>
      <c r="R121" s="925"/>
      <c r="S121" s="888">
        <f t="shared" si="6"/>
        <v>15750</v>
      </c>
      <c r="T121" s="889">
        <f>(1+VLOOKUP($Q121,'Accellerator Input'!$D$49:$M$120,2,FALSE))*($G121+$I121)</f>
        <v>17010</v>
      </c>
      <c r="U121" s="889">
        <f>(1+VLOOKUP($Q121,'Accellerator Input'!$D$49:$M$120,3,FALSE))*(T121)</f>
        <v>18370.800000000003</v>
      </c>
      <c r="V121" s="889">
        <f>(1+VLOOKUP($Q121,'Accellerator Input'!$D$49:$M$120,4,FALSE))*(U121)</f>
        <v>19840.464000000004</v>
      </c>
      <c r="W121" s="889">
        <f>(1+VLOOKUP($Q121,'Accellerator Input'!$D$49:$M$120,5,FALSE))*(V121)</f>
        <v>21427.701120000005</v>
      </c>
      <c r="X121" s="889">
        <f>(1+VLOOKUP($Q121,'Accellerator Input'!$D$49:$M$120,6,FALSE))*(W121)</f>
        <v>23141.917209600007</v>
      </c>
      <c r="Y121" s="889">
        <f>(1+VLOOKUP($Q121,'Accellerator Input'!$D$49:$M$120,7,FALSE))*(X121)</f>
        <v>24993.270586368009</v>
      </c>
      <c r="Z121" s="889">
        <f>(1+VLOOKUP($Q121,'Accellerator Input'!$D$49:$M$120,8,FALSE))*(Y121)</f>
        <v>26992.732233277453</v>
      </c>
      <c r="AA121" s="889">
        <f>(1+VLOOKUP($Q121,'Accellerator Input'!$D$49:$M$120,9,FALSE))*(Z121)</f>
        <v>29152.150811939649</v>
      </c>
      <c r="AB121" s="890">
        <f>(1+VLOOKUP($Q121,'Accellerator Input'!$D$49:$M$120,10,FALSE))*(AA121)</f>
        <v>31484.322876894825</v>
      </c>
    </row>
    <row r="122" spans="1:28">
      <c r="A122" s="891">
        <v>21</v>
      </c>
      <c r="B122" s="892" t="s">
        <v>919</v>
      </c>
      <c r="C122" s="893">
        <v>6</v>
      </c>
      <c r="D122" s="893"/>
      <c r="E122" s="892" t="s">
        <v>920</v>
      </c>
      <c r="F122" s="892"/>
      <c r="G122" s="895">
        <v>11000</v>
      </c>
      <c r="H122" s="872"/>
      <c r="I122" s="896"/>
      <c r="J122" s="874"/>
      <c r="K122" s="875">
        <v>1</v>
      </c>
      <c r="L122" s="876">
        <f t="shared" si="5"/>
        <v>0</v>
      </c>
      <c r="M122" s="914"/>
      <c r="O122" s="877">
        <v>4</v>
      </c>
      <c r="Q122" s="877">
        <v>2</v>
      </c>
      <c r="R122" s="925"/>
      <c r="S122" s="897">
        <f t="shared" si="6"/>
        <v>11000</v>
      </c>
      <c r="T122" s="898">
        <f>(1+VLOOKUP($Q122,'Accellerator Input'!$D$49:$M$120,2,FALSE))*($G122+$I122)</f>
        <v>11330</v>
      </c>
      <c r="U122" s="898">
        <f>(1+VLOOKUP($Q122,'Accellerator Input'!$D$49:$M$120,3,FALSE))*(T122)</f>
        <v>11669.9</v>
      </c>
      <c r="V122" s="898">
        <f>(1+VLOOKUP($Q122,'Accellerator Input'!$D$49:$M$120,4,FALSE))*(U122)</f>
        <v>12019.996999999999</v>
      </c>
      <c r="W122" s="898">
        <f>(1+VLOOKUP($Q122,'Accellerator Input'!$D$49:$M$120,5,FALSE))*(V122)</f>
        <v>12380.59691</v>
      </c>
      <c r="X122" s="898">
        <f>(1+VLOOKUP($Q122,'Accellerator Input'!$D$49:$M$120,6,FALSE))*(W122)</f>
        <v>12752.0148173</v>
      </c>
      <c r="Y122" s="898">
        <f>(1+VLOOKUP($Q122,'Accellerator Input'!$D$49:$M$120,7,FALSE))*(X122)</f>
        <v>13134.575261819</v>
      </c>
      <c r="Z122" s="898">
        <f>(1+VLOOKUP($Q122,'Accellerator Input'!$D$49:$M$120,8,FALSE))*(Y122)</f>
        <v>13528.61251967357</v>
      </c>
      <c r="AA122" s="898">
        <f>(1+VLOOKUP($Q122,'Accellerator Input'!$D$49:$M$120,9,FALSE))*(Z122)</f>
        <v>13934.470895263777</v>
      </c>
      <c r="AB122" s="899">
        <f>(1+VLOOKUP($Q122,'Accellerator Input'!$D$49:$M$120,10,FALSE))*(AA122)</f>
        <v>14352.505022121692</v>
      </c>
    </row>
    <row r="123" spans="1:28" ht="12">
      <c r="A123" s="882">
        <v>21</v>
      </c>
      <c r="B123" s="691" t="s">
        <v>921</v>
      </c>
      <c r="C123" s="883">
        <v>6</v>
      </c>
      <c r="D123" s="883"/>
      <c r="E123" s="691" t="s">
        <v>922</v>
      </c>
      <c r="F123" s="872"/>
      <c r="G123" s="929">
        <v>0</v>
      </c>
      <c r="H123" s="872"/>
      <c r="I123" s="886"/>
      <c r="J123" s="926"/>
      <c r="K123" s="875">
        <v>1</v>
      </c>
      <c r="L123" s="876">
        <f t="shared" si="5"/>
        <v>0</v>
      </c>
      <c r="M123" s="914"/>
      <c r="O123" s="887">
        <v>4</v>
      </c>
      <c r="P123" s="927"/>
      <c r="Q123" s="887">
        <v>2</v>
      </c>
      <c r="R123" s="925"/>
      <c r="S123" s="888">
        <f t="shared" si="6"/>
        <v>0</v>
      </c>
      <c r="T123" s="889">
        <f>(1+VLOOKUP($Q123,'Accellerator Input'!$D$49:$M$120,2,FALSE))*($G123+$I123)</f>
        <v>0</v>
      </c>
      <c r="U123" s="889">
        <f>(1+VLOOKUP($Q123,'Accellerator Input'!$D$49:$M$120,3,FALSE))*(T123)</f>
        <v>0</v>
      </c>
      <c r="V123" s="889">
        <f>(1+VLOOKUP($Q123,'Accellerator Input'!$D$49:$M$120,4,FALSE))*(U123)</f>
        <v>0</v>
      </c>
      <c r="W123" s="889">
        <f>(1+VLOOKUP($Q123,'Accellerator Input'!$D$49:$M$120,5,FALSE))*(V123)</f>
        <v>0</v>
      </c>
      <c r="X123" s="889">
        <f>(1+VLOOKUP($Q123,'Accellerator Input'!$D$49:$M$120,6,FALSE))*(W123)</f>
        <v>0</v>
      </c>
      <c r="Y123" s="889">
        <f>(1+VLOOKUP($Q123,'Accellerator Input'!$D$49:$M$120,7,FALSE))*(X123)</f>
        <v>0</v>
      </c>
      <c r="Z123" s="889">
        <f>(1+VLOOKUP($Q123,'Accellerator Input'!$D$49:$M$120,8,FALSE))*(Y123)</f>
        <v>0</v>
      </c>
      <c r="AA123" s="889">
        <f>(1+VLOOKUP($Q123,'Accellerator Input'!$D$49:$M$120,9,FALSE))*(Z123)</f>
        <v>0</v>
      </c>
      <c r="AB123" s="890">
        <f>(1+VLOOKUP($Q123,'Accellerator Input'!$D$49:$M$120,10,FALSE))*(AA123)</f>
        <v>0</v>
      </c>
    </row>
    <row r="124" spans="1:28">
      <c r="A124" s="891">
        <v>21</v>
      </c>
      <c r="B124" s="892" t="s">
        <v>923</v>
      </c>
      <c r="C124" s="893">
        <v>6</v>
      </c>
      <c r="D124" s="893"/>
      <c r="E124" s="892" t="s">
        <v>924</v>
      </c>
      <c r="F124" s="892"/>
      <c r="G124" s="895">
        <v>0</v>
      </c>
      <c r="H124" s="872"/>
      <c r="I124" s="896"/>
      <c r="J124" s="874"/>
      <c r="K124" s="875">
        <v>1</v>
      </c>
      <c r="L124" s="876">
        <f t="shared" si="5"/>
        <v>0</v>
      </c>
      <c r="M124" s="914"/>
      <c r="O124" s="877">
        <v>4</v>
      </c>
      <c r="P124" s="927"/>
      <c r="Q124" s="877">
        <v>2</v>
      </c>
      <c r="R124" s="925"/>
      <c r="S124" s="901">
        <f t="shared" si="6"/>
        <v>0</v>
      </c>
      <c r="T124" s="902">
        <f>(1+VLOOKUP($Q124,'Accellerator Input'!$D$49:$M$120,2,FALSE))*($G124+$I124)</f>
        <v>0</v>
      </c>
      <c r="U124" s="902">
        <f>(1+VLOOKUP($Q124,'Accellerator Input'!$D$49:$M$120,3,FALSE))*(T124)</f>
        <v>0</v>
      </c>
      <c r="V124" s="902">
        <f>(1+VLOOKUP($Q124,'Accellerator Input'!$D$49:$M$120,4,FALSE))*(U124)</f>
        <v>0</v>
      </c>
      <c r="W124" s="902">
        <f>(1+VLOOKUP($Q124,'Accellerator Input'!$D$49:$M$120,5,FALSE))*(V124)</f>
        <v>0</v>
      </c>
      <c r="X124" s="902">
        <f>(1+VLOOKUP($Q124,'Accellerator Input'!$D$49:$M$120,6,FALSE))*(W124)</f>
        <v>0</v>
      </c>
      <c r="Y124" s="902">
        <f>(1+VLOOKUP($Q124,'Accellerator Input'!$D$49:$M$120,7,FALSE))*(X124)</f>
        <v>0</v>
      </c>
      <c r="Z124" s="902">
        <f>(1+VLOOKUP($Q124,'Accellerator Input'!$D$49:$M$120,8,FALSE))*(Y124)</f>
        <v>0</v>
      </c>
      <c r="AA124" s="902">
        <f>(1+VLOOKUP($Q124,'Accellerator Input'!$D$49:$M$120,9,FALSE))*(Z124)</f>
        <v>0</v>
      </c>
      <c r="AB124" s="903">
        <f>(1+VLOOKUP($Q124,'Accellerator Input'!$D$49:$M$120,10,FALSE))*(AA124)</f>
        <v>0</v>
      </c>
    </row>
    <row r="125" spans="1:28">
      <c r="A125" s="882">
        <v>21</v>
      </c>
      <c r="B125" s="691" t="s">
        <v>925</v>
      </c>
      <c r="C125" s="883">
        <v>6</v>
      </c>
      <c r="D125" s="883"/>
      <c r="E125" s="691" t="s">
        <v>926</v>
      </c>
      <c r="F125" s="872"/>
      <c r="G125" s="885">
        <v>400</v>
      </c>
      <c r="H125" s="872"/>
      <c r="I125" s="886"/>
      <c r="J125" s="874"/>
      <c r="K125" s="875">
        <v>1</v>
      </c>
      <c r="L125" s="876">
        <f t="shared" ref="L125:L188" si="8">1-K125</f>
        <v>0</v>
      </c>
      <c r="M125" s="914"/>
      <c r="O125" s="887">
        <v>4</v>
      </c>
      <c r="P125" s="927"/>
      <c r="Q125" s="887">
        <v>2</v>
      </c>
      <c r="R125" s="925"/>
      <c r="S125" s="888">
        <f t="shared" ref="S125:S188" si="9">G125+I125</f>
        <v>400</v>
      </c>
      <c r="T125" s="889">
        <f>(1+VLOOKUP($Q125,'Accellerator Input'!$D$49:$M$120,2,FALSE))*($G125+$I125)</f>
        <v>412</v>
      </c>
      <c r="U125" s="889">
        <f>(1+VLOOKUP($Q125,'Accellerator Input'!$D$49:$M$120,3,FALSE))*(T125)</f>
        <v>424.36</v>
      </c>
      <c r="V125" s="889">
        <f>(1+VLOOKUP($Q125,'Accellerator Input'!$D$49:$M$120,4,FALSE))*(U125)</f>
        <v>437.0908</v>
      </c>
      <c r="W125" s="889">
        <f>(1+VLOOKUP($Q125,'Accellerator Input'!$D$49:$M$120,5,FALSE))*(V125)</f>
        <v>450.20352400000002</v>
      </c>
      <c r="X125" s="889">
        <f>(1+VLOOKUP($Q125,'Accellerator Input'!$D$49:$M$120,6,FALSE))*(W125)</f>
        <v>463.70962972000001</v>
      </c>
      <c r="Y125" s="889">
        <f>(1+VLOOKUP($Q125,'Accellerator Input'!$D$49:$M$120,7,FALSE))*(X125)</f>
        <v>477.62091861160002</v>
      </c>
      <c r="Z125" s="889">
        <f>(1+VLOOKUP($Q125,'Accellerator Input'!$D$49:$M$120,8,FALSE))*(Y125)</f>
        <v>491.94954616994801</v>
      </c>
      <c r="AA125" s="889">
        <f>(1+VLOOKUP($Q125,'Accellerator Input'!$D$49:$M$120,9,FALSE))*(Z125)</f>
        <v>506.70803255504649</v>
      </c>
      <c r="AB125" s="890">
        <f>(1+VLOOKUP($Q125,'Accellerator Input'!$D$49:$M$120,10,FALSE))*(AA125)</f>
        <v>521.90927353169786</v>
      </c>
    </row>
    <row r="126" spans="1:28">
      <c r="A126" s="891">
        <v>21</v>
      </c>
      <c r="B126" s="892" t="s">
        <v>927</v>
      </c>
      <c r="C126" s="893">
        <v>6</v>
      </c>
      <c r="D126" s="893"/>
      <c r="E126" s="892" t="s">
        <v>928</v>
      </c>
      <c r="F126" s="892"/>
      <c r="G126" s="895">
        <v>0</v>
      </c>
      <c r="H126" s="872"/>
      <c r="I126" s="896"/>
      <c r="J126" s="874"/>
      <c r="K126" s="875">
        <v>1</v>
      </c>
      <c r="L126" s="876">
        <f t="shared" si="8"/>
        <v>0</v>
      </c>
      <c r="M126" s="914"/>
      <c r="O126" s="877">
        <v>4</v>
      </c>
      <c r="P126" s="927"/>
      <c r="Q126" s="877">
        <v>2</v>
      </c>
      <c r="R126" s="925"/>
      <c r="S126" s="901">
        <f t="shared" si="9"/>
        <v>0</v>
      </c>
      <c r="T126" s="902">
        <f>(1+VLOOKUP($Q126,'Accellerator Input'!$D$49:$M$120,2,FALSE))*($G126+$I126)</f>
        <v>0</v>
      </c>
      <c r="U126" s="902">
        <f>(1+VLOOKUP($Q126,'Accellerator Input'!$D$49:$M$120,3,FALSE))*(T126)</f>
        <v>0</v>
      </c>
      <c r="V126" s="902">
        <f>(1+VLOOKUP($Q126,'Accellerator Input'!$D$49:$M$120,4,FALSE))*(U126)</f>
        <v>0</v>
      </c>
      <c r="W126" s="902">
        <f>(1+VLOOKUP($Q126,'Accellerator Input'!$D$49:$M$120,5,FALSE))*(V126)</f>
        <v>0</v>
      </c>
      <c r="X126" s="902">
        <f>(1+VLOOKUP($Q126,'Accellerator Input'!$D$49:$M$120,6,FALSE))*(W126)</f>
        <v>0</v>
      </c>
      <c r="Y126" s="902">
        <f>(1+VLOOKUP($Q126,'Accellerator Input'!$D$49:$M$120,7,FALSE))*(X126)</f>
        <v>0</v>
      </c>
      <c r="Z126" s="902">
        <f>(1+VLOOKUP($Q126,'Accellerator Input'!$D$49:$M$120,8,FALSE))*(Y126)</f>
        <v>0</v>
      </c>
      <c r="AA126" s="902">
        <f>(1+VLOOKUP($Q126,'Accellerator Input'!$D$49:$M$120,9,FALSE))*(Z126)</f>
        <v>0</v>
      </c>
      <c r="AB126" s="903">
        <f>(1+VLOOKUP($Q126,'Accellerator Input'!$D$49:$M$120,10,FALSE))*(AA126)</f>
        <v>0</v>
      </c>
    </row>
    <row r="127" spans="1:28">
      <c r="A127" s="882">
        <v>21</v>
      </c>
      <c r="B127" s="691" t="s">
        <v>929</v>
      </c>
      <c r="C127" s="883">
        <v>6</v>
      </c>
      <c r="D127" s="883"/>
      <c r="E127" s="691" t="s">
        <v>930</v>
      </c>
      <c r="F127" s="872"/>
      <c r="G127" s="885">
        <v>0</v>
      </c>
      <c r="H127" s="872"/>
      <c r="I127" s="886"/>
      <c r="J127" s="874"/>
      <c r="K127" s="875">
        <v>1</v>
      </c>
      <c r="L127" s="876">
        <f t="shared" si="8"/>
        <v>0</v>
      </c>
      <c r="M127" s="914"/>
      <c r="O127" s="887">
        <v>4</v>
      </c>
      <c r="Q127" s="887">
        <v>2</v>
      </c>
      <c r="R127" s="925"/>
      <c r="S127" s="888">
        <f t="shared" si="9"/>
        <v>0</v>
      </c>
      <c r="T127" s="889">
        <f>(1+VLOOKUP($Q127,'Accellerator Input'!$D$49:$M$120,2,FALSE))*($G127+$I127)</f>
        <v>0</v>
      </c>
      <c r="U127" s="889">
        <f>(1+VLOOKUP($Q127,'Accellerator Input'!$D$49:$M$120,3,FALSE))*(T127)</f>
        <v>0</v>
      </c>
      <c r="V127" s="889">
        <f>(1+VLOOKUP($Q127,'Accellerator Input'!$D$49:$M$120,4,FALSE))*(U127)</f>
        <v>0</v>
      </c>
      <c r="W127" s="889">
        <f>(1+VLOOKUP($Q127,'Accellerator Input'!$D$49:$M$120,5,FALSE))*(V127)</f>
        <v>0</v>
      </c>
      <c r="X127" s="889">
        <f>(1+VLOOKUP($Q127,'Accellerator Input'!$D$49:$M$120,6,FALSE))*(W127)</f>
        <v>0</v>
      </c>
      <c r="Y127" s="889">
        <f>(1+VLOOKUP($Q127,'Accellerator Input'!$D$49:$M$120,7,FALSE))*(X127)</f>
        <v>0</v>
      </c>
      <c r="Z127" s="889">
        <f>(1+VLOOKUP($Q127,'Accellerator Input'!$D$49:$M$120,8,FALSE))*(Y127)</f>
        <v>0</v>
      </c>
      <c r="AA127" s="889">
        <f>(1+VLOOKUP($Q127,'Accellerator Input'!$D$49:$M$120,9,FALSE))*(Z127)</f>
        <v>0</v>
      </c>
      <c r="AB127" s="890">
        <f>(1+VLOOKUP($Q127,'Accellerator Input'!$D$49:$M$120,10,FALSE))*(AA127)</f>
        <v>0</v>
      </c>
    </row>
    <row r="128" spans="1:28">
      <c r="A128" s="891">
        <v>21</v>
      </c>
      <c r="B128" s="892" t="s">
        <v>931</v>
      </c>
      <c r="C128" s="893">
        <v>6</v>
      </c>
      <c r="D128" s="893"/>
      <c r="E128" s="892" t="s">
        <v>852</v>
      </c>
      <c r="F128" s="892"/>
      <c r="G128" s="895">
        <v>0</v>
      </c>
      <c r="H128" s="872"/>
      <c r="I128" s="896"/>
      <c r="J128" s="874"/>
      <c r="K128" s="875">
        <v>1</v>
      </c>
      <c r="L128" s="876">
        <f t="shared" si="8"/>
        <v>0</v>
      </c>
      <c r="M128" s="914"/>
      <c r="O128" s="877">
        <v>4</v>
      </c>
      <c r="Q128" s="877">
        <v>2</v>
      </c>
      <c r="R128" s="925"/>
      <c r="S128" s="897">
        <f t="shared" si="9"/>
        <v>0</v>
      </c>
      <c r="T128" s="898">
        <f>(1+VLOOKUP($Q128,'Accellerator Input'!$D$49:$M$120,2,FALSE))*($G128+$I128)</f>
        <v>0</v>
      </c>
      <c r="U128" s="898">
        <f>(1+VLOOKUP($Q128,'Accellerator Input'!$D$49:$M$120,3,FALSE))*(T128)</f>
        <v>0</v>
      </c>
      <c r="V128" s="898">
        <f>(1+VLOOKUP($Q128,'Accellerator Input'!$D$49:$M$120,4,FALSE))*(U128)</f>
        <v>0</v>
      </c>
      <c r="W128" s="898">
        <f>(1+VLOOKUP($Q128,'Accellerator Input'!$D$49:$M$120,5,FALSE))*(V128)</f>
        <v>0</v>
      </c>
      <c r="X128" s="898">
        <f>(1+VLOOKUP($Q128,'Accellerator Input'!$D$49:$M$120,6,FALSE))*(W128)</f>
        <v>0</v>
      </c>
      <c r="Y128" s="898">
        <f>(1+VLOOKUP($Q128,'Accellerator Input'!$D$49:$M$120,7,FALSE))*(X128)</f>
        <v>0</v>
      </c>
      <c r="Z128" s="898">
        <f>(1+VLOOKUP($Q128,'Accellerator Input'!$D$49:$M$120,8,FALSE))*(Y128)</f>
        <v>0</v>
      </c>
      <c r="AA128" s="898">
        <f>(1+VLOOKUP($Q128,'Accellerator Input'!$D$49:$M$120,9,FALSE))*(Z128)</f>
        <v>0</v>
      </c>
      <c r="AB128" s="899">
        <f>(1+VLOOKUP($Q128,'Accellerator Input'!$D$49:$M$120,10,FALSE))*(AA128)</f>
        <v>0</v>
      </c>
    </row>
    <row r="129" spans="1:28" ht="12">
      <c r="A129" s="882">
        <v>21</v>
      </c>
      <c r="B129" s="691" t="s">
        <v>932</v>
      </c>
      <c r="C129" s="883">
        <v>6</v>
      </c>
      <c r="D129" s="883"/>
      <c r="E129" s="691" t="s">
        <v>933</v>
      </c>
      <c r="F129" s="872"/>
      <c r="G129" s="885">
        <v>0</v>
      </c>
      <c r="H129" s="872"/>
      <c r="I129" s="886">
        <f>-G129</f>
        <v>0</v>
      </c>
      <c r="J129" s="926"/>
      <c r="K129" s="875">
        <v>1</v>
      </c>
      <c r="L129" s="876">
        <f t="shared" si="8"/>
        <v>0</v>
      </c>
      <c r="M129" s="914"/>
      <c r="O129" s="887">
        <v>4</v>
      </c>
      <c r="P129" s="927"/>
      <c r="Q129" s="887">
        <v>2</v>
      </c>
      <c r="R129" s="925"/>
      <c r="S129" s="888">
        <f t="shared" si="9"/>
        <v>0</v>
      </c>
      <c r="T129" s="889">
        <f>(1+VLOOKUP($Q129,'Accellerator Input'!$D$49:$M$120,2,FALSE))*($G129+$I129)</f>
        <v>0</v>
      </c>
      <c r="U129" s="889">
        <f>(1+VLOOKUP($Q129,'Accellerator Input'!$D$49:$M$120,3,FALSE))*(T129)</f>
        <v>0</v>
      </c>
      <c r="V129" s="889">
        <f>(1+VLOOKUP($Q129,'Accellerator Input'!$D$49:$M$120,4,FALSE))*(U129)</f>
        <v>0</v>
      </c>
      <c r="W129" s="889">
        <f>(1+VLOOKUP($Q129,'Accellerator Input'!$D$49:$M$120,5,FALSE))*(V129)</f>
        <v>0</v>
      </c>
      <c r="X129" s="889">
        <f>(1+VLOOKUP($Q129,'Accellerator Input'!$D$49:$M$120,6,FALSE))*(W129)</f>
        <v>0</v>
      </c>
      <c r="Y129" s="889">
        <f>(1+VLOOKUP($Q129,'Accellerator Input'!$D$49:$M$120,7,FALSE))*(X129)</f>
        <v>0</v>
      </c>
      <c r="Z129" s="889">
        <f>(1+VLOOKUP($Q129,'Accellerator Input'!$D$49:$M$120,8,FALSE))*(Y129)</f>
        <v>0</v>
      </c>
      <c r="AA129" s="889">
        <f>(1+VLOOKUP($Q129,'Accellerator Input'!$D$49:$M$120,9,FALSE))*(Z129)</f>
        <v>0</v>
      </c>
      <c r="AB129" s="890">
        <f>(1+VLOOKUP($Q129,'Accellerator Input'!$D$49:$M$120,10,FALSE))*(AA129)</f>
        <v>0</v>
      </c>
    </row>
    <row r="130" spans="1:28">
      <c r="A130" s="891">
        <v>21</v>
      </c>
      <c r="B130" s="892" t="s">
        <v>934</v>
      </c>
      <c r="C130" s="893">
        <v>6</v>
      </c>
      <c r="D130" s="893"/>
      <c r="E130" s="892" t="s">
        <v>935</v>
      </c>
      <c r="F130" s="892"/>
      <c r="G130" s="895">
        <v>0</v>
      </c>
      <c r="H130" s="872"/>
      <c r="I130" s="896">
        <f>-G130</f>
        <v>0</v>
      </c>
      <c r="J130" s="874"/>
      <c r="K130" s="875">
        <v>1</v>
      </c>
      <c r="L130" s="876">
        <f t="shared" si="8"/>
        <v>0</v>
      </c>
      <c r="M130" s="914"/>
      <c r="O130" s="877">
        <v>4</v>
      </c>
      <c r="P130" s="927"/>
      <c r="Q130" s="877">
        <v>2</v>
      </c>
      <c r="R130" s="925"/>
      <c r="S130" s="901">
        <f t="shared" si="9"/>
        <v>0</v>
      </c>
      <c r="T130" s="902">
        <f>(1+VLOOKUP($Q130,'Accellerator Input'!$D$49:$M$120,2,FALSE))*($G130+$I130)</f>
        <v>0</v>
      </c>
      <c r="U130" s="902">
        <f>(1+VLOOKUP($Q130,'Accellerator Input'!$D$49:$M$120,3,FALSE))*(T130)</f>
        <v>0</v>
      </c>
      <c r="V130" s="902">
        <f>(1+VLOOKUP($Q130,'Accellerator Input'!$D$49:$M$120,4,FALSE))*(U130)</f>
        <v>0</v>
      </c>
      <c r="W130" s="902">
        <f>(1+VLOOKUP($Q130,'Accellerator Input'!$D$49:$M$120,5,FALSE))*(V130)</f>
        <v>0</v>
      </c>
      <c r="X130" s="902">
        <f>(1+VLOOKUP($Q130,'Accellerator Input'!$D$49:$M$120,6,FALSE))*(W130)</f>
        <v>0</v>
      </c>
      <c r="Y130" s="902">
        <f>(1+VLOOKUP($Q130,'Accellerator Input'!$D$49:$M$120,7,FALSE))*(X130)</f>
        <v>0</v>
      </c>
      <c r="Z130" s="902">
        <f>(1+VLOOKUP($Q130,'Accellerator Input'!$D$49:$M$120,8,FALSE))*(Y130)</f>
        <v>0</v>
      </c>
      <c r="AA130" s="902">
        <f>(1+VLOOKUP($Q130,'Accellerator Input'!$D$49:$M$120,9,FALSE))*(Z130)</f>
        <v>0</v>
      </c>
      <c r="AB130" s="903">
        <f>(1+VLOOKUP($Q130,'Accellerator Input'!$D$49:$M$120,10,FALSE))*(AA130)</f>
        <v>0</v>
      </c>
    </row>
    <row r="131" spans="1:28">
      <c r="A131" s="882">
        <v>21</v>
      </c>
      <c r="B131" s="691" t="s">
        <v>936</v>
      </c>
      <c r="C131" s="883">
        <v>6</v>
      </c>
      <c r="D131" s="883"/>
      <c r="E131" s="691" t="s">
        <v>937</v>
      </c>
      <c r="F131" s="872"/>
      <c r="G131" s="885">
        <v>0</v>
      </c>
      <c r="H131" s="872"/>
      <c r="I131" s="886"/>
      <c r="J131" s="874"/>
      <c r="K131" s="875">
        <v>1</v>
      </c>
      <c r="L131" s="876">
        <f t="shared" si="8"/>
        <v>0</v>
      </c>
      <c r="M131" s="914"/>
      <c r="O131" s="887">
        <v>4</v>
      </c>
      <c r="P131" s="927"/>
      <c r="Q131" s="887">
        <v>1</v>
      </c>
      <c r="R131" s="925"/>
      <c r="S131" s="888">
        <f t="shared" si="9"/>
        <v>0</v>
      </c>
      <c r="T131" s="889">
        <f>(1+VLOOKUP($Q131,'Accellerator Input'!$D$49:$M$120,2,FALSE))*($G131+$I131)</f>
        <v>0</v>
      </c>
      <c r="U131" s="889">
        <f>(1+VLOOKUP($Q131,'Accellerator Input'!$D$49:$M$120,3,FALSE))*(T131)</f>
        <v>0</v>
      </c>
      <c r="V131" s="889">
        <f>(1+VLOOKUP($Q131,'Accellerator Input'!$D$49:$M$120,4,FALSE))*(U131)</f>
        <v>0</v>
      </c>
      <c r="W131" s="889">
        <f>(1+VLOOKUP($Q131,'Accellerator Input'!$D$49:$M$120,5,FALSE))*(V131)</f>
        <v>0</v>
      </c>
      <c r="X131" s="889">
        <f>(1+VLOOKUP($Q131,'Accellerator Input'!$D$49:$M$120,6,FALSE))*(W131)</f>
        <v>0</v>
      </c>
      <c r="Y131" s="889">
        <f>(1+VLOOKUP($Q131,'Accellerator Input'!$D$49:$M$120,7,FALSE))*(X131)</f>
        <v>0</v>
      </c>
      <c r="Z131" s="889">
        <f>(1+VLOOKUP($Q131,'Accellerator Input'!$D$49:$M$120,8,FALSE))*(Y131)</f>
        <v>0</v>
      </c>
      <c r="AA131" s="889">
        <f>(1+VLOOKUP($Q131,'Accellerator Input'!$D$49:$M$120,9,FALSE))*(Z131)</f>
        <v>0</v>
      </c>
      <c r="AB131" s="890">
        <f>(1+VLOOKUP($Q131,'Accellerator Input'!$D$49:$M$120,10,FALSE))*(AA131)</f>
        <v>0</v>
      </c>
    </row>
    <row r="132" spans="1:28">
      <c r="A132" s="891">
        <v>21</v>
      </c>
      <c r="B132" s="892" t="s">
        <v>938</v>
      </c>
      <c r="C132" s="893">
        <v>6</v>
      </c>
      <c r="D132" s="893"/>
      <c r="E132" s="892" t="s">
        <v>939</v>
      </c>
      <c r="F132" s="892"/>
      <c r="G132" s="895">
        <v>0</v>
      </c>
      <c r="H132" s="872"/>
      <c r="I132" s="896"/>
      <c r="J132" s="874"/>
      <c r="K132" s="875">
        <v>1</v>
      </c>
      <c r="L132" s="876">
        <f t="shared" si="8"/>
        <v>0</v>
      </c>
      <c r="M132" s="914"/>
      <c r="O132" s="877">
        <v>4</v>
      </c>
      <c r="P132" s="927"/>
      <c r="Q132" s="877">
        <v>1</v>
      </c>
      <c r="R132" s="925"/>
      <c r="S132" s="901">
        <f t="shared" si="9"/>
        <v>0</v>
      </c>
      <c r="T132" s="902">
        <f>(1+VLOOKUP($Q132,'Accellerator Input'!$D$49:$M$120,2,FALSE))*($G132+$I132)</f>
        <v>0</v>
      </c>
      <c r="U132" s="902">
        <f>(1+VLOOKUP($Q132,'Accellerator Input'!$D$49:$M$120,3,FALSE))*(T132)</f>
        <v>0</v>
      </c>
      <c r="V132" s="902">
        <f>(1+VLOOKUP($Q132,'Accellerator Input'!$D$49:$M$120,4,FALSE))*(U132)</f>
        <v>0</v>
      </c>
      <c r="W132" s="902">
        <f>(1+VLOOKUP($Q132,'Accellerator Input'!$D$49:$M$120,5,FALSE))*(V132)</f>
        <v>0</v>
      </c>
      <c r="X132" s="902">
        <f>(1+VLOOKUP($Q132,'Accellerator Input'!$D$49:$M$120,6,FALSE))*(W132)</f>
        <v>0</v>
      </c>
      <c r="Y132" s="902">
        <f>(1+VLOOKUP($Q132,'Accellerator Input'!$D$49:$M$120,7,FALSE))*(X132)</f>
        <v>0</v>
      </c>
      <c r="Z132" s="902">
        <f>(1+VLOOKUP($Q132,'Accellerator Input'!$D$49:$M$120,8,FALSE))*(Y132)</f>
        <v>0</v>
      </c>
      <c r="AA132" s="902">
        <f>(1+VLOOKUP($Q132,'Accellerator Input'!$D$49:$M$120,9,FALSE))*(Z132)</f>
        <v>0</v>
      </c>
      <c r="AB132" s="903">
        <f>(1+VLOOKUP($Q132,'Accellerator Input'!$D$49:$M$120,10,FALSE))*(AA132)</f>
        <v>0</v>
      </c>
    </row>
    <row r="133" spans="1:28">
      <c r="A133" s="882">
        <v>21</v>
      </c>
      <c r="B133" s="691" t="s">
        <v>940</v>
      </c>
      <c r="C133" s="883">
        <v>6</v>
      </c>
      <c r="D133" s="883"/>
      <c r="E133" s="691" t="s">
        <v>941</v>
      </c>
      <c r="F133" s="872"/>
      <c r="G133" s="885">
        <v>6000</v>
      </c>
      <c r="H133" s="872"/>
      <c r="I133" s="886"/>
      <c r="J133" s="874"/>
      <c r="K133" s="875">
        <v>1</v>
      </c>
      <c r="L133" s="876">
        <f t="shared" si="8"/>
        <v>0</v>
      </c>
      <c r="M133" s="914"/>
      <c r="O133" s="887">
        <v>4</v>
      </c>
      <c r="Q133" s="887">
        <v>2</v>
      </c>
      <c r="R133" s="925"/>
      <c r="S133" s="888">
        <f t="shared" si="9"/>
        <v>6000</v>
      </c>
      <c r="T133" s="889">
        <f>(1+VLOOKUP($Q133,'Accellerator Input'!$D$49:$M$120,2,FALSE))*($G133+$I133)</f>
        <v>6180</v>
      </c>
      <c r="U133" s="889">
        <f>(1+VLOOKUP($Q133,'Accellerator Input'!$D$49:$M$120,3,FALSE))*(T133)</f>
        <v>6365.4000000000005</v>
      </c>
      <c r="V133" s="889">
        <f>(1+VLOOKUP($Q133,'Accellerator Input'!$D$49:$M$120,4,FALSE))*(U133)</f>
        <v>6556.362000000001</v>
      </c>
      <c r="W133" s="889">
        <f>(1+VLOOKUP($Q133,'Accellerator Input'!$D$49:$M$120,5,FALSE))*(V133)</f>
        <v>6753.0528600000016</v>
      </c>
      <c r="X133" s="889">
        <f>(1+VLOOKUP($Q133,'Accellerator Input'!$D$49:$M$120,6,FALSE))*(W133)</f>
        <v>6955.6444458000014</v>
      </c>
      <c r="Y133" s="889">
        <f>(1+VLOOKUP($Q133,'Accellerator Input'!$D$49:$M$120,7,FALSE))*(X133)</f>
        <v>7164.3137791740019</v>
      </c>
      <c r="Z133" s="889">
        <f>(1+VLOOKUP($Q133,'Accellerator Input'!$D$49:$M$120,8,FALSE))*(Y133)</f>
        <v>7379.2431925492219</v>
      </c>
      <c r="AA133" s="889">
        <f>(1+VLOOKUP($Q133,'Accellerator Input'!$D$49:$M$120,9,FALSE))*(Z133)</f>
        <v>7600.6204883256987</v>
      </c>
      <c r="AB133" s="890">
        <f>(1+VLOOKUP($Q133,'Accellerator Input'!$D$49:$M$120,10,FALSE))*(AA133)</f>
        <v>7828.6391029754695</v>
      </c>
    </row>
    <row r="134" spans="1:28">
      <c r="A134" s="891">
        <v>21</v>
      </c>
      <c r="B134" s="892" t="s">
        <v>942</v>
      </c>
      <c r="C134" s="893">
        <v>6</v>
      </c>
      <c r="D134" s="893"/>
      <c r="E134" s="892" t="s">
        <v>943</v>
      </c>
      <c r="F134" s="892"/>
      <c r="G134" s="895">
        <v>0</v>
      </c>
      <c r="H134" s="872"/>
      <c r="I134" s="896"/>
      <c r="J134" s="874"/>
      <c r="K134" s="875">
        <v>1</v>
      </c>
      <c r="L134" s="876">
        <f t="shared" si="8"/>
        <v>0</v>
      </c>
      <c r="M134" s="914"/>
      <c r="O134" s="877">
        <v>4</v>
      </c>
      <c r="Q134" s="877">
        <v>1</v>
      </c>
      <c r="R134" s="925"/>
      <c r="S134" s="897">
        <f t="shared" si="9"/>
        <v>0</v>
      </c>
      <c r="T134" s="898">
        <f>(1+VLOOKUP($Q134,'Accellerator Input'!$D$49:$M$120,2,FALSE))*($G134+$I134)</f>
        <v>0</v>
      </c>
      <c r="U134" s="898">
        <f>(1+VLOOKUP($Q134,'Accellerator Input'!$D$49:$M$120,3,FALSE))*(T134)</f>
        <v>0</v>
      </c>
      <c r="V134" s="898">
        <f>(1+VLOOKUP($Q134,'Accellerator Input'!$D$49:$M$120,4,FALSE))*(U134)</f>
        <v>0</v>
      </c>
      <c r="W134" s="898">
        <f>(1+VLOOKUP($Q134,'Accellerator Input'!$D$49:$M$120,5,FALSE))*(V134)</f>
        <v>0</v>
      </c>
      <c r="X134" s="898">
        <f>(1+VLOOKUP($Q134,'Accellerator Input'!$D$49:$M$120,6,FALSE))*(W134)</f>
        <v>0</v>
      </c>
      <c r="Y134" s="898">
        <f>(1+VLOOKUP($Q134,'Accellerator Input'!$D$49:$M$120,7,FALSE))*(X134)</f>
        <v>0</v>
      </c>
      <c r="Z134" s="898">
        <f>(1+VLOOKUP($Q134,'Accellerator Input'!$D$49:$M$120,8,FALSE))*(Y134)</f>
        <v>0</v>
      </c>
      <c r="AA134" s="898">
        <f>(1+VLOOKUP($Q134,'Accellerator Input'!$D$49:$M$120,9,FALSE))*(Z134)</f>
        <v>0</v>
      </c>
      <c r="AB134" s="899">
        <f>(1+VLOOKUP($Q134,'Accellerator Input'!$D$49:$M$120,10,FALSE))*(AA134)</f>
        <v>0</v>
      </c>
    </row>
    <row r="135" spans="1:28" ht="12">
      <c r="A135" s="882">
        <v>21</v>
      </c>
      <c r="B135" s="691" t="s">
        <v>944</v>
      </c>
      <c r="C135" s="883">
        <v>6</v>
      </c>
      <c r="D135" s="883"/>
      <c r="E135" s="691" t="s">
        <v>945</v>
      </c>
      <c r="F135" s="872"/>
      <c r="G135" s="885">
        <v>0</v>
      </c>
      <c r="H135" s="872"/>
      <c r="I135" s="886"/>
      <c r="J135" s="926"/>
      <c r="K135" s="875">
        <v>1</v>
      </c>
      <c r="L135" s="876">
        <f t="shared" si="8"/>
        <v>0</v>
      </c>
      <c r="M135" s="914"/>
      <c r="O135" s="887">
        <v>4</v>
      </c>
      <c r="P135" s="927"/>
      <c r="Q135" s="887">
        <v>2</v>
      </c>
      <c r="R135" s="925"/>
      <c r="S135" s="888">
        <f t="shared" si="9"/>
        <v>0</v>
      </c>
      <c r="T135" s="889">
        <f>(1+VLOOKUP($Q135,'Accellerator Input'!$D$49:$M$120,2,FALSE))*($G135+$I135)</f>
        <v>0</v>
      </c>
      <c r="U135" s="889">
        <f>(1+VLOOKUP($Q135,'Accellerator Input'!$D$49:$M$120,3,FALSE))*(T135)</f>
        <v>0</v>
      </c>
      <c r="V135" s="889">
        <f>(1+VLOOKUP($Q135,'Accellerator Input'!$D$49:$M$120,4,FALSE))*(U135)</f>
        <v>0</v>
      </c>
      <c r="W135" s="889">
        <f>(1+VLOOKUP($Q135,'Accellerator Input'!$D$49:$M$120,5,FALSE))*(V135)</f>
        <v>0</v>
      </c>
      <c r="X135" s="889">
        <f>(1+VLOOKUP($Q135,'Accellerator Input'!$D$49:$M$120,6,FALSE))*(W135)</f>
        <v>0</v>
      </c>
      <c r="Y135" s="889">
        <f>(1+VLOOKUP($Q135,'Accellerator Input'!$D$49:$M$120,7,FALSE))*(X135)</f>
        <v>0</v>
      </c>
      <c r="Z135" s="889">
        <f>(1+VLOOKUP($Q135,'Accellerator Input'!$D$49:$M$120,8,FALSE))*(Y135)</f>
        <v>0</v>
      </c>
      <c r="AA135" s="889">
        <f>(1+VLOOKUP($Q135,'Accellerator Input'!$D$49:$M$120,9,FALSE))*(Z135)</f>
        <v>0</v>
      </c>
      <c r="AB135" s="890">
        <f>(1+VLOOKUP($Q135,'Accellerator Input'!$D$49:$M$120,10,FALSE))*(AA135)</f>
        <v>0</v>
      </c>
    </row>
    <row r="136" spans="1:28">
      <c r="A136" s="891">
        <v>21</v>
      </c>
      <c r="B136" s="892" t="s">
        <v>946</v>
      </c>
      <c r="C136" s="893">
        <v>9</v>
      </c>
      <c r="D136" s="893"/>
      <c r="E136" s="892" t="s">
        <v>947</v>
      </c>
      <c r="F136" s="892"/>
      <c r="G136" s="895">
        <v>25000</v>
      </c>
      <c r="H136" s="872"/>
      <c r="I136" s="896">
        <f>-G136</f>
        <v>-25000</v>
      </c>
      <c r="J136" s="874"/>
      <c r="K136" s="875">
        <v>1</v>
      </c>
      <c r="L136" s="876">
        <f t="shared" si="8"/>
        <v>0</v>
      </c>
      <c r="M136" s="914"/>
      <c r="O136" s="877">
        <v>3</v>
      </c>
      <c r="P136" s="927"/>
      <c r="Q136" s="877">
        <v>2</v>
      </c>
      <c r="R136" s="925"/>
      <c r="S136" s="901">
        <f t="shared" si="9"/>
        <v>0</v>
      </c>
      <c r="T136" s="902">
        <f>(1+VLOOKUP($Q136,'Accellerator Input'!$D$49:$M$120,2,FALSE))*($G136+$I136)</f>
        <v>0</v>
      </c>
      <c r="U136" s="902">
        <f>(1+VLOOKUP($Q136,'Accellerator Input'!$D$49:$M$120,3,FALSE))*(T136)</f>
        <v>0</v>
      </c>
      <c r="V136" s="902">
        <f>(1+VLOOKUP($Q136,'Accellerator Input'!$D$49:$M$120,4,FALSE))*(U136)</f>
        <v>0</v>
      </c>
      <c r="W136" s="902">
        <f>(1+VLOOKUP($Q136,'Accellerator Input'!$D$49:$M$120,5,FALSE))*(V136)</f>
        <v>0</v>
      </c>
      <c r="X136" s="902">
        <f>(1+VLOOKUP($Q136,'Accellerator Input'!$D$49:$M$120,6,FALSE))*(W136)</f>
        <v>0</v>
      </c>
      <c r="Y136" s="902">
        <f>(1+VLOOKUP($Q136,'Accellerator Input'!$D$49:$M$120,7,FALSE))*(X136)</f>
        <v>0</v>
      </c>
      <c r="Z136" s="902">
        <f>(1+VLOOKUP($Q136,'Accellerator Input'!$D$49:$M$120,8,FALSE))*(Y136)</f>
        <v>0</v>
      </c>
      <c r="AA136" s="902">
        <f>(1+VLOOKUP($Q136,'Accellerator Input'!$D$49:$M$120,9,FALSE))*(Z136)</f>
        <v>0</v>
      </c>
      <c r="AB136" s="903">
        <f>(1+VLOOKUP($Q136,'Accellerator Input'!$D$49:$M$120,10,FALSE))*(AA136)</f>
        <v>0</v>
      </c>
    </row>
    <row r="137" spans="1:28">
      <c r="A137" s="882" t="s">
        <v>478</v>
      </c>
      <c r="B137" s="691" t="s">
        <v>948</v>
      </c>
      <c r="C137" s="928" t="s">
        <v>478</v>
      </c>
      <c r="D137" s="883"/>
      <c r="E137" s="691" t="s">
        <v>949</v>
      </c>
      <c r="F137" s="872"/>
      <c r="G137" s="885">
        <v>2111200</v>
      </c>
      <c r="H137" s="872"/>
      <c r="I137" s="886"/>
      <c r="J137" s="874"/>
      <c r="K137" s="875">
        <v>1</v>
      </c>
      <c r="L137" s="876">
        <f t="shared" si="8"/>
        <v>0</v>
      </c>
      <c r="M137" s="914"/>
      <c r="O137" s="887">
        <v>2</v>
      </c>
      <c r="P137" s="927"/>
      <c r="Q137" s="887">
        <v>8</v>
      </c>
      <c r="R137" s="925"/>
      <c r="S137" s="888">
        <f t="shared" si="9"/>
        <v>2111200</v>
      </c>
      <c r="T137" s="889">
        <f>(1+VLOOKUP($Q137,'Accellerator Input'!$D$49:$M$120,2,FALSE))*($G137+$I137)</f>
        <v>2841777.9352631671</v>
      </c>
      <c r="U137" s="889">
        <f>(1+VLOOKUP($Q137,'Accellerator Input'!$D$49:$M$120,3,FALSE))*(T137)</f>
        <v>3246516.96941621</v>
      </c>
      <c r="V137" s="889">
        <f>(1+VLOOKUP($Q137,'Accellerator Input'!$D$49:$M$120,4,FALSE))*(U137)</f>
        <v>3548227.3316227291</v>
      </c>
      <c r="W137" s="889">
        <f>(1+VLOOKUP($Q137,'Accellerator Input'!$D$49:$M$120,5,FALSE))*(V137)</f>
        <v>4370998.3210830409</v>
      </c>
      <c r="X137" s="889">
        <f>(1+VLOOKUP($Q137,'Accellerator Input'!$D$49:$M$120,6,FALSE))*(W137)</f>
        <v>4716765.657836521</v>
      </c>
      <c r="Y137" s="889">
        <f>(1+VLOOKUP($Q137,'Accellerator Input'!$D$49:$M$120,7,FALSE))*(X137)</f>
        <v>5068881.9877225943</v>
      </c>
      <c r="Z137" s="889">
        <f>(1+VLOOKUP($Q137,'Accellerator Input'!$D$49:$M$120,8,FALSE))*(Y137)</f>
        <v>5981961.9520772221</v>
      </c>
      <c r="AA137" s="889">
        <f>(1+VLOOKUP($Q137,'Accellerator Input'!$D$49:$M$120,9,FALSE))*(Z137)</f>
        <v>6366658.9303927356</v>
      </c>
      <c r="AB137" s="890">
        <f>(1+VLOOKUP($Q137,'Accellerator Input'!$D$49:$M$120,10,FALSE))*(AA137)</f>
        <v>6777019.7254952788</v>
      </c>
    </row>
    <row r="138" spans="1:28">
      <c r="A138" s="891">
        <v>21</v>
      </c>
      <c r="B138" s="892" t="s">
        <v>950</v>
      </c>
      <c r="C138" s="893">
        <v>4</v>
      </c>
      <c r="D138" s="893"/>
      <c r="E138" s="892" t="s">
        <v>951</v>
      </c>
      <c r="F138" s="892"/>
      <c r="G138" s="895">
        <v>16000</v>
      </c>
      <c r="H138" s="872"/>
      <c r="I138" s="896"/>
      <c r="J138" s="874"/>
      <c r="K138" s="875">
        <v>1</v>
      </c>
      <c r="L138" s="876">
        <f t="shared" si="8"/>
        <v>0</v>
      </c>
      <c r="M138" s="914"/>
      <c r="O138" s="877">
        <v>2</v>
      </c>
      <c r="P138" s="927"/>
      <c r="Q138" s="877">
        <v>2</v>
      </c>
      <c r="R138" s="925"/>
      <c r="S138" s="901">
        <f t="shared" si="9"/>
        <v>16000</v>
      </c>
      <c r="T138" s="902">
        <f>(1+VLOOKUP($Q138,'Accellerator Input'!$D$49:$M$120,2,FALSE))*($G138+$I138)</f>
        <v>16480</v>
      </c>
      <c r="U138" s="902">
        <f>(1+VLOOKUP($Q138,'Accellerator Input'!$D$49:$M$120,3,FALSE))*(T138)</f>
        <v>16974.400000000001</v>
      </c>
      <c r="V138" s="902">
        <f>(1+VLOOKUP($Q138,'Accellerator Input'!$D$49:$M$120,4,FALSE))*(U138)</f>
        <v>17483.632000000001</v>
      </c>
      <c r="W138" s="902">
        <f>(1+VLOOKUP($Q138,'Accellerator Input'!$D$49:$M$120,5,FALSE))*(V138)</f>
        <v>18008.140960000001</v>
      </c>
      <c r="X138" s="902">
        <f>(1+VLOOKUP($Q138,'Accellerator Input'!$D$49:$M$120,6,FALSE))*(W138)</f>
        <v>18548.385188800003</v>
      </c>
      <c r="Y138" s="902">
        <f>(1+VLOOKUP($Q138,'Accellerator Input'!$D$49:$M$120,7,FALSE))*(X138)</f>
        <v>19104.836744464003</v>
      </c>
      <c r="Z138" s="902">
        <f>(1+VLOOKUP($Q138,'Accellerator Input'!$D$49:$M$120,8,FALSE))*(Y138)</f>
        <v>19677.981846797924</v>
      </c>
      <c r="AA138" s="902">
        <f>(1+VLOOKUP($Q138,'Accellerator Input'!$D$49:$M$120,9,FALSE))*(Z138)</f>
        <v>20268.321302201861</v>
      </c>
      <c r="AB138" s="903">
        <f>(1+VLOOKUP($Q138,'Accellerator Input'!$D$49:$M$120,10,FALSE))*(AA138)</f>
        <v>20876.370941267916</v>
      </c>
    </row>
    <row r="139" spans="1:28">
      <c r="A139" s="882">
        <v>21</v>
      </c>
      <c r="B139" s="691" t="s">
        <v>952</v>
      </c>
      <c r="C139" s="883">
        <v>9</v>
      </c>
      <c r="D139" s="883"/>
      <c r="E139" s="691" t="s">
        <v>953</v>
      </c>
      <c r="F139" s="872"/>
      <c r="G139" s="885">
        <v>55000</v>
      </c>
      <c r="H139" s="872"/>
      <c r="I139" s="886">
        <f>-G139</f>
        <v>-55000</v>
      </c>
      <c r="J139" s="874"/>
      <c r="K139" s="875">
        <v>1</v>
      </c>
      <c r="L139" s="876">
        <f t="shared" si="8"/>
        <v>0</v>
      </c>
      <c r="M139" s="914"/>
      <c r="O139" s="887">
        <v>3</v>
      </c>
      <c r="Q139" s="887">
        <v>2</v>
      </c>
      <c r="R139" s="925"/>
      <c r="S139" s="888">
        <f t="shared" si="9"/>
        <v>0</v>
      </c>
      <c r="T139" s="889">
        <f>(1+VLOOKUP($Q139,'Accellerator Input'!$D$49:$M$120,2,FALSE))*($G139+$I139)</f>
        <v>0</v>
      </c>
      <c r="U139" s="889">
        <f>(1+VLOOKUP($Q139,'Accellerator Input'!$D$49:$M$120,3,FALSE))*(T139)</f>
        <v>0</v>
      </c>
      <c r="V139" s="889">
        <f>(1+VLOOKUP($Q139,'Accellerator Input'!$D$49:$M$120,4,FALSE))*(U139)</f>
        <v>0</v>
      </c>
      <c r="W139" s="889">
        <f>(1+VLOOKUP($Q139,'Accellerator Input'!$D$49:$M$120,5,FALSE))*(V139)</f>
        <v>0</v>
      </c>
      <c r="X139" s="889">
        <f>(1+VLOOKUP($Q139,'Accellerator Input'!$D$49:$M$120,6,FALSE))*(W139)</f>
        <v>0</v>
      </c>
      <c r="Y139" s="889">
        <f>(1+VLOOKUP($Q139,'Accellerator Input'!$D$49:$M$120,7,FALSE))*(X139)</f>
        <v>0</v>
      </c>
      <c r="Z139" s="889">
        <f>(1+VLOOKUP($Q139,'Accellerator Input'!$D$49:$M$120,8,FALSE))*(Y139)</f>
        <v>0</v>
      </c>
      <c r="AA139" s="889">
        <f>(1+VLOOKUP($Q139,'Accellerator Input'!$D$49:$M$120,9,FALSE))*(Z139)</f>
        <v>0</v>
      </c>
      <c r="AB139" s="890">
        <f>(1+VLOOKUP($Q139,'Accellerator Input'!$D$49:$M$120,10,FALSE))*(AA139)</f>
        <v>0</v>
      </c>
    </row>
    <row r="140" spans="1:28">
      <c r="A140" s="891">
        <v>21</v>
      </c>
      <c r="B140" s="892" t="s">
        <v>954</v>
      </c>
      <c r="C140" s="893">
        <v>6</v>
      </c>
      <c r="D140" s="893"/>
      <c r="E140" s="892" t="s">
        <v>955</v>
      </c>
      <c r="F140" s="892"/>
      <c r="G140" s="895">
        <v>0</v>
      </c>
      <c r="H140" s="872"/>
      <c r="I140" s="896"/>
      <c r="J140" s="874"/>
      <c r="K140" s="875">
        <v>1</v>
      </c>
      <c r="L140" s="876">
        <f t="shared" si="8"/>
        <v>0</v>
      </c>
      <c r="M140" s="914"/>
      <c r="O140" s="877">
        <v>4</v>
      </c>
      <c r="Q140" s="877">
        <v>2</v>
      </c>
      <c r="R140" s="925"/>
      <c r="S140" s="897">
        <f t="shared" si="9"/>
        <v>0</v>
      </c>
      <c r="T140" s="898">
        <f>(1+VLOOKUP($Q140,'Accellerator Input'!$D$49:$M$120,2,FALSE))*($G140+$I140)</f>
        <v>0</v>
      </c>
      <c r="U140" s="898">
        <f>(1+VLOOKUP($Q140,'Accellerator Input'!$D$49:$M$120,3,FALSE))*(T140)</f>
        <v>0</v>
      </c>
      <c r="V140" s="898">
        <f>(1+VLOOKUP($Q140,'Accellerator Input'!$D$49:$M$120,4,FALSE))*(U140)</f>
        <v>0</v>
      </c>
      <c r="W140" s="898">
        <f>(1+VLOOKUP($Q140,'Accellerator Input'!$D$49:$M$120,5,FALSE))*(V140)</f>
        <v>0</v>
      </c>
      <c r="X140" s="898">
        <f>(1+VLOOKUP($Q140,'Accellerator Input'!$D$49:$M$120,6,FALSE))*(W140)</f>
        <v>0</v>
      </c>
      <c r="Y140" s="898">
        <f>(1+VLOOKUP($Q140,'Accellerator Input'!$D$49:$M$120,7,FALSE))*(X140)</f>
        <v>0</v>
      </c>
      <c r="Z140" s="898">
        <f>(1+VLOOKUP($Q140,'Accellerator Input'!$D$49:$M$120,8,FALSE))*(Y140)</f>
        <v>0</v>
      </c>
      <c r="AA140" s="898">
        <f>(1+VLOOKUP($Q140,'Accellerator Input'!$D$49:$M$120,9,FALSE))*(Z140)</f>
        <v>0</v>
      </c>
      <c r="AB140" s="899">
        <f>(1+VLOOKUP($Q140,'Accellerator Input'!$D$49:$M$120,10,FALSE))*(AA140)</f>
        <v>0</v>
      </c>
    </row>
    <row r="141" spans="1:28" ht="12">
      <c r="A141" s="882">
        <v>21</v>
      </c>
      <c r="B141" s="691" t="s">
        <v>956</v>
      </c>
      <c r="C141" s="883">
        <v>6</v>
      </c>
      <c r="D141" s="883"/>
      <c r="E141" s="691" t="s">
        <v>957</v>
      </c>
      <c r="F141" s="872"/>
      <c r="G141" s="885">
        <v>0</v>
      </c>
      <c r="H141" s="872"/>
      <c r="I141" s="886"/>
      <c r="J141" s="926"/>
      <c r="K141" s="875">
        <v>1</v>
      </c>
      <c r="L141" s="876">
        <f t="shared" si="8"/>
        <v>0</v>
      </c>
      <c r="M141" s="914"/>
      <c r="O141" s="887">
        <v>4</v>
      </c>
      <c r="P141" s="927"/>
      <c r="Q141" s="887">
        <v>1</v>
      </c>
      <c r="R141" s="925"/>
      <c r="S141" s="888">
        <f t="shared" si="9"/>
        <v>0</v>
      </c>
      <c r="T141" s="889">
        <f>(1+VLOOKUP($Q141,'Accellerator Input'!$D$49:$M$120,2,FALSE))*($G141+$I141)</f>
        <v>0</v>
      </c>
      <c r="U141" s="889">
        <f>(1+VLOOKUP($Q141,'Accellerator Input'!$D$49:$M$120,3,FALSE))*(T141)</f>
        <v>0</v>
      </c>
      <c r="V141" s="889">
        <f>(1+VLOOKUP($Q141,'Accellerator Input'!$D$49:$M$120,4,FALSE))*(U141)</f>
        <v>0</v>
      </c>
      <c r="W141" s="889">
        <f>(1+VLOOKUP($Q141,'Accellerator Input'!$D$49:$M$120,5,FALSE))*(V141)</f>
        <v>0</v>
      </c>
      <c r="X141" s="889">
        <f>(1+VLOOKUP($Q141,'Accellerator Input'!$D$49:$M$120,6,FALSE))*(W141)</f>
        <v>0</v>
      </c>
      <c r="Y141" s="889">
        <f>(1+VLOOKUP($Q141,'Accellerator Input'!$D$49:$M$120,7,FALSE))*(X141)</f>
        <v>0</v>
      </c>
      <c r="Z141" s="889">
        <f>(1+VLOOKUP($Q141,'Accellerator Input'!$D$49:$M$120,8,FALSE))*(Y141)</f>
        <v>0</v>
      </c>
      <c r="AA141" s="889">
        <f>(1+VLOOKUP($Q141,'Accellerator Input'!$D$49:$M$120,9,FALSE))*(Z141)</f>
        <v>0</v>
      </c>
      <c r="AB141" s="890">
        <f>(1+VLOOKUP($Q141,'Accellerator Input'!$D$49:$M$120,10,FALSE))*(AA141)</f>
        <v>0</v>
      </c>
    </row>
    <row r="142" spans="1:28">
      <c r="A142" s="891">
        <v>21</v>
      </c>
      <c r="B142" s="892" t="s">
        <v>958</v>
      </c>
      <c r="C142" s="893">
        <v>6</v>
      </c>
      <c r="D142" s="893"/>
      <c r="E142" s="892" t="s">
        <v>959</v>
      </c>
      <c r="F142" s="892"/>
      <c r="G142" s="895">
        <v>0</v>
      </c>
      <c r="H142" s="872"/>
      <c r="I142" s="896"/>
      <c r="J142" s="874"/>
      <c r="K142" s="875">
        <v>1</v>
      </c>
      <c r="L142" s="876">
        <f t="shared" si="8"/>
        <v>0</v>
      </c>
      <c r="M142" s="914"/>
      <c r="O142" s="877">
        <v>4</v>
      </c>
      <c r="P142" s="927"/>
      <c r="Q142" s="877">
        <v>2</v>
      </c>
      <c r="R142" s="925"/>
      <c r="S142" s="901">
        <f t="shared" si="9"/>
        <v>0</v>
      </c>
      <c r="T142" s="902">
        <f>(1+VLOOKUP($Q142,'Accellerator Input'!$D$49:$M$120,2,FALSE))*($G142+$I142)</f>
        <v>0</v>
      </c>
      <c r="U142" s="902">
        <f>(1+VLOOKUP($Q142,'Accellerator Input'!$D$49:$M$120,3,FALSE))*(T142)</f>
        <v>0</v>
      </c>
      <c r="V142" s="902">
        <f>(1+VLOOKUP($Q142,'Accellerator Input'!$D$49:$M$120,4,FALSE))*(U142)</f>
        <v>0</v>
      </c>
      <c r="W142" s="902">
        <f>(1+VLOOKUP($Q142,'Accellerator Input'!$D$49:$M$120,5,FALSE))*(V142)</f>
        <v>0</v>
      </c>
      <c r="X142" s="902">
        <f>(1+VLOOKUP($Q142,'Accellerator Input'!$D$49:$M$120,6,FALSE))*(W142)</f>
        <v>0</v>
      </c>
      <c r="Y142" s="902">
        <f>(1+VLOOKUP($Q142,'Accellerator Input'!$D$49:$M$120,7,FALSE))*(X142)</f>
        <v>0</v>
      </c>
      <c r="Z142" s="902">
        <f>(1+VLOOKUP($Q142,'Accellerator Input'!$D$49:$M$120,8,FALSE))*(Y142)</f>
        <v>0</v>
      </c>
      <c r="AA142" s="902">
        <f>(1+VLOOKUP($Q142,'Accellerator Input'!$D$49:$M$120,9,FALSE))*(Z142)</f>
        <v>0</v>
      </c>
      <c r="AB142" s="903">
        <f>(1+VLOOKUP($Q142,'Accellerator Input'!$D$49:$M$120,10,FALSE))*(AA142)</f>
        <v>0</v>
      </c>
    </row>
    <row r="143" spans="1:28">
      <c r="A143" s="882" t="s">
        <v>482</v>
      </c>
      <c r="B143" s="691" t="s">
        <v>960</v>
      </c>
      <c r="C143" s="883" t="s">
        <v>482</v>
      </c>
      <c r="D143" s="883"/>
      <c r="E143" s="691" t="s">
        <v>961</v>
      </c>
      <c r="F143" s="872"/>
      <c r="G143" s="885">
        <v>101823</v>
      </c>
      <c r="H143" s="872"/>
      <c r="I143" s="886">
        <f>-G143</f>
        <v>-101823</v>
      </c>
      <c r="J143" s="874"/>
      <c r="K143" s="875">
        <v>1</v>
      </c>
      <c r="L143" s="876">
        <f t="shared" si="8"/>
        <v>0</v>
      </c>
      <c r="M143" s="914"/>
      <c r="O143" s="887">
        <v>4</v>
      </c>
      <c r="P143" s="927"/>
      <c r="Q143" s="887">
        <v>2</v>
      </c>
      <c r="R143" s="925"/>
      <c r="S143" s="888">
        <f t="shared" si="9"/>
        <v>0</v>
      </c>
      <c r="T143" s="889">
        <f>(1+VLOOKUP($Q143,'Accellerator Input'!$D$49:$M$120,2,FALSE))*($G143+$I143)</f>
        <v>0</v>
      </c>
      <c r="U143" s="889">
        <f>(1+VLOOKUP($Q143,'Accellerator Input'!$D$49:$M$120,3,FALSE))*(T143)</f>
        <v>0</v>
      </c>
      <c r="V143" s="889">
        <f>(1+VLOOKUP($Q143,'Accellerator Input'!$D$49:$M$120,4,FALSE))*(U143)</f>
        <v>0</v>
      </c>
      <c r="W143" s="889">
        <f>(1+VLOOKUP($Q143,'Accellerator Input'!$D$49:$M$120,5,FALSE))*(V143)</f>
        <v>0</v>
      </c>
      <c r="X143" s="889">
        <f>(1+VLOOKUP($Q143,'Accellerator Input'!$D$49:$M$120,6,FALSE))*(W143)</f>
        <v>0</v>
      </c>
      <c r="Y143" s="889">
        <f>(1+VLOOKUP($Q143,'Accellerator Input'!$D$49:$M$120,7,FALSE))*(X143)</f>
        <v>0</v>
      </c>
      <c r="Z143" s="889">
        <f>(1+VLOOKUP($Q143,'Accellerator Input'!$D$49:$M$120,8,FALSE))*(Y143)</f>
        <v>0</v>
      </c>
      <c r="AA143" s="889">
        <f>(1+VLOOKUP($Q143,'Accellerator Input'!$D$49:$M$120,9,FALSE))*(Z143)</f>
        <v>0</v>
      </c>
      <c r="AB143" s="890">
        <f>(1+VLOOKUP($Q143,'Accellerator Input'!$D$49:$M$120,10,FALSE))*(AA143)</f>
        <v>0</v>
      </c>
    </row>
    <row r="144" spans="1:28">
      <c r="A144" s="891">
        <v>21</v>
      </c>
      <c r="B144" s="892" t="s">
        <v>962</v>
      </c>
      <c r="C144" s="930">
        <v>9</v>
      </c>
      <c r="D144" s="893"/>
      <c r="E144" s="892" t="s">
        <v>392</v>
      </c>
      <c r="F144" s="892"/>
      <c r="G144" s="895">
        <v>0</v>
      </c>
      <c r="H144" s="872"/>
      <c r="I144" s="896"/>
      <c r="J144" s="874"/>
      <c r="K144" s="875">
        <v>1</v>
      </c>
      <c r="L144" s="876">
        <f t="shared" si="8"/>
        <v>0</v>
      </c>
      <c r="M144" s="914"/>
      <c r="O144" s="877">
        <v>3</v>
      </c>
      <c r="P144" s="927"/>
      <c r="Q144" s="887">
        <v>1</v>
      </c>
      <c r="R144" s="925"/>
      <c r="S144" s="901">
        <f t="shared" si="9"/>
        <v>0</v>
      </c>
      <c r="T144" s="902">
        <f>(1+VLOOKUP($Q144,'Accellerator Input'!$D$49:$M$120,2,FALSE))*($G144+$I144)</f>
        <v>0</v>
      </c>
      <c r="U144" s="902">
        <f>(1+VLOOKUP($Q144,'Accellerator Input'!$D$49:$M$120,3,FALSE))*(T144)</f>
        <v>0</v>
      </c>
      <c r="V144" s="902">
        <f>(1+VLOOKUP($Q144,'Accellerator Input'!$D$49:$M$120,4,FALSE))*(U144)</f>
        <v>0</v>
      </c>
      <c r="W144" s="902">
        <f>(1+VLOOKUP($Q144,'Accellerator Input'!$D$49:$M$120,5,FALSE))*(V144)</f>
        <v>0</v>
      </c>
      <c r="X144" s="902">
        <f>(1+VLOOKUP($Q144,'Accellerator Input'!$D$49:$M$120,6,FALSE))*(W144)</f>
        <v>0</v>
      </c>
      <c r="Y144" s="902">
        <f>(1+VLOOKUP($Q144,'Accellerator Input'!$D$49:$M$120,7,FALSE))*(X144)</f>
        <v>0</v>
      </c>
      <c r="Z144" s="902">
        <f>(1+VLOOKUP($Q144,'Accellerator Input'!$D$49:$M$120,8,FALSE))*(Y144)</f>
        <v>0</v>
      </c>
      <c r="AA144" s="902">
        <f>(1+VLOOKUP($Q144,'Accellerator Input'!$D$49:$M$120,9,FALSE))*(Z144)</f>
        <v>0</v>
      </c>
      <c r="AB144" s="903">
        <f>(1+VLOOKUP($Q144,'Accellerator Input'!$D$49:$M$120,10,FALSE))*(AA144)</f>
        <v>0</v>
      </c>
    </row>
    <row r="145" spans="1:28">
      <c r="A145" s="882" t="s">
        <v>482</v>
      </c>
      <c r="B145" s="691" t="s">
        <v>963</v>
      </c>
      <c r="C145" s="928" t="s">
        <v>482</v>
      </c>
      <c r="D145" s="883"/>
      <c r="E145" s="691" t="s">
        <v>964</v>
      </c>
      <c r="F145" s="872"/>
      <c r="G145" s="885">
        <v>0</v>
      </c>
      <c r="H145" s="872"/>
      <c r="I145" s="886"/>
      <c r="J145" s="874"/>
      <c r="K145" s="875">
        <v>1</v>
      </c>
      <c r="L145" s="876">
        <f t="shared" si="8"/>
        <v>0</v>
      </c>
      <c r="M145" s="914"/>
      <c r="O145" s="887">
        <v>4</v>
      </c>
      <c r="Q145" s="887">
        <v>2</v>
      </c>
      <c r="R145" s="925"/>
      <c r="S145" s="888">
        <f t="shared" si="9"/>
        <v>0</v>
      </c>
      <c r="T145" s="889">
        <f>(1+VLOOKUP($Q145,'Accellerator Input'!$D$49:$M$120,2,FALSE))*($G145+$I145)</f>
        <v>0</v>
      </c>
      <c r="U145" s="889">
        <f>(1+VLOOKUP($Q145,'Accellerator Input'!$D$49:$M$120,3,FALSE))*(T145)</f>
        <v>0</v>
      </c>
      <c r="V145" s="889">
        <f>(1+VLOOKUP($Q145,'Accellerator Input'!$D$49:$M$120,4,FALSE))*(U145)</f>
        <v>0</v>
      </c>
      <c r="W145" s="889">
        <f>(1+VLOOKUP($Q145,'Accellerator Input'!$D$49:$M$120,5,FALSE))*(V145)</f>
        <v>0</v>
      </c>
      <c r="X145" s="889">
        <f>(1+VLOOKUP($Q145,'Accellerator Input'!$D$49:$M$120,6,FALSE))*(W145)</f>
        <v>0</v>
      </c>
      <c r="Y145" s="889">
        <f>(1+VLOOKUP($Q145,'Accellerator Input'!$D$49:$M$120,7,FALSE))*(X145)</f>
        <v>0</v>
      </c>
      <c r="Z145" s="889">
        <f>(1+VLOOKUP($Q145,'Accellerator Input'!$D$49:$M$120,8,FALSE))*(Y145)</f>
        <v>0</v>
      </c>
      <c r="AA145" s="889">
        <f>(1+VLOOKUP($Q145,'Accellerator Input'!$D$49:$M$120,9,FALSE))*(Z145)</f>
        <v>0</v>
      </c>
      <c r="AB145" s="890">
        <f>(1+VLOOKUP($Q145,'Accellerator Input'!$D$49:$M$120,10,FALSE))*(AA145)</f>
        <v>0</v>
      </c>
    </row>
    <row r="146" spans="1:28">
      <c r="A146" s="891" t="s">
        <v>482</v>
      </c>
      <c r="B146" s="892" t="s">
        <v>965</v>
      </c>
      <c r="C146" s="893" t="s">
        <v>482</v>
      </c>
      <c r="D146" s="893"/>
      <c r="E146" s="892" t="s">
        <v>966</v>
      </c>
      <c r="F146" s="892"/>
      <c r="G146" s="895">
        <v>0</v>
      </c>
      <c r="H146" s="872"/>
      <c r="I146" s="896"/>
      <c r="J146" s="874"/>
      <c r="K146" s="875">
        <v>1</v>
      </c>
      <c r="L146" s="876">
        <f t="shared" si="8"/>
        <v>0</v>
      </c>
      <c r="M146" s="914"/>
      <c r="O146" s="877">
        <v>4</v>
      </c>
      <c r="Q146" s="877">
        <v>2</v>
      </c>
      <c r="R146" s="925"/>
      <c r="S146" s="897">
        <f t="shared" si="9"/>
        <v>0</v>
      </c>
      <c r="T146" s="898">
        <f>(1+VLOOKUP($Q146,'Accellerator Input'!$D$49:$M$120,2,FALSE))*($G146+$I146)</f>
        <v>0</v>
      </c>
      <c r="U146" s="898">
        <f>(1+VLOOKUP($Q146,'Accellerator Input'!$D$49:$M$120,3,FALSE))*(T146)</f>
        <v>0</v>
      </c>
      <c r="V146" s="898">
        <f>(1+VLOOKUP($Q146,'Accellerator Input'!$D$49:$M$120,4,FALSE))*(U146)</f>
        <v>0</v>
      </c>
      <c r="W146" s="898">
        <f>(1+VLOOKUP($Q146,'Accellerator Input'!$D$49:$M$120,5,FALSE))*(V146)</f>
        <v>0</v>
      </c>
      <c r="X146" s="898">
        <f>(1+VLOOKUP($Q146,'Accellerator Input'!$D$49:$M$120,6,FALSE))*(W146)</f>
        <v>0</v>
      </c>
      <c r="Y146" s="898">
        <f>(1+VLOOKUP($Q146,'Accellerator Input'!$D$49:$M$120,7,FALSE))*(X146)</f>
        <v>0</v>
      </c>
      <c r="Z146" s="898">
        <f>(1+VLOOKUP($Q146,'Accellerator Input'!$D$49:$M$120,8,FALSE))*(Y146)</f>
        <v>0</v>
      </c>
      <c r="AA146" s="898">
        <f>(1+VLOOKUP($Q146,'Accellerator Input'!$D$49:$M$120,9,FALSE))*(Z146)</f>
        <v>0</v>
      </c>
      <c r="AB146" s="899">
        <f>(1+VLOOKUP($Q146,'Accellerator Input'!$D$49:$M$120,10,FALSE))*(AA146)</f>
        <v>0</v>
      </c>
    </row>
    <row r="147" spans="1:28" ht="12">
      <c r="A147" s="882" t="s">
        <v>482</v>
      </c>
      <c r="B147" s="691" t="s">
        <v>967</v>
      </c>
      <c r="C147" s="928" t="s">
        <v>482</v>
      </c>
      <c r="D147" s="883"/>
      <c r="E147" s="691" t="s">
        <v>968</v>
      </c>
      <c r="F147" s="872"/>
      <c r="G147" s="885">
        <v>0</v>
      </c>
      <c r="H147" s="872"/>
      <c r="I147" s="886"/>
      <c r="J147" s="926"/>
      <c r="K147" s="875">
        <v>1</v>
      </c>
      <c r="L147" s="876">
        <f t="shared" si="8"/>
        <v>0</v>
      </c>
      <c r="M147" s="914"/>
      <c r="O147" s="887">
        <v>4</v>
      </c>
      <c r="P147" s="927"/>
      <c r="Q147" s="887">
        <v>2</v>
      </c>
      <c r="R147" s="925"/>
      <c r="S147" s="888">
        <f t="shared" si="9"/>
        <v>0</v>
      </c>
      <c r="T147" s="889">
        <f>(1+VLOOKUP($Q147,'Accellerator Input'!$D$49:$M$120,2,FALSE))*($G147+$I147)</f>
        <v>0</v>
      </c>
      <c r="U147" s="889">
        <f>(1+VLOOKUP($Q147,'Accellerator Input'!$D$49:$M$120,3,FALSE))*(T147)</f>
        <v>0</v>
      </c>
      <c r="V147" s="889">
        <f>(1+VLOOKUP($Q147,'Accellerator Input'!$D$49:$M$120,4,FALSE))*(U147)</f>
        <v>0</v>
      </c>
      <c r="W147" s="889">
        <f>(1+VLOOKUP($Q147,'Accellerator Input'!$D$49:$M$120,5,FALSE))*(V147)</f>
        <v>0</v>
      </c>
      <c r="X147" s="889">
        <f>(1+VLOOKUP($Q147,'Accellerator Input'!$D$49:$M$120,6,FALSE))*(W147)</f>
        <v>0</v>
      </c>
      <c r="Y147" s="889">
        <f>(1+VLOOKUP($Q147,'Accellerator Input'!$D$49:$M$120,7,FALSE))*(X147)</f>
        <v>0</v>
      </c>
      <c r="Z147" s="889">
        <f>(1+VLOOKUP($Q147,'Accellerator Input'!$D$49:$M$120,8,FALSE))*(Y147)</f>
        <v>0</v>
      </c>
      <c r="AA147" s="889">
        <f>(1+VLOOKUP($Q147,'Accellerator Input'!$D$49:$M$120,9,FALSE))*(Z147)</f>
        <v>0</v>
      </c>
      <c r="AB147" s="890">
        <f>(1+VLOOKUP($Q147,'Accellerator Input'!$D$49:$M$120,10,FALSE))*(AA147)</f>
        <v>0</v>
      </c>
    </row>
    <row r="148" spans="1:28">
      <c r="A148" s="891" t="s">
        <v>482</v>
      </c>
      <c r="B148" s="892" t="s">
        <v>969</v>
      </c>
      <c r="C148" s="930" t="s">
        <v>482</v>
      </c>
      <c r="D148" s="893"/>
      <c r="E148" s="892" t="s">
        <v>970</v>
      </c>
      <c r="F148" s="892"/>
      <c r="G148" s="895">
        <v>0</v>
      </c>
      <c r="H148" s="872"/>
      <c r="I148" s="896"/>
      <c r="J148" s="874"/>
      <c r="K148" s="875">
        <v>1</v>
      </c>
      <c r="L148" s="876">
        <f t="shared" si="8"/>
        <v>0</v>
      </c>
      <c r="M148" s="914"/>
      <c r="O148" s="877">
        <v>4</v>
      </c>
      <c r="P148" s="927"/>
      <c r="Q148" s="877">
        <v>2</v>
      </c>
      <c r="R148" s="925"/>
      <c r="S148" s="901">
        <f t="shared" si="9"/>
        <v>0</v>
      </c>
      <c r="T148" s="902">
        <f>(1+VLOOKUP($Q148,'Accellerator Input'!$D$49:$M$120,2,FALSE))*($G148+$I148)</f>
        <v>0</v>
      </c>
      <c r="U148" s="902">
        <f>(1+VLOOKUP($Q148,'Accellerator Input'!$D$49:$M$120,3,FALSE))*(T148)</f>
        <v>0</v>
      </c>
      <c r="V148" s="902">
        <f>(1+VLOOKUP($Q148,'Accellerator Input'!$D$49:$M$120,4,FALSE))*(U148)</f>
        <v>0</v>
      </c>
      <c r="W148" s="902">
        <f>(1+VLOOKUP($Q148,'Accellerator Input'!$D$49:$M$120,5,FALSE))*(V148)</f>
        <v>0</v>
      </c>
      <c r="X148" s="902">
        <f>(1+VLOOKUP($Q148,'Accellerator Input'!$D$49:$M$120,6,FALSE))*(W148)</f>
        <v>0</v>
      </c>
      <c r="Y148" s="902">
        <f>(1+VLOOKUP($Q148,'Accellerator Input'!$D$49:$M$120,7,FALSE))*(X148)</f>
        <v>0</v>
      </c>
      <c r="Z148" s="902">
        <f>(1+VLOOKUP($Q148,'Accellerator Input'!$D$49:$M$120,8,FALSE))*(Y148)</f>
        <v>0</v>
      </c>
      <c r="AA148" s="902">
        <f>(1+VLOOKUP($Q148,'Accellerator Input'!$D$49:$M$120,9,FALSE))*(Z148)</f>
        <v>0</v>
      </c>
      <c r="AB148" s="903">
        <f>(1+VLOOKUP($Q148,'Accellerator Input'!$D$49:$M$120,10,FALSE))*(AA148)</f>
        <v>0</v>
      </c>
    </row>
    <row r="149" spans="1:28">
      <c r="A149" s="882"/>
      <c r="B149" s="691"/>
      <c r="C149" s="928"/>
      <c r="D149" s="883"/>
      <c r="E149" s="691"/>
      <c r="F149" s="872"/>
      <c r="G149" s="885"/>
      <c r="H149" s="872"/>
      <c r="I149" s="886"/>
      <c r="J149" s="874"/>
      <c r="K149" s="875">
        <v>0</v>
      </c>
      <c r="L149" s="876">
        <f t="shared" si="8"/>
        <v>1</v>
      </c>
      <c r="M149" s="914"/>
      <c r="O149" s="887">
        <v>1</v>
      </c>
      <c r="P149" s="927"/>
      <c r="Q149" s="887">
        <v>2</v>
      </c>
      <c r="R149" s="925"/>
      <c r="S149" s="888">
        <f t="shared" si="9"/>
        <v>0</v>
      </c>
      <c r="T149" s="889">
        <f>(1+VLOOKUP($Q149,'Accellerator Input'!$D$49:$M$120,2,FALSE))*($G149+$I149)</f>
        <v>0</v>
      </c>
      <c r="U149" s="889">
        <f>(1+VLOOKUP($Q149,'Accellerator Input'!$D$49:$M$120,3,FALSE))*(T149)</f>
        <v>0</v>
      </c>
      <c r="V149" s="889">
        <f>(1+VLOOKUP($Q149,'Accellerator Input'!$D$49:$M$120,4,FALSE))*(U149)</f>
        <v>0</v>
      </c>
      <c r="W149" s="889">
        <f>(1+VLOOKUP($Q149,'Accellerator Input'!$D$49:$M$120,5,FALSE))*(V149)</f>
        <v>0</v>
      </c>
      <c r="X149" s="889">
        <f>(1+VLOOKUP($Q149,'Accellerator Input'!$D$49:$M$120,6,FALSE))*(W149)</f>
        <v>0</v>
      </c>
      <c r="Y149" s="889">
        <f>(1+VLOOKUP($Q149,'Accellerator Input'!$D$49:$M$120,7,FALSE))*(X149)</f>
        <v>0</v>
      </c>
      <c r="Z149" s="889">
        <f>(1+VLOOKUP($Q149,'Accellerator Input'!$D$49:$M$120,8,FALSE))*(Y149)</f>
        <v>0</v>
      </c>
      <c r="AA149" s="889">
        <f>(1+VLOOKUP($Q149,'Accellerator Input'!$D$49:$M$120,9,FALSE))*(Z149)</f>
        <v>0</v>
      </c>
      <c r="AB149" s="890">
        <f>(1+VLOOKUP($Q149,'Accellerator Input'!$D$49:$M$120,10,FALSE))*(AA149)</f>
        <v>0</v>
      </c>
    </row>
    <row r="150" spans="1:28">
      <c r="A150" s="891"/>
      <c r="B150" s="892"/>
      <c r="C150" s="893"/>
      <c r="D150" s="893"/>
      <c r="E150" s="892" t="s">
        <v>971</v>
      </c>
      <c r="F150" s="892"/>
      <c r="G150" s="895"/>
      <c r="H150" s="872"/>
      <c r="I150" s="896"/>
      <c r="J150" s="874"/>
      <c r="K150" s="875">
        <v>0</v>
      </c>
      <c r="L150" s="876">
        <f t="shared" si="8"/>
        <v>1</v>
      </c>
      <c r="M150" s="914"/>
      <c r="O150" s="877">
        <v>1</v>
      </c>
      <c r="P150" s="927"/>
      <c r="Q150" s="877">
        <v>2</v>
      </c>
      <c r="R150" s="925"/>
      <c r="S150" s="901">
        <f t="shared" si="9"/>
        <v>0</v>
      </c>
      <c r="T150" s="902">
        <f>(1+VLOOKUP($Q150,'Accellerator Input'!$D$49:$M$120,2,FALSE))*($G150+$I150)</f>
        <v>0</v>
      </c>
      <c r="U150" s="902">
        <f>(1+VLOOKUP($Q150,'Accellerator Input'!$D$49:$M$120,3,FALSE))*(T150)</f>
        <v>0</v>
      </c>
      <c r="V150" s="902">
        <f>(1+VLOOKUP($Q150,'Accellerator Input'!$D$49:$M$120,4,FALSE))*(U150)</f>
        <v>0</v>
      </c>
      <c r="W150" s="902">
        <f>(1+VLOOKUP($Q150,'Accellerator Input'!$D$49:$M$120,5,FALSE))*(V150)</f>
        <v>0</v>
      </c>
      <c r="X150" s="902">
        <f>(1+VLOOKUP($Q150,'Accellerator Input'!$D$49:$M$120,6,FALSE))*(W150)</f>
        <v>0</v>
      </c>
      <c r="Y150" s="902">
        <f>(1+VLOOKUP($Q150,'Accellerator Input'!$D$49:$M$120,7,FALSE))*(X150)</f>
        <v>0</v>
      </c>
      <c r="Z150" s="902">
        <f>(1+VLOOKUP($Q150,'Accellerator Input'!$D$49:$M$120,8,FALSE))*(Y150)</f>
        <v>0</v>
      </c>
      <c r="AA150" s="902">
        <f>(1+VLOOKUP($Q150,'Accellerator Input'!$D$49:$M$120,9,FALSE))*(Z150)</f>
        <v>0</v>
      </c>
      <c r="AB150" s="903">
        <f>(1+VLOOKUP($Q150,'Accellerator Input'!$D$49:$M$120,10,FALSE))*(AA150)</f>
        <v>0</v>
      </c>
    </row>
    <row r="151" spans="1:28">
      <c r="A151" s="882">
        <v>22</v>
      </c>
      <c r="B151" s="691" t="s">
        <v>972</v>
      </c>
      <c r="C151" s="883">
        <v>1</v>
      </c>
      <c r="D151" s="883"/>
      <c r="E151" s="691" t="s">
        <v>830</v>
      </c>
      <c r="F151" s="872"/>
      <c r="G151" s="885">
        <v>287488</v>
      </c>
      <c r="H151" s="872"/>
      <c r="I151" s="886"/>
      <c r="J151" s="874"/>
      <c r="K151" s="875">
        <v>0</v>
      </c>
      <c r="L151" s="876">
        <f t="shared" si="8"/>
        <v>1</v>
      </c>
      <c r="M151" s="914"/>
      <c r="O151" s="887">
        <v>3</v>
      </c>
      <c r="Q151" s="887">
        <v>32</v>
      </c>
      <c r="R151" s="925"/>
      <c r="S151" s="888">
        <f t="shared" si="9"/>
        <v>287488</v>
      </c>
      <c r="T151" s="889">
        <f>(1+VLOOKUP($Q151,'Accellerator Input'!$D$49:$M$120,2,FALSE))*($G151+$I151)</f>
        <v>296112.64000000001</v>
      </c>
      <c r="U151" s="889">
        <f>(1+VLOOKUP($Q151,'Accellerator Input'!$D$49:$M$120,3,FALSE))*(T151)</f>
        <v>304996.01920000004</v>
      </c>
      <c r="V151" s="889">
        <f>(1+VLOOKUP($Q151,'Accellerator Input'!$D$49:$M$120,4,FALSE))*(U151)</f>
        <v>352270.40217600006</v>
      </c>
      <c r="W151" s="889">
        <f>(1+VLOOKUP($Q151,'Accellerator Input'!$D$49:$M$120,5,FALSE))*(V151)</f>
        <v>401979.67003861343</v>
      </c>
      <c r="X151" s="889">
        <f>(1+VLOOKUP($Q151,'Accellerator Input'!$D$49:$M$120,6,FALSE))*(W151)</f>
        <v>494434.99414749449</v>
      </c>
      <c r="Y151" s="889">
        <f>(1+VLOOKUP($Q151,'Accellerator Input'!$D$49:$M$120,7,FALSE))*(X151)</f>
        <v>509268.04397191934</v>
      </c>
      <c r="Z151" s="889">
        <f>(1+VLOOKUP($Q151,'Accellerator Input'!$D$49:$M$120,8,FALSE))*(Y151)</f>
        <v>524546.08529107692</v>
      </c>
      <c r="AA151" s="889">
        <f>(1+VLOOKUP($Q151,'Accellerator Input'!$D$49:$M$120,9,FALSE))*(Z151)</f>
        <v>540282.46784980921</v>
      </c>
      <c r="AB151" s="890">
        <f>(1+VLOOKUP($Q151,'Accellerator Input'!$D$49:$M$120,10,FALSE))*(AA151)</f>
        <v>556490.94188530347</v>
      </c>
    </row>
    <row r="152" spans="1:28">
      <c r="A152" s="891">
        <v>22</v>
      </c>
      <c r="B152" s="892" t="s">
        <v>973</v>
      </c>
      <c r="C152" s="893">
        <v>1</v>
      </c>
      <c r="D152" s="893"/>
      <c r="E152" s="892" t="s">
        <v>832</v>
      </c>
      <c r="F152" s="892"/>
      <c r="G152" s="895">
        <v>12000</v>
      </c>
      <c r="H152" s="872"/>
      <c r="I152" s="896"/>
      <c r="J152" s="874"/>
      <c r="K152" s="875">
        <v>0</v>
      </c>
      <c r="L152" s="876">
        <f t="shared" si="8"/>
        <v>1</v>
      </c>
      <c r="M152" s="914"/>
      <c r="O152" s="877">
        <v>3</v>
      </c>
      <c r="Q152" s="877">
        <v>32</v>
      </c>
      <c r="R152" s="925"/>
      <c r="S152" s="897">
        <f t="shared" si="9"/>
        <v>12000</v>
      </c>
      <c r="T152" s="898">
        <f>(1+VLOOKUP($Q152,'Accellerator Input'!$D$49:$M$120,2,FALSE))*($G152+$I152)</f>
        <v>12360</v>
      </c>
      <c r="U152" s="898">
        <f>(1+VLOOKUP($Q152,'Accellerator Input'!$D$49:$M$120,3,FALSE))*(T152)</f>
        <v>12730.800000000001</v>
      </c>
      <c r="V152" s="898">
        <f>(1+VLOOKUP($Q152,'Accellerator Input'!$D$49:$M$120,4,FALSE))*(U152)</f>
        <v>14704.074000000002</v>
      </c>
      <c r="W152" s="898">
        <f>(1+VLOOKUP($Q152,'Accellerator Input'!$D$49:$M$120,5,FALSE))*(V152)</f>
        <v>16778.982220000005</v>
      </c>
      <c r="X152" s="898">
        <f>(1+VLOOKUP($Q152,'Accellerator Input'!$D$49:$M$120,6,FALSE))*(W152)</f>
        <v>20638.148130600006</v>
      </c>
      <c r="Y152" s="898">
        <f>(1+VLOOKUP($Q152,'Accellerator Input'!$D$49:$M$120,7,FALSE))*(X152)</f>
        <v>21257.292574518007</v>
      </c>
      <c r="Z152" s="898">
        <f>(1+VLOOKUP($Q152,'Accellerator Input'!$D$49:$M$120,8,FALSE))*(Y152)</f>
        <v>21895.011351753546</v>
      </c>
      <c r="AA152" s="898">
        <f>(1+VLOOKUP($Q152,'Accellerator Input'!$D$49:$M$120,9,FALSE))*(Z152)</f>
        <v>22551.861692306153</v>
      </c>
      <c r="AB152" s="899">
        <f>(1+VLOOKUP($Q152,'Accellerator Input'!$D$49:$M$120,10,FALSE))*(AA152)</f>
        <v>23228.417543075338</v>
      </c>
    </row>
    <row r="153" spans="1:28" ht="12">
      <c r="A153" s="882">
        <v>22</v>
      </c>
      <c r="B153" s="691" t="s">
        <v>974</v>
      </c>
      <c r="C153" s="883">
        <v>1</v>
      </c>
      <c r="D153" s="883"/>
      <c r="E153" s="691" t="s">
        <v>975</v>
      </c>
      <c r="F153" s="872"/>
      <c r="G153" s="885">
        <v>0</v>
      </c>
      <c r="H153" s="872"/>
      <c r="I153" s="886"/>
      <c r="J153" s="926"/>
      <c r="K153" s="875">
        <v>0</v>
      </c>
      <c r="L153" s="876">
        <f t="shared" si="8"/>
        <v>1</v>
      </c>
      <c r="M153" s="914"/>
      <c r="O153" s="887">
        <v>3</v>
      </c>
      <c r="P153" s="927"/>
      <c r="Q153" s="887">
        <v>32</v>
      </c>
      <c r="R153" s="925"/>
      <c r="S153" s="888">
        <f t="shared" si="9"/>
        <v>0</v>
      </c>
      <c r="T153" s="889">
        <f>(1+VLOOKUP($Q153,'Accellerator Input'!$D$49:$M$120,2,FALSE))*($G153+$I153)</f>
        <v>0</v>
      </c>
      <c r="U153" s="889">
        <f>(1+VLOOKUP($Q153,'Accellerator Input'!$D$49:$M$120,3,FALSE))*(T153)</f>
        <v>0</v>
      </c>
      <c r="V153" s="889">
        <f>(1+VLOOKUP($Q153,'Accellerator Input'!$D$49:$M$120,4,FALSE))*(U153)</f>
        <v>0</v>
      </c>
      <c r="W153" s="889">
        <f>(1+VLOOKUP($Q153,'Accellerator Input'!$D$49:$M$120,5,FALSE))*(V153)</f>
        <v>0</v>
      </c>
      <c r="X153" s="889">
        <f>(1+VLOOKUP($Q153,'Accellerator Input'!$D$49:$M$120,6,FALSE))*(W153)</f>
        <v>0</v>
      </c>
      <c r="Y153" s="889">
        <f>(1+VLOOKUP($Q153,'Accellerator Input'!$D$49:$M$120,7,FALSE))*(X153)</f>
        <v>0</v>
      </c>
      <c r="Z153" s="889">
        <f>(1+VLOOKUP($Q153,'Accellerator Input'!$D$49:$M$120,8,FALSE))*(Y153)</f>
        <v>0</v>
      </c>
      <c r="AA153" s="889">
        <f>(1+VLOOKUP($Q153,'Accellerator Input'!$D$49:$M$120,9,FALSE))*(Z153)</f>
        <v>0</v>
      </c>
      <c r="AB153" s="890">
        <f>(1+VLOOKUP($Q153,'Accellerator Input'!$D$49:$M$120,10,FALSE))*(AA153)</f>
        <v>0</v>
      </c>
    </row>
    <row r="154" spans="1:28">
      <c r="A154" s="891">
        <v>22</v>
      </c>
      <c r="B154" s="892" t="s">
        <v>976</v>
      </c>
      <c r="C154" s="893">
        <v>1</v>
      </c>
      <c r="D154" s="893"/>
      <c r="E154" s="892" t="s">
        <v>836</v>
      </c>
      <c r="F154" s="892"/>
      <c r="G154" s="895">
        <v>22911</v>
      </c>
      <c r="H154" s="872"/>
      <c r="I154" s="896"/>
      <c r="J154" s="874"/>
      <c r="K154" s="875">
        <v>0</v>
      </c>
      <c r="L154" s="876">
        <f t="shared" si="8"/>
        <v>1</v>
      </c>
      <c r="M154" s="914"/>
      <c r="O154" s="877">
        <v>3</v>
      </c>
      <c r="P154" s="927"/>
      <c r="Q154" s="877">
        <v>32</v>
      </c>
      <c r="R154" s="925"/>
      <c r="S154" s="901">
        <f t="shared" si="9"/>
        <v>22911</v>
      </c>
      <c r="T154" s="902">
        <f>(1+VLOOKUP($Q154,'Accellerator Input'!$D$49:$M$120,2,FALSE))*($G154+$I154)</f>
        <v>23598.33</v>
      </c>
      <c r="U154" s="902">
        <f>(1+VLOOKUP($Q154,'Accellerator Input'!$D$49:$M$120,3,FALSE))*(T154)</f>
        <v>24306.279900000001</v>
      </c>
      <c r="V154" s="902">
        <f>(1+VLOOKUP($Q154,'Accellerator Input'!$D$49:$M$120,4,FALSE))*(U154)</f>
        <v>28073.753284500002</v>
      </c>
      <c r="W154" s="902">
        <f>(1+VLOOKUP($Q154,'Accellerator Input'!$D$49:$M$120,5,FALSE))*(V154)</f>
        <v>32035.271803535004</v>
      </c>
      <c r="X154" s="902">
        <f>(1+VLOOKUP($Q154,'Accellerator Input'!$D$49:$M$120,6,FALSE))*(W154)</f>
        <v>39403.384318348057</v>
      </c>
      <c r="Y154" s="902">
        <f>(1+VLOOKUP($Q154,'Accellerator Input'!$D$49:$M$120,7,FALSE))*(X154)</f>
        <v>40585.485847898497</v>
      </c>
      <c r="Z154" s="902">
        <f>(1+VLOOKUP($Q154,'Accellerator Input'!$D$49:$M$120,8,FALSE))*(Y154)</f>
        <v>41803.050423335451</v>
      </c>
      <c r="AA154" s="902">
        <f>(1+VLOOKUP($Q154,'Accellerator Input'!$D$49:$M$120,9,FALSE))*(Z154)</f>
        <v>43057.141936035514</v>
      </c>
      <c r="AB154" s="903">
        <f>(1+VLOOKUP($Q154,'Accellerator Input'!$D$49:$M$120,10,FALSE))*(AA154)</f>
        <v>44348.856194116583</v>
      </c>
    </row>
    <row r="155" spans="1:28">
      <c r="A155" s="882">
        <v>22</v>
      </c>
      <c r="B155" s="691" t="s">
        <v>977</v>
      </c>
      <c r="C155" s="883">
        <v>1</v>
      </c>
      <c r="D155" s="883"/>
      <c r="E155" s="691" t="s">
        <v>838</v>
      </c>
      <c r="F155" s="872"/>
      <c r="G155" s="885">
        <v>2187</v>
      </c>
      <c r="H155" s="872"/>
      <c r="I155" s="886"/>
      <c r="J155" s="874"/>
      <c r="K155" s="875">
        <v>0</v>
      </c>
      <c r="L155" s="876">
        <f t="shared" si="8"/>
        <v>1</v>
      </c>
      <c r="M155" s="914"/>
      <c r="O155" s="887">
        <v>3</v>
      </c>
      <c r="P155" s="927"/>
      <c r="Q155" s="887">
        <v>32</v>
      </c>
      <c r="R155" s="925"/>
      <c r="S155" s="888">
        <f t="shared" si="9"/>
        <v>2187</v>
      </c>
      <c r="T155" s="889">
        <f>(1+VLOOKUP($Q155,'Accellerator Input'!$D$49:$M$120,2,FALSE))*($G155+$I155)</f>
        <v>2252.61</v>
      </c>
      <c r="U155" s="889">
        <f>(1+VLOOKUP($Q155,'Accellerator Input'!$D$49:$M$120,3,FALSE))*(T155)</f>
        <v>2320.1883000000003</v>
      </c>
      <c r="V155" s="889">
        <f>(1+VLOOKUP($Q155,'Accellerator Input'!$D$49:$M$120,4,FALSE))*(U155)</f>
        <v>2679.8174865000005</v>
      </c>
      <c r="W155" s="889">
        <f>(1+VLOOKUP($Q155,'Accellerator Input'!$D$49:$M$120,5,FALSE))*(V155)</f>
        <v>3057.969509595001</v>
      </c>
      <c r="X155" s="889">
        <f>(1+VLOOKUP($Q155,'Accellerator Input'!$D$49:$M$120,6,FALSE))*(W155)</f>
        <v>3761.3024968018512</v>
      </c>
      <c r="Y155" s="889">
        <f>(1+VLOOKUP($Q155,'Accellerator Input'!$D$49:$M$120,7,FALSE))*(X155)</f>
        <v>3874.1415717059067</v>
      </c>
      <c r="Z155" s="889">
        <f>(1+VLOOKUP($Q155,'Accellerator Input'!$D$49:$M$120,8,FALSE))*(Y155)</f>
        <v>3990.3658188570839</v>
      </c>
      <c r="AA155" s="889">
        <f>(1+VLOOKUP($Q155,'Accellerator Input'!$D$49:$M$120,9,FALSE))*(Z155)</f>
        <v>4110.076793422797</v>
      </c>
      <c r="AB155" s="890">
        <f>(1+VLOOKUP($Q155,'Accellerator Input'!$D$49:$M$120,10,FALSE))*(AA155)</f>
        <v>4233.379097225481</v>
      </c>
    </row>
    <row r="156" spans="1:28">
      <c r="A156" s="891">
        <v>22</v>
      </c>
      <c r="B156" s="892" t="s">
        <v>978</v>
      </c>
      <c r="C156" s="893">
        <v>1</v>
      </c>
      <c r="D156" s="893"/>
      <c r="E156" s="892" t="s">
        <v>840</v>
      </c>
      <c r="F156" s="892"/>
      <c r="G156" s="895">
        <v>58379</v>
      </c>
      <c r="H156" s="872"/>
      <c r="I156" s="896"/>
      <c r="J156" s="874"/>
      <c r="K156" s="875">
        <v>0</v>
      </c>
      <c r="L156" s="876">
        <f t="shared" si="8"/>
        <v>1</v>
      </c>
      <c r="M156" s="914"/>
      <c r="O156" s="877">
        <v>3</v>
      </c>
      <c r="P156" s="927"/>
      <c r="Q156" s="877">
        <v>33</v>
      </c>
      <c r="R156" s="925"/>
      <c r="S156" s="901">
        <f t="shared" si="9"/>
        <v>58379</v>
      </c>
      <c r="T156" s="902">
        <f>(1+VLOOKUP($Q156,'Accellerator Input'!$D$49:$M$120,2,FALSE))*($G156+$I156)</f>
        <v>63049.320000000007</v>
      </c>
      <c r="U156" s="902">
        <f>(1+VLOOKUP($Q156,'Accellerator Input'!$D$49:$M$120,3,FALSE))*(T156)</f>
        <v>68093.265600000013</v>
      </c>
      <c r="V156" s="902">
        <f>(1+VLOOKUP($Q156,'Accellerator Input'!$D$49:$M$120,4,FALSE))*(U156)</f>
        <v>82052.385048000026</v>
      </c>
      <c r="W156" s="902">
        <f>(1+VLOOKUP($Q156,'Accellerator Input'!$D$49:$M$120,5,FALSE))*(V156)</f>
        <v>97733.507523840046</v>
      </c>
      <c r="X156" s="902">
        <f>(1+VLOOKUP($Q156,'Accellerator Input'!$D$49:$M$120,6,FALSE))*(W156)</f>
        <v>125098.88963051526</v>
      </c>
      <c r="Y156" s="902">
        <f>(1+VLOOKUP($Q156,'Accellerator Input'!$D$49:$M$120,7,FALSE))*(X156)</f>
        <v>135106.80080095649</v>
      </c>
      <c r="Z156" s="902">
        <f>(1+VLOOKUP($Q156,'Accellerator Input'!$D$49:$M$120,8,FALSE))*(Y156)</f>
        <v>145915.34486503302</v>
      </c>
      <c r="AA156" s="902">
        <f>(1+VLOOKUP($Q156,'Accellerator Input'!$D$49:$M$120,9,FALSE))*(Z156)</f>
        <v>157588.57245423569</v>
      </c>
      <c r="AB156" s="903">
        <f>(1+VLOOKUP($Q156,'Accellerator Input'!$D$49:$M$120,10,FALSE))*(AA156)</f>
        <v>170195.65825057455</v>
      </c>
    </row>
    <row r="157" spans="1:28">
      <c r="A157" s="882">
        <v>22</v>
      </c>
      <c r="B157" s="691" t="s">
        <v>979</v>
      </c>
      <c r="C157" s="883">
        <v>1</v>
      </c>
      <c r="D157" s="883"/>
      <c r="E157" s="691" t="s">
        <v>980</v>
      </c>
      <c r="F157" s="872"/>
      <c r="G157" s="885">
        <v>19497</v>
      </c>
      <c r="H157" s="872"/>
      <c r="I157" s="886"/>
      <c r="J157" s="874"/>
      <c r="K157" s="875">
        <v>0</v>
      </c>
      <c r="L157" s="876">
        <f t="shared" si="8"/>
        <v>1</v>
      </c>
      <c r="M157" s="914"/>
      <c r="O157" s="887">
        <v>3</v>
      </c>
      <c r="Q157" s="887">
        <v>32</v>
      </c>
      <c r="R157" s="925"/>
      <c r="S157" s="888">
        <f t="shared" si="9"/>
        <v>19497</v>
      </c>
      <c r="T157" s="889">
        <f>(1+VLOOKUP($Q157,'Accellerator Input'!$D$49:$M$120,2,FALSE))*($G157+$I157)</f>
        <v>20081.91</v>
      </c>
      <c r="U157" s="889">
        <f>(1+VLOOKUP($Q157,'Accellerator Input'!$D$49:$M$120,3,FALSE))*(T157)</f>
        <v>20684.367300000002</v>
      </c>
      <c r="V157" s="889">
        <f>(1+VLOOKUP($Q157,'Accellerator Input'!$D$49:$M$120,4,FALSE))*(U157)</f>
        <v>23890.444231500001</v>
      </c>
      <c r="W157" s="889">
        <f>(1+VLOOKUP($Q157,'Accellerator Input'!$D$49:$M$120,5,FALSE))*(V157)</f>
        <v>27261.651361945005</v>
      </c>
      <c r="X157" s="889">
        <f>(1+VLOOKUP($Q157,'Accellerator Input'!$D$49:$M$120,6,FALSE))*(W157)</f>
        <v>33531.831175192354</v>
      </c>
      <c r="Y157" s="889">
        <f>(1+VLOOKUP($Q157,'Accellerator Input'!$D$49:$M$120,7,FALSE))*(X157)</f>
        <v>34537.786110448127</v>
      </c>
      <c r="Z157" s="889">
        <f>(1+VLOOKUP($Q157,'Accellerator Input'!$D$49:$M$120,8,FALSE))*(Y157)</f>
        <v>35573.919693761571</v>
      </c>
      <c r="AA157" s="889">
        <f>(1+VLOOKUP($Q157,'Accellerator Input'!$D$49:$M$120,9,FALSE))*(Z157)</f>
        <v>36641.137284574419</v>
      </c>
      <c r="AB157" s="890">
        <f>(1+VLOOKUP($Q157,'Accellerator Input'!$D$49:$M$120,10,FALSE))*(AA157)</f>
        <v>37740.371403111654</v>
      </c>
    </row>
    <row r="158" spans="1:28">
      <c r="A158" s="891">
        <v>22</v>
      </c>
      <c r="B158" s="892" t="s">
        <v>981</v>
      </c>
      <c r="C158" s="893">
        <v>1</v>
      </c>
      <c r="D158" s="893"/>
      <c r="E158" s="892" t="s">
        <v>982</v>
      </c>
      <c r="F158" s="892"/>
      <c r="G158" s="895">
        <v>10662</v>
      </c>
      <c r="H158" s="872"/>
      <c r="I158" s="896"/>
      <c r="J158" s="874"/>
      <c r="K158" s="875">
        <v>0</v>
      </c>
      <c r="L158" s="876">
        <f t="shared" si="8"/>
        <v>1</v>
      </c>
      <c r="M158" s="914"/>
      <c r="O158" s="877">
        <v>3</v>
      </c>
      <c r="Q158" s="877">
        <v>32</v>
      </c>
      <c r="R158" s="925"/>
      <c r="S158" s="897">
        <f t="shared" si="9"/>
        <v>10662</v>
      </c>
      <c r="T158" s="898">
        <f>(1+VLOOKUP($Q158,'Accellerator Input'!$D$49:$M$120,2,FALSE))*($G158+$I158)</f>
        <v>10981.86</v>
      </c>
      <c r="U158" s="898">
        <f>(1+VLOOKUP($Q158,'Accellerator Input'!$D$49:$M$120,3,FALSE))*(T158)</f>
        <v>11311.3158</v>
      </c>
      <c r="V158" s="898">
        <f>(1+VLOOKUP($Q158,'Accellerator Input'!$D$49:$M$120,4,FALSE))*(U158)</f>
        <v>13064.569749</v>
      </c>
      <c r="W158" s="898">
        <f>(1+VLOOKUP($Q158,'Accellerator Input'!$D$49:$M$120,5,FALSE))*(V158)</f>
        <v>14908.125702470001</v>
      </c>
      <c r="X158" s="898">
        <f>(1+VLOOKUP($Q158,'Accellerator Input'!$D$49:$M$120,6,FALSE))*(W158)</f>
        <v>18336.9946140381</v>
      </c>
      <c r="Y158" s="898">
        <f>(1+VLOOKUP($Q158,'Accellerator Input'!$D$49:$M$120,7,FALSE))*(X158)</f>
        <v>18887.104452459243</v>
      </c>
      <c r="Z158" s="898">
        <f>(1+VLOOKUP($Q158,'Accellerator Input'!$D$49:$M$120,8,FALSE))*(Y158)</f>
        <v>19453.717586033021</v>
      </c>
      <c r="AA158" s="898">
        <f>(1+VLOOKUP($Q158,'Accellerator Input'!$D$49:$M$120,9,FALSE))*(Z158)</f>
        <v>20037.329113614011</v>
      </c>
      <c r="AB158" s="899">
        <f>(1+VLOOKUP($Q158,'Accellerator Input'!$D$49:$M$120,10,FALSE))*(AA158)</f>
        <v>20638.448987022432</v>
      </c>
    </row>
    <row r="159" spans="1:28" ht="12">
      <c r="A159" s="882">
        <v>22</v>
      </c>
      <c r="B159" s="691" t="s">
        <v>983</v>
      </c>
      <c r="C159" s="883">
        <v>1</v>
      </c>
      <c r="D159" s="883"/>
      <c r="E159" s="691" t="s">
        <v>846</v>
      </c>
      <c r="F159" s="872"/>
      <c r="G159" s="929">
        <v>910</v>
      </c>
      <c r="H159" s="872"/>
      <c r="I159" s="886"/>
      <c r="J159" s="926"/>
      <c r="K159" s="875">
        <v>0</v>
      </c>
      <c r="L159" s="876">
        <f t="shared" si="8"/>
        <v>1</v>
      </c>
      <c r="M159" s="914"/>
      <c r="O159" s="887">
        <v>3</v>
      </c>
      <c r="P159" s="927"/>
      <c r="Q159" s="887">
        <v>32</v>
      </c>
      <c r="R159" s="925"/>
      <c r="S159" s="888">
        <f t="shared" si="9"/>
        <v>910</v>
      </c>
      <c r="T159" s="889">
        <f>(1+VLOOKUP($Q159,'Accellerator Input'!$D$49:$M$120,2,FALSE))*($G159+$I159)</f>
        <v>937.30000000000007</v>
      </c>
      <c r="U159" s="889">
        <f>(1+VLOOKUP($Q159,'Accellerator Input'!$D$49:$M$120,3,FALSE))*(T159)</f>
        <v>965.4190000000001</v>
      </c>
      <c r="V159" s="889">
        <f>(1+VLOOKUP($Q159,'Accellerator Input'!$D$49:$M$120,4,FALSE))*(U159)</f>
        <v>1115.0589450000002</v>
      </c>
      <c r="W159" s="889">
        <f>(1+VLOOKUP($Q159,'Accellerator Input'!$D$49:$M$120,5,FALSE))*(V159)</f>
        <v>1272.4061516833337</v>
      </c>
      <c r="X159" s="889">
        <f>(1+VLOOKUP($Q159,'Accellerator Input'!$D$49:$M$120,6,FALSE))*(W159)</f>
        <v>1565.0595665705005</v>
      </c>
      <c r="Y159" s="889">
        <f>(1+VLOOKUP($Q159,'Accellerator Input'!$D$49:$M$120,7,FALSE))*(X159)</f>
        <v>1612.0113535676155</v>
      </c>
      <c r="Z159" s="889">
        <f>(1+VLOOKUP($Q159,'Accellerator Input'!$D$49:$M$120,8,FALSE))*(Y159)</f>
        <v>1660.3716941746441</v>
      </c>
      <c r="AA159" s="889">
        <f>(1+VLOOKUP($Q159,'Accellerator Input'!$D$49:$M$120,9,FALSE))*(Z159)</f>
        <v>1710.1828449998834</v>
      </c>
      <c r="AB159" s="890">
        <f>(1+VLOOKUP($Q159,'Accellerator Input'!$D$49:$M$120,10,FALSE))*(AA159)</f>
        <v>1761.48833034988</v>
      </c>
    </row>
    <row r="160" spans="1:28">
      <c r="A160" s="891">
        <v>22</v>
      </c>
      <c r="B160" s="892" t="s">
        <v>984</v>
      </c>
      <c r="C160" s="893">
        <v>1</v>
      </c>
      <c r="D160" s="893"/>
      <c r="E160" s="892" t="s">
        <v>985</v>
      </c>
      <c r="F160" s="892"/>
      <c r="G160" s="895">
        <v>3500</v>
      </c>
      <c r="H160" s="872"/>
      <c r="I160" s="896"/>
      <c r="J160" s="874"/>
      <c r="K160" s="875">
        <v>0</v>
      </c>
      <c r="L160" s="876">
        <f t="shared" si="8"/>
        <v>1</v>
      </c>
      <c r="M160" s="914"/>
      <c r="O160" s="877">
        <v>3</v>
      </c>
      <c r="P160" s="927"/>
      <c r="Q160" s="877">
        <v>26</v>
      </c>
      <c r="R160" s="925"/>
      <c r="S160" s="901">
        <f t="shared" si="9"/>
        <v>3500</v>
      </c>
      <c r="T160" s="902">
        <f>(1+VLOOKUP($Q160,'Accellerator Input'!$D$49:$M$120,2,FALSE))*($G160+$I160)</f>
        <v>3605</v>
      </c>
      <c r="U160" s="902">
        <f>(1+VLOOKUP($Q160,'Accellerator Input'!$D$49:$M$120,3,FALSE))*(T160)</f>
        <v>3713.15</v>
      </c>
      <c r="V160" s="902">
        <f>(1+VLOOKUP($Q160,'Accellerator Input'!$D$49:$M$120,4,FALSE))*(U160)</f>
        <v>3824.5445</v>
      </c>
      <c r="W160" s="902">
        <f>(1+VLOOKUP($Q160,'Accellerator Input'!$D$49:$M$120,5,FALSE))*(V160)</f>
        <v>3939.280835</v>
      </c>
      <c r="X160" s="902">
        <f>(1+VLOOKUP($Q160,'Accellerator Input'!$D$49:$M$120,6,FALSE))*(W160)</f>
        <v>4057.45926005</v>
      </c>
      <c r="Y160" s="902">
        <f>(1+VLOOKUP($Q160,'Accellerator Input'!$D$49:$M$120,7,FALSE))*(X160)</f>
        <v>4179.1830378515006</v>
      </c>
      <c r="Z160" s="902">
        <f>(1+VLOOKUP($Q160,'Accellerator Input'!$D$49:$M$120,8,FALSE))*(Y160)</f>
        <v>4304.558528987046</v>
      </c>
      <c r="AA160" s="902">
        <f>(1+VLOOKUP($Q160,'Accellerator Input'!$D$49:$M$120,9,FALSE))*(Z160)</f>
        <v>4433.6952848566571</v>
      </c>
      <c r="AB160" s="903">
        <f>(1+VLOOKUP($Q160,'Accellerator Input'!$D$49:$M$120,10,FALSE))*(AA160)</f>
        <v>4566.7061434023572</v>
      </c>
    </row>
    <row r="161" spans="1:28">
      <c r="A161" s="882">
        <v>22</v>
      </c>
      <c r="B161" s="691" t="s">
        <v>986</v>
      </c>
      <c r="C161" s="883">
        <v>1</v>
      </c>
      <c r="D161" s="883"/>
      <c r="E161" s="691" t="s">
        <v>987</v>
      </c>
      <c r="F161" s="872"/>
      <c r="G161" s="885">
        <v>200</v>
      </c>
      <c r="H161" s="872"/>
      <c r="I161" s="886"/>
      <c r="J161" s="874"/>
      <c r="K161" s="875">
        <v>0</v>
      </c>
      <c r="L161" s="876">
        <f t="shared" si="8"/>
        <v>1</v>
      </c>
      <c r="M161" s="914"/>
      <c r="O161" s="887">
        <v>3</v>
      </c>
      <c r="P161" s="927"/>
      <c r="Q161" s="887">
        <v>26</v>
      </c>
      <c r="R161" s="925"/>
      <c r="S161" s="888">
        <f t="shared" si="9"/>
        <v>200</v>
      </c>
      <c r="T161" s="889">
        <f>(1+VLOOKUP($Q161,'Accellerator Input'!$D$49:$M$120,2,FALSE))*($G161+$I161)</f>
        <v>206</v>
      </c>
      <c r="U161" s="889">
        <f>(1+VLOOKUP($Q161,'Accellerator Input'!$D$49:$M$120,3,FALSE))*(T161)</f>
        <v>212.18</v>
      </c>
      <c r="V161" s="889">
        <f>(1+VLOOKUP($Q161,'Accellerator Input'!$D$49:$M$120,4,FALSE))*(U161)</f>
        <v>218.5454</v>
      </c>
      <c r="W161" s="889">
        <f>(1+VLOOKUP($Q161,'Accellerator Input'!$D$49:$M$120,5,FALSE))*(V161)</f>
        <v>225.10176200000001</v>
      </c>
      <c r="X161" s="889">
        <f>(1+VLOOKUP($Q161,'Accellerator Input'!$D$49:$M$120,6,FALSE))*(W161)</f>
        <v>231.85481486</v>
      </c>
      <c r="Y161" s="889">
        <f>(1+VLOOKUP($Q161,'Accellerator Input'!$D$49:$M$120,7,FALSE))*(X161)</f>
        <v>238.81045930580001</v>
      </c>
      <c r="Z161" s="889">
        <f>(1+VLOOKUP($Q161,'Accellerator Input'!$D$49:$M$120,8,FALSE))*(Y161)</f>
        <v>245.974773084974</v>
      </c>
      <c r="AA161" s="889">
        <f>(1+VLOOKUP($Q161,'Accellerator Input'!$D$49:$M$120,9,FALSE))*(Z161)</f>
        <v>253.35401627752324</v>
      </c>
      <c r="AB161" s="890">
        <f>(1+VLOOKUP($Q161,'Accellerator Input'!$D$49:$M$120,10,FALSE))*(AA161)</f>
        <v>260.95463676584893</v>
      </c>
    </row>
    <row r="162" spans="1:28">
      <c r="A162" s="891">
        <v>22</v>
      </c>
      <c r="B162" s="892" t="s">
        <v>988</v>
      </c>
      <c r="C162" s="893">
        <v>1</v>
      </c>
      <c r="D162" s="893"/>
      <c r="E162" s="892" t="s">
        <v>852</v>
      </c>
      <c r="F162" s="892"/>
      <c r="G162" s="895">
        <v>5000</v>
      </c>
      <c r="H162" s="872"/>
      <c r="I162" s="896"/>
      <c r="J162" s="874"/>
      <c r="K162" s="875">
        <v>0</v>
      </c>
      <c r="L162" s="876">
        <f t="shared" si="8"/>
        <v>1</v>
      </c>
      <c r="M162" s="914"/>
      <c r="O162" s="877">
        <v>3</v>
      </c>
      <c r="P162" s="927"/>
      <c r="Q162" s="877">
        <v>26</v>
      </c>
      <c r="R162" s="925"/>
      <c r="S162" s="901">
        <f t="shared" si="9"/>
        <v>5000</v>
      </c>
      <c r="T162" s="902">
        <f>(1+VLOOKUP($Q162,'Accellerator Input'!$D$49:$M$120,2,FALSE))*($G162+$I162)</f>
        <v>5150</v>
      </c>
      <c r="U162" s="902">
        <f>(1+VLOOKUP($Q162,'Accellerator Input'!$D$49:$M$120,3,FALSE))*(T162)</f>
        <v>5304.5</v>
      </c>
      <c r="V162" s="902">
        <f>(1+VLOOKUP($Q162,'Accellerator Input'!$D$49:$M$120,4,FALSE))*(U162)</f>
        <v>5463.6350000000002</v>
      </c>
      <c r="W162" s="902">
        <f>(1+VLOOKUP($Q162,'Accellerator Input'!$D$49:$M$120,5,FALSE))*(V162)</f>
        <v>5627.5440500000004</v>
      </c>
      <c r="X162" s="902">
        <f>(1+VLOOKUP($Q162,'Accellerator Input'!$D$49:$M$120,6,FALSE))*(W162)</f>
        <v>5796.3703715000001</v>
      </c>
      <c r="Y162" s="902">
        <f>(1+VLOOKUP($Q162,'Accellerator Input'!$D$49:$M$120,7,FALSE))*(X162)</f>
        <v>5970.2614826449999</v>
      </c>
      <c r="Z162" s="902">
        <f>(1+VLOOKUP($Q162,'Accellerator Input'!$D$49:$M$120,8,FALSE))*(Y162)</f>
        <v>6149.3693271243501</v>
      </c>
      <c r="AA162" s="902">
        <f>(1+VLOOKUP($Q162,'Accellerator Input'!$D$49:$M$120,9,FALSE))*(Z162)</f>
        <v>6333.8504069380806</v>
      </c>
      <c r="AB162" s="903">
        <f>(1+VLOOKUP($Q162,'Accellerator Input'!$D$49:$M$120,10,FALSE))*(AA162)</f>
        <v>6523.865919146223</v>
      </c>
    </row>
    <row r="163" spans="1:28">
      <c r="A163" s="882">
        <v>22</v>
      </c>
      <c r="B163" s="691" t="s">
        <v>989</v>
      </c>
      <c r="C163" s="883">
        <v>2</v>
      </c>
      <c r="D163" s="883"/>
      <c r="E163" s="691" t="s">
        <v>990</v>
      </c>
      <c r="F163" s="872"/>
      <c r="G163" s="885">
        <v>0</v>
      </c>
      <c r="H163" s="872"/>
      <c r="I163" s="886"/>
      <c r="J163" s="874"/>
      <c r="K163" s="875">
        <v>0</v>
      </c>
      <c r="L163" s="876">
        <f t="shared" si="8"/>
        <v>1</v>
      </c>
      <c r="M163" s="914"/>
      <c r="O163" s="887">
        <v>3</v>
      </c>
      <c r="Q163" s="887">
        <v>26</v>
      </c>
      <c r="R163" s="925"/>
      <c r="S163" s="888">
        <f t="shared" si="9"/>
        <v>0</v>
      </c>
      <c r="T163" s="889">
        <f>(1+VLOOKUP($Q163,'Accellerator Input'!$D$49:$M$120,2,FALSE))*($G163+$I163)</f>
        <v>0</v>
      </c>
      <c r="U163" s="889">
        <f>(1+VLOOKUP($Q163,'Accellerator Input'!$D$49:$M$120,3,FALSE))*(T163)</f>
        <v>0</v>
      </c>
      <c r="V163" s="889">
        <f>(1+VLOOKUP($Q163,'Accellerator Input'!$D$49:$M$120,4,FALSE))*(U163)</f>
        <v>0</v>
      </c>
      <c r="W163" s="889">
        <f>(1+VLOOKUP($Q163,'Accellerator Input'!$D$49:$M$120,5,FALSE))*(V163)</f>
        <v>0</v>
      </c>
      <c r="X163" s="889">
        <f>(1+VLOOKUP($Q163,'Accellerator Input'!$D$49:$M$120,6,FALSE))*(W163)</f>
        <v>0</v>
      </c>
      <c r="Y163" s="889">
        <f>(1+VLOOKUP($Q163,'Accellerator Input'!$D$49:$M$120,7,FALSE))*(X163)</f>
        <v>0</v>
      </c>
      <c r="Z163" s="889">
        <f>(1+VLOOKUP($Q163,'Accellerator Input'!$D$49:$M$120,8,FALSE))*(Y163)</f>
        <v>0</v>
      </c>
      <c r="AA163" s="889">
        <f>(1+VLOOKUP($Q163,'Accellerator Input'!$D$49:$M$120,9,FALSE))*(Z163)</f>
        <v>0</v>
      </c>
      <c r="AB163" s="890">
        <f>(1+VLOOKUP($Q163,'Accellerator Input'!$D$49:$M$120,10,FALSE))*(AA163)</f>
        <v>0</v>
      </c>
    </row>
    <row r="164" spans="1:28">
      <c r="A164" s="891">
        <v>22</v>
      </c>
      <c r="B164" s="892" t="s">
        <v>991</v>
      </c>
      <c r="C164" s="893">
        <v>2</v>
      </c>
      <c r="D164" s="893"/>
      <c r="E164" s="892" t="s">
        <v>992</v>
      </c>
      <c r="F164" s="892"/>
      <c r="G164" s="895">
        <v>10000</v>
      </c>
      <c r="H164" s="872"/>
      <c r="I164" s="896"/>
      <c r="J164" s="874"/>
      <c r="K164" s="875">
        <v>0</v>
      </c>
      <c r="L164" s="876">
        <f t="shared" si="8"/>
        <v>1</v>
      </c>
      <c r="M164" s="914"/>
      <c r="O164" s="877">
        <v>3</v>
      </c>
      <c r="Q164" s="877">
        <v>2</v>
      </c>
      <c r="R164" s="925"/>
      <c r="S164" s="897">
        <f t="shared" si="9"/>
        <v>10000</v>
      </c>
      <c r="T164" s="898">
        <f>(1+VLOOKUP($Q164,'Accellerator Input'!$D$49:$M$120,2,FALSE))*($G164+$I164)</f>
        <v>10300</v>
      </c>
      <c r="U164" s="898">
        <f>(1+VLOOKUP($Q164,'Accellerator Input'!$D$49:$M$120,3,FALSE))*(T164)</f>
        <v>10609</v>
      </c>
      <c r="V164" s="898">
        <f>(1+VLOOKUP($Q164,'Accellerator Input'!$D$49:$M$120,4,FALSE))*(U164)</f>
        <v>10927.27</v>
      </c>
      <c r="W164" s="898">
        <f>(1+VLOOKUP($Q164,'Accellerator Input'!$D$49:$M$120,5,FALSE))*(V164)</f>
        <v>11255.088100000001</v>
      </c>
      <c r="X164" s="898">
        <f>(1+VLOOKUP($Q164,'Accellerator Input'!$D$49:$M$120,6,FALSE))*(W164)</f>
        <v>11592.740743</v>
      </c>
      <c r="Y164" s="898">
        <f>(1+VLOOKUP($Q164,'Accellerator Input'!$D$49:$M$120,7,FALSE))*(X164)</f>
        <v>11940.52296529</v>
      </c>
      <c r="Z164" s="898">
        <f>(1+VLOOKUP($Q164,'Accellerator Input'!$D$49:$M$120,8,FALSE))*(Y164)</f>
        <v>12298.7386542487</v>
      </c>
      <c r="AA164" s="898">
        <f>(1+VLOOKUP($Q164,'Accellerator Input'!$D$49:$M$120,9,FALSE))*(Z164)</f>
        <v>12667.700813876161</v>
      </c>
      <c r="AB164" s="899">
        <f>(1+VLOOKUP($Q164,'Accellerator Input'!$D$49:$M$120,10,FALSE))*(AA164)</f>
        <v>13047.731838292446</v>
      </c>
    </row>
    <row r="165" spans="1:28" ht="12">
      <c r="A165" s="882">
        <v>22</v>
      </c>
      <c r="B165" s="691" t="s">
        <v>993</v>
      </c>
      <c r="C165" s="883">
        <v>2</v>
      </c>
      <c r="D165" s="883"/>
      <c r="E165" s="691" t="s">
        <v>994</v>
      </c>
      <c r="F165" s="872"/>
      <c r="G165" s="885">
        <v>0</v>
      </c>
      <c r="H165" s="872"/>
      <c r="I165" s="886"/>
      <c r="J165" s="926"/>
      <c r="K165" s="875">
        <v>0</v>
      </c>
      <c r="L165" s="876">
        <f t="shared" si="8"/>
        <v>1</v>
      </c>
      <c r="M165" s="914"/>
      <c r="O165" s="887">
        <v>3</v>
      </c>
      <c r="P165" s="927"/>
      <c r="Q165" s="887">
        <v>1</v>
      </c>
      <c r="R165" s="925"/>
      <c r="S165" s="888">
        <f t="shared" si="9"/>
        <v>0</v>
      </c>
      <c r="T165" s="889">
        <f>(1+VLOOKUP($Q165,'Accellerator Input'!$D$49:$M$120,2,FALSE))*($G165+$I165)</f>
        <v>0</v>
      </c>
      <c r="U165" s="889">
        <f>(1+VLOOKUP($Q165,'Accellerator Input'!$D$49:$M$120,3,FALSE))*(T165)</f>
        <v>0</v>
      </c>
      <c r="V165" s="889">
        <f>(1+VLOOKUP($Q165,'Accellerator Input'!$D$49:$M$120,4,FALSE))*(U165)</f>
        <v>0</v>
      </c>
      <c r="W165" s="889">
        <f>(1+VLOOKUP($Q165,'Accellerator Input'!$D$49:$M$120,5,FALSE))*(V165)</f>
        <v>0</v>
      </c>
      <c r="X165" s="889">
        <f>(1+VLOOKUP($Q165,'Accellerator Input'!$D$49:$M$120,6,FALSE))*(W165)</f>
        <v>0</v>
      </c>
      <c r="Y165" s="889">
        <f>(1+VLOOKUP($Q165,'Accellerator Input'!$D$49:$M$120,7,FALSE))*(X165)</f>
        <v>0</v>
      </c>
      <c r="Z165" s="889">
        <f>(1+VLOOKUP($Q165,'Accellerator Input'!$D$49:$M$120,8,FALSE))*(Y165)</f>
        <v>0</v>
      </c>
      <c r="AA165" s="889">
        <f>(1+VLOOKUP($Q165,'Accellerator Input'!$D$49:$M$120,9,FALSE))*(Z165)</f>
        <v>0</v>
      </c>
      <c r="AB165" s="890">
        <f>(1+VLOOKUP($Q165,'Accellerator Input'!$D$49:$M$120,10,FALSE))*(AA165)</f>
        <v>0</v>
      </c>
    </row>
    <row r="166" spans="1:28">
      <c r="A166" s="891">
        <v>22</v>
      </c>
      <c r="B166" s="892" t="s">
        <v>995</v>
      </c>
      <c r="C166" s="893">
        <v>2</v>
      </c>
      <c r="D166" s="893"/>
      <c r="E166" s="892" t="s">
        <v>996</v>
      </c>
      <c r="F166" s="892"/>
      <c r="G166" s="895">
        <v>0</v>
      </c>
      <c r="H166" s="872"/>
      <c r="I166" s="896"/>
      <c r="J166" s="874"/>
      <c r="K166" s="875">
        <v>0</v>
      </c>
      <c r="L166" s="876">
        <f t="shared" si="8"/>
        <v>1</v>
      </c>
      <c r="M166" s="914"/>
      <c r="O166" s="877">
        <v>3</v>
      </c>
      <c r="P166" s="927"/>
      <c r="Q166" s="877">
        <v>1</v>
      </c>
      <c r="R166" s="925"/>
      <c r="S166" s="901">
        <f t="shared" si="9"/>
        <v>0</v>
      </c>
      <c r="T166" s="902">
        <f>(1+VLOOKUP($Q166,'Accellerator Input'!$D$49:$M$120,2,FALSE))*($G166+$I166)</f>
        <v>0</v>
      </c>
      <c r="U166" s="902">
        <f>(1+VLOOKUP($Q166,'Accellerator Input'!$D$49:$M$120,3,FALSE))*(T166)</f>
        <v>0</v>
      </c>
      <c r="V166" s="902">
        <f>(1+VLOOKUP($Q166,'Accellerator Input'!$D$49:$M$120,4,FALSE))*(U166)</f>
        <v>0</v>
      </c>
      <c r="W166" s="902">
        <f>(1+VLOOKUP($Q166,'Accellerator Input'!$D$49:$M$120,5,FALSE))*(V166)</f>
        <v>0</v>
      </c>
      <c r="X166" s="902">
        <f>(1+VLOOKUP($Q166,'Accellerator Input'!$D$49:$M$120,6,FALSE))*(W166)</f>
        <v>0</v>
      </c>
      <c r="Y166" s="902">
        <f>(1+VLOOKUP($Q166,'Accellerator Input'!$D$49:$M$120,7,FALSE))*(X166)</f>
        <v>0</v>
      </c>
      <c r="Z166" s="902">
        <f>(1+VLOOKUP($Q166,'Accellerator Input'!$D$49:$M$120,8,FALSE))*(Y166)</f>
        <v>0</v>
      </c>
      <c r="AA166" s="902">
        <f>(1+VLOOKUP($Q166,'Accellerator Input'!$D$49:$M$120,9,FALSE))*(Z166)</f>
        <v>0</v>
      </c>
      <c r="AB166" s="903">
        <f>(1+VLOOKUP($Q166,'Accellerator Input'!$D$49:$M$120,10,FALSE))*(AA166)</f>
        <v>0</v>
      </c>
    </row>
    <row r="167" spans="1:28">
      <c r="A167" s="882">
        <v>22</v>
      </c>
      <c r="B167" s="691" t="s">
        <v>997</v>
      </c>
      <c r="C167" s="928">
        <v>2</v>
      </c>
      <c r="D167" s="883"/>
      <c r="E167" s="691" t="s">
        <v>862</v>
      </c>
      <c r="F167" s="872"/>
      <c r="G167" s="885">
        <v>185000</v>
      </c>
      <c r="H167" s="872"/>
      <c r="I167" s="886"/>
      <c r="J167" s="874"/>
      <c r="K167" s="875">
        <v>0</v>
      </c>
      <c r="L167" s="876">
        <f t="shared" si="8"/>
        <v>1</v>
      </c>
      <c r="M167" s="914"/>
      <c r="O167" s="887">
        <v>3</v>
      </c>
      <c r="P167" s="927"/>
      <c r="Q167" s="887">
        <v>2</v>
      </c>
      <c r="R167" s="925"/>
      <c r="S167" s="888">
        <f t="shared" si="9"/>
        <v>185000</v>
      </c>
      <c r="T167" s="889">
        <f>(1+VLOOKUP($Q167,'Accellerator Input'!$D$49:$M$120,2,FALSE))*($G167+$I167)</f>
        <v>190550</v>
      </c>
      <c r="U167" s="889">
        <f>(1+VLOOKUP($Q167,'Accellerator Input'!$D$49:$M$120,3,FALSE))*(T167)</f>
        <v>196266.5</v>
      </c>
      <c r="V167" s="889">
        <f>(1+VLOOKUP($Q167,'Accellerator Input'!$D$49:$M$120,4,FALSE))*(U167)</f>
        <v>202154.495</v>
      </c>
      <c r="W167" s="889">
        <f>(1+VLOOKUP($Q167,'Accellerator Input'!$D$49:$M$120,5,FALSE))*(V167)</f>
        <v>208219.12985</v>
      </c>
      <c r="X167" s="889">
        <f>(1+VLOOKUP($Q167,'Accellerator Input'!$D$49:$M$120,6,FALSE))*(W167)</f>
        <v>214465.70374550001</v>
      </c>
      <c r="Y167" s="889">
        <f>(1+VLOOKUP($Q167,'Accellerator Input'!$D$49:$M$120,7,FALSE))*(X167)</f>
        <v>220899.67485786503</v>
      </c>
      <c r="Z167" s="889">
        <f>(1+VLOOKUP($Q167,'Accellerator Input'!$D$49:$M$120,8,FALSE))*(Y167)</f>
        <v>227526.665103601</v>
      </c>
      <c r="AA167" s="889">
        <f>(1+VLOOKUP($Q167,'Accellerator Input'!$D$49:$M$120,9,FALSE))*(Z167)</f>
        <v>234352.46505670904</v>
      </c>
      <c r="AB167" s="890">
        <f>(1+VLOOKUP($Q167,'Accellerator Input'!$D$49:$M$120,10,FALSE))*(AA167)</f>
        <v>241383.03900841033</v>
      </c>
    </row>
    <row r="168" spans="1:28">
      <c r="A168" s="891">
        <v>22</v>
      </c>
      <c r="B168" s="892" t="s">
        <v>998</v>
      </c>
      <c r="C168" s="930">
        <v>2</v>
      </c>
      <c r="D168" s="893"/>
      <c r="E168" s="892" t="s">
        <v>864</v>
      </c>
      <c r="F168" s="892"/>
      <c r="G168" s="895">
        <v>0</v>
      </c>
      <c r="H168" s="872"/>
      <c r="I168" s="896"/>
      <c r="J168" s="874"/>
      <c r="K168" s="875">
        <v>0</v>
      </c>
      <c r="L168" s="876">
        <f t="shared" si="8"/>
        <v>1</v>
      </c>
      <c r="M168" s="914"/>
      <c r="O168" s="877">
        <v>3</v>
      </c>
      <c r="P168" s="927"/>
      <c r="Q168" s="877">
        <v>2</v>
      </c>
      <c r="R168" s="925"/>
      <c r="S168" s="901">
        <f t="shared" si="9"/>
        <v>0</v>
      </c>
      <c r="T168" s="902">
        <f>(1+VLOOKUP($Q168,'Accellerator Input'!$D$49:$M$120,2,FALSE))*($G168+$I168)</f>
        <v>0</v>
      </c>
      <c r="U168" s="902">
        <f>(1+VLOOKUP($Q168,'Accellerator Input'!$D$49:$M$120,3,FALSE))*(T168)</f>
        <v>0</v>
      </c>
      <c r="V168" s="902">
        <f>(1+VLOOKUP($Q168,'Accellerator Input'!$D$49:$M$120,4,FALSE))*(U168)</f>
        <v>0</v>
      </c>
      <c r="W168" s="902">
        <f>(1+VLOOKUP($Q168,'Accellerator Input'!$D$49:$M$120,5,FALSE))*(V168)</f>
        <v>0</v>
      </c>
      <c r="X168" s="902">
        <f>(1+VLOOKUP($Q168,'Accellerator Input'!$D$49:$M$120,6,FALSE))*(W168)</f>
        <v>0</v>
      </c>
      <c r="Y168" s="902">
        <f>(1+VLOOKUP($Q168,'Accellerator Input'!$D$49:$M$120,7,FALSE))*(X168)</f>
        <v>0</v>
      </c>
      <c r="Z168" s="902">
        <f>(1+VLOOKUP($Q168,'Accellerator Input'!$D$49:$M$120,8,FALSE))*(Y168)</f>
        <v>0</v>
      </c>
      <c r="AA168" s="902">
        <f>(1+VLOOKUP($Q168,'Accellerator Input'!$D$49:$M$120,9,FALSE))*(Z168)</f>
        <v>0</v>
      </c>
      <c r="AB168" s="903">
        <f>(1+VLOOKUP($Q168,'Accellerator Input'!$D$49:$M$120,10,FALSE))*(AA168)</f>
        <v>0</v>
      </c>
    </row>
    <row r="169" spans="1:28">
      <c r="A169" s="882">
        <v>22</v>
      </c>
      <c r="B169" s="691" t="s">
        <v>999</v>
      </c>
      <c r="C169" s="928">
        <v>2</v>
      </c>
      <c r="D169" s="883"/>
      <c r="E169" s="691" t="s">
        <v>1000</v>
      </c>
      <c r="F169" s="872"/>
      <c r="G169" s="885">
        <v>1500</v>
      </c>
      <c r="H169" s="872"/>
      <c r="I169" s="886"/>
      <c r="J169" s="874"/>
      <c r="K169" s="875">
        <v>0</v>
      </c>
      <c r="L169" s="876">
        <f t="shared" si="8"/>
        <v>1</v>
      </c>
      <c r="M169" s="914"/>
      <c r="O169" s="887">
        <v>3</v>
      </c>
      <c r="Q169" s="887">
        <v>2</v>
      </c>
      <c r="R169" s="925"/>
      <c r="S169" s="888">
        <f t="shared" si="9"/>
        <v>1500</v>
      </c>
      <c r="T169" s="889">
        <f>(1+VLOOKUP($Q169,'Accellerator Input'!$D$49:$M$120,2,FALSE))*($G169+$I169)</f>
        <v>1545</v>
      </c>
      <c r="U169" s="889">
        <f>(1+VLOOKUP($Q169,'Accellerator Input'!$D$49:$M$120,3,FALSE))*(T169)</f>
        <v>1591.3500000000001</v>
      </c>
      <c r="V169" s="889">
        <f>(1+VLOOKUP($Q169,'Accellerator Input'!$D$49:$M$120,4,FALSE))*(U169)</f>
        <v>1639.0905000000002</v>
      </c>
      <c r="W169" s="889">
        <f>(1+VLOOKUP($Q169,'Accellerator Input'!$D$49:$M$120,5,FALSE))*(V169)</f>
        <v>1688.2632150000004</v>
      </c>
      <c r="X169" s="889">
        <f>(1+VLOOKUP($Q169,'Accellerator Input'!$D$49:$M$120,6,FALSE))*(W169)</f>
        <v>1738.9111114500004</v>
      </c>
      <c r="Y169" s="889">
        <f>(1+VLOOKUP($Q169,'Accellerator Input'!$D$49:$M$120,7,FALSE))*(X169)</f>
        <v>1791.0784447935005</v>
      </c>
      <c r="Z169" s="889">
        <f>(1+VLOOKUP($Q169,'Accellerator Input'!$D$49:$M$120,8,FALSE))*(Y169)</f>
        <v>1844.8107981373055</v>
      </c>
      <c r="AA169" s="889">
        <f>(1+VLOOKUP($Q169,'Accellerator Input'!$D$49:$M$120,9,FALSE))*(Z169)</f>
        <v>1900.1551220814247</v>
      </c>
      <c r="AB169" s="890">
        <f>(1+VLOOKUP($Q169,'Accellerator Input'!$D$49:$M$120,10,FALSE))*(AA169)</f>
        <v>1957.1597757438674</v>
      </c>
    </row>
    <row r="170" spans="1:28">
      <c r="A170" s="891">
        <v>22</v>
      </c>
      <c r="B170" s="892" t="s">
        <v>1001</v>
      </c>
      <c r="C170" s="930">
        <v>3</v>
      </c>
      <c r="D170" s="893"/>
      <c r="E170" s="892" t="s">
        <v>872</v>
      </c>
      <c r="F170" s="892"/>
      <c r="G170" s="895">
        <v>1000</v>
      </c>
      <c r="H170" s="872"/>
      <c r="I170" s="896"/>
      <c r="J170" s="874"/>
      <c r="K170" s="875">
        <v>0</v>
      </c>
      <c r="L170" s="876">
        <f t="shared" si="8"/>
        <v>1</v>
      </c>
      <c r="M170" s="914"/>
      <c r="O170" s="877">
        <v>3</v>
      </c>
      <c r="Q170" s="877">
        <v>2</v>
      </c>
      <c r="R170" s="925"/>
      <c r="S170" s="897">
        <f t="shared" si="9"/>
        <v>1000</v>
      </c>
      <c r="T170" s="898">
        <f>(1+VLOOKUP($Q170,'Accellerator Input'!$D$49:$M$120,2,FALSE))*($G170+$I170)</f>
        <v>1030</v>
      </c>
      <c r="U170" s="898">
        <f>(1+VLOOKUP($Q170,'Accellerator Input'!$D$49:$M$120,3,FALSE))*(T170)</f>
        <v>1060.9000000000001</v>
      </c>
      <c r="V170" s="898">
        <f>(1+VLOOKUP($Q170,'Accellerator Input'!$D$49:$M$120,4,FALSE))*(U170)</f>
        <v>1092.7270000000001</v>
      </c>
      <c r="W170" s="898">
        <f>(1+VLOOKUP($Q170,'Accellerator Input'!$D$49:$M$120,5,FALSE))*(V170)</f>
        <v>1125.50881</v>
      </c>
      <c r="X170" s="898">
        <f>(1+VLOOKUP($Q170,'Accellerator Input'!$D$49:$M$120,6,FALSE))*(W170)</f>
        <v>1159.2740743000002</v>
      </c>
      <c r="Y170" s="898">
        <f>(1+VLOOKUP($Q170,'Accellerator Input'!$D$49:$M$120,7,FALSE))*(X170)</f>
        <v>1194.0522965290002</v>
      </c>
      <c r="Z170" s="898">
        <f>(1+VLOOKUP($Q170,'Accellerator Input'!$D$49:$M$120,8,FALSE))*(Y170)</f>
        <v>1229.8738654248702</v>
      </c>
      <c r="AA170" s="898">
        <f>(1+VLOOKUP($Q170,'Accellerator Input'!$D$49:$M$120,9,FALSE))*(Z170)</f>
        <v>1266.7700813876163</v>
      </c>
      <c r="AB170" s="899">
        <f>(1+VLOOKUP($Q170,'Accellerator Input'!$D$49:$M$120,10,FALSE))*(AA170)</f>
        <v>1304.7731838292448</v>
      </c>
    </row>
    <row r="171" spans="1:28" ht="12">
      <c r="A171" s="882">
        <v>22</v>
      </c>
      <c r="B171" s="691" t="s">
        <v>1002</v>
      </c>
      <c r="C171" s="928">
        <v>3</v>
      </c>
      <c r="D171" s="883"/>
      <c r="E171" s="691" t="s">
        <v>1003</v>
      </c>
      <c r="F171" s="872"/>
      <c r="G171" s="885">
        <v>50000</v>
      </c>
      <c r="H171" s="872"/>
      <c r="I171" s="886"/>
      <c r="J171" s="926"/>
      <c r="K171" s="875">
        <v>0</v>
      </c>
      <c r="L171" s="876">
        <f t="shared" si="8"/>
        <v>1</v>
      </c>
      <c r="M171" s="914"/>
      <c r="O171" s="887">
        <v>3</v>
      </c>
      <c r="P171" s="927"/>
      <c r="Q171" s="887">
        <v>2</v>
      </c>
      <c r="R171" s="925"/>
      <c r="S171" s="888">
        <f t="shared" si="9"/>
        <v>50000</v>
      </c>
      <c r="T171" s="889">
        <f>(1+VLOOKUP($Q171,'Accellerator Input'!$D$49:$M$120,2,FALSE))*($G171+$I171)</f>
        <v>51500</v>
      </c>
      <c r="U171" s="889">
        <f>(1+VLOOKUP($Q171,'Accellerator Input'!$D$49:$M$120,3,FALSE))*(T171)</f>
        <v>53045</v>
      </c>
      <c r="V171" s="889">
        <f>(1+VLOOKUP($Q171,'Accellerator Input'!$D$49:$M$120,4,FALSE))*(U171)</f>
        <v>54636.35</v>
      </c>
      <c r="W171" s="889">
        <f>(1+VLOOKUP($Q171,'Accellerator Input'!$D$49:$M$120,5,FALSE))*(V171)</f>
        <v>56275.440499999997</v>
      </c>
      <c r="X171" s="889">
        <f>(1+VLOOKUP($Q171,'Accellerator Input'!$D$49:$M$120,6,FALSE))*(W171)</f>
        <v>57963.703714999996</v>
      </c>
      <c r="Y171" s="889">
        <f>(1+VLOOKUP($Q171,'Accellerator Input'!$D$49:$M$120,7,FALSE))*(X171)</f>
        <v>59702.614826450001</v>
      </c>
      <c r="Z171" s="889">
        <f>(1+VLOOKUP($Q171,'Accellerator Input'!$D$49:$M$120,8,FALSE))*(Y171)</f>
        <v>61493.693271243501</v>
      </c>
      <c r="AA171" s="889">
        <f>(1+VLOOKUP($Q171,'Accellerator Input'!$D$49:$M$120,9,FALSE))*(Z171)</f>
        <v>63338.504069380804</v>
      </c>
      <c r="AB171" s="890">
        <f>(1+VLOOKUP($Q171,'Accellerator Input'!$D$49:$M$120,10,FALSE))*(AA171)</f>
        <v>65238.659191462233</v>
      </c>
    </row>
    <row r="172" spans="1:28">
      <c r="A172" s="891">
        <v>22</v>
      </c>
      <c r="B172" s="892" t="s">
        <v>1004</v>
      </c>
      <c r="C172" s="930">
        <v>3</v>
      </c>
      <c r="D172" s="893"/>
      <c r="E172" s="892" t="s">
        <v>878</v>
      </c>
      <c r="F172" s="892"/>
      <c r="G172" s="895">
        <v>0</v>
      </c>
      <c r="H172" s="872"/>
      <c r="I172" s="896"/>
      <c r="J172" s="874"/>
      <c r="K172" s="875">
        <v>0</v>
      </c>
      <c r="L172" s="876">
        <f t="shared" si="8"/>
        <v>1</v>
      </c>
      <c r="M172" s="914"/>
      <c r="O172" s="877">
        <v>3</v>
      </c>
      <c r="P172" s="927"/>
      <c r="Q172" s="877">
        <v>2</v>
      </c>
      <c r="R172" s="925"/>
      <c r="S172" s="901">
        <f t="shared" si="9"/>
        <v>0</v>
      </c>
      <c r="T172" s="902">
        <f>(1+VLOOKUP($Q172,'Accellerator Input'!$D$49:$M$120,2,FALSE))*($G172+$I172)</f>
        <v>0</v>
      </c>
      <c r="U172" s="902">
        <f>(1+VLOOKUP($Q172,'Accellerator Input'!$D$49:$M$120,3,FALSE))*(T172)</f>
        <v>0</v>
      </c>
      <c r="V172" s="902">
        <f>(1+VLOOKUP($Q172,'Accellerator Input'!$D$49:$M$120,4,FALSE))*(U172)</f>
        <v>0</v>
      </c>
      <c r="W172" s="902">
        <f>(1+VLOOKUP($Q172,'Accellerator Input'!$D$49:$M$120,5,FALSE))*(V172)</f>
        <v>0</v>
      </c>
      <c r="X172" s="902">
        <f>(1+VLOOKUP($Q172,'Accellerator Input'!$D$49:$M$120,6,FALSE))*(W172)</f>
        <v>0</v>
      </c>
      <c r="Y172" s="902">
        <f>(1+VLOOKUP($Q172,'Accellerator Input'!$D$49:$M$120,7,FALSE))*(X172)</f>
        <v>0</v>
      </c>
      <c r="Z172" s="902">
        <f>(1+VLOOKUP($Q172,'Accellerator Input'!$D$49:$M$120,8,FALSE))*(Y172)</f>
        <v>0</v>
      </c>
      <c r="AA172" s="902">
        <f>(1+VLOOKUP($Q172,'Accellerator Input'!$D$49:$M$120,9,FALSE))*(Z172)</f>
        <v>0</v>
      </c>
      <c r="AB172" s="903">
        <f>(1+VLOOKUP($Q172,'Accellerator Input'!$D$49:$M$120,10,FALSE))*(AA172)</f>
        <v>0</v>
      </c>
    </row>
    <row r="173" spans="1:28">
      <c r="A173" s="882">
        <v>22</v>
      </c>
      <c r="B173" s="691" t="s">
        <v>1005</v>
      </c>
      <c r="C173" s="928">
        <v>3</v>
      </c>
      <c r="D173" s="883"/>
      <c r="E173" s="691" t="s">
        <v>880</v>
      </c>
      <c r="F173" s="872"/>
      <c r="G173" s="885">
        <v>0</v>
      </c>
      <c r="H173" s="872"/>
      <c r="I173" s="886"/>
      <c r="J173" s="874"/>
      <c r="K173" s="875">
        <v>0</v>
      </c>
      <c r="L173" s="876">
        <f t="shared" si="8"/>
        <v>1</v>
      </c>
      <c r="M173" s="914"/>
      <c r="O173" s="887">
        <v>3</v>
      </c>
      <c r="P173" s="927"/>
      <c r="Q173" s="887">
        <v>2</v>
      </c>
      <c r="R173" s="925"/>
      <c r="S173" s="888">
        <f t="shared" si="9"/>
        <v>0</v>
      </c>
      <c r="T173" s="889">
        <f>(1+VLOOKUP($Q173,'Accellerator Input'!$D$49:$M$120,2,FALSE))*($G173+$I173)</f>
        <v>0</v>
      </c>
      <c r="U173" s="889">
        <f>(1+VLOOKUP($Q173,'Accellerator Input'!$D$49:$M$120,3,FALSE))*(T173)</f>
        <v>0</v>
      </c>
      <c r="V173" s="889">
        <f>(1+VLOOKUP($Q173,'Accellerator Input'!$D$49:$M$120,4,FALSE))*(U173)</f>
        <v>0</v>
      </c>
      <c r="W173" s="889">
        <f>(1+VLOOKUP($Q173,'Accellerator Input'!$D$49:$M$120,5,FALSE))*(V173)</f>
        <v>0</v>
      </c>
      <c r="X173" s="889">
        <f>(1+VLOOKUP($Q173,'Accellerator Input'!$D$49:$M$120,6,FALSE))*(W173)</f>
        <v>0</v>
      </c>
      <c r="Y173" s="889">
        <f>(1+VLOOKUP($Q173,'Accellerator Input'!$D$49:$M$120,7,FALSE))*(X173)</f>
        <v>0</v>
      </c>
      <c r="Z173" s="889">
        <f>(1+VLOOKUP($Q173,'Accellerator Input'!$D$49:$M$120,8,FALSE))*(Y173)</f>
        <v>0</v>
      </c>
      <c r="AA173" s="889">
        <f>(1+VLOOKUP($Q173,'Accellerator Input'!$D$49:$M$120,9,FALSE))*(Z173)</f>
        <v>0</v>
      </c>
      <c r="AB173" s="890">
        <f>(1+VLOOKUP($Q173,'Accellerator Input'!$D$49:$M$120,10,FALSE))*(AA173)</f>
        <v>0</v>
      </c>
    </row>
    <row r="174" spans="1:28">
      <c r="A174" s="891">
        <v>22</v>
      </c>
      <c r="B174" s="892" t="s">
        <v>1006</v>
      </c>
      <c r="C174" s="930">
        <v>3</v>
      </c>
      <c r="D174" s="893"/>
      <c r="E174" s="892" t="s">
        <v>882</v>
      </c>
      <c r="F174" s="892"/>
      <c r="G174" s="895">
        <v>20000</v>
      </c>
      <c r="H174" s="872"/>
      <c r="I174" s="896"/>
      <c r="J174" s="874"/>
      <c r="K174" s="875">
        <v>0</v>
      </c>
      <c r="L174" s="876">
        <f t="shared" si="8"/>
        <v>1</v>
      </c>
      <c r="M174" s="914"/>
      <c r="O174" s="877">
        <v>3</v>
      </c>
      <c r="P174" s="927"/>
      <c r="Q174" s="877">
        <v>4</v>
      </c>
      <c r="R174" s="925"/>
      <c r="S174" s="901">
        <f t="shared" si="9"/>
        <v>20000</v>
      </c>
      <c r="T174" s="902">
        <f>(1+VLOOKUP($Q174,'Accellerator Input'!$D$49:$M$120,2,FALSE))*($G174+$I174)</f>
        <v>21600</v>
      </c>
      <c r="U174" s="902">
        <f>(1+VLOOKUP($Q174,'Accellerator Input'!$D$49:$M$120,3,FALSE))*(T174)</f>
        <v>23328</v>
      </c>
      <c r="V174" s="902">
        <f>(1+VLOOKUP($Q174,'Accellerator Input'!$D$49:$M$120,4,FALSE))*(U174)</f>
        <v>25194.240000000002</v>
      </c>
      <c r="W174" s="902">
        <f>(1+VLOOKUP($Q174,'Accellerator Input'!$D$49:$M$120,5,FALSE))*(V174)</f>
        <v>27209.779200000004</v>
      </c>
      <c r="X174" s="902">
        <f>(1+VLOOKUP($Q174,'Accellerator Input'!$D$49:$M$120,6,FALSE))*(W174)</f>
        <v>29386.561536000008</v>
      </c>
      <c r="Y174" s="902">
        <f>(1+VLOOKUP($Q174,'Accellerator Input'!$D$49:$M$120,7,FALSE))*(X174)</f>
        <v>31737.486458880012</v>
      </c>
      <c r="Z174" s="902">
        <f>(1+VLOOKUP($Q174,'Accellerator Input'!$D$49:$M$120,8,FALSE))*(Y174)</f>
        <v>34276.485375590419</v>
      </c>
      <c r="AA174" s="902">
        <f>(1+VLOOKUP($Q174,'Accellerator Input'!$D$49:$M$120,9,FALSE))*(Z174)</f>
        <v>37018.604205637654</v>
      </c>
      <c r="AB174" s="903">
        <f>(1+VLOOKUP($Q174,'Accellerator Input'!$D$49:$M$120,10,FALSE))*(AA174)</f>
        <v>39980.092542088671</v>
      </c>
    </row>
    <row r="175" spans="1:28">
      <c r="A175" s="882">
        <v>22</v>
      </c>
      <c r="B175" s="691" t="s">
        <v>1007</v>
      </c>
      <c r="C175" s="928">
        <v>4</v>
      </c>
      <c r="D175" s="883"/>
      <c r="E175" s="691" t="s">
        <v>1008</v>
      </c>
      <c r="F175" s="872"/>
      <c r="G175" s="885">
        <v>53000</v>
      </c>
      <c r="H175" s="872"/>
      <c r="I175" s="886"/>
      <c r="J175" s="874"/>
      <c r="K175" s="875">
        <v>0</v>
      </c>
      <c r="L175" s="876">
        <f t="shared" si="8"/>
        <v>1</v>
      </c>
      <c r="M175" s="914"/>
      <c r="O175" s="887">
        <v>3</v>
      </c>
      <c r="Q175" s="887">
        <v>2</v>
      </c>
      <c r="R175" s="925"/>
      <c r="S175" s="888">
        <f t="shared" si="9"/>
        <v>53000</v>
      </c>
      <c r="T175" s="889">
        <f>(1+VLOOKUP($Q175,'Accellerator Input'!$D$49:$M$120,2,FALSE))*($G175+$I175)</f>
        <v>54590</v>
      </c>
      <c r="U175" s="889">
        <f>(1+VLOOKUP($Q175,'Accellerator Input'!$D$49:$M$120,3,FALSE))*(T175)</f>
        <v>56227.700000000004</v>
      </c>
      <c r="V175" s="889">
        <f>(1+VLOOKUP($Q175,'Accellerator Input'!$D$49:$M$120,4,FALSE))*(U175)</f>
        <v>57914.531000000003</v>
      </c>
      <c r="W175" s="889">
        <f>(1+VLOOKUP($Q175,'Accellerator Input'!$D$49:$M$120,5,FALSE))*(V175)</f>
        <v>59651.966930000002</v>
      </c>
      <c r="X175" s="889">
        <f>(1+VLOOKUP($Q175,'Accellerator Input'!$D$49:$M$120,6,FALSE))*(W175)</f>
        <v>61441.525937900005</v>
      </c>
      <c r="Y175" s="889">
        <f>(1+VLOOKUP($Q175,'Accellerator Input'!$D$49:$M$120,7,FALSE))*(X175)</f>
        <v>63284.771716037008</v>
      </c>
      <c r="Z175" s="889">
        <f>(1+VLOOKUP($Q175,'Accellerator Input'!$D$49:$M$120,8,FALSE))*(Y175)</f>
        <v>65183.314867518122</v>
      </c>
      <c r="AA175" s="889">
        <f>(1+VLOOKUP($Q175,'Accellerator Input'!$D$49:$M$120,9,FALSE))*(Z175)</f>
        <v>67138.814313543669</v>
      </c>
      <c r="AB175" s="890">
        <f>(1+VLOOKUP($Q175,'Accellerator Input'!$D$49:$M$120,10,FALSE))*(AA175)</f>
        <v>69152.978742949985</v>
      </c>
    </row>
    <row r="176" spans="1:28">
      <c r="A176" s="891">
        <v>22</v>
      </c>
      <c r="B176" s="892" t="s">
        <v>1009</v>
      </c>
      <c r="C176" s="930">
        <v>4</v>
      </c>
      <c r="D176" s="893"/>
      <c r="E176" s="892" t="s">
        <v>1010</v>
      </c>
      <c r="F176" s="892"/>
      <c r="G176" s="895">
        <v>17000</v>
      </c>
      <c r="H176" s="872"/>
      <c r="I176" s="896"/>
      <c r="J176" s="874"/>
      <c r="K176" s="875">
        <v>0</v>
      </c>
      <c r="L176" s="876">
        <f t="shared" si="8"/>
        <v>1</v>
      </c>
      <c r="M176" s="914"/>
      <c r="O176" s="877">
        <v>3</v>
      </c>
      <c r="Q176" s="877">
        <v>8</v>
      </c>
      <c r="R176" s="925"/>
      <c r="S176" s="897">
        <f t="shared" si="9"/>
        <v>17000</v>
      </c>
      <c r="T176" s="898">
        <f>(1+VLOOKUP($Q176,'Accellerator Input'!$D$49:$M$120,2,FALSE))*($G176+$I176)</f>
        <v>22882.827254392687</v>
      </c>
      <c r="U176" s="898">
        <f>(1+VLOOKUP($Q176,'Accellerator Input'!$D$49:$M$120,3,FALSE))*(T176)</f>
        <v>26141.904357747047</v>
      </c>
      <c r="V176" s="898">
        <f>(1+VLOOKUP($Q176,'Accellerator Input'!$D$49:$M$120,4,FALSE))*(U176)</f>
        <v>28571.364455090181</v>
      </c>
      <c r="W176" s="898">
        <f>(1+VLOOKUP($Q176,'Accellerator Input'!$D$49:$M$120,5,FALSE))*(V176)</f>
        <v>35196.557151578105</v>
      </c>
      <c r="X176" s="898">
        <f>(1+VLOOKUP($Q176,'Accellerator Input'!$D$49:$M$120,6,FALSE))*(W176)</f>
        <v>37980.776896182673</v>
      </c>
      <c r="Y176" s="898">
        <f>(1+VLOOKUP($Q176,'Accellerator Input'!$D$49:$M$120,7,FALSE))*(X176)</f>
        <v>40816.120590793915</v>
      </c>
      <c r="Z176" s="898">
        <f>(1+VLOOKUP($Q176,'Accellerator Input'!$D$49:$M$120,8,FALSE))*(Y176)</f>
        <v>48168.507571671456</v>
      </c>
      <c r="AA176" s="898">
        <f>(1+VLOOKUP($Q176,'Accellerator Input'!$D$49:$M$120,9,FALSE))*(Z176)</f>
        <v>51266.200178418207</v>
      </c>
      <c r="AB176" s="899">
        <f>(1+VLOOKUP($Q176,'Accellerator Input'!$D$49:$M$120,10,FALSE))*(AA176)</f>
        <v>54570.545345500075</v>
      </c>
    </row>
    <row r="177" spans="1:28" ht="12">
      <c r="A177" s="882">
        <v>22</v>
      </c>
      <c r="B177" s="691" t="s">
        <v>1011</v>
      </c>
      <c r="C177" s="928">
        <v>4</v>
      </c>
      <c r="D177" s="883"/>
      <c r="E177" s="691" t="s">
        <v>886</v>
      </c>
      <c r="F177" s="872"/>
      <c r="G177" s="885">
        <v>2000</v>
      </c>
      <c r="H177" s="872"/>
      <c r="I177" s="886"/>
      <c r="J177" s="926"/>
      <c r="K177" s="875">
        <v>0</v>
      </c>
      <c r="L177" s="876">
        <f t="shared" si="8"/>
        <v>1</v>
      </c>
      <c r="M177" s="914"/>
      <c r="O177" s="887">
        <v>3</v>
      </c>
      <c r="P177" s="927"/>
      <c r="Q177" s="887">
        <v>2</v>
      </c>
      <c r="R177" s="925"/>
      <c r="S177" s="888">
        <f t="shared" si="9"/>
        <v>2000</v>
      </c>
      <c r="T177" s="889">
        <f>(1+VLOOKUP($Q177,'Accellerator Input'!$D$49:$M$120,2,FALSE))*($G177+$I177)</f>
        <v>2060</v>
      </c>
      <c r="U177" s="889">
        <f>(1+VLOOKUP($Q177,'Accellerator Input'!$D$49:$M$120,3,FALSE))*(T177)</f>
        <v>2121.8000000000002</v>
      </c>
      <c r="V177" s="889">
        <f>(1+VLOOKUP($Q177,'Accellerator Input'!$D$49:$M$120,4,FALSE))*(U177)</f>
        <v>2185.4540000000002</v>
      </c>
      <c r="W177" s="889">
        <f>(1+VLOOKUP($Q177,'Accellerator Input'!$D$49:$M$120,5,FALSE))*(V177)</f>
        <v>2251.0176200000001</v>
      </c>
      <c r="X177" s="889">
        <f>(1+VLOOKUP($Q177,'Accellerator Input'!$D$49:$M$120,6,FALSE))*(W177)</f>
        <v>2318.5481486000003</v>
      </c>
      <c r="Y177" s="889">
        <f>(1+VLOOKUP($Q177,'Accellerator Input'!$D$49:$M$120,7,FALSE))*(X177)</f>
        <v>2388.1045930580003</v>
      </c>
      <c r="Z177" s="889">
        <f>(1+VLOOKUP($Q177,'Accellerator Input'!$D$49:$M$120,8,FALSE))*(Y177)</f>
        <v>2459.7477308497405</v>
      </c>
      <c r="AA177" s="889">
        <f>(1+VLOOKUP($Q177,'Accellerator Input'!$D$49:$M$120,9,FALSE))*(Z177)</f>
        <v>2533.5401627752326</v>
      </c>
      <c r="AB177" s="890">
        <f>(1+VLOOKUP($Q177,'Accellerator Input'!$D$49:$M$120,10,FALSE))*(AA177)</f>
        <v>2609.5463676584895</v>
      </c>
    </row>
    <row r="178" spans="1:28">
      <c r="A178" s="891">
        <v>22</v>
      </c>
      <c r="B178" s="892" t="s">
        <v>1012</v>
      </c>
      <c r="C178" s="930">
        <v>4</v>
      </c>
      <c r="D178" s="893"/>
      <c r="E178" s="892" t="s">
        <v>888</v>
      </c>
      <c r="F178" s="892"/>
      <c r="G178" s="895">
        <v>80000</v>
      </c>
      <c r="H178" s="872"/>
      <c r="I178" s="896"/>
      <c r="J178" s="874"/>
      <c r="K178" s="875">
        <v>0</v>
      </c>
      <c r="L178" s="876">
        <f t="shared" si="8"/>
        <v>1</v>
      </c>
      <c r="M178" s="914"/>
      <c r="O178" s="877">
        <v>3</v>
      </c>
      <c r="P178" s="927"/>
      <c r="Q178" s="877">
        <v>2</v>
      </c>
      <c r="R178" s="925"/>
      <c r="S178" s="901">
        <f t="shared" si="9"/>
        <v>80000</v>
      </c>
      <c r="T178" s="902">
        <f>(1+VLOOKUP($Q178,'Accellerator Input'!$D$49:$M$120,2,FALSE))*($G178+$I178)</f>
        <v>82400</v>
      </c>
      <c r="U178" s="902">
        <f>(1+VLOOKUP($Q178,'Accellerator Input'!$D$49:$M$120,3,FALSE))*(T178)</f>
        <v>84872</v>
      </c>
      <c r="V178" s="902">
        <f>(1+VLOOKUP($Q178,'Accellerator Input'!$D$49:$M$120,4,FALSE))*(U178)</f>
        <v>87418.16</v>
      </c>
      <c r="W178" s="902">
        <f>(1+VLOOKUP($Q178,'Accellerator Input'!$D$49:$M$120,5,FALSE))*(V178)</f>
        <v>90040.704800000007</v>
      </c>
      <c r="X178" s="902">
        <f>(1+VLOOKUP($Q178,'Accellerator Input'!$D$49:$M$120,6,FALSE))*(W178)</f>
        <v>92741.925944000002</v>
      </c>
      <c r="Y178" s="902">
        <f>(1+VLOOKUP($Q178,'Accellerator Input'!$D$49:$M$120,7,FALSE))*(X178)</f>
        <v>95524.183722319998</v>
      </c>
      <c r="Z178" s="902">
        <f>(1+VLOOKUP($Q178,'Accellerator Input'!$D$49:$M$120,8,FALSE))*(Y178)</f>
        <v>98389.909233989601</v>
      </c>
      <c r="AA178" s="902">
        <f>(1+VLOOKUP($Q178,'Accellerator Input'!$D$49:$M$120,9,FALSE))*(Z178)</f>
        <v>101341.60651100929</v>
      </c>
      <c r="AB178" s="903">
        <f>(1+VLOOKUP($Q178,'Accellerator Input'!$D$49:$M$120,10,FALSE))*(AA178)</f>
        <v>104381.85470633957</v>
      </c>
    </row>
    <row r="179" spans="1:28">
      <c r="A179" s="882">
        <v>22</v>
      </c>
      <c r="B179" s="691" t="s">
        <v>1013</v>
      </c>
      <c r="C179" s="928">
        <v>4</v>
      </c>
      <c r="D179" s="883"/>
      <c r="E179" s="691" t="s">
        <v>1014</v>
      </c>
      <c r="F179" s="872"/>
      <c r="G179" s="885">
        <v>20000</v>
      </c>
      <c r="H179" s="872"/>
      <c r="I179" s="886"/>
      <c r="J179" s="874"/>
      <c r="K179" s="875">
        <v>0</v>
      </c>
      <c r="L179" s="876">
        <f t="shared" si="8"/>
        <v>1</v>
      </c>
      <c r="M179" s="914"/>
      <c r="O179" s="887">
        <v>3</v>
      </c>
      <c r="P179" s="927"/>
      <c r="Q179" s="887">
        <v>3</v>
      </c>
      <c r="R179" s="925"/>
      <c r="S179" s="888">
        <f t="shared" si="9"/>
        <v>20000</v>
      </c>
      <c r="T179" s="889">
        <f>(1+VLOOKUP($Q179,'Accellerator Input'!$D$49:$M$120,2,FALSE))*($G179+$I179)</f>
        <v>21000</v>
      </c>
      <c r="U179" s="889">
        <f>(1+VLOOKUP($Q179,'Accellerator Input'!$D$49:$M$120,3,FALSE))*(T179)</f>
        <v>22050</v>
      </c>
      <c r="V179" s="889">
        <f>(1+VLOOKUP($Q179,'Accellerator Input'!$D$49:$M$120,4,FALSE))*(U179)</f>
        <v>23152.5</v>
      </c>
      <c r="W179" s="889">
        <f>(1+VLOOKUP($Q179,'Accellerator Input'!$D$49:$M$120,5,FALSE))*(V179)</f>
        <v>24310.125</v>
      </c>
      <c r="X179" s="889">
        <f>(1+VLOOKUP($Q179,'Accellerator Input'!$D$49:$M$120,6,FALSE))*(W179)</f>
        <v>25525.631250000002</v>
      </c>
      <c r="Y179" s="889">
        <f>(1+VLOOKUP($Q179,'Accellerator Input'!$D$49:$M$120,7,FALSE))*(X179)</f>
        <v>26801.912812500002</v>
      </c>
      <c r="Z179" s="889">
        <f>(1+VLOOKUP($Q179,'Accellerator Input'!$D$49:$M$120,8,FALSE))*(Y179)</f>
        <v>28142.008453125003</v>
      </c>
      <c r="AA179" s="889">
        <f>(1+VLOOKUP($Q179,'Accellerator Input'!$D$49:$M$120,9,FALSE))*(Z179)</f>
        <v>29549.108875781254</v>
      </c>
      <c r="AB179" s="890">
        <f>(1+VLOOKUP($Q179,'Accellerator Input'!$D$49:$M$120,10,FALSE))*(AA179)</f>
        <v>31026.56431957032</v>
      </c>
    </row>
    <row r="180" spans="1:28">
      <c r="A180" s="891">
        <v>22</v>
      </c>
      <c r="B180" s="892" t="s">
        <v>1015</v>
      </c>
      <c r="C180" s="930">
        <v>4</v>
      </c>
      <c r="D180" s="893"/>
      <c r="E180" s="892" t="s">
        <v>894</v>
      </c>
      <c r="F180" s="892"/>
      <c r="G180" s="895">
        <v>4500</v>
      </c>
      <c r="H180" s="872"/>
      <c r="I180" s="896"/>
      <c r="J180" s="874"/>
      <c r="K180" s="875">
        <v>0</v>
      </c>
      <c r="L180" s="876">
        <f t="shared" si="8"/>
        <v>1</v>
      </c>
      <c r="M180" s="914"/>
      <c r="O180" s="877">
        <v>3</v>
      </c>
      <c r="P180" s="927"/>
      <c r="Q180" s="877">
        <v>2</v>
      </c>
      <c r="R180" s="925"/>
      <c r="S180" s="901">
        <f t="shared" si="9"/>
        <v>4500</v>
      </c>
      <c r="T180" s="902">
        <f>(1+VLOOKUP($Q180,'Accellerator Input'!$D$49:$M$120,2,FALSE))*($G180+$I180)</f>
        <v>4635</v>
      </c>
      <c r="U180" s="902">
        <f>(1+VLOOKUP($Q180,'Accellerator Input'!$D$49:$M$120,3,FALSE))*(T180)</f>
        <v>4774.05</v>
      </c>
      <c r="V180" s="902">
        <f>(1+VLOOKUP($Q180,'Accellerator Input'!$D$49:$M$120,4,FALSE))*(U180)</f>
        <v>4917.2715000000007</v>
      </c>
      <c r="W180" s="902">
        <f>(1+VLOOKUP($Q180,'Accellerator Input'!$D$49:$M$120,5,FALSE))*(V180)</f>
        <v>5064.7896450000007</v>
      </c>
      <c r="X180" s="902">
        <f>(1+VLOOKUP($Q180,'Accellerator Input'!$D$49:$M$120,6,FALSE))*(W180)</f>
        <v>5216.7333343500013</v>
      </c>
      <c r="Y180" s="902">
        <f>(1+VLOOKUP($Q180,'Accellerator Input'!$D$49:$M$120,7,FALSE))*(X180)</f>
        <v>5373.2353343805016</v>
      </c>
      <c r="Z180" s="902">
        <f>(1+VLOOKUP($Q180,'Accellerator Input'!$D$49:$M$120,8,FALSE))*(Y180)</f>
        <v>5534.4323944119169</v>
      </c>
      <c r="AA180" s="902">
        <f>(1+VLOOKUP($Q180,'Accellerator Input'!$D$49:$M$120,9,FALSE))*(Z180)</f>
        <v>5700.4653662442743</v>
      </c>
      <c r="AB180" s="903">
        <f>(1+VLOOKUP($Q180,'Accellerator Input'!$D$49:$M$120,10,FALSE))*(AA180)</f>
        <v>5871.4793272316028</v>
      </c>
    </row>
    <row r="181" spans="1:28">
      <c r="A181" s="882">
        <v>22</v>
      </c>
      <c r="B181" s="691" t="s">
        <v>1016</v>
      </c>
      <c r="C181" s="928">
        <v>4</v>
      </c>
      <c r="D181" s="883"/>
      <c r="E181" s="691" t="s">
        <v>1017</v>
      </c>
      <c r="F181" s="872"/>
      <c r="G181" s="885">
        <v>12000</v>
      </c>
      <c r="H181" s="872"/>
      <c r="I181" s="886"/>
      <c r="J181" s="874"/>
      <c r="K181" s="875">
        <v>0</v>
      </c>
      <c r="L181" s="876">
        <f t="shared" si="8"/>
        <v>1</v>
      </c>
      <c r="M181" s="914"/>
      <c r="O181" s="887">
        <v>3</v>
      </c>
      <c r="Q181" s="887">
        <v>2</v>
      </c>
      <c r="R181" s="925"/>
      <c r="S181" s="888">
        <f t="shared" si="9"/>
        <v>12000</v>
      </c>
      <c r="T181" s="889">
        <f>(1+VLOOKUP($Q181,'Accellerator Input'!$D$49:$M$120,2,FALSE))*($G181+$I181)</f>
        <v>12360</v>
      </c>
      <c r="U181" s="889">
        <f>(1+VLOOKUP($Q181,'Accellerator Input'!$D$49:$M$120,3,FALSE))*(T181)</f>
        <v>12730.800000000001</v>
      </c>
      <c r="V181" s="889">
        <f>(1+VLOOKUP($Q181,'Accellerator Input'!$D$49:$M$120,4,FALSE))*(U181)</f>
        <v>13112.724000000002</v>
      </c>
      <c r="W181" s="889">
        <f>(1+VLOOKUP($Q181,'Accellerator Input'!$D$49:$M$120,5,FALSE))*(V181)</f>
        <v>13506.105720000003</v>
      </c>
      <c r="X181" s="889">
        <f>(1+VLOOKUP($Q181,'Accellerator Input'!$D$49:$M$120,6,FALSE))*(W181)</f>
        <v>13911.288891600003</v>
      </c>
      <c r="Y181" s="889">
        <f>(1+VLOOKUP($Q181,'Accellerator Input'!$D$49:$M$120,7,FALSE))*(X181)</f>
        <v>14328.627558348004</v>
      </c>
      <c r="Z181" s="889">
        <f>(1+VLOOKUP($Q181,'Accellerator Input'!$D$49:$M$120,8,FALSE))*(Y181)</f>
        <v>14758.486385098444</v>
      </c>
      <c r="AA181" s="889">
        <f>(1+VLOOKUP($Q181,'Accellerator Input'!$D$49:$M$120,9,FALSE))*(Z181)</f>
        <v>15201.240976651397</v>
      </c>
      <c r="AB181" s="890">
        <f>(1+VLOOKUP($Q181,'Accellerator Input'!$D$49:$M$120,10,FALSE))*(AA181)</f>
        <v>15657.278205950939</v>
      </c>
    </row>
    <row r="182" spans="1:28">
      <c r="A182" s="891">
        <v>22</v>
      </c>
      <c r="B182" s="892" t="s">
        <v>1018</v>
      </c>
      <c r="C182" s="930">
        <v>4</v>
      </c>
      <c r="D182" s="893"/>
      <c r="E182" s="892" t="s">
        <v>1019</v>
      </c>
      <c r="F182" s="892"/>
      <c r="G182" s="895">
        <v>22000</v>
      </c>
      <c r="H182" s="872"/>
      <c r="I182" s="896"/>
      <c r="J182" s="874"/>
      <c r="K182" s="875">
        <v>0</v>
      </c>
      <c r="L182" s="876">
        <f t="shared" si="8"/>
        <v>1</v>
      </c>
      <c r="M182" s="914"/>
      <c r="O182" s="877">
        <v>3</v>
      </c>
      <c r="Q182" s="877">
        <v>2</v>
      </c>
      <c r="R182" s="925"/>
      <c r="S182" s="897">
        <f t="shared" si="9"/>
        <v>22000</v>
      </c>
      <c r="T182" s="898">
        <f>(1+VLOOKUP($Q182,'Accellerator Input'!$D$49:$M$120,2,FALSE))*($G182+$I182)</f>
        <v>22660</v>
      </c>
      <c r="U182" s="898">
        <f>(1+VLOOKUP($Q182,'Accellerator Input'!$D$49:$M$120,3,FALSE))*(T182)</f>
        <v>23339.8</v>
      </c>
      <c r="V182" s="898">
        <f>(1+VLOOKUP($Q182,'Accellerator Input'!$D$49:$M$120,4,FALSE))*(U182)</f>
        <v>24039.993999999999</v>
      </c>
      <c r="W182" s="898">
        <f>(1+VLOOKUP($Q182,'Accellerator Input'!$D$49:$M$120,5,FALSE))*(V182)</f>
        <v>24761.19382</v>
      </c>
      <c r="X182" s="898">
        <f>(1+VLOOKUP($Q182,'Accellerator Input'!$D$49:$M$120,6,FALSE))*(W182)</f>
        <v>25504.0296346</v>
      </c>
      <c r="Y182" s="898">
        <f>(1+VLOOKUP($Q182,'Accellerator Input'!$D$49:$M$120,7,FALSE))*(X182)</f>
        <v>26269.150523638</v>
      </c>
      <c r="Z182" s="898">
        <f>(1+VLOOKUP($Q182,'Accellerator Input'!$D$49:$M$120,8,FALSE))*(Y182)</f>
        <v>27057.22503934714</v>
      </c>
      <c r="AA182" s="898">
        <f>(1+VLOOKUP($Q182,'Accellerator Input'!$D$49:$M$120,9,FALSE))*(Z182)</f>
        <v>27868.941790527555</v>
      </c>
      <c r="AB182" s="899">
        <f>(1+VLOOKUP($Q182,'Accellerator Input'!$D$49:$M$120,10,FALSE))*(AA182)</f>
        <v>28705.010044243383</v>
      </c>
    </row>
    <row r="183" spans="1:28" ht="12">
      <c r="A183" s="882">
        <v>22</v>
      </c>
      <c r="B183" s="691" t="s">
        <v>1020</v>
      </c>
      <c r="C183" s="928">
        <v>5</v>
      </c>
      <c r="D183" s="883"/>
      <c r="E183" s="691" t="s">
        <v>1021</v>
      </c>
      <c r="F183" s="872"/>
      <c r="G183" s="885">
        <v>1000</v>
      </c>
      <c r="H183" s="872"/>
      <c r="I183" s="886"/>
      <c r="J183" s="926"/>
      <c r="K183" s="875">
        <v>0</v>
      </c>
      <c r="L183" s="876">
        <f t="shared" si="8"/>
        <v>1</v>
      </c>
      <c r="M183" s="914"/>
      <c r="O183" s="887">
        <v>3</v>
      </c>
      <c r="P183" s="927"/>
      <c r="Q183" s="887">
        <v>2</v>
      </c>
      <c r="R183" s="925"/>
      <c r="S183" s="888">
        <f t="shared" si="9"/>
        <v>1000</v>
      </c>
      <c r="T183" s="889">
        <f>(1+VLOOKUP($Q183,'Accellerator Input'!$D$49:$M$120,2,FALSE))*($G183+$I183)</f>
        <v>1030</v>
      </c>
      <c r="U183" s="889">
        <f>(1+VLOOKUP($Q183,'Accellerator Input'!$D$49:$M$120,3,FALSE))*(T183)</f>
        <v>1060.9000000000001</v>
      </c>
      <c r="V183" s="889">
        <f>(1+VLOOKUP($Q183,'Accellerator Input'!$D$49:$M$120,4,FALSE))*(U183)</f>
        <v>1092.7270000000001</v>
      </c>
      <c r="W183" s="889">
        <f>(1+VLOOKUP($Q183,'Accellerator Input'!$D$49:$M$120,5,FALSE))*(V183)</f>
        <v>1125.50881</v>
      </c>
      <c r="X183" s="889">
        <f>(1+VLOOKUP($Q183,'Accellerator Input'!$D$49:$M$120,6,FALSE))*(W183)</f>
        <v>1159.2740743000002</v>
      </c>
      <c r="Y183" s="889">
        <f>(1+VLOOKUP($Q183,'Accellerator Input'!$D$49:$M$120,7,FALSE))*(X183)</f>
        <v>1194.0522965290002</v>
      </c>
      <c r="Z183" s="889">
        <f>(1+VLOOKUP($Q183,'Accellerator Input'!$D$49:$M$120,8,FALSE))*(Y183)</f>
        <v>1229.8738654248702</v>
      </c>
      <c r="AA183" s="889">
        <f>(1+VLOOKUP($Q183,'Accellerator Input'!$D$49:$M$120,9,FALSE))*(Z183)</f>
        <v>1266.7700813876163</v>
      </c>
      <c r="AB183" s="890">
        <f>(1+VLOOKUP($Q183,'Accellerator Input'!$D$49:$M$120,10,FALSE))*(AA183)</f>
        <v>1304.7731838292448</v>
      </c>
    </row>
    <row r="184" spans="1:28">
      <c r="A184" s="891">
        <v>22</v>
      </c>
      <c r="B184" s="892" t="s">
        <v>1022</v>
      </c>
      <c r="C184" s="930">
        <v>5</v>
      </c>
      <c r="D184" s="893"/>
      <c r="E184" s="892" t="s">
        <v>904</v>
      </c>
      <c r="F184" s="892"/>
      <c r="G184" s="895">
        <v>9000</v>
      </c>
      <c r="H184" s="872"/>
      <c r="I184" s="896"/>
      <c r="J184" s="874"/>
      <c r="K184" s="875">
        <v>0</v>
      </c>
      <c r="L184" s="876">
        <f t="shared" si="8"/>
        <v>1</v>
      </c>
      <c r="M184" s="914"/>
      <c r="O184" s="877">
        <v>3</v>
      </c>
      <c r="P184" s="927"/>
      <c r="Q184" s="877">
        <v>2</v>
      </c>
      <c r="R184" s="925"/>
      <c r="S184" s="901">
        <f t="shared" si="9"/>
        <v>9000</v>
      </c>
      <c r="T184" s="902">
        <f>(1+VLOOKUP($Q184,'Accellerator Input'!$D$49:$M$120,2,FALSE))*($G184+$I184)</f>
        <v>9270</v>
      </c>
      <c r="U184" s="902">
        <f>(1+VLOOKUP($Q184,'Accellerator Input'!$D$49:$M$120,3,FALSE))*(T184)</f>
        <v>9548.1</v>
      </c>
      <c r="V184" s="902">
        <f>(1+VLOOKUP($Q184,'Accellerator Input'!$D$49:$M$120,4,FALSE))*(U184)</f>
        <v>9834.5430000000015</v>
      </c>
      <c r="W184" s="902">
        <f>(1+VLOOKUP($Q184,'Accellerator Input'!$D$49:$M$120,5,FALSE))*(V184)</f>
        <v>10129.579290000001</v>
      </c>
      <c r="X184" s="902">
        <f>(1+VLOOKUP($Q184,'Accellerator Input'!$D$49:$M$120,6,FALSE))*(W184)</f>
        <v>10433.466668700003</v>
      </c>
      <c r="Y184" s="902">
        <f>(1+VLOOKUP($Q184,'Accellerator Input'!$D$49:$M$120,7,FALSE))*(X184)</f>
        <v>10746.470668761003</v>
      </c>
      <c r="Z184" s="902">
        <f>(1+VLOOKUP($Q184,'Accellerator Input'!$D$49:$M$120,8,FALSE))*(Y184)</f>
        <v>11068.864788823834</v>
      </c>
      <c r="AA184" s="902">
        <f>(1+VLOOKUP($Q184,'Accellerator Input'!$D$49:$M$120,9,FALSE))*(Z184)</f>
        <v>11400.930732488549</v>
      </c>
      <c r="AB184" s="903">
        <f>(1+VLOOKUP($Q184,'Accellerator Input'!$D$49:$M$120,10,FALSE))*(AA184)</f>
        <v>11742.958654463206</v>
      </c>
    </row>
    <row r="185" spans="1:28">
      <c r="A185" s="882">
        <v>22</v>
      </c>
      <c r="B185" s="691" t="s">
        <v>1023</v>
      </c>
      <c r="C185" s="928">
        <v>5</v>
      </c>
      <c r="D185" s="883"/>
      <c r="E185" s="691" t="s">
        <v>906</v>
      </c>
      <c r="F185" s="872"/>
      <c r="G185" s="885">
        <v>0</v>
      </c>
      <c r="H185" s="872"/>
      <c r="I185" s="886"/>
      <c r="J185" s="874"/>
      <c r="K185" s="875">
        <v>0</v>
      </c>
      <c r="L185" s="876">
        <f t="shared" si="8"/>
        <v>1</v>
      </c>
      <c r="M185" s="914"/>
      <c r="O185" s="887">
        <v>3</v>
      </c>
      <c r="P185" s="927"/>
      <c r="Q185" s="887">
        <v>2</v>
      </c>
      <c r="R185" s="925"/>
      <c r="S185" s="888">
        <f t="shared" si="9"/>
        <v>0</v>
      </c>
      <c r="T185" s="889">
        <f>(1+VLOOKUP($Q185,'Accellerator Input'!$D$49:$M$120,2,FALSE))*($G185+$I185)</f>
        <v>0</v>
      </c>
      <c r="U185" s="889">
        <f>(1+VLOOKUP($Q185,'Accellerator Input'!$D$49:$M$120,3,FALSE))*(T185)</f>
        <v>0</v>
      </c>
      <c r="V185" s="889">
        <f>(1+VLOOKUP($Q185,'Accellerator Input'!$D$49:$M$120,4,FALSE))*(U185)</f>
        <v>0</v>
      </c>
      <c r="W185" s="889">
        <f>(1+VLOOKUP($Q185,'Accellerator Input'!$D$49:$M$120,5,FALSE))*(V185)</f>
        <v>0</v>
      </c>
      <c r="X185" s="889">
        <f>(1+VLOOKUP($Q185,'Accellerator Input'!$D$49:$M$120,6,FALSE))*(W185)</f>
        <v>0</v>
      </c>
      <c r="Y185" s="889">
        <f>(1+VLOOKUP($Q185,'Accellerator Input'!$D$49:$M$120,7,FALSE))*(X185)</f>
        <v>0</v>
      </c>
      <c r="Z185" s="889">
        <f>(1+VLOOKUP($Q185,'Accellerator Input'!$D$49:$M$120,8,FALSE))*(Y185)</f>
        <v>0</v>
      </c>
      <c r="AA185" s="889">
        <f>(1+VLOOKUP($Q185,'Accellerator Input'!$D$49:$M$120,9,FALSE))*(Z185)</f>
        <v>0</v>
      </c>
      <c r="AB185" s="890">
        <f>(1+VLOOKUP($Q185,'Accellerator Input'!$D$49:$M$120,10,FALSE))*(AA185)</f>
        <v>0</v>
      </c>
    </row>
    <row r="186" spans="1:28">
      <c r="A186" s="891">
        <v>22</v>
      </c>
      <c r="B186" s="892" t="s">
        <v>1024</v>
      </c>
      <c r="C186" s="930">
        <v>5</v>
      </c>
      <c r="D186" s="893"/>
      <c r="E186" s="892" t="s">
        <v>1025</v>
      </c>
      <c r="F186" s="892"/>
      <c r="G186" s="895">
        <v>1000</v>
      </c>
      <c r="H186" s="872"/>
      <c r="I186" s="896"/>
      <c r="J186" s="874"/>
      <c r="K186" s="875">
        <v>0</v>
      </c>
      <c r="L186" s="876">
        <f t="shared" si="8"/>
        <v>1</v>
      </c>
      <c r="M186" s="914"/>
      <c r="O186" s="877">
        <v>3</v>
      </c>
      <c r="P186" s="927"/>
      <c r="Q186" s="877">
        <v>2</v>
      </c>
      <c r="R186" s="925"/>
      <c r="S186" s="901">
        <f t="shared" si="9"/>
        <v>1000</v>
      </c>
      <c r="T186" s="902">
        <f>(1+VLOOKUP($Q186,'Accellerator Input'!$D$49:$M$120,2,FALSE))*($G186+$I186)</f>
        <v>1030</v>
      </c>
      <c r="U186" s="902">
        <f>(1+VLOOKUP($Q186,'Accellerator Input'!$D$49:$M$120,3,FALSE))*(T186)</f>
        <v>1060.9000000000001</v>
      </c>
      <c r="V186" s="902">
        <f>(1+VLOOKUP($Q186,'Accellerator Input'!$D$49:$M$120,4,FALSE))*(U186)</f>
        <v>1092.7270000000001</v>
      </c>
      <c r="W186" s="902">
        <f>(1+VLOOKUP($Q186,'Accellerator Input'!$D$49:$M$120,5,FALSE))*(V186)</f>
        <v>1125.50881</v>
      </c>
      <c r="X186" s="902">
        <f>(1+VLOOKUP($Q186,'Accellerator Input'!$D$49:$M$120,6,FALSE))*(W186)</f>
        <v>1159.2740743000002</v>
      </c>
      <c r="Y186" s="902">
        <f>(1+VLOOKUP($Q186,'Accellerator Input'!$D$49:$M$120,7,FALSE))*(X186)</f>
        <v>1194.0522965290002</v>
      </c>
      <c r="Z186" s="902">
        <f>(1+VLOOKUP($Q186,'Accellerator Input'!$D$49:$M$120,8,FALSE))*(Y186)</f>
        <v>1229.8738654248702</v>
      </c>
      <c r="AA186" s="902">
        <f>(1+VLOOKUP($Q186,'Accellerator Input'!$D$49:$M$120,9,FALSE))*(Z186)</f>
        <v>1266.7700813876163</v>
      </c>
      <c r="AB186" s="903">
        <f>(1+VLOOKUP($Q186,'Accellerator Input'!$D$49:$M$120,10,FALSE))*(AA186)</f>
        <v>1304.7731838292448</v>
      </c>
    </row>
    <row r="187" spans="1:28">
      <c r="A187" s="882">
        <v>22</v>
      </c>
      <c r="B187" s="691" t="s">
        <v>1026</v>
      </c>
      <c r="C187" s="928">
        <v>5</v>
      </c>
      <c r="D187" s="883"/>
      <c r="E187" s="691" t="s">
        <v>1027</v>
      </c>
      <c r="F187" s="872"/>
      <c r="G187" s="885">
        <v>0</v>
      </c>
      <c r="H187" s="872"/>
      <c r="I187" s="886"/>
      <c r="J187" s="874"/>
      <c r="K187" s="875">
        <v>0</v>
      </c>
      <c r="L187" s="876">
        <f t="shared" si="8"/>
        <v>1</v>
      </c>
      <c r="M187" s="914"/>
      <c r="O187" s="887">
        <v>3</v>
      </c>
      <c r="Q187" s="887">
        <v>3</v>
      </c>
      <c r="R187" s="925"/>
      <c r="S187" s="888">
        <f t="shared" si="9"/>
        <v>0</v>
      </c>
      <c r="T187" s="889">
        <f>(1+VLOOKUP($Q187,'Accellerator Input'!$D$49:$M$120,2,FALSE))*($G187+$I187)</f>
        <v>0</v>
      </c>
      <c r="U187" s="889">
        <f>(1+VLOOKUP($Q187,'Accellerator Input'!$D$49:$M$120,3,FALSE))*(T187)</f>
        <v>0</v>
      </c>
      <c r="V187" s="889">
        <f>(1+VLOOKUP($Q187,'Accellerator Input'!$D$49:$M$120,4,FALSE))*(U187)</f>
        <v>0</v>
      </c>
      <c r="W187" s="889">
        <f>(1+VLOOKUP($Q187,'Accellerator Input'!$D$49:$M$120,5,FALSE))*(V187)</f>
        <v>0</v>
      </c>
      <c r="X187" s="889">
        <f>(1+VLOOKUP($Q187,'Accellerator Input'!$D$49:$M$120,6,FALSE))*(W187)</f>
        <v>0</v>
      </c>
      <c r="Y187" s="889">
        <f>(1+VLOOKUP($Q187,'Accellerator Input'!$D$49:$M$120,7,FALSE))*(X187)</f>
        <v>0</v>
      </c>
      <c r="Z187" s="889">
        <f>(1+VLOOKUP($Q187,'Accellerator Input'!$D$49:$M$120,8,FALSE))*(Y187)</f>
        <v>0</v>
      </c>
      <c r="AA187" s="889">
        <f>(1+VLOOKUP($Q187,'Accellerator Input'!$D$49:$M$120,9,FALSE))*(Z187)</f>
        <v>0</v>
      </c>
      <c r="AB187" s="890">
        <f>(1+VLOOKUP($Q187,'Accellerator Input'!$D$49:$M$120,10,FALSE))*(AA187)</f>
        <v>0</v>
      </c>
    </row>
    <row r="188" spans="1:28">
      <c r="A188" s="891">
        <v>22</v>
      </c>
      <c r="B188" s="892" t="s">
        <v>1028</v>
      </c>
      <c r="C188" s="930">
        <v>5</v>
      </c>
      <c r="D188" s="893"/>
      <c r="E188" s="892" t="s">
        <v>912</v>
      </c>
      <c r="F188" s="892"/>
      <c r="G188" s="895">
        <v>65000</v>
      </c>
      <c r="H188" s="872"/>
      <c r="I188" s="896"/>
      <c r="J188" s="874"/>
      <c r="K188" s="875">
        <v>0</v>
      </c>
      <c r="L188" s="876">
        <f t="shared" si="8"/>
        <v>1</v>
      </c>
      <c r="M188" s="914"/>
      <c r="O188" s="877">
        <v>3</v>
      </c>
      <c r="Q188" s="877">
        <v>3</v>
      </c>
      <c r="R188" s="925"/>
      <c r="S188" s="897">
        <f t="shared" si="9"/>
        <v>65000</v>
      </c>
      <c r="T188" s="898">
        <f>(1+VLOOKUP($Q188,'Accellerator Input'!$D$49:$M$120,2,FALSE))*($G188+$I188)</f>
        <v>68250</v>
      </c>
      <c r="U188" s="898">
        <f>(1+VLOOKUP($Q188,'Accellerator Input'!$D$49:$M$120,3,FALSE))*(T188)</f>
        <v>71662.5</v>
      </c>
      <c r="V188" s="898">
        <f>(1+VLOOKUP($Q188,'Accellerator Input'!$D$49:$M$120,4,FALSE))*(U188)</f>
        <v>75245.625</v>
      </c>
      <c r="W188" s="898">
        <f>(1+VLOOKUP($Q188,'Accellerator Input'!$D$49:$M$120,5,FALSE))*(V188)</f>
        <v>79007.90625</v>
      </c>
      <c r="X188" s="898">
        <f>(1+VLOOKUP($Q188,'Accellerator Input'!$D$49:$M$120,6,FALSE))*(W188)</f>
        <v>82958.301562499997</v>
      </c>
      <c r="Y188" s="898">
        <f>(1+VLOOKUP($Q188,'Accellerator Input'!$D$49:$M$120,7,FALSE))*(X188)</f>
        <v>87106.216640625003</v>
      </c>
      <c r="Z188" s="898">
        <f>(1+VLOOKUP($Q188,'Accellerator Input'!$D$49:$M$120,8,FALSE))*(Y188)</f>
        <v>91461.527472656264</v>
      </c>
      <c r="AA188" s="898">
        <f>(1+VLOOKUP($Q188,'Accellerator Input'!$D$49:$M$120,9,FALSE))*(Z188)</f>
        <v>96034.603846289087</v>
      </c>
      <c r="AB188" s="899">
        <f>(1+VLOOKUP($Q188,'Accellerator Input'!$D$49:$M$120,10,FALSE))*(AA188)</f>
        <v>100836.33403860354</v>
      </c>
    </row>
    <row r="189" spans="1:28" ht="12">
      <c r="A189" s="882">
        <v>22</v>
      </c>
      <c r="B189" s="691" t="s">
        <v>1029</v>
      </c>
      <c r="C189" s="928">
        <v>6</v>
      </c>
      <c r="D189" s="883"/>
      <c r="E189" s="691" t="s">
        <v>1030</v>
      </c>
      <c r="F189" s="872"/>
      <c r="G189" s="885">
        <v>5600</v>
      </c>
      <c r="H189" s="872"/>
      <c r="I189" s="886"/>
      <c r="J189" s="926"/>
      <c r="K189" s="875">
        <v>0</v>
      </c>
      <c r="L189" s="876">
        <f t="shared" ref="L189:L221" si="10">1-K189</f>
        <v>1</v>
      </c>
      <c r="M189" s="914"/>
      <c r="O189" s="887">
        <v>4</v>
      </c>
      <c r="P189" s="927"/>
      <c r="Q189" s="887">
        <v>2</v>
      </c>
      <c r="R189" s="925"/>
      <c r="S189" s="888">
        <f t="shared" ref="S189:S252" si="11">G189+I189</f>
        <v>5600</v>
      </c>
      <c r="T189" s="889">
        <f>(1+VLOOKUP($Q189,'Accellerator Input'!$D$49:$M$120,2,FALSE))*($G189+$I189)</f>
        <v>5768</v>
      </c>
      <c r="U189" s="889">
        <f>(1+VLOOKUP($Q189,'Accellerator Input'!$D$49:$M$120,3,FALSE))*(T189)</f>
        <v>5941.04</v>
      </c>
      <c r="V189" s="889">
        <f>(1+VLOOKUP($Q189,'Accellerator Input'!$D$49:$M$120,4,FALSE))*(U189)</f>
        <v>6119.2712000000001</v>
      </c>
      <c r="W189" s="889">
        <f>(1+VLOOKUP($Q189,'Accellerator Input'!$D$49:$M$120,5,FALSE))*(V189)</f>
        <v>6302.8493360000002</v>
      </c>
      <c r="X189" s="889">
        <f>(1+VLOOKUP($Q189,'Accellerator Input'!$D$49:$M$120,6,FALSE))*(W189)</f>
        <v>6491.93481608</v>
      </c>
      <c r="Y189" s="889">
        <f>(1+VLOOKUP($Q189,'Accellerator Input'!$D$49:$M$120,7,FALSE))*(X189)</f>
        <v>6686.6928605623998</v>
      </c>
      <c r="Z189" s="889">
        <f>(1+VLOOKUP($Q189,'Accellerator Input'!$D$49:$M$120,8,FALSE))*(Y189)</f>
        <v>6887.2936463792721</v>
      </c>
      <c r="AA189" s="889">
        <f>(1+VLOOKUP($Q189,'Accellerator Input'!$D$49:$M$120,9,FALSE))*(Z189)</f>
        <v>7093.91245577065</v>
      </c>
      <c r="AB189" s="890">
        <f>(1+VLOOKUP($Q189,'Accellerator Input'!$D$49:$M$120,10,FALSE))*(AA189)</f>
        <v>7306.7298294437696</v>
      </c>
    </row>
    <row r="190" spans="1:28">
      <c r="A190" s="891">
        <v>22</v>
      </c>
      <c r="B190" s="892" t="s">
        <v>1031</v>
      </c>
      <c r="C190" s="930">
        <v>6</v>
      </c>
      <c r="D190" s="893"/>
      <c r="E190" s="892" t="s">
        <v>1032</v>
      </c>
      <c r="F190" s="892"/>
      <c r="G190" s="895">
        <v>0</v>
      </c>
      <c r="H190" s="872"/>
      <c r="I190" s="896"/>
      <c r="J190" s="874"/>
      <c r="K190" s="875">
        <v>0</v>
      </c>
      <c r="L190" s="876">
        <f t="shared" si="10"/>
        <v>1</v>
      </c>
      <c r="M190" s="914"/>
      <c r="O190" s="877">
        <v>4</v>
      </c>
      <c r="P190" s="927"/>
      <c r="Q190" s="877">
        <v>2</v>
      </c>
      <c r="R190" s="925"/>
      <c r="S190" s="901">
        <f t="shared" si="11"/>
        <v>0</v>
      </c>
      <c r="T190" s="902">
        <f>(1+VLOOKUP($Q190,'Accellerator Input'!$D$49:$M$120,2,FALSE))*($G190+$I190)</f>
        <v>0</v>
      </c>
      <c r="U190" s="902">
        <f>(1+VLOOKUP($Q190,'Accellerator Input'!$D$49:$M$120,3,FALSE))*(T190)</f>
        <v>0</v>
      </c>
      <c r="V190" s="902">
        <f>(1+VLOOKUP($Q190,'Accellerator Input'!$D$49:$M$120,4,FALSE))*(U190)</f>
        <v>0</v>
      </c>
      <c r="W190" s="902">
        <f>(1+VLOOKUP($Q190,'Accellerator Input'!$D$49:$M$120,5,FALSE))*(V190)</f>
        <v>0</v>
      </c>
      <c r="X190" s="902">
        <f>(1+VLOOKUP($Q190,'Accellerator Input'!$D$49:$M$120,6,FALSE))*(W190)</f>
        <v>0</v>
      </c>
      <c r="Y190" s="902">
        <f>(1+VLOOKUP($Q190,'Accellerator Input'!$D$49:$M$120,7,FALSE))*(X190)</f>
        <v>0</v>
      </c>
      <c r="Z190" s="902">
        <f>(1+VLOOKUP($Q190,'Accellerator Input'!$D$49:$M$120,8,FALSE))*(Y190)</f>
        <v>0</v>
      </c>
      <c r="AA190" s="902">
        <f>(1+VLOOKUP($Q190,'Accellerator Input'!$D$49:$M$120,9,FALSE))*(Z190)</f>
        <v>0</v>
      </c>
      <c r="AB190" s="903">
        <f>(1+VLOOKUP($Q190,'Accellerator Input'!$D$49:$M$120,10,FALSE))*(AA190)</f>
        <v>0</v>
      </c>
    </row>
    <row r="191" spans="1:28">
      <c r="A191" s="882">
        <v>22</v>
      </c>
      <c r="B191" s="691" t="s">
        <v>1033</v>
      </c>
      <c r="C191" s="928">
        <v>6</v>
      </c>
      <c r="D191" s="883"/>
      <c r="E191" s="691" t="s">
        <v>1034</v>
      </c>
      <c r="F191" s="872"/>
      <c r="G191" s="885">
        <v>9500</v>
      </c>
      <c r="H191" s="872"/>
      <c r="I191" s="886"/>
      <c r="J191" s="874"/>
      <c r="K191" s="875">
        <v>0</v>
      </c>
      <c r="L191" s="876">
        <f t="shared" si="10"/>
        <v>1</v>
      </c>
      <c r="M191" s="914"/>
      <c r="O191" s="887">
        <v>4</v>
      </c>
      <c r="P191" s="927"/>
      <c r="Q191" s="887">
        <v>4</v>
      </c>
      <c r="R191" s="925"/>
      <c r="S191" s="888">
        <f t="shared" si="11"/>
        <v>9500</v>
      </c>
      <c r="T191" s="889">
        <f>(1+VLOOKUP($Q191,'Accellerator Input'!$D$49:$M$120,2,FALSE))*($G191+$I191)</f>
        <v>10260</v>
      </c>
      <c r="U191" s="889">
        <f>(1+VLOOKUP($Q191,'Accellerator Input'!$D$49:$M$120,3,FALSE))*(T191)</f>
        <v>11080.800000000001</v>
      </c>
      <c r="V191" s="889">
        <f>(1+VLOOKUP($Q191,'Accellerator Input'!$D$49:$M$120,4,FALSE))*(U191)</f>
        <v>11967.264000000003</v>
      </c>
      <c r="W191" s="889">
        <f>(1+VLOOKUP($Q191,'Accellerator Input'!$D$49:$M$120,5,FALSE))*(V191)</f>
        <v>12924.645120000005</v>
      </c>
      <c r="X191" s="889">
        <f>(1+VLOOKUP($Q191,'Accellerator Input'!$D$49:$M$120,6,FALSE))*(W191)</f>
        <v>13958.616729600006</v>
      </c>
      <c r="Y191" s="889">
        <f>(1+VLOOKUP($Q191,'Accellerator Input'!$D$49:$M$120,7,FALSE))*(X191)</f>
        <v>15075.306067968007</v>
      </c>
      <c r="Z191" s="889">
        <f>(1+VLOOKUP($Q191,'Accellerator Input'!$D$49:$M$120,8,FALSE))*(Y191)</f>
        <v>16281.330553405449</v>
      </c>
      <c r="AA191" s="889">
        <f>(1+VLOOKUP($Q191,'Accellerator Input'!$D$49:$M$120,9,FALSE))*(Z191)</f>
        <v>17583.836997677885</v>
      </c>
      <c r="AB191" s="890">
        <f>(1+VLOOKUP($Q191,'Accellerator Input'!$D$49:$M$120,10,FALSE))*(AA191)</f>
        <v>18990.543957492118</v>
      </c>
    </row>
    <row r="192" spans="1:28">
      <c r="A192" s="891">
        <v>22</v>
      </c>
      <c r="B192" s="892" t="s">
        <v>1035</v>
      </c>
      <c r="C192" s="930">
        <v>6</v>
      </c>
      <c r="D192" s="893"/>
      <c r="E192" s="892" t="s">
        <v>1036</v>
      </c>
      <c r="F192" s="892"/>
      <c r="G192" s="895">
        <v>11000</v>
      </c>
      <c r="H192" s="872"/>
      <c r="I192" s="896"/>
      <c r="J192" s="874"/>
      <c r="K192" s="875">
        <v>0</v>
      </c>
      <c r="L192" s="876">
        <f t="shared" si="10"/>
        <v>1</v>
      </c>
      <c r="M192" s="914"/>
      <c r="O192" s="877">
        <v>4</v>
      </c>
      <c r="P192" s="927"/>
      <c r="Q192" s="877">
        <v>2</v>
      </c>
      <c r="R192" s="925"/>
      <c r="S192" s="901">
        <f t="shared" si="11"/>
        <v>11000</v>
      </c>
      <c r="T192" s="902">
        <f>(1+VLOOKUP($Q192,'Accellerator Input'!$D$49:$M$120,2,FALSE))*($G192+$I192)</f>
        <v>11330</v>
      </c>
      <c r="U192" s="902">
        <f>(1+VLOOKUP($Q192,'Accellerator Input'!$D$49:$M$120,3,FALSE))*(T192)</f>
        <v>11669.9</v>
      </c>
      <c r="V192" s="902">
        <f>(1+VLOOKUP($Q192,'Accellerator Input'!$D$49:$M$120,4,FALSE))*(U192)</f>
        <v>12019.996999999999</v>
      </c>
      <c r="W192" s="902">
        <f>(1+VLOOKUP($Q192,'Accellerator Input'!$D$49:$M$120,5,FALSE))*(V192)</f>
        <v>12380.59691</v>
      </c>
      <c r="X192" s="902">
        <f>(1+VLOOKUP($Q192,'Accellerator Input'!$D$49:$M$120,6,FALSE))*(W192)</f>
        <v>12752.0148173</v>
      </c>
      <c r="Y192" s="902">
        <f>(1+VLOOKUP($Q192,'Accellerator Input'!$D$49:$M$120,7,FALSE))*(X192)</f>
        <v>13134.575261819</v>
      </c>
      <c r="Z192" s="902">
        <f>(1+VLOOKUP($Q192,'Accellerator Input'!$D$49:$M$120,8,FALSE))*(Y192)</f>
        <v>13528.61251967357</v>
      </c>
      <c r="AA192" s="902">
        <f>(1+VLOOKUP($Q192,'Accellerator Input'!$D$49:$M$120,9,FALSE))*(Z192)</f>
        <v>13934.470895263777</v>
      </c>
      <c r="AB192" s="903">
        <f>(1+VLOOKUP($Q192,'Accellerator Input'!$D$49:$M$120,10,FALSE))*(AA192)</f>
        <v>14352.505022121692</v>
      </c>
    </row>
    <row r="193" spans="1:28">
      <c r="A193" s="882">
        <v>22</v>
      </c>
      <c r="B193" s="691" t="s">
        <v>1037</v>
      </c>
      <c r="C193" s="928">
        <v>6</v>
      </c>
      <c r="D193" s="883"/>
      <c r="E193" s="691" t="s">
        <v>1038</v>
      </c>
      <c r="F193" s="872"/>
      <c r="G193" s="885">
        <v>0</v>
      </c>
      <c r="H193" s="872"/>
      <c r="I193" s="886"/>
      <c r="J193" s="874"/>
      <c r="K193" s="875">
        <v>0</v>
      </c>
      <c r="L193" s="876">
        <f t="shared" si="10"/>
        <v>1</v>
      </c>
      <c r="M193" s="914"/>
      <c r="O193" s="887">
        <v>4</v>
      </c>
      <c r="Q193" s="887">
        <v>2</v>
      </c>
      <c r="R193" s="925"/>
      <c r="S193" s="888">
        <f t="shared" si="11"/>
        <v>0</v>
      </c>
      <c r="T193" s="889">
        <f>(1+VLOOKUP($Q193,'Accellerator Input'!$D$49:$M$120,2,FALSE))*($G193+$I193)</f>
        <v>0</v>
      </c>
      <c r="U193" s="889">
        <f>(1+VLOOKUP($Q193,'Accellerator Input'!$D$49:$M$120,3,FALSE))*(T193)</f>
        <v>0</v>
      </c>
      <c r="V193" s="889">
        <f>(1+VLOOKUP($Q193,'Accellerator Input'!$D$49:$M$120,4,FALSE))*(U193)</f>
        <v>0</v>
      </c>
      <c r="W193" s="889">
        <f>(1+VLOOKUP($Q193,'Accellerator Input'!$D$49:$M$120,5,FALSE))*(V193)</f>
        <v>0</v>
      </c>
      <c r="X193" s="889">
        <f>(1+VLOOKUP($Q193,'Accellerator Input'!$D$49:$M$120,6,FALSE))*(W193)</f>
        <v>0</v>
      </c>
      <c r="Y193" s="889">
        <f>(1+VLOOKUP($Q193,'Accellerator Input'!$D$49:$M$120,7,FALSE))*(X193)</f>
        <v>0</v>
      </c>
      <c r="Z193" s="889">
        <f>(1+VLOOKUP($Q193,'Accellerator Input'!$D$49:$M$120,8,FALSE))*(Y193)</f>
        <v>0</v>
      </c>
      <c r="AA193" s="889">
        <f>(1+VLOOKUP($Q193,'Accellerator Input'!$D$49:$M$120,9,FALSE))*(Z193)</f>
        <v>0</v>
      </c>
      <c r="AB193" s="890">
        <f>(1+VLOOKUP($Q193,'Accellerator Input'!$D$49:$M$120,10,FALSE))*(AA193)</f>
        <v>0</v>
      </c>
    </row>
    <row r="194" spans="1:28">
      <c r="A194" s="891">
        <v>22</v>
      </c>
      <c r="B194" s="892" t="s">
        <v>1039</v>
      </c>
      <c r="C194" s="930">
        <v>6</v>
      </c>
      <c r="D194" s="893"/>
      <c r="E194" s="892" t="s">
        <v>1040</v>
      </c>
      <c r="F194" s="892"/>
      <c r="G194" s="895">
        <v>0</v>
      </c>
      <c r="H194" s="872"/>
      <c r="I194" s="896"/>
      <c r="J194" s="874"/>
      <c r="K194" s="875">
        <v>0</v>
      </c>
      <c r="L194" s="876">
        <f t="shared" si="10"/>
        <v>1</v>
      </c>
      <c r="M194" s="914"/>
      <c r="O194" s="877">
        <v>4</v>
      </c>
      <c r="Q194" s="877">
        <v>2</v>
      </c>
      <c r="R194" s="925"/>
      <c r="S194" s="897">
        <f t="shared" si="11"/>
        <v>0</v>
      </c>
      <c r="T194" s="898">
        <f>(1+VLOOKUP($Q194,'Accellerator Input'!$D$49:$M$120,2,FALSE))*($G194+$I194)</f>
        <v>0</v>
      </c>
      <c r="U194" s="898">
        <f>(1+VLOOKUP($Q194,'Accellerator Input'!$D$49:$M$120,3,FALSE))*(T194)</f>
        <v>0</v>
      </c>
      <c r="V194" s="898">
        <f>(1+VLOOKUP($Q194,'Accellerator Input'!$D$49:$M$120,4,FALSE))*(U194)</f>
        <v>0</v>
      </c>
      <c r="W194" s="898">
        <f>(1+VLOOKUP($Q194,'Accellerator Input'!$D$49:$M$120,5,FALSE))*(V194)</f>
        <v>0</v>
      </c>
      <c r="X194" s="898">
        <f>(1+VLOOKUP($Q194,'Accellerator Input'!$D$49:$M$120,6,FALSE))*(W194)</f>
        <v>0</v>
      </c>
      <c r="Y194" s="898">
        <f>(1+VLOOKUP($Q194,'Accellerator Input'!$D$49:$M$120,7,FALSE))*(X194)</f>
        <v>0</v>
      </c>
      <c r="Z194" s="898">
        <f>(1+VLOOKUP($Q194,'Accellerator Input'!$D$49:$M$120,8,FALSE))*(Y194)</f>
        <v>0</v>
      </c>
      <c r="AA194" s="898">
        <f>(1+VLOOKUP($Q194,'Accellerator Input'!$D$49:$M$120,9,FALSE))*(Z194)</f>
        <v>0</v>
      </c>
      <c r="AB194" s="899">
        <f>(1+VLOOKUP($Q194,'Accellerator Input'!$D$49:$M$120,10,FALSE))*(AA194)</f>
        <v>0</v>
      </c>
    </row>
    <row r="195" spans="1:28" ht="12">
      <c r="A195" s="882">
        <v>22</v>
      </c>
      <c r="B195" s="691" t="s">
        <v>1041</v>
      </c>
      <c r="C195" s="928">
        <v>6</v>
      </c>
      <c r="D195" s="883"/>
      <c r="E195" s="691" t="s">
        <v>1042</v>
      </c>
      <c r="F195" s="872"/>
      <c r="G195" s="885">
        <v>200</v>
      </c>
      <c r="H195" s="872"/>
      <c r="I195" s="886"/>
      <c r="J195" s="926"/>
      <c r="K195" s="875">
        <v>0</v>
      </c>
      <c r="L195" s="876">
        <f t="shared" si="10"/>
        <v>1</v>
      </c>
      <c r="M195" s="914"/>
      <c r="O195" s="887">
        <v>4</v>
      </c>
      <c r="P195" s="927"/>
      <c r="Q195" s="887">
        <v>2</v>
      </c>
      <c r="R195" s="925"/>
      <c r="S195" s="888">
        <f t="shared" si="11"/>
        <v>200</v>
      </c>
      <c r="T195" s="889">
        <f>(1+VLOOKUP($Q195,'Accellerator Input'!$D$49:$M$120,2,FALSE))*($G195+$I195)</f>
        <v>206</v>
      </c>
      <c r="U195" s="889">
        <f>(1+VLOOKUP($Q195,'Accellerator Input'!$D$49:$M$120,3,FALSE))*(T195)</f>
        <v>212.18</v>
      </c>
      <c r="V195" s="889">
        <f>(1+VLOOKUP($Q195,'Accellerator Input'!$D$49:$M$120,4,FALSE))*(U195)</f>
        <v>218.5454</v>
      </c>
      <c r="W195" s="889">
        <f>(1+VLOOKUP($Q195,'Accellerator Input'!$D$49:$M$120,5,FALSE))*(V195)</f>
        <v>225.10176200000001</v>
      </c>
      <c r="X195" s="889">
        <f>(1+VLOOKUP($Q195,'Accellerator Input'!$D$49:$M$120,6,FALSE))*(W195)</f>
        <v>231.85481486</v>
      </c>
      <c r="Y195" s="889">
        <f>(1+VLOOKUP($Q195,'Accellerator Input'!$D$49:$M$120,7,FALSE))*(X195)</f>
        <v>238.81045930580001</v>
      </c>
      <c r="Z195" s="889">
        <f>(1+VLOOKUP($Q195,'Accellerator Input'!$D$49:$M$120,8,FALSE))*(Y195)</f>
        <v>245.974773084974</v>
      </c>
      <c r="AA195" s="889">
        <f>(1+VLOOKUP($Q195,'Accellerator Input'!$D$49:$M$120,9,FALSE))*(Z195)</f>
        <v>253.35401627752324</v>
      </c>
      <c r="AB195" s="890">
        <f>(1+VLOOKUP($Q195,'Accellerator Input'!$D$49:$M$120,10,FALSE))*(AA195)</f>
        <v>260.95463676584893</v>
      </c>
    </row>
    <row r="196" spans="1:28">
      <c r="A196" s="891">
        <v>22</v>
      </c>
      <c r="B196" s="892" t="s">
        <v>1043</v>
      </c>
      <c r="C196" s="930">
        <v>6</v>
      </c>
      <c r="D196" s="893"/>
      <c r="E196" s="892" t="s">
        <v>928</v>
      </c>
      <c r="F196" s="892"/>
      <c r="G196" s="895">
        <v>0</v>
      </c>
      <c r="H196" s="872"/>
      <c r="I196" s="896"/>
      <c r="J196" s="874"/>
      <c r="K196" s="875">
        <v>0</v>
      </c>
      <c r="L196" s="876">
        <f t="shared" si="10"/>
        <v>1</v>
      </c>
      <c r="M196" s="914"/>
      <c r="O196" s="877">
        <v>4</v>
      </c>
      <c r="P196" s="927"/>
      <c r="Q196" s="877">
        <v>2</v>
      </c>
      <c r="R196" s="925"/>
      <c r="S196" s="901">
        <f t="shared" si="11"/>
        <v>0</v>
      </c>
      <c r="T196" s="902">
        <f>(1+VLOOKUP($Q196,'Accellerator Input'!$D$49:$M$120,2,FALSE))*($G196+$I196)</f>
        <v>0</v>
      </c>
      <c r="U196" s="902">
        <f>(1+VLOOKUP($Q196,'Accellerator Input'!$D$49:$M$120,3,FALSE))*(T196)</f>
        <v>0</v>
      </c>
      <c r="V196" s="902">
        <f>(1+VLOOKUP($Q196,'Accellerator Input'!$D$49:$M$120,4,FALSE))*(U196)</f>
        <v>0</v>
      </c>
      <c r="W196" s="902">
        <f>(1+VLOOKUP($Q196,'Accellerator Input'!$D$49:$M$120,5,FALSE))*(V196)</f>
        <v>0</v>
      </c>
      <c r="X196" s="902">
        <f>(1+VLOOKUP($Q196,'Accellerator Input'!$D$49:$M$120,6,FALSE))*(W196)</f>
        <v>0</v>
      </c>
      <c r="Y196" s="902">
        <f>(1+VLOOKUP($Q196,'Accellerator Input'!$D$49:$M$120,7,FALSE))*(X196)</f>
        <v>0</v>
      </c>
      <c r="Z196" s="902">
        <f>(1+VLOOKUP($Q196,'Accellerator Input'!$D$49:$M$120,8,FALSE))*(Y196)</f>
        <v>0</v>
      </c>
      <c r="AA196" s="902">
        <f>(1+VLOOKUP($Q196,'Accellerator Input'!$D$49:$M$120,9,FALSE))*(Z196)</f>
        <v>0</v>
      </c>
      <c r="AB196" s="903">
        <f>(1+VLOOKUP($Q196,'Accellerator Input'!$D$49:$M$120,10,FALSE))*(AA196)</f>
        <v>0</v>
      </c>
    </row>
    <row r="197" spans="1:28">
      <c r="A197" s="882">
        <v>22</v>
      </c>
      <c r="B197" s="691" t="s">
        <v>1044</v>
      </c>
      <c r="C197" s="928">
        <v>6</v>
      </c>
      <c r="D197" s="883"/>
      <c r="E197" s="691" t="s">
        <v>930</v>
      </c>
      <c r="F197" s="872"/>
      <c r="G197" s="885">
        <v>0</v>
      </c>
      <c r="H197" s="872"/>
      <c r="I197" s="886"/>
      <c r="J197" s="874"/>
      <c r="K197" s="875">
        <v>0</v>
      </c>
      <c r="L197" s="876">
        <f t="shared" si="10"/>
        <v>1</v>
      </c>
      <c r="M197" s="914"/>
      <c r="O197" s="887">
        <v>4</v>
      </c>
      <c r="P197" s="927"/>
      <c r="Q197" s="887">
        <v>2</v>
      </c>
      <c r="R197" s="925"/>
      <c r="S197" s="888">
        <f t="shared" si="11"/>
        <v>0</v>
      </c>
      <c r="T197" s="889">
        <f>(1+VLOOKUP($Q197,'Accellerator Input'!$D$49:$M$120,2,FALSE))*($G197+$I197)</f>
        <v>0</v>
      </c>
      <c r="U197" s="889">
        <f>(1+VLOOKUP($Q197,'Accellerator Input'!$D$49:$M$120,3,FALSE))*(T197)</f>
        <v>0</v>
      </c>
      <c r="V197" s="889">
        <f>(1+VLOOKUP($Q197,'Accellerator Input'!$D$49:$M$120,4,FALSE))*(U197)</f>
        <v>0</v>
      </c>
      <c r="W197" s="889">
        <f>(1+VLOOKUP($Q197,'Accellerator Input'!$D$49:$M$120,5,FALSE))*(V197)</f>
        <v>0</v>
      </c>
      <c r="X197" s="889">
        <f>(1+VLOOKUP($Q197,'Accellerator Input'!$D$49:$M$120,6,FALSE))*(W197)</f>
        <v>0</v>
      </c>
      <c r="Y197" s="889">
        <f>(1+VLOOKUP($Q197,'Accellerator Input'!$D$49:$M$120,7,FALSE))*(X197)</f>
        <v>0</v>
      </c>
      <c r="Z197" s="889">
        <f>(1+VLOOKUP($Q197,'Accellerator Input'!$D$49:$M$120,8,FALSE))*(Y197)</f>
        <v>0</v>
      </c>
      <c r="AA197" s="889">
        <f>(1+VLOOKUP($Q197,'Accellerator Input'!$D$49:$M$120,9,FALSE))*(Z197)</f>
        <v>0</v>
      </c>
      <c r="AB197" s="890">
        <f>(1+VLOOKUP($Q197,'Accellerator Input'!$D$49:$M$120,10,FALSE))*(AA197)</f>
        <v>0</v>
      </c>
    </row>
    <row r="198" spans="1:28">
      <c r="A198" s="891">
        <v>22</v>
      </c>
      <c r="B198" s="892" t="s">
        <v>1045</v>
      </c>
      <c r="C198" s="930">
        <v>6</v>
      </c>
      <c r="D198" s="893"/>
      <c r="E198" s="892" t="s">
        <v>852</v>
      </c>
      <c r="F198" s="892"/>
      <c r="G198" s="895">
        <v>0</v>
      </c>
      <c r="H198" s="872"/>
      <c r="I198" s="896"/>
      <c r="J198" s="874"/>
      <c r="K198" s="875">
        <v>0</v>
      </c>
      <c r="L198" s="876">
        <f t="shared" si="10"/>
        <v>1</v>
      </c>
      <c r="M198" s="914"/>
      <c r="O198" s="877">
        <v>4</v>
      </c>
      <c r="P198" s="927"/>
      <c r="Q198" s="877">
        <v>2</v>
      </c>
      <c r="R198" s="925"/>
      <c r="S198" s="901">
        <f t="shared" si="11"/>
        <v>0</v>
      </c>
      <c r="T198" s="902">
        <f>(1+VLOOKUP($Q198,'Accellerator Input'!$D$49:$M$120,2,FALSE))*($G198+$I198)</f>
        <v>0</v>
      </c>
      <c r="U198" s="902">
        <f>(1+VLOOKUP($Q198,'Accellerator Input'!$D$49:$M$120,3,FALSE))*(T198)</f>
        <v>0</v>
      </c>
      <c r="V198" s="902">
        <f>(1+VLOOKUP($Q198,'Accellerator Input'!$D$49:$M$120,4,FALSE))*(U198)</f>
        <v>0</v>
      </c>
      <c r="W198" s="902">
        <f>(1+VLOOKUP($Q198,'Accellerator Input'!$D$49:$M$120,5,FALSE))*(V198)</f>
        <v>0</v>
      </c>
      <c r="X198" s="902">
        <f>(1+VLOOKUP($Q198,'Accellerator Input'!$D$49:$M$120,6,FALSE))*(W198)</f>
        <v>0</v>
      </c>
      <c r="Y198" s="902">
        <f>(1+VLOOKUP($Q198,'Accellerator Input'!$D$49:$M$120,7,FALSE))*(X198)</f>
        <v>0</v>
      </c>
      <c r="Z198" s="902">
        <f>(1+VLOOKUP($Q198,'Accellerator Input'!$D$49:$M$120,8,FALSE))*(Y198)</f>
        <v>0</v>
      </c>
      <c r="AA198" s="902">
        <f>(1+VLOOKUP($Q198,'Accellerator Input'!$D$49:$M$120,9,FALSE))*(Z198)</f>
        <v>0</v>
      </c>
      <c r="AB198" s="903">
        <f>(1+VLOOKUP($Q198,'Accellerator Input'!$D$49:$M$120,10,FALSE))*(AA198)</f>
        <v>0</v>
      </c>
    </row>
    <row r="199" spans="1:28">
      <c r="A199" s="882">
        <v>22</v>
      </c>
      <c r="B199" s="691" t="s">
        <v>1046</v>
      </c>
      <c r="C199" s="928">
        <v>4</v>
      </c>
      <c r="D199" s="883"/>
      <c r="E199" s="691" t="s">
        <v>1047</v>
      </c>
      <c r="F199" s="872"/>
      <c r="G199" s="885">
        <v>0</v>
      </c>
      <c r="H199" s="872"/>
      <c r="I199" s="886"/>
      <c r="J199" s="874"/>
      <c r="K199" s="875">
        <v>0</v>
      </c>
      <c r="L199" s="876">
        <f t="shared" si="10"/>
        <v>1</v>
      </c>
      <c r="M199" s="914"/>
      <c r="O199" s="887">
        <v>4</v>
      </c>
      <c r="Q199" s="887">
        <v>2</v>
      </c>
      <c r="R199" s="925"/>
      <c r="S199" s="888">
        <f t="shared" si="11"/>
        <v>0</v>
      </c>
      <c r="T199" s="889">
        <f>(1+VLOOKUP($Q199,'Accellerator Input'!$D$49:$M$120,2,FALSE))*($G199+$I199)</f>
        <v>0</v>
      </c>
      <c r="U199" s="889">
        <f>(1+VLOOKUP($Q199,'Accellerator Input'!$D$49:$M$120,3,FALSE))*(T199)</f>
        <v>0</v>
      </c>
      <c r="V199" s="889">
        <f>(1+VLOOKUP($Q199,'Accellerator Input'!$D$49:$M$120,4,FALSE))*(U199)</f>
        <v>0</v>
      </c>
      <c r="W199" s="889">
        <f>(1+VLOOKUP($Q199,'Accellerator Input'!$D$49:$M$120,5,FALSE))*(V199)</f>
        <v>0</v>
      </c>
      <c r="X199" s="889">
        <f>(1+VLOOKUP($Q199,'Accellerator Input'!$D$49:$M$120,6,FALSE))*(W199)</f>
        <v>0</v>
      </c>
      <c r="Y199" s="889">
        <f>(1+VLOOKUP($Q199,'Accellerator Input'!$D$49:$M$120,7,FALSE))*(X199)</f>
        <v>0</v>
      </c>
      <c r="Z199" s="889">
        <f>(1+VLOOKUP($Q199,'Accellerator Input'!$D$49:$M$120,8,FALSE))*(Y199)</f>
        <v>0</v>
      </c>
      <c r="AA199" s="889">
        <f>(1+VLOOKUP($Q199,'Accellerator Input'!$D$49:$M$120,9,FALSE))*(Z199)</f>
        <v>0</v>
      </c>
      <c r="AB199" s="890">
        <f>(1+VLOOKUP($Q199,'Accellerator Input'!$D$49:$M$120,10,FALSE))*(AA199)</f>
        <v>0</v>
      </c>
    </row>
    <row r="200" spans="1:28">
      <c r="A200" s="891">
        <v>22</v>
      </c>
      <c r="B200" s="892" t="s">
        <v>1048</v>
      </c>
      <c r="C200" s="930">
        <v>6</v>
      </c>
      <c r="D200" s="893"/>
      <c r="E200" s="892" t="s">
        <v>1049</v>
      </c>
      <c r="F200" s="892"/>
      <c r="G200" s="895">
        <v>0</v>
      </c>
      <c r="H200" s="872"/>
      <c r="I200" s="896"/>
      <c r="J200" s="874"/>
      <c r="K200" s="875">
        <v>0</v>
      </c>
      <c r="L200" s="876">
        <f t="shared" si="10"/>
        <v>1</v>
      </c>
      <c r="M200" s="914"/>
      <c r="O200" s="877">
        <v>4</v>
      </c>
      <c r="Q200" s="877">
        <v>2</v>
      </c>
      <c r="R200" s="925"/>
      <c r="S200" s="897">
        <f t="shared" si="11"/>
        <v>0</v>
      </c>
      <c r="T200" s="898">
        <f>(1+VLOOKUP($Q200,'Accellerator Input'!$D$49:$M$120,2,FALSE))*($G200+$I200)</f>
        <v>0</v>
      </c>
      <c r="U200" s="898">
        <f>(1+VLOOKUP($Q200,'Accellerator Input'!$D$49:$M$120,3,FALSE))*(T200)</f>
        <v>0</v>
      </c>
      <c r="V200" s="898">
        <f>(1+VLOOKUP($Q200,'Accellerator Input'!$D$49:$M$120,4,FALSE))*(U200)</f>
        <v>0</v>
      </c>
      <c r="W200" s="898">
        <f>(1+VLOOKUP($Q200,'Accellerator Input'!$D$49:$M$120,5,FALSE))*(V200)</f>
        <v>0</v>
      </c>
      <c r="X200" s="898">
        <f>(1+VLOOKUP($Q200,'Accellerator Input'!$D$49:$M$120,6,FALSE))*(W200)</f>
        <v>0</v>
      </c>
      <c r="Y200" s="898">
        <f>(1+VLOOKUP($Q200,'Accellerator Input'!$D$49:$M$120,7,FALSE))*(X200)</f>
        <v>0</v>
      </c>
      <c r="Z200" s="898">
        <f>(1+VLOOKUP($Q200,'Accellerator Input'!$D$49:$M$120,8,FALSE))*(Y200)</f>
        <v>0</v>
      </c>
      <c r="AA200" s="898">
        <f>(1+VLOOKUP($Q200,'Accellerator Input'!$D$49:$M$120,9,FALSE))*(Z200)</f>
        <v>0</v>
      </c>
      <c r="AB200" s="899">
        <f>(1+VLOOKUP($Q200,'Accellerator Input'!$D$49:$M$120,10,FALSE))*(AA200)</f>
        <v>0</v>
      </c>
    </row>
    <row r="201" spans="1:28" ht="12">
      <c r="A201" s="882">
        <v>22</v>
      </c>
      <c r="B201" s="691" t="s">
        <v>1050</v>
      </c>
      <c r="C201" s="928">
        <v>6</v>
      </c>
      <c r="D201" s="883"/>
      <c r="E201" s="691" t="s">
        <v>1051</v>
      </c>
      <c r="F201" s="872"/>
      <c r="G201" s="885">
        <v>0</v>
      </c>
      <c r="H201" s="872"/>
      <c r="I201" s="886"/>
      <c r="J201" s="926"/>
      <c r="K201" s="875">
        <v>0</v>
      </c>
      <c r="L201" s="876">
        <f t="shared" si="10"/>
        <v>1</v>
      </c>
      <c r="M201" s="914"/>
      <c r="O201" s="887">
        <v>4</v>
      </c>
      <c r="P201" s="927"/>
      <c r="Q201" s="887">
        <v>2</v>
      </c>
      <c r="R201" s="925"/>
      <c r="S201" s="888">
        <f t="shared" si="11"/>
        <v>0</v>
      </c>
      <c r="T201" s="889">
        <f>(1+VLOOKUP($Q201,'Accellerator Input'!$D$49:$M$120,2,FALSE))*($G201+$I201)</f>
        <v>0</v>
      </c>
      <c r="U201" s="889">
        <f>(1+VLOOKUP($Q201,'Accellerator Input'!$D$49:$M$120,3,FALSE))*(T201)</f>
        <v>0</v>
      </c>
      <c r="V201" s="889">
        <f>(1+VLOOKUP($Q201,'Accellerator Input'!$D$49:$M$120,4,FALSE))*(U201)</f>
        <v>0</v>
      </c>
      <c r="W201" s="889">
        <f>(1+VLOOKUP($Q201,'Accellerator Input'!$D$49:$M$120,5,FALSE))*(V201)</f>
        <v>0</v>
      </c>
      <c r="X201" s="889">
        <f>(1+VLOOKUP($Q201,'Accellerator Input'!$D$49:$M$120,6,FALSE))*(W201)</f>
        <v>0</v>
      </c>
      <c r="Y201" s="889">
        <f>(1+VLOOKUP($Q201,'Accellerator Input'!$D$49:$M$120,7,FALSE))*(X201)</f>
        <v>0</v>
      </c>
      <c r="Z201" s="889">
        <f>(1+VLOOKUP($Q201,'Accellerator Input'!$D$49:$M$120,8,FALSE))*(Y201)</f>
        <v>0</v>
      </c>
      <c r="AA201" s="889">
        <f>(1+VLOOKUP($Q201,'Accellerator Input'!$D$49:$M$120,9,FALSE))*(Z201)</f>
        <v>0</v>
      </c>
      <c r="AB201" s="890">
        <f>(1+VLOOKUP($Q201,'Accellerator Input'!$D$49:$M$120,10,FALSE))*(AA201)</f>
        <v>0</v>
      </c>
    </row>
    <row r="202" spans="1:28">
      <c r="A202" s="891">
        <v>22</v>
      </c>
      <c r="B202" s="892" t="s">
        <v>1052</v>
      </c>
      <c r="C202" s="930">
        <v>6</v>
      </c>
      <c r="D202" s="893"/>
      <c r="E202" s="892" t="s">
        <v>1053</v>
      </c>
      <c r="F202" s="892"/>
      <c r="G202" s="895">
        <v>0</v>
      </c>
      <c r="H202" s="872"/>
      <c r="I202" s="896"/>
      <c r="J202" s="874"/>
      <c r="K202" s="875">
        <v>0</v>
      </c>
      <c r="L202" s="876">
        <f t="shared" si="10"/>
        <v>1</v>
      </c>
      <c r="M202" s="914"/>
      <c r="O202" s="877">
        <v>4</v>
      </c>
      <c r="P202" s="927"/>
      <c r="Q202" s="877">
        <v>1</v>
      </c>
      <c r="R202" s="925"/>
      <c r="S202" s="901">
        <f t="shared" si="11"/>
        <v>0</v>
      </c>
      <c r="T202" s="902">
        <f>(1+VLOOKUP($Q202,'Accellerator Input'!$D$49:$M$120,2,FALSE))*($G202+$I202)</f>
        <v>0</v>
      </c>
      <c r="U202" s="902">
        <f>(1+VLOOKUP($Q202,'Accellerator Input'!$D$49:$M$120,3,FALSE))*(T202)</f>
        <v>0</v>
      </c>
      <c r="V202" s="902">
        <f>(1+VLOOKUP($Q202,'Accellerator Input'!$D$49:$M$120,4,FALSE))*(U202)</f>
        <v>0</v>
      </c>
      <c r="W202" s="902">
        <f>(1+VLOOKUP($Q202,'Accellerator Input'!$D$49:$M$120,5,FALSE))*(V202)</f>
        <v>0</v>
      </c>
      <c r="X202" s="902">
        <f>(1+VLOOKUP($Q202,'Accellerator Input'!$D$49:$M$120,6,FALSE))*(W202)</f>
        <v>0</v>
      </c>
      <c r="Y202" s="902">
        <f>(1+VLOOKUP($Q202,'Accellerator Input'!$D$49:$M$120,7,FALSE))*(X202)</f>
        <v>0</v>
      </c>
      <c r="Z202" s="902">
        <f>(1+VLOOKUP($Q202,'Accellerator Input'!$D$49:$M$120,8,FALSE))*(Y202)</f>
        <v>0</v>
      </c>
      <c r="AA202" s="902">
        <f>(1+VLOOKUP($Q202,'Accellerator Input'!$D$49:$M$120,9,FALSE))*(Z202)</f>
        <v>0</v>
      </c>
      <c r="AB202" s="903">
        <f>(1+VLOOKUP($Q202,'Accellerator Input'!$D$49:$M$120,10,FALSE))*(AA202)</f>
        <v>0</v>
      </c>
    </row>
    <row r="203" spans="1:28">
      <c r="A203" s="882">
        <v>22</v>
      </c>
      <c r="B203" s="691" t="s">
        <v>1054</v>
      </c>
      <c r="C203" s="928">
        <v>6</v>
      </c>
      <c r="D203" s="883"/>
      <c r="E203" s="691" t="s">
        <v>1055</v>
      </c>
      <c r="F203" s="872"/>
      <c r="G203" s="885">
        <v>0</v>
      </c>
      <c r="H203" s="872"/>
      <c r="I203" s="886"/>
      <c r="J203" s="874"/>
      <c r="K203" s="875">
        <v>0</v>
      </c>
      <c r="L203" s="876">
        <f t="shared" si="10"/>
        <v>1</v>
      </c>
      <c r="M203" s="914"/>
      <c r="O203" s="887">
        <v>4</v>
      </c>
      <c r="P203" s="927"/>
      <c r="Q203" s="887">
        <v>2</v>
      </c>
      <c r="R203" s="925"/>
      <c r="S203" s="888">
        <f t="shared" si="11"/>
        <v>0</v>
      </c>
      <c r="T203" s="889">
        <f>(1+VLOOKUP($Q203,'Accellerator Input'!$D$49:$M$120,2,FALSE))*($G203+$I203)</f>
        <v>0</v>
      </c>
      <c r="U203" s="889">
        <f>(1+VLOOKUP($Q203,'Accellerator Input'!$D$49:$M$120,3,FALSE))*(T203)</f>
        <v>0</v>
      </c>
      <c r="V203" s="889">
        <f>(1+VLOOKUP($Q203,'Accellerator Input'!$D$49:$M$120,4,FALSE))*(U203)</f>
        <v>0</v>
      </c>
      <c r="W203" s="889">
        <f>(1+VLOOKUP($Q203,'Accellerator Input'!$D$49:$M$120,5,FALSE))*(V203)</f>
        <v>0</v>
      </c>
      <c r="X203" s="889">
        <f>(1+VLOOKUP($Q203,'Accellerator Input'!$D$49:$M$120,6,FALSE))*(W203)</f>
        <v>0</v>
      </c>
      <c r="Y203" s="889">
        <f>(1+VLOOKUP($Q203,'Accellerator Input'!$D$49:$M$120,7,FALSE))*(X203)</f>
        <v>0</v>
      </c>
      <c r="Z203" s="889">
        <f>(1+VLOOKUP($Q203,'Accellerator Input'!$D$49:$M$120,8,FALSE))*(Y203)</f>
        <v>0</v>
      </c>
      <c r="AA203" s="889">
        <f>(1+VLOOKUP($Q203,'Accellerator Input'!$D$49:$M$120,9,FALSE))*(Z203)</f>
        <v>0</v>
      </c>
      <c r="AB203" s="890">
        <f>(1+VLOOKUP($Q203,'Accellerator Input'!$D$49:$M$120,10,FALSE))*(AA203)</f>
        <v>0</v>
      </c>
    </row>
    <row r="204" spans="1:28">
      <c r="A204" s="891">
        <v>22</v>
      </c>
      <c r="B204" s="892" t="s">
        <v>1056</v>
      </c>
      <c r="C204" s="930">
        <v>9</v>
      </c>
      <c r="D204" s="893"/>
      <c r="E204" s="892" t="s">
        <v>947</v>
      </c>
      <c r="F204" s="892"/>
      <c r="G204" s="895">
        <v>0</v>
      </c>
      <c r="H204" s="872"/>
      <c r="I204" s="896"/>
      <c r="J204" s="874"/>
      <c r="K204" s="875">
        <v>0</v>
      </c>
      <c r="L204" s="876">
        <f t="shared" si="10"/>
        <v>1</v>
      </c>
      <c r="M204" s="914"/>
      <c r="O204" s="877">
        <v>3</v>
      </c>
      <c r="P204" s="927"/>
      <c r="Q204" s="877">
        <v>2</v>
      </c>
      <c r="R204" s="925"/>
      <c r="S204" s="901">
        <f t="shared" si="11"/>
        <v>0</v>
      </c>
      <c r="T204" s="902">
        <f>(1+VLOOKUP($Q204,'Accellerator Input'!$D$49:$M$120,2,FALSE))*($G204+$I204)</f>
        <v>0</v>
      </c>
      <c r="U204" s="902">
        <f>(1+VLOOKUP($Q204,'Accellerator Input'!$D$49:$M$120,3,FALSE))*(T204)</f>
        <v>0</v>
      </c>
      <c r="V204" s="902">
        <f>(1+VLOOKUP($Q204,'Accellerator Input'!$D$49:$M$120,4,FALSE))*(U204)</f>
        <v>0</v>
      </c>
      <c r="W204" s="902">
        <f>(1+VLOOKUP($Q204,'Accellerator Input'!$D$49:$M$120,5,FALSE))*(V204)</f>
        <v>0</v>
      </c>
      <c r="X204" s="902">
        <f>(1+VLOOKUP($Q204,'Accellerator Input'!$D$49:$M$120,6,FALSE))*(W204)</f>
        <v>0</v>
      </c>
      <c r="Y204" s="902">
        <f>(1+VLOOKUP($Q204,'Accellerator Input'!$D$49:$M$120,7,FALSE))*(X204)</f>
        <v>0</v>
      </c>
      <c r="Z204" s="902">
        <f>(1+VLOOKUP($Q204,'Accellerator Input'!$D$49:$M$120,8,FALSE))*(Y204)</f>
        <v>0</v>
      </c>
      <c r="AA204" s="902">
        <f>(1+VLOOKUP($Q204,'Accellerator Input'!$D$49:$M$120,9,FALSE))*(Z204)</f>
        <v>0</v>
      </c>
      <c r="AB204" s="903">
        <f>(1+VLOOKUP($Q204,'Accellerator Input'!$D$49:$M$120,10,FALSE))*(AA204)</f>
        <v>0</v>
      </c>
    </row>
    <row r="205" spans="1:28">
      <c r="A205" s="882" t="s">
        <v>479</v>
      </c>
      <c r="B205" s="691" t="s">
        <v>1057</v>
      </c>
      <c r="C205" s="928" t="s">
        <v>479</v>
      </c>
      <c r="D205" s="883"/>
      <c r="E205" s="691" t="s">
        <v>1058</v>
      </c>
      <c r="F205" s="872"/>
      <c r="G205" s="885">
        <v>872000</v>
      </c>
      <c r="H205" s="872"/>
      <c r="I205" s="886"/>
      <c r="J205" s="874"/>
      <c r="K205" s="875">
        <v>0</v>
      </c>
      <c r="L205" s="876">
        <f t="shared" si="10"/>
        <v>1</v>
      </c>
      <c r="M205" s="914"/>
      <c r="O205" s="887">
        <v>2</v>
      </c>
      <c r="Q205" s="887">
        <v>18</v>
      </c>
      <c r="R205" s="925"/>
      <c r="S205" s="888">
        <f t="shared" si="11"/>
        <v>872000</v>
      </c>
      <c r="T205" s="889">
        <f>(1+VLOOKUP($Q205,'Accellerator Input'!$D$49:$M$120,2,FALSE))*($G205+$I205)</f>
        <v>1093488</v>
      </c>
      <c r="U205" s="889">
        <f>(1+VLOOKUP($Q205,'Accellerator Input'!$D$49:$M$120,3,FALSE))*(T205)</f>
        <v>1346739.8207999999</v>
      </c>
      <c r="V205" s="889">
        <f>(1+VLOOKUP($Q205,'Accellerator Input'!$D$49:$M$120,4,FALSE))*(U205)</f>
        <v>1537976.8753536001</v>
      </c>
      <c r="W205" s="889">
        <f>(1+VLOOKUP($Q205,'Accellerator Input'!$D$49:$M$120,5,FALSE))*(V205)</f>
        <v>1739144.2506498515</v>
      </c>
      <c r="X205" s="889">
        <f>(1+VLOOKUP($Q205,'Accellerator Input'!$D$49:$M$120,6,FALSE))*(W205)</f>
        <v>1947145.9030275736</v>
      </c>
      <c r="Y205" s="889">
        <f>(1+VLOOKUP($Q205,'Accellerator Input'!$D$49:$M$120,7,FALSE))*(X205)</f>
        <v>2158216.5189157627</v>
      </c>
      <c r="Z205" s="889">
        <f>(1+VLOOKUP($Q205,'Accellerator Input'!$D$49:$M$120,8,FALSE))*(Y205)</f>
        <v>2367995.1645543748</v>
      </c>
      <c r="AA205" s="889">
        <f>(1+VLOOKUP($Q205,'Accellerator Input'!$D$49:$M$120,9,FALSE))*(Z205)</f>
        <v>2571642.7487060507</v>
      </c>
      <c r="AB205" s="890">
        <f>(1+VLOOKUP($Q205,'Accellerator Input'!$D$49:$M$120,10,FALSE))*(AA205)</f>
        <v>2792804.0250947713</v>
      </c>
    </row>
    <row r="206" spans="1:28">
      <c r="A206" s="891" t="s">
        <v>479</v>
      </c>
      <c r="B206" s="892" t="s">
        <v>1059</v>
      </c>
      <c r="C206" s="930" t="s">
        <v>479</v>
      </c>
      <c r="D206" s="893"/>
      <c r="E206" s="892" t="s">
        <v>1060</v>
      </c>
      <c r="F206" s="892"/>
      <c r="G206" s="895">
        <v>0</v>
      </c>
      <c r="H206" s="872"/>
      <c r="I206" s="896">
        <f>+G72</f>
        <v>789531</v>
      </c>
      <c r="J206" s="874"/>
      <c r="K206" s="875">
        <v>0</v>
      </c>
      <c r="L206" s="876">
        <f t="shared" si="10"/>
        <v>1</v>
      </c>
      <c r="M206" s="914"/>
      <c r="O206" s="877">
        <v>2</v>
      </c>
      <c r="Q206" s="877">
        <v>0</v>
      </c>
      <c r="R206" s="925"/>
      <c r="S206" s="897">
        <f t="shared" si="11"/>
        <v>789531</v>
      </c>
      <c r="T206" s="898">
        <f>(1+VLOOKUP($Q206,'Accellerator Input'!$D$49:$M$120,2,FALSE))*($G206+$I206)</f>
        <v>789531</v>
      </c>
      <c r="U206" s="898">
        <f>(1+VLOOKUP($Q206,'Accellerator Input'!$D$49:$M$120,3,FALSE))*(T206)</f>
        <v>789531</v>
      </c>
      <c r="V206" s="898">
        <f>(1+VLOOKUP($Q206,'Accellerator Input'!$D$49:$M$120,4,FALSE))*(U206)</f>
        <v>789531</v>
      </c>
      <c r="W206" s="898">
        <f>(1+VLOOKUP($Q206,'Accellerator Input'!$D$49:$M$120,5,FALSE))*(V206)</f>
        <v>789531</v>
      </c>
      <c r="X206" s="898">
        <f>(1+VLOOKUP($Q206,'Accellerator Input'!$D$49:$M$120,6,FALSE))*(W206)</f>
        <v>789531</v>
      </c>
      <c r="Y206" s="898">
        <f>(1+VLOOKUP($Q206,'Accellerator Input'!$D$49:$M$120,7,FALSE))*(X206)</f>
        <v>789531</v>
      </c>
      <c r="Z206" s="898">
        <f>(1+VLOOKUP($Q206,'Accellerator Input'!$D$49:$M$120,8,FALSE))*(Y206)</f>
        <v>789531</v>
      </c>
      <c r="AA206" s="898">
        <f>(1+VLOOKUP($Q206,'Accellerator Input'!$D$49:$M$120,9,FALSE))*(Z206)</f>
        <v>789531</v>
      </c>
      <c r="AB206" s="899">
        <f>(1+VLOOKUP($Q206,'Accellerator Input'!$D$49:$M$120,10,FALSE))*(AA206)</f>
        <v>789531</v>
      </c>
    </row>
    <row r="207" spans="1:28" ht="12">
      <c r="A207" s="882" t="s">
        <v>479</v>
      </c>
      <c r="B207" s="691" t="s">
        <v>1061</v>
      </c>
      <c r="C207" s="928" t="s">
        <v>479</v>
      </c>
      <c r="D207" s="883"/>
      <c r="E207" s="691" t="s">
        <v>1062</v>
      </c>
      <c r="F207" s="872"/>
      <c r="G207" s="885">
        <v>0</v>
      </c>
      <c r="H207" s="872"/>
      <c r="I207" s="886">
        <f>+G73</f>
        <v>347506</v>
      </c>
      <c r="J207" s="926"/>
      <c r="K207" s="875">
        <v>0</v>
      </c>
      <c r="L207" s="876">
        <f t="shared" si="10"/>
        <v>1</v>
      </c>
      <c r="M207" s="914"/>
      <c r="O207" s="887">
        <v>2</v>
      </c>
      <c r="P207" s="927"/>
      <c r="Q207" s="887">
        <v>0</v>
      </c>
      <c r="R207" s="925"/>
      <c r="S207" s="888">
        <f t="shared" si="11"/>
        <v>347506</v>
      </c>
      <c r="T207" s="889">
        <f>(1+VLOOKUP($Q207,'Accellerator Input'!$D$49:$M$120,2,FALSE))*($G207+$I207)</f>
        <v>347506</v>
      </c>
      <c r="U207" s="889">
        <f>(1+VLOOKUP($Q207,'Accellerator Input'!$D$49:$M$120,3,FALSE))*(T207)</f>
        <v>347506</v>
      </c>
      <c r="V207" s="889">
        <f>(1+VLOOKUP($Q207,'Accellerator Input'!$D$49:$M$120,4,FALSE))*(U207)</f>
        <v>347506</v>
      </c>
      <c r="W207" s="889">
        <f>(1+VLOOKUP($Q207,'Accellerator Input'!$D$49:$M$120,5,FALSE))*(V207)</f>
        <v>347506</v>
      </c>
      <c r="X207" s="889">
        <f>(1+VLOOKUP($Q207,'Accellerator Input'!$D$49:$M$120,6,FALSE))*(W207)</f>
        <v>347506</v>
      </c>
      <c r="Y207" s="889">
        <f>(1+VLOOKUP($Q207,'Accellerator Input'!$D$49:$M$120,7,FALSE))*(X207)</f>
        <v>347506</v>
      </c>
      <c r="Z207" s="889">
        <f>(1+VLOOKUP($Q207,'Accellerator Input'!$D$49:$M$120,8,FALSE))*(Y207)</f>
        <v>347506</v>
      </c>
      <c r="AA207" s="889">
        <f>(1+VLOOKUP($Q207,'Accellerator Input'!$D$49:$M$120,9,FALSE))*(Z207)</f>
        <v>347506</v>
      </c>
      <c r="AB207" s="890">
        <f>(1+VLOOKUP($Q207,'Accellerator Input'!$D$49:$M$120,10,FALSE))*(AA207)</f>
        <v>347506</v>
      </c>
    </row>
    <row r="208" spans="1:28">
      <c r="A208" s="891">
        <v>22</v>
      </c>
      <c r="B208" s="892" t="s">
        <v>1063</v>
      </c>
      <c r="C208" s="930" t="s">
        <v>479</v>
      </c>
      <c r="D208" s="893"/>
      <c r="E208" s="892" t="s">
        <v>1064</v>
      </c>
      <c r="F208" s="892"/>
      <c r="G208" s="895">
        <v>0</v>
      </c>
      <c r="H208" s="872"/>
      <c r="I208" s="896">
        <f>+G74</f>
        <v>45326</v>
      </c>
      <c r="J208" s="874"/>
      <c r="K208" s="875">
        <v>0</v>
      </c>
      <c r="L208" s="876">
        <f t="shared" si="10"/>
        <v>1</v>
      </c>
      <c r="M208" s="914"/>
      <c r="O208" s="877">
        <v>3</v>
      </c>
      <c r="P208" s="927"/>
      <c r="Q208" s="877">
        <v>18</v>
      </c>
      <c r="R208" s="925"/>
      <c r="S208" s="901">
        <f t="shared" si="11"/>
        <v>45326</v>
      </c>
      <c r="T208" s="902">
        <f>(1+VLOOKUP($Q208,'Accellerator Input'!$D$49:$M$120,2,FALSE))*($G208+$I208)</f>
        <v>56838.804000000004</v>
      </c>
      <c r="U208" s="902">
        <f>(1+VLOOKUP($Q208,'Accellerator Input'!$D$49:$M$120,3,FALSE))*(T208)</f>
        <v>70002.671006399993</v>
      </c>
      <c r="V208" s="902">
        <f>(1+VLOOKUP($Q208,'Accellerator Input'!$D$49:$M$120,4,FALSE))*(U208)</f>
        <v>79943.050289308798</v>
      </c>
      <c r="W208" s="902">
        <f>(1+VLOOKUP($Q208,'Accellerator Input'!$D$49:$M$120,5,FALSE))*(V208)</f>
        <v>90399.601267150414</v>
      </c>
      <c r="X208" s="902">
        <f>(1+VLOOKUP($Q208,'Accellerator Input'!$D$49:$M$120,6,FALSE))*(W208)</f>
        <v>101211.39357870159</v>
      </c>
      <c r="Y208" s="902">
        <f>(1+VLOOKUP($Q208,'Accellerator Input'!$D$49:$M$120,7,FALSE))*(X208)</f>
        <v>112182.70864263285</v>
      </c>
      <c r="Z208" s="902">
        <f>(1+VLOOKUP($Q208,'Accellerator Input'!$D$49:$M$120,8,FALSE))*(Y208)</f>
        <v>123086.86792269675</v>
      </c>
      <c r="AA208" s="902">
        <f>(1+VLOOKUP($Q208,'Accellerator Input'!$D$49:$M$120,9,FALSE))*(Z208)</f>
        <v>133672.33856404867</v>
      </c>
      <c r="AB208" s="903">
        <f>(1+VLOOKUP($Q208,'Accellerator Input'!$D$49:$M$120,10,FALSE))*(AA208)</f>
        <v>145168.15968055686</v>
      </c>
    </row>
    <row r="209" spans="1:28">
      <c r="A209" s="882">
        <v>22</v>
      </c>
      <c r="B209" s="691" t="s">
        <v>1065</v>
      </c>
      <c r="C209" s="928">
        <v>9</v>
      </c>
      <c r="D209" s="883"/>
      <c r="E209" s="691" t="s">
        <v>1066</v>
      </c>
      <c r="F209" s="872"/>
      <c r="G209" s="885">
        <v>0</v>
      </c>
      <c r="H209" s="872"/>
      <c r="I209" s="886"/>
      <c r="J209" s="874"/>
      <c r="K209" s="875">
        <v>0</v>
      </c>
      <c r="L209" s="876">
        <f t="shared" si="10"/>
        <v>1</v>
      </c>
      <c r="M209" s="914"/>
      <c r="O209" s="887">
        <v>3</v>
      </c>
      <c r="P209" s="927"/>
      <c r="Q209" s="887">
        <v>2</v>
      </c>
      <c r="R209" s="925"/>
      <c r="S209" s="888">
        <f t="shared" si="11"/>
        <v>0</v>
      </c>
      <c r="T209" s="889">
        <f>(1+VLOOKUP($Q209,'Accellerator Input'!$D$49:$M$120,2,FALSE))*($G209+$I209)</f>
        <v>0</v>
      </c>
      <c r="U209" s="889">
        <f>(1+VLOOKUP($Q209,'Accellerator Input'!$D$49:$M$120,3,FALSE))*(T209)</f>
        <v>0</v>
      </c>
      <c r="V209" s="889">
        <f>(1+VLOOKUP($Q209,'Accellerator Input'!$D$49:$M$120,4,FALSE))*(U209)</f>
        <v>0</v>
      </c>
      <c r="W209" s="889">
        <f>(1+VLOOKUP($Q209,'Accellerator Input'!$D$49:$M$120,5,FALSE))*(V209)</f>
        <v>0</v>
      </c>
      <c r="X209" s="889">
        <f>(1+VLOOKUP($Q209,'Accellerator Input'!$D$49:$M$120,6,FALSE))*(W209)</f>
        <v>0</v>
      </c>
      <c r="Y209" s="889">
        <f>(1+VLOOKUP($Q209,'Accellerator Input'!$D$49:$M$120,7,FALSE))*(X209)</f>
        <v>0</v>
      </c>
      <c r="Z209" s="889">
        <f>(1+VLOOKUP($Q209,'Accellerator Input'!$D$49:$M$120,8,FALSE))*(Y209)</f>
        <v>0</v>
      </c>
      <c r="AA209" s="889">
        <f>(1+VLOOKUP($Q209,'Accellerator Input'!$D$49:$M$120,9,FALSE))*(Z209)</f>
        <v>0</v>
      </c>
      <c r="AB209" s="890">
        <f>(1+VLOOKUP($Q209,'Accellerator Input'!$D$49:$M$120,10,FALSE))*(AA209)</f>
        <v>0</v>
      </c>
    </row>
    <row r="210" spans="1:28">
      <c r="A210" s="891">
        <v>22</v>
      </c>
      <c r="B210" s="892" t="s">
        <v>1067</v>
      </c>
      <c r="C210" s="930">
        <v>9</v>
      </c>
      <c r="D210" s="893"/>
      <c r="E210" s="892" t="s">
        <v>1068</v>
      </c>
      <c r="F210" s="892"/>
      <c r="G210" s="895">
        <v>0</v>
      </c>
      <c r="H210" s="872"/>
      <c r="I210" s="896"/>
      <c r="J210" s="874"/>
      <c r="K210" s="875">
        <v>0</v>
      </c>
      <c r="L210" s="876">
        <f t="shared" si="10"/>
        <v>1</v>
      </c>
      <c r="M210" s="914"/>
      <c r="O210" s="877">
        <v>3</v>
      </c>
      <c r="P210" s="927"/>
      <c r="Q210" s="877">
        <v>2</v>
      </c>
      <c r="R210" s="925"/>
      <c r="S210" s="901">
        <f t="shared" si="11"/>
        <v>0</v>
      </c>
      <c r="T210" s="902">
        <f>(1+VLOOKUP($Q210,'Accellerator Input'!$D$49:$M$120,2,FALSE))*($G210+$I210)</f>
        <v>0</v>
      </c>
      <c r="U210" s="902">
        <f>(1+VLOOKUP($Q210,'Accellerator Input'!$D$49:$M$120,3,FALSE))*(T210)</f>
        <v>0</v>
      </c>
      <c r="V210" s="902">
        <f>(1+VLOOKUP($Q210,'Accellerator Input'!$D$49:$M$120,4,FALSE))*(U210)</f>
        <v>0</v>
      </c>
      <c r="W210" s="902">
        <f>(1+VLOOKUP($Q210,'Accellerator Input'!$D$49:$M$120,5,FALSE))*(V210)</f>
        <v>0</v>
      </c>
      <c r="X210" s="902">
        <f>(1+VLOOKUP($Q210,'Accellerator Input'!$D$49:$M$120,6,FALSE))*(W210)</f>
        <v>0</v>
      </c>
      <c r="Y210" s="902">
        <f>(1+VLOOKUP($Q210,'Accellerator Input'!$D$49:$M$120,7,FALSE))*(X210)</f>
        <v>0</v>
      </c>
      <c r="Z210" s="902">
        <f>(1+VLOOKUP($Q210,'Accellerator Input'!$D$49:$M$120,8,FALSE))*(Y210)</f>
        <v>0</v>
      </c>
      <c r="AA210" s="902">
        <f>(1+VLOOKUP($Q210,'Accellerator Input'!$D$49:$M$120,9,FALSE))*(Z210)</f>
        <v>0</v>
      </c>
      <c r="AB210" s="903">
        <f>(1+VLOOKUP($Q210,'Accellerator Input'!$D$49:$M$120,10,FALSE))*(AA210)</f>
        <v>0</v>
      </c>
    </row>
    <row r="211" spans="1:28">
      <c r="A211" s="882">
        <v>22</v>
      </c>
      <c r="B211" s="691" t="s">
        <v>1069</v>
      </c>
      <c r="C211" s="928">
        <v>6</v>
      </c>
      <c r="D211" s="883"/>
      <c r="E211" s="691" t="s">
        <v>1070</v>
      </c>
      <c r="F211" s="872"/>
      <c r="G211" s="885">
        <v>0</v>
      </c>
      <c r="H211" s="872"/>
      <c r="I211" s="886"/>
      <c r="J211" s="874"/>
      <c r="K211" s="875">
        <v>0</v>
      </c>
      <c r="L211" s="876">
        <f t="shared" si="10"/>
        <v>1</v>
      </c>
      <c r="M211" s="914"/>
      <c r="O211" s="887">
        <v>4</v>
      </c>
      <c r="Q211" s="887">
        <v>2</v>
      </c>
      <c r="R211" s="925"/>
      <c r="S211" s="888">
        <f t="shared" si="11"/>
        <v>0</v>
      </c>
      <c r="T211" s="889">
        <f>(1+VLOOKUP($Q211,'Accellerator Input'!$D$49:$M$120,2,FALSE))*($G211+$I211)</f>
        <v>0</v>
      </c>
      <c r="U211" s="889">
        <f>(1+VLOOKUP($Q211,'Accellerator Input'!$D$49:$M$120,3,FALSE))*(T211)</f>
        <v>0</v>
      </c>
      <c r="V211" s="889">
        <f>(1+VLOOKUP($Q211,'Accellerator Input'!$D$49:$M$120,4,FALSE))*(U211)</f>
        <v>0</v>
      </c>
      <c r="W211" s="889">
        <f>(1+VLOOKUP($Q211,'Accellerator Input'!$D$49:$M$120,5,FALSE))*(V211)</f>
        <v>0</v>
      </c>
      <c r="X211" s="889">
        <f>(1+VLOOKUP($Q211,'Accellerator Input'!$D$49:$M$120,6,FALSE))*(W211)</f>
        <v>0</v>
      </c>
      <c r="Y211" s="889">
        <f>(1+VLOOKUP($Q211,'Accellerator Input'!$D$49:$M$120,7,FALSE))*(X211)</f>
        <v>0</v>
      </c>
      <c r="Z211" s="889">
        <f>(1+VLOOKUP($Q211,'Accellerator Input'!$D$49:$M$120,8,FALSE))*(Y211)</f>
        <v>0</v>
      </c>
      <c r="AA211" s="889">
        <f>(1+VLOOKUP($Q211,'Accellerator Input'!$D$49:$M$120,9,FALSE))*(Z211)</f>
        <v>0</v>
      </c>
      <c r="AB211" s="890">
        <f>(1+VLOOKUP($Q211,'Accellerator Input'!$D$49:$M$120,10,FALSE))*(AA211)</f>
        <v>0</v>
      </c>
    </row>
    <row r="212" spans="1:28">
      <c r="A212" s="891">
        <v>22</v>
      </c>
      <c r="B212" s="892" t="s">
        <v>1071</v>
      </c>
      <c r="C212" s="930">
        <v>6</v>
      </c>
      <c r="D212" s="893"/>
      <c r="E212" s="892" t="s">
        <v>1072</v>
      </c>
      <c r="F212" s="892"/>
      <c r="G212" s="895">
        <v>0</v>
      </c>
      <c r="H212" s="872"/>
      <c r="I212" s="896"/>
      <c r="J212" s="874"/>
      <c r="K212" s="875">
        <v>0</v>
      </c>
      <c r="L212" s="876">
        <f t="shared" si="10"/>
        <v>1</v>
      </c>
      <c r="M212" s="914"/>
      <c r="O212" s="877">
        <v>4</v>
      </c>
      <c r="Q212" s="877">
        <v>1</v>
      </c>
      <c r="R212" s="925"/>
      <c r="S212" s="897">
        <f t="shared" si="11"/>
        <v>0</v>
      </c>
      <c r="T212" s="898">
        <f>(1+VLOOKUP($Q212,'Accellerator Input'!$D$49:$M$120,2,FALSE))*($G212+$I212)</f>
        <v>0</v>
      </c>
      <c r="U212" s="898">
        <f>(1+VLOOKUP($Q212,'Accellerator Input'!$D$49:$M$120,3,FALSE))*(T212)</f>
        <v>0</v>
      </c>
      <c r="V212" s="898">
        <f>(1+VLOOKUP($Q212,'Accellerator Input'!$D$49:$M$120,4,FALSE))*(U212)</f>
        <v>0</v>
      </c>
      <c r="W212" s="898">
        <f>(1+VLOOKUP($Q212,'Accellerator Input'!$D$49:$M$120,5,FALSE))*(V212)</f>
        <v>0</v>
      </c>
      <c r="X212" s="898">
        <f>(1+VLOOKUP($Q212,'Accellerator Input'!$D$49:$M$120,6,FALSE))*(W212)</f>
        <v>0</v>
      </c>
      <c r="Y212" s="898">
        <f>(1+VLOOKUP($Q212,'Accellerator Input'!$D$49:$M$120,7,FALSE))*(X212)</f>
        <v>0</v>
      </c>
      <c r="Z212" s="898">
        <f>(1+VLOOKUP($Q212,'Accellerator Input'!$D$49:$M$120,8,FALSE))*(Y212)</f>
        <v>0</v>
      </c>
      <c r="AA212" s="898">
        <f>(1+VLOOKUP($Q212,'Accellerator Input'!$D$49:$M$120,9,FALSE))*(Z212)</f>
        <v>0</v>
      </c>
      <c r="AB212" s="899">
        <f>(1+VLOOKUP($Q212,'Accellerator Input'!$D$49:$M$120,10,FALSE))*(AA212)</f>
        <v>0</v>
      </c>
    </row>
    <row r="213" spans="1:28" ht="12">
      <c r="A213" s="882">
        <v>22</v>
      </c>
      <c r="B213" s="691" t="s">
        <v>1073</v>
      </c>
      <c r="C213" s="928">
        <v>6</v>
      </c>
      <c r="D213" s="883"/>
      <c r="E213" s="691" t="s">
        <v>1074</v>
      </c>
      <c r="F213" s="872"/>
      <c r="G213" s="885">
        <v>0</v>
      </c>
      <c r="H213" s="872"/>
      <c r="I213" s="886"/>
      <c r="J213" s="926"/>
      <c r="K213" s="875">
        <v>0</v>
      </c>
      <c r="L213" s="876">
        <f t="shared" si="10"/>
        <v>1</v>
      </c>
      <c r="M213" s="914"/>
      <c r="O213" s="887">
        <v>4</v>
      </c>
      <c r="P213" s="927"/>
      <c r="Q213" s="887">
        <v>2</v>
      </c>
      <c r="R213" s="925"/>
      <c r="S213" s="888">
        <f t="shared" si="11"/>
        <v>0</v>
      </c>
      <c r="T213" s="889">
        <f>(1+VLOOKUP($Q213,'Accellerator Input'!$D$49:$M$120,2,FALSE))*($G213+$I213)</f>
        <v>0</v>
      </c>
      <c r="U213" s="889">
        <f>(1+VLOOKUP($Q213,'Accellerator Input'!$D$49:$M$120,3,FALSE))*(T213)</f>
        <v>0</v>
      </c>
      <c r="V213" s="889">
        <f>(1+VLOOKUP($Q213,'Accellerator Input'!$D$49:$M$120,4,FALSE))*(U213)</f>
        <v>0</v>
      </c>
      <c r="W213" s="889">
        <f>(1+VLOOKUP($Q213,'Accellerator Input'!$D$49:$M$120,5,FALSE))*(V213)</f>
        <v>0</v>
      </c>
      <c r="X213" s="889">
        <f>(1+VLOOKUP($Q213,'Accellerator Input'!$D$49:$M$120,6,FALSE))*(W213)</f>
        <v>0</v>
      </c>
      <c r="Y213" s="889">
        <f>(1+VLOOKUP($Q213,'Accellerator Input'!$D$49:$M$120,7,FALSE))*(X213)</f>
        <v>0</v>
      </c>
      <c r="Z213" s="889">
        <f>(1+VLOOKUP($Q213,'Accellerator Input'!$D$49:$M$120,8,FALSE))*(Y213)</f>
        <v>0</v>
      </c>
      <c r="AA213" s="889">
        <f>(1+VLOOKUP($Q213,'Accellerator Input'!$D$49:$M$120,9,FALSE))*(Z213)</f>
        <v>0</v>
      </c>
      <c r="AB213" s="890">
        <f>(1+VLOOKUP($Q213,'Accellerator Input'!$D$49:$M$120,10,FALSE))*(AA213)</f>
        <v>0</v>
      </c>
    </row>
    <row r="214" spans="1:28">
      <c r="A214" s="891">
        <v>22</v>
      </c>
      <c r="B214" s="892" t="s">
        <v>1075</v>
      </c>
      <c r="C214" s="930">
        <v>6</v>
      </c>
      <c r="D214" s="893"/>
      <c r="E214" s="892" t="s">
        <v>1076</v>
      </c>
      <c r="F214" s="892"/>
      <c r="G214" s="895">
        <v>0</v>
      </c>
      <c r="H214" s="872"/>
      <c r="I214" s="896"/>
      <c r="J214" s="874"/>
      <c r="K214" s="875">
        <v>0</v>
      </c>
      <c r="L214" s="876">
        <f t="shared" si="10"/>
        <v>1</v>
      </c>
      <c r="M214" s="914"/>
      <c r="O214" s="877">
        <v>4</v>
      </c>
      <c r="P214" s="927"/>
      <c r="Q214" s="877">
        <v>2</v>
      </c>
      <c r="R214" s="925"/>
      <c r="S214" s="901">
        <f t="shared" si="11"/>
        <v>0</v>
      </c>
      <c r="T214" s="902">
        <f>(1+VLOOKUP($Q214,'Accellerator Input'!$D$49:$M$120,2,FALSE))*($G214+$I214)</f>
        <v>0</v>
      </c>
      <c r="U214" s="902">
        <f>(1+VLOOKUP($Q214,'Accellerator Input'!$D$49:$M$120,3,FALSE))*(T214)</f>
        <v>0</v>
      </c>
      <c r="V214" s="902">
        <f>(1+VLOOKUP($Q214,'Accellerator Input'!$D$49:$M$120,4,FALSE))*(U214)</f>
        <v>0</v>
      </c>
      <c r="W214" s="902">
        <f>(1+VLOOKUP($Q214,'Accellerator Input'!$D$49:$M$120,5,FALSE))*(V214)</f>
        <v>0</v>
      </c>
      <c r="X214" s="902">
        <f>(1+VLOOKUP($Q214,'Accellerator Input'!$D$49:$M$120,6,FALSE))*(W214)</f>
        <v>0</v>
      </c>
      <c r="Y214" s="902">
        <f>(1+VLOOKUP($Q214,'Accellerator Input'!$D$49:$M$120,7,FALSE))*(X214)</f>
        <v>0</v>
      </c>
      <c r="Z214" s="902">
        <f>(1+VLOOKUP($Q214,'Accellerator Input'!$D$49:$M$120,8,FALSE))*(Y214)</f>
        <v>0</v>
      </c>
      <c r="AA214" s="902">
        <f>(1+VLOOKUP($Q214,'Accellerator Input'!$D$49:$M$120,9,FALSE))*(Z214)</f>
        <v>0</v>
      </c>
      <c r="AB214" s="903">
        <f>(1+VLOOKUP($Q214,'Accellerator Input'!$D$49:$M$120,10,FALSE))*(AA214)</f>
        <v>0</v>
      </c>
    </row>
    <row r="215" spans="1:28">
      <c r="A215" s="882" t="s">
        <v>482</v>
      </c>
      <c r="B215" s="691" t="s">
        <v>1077</v>
      </c>
      <c r="C215" s="928" t="s">
        <v>482</v>
      </c>
      <c r="D215" s="883"/>
      <c r="E215" s="691" t="s">
        <v>1078</v>
      </c>
      <c r="F215" s="872"/>
      <c r="G215" s="885">
        <v>117911</v>
      </c>
      <c r="H215" s="872"/>
      <c r="I215" s="886">
        <f>-G215</f>
        <v>-117911</v>
      </c>
      <c r="J215" s="874"/>
      <c r="K215" s="875">
        <v>0</v>
      </c>
      <c r="L215" s="876">
        <f t="shared" si="10"/>
        <v>1</v>
      </c>
      <c r="M215" s="914"/>
      <c r="O215" s="887">
        <v>4</v>
      </c>
      <c r="P215" s="927"/>
      <c r="Q215" s="887">
        <v>2</v>
      </c>
      <c r="R215" s="925"/>
      <c r="S215" s="888">
        <f t="shared" si="11"/>
        <v>0</v>
      </c>
      <c r="T215" s="889">
        <f>(1+VLOOKUP($Q215,'Accellerator Input'!$D$49:$M$120,2,FALSE))*($G215+$I215)</f>
        <v>0</v>
      </c>
      <c r="U215" s="889">
        <f>(1+VLOOKUP($Q215,'Accellerator Input'!$D$49:$M$120,3,FALSE))*(T215)</f>
        <v>0</v>
      </c>
      <c r="V215" s="889">
        <f>(1+VLOOKUP($Q215,'Accellerator Input'!$D$49:$M$120,4,FALSE))*(U215)</f>
        <v>0</v>
      </c>
      <c r="W215" s="889">
        <f>(1+VLOOKUP($Q215,'Accellerator Input'!$D$49:$M$120,5,FALSE))*(V215)</f>
        <v>0</v>
      </c>
      <c r="X215" s="889">
        <f>(1+VLOOKUP($Q215,'Accellerator Input'!$D$49:$M$120,6,FALSE))*(W215)</f>
        <v>0</v>
      </c>
      <c r="Y215" s="889">
        <f>(1+VLOOKUP($Q215,'Accellerator Input'!$D$49:$M$120,7,FALSE))*(X215)</f>
        <v>0</v>
      </c>
      <c r="Z215" s="889">
        <f>(1+VLOOKUP($Q215,'Accellerator Input'!$D$49:$M$120,8,FALSE))*(Y215)</f>
        <v>0</v>
      </c>
      <c r="AA215" s="889">
        <f>(1+VLOOKUP($Q215,'Accellerator Input'!$D$49:$M$120,9,FALSE))*(Z215)</f>
        <v>0</v>
      </c>
      <c r="AB215" s="890">
        <f>(1+VLOOKUP($Q215,'Accellerator Input'!$D$49:$M$120,10,FALSE))*(AA215)</f>
        <v>0</v>
      </c>
    </row>
    <row r="216" spans="1:28">
      <c r="A216" s="891">
        <v>22</v>
      </c>
      <c r="B216" s="892" t="s">
        <v>1079</v>
      </c>
      <c r="C216" s="930">
        <v>9</v>
      </c>
      <c r="D216" s="893"/>
      <c r="E216" s="892" t="s">
        <v>392</v>
      </c>
      <c r="F216" s="892"/>
      <c r="G216" s="895">
        <v>0</v>
      </c>
      <c r="H216" s="872"/>
      <c r="I216" s="896"/>
      <c r="J216" s="874"/>
      <c r="K216" s="875">
        <v>0</v>
      </c>
      <c r="L216" s="876">
        <f t="shared" si="10"/>
        <v>1</v>
      </c>
      <c r="M216" s="914"/>
      <c r="O216" s="877">
        <v>3</v>
      </c>
      <c r="P216" s="927"/>
      <c r="Q216" s="877">
        <v>1</v>
      </c>
      <c r="R216" s="925"/>
      <c r="S216" s="901">
        <f t="shared" si="11"/>
        <v>0</v>
      </c>
      <c r="T216" s="902">
        <f>(1+VLOOKUP($Q216,'Accellerator Input'!$D$49:$M$120,2,FALSE))*($G216+$I216)</f>
        <v>0</v>
      </c>
      <c r="U216" s="902">
        <f>(1+VLOOKUP($Q216,'Accellerator Input'!$D$49:$M$120,3,FALSE))*(T216)</f>
        <v>0</v>
      </c>
      <c r="V216" s="902">
        <f>(1+VLOOKUP($Q216,'Accellerator Input'!$D$49:$M$120,4,FALSE))*(U216)</f>
        <v>0</v>
      </c>
      <c r="W216" s="902">
        <f>(1+VLOOKUP($Q216,'Accellerator Input'!$D$49:$M$120,5,FALSE))*(V216)</f>
        <v>0</v>
      </c>
      <c r="X216" s="902">
        <f>(1+VLOOKUP($Q216,'Accellerator Input'!$D$49:$M$120,6,FALSE))*(W216)</f>
        <v>0</v>
      </c>
      <c r="Y216" s="902">
        <f>(1+VLOOKUP($Q216,'Accellerator Input'!$D$49:$M$120,7,FALSE))*(X216)</f>
        <v>0</v>
      </c>
      <c r="Z216" s="902">
        <f>(1+VLOOKUP($Q216,'Accellerator Input'!$D$49:$M$120,8,FALSE))*(Y216)</f>
        <v>0</v>
      </c>
      <c r="AA216" s="902">
        <f>(1+VLOOKUP($Q216,'Accellerator Input'!$D$49:$M$120,9,FALSE))*(Z216)</f>
        <v>0</v>
      </c>
      <c r="AB216" s="903">
        <f>(1+VLOOKUP($Q216,'Accellerator Input'!$D$49:$M$120,10,FALSE))*(AA216)</f>
        <v>0</v>
      </c>
    </row>
    <row r="217" spans="1:28">
      <c r="A217" s="882" t="s">
        <v>482</v>
      </c>
      <c r="B217" s="691" t="s">
        <v>1080</v>
      </c>
      <c r="C217" s="928" t="s">
        <v>482</v>
      </c>
      <c r="D217" s="883"/>
      <c r="E217" s="691" t="s">
        <v>1081</v>
      </c>
      <c r="F217" s="872"/>
      <c r="G217" s="885">
        <v>0</v>
      </c>
      <c r="H217" s="872"/>
      <c r="I217" s="886"/>
      <c r="J217" s="874"/>
      <c r="K217" s="875">
        <v>0</v>
      </c>
      <c r="L217" s="876">
        <f t="shared" si="10"/>
        <v>1</v>
      </c>
      <c r="M217" s="914"/>
      <c r="O217" s="887">
        <v>4</v>
      </c>
      <c r="Q217" s="887">
        <v>2</v>
      </c>
      <c r="R217" s="925"/>
      <c r="S217" s="888">
        <f t="shared" si="11"/>
        <v>0</v>
      </c>
      <c r="T217" s="889">
        <f>(1+VLOOKUP($Q217,'Accellerator Input'!$D$49:$M$120,2,FALSE))*($G217+$I217)</f>
        <v>0</v>
      </c>
      <c r="U217" s="889">
        <f>(1+VLOOKUP($Q217,'Accellerator Input'!$D$49:$M$120,3,FALSE))*(T217)</f>
        <v>0</v>
      </c>
      <c r="V217" s="889">
        <f>(1+VLOOKUP($Q217,'Accellerator Input'!$D$49:$M$120,4,FALSE))*(U217)</f>
        <v>0</v>
      </c>
      <c r="W217" s="889">
        <f>(1+VLOOKUP($Q217,'Accellerator Input'!$D$49:$M$120,5,FALSE))*(V217)</f>
        <v>0</v>
      </c>
      <c r="X217" s="889">
        <f>(1+VLOOKUP($Q217,'Accellerator Input'!$D$49:$M$120,6,FALSE))*(W217)</f>
        <v>0</v>
      </c>
      <c r="Y217" s="889">
        <f>(1+VLOOKUP($Q217,'Accellerator Input'!$D$49:$M$120,7,FALSE))*(X217)</f>
        <v>0</v>
      </c>
      <c r="Z217" s="889">
        <f>(1+VLOOKUP($Q217,'Accellerator Input'!$D$49:$M$120,8,FALSE))*(Y217)</f>
        <v>0</v>
      </c>
      <c r="AA217" s="889">
        <f>(1+VLOOKUP($Q217,'Accellerator Input'!$D$49:$M$120,9,FALSE))*(Z217)</f>
        <v>0</v>
      </c>
      <c r="AB217" s="890">
        <f>(1+VLOOKUP($Q217,'Accellerator Input'!$D$49:$M$120,10,FALSE))*(AA217)</f>
        <v>0</v>
      </c>
    </row>
    <row r="218" spans="1:28">
      <c r="A218" s="891" t="s">
        <v>482</v>
      </c>
      <c r="B218" s="892" t="s">
        <v>1082</v>
      </c>
      <c r="C218" s="930" t="s">
        <v>482</v>
      </c>
      <c r="D218" s="893"/>
      <c r="E218" s="892" t="s">
        <v>1083</v>
      </c>
      <c r="F218" s="892"/>
      <c r="G218" s="895">
        <v>0</v>
      </c>
      <c r="H218" s="872"/>
      <c r="I218" s="896"/>
      <c r="J218" s="874"/>
      <c r="K218" s="875">
        <v>0</v>
      </c>
      <c r="L218" s="876">
        <f t="shared" si="10"/>
        <v>1</v>
      </c>
      <c r="M218" s="914"/>
      <c r="O218" s="877">
        <v>4</v>
      </c>
      <c r="Q218" s="877">
        <v>2</v>
      </c>
      <c r="R218" s="925"/>
      <c r="S218" s="897">
        <f t="shared" si="11"/>
        <v>0</v>
      </c>
      <c r="T218" s="898">
        <f>(1+VLOOKUP($Q218,'Accellerator Input'!$D$49:$M$120,2,FALSE))*($G218+$I218)</f>
        <v>0</v>
      </c>
      <c r="U218" s="898">
        <f>(1+VLOOKUP($Q218,'Accellerator Input'!$D$49:$M$120,3,FALSE))*(T218)</f>
        <v>0</v>
      </c>
      <c r="V218" s="898">
        <f>(1+VLOOKUP($Q218,'Accellerator Input'!$D$49:$M$120,4,FALSE))*(U218)</f>
        <v>0</v>
      </c>
      <c r="W218" s="898">
        <f>(1+VLOOKUP($Q218,'Accellerator Input'!$D$49:$M$120,5,FALSE))*(V218)</f>
        <v>0</v>
      </c>
      <c r="X218" s="898">
        <f>(1+VLOOKUP($Q218,'Accellerator Input'!$D$49:$M$120,6,FALSE))*(W218)</f>
        <v>0</v>
      </c>
      <c r="Y218" s="898">
        <f>(1+VLOOKUP($Q218,'Accellerator Input'!$D$49:$M$120,7,FALSE))*(X218)</f>
        <v>0</v>
      </c>
      <c r="Z218" s="898">
        <f>(1+VLOOKUP($Q218,'Accellerator Input'!$D$49:$M$120,8,FALSE))*(Y218)</f>
        <v>0</v>
      </c>
      <c r="AA218" s="898">
        <f>(1+VLOOKUP($Q218,'Accellerator Input'!$D$49:$M$120,9,FALSE))*(Z218)</f>
        <v>0</v>
      </c>
      <c r="AB218" s="899">
        <f>(1+VLOOKUP($Q218,'Accellerator Input'!$D$49:$M$120,10,FALSE))*(AA218)</f>
        <v>0</v>
      </c>
    </row>
    <row r="219" spans="1:28" ht="12">
      <c r="A219" s="882" t="s">
        <v>482</v>
      </c>
      <c r="B219" s="691" t="s">
        <v>1084</v>
      </c>
      <c r="C219" s="928" t="s">
        <v>482</v>
      </c>
      <c r="D219" s="883"/>
      <c r="E219" s="691" t="s">
        <v>1085</v>
      </c>
      <c r="F219" s="872"/>
      <c r="G219" s="885">
        <v>0</v>
      </c>
      <c r="H219" s="872"/>
      <c r="I219" s="886"/>
      <c r="J219" s="926"/>
      <c r="K219" s="875">
        <v>0</v>
      </c>
      <c r="L219" s="876">
        <f t="shared" si="10"/>
        <v>1</v>
      </c>
      <c r="M219" s="914"/>
      <c r="O219" s="887">
        <v>4</v>
      </c>
      <c r="P219" s="927"/>
      <c r="Q219" s="887">
        <v>2</v>
      </c>
      <c r="R219" s="925"/>
      <c r="S219" s="888">
        <f t="shared" si="11"/>
        <v>0</v>
      </c>
      <c r="T219" s="889">
        <f>(1+VLOOKUP($Q219,'Accellerator Input'!$D$49:$M$120,2,FALSE))*($G219+$I219)</f>
        <v>0</v>
      </c>
      <c r="U219" s="889">
        <f>(1+VLOOKUP($Q219,'Accellerator Input'!$D$49:$M$120,3,FALSE))*(T219)</f>
        <v>0</v>
      </c>
      <c r="V219" s="889">
        <f>(1+VLOOKUP($Q219,'Accellerator Input'!$D$49:$M$120,4,FALSE))*(U219)</f>
        <v>0</v>
      </c>
      <c r="W219" s="889">
        <f>(1+VLOOKUP($Q219,'Accellerator Input'!$D$49:$M$120,5,FALSE))*(V219)</f>
        <v>0</v>
      </c>
      <c r="X219" s="889">
        <f>(1+VLOOKUP($Q219,'Accellerator Input'!$D$49:$M$120,6,FALSE))*(W219)</f>
        <v>0</v>
      </c>
      <c r="Y219" s="889">
        <f>(1+VLOOKUP($Q219,'Accellerator Input'!$D$49:$M$120,7,FALSE))*(X219)</f>
        <v>0</v>
      </c>
      <c r="Z219" s="889">
        <f>(1+VLOOKUP($Q219,'Accellerator Input'!$D$49:$M$120,8,FALSE))*(Y219)</f>
        <v>0</v>
      </c>
      <c r="AA219" s="889">
        <f>(1+VLOOKUP($Q219,'Accellerator Input'!$D$49:$M$120,9,FALSE))*(Z219)</f>
        <v>0</v>
      </c>
      <c r="AB219" s="890">
        <f>(1+VLOOKUP($Q219,'Accellerator Input'!$D$49:$M$120,10,FALSE))*(AA219)</f>
        <v>0</v>
      </c>
    </row>
    <row r="220" spans="1:28">
      <c r="A220" s="891"/>
      <c r="B220" s="892"/>
      <c r="C220" s="930"/>
      <c r="D220" s="893"/>
      <c r="E220" s="892"/>
      <c r="F220" s="892"/>
      <c r="G220" s="895"/>
      <c r="H220" s="872"/>
      <c r="I220" s="896"/>
      <c r="J220" s="874"/>
      <c r="K220" s="875">
        <v>0</v>
      </c>
      <c r="L220" s="876">
        <f t="shared" si="10"/>
        <v>1</v>
      </c>
      <c r="M220" s="914"/>
      <c r="O220" s="877">
        <v>1</v>
      </c>
      <c r="P220" s="927"/>
      <c r="Q220" s="877">
        <v>1</v>
      </c>
      <c r="R220" s="925"/>
      <c r="S220" s="901">
        <f t="shared" si="11"/>
        <v>0</v>
      </c>
      <c r="T220" s="902">
        <f>(1+VLOOKUP($Q220,'Accellerator Input'!$D$49:$M$120,2,FALSE))*($G220+$I220)</f>
        <v>0</v>
      </c>
      <c r="U220" s="902">
        <f>(1+VLOOKUP($Q220,'Accellerator Input'!$D$49:$M$120,3,FALSE))*(T220)</f>
        <v>0</v>
      </c>
      <c r="V220" s="902">
        <f>(1+VLOOKUP($Q220,'Accellerator Input'!$D$49:$M$120,4,FALSE))*(U220)</f>
        <v>0</v>
      </c>
      <c r="W220" s="902">
        <f>(1+VLOOKUP($Q220,'Accellerator Input'!$D$49:$M$120,5,FALSE))*(V220)</f>
        <v>0</v>
      </c>
      <c r="X220" s="902">
        <f>(1+VLOOKUP($Q220,'Accellerator Input'!$D$49:$M$120,6,FALSE))*(W220)</f>
        <v>0</v>
      </c>
      <c r="Y220" s="902">
        <f>(1+VLOOKUP($Q220,'Accellerator Input'!$D$49:$M$120,7,FALSE))*(X220)</f>
        <v>0</v>
      </c>
      <c r="Z220" s="902">
        <f>(1+VLOOKUP($Q220,'Accellerator Input'!$D$49:$M$120,8,FALSE))*(Y220)</f>
        <v>0</v>
      </c>
      <c r="AA220" s="902">
        <f>(1+VLOOKUP($Q220,'Accellerator Input'!$D$49:$M$120,9,FALSE))*(Z220)</f>
        <v>0</v>
      </c>
      <c r="AB220" s="903">
        <f>(1+VLOOKUP($Q220,'Accellerator Input'!$D$49:$M$120,10,FALSE))*(AA220)</f>
        <v>0</v>
      </c>
    </row>
    <row r="221" spans="1:28">
      <c r="A221" s="882"/>
      <c r="B221" s="691"/>
      <c r="C221" s="928"/>
      <c r="D221" s="883"/>
      <c r="E221" s="691" t="s">
        <v>1086</v>
      </c>
      <c r="F221" s="872"/>
      <c r="G221" s="885"/>
      <c r="H221" s="872"/>
      <c r="I221" s="886"/>
      <c r="J221" s="874"/>
      <c r="K221" s="875">
        <v>0</v>
      </c>
      <c r="L221" s="876">
        <f t="shared" si="10"/>
        <v>1</v>
      </c>
      <c r="M221" s="914"/>
      <c r="O221" s="887">
        <v>1</v>
      </c>
      <c r="P221" s="927"/>
      <c r="Q221" s="887">
        <v>1</v>
      </c>
      <c r="R221" s="925"/>
      <c r="S221" s="888">
        <f t="shared" si="11"/>
        <v>0</v>
      </c>
      <c r="T221" s="889">
        <f>(1+VLOOKUP($Q221,'Accellerator Input'!$D$49:$M$120,2,FALSE))*($G221+$I221)</f>
        <v>0</v>
      </c>
      <c r="U221" s="889">
        <f>(1+VLOOKUP($Q221,'Accellerator Input'!$D$49:$M$120,3,FALSE))*(T221)</f>
        <v>0</v>
      </c>
      <c r="V221" s="889">
        <f>(1+VLOOKUP($Q221,'Accellerator Input'!$D$49:$M$120,4,FALSE))*(U221)</f>
        <v>0</v>
      </c>
      <c r="W221" s="889">
        <f>(1+VLOOKUP($Q221,'Accellerator Input'!$D$49:$M$120,5,FALSE))*(V221)</f>
        <v>0</v>
      </c>
      <c r="X221" s="889">
        <f>(1+VLOOKUP($Q221,'Accellerator Input'!$D$49:$M$120,6,FALSE))*(W221)</f>
        <v>0</v>
      </c>
      <c r="Y221" s="889">
        <f>(1+VLOOKUP($Q221,'Accellerator Input'!$D$49:$M$120,7,FALSE))*(X221)</f>
        <v>0</v>
      </c>
      <c r="Z221" s="889">
        <f>(1+VLOOKUP($Q221,'Accellerator Input'!$D$49:$M$120,8,FALSE))*(Y221)</f>
        <v>0</v>
      </c>
      <c r="AA221" s="889">
        <f>(1+VLOOKUP($Q221,'Accellerator Input'!$D$49:$M$120,9,FALSE))*(Z221)</f>
        <v>0</v>
      </c>
      <c r="AB221" s="890">
        <f>(1+VLOOKUP($Q221,'Accellerator Input'!$D$49:$M$120,10,FALSE))*(AA221)</f>
        <v>0</v>
      </c>
    </row>
    <row r="222" spans="1:28">
      <c r="A222" s="891">
        <v>24</v>
      </c>
      <c r="B222" s="892" t="s">
        <v>1087</v>
      </c>
      <c r="C222" s="930">
        <v>1</v>
      </c>
      <c r="D222" s="893"/>
      <c r="E222" s="892" t="s">
        <v>830</v>
      </c>
      <c r="F222" s="892"/>
      <c r="G222" s="895">
        <v>128024</v>
      </c>
      <c r="H222" s="872"/>
      <c r="I222" s="896"/>
      <c r="J222" s="874"/>
      <c r="K222" s="875">
        <f>+G26/(G26+G27+G28)</f>
        <v>0.63393809917213129</v>
      </c>
      <c r="L222" s="876">
        <f>G27/(G26+G27+G28)</f>
        <v>0.29558692334612713</v>
      </c>
      <c r="M222" s="914"/>
      <c r="N222" s="418">
        <f>K222+L222</f>
        <v>0.92952502251825841</v>
      </c>
      <c r="O222" s="877">
        <v>5</v>
      </c>
      <c r="P222" s="927"/>
      <c r="Q222" s="877">
        <v>28</v>
      </c>
      <c r="R222" s="925"/>
      <c r="S222" s="901">
        <f t="shared" si="11"/>
        <v>128024</v>
      </c>
      <c r="T222" s="902">
        <f>(1+VLOOKUP($Q222,'Accellerator Input'!$D$49:$M$120,2,FALSE))*($G222+$I222)</f>
        <v>131864.72</v>
      </c>
      <c r="U222" s="902">
        <f>(1+VLOOKUP($Q222,'Accellerator Input'!$D$49:$M$120,3,FALSE))*(T222)</f>
        <v>168786.84160000001</v>
      </c>
      <c r="V222" s="902">
        <f>(1+VLOOKUP($Q222,'Accellerator Input'!$D$49:$M$120,4,FALSE))*(U222)</f>
        <v>173850.44684800002</v>
      </c>
      <c r="W222" s="902">
        <f>(1+VLOOKUP($Q222,'Accellerator Input'!$D$49:$M$120,5,FALSE))*(V222)</f>
        <v>213836.04962304002</v>
      </c>
      <c r="X222" s="902">
        <f>(1+VLOOKUP($Q222,'Accellerator Input'!$D$49:$M$120,6,FALSE))*(W222)</f>
        <v>220251.13111173123</v>
      </c>
      <c r="Y222" s="902">
        <f>(1+VLOOKUP($Q222,'Accellerator Input'!$D$49:$M$120,7,FALSE))*(X222)</f>
        <v>226858.66504508318</v>
      </c>
      <c r="Z222" s="902">
        <f>(1+VLOOKUP($Q222,'Accellerator Input'!$D$49:$M$120,8,FALSE))*(Y222)</f>
        <v>233664.42499643567</v>
      </c>
      <c r="AA222" s="902">
        <f>(1+VLOOKUP($Q222,'Accellerator Input'!$D$49:$M$120,9,FALSE))*(Z222)</f>
        <v>240674.35774632875</v>
      </c>
      <c r="AB222" s="903">
        <f>(1+VLOOKUP($Q222,'Accellerator Input'!$D$49:$M$120,10,FALSE))*(AA222)</f>
        <v>247894.58847871862</v>
      </c>
    </row>
    <row r="223" spans="1:28">
      <c r="A223" s="882">
        <v>24</v>
      </c>
      <c r="B223" s="691" t="s">
        <v>1088</v>
      </c>
      <c r="C223" s="928">
        <v>1</v>
      </c>
      <c r="D223" s="883"/>
      <c r="E223" s="691" t="s">
        <v>832</v>
      </c>
      <c r="F223" s="872"/>
      <c r="G223" s="885">
        <v>3000</v>
      </c>
      <c r="H223" s="872"/>
      <c r="I223" s="886"/>
      <c r="J223" s="874"/>
      <c r="K223" s="875">
        <f>+K222</f>
        <v>0.63393809917213129</v>
      </c>
      <c r="L223" s="876">
        <f>+L222</f>
        <v>0.29558692334612713</v>
      </c>
      <c r="M223" s="914"/>
      <c r="O223" s="887">
        <v>5</v>
      </c>
      <c r="Q223" s="887">
        <v>28</v>
      </c>
      <c r="R223" s="925"/>
      <c r="S223" s="888">
        <f t="shared" si="11"/>
        <v>3000</v>
      </c>
      <c r="T223" s="889">
        <f>(1+VLOOKUP($Q223,'Accellerator Input'!$D$49:$M$120,2,FALSE))*($G223+$I223)</f>
        <v>3090</v>
      </c>
      <c r="U223" s="889">
        <f>(1+VLOOKUP($Q223,'Accellerator Input'!$D$49:$M$120,3,FALSE))*(T223)</f>
        <v>3955.2000000000003</v>
      </c>
      <c r="V223" s="889">
        <f>(1+VLOOKUP($Q223,'Accellerator Input'!$D$49:$M$120,4,FALSE))*(U223)</f>
        <v>4073.8560000000002</v>
      </c>
      <c r="W223" s="889">
        <f>(1+VLOOKUP($Q223,'Accellerator Input'!$D$49:$M$120,5,FALSE))*(V223)</f>
        <v>5010.8428800000002</v>
      </c>
      <c r="X223" s="889">
        <f>(1+VLOOKUP($Q223,'Accellerator Input'!$D$49:$M$120,6,FALSE))*(W223)</f>
        <v>5161.1681664000007</v>
      </c>
      <c r="Y223" s="889">
        <f>(1+VLOOKUP($Q223,'Accellerator Input'!$D$49:$M$120,7,FALSE))*(X223)</f>
        <v>5316.0032113920006</v>
      </c>
      <c r="Z223" s="889">
        <f>(1+VLOOKUP($Q223,'Accellerator Input'!$D$49:$M$120,8,FALSE))*(Y223)</f>
        <v>5475.4833077337607</v>
      </c>
      <c r="AA223" s="889">
        <f>(1+VLOOKUP($Q223,'Accellerator Input'!$D$49:$M$120,9,FALSE))*(Z223)</f>
        <v>5639.7478069657736</v>
      </c>
      <c r="AB223" s="890">
        <f>(1+VLOOKUP($Q223,'Accellerator Input'!$D$49:$M$120,10,FALSE))*(AA223)</f>
        <v>5808.9402411747469</v>
      </c>
    </row>
    <row r="224" spans="1:28">
      <c r="A224" s="891">
        <v>24</v>
      </c>
      <c r="B224" s="892" t="s">
        <v>1089</v>
      </c>
      <c r="C224" s="930">
        <v>1</v>
      </c>
      <c r="D224" s="893"/>
      <c r="E224" s="892" t="s">
        <v>834</v>
      </c>
      <c r="F224" s="892"/>
      <c r="G224" s="895">
        <v>1500</v>
      </c>
      <c r="H224" s="872"/>
      <c r="I224" s="896"/>
      <c r="J224" s="874"/>
      <c r="K224" s="875">
        <f t="shared" ref="K224:L239" si="12">+K223</f>
        <v>0.63393809917213129</v>
      </c>
      <c r="L224" s="876">
        <f t="shared" si="12"/>
        <v>0.29558692334612713</v>
      </c>
      <c r="M224" s="914"/>
      <c r="O224" s="877">
        <v>5</v>
      </c>
      <c r="Q224" s="877">
        <v>28</v>
      </c>
      <c r="R224" s="925"/>
      <c r="S224" s="897">
        <f t="shared" si="11"/>
        <v>1500</v>
      </c>
      <c r="T224" s="898">
        <f>(1+VLOOKUP($Q224,'Accellerator Input'!$D$49:$M$120,2,FALSE))*($G224+$I224)</f>
        <v>1545</v>
      </c>
      <c r="U224" s="898">
        <f>(1+VLOOKUP($Q224,'Accellerator Input'!$D$49:$M$120,3,FALSE))*(T224)</f>
        <v>1977.6000000000001</v>
      </c>
      <c r="V224" s="898">
        <f>(1+VLOOKUP($Q224,'Accellerator Input'!$D$49:$M$120,4,FALSE))*(U224)</f>
        <v>2036.9280000000001</v>
      </c>
      <c r="W224" s="898">
        <f>(1+VLOOKUP($Q224,'Accellerator Input'!$D$49:$M$120,5,FALSE))*(V224)</f>
        <v>2505.4214400000001</v>
      </c>
      <c r="X224" s="898">
        <f>(1+VLOOKUP($Q224,'Accellerator Input'!$D$49:$M$120,6,FALSE))*(W224)</f>
        <v>2580.5840832000004</v>
      </c>
      <c r="Y224" s="898">
        <f>(1+VLOOKUP($Q224,'Accellerator Input'!$D$49:$M$120,7,FALSE))*(X224)</f>
        <v>2658.0016056960003</v>
      </c>
      <c r="Z224" s="898">
        <f>(1+VLOOKUP($Q224,'Accellerator Input'!$D$49:$M$120,8,FALSE))*(Y224)</f>
        <v>2737.7416538668804</v>
      </c>
      <c r="AA224" s="898">
        <f>(1+VLOOKUP($Q224,'Accellerator Input'!$D$49:$M$120,9,FALSE))*(Z224)</f>
        <v>2819.8739034828868</v>
      </c>
      <c r="AB224" s="899">
        <f>(1+VLOOKUP($Q224,'Accellerator Input'!$D$49:$M$120,10,FALSE))*(AA224)</f>
        <v>2904.4701205873735</v>
      </c>
    </row>
    <row r="225" spans="1:28" ht="12">
      <c r="A225" s="882">
        <v>24</v>
      </c>
      <c r="B225" s="691" t="s">
        <v>1090</v>
      </c>
      <c r="C225" s="928">
        <v>1</v>
      </c>
      <c r="D225" s="883"/>
      <c r="E225" s="691" t="s">
        <v>836</v>
      </c>
      <c r="F225" s="872"/>
      <c r="G225" s="885">
        <v>10138</v>
      </c>
      <c r="H225" s="872"/>
      <c r="I225" s="886"/>
      <c r="J225" s="926"/>
      <c r="K225" s="875">
        <f t="shared" si="12"/>
        <v>0.63393809917213129</v>
      </c>
      <c r="L225" s="876">
        <f t="shared" si="12"/>
        <v>0.29558692334612713</v>
      </c>
      <c r="M225" s="914"/>
      <c r="O225" s="887">
        <v>5</v>
      </c>
      <c r="P225" s="927"/>
      <c r="Q225" s="887">
        <v>28</v>
      </c>
      <c r="R225" s="925"/>
      <c r="S225" s="888">
        <f t="shared" si="11"/>
        <v>10138</v>
      </c>
      <c r="T225" s="889">
        <f>(1+VLOOKUP($Q225,'Accellerator Input'!$D$49:$M$120,2,FALSE))*($G225+$I225)</f>
        <v>10442.14</v>
      </c>
      <c r="U225" s="889">
        <f>(1+VLOOKUP($Q225,'Accellerator Input'!$D$49:$M$120,3,FALSE))*(T225)</f>
        <v>13365.939199999999</v>
      </c>
      <c r="V225" s="889">
        <f>(1+VLOOKUP($Q225,'Accellerator Input'!$D$49:$M$120,4,FALSE))*(U225)</f>
        <v>13766.917375999999</v>
      </c>
      <c r="W225" s="889">
        <f>(1+VLOOKUP($Q225,'Accellerator Input'!$D$49:$M$120,5,FALSE))*(V225)</f>
        <v>16933.308372479998</v>
      </c>
      <c r="X225" s="889">
        <f>(1+VLOOKUP($Q225,'Accellerator Input'!$D$49:$M$120,6,FALSE))*(W225)</f>
        <v>17441.3076236544</v>
      </c>
      <c r="Y225" s="889">
        <f>(1+VLOOKUP($Q225,'Accellerator Input'!$D$49:$M$120,7,FALSE))*(X225)</f>
        <v>17964.546852364034</v>
      </c>
      <c r="Z225" s="889">
        <f>(1+VLOOKUP($Q225,'Accellerator Input'!$D$49:$M$120,8,FALSE))*(Y225)</f>
        <v>18503.483257934957</v>
      </c>
      <c r="AA225" s="889">
        <f>(1+VLOOKUP($Q225,'Accellerator Input'!$D$49:$M$120,9,FALSE))*(Z225)</f>
        <v>19058.587755673005</v>
      </c>
      <c r="AB225" s="890">
        <f>(1+VLOOKUP($Q225,'Accellerator Input'!$D$49:$M$120,10,FALSE))*(AA225)</f>
        <v>19630.345388343194</v>
      </c>
    </row>
    <row r="226" spans="1:28">
      <c r="A226" s="891">
        <v>24</v>
      </c>
      <c r="B226" s="892" t="s">
        <v>1091</v>
      </c>
      <c r="C226" s="930">
        <v>1</v>
      </c>
      <c r="D226" s="893"/>
      <c r="E226" s="892" t="s">
        <v>838</v>
      </c>
      <c r="F226" s="892"/>
      <c r="G226" s="895">
        <v>1080</v>
      </c>
      <c r="H226" s="872"/>
      <c r="I226" s="896"/>
      <c r="J226" s="874"/>
      <c r="K226" s="875">
        <f t="shared" si="12"/>
        <v>0.63393809917213129</v>
      </c>
      <c r="L226" s="876">
        <f t="shared" si="12"/>
        <v>0.29558692334612713</v>
      </c>
      <c r="M226" s="914"/>
      <c r="O226" s="877">
        <v>5</v>
      </c>
      <c r="P226" s="927"/>
      <c r="Q226" s="877">
        <v>28</v>
      </c>
      <c r="R226" s="925"/>
      <c r="S226" s="901">
        <f t="shared" si="11"/>
        <v>1080</v>
      </c>
      <c r="T226" s="902">
        <f>(1+VLOOKUP($Q226,'Accellerator Input'!$D$49:$M$120,2,FALSE))*($G226+$I226)</f>
        <v>1112.4000000000001</v>
      </c>
      <c r="U226" s="902">
        <f>(1+VLOOKUP($Q226,'Accellerator Input'!$D$49:$M$120,3,FALSE))*(T226)</f>
        <v>1423.8720000000001</v>
      </c>
      <c r="V226" s="902">
        <f>(1+VLOOKUP($Q226,'Accellerator Input'!$D$49:$M$120,4,FALSE))*(U226)</f>
        <v>1466.58816</v>
      </c>
      <c r="W226" s="902">
        <f>(1+VLOOKUP($Q226,'Accellerator Input'!$D$49:$M$120,5,FALSE))*(V226)</f>
        <v>1803.9034368</v>
      </c>
      <c r="X226" s="902">
        <f>(1+VLOOKUP($Q226,'Accellerator Input'!$D$49:$M$120,6,FALSE))*(W226)</f>
        <v>1858.0205399040001</v>
      </c>
      <c r="Y226" s="902">
        <f>(1+VLOOKUP($Q226,'Accellerator Input'!$D$49:$M$120,7,FALSE))*(X226)</f>
        <v>1913.7611561011202</v>
      </c>
      <c r="Z226" s="902">
        <f>(1+VLOOKUP($Q226,'Accellerator Input'!$D$49:$M$120,8,FALSE))*(Y226)</f>
        <v>1971.1739907841538</v>
      </c>
      <c r="AA226" s="902">
        <f>(1+VLOOKUP($Q226,'Accellerator Input'!$D$49:$M$120,9,FALSE))*(Z226)</f>
        <v>2030.3092105076785</v>
      </c>
      <c r="AB226" s="903">
        <f>(1+VLOOKUP($Q226,'Accellerator Input'!$D$49:$M$120,10,FALSE))*(AA226)</f>
        <v>2091.2184868229087</v>
      </c>
    </row>
    <row r="227" spans="1:28">
      <c r="A227" s="882">
        <v>24</v>
      </c>
      <c r="B227" s="691" t="s">
        <v>1092</v>
      </c>
      <c r="C227" s="928">
        <v>1</v>
      </c>
      <c r="D227" s="883"/>
      <c r="E227" s="691" t="s">
        <v>840</v>
      </c>
      <c r="F227" s="872"/>
      <c r="G227" s="885">
        <v>28838</v>
      </c>
      <c r="H227" s="872"/>
      <c r="I227" s="886"/>
      <c r="J227" s="874"/>
      <c r="K227" s="875">
        <f t="shared" si="12"/>
        <v>0.63393809917213129</v>
      </c>
      <c r="L227" s="876">
        <f t="shared" si="12"/>
        <v>0.29558692334612713</v>
      </c>
      <c r="M227" s="914"/>
      <c r="O227" s="887">
        <v>5</v>
      </c>
      <c r="P227" s="927"/>
      <c r="Q227" s="887">
        <v>29</v>
      </c>
      <c r="R227" s="925"/>
      <c r="S227" s="888">
        <f t="shared" si="11"/>
        <v>28838</v>
      </c>
      <c r="T227" s="889">
        <f>(1+VLOOKUP($Q227,'Accellerator Input'!$D$49:$M$120,2,FALSE))*($G227+$I227)</f>
        <v>31145.040000000001</v>
      </c>
      <c r="U227" s="889">
        <f>(1+VLOOKUP($Q227,'Accellerator Input'!$D$49:$M$120,3,FALSE))*(T227)</f>
        <v>41422.903200000001</v>
      </c>
      <c r="V227" s="889">
        <f>(1+VLOOKUP($Q227,'Accellerator Input'!$D$49:$M$120,4,FALSE))*(U227)</f>
        <v>44736.735456000002</v>
      </c>
      <c r="W227" s="889">
        <f>(1+VLOOKUP($Q227,'Accellerator Input'!$D$49:$M$120,5,FALSE))*(V227)</f>
        <v>57263.021383680003</v>
      </c>
      <c r="X227" s="889">
        <f>(1+VLOOKUP($Q227,'Accellerator Input'!$D$49:$M$120,6,FALSE))*(W227)</f>
        <v>61844.063094374411</v>
      </c>
      <c r="Y227" s="889">
        <f>(1+VLOOKUP($Q227,'Accellerator Input'!$D$49:$M$120,7,FALSE))*(X227)</f>
        <v>66791.588141924367</v>
      </c>
      <c r="Z227" s="889">
        <f>(1+VLOOKUP($Q227,'Accellerator Input'!$D$49:$M$120,8,FALSE))*(Y227)</f>
        <v>72134.915193278328</v>
      </c>
      <c r="AA227" s="889">
        <f>(1+VLOOKUP($Q227,'Accellerator Input'!$D$49:$M$120,9,FALSE))*(Z227)</f>
        <v>77905.708408740596</v>
      </c>
      <c r="AB227" s="890">
        <f>(1+VLOOKUP($Q227,'Accellerator Input'!$D$49:$M$120,10,FALSE))*(AA227)</f>
        <v>84138.165081439845</v>
      </c>
    </row>
    <row r="228" spans="1:28">
      <c r="A228" s="891">
        <v>24</v>
      </c>
      <c r="B228" s="892" t="s">
        <v>1093</v>
      </c>
      <c r="C228" s="930">
        <v>1</v>
      </c>
      <c r="D228" s="893"/>
      <c r="E228" s="892" t="s">
        <v>842</v>
      </c>
      <c r="F228" s="892"/>
      <c r="G228" s="895">
        <v>8627</v>
      </c>
      <c r="H228" s="872"/>
      <c r="I228" s="896"/>
      <c r="J228" s="874"/>
      <c r="K228" s="875">
        <f t="shared" si="12"/>
        <v>0.63393809917213129</v>
      </c>
      <c r="L228" s="876">
        <f t="shared" si="12"/>
        <v>0.29558692334612713</v>
      </c>
      <c r="M228" s="914"/>
      <c r="O228" s="877">
        <v>5</v>
      </c>
      <c r="P228" s="927"/>
      <c r="Q228" s="877">
        <v>28</v>
      </c>
      <c r="R228" s="925"/>
      <c r="S228" s="901">
        <f t="shared" si="11"/>
        <v>8627</v>
      </c>
      <c r="T228" s="902">
        <f>(1+VLOOKUP($Q228,'Accellerator Input'!$D$49:$M$120,2,FALSE))*($G228+$I228)</f>
        <v>8885.81</v>
      </c>
      <c r="U228" s="902">
        <f>(1+VLOOKUP($Q228,'Accellerator Input'!$D$49:$M$120,3,FALSE))*(T228)</f>
        <v>11373.836799999999</v>
      </c>
      <c r="V228" s="902">
        <f>(1+VLOOKUP($Q228,'Accellerator Input'!$D$49:$M$120,4,FALSE))*(U228)</f>
        <v>11715.051904</v>
      </c>
      <c r="W228" s="902">
        <f>(1+VLOOKUP($Q228,'Accellerator Input'!$D$49:$M$120,5,FALSE))*(V228)</f>
        <v>14409.513841919999</v>
      </c>
      <c r="X228" s="902">
        <f>(1+VLOOKUP($Q228,'Accellerator Input'!$D$49:$M$120,6,FALSE))*(W228)</f>
        <v>14841.799257177599</v>
      </c>
      <c r="Y228" s="902">
        <f>(1+VLOOKUP($Q228,'Accellerator Input'!$D$49:$M$120,7,FALSE))*(X228)</f>
        <v>15287.053234892928</v>
      </c>
      <c r="Z228" s="902">
        <f>(1+VLOOKUP($Q228,'Accellerator Input'!$D$49:$M$120,8,FALSE))*(Y228)</f>
        <v>15745.664831939717</v>
      </c>
      <c r="AA228" s="902">
        <f>(1+VLOOKUP($Q228,'Accellerator Input'!$D$49:$M$120,9,FALSE))*(Z228)</f>
        <v>16218.03477689791</v>
      </c>
      <c r="AB228" s="903">
        <f>(1+VLOOKUP($Q228,'Accellerator Input'!$D$49:$M$120,10,FALSE))*(AA228)</f>
        <v>16704.575820204849</v>
      </c>
    </row>
    <row r="229" spans="1:28">
      <c r="A229" s="882">
        <v>24</v>
      </c>
      <c r="B229" s="691" t="s">
        <v>1094</v>
      </c>
      <c r="C229" s="928">
        <v>1</v>
      </c>
      <c r="D229" s="883"/>
      <c r="E229" s="691" t="s">
        <v>1095</v>
      </c>
      <c r="F229" s="872"/>
      <c r="G229" s="885">
        <v>596</v>
      </c>
      <c r="H229" s="872"/>
      <c r="I229" s="886"/>
      <c r="J229" s="874"/>
      <c r="K229" s="875">
        <f t="shared" si="12"/>
        <v>0.63393809917213129</v>
      </c>
      <c r="L229" s="876">
        <f t="shared" si="12"/>
        <v>0.29558692334612713</v>
      </c>
      <c r="M229" s="914"/>
      <c r="O229" s="887">
        <v>5</v>
      </c>
      <c r="Q229" s="887">
        <v>28</v>
      </c>
      <c r="R229" s="925"/>
      <c r="S229" s="888">
        <f t="shared" si="11"/>
        <v>596</v>
      </c>
      <c r="T229" s="889">
        <f>(1+VLOOKUP($Q229,'Accellerator Input'!$D$49:$M$120,2,FALSE))*($G229+$I229)</f>
        <v>613.88</v>
      </c>
      <c r="U229" s="889">
        <f>(1+VLOOKUP($Q229,'Accellerator Input'!$D$49:$M$120,3,FALSE))*(T229)</f>
        <v>785.76639999999998</v>
      </c>
      <c r="V229" s="889">
        <f>(1+VLOOKUP($Q229,'Accellerator Input'!$D$49:$M$120,4,FALSE))*(U229)</f>
        <v>809.33939199999998</v>
      </c>
      <c r="W229" s="889">
        <f>(1+VLOOKUP($Q229,'Accellerator Input'!$D$49:$M$120,5,FALSE))*(V229)</f>
        <v>995.48745215999998</v>
      </c>
      <c r="X229" s="889">
        <f>(1+VLOOKUP($Q229,'Accellerator Input'!$D$49:$M$120,6,FALSE))*(W229)</f>
        <v>1025.3520757248</v>
      </c>
      <c r="Y229" s="889">
        <f>(1+VLOOKUP($Q229,'Accellerator Input'!$D$49:$M$120,7,FALSE))*(X229)</f>
        <v>1056.112637996544</v>
      </c>
      <c r="Z229" s="889">
        <f>(1+VLOOKUP($Q229,'Accellerator Input'!$D$49:$M$120,8,FALSE))*(Y229)</f>
        <v>1087.7960171364402</v>
      </c>
      <c r="AA229" s="889">
        <f>(1+VLOOKUP($Q229,'Accellerator Input'!$D$49:$M$120,9,FALSE))*(Z229)</f>
        <v>1120.4298976505336</v>
      </c>
      <c r="AB229" s="890">
        <f>(1+VLOOKUP($Q229,'Accellerator Input'!$D$49:$M$120,10,FALSE))*(AA229)</f>
        <v>1154.0427945800495</v>
      </c>
    </row>
    <row r="230" spans="1:28">
      <c r="A230" s="891">
        <v>24</v>
      </c>
      <c r="B230" s="892" t="s">
        <v>1096</v>
      </c>
      <c r="C230" s="930">
        <v>1</v>
      </c>
      <c r="D230" s="893"/>
      <c r="E230" s="892" t="s">
        <v>1097</v>
      </c>
      <c r="F230" s="892"/>
      <c r="G230" s="895">
        <v>830</v>
      </c>
      <c r="H230" s="872"/>
      <c r="I230" s="896"/>
      <c r="J230" s="874"/>
      <c r="K230" s="875">
        <f t="shared" si="12"/>
        <v>0.63393809917213129</v>
      </c>
      <c r="L230" s="876">
        <f t="shared" si="12"/>
        <v>0.29558692334612713</v>
      </c>
      <c r="M230" s="914"/>
      <c r="O230" s="877">
        <v>5</v>
      </c>
      <c r="Q230" s="877">
        <v>28</v>
      </c>
      <c r="R230" s="925"/>
      <c r="S230" s="897">
        <f t="shared" si="11"/>
        <v>830</v>
      </c>
      <c r="T230" s="898">
        <f>(1+VLOOKUP($Q230,'Accellerator Input'!$D$49:$M$120,2,FALSE))*($G230+$I230)</f>
        <v>854.9</v>
      </c>
      <c r="U230" s="898">
        <f>(1+VLOOKUP($Q230,'Accellerator Input'!$D$49:$M$120,3,FALSE))*(T230)</f>
        <v>1094.2719999999999</v>
      </c>
      <c r="V230" s="898">
        <f>(1+VLOOKUP($Q230,'Accellerator Input'!$D$49:$M$120,4,FALSE))*(U230)</f>
        <v>1127.10016</v>
      </c>
      <c r="W230" s="898">
        <f>(1+VLOOKUP($Q230,'Accellerator Input'!$D$49:$M$120,5,FALSE))*(V230)</f>
        <v>1386.3331968</v>
      </c>
      <c r="X230" s="898">
        <f>(1+VLOOKUP($Q230,'Accellerator Input'!$D$49:$M$120,6,FALSE))*(W230)</f>
        <v>1427.923192704</v>
      </c>
      <c r="Y230" s="898">
        <f>(1+VLOOKUP($Q230,'Accellerator Input'!$D$49:$M$120,7,FALSE))*(X230)</f>
        <v>1470.7608884851202</v>
      </c>
      <c r="Z230" s="898">
        <f>(1+VLOOKUP($Q230,'Accellerator Input'!$D$49:$M$120,8,FALSE))*(Y230)</f>
        <v>1514.8837151396738</v>
      </c>
      <c r="AA230" s="898">
        <f>(1+VLOOKUP($Q230,'Accellerator Input'!$D$49:$M$120,9,FALSE))*(Z230)</f>
        <v>1560.3302265938639</v>
      </c>
      <c r="AB230" s="899">
        <f>(1+VLOOKUP($Q230,'Accellerator Input'!$D$49:$M$120,10,FALSE))*(AA230)</f>
        <v>1607.1401333916799</v>
      </c>
    </row>
    <row r="231" spans="1:28" ht="12">
      <c r="A231" s="882">
        <v>24</v>
      </c>
      <c r="B231" s="691" t="s">
        <v>1098</v>
      </c>
      <c r="C231" s="928">
        <v>1</v>
      </c>
      <c r="D231" s="883"/>
      <c r="E231" s="691" t="s">
        <v>1099</v>
      </c>
      <c r="F231" s="872"/>
      <c r="G231" s="885">
        <v>1200</v>
      </c>
      <c r="H231" s="872"/>
      <c r="I231" s="886"/>
      <c r="J231" s="926"/>
      <c r="K231" s="875">
        <f t="shared" si="12"/>
        <v>0.63393809917213129</v>
      </c>
      <c r="L231" s="876">
        <f t="shared" si="12"/>
        <v>0.29558692334612713</v>
      </c>
      <c r="M231" s="914"/>
      <c r="O231" s="887">
        <v>5</v>
      </c>
      <c r="P231" s="927"/>
      <c r="Q231" s="887">
        <v>26</v>
      </c>
      <c r="R231" s="925"/>
      <c r="S231" s="888">
        <f t="shared" si="11"/>
        <v>1200</v>
      </c>
      <c r="T231" s="889">
        <f>(1+VLOOKUP($Q231,'Accellerator Input'!$D$49:$M$120,2,FALSE))*($G231+$I231)</f>
        <v>1236</v>
      </c>
      <c r="U231" s="889">
        <f>(1+VLOOKUP($Q231,'Accellerator Input'!$D$49:$M$120,3,FALSE))*(T231)</f>
        <v>1273.08</v>
      </c>
      <c r="V231" s="889">
        <f>(1+VLOOKUP($Q231,'Accellerator Input'!$D$49:$M$120,4,FALSE))*(U231)</f>
        <v>1311.2724000000001</v>
      </c>
      <c r="W231" s="889">
        <f>(1+VLOOKUP($Q231,'Accellerator Input'!$D$49:$M$120,5,FALSE))*(V231)</f>
        <v>1350.610572</v>
      </c>
      <c r="X231" s="889">
        <f>(1+VLOOKUP($Q231,'Accellerator Input'!$D$49:$M$120,6,FALSE))*(W231)</f>
        <v>1391.12888916</v>
      </c>
      <c r="Y231" s="889">
        <f>(1+VLOOKUP($Q231,'Accellerator Input'!$D$49:$M$120,7,FALSE))*(X231)</f>
        <v>1432.8627558348001</v>
      </c>
      <c r="Z231" s="889">
        <f>(1+VLOOKUP($Q231,'Accellerator Input'!$D$49:$M$120,8,FALSE))*(Y231)</f>
        <v>1475.848638509844</v>
      </c>
      <c r="AA231" s="889">
        <f>(1+VLOOKUP($Q231,'Accellerator Input'!$D$49:$M$120,9,FALSE))*(Z231)</f>
        <v>1520.1240976651393</v>
      </c>
      <c r="AB231" s="890">
        <f>(1+VLOOKUP($Q231,'Accellerator Input'!$D$49:$M$120,10,FALSE))*(AA231)</f>
        <v>1565.7278205950936</v>
      </c>
    </row>
    <row r="232" spans="1:28">
      <c r="A232" s="891">
        <v>24</v>
      </c>
      <c r="B232" s="892" t="s">
        <v>1100</v>
      </c>
      <c r="C232" s="930">
        <v>1</v>
      </c>
      <c r="D232" s="893"/>
      <c r="E232" s="892" t="s">
        <v>1101</v>
      </c>
      <c r="F232" s="892"/>
      <c r="G232" s="895">
        <v>2000</v>
      </c>
      <c r="H232" s="872"/>
      <c r="I232" s="896"/>
      <c r="J232" s="874"/>
      <c r="K232" s="875">
        <f t="shared" si="12"/>
        <v>0.63393809917213129</v>
      </c>
      <c r="L232" s="876">
        <f t="shared" si="12"/>
        <v>0.29558692334612713</v>
      </c>
      <c r="M232" s="914"/>
      <c r="O232" s="877">
        <v>5</v>
      </c>
      <c r="P232" s="927"/>
      <c r="Q232" s="877">
        <v>26</v>
      </c>
      <c r="R232" s="925"/>
      <c r="S232" s="901">
        <f t="shared" si="11"/>
        <v>2000</v>
      </c>
      <c r="T232" s="902">
        <f>(1+VLOOKUP($Q232,'Accellerator Input'!$D$49:$M$120,2,FALSE))*($G232+$I232)</f>
        <v>2060</v>
      </c>
      <c r="U232" s="902">
        <f>(1+VLOOKUP($Q232,'Accellerator Input'!$D$49:$M$120,3,FALSE))*(T232)</f>
        <v>2121.8000000000002</v>
      </c>
      <c r="V232" s="902">
        <f>(1+VLOOKUP($Q232,'Accellerator Input'!$D$49:$M$120,4,FALSE))*(U232)</f>
        <v>2185.4540000000002</v>
      </c>
      <c r="W232" s="902">
        <f>(1+VLOOKUP($Q232,'Accellerator Input'!$D$49:$M$120,5,FALSE))*(V232)</f>
        <v>2251.0176200000001</v>
      </c>
      <c r="X232" s="902">
        <f>(1+VLOOKUP($Q232,'Accellerator Input'!$D$49:$M$120,6,FALSE))*(W232)</f>
        <v>2318.5481486000003</v>
      </c>
      <c r="Y232" s="902">
        <f>(1+VLOOKUP($Q232,'Accellerator Input'!$D$49:$M$120,7,FALSE))*(X232)</f>
        <v>2388.1045930580003</v>
      </c>
      <c r="Z232" s="902">
        <f>(1+VLOOKUP($Q232,'Accellerator Input'!$D$49:$M$120,8,FALSE))*(Y232)</f>
        <v>2459.7477308497405</v>
      </c>
      <c r="AA232" s="902">
        <f>(1+VLOOKUP($Q232,'Accellerator Input'!$D$49:$M$120,9,FALSE))*(Z232)</f>
        <v>2533.5401627752326</v>
      </c>
      <c r="AB232" s="903">
        <f>(1+VLOOKUP($Q232,'Accellerator Input'!$D$49:$M$120,10,FALSE))*(AA232)</f>
        <v>2609.5463676584895</v>
      </c>
    </row>
    <row r="233" spans="1:28">
      <c r="A233" s="882">
        <v>24</v>
      </c>
      <c r="B233" s="691" t="s">
        <v>1102</v>
      </c>
      <c r="C233" s="928">
        <v>1</v>
      </c>
      <c r="D233" s="883"/>
      <c r="E233" s="691" t="s">
        <v>852</v>
      </c>
      <c r="F233" s="872"/>
      <c r="G233" s="885">
        <v>750</v>
      </c>
      <c r="H233" s="872"/>
      <c r="I233" s="886"/>
      <c r="J233" s="874"/>
      <c r="K233" s="875">
        <f t="shared" si="12"/>
        <v>0.63393809917213129</v>
      </c>
      <c r="L233" s="876">
        <f t="shared" si="12"/>
        <v>0.29558692334612713</v>
      </c>
      <c r="M233" s="914"/>
      <c r="O233" s="887">
        <v>5</v>
      </c>
      <c r="P233" s="927"/>
      <c r="Q233" s="887">
        <v>26</v>
      </c>
      <c r="R233" s="925"/>
      <c r="S233" s="888">
        <f t="shared" si="11"/>
        <v>750</v>
      </c>
      <c r="T233" s="889">
        <f>(1+VLOOKUP($Q233,'Accellerator Input'!$D$49:$M$120,2,FALSE))*($G233+$I233)</f>
        <v>772.5</v>
      </c>
      <c r="U233" s="889">
        <f>(1+VLOOKUP($Q233,'Accellerator Input'!$D$49:$M$120,3,FALSE))*(T233)</f>
        <v>795.67500000000007</v>
      </c>
      <c r="V233" s="889">
        <f>(1+VLOOKUP($Q233,'Accellerator Input'!$D$49:$M$120,4,FALSE))*(U233)</f>
        <v>819.54525000000012</v>
      </c>
      <c r="W233" s="889">
        <f>(1+VLOOKUP($Q233,'Accellerator Input'!$D$49:$M$120,5,FALSE))*(V233)</f>
        <v>844.1316075000002</v>
      </c>
      <c r="X233" s="889">
        <f>(1+VLOOKUP($Q233,'Accellerator Input'!$D$49:$M$120,6,FALSE))*(W233)</f>
        <v>869.45555572500018</v>
      </c>
      <c r="Y233" s="889">
        <f>(1+VLOOKUP($Q233,'Accellerator Input'!$D$49:$M$120,7,FALSE))*(X233)</f>
        <v>895.53922239675023</v>
      </c>
      <c r="Z233" s="889">
        <f>(1+VLOOKUP($Q233,'Accellerator Input'!$D$49:$M$120,8,FALSE))*(Y233)</f>
        <v>922.40539906865274</v>
      </c>
      <c r="AA233" s="889">
        <f>(1+VLOOKUP($Q233,'Accellerator Input'!$D$49:$M$120,9,FALSE))*(Z233)</f>
        <v>950.07756104071234</v>
      </c>
      <c r="AB233" s="890">
        <f>(1+VLOOKUP($Q233,'Accellerator Input'!$D$49:$M$120,10,FALSE))*(AA233)</f>
        <v>978.57988787193369</v>
      </c>
    </row>
    <row r="234" spans="1:28">
      <c r="A234" s="891">
        <v>24</v>
      </c>
      <c r="B234" s="892" t="s">
        <v>1103</v>
      </c>
      <c r="C234" s="930">
        <v>2</v>
      </c>
      <c r="D234" s="893"/>
      <c r="E234" s="892" t="s">
        <v>1104</v>
      </c>
      <c r="F234" s="892"/>
      <c r="G234" s="895">
        <v>3500</v>
      </c>
      <c r="H234" s="872"/>
      <c r="I234" s="896"/>
      <c r="J234" s="874"/>
      <c r="K234" s="875">
        <f t="shared" si="12"/>
        <v>0.63393809917213129</v>
      </c>
      <c r="L234" s="876">
        <f t="shared" si="12"/>
        <v>0.29558692334612713</v>
      </c>
      <c r="M234" s="914"/>
      <c r="O234" s="877">
        <v>5</v>
      </c>
      <c r="P234" s="927"/>
      <c r="Q234" s="877">
        <v>2</v>
      </c>
      <c r="R234" s="925"/>
      <c r="S234" s="901">
        <f t="shared" si="11"/>
        <v>3500</v>
      </c>
      <c r="T234" s="902">
        <f>(1+VLOOKUP($Q234,'Accellerator Input'!$D$49:$M$120,2,FALSE))*($G234+$I234)</f>
        <v>3605</v>
      </c>
      <c r="U234" s="902">
        <f>(1+VLOOKUP($Q234,'Accellerator Input'!$D$49:$M$120,3,FALSE))*(T234)</f>
        <v>3713.15</v>
      </c>
      <c r="V234" s="902">
        <f>(1+VLOOKUP($Q234,'Accellerator Input'!$D$49:$M$120,4,FALSE))*(U234)</f>
        <v>3824.5445</v>
      </c>
      <c r="W234" s="902">
        <f>(1+VLOOKUP($Q234,'Accellerator Input'!$D$49:$M$120,5,FALSE))*(V234)</f>
        <v>3939.280835</v>
      </c>
      <c r="X234" s="902">
        <f>(1+VLOOKUP($Q234,'Accellerator Input'!$D$49:$M$120,6,FALSE))*(W234)</f>
        <v>4057.45926005</v>
      </c>
      <c r="Y234" s="902">
        <f>(1+VLOOKUP($Q234,'Accellerator Input'!$D$49:$M$120,7,FALSE))*(X234)</f>
        <v>4179.1830378515006</v>
      </c>
      <c r="Z234" s="902">
        <f>(1+VLOOKUP($Q234,'Accellerator Input'!$D$49:$M$120,8,FALSE))*(Y234)</f>
        <v>4304.558528987046</v>
      </c>
      <c r="AA234" s="902">
        <f>(1+VLOOKUP($Q234,'Accellerator Input'!$D$49:$M$120,9,FALSE))*(Z234)</f>
        <v>4433.6952848566571</v>
      </c>
      <c r="AB234" s="903">
        <f>(1+VLOOKUP($Q234,'Accellerator Input'!$D$49:$M$120,10,FALSE))*(AA234)</f>
        <v>4566.7061434023572</v>
      </c>
    </row>
    <row r="235" spans="1:28">
      <c r="A235" s="882">
        <v>24</v>
      </c>
      <c r="B235" s="691" t="s">
        <v>1105</v>
      </c>
      <c r="C235" s="928">
        <v>2</v>
      </c>
      <c r="D235" s="883"/>
      <c r="E235" s="691" t="s">
        <v>1106</v>
      </c>
      <c r="F235" s="872"/>
      <c r="G235" s="885">
        <v>3500</v>
      </c>
      <c r="H235" s="872"/>
      <c r="I235" s="886"/>
      <c r="J235" s="874"/>
      <c r="K235" s="875">
        <f t="shared" si="12"/>
        <v>0.63393809917213129</v>
      </c>
      <c r="L235" s="876">
        <f t="shared" si="12"/>
        <v>0.29558692334612713</v>
      </c>
      <c r="M235" s="914"/>
      <c r="O235" s="887">
        <v>5</v>
      </c>
      <c r="Q235" s="887">
        <v>2</v>
      </c>
      <c r="R235" s="925"/>
      <c r="S235" s="888">
        <f t="shared" si="11"/>
        <v>3500</v>
      </c>
      <c r="T235" s="889">
        <f>(1+VLOOKUP($Q235,'Accellerator Input'!$D$49:$M$120,2,FALSE))*($G235+$I235)</f>
        <v>3605</v>
      </c>
      <c r="U235" s="889">
        <f>(1+VLOOKUP($Q235,'Accellerator Input'!$D$49:$M$120,3,FALSE))*(T235)</f>
        <v>3713.15</v>
      </c>
      <c r="V235" s="889">
        <f>(1+VLOOKUP($Q235,'Accellerator Input'!$D$49:$M$120,4,FALSE))*(U235)</f>
        <v>3824.5445</v>
      </c>
      <c r="W235" s="889">
        <f>(1+VLOOKUP($Q235,'Accellerator Input'!$D$49:$M$120,5,FALSE))*(V235)</f>
        <v>3939.280835</v>
      </c>
      <c r="X235" s="889">
        <f>(1+VLOOKUP($Q235,'Accellerator Input'!$D$49:$M$120,6,FALSE))*(W235)</f>
        <v>4057.45926005</v>
      </c>
      <c r="Y235" s="889">
        <f>(1+VLOOKUP($Q235,'Accellerator Input'!$D$49:$M$120,7,FALSE))*(X235)</f>
        <v>4179.1830378515006</v>
      </c>
      <c r="Z235" s="889">
        <f>(1+VLOOKUP($Q235,'Accellerator Input'!$D$49:$M$120,8,FALSE))*(Y235)</f>
        <v>4304.558528987046</v>
      </c>
      <c r="AA235" s="889">
        <f>(1+VLOOKUP($Q235,'Accellerator Input'!$D$49:$M$120,9,FALSE))*(Z235)</f>
        <v>4433.6952848566571</v>
      </c>
      <c r="AB235" s="890">
        <f>(1+VLOOKUP($Q235,'Accellerator Input'!$D$49:$M$120,10,FALSE))*(AA235)</f>
        <v>4566.7061434023572</v>
      </c>
    </row>
    <row r="236" spans="1:28">
      <c r="A236" s="891">
        <v>24</v>
      </c>
      <c r="B236" s="892" t="s">
        <v>1107</v>
      </c>
      <c r="C236" s="930">
        <v>2</v>
      </c>
      <c r="D236" s="893"/>
      <c r="E236" s="892" t="s">
        <v>872</v>
      </c>
      <c r="F236" s="892"/>
      <c r="G236" s="895">
        <v>1700</v>
      </c>
      <c r="H236" s="872"/>
      <c r="I236" s="896"/>
      <c r="J236" s="874"/>
      <c r="K236" s="875">
        <f t="shared" si="12"/>
        <v>0.63393809917213129</v>
      </c>
      <c r="L236" s="876">
        <f t="shared" si="12"/>
        <v>0.29558692334612713</v>
      </c>
      <c r="M236" s="914"/>
      <c r="O236" s="877">
        <v>5</v>
      </c>
      <c r="Q236" s="877">
        <v>2</v>
      </c>
      <c r="R236" s="925"/>
      <c r="S236" s="897">
        <f t="shared" si="11"/>
        <v>1700</v>
      </c>
      <c r="T236" s="898">
        <f>(1+VLOOKUP($Q236,'Accellerator Input'!$D$49:$M$120,2,FALSE))*($G236+$I236)</f>
        <v>1751</v>
      </c>
      <c r="U236" s="898">
        <f>(1+VLOOKUP($Q236,'Accellerator Input'!$D$49:$M$120,3,FALSE))*(T236)</f>
        <v>1803.53</v>
      </c>
      <c r="V236" s="898">
        <f>(1+VLOOKUP($Q236,'Accellerator Input'!$D$49:$M$120,4,FALSE))*(U236)</f>
        <v>1857.6359</v>
      </c>
      <c r="W236" s="898">
        <f>(1+VLOOKUP($Q236,'Accellerator Input'!$D$49:$M$120,5,FALSE))*(V236)</f>
        <v>1913.364977</v>
      </c>
      <c r="X236" s="898">
        <f>(1+VLOOKUP($Q236,'Accellerator Input'!$D$49:$M$120,6,FALSE))*(W236)</f>
        <v>1970.7659263099999</v>
      </c>
      <c r="Y236" s="898">
        <f>(1+VLOOKUP($Q236,'Accellerator Input'!$D$49:$M$120,7,FALSE))*(X236)</f>
        <v>2029.8889040992999</v>
      </c>
      <c r="Z236" s="898">
        <f>(1+VLOOKUP($Q236,'Accellerator Input'!$D$49:$M$120,8,FALSE))*(Y236)</f>
        <v>2090.785571222279</v>
      </c>
      <c r="AA236" s="898">
        <f>(1+VLOOKUP($Q236,'Accellerator Input'!$D$49:$M$120,9,FALSE))*(Z236)</f>
        <v>2153.5091383589474</v>
      </c>
      <c r="AB236" s="899">
        <f>(1+VLOOKUP($Q236,'Accellerator Input'!$D$49:$M$120,10,FALSE))*(AA236)</f>
        <v>2218.1144125097157</v>
      </c>
    </row>
    <row r="237" spans="1:28" ht="12">
      <c r="A237" s="882">
        <v>24</v>
      </c>
      <c r="B237" s="691" t="s">
        <v>1108</v>
      </c>
      <c r="C237" s="928">
        <v>2</v>
      </c>
      <c r="D237" s="883"/>
      <c r="E237" s="691" t="s">
        <v>1109</v>
      </c>
      <c r="F237" s="872"/>
      <c r="G237" s="885">
        <v>500</v>
      </c>
      <c r="H237" s="872"/>
      <c r="I237" s="886"/>
      <c r="J237" s="926"/>
      <c r="K237" s="875">
        <f t="shared" si="12"/>
        <v>0.63393809917213129</v>
      </c>
      <c r="L237" s="876">
        <f t="shared" si="12"/>
        <v>0.29558692334612713</v>
      </c>
      <c r="M237" s="914"/>
      <c r="O237" s="887">
        <v>5</v>
      </c>
      <c r="P237" s="927"/>
      <c r="Q237" s="887">
        <v>2</v>
      </c>
      <c r="R237" s="925"/>
      <c r="S237" s="888">
        <f t="shared" si="11"/>
        <v>500</v>
      </c>
      <c r="T237" s="889">
        <f>(1+VLOOKUP($Q237,'Accellerator Input'!$D$49:$M$120,2,FALSE))*($G237+$I237)</f>
        <v>515</v>
      </c>
      <c r="U237" s="889">
        <f>(1+VLOOKUP($Q237,'Accellerator Input'!$D$49:$M$120,3,FALSE))*(T237)</f>
        <v>530.45000000000005</v>
      </c>
      <c r="V237" s="889">
        <f>(1+VLOOKUP($Q237,'Accellerator Input'!$D$49:$M$120,4,FALSE))*(U237)</f>
        <v>546.36350000000004</v>
      </c>
      <c r="W237" s="889">
        <f>(1+VLOOKUP($Q237,'Accellerator Input'!$D$49:$M$120,5,FALSE))*(V237)</f>
        <v>562.75440500000002</v>
      </c>
      <c r="X237" s="889">
        <f>(1+VLOOKUP($Q237,'Accellerator Input'!$D$49:$M$120,6,FALSE))*(W237)</f>
        <v>579.63703715000008</v>
      </c>
      <c r="Y237" s="889">
        <f>(1+VLOOKUP($Q237,'Accellerator Input'!$D$49:$M$120,7,FALSE))*(X237)</f>
        <v>597.02614826450008</v>
      </c>
      <c r="Z237" s="889">
        <f>(1+VLOOKUP($Q237,'Accellerator Input'!$D$49:$M$120,8,FALSE))*(Y237)</f>
        <v>614.93693271243512</v>
      </c>
      <c r="AA237" s="889">
        <f>(1+VLOOKUP($Q237,'Accellerator Input'!$D$49:$M$120,9,FALSE))*(Z237)</f>
        <v>633.38504069380815</v>
      </c>
      <c r="AB237" s="890">
        <f>(1+VLOOKUP($Q237,'Accellerator Input'!$D$49:$M$120,10,FALSE))*(AA237)</f>
        <v>652.38659191462239</v>
      </c>
    </row>
    <row r="238" spans="1:28">
      <c r="A238" s="891">
        <v>24</v>
      </c>
      <c r="B238" s="892" t="s">
        <v>1110</v>
      </c>
      <c r="C238" s="930">
        <v>2</v>
      </c>
      <c r="D238" s="893"/>
      <c r="E238" s="892" t="s">
        <v>878</v>
      </c>
      <c r="F238" s="892"/>
      <c r="G238" s="895">
        <v>500</v>
      </c>
      <c r="H238" s="872"/>
      <c r="I238" s="896"/>
      <c r="J238" s="874"/>
      <c r="K238" s="875">
        <f t="shared" si="12"/>
        <v>0.63393809917213129</v>
      </c>
      <c r="L238" s="876">
        <f t="shared" si="12"/>
        <v>0.29558692334612713</v>
      </c>
      <c r="M238" s="914"/>
      <c r="O238" s="877">
        <v>5</v>
      </c>
      <c r="P238" s="927"/>
      <c r="Q238" s="877">
        <v>2</v>
      </c>
      <c r="R238" s="925"/>
      <c r="S238" s="901">
        <f t="shared" si="11"/>
        <v>500</v>
      </c>
      <c r="T238" s="902">
        <f>(1+VLOOKUP($Q238,'Accellerator Input'!$D$49:$M$120,2,FALSE))*($G238+$I238)</f>
        <v>515</v>
      </c>
      <c r="U238" s="902">
        <f>(1+VLOOKUP($Q238,'Accellerator Input'!$D$49:$M$120,3,FALSE))*(T238)</f>
        <v>530.45000000000005</v>
      </c>
      <c r="V238" s="902">
        <f>(1+VLOOKUP($Q238,'Accellerator Input'!$D$49:$M$120,4,FALSE))*(U238)</f>
        <v>546.36350000000004</v>
      </c>
      <c r="W238" s="902">
        <f>(1+VLOOKUP($Q238,'Accellerator Input'!$D$49:$M$120,5,FALSE))*(V238)</f>
        <v>562.75440500000002</v>
      </c>
      <c r="X238" s="902">
        <f>(1+VLOOKUP($Q238,'Accellerator Input'!$D$49:$M$120,6,FALSE))*(W238)</f>
        <v>579.63703715000008</v>
      </c>
      <c r="Y238" s="902">
        <f>(1+VLOOKUP($Q238,'Accellerator Input'!$D$49:$M$120,7,FALSE))*(X238)</f>
        <v>597.02614826450008</v>
      </c>
      <c r="Z238" s="902">
        <f>(1+VLOOKUP($Q238,'Accellerator Input'!$D$49:$M$120,8,FALSE))*(Y238)</f>
        <v>614.93693271243512</v>
      </c>
      <c r="AA238" s="902">
        <f>(1+VLOOKUP($Q238,'Accellerator Input'!$D$49:$M$120,9,FALSE))*(Z238)</f>
        <v>633.38504069380815</v>
      </c>
      <c r="AB238" s="903">
        <f>(1+VLOOKUP($Q238,'Accellerator Input'!$D$49:$M$120,10,FALSE))*(AA238)</f>
        <v>652.38659191462239</v>
      </c>
    </row>
    <row r="239" spans="1:28">
      <c r="A239" s="882">
        <v>24</v>
      </c>
      <c r="B239" s="691" t="s">
        <v>1111</v>
      </c>
      <c r="C239" s="928">
        <v>2</v>
      </c>
      <c r="D239" s="883"/>
      <c r="E239" s="691" t="s">
        <v>880</v>
      </c>
      <c r="F239" s="872"/>
      <c r="G239" s="885">
        <v>0</v>
      </c>
      <c r="H239" s="872"/>
      <c r="I239" s="886"/>
      <c r="J239" s="874"/>
      <c r="K239" s="875">
        <f t="shared" si="12"/>
        <v>0.63393809917213129</v>
      </c>
      <c r="L239" s="876">
        <f t="shared" si="12"/>
        <v>0.29558692334612713</v>
      </c>
      <c r="M239" s="914"/>
      <c r="O239" s="887">
        <v>5</v>
      </c>
      <c r="P239" s="927"/>
      <c r="Q239" s="887">
        <v>2</v>
      </c>
      <c r="R239" s="925"/>
      <c r="S239" s="888">
        <f t="shared" si="11"/>
        <v>0</v>
      </c>
      <c r="T239" s="889">
        <f>(1+VLOOKUP($Q239,'Accellerator Input'!$D$49:$M$120,2,FALSE))*($G239+$I239)</f>
        <v>0</v>
      </c>
      <c r="U239" s="889">
        <f>(1+VLOOKUP($Q239,'Accellerator Input'!$D$49:$M$120,3,FALSE))*(T239)</f>
        <v>0</v>
      </c>
      <c r="V239" s="889">
        <f>(1+VLOOKUP($Q239,'Accellerator Input'!$D$49:$M$120,4,FALSE))*(U239)</f>
        <v>0</v>
      </c>
      <c r="W239" s="889">
        <f>(1+VLOOKUP($Q239,'Accellerator Input'!$D$49:$M$120,5,FALSE))*(V239)</f>
        <v>0</v>
      </c>
      <c r="X239" s="889">
        <f>(1+VLOOKUP($Q239,'Accellerator Input'!$D$49:$M$120,6,FALSE))*(W239)</f>
        <v>0</v>
      </c>
      <c r="Y239" s="889">
        <f>(1+VLOOKUP($Q239,'Accellerator Input'!$D$49:$M$120,7,FALSE))*(X239)</f>
        <v>0</v>
      </c>
      <c r="Z239" s="889">
        <f>(1+VLOOKUP($Q239,'Accellerator Input'!$D$49:$M$120,8,FALSE))*(Y239)</f>
        <v>0</v>
      </c>
      <c r="AA239" s="889">
        <f>(1+VLOOKUP($Q239,'Accellerator Input'!$D$49:$M$120,9,FALSE))*(Z239)</f>
        <v>0</v>
      </c>
      <c r="AB239" s="890">
        <f>(1+VLOOKUP($Q239,'Accellerator Input'!$D$49:$M$120,10,FALSE))*(AA239)</f>
        <v>0</v>
      </c>
    </row>
    <row r="240" spans="1:28">
      <c r="A240" s="891">
        <v>24</v>
      </c>
      <c r="B240" s="892" t="s">
        <v>1112</v>
      </c>
      <c r="C240" s="930">
        <v>2</v>
      </c>
      <c r="D240" s="893"/>
      <c r="E240" s="892" t="s">
        <v>1113</v>
      </c>
      <c r="F240" s="892"/>
      <c r="G240" s="895">
        <v>0</v>
      </c>
      <c r="H240" s="872"/>
      <c r="I240" s="896"/>
      <c r="J240" s="874"/>
      <c r="K240" s="875">
        <f t="shared" ref="K240:L255" si="13">+K239</f>
        <v>0.63393809917213129</v>
      </c>
      <c r="L240" s="876">
        <f t="shared" si="13"/>
        <v>0.29558692334612713</v>
      </c>
      <c r="M240" s="914"/>
      <c r="O240" s="877">
        <v>5</v>
      </c>
      <c r="P240" s="927"/>
      <c r="Q240" s="877">
        <v>2</v>
      </c>
      <c r="R240" s="925"/>
      <c r="S240" s="901">
        <f t="shared" si="11"/>
        <v>0</v>
      </c>
      <c r="T240" s="902">
        <f>(1+VLOOKUP($Q240,'Accellerator Input'!$D$49:$M$120,2,FALSE))*($G240+$I240)</f>
        <v>0</v>
      </c>
      <c r="U240" s="902">
        <f>(1+VLOOKUP($Q240,'Accellerator Input'!$D$49:$M$120,3,FALSE))*(T240)</f>
        <v>0</v>
      </c>
      <c r="V240" s="902">
        <f>(1+VLOOKUP($Q240,'Accellerator Input'!$D$49:$M$120,4,FALSE))*(U240)</f>
        <v>0</v>
      </c>
      <c r="W240" s="902">
        <f>(1+VLOOKUP($Q240,'Accellerator Input'!$D$49:$M$120,5,FALSE))*(V240)</f>
        <v>0</v>
      </c>
      <c r="X240" s="902">
        <f>(1+VLOOKUP($Q240,'Accellerator Input'!$D$49:$M$120,6,FALSE))*(W240)</f>
        <v>0</v>
      </c>
      <c r="Y240" s="902">
        <f>(1+VLOOKUP($Q240,'Accellerator Input'!$D$49:$M$120,7,FALSE))*(X240)</f>
        <v>0</v>
      </c>
      <c r="Z240" s="902">
        <f>(1+VLOOKUP($Q240,'Accellerator Input'!$D$49:$M$120,8,FALSE))*(Y240)</f>
        <v>0</v>
      </c>
      <c r="AA240" s="902">
        <f>(1+VLOOKUP($Q240,'Accellerator Input'!$D$49:$M$120,9,FALSE))*(Z240)</f>
        <v>0</v>
      </c>
      <c r="AB240" s="903">
        <f>(1+VLOOKUP($Q240,'Accellerator Input'!$D$49:$M$120,10,FALSE))*(AA240)</f>
        <v>0</v>
      </c>
    </row>
    <row r="241" spans="1:28">
      <c r="A241" s="882">
        <v>24</v>
      </c>
      <c r="B241" s="691" t="s">
        <v>1114</v>
      </c>
      <c r="C241" s="928">
        <v>4</v>
      </c>
      <c r="D241" s="883"/>
      <c r="E241" s="691" t="s">
        <v>884</v>
      </c>
      <c r="F241" s="872"/>
      <c r="G241" s="885">
        <v>10000</v>
      </c>
      <c r="H241" s="872"/>
      <c r="I241" s="886"/>
      <c r="J241" s="874"/>
      <c r="K241" s="875">
        <f t="shared" si="13"/>
        <v>0.63393809917213129</v>
      </c>
      <c r="L241" s="876">
        <f t="shared" si="13"/>
        <v>0.29558692334612713</v>
      </c>
      <c r="M241" s="914"/>
      <c r="O241" s="887">
        <v>5</v>
      </c>
      <c r="Q241" s="887">
        <v>2</v>
      </c>
      <c r="R241" s="925"/>
      <c r="S241" s="888">
        <f t="shared" si="11"/>
        <v>10000</v>
      </c>
      <c r="T241" s="889">
        <f>(1+VLOOKUP($Q241,'Accellerator Input'!$D$49:$M$120,2,FALSE))*($G241+$I241)</f>
        <v>10300</v>
      </c>
      <c r="U241" s="889">
        <f>(1+VLOOKUP($Q241,'Accellerator Input'!$D$49:$M$120,3,FALSE))*(T241)</f>
        <v>10609</v>
      </c>
      <c r="V241" s="889">
        <f>(1+VLOOKUP($Q241,'Accellerator Input'!$D$49:$M$120,4,FALSE))*(U241)</f>
        <v>10927.27</v>
      </c>
      <c r="W241" s="889">
        <f>(1+VLOOKUP($Q241,'Accellerator Input'!$D$49:$M$120,5,FALSE))*(V241)</f>
        <v>11255.088100000001</v>
      </c>
      <c r="X241" s="889">
        <f>(1+VLOOKUP($Q241,'Accellerator Input'!$D$49:$M$120,6,FALSE))*(W241)</f>
        <v>11592.740743</v>
      </c>
      <c r="Y241" s="889">
        <f>(1+VLOOKUP($Q241,'Accellerator Input'!$D$49:$M$120,7,FALSE))*(X241)</f>
        <v>11940.52296529</v>
      </c>
      <c r="Z241" s="889">
        <f>(1+VLOOKUP($Q241,'Accellerator Input'!$D$49:$M$120,8,FALSE))*(Y241)</f>
        <v>12298.7386542487</v>
      </c>
      <c r="AA241" s="889">
        <f>(1+VLOOKUP($Q241,'Accellerator Input'!$D$49:$M$120,9,FALSE))*(Z241)</f>
        <v>12667.700813876161</v>
      </c>
      <c r="AB241" s="890">
        <f>(1+VLOOKUP($Q241,'Accellerator Input'!$D$49:$M$120,10,FALSE))*(AA241)</f>
        <v>13047.731838292446</v>
      </c>
    </row>
    <row r="242" spans="1:28">
      <c r="A242" s="891">
        <v>24</v>
      </c>
      <c r="B242" s="892" t="s">
        <v>1115</v>
      </c>
      <c r="C242" s="930">
        <v>4</v>
      </c>
      <c r="D242" s="893"/>
      <c r="E242" s="892" t="s">
        <v>886</v>
      </c>
      <c r="F242" s="892"/>
      <c r="G242" s="895">
        <v>5000</v>
      </c>
      <c r="H242" s="872"/>
      <c r="I242" s="896"/>
      <c r="J242" s="874"/>
      <c r="K242" s="875">
        <f t="shared" si="13"/>
        <v>0.63393809917213129</v>
      </c>
      <c r="L242" s="876">
        <f t="shared" si="13"/>
        <v>0.29558692334612713</v>
      </c>
      <c r="M242" s="914"/>
      <c r="O242" s="877">
        <v>5</v>
      </c>
      <c r="Q242" s="877">
        <v>2</v>
      </c>
      <c r="R242" s="925"/>
      <c r="S242" s="897">
        <f t="shared" si="11"/>
        <v>5000</v>
      </c>
      <c r="T242" s="898">
        <f>(1+VLOOKUP($Q242,'Accellerator Input'!$D$49:$M$120,2,FALSE))*($G242+$I242)</f>
        <v>5150</v>
      </c>
      <c r="U242" s="898">
        <f>(1+VLOOKUP($Q242,'Accellerator Input'!$D$49:$M$120,3,FALSE))*(T242)</f>
        <v>5304.5</v>
      </c>
      <c r="V242" s="898">
        <f>(1+VLOOKUP($Q242,'Accellerator Input'!$D$49:$M$120,4,FALSE))*(U242)</f>
        <v>5463.6350000000002</v>
      </c>
      <c r="W242" s="898">
        <f>(1+VLOOKUP($Q242,'Accellerator Input'!$D$49:$M$120,5,FALSE))*(V242)</f>
        <v>5627.5440500000004</v>
      </c>
      <c r="X242" s="898">
        <f>(1+VLOOKUP($Q242,'Accellerator Input'!$D$49:$M$120,6,FALSE))*(W242)</f>
        <v>5796.3703715000001</v>
      </c>
      <c r="Y242" s="898">
        <f>(1+VLOOKUP($Q242,'Accellerator Input'!$D$49:$M$120,7,FALSE))*(X242)</f>
        <v>5970.2614826449999</v>
      </c>
      <c r="Z242" s="898">
        <f>(1+VLOOKUP($Q242,'Accellerator Input'!$D$49:$M$120,8,FALSE))*(Y242)</f>
        <v>6149.3693271243501</v>
      </c>
      <c r="AA242" s="898">
        <f>(1+VLOOKUP($Q242,'Accellerator Input'!$D$49:$M$120,9,FALSE))*(Z242)</f>
        <v>6333.8504069380806</v>
      </c>
      <c r="AB242" s="899">
        <f>(1+VLOOKUP($Q242,'Accellerator Input'!$D$49:$M$120,10,FALSE))*(AA242)</f>
        <v>6523.865919146223</v>
      </c>
    </row>
    <row r="243" spans="1:28" ht="12">
      <c r="A243" s="882">
        <v>24</v>
      </c>
      <c r="B243" s="691" t="s">
        <v>1116</v>
      </c>
      <c r="C243" s="928">
        <v>4</v>
      </c>
      <c r="D243" s="883"/>
      <c r="E243" s="691" t="s">
        <v>888</v>
      </c>
      <c r="F243" s="872"/>
      <c r="G243" s="885">
        <v>0</v>
      </c>
      <c r="H243" s="872"/>
      <c r="I243" s="886"/>
      <c r="J243" s="926"/>
      <c r="K243" s="875">
        <f t="shared" si="13"/>
        <v>0.63393809917213129</v>
      </c>
      <c r="L243" s="876">
        <f t="shared" si="13"/>
        <v>0.29558692334612713</v>
      </c>
      <c r="M243" s="914"/>
      <c r="O243" s="887">
        <v>5</v>
      </c>
      <c r="P243" s="927"/>
      <c r="Q243" s="887">
        <v>2</v>
      </c>
      <c r="R243" s="925"/>
      <c r="S243" s="888">
        <f t="shared" si="11"/>
        <v>0</v>
      </c>
      <c r="T243" s="889">
        <f>(1+VLOOKUP($Q243,'Accellerator Input'!$D$49:$M$120,2,FALSE))*($G243+$I243)</f>
        <v>0</v>
      </c>
      <c r="U243" s="889">
        <f>(1+VLOOKUP($Q243,'Accellerator Input'!$D$49:$M$120,3,FALSE))*(T243)</f>
        <v>0</v>
      </c>
      <c r="V243" s="889">
        <f>(1+VLOOKUP($Q243,'Accellerator Input'!$D$49:$M$120,4,FALSE))*(U243)</f>
        <v>0</v>
      </c>
      <c r="W243" s="889">
        <f>(1+VLOOKUP($Q243,'Accellerator Input'!$D$49:$M$120,5,FALSE))*(V243)</f>
        <v>0</v>
      </c>
      <c r="X243" s="889">
        <f>(1+VLOOKUP($Q243,'Accellerator Input'!$D$49:$M$120,6,FALSE))*(W243)</f>
        <v>0</v>
      </c>
      <c r="Y243" s="889">
        <f>(1+VLOOKUP($Q243,'Accellerator Input'!$D$49:$M$120,7,FALSE))*(X243)</f>
        <v>0</v>
      </c>
      <c r="Z243" s="889">
        <f>(1+VLOOKUP($Q243,'Accellerator Input'!$D$49:$M$120,8,FALSE))*(Y243)</f>
        <v>0</v>
      </c>
      <c r="AA243" s="889">
        <f>(1+VLOOKUP($Q243,'Accellerator Input'!$D$49:$M$120,9,FALSE))*(Z243)</f>
        <v>0</v>
      </c>
      <c r="AB243" s="890">
        <f>(1+VLOOKUP($Q243,'Accellerator Input'!$D$49:$M$120,10,FALSE))*(AA243)</f>
        <v>0</v>
      </c>
    </row>
    <row r="244" spans="1:28">
      <c r="A244" s="891">
        <v>24</v>
      </c>
      <c r="B244" s="892" t="s">
        <v>1117</v>
      </c>
      <c r="C244" s="930">
        <v>4</v>
      </c>
      <c r="D244" s="893"/>
      <c r="E244" s="892" t="s">
        <v>1118</v>
      </c>
      <c r="F244" s="892"/>
      <c r="G244" s="895">
        <v>0</v>
      </c>
      <c r="H244" s="872"/>
      <c r="I244" s="896"/>
      <c r="J244" s="874"/>
      <c r="K244" s="875">
        <f t="shared" si="13"/>
        <v>0.63393809917213129</v>
      </c>
      <c r="L244" s="876">
        <f t="shared" si="13"/>
        <v>0.29558692334612713</v>
      </c>
      <c r="M244" s="914"/>
      <c r="O244" s="877">
        <v>5</v>
      </c>
      <c r="P244" s="927"/>
      <c r="Q244" s="877">
        <v>2</v>
      </c>
      <c r="R244" s="925"/>
      <c r="S244" s="901">
        <f t="shared" si="11"/>
        <v>0</v>
      </c>
      <c r="T244" s="902">
        <f>(1+VLOOKUP($Q244,'Accellerator Input'!$D$49:$M$120,2,FALSE))*($G244+$I244)</f>
        <v>0</v>
      </c>
      <c r="U244" s="902">
        <f>(1+VLOOKUP($Q244,'Accellerator Input'!$D$49:$M$120,3,FALSE))*(T244)</f>
        <v>0</v>
      </c>
      <c r="V244" s="902">
        <f>(1+VLOOKUP($Q244,'Accellerator Input'!$D$49:$M$120,4,FALSE))*(U244)</f>
        <v>0</v>
      </c>
      <c r="W244" s="902">
        <f>(1+VLOOKUP($Q244,'Accellerator Input'!$D$49:$M$120,5,FALSE))*(V244)</f>
        <v>0</v>
      </c>
      <c r="X244" s="902">
        <f>(1+VLOOKUP($Q244,'Accellerator Input'!$D$49:$M$120,6,FALSE))*(W244)</f>
        <v>0</v>
      </c>
      <c r="Y244" s="902">
        <f>(1+VLOOKUP($Q244,'Accellerator Input'!$D$49:$M$120,7,FALSE))*(X244)</f>
        <v>0</v>
      </c>
      <c r="Z244" s="902">
        <f>(1+VLOOKUP($Q244,'Accellerator Input'!$D$49:$M$120,8,FALSE))*(Y244)</f>
        <v>0</v>
      </c>
      <c r="AA244" s="902">
        <f>(1+VLOOKUP($Q244,'Accellerator Input'!$D$49:$M$120,9,FALSE))*(Z244)</f>
        <v>0</v>
      </c>
      <c r="AB244" s="903">
        <f>(1+VLOOKUP($Q244,'Accellerator Input'!$D$49:$M$120,10,FALSE))*(AA244)</f>
        <v>0</v>
      </c>
    </row>
    <row r="245" spans="1:28">
      <c r="A245" s="882">
        <v>24</v>
      </c>
      <c r="B245" s="691" t="s">
        <v>1119</v>
      </c>
      <c r="C245" s="928">
        <v>4</v>
      </c>
      <c r="D245" s="883"/>
      <c r="E245" s="691" t="s">
        <v>1120</v>
      </c>
      <c r="F245" s="872"/>
      <c r="G245" s="885">
        <v>0</v>
      </c>
      <c r="H245" s="872"/>
      <c r="I245" s="886"/>
      <c r="J245" s="874"/>
      <c r="K245" s="875">
        <f t="shared" si="13"/>
        <v>0.63393809917213129</v>
      </c>
      <c r="L245" s="876">
        <f t="shared" si="13"/>
        <v>0.29558692334612713</v>
      </c>
      <c r="M245" s="914"/>
      <c r="O245" s="887">
        <v>5</v>
      </c>
      <c r="P245" s="927"/>
      <c r="Q245" s="887">
        <v>3</v>
      </c>
      <c r="R245" s="925"/>
      <c r="S245" s="888">
        <f t="shared" si="11"/>
        <v>0</v>
      </c>
      <c r="T245" s="889">
        <f>(1+VLOOKUP($Q245,'Accellerator Input'!$D$49:$M$120,2,FALSE))*($G245+$I245)</f>
        <v>0</v>
      </c>
      <c r="U245" s="889">
        <f>(1+VLOOKUP($Q245,'Accellerator Input'!$D$49:$M$120,3,FALSE))*(T245)</f>
        <v>0</v>
      </c>
      <c r="V245" s="889">
        <f>(1+VLOOKUP($Q245,'Accellerator Input'!$D$49:$M$120,4,FALSE))*(U245)</f>
        <v>0</v>
      </c>
      <c r="W245" s="889">
        <f>(1+VLOOKUP($Q245,'Accellerator Input'!$D$49:$M$120,5,FALSE))*(V245)</f>
        <v>0</v>
      </c>
      <c r="X245" s="889">
        <f>(1+VLOOKUP($Q245,'Accellerator Input'!$D$49:$M$120,6,FALSE))*(W245)</f>
        <v>0</v>
      </c>
      <c r="Y245" s="889">
        <f>(1+VLOOKUP($Q245,'Accellerator Input'!$D$49:$M$120,7,FALSE))*(X245)</f>
        <v>0</v>
      </c>
      <c r="Z245" s="889">
        <f>(1+VLOOKUP($Q245,'Accellerator Input'!$D$49:$M$120,8,FALSE))*(Y245)</f>
        <v>0</v>
      </c>
      <c r="AA245" s="889">
        <f>(1+VLOOKUP($Q245,'Accellerator Input'!$D$49:$M$120,9,FALSE))*(Z245)</f>
        <v>0</v>
      </c>
      <c r="AB245" s="890">
        <f>(1+VLOOKUP($Q245,'Accellerator Input'!$D$49:$M$120,10,FALSE))*(AA245)</f>
        <v>0</v>
      </c>
    </row>
    <row r="246" spans="1:28">
      <c r="A246" s="891">
        <v>24</v>
      </c>
      <c r="B246" s="892" t="s">
        <v>1121</v>
      </c>
      <c r="C246" s="930">
        <v>4</v>
      </c>
      <c r="D246" s="893"/>
      <c r="E246" s="892" t="s">
        <v>1122</v>
      </c>
      <c r="F246" s="892"/>
      <c r="G246" s="895">
        <v>0</v>
      </c>
      <c r="H246" s="872"/>
      <c r="I246" s="896"/>
      <c r="J246" s="874"/>
      <c r="K246" s="875">
        <f t="shared" si="13"/>
        <v>0.63393809917213129</v>
      </c>
      <c r="L246" s="876">
        <f t="shared" si="13"/>
        <v>0.29558692334612713</v>
      </c>
      <c r="M246" s="914"/>
      <c r="O246" s="877">
        <v>5</v>
      </c>
      <c r="P246" s="927"/>
      <c r="Q246" s="877">
        <v>2</v>
      </c>
      <c r="R246" s="925"/>
      <c r="S246" s="901">
        <f t="shared" si="11"/>
        <v>0</v>
      </c>
      <c r="T246" s="902">
        <f>(1+VLOOKUP($Q246,'Accellerator Input'!$D$49:$M$120,2,FALSE))*($G246+$I246)</f>
        <v>0</v>
      </c>
      <c r="U246" s="902">
        <f>(1+VLOOKUP($Q246,'Accellerator Input'!$D$49:$M$120,3,FALSE))*(T246)</f>
        <v>0</v>
      </c>
      <c r="V246" s="902">
        <f>(1+VLOOKUP($Q246,'Accellerator Input'!$D$49:$M$120,4,FALSE))*(U246)</f>
        <v>0</v>
      </c>
      <c r="W246" s="902">
        <f>(1+VLOOKUP($Q246,'Accellerator Input'!$D$49:$M$120,5,FALSE))*(V246)</f>
        <v>0</v>
      </c>
      <c r="X246" s="902">
        <f>(1+VLOOKUP($Q246,'Accellerator Input'!$D$49:$M$120,6,FALSE))*(W246)</f>
        <v>0</v>
      </c>
      <c r="Y246" s="902">
        <f>(1+VLOOKUP($Q246,'Accellerator Input'!$D$49:$M$120,7,FALSE))*(X246)</f>
        <v>0</v>
      </c>
      <c r="Z246" s="902">
        <f>(1+VLOOKUP($Q246,'Accellerator Input'!$D$49:$M$120,8,FALSE))*(Y246)</f>
        <v>0</v>
      </c>
      <c r="AA246" s="902">
        <f>(1+VLOOKUP($Q246,'Accellerator Input'!$D$49:$M$120,9,FALSE))*(Z246)</f>
        <v>0</v>
      </c>
      <c r="AB246" s="903">
        <f>(1+VLOOKUP($Q246,'Accellerator Input'!$D$49:$M$120,10,FALSE))*(AA246)</f>
        <v>0</v>
      </c>
    </row>
    <row r="247" spans="1:28">
      <c r="A247" s="882">
        <v>24</v>
      </c>
      <c r="B247" s="691" t="s">
        <v>1123</v>
      </c>
      <c r="C247" s="928">
        <v>4</v>
      </c>
      <c r="D247" s="883"/>
      <c r="E247" s="691" t="s">
        <v>1124</v>
      </c>
      <c r="F247" s="872"/>
      <c r="G247" s="885">
        <v>0</v>
      </c>
      <c r="H247" s="872"/>
      <c r="I247" s="886"/>
      <c r="J247" s="874"/>
      <c r="K247" s="875">
        <f t="shared" si="13"/>
        <v>0.63393809917213129</v>
      </c>
      <c r="L247" s="876">
        <f t="shared" si="13"/>
        <v>0.29558692334612713</v>
      </c>
      <c r="M247" s="914"/>
      <c r="O247" s="887">
        <v>5</v>
      </c>
      <c r="Q247" s="887">
        <v>2</v>
      </c>
      <c r="R247" s="925"/>
      <c r="S247" s="888">
        <f t="shared" si="11"/>
        <v>0</v>
      </c>
      <c r="T247" s="889">
        <f>(1+VLOOKUP($Q247,'Accellerator Input'!$D$49:$M$120,2,FALSE))*($G247+$I247)</f>
        <v>0</v>
      </c>
      <c r="U247" s="889">
        <f>(1+VLOOKUP($Q247,'Accellerator Input'!$D$49:$M$120,3,FALSE))*(T247)</f>
        <v>0</v>
      </c>
      <c r="V247" s="889">
        <f>(1+VLOOKUP($Q247,'Accellerator Input'!$D$49:$M$120,4,FALSE))*(U247)</f>
        <v>0</v>
      </c>
      <c r="W247" s="889">
        <f>(1+VLOOKUP($Q247,'Accellerator Input'!$D$49:$M$120,5,FALSE))*(V247)</f>
        <v>0</v>
      </c>
      <c r="X247" s="889">
        <f>(1+VLOOKUP($Q247,'Accellerator Input'!$D$49:$M$120,6,FALSE))*(W247)</f>
        <v>0</v>
      </c>
      <c r="Y247" s="889">
        <f>(1+VLOOKUP($Q247,'Accellerator Input'!$D$49:$M$120,7,FALSE))*(X247)</f>
        <v>0</v>
      </c>
      <c r="Z247" s="889">
        <f>(1+VLOOKUP($Q247,'Accellerator Input'!$D$49:$M$120,8,FALSE))*(Y247)</f>
        <v>0</v>
      </c>
      <c r="AA247" s="889">
        <f>(1+VLOOKUP($Q247,'Accellerator Input'!$D$49:$M$120,9,FALSE))*(Z247)</f>
        <v>0</v>
      </c>
      <c r="AB247" s="890">
        <f>(1+VLOOKUP($Q247,'Accellerator Input'!$D$49:$M$120,10,FALSE))*(AA247)</f>
        <v>0</v>
      </c>
    </row>
    <row r="248" spans="1:28">
      <c r="A248" s="891">
        <v>24</v>
      </c>
      <c r="B248" s="892" t="s">
        <v>1125</v>
      </c>
      <c r="C248" s="930">
        <v>5</v>
      </c>
      <c r="D248" s="893"/>
      <c r="E248" s="892" t="s">
        <v>1126</v>
      </c>
      <c r="F248" s="892"/>
      <c r="G248" s="895">
        <v>1000</v>
      </c>
      <c r="H248" s="872"/>
      <c r="I248" s="896"/>
      <c r="J248" s="874"/>
      <c r="K248" s="875">
        <f t="shared" si="13"/>
        <v>0.63393809917213129</v>
      </c>
      <c r="L248" s="876">
        <f t="shared" si="13"/>
        <v>0.29558692334612713</v>
      </c>
      <c r="M248" s="914"/>
      <c r="O248" s="877">
        <v>5</v>
      </c>
      <c r="Q248" s="877">
        <v>2</v>
      </c>
      <c r="R248" s="925"/>
      <c r="S248" s="897">
        <f t="shared" si="11"/>
        <v>1000</v>
      </c>
      <c r="T248" s="898">
        <f>(1+VLOOKUP($Q248,'Accellerator Input'!$D$49:$M$120,2,FALSE))*($G248+$I248)</f>
        <v>1030</v>
      </c>
      <c r="U248" s="898">
        <f>(1+VLOOKUP($Q248,'Accellerator Input'!$D$49:$M$120,3,FALSE))*(T248)</f>
        <v>1060.9000000000001</v>
      </c>
      <c r="V248" s="898">
        <f>(1+VLOOKUP($Q248,'Accellerator Input'!$D$49:$M$120,4,FALSE))*(U248)</f>
        <v>1092.7270000000001</v>
      </c>
      <c r="W248" s="898">
        <f>(1+VLOOKUP($Q248,'Accellerator Input'!$D$49:$M$120,5,FALSE))*(V248)</f>
        <v>1125.50881</v>
      </c>
      <c r="X248" s="898">
        <f>(1+VLOOKUP($Q248,'Accellerator Input'!$D$49:$M$120,6,FALSE))*(W248)</f>
        <v>1159.2740743000002</v>
      </c>
      <c r="Y248" s="898">
        <f>(1+VLOOKUP($Q248,'Accellerator Input'!$D$49:$M$120,7,FALSE))*(X248)</f>
        <v>1194.0522965290002</v>
      </c>
      <c r="Z248" s="898">
        <f>(1+VLOOKUP($Q248,'Accellerator Input'!$D$49:$M$120,8,FALSE))*(Y248)</f>
        <v>1229.8738654248702</v>
      </c>
      <c r="AA248" s="898">
        <f>(1+VLOOKUP($Q248,'Accellerator Input'!$D$49:$M$120,9,FALSE))*(Z248)</f>
        <v>1266.7700813876163</v>
      </c>
      <c r="AB248" s="899">
        <f>(1+VLOOKUP($Q248,'Accellerator Input'!$D$49:$M$120,10,FALSE))*(AA248)</f>
        <v>1304.7731838292448</v>
      </c>
    </row>
    <row r="249" spans="1:28" ht="12">
      <c r="A249" s="882">
        <v>24</v>
      </c>
      <c r="B249" s="691" t="s">
        <v>1127</v>
      </c>
      <c r="C249" s="928">
        <v>5</v>
      </c>
      <c r="D249" s="883"/>
      <c r="E249" s="691" t="s">
        <v>1128</v>
      </c>
      <c r="F249" s="872"/>
      <c r="G249" s="885">
        <v>0</v>
      </c>
      <c r="H249" s="872"/>
      <c r="I249" s="886"/>
      <c r="J249" s="926"/>
      <c r="K249" s="875">
        <f t="shared" si="13"/>
        <v>0.63393809917213129</v>
      </c>
      <c r="L249" s="876">
        <f t="shared" si="13"/>
        <v>0.29558692334612713</v>
      </c>
      <c r="M249" s="914"/>
      <c r="O249" s="887">
        <v>5</v>
      </c>
      <c r="P249" s="927"/>
      <c r="Q249" s="887">
        <v>2</v>
      </c>
      <c r="R249" s="925"/>
      <c r="S249" s="888">
        <f t="shared" si="11"/>
        <v>0</v>
      </c>
      <c r="T249" s="889">
        <f>(1+VLOOKUP($Q249,'Accellerator Input'!$D$49:$M$120,2,FALSE))*($G249+$I249)</f>
        <v>0</v>
      </c>
      <c r="U249" s="889">
        <f>(1+VLOOKUP($Q249,'Accellerator Input'!$D$49:$M$120,3,FALSE))*(T249)</f>
        <v>0</v>
      </c>
      <c r="V249" s="889">
        <f>(1+VLOOKUP($Q249,'Accellerator Input'!$D$49:$M$120,4,FALSE))*(U249)</f>
        <v>0</v>
      </c>
      <c r="W249" s="889">
        <f>(1+VLOOKUP($Q249,'Accellerator Input'!$D$49:$M$120,5,FALSE))*(V249)</f>
        <v>0</v>
      </c>
      <c r="X249" s="889">
        <f>(1+VLOOKUP($Q249,'Accellerator Input'!$D$49:$M$120,6,FALSE))*(W249)</f>
        <v>0</v>
      </c>
      <c r="Y249" s="889">
        <f>(1+VLOOKUP($Q249,'Accellerator Input'!$D$49:$M$120,7,FALSE))*(X249)</f>
        <v>0</v>
      </c>
      <c r="Z249" s="889">
        <f>(1+VLOOKUP($Q249,'Accellerator Input'!$D$49:$M$120,8,FALSE))*(Y249)</f>
        <v>0</v>
      </c>
      <c r="AA249" s="889">
        <f>(1+VLOOKUP($Q249,'Accellerator Input'!$D$49:$M$120,9,FALSE))*(Z249)</f>
        <v>0</v>
      </c>
      <c r="AB249" s="890">
        <f>(1+VLOOKUP($Q249,'Accellerator Input'!$D$49:$M$120,10,FALSE))*(AA249)</f>
        <v>0</v>
      </c>
    </row>
    <row r="250" spans="1:28">
      <c r="A250" s="891">
        <v>24</v>
      </c>
      <c r="B250" s="892" t="s">
        <v>1129</v>
      </c>
      <c r="C250" s="930">
        <v>5</v>
      </c>
      <c r="D250" s="893"/>
      <c r="E250" s="892" t="s">
        <v>908</v>
      </c>
      <c r="F250" s="892"/>
      <c r="G250" s="895">
        <v>9600</v>
      </c>
      <c r="H250" s="872"/>
      <c r="I250" s="896"/>
      <c r="J250" s="874"/>
      <c r="K250" s="875">
        <f t="shared" si="13"/>
        <v>0.63393809917213129</v>
      </c>
      <c r="L250" s="876">
        <f t="shared" si="13"/>
        <v>0.29558692334612713</v>
      </c>
      <c r="M250" s="914"/>
      <c r="O250" s="877">
        <v>5</v>
      </c>
      <c r="P250" s="927"/>
      <c r="Q250" s="877">
        <v>2</v>
      </c>
      <c r="R250" s="925"/>
      <c r="S250" s="901">
        <f t="shared" si="11"/>
        <v>9600</v>
      </c>
      <c r="T250" s="902">
        <f>(1+VLOOKUP($Q250,'Accellerator Input'!$D$49:$M$120,2,FALSE))*($G250+$I250)</f>
        <v>9888</v>
      </c>
      <c r="U250" s="902">
        <f>(1+VLOOKUP($Q250,'Accellerator Input'!$D$49:$M$120,3,FALSE))*(T250)</f>
        <v>10184.64</v>
      </c>
      <c r="V250" s="902">
        <f>(1+VLOOKUP($Q250,'Accellerator Input'!$D$49:$M$120,4,FALSE))*(U250)</f>
        <v>10490.1792</v>
      </c>
      <c r="W250" s="902">
        <f>(1+VLOOKUP($Q250,'Accellerator Input'!$D$49:$M$120,5,FALSE))*(V250)</f>
        <v>10804.884576</v>
      </c>
      <c r="X250" s="902">
        <f>(1+VLOOKUP($Q250,'Accellerator Input'!$D$49:$M$120,6,FALSE))*(W250)</f>
        <v>11129.03111328</v>
      </c>
      <c r="Y250" s="902">
        <f>(1+VLOOKUP($Q250,'Accellerator Input'!$D$49:$M$120,7,FALSE))*(X250)</f>
        <v>11462.9020466784</v>
      </c>
      <c r="Z250" s="902">
        <f>(1+VLOOKUP($Q250,'Accellerator Input'!$D$49:$M$120,8,FALSE))*(Y250)</f>
        <v>11806.789108078752</v>
      </c>
      <c r="AA250" s="902">
        <f>(1+VLOOKUP($Q250,'Accellerator Input'!$D$49:$M$120,9,FALSE))*(Z250)</f>
        <v>12160.992781321114</v>
      </c>
      <c r="AB250" s="903">
        <f>(1+VLOOKUP($Q250,'Accellerator Input'!$D$49:$M$120,10,FALSE))*(AA250)</f>
        <v>12525.822564760749</v>
      </c>
    </row>
    <row r="251" spans="1:28">
      <c r="A251" s="882">
        <v>24</v>
      </c>
      <c r="B251" s="691" t="s">
        <v>1130</v>
      </c>
      <c r="C251" s="928">
        <v>5</v>
      </c>
      <c r="D251" s="883"/>
      <c r="E251" s="691" t="s">
        <v>910</v>
      </c>
      <c r="F251" s="872"/>
      <c r="G251" s="885">
        <v>250</v>
      </c>
      <c r="H251" s="872"/>
      <c r="I251" s="886"/>
      <c r="J251" s="874"/>
      <c r="K251" s="875">
        <f t="shared" si="13"/>
        <v>0.63393809917213129</v>
      </c>
      <c r="L251" s="876">
        <f t="shared" si="13"/>
        <v>0.29558692334612713</v>
      </c>
      <c r="M251" s="914"/>
      <c r="O251" s="887">
        <v>5</v>
      </c>
      <c r="P251" s="927"/>
      <c r="Q251" s="887">
        <v>3</v>
      </c>
      <c r="R251" s="925"/>
      <c r="S251" s="888">
        <f t="shared" si="11"/>
        <v>250</v>
      </c>
      <c r="T251" s="889">
        <f>(1+VLOOKUP($Q251,'Accellerator Input'!$D$49:$M$120,2,FALSE))*($G251+$I251)</f>
        <v>262.5</v>
      </c>
      <c r="U251" s="889">
        <f>(1+VLOOKUP($Q251,'Accellerator Input'!$D$49:$M$120,3,FALSE))*(T251)</f>
        <v>275.625</v>
      </c>
      <c r="V251" s="889">
        <f>(1+VLOOKUP($Q251,'Accellerator Input'!$D$49:$M$120,4,FALSE))*(U251)</f>
        <v>289.40625</v>
      </c>
      <c r="W251" s="889">
        <f>(1+VLOOKUP($Q251,'Accellerator Input'!$D$49:$M$120,5,FALSE))*(V251)</f>
        <v>303.87656250000003</v>
      </c>
      <c r="X251" s="889">
        <f>(1+VLOOKUP($Q251,'Accellerator Input'!$D$49:$M$120,6,FALSE))*(W251)</f>
        <v>319.07039062500007</v>
      </c>
      <c r="Y251" s="889">
        <f>(1+VLOOKUP($Q251,'Accellerator Input'!$D$49:$M$120,7,FALSE))*(X251)</f>
        <v>335.02391015625011</v>
      </c>
      <c r="Z251" s="889">
        <f>(1+VLOOKUP($Q251,'Accellerator Input'!$D$49:$M$120,8,FALSE))*(Y251)</f>
        <v>351.77510566406261</v>
      </c>
      <c r="AA251" s="889">
        <f>(1+VLOOKUP($Q251,'Accellerator Input'!$D$49:$M$120,9,FALSE))*(Z251)</f>
        <v>369.36386094726578</v>
      </c>
      <c r="AB251" s="890">
        <f>(1+VLOOKUP($Q251,'Accellerator Input'!$D$49:$M$120,10,FALSE))*(AA251)</f>
        <v>387.83205399462906</v>
      </c>
    </row>
    <row r="252" spans="1:28">
      <c r="A252" s="891">
        <v>24</v>
      </c>
      <c r="B252" s="892" t="s">
        <v>1131</v>
      </c>
      <c r="C252" s="930">
        <v>5</v>
      </c>
      <c r="D252" s="893"/>
      <c r="E252" s="892" t="s">
        <v>912</v>
      </c>
      <c r="F252" s="892"/>
      <c r="G252" s="895">
        <v>5500</v>
      </c>
      <c r="H252" s="872"/>
      <c r="I252" s="896"/>
      <c r="J252" s="874"/>
      <c r="K252" s="875">
        <f t="shared" si="13"/>
        <v>0.63393809917213129</v>
      </c>
      <c r="L252" s="876">
        <f t="shared" si="13"/>
        <v>0.29558692334612713</v>
      </c>
      <c r="M252" s="914"/>
      <c r="O252" s="877">
        <v>5</v>
      </c>
      <c r="P252" s="927"/>
      <c r="Q252" s="877">
        <v>3</v>
      </c>
      <c r="R252" s="925"/>
      <c r="S252" s="901">
        <f t="shared" si="11"/>
        <v>5500</v>
      </c>
      <c r="T252" s="902">
        <f>(1+VLOOKUP($Q252,'Accellerator Input'!$D$49:$M$120,2,FALSE))*($G252+$I252)</f>
        <v>5775</v>
      </c>
      <c r="U252" s="902">
        <f>(1+VLOOKUP($Q252,'Accellerator Input'!$D$49:$M$120,3,FALSE))*(T252)</f>
        <v>6063.75</v>
      </c>
      <c r="V252" s="902">
        <f>(1+VLOOKUP($Q252,'Accellerator Input'!$D$49:$M$120,4,FALSE))*(U252)</f>
        <v>6366.9375</v>
      </c>
      <c r="W252" s="902">
        <f>(1+VLOOKUP($Q252,'Accellerator Input'!$D$49:$M$120,5,FALSE))*(V252)</f>
        <v>6685.2843750000002</v>
      </c>
      <c r="X252" s="902">
        <f>(1+VLOOKUP($Q252,'Accellerator Input'!$D$49:$M$120,6,FALSE))*(W252)</f>
        <v>7019.5485937500007</v>
      </c>
      <c r="Y252" s="902">
        <f>(1+VLOOKUP($Q252,'Accellerator Input'!$D$49:$M$120,7,FALSE))*(X252)</f>
        <v>7370.526023437501</v>
      </c>
      <c r="Z252" s="902">
        <f>(1+VLOOKUP($Q252,'Accellerator Input'!$D$49:$M$120,8,FALSE))*(Y252)</f>
        <v>7739.0523246093762</v>
      </c>
      <c r="AA252" s="902">
        <f>(1+VLOOKUP($Q252,'Accellerator Input'!$D$49:$M$120,9,FALSE))*(Z252)</f>
        <v>8126.0049408398454</v>
      </c>
      <c r="AB252" s="903">
        <f>(1+VLOOKUP($Q252,'Accellerator Input'!$D$49:$M$120,10,FALSE))*(AA252)</f>
        <v>8532.3051878818387</v>
      </c>
    </row>
    <row r="253" spans="1:28">
      <c r="A253" s="882">
        <v>24</v>
      </c>
      <c r="B253" s="691" t="s">
        <v>1132</v>
      </c>
      <c r="C253" s="928">
        <v>3</v>
      </c>
      <c r="D253" s="883"/>
      <c r="E253" s="691" t="s">
        <v>854</v>
      </c>
      <c r="F253" s="872"/>
      <c r="G253" s="885">
        <v>0</v>
      </c>
      <c r="H253" s="872"/>
      <c r="I253" s="886"/>
      <c r="J253" s="874"/>
      <c r="K253" s="875">
        <f t="shared" si="13"/>
        <v>0.63393809917213129</v>
      </c>
      <c r="L253" s="876">
        <f t="shared" si="13"/>
        <v>0.29558692334612713</v>
      </c>
      <c r="M253" s="914"/>
      <c r="O253" s="887">
        <v>5</v>
      </c>
      <c r="Q253" s="887">
        <v>2</v>
      </c>
      <c r="R253" s="925"/>
      <c r="S253" s="888">
        <f t="shared" ref="S253:S277" si="14">G253+I253</f>
        <v>0</v>
      </c>
      <c r="T253" s="889">
        <f>(1+VLOOKUP($Q253,'Accellerator Input'!$D$49:$M$120,2,FALSE))*($G253+$I253)</f>
        <v>0</v>
      </c>
      <c r="U253" s="889">
        <f>(1+VLOOKUP($Q253,'Accellerator Input'!$D$49:$M$120,3,FALSE))*(T253)</f>
        <v>0</v>
      </c>
      <c r="V253" s="889">
        <f>(1+VLOOKUP($Q253,'Accellerator Input'!$D$49:$M$120,4,FALSE))*(U253)</f>
        <v>0</v>
      </c>
      <c r="W253" s="889">
        <f>(1+VLOOKUP($Q253,'Accellerator Input'!$D$49:$M$120,5,FALSE))*(V253)</f>
        <v>0</v>
      </c>
      <c r="X253" s="889">
        <f>(1+VLOOKUP($Q253,'Accellerator Input'!$D$49:$M$120,6,FALSE))*(W253)</f>
        <v>0</v>
      </c>
      <c r="Y253" s="889">
        <f>(1+VLOOKUP($Q253,'Accellerator Input'!$D$49:$M$120,7,FALSE))*(X253)</f>
        <v>0</v>
      </c>
      <c r="Z253" s="889">
        <f>(1+VLOOKUP($Q253,'Accellerator Input'!$D$49:$M$120,8,FALSE))*(Y253)</f>
        <v>0</v>
      </c>
      <c r="AA253" s="889">
        <f>(1+VLOOKUP($Q253,'Accellerator Input'!$D$49:$M$120,9,FALSE))*(Z253)</f>
        <v>0</v>
      </c>
      <c r="AB253" s="890">
        <f>(1+VLOOKUP($Q253,'Accellerator Input'!$D$49:$M$120,10,FALSE))*(AA253)</f>
        <v>0</v>
      </c>
    </row>
    <row r="254" spans="1:28">
      <c r="A254" s="891">
        <v>24</v>
      </c>
      <c r="B254" s="892" t="s">
        <v>1133</v>
      </c>
      <c r="C254" s="930">
        <v>6</v>
      </c>
      <c r="D254" s="893"/>
      <c r="E254" s="892" t="s">
        <v>1134</v>
      </c>
      <c r="F254" s="892"/>
      <c r="G254" s="895">
        <v>17975</v>
      </c>
      <c r="H254" s="872"/>
      <c r="I254" s="896"/>
      <c r="J254" s="874"/>
      <c r="K254" s="875">
        <f t="shared" si="13"/>
        <v>0.63393809917213129</v>
      </c>
      <c r="L254" s="876">
        <f t="shared" si="13"/>
        <v>0.29558692334612713</v>
      </c>
      <c r="M254" s="914"/>
      <c r="O254" s="877">
        <v>5</v>
      </c>
      <c r="Q254" s="877">
        <v>2</v>
      </c>
      <c r="R254" s="925"/>
      <c r="S254" s="897">
        <f t="shared" si="14"/>
        <v>17975</v>
      </c>
      <c r="T254" s="898">
        <f>(1+VLOOKUP($Q254,'Accellerator Input'!$D$49:$M$120,2,FALSE))*($G254+$I254)</f>
        <v>18514.25</v>
      </c>
      <c r="U254" s="898">
        <f>(1+VLOOKUP($Q254,'Accellerator Input'!$D$49:$M$120,3,FALSE))*(T254)</f>
        <v>19069.677500000002</v>
      </c>
      <c r="V254" s="898">
        <f>(1+VLOOKUP($Q254,'Accellerator Input'!$D$49:$M$120,4,FALSE))*(U254)</f>
        <v>19641.767825000003</v>
      </c>
      <c r="W254" s="898">
        <f>(1+VLOOKUP($Q254,'Accellerator Input'!$D$49:$M$120,5,FALSE))*(V254)</f>
        <v>20231.020859750002</v>
      </c>
      <c r="X254" s="898">
        <f>(1+VLOOKUP($Q254,'Accellerator Input'!$D$49:$M$120,6,FALSE))*(W254)</f>
        <v>20837.951485542504</v>
      </c>
      <c r="Y254" s="898">
        <f>(1+VLOOKUP($Q254,'Accellerator Input'!$D$49:$M$120,7,FALSE))*(X254)</f>
        <v>21463.090030108779</v>
      </c>
      <c r="Z254" s="898">
        <f>(1+VLOOKUP($Q254,'Accellerator Input'!$D$49:$M$120,8,FALSE))*(Y254)</f>
        <v>22106.982731012042</v>
      </c>
      <c r="AA254" s="898">
        <f>(1+VLOOKUP($Q254,'Accellerator Input'!$D$49:$M$120,9,FALSE))*(Z254)</f>
        <v>22770.192212942402</v>
      </c>
      <c r="AB254" s="899">
        <f>(1+VLOOKUP($Q254,'Accellerator Input'!$D$49:$M$120,10,FALSE))*(AA254)</f>
        <v>23453.297979330673</v>
      </c>
    </row>
    <row r="255" spans="1:28" ht="12">
      <c r="A255" s="882">
        <v>24</v>
      </c>
      <c r="B255" s="691" t="s">
        <v>1135</v>
      </c>
      <c r="C255" s="928">
        <v>6</v>
      </c>
      <c r="D255" s="883"/>
      <c r="E255" s="691" t="s">
        <v>916</v>
      </c>
      <c r="F255" s="872"/>
      <c r="G255" s="885">
        <v>42250</v>
      </c>
      <c r="H255" s="872"/>
      <c r="I255" s="886"/>
      <c r="J255" s="926"/>
      <c r="K255" s="875">
        <f t="shared" si="13"/>
        <v>0.63393809917213129</v>
      </c>
      <c r="L255" s="876">
        <f t="shared" si="13"/>
        <v>0.29558692334612713</v>
      </c>
      <c r="M255" s="914"/>
      <c r="O255" s="887">
        <v>5</v>
      </c>
      <c r="P255" s="927"/>
      <c r="Q255" s="887">
        <v>3</v>
      </c>
      <c r="R255" s="925"/>
      <c r="S255" s="888">
        <f t="shared" si="14"/>
        <v>42250</v>
      </c>
      <c r="T255" s="889">
        <f>(1+VLOOKUP($Q255,'Accellerator Input'!$D$49:$M$120,2,FALSE))*($G255+$I255)</f>
        <v>44362.5</v>
      </c>
      <c r="U255" s="889">
        <f>(1+VLOOKUP($Q255,'Accellerator Input'!$D$49:$M$120,3,FALSE))*(T255)</f>
        <v>46580.625</v>
      </c>
      <c r="V255" s="889">
        <f>(1+VLOOKUP($Q255,'Accellerator Input'!$D$49:$M$120,4,FALSE))*(U255)</f>
        <v>48909.65625</v>
      </c>
      <c r="W255" s="889">
        <f>(1+VLOOKUP($Q255,'Accellerator Input'!$D$49:$M$120,5,FALSE))*(V255)</f>
        <v>51355.139062499999</v>
      </c>
      <c r="X255" s="889">
        <f>(1+VLOOKUP($Q255,'Accellerator Input'!$D$49:$M$120,6,FALSE))*(W255)</f>
        <v>53922.896015625003</v>
      </c>
      <c r="Y255" s="889">
        <f>(1+VLOOKUP($Q255,'Accellerator Input'!$D$49:$M$120,7,FALSE))*(X255)</f>
        <v>56619.040816406254</v>
      </c>
      <c r="Z255" s="889">
        <f>(1+VLOOKUP($Q255,'Accellerator Input'!$D$49:$M$120,8,FALSE))*(Y255)</f>
        <v>59449.992857226571</v>
      </c>
      <c r="AA255" s="889">
        <f>(1+VLOOKUP($Q255,'Accellerator Input'!$D$49:$M$120,9,FALSE))*(Z255)</f>
        <v>62422.492500087901</v>
      </c>
      <c r="AB255" s="890">
        <f>(1+VLOOKUP($Q255,'Accellerator Input'!$D$49:$M$120,10,FALSE))*(AA255)</f>
        <v>65543.617125092293</v>
      </c>
    </row>
    <row r="256" spans="1:28">
      <c r="A256" s="891">
        <v>24</v>
      </c>
      <c r="B256" s="892" t="s">
        <v>1136</v>
      </c>
      <c r="C256" s="930">
        <v>6</v>
      </c>
      <c r="D256" s="893"/>
      <c r="E256" s="892" t="s">
        <v>918</v>
      </c>
      <c r="F256" s="892"/>
      <c r="G256" s="895">
        <v>2000</v>
      </c>
      <c r="H256" s="872"/>
      <c r="I256" s="896"/>
      <c r="J256" s="874"/>
      <c r="K256" s="875">
        <f t="shared" ref="K256:L263" si="15">+K255</f>
        <v>0.63393809917213129</v>
      </c>
      <c r="L256" s="876">
        <f t="shared" si="15"/>
        <v>0.29558692334612713</v>
      </c>
      <c r="M256" s="914"/>
      <c r="O256" s="877">
        <v>5</v>
      </c>
      <c r="P256" s="927"/>
      <c r="Q256" s="877">
        <v>4</v>
      </c>
      <c r="R256" s="925"/>
      <c r="S256" s="901">
        <f t="shared" si="14"/>
        <v>2000</v>
      </c>
      <c r="T256" s="902">
        <f>(1+VLOOKUP($Q256,'Accellerator Input'!$D$49:$M$120,2,FALSE))*($G256+$I256)</f>
        <v>2160</v>
      </c>
      <c r="U256" s="902">
        <f>(1+VLOOKUP($Q256,'Accellerator Input'!$D$49:$M$120,3,FALSE))*(T256)</f>
        <v>2332.8000000000002</v>
      </c>
      <c r="V256" s="902">
        <f>(1+VLOOKUP($Q256,'Accellerator Input'!$D$49:$M$120,4,FALSE))*(U256)</f>
        <v>2519.4240000000004</v>
      </c>
      <c r="W256" s="902">
        <f>(1+VLOOKUP($Q256,'Accellerator Input'!$D$49:$M$120,5,FALSE))*(V256)</f>
        <v>2720.9779200000007</v>
      </c>
      <c r="X256" s="902">
        <f>(1+VLOOKUP($Q256,'Accellerator Input'!$D$49:$M$120,6,FALSE))*(W256)</f>
        <v>2938.6561536000008</v>
      </c>
      <c r="Y256" s="902">
        <f>(1+VLOOKUP($Q256,'Accellerator Input'!$D$49:$M$120,7,FALSE))*(X256)</f>
        <v>3173.7486458880012</v>
      </c>
      <c r="Z256" s="902">
        <f>(1+VLOOKUP($Q256,'Accellerator Input'!$D$49:$M$120,8,FALSE))*(Y256)</f>
        <v>3427.6485375590414</v>
      </c>
      <c r="AA256" s="902">
        <f>(1+VLOOKUP($Q256,'Accellerator Input'!$D$49:$M$120,9,FALSE))*(Z256)</f>
        <v>3701.8604205637648</v>
      </c>
      <c r="AB256" s="903">
        <f>(1+VLOOKUP($Q256,'Accellerator Input'!$D$49:$M$120,10,FALSE))*(AA256)</f>
        <v>3998.0092542088664</v>
      </c>
    </row>
    <row r="257" spans="1:28">
      <c r="A257" s="882">
        <v>24</v>
      </c>
      <c r="B257" s="691" t="s">
        <v>1137</v>
      </c>
      <c r="C257" s="928">
        <v>6</v>
      </c>
      <c r="D257" s="883"/>
      <c r="E257" s="691" t="s">
        <v>1138</v>
      </c>
      <c r="F257" s="872"/>
      <c r="G257" s="885">
        <v>0</v>
      </c>
      <c r="H257" s="872"/>
      <c r="I257" s="886"/>
      <c r="J257" s="874"/>
      <c r="K257" s="875">
        <f t="shared" si="15"/>
        <v>0.63393809917213129</v>
      </c>
      <c r="L257" s="876">
        <f t="shared" si="15"/>
        <v>0.29558692334612713</v>
      </c>
      <c r="M257" s="914"/>
      <c r="O257" s="887">
        <v>5</v>
      </c>
      <c r="P257" s="927"/>
      <c r="Q257" s="887">
        <v>2</v>
      </c>
      <c r="R257" s="925"/>
      <c r="S257" s="888">
        <f t="shared" si="14"/>
        <v>0</v>
      </c>
      <c r="T257" s="889">
        <f>(1+VLOOKUP($Q257,'Accellerator Input'!$D$49:$M$120,2,FALSE))*($G257+$I257)</f>
        <v>0</v>
      </c>
      <c r="U257" s="889">
        <f>(1+VLOOKUP($Q257,'Accellerator Input'!$D$49:$M$120,3,FALSE))*(T257)</f>
        <v>0</v>
      </c>
      <c r="V257" s="889">
        <f>(1+VLOOKUP($Q257,'Accellerator Input'!$D$49:$M$120,4,FALSE))*(U257)</f>
        <v>0</v>
      </c>
      <c r="W257" s="889">
        <f>(1+VLOOKUP($Q257,'Accellerator Input'!$D$49:$M$120,5,FALSE))*(V257)</f>
        <v>0</v>
      </c>
      <c r="X257" s="889">
        <f>(1+VLOOKUP($Q257,'Accellerator Input'!$D$49:$M$120,6,FALSE))*(W257)</f>
        <v>0</v>
      </c>
      <c r="Y257" s="889">
        <f>(1+VLOOKUP($Q257,'Accellerator Input'!$D$49:$M$120,7,FALSE))*(X257)</f>
        <v>0</v>
      </c>
      <c r="Z257" s="889">
        <f>(1+VLOOKUP($Q257,'Accellerator Input'!$D$49:$M$120,8,FALSE))*(Y257)</f>
        <v>0</v>
      </c>
      <c r="AA257" s="889">
        <f>(1+VLOOKUP($Q257,'Accellerator Input'!$D$49:$M$120,9,FALSE))*(Z257)</f>
        <v>0</v>
      </c>
      <c r="AB257" s="890">
        <f>(1+VLOOKUP($Q257,'Accellerator Input'!$D$49:$M$120,10,FALSE))*(AA257)</f>
        <v>0</v>
      </c>
    </row>
    <row r="258" spans="1:28">
      <c r="A258" s="891">
        <v>24</v>
      </c>
      <c r="B258" s="892" t="s">
        <v>1139</v>
      </c>
      <c r="C258" s="930">
        <v>6</v>
      </c>
      <c r="D258" s="893"/>
      <c r="E258" s="892" t="s">
        <v>1140</v>
      </c>
      <c r="F258" s="892"/>
      <c r="G258" s="895">
        <v>0</v>
      </c>
      <c r="H258" s="872"/>
      <c r="I258" s="896"/>
      <c r="J258" s="874"/>
      <c r="K258" s="875">
        <f t="shared" si="15"/>
        <v>0.63393809917213129</v>
      </c>
      <c r="L258" s="876">
        <f t="shared" si="15"/>
        <v>0.29558692334612713</v>
      </c>
      <c r="M258" s="914"/>
      <c r="O258" s="877">
        <v>5</v>
      </c>
      <c r="P258" s="927"/>
      <c r="Q258" s="877">
        <v>2</v>
      </c>
      <c r="R258" s="925"/>
      <c r="S258" s="901">
        <f t="shared" si="14"/>
        <v>0</v>
      </c>
      <c r="T258" s="902">
        <f>(1+VLOOKUP($Q258,'Accellerator Input'!$D$49:$M$120,2,FALSE))*($G258+$I258)</f>
        <v>0</v>
      </c>
      <c r="U258" s="902">
        <f>(1+VLOOKUP($Q258,'Accellerator Input'!$D$49:$M$120,3,FALSE))*(T258)</f>
        <v>0</v>
      </c>
      <c r="V258" s="902">
        <f>(1+VLOOKUP($Q258,'Accellerator Input'!$D$49:$M$120,4,FALSE))*(U258)</f>
        <v>0</v>
      </c>
      <c r="W258" s="902">
        <f>(1+VLOOKUP($Q258,'Accellerator Input'!$D$49:$M$120,5,FALSE))*(V258)</f>
        <v>0</v>
      </c>
      <c r="X258" s="902">
        <f>(1+VLOOKUP($Q258,'Accellerator Input'!$D$49:$M$120,6,FALSE))*(W258)</f>
        <v>0</v>
      </c>
      <c r="Y258" s="902">
        <f>(1+VLOOKUP($Q258,'Accellerator Input'!$D$49:$M$120,7,FALSE))*(X258)</f>
        <v>0</v>
      </c>
      <c r="Z258" s="902">
        <f>(1+VLOOKUP($Q258,'Accellerator Input'!$D$49:$M$120,8,FALSE))*(Y258)</f>
        <v>0</v>
      </c>
      <c r="AA258" s="902">
        <f>(1+VLOOKUP($Q258,'Accellerator Input'!$D$49:$M$120,9,FALSE))*(Z258)</f>
        <v>0</v>
      </c>
      <c r="AB258" s="903">
        <f>(1+VLOOKUP($Q258,'Accellerator Input'!$D$49:$M$120,10,FALSE))*(AA258)</f>
        <v>0</v>
      </c>
    </row>
    <row r="259" spans="1:28">
      <c r="A259" s="882">
        <v>24</v>
      </c>
      <c r="B259" s="691" t="s">
        <v>1141</v>
      </c>
      <c r="C259" s="928">
        <v>6</v>
      </c>
      <c r="D259" s="883"/>
      <c r="E259" s="691" t="s">
        <v>928</v>
      </c>
      <c r="F259" s="872"/>
      <c r="G259" s="885">
        <v>0</v>
      </c>
      <c r="H259" s="872"/>
      <c r="I259" s="886"/>
      <c r="J259" s="874"/>
      <c r="K259" s="875">
        <f t="shared" si="15"/>
        <v>0.63393809917213129</v>
      </c>
      <c r="L259" s="876">
        <f t="shared" si="15"/>
        <v>0.29558692334612713</v>
      </c>
      <c r="M259" s="914"/>
      <c r="O259" s="887">
        <v>5</v>
      </c>
      <c r="Q259" s="887">
        <v>2</v>
      </c>
      <c r="R259" s="925"/>
      <c r="S259" s="888">
        <f t="shared" si="14"/>
        <v>0</v>
      </c>
      <c r="T259" s="889">
        <f>(1+VLOOKUP($Q259,'Accellerator Input'!$D$49:$M$120,2,FALSE))*($G259+$I259)</f>
        <v>0</v>
      </c>
      <c r="U259" s="889">
        <f>(1+VLOOKUP($Q259,'Accellerator Input'!$D$49:$M$120,3,FALSE))*(T259)</f>
        <v>0</v>
      </c>
      <c r="V259" s="889">
        <f>(1+VLOOKUP($Q259,'Accellerator Input'!$D$49:$M$120,4,FALSE))*(U259)</f>
        <v>0</v>
      </c>
      <c r="W259" s="889">
        <f>(1+VLOOKUP($Q259,'Accellerator Input'!$D$49:$M$120,5,FALSE))*(V259)</f>
        <v>0</v>
      </c>
      <c r="X259" s="889">
        <f>(1+VLOOKUP($Q259,'Accellerator Input'!$D$49:$M$120,6,FALSE))*(W259)</f>
        <v>0</v>
      </c>
      <c r="Y259" s="889">
        <f>(1+VLOOKUP($Q259,'Accellerator Input'!$D$49:$M$120,7,FALSE))*(X259)</f>
        <v>0</v>
      </c>
      <c r="Z259" s="889">
        <f>(1+VLOOKUP($Q259,'Accellerator Input'!$D$49:$M$120,8,FALSE))*(Y259)</f>
        <v>0</v>
      </c>
      <c r="AA259" s="889">
        <f>(1+VLOOKUP($Q259,'Accellerator Input'!$D$49:$M$120,9,FALSE))*(Z259)</f>
        <v>0</v>
      </c>
      <c r="AB259" s="890">
        <f>(1+VLOOKUP($Q259,'Accellerator Input'!$D$49:$M$120,10,FALSE))*(AA259)</f>
        <v>0</v>
      </c>
    </row>
    <row r="260" spans="1:28">
      <c r="A260" s="891">
        <v>24</v>
      </c>
      <c r="B260" s="892" t="s">
        <v>1142</v>
      </c>
      <c r="C260" s="930">
        <v>6</v>
      </c>
      <c r="D260" s="893"/>
      <c r="E260" s="892" t="s">
        <v>1143</v>
      </c>
      <c r="F260" s="892"/>
      <c r="G260" s="895">
        <v>1200</v>
      </c>
      <c r="H260" s="872"/>
      <c r="I260" s="896"/>
      <c r="J260" s="874"/>
      <c r="K260" s="875">
        <f t="shared" si="15"/>
        <v>0.63393809917213129</v>
      </c>
      <c r="L260" s="876">
        <f t="shared" si="15"/>
        <v>0.29558692334612713</v>
      </c>
      <c r="M260" s="914"/>
      <c r="O260" s="877">
        <v>5</v>
      </c>
      <c r="Q260" s="877">
        <v>2</v>
      </c>
      <c r="R260" s="925"/>
      <c r="S260" s="897">
        <f t="shared" si="14"/>
        <v>1200</v>
      </c>
      <c r="T260" s="898">
        <f>(1+VLOOKUP($Q260,'Accellerator Input'!$D$49:$M$120,2,FALSE))*($G260+$I260)</f>
        <v>1236</v>
      </c>
      <c r="U260" s="898">
        <f>(1+VLOOKUP($Q260,'Accellerator Input'!$D$49:$M$120,3,FALSE))*(T260)</f>
        <v>1273.08</v>
      </c>
      <c r="V260" s="898">
        <f>(1+VLOOKUP($Q260,'Accellerator Input'!$D$49:$M$120,4,FALSE))*(U260)</f>
        <v>1311.2724000000001</v>
      </c>
      <c r="W260" s="898">
        <f>(1+VLOOKUP($Q260,'Accellerator Input'!$D$49:$M$120,5,FALSE))*(V260)</f>
        <v>1350.610572</v>
      </c>
      <c r="X260" s="898">
        <f>(1+VLOOKUP($Q260,'Accellerator Input'!$D$49:$M$120,6,FALSE))*(W260)</f>
        <v>1391.12888916</v>
      </c>
      <c r="Y260" s="898">
        <f>(1+VLOOKUP($Q260,'Accellerator Input'!$D$49:$M$120,7,FALSE))*(X260)</f>
        <v>1432.8627558348001</v>
      </c>
      <c r="Z260" s="898">
        <f>(1+VLOOKUP($Q260,'Accellerator Input'!$D$49:$M$120,8,FALSE))*(Y260)</f>
        <v>1475.848638509844</v>
      </c>
      <c r="AA260" s="898">
        <f>(1+VLOOKUP($Q260,'Accellerator Input'!$D$49:$M$120,9,FALSE))*(Z260)</f>
        <v>1520.1240976651393</v>
      </c>
      <c r="AB260" s="899">
        <f>(1+VLOOKUP($Q260,'Accellerator Input'!$D$49:$M$120,10,FALSE))*(AA260)</f>
        <v>1565.7278205950936</v>
      </c>
    </row>
    <row r="261" spans="1:28" ht="12">
      <c r="A261" s="882">
        <v>24</v>
      </c>
      <c r="B261" s="691" t="s">
        <v>1144</v>
      </c>
      <c r="C261" s="928">
        <v>6</v>
      </c>
      <c r="D261" s="883"/>
      <c r="E261" s="691" t="s">
        <v>1047</v>
      </c>
      <c r="F261" s="872"/>
      <c r="G261" s="885">
        <v>1200</v>
      </c>
      <c r="H261" s="872"/>
      <c r="I261" s="886"/>
      <c r="J261" s="926"/>
      <c r="K261" s="875">
        <f t="shared" si="15"/>
        <v>0.63393809917213129</v>
      </c>
      <c r="L261" s="876">
        <f t="shared" si="15"/>
        <v>0.29558692334612713</v>
      </c>
      <c r="M261" s="914"/>
      <c r="O261" s="887">
        <v>5</v>
      </c>
      <c r="P261" s="927"/>
      <c r="Q261" s="887">
        <v>2</v>
      </c>
      <c r="R261" s="925"/>
      <c r="S261" s="888">
        <f t="shared" si="14"/>
        <v>1200</v>
      </c>
      <c r="T261" s="889">
        <f>(1+VLOOKUP($Q261,'Accellerator Input'!$D$49:$M$120,2,FALSE))*($G261+$I261)</f>
        <v>1236</v>
      </c>
      <c r="U261" s="889">
        <f>(1+VLOOKUP($Q261,'Accellerator Input'!$D$49:$M$120,3,FALSE))*(T261)</f>
        <v>1273.08</v>
      </c>
      <c r="V261" s="889">
        <f>(1+VLOOKUP($Q261,'Accellerator Input'!$D$49:$M$120,4,FALSE))*(U261)</f>
        <v>1311.2724000000001</v>
      </c>
      <c r="W261" s="889">
        <f>(1+VLOOKUP($Q261,'Accellerator Input'!$D$49:$M$120,5,FALSE))*(V261)</f>
        <v>1350.610572</v>
      </c>
      <c r="X261" s="889">
        <f>(1+VLOOKUP($Q261,'Accellerator Input'!$D$49:$M$120,6,FALSE))*(W261)</f>
        <v>1391.12888916</v>
      </c>
      <c r="Y261" s="889">
        <f>(1+VLOOKUP($Q261,'Accellerator Input'!$D$49:$M$120,7,FALSE))*(X261)</f>
        <v>1432.8627558348001</v>
      </c>
      <c r="Z261" s="889">
        <f>(1+VLOOKUP($Q261,'Accellerator Input'!$D$49:$M$120,8,FALSE))*(Y261)</f>
        <v>1475.848638509844</v>
      </c>
      <c r="AA261" s="889">
        <f>(1+VLOOKUP($Q261,'Accellerator Input'!$D$49:$M$120,9,FALSE))*(Z261)</f>
        <v>1520.1240976651393</v>
      </c>
      <c r="AB261" s="890">
        <f>(1+VLOOKUP($Q261,'Accellerator Input'!$D$49:$M$120,10,FALSE))*(AA261)</f>
        <v>1565.7278205950936</v>
      </c>
    </row>
    <row r="262" spans="1:28">
      <c r="A262" s="891">
        <v>24</v>
      </c>
      <c r="B262" s="892" t="s">
        <v>1145</v>
      </c>
      <c r="C262" s="930">
        <v>9</v>
      </c>
      <c r="D262" s="893"/>
      <c r="E262" s="892" t="s">
        <v>947</v>
      </c>
      <c r="F262" s="892"/>
      <c r="G262" s="895">
        <v>0</v>
      </c>
      <c r="H262" s="872"/>
      <c r="I262" s="896"/>
      <c r="J262" s="874"/>
      <c r="K262" s="875">
        <f t="shared" si="15"/>
        <v>0.63393809917213129</v>
      </c>
      <c r="L262" s="876">
        <f t="shared" si="15"/>
        <v>0.29558692334612713</v>
      </c>
      <c r="M262" s="914"/>
      <c r="O262" s="877">
        <v>5</v>
      </c>
      <c r="P262" s="927"/>
      <c r="Q262" s="877">
        <v>2</v>
      </c>
      <c r="R262" s="925"/>
      <c r="S262" s="901">
        <f t="shared" si="14"/>
        <v>0</v>
      </c>
      <c r="T262" s="902">
        <f>(1+VLOOKUP($Q262,'Accellerator Input'!$D$49:$M$120,2,FALSE))*($G262+$I262)</f>
        <v>0</v>
      </c>
      <c r="U262" s="902">
        <f>(1+VLOOKUP($Q262,'Accellerator Input'!$D$49:$M$120,3,FALSE))*(T262)</f>
        <v>0</v>
      </c>
      <c r="V262" s="902">
        <f>(1+VLOOKUP($Q262,'Accellerator Input'!$D$49:$M$120,4,FALSE))*(U262)</f>
        <v>0</v>
      </c>
      <c r="W262" s="902">
        <f>(1+VLOOKUP($Q262,'Accellerator Input'!$D$49:$M$120,5,FALSE))*(V262)</f>
        <v>0</v>
      </c>
      <c r="X262" s="902">
        <f>(1+VLOOKUP($Q262,'Accellerator Input'!$D$49:$M$120,6,FALSE))*(W262)</f>
        <v>0</v>
      </c>
      <c r="Y262" s="902">
        <f>(1+VLOOKUP($Q262,'Accellerator Input'!$D$49:$M$120,7,FALSE))*(X262)</f>
        <v>0</v>
      </c>
      <c r="Z262" s="902">
        <f>(1+VLOOKUP($Q262,'Accellerator Input'!$D$49:$M$120,8,FALSE))*(Y262)</f>
        <v>0</v>
      </c>
      <c r="AA262" s="902">
        <f>(1+VLOOKUP($Q262,'Accellerator Input'!$D$49:$M$120,9,FALSE))*(Z262)</f>
        <v>0</v>
      </c>
      <c r="AB262" s="903">
        <f>(1+VLOOKUP($Q262,'Accellerator Input'!$D$49:$M$120,10,FALSE))*(AA262)</f>
        <v>0</v>
      </c>
    </row>
    <row r="263" spans="1:28">
      <c r="A263" s="882">
        <v>24</v>
      </c>
      <c r="B263" s="691" t="s">
        <v>1146</v>
      </c>
      <c r="C263" s="928">
        <v>9</v>
      </c>
      <c r="D263" s="883"/>
      <c r="E263" s="691" t="s">
        <v>1147</v>
      </c>
      <c r="F263" s="872"/>
      <c r="G263" s="885">
        <v>0</v>
      </c>
      <c r="H263" s="872"/>
      <c r="I263" s="886"/>
      <c r="J263" s="874"/>
      <c r="K263" s="875">
        <f t="shared" si="15"/>
        <v>0.63393809917213129</v>
      </c>
      <c r="L263" s="876">
        <f t="shared" si="15"/>
        <v>0.29558692334612713</v>
      </c>
      <c r="M263" s="914"/>
      <c r="O263" s="887">
        <v>5</v>
      </c>
      <c r="P263" s="927"/>
      <c r="Q263" s="887">
        <v>2</v>
      </c>
      <c r="R263" s="925"/>
      <c r="S263" s="888">
        <f t="shared" si="14"/>
        <v>0</v>
      </c>
      <c r="T263" s="889">
        <f>(1+VLOOKUP($Q263,'Accellerator Input'!$D$49:$M$120,2,FALSE))*($G263+$I263)</f>
        <v>0</v>
      </c>
      <c r="U263" s="889">
        <f>(1+VLOOKUP($Q263,'Accellerator Input'!$D$49:$M$120,3,FALSE))*(T263)</f>
        <v>0</v>
      </c>
      <c r="V263" s="889">
        <f>(1+VLOOKUP($Q263,'Accellerator Input'!$D$49:$M$120,4,FALSE))*(U263)</f>
        <v>0</v>
      </c>
      <c r="W263" s="889">
        <f>(1+VLOOKUP($Q263,'Accellerator Input'!$D$49:$M$120,5,FALSE))*(V263)</f>
        <v>0</v>
      </c>
      <c r="X263" s="889">
        <f>(1+VLOOKUP($Q263,'Accellerator Input'!$D$49:$M$120,6,FALSE))*(W263)</f>
        <v>0</v>
      </c>
      <c r="Y263" s="889">
        <f>(1+VLOOKUP($Q263,'Accellerator Input'!$D$49:$M$120,7,FALSE))*(X263)</f>
        <v>0</v>
      </c>
      <c r="Z263" s="889">
        <f>(1+VLOOKUP($Q263,'Accellerator Input'!$D$49:$M$120,8,FALSE))*(Y263)</f>
        <v>0</v>
      </c>
      <c r="AA263" s="889">
        <f>(1+VLOOKUP($Q263,'Accellerator Input'!$D$49:$M$120,9,FALSE))*(Z263)</f>
        <v>0</v>
      </c>
      <c r="AB263" s="890">
        <f>(1+VLOOKUP($Q263,'Accellerator Input'!$D$49:$M$120,10,FALSE))*(AA263)</f>
        <v>0</v>
      </c>
    </row>
    <row r="264" spans="1:28">
      <c r="A264" s="891"/>
      <c r="B264" s="892"/>
      <c r="C264" s="930"/>
      <c r="D264" s="893"/>
      <c r="E264" s="892"/>
      <c r="F264" s="892"/>
      <c r="G264" s="895"/>
      <c r="H264" s="872"/>
      <c r="I264" s="896"/>
      <c r="J264" s="874"/>
      <c r="K264" s="875">
        <v>0</v>
      </c>
      <c r="L264" s="876">
        <f t="shared" ref="L264:L327" si="16">1-K264</f>
        <v>1</v>
      </c>
      <c r="M264" s="914"/>
      <c r="O264" s="877">
        <v>5</v>
      </c>
      <c r="P264" s="927"/>
      <c r="Q264" s="877">
        <v>2</v>
      </c>
      <c r="R264" s="925"/>
      <c r="S264" s="901">
        <f t="shared" si="14"/>
        <v>0</v>
      </c>
      <c r="T264" s="902">
        <f>(1+VLOOKUP($Q264,'Accellerator Input'!$D$49:$M$120,2,FALSE))*($G264+$I264)</f>
        <v>0</v>
      </c>
      <c r="U264" s="902">
        <f>(1+VLOOKUP($Q264,'Accellerator Input'!$D$49:$M$120,3,FALSE))*(T264)</f>
        <v>0</v>
      </c>
      <c r="V264" s="902">
        <f>(1+VLOOKUP($Q264,'Accellerator Input'!$D$49:$M$120,4,FALSE))*(U264)</f>
        <v>0</v>
      </c>
      <c r="W264" s="902">
        <f>(1+VLOOKUP($Q264,'Accellerator Input'!$D$49:$M$120,5,FALSE))*(V264)</f>
        <v>0</v>
      </c>
      <c r="X264" s="902">
        <f>(1+VLOOKUP($Q264,'Accellerator Input'!$D$49:$M$120,6,FALSE))*(W264)</f>
        <v>0</v>
      </c>
      <c r="Y264" s="902">
        <f>(1+VLOOKUP($Q264,'Accellerator Input'!$D$49:$M$120,7,FALSE))*(X264)</f>
        <v>0</v>
      </c>
      <c r="Z264" s="902">
        <f>(1+VLOOKUP($Q264,'Accellerator Input'!$D$49:$M$120,8,FALSE))*(Y264)</f>
        <v>0</v>
      </c>
      <c r="AA264" s="902">
        <f>(1+VLOOKUP($Q264,'Accellerator Input'!$D$49:$M$120,9,FALSE))*(Z264)</f>
        <v>0</v>
      </c>
      <c r="AB264" s="903">
        <f>(1+VLOOKUP($Q264,'Accellerator Input'!$D$49:$M$120,10,FALSE))*(AA264)</f>
        <v>0</v>
      </c>
    </row>
    <row r="265" spans="1:28">
      <c r="A265" s="882"/>
      <c r="B265" s="691"/>
      <c r="C265" s="928"/>
      <c r="D265" s="883"/>
      <c r="E265" s="691"/>
      <c r="F265" s="872"/>
      <c r="G265" s="885"/>
      <c r="H265" s="872"/>
      <c r="I265" s="886"/>
      <c r="J265" s="874"/>
      <c r="K265" s="875">
        <v>0</v>
      </c>
      <c r="L265" s="876">
        <f t="shared" si="16"/>
        <v>1</v>
      </c>
      <c r="M265" s="914"/>
      <c r="O265" s="887">
        <v>1</v>
      </c>
      <c r="Q265" s="887">
        <v>2</v>
      </c>
      <c r="R265" s="925"/>
      <c r="S265" s="888">
        <f t="shared" si="14"/>
        <v>0</v>
      </c>
      <c r="T265" s="889">
        <f>(1+VLOOKUP($Q265,'Accellerator Input'!$D$49:$M$120,2,FALSE))*($G265+$I265)</f>
        <v>0</v>
      </c>
      <c r="U265" s="889">
        <f>(1+VLOOKUP($Q265,'Accellerator Input'!$D$49:$M$120,3,FALSE))*(T265)</f>
        <v>0</v>
      </c>
      <c r="V265" s="889">
        <f>(1+VLOOKUP($Q265,'Accellerator Input'!$D$49:$M$120,4,FALSE))*(U265)</f>
        <v>0</v>
      </c>
      <c r="W265" s="889">
        <f>(1+VLOOKUP($Q265,'Accellerator Input'!$D$49:$M$120,5,FALSE))*(V265)</f>
        <v>0</v>
      </c>
      <c r="X265" s="889">
        <f>(1+VLOOKUP($Q265,'Accellerator Input'!$D$49:$M$120,6,FALSE))*(W265)</f>
        <v>0</v>
      </c>
      <c r="Y265" s="889">
        <f>(1+VLOOKUP($Q265,'Accellerator Input'!$D$49:$M$120,7,FALSE))*(X265)</f>
        <v>0</v>
      </c>
      <c r="Z265" s="889">
        <f>(1+VLOOKUP($Q265,'Accellerator Input'!$D$49:$M$120,8,FALSE))*(Y265)</f>
        <v>0</v>
      </c>
      <c r="AA265" s="889">
        <f>(1+VLOOKUP($Q265,'Accellerator Input'!$D$49:$M$120,9,FALSE))*(Z265)</f>
        <v>0</v>
      </c>
      <c r="AB265" s="890">
        <f>(1+VLOOKUP($Q265,'Accellerator Input'!$D$49:$M$120,10,FALSE))*(AA265)</f>
        <v>0</v>
      </c>
    </row>
    <row r="266" spans="1:28">
      <c r="A266" s="891"/>
      <c r="B266" s="892"/>
      <c r="C266" s="930"/>
      <c r="D266" s="893"/>
      <c r="E266" s="892"/>
      <c r="F266" s="892"/>
      <c r="G266" s="895"/>
      <c r="H266" s="872"/>
      <c r="I266" s="896"/>
      <c r="J266" s="874"/>
      <c r="K266" s="875">
        <v>0</v>
      </c>
      <c r="L266" s="876">
        <f t="shared" si="16"/>
        <v>1</v>
      </c>
      <c r="M266" s="914"/>
      <c r="O266" s="877">
        <v>1</v>
      </c>
      <c r="Q266" s="877">
        <v>2</v>
      </c>
      <c r="R266" s="925"/>
      <c r="S266" s="897">
        <f t="shared" si="14"/>
        <v>0</v>
      </c>
      <c r="T266" s="898">
        <f>(1+VLOOKUP($Q266,'Accellerator Input'!$D$49:$M$120,2,FALSE))*($G266+$I266)</f>
        <v>0</v>
      </c>
      <c r="U266" s="898">
        <f>(1+VLOOKUP($Q266,'Accellerator Input'!$D$49:$M$120,3,FALSE))*(T266)</f>
        <v>0</v>
      </c>
      <c r="V266" s="898">
        <f>(1+VLOOKUP($Q266,'Accellerator Input'!$D$49:$M$120,4,FALSE))*(U266)</f>
        <v>0</v>
      </c>
      <c r="W266" s="898">
        <f>(1+VLOOKUP($Q266,'Accellerator Input'!$D$49:$M$120,5,FALSE))*(V266)</f>
        <v>0</v>
      </c>
      <c r="X266" s="898">
        <f>(1+VLOOKUP($Q266,'Accellerator Input'!$D$49:$M$120,6,FALSE))*(W266)</f>
        <v>0</v>
      </c>
      <c r="Y266" s="898">
        <f>(1+VLOOKUP($Q266,'Accellerator Input'!$D$49:$M$120,7,FALSE))*(X266)</f>
        <v>0</v>
      </c>
      <c r="Z266" s="898">
        <f>(1+VLOOKUP($Q266,'Accellerator Input'!$D$49:$M$120,8,FALSE))*(Y266)</f>
        <v>0</v>
      </c>
      <c r="AA266" s="898">
        <f>(1+VLOOKUP($Q266,'Accellerator Input'!$D$49:$M$120,9,FALSE))*(Z266)</f>
        <v>0</v>
      </c>
      <c r="AB266" s="899">
        <f>(1+VLOOKUP($Q266,'Accellerator Input'!$D$49:$M$120,10,FALSE))*(AA266)</f>
        <v>0</v>
      </c>
    </row>
    <row r="267" spans="1:28" ht="12">
      <c r="A267" s="882"/>
      <c r="B267" s="691"/>
      <c r="C267" s="928"/>
      <c r="D267" s="883"/>
      <c r="E267" s="691"/>
      <c r="F267" s="872"/>
      <c r="G267" s="885"/>
      <c r="H267" s="872"/>
      <c r="I267" s="886"/>
      <c r="J267" s="926"/>
      <c r="K267" s="875">
        <v>0</v>
      </c>
      <c r="L267" s="876">
        <f t="shared" si="16"/>
        <v>1</v>
      </c>
      <c r="M267" s="914"/>
      <c r="O267" s="887">
        <v>1</v>
      </c>
      <c r="P267" s="927"/>
      <c r="Q267" s="887">
        <v>2</v>
      </c>
      <c r="R267" s="925"/>
      <c r="S267" s="888">
        <f t="shared" si="14"/>
        <v>0</v>
      </c>
      <c r="T267" s="889">
        <f>(1+VLOOKUP($Q267,'Accellerator Input'!$D$49:$M$120,2,FALSE))*($G267+$I267)</f>
        <v>0</v>
      </c>
      <c r="U267" s="889">
        <f>(1+VLOOKUP($Q267,'Accellerator Input'!$D$49:$M$120,3,FALSE))*(T267)</f>
        <v>0</v>
      </c>
      <c r="V267" s="889">
        <f>(1+VLOOKUP($Q267,'Accellerator Input'!$D$49:$M$120,4,FALSE))*(U267)</f>
        <v>0</v>
      </c>
      <c r="W267" s="889">
        <f>(1+VLOOKUP($Q267,'Accellerator Input'!$D$49:$M$120,5,FALSE))*(V267)</f>
        <v>0</v>
      </c>
      <c r="X267" s="889">
        <f>(1+VLOOKUP($Q267,'Accellerator Input'!$D$49:$M$120,6,FALSE))*(W267)</f>
        <v>0</v>
      </c>
      <c r="Y267" s="889">
        <f>(1+VLOOKUP($Q267,'Accellerator Input'!$D$49:$M$120,7,FALSE))*(X267)</f>
        <v>0</v>
      </c>
      <c r="Z267" s="889">
        <f>(1+VLOOKUP($Q267,'Accellerator Input'!$D$49:$M$120,8,FALSE))*(Y267)</f>
        <v>0</v>
      </c>
      <c r="AA267" s="889">
        <f>(1+VLOOKUP($Q267,'Accellerator Input'!$D$49:$M$120,9,FALSE))*(Z267)</f>
        <v>0</v>
      </c>
      <c r="AB267" s="890">
        <f>(1+VLOOKUP($Q267,'Accellerator Input'!$D$49:$M$120,10,FALSE))*(AA267)</f>
        <v>0</v>
      </c>
    </row>
    <row r="268" spans="1:28">
      <c r="A268" s="891"/>
      <c r="B268" s="892"/>
      <c r="C268" s="930"/>
      <c r="D268" s="893"/>
      <c r="E268" s="892"/>
      <c r="F268" s="892"/>
      <c r="G268" s="895"/>
      <c r="H268" s="872"/>
      <c r="I268" s="896"/>
      <c r="J268" s="874"/>
      <c r="K268" s="875">
        <v>0</v>
      </c>
      <c r="L268" s="876">
        <f t="shared" si="16"/>
        <v>1</v>
      </c>
      <c r="M268" s="914"/>
      <c r="O268" s="877">
        <v>1</v>
      </c>
      <c r="P268" s="927"/>
      <c r="Q268" s="877">
        <v>2</v>
      </c>
      <c r="R268" s="925"/>
      <c r="S268" s="901">
        <f t="shared" si="14"/>
        <v>0</v>
      </c>
      <c r="T268" s="902">
        <f>(1+VLOOKUP($Q268,'Accellerator Input'!$D$49:$M$120,2,FALSE))*($G268+$I268)</f>
        <v>0</v>
      </c>
      <c r="U268" s="902">
        <f>(1+VLOOKUP($Q268,'Accellerator Input'!$D$49:$M$120,3,FALSE))*(T268)</f>
        <v>0</v>
      </c>
      <c r="V268" s="902">
        <f>(1+VLOOKUP($Q268,'Accellerator Input'!$D$49:$M$120,4,FALSE))*(U268)</f>
        <v>0</v>
      </c>
      <c r="W268" s="902">
        <f>(1+VLOOKUP($Q268,'Accellerator Input'!$D$49:$M$120,5,FALSE))*(V268)</f>
        <v>0</v>
      </c>
      <c r="X268" s="902">
        <f>(1+VLOOKUP($Q268,'Accellerator Input'!$D$49:$M$120,6,FALSE))*(W268)</f>
        <v>0</v>
      </c>
      <c r="Y268" s="902">
        <f>(1+VLOOKUP($Q268,'Accellerator Input'!$D$49:$M$120,7,FALSE))*(X268)</f>
        <v>0</v>
      </c>
      <c r="Z268" s="902">
        <f>(1+VLOOKUP($Q268,'Accellerator Input'!$D$49:$M$120,8,FALSE))*(Y268)</f>
        <v>0</v>
      </c>
      <c r="AA268" s="902">
        <f>(1+VLOOKUP($Q268,'Accellerator Input'!$D$49:$M$120,9,FALSE))*(Z268)</f>
        <v>0</v>
      </c>
      <c r="AB268" s="903">
        <f>(1+VLOOKUP($Q268,'Accellerator Input'!$D$49:$M$120,10,FALSE))*(AA268)</f>
        <v>0</v>
      </c>
    </row>
    <row r="269" spans="1:28">
      <c r="A269" s="882"/>
      <c r="B269" s="691"/>
      <c r="C269" s="928"/>
      <c r="D269" s="883"/>
      <c r="E269" s="691"/>
      <c r="F269" s="872"/>
      <c r="G269" s="885"/>
      <c r="H269" s="872"/>
      <c r="I269" s="886"/>
      <c r="J269" s="874"/>
      <c r="K269" s="875">
        <v>0</v>
      </c>
      <c r="L269" s="876">
        <f t="shared" si="16"/>
        <v>1</v>
      </c>
      <c r="M269" s="914"/>
      <c r="O269" s="887">
        <v>1</v>
      </c>
      <c r="P269" s="927"/>
      <c r="Q269" s="887">
        <v>2</v>
      </c>
      <c r="R269" s="925"/>
      <c r="S269" s="888">
        <f t="shared" si="14"/>
        <v>0</v>
      </c>
      <c r="T269" s="889">
        <f>(1+VLOOKUP($Q269,'Accellerator Input'!$D$49:$M$120,2,FALSE))*($G269+$I269)</f>
        <v>0</v>
      </c>
      <c r="U269" s="889">
        <f>(1+VLOOKUP($Q269,'Accellerator Input'!$D$49:$M$120,3,FALSE))*(T269)</f>
        <v>0</v>
      </c>
      <c r="V269" s="889">
        <f>(1+VLOOKUP($Q269,'Accellerator Input'!$D$49:$M$120,4,FALSE))*(U269)</f>
        <v>0</v>
      </c>
      <c r="W269" s="889">
        <f>(1+VLOOKUP($Q269,'Accellerator Input'!$D$49:$M$120,5,FALSE))*(V269)</f>
        <v>0</v>
      </c>
      <c r="X269" s="889">
        <f>(1+VLOOKUP($Q269,'Accellerator Input'!$D$49:$M$120,6,FALSE))*(W269)</f>
        <v>0</v>
      </c>
      <c r="Y269" s="889">
        <f>(1+VLOOKUP($Q269,'Accellerator Input'!$D$49:$M$120,7,FALSE))*(X269)</f>
        <v>0</v>
      </c>
      <c r="Z269" s="889">
        <f>(1+VLOOKUP($Q269,'Accellerator Input'!$D$49:$M$120,8,FALSE))*(Y269)</f>
        <v>0</v>
      </c>
      <c r="AA269" s="889">
        <f>(1+VLOOKUP($Q269,'Accellerator Input'!$D$49:$M$120,9,FALSE))*(Z269)</f>
        <v>0</v>
      </c>
      <c r="AB269" s="890">
        <f>(1+VLOOKUP($Q269,'Accellerator Input'!$D$49:$M$120,10,FALSE))*(AA269)</f>
        <v>0</v>
      </c>
    </row>
    <row r="270" spans="1:28">
      <c r="A270" s="891"/>
      <c r="B270" s="892"/>
      <c r="C270" s="930"/>
      <c r="D270" s="893"/>
      <c r="E270" s="892"/>
      <c r="F270" s="892"/>
      <c r="G270" s="895"/>
      <c r="H270" s="872"/>
      <c r="I270" s="896"/>
      <c r="J270" s="874"/>
      <c r="K270" s="875">
        <v>0</v>
      </c>
      <c r="L270" s="876">
        <f t="shared" si="16"/>
        <v>1</v>
      </c>
      <c r="M270" s="914"/>
      <c r="O270" s="877">
        <v>1</v>
      </c>
      <c r="P270" s="927"/>
      <c r="Q270" s="877">
        <v>2</v>
      </c>
      <c r="R270" s="925"/>
      <c r="S270" s="901">
        <f t="shared" si="14"/>
        <v>0</v>
      </c>
      <c r="T270" s="902">
        <f>(1+VLOOKUP($Q270,'Accellerator Input'!$D$49:$M$120,2,FALSE))*($G270+$I270)</f>
        <v>0</v>
      </c>
      <c r="U270" s="902">
        <f>(1+VLOOKUP($Q270,'Accellerator Input'!$D$49:$M$120,3,FALSE))*(T270)</f>
        <v>0</v>
      </c>
      <c r="V270" s="902">
        <f>(1+VLOOKUP($Q270,'Accellerator Input'!$D$49:$M$120,4,FALSE))*(U270)</f>
        <v>0</v>
      </c>
      <c r="W270" s="902">
        <f>(1+VLOOKUP($Q270,'Accellerator Input'!$D$49:$M$120,5,FALSE))*(V270)</f>
        <v>0</v>
      </c>
      <c r="X270" s="902">
        <f>(1+VLOOKUP($Q270,'Accellerator Input'!$D$49:$M$120,6,FALSE))*(W270)</f>
        <v>0</v>
      </c>
      <c r="Y270" s="902">
        <f>(1+VLOOKUP($Q270,'Accellerator Input'!$D$49:$M$120,7,FALSE))*(X270)</f>
        <v>0</v>
      </c>
      <c r="Z270" s="902">
        <f>(1+VLOOKUP($Q270,'Accellerator Input'!$D$49:$M$120,8,FALSE))*(Y270)</f>
        <v>0</v>
      </c>
      <c r="AA270" s="902">
        <f>(1+VLOOKUP($Q270,'Accellerator Input'!$D$49:$M$120,9,FALSE))*(Z270)</f>
        <v>0</v>
      </c>
      <c r="AB270" s="903">
        <f>(1+VLOOKUP($Q270,'Accellerator Input'!$D$49:$M$120,10,FALSE))*(AA270)</f>
        <v>0</v>
      </c>
    </row>
    <row r="271" spans="1:28">
      <c r="A271" s="882"/>
      <c r="B271" s="691"/>
      <c r="C271" s="928"/>
      <c r="D271" s="883"/>
      <c r="E271" s="691"/>
      <c r="F271" s="872"/>
      <c r="G271" s="885"/>
      <c r="H271" s="872"/>
      <c r="I271" s="886"/>
      <c r="J271" s="874"/>
      <c r="K271" s="875">
        <v>0</v>
      </c>
      <c r="L271" s="876">
        <f t="shared" si="16"/>
        <v>1</v>
      </c>
      <c r="M271" s="914"/>
      <c r="O271" s="887">
        <v>1</v>
      </c>
      <c r="Q271" s="887">
        <v>2</v>
      </c>
      <c r="R271" s="925"/>
      <c r="S271" s="888">
        <f t="shared" si="14"/>
        <v>0</v>
      </c>
      <c r="T271" s="889">
        <f>(1+VLOOKUP($Q271,'Accellerator Input'!$D$49:$M$120,2,FALSE))*($G271+$I271)</f>
        <v>0</v>
      </c>
      <c r="U271" s="889">
        <f>(1+VLOOKUP($Q271,'Accellerator Input'!$D$49:$M$120,3,FALSE))*(T271)</f>
        <v>0</v>
      </c>
      <c r="V271" s="889">
        <f>(1+VLOOKUP($Q271,'Accellerator Input'!$D$49:$M$120,4,FALSE))*(U271)</f>
        <v>0</v>
      </c>
      <c r="W271" s="889">
        <f>(1+VLOOKUP($Q271,'Accellerator Input'!$D$49:$M$120,5,FALSE))*(V271)</f>
        <v>0</v>
      </c>
      <c r="X271" s="889">
        <f>(1+VLOOKUP($Q271,'Accellerator Input'!$D$49:$M$120,6,FALSE))*(W271)</f>
        <v>0</v>
      </c>
      <c r="Y271" s="889">
        <f>(1+VLOOKUP($Q271,'Accellerator Input'!$D$49:$M$120,7,FALSE))*(X271)</f>
        <v>0</v>
      </c>
      <c r="Z271" s="889">
        <f>(1+VLOOKUP($Q271,'Accellerator Input'!$D$49:$M$120,8,FALSE))*(Y271)</f>
        <v>0</v>
      </c>
      <c r="AA271" s="889">
        <f>(1+VLOOKUP($Q271,'Accellerator Input'!$D$49:$M$120,9,FALSE))*(Z271)</f>
        <v>0</v>
      </c>
      <c r="AB271" s="890">
        <f>(1+VLOOKUP($Q271,'Accellerator Input'!$D$49:$M$120,10,FALSE))*(AA271)</f>
        <v>0</v>
      </c>
    </row>
    <row r="272" spans="1:28">
      <c r="A272" s="891"/>
      <c r="B272" s="892"/>
      <c r="C272" s="930"/>
      <c r="D272" s="893"/>
      <c r="E272" s="892"/>
      <c r="F272" s="892"/>
      <c r="G272" s="895"/>
      <c r="H272" s="872"/>
      <c r="I272" s="896"/>
      <c r="J272" s="874"/>
      <c r="K272" s="875">
        <v>0</v>
      </c>
      <c r="L272" s="876">
        <f t="shared" si="16"/>
        <v>1</v>
      </c>
      <c r="M272" s="914"/>
      <c r="O272" s="877">
        <v>1</v>
      </c>
      <c r="Q272" s="877">
        <v>2</v>
      </c>
      <c r="R272" s="925"/>
      <c r="S272" s="897">
        <f t="shared" si="14"/>
        <v>0</v>
      </c>
      <c r="T272" s="898">
        <f>(1+VLOOKUP($Q272,'Accellerator Input'!$D$49:$M$120,2,FALSE))*($G272+$I272)</f>
        <v>0</v>
      </c>
      <c r="U272" s="898">
        <f>(1+VLOOKUP($Q272,'Accellerator Input'!$D$49:$M$120,3,FALSE))*(T272)</f>
        <v>0</v>
      </c>
      <c r="V272" s="898">
        <f>(1+VLOOKUP($Q272,'Accellerator Input'!$D$49:$M$120,4,FALSE))*(U272)</f>
        <v>0</v>
      </c>
      <c r="W272" s="898">
        <f>(1+VLOOKUP($Q272,'Accellerator Input'!$D$49:$M$120,5,FALSE))*(V272)</f>
        <v>0</v>
      </c>
      <c r="X272" s="898">
        <f>(1+VLOOKUP($Q272,'Accellerator Input'!$D$49:$M$120,6,FALSE))*(W272)</f>
        <v>0</v>
      </c>
      <c r="Y272" s="898">
        <f>(1+VLOOKUP($Q272,'Accellerator Input'!$D$49:$M$120,7,FALSE))*(X272)</f>
        <v>0</v>
      </c>
      <c r="Z272" s="898">
        <f>(1+VLOOKUP($Q272,'Accellerator Input'!$D$49:$M$120,8,FALSE))*(Y272)</f>
        <v>0</v>
      </c>
      <c r="AA272" s="898">
        <f>(1+VLOOKUP($Q272,'Accellerator Input'!$D$49:$M$120,9,FALSE))*(Z272)</f>
        <v>0</v>
      </c>
      <c r="AB272" s="899">
        <f>(1+VLOOKUP($Q272,'Accellerator Input'!$D$49:$M$120,10,FALSE))*(AA272)</f>
        <v>0</v>
      </c>
    </row>
    <row r="273" spans="1:28" ht="12">
      <c r="A273" s="882"/>
      <c r="B273" s="691"/>
      <c r="C273" s="928"/>
      <c r="D273" s="883"/>
      <c r="E273" s="691"/>
      <c r="F273" s="872"/>
      <c r="G273" s="885"/>
      <c r="H273" s="872"/>
      <c r="I273" s="886"/>
      <c r="J273" s="926"/>
      <c r="K273" s="875">
        <v>0</v>
      </c>
      <c r="L273" s="876">
        <f t="shared" si="16"/>
        <v>1</v>
      </c>
      <c r="M273" s="914"/>
      <c r="O273" s="887">
        <v>1</v>
      </c>
      <c r="P273" s="927"/>
      <c r="Q273" s="887">
        <v>2</v>
      </c>
      <c r="R273" s="925"/>
      <c r="S273" s="888">
        <f t="shared" si="14"/>
        <v>0</v>
      </c>
      <c r="T273" s="889">
        <f>(1+VLOOKUP($Q273,'Accellerator Input'!$D$49:$M$120,2,FALSE))*($G273+$I273)</f>
        <v>0</v>
      </c>
      <c r="U273" s="889">
        <f>(1+VLOOKUP($Q273,'Accellerator Input'!$D$49:$M$120,3,FALSE))*(T273)</f>
        <v>0</v>
      </c>
      <c r="V273" s="889">
        <f>(1+VLOOKUP($Q273,'Accellerator Input'!$D$49:$M$120,4,FALSE))*(U273)</f>
        <v>0</v>
      </c>
      <c r="W273" s="889">
        <f>(1+VLOOKUP($Q273,'Accellerator Input'!$D$49:$M$120,5,FALSE))*(V273)</f>
        <v>0</v>
      </c>
      <c r="X273" s="889">
        <f>(1+VLOOKUP($Q273,'Accellerator Input'!$D$49:$M$120,6,FALSE))*(W273)</f>
        <v>0</v>
      </c>
      <c r="Y273" s="889">
        <f>(1+VLOOKUP($Q273,'Accellerator Input'!$D$49:$M$120,7,FALSE))*(X273)</f>
        <v>0</v>
      </c>
      <c r="Z273" s="889">
        <f>(1+VLOOKUP($Q273,'Accellerator Input'!$D$49:$M$120,8,FALSE))*(Y273)</f>
        <v>0</v>
      </c>
      <c r="AA273" s="889">
        <f>(1+VLOOKUP($Q273,'Accellerator Input'!$D$49:$M$120,9,FALSE))*(Z273)</f>
        <v>0</v>
      </c>
      <c r="AB273" s="890">
        <f>(1+VLOOKUP($Q273,'Accellerator Input'!$D$49:$M$120,10,FALSE))*(AA273)</f>
        <v>0</v>
      </c>
    </row>
    <row r="274" spans="1:28">
      <c r="A274" s="891"/>
      <c r="B274" s="892"/>
      <c r="C274" s="930"/>
      <c r="D274" s="893"/>
      <c r="E274" s="892"/>
      <c r="F274" s="892"/>
      <c r="G274" s="895"/>
      <c r="H274" s="872"/>
      <c r="I274" s="896"/>
      <c r="J274" s="874"/>
      <c r="K274" s="875">
        <v>0</v>
      </c>
      <c r="L274" s="876">
        <f t="shared" si="16"/>
        <v>1</v>
      </c>
      <c r="M274" s="914"/>
      <c r="O274" s="877">
        <v>1</v>
      </c>
      <c r="P274" s="927"/>
      <c r="Q274" s="877">
        <v>2</v>
      </c>
      <c r="R274" s="925"/>
      <c r="S274" s="901">
        <f t="shared" si="14"/>
        <v>0</v>
      </c>
      <c r="T274" s="902">
        <f>(1+VLOOKUP($Q274,'Accellerator Input'!$D$49:$M$120,2,FALSE))*($G274+$I274)</f>
        <v>0</v>
      </c>
      <c r="U274" s="902">
        <f>(1+VLOOKUP($Q274,'Accellerator Input'!$D$49:$M$120,3,FALSE))*(T274)</f>
        <v>0</v>
      </c>
      <c r="V274" s="902">
        <f>(1+VLOOKUP($Q274,'Accellerator Input'!$D$49:$M$120,4,FALSE))*(U274)</f>
        <v>0</v>
      </c>
      <c r="W274" s="902">
        <f>(1+VLOOKUP($Q274,'Accellerator Input'!$D$49:$M$120,5,FALSE))*(V274)</f>
        <v>0</v>
      </c>
      <c r="X274" s="902">
        <f>(1+VLOOKUP($Q274,'Accellerator Input'!$D$49:$M$120,6,FALSE))*(W274)</f>
        <v>0</v>
      </c>
      <c r="Y274" s="902">
        <f>(1+VLOOKUP($Q274,'Accellerator Input'!$D$49:$M$120,7,FALSE))*(X274)</f>
        <v>0</v>
      </c>
      <c r="Z274" s="902">
        <f>(1+VLOOKUP($Q274,'Accellerator Input'!$D$49:$M$120,8,FALSE))*(Y274)</f>
        <v>0</v>
      </c>
      <c r="AA274" s="902">
        <f>(1+VLOOKUP($Q274,'Accellerator Input'!$D$49:$M$120,9,FALSE))*(Z274)</f>
        <v>0</v>
      </c>
      <c r="AB274" s="903">
        <f>(1+VLOOKUP($Q274,'Accellerator Input'!$D$49:$M$120,10,FALSE))*(AA274)</f>
        <v>0</v>
      </c>
    </row>
    <row r="275" spans="1:28">
      <c r="A275" s="882"/>
      <c r="B275" s="691"/>
      <c r="C275" s="928"/>
      <c r="D275" s="883"/>
      <c r="E275" s="691"/>
      <c r="F275" s="872"/>
      <c r="G275" s="885"/>
      <c r="H275" s="872"/>
      <c r="I275" s="886"/>
      <c r="J275" s="874"/>
      <c r="K275" s="875">
        <v>0</v>
      </c>
      <c r="L275" s="876">
        <f t="shared" si="16"/>
        <v>1</v>
      </c>
      <c r="M275" s="914"/>
      <c r="O275" s="887">
        <v>1</v>
      </c>
      <c r="P275" s="927"/>
      <c r="Q275" s="887">
        <v>2</v>
      </c>
      <c r="R275" s="925"/>
      <c r="S275" s="888">
        <f t="shared" si="14"/>
        <v>0</v>
      </c>
      <c r="T275" s="889">
        <f>(1+VLOOKUP($Q275,'Accellerator Input'!$D$49:$M$120,2,FALSE))*($G275+$I275)</f>
        <v>0</v>
      </c>
      <c r="U275" s="889">
        <f>(1+VLOOKUP($Q275,'Accellerator Input'!$D$49:$M$120,3,FALSE))*(T275)</f>
        <v>0</v>
      </c>
      <c r="V275" s="889">
        <f>(1+VLOOKUP($Q275,'Accellerator Input'!$D$49:$M$120,4,FALSE))*(U275)</f>
        <v>0</v>
      </c>
      <c r="W275" s="889">
        <f>(1+VLOOKUP($Q275,'Accellerator Input'!$D$49:$M$120,5,FALSE))*(V275)</f>
        <v>0</v>
      </c>
      <c r="X275" s="889">
        <f>(1+VLOOKUP($Q275,'Accellerator Input'!$D$49:$M$120,6,FALSE))*(W275)</f>
        <v>0</v>
      </c>
      <c r="Y275" s="889">
        <f>(1+VLOOKUP($Q275,'Accellerator Input'!$D$49:$M$120,7,FALSE))*(X275)</f>
        <v>0</v>
      </c>
      <c r="Z275" s="889">
        <f>(1+VLOOKUP($Q275,'Accellerator Input'!$D$49:$M$120,8,FALSE))*(Y275)</f>
        <v>0</v>
      </c>
      <c r="AA275" s="889">
        <f>(1+VLOOKUP($Q275,'Accellerator Input'!$D$49:$M$120,9,FALSE))*(Z275)</f>
        <v>0</v>
      </c>
      <c r="AB275" s="890">
        <f>(1+VLOOKUP($Q275,'Accellerator Input'!$D$49:$M$120,10,FALSE))*(AA275)</f>
        <v>0</v>
      </c>
    </row>
    <row r="276" spans="1:28">
      <c r="A276" s="891"/>
      <c r="B276" s="892"/>
      <c r="C276" s="930"/>
      <c r="D276" s="893"/>
      <c r="E276" s="892"/>
      <c r="F276" s="892"/>
      <c r="G276" s="895"/>
      <c r="H276" s="872"/>
      <c r="I276" s="896"/>
      <c r="J276" s="874"/>
      <c r="K276" s="875">
        <v>0</v>
      </c>
      <c r="L276" s="876">
        <f t="shared" si="16"/>
        <v>1</v>
      </c>
      <c r="M276" s="914"/>
      <c r="O276" s="877">
        <v>1</v>
      </c>
      <c r="P276" s="927"/>
      <c r="Q276" s="877">
        <v>2</v>
      </c>
      <c r="R276" s="925"/>
      <c r="S276" s="901">
        <f t="shared" si="14"/>
        <v>0</v>
      </c>
      <c r="T276" s="902">
        <f>(1+VLOOKUP($Q276,'Accellerator Input'!$D$49:$M$120,2,FALSE))*($G276+$I276)</f>
        <v>0</v>
      </c>
      <c r="U276" s="902">
        <f>(1+VLOOKUP($Q276,'Accellerator Input'!$D$49:$M$120,3,FALSE))*(T276)</f>
        <v>0</v>
      </c>
      <c r="V276" s="902">
        <f>(1+VLOOKUP($Q276,'Accellerator Input'!$D$49:$M$120,4,FALSE))*(U276)</f>
        <v>0</v>
      </c>
      <c r="W276" s="902">
        <f>(1+VLOOKUP($Q276,'Accellerator Input'!$D$49:$M$120,5,FALSE))*(V276)</f>
        <v>0</v>
      </c>
      <c r="X276" s="902">
        <f>(1+VLOOKUP($Q276,'Accellerator Input'!$D$49:$M$120,6,FALSE))*(W276)</f>
        <v>0</v>
      </c>
      <c r="Y276" s="902">
        <f>(1+VLOOKUP($Q276,'Accellerator Input'!$D$49:$M$120,7,FALSE))*(X276)</f>
        <v>0</v>
      </c>
      <c r="Z276" s="902">
        <f>(1+VLOOKUP($Q276,'Accellerator Input'!$D$49:$M$120,8,FALSE))*(Y276)</f>
        <v>0</v>
      </c>
      <c r="AA276" s="902">
        <f>(1+VLOOKUP($Q276,'Accellerator Input'!$D$49:$M$120,9,FALSE))*(Z276)</f>
        <v>0</v>
      </c>
      <c r="AB276" s="903">
        <f>(1+VLOOKUP($Q276,'Accellerator Input'!$D$49:$M$120,10,FALSE))*(AA276)</f>
        <v>0</v>
      </c>
    </row>
    <row r="277" spans="1:28">
      <c r="A277" s="882"/>
      <c r="B277" s="691"/>
      <c r="C277" s="928"/>
      <c r="D277" s="883"/>
      <c r="E277" s="691"/>
      <c r="F277" s="872"/>
      <c r="G277" s="885"/>
      <c r="H277" s="872"/>
      <c r="I277" s="886"/>
      <c r="J277" s="874"/>
      <c r="K277" s="875">
        <v>0</v>
      </c>
      <c r="L277" s="876">
        <f t="shared" si="16"/>
        <v>1</v>
      </c>
      <c r="M277" s="914"/>
      <c r="O277" s="887">
        <v>1</v>
      </c>
      <c r="Q277" s="887">
        <v>2</v>
      </c>
      <c r="R277" s="925"/>
      <c r="S277" s="888">
        <f t="shared" si="14"/>
        <v>0</v>
      </c>
      <c r="T277" s="889">
        <f>(1+VLOOKUP($Q277,'Accellerator Input'!$D$49:$M$120,2,FALSE))*($G277+$I277)</f>
        <v>0</v>
      </c>
      <c r="U277" s="889">
        <f>(1+VLOOKUP($Q277,'Accellerator Input'!$D$49:$M$120,3,FALSE))*(T277)</f>
        <v>0</v>
      </c>
      <c r="V277" s="889">
        <f>(1+VLOOKUP($Q277,'Accellerator Input'!$D$49:$M$120,4,FALSE))*(U277)</f>
        <v>0</v>
      </c>
      <c r="W277" s="889">
        <f>(1+VLOOKUP($Q277,'Accellerator Input'!$D$49:$M$120,5,FALSE))*(V277)</f>
        <v>0</v>
      </c>
      <c r="X277" s="889">
        <f>(1+VLOOKUP($Q277,'Accellerator Input'!$D$49:$M$120,6,FALSE))*(W277)</f>
        <v>0</v>
      </c>
      <c r="Y277" s="889">
        <f>(1+VLOOKUP($Q277,'Accellerator Input'!$D$49:$M$120,7,FALSE))*(X277)</f>
        <v>0</v>
      </c>
      <c r="Z277" s="889">
        <f>(1+VLOOKUP($Q277,'Accellerator Input'!$D$49:$M$120,8,FALSE))*(Y277)</f>
        <v>0</v>
      </c>
      <c r="AA277" s="889">
        <f>(1+VLOOKUP($Q277,'Accellerator Input'!$D$49:$M$120,9,FALSE))*(Z277)</f>
        <v>0</v>
      </c>
      <c r="AB277" s="890">
        <f>(1+VLOOKUP($Q277,'Accellerator Input'!$D$49:$M$120,10,FALSE))*(AA277)</f>
        <v>0</v>
      </c>
    </row>
    <row r="278" spans="1:28">
      <c r="A278" s="891"/>
      <c r="B278" s="892"/>
      <c r="C278" s="930"/>
      <c r="D278" s="893"/>
      <c r="E278" s="892"/>
      <c r="F278" s="892"/>
      <c r="G278" s="895"/>
      <c r="H278" s="872"/>
      <c r="I278" s="896"/>
      <c r="J278" s="874"/>
      <c r="K278" s="875">
        <v>0</v>
      </c>
      <c r="L278" s="876">
        <f t="shared" si="16"/>
        <v>1</v>
      </c>
      <c r="M278" s="914"/>
      <c r="O278" s="877">
        <v>1</v>
      </c>
      <c r="Q278" s="877">
        <v>2</v>
      </c>
      <c r="R278" s="925"/>
      <c r="S278" s="897">
        <f>G278+I278</f>
        <v>0</v>
      </c>
      <c r="T278" s="898">
        <f>(1+VLOOKUP($Q278,'Accellerator Input'!$D$49:$M$120,2,FALSE))*($G278+$I278)</f>
        <v>0</v>
      </c>
      <c r="U278" s="898">
        <f>(1+VLOOKUP($Q278,'Accellerator Input'!$D$49:$M$120,3,FALSE))*(T278)</f>
        <v>0</v>
      </c>
      <c r="V278" s="898">
        <f>(1+VLOOKUP($Q278,'Accellerator Input'!$D$49:$M$120,4,FALSE))*(U278)</f>
        <v>0</v>
      </c>
      <c r="W278" s="898">
        <f>(1+VLOOKUP($Q278,'Accellerator Input'!$D$49:$M$120,5,FALSE))*(V278)</f>
        <v>0</v>
      </c>
      <c r="X278" s="898">
        <f>(1+VLOOKUP($Q278,'Accellerator Input'!$D$49:$M$120,6,FALSE))*(W278)</f>
        <v>0</v>
      </c>
      <c r="Y278" s="898">
        <f>(1+VLOOKUP($Q278,'Accellerator Input'!$D$49:$M$120,7,FALSE))*(X278)</f>
        <v>0</v>
      </c>
      <c r="Z278" s="898">
        <f>(1+VLOOKUP($Q278,'Accellerator Input'!$D$49:$M$120,8,FALSE))*(Y278)</f>
        <v>0</v>
      </c>
      <c r="AA278" s="898">
        <f>(1+VLOOKUP($Q278,'Accellerator Input'!$D$49:$M$120,9,FALSE))*(Z278)</f>
        <v>0</v>
      </c>
      <c r="AB278" s="899">
        <f>(1+VLOOKUP($Q278,'Accellerator Input'!$D$49:$M$120,10,FALSE))*(AA278)</f>
        <v>0</v>
      </c>
    </row>
    <row r="279" spans="1:28" ht="12">
      <c r="A279" s="882"/>
      <c r="B279" s="691"/>
      <c r="C279" s="928"/>
      <c r="D279" s="883"/>
      <c r="E279" s="691"/>
      <c r="F279" s="872"/>
      <c r="G279" s="885"/>
      <c r="H279" s="872"/>
      <c r="I279" s="886"/>
      <c r="J279" s="926"/>
      <c r="K279" s="875">
        <v>0</v>
      </c>
      <c r="L279" s="876">
        <f t="shared" si="16"/>
        <v>1</v>
      </c>
      <c r="M279" s="914"/>
      <c r="O279" s="887">
        <v>1</v>
      </c>
      <c r="P279" s="927"/>
      <c r="Q279" s="887">
        <v>2</v>
      </c>
      <c r="R279" s="925"/>
      <c r="S279" s="888">
        <f>G279+I279</f>
        <v>0</v>
      </c>
      <c r="T279" s="889">
        <f>(1+VLOOKUP($Q279,'Accellerator Input'!$D$49:$M$120,2,FALSE))*($G279+$I279)</f>
        <v>0</v>
      </c>
      <c r="U279" s="889">
        <f>(1+VLOOKUP($Q279,'Accellerator Input'!$D$49:$M$120,3,FALSE))*(T279)</f>
        <v>0</v>
      </c>
      <c r="V279" s="889">
        <f>(1+VLOOKUP($Q279,'Accellerator Input'!$D$49:$M$120,4,FALSE))*(U279)</f>
        <v>0</v>
      </c>
      <c r="W279" s="889">
        <f>(1+VLOOKUP($Q279,'Accellerator Input'!$D$49:$M$120,5,FALSE))*(V279)</f>
        <v>0</v>
      </c>
      <c r="X279" s="889">
        <f>(1+VLOOKUP($Q279,'Accellerator Input'!$D$49:$M$120,6,FALSE))*(W279)</f>
        <v>0</v>
      </c>
      <c r="Y279" s="889">
        <f>(1+VLOOKUP($Q279,'Accellerator Input'!$D$49:$M$120,7,FALSE))*(X279)</f>
        <v>0</v>
      </c>
      <c r="Z279" s="889">
        <f>(1+VLOOKUP($Q279,'Accellerator Input'!$D$49:$M$120,8,FALSE))*(Y279)</f>
        <v>0</v>
      </c>
      <c r="AA279" s="889">
        <f>(1+VLOOKUP($Q279,'Accellerator Input'!$D$49:$M$120,9,FALSE))*(Z279)</f>
        <v>0</v>
      </c>
      <c r="AB279" s="890">
        <f>(1+VLOOKUP($Q279,'Accellerator Input'!$D$49:$M$120,10,FALSE))*(AA279)</f>
        <v>0</v>
      </c>
    </row>
    <row r="280" spans="1:28">
      <c r="A280" s="891"/>
      <c r="B280" s="892"/>
      <c r="C280" s="930"/>
      <c r="D280" s="893"/>
      <c r="E280" s="892"/>
      <c r="F280" s="892"/>
      <c r="G280" s="895"/>
      <c r="H280" s="872"/>
      <c r="I280" s="896"/>
      <c r="J280" s="874"/>
      <c r="K280" s="875">
        <v>0</v>
      </c>
      <c r="L280" s="876">
        <f t="shared" si="16"/>
        <v>1</v>
      </c>
      <c r="M280" s="914"/>
      <c r="O280" s="877">
        <v>1</v>
      </c>
      <c r="P280" s="927"/>
      <c r="Q280" s="877">
        <v>2</v>
      </c>
      <c r="R280" s="925"/>
      <c r="S280" s="901">
        <f>G280+I280</f>
        <v>0</v>
      </c>
      <c r="T280" s="902">
        <f>(1+VLOOKUP($Q280,'Accellerator Input'!$D$49:$M$120,2,FALSE))*($G280+$I280)</f>
        <v>0</v>
      </c>
      <c r="U280" s="902">
        <f>(1+VLOOKUP($Q280,'Accellerator Input'!$D$49:$M$120,3,FALSE))*(T280)</f>
        <v>0</v>
      </c>
      <c r="V280" s="902">
        <f>(1+VLOOKUP($Q280,'Accellerator Input'!$D$49:$M$120,4,FALSE))*(U280)</f>
        <v>0</v>
      </c>
      <c r="W280" s="902">
        <f>(1+VLOOKUP($Q280,'Accellerator Input'!$D$49:$M$120,5,FALSE))*(V280)</f>
        <v>0</v>
      </c>
      <c r="X280" s="902">
        <f>(1+VLOOKUP($Q280,'Accellerator Input'!$D$49:$M$120,6,FALSE))*(W280)</f>
        <v>0</v>
      </c>
      <c r="Y280" s="902">
        <f>(1+VLOOKUP($Q280,'Accellerator Input'!$D$49:$M$120,7,FALSE))*(X280)</f>
        <v>0</v>
      </c>
      <c r="Z280" s="902">
        <f>(1+VLOOKUP($Q280,'Accellerator Input'!$D$49:$M$120,8,FALSE))*(Y280)</f>
        <v>0</v>
      </c>
      <c r="AA280" s="902">
        <f>(1+VLOOKUP($Q280,'Accellerator Input'!$D$49:$M$120,9,FALSE))*(Z280)</f>
        <v>0</v>
      </c>
      <c r="AB280" s="903">
        <f>(1+VLOOKUP($Q280,'Accellerator Input'!$D$49:$M$120,10,FALSE))*(AA280)</f>
        <v>0</v>
      </c>
    </row>
    <row r="281" spans="1:28">
      <c r="A281" s="882"/>
      <c r="B281" s="691"/>
      <c r="C281" s="928"/>
      <c r="D281" s="883"/>
      <c r="E281" s="691"/>
      <c r="F281" s="872"/>
      <c r="G281" s="885"/>
      <c r="H281" s="872"/>
      <c r="I281" s="886"/>
      <c r="J281" s="874"/>
      <c r="K281" s="875">
        <v>0</v>
      </c>
      <c r="L281" s="876">
        <f t="shared" si="16"/>
        <v>1</v>
      </c>
      <c r="M281" s="914"/>
      <c r="O281" s="887">
        <v>1</v>
      </c>
      <c r="P281" s="927"/>
      <c r="Q281" s="887">
        <v>2</v>
      </c>
      <c r="R281" s="925"/>
      <c r="S281" s="888">
        <f>G281+I281</f>
        <v>0</v>
      </c>
      <c r="T281" s="889">
        <f>(1+VLOOKUP($Q281,'Accellerator Input'!$D$49:$M$120,2,FALSE))*($G281+$I281)</f>
        <v>0</v>
      </c>
      <c r="U281" s="889">
        <f>(1+VLOOKUP($Q281,'Accellerator Input'!$D$49:$M$120,3,FALSE))*(T281)</f>
        <v>0</v>
      </c>
      <c r="V281" s="889">
        <f>(1+VLOOKUP($Q281,'Accellerator Input'!$D$49:$M$120,4,FALSE))*(U281)</f>
        <v>0</v>
      </c>
      <c r="W281" s="889">
        <f>(1+VLOOKUP($Q281,'Accellerator Input'!$D$49:$M$120,5,FALSE))*(V281)</f>
        <v>0</v>
      </c>
      <c r="X281" s="889">
        <f>(1+VLOOKUP($Q281,'Accellerator Input'!$D$49:$M$120,6,FALSE))*(W281)</f>
        <v>0</v>
      </c>
      <c r="Y281" s="889">
        <f>(1+VLOOKUP($Q281,'Accellerator Input'!$D$49:$M$120,7,FALSE))*(X281)</f>
        <v>0</v>
      </c>
      <c r="Z281" s="889">
        <f>(1+VLOOKUP($Q281,'Accellerator Input'!$D$49:$M$120,8,FALSE))*(Y281)</f>
        <v>0</v>
      </c>
      <c r="AA281" s="889">
        <f>(1+VLOOKUP($Q281,'Accellerator Input'!$D$49:$M$120,9,FALSE))*(Z281)</f>
        <v>0</v>
      </c>
      <c r="AB281" s="890">
        <f>(1+VLOOKUP($Q281,'Accellerator Input'!$D$49:$M$120,10,FALSE))*(AA281)</f>
        <v>0</v>
      </c>
    </row>
    <row r="282" spans="1:28">
      <c r="A282" s="891"/>
      <c r="B282" s="892"/>
      <c r="C282" s="930"/>
      <c r="D282" s="893"/>
      <c r="E282" s="892"/>
      <c r="F282" s="892"/>
      <c r="G282" s="895"/>
      <c r="H282" s="872"/>
      <c r="I282" s="896"/>
      <c r="J282" s="874"/>
      <c r="K282" s="875">
        <v>0</v>
      </c>
      <c r="L282" s="876">
        <f t="shared" si="16"/>
        <v>1</v>
      </c>
      <c r="M282" s="914"/>
      <c r="O282" s="877">
        <v>1</v>
      </c>
      <c r="P282" s="927"/>
      <c r="Q282" s="877">
        <v>2</v>
      </c>
      <c r="R282" s="925"/>
      <c r="S282" s="901">
        <f>G282+I282</f>
        <v>0</v>
      </c>
      <c r="T282" s="902">
        <f>(1+VLOOKUP($Q282,'Accellerator Input'!$D$49:$M$120,2,FALSE))*($G282+$I282)</f>
        <v>0</v>
      </c>
      <c r="U282" s="902">
        <f>(1+VLOOKUP($Q282,'Accellerator Input'!$D$49:$M$120,3,FALSE))*(T282)</f>
        <v>0</v>
      </c>
      <c r="V282" s="902">
        <f>(1+VLOOKUP($Q282,'Accellerator Input'!$D$49:$M$120,4,FALSE))*(U282)</f>
        <v>0</v>
      </c>
      <c r="W282" s="902">
        <f>(1+VLOOKUP($Q282,'Accellerator Input'!$D$49:$M$120,5,FALSE))*(V282)</f>
        <v>0</v>
      </c>
      <c r="X282" s="902">
        <f>(1+VLOOKUP($Q282,'Accellerator Input'!$D$49:$M$120,6,FALSE))*(W282)</f>
        <v>0</v>
      </c>
      <c r="Y282" s="902">
        <f>(1+VLOOKUP($Q282,'Accellerator Input'!$D$49:$M$120,7,FALSE))*(X282)</f>
        <v>0</v>
      </c>
      <c r="Z282" s="902">
        <f>(1+VLOOKUP($Q282,'Accellerator Input'!$D$49:$M$120,8,FALSE))*(Y282)</f>
        <v>0</v>
      </c>
      <c r="AA282" s="902">
        <f>(1+VLOOKUP($Q282,'Accellerator Input'!$D$49:$M$120,9,FALSE))*(Z282)</f>
        <v>0</v>
      </c>
      <c r="AB282" s="903">
        <f>(1+VLOOKUP($Q282,'Accellerator Input'!$D$49:$M$120,10,FALSE))*(AA282)</f>
        <v>0</v>
      </c>
    </row>
    <row r="283" spans="1:28">
      <c r="A283" s="882"/>
      <c r="B283" s="691"/>
      <c r="C283" s="928"/>
      <c r="D283" s="883"/>
      <c r="E283" s="691"/>
      <c r="F283" s="872"/>
      <c r="G283" s="885"/>
      <c r="H283" s="872"/>
      <c r="I283" s="886"/>
      <c r="J283" s="874"/>
      <c r="K283" s="875">
        <v>0</v>
      </c>
      <c r="L283" s="876">
        <f t="shared" si="16"/>
        <v>1</v>
      </c>
      <c r="M283" s="914"/>
      <c r="O283" s="887">
        <v>1</v>
      </c>
      <c r="P283" s="927"/>
      <c r="Q283" s="887">
        <v>2</v>
      </c>
      <c r="R283" s="925"/>
      <c r="S283" s="888">
        <f t="shared" ref="S283:S344" si="17">G283+I283</f>
        <v>0</v>
      </c>
      <c r="T283" s="889">
        <f>(1+VLOOKUP($Q283,'Accellerator Input'!$D$49:$M$120,2,FALSE))*($G283+$I283)</f>
        <v>0</v>
      </c>
      <c r="U283" s="889">
        <f>(1+VLOOKUP($Q283,'Accellerator Input'!$D$49:$M$120,3,FALSE))*(T283)</f>
        <v>0</v>
      </c>
      <c r="V283" s="889">
        <f>(1+VLOOKUP($Q283,'Accellerator Input'!$D$49:$M$120,4,FALSE))*(U283)</f>
        <v>0</v>
      </c>
      <c r="W283" s="889">
        <f>(1+VLOOKUP($Q283,'Accellerator Input'!$D$49:$M$120,5,FALSE))*(V283)</f>
        <v>0</v>
      </c>
      <c r="X283" s="889">
        <f>(1+VLOOKUP($Q283,'Accellerator Input'!$D$49:$M$120,6,FALSE))*(W283)</f>
        <v>0</v>
      </c>
      <c r="Y283" s="889">
        <f>(1+VLOOKUP($Q283,'Accellerator Input'!$D$49:$M$120,7,FALSE))*(X283)</f>
        <v>0</v>
      </c>
      <c r="Z283" s="889">
        <f>(1+VLOOKUP($Q283,'Accellerator Input'!$D$49:$M$120,8,FALSE))*(Y283)</f>
        <v>0</v>
      </c>
      <c r="AA283" s="889">
        <f>(1+VLOOKUP($Q283,'Accellerator Input'!$D$49:$M$120,9,FALSE))*(Z283)</f>
        <v>0</v>
      </c>
      <c r="AB283" s="890">
        <f>(1+VLOOKUP($Q283,'Accellerator Input'!$D$49:$M$120,10,FALSE))*(AA283)</f>
        <v>0</v>
      </c>
    </row>
    <row r="284" spans="1:28">
      <c r="A284" s="891"/>
      <c r="B284" s="892"/>
      <c r="C284" s="930"/>
      <c r="D284" s="893"/>
      <c r="E284" s="892"/>
      <c r="F284" s="892"/>
      <c r="G284" s="895"/>
      <c r="H284" s="872"/>
      <c r="I284" s="896"/>
      <c r="J284" s="874"/>
      <c r="K284" s="875">
        <v>0</v>
      </c>
      <c r="L284" s="876">
        <f t="shared" si="16"/>
        <v>1</v>
      </c>
      <c r="M284" s="914"/>
      <c r="O284" s="877">
        <v>1</v>
      </c>
      <c r="P284" s="927"/>
      <c r="Q284" s="877">
        <v>2</v>
      </c>
      <c r="R284" s="925"/>
      <c r="S284" s="897">
        <f t="shared" si="17"/>
        <v>0</v>
      </c>
      <c r="T284" s="898">
        <f>(1+VLOOKUP($Q284,'Accellerator Input'!$D$49:$M$120,2,FALSE))*($G284+$I284)</f>
        <v>0</v>
      </c>
      <c r="U284" s="898">
        <f>(1+VLOOKUP($Q284,'Accellerator Input'!$D$49:$M$120,3,FALSE))*(T284)</f>
        <v>0</v>
      </c>
      <c r="V284" s="931">
        <f>(1+VLOOKUP($Q284,'Accellerator Input'!$D$49:$M$120,4,FALSE))*(U284)</f>
        <v>0</v>
      </c>
      <c r="W284" s="898">
        <f>(1+VLOOKUP($Q284,'Accellerator Input'!$D$49:$M$120,5,FALSE))*(V284)</f>
        <v>0</v>
      </c>
      <c r="X284" s="898">
        <f>(1+VLOOKUP($Q284,'Accellerator Input'!$D$49:$M$120,6,FALSE))*(W284)</f>
        <v>0</v>
      </c>
      <c r="Y284" s="898">
        <f>(1+VLOOKUP($Q284,'Accellerator Input'!$D$49:$M$120,7,FALSE))*(X284)</f>
        <v>0</v>
      </c>
      <c r="Z284" s="898">
        <f>(1+VLOOKUP($Q284,'Accellerator Input'!$D$49:$M$120,8,FALSE))*(Y284)</f>
        <v>0</v>
      </c>
      <c r="AA284" s="898">
        <f>(1+VLOOKUP($Q284,'Accellerator Input'!$D$49:$M$120,9,FALSE))*(Z284)</f>
        <v>0</v>
      </c>
      <c r="AB284" s="899">
        <f>(1+VLOOKUP($Q284,'Accellerator Input'!$D$49:$M$120,10,FALSE))*(AA284)</f>
        <v>0</v>
      </c>
    </row>
    <row r="285" spans="1:28">
      <c r="A285" s="882"/>
      <c r="B285" s="691"/>
      <c r="C285" s="928"/>
      <c r="D285" s="883"/>
      <c r="E285" s="691"/>
      <c r="F285" s="872"/>
      <c r="G285" s="885"/>
      <c r="H285" s="872"/>
      <c r="I285" s="886"/>
      <c r="J285" s="874"/>
      <c r="K285" s="875">
        <v>0</v>
      </c>
      <c r="L285" s="876">
        <f t="shared" si="16"/>
        <v>1</v>
      </c>
      <c r="M285" s="914"/>
      <c r="O285" s="887">
        <v>1</v>
      </c>
      <c r="P285" s="927"/>
      <c r="Q285" s="887">
        <v>2</v>
      </c>
      <c r="R285" s="925"/>
      <c r="S285" s="888">
        <f t="shared" si="17"/>
        <v>0</v>
      </c>
      <c r="T285" s="889">
        <f>(1+VLOOKUP($Q285,'Accellerator Input'!$D$49:$M$120,2,FALSE))*($G285+$I285)</f>
        <v>0</v>
      </c>
      <c r="U285" s="889">
        <f>(1+VLOOKUP($Q285,'Accellerator Input'!$D$49:$M$120,3,FALSE))*(T285)</f>
        <v>0</v>
      </c>
      <c r="V285" s="889">
        <f>(1+VLOOKUP($Q285,'Accellerator Input'!$D$49:$M$120,4,FALSE))*(U285)</f>
        <v>0</v>
      </c>
      <c r="W285" s="889">
        <f>(1+VLOOKUP($Q285,'Accellerator Input'!$D$49:$M$120,5,FALSE))*(V285)</f>
        <v>0</v>
      </c>
      <c r="X285" s="889">
        <f>(1+VLOOKUP($Q285,'Accellerator Input'!$D$49:$M$120,6,FALSE))*(W285)</f>
        <v>0</v>
      </c>
      <c r="Y285" s="889">
        <f>(1+VLOOKUP($Q285,'Accellerator Input'!$D$49:$M$120,7,FALSE))*(X285)</f>
        <v>0</v>
      </c>
      <c r="Z285" s="889">
        <f>(1+VLOOKUP($Q285,'Accellerator Input'!$D$49:$M$120,8,FALSE))*(Y285)</f>
        <v>0</v>
      </c>
      <c r="AA285" s="889">
        <f>(1+VLOOKUP($Q285,'Accellerator Input'!$D$49:$M$120,9,FALSE))*(Z285)</f>
        <v>0</v>
      </c>
      <c r="AB285" s="890">
        <f>(1+VLOOKUP($Q285,'Accellerator Input'!$D$49:$M$120,10,FALSE))*(AA285)</f>
        <v>0</v>
      </c>
    </row>
    <row r="286" spans="1:28">
      <c r="A286" s="891"/>
      <c r="B286" s="892"/>
      <c r="C286" s="930"/>
      <c r="D286" s="893"/>
      <c r="E286" s="892"/>
      <c r="F286" s="892"/>
      <c r="G286" s="895"/>
      <c r="H286" s="872"/>
      <c r="I286" s="896"/>
      <c r="J286" s="874"/>
      <c r="K286" s="875">
        <v>0</v>
      </c>
      <c r="L286" s="876">
        <f t="shared" si="16"/>
        <v>1</v>
      </c>
      <c r="M286" s="914"/>
      <c r="O286" s="877">
        <v>1</v>
      </c>
      <c r="P286" s="927"/>
      <c r="Q286" s="877">
        <v>2</v>
      </c>
      <c r="R286" s="925"/>
      <c r="S286" s="901">
        <f t="shared" si="17"/>
        <v>0</v>
      </c>
      <c r="T286" s="902">
        <f>(1+VLOOKUP($Q286,'Accellerator Input'!$D$49:$M$120,2,FALSE))*($G286+$I286)</f>
        <v>0</v>
      </c>
      <c r="U286" s="902">
        <f>(1+VLOOKUP($Q286,'Accellerator Input'!$D$49:$M$120,3,FALSE))*(T286)</f>
        <v>0</v>
      </c>
      <c r="V286" s="902">
        <f>(1+VLOOKUP($Q286,'Accellerator Input'!$D$49:$M$120,4,FALSE))*(U286)</f>
        <v>0</v>
      </c>
      <c r="W286" s="902">
        <f>(1+VLOOKUP($Q286,'Accellerator Input'!$D$49:$M$120,5,FALSE))*(V286)</f>
        <v>0</v>
      </c>
      <c r="X286" s="902">
        <f>(1+VLOOKUP($Q286,'Accellerator Input'!$D$49:$M$120,6,FALSE))*(W286)</f>
        <v>0</v>
      </c>
      <c r="Y286" s="902">
        <f>(1+VLOOKUP($Q286,'Accellerator Input'!$D$49:$M$120,7,FALSE))*(X286)</f>
        <v>0</v>
      </c>
      <c r="Z286" s="902">
        <f>(1+VLOOKUP($Q286,'Accellerator Input'!$D$49:$M$120,8,FALSE))*(Y286)</f>
        <v>0</v>
      </c>
      <c r="AA286" s="902">
        <f>(1+VLOOKUP($Q286,'Accellerator Input'!$D$49:$M$120,9,FALSE))*(Z286)</f>
        <v>0</v>
      </c>
      <c r="AB286" s="903">
        <f>(1+VLOOKUP($Q286,'Accellerator Input'!$D$49:$M$120,10,FALSE))*(AA286)</f>
        <v>0</v>
      </c>
    </row>
    <row r="287" spans="1:28">
      <c r="A287" s="882"/>
      <c r="B287" s="691"/>
      <c r="C287" s="928"/>
      <c r="D287" s="883"/>
      <c r="E287" s="691"/>
      <c r="F287" s="872"/>
      <c r="G287" s="885"/>
      <c r="H287" s="872"/>
      <c r="I287" s="886"/>
      <c r="J287" s="874"/>
      <c r="K287" s="875">
        <v>0</v>
      </c>
      <c r="L287" s="876">
        <f t="shared" si="16"/>
        <v>1</v>
      </c>
      <c r="M287" s="914"/>
      <c r="O287" s="887">
        <v>1</v>
      </c>
      <c r="P287" s="927"/>
      <c r="Q287" s="887">
        <v>2</v>
      </c>
      <c r="R287" s="925"/>
      <c r="S287" s="888">
        <f t="shared" si="17"/>
        <v>0</v>
      </c>
      <c r="T287" s="889">
        <f>(1+VLOOKUP($Q287,'Accellerator Input'!$D$49:$M$120,2,FALSE))*($G287+$I287)</f>
        <v>0</v>
      </c>
      <c r="U287" s="889">
        <f>(1+VLOOKUP($Q287,'Accellerator Input'!$D$49:$M$120,3,FALSE))*(T287)</f>
        <v>0</v>
      </c>
      <c r="V287" s="889">
        <f>(1+VLOOKUP($Q287,'Accellerator Input'!$D$49:$M$120,4,FALSE))*(U287)</f>
        <v>0</v>
      </c>
      <c r="W287" s="889">
        <f>(1+VLOOKUP($Q287,'Accellerator Input'!$D$49:$M$120,5,FALSE))*(V287)</f>
        <v>0</v>
      </c>
      <c r="X287" s="889">
        <f>(1+VLOOKUP($Q287,'Accellerator Input'!$D$49:$M$120,6,FALSE))*(W287)</f>
        <v>0</v>
      </c>
      <c r="Y287" s="889">
        <f>(1+VLOOKUP($Q287,'Accellerator Input'!$D$49:$M$120,7,FALSE))*(X287)</f>
        <v>0</v>
      </c>
      <c r="Z287" s="889">
        <f>(1+VLOOKUP($Q287,'Accellerator Input'!$D$49:$M$120,8,FALSE))*(Y287)</f>
        <v>0</v>
      </c>
      <c r="AA287" s="889">
        <f>(1+VLOOKUP($Q287,'Accellerator Input'!$D$49:$M$120,9,FALSE))*(Z287)</f>
        <v>0</v>
      </c>
      <c r="AB287" s="890">
        <f>(1+VLOOKUP($Q287,'Accellerator Input'!$D$49:$M$120,10,FALSE))*(AA287)</f>
        <v>0</v>
      </c>
    </row>
    <row r="288" spans="1:28" ht="12">
      <c r="A288" s="891"/>
      <c r="B288" s="892"/>
      <c r="C288" s="930"/>
      <c r="D288" s="893"/>
      <c r="E288" s="892"/>
      <c r="F288" s="892"/>
      <c r="G288" s="895"/>
      <c r="H288" s="872"/>
      <c r="I288" s="896"/>
      <c r="J288" s="926"/>
      <c r="K288" s="875">
        <v>0</v>
      </c>
      <c r="L288" s="876">
        <f t="shared" si="16"/>
        <v>1</v>
      </c>
      <c r="M288" s="914"/>
      <c r="O288" s="877">
        <v>1</v>
      </c>
      <c r="P288" s="927"/>
      <c r="Q288" s="877">
        <v>2</v>
      </c>
      <c r="R288" s="925"/>
      <c r="S288" s="897">
        <f t="shared" si="17"/>
        <v>0</v>
      </c>
      <c r="T288" s="898">
        <f>(1+VLOOKUP($Q288,'Accellerator Input'!$D$49:$M$120,2,FALSE))*($G288+$I288)</f>
        <v>0</v>
      </c>
      <c r="U288" s="898">
        <f>(1+VLOOKUP($Q288,'Accellerator Input'!$D$49:$M$120,3,FALSE))*(T288)</f>
        <v>0</v>
      </c>
      <c r="V288" s="898">
        <f>(1+VLOOKUP($Q288,'Accellerator Input'!$D$49:$M$120,4,FALSE))*(U288)</f>
        <v>0</v>
      </c>
      <c r="W288" s="898">
        <f>(1+VLOOKUP($Q288,'Accellerator Input'!$D$49:$M$120,5,FALSE))*(V288)</f>
        <v>0</v>
      </c>
      <c r="X288" s="898">
        <f>(1+VLOOKUP($Q288,'Accellerator Input'!$D$49:$M$120,6,FALSE))*(W288)</f>
        <v>0</v>
      </c>
      <c r="Y288" s="898">
        <f>(1+VLOOKUP($Q288,'Accellerator Input'!$D$49:$M$120,7,FALSE))*(X288)</f>
        <v>0</v>
      </c>
      <c r="Z288" s="898">
        <f>(1+VLOOKUP($Q288,'Accellerator Input'!$D$49:$M$120,8,FALSE))*(Y288)</f>
        <v>0</v>
      </c>
      <c r="AA288" s="898">
        <f>(1+VLOOKUP($Q288,'Accellerator Input'!$D$49:$M$120,9,FALSE))*(Z288)</f>
        <v>0</v>
      </c>
      <c r="AB288" s="899">
        <f>(1+VLOOKUP($Q288,'Accellerator Input'!$D$49:$M$120,10,FALSE))*(AA288)</f>
        <v>0</v>
      </c>
    </row>
    <row r="289" spans="1:28">
      <c r="A289" s="882"/>
      <c r="B289" s="691"/>
      <c r="C289" s="928"/>
      <c r="D289" s="883"/>
      <c r="E289" s="691"/>
      <c r="F289" s="872"/>
      <c r="G289" s="885"/>
      <c r="H289" s="872"/>
      <c r="I289" s="886"/>
      <c r="J289" s="874"/>
      <c r="K289" s="875">
        <v>0</v>
      </c>
      <c r="L289" s="876">
        <f t="shared" si="16"/>
        <v>1</v>
      </c>
      <c r="M289" s="914"/>
      <c r="O289" s="887">
        <v>1</v>
      </c>
      <c r="P289" s="927"/>
      <c r="Q289" s="887">
        <v>2</v>
      </c>
      <c r="R289" s="925"/>
      <c r="S289" s="888">
        <f t="shared" si="17"/>
        <v>0</v>
      </c>
      <c r="T289" s="889">
        <f>(1+VLOOKUP($Q289,'Accellerator Input'!$D$49:$M$120,2,FALSE))*($G289+$I289)</f>
        <v>0</v>
      </c>
      <c r="U289" s="889">
        <f>(1+VLOOKUP($Q289,'Accellerator Input'!$D$49:$M$120,3,FALSE))*(T289)</f>
        <v>0</v>
      </c>
      <c r="V289" s="889">
        <f>(1+VLOOKUP($Q289,'Accellerator Input'!$D$49:$M$120,4,FALSE))*(U289)</f>
        <v>0</v>
      </c>
      <c r="W289" s="889">
        <f>(1+VLOOKUP($Q289,'Accellerator Input'!$D$49:$M$120,5,FALSE))*(V289)</f>
        <v>0</v>
      </c>
      <c r="X289" s="889">
        <f>(1+VLOOKUP($Q289,'Accellerator Input'!$D$49:$M$120,6,FALSE))*(W289)</f>
        <v>0</v>
      </c>
      <c r="Y289" s="889">
        <f>(1+VLOOKUP($Q289,'Accellerator Input'!$D$49:$M$120,7,FALSE))*(X289)</f>
        <v>0</v>
      </c>
      <c r="Z289" s="889">
        <f>(1+VLOOKUP($Q289,'Accellerator Input'!$D$49:$M$120,8,FALSE))*(Y289)</f>
        <v>0</v>
      </c>
      <c r="AA289" s="889">
        <f>(1+VLOOKUP($Q289,'Accellerator Input'!$D$49:$M$120,9,FALSE))*(Z289)</f>
        <v>0</v>
      </c>
      <c r="AB289" s="890">
        <f>(1+VLOOKUP($Q289,'Accellerator Input'!$D$49:$M$120,10,FALSE))*(AA289)</f>
        <v>0</v>
      </c>
    </row>
    <row r="290" spans="1:28">
      <c r="A290" s="891"/>
      <c r="B290" s="892"/>
      <c r="C290" s="930"/>
      <c r="D290" s="893"/>
      <c r="E290" s="892"/>
      <c r="F290" s="892"/>
      <c r="G290" s="895"/>
      <c r="H290" s="872"/>
      <c r="I290" s="896"/>
      <c r="J290" s="874"/>
      <c r="K290" s="875">
        <v>0</v>
      </c>
      <c r="L290" s="876">
        <f t="shared" si="16"/>
        <v>1</v>
      </c>
      <c r="M290" s="914"/>
      <c r="O290" s="877">
        <v>1</v>
      </c>
      <c r="P290" s="927"/>
      <c r="Q290" s="877">
        <v>2</v>
      </c>
      <c r="R290" s="925"/>
      <c r="S290" s="901">
        <f t="shared" si="17"/>
        <v>0</v>
      </c>
      <c r="T290" s="902">
        <f>(1+VLOOKUP($Q290,'Accellerator Input'!$D$49:$M$120,2,FALSE))*($G290+$I290)</f>
        <v>0</v>
      </c>
      <c r="U290" s="902">
        <f>(1+VLOOKUP($Q290,'Accellerator Input'!$D$49:$M$120,3,FALSE))*(T290)</f>
        <v>0</v>
      </c>
      <c r="V290" s="902">
        <f>(1+VLOOKUP($Q290,'Accellerator Input'!$D$49:$M$120,4,FALSE))*(U290)</f>
        <v>0</v>
      </c>
      <c r="W290" s="902">
        <f>(1+VLOOKUP($Q290,'Accellerator Input'!$D$49:$M$120,5,FALSE))*(V290)</f>
        <v>0</v>
      </c>
      <c r="X290" s="902">
        <f>(1+VLOOKUP($Q290,'Accellerator Input'!$D$49:$M$120,6,FALSE))*(W290)</f>
        <v>0</v>
      </c>
      <c r="Y290" s="902">
        <f>(1+VLOOKUP($Q290,'Accellerator Input'!$D$49:$M$120,7,FALSE))*(X290)</f>
        <v>0</v>
      </c>
      <c r="Z290" s="902">
        <f>(1+VLOOKUP($Q290,'Accellerator Input'!$D$49:$M$120,8,FALSE))*(Y290)</f>
        <v>0</v>
      </c>
      <c r="AA290" s="902">
        <f>(1+VLOOKUP($Q290,'Accellerator Input'!$D$49:$M$120,9,FALSE))*(Z290)</f>
        <v>0</v>
      </c>
      <c r="AB290" s="903">
        <f>(1+VLOOKUP($Q290,'Accellerator Input'!$D$49:$M$120,10,FALSE))*(AA290)</f>
        <v>0</v>
      </c>
    </row>
    <row r="291" spans="1:28">
      <c r="A291" s="882"/>
      <c r="B291" s="691"/>
      <c r="C291" s="928"/>
      <c r="D291" s="883"/>
      <c r="E291" s="691"/>
      <c r="F291" s="872"/>
      <c r="G291" s="885"/>
      <c r="H291" s="872"/>
      <c r="I291" s="886"/>
      <c r="J291" s="874"/>
      <c r="K291" s="875">
        <v>0</v>
      </c>
      <c r="L291" s="876">
        <f t="shared" si="16"/>
        <v>1</v>
      </c>
      <c r="M291" s="914"/>
      <c r="O291" s="887">
        <v>1</v>
      </c>
      <c r="P291" s="927"/>
      <c r="Q291" s="887">
        <v>2</v>
      </c>
      <c r="R291" s="925"/>
      <c r="S291" s="888">
        <f t="shared" si="17"/>
        <v>0</v>
      </c>
      <c r="T291" s="889">
        <f>(1+VLOOKUP($Q291,'Accellerator Input'!$D$49:$M$120,2,FALSE))*($G291+$I291)</f>
        <v>0</v>
      </c>
      <c r="U291" s="889">
        <f>(1+VLOOKUP($Q291,'Accellerator Input'!$D$49:$M$120,3,FALSE))*(T291)</f>
        <v>0</v>
      </c>
      <c r="V291" s="889">
        <f>(1+VLOOKUP($Q291,'Accellerator Input'!$D$49:$M$120,4,FALSE))*(U291)</f>
        <v>0</v>
      </c>
      <c r="W291" s="889">
        <f>(1+VLOOKUP($Q291,'Accellerator Input'!$D$49:$M$120,5,FALSE))*(V291)</f>
        <v>0</v>
      </c>
      <c r="X291" s="889">
        <f>(1+VLOOKUP($Q291,'Accellerator Input'!$D$49:$M$120,6,FALSE))*(W291)</f>
        <v>0</v>
      </c>
      <c r="Y291" s="889">
        <f>(1+VLOOKUP($Q291,'Accellerator Input'!$D$49:$M$120,7,FALSE))*(X291)</f>
        <v>0</v>
      </c>
      <c r="Z291" s="889">
        <f>(1+VLOOKUP($Q291,'Accellerator Input'!$D$49:$M$120,8,FALSE))*(Y291)</f>
        <v>0</v>
      </c>
      <c r="AA291" s="889">
        <f>(1+VLOOKUP($Q291,'Accellerator Input'!$D$49:$M$120,9,FALSE))*(Z291)</f>
        <v>0</v>
      </c>
      <c r="AB291" s="890">
        <f>(1+VLOOKUP($Q291,'Accellerator Input'!$D$49:$M$120,10,FALSE))*(AA291)</f>
        <v>0</v>
      </c>
    </row>
    <row r="292" spans="1:28">
      <c r="A292" s="891"/>
      <c r="B292" s="892"/>
      <c r="C292" s="930"/>
      <c r="D292" s="893"/>
      <c r="E292" s="892"/>
      <c r="F292" s="892"/>
      <c r="G292" s="895"/>
      <c r="H292" s="872"/>
      <c r="I292" s="896"/>
      <c r="J292" s="874"/>
      <c r="K292" s="875">
        <v>0</v>
      </c>
      <c r="L292" s="876">
        <f t="shared" si="16"/>
        <v>1</v>
      </c>
      <c r="M292" s="914"/>
      <c r="O292" s="877">
        <v>1</v>
      </c>
      <c r="P292" s="927"/>
      <c r="Q292" s="877">
        <v>2</v>
      </c>
      <c r="R292" s="925"/>
      <c r="S292" s="897">
        <f t="shared" si="17"/>
        <v>0</v>
      </c>
      <c r="T292" s="898">
        <f>(1+VLOOKUP($Q292,'Accellerator Input'!$D$49:$M$120,2,FALSE))*($G292+$I292)</f>
        <v>0</v>
      </c>
      <c r="U292" s="898">
        <f>(1+VLOOKUP($Q292,'Accellerator Input'!$D$49:$M$120,3,FALSE))*(T292)</f>
        <v>0</v>
      </c>
      <c r="V292" s="898">
        <f>(1+VLOOKUP($Q292,'Accellerator Input'!$D$49:$M$120,4,FALSE))*(U292)</f>
        <v>0</v>
      </c>
      <c r="W292" s="898">
        <f>(1+VLOOKUP($Q292,'Accellerator Input'!$D$49:$M$120,5,FALSE))*(V292)</f>
        <v>0</v>
      </c>
      <c r="X292" s="898">
        <f>(1+VLOOKUP($Q292,'Accellerator Input'!$D$49:$M$120,6,FALSE))*(W292)</f>
        <v>0</v>
      </c>
      <c r="Y292" s="898">
        <f>(1+VLOOKUP($Q292,'Accellerator Input'!$D$49:$M$120,7,FALSE))*(X292)</f>
        <v>0</v>
      </c>
      <c r="Z292" s="898">
        <f>(1+VLOOKUP($Q292,'Accellerator Input'!$D$49:$M$120,8,FALSE))*(Y292)</f>
        <v>0</v>
      </c>
      <c r="AA292" s="898">
        <f>(1+VLOOKUP($Q292,'Accellerator Input'!$D$49:$M$120,9,FALSE))*(Z292)</f>
        <v>0</v>
      </c>
      <c r="AB292" s="899">
        <f>(1+VLOOKUP($Q292,'Accellerator Input'!$D$49:$M$120,10,FALSE))*(AA292)</f>
        <v>0</v>
      </c>
    </row>
    <row r="293" spans="1:28">
      <c r="A293" s="882"/>
      <c r="B293" s="691"/>
      <c r="C293" s="928"/>
      <c r="D293" s="883"/>
      <c r="E293" s="691"/>
      <c r="F293" s="872"/>
      <c r="G293" s="885"/>
      <c r="H293" s="872"/>
      <c r="I293" s="886"/>
      <c r="J293" s="874"/>
      <c r="K293" s="875">
        <v>0</v>
      </c>
      <c r="L293" s="876">
        <f t="shared" si="16"/>
        <v>1</v>
      </c>
      <c r="M293" s="914"/>
      <c r="O293" s="887">
        <v>1</v>
      </c>
      <c r="P293" s="927"/>
      <c r="Q293" s="887">
        <v>2</v>
      </c>
      <c r="R293" s="925"/>
      <c r="S293" s="888">
        <f t="shared" si="17"/>
        <v>0</v>
      </c>
      <c r="T293" s="889">
        <f>(1+VLOOKUP($Q293,'Accellerator Input'!$D$49:$M$120,2,FALSE))*($G293+$I293)</f>
        <v>0</v>
      </c>
      <c r="U293" s="889">
        <f>(1+VLOOKUP($Q293,'Accellerator Input'!$D$49:$M$120,3,FALSE))*(T293)</f>
        <v>0</v>
      </c>
      <c r="V293" s="889">
        <f>(1+VLOOKUP($Q293,'Accellerator Input'!$D$49:$M$120,4,FALSE))*(U293)</f>
        <v>0</v>
      </c>
      <c r="W293" s="889">
        <f>(1+VLOOKUP($Q293,'Accellerator Input'!$D$49:$M$120,5,FALSE))*(V293)</f>
        <v>0</v>
      </c>
      <c r="X293" s="889">
        <f>(1+VLOOKUP($Q293,'Accellerator Input'!$D$49:$M$120,6,FALSE))*(W293)</f>
        <v>0</v>
      </c>
      <c r="Y293" s="889">
        <f>(1+VLOOKUP($Q293,'Accellerator Input'!$D$49:$M$120,7,FALSE))*(X293)</f>
        <v>0</v>
      </c>
      <c r="Z293" s="889">
        <f>(1+VLOOKUP($Q293,'Accellerator Input'!$D$49:$M$120,8,FALSE))*(Y293)</f>
        <v>0</v>
      </c>
      <c r="AA293" s="889">
        <f>(1+VLOOKUP($Q293,'Accellerator Input'!$D$49:$M$120,9,FALSE))*(Z293)</f>
        <v>0</v>
      </c>
      <c r="AB293" s="890">
        <f>(1+VLOOKUP($Q293,'Accellerator Input'!$D$49:$M$120,10,FALSE))*(AA293)</f>
        <v>0</v>
      </c>
    </row>
    <row r="294" spans="1:28">
      <c r="A294" s="891"/>
      <c r="B294" s="892"/>
      <c r="C294" s="930"/>
      <c r="D294" s="893"/>
      <c r="E294" s="892"/>
      <c r="F294" s="892"/>
      <c r="G294" s="895"/>
      <c r="H294" s="872"/>
      <c r="I294" s="896"/>
      <c r="J294" s="874"/>
      <c r="K294" s="875">
        <v>0</v>
      </c>
      <c r="L294" s="876">
        <f t="shared" si="16"/>
        <v>1</v>
      </c>
      <c r="M294" s="914"/>
      <c r="O294" s="877">
        <v>1</v>
      </c>
      <c r="Q294" s="877">
        <v>2</v>
      </c>
      <c r="R294" s="925"/>
      <c r="S294" s="897">
        <f t="shared" si="17"/>
        <v>0</v>
      </c>
      <c r="T294" s="898">
        <f>(1+VLOOKUP($Q294,'Accellerator Input'!$D$49:$M$120,2,FALSE))*($G294+$I294)</f>
        <v>0</v>
      </c>
      <c r="U294" s="898">
        <f>(1+VLOOKUP($Q294,'Accellerator Input'!$D$49:$M$120,3,FALSE))*(T294)</f>
        <v>0</v>
      </c>
      <c r="V294" s="898">
        <f>(1+VLOOKUP($Q294,'Accellerator Input'!$D$49:$M$120,4,FALSE))*(U294)</f>
        <v>0</v>
      </c>
      <c r="W294" s="898">
        <f>(1+VLOOKUP($Q294,'Accellerator Input'!$D$49:$M$120,5,FALSE))*(V294)</f>
        <v>0</v>
      </c>
      <c r="X294" s="898">
        <f>(1+VLOOKUP($Q294,'Accellerator Input'!$D$49:$M$120,6,FALSE))*(W294)</f>
        <v>0</v>
      </c>
      <c r="Y294" s="898">
        <f>(1+VLOOKUP($Q294,'Accellerator Input'!$D$49:$M$120,7,FALSE))*(X294)</f>
        <v>0</v>
      </c>
      <c r="Z294" s="898">
        <f>(1+VLOOKUP($Q294,'Accellerator Input'!$D$49:$M$120,8,FALSE))*(Y294)</f>
        <v>0</v>
      </c>
      <c r="AA294" s="898">
        <f>(1+VLOOKUP($Q294,'Accellerator Input'!$D$49:$M$120,9,FALSE))*(Z294)</f>
        <v>0</v>
      </c>
      <c r="AB294" s="899">
        <f>(1+VLOOKUP($Q294,'Accellerator Input'!$D$49:$M$120,10,FALSE))*(AA294)</f>
        <v>0</v>
      </c>
    </row>
    <row r="295" spans="1:28" ht="12">
      <c r="A295" s="882"/>
      <c r="B295" s="691"/>
      <c r="C295" s="928"/>
      <c r="D295" s="883"/>
      <c r="E295" s="691"/>
      <c r="F295" s="872"/>
      <c r="G295" s="885"/>
      <c r="H295" s="872"/>
      <c r="I295" s="886"/>
      <c r="J295" s="926"/>
      <c r="K295" s="875">
        <v>0</v>
      </c>
      <c r="L295" s="876">
        <f t="shared" si="16"/>
        <v>1</v>
      </c>
      <c r="M295" s="914"/>
      <c r="O295" s="887">
        <v>1</v>
      </c>
      <c r="P295" s="927"/>
      <c r="Q295" s="887">
        <v>2</v>
      </c>
      <c r="R295" s="925"/>
      <c r="S295" s="888">
        <f t="shared" si="17"/>
        <v>0</v>
      </c>
      <c r="T295" s="889">
        <f>(1+VLOOKUP($Q295,'Accellerator Input'!$D$49:$M$120,2,FALSE))*($G295+$I295)</f>
        <v>0</v>
      </c>
      <c r="U295" s="889">
        <f>(1+VLOOKUP($Q295,'Accellerator Input'!$D$49:$M$120,3,FALSE))*(T295)</f>
        <v>0</v>
      </c>
      <c r="V295" s="889">
        <f>(1+VLOOKUP($Q295,'Accellerator Input'!$D$49:$M$120,4,FALSE))*(U295)</f>
        <v>0</v>
      </c>
      <c r="W295" s="889">
        <f>(1+VLOOKUP($Q295,'Accellerator Input'!$D$49:$M$120,5,FALSE))*(V295)</f>
        <v>0</v>
      </c>
      <c r="X295" s="889">
        <f>(1+VLOOKUP($Q295,'Accellerator Input'!$D$49:$M$120,6,FALSE))*(W295)</f>
        <v>0</v>
      </c>
      <c r="Y295" s="889">
        <f>(1+VLOOKUP($Q295,'Accellerator Input'!$D$49:$M$120,7,FALSE))*(X295)</f>
        <v>0</v>
      </c>
      <c r="Z295" s="889">
        <f>(1+VLOOKUP($Q295,'Accellerator Input'!$D$49:$M$120,8,FALSE))*(Y295)</f>
        <v>0</v>
      </c>
      <c r="AA295" s="889">
        <f>(1+VLOOKUP($Q295,'Accellerator Input'!$D$49:$M$120,9,FALSE))*(Z295)</f>
        <v>0</v>
      </c>
      <c r="AB295" s="890">
        <f>(1+VLOOKUP($Q295,'Accellerator Input'!$D$49:$M$120,10,FALSE))*(AA295)</f>
        <v>0</v>
      </c>
    </row>
    <row r="296" spans="1:28">
      <c r="A296" s="891"/>
      <c r="B296" s="892"/>
      <c r="C296" s="930"/>
      <c r="D296" s="893"/>
      <c r="E296" s="892"/>
      <c r="F296" s="892"/>
      <c r="G296" s="895"/>
      <c r="H296" s="872"/>
      <c r="I296" s="896"/>
      <c r="J296" s="874"/>
      <c r="K296" s="875">
        <v>0</v>
      </c>
      <c r="L296" s="876">
        <f t="shared" si="16"/>
        <v>1</v>
      </c>
      <c r="M296" s="914"/>
      <c r="O296" s="877">
        <v>1</v>
      </c>
      <c r="P296" s="927"/>
      <c r="Q296" s="877">
        <v>2</v>
      </c>
      <c r="R296" s="925"/>
      <c r="S296" s="901">
        <f t="shared" si="17"/>
        <v>0</v>
      </c>
      <c r="T296" s="902">
        <f>(1+VLOOKUP($Q296,'Accellerator Input'!$D$49:$M$120,2,FALSE))*($G296+$I296)</f>
        <v>0</v>
      </c>
      <c r="U296" s="902">
        <f>(1+VLOOKUP($Q296,'Accellerator Input'!$D$49:$M$120,3,FALSE))*(T296)</f>
        <v>0</v>
      </c>
      <c r="V296" s="902">
        <f>(1+VLOOKUP($Q296,'Accellerator Input'!$D$49:$M$120,4,FALSE))*(U296)</f>
        <v>0</v>
      </c>
      <c r="W296" s="902">
        <f>(1+VLOOKUP($Q296,'Accellerator Input'!$D$49:$M$120,5,FALSE))*(V296)</f>
        <v>0</v>
      </c>
      <c r="X296" s="902">
        <f>(1+VLOOKUP($Q296,'Accellerator Input'!$D$49:$M$120,6,FALSE))*(W296)</f>
        <v>0</v>
      </c>
      <c r="Y296" s="902">
        <f>(1+VLOOKUP($Q296,'Accellerator Input'!$D$49:$M$120,7,FALSE))*(X296)</f>
        <v>0</v>
      </c>
      <c r="Z296" s="902">
        <f>(1+VLOOKUP($Q296,'Accellerator Input'!$D$49:$M$120,8,FALSE))*(Y296)</f>
        <v>0</v>
      </c>
      <c r="AA296" s="902">
        <f>(1+VLOOKUP($Q296,'Accellerator Input'!$D$49:$M$120,9,FALSE))*(Z296)</f>
        <v>0</v>
      </c>
      <c r="AB296" s="903">
        <f>(1+VLOOKUP($Q296,'Accellerator Input'!$D$49:$M$120,10,FALSE))*(AA296)</f>
        <v>0</v>
      </c>
    </row>
    <row r="297" spans="1:28">
      <c r="A297" s="882"/>
      <c r="B297" s="691"/>
      <c r="C297" s="928"/>
      <c r="D297" s="883"/>
      <c r="E297" s="691"/>
      <c r="F297" s="872"/>
      <c r="G297" s="885"/>
      <c r="H297" s="872"/>
      <c r="I297" s="886"/>
      <c r="J297" s="874"/>
      <c r="K297" s="875">
        <v>0</v>
      </c>
      <c r="L297" s="876">
        <f t="shared" si="16"/>
        <v>1</v>
      </c>
      <c r="M297" s="914"/>
      <c r="O297" s="887">
        <v>1</v>
      </c>
      <c r="P297" s="927"/>
      <c r="Q297" s="887">
        <v>2</v>
      </c>
      <c r="R297" s="925"/>
      <c r="S297" s="888">
        <f t="shared" si="17"/>
        <v>0</v>
      </c>
      <c r="T297" s="889">
        <f>(1+VLOOKUP($Q297,'Accellerator Input'!$D$49:$M$120,2,FALSE))*($G297+$I297)</f>
        <v>0</v>
      </c>
      <c r="U297" s="889">
        <f>(1+VLOOKUP($Q297,'Accellerator Input'!$D$49:$M$120,3,FALSE))*(T297)</f>
        <v>0</v>
      </c>
      <c r="V297" s="889">
        <f>(1+VLOOKUP($Q297,'Accellerator Input'!$D$49:$M$120,4,FALSE))*(U297)</f>
        <v>0</v>
      </c>
      <c r="W297" s="889">
        <f>(1+VLOOKUP($Q297,'Accellerator Input'!$D$49:$M$120,5,FALSE))*(V297)</f>
        <v>0</v>
      </c>
      <c r="X297" s="889">
        <f>(1+VLOOKUP($Q297,'Accellerator Input'!$D$49:$M$120,6,FALSE))*(W297)</f>
        <v>0</v>
      </c>
      <c r="Y297" s="889">
        <f>(1+VLOOKUP($Q297,'Accellerator Input'!$D$49:$M$120,7,FALSE))*(X297)</f>
        <v>0</v>
      </c>
      <c r="Z297" s="889">
        <f>(1+VLOOKUP($Q297,'Accellerator Input'!$D$49:$M$120,8,FALSE))*(Y297)</f>
        <v>0</v>
      </c>
      <c r="AA297" s="889">
        <f>(1+VLOOKUP($Q297,'Accellerator Input'!$D$49:$M$120,9,FALSE))*(Z297)</f>
        <v>0</v>
      </c>
      <c r="AB297" s="890">
        <f>(1+VLOOKUP($Q297,'Accellerator Input'!$D$49:$M$120,10,FALSE))*(AA297)</f>
        <v>0</v>
      </c>
    </row>
    <row r="298" spans="1:28">
      <c r="A298" s="891"/>
      <c r="B298" s="892"/>
      <c r="C298" s="930"/>
      <c r="D298" s="893"/>
      <c r="E298" s="892"/>
      <c r="F298" s="892"/>
      <c r="G298" s="895"/>
      <c r="H298" s="872"/>
      <c r="I298" s="896"/>
      <c r="J298" s="874"/>
      <c r="K298" s="875">
        <v>0</v>
      </c>
      <c r="L298" s="876">
        <f t="shared" si="16"/>
        <v>1</v>
      </c>
      <c r="M298" s="914"/>
      <c r="O298" s="877">
        <v>1</v>
      </c>
      <c r="P298" s="927"/>
      <c r="Q298" s="877">
        <v>2</v>
      </c>
      <c r="R298" s="925"/>
      <c r="S298" s="901">
        <f t="shared" si="17"/>
        <v>0</v>
      </c>
      <c r="T298" s="902">
        <f>(1+VLOOKUP($Q298,'Accellerator Input'!$D$49:$M$120,2,FALSE))*($G298+$I298)</f>
        <v>0</v>
      </c>
      <c r="U298" s="902">
        <f>(1+VLOOKUP($Q298,'Accellerator Input'!$D$49:$M$120,3,FALSE))*(T298)</f>
        <v>0</v>
      </c>
      <c r="V298" s="902">
        <f>(1+VLOOKUP($Q298,'Accellerator Input'!$D$49:$M$120,4,FALSE))*(U298)</f>
        <v>0</v>
      </c>
      <c r="W298" s="902">
        <f>(1+VLOOKUP($Q298,'Accellerator Input'!$D$49:$M$120,5,FALSE))*(V298)</f>
        <v>0</v>
      </c>
      <c r="X298" s="902">
        <f>(1+VLOOKUP($Q298,'Accellerator Input'!$D$49:$M$120,6,FALSE))*(W298)</f>
        <v>0</v>
      </c>
      <c r="Y298" s="902">
        <f>(1+VLOOKUP($Q298,'Accellerator Input'!$D$49:$M$120,7,FALSE))*(X298)</f>
        <v>0</v>
      </c>
      <c r="Z298" s="902">
        <f>(1+VLOOKUP($Q298,'Accellerator Input'!$D$49:$M$120,8,FALSE))*(Y298)</f>
        <v>0</v>
      </c>
      <c r="AA298" s="902">
        <f>(1+VLOOKUP($Q298,'Accellerator Input'!$D$49:$M$120,9,FALSE))*(Z298)</f>
        <v>0</v>
      </c>
      <c r="AB298" s="903">
        <f>(1+VLOOKUP($Q298,'Accellerator Input'!$D$49:$M$120,10,FALSE))*(AA298)</f>
        <v>0</v>
      </c>
    </row>
    <row r="299" spans="1:28">
      <c r="A299" s="882"/>
      <c r="B299" s="691"/>
      <c r="C299" s="928"/>
      <c r="D299" s="883"/>
      <c r="E299" s="691"/>
      <c r="F299" s="872"/>
      <c r="G299" s="885"/>
      <c r="H299" s="872"/>
      <c r="I299" s="886"/>
      <c r="J299" s="874"/>
      <c r="K299" s="875">
        <v>0</v>
      </c>
      <c r="L299" s="876">
        <f t="shared" si="16"/>
        <v>1</v>
      </c>
      <c r="M299" s="914"/>
      <c r="O299" s="887">
        <v>1</v>
      </c>
      <c r="P299" s="927"/>
      <c r="Q299" s="887">
        <v>2</v>
      </c>
      <c r="R299" s="925"/>
      <c r="S299" s="888">
        <f t="shared" si="17"/>
        <v>0</v>
      </c>
      <c r="T299" s="889">
        <f>(1+VLOOKUP($Q299,'Accellerator Input'!$D$49:$M$120,2,FALSE))*($G299+$I299)</f>
        <v>0</v>
      </c>
      <c r="U299" s="889">
        <f>(1+VLOOKUP($Q299,'Accellerator Input'!$D$49:$M$120,3,FALSE))*(T299)</f>
        <v>0</v>
      </c>
      <c r="V299" s="889">
        <f>(1+VLOOKUP($Q299,'Accellerator Input'!$D$49:$M$120,4,FALSE))*(U299)</f>
        <v>0</v>
      </c>
      <c r="W299" s="889">
        <f>(1+VLOOKUP($Q299,'Accellerator Input'!$D$49:$M$120,5,FALSE))*(V299)</f>
        <v>0</v>
      </c>
      <c r="X299" s="889">
        <f>(1+VLOOKUP($Q299,'Accellerator Input'!$D$49:$M$120,6,FALSE))*(W299)</f>
        <v>0</v>
      </c>
      <c r="Y299" s="889">
        <f>(1+VLOOKUP($Q299,'Accellerator Input'!$D$49:$M$120,7,FALSE))*(X299)</f>
        <v>0</v>
      </c>
      <c r="Z299" s="889">
        <f>(1+VLOOKUP($Q299,'Accellerator Input'!$D$49:$M$120,8,FALSE))*(Y299)</f>
        <v>0</v>
      </c>
      <c r="AA299" s="889">
        <f>(1+VLOOKUP($Q299,'Accellerator Input'!$D$49:$M$120,9,FALSE))*(Z299)</f>
        <v>0</v>
      </c>
      <c r="AB299" s="890">
        <f>(1+VLOOKUP($Q299,'Accellerator Input'!$D$49:$M$120,10,FALSE))*(AA299)</f>
        <v>0</v>
      </c>
    </row>
    <row r="300" spans="1:28">
      <c r="A300" s="891"/>
      <c r="B300" s="892"/>
      <c r="C300" s="930"/>
      <c r="D300" s="893"/>
      <c r="E300" s="892"/>
      <c r="F300" s="892"/>
      <c r="G300" s="895"/>
      <c r="H300" s="872"/>
      <c r="I300" s="896"/>
      <c r="J300" s="874"/>
      <c r="K300" s="875">
        <v>0</v>
      </c>
      <c r="L300" s="876">
        <f t="shared" si="16"/>
        <v>1</v>
      </c>
      <c r="M300" s="914"/>
      <c r="O300" s="877">
        <v>1</v>
      </c>
      <c r="P300" s="927"/>
      <c r="Q300" s="877">
        <v>2</v>
      </c>
      <c r="R300" s="925"/>
      <c r="S300" s="897">
        <f t="shared" si="17"/>
        <v>0</v>
      </c>
      <c r="T300" s="898">
        <f>(1+VLOOKUP($Q300,'Accellerator Input'!$D$49:$M$120,2,FALSE))*($G300+$I300)</f>
        <v>0</v>
      </c>
      <c r="U300" s="898">
        <f>(1+VLOOKUP($Q300,'Accellerator Input'!$D$49:$M$120,3,FALSE))*(T300)</f>
        <v>0</v>
      </c>
      <c r="V300" s="931">
        <f>(1+VLOOKUP($Q300,'Accellerator Input'!$D$49:$M$120,4,FALSE))*(U300)</f>
        <v>0</v>
      </c>
      <c r="W300" s="898">
        <f>(1+VLOOKUP($Q300,'Accellerator Input'!$D$49:$M$120,5,FALSE))*(V300)</f>
        <v>0</v>
      </c>
      <c r="X300" s="898">
        <f>(1+VLOOKUP($Q300,'Accellerator Input'!$D$49:$M$120,6,FALSE))*(W300)</f>
        <v>0</v>
      </c>
      <c r="Y300" s="898">
        <f>(1+VLOOKUP($Q300,'Accellerator Input'!$D$49:$M$120,7,FALSE))*(X300)</f>
        <v>0</v>
      </c>
      <c r="Z300" s="898">
        <f>(1+VLOOKUP($Q300,'Accellerator Input'!$D$49:$M$120,8,FALSE))*(Y300)</f>
        <v>0</v>
      </c>
      <c r="AA300" s="898">
        <f>(1+VLOOKUP($Q300,'Accellerator Input'!$D$49:$M$120,9,FALSE))*(Z300)</f>
        <v>0</v>
      </c>
      <c r="AB300" s="899">
        <f>(1+VLOOKUP($Q300,'Accellerator Input'!$D$49:$M$120,10,FALSE))*(AA300)</f>
        <v>0</v>
      </c>
    </row>
    <row r="301" spans="1:28">
      <c r="A301" s="882"/>
      <c r="B301" s="691"/>
      <c r="C301" s="928"/>
      <c r="D301" s="883"/>
      <c r="E301" s="691"/>
      <c r="F301" s="872"/>
      <c r="G301" s="885"/>
      <c r="H301" s="872"/>
      <c r="I301" s="886"/>
      <c r="J301" s="874"/>
      <c r="K301" s="875">
        <v>0</v>
      </c>
      <c r="L301" s="876">
        <f t="shared" si="16"/>
        <v>1</v>
      </c>
      <c r="M301" s="914"/>
      <c r="O301" s="887">
        <v>1</v>
      </c>
      <c r="P301" s="927"/>
      <c r="Q301" s="887">
        <v>2</v>
      </c>
      <c r="R301" s="925"/>
      <c r="S301" s="888">
        <f t="shared" si="17"/>
        <v>0</v>
      </c>
      <c r="T301" s="889">
        <f>(1+VLOOKUP($Q301,'Accellerator Input'!$D$49:$M$120,2,FALSE))*($G301+$I301)</f>
        <v>0</v>
      </c>
      <c r="U301" s="889">
        <f>(1+VLOOKUP($Q301,'Accellerator Input'!$D$49:$M$120,3,FALSE))*(T301)</f>
        <v>0</v>
      </c>
      <c r="V301" s="889">
        <f>(1+VLOOKUP($Q301,'Accellerator Input'!$D$49:$M$120,4,FALSE))*(U301)</f>
        <v>0</v>
      </c>
      <c r="W301" s="889">
        <f>(1+VLOOKUP($Q301,'Accellerator Input'!$D$49:$M$120,5,FALSE))*(V301)</f>
        <v>0</v>
      </c>
      <c r="X301" s="889">
        <f>(1+VLOOKUP($Q301,'Accellerator Input'!$D$49:$M$120,6,FALSE))*(W301)</f>
        <v>0</v>
      </c>
      <c r="Y301" s="889">
        <f>(1+VLOOKUP($Q301,'Accellerator Input'!$D$49:$M$120,7,FALSE))*(X301)</f>
        <v>0</v>
      </c>
      <c r="Z301" s="889">
        <f>(1+VLOOKUP($Q301,'Accellerator Input'!$D$49:$M$120,8,FALSE))*(Y301)</f>
        <v>0</v>
      </c>
      <c r="AA301" s="889">
        <f>(1+VLOOKUP($Q301,'Accellerator Input'!$D$49:$M$120,9,FALSE))*(Z301)</f>
        <v>0</v>
      </c>
      <c r="AB301" s="890">
        <f>(1+VLOOKUP($Q301,'Accellerator Input'!$D$49:$M$120,10,FALSE))*(AA301)</f>
        <v>0</v>
      </c>
    </row>
    <row r="302" spans="1:28">
      <c r="A302" s="891"/>
      <c r="B302" s="892"/>
      <c r="C302" s="930"/>
      <c r="D302" s="893"/>
      <c r="E302" s="892"/>
      <c r="F302" s="892"/>
      <c r="G302" s="895"/>
      <c r="H302" s="872"/>
      <c r="I302" s="896"/>
      <c r="J302" s="874"/>
      <c r="K302" s="875">
        <v>0</v>
      </c>
      <c r="L302" s="876">
        <f t="shared" si="16"/>
        <v>1</v>
      </c>
      <c r="M302" s="914"/>
      <c r="O302" s="877">
        <v>1</v>
      </c>
      <c r="P302" s="927"/>
      <c r="Q302" s="877">
        <v>2</v>
      </c>
      <c r="R302" s="925"/>
      <c r="S302" s="901">
        <f t="shared" si="17"/>
        <v>0</v>
      </c>
      <c r="T302" s="902">
        <f>(1+VLOOKUP($Q302,'Accellerator Input'!$D$49:$M$120,2,FALSE))*($G302+$I302)</f>
        <v>0</v>
      </c>
      <c r="U302" s="902">
        <f>(1+VLOOKUP($Q302,'Accellerator Input'!$D$49:$M$120,3,FALSE))*(T302)</f>
        <v>0</v>
      </c>
      <c r="V302" s="902">
        <f>(1+VLOOKUP($Q302,'Accellerator Input'!$D$49:$M$120,4,FALSE))*(U302)</f>
        <v>0</v>
      </c>
      <c r="W302" s="902">
        <f>(1+VLOOKUP($Q302,'Accellerator Input'!$D$49:$M$120,5,FALSE))*(V302)</f>
        <v>0</v>
      </c>
      <c r="X302" s="902">
        <f>(1+VLOOKUP($Q302,'Accellerator Input'!$D$49:$M$120,6,FALSE))*(W302)</f>
        <v>0</v>
      </c>
      <c r="Y302" s="902">
        <f>(1+VLOOKUP($Q302,'Accellerator Input'!$D$49:$M$120,7,FALSE))*(X302)</f>
        <v>0</v>
      </c>
      <c r="Z302" s="902">
        <f>(1+VLOOKUP($Q302,'Accellerator Input'!$D$49:$M$120,8,FALSE))*(Y302)</f>
        <v>0</v>
      </c>
      <c r="AA302" s="902">
        <f>(1+VLOOKUP($Q302,'Accellerator Input'!$D$49:$M$120,9,FALSE))*(Z302)</f>
        <v>0</v>
      </c>
      <c r="AB302" s="903">
        <f>(1+VLOOKUP($Q302,'Accellerator Input'!$D$49:$M$120,10,FALSE))*(AA302)</f>
        <v>0</v>
      </c>
    </row>
    <row r="303" spans="1:28">
      <c r="A303" s="882"/>
      <c r="B303" s="691"/>
      <c r="C303" s="928"/>
      <c r="D303" s="883"/>
      <c r="E303" s="691"/>
      <c r="F303" s="872"/>
      <c r="G303" s="885"/>
      <c r="H303" s="872"/>
      <c r="I303" s="886"/>
      <c r="J303" s="874"/>
      <c r="K303" s="875">
        <v>0</v>
      </c>
      <c r="L303" s="876">
        <f t="shared" si="16"/>
        <v>1</v>
      </c>
      <c r="M303" s="914"/>
      <c r="O303" s="887">
        <v>1</v>
      </c>
      <c r="P303" s="927"/>
      <c r="Q303" s="887">
        <v>2</v>
      </c>
      <c r="R303" s="925"/>
      <c r="S303" s="888">
        <f t="shared" si="17"/>
        <v>0</v>
      </c>
      <c r="T303" s="889">
        <f>(1+VLOOKUP($Q303,'Accellerator Input'!$D$49:$M$120,2,FALSE))*($G303+$I303)</f>
        <v>0</v>
      </c>
      <c r="U303" s="889">
        <f>(1+VLOOKUP($Q303,'Accellerator Input'!$D$49:$M$120,3,FALSE))*(T303)</f>
        <v>0</v>
      </c>
      <c r="V303" s="889">
        <f>(1+VLOOKUP($Q303,'Accellerator Input'!$D$49:$M$120,4,FALSE))*(U303)</f>
        <v>0</v>
      </c>
      <c r="W303" s="889">
        <f>(1+VLOOKUP($Q303,'Accellerator Input'!$D$49:$M$120,5,FALSE))*(V303)</f>
        <v>0</v>
      </c>
      <c r="X303" s="889">
        <f>(1+VLOOKUP($Q303,'Accellerator Input'!$D$49:$M$120,6,FALSE))*(W303)</f>
        <v>0</v>
      </c>
      <c r="Y303" s="889">
        <f>(1+VLOOKUP($Q303,'Accellerator Input'!$D$49:$M$120,7,FALSE))*(X303)</f>
        <v>0</v>
      </c>
      <c r="Z303" s="889">
        <f>(1+VLOOKUP($Q303,'Accellerator Input'!$D$49:$M$120,8,FALSE))*(Y303)</f>
        <v>0</v>
      </c>
      <c r="AA303" s="889">
        <f>(1+VLOOKUP($Q303,'Accellerator Input'!$D$49:$M$120,9,FALSE))*(Z303)</f>
        <v>0</v>
      </c>
      <c r="AB303" s="890">
        <f>(1+VLOOKUP($Q303,'Accellerator Input'!$D$49:$M$120,10,FALSE))*(AA303)</f>
        <v>0</v>
      </c>
    </row>
    <row r="304" spans="1:28" ht="12">
      <c r="A304" s="891"/>
      <c r="B304" s="892"/>
      <c r="C304" s="930"/>
      <c r="D304" s="893"/>
      <c r="E304" s="892"/>
      <c r="F304" s="892"/>
      <c r="G304" s="895"/>
      <c r="H304" s="872"/>
      <c r="I304" s="896"/>
      <c r="J304" s="926"/>
      <c r="K304" s="875">
        <v>0</v>
      </c>
      <c r="L304" s="876">
        <f t="shared" si="16"/>
        <v>1</v>
      </c>
      <c r="M304" s="914"/>
      <c r="O304" s="877">
        <v>1</v>
      </c>
      <c r="P304" s="927"/>
      <c r="Q304" s="877">
        <v>2</v>
      </c>
      <c r="R304" s="925"/>
      <c r="S304" s="897">
        <f t="shared" si="17"/>
        <v>0</v>
      </c>
      <c r="T304" s="898">
        <f>(1+VLOOKUP($Q304,'Accellerator Input'!$D$49:$M$120,2,FALSE))*($G304+$I304)</f>
        <v>0</v>
      </c>
      <c r="U304" s="898">
        <f>(1+VLOOKUP($Q304,'Accellerator Input'!$D$49:$M$120,3,FALSE))*(T304)</f>
        <v>0</v>
      </c>
      <c r="V304" s="898">
        <f>(1+VLOOKUP($Q304,'Accellerator Input'!$D$49:$M$120,4,FALSE))*(U304)</f>
        <v>0</v>
      </c>
      <c r="W304" s="898">
        <f>(1+VLOOKUP($Q304,'Accellerator Input'!$D$49:$M$120,5,FALSE))*(V304)</f>
        <v>0</v>
      </c>
      <c r="X304" s="898">
        <f>(1+VLOOKUP($Q304,'Accellerator Input'!$D$49:$M$120,6,FALSE))*(W304)</f>
        <v>0</v>
      </c>
      <c r="Y304" s="898">
        <f>(1+VLOOKUP($Q304,'Accellerator Input'!$D$49:$M$120,7,FALSE))*(X304)</f>
        <v>0</v>
      </c>
      <c r="Z304" s="898">
        <f>(1+VLOOKUP($Q304,'Accellerator Input'!$D$49:$M$120,8,FALSE))*(Y304)</f>
        <v>0</v>
      </c>
      <c r="AA304" s="898">
        <f>(1+VLOOKUP($Q304,'Accellerator Input'!$D$49:$M$120,9,FALSE))*(Z304)</f>
        <v>0</v>
      </c>
      <c r="AB304" s="899">
        <f>(1+VLOOKUP($Q304,'Accellerator Input'!$D$49:$M$120,10,FALSE))*(AA304)</f>
        <v>0</v>
      </c>
    </row>
    <row r="305" spans="1:28">
      <c r="A305" s="882"/>
      <c r="B305" s="691"/>
      <c r="C305" s="928"/>
      <c r="D305" s="883"/>
      <c r="E305" s="691"/>
      <c r="F305" s="872"/>
      <c r="G305" s="885"/>
      <c r="H305" s="872"/>
      <c r="I305" s="886"/>
      <c r="J305" s="874"/>
      <c r="K305" s="875">
        <v>0</v>
      </c>
      <c r="L305" s="876">
        <f t="shared" si="16"/>
        <v>1</v>
      </c>
      <c r="M305" s="914"/>
      <c r="O305" s="887">
        <v>1</v>
      </c>
      <c r="P305" s="927"/>
      <c r="Q305" s="887">
        <v>2</v>
      </c>
      <c r="R305" s="925"/>
      <c r="S305" s="888">
        <f t="shared" si="17"/>
        <v>0</v>
      </c>
      <c r="T305" s="889">
        <f>(1+VLOOKUP($Q305,'Accellerator Input'!$D$49:$M$120,2,FALSE))*($G305+$I305)</f>
        <v>0</v>
      </c>
      <c r="U305" s="889">
        <f>(1+VLOOKUP($Q305,'Accellerator Input'!$D$49:$M$120,3,FALSE))*(T305)</f>
        <v>0</v>
      </c>
      <c r="V305" s="889">
        <f>(1+VLOOKUP($Q305,'Accellerator Input'!$D$49:$M$120,4,FALSE))*(U305)</f>
        <v>0</v>
      </c>
      <c r="W305" s="889">
        <f>(1+VLOOKUP($Q305,'Accellerator Input'!$D$49:$M$120,5,FALSE))*(V305)</f>
        <v>0</v>
      </c>
      <c r="X305" s="889">
        <f>(1+VLOOKUP($Q305,'Accellerator Input'!$D$49:$M$120,6,FALSE))*(W305)</f>
        <v>0</v>
      </c>
      <c r="Y305" s="889">
        <f>(1+VLOOKUP($Q305,'Accellerator Input'!$D$49:$M$120,7,FALSE))*(X305)</f>
        <v>0</v>
      </c>
      <c r="Z305" s="889">
        <f>(1+VLOOKUP($Q305,'Accellerator Input'!$D$49:$M$120,8,FALSE))*(Y305)</f>
        <v>0</v>
      </c>
      <c r="AA305" s="889">
        <f>(1+VLOOKUP($Q305,'Accellerator Input'!$D$49:$M$120,9,FALSE))*(Z305)</f>
        <v>0</v>
      </c>
      <c r="AB305" s="890">
        <f>(1+VLOOKUP($Q305,'Accellerator Input'!$D$49:$M$120,10,FALSE))*(AA305)</f>
        <v>0</v>
      </c>
    </row>
    <row r="306" spans="1:28">
      <c r="A306" s="891"/>
      <c r="B306" s="892"/>
      <c r="C306" s="930"/>
      <c r="D306" s="893"/>
      <c r="E306" s="892"/>
      <c r="F306" s="892"/>
      <c r="G306" s="895"/>
      <c r="H306" s="872"/>
      <c r="I306" s="896"/>
      <c r="J306" s="874"/>
      <c r="K306" s="875">
        <v>0</v>
      </c>
      <c r="L306" s="876">
        <f t="shared" si="16"/>
        <v>1</v>
      </c>
      <c r="M306" s="914"/>
      <c r="O306" s="877">
        <v>1</v>
      </c>
      <c r="P306" s="927"/>
      <c r="Q306" s="877">
        <v>2</v>
      </c>
      <c r="R306" s="925"/>
      <c r="S306" s="901">
        <f t="shared" si="17"/>
        <v>0</v>
      </c>
      <c r="T306" s="902">
        <f>(1+VLOOKUP($Q306,'Accellerator Input'!$D$49:$M$120,2,FALSE))*($G306+$I306)</f>
        <v>0</v>
      </c>
      <c r="U306" s="902">
        <f>(1+VLOOKUP($Q306,'Accellerator Input'!$D$49:$M$120,3,FALSE))*(T306)</f>
        <v>0</v>
      </c>
      <c r="V306" s="902">
        <f>(1+VLOOKUP($Q306,'Accellerator Input'!$D$49:$M$120,4,FALSE))*(U306)</f>
        <v>0</v>
      </c>
      <c r="W306" s="902">
        <f>(1+VLOOKUP($Q306,'Accellerator Input'!$D$49:$M$120,5,FALSE))*(V306)</f>
        <v>0</v>
      </c>
      <c r="X306" s="902">
        <f>(1+VLOOKUP($Q306,'Accellerator Input'!$D$49:$M$120,6,FALSE))*(W306)</f>
        <v>0</v>
      </c>
      <c r="Y306" s="902">
        <f>(1+VLOOKUP($Q306,'Accellerator Input'!$D$49:$M$120,7,FALSE))*(X306)</f>
        <v>0</v>
      </c>
      <c r="Z306" s="902">
        <f>(1+VLOOKUP($Q306,'Accellerator Input'!$D$49:$M$120,8,FALSE))*(Y306)</f>
        <v>0</v>
      </c>
      <c r="AA306" s="902">
        <f>(1+VLOOKUP($Q306,'Accellerator Input'!$D$49:$M$120,9,FALSE))*(Z306)</f>
        <v>0</v>
      </c>
      <c r="AB306" s="903">
        <f>(1+VLOOKUP($Q306,'Accellerator Input'!$D$49:$M$120,10,FALSE))*(AA306)</f>
        <v>0</v>
      </c>
    </row>
    <row r="307" spans="1:28">
      <c r="A307" s="882"/>
      <c r="B307" s="691"/>
      <c r="C307" s="928"/>
      <c r="D307" s="883"/>
      <c r="E307" s="691"/>
      <c r="F307" s="872"/>
      <c r="G307" s="885"/>
      <c r="H307" s="872"/>
      <c r="I307" s="886"/>
      <c r="J307" s="874"/>
      <c r="K307" s="875">
        <v>0</v>
      </c>
      <c r="L307" s="876">
        <f t="shared" si="16"/>
        <v>1</v>
      </c>
      <c r="M307" s="914"/>
      <c r="O307" s="887">
        <v>1</v>
      </c>
      <c r="P307" s="927"/>
      <c r="Q307" s="887">
        <v>2</v>
      </c>
      <c r="R307" s="925"/>
      <c r="S307" s="888">
        <f t="shared" si="17"/>
        <v>0</v>
      </c>
      <c r="T307" s="889">
        <f>(1+VLOOKUP($Q307,'Accellerator Input'!$D$49:$M$120,2,FALSE))*($G307+$I307)</f>
        <v>0</v>
      </c>
      <c r="U307" s="889">
        <f>(1+VLOOKUP($Q307,'Accellerator Input'!$D$49:$M$120,3,FALSE))*(T307)</f>
        <v>0</v>
      </c>
      <c r="V307" s="889">
        <f>(1+VLOOKUP($Q307,'Accellerator Input'!$D$49:$M$120,4,FALSE))*(U307)</f>
        <v>0</v>
      </c>
      <c r="W307" s="889">
        <f>(1+VLOOKUP($Q307,'Accellerator Input'!$D$49:$M$120,5,FALSE))*(V307)</f>
        <v>0</v>
      </c>
      <c r="X307" s="889">
        <f>(1+VLOOKUP($Q307,'Accellerator Input'!$D$49:$M$120,6,FALSE))*(W307)</f>
        <v>0</v>
      </c>
      <c r="Y307" s="889">
        <f>(1+VLOOKUP($Q307,'Accellerator Input'!$D$49:$M$120,7,FALSE))*(X307)</f>
        <v>0</v>
      </c>
      <c r="Z307" s="889">
        <f>(1+VLOOKUP($Q307,'Accellerator Input'!$D$49:$M$120,8,FALSE))*(Y307)</f>
        <v>0</v>
      </c>
      <c r="AA307" s="889">
        <f>(1+VLOOKUP($Q307,'Accellerator Input'!$D$49:$M$120,9,FALSE))*(Z307)</f>
        <v>0</v>
      </c>
      <c r="AB307" s="890">
        <f>(1+VLOOKUP($Q307,'Accellerator Input'!$D$49:$M$120,10,FALSE))*(AA307)</f>
        <v>0</v>
      </c>
    </row>
    <row r="308" spans="1:28">
      <c r="A308" s="891"/>
      <c r="B308" s="892"/>
      <c r="C308" s="930"/>
      <c r="D308" s="893"/>
      <c r="E308" s="892"/>
      <c r="F308" s="892"/>
      <c r="G308" s="895"/>
      <c r="H308" s="872"/>
      <c r="I308" s="896"/>
      <c r="J308" s="874"/>
      <c r="K308" s="875">
        <v>0</v>
      </c>
      <c r="L308" s="876">
        <f t="shared" si="16"/>
        <v>1</v>
      </c>
      <c r="M308" s="914"/>
      <c r="O308" s="877">
        <v>1</v>
      </c>
      <c r="P308" s="927"/>
      <c r="Q308" s="877">
        <v>2</v>
      </c>
      <c r="R308" s="925"/>
      <c r="S308" s="897">
        <f t="shared" si="17"/>
        <v>0</v>
      </c>
      <c r="T308" s="898">
        <f>(1+VLOOKUP($Q308,'Accellerator Input'!$D$49:$M$120,2,FALSE))*($G308+$I308)</f>
        <v>0</v>
      </c>
      <c r="U308" s="898">
        <f>(1+VLOOKUP($Q308,'Accellerator Input'!$D$49:$M$120,3,FALSE))*(T308)</f>
        <v>0</v>
      </c>
      <c r="V308" s="898">
        <f>(1+VLOOKUP($Q308,'Accellerator Input'!$D$49:$M$120,4,FALSE))*(U308)</f>
        <v>0</v>
      </c>
      <c r="W308" s="898">
        <f>(1+VLOOKUP($Q308,'Accellerator Input'!$D$49:$M$120,5,FALSE))*(V308)</f>
        <v>0</v>
      </c>
      <c r="X308" s="898">
        <f>(1+VLOOKUP($Q308,'Accellerator Input'!$D$49:$M$120,6,FALSE))*(W308)</f>
        <v>0</v>
      </c>
      <c r="Y308" s="898">
        <f>(1+VLOOKUP($Q308,'Accellerator Input'!$D$49:$M$120,7,FALSE))*(X308)</f>
        <v>0</v>
      </c>
      <c r="Z308" s="898">
        <f>(1+VLOOKUP($Q308,'Accellerator Input'!$D$49:$M$120,8,FALSE))*(Y308)</f>
        <v>0</v>
      </c>
      <c r="AA308" s="898">
        <f>(1+VLOOKUP($Q308,'Accellerator Input'!$D$49:$M$120,9,FALSE))*(Z308)</f>
        <v>0</v>
      </c>
      <c r="AB308" s="899">
        <f>(1+VLOOKUP($Q308,'Accellerator Input'!$D$49:$M$120,10,FALSE))*(AA308)</f>
        <v>0</v>
      </c>
    </row>
    <row r="309" spans="1:28">
      <c r="A309" s="882"/>
      <c r="B309" s="691"/>
      <c r="C309" s="928"/>
      <c r="D309" s="883"/>
      <c r="E309" s="691"/>
      <c r="F309" s="872"/>
      <c r="G309" s="885"/>
      <c r="H309" s="872"/>
      <c r="I309" s="886"/>
      <c r="J309" s="874"/>
      <c r="K309" s="875">
        <v>0</v>
      </c>
      <c r="L309" s="876">
        <f t="shared" si="16"/>
        <v>1</v>
      </c>
      <c r="M309" s="914"/>
      <c r="O309" s="887">
        <v>1</v>
      </c>
      <c r="P309" s="927"/>
      <c r="Q309" s="887">
        <v>2</v>
      </c>
      <c r="R309" s="925"/>
      <c r="S309" s="888">
        <f t="shared" si="17"/>
        <v>0</v>
      </c>
      <c r="T309" s="889">
        <f>(1+VLOOKUP($Q309,'Accellerator Input'!$D$49:$M$120,2,FALSE))*($G309+$I309)</f>
        <v>0</v>
      </c>
      <c r="U309" s="889">
        <f>(1+VLOOKUP($Q309,'Accellerator Input'!$D$49:$M$120,3,FALSE))*(T309)</f>
        <v>0</v>
      </c>
      <c r="V309" s="889">
        <f>(1+VLOOKUP($Q309,'Accellerator Input'!$D$49:$M$120,4,FALSE))*(U309)</f>
        <v>0</v>
      </c>
      <c r="W309" s="889">
        <f>(1+VLOOKUP($Q309,'Accellerator Input'!$D$49:$M$120,5,FALSE))*(V309)</f>
        <v>0</v>
      </c>
      <c r="X309" s="889">
        <f>(1+VLOOKUP($Q309,'Accellerator Input'!$D$49:$M$120,6,FALSE))*(W309)</f>
        <v>0</v>
      </c>
      <c r="Y309" s="889">
        <f>(1+VLOOKUP($Q309,'Accellerator Input'!$D$49:$M$120,7,FALSE))*(X309)</f>
        <v>0</v>
      </c>
      <c r="Z309" s="889">
        <f>(1+VLOOKUP($Q309,'Accellerator Input'!$D$49:$M$120,8,FALSE))*(Y309)</f>
        <v>0</v>
      </c>
      <c r="AA309" s="889">
        <f>(1+VLOOKUP($Q309,'Accellerator Input'!$D$49:$M$120,9,FALSE))*(Z309)</f>
        <v>0</v>
      </c>
      <c r="AB309" s="890">
        <f>(1+VLOOKUP($Q309,'Accellerator Input'!$D$49:$M$120,10,FALSE))*(AA309)</f>
        <v>0</v>
      </c>
    </row>
    <row r="310" spans="1:28">
      <c r="A310" s="891"/>
      <c r="B310" s="892"/>
      <c r="C310" s="930"/>
      <c r="D310" s="893"/>
      <c r="E310" s="892"/>
      <c r="F310" s="892"/>
      <c r="G310" s="895"/>
      <c r="H310" s="872"/>
      <c r="I310" s="896"/>
      <c r="J310" s="874"/>
      <c r="K310" s="875">
        <v>0</v>
      </c>
      <c r="L310" s="876">
        <f t="shared" si="16"/>
        <v>1</v>
      </c>
      <c r="M310" s="914"/>
      <c r="O310" s="877">
        <v>1</v>
      </c>
      <c r="Q310" s="877">
        <v>2</v>
      </c>
      <c r="R310" s="925"/>
      <c r="S310" s="897">
        <f t="shared" si="17"/>
        <v>0</v>
      </c>
      <c r="T310" s="898">
        <f>(1+VLOOKUP($Q310,'Accellerator Input'!$D$49:$M$120,2,FALSE))*($G310+$I310)</f>
        <v>0</v>
      </c>
      <c r="U310" s="898">
        <f>(1+VLOOKUP($Q310,'Accellerator Input'!$D$49:$M$120,3,FALSE))*(T310)</f>
        <v>0</v>
      </c>
      <c r="V310" s="898">
        <f>(1+VLOOKUP($Q310,'Accellerator Input'!$D$49:$M$120,4,FALSE))*(U310)</f>
        <v>0</v>
      </c>
      <c r="W310" s="898">
        <f>(1+VLOOKUP($Q310,'Accellerator Input'!$D$49:$M$120,5,FALSE))*(V310)</f>
        <v>0</v>
      </c>
      <c r="X310" s="898">
        <f>(1+VLOOKUP($Q310,'Accellerator Input'!$D$49:$M$120,6,FALSE))*(W310)</f>
        <v>0</v>
      </c>
      <c r="Y310" s="898">
        <f>(1+VLOOKUP($Q310,'Accellerator Input'!$D$49:$M$120,7,FALSE))*(X310)</f>
        <v>0</v>
      </c>
      <c r="Z310" s="898">
        <f>(1+VLOOKUP($Q310,'Accellerator Input'!$D$49:$M$120,8,FALSE))*(Y310)</f>
        <v>0</v>
      </c>
      <c r="AA310" s="898">
        <f>(1+VLOOKUP($Q310,'Accellerator Input'!$D$49:$M$120,9,FALSE))*(Z310)</f>
        <v>0</v>
      </c>
      <c r="AB310" s="899">
        <f>(1+VLOOKUP($Q310,'Accellerator Input'!$D$49:$M$120,10,FALSE))*(AA310)</f>
        <v>0</v>
      </c>
    </row>
    <row r="311" spans="1:28" ht="12">
      <c r="A311" s="882"/>
      <c r="B311" s="691"/>
      <c r="C311" s="928"/>
      <c r="D311" s="883"/>
      <c r="E311" s="691"/>
      <c r="F311" s="872"/>
      <c r="G311" s="885"/>
      <c r="H311" s="872"/>
      <c r="I311" s="886"/>
      <c r="J311" s="926"/>
      <c r="K311" s="875">
        <v>0</v>
      </c>
      <c r="L311" s="876">
        <f t="shared" si="16"/>
        <v>1</v>
      </c>
      <c r="M311" s="914"/>
      <c r="O311" s="887">
        <v>1</v>
      </c>
      <c r="P311" s="927"/>
      <c r="Q311" s="887">
        <v>2</v>
      </c>
      <c r="R311" s="925"/>
      <c r="S311" s="888">
        <f t="shared" si="17"/>
        <v>0</v>
      </c>
      <c r="T311" s="889">
        <f>(1+VLOOKUP($Q311,'Accellerator Input'!$D$49:$M$120,2,FALSE))*($G311+$I311)</f>
        <v>0</v>
      </c>
      <c r="U311" s="889">
        <f>(1+VLOOKUP($Q311,'Accellerator Input'!$D$49:$M$120,3,FALSE))*(T311)</f>
        <v>0</v>
      </c>
      <c r="V311" s="889">
        <f>(1+VLOOKUP($Q311,'Accellerator Input'!$D$49:$M$120,4,FALSE))*(U311)</f>
        <v>0</v>
      </c>
      <c r="W311" s="889">
        <f>(1+VLOOKUP($Q311,'Accellerator Input'!$D$49:$M$120,5,FALSE))*(V311)</f>
        <v>0</v>
      </c>
      <c r="X311" s="889">
        <f>(1+VLOOKUP($Q311,'Accellerator Input'!$D$49:$M$120,6,FALSE))*(W311)</f>
        <v>0</v>
      </c>
      <c r="Y311" s="889">
        <f>(1+VLOOKUP($Q311,'Accellerator Input'!$D$49:$M$120,7,FALSE))*(X311)</f>
        <v>0</v>
      </c>
      <c r="Z311" s="889">
        <f>(1+VLOOKUP($Q311,'Accellerator Input'!$D$49:$M$120,8,FALSE))*(Y311)</f>
        <v>0</v>
      </c>
      <c r="AA311" s="889">
        <f>(1+VLOOKUP($Q311,'Accellerator Input'!$D$49:$M$120,9,FALSE))*(Z311)</f>
        <v>0</v>
      </c>
      <c r="AB311" s="890">
        <f>(1+VLOOKUP($Q311,'Accellerator Input'!$D$49:$M$120,10,FALSE))*(AA311)</f>
        <v>0</v>
      </c>
    </row>
    <row r="312" spans="1:28">
      <c r="A312" s="891"/>
      <c r="B312" s="892"/>
      <c r="C312" s="930"/>
      <c r="D312" s="893"/>
      <c r="E312" s="892"/>
      <c r="F312" s="892"/>
      <c r="G312" s="895"/>
      <c r="H312" s="872"/>
      <c r="I312" s="896"/>
      <c r="J312" s="874"/>
      <c r="K312" s="875">
        <v>0</v>
      </c>
      <c r="L312" s="876">
        <f t="shared" si="16"/>
        <v>1</v>
      </c>
      <c r="M312" s="914"/>
      <c r="O312" s="877">
        <v>1</v>
      </c>
      <c r="P312" s="927"/>
      <c r="Q312" s="877">
        <v>2</v>
      </c>
      <c r="R312" s="925"/>
      <c r="S312" s="901">
        <f t="shared" si="17"/>
        <v>0</v>
      </c>
      <c r="T312" s="902">
        <f>(1+VLOOKUP($Q312,'Accellerator Input'!$D$49:$M$120,2,FALSE))*($G312+$I312)</f>
        <v>0</v>
      </c>
      <c r="U312" s="902">
        <f>(1+VLOOKUP($Q312,'Accellerator Input'!$D$49:$M$120,3,FALSE))*(T312)</f>
        <v>0</v>
      </c>
      <c r="V312" s="902">
        <f>(1+VLOOKUP($Q312,'Accellerator Input'!$D$49:$M$120,4,FALSE))*(U312)</f>
        <v>0</v>
      </c>
      <c r="W312" s="902">
        <f>(1+VLOOKUP($Q312,'Accellerator Input'!$D$49:$M$120,5,FALSE))*(V312)</f>
        <v>0</v>
      </c>
      <c r="X312" s="902">
        <f>(1+VLOOKUP($Q312,'Accellerator Input'!$D$49:$M$120,6,FALSE))*(W312)</f>
        <v>0</v>
      </c>
      <c r="Y312" s="902">
        <f>(1+VLOOKUP($Q312,'Accellerator Input'!$D$49:$M$120,7,FALSE))*(X312)</f>
        <v>0</v>
      </c>
      <c r="Z312" s="902">
        <f>(1+VLOOKUP($Q312,'Accellerator Input'!$D$49:$M$120,8,FALSE))*(Y312)</f>
        <v>0</v>
      </c>
      <c r="AA312" s="902">
        <f>(1+VLOOKUP($Q312,'Accellerator Input'!$D$49:$M$120,9,FALSE))*(Z312)</f>
        <v>0</v>
      </c>
      <c r="AB312" s="903">
        <f>(1+VLOOKUP($Q312,'Accellerator Input'!$D$49:$M$120,10,FALSE))*(AA312)</f>
        <v>0</v>
      </c>
    </row>
    <row r="313" spans="1:28">
      <c r="A313" s="882"/>
      <c r="B313" s="691"/>
      <c r="C313" s="928"/>
      <c r="D313" s="883"/>
      <c r="E313" s="691"/>
      <c r="F313" s="872"/>
      <c r="G313" s="885"/>
      <c r="H313" s="872"/>
      <c r="I313" s="886"/>
      <c r="J313" s="874"/>
      <c r="K313" s="875">
        <v>0</v>
      </c>
      <c r="L313" s="876">
        <f t="shared" si="16"/>
        <v>1</v>
      </c>
      <c r="M313" s="914"/>
      <c r="O313" s="887">
        <v>1</v>
      </c>
      <c r="P313" s="927"/>
      <c r="Q313" s="887">
        <v>2</v>
      </c>
      <c r="R313" s="925"/>
      <c r="S313" s="888">
        <f>G313+I313</f>
        <v>0</v>
      </c>
      <c r="T313" s="889">
        <f>(1+VLOOKUP($Q313,'Accellerator Input'!$D$49:$M$120,2,FALSE))*($G313+$I313)</f>
        <v>0</v>
      </c>
      <c r="U313" s="889">
        <f>(1+VLOOKUP($Q313,'Accellerator Input'!$D$49:$M$120,3,FALSE))*(T313)</f>
        <v>0</v>
      </c>
      <c r="V313" s="889">
        <f>(1+VLOOKUP($Q313,'Accellerator Input'!$D$49:$M$120,4,FALSE))*(U313)</f>
        <v>0</v>
      </c>
      <c r="W313" s="889">
        <f>(1+VLOOKUP($Q313,'Accellerator Input'!$D$49:$M$120,5,FALSE))*(V313)</f>
        <v>0</v>
      </c>
      <c r="X313" s="889">
        <f>(1+VLOOKUP($Q313,'Accellerator Input'!$D$49:$M$120,6,FALSE))*(W313)</f>
        <v>0</v>
      </c>
      <c r="Y313" s="889">
        <f>(1+VLOOKUP($Q313,'Accellerator Input'!$D$49:$M$120,7,FALSE))*(X313)</f>
        <v>0</v>
      </c>
      <c r="Z313" s="889">
        <f>(1+VLOOKUP($Q313,'Accellerator Input'!$D$49:$M$120,8,FALSE))*(Y313)</f>
        <v>0</v>
      </c>
      <c r="AA313" s="889">
        <f>(1+VLOOKUP($Q313,'Accellerator Input'!$D$49:$M$120,9,FALSE))*(Z313)</f>
        <v>0</v>
      </c>
      <c r="AB313" s="890">
        <f>(1+VLOOKUP($Q313,'Accellerator Input'!$D$49:$M$120,10,FALSE))*(AA313)</f>
        <v>0</v>
      </c>
    </row>
    <row r="314" spans="1:28">
      <c r="A314" s="891"/>
      <c r="B314" s="892"/>
      <c r="C314" s="930"/>
      <c r="D314" s="893"/>
      <c r="E314" s="892"/>
      <c r="F314" s="892"/>
      <c r="G314" s="895"/>
      <c r="H314" s="872"/>
      <c r="I314" s="896"/>
      <c r="J314" s="874"/>
      <c r="K314" s="875">
        <v>0</v>
      </c>
      <c r="L314" s="876">
        <f t="shared" si="16"/>
        <v>1</v>
      </c>
      <c r="M314" s="914"/>
      <c r="O314" s="877">
        <v>1</v>
      </c>
      <c r="P314" s="927"/>
      <c r="Q314" s="877">
        <v>2</v>
      </c>
      <c r="R314" s="925"/>
      <c r="S314" s="901">
        <f t="shared" si="17"/>
        <v>0</v>
      </c>
      <c r="T314" s="902">
        <f>(1+VLOOKUP($Q314,'Accellerator Input'!$D$49:$M$120,2,FALSE))*($G314+$I314)</f>
        <v>0</v>
      </c>
      <c r="U314" s="902">
        <f>(1+VLOOKUP($Q314,'Accellerator Input'!$D$49:$M$120,3,FALSE))*(T314)</f>
        <v>0</v>
      </c>
      <c r="V314" s="902">
        <f>(1+VLOOKUP($Q314,'Accellerator Input'!$D$49:$M$120,4,FALSE))*(U314)</f>
        <v>0</v>
      </c>
      <c r="W314" s="902">
        <f>(1+VLOOKUP($Q314,'Accellerator Input'!$D$49:$M$120,5,FALSE))*(V314)</f>
        <v>0</v>
      </c>
      <c r="X314" s="902">
        <f>(1+VLOOKUP($Q314,'Accellerator Input'!$D$49:$M$120,6,FALSE))*(W314)</f>
        <v>0</v>
      </c>
      <c r="Y314" s="902">
        <f>(1+VLOOKUP($Q314,'Accellerator Input'!$D$49:$M$120,7,FALSE))*(X314)</f>
        <v>0</v>
      </c>
      <c r="Z314" s="902">
        <f>(1+VLOOKUP($Q314,'Accellerator Input'!$D$49:$M$120,8,FALSE))*(Y314)</f>
        <v>0</v>
      </c>
      <c r="AA314" s="902">
        <f>(1+VLOOKUP($Q314,'Accellerator Input'!$D$49:$M$120,9,FALSE))*(Z314)</f>
        <v>0</v>
      </c>
      <c r="AB314" s="903">
        <f>(1+VLOOKUP($Q314,'Accellerator Input'!$D$49:$M$120,10,FALSE))*(AA314)</f>
        <v>0</v>
      </c>
    </row>
    <row r="315" spans="1:28">
      <c r="A315" s="882"/>
      <c r="B315" s="691"/>
      <c r="C315" s="928"/>
      <c r="D315" s="883"/>
      <c r="E315" s="691"/>
      <c r="F315" s="872"/>
      <c r="G315" s="885"/>
      <c r="H315" s="872"/>
      <c r="I315" s="886"/>
      <c r="J315" s="874"/>
      <c r="K315" s="875">
        <v>0</v>
      </c>
      <c r="L315" s="876">
        <f t="shared" si="16"/>
        <v>1</v>
      </c>
      <c r="M315" s="914"/>
      <c r="O315" s="887">
        <v>1</v>
      </c>
      <c r="P315" s="927"/>
      <c r="Q315" s="887">
        <v>2</v>
      </c>
      <c r="R315" s="925"/>
      <c r="S315" s="888">
        <f t="shared" si="17"/>
        <v>0</v>
      </c>
      <c r="T315" s="889">
        <f>(1+VLOOKUP($Q315,'Accellerator Input'!$D$49:$M$120,2,FALSE))*($G315+$I315)</f>
        <v>0</v>
      </c>
      <c r="U315" s="889">
        <f>(1+VLOOKUP($Q315,'Accellerator Input'!$D$49:$M$120,3,FALSE))*(T315)</f>
        <v>0</v>
      </c>
      <c r="V315" s="889">
        <f>(1+VLOOKUP($Q315,'Accellerator Input'!$D$49:$M$120,4,FALSE))*(U315)</f>
        <v>0</v>
      </c>
      <c r="W315" s="889">
        <f>(1+VLOOKUP($Q315,'Accellerator Input'!$D$49:$M$120,5,FALSE))*(V315)</f>
        <v>0</v>
      </c>
      <c r="X315" s="889">
        <f>(1+VLOOKUP($Q315,'Accellerator Input'!$D$49:$M$120,6,FALSE))*(W315)</f>
        <v>0</v>
      </c>
      <c r="Y315" s="889">
        <f>(1+VLOOKUP($Q315,'Accellerator Input'!$D$49:$M$120,7,FALSE))*(X315)</f>
        <v>0</v>
      </c>
      <c r="Z315" s="889">
        <f>(1+VLOOKUP($Q315,'Accellerator Input'!$D$49:$M$120,8,FALSE))*(Y315)</f>
        <v>0</v>
      </c>
      <c r="AA315" s="889">
        <f>(1+VLOOKUP($Q315,'Accellerator Input'!$D$49:$M$120,9,FALSE))*(Z315)</f>
        <v>0</v>
      </c>
      <c r="AB315" s="890">
        <f>(1+VLOOKUP($Q315,'Accellerator Input'!$D$49:$M$120,10,FALSE))*(AA315)</f>
        <v>0</v>
      </c>
    </row>
    <row r="316" spans="1:28">
      <c r="A316" s="891"/>
      <c r="B316" s="892"/>
      <c r="C316" s="930"/>
      <c r="D316" s="893"/>
      <c r="E316" s="892"/>
      <c r="F316" s="892"/>
      <c r="G316" s="895"/>
      <c r="H316" s="872"/>
      <c r="I316" s="896"/>
      <c r="J316" s="874"/>
      <c r="K316" s="875">
        <v>0</v>
      </c>
      <c r="L316" s="876">
        <f t="shared" si="16"/>
        <v>1</v>
      </c>
      <c r="M316" s="914"/>
      <c r="O316" s="877">
        <v>1</v>
      </c>
      <c r="P316" s="927"/>
      <c r="Q316" s="877">
        <v>2</v>
      </c>
      <c r="R316" s="925"/>
      <c r="S316" s="897">
        <f t="shared" si="17"/>
        <v>0</v>
      </c>
      <c r="T316" s="898">
        <f>(1+VLOOKUP($Q316,'Accellerator Input'!$D$49:$M$120,2,FALSE))*($G316+$I316)</f>
        <v>0</v>
      </c>
      <c r="U316" s="898">
        <f>(1+VLOOKUP($Q316,'Accellerator Input'!$D$49:$M$120,3,FALSE))*(T316)</f>
        <v>0</v>
      </c>
      <c r="V316" s="931">
        <f>(1+VLOOKUP($Q316,'Accellerator Input'!$D$49:$M$120,4,FALSE))*(U316)</f>
        <v>0</v>
      </c>
      <c r="W316" s="898">
        <f>(1+VLOOKUP($Q316,'Accellerator Input'!$D$49:$M$120,5,FALSE))*(V316)</f>
        <v>0</v>
      </c>
      <c r="X316" s="898">
        <f>(1+VLOOKUP($Q316,'Accellerator Input'!$D$49:$M$120,6,FALSE))*(W316)</f>
        <v>0</v>
      </c>
      <c r="Y316" s="898">
        <f>(1+VLOOKUP($Q316,'Accellerator Input'!$D$49:$M$120,7,FALSE))*(X316)</f>
        <v>0</v>
      </c>
      <c r="Z316" s="898">
        <f>(1+VLOOKUP($Q316,'Accellerator Input'!$D$49:$M$120,8,FALSE))*(Y316)</f>
        <v>0</v>
      </c>
      <c r="AA316" s="898">
        <f>(1+VLOOKUP($Q316,'Accellerator Input'!$D$49:$M$120,9,FALSE))*(Z316)</f>
        <v>0</v>
      </c>
      <c r="AB316" s="899">
        <f>(1+VLOOKUP($Q316,'Accellerator Input'!$D$49:$M$120,10,FALSE))*(AA316)</f>
        <v>0</v>
      </c>
    </row>
    <row r="317" spans="1:28">
      <c r="A317" s="882"/>
      <c r="B317" s="691"/>
      <c r="C317" s="928"/>
      <c r="D317" s="883"/>
      <c r="E317" s="691"/>
      <c r="F317" s="872"/>
      <c r="G317" s="885"/>
      <c r="H317" s="872"/>
      <c r="I317" s="886"/>
      <c r="J317" s="874"/>
      <c r="K317" s="875">
        <v>0</v>
      </c>
      <c r="L317" s="876">
        <f t="shared" si="16"/>
        <v>1</v>
      </c>
      <c r="M317" s="914"/>
      <c r="O317" s="887">
        <v>1</v>
      </c>
      <c r="P317" s="927"/>
      <c r="Q317" s="887">
        <v>2</v>
      </c>
      <c r="R317" s="925"/>
      <c r="S317" s="888">
        <f t="shared" si="17"/>
        <v>0</v>
      </c>
      <c r="T317" s="889">
        <f>(1+VLOOKUP($Q317,'Accellerator Input'!$D$49:$M$120,2,FALSE))*($G317+$I317)</f>
        <v>0</v>
      </c>
      <c r="U317" s="889">
        <f>(1+VLOOKUP($Q317,'Accellerator Input'!$D$49:$M$120,3,FALSE))*(T317)</f>
        <v>0</v>
      </c>
      <c r="V317" s="889">
        <f>(1+VLOOKUP($Q317,'Accellerator Input'!$D$49:$M$120,4,FALSE))*(U317)</f>
        <v>0</v>
      </c>
      <c r="W317" s="889">
        <f>(1+VLOOKUP($Q317,'Accellerator Input'!$D$49:$M$120,5,FALSE))*(V317)</f>
        <v>0</v>
      </c>
      <c r="X317" s="889">
        <f>(1+VLOOKUP($Q317,'Accellerator Input'!$D$49:$M$120,6,FALSE))*(W317)</f>
        <v>0</v>
      </c>
      <c r="Y317" s="889">
        <f>(1+VLOOKUP($Q317,'Accellerator Input'!$D$49:$M$120,7,FALSE))*(X317)</f>
        <v>0</v>
      </c>
      <c r="Z317" s="889">
        <f>(1+VLOOKUP($Q317,'Accellerator Input'!$D$49:$M$120,8,FALSE))*(Y317)</f>
        <v>0</v>
      </c>
      <c r="AA317" s="889">
        <f>(1+VLOOKUP($Q317,'Accellerator Input'!$D$49:$M$120,9,FALSE))*(Z317)</f>
        <v>0</v>
      </c>
      <c r="AB317" s="890">
        <f>(1+VLOOKUP($Q317,'Accellerator Input'!$D$49:$M$120,10,FALSE))*(AA317)</f>
        <v>0</v>
      </c>
    </row>
    <row r="318" spans="1:28">
      <c r="A318" s="891"/>
      <c r="B318" s="892"/>
      <c r="C318" s="930"/>
      <c r="D318" s="893"/>
      <c r="E318" s="892"/>
      <c r="F318" s="892"/>
      <c r="G318" s="895"/>
      <c r="H318" s="872"/>
      <c r="I318" s="896"/>
      <c r="J318" s="874"/>
      <c r="K318" s="875">
        <v>0</v>
      </c>
      <c r="L318" s="876">
        <f t="shared" si="16"/>
        <v>1</v>
      </c>
      <c r="M318" s="914"/>
      <c r="O318" s="877">
        <v>1</v>
      </c>
      <c r="P318" s="927"/>
      <c r="Q318" s="877">
        <v>2</v>
      </c>
      <c r="R318" s="925"/>
      <c r="S318" s="901">
        <f t="shared" si="17"/>
        <v>0</v>
      </c>
      <c r="T318" s="902">
        <f>(1+VLOOKUP($Q318,'Accellerator Input'!$D$49:$M$120,2,FALSE))*($G318+$I318)</f>
        <v>0</v>
      </c>
      <c r="U318" s="902">
        <f>(1+VLOOKUP($Q318,'Accellerator Input'!$D$49:$M$120,3,FALSE))*(T318)</f>
        <v>0</v>
      </c>
      <c r="V318" s="902">
        <f>(1+VLOOKUP($Q318,'Accellerator Input'!$D$49:$M$120,4,FALSE))*(U318)</f>
        <v>0</v>
      </c>
      <c r="W318" s="902">
        <f>(1+VLOOKUP($Q318,'Accellerator Input'!$D$49:$M$120,5,FALSE))*(V318)</f>
        <v>0</v>
      </c>
      <c r="X318" s="902">
        <f>(1+VLOOKUP($Q318,'Accellerator Input'!$D$49:$M$120,6,FALSE))*(W318)</f>
        <v>0</v>
      </c>
      <c r="Y318" s="902">
        <f>(1+VLOOKUP($Q318,'Accellerator Input'!$D$49:$M$120,7,FALSE))*(X318)</f>
        <v>0</v>
      </c>
      <c r="Z318" s="902">
        <f>(1+VLOOKUP($Q318,'Accellerator Input'!$D$49:$M$120,8,FALSE))*(Y318)</f>
        <v>0</v>
      </c>
      <c r="AA318" s="902">
        <f>(1+VLOOKUP($Q318,'Accellerator Input'!$D$49:$M$120,9,FALSE))*(Z318)</f>
        <v>0</v>
      </c>
      <c r="AB318" s="903">
        <f>(1+VLOOKUP($Q318,'Accellerator Input'!$D$49:$M$120,10,FALSE))*(AA318)</f>
        <v>0</v>
      </c>
    </row>
    <row r="319" spans="1:28">
      <c r="A319" s="882"/>
      <c r="B319" s="691"/>
      <c r="C319" s="928"/>
      <c r="D319" s="883"/>
      <c r="E319" s="691"/>
      <c r="F319" s="872"/>
      <c r="G319" s="885"/>
      <c r="H319" s="872"/>
      <c r="I319" s="886"/>
      <c r="J319" s="874"/>
      <c r="K319" s="875">
        <v>0</v>
      </c>
      <c r="L319" s="876">
        <f t="shared" si="16"/>
        <v>1</v>
      </c>
      <c r="M319" s="914"/>
      <c r="O319" s="887">
        <v>1</v>
      </c>
      <c r="P319" s="927"/>
      <c r="Q319" s="887">
        <v>2</v>
      </c>
      <c r="R319" s="925"/>
      <c r="S319" s="888">
        <f t="shared" si="17"/>
        <v>0</v>
      </c>
      <c r="T319" s="889">
        <f>(1+VLOOKUP($Q319,'Accellerator Input'!$D$49:$M$120,2,FALSE))*($G319+$I319)</f>
        <v>0</v>
      </c>
      <c r="U319" s="889">
        <f>(1+VLOOKUP($Q319,'Accellerator Input'!$D$49:$M$120,3,FALSE))*(T319)</f>
        <v>0</v>
      </c>
      <c r="V319" s="889">
        <f>(1+VLOOKUP($Q319,'Accellerator Input'!$D$49:$M$120,4,FALSE))*(U319)</f>
        <v>0</v>
      </c>
      <c r="W319" s="889">
        <f>(1+VLOOKUP($Q319,'Accellerator Input'!$D$49:$M$120,5,FALSE))*(V319)</f>
        <v>0</v>
      </c>
      <c r="X319" s="889">
        <f>(1+VLOOKUP($Q319,'Accellerator Input'!$D$49:$M$120,6,FALSE))*(W319)</f>
        <v>0</v>
      </c>
      <c r="Y319" s="889">
        <f>(1+VLOOKUP($Q319,'Accellerator Input'!$D$49:$M$120,7,FALSE))*(X319)</f>
        <v>0</v>
      </c>
      <c r="Z319" s="889">
        <f>(1+VLOOKUP($Q319,'Accellerator Input'!$D$49:$M$120,8,FALSE))*(Y319)</f>
        <v>0</v>
      </c>
      <c r="AA319" s="889">
        <f>(1+VLOOKUP($Q319,'Accellerator Input'!$D$49:$M$120,9,FALSE))*(Z319)</f>
        <v>0</v>
      </c>
      <c r="AB319" s="890">
        <f>(1+VLOOKUP($Q319,'Accellerator Input'!$D$49:$M$120,10,FALSE))*(AA319)</f>
        <v>0</v>
      </c>
    </row>
    <row r="320" spans="1:28" ht="12">
      <c r="A320" s="891"/>
      <c r="B320" s="892"/>
      <c r="C320" s="930"/>
      <c r="D320" s="893"/>
      <c r="E320" s="892"/>
      <c r="F320" s="892"/>
      <c r="G320" s="895"/>
      <c r="H320" s="872"/>
      <c r="I320" s="896"/>
      <c r="J320" s="926"/>
      <c r="K320" s="875">
        <v>0</v>
      </c>
      <c r="L320" s="876">
        <f t="shared" si="16"/>
        <v>1</v>
      </c>
      <c r="M320" s="914"/>
      <c r="O320" s="877">
        <v>1</v>
      </c>
      <c r="P320" s="927"/>
      <c r="Q320" s="877">
        <v>2</v>
      </c>
      <c r="R320" s="925"/>
      <c r="S320" s="897">
        <f t="shared" si="17"/>
        <v>0</v>
      </c>
      <c r="T320" s="898">
        <f>(1+VLOOKUP($Q320,'Accellerator Input'!$D$49:$M$120,2,FALSE))*($G320+$I320)</f>
        <v>0</v>
      </c>
      <c r="U320" s="898">
        <f>(1+VLOOKUP($Q320,'Accellerator Input'!$D$49:$M$120,3,FALSE))*(T320)</f>
        <v>0</v>
      </c>
      <c r="V320" s="898">
        <f>(1+VLOOKUP($Q320,'Accellerator Input'!$D$49:$M$120,4,FALSE))*(U320)</f>
        <v>0</v>
      </c>
      <c r="W320" s="898">
        <f>(1+VLOOKUP($Q320,'Accellerator Input'!$D$49:$M$120,5,FALSE))*(V320)</f>
        <v>0</v>
      </c>
      <c r="X320" s="898">
        <f>(1+VLOOKUP($Q320,'Accellerator Input'!$D$49:$M$120,6,FALSE))*(W320)</f>
        <v>0</v>
      </c>
      <c r="Y320" s="898">
        <f>(1+VLOOKUP($Q320,'Accellerator Input'!$D$49:$M$120,7,FALSE))*(X320)</f>
        <v>0</v>
      </c>
      <c r="Z320" s="898">
        <f>(1+VLOOKUP($Q320,'Accellerator Input'!$D$49:$M$120,8,FALSE))*(Y320)</f>
        <v>0</v>
      </c>
      <c r="AA320" s="898">
        <f>(1+VLOOKUP($Q320,'Accellerator Input'!$D$49:$M$120,9,FALSE))*(Z320)</f>
        <v>0</v>
      </c>
      <c r="AB320" s="899">
        <f>(1+VLOOKUP($Q320,'Accellerator Input'!$D$49:$M$120,10,FALSE))*(AA320)</f>
        <v>0</v>
      </c>
    </row>
    <row r="321" spans="1:28">
      <c r="A321" s="882"/>
      <c r="B321" s="691"/>
      <c r="C321" s="928"/>
      <c r="D321" s="883"/>
      <c r="E321" s="691"/>
      <c r="F321" s="872"/>
      <c r="G321" s="885"/>
      <c r="H321" s="872"/>
      <c r="I321" s="886"/>
      <c r="J321" s="874"/>
      <c r="K321" s="875">
        <v>0</v>
      </c>
      <c r="L321" s="876">
        <f t="shared" si="16"/>
        <v>1</v>
      </c>
      <c r="M321" s="914"/>
      <c r="O321" s="887">
        <v>1</v>
      </c>
      <c r="P321" s="927"/>
      <c r="Q321" s="887">
        <v>2</v>
      </c>
      <c r="R321" s="925"/>
      <c r="S321" s="888">
        <f t="shared" si="17"/>
        <v>0</v>
      </c>
      <c r="T321" s="889">
        <f>(1+VLOOKUP($Q321,'Accellerator Input'!$D$49:$M$120,2,FALSE))*($G321+$I321)</f>
        <v>0</v>
      </c>
      <c r="U321" s="889">
        <f>(1+VLOOKUP($Q321,'Accellerator Input'!$D$49:$M$120,3,FALSE))*(T321)</f>
        <v>0</v>
      </c>
      <c r="V321" s="889">
        <f>(1+VLOOKUP($Q321,'Accellerator Input'!$D$49:$M$120,4,FALSE))*(U321)</f>
        <v>0</v>
      </c>
      <c r="W321" s="889">
        <f>(1+VLOOKUP($Q321,'Accellerator Input'!$D$49:$M$120,5,FALSE))*(V321)</f>
        <v>0</v>
      </c>
      <c r="X321" s="889">
        <f>(1+VLOOKUP($Q321,'Accellerator Input'!$D$49:$M$120,6,FALSE))*(W321)</f>
        <v>0</v>
      </c>
      <c r="Y321" s="889">
        <f>(1+VLOOKUP($Q321,'Accellerator Input'!$D$49:$M$120,7,FALSE))*(X321)</f>
        <v>0</v>
      </c>
      <c r="Z321" s="889">
        <f>(1+VLOOKUP($Q321,'Accellerator Input'!$D$49:$M$120,8,FALSE))*(Y321)</f>
        <v>0</v>
      </c>
      <c r="AA321" s="889">
        <f>(1+VLOOKUP($Q321,'Accellerator Input'!$D$49:$M$120,9,FALSE))*(Z321)</f>
        <v>0</v>
      </c>
      <c r="AB321" s="890">
        <f>(1+VLOOKUP($Q321,'Accellerator Input'!$D$49:$M$120,10,FALSE))*(AA321)</f>
        <v>0</v>
      </c>
    </row>
    <row r="322" spans="1:28">
      <c r="A322" s="891"/>
      <c r="B322" s="892"/>
      <c r="C322" s="930"/>
      <c r="D322" s="893"/>
      <c r="E322" s="892"/>
      <c r="F322" s="892"/>
      <c r="G322" s="895"/>
      <c r="H322" s="872"/>
      <c r="I322" s="896"/>
      <c r="J322" s="874"/>
      <c r="K322" s="875">
        <v>0</v>
      </c>
      <c r="L322" s="876">
        <f t="shared" si="16"/>
        <v>1</v>
      </c>
      <c r="M322" s="914"/>
      <c r="O322" s="877">
        <v>1</v>
      </c>
      <c r="P322" s="927"/>
      <c r="Q322" s="877">
        <v>2</v>
      </c>
      <c r="R322" s="925"/>
      <c r="S322" s="901">
        <f t="shared" si="17"/>
        <v>0</v>
      </c>
      <c r="T322" s="902">
        <f>(1+VLOOKUP($Q322,'Accellerator Input'!$D$49:$M$120,2,FALSE))*($G322+$I322)</f>
        <v>0</v>
      </c>
      <c r="U322" s="902">
        <f>(1+VLOOKUP($Q322,'Accellerator Input'!$D$49:$M$120,3,FALSE))*(T322)</f>
        <v>0</v>
      </c>
      <c r="V322" s="902">
        <f>(1+VLOOKUP($Q322,'Accellerator Input'!$D$49:$M$120,4,FALSE))*(U322)</f>
        <v>0</v>
      </c>
      <c r="W322" s="902">
        <f>(1+VLOOKUP($Q322,'Accellerator Input'!$D$49:$M$120,5,FALSE))*(V322)</f>
        <v>0</v>
      </c>
      <c r="X322" s="902">
        <f>(1+VLOOKUP($Q322,'Accellerator Input'!$D$49:$M$120,6,FALSE))*(W322)</f>
        <v>0</v>
      </c>
      <c r="Y322" s="902">
        <f>(1+VLOOKUP($Q322,'Accellerator Input'!$D$49:$M$120,7,FALSE))*(X322)</f>
        <v>0</v>
      </c>
      <c r="Z322" s="902">
        <f>(1+VLOOKUP($Q322,'Accellerator Input'!$D$49:$M$120,8,FALSE))*(Y322)</f>
        <v>0</v>
      </c>
      <c r="AA322" s="902">
        <f>(1+VLOOKUP($Q322,'Accellerator Input'!$D$49:$M$120,9,FALSE))*(Z322)</f>
        <v>0</v>
      </c>
      <c r="AB322" s="903">
        <f>(1+VLOOKUP($Q322,'Accellerator Input'!$D$49:$M$120,10,FALSE))*(AA322)</f>
        <v>0</v>
      </c>
    </row>
    <row r="323" spans="1:28">
      <c r="A323" s="882"/>
      <c r="B323" s="691"/>
      <c r="C323" s="928"/>
      <c r="D323" s="883"/>
      <c r="E323" s="691"/>
      <c r="F323" s="872"/>
      <c r="G323" s="885"/>
      <c r="H323" s="872"/>
      <c r="I323" s="886"/>
      <c r="J323" s="874"/>
      <c r="K323" s="875">
        <v>0</v>
      </c>
      <c r="L323" s="876">
        <f t="shared" si="16"/>
        <v>1</v>
      </c>
      <c r="M323" s="914"/>
      <c r="O323" s="887">
        <v>1</v>
      </c>
      <c r="P323" s="927"/>
      <c r="Q323" s="887">
        <v>2</v>
      </c>
      <c r="R323" s="925"/>
      <c r="S323" s="888">
        <f t="shared" si="17"/>
        <v>0</v>
      </c>
      <c r="T323" s="889">
        <f>(1+VLOOKUP($Q323,'Accellerator Input'!$D$49:$M$120,2,FALSE))*($G323+$I323)</f>
        <v>0</v>
      </c>
      <c r="U323" s="889">
        <f>(1+VLOOKUP($Q323,'Accellerator Input'!$D$49:$M$120,3,FALSE))*(T323)</f>
        <v>0</v>
      </c>
      <c r="V323" s="889">
        <f>(1+VLOOKUP($Q323,'Accellerator Input'!$D$49:$M$120,4,FALSE))*(U323)</f>
        <v>0</v>
      </c>
      <c r="W323" s="889">
        <f>(1+VLOOKUP($Q323,'Accellerator Input'!$D$49:$M$120,5,FALSE))*(V323)</f>
        <v>0</v>
      </c>
      <c r="X323" s="889">
        <f>(1+VLOOKUP($Q323,'Accellerator Input'!$D$49:$M$120,6,FALSE))*(W323)</f>
        <v>0</v>
      </c>
      <c r="Y323" s="889">
        <f>(1+VLOOKUP($Q323,'Accellerator Input'!$D$49:$M$120,7,FALSE))*(X323)</f>
        <v>0</v>
      </c>
      <c r="Z323" s="889">
        <f>(1+VLOOKUP($Q323,'Accellerator Input'!$D$49:$M$120,8,FALSE))*(Y323)</f>
        <v>0</v>
      </c>
      <c r="AA323" s="889">
        <f>(1+VLOOKUP($Q323,'Accellerator Input'!$D$49:$M$120,9,FALSE))*(Z323)</f>
        <v>0</v>
      </c>
      <c r="AB323" s="890">
        <f>(1+VLOOKUP($Q323,'Accellerator Input'!$D$49:$M$120,10,FALSE))*(AA323)</f>
        <v>0</v>
      </c>
    </row>
    <row r="324" spans="1:28">
      <c r="A324" s="891"/>
      <c r="B324" s="892"/>
      <c r="C324" s="930"/>
      <c r="D324" s="893"/>
      <c r="E324" s="892"/>
      <c r="F324" s="892"/>
      <c r="G324" s="895"/>
      <c r="H324" s="872"/>
      <c r="I324" s="896"/>
      <c r="J324" s="874"/>
      <c r="K324" s="875">
        <v>0</v>
      </c>
      <c r="L324" s="876">
        <f t="shared" si="16"/>
        <v>1</v>
      </c>
      <c r="M324" s="914"/>
      <c r="O324" s="877">
        <v>1</v>
      </c>
      <c r="P324" s="927"/>
      <c r="Q324" s="877">
        <v>2</v>
      </c>
      <c r="R324" s="925"/>
      <c r="S324" s="897">
        <f t="shared" si="17"/>
        <v>0</v>
      </c>
      <c r="T324" s="898">
        <f>(1+VLOOKUP($Q324,'Accellerator Input'!$D$49:$M$120,2,FALSE))*($G324+$I324)</f>
        <v>0</v>
      </c>
      <c r="U324" s="898">
        <f>(1+VLOOKUP($Q324,'Accellerator Input'!$D$49:$M$120,3,FALSE))*(T324)</f>
        <v>0</v>
      </c>
      <c r="V324" s="898">
        <f>(1+VLOOKUP($Q324,'Accellerator Input'!$D$49:$M$120,4,FALSE))*(U324)</f>
        <v>0</v>
      </c>
      <c r="W324" s="898">
        <f>(1+VLOOKUP($Q324,'Accellerator Input'!$D$49:$M$120,5,FALSE))*(V324)</f>
        <v>0</v>
      </c>
      <c r="X324" s="898">
        <f>(1+VLOOKUP($Q324,'Accellerator Input'!$D$49:$M$120,6,FALSE))*(W324)</f>
        <v>0</v>
      </c>
      <c r="Y324" s="898">
        <f>(1+VLOOKUP($Q324,'Accellerator Input'!$D$49:$M$120,7,FALSE))*(X324)</f>
        <v>0</v>
      </c>
      <c r="Z324" s="898">
        <f>(1+VLOOKUP($Q324,'Accellerator Input'!$D$49:$M$120,8,FALSE))*(Y324)</f>
        <v>0</v>
      </c>
      <c r="AA324" s="898">
        <f>(1+VLOOKUP($Q324,'Accellerator Input'!$D$49:$M$120,9,FALSE))*(Z324)</f>
        <v>0</v>
      </c>
      <c r="AB324" s="899">
        <f>(1+VLOOKUP($Q324,'Accellerator Input'!$D$49:$M$120,10,FALSE))*(AA324)</f>
        <v>0</v>
      </c>
    </row>
    <row r="325" spans="1:28">
      <c r="A325" s="882"/>
      <c r="B325" s="691"/>
      <c r="C325" s="928"/>
      <c r="D325" s="883"/>
      <c r="E325" s="691"/>
      <c r="F325" s="872"/>
      <c r="G325" s="885"/>
      <c r="H325" s="872"/>
      <c r="I325" s="886"/>
      <c r="J325" s="874"/>
      <c r="K325" s="875">
        <v>0</v>
      </c>
      <c r="L325" s="876">
        <f t="shared" si="16"/>
        <v>1</v>
      </c>
      <c r="M325" s="914"/>
      <c r="O325" s="887">
        <v>1</v>
      </c>
      <c r="P325" s="927"/>
      <c r="Q325" s="887">
        <v>2</v>
      </c>
      <c r="R325" s="925"/>
      <c r="S325" s="888">
        <f t="shared" si="17"/>
        <v>0</v>
      </c>
      <c r="T325" s="889">
        <f>(1+VLOOKUP($Q325,'Accellerator Input'!$D$49:$M$120,2,FALSE))*($G325+$I325)</f>
        <v>0</v>
      </c>
      <c r="U325" s="889">
        <f>(1+VLOOKUP($Q325,'Accellerator Input'!$D$49:$M$120,3,FALSE))*(T325)</f>
        <v>0</v>
      </c>
      <c r="V325" s="889">
        <f>(1+VLOOKUP($Q325,'Accellerator Input'!$D$49:$M$120,4,FALSE))*(U325)</f>
        <v>0</v>
      </c>
      <c r="W325" s="889">
        <f>(1+VLOOKUP($Q325,'Accellerator Input'!$D$49:$M$120,5,FALSE))*(V325)</f>
        <v>0</v>
      </c>
      <c r="X325" s="889">
        <f>(1+VLOOKUP($Q325,'Accellerator Input'!$D$49:$M$120,6,FALSE))*(W325)</f>
        <v>0</v>
      </c>
      <c r="Y325" s="889">
        <f>(1+VLOOKUP($Q325,'Accellerator Input'!$D$49:$M$120,7,FALSE))*(X325)</f>
        <v>0</v>
      </c>
      <c r="Z325" s="889">
        <f>(1+VLOOKUP($Q325,'Accellerator Input'!$D$49:$M$120,8,FALSE))*(Y325)</f>
        <v>0</v>
      </c>
      <c r="AA325" s="889">
        <f>(1+VLOOKUP($Q325,'Accellerator Input'!$D$49:$M$120,9,FALSE))*(Z325)</f>
        <v>0</v>
      </c>
      <c r="AB325" s="890">
        <f>(1+VLOOKUP($Q325,'Accellerator Input'!$D$49:$M$120,10,FALSE))*(AA325)</f>
        <v>0</v>
      </c>
    </row>
    <row r="326" spans="1:28">
      <c r="A326" s="891"/>
      <c r="B326" s="892"/>
      <c r="C326" s="930"/>
      <c r="D326" s="893"/>
      <c r="E326" s="892"/>
      <c r="F326" s="892"/>
      <c r="G326" s="895"/>
      <c r="H326" s="872"/>
      <c r="I326" s="896"/>
      <c r="J326" s="874"/>
      <c r="K326" s="875">
        <v>0</v>
      </c>
      <c r="L326" s="876">
        <f t="shared" si="16"/>
        <v>1</v>
      </c>
      <c r="M326" s="914"/>
      <c r="O326" s="877">
        <v>1</v>
      </c>
      <c r="Q326" s="877">
        <v>2</v>
      </c>
      <c r="R326" s="925"/>
      <c r="S326" s="897">
        <f t="shared" si="17"/>
        <v>0</v>
      </c>
      <c r="T326" s="898">
        <f>(1+VLOOKUP($Q326,'Accellerator Input'!$D$49:$M$120,2,FALSE))*($G326+$I326)</f>
        <v>0</v>
      </c>
      <c r="U326" s="898">
        <f>(1+VLOOKUP($Q326,'Accellerator Input'!$D$49:$M$120,3,FALSE))*(T326)</f>
        <v>0</v>
      </c>
      <c r="V326" s="898">
        <f>(1+VLOOKUP($Q326,'Accellerator Input'!$D$49:$M$120,4,FALSE))*(U326)</f>
        <v>0</v>
      </c>
      <c r="W326" s="898">
        <f>(1+VLOOKUP($Q326,'Accellerator Input'!$D$49:$M$120,5,FALSE))*(V326)</f>
        <v>0</v>
      </c>
      <c r="X326" s="898">
        <f>(1+VLOOKUP($Q326,'Accellerator Input'!$D$49:$M$120,6,FALSE))*(W326)</f>
        <v>0</v>
      </c>
      <c r="Y326" s="898">
        <f>(1+VLOOKUP($Q326,'Accellerator Input'!$D$49:$M$120,7,FALSE))*(X326)</f>
        <v>0</v>
      </c>
      <c r="Z326" s="898">
        <f>(1+VLOOKUP($Q326,'Accellerator Input'!$D$49:$M$120,8,FALSE))*(Y326)</f>
        <v>0</v>
      </c>
      <c r="AA326" s="898">
        <f>(1+VLOOKUP($Q326,'Accellerator Input'!$D$49:$M$120,9,FALSE))*(Z326)</f>
        <v>0</v>
      </c>
      <c r="AB326" s="899">
        <f>(1+VLOOKUP($Q326,'Accellerator Input'!$D$49:$M$120,10,FALSE))*(AA326)</f>
        <v>0</v>
      </c>
    </row>
    <row r="327" spans="1:28" ht="12">
      <c r="A327" s="882"/>
      <c r="B327" s="691"/>
      <c r="C327" s="928"/>
      <c r="D327" s="883"/>
      <c r="E327" s="691"/>
      <c r="F327" s="872"/>
      <c r="G327" s="885"/>
      <c r="H327" s="872"/>
      <c r="I327" s="886"/>
      <c r="J327" s="926"/>
      <c r="K327" s="875">
        <v>0</v>
      </c>
      <c r="L327" s="876">
        <f t="shared" si="16"/>
        <v>1</v>
      </c>
      <c r="M327" s="914"/>
      <c r="O327" s="887">
        <v>1</v>
      </c>
      <c r="P327" s="927"/>
      <c r="Q327" s="887">
        <v>2</v>
      </c>
      <c r="R327" s="925"/>
      <c r="S327" s="888">
        <f t="shared" si="17"/>
        <v>0</v>
      </c>
      <c r="T327" s="889">
        <f>(1+VLOOKUP($Q327,'Accellerator Input'!$D$49:$M$120,2,FALSE))*($G327+$I327)</f>
        <v>0</v>
      </c>
      <c r="U327" s="889">
        <f>(1+VLOOKUP($Q327,'Accellerator Input'!$D$49:$M$120,3,FALSE))*(T327)</f>
        <v>0</v>
      </c>
      <c r="V327" s="889">
        <f>(1+VLOOKUP($Q327,'Accellerator Input'!$D$49:$M$120,4,FALSE))*(U327)</f>
        <v>0</v>
      </c>
      <c r="W327" s="889">
        <f>(1+VLOOKUP($Q327,'Accellerator Input'!$D$49:$M$120,5,FALSE))*(V327)</f>
        <v>0</v>
      </c>
      <c r="X327" s="889">
        <f>(1+VLOOKUP($Q327,'Accellerator Input'!$D$49:$M$120,6,FALSE))*(W327)</f>
        <v>0</v>
      </c>
      <c r="Y327" s="889">
        <f>(1+VLOOKUP($Q327,'Accellerator Input'!$D$49:$M$120,7,FALSE))*(X327)</f>
        <v>0</v>
      </c>
      <c r="Z327" s="889">
        <f>(1+VLOOKUP($Q327,'Accellerator Input'!$D$49:$M$120,8,FALSE))*(Y327)</f>
        <v>0</v>
      </c>
      <c r="AA327" s="889">
        <f>(1+VLOOKUP($Q327,'Accellerator Input'!$D$49:$M$120,9,FALSE))*(Z327)</f>
        <v>0</v>
      </c>
      <c r="AB327" s="890">
        <f>(1+VLOOKUP($Q327,'Accellerator Input'!$D$49:$M$120,10,FALSE))*(AA327)</f>
        <v>0</v>
      </c>
    </row>
    <row r="328" spans="1:28">
      <c r="A328" s="891"/>
      <c r="B328" s="892"/>
      <c r="C328" s="930"/>
      <c r="D328" s="893"/>
      <c r="E328" s="892"/>
      <c r="F328" s="892"/>
      <c r="G328" s="895"/>
      <c r="H328" s="872"/>
      <c r="I328" s="896"/>
      <c r="J328" s="874"/>
      <c r="K328" s="875">
        <v>0</v>
      </c>
      <c r="L328" s="876">
        <f t="shared" ref="L328:L391" si="18">1-K328</f>
        <v>1</v>
      </c>
      <c r="M328" s="914"/>
      <c r="O328" s="877">
        <v>1</v>
      </c>
      <c r="P328" s="927"/>
      <c r="Q328" s="877">
        <v>2</v>
      </c>
      <c r="R328" s="925"/>
      <c r="S328" s="901">
        <f t="shared" si="17"/>
        <v>0</v>
      </c>
      <c r="T328" s="902">
        <f>(1+VLOOKUP($Q328,'Accellerator Input'!$D$49:$M$120,2,FALSE))*($G328+$I328)</f>
        <v>0</v>
      </c>
      <c r="U328" s="902">
        <f>(1+VLOOKUP($Q328,'Accellerator Input'!$D$49:$M$120,3,FALSE))*(T328)</f>
        <v>0</v>
      </c>
      <c r="V328" s="902">
        <f>(1+VLOOKUP($Q328,'Accellerator Input'!$D$49:$M$120,4,FALSE))*(U328)</f>
        <v>0</v>
      </c>
      <c r="W328" s="902">
        <f>(1+VLOOKUP($Q328,'Accellerator Input'!$D$49:$M$120,5,FALSE))*(V328)</f>
        <v>0</v>
      </c>
      <c r="X328" s="902">
        <f>(1+VLOOKUP($Q328,'Accellerator Input'!$D$49:$M$120,6,FALSE))*(W328)</f>
        <v>0</v>
      </c>
      <c r="Y328" s="902">
        <f>(1+VLOOKUP($Q328,'Accellerator Input'!$D$49:$M$120,7,FALSE))*(X328)</f>
        <v>0</v>
      </c>
      <c r="Z328" s="902">
        <f>(1+VLOOKUP($Q328,'Accellerator Input'!$D$49:$M$120,8,FALSE))*(Y328)</f>
        <v>0</v>
      </c>
      <c r="AA328" s="902">
        <f>(1+VLOOKUP($Q328,'Accellerator Input'!$D$49:$M$120,9,FALSE))*(Z328)</f>
        <v>0</v>
      </c>
      <c r="AB328" s="903">
        <f>(1+VLOOKUP($Q328,'Accellerator Input'!$D$49:$M$120,10,FALSE))*(AA328)</f>
        <v>0</v>
      </c>
    </row>
    <row r="329" spans="1:28">
      <c r="A329" s="882"/>
      <c r="B329" s="691"/>
      <c r="C329" s="928"/>
      <c r="D329" s="883"/>
      <c r="E329" s="691"/>
      <c r="F329" s="872"/>
      <c r="G329" s="885"/>
      <c r="H329" s="872"/>
      <c r="I329" s="886"/>
      <c r="J329" s="874"/>
      <c r="K329" s="875">
        <v>0</v>
      </c>
      <c r="L329" s="876">
        <f t="shared" si="18"/>
        <v>1</v>
      </c>
      <c r="M329" s="914"/>
      <c r="O329" s="887">
        <v>1</v>
      </c>
      <c r="P329" s="927"/>
      <c r="Q329" s="887">
        <v>2</v>
      </c>
      <c r="R329" s="925"/>
      <c r="S329" s="888">
        <f t="shared" si="17"/>
        <v>0</v>
      </c>
      <c r="T329" s="889">
        <f>(1+VLOOKUP($Q329,'Accellerator Input'!$D$49:$M$120,2,FALSE))*($G329+$I329)</f>
        <v>0</v>
      </c>
      <c r="U329" s="889">
        <f>(1+VLOOKUP($Q329,'Accellerator Input'!$D$49:$M$120,3,FALSE))*(T329)</f>
        <v>0</v>
      </c>
      <c r="V329" s="889">
        <f>(1+VLOOKUP($Q329,'Accellerator Input'!$D$49:$M$120,4,FALSE))*(U329)</f>
        <v>0</v>
      </c>
      <c r="W329" s="889">
        <f>(1+VLOOKUP($Q329,'Accellerator Input'!$D$49:$M$120,5,FALSE))*(V329)</f>
        <v>0</v>
      </c>
      <c r="X329" s="889">
        <f>(1+VLOOKUP($Q329,'Accellerator Input'!$D$49:$M$120,6,FALSE))*(W329)</f>
        <v>0</v>
      </c>
      <c r="Y329" s="889">
        <f>(1+VLOOKUP($Q329,'Accellerator Input'!$D$49:$M$120,7,FALSE))*(X329)</f>
        <v>0</v>
      </c>
      <c r="Z329" s="889">
        <f>(1+VLOOKUP($Q329,'Accellerator Input'!$D$49:$M$120,8,FALSE))*(Y329)</f>
        <v>0</v>
      </c>
      <c r="AA329" s="889">
        <f>(1+VLOOKUP($Q329,'Accellerator Input'!$D$49:$M$120,9,FALSE))*(Z329)</f>
        <v>0</v>
      </c>
      <c r="AB329" s="890">
        <f>(1+VLOOKUP($Q329,'Accellerator Input'!$D$49:$M$120,10,FALSE))*(AA329)</f>
        <v>0</v>
      </c>
    </row>
    <row r="330" spans="1:28">
      <c r="A330" s="891"/>
      <c r="B330" s="892"/>
      <c r="C330" s="930"/>
      <c r="D330" s="893"/>
      <c r="E330" s="892"/>
      <c r="F330" s="892"/>
      <c r="G330" s="895"/>
      <c r="H330" s="872"/>
      <c r="I330" s="896"/>
      <c r="J330" s="874"/>
      <c r="K330" s="875">
        <v>0</v>
      </c>
      <c r="L330" s="876">
        <f t="shared" si="18"/>
        <v>1</v>
      </c>
      <c r="M330" s="914"/>
      <c r="O330" s="877">
        <v>1</v>
      </c>
      <c r="P330" s="927"/>
      <c r="Q330" s="877">
        <v>2</v>
      </c>
      <c r="R330" s="925"/>
      <c r="S330" s="901">
        <f t="shared" si="17"/>
        <v>0</v>
      </c>
      <c r="T330" s="902">
        <f>(1+VLOOKUP($Q330,'Accellerator Input'!$D$49:$M$120,2,FALSE))*($G330+$I330)</f>
        <v>0</v>
      </c>
      <c r="U330" s="902">
        <f>(1+VLOOKUP($Q330,'Accellerator Input'!$D$49:$M$120,3,FALSE))*(T330)</f>
        <v>0</v>
      </c>
      <c r="V330" s="902">
        <f>(1+VLOOKUP($Q330,'Accellerator Input'!$D$49:$M$120,4,FALSE))*(U330)</f>
        <v>0</v>
      </c>
      <c r="W330" s="902">
        <f>(1+VLOOKUP($Q330,'Accellerator Input'!$D$49:$M$120,5,FALSE))*(V330)</f>
        <v>0</v>
      </c>
      <c r="X330" s="902">
        <f>(1+VLOOKUP($Q330,'Accellerator Input'!$D$49:$M$120,6,FALSE))*(W330)</f>
        <v>0</v>
      </c>
      <c r="Y330" s="902">
        <f>(1+VLOOKUP($Q330,'Accellerator Input'!$D$49:$M$120,7,FALSE))*(X330)</f>
        <v>0</v>
      </c>
      <c r="Z330" s="902">
        <f>(1+VLOOKUP($Q330,'Accellerator Input'!$D$49:$M$120,8,FALSE))*(Y330)</f>
        <v>0</v>
      </c>
      <c r="AA330" s="902">
        <f>(1+VLOOKUP($Q330,'Accellerator Input'!$D$49:$M$120,9,FALSE))*(Z330)</f>
        <v>0</v>
      </c>
      <c r="AB330" s="903">
        <f>(1+VLOOKUP($Q330,'Accellerator Input'!$D$49:$M$120,10,FALSE))*(AA330)</f>
        <v>0</v>
      </c>
    </row>
    <row r="331" spans="1:28">
      <c r="A331" s="882"/>
      <c r="B331" s="691"/>
      <c r="C331" s="928"/>
      <c r="D331" s="883"/>
      <c r="E331" s="691"/>
      <c r="F331" s="872"/>
      <c r="G331" s="885"/>
      <c r="H331" s="872"/>
      <c r="I331" s="886"/>
      <c r="J331" s="874"/>
      <c r="K331" s="875">
        <v>0</v>
      </c>
      <c r="L331" s="876">
        <f t="shared" si="18"/>
        <v>1</v>
      </c>
      <c r="M331" s="914"/>
      <c r="O331" s="887">
        <v>1</v>
      </c>
      <c r="P331" s="927"/>
      <c r="Q331" s="887">
        <v>2</v>
      </c>
      <c r="R331" s="925"/>
      <c r="S331" s="888">
        <f t="shared" si="17"/>
        <v>0</v>
      </c>
      <c r="T331" s="889">
        <f>(1+VLOOKUP($Q331,'Accellerator Input'!$D$49:$M$120,2,FALSE))*($G331+$I331)</f>
        <v>0</v>
      </c>
      <c r="U331" s="889">
        <f>(1+VLOOKUP($Q331,'Accellerator Input'!$D$49:$M$120,3,FALSE))*(T331)</f>
        <v>0</v>
      </c>
      <c r="V331" s="889">
        <f>(1+VLOOKUP($Q331,'Accellerator Input'!$D$49:$M$120,4,FALSE))*(U331)</f>
        <v>0</v>
      </c>
      <c r="W331" s="889">
        <f>(1+VLOOKUP($Q331,'Accellerator Input'!$D$49:$M$120,5,FALSE))*(V331)</f>
        <v>0</v>
      </c>
      <c r="X331" s="889">
        <f>(1+VLOOKUP($Q331,'Accellerator Input'!$D$49:$M$120,6,FALSE))*(W331)</f>
        <v>0</v>
      </c>
      <c r="Y331" s="889">
        <f>(1+VLOOKUP($Q331,'Accellerator Input'!$D$49:$M$120,7,FALSE))*(X331)</f>
        <v>0</v>
      </c>
      <c r="Z331" s="889">
        <f>(1+VLOOKUP($Q331,'Accellerator Input'!$D$49:$M$120,8,FALSE))*(Y331)</f>
        <v>0</v>
      </c>
      <c r="AA331" s="889">
        <f>(1+VLOOKUP($Q331,'Accellerator Input'!$D$49:$M$120,9,FALSE))*(Z331)</f>
        <v>0</v>
      </c>
      <c r="AB331" s="890">
        <f>(1+VLOOKUP($Q331,'Accellerator Input'!$D$49:$M$120,10,FALSE))*(AA331)</f>
        <v>0</v>
      </c>
    </row>
    <row r="332" spans="1:28">
      <c r="A332" s="891"/>
      <c r="B332" s="892"/>
      <c r="C332" s="930"/>
      <c r="D332" s="893"/>
      <c r="E332" s="892"/>
      <c r="F332" s="892"/>
      <c r="G332" s="895"/>
      <c r="H332" s="872"/>
      <c r="I332" s="896"/>
      <c r="J332" s="874"/>
      <c r="K332" s="875">
        <v>0</v>
      </c>
      <c r="L332" s="876">
        <f t="shared" si="18"/>
        <v>1</v>
      </c>
      <c r="M332" s="914"/>
      <c r="O332" s="877">
        <v>1</v>
      </c>
      <c r="P332" s="927"/>
      <c r="Q332" s="877">
        <v>2</v>
      </c>
      <c r="R332" s="925"/>
      <c r="S332" s="897">
        <f t="shared" si="17"/>
        <v>0</v>
      </c>
      <c r="T332" s="898">
        <f>(1+VLOOKUP($Q332,'Accellerator Input'!$D$49:$M$120,2,FALSE))*($G332+$I332)</f>
        <v>0</v>
      </c>
      <c r="U332" s="898">
        <f>(1+VLOOKUP($Q332,'Accellerator Input'!$D$49:$M$120,3,FALSE))*(T332)</f>
        <v>0</v>
      </c>
      <c r="V332" s="931">
        <f>(1+VLOOKUP($Q332,'Accellerator Input'!$D$49:$M$120,4,FALSE))*(U332)</f>
        <v>0</v>
      </c>
      <c r="W332" s="898">
        <f>(1+VLOOKUP($Q332,'Accellerator Input'!$D$49:$M$120,5,FALSE))*(V332)</f>
        <v>0</v>
      </c>
      <c r="X332" s="898">
        <f>(1+VLOOKUP($Q332,'Accellerator Input'!$D$49:$M$120,6,FALSE))*(W332)</f>
        <v>0</v>
      </c>
      <c r="Y332" s="898">
        <f>(1+VLOOKUP($Q332,'Accellerator Input'!$D$49:$M$120,7,FALSE))*(X332)</f>
        <v>0</v>
      </c>
      <c r="Z332" s="898">
        <f>(1+VLOOKUP($Q332,'Accellerator Input'!$D$49:$M$120,8,FALSE))*(Y332)</f>
        <v>0</v>
      </c>
      <c r="AA332" s="898">
        <f>(1+VLOOKUP($Q332,'Accellerator Input'!$D$49:$M$120,9,FALSE))*(Z332)</f>
        <v>0</v>
      </c>
      <c r="AB332" s="899">
        <f>(1+VLOOKUP($Q332,'Accellerator Input'!$D$49:$M$120,10,FALSE))*(AA332)</f>
        <v>0</v>
      </c>
    </row>
    <row r="333" spans="1:28">
      <c r="A333" s="882"/>
      <c r="B333" s="691"/>
      <c r="C333" s="928"/>
      <c r="D333" s="883"/>
      <c r="E333" s="691"/>
      <c r="F333" s="872"/>
      <c r="G333" s="885"/>
      <c r="H333" s="872"/>
      <c r="I333" s="886"/>
      <c r="J333" s="874"/>
      <c r="K333" s="875">
        <v>0</v>
      </c>
      <c r="L333" s="876">
        <f t="shared" si="18"/>
        <v>1</v>
      </c>
      <c r="M333" s="914"/>
      <c r="O333" s="887">
        <v>1</v>
      </c>
      <c r="P333" s="927"/>
      <c r="Q333" s="887">
        <v>2</v>
      </c>
      <c r="R333" s="925"/>
      <c r="S333" s="888">
        <f t="shared" si="17"/>
        <v>0</v>
      </c>
      <c r="T333" s="889">
        <f>(1+VLOOKUP($Q333,'Accellerator Input'!$D$49:$M$120,2,FALSE))*($G333+$I333)</f>
        <v>0</v>
      </c>
      <c r="U333" s="889">
        <f>(1+VLOOKUP($Q333,'Accellerator Input'!$D$49:$M$120,3,FALSE))*(T333)</f>
        <v>0</v>
      </c>
      <c r="V333" s="889">
        <f>(1+VLOOKUP($Q333,'Accellerator Input'!$D$49:$M$120,4,FALSE))*(U333)</f>
        <v>0</v>
      </c>
      <c r="W333" s="889">
        <f>(1+VLOOKUP($Q333,'Accellerator Input'!$D$49:$M$120,5,FALSE))*(V333)</f>
        <v>0</v>
      </c>
      <c r="X333" s="889">
        <f>(1+VLOOKUP($Q333,'Accellerator Input'!$D$49:$M$120,6,FALSE))*(W333)</f>
        <v>0</v>
      </c>
      <c r="Y333" s="889">
        <f>(1+VLOOKUP($Q333,'Accellerator Input'!$D$49:$M$120,7,FALSE))*(X333)</f>
        <v>0</v>
      </c>
      <c r="Z333" s="889">
        <f>(1+VLOOKUP($Q333,'Accellerator Input'!$D$49:$M$120,8,FALSE))*(Y333)</f>
        <v>0</v>
      </c>
      <c r="AA333" s="889">
        <f>(1+VLOOKUP($Q333,'Accellerator Input'!$D$49:$M$120,9,FALSE))*(Z333)</f>
        <v>0</v>
      </c>
      <c r="AB333" s="890">
        <f>(1+VLOOKUP($Q333,'Accellerator Input'!$D$49:$M$120,10,FALSE))*(AA333)</f>
        <v>0</v>
      </c>
    </row>
    <row r="334" spans="1:28">
      <c r="A334" s="891"/>
      <c r="B334" s="892"/>
      <c r="C334" s="930"/>
      <c r="D334" s="893"/>
      <c r="E334" s="892"/>
      <c r="F334" s="892"/>
      <c r="G334" s="895"/>
      <c r="H334" s="872"/>
      <c r="I334" s="896"/>
      <c r="J334" s="874"/>
      <c r="K334" s="875">
        <v>0</v>
      </c>
      <c r="L334" s="876">
        <f t="shared" si="18"/>
        <v>1</v>
      </c>
      <c r="M334" s="914"/>
      <c r="O334" s="877">
        <v>1</v>
      </c>
      <c r="P334" s="927"/>
      <c r="Q334" s="877">
        <v>2</v>
      </c>
      <c r="R334" s="925"/>
      <c r="S334" s="901">
        <f t="shared" si="17"/>
        <v>0</v>
      </c>
      <c r="T334" s="902">
        <f>(1+VLOOKUP($Q334,'Accellerator Input'!$D$49:$M$120,2,FALSE))*($G334+$I334)</f>
        <v>0</v>
      </c>
      <c r="U334" s="902">
        <f>(1+VLOOKUP($Q334,'Accellerator Input'!$D$49:$M$120,3,FALSE))*(T334)</f>
        <v>0</v>
      </c>
      <c r="V334" s="902">
        <f>(1+VLOOKUP($Q334,'Accellerator Input'!$D$49:$M$120,4,FALSE))*(U334)</f>
        <v>0</v>
      </c>
      <c r="W334" s="902">
        <f>(1+VLOOKUP($Q334,'Accellerator Input'!$D$49:$M$120,5,FALSE))*(V334)</f>
        <v>0</v>
      </c>
      <c r="X334" s="902">
        <f>(1+VLOOKUP($Q334,'Accellerator Input'!$D$49:$M$120,6,FALSE))*(W334)</f>
        <v>0</v>
      </c>
      <c r="Y334" s="902">
        <f>(1+VLOOKUP($Q334,'Accellerator Input'!$D$49:$M$120,7,FALSE))*(X334)</f>
        <v>0</v>
      </c>
      <c r="Z334" s="902">
        <f>(1+VLOOKUP($Q334,'Accellerator Input'!$D$49:$M$120,8,FALSE))*(Y334)</f>
        <v>0</v>
      </c>
      <c r="AA334" s="902">
        <f>(1+VLOOKUP($Q334,'Accellerator Input'!$D$49:$M$120,9,FALSE))*(Z334)</f>
        <v>0</v>
      </c>
      <c r="AB334" s="903">
        <f>(1+VLOOKUP($Q334,'Accellerator Input'!$D$49:$M$120,10,FALSE))*(AA334)</f>
        <v>0</v>
      </c>
    </row>
    <row r="335" spans="1:28">
      <c r="A335" s="882"/>
      <c r="B335" s="691"/>
      <c r="C335" s="928"/>
      <c r="D335" s="883"/>
      <c r="E335" s="691"/>
      <c r="F335" s="872"/>
      <c r="G335" s="885"/>
      <c r="H335" s="872"/>
      <c r="I335" s="886"/>
      <c r="J335" s="874"/>
      <c r="K335" s="875">
        <v>0</v>
      </c>
      <c r="L335" s="876">
        <f t="shared" si="18"/>
        <v>1</v>
      </c>
      <c r="M335" s="914"/>
      <c r="O335" s="887">
        <v>1</v>
      </c>
      <c r="P335" s="927"/>
      <c r="Q335" s="887">
        <v>2</v>
      </c>
      <c r="R335" s="925"/>
      <c r="S335" s="888">
        <f t="shared" si="17"/>
        <v>0</v>
      </c>
      <c r="T335" s="889">
        <f>(1+VLOOKUP($Q335,'Accellerator Input'!$D$49:$M$120,2,FALSE))*($G335+$I335)</f>
        <v>0</v>
      </c>
      <c r="U335" s="889">
        <f>(1+VLOOKUP($Q335,'Accellerator Input'!$D$49:$M$120,3,FALSE))*(T335)</f>
        <v>0</v>
      </c>
      <c r="V335" s="889">
        <f>(1+VLOOKUP($Q335,'Accellerator Input'!$D$49:$M$120,4,FALSE))*(U335)</f>
        <v>0</v>
      </c>
      <c r="W335" s="889">
        <f>(1+VLOOKUP($Q335,'Accellerator Input'!$D$49:$M$120,5,FALSE))*(V335)</f>
        <v>0</v>
      </c>
      <c r="X335" s="889">
        <f>(1+VLOOKUP($Q335,'Accellerator Input'!$D$49:$M$120,6,FALSE))*(W335)</f>
        <v>0</v>
      </c>
      <c r="Y335" s="889">
        <f>(1+VLOOKUP($Q335,'Accellerator Input'!$D$49:$M$120,7,FALSE))*(X335)</f>
        <v>0</v>
      </c>
      <c r="Z335" s="889">
        <f>(1+VLOOKUP($Q335,'Accellerator Input'!$D$49:$M$120,8,FALSE))*(Y335)</f>
        <v>0</v>
      </c>
      <c r="AA335" s="889">
        <f>(1+VLOOKUP($Q335,'Accellerator Input'!$D$49:$M$120,9,FALSE))*(Z335)</f>
        <v>0</v>
      </c>
      <c r="AB335" s="890">
        <f>(1+VLOOKUP($Q335,'Accellerator Input'!$D$49:$M$120,10,FALSE))*(AA335)</f>
        <v>0</v>
      </c>
    </row>
    <row r="336" spans="1:28" ht="12">
      <c r="A336" s="891"/>
      <c r="B336" s="892"/>
      <c r="C336" s="930"/>
      <c r="D336" s="893"/>
      <c r="E336" s="892"/>
      <c r="F336" s="892"/>
      <c r="G336" s="895"/>
      <c r="H336" s="872"/>
      <c r="I336" s="896"/>
      <c r="J336" s="926"/>
      <c r="K336" s="875">
        <v>0</v>
      </c>
      <c r="L336" s="876">
        <f t="shared" si="18"/>
        <v>1</v>
      </c>
      <c r="M336" s="914"/>
      <c r="O336" s="877">
        <v>1</v>
      </c>
      <c r="P336" s="927"/>
      <c r="Q336" s="877">
        <v>2</v>
      </c>
      <c r="R336" s="925"/>
      <c r="S336" s="897">
        <f t="shared" si="17"/>
        <v>0</v>
      </c>
      <c r="T336" s="898">
        <f>(1+VLOOKUP($Q336,'Accellerator Input'!$D$49:$M$120,2,FALSE))*($G336+$I336)</f>
        <v>0</v>
      </c>
      <c r="U336" s="898">
        <f>(1+VLOOKUP($Q336,'Accellerator Input'!$D$49:$M$120,3,FALSE))*(T336)</f>
        <v>0</v>
      </c>
      <c r="V336" s="898">
        <f>(1+VLOOKUP($Q336,'Accellerator Input'!$D$49:$M$120,4,FALSE))*(U336)</f>
        <v>0</v>
      </c>
      <c r="W336" s="898">
        <f>(1+VLOOKUP($Q336,'Accellerator Input'!$D$49:$M$120,5,FALSE))*(V336)</f>
        <v>0</v>
      </c>
      <c r="X336" s="898">
        <f>(1+VLOOKUP($Q336,'Accellerator Input'!$D$49:$M$120,6,FALSE))*(W336)</f>
        <v>0</v>
      </c>
      <c r="Y336" s="898">
        <f>(1+VLOOKUP($Q336,'Accellerator Input'!$D$49:$M$120,7,FALSE))*(X336)</f>
        <v>0</v>
      </c>
      <c r="Z336" s="898">
        <f>(1+VLOOKUP($Q336,'Accellerator Input'!$D$49:$M$120,8,FALSE))*(Y336)</f>
        <v>0</v>
      </c>
      <c r="AA336" s="898">
        <f>(1+VLOOKUP($Q336,'Accellerator Input'!$D$49:$M$120,9,FALSE))*(Z336)</f>
        <v>0</v>
      </c>
      <c r="AB336" s="899">
        <f>(1+VLOOKUP($Q336,'Accellerator Input'!$D$49:$M$120,10,FALSE))*(AA336)</f>
        <v>0</v>
      </c>
    </row>
    <row r="337" spans="1:28">
      <c r="A337" s="882"/>
      <c r="B337" s="691"/>
      <c r="C337" s="928"/>
      <c r="D337" s="883"/>
      <c r="E337" s="691"/>
      <c r="F337" s="872"/>
      <c r="G337" s="885"/>
      <c r="H337" s="872"/>
      <c r="I337" s="886"/>
      <c r="J337" s="874"/>
      <c r="K337" s="875">
        <v>0</v>
      </c>
      <c r="L337" s="876">
        <f t="shared" si="18"/>
        <v>1</v>
      </c>
      <c r="M337" s="914"/>
      <c r="O337" s="887">
        <v>1</v>
      </c>
      <c r="P337" s="927"/>
      <c r="Q337" s="887">
        <v>2</v>
      </c>
      <c r="R337" s="925"/>
      <c r="S337" s="888">
        <f t="shared" si="17"/>
        <v>0</v>
      </c>
      <c r="T337" s="889">
        <f>(1+VLOOKUP($Q337,'Accellerator Input'!$D$49:$M$120,2,FALSE))*($G337+$I337)</f>
        <v>0</v>
      </c>
      <c r="U337" s="889">
        <f>(1+VLOOKUP($Q337,'Accellerator Input'!$D$49:$M$120,3,FALSE))*(T337)</f>
        <v>0</v>
      </c>
      <c r="V337" s="889">
        <f>(1+VLOOKUP($Q337,'Accellerator Input'!$D$49:$M$120,4,FALSE))*(U337)</f>
        <v>0</v>
      </c>
      <c r="W337" s="889">
        <f>(1+VLOOKUP($Q337,'Accellerator Input'!$D$49:$M$120,5,FALSE))*(V337)</f>
        <v>0</v>
      </c>
      <c r="X337" s="889">
        <f>(1+VLOOKUP($Q337,'Accellerator Input'!$D$49:$M$120,6,FALSE))*(W337)</f>
        <v>0</v>
      </c>
      <c r="Y337" s="889">
        <f>(1+VLOOKUP($Q337,'Accellerator Input'!$D$49:$M$120,7,FALSE))*(X337)</f>
        <v>0</v>
      </c>
      <c r="Z337" s="889">
        <f>(1+VLOOKUP($Q337,'Accellerator Input'!$D$49:$M$120,8,FALSE))*(Y337)</f>
        <v>0</v>
      </c>
      <c r="AA337" s="889">
        <f>(1+VLOOKUP($Q337,'Accellerator Input'!$D$49:$M$120,9,FALSE))*(Z337)</f>
        <v>0</v>
      </c>
      <c r="AB337" s="890">
        <f>(1+VLOOKUP($Q337,'Accellerator Input'!$D$49:$M$120,10,FALSE))*(AA337)</f>
        <v>0</v>
      </c>
    </row>
    <row r="338" spans="1:28">
      <c r="A338" s="891"/>
      <c r="B338" s="892"/>
      <c r="C338" s="930"/>
      <c r="D338" s="893"/>
      <c r="E338" s="892"/>
      <c r="F338" s="892"/>
      <c r="G338" s="895"/>
      <c r="H338" s="872"/>
      <c r="I338" s="896"/>
      <c r="J338" s="874"/>
      <c r="K338" s="875">
        <v>0</v>
      </c>
      <c r="L338" s="876">
        <f t="shared" si="18"/>
        <v>1</v>
      </c>
      <c r="M338" s="914"/>
      <c r="O338" s="877">
        <v>1</v>
      </c>
      <c r="P338" s="927"/>
      <c r="Q338" s="877">
        <v>2</v>
      </c>
      <c r="R338" s="925"/>
      <c r="S338" s="901">
        <f t="shared" si="17"/>
        <v>0</v>
      </c>
      <c r="T338" s="902">
        <f>(1+VLOOKUP($Q338,'Accellerator Input'!$D$49:$M$120,2,FALSE))*($G338+$I338)</f>
        <v>0</v>
      </c>
      <c r="U338" s="902">
        <f>(1+VLOOKUP($Q338,'Accellerator Input'!$D$49:$M$120,3,FALSE))*(T338)</f>
        <v>0</v>
      </c>
      <c r="V338" s="902">
        <f>(1+VLOOKUP($Q338,'Accellerator Input'!$D$49:$M$120,4,FALSE))*(U338)</f>
        <v>0</v>
      </c>
      <c r="W338" s="902">
        <f>(1+VLOOKUP($Q338,'Accellerator Input'!$D$49:$M$120,5,FALSE))*(V338)</f>
        <v>0</v>
      </c>
      <c r="X338" s="902">
        <f>(1+VLOOKUP($Q338,'Accellerator Input'!$D$49:$M$120,6,FALSE))*(W338)</f>
        <v>0</v>
      </c>
      <c r="Y338" s="902">
        <f>(1+VLOOKUP($Q338,'Accellerator Input'!$D$49:$M$120,7,FALSE))*(X338)</f>
        <v>0</v>
      </c>
      <c r="Z338" s="902">
        <f>(1+VLOOKUP($Q338,'Accellerator Input'!$D$49:$M$120,8,FALSE))*(Y338)</f>
        <v>0</v>
      </c>
      <c r="AA338" s="902">
        <f>(1+VLOOKUP($Q338,'Accellerator Input'!$D$49:$M$120,9,FALSE))*(Z338)</f>
        <v>0</v>
      </c>
      <c r="AB338" s="903">
        <f>(1+VLOOKUP($Q338,'Accellerator Input'!$D$49:$M$120,10,FALSE))*(AA338)</f>
        <v>0</v>
      </c>
    </row>
    <row r="339" spans="1:28">
      <c r="A339" s="882"/>
      <c r="B339" s="691"/>
      <c r="C339" s="928"/>
      <c r="D339" s="883"/>
      <c r="E339" s="691"/>
      <c r="F339" s="872"/>
      <c r="G339" s="885"/>
      <c r="H339" s="872"/>
      <c r="I339" s="886"/>
      <c r="J339" s="874"/>
      <c r="K339" s="875">
        <v>0</v>
      </c>
      <c r="L339" s="876">
        <f t="shared" si="18"/>
        <v>1</v>
      </c>
      <c r="M339" s="914"/>
      <c r="O339" s="887">
        <v>1</v>
      </c>
      <c r="P339" s="927"/>
      <c r="Q339" s="887">
        <v>2</v>
      </c>
      <c r="R339" s="925"/>
      <c r="S339" s="888">
        <f t="shared" si="17"/>
        <v>0</v>
      </c>
      <c r="T339" s="889">
        <f>(1+VLOOKUP($Q339,'Accellerator Input'!$D$49:$M$120,2,FALSE))*($G339+$I339)</f>
        <v>0</v>
      </c>
      <c r="U339" s="889">
        <f>(1+VLOOKUP($Q339,'Accellerator Input'!$D$49:$M$120,3,FALSE))*(T339)</f>
        <v>0</v>
      </c>
      <c r="V339" s="889">
        <f>(1+VLOOKUP($Q339,'Accellerator Input'!$D$49:$M$120,4,FALSE))*(U339)</f>
        <v>0</v>
      </c>
      <c r="W339" s="889">
        <f>(1+VLOOKUP($Q339,'Accellerator Input'!$D$49:$M$120,5,FALSE))*(V339)</f>
        <v>0</v>
      </c>
      <c r="X339" s="889">
        <f>(1+VLOOKUP($Q339,'Accellerator Input'!$D$49:$M$120,6,FALSE))*(W339)</f>
        <v>0</v>
      </c>
      <c r="Y339" s="889">
        <f>(1+VLOOKUP($Q339,'Accellerator Input'!$D$49:$M$120,7,FALSE))*(X339)</f>
        <v>0</v>
      </c>
      <c r="Z339" s="889">
        <f>(1+VLOOKUP($Q339,'Accellerator Input'!$D$49:$M$120,8,FALSE))*(Y339)</f>
        <v>0</v>
      </c>
      <c r="AA339" s="889">
        <f>(1+VLOOKUP($Q339,'Accellerator Input'!$D$49:$M$120,9,FALSE))*(Z339)</f>
        <v>0</v>
      </c>
      <c r="AB339" s="890">
        <f>(1+VLOOKUP($Q339,'Accellerator Input'!$D$49:$M$120,10,FALSE))*(AA339)</f>
        <v>0</v>
      </c>
    </row>
    <row r="340" spans="1:28">
      <c r="A340" s="891"/>
      <c r="B340" s="892"/>
      <c r="C340" s="930"/>
      <c r="D340" s="893"/>
      <c r="E340" s="892"/>
      <c r="F340" s="892"/>
      <c r="G340" s="895"/>
      <c r="H340" s="872"/>
      <c r="I340" s="896"/>
      <c r="J340" s="874"/>
      <c r="K340" s="875">
        <v>0</v>
      </c>
      <c r="L340" s="876">
        <f t="shared" si="18"/>
        <v>1</v>
      </c>
      <c r="M340" s="914"/>
      <c r="O340" s="877">
        <v>1</v>
      </c>
      <c r="P340" s="927"/>
      <c r="Q340" s="877">
        <v>2</v>
      </c>
      <c r="R340" s="925"/>
      <c r="S340" s="897">
        <f t="shared" si="17"/>
        <v>0</v>
      </c>
      <c r="T340" s="898">
        <f>(1+VLOOKUP($Q340,'Accellerator Input'!$D$49:$M$120,2,FALSE))*($G340+$I340)</f>
        <v>0</v>
      </c>
      <c r="U340" s="898">
        <f>(1+VLOOKUP($Q340,'Accellerator Input'!$D$49:$M$120,3,FALSE))*(T340)</f>
        <v>0</v>
      </c>
      <c r="V340" s="898">
        <f>(1+VLOOKUP($Q340,'Accellerator Input'!$D$49:$M$120,4,FALSE))*(U340)</f>
        <v>0</v>
      </c>
      <c r="W340" s="898">
        <f>(1+VLOOKUP($Q340,'Accellerator Input'!$D$49:$M$120,5,FALSE))*(V340)</f>
        <v>0</v>
      </c>
      <c r="X340" s="898">
        <f>(1+VLOOKUP($Q340,'Accellerator Input'!$D$49:$M$120,6,FALSE))*(W340)</f>
        <v>0</v>
      </c>
      <c r="Y340" s="898">
        <f>(1+VLOOKUP($Q340,'Accellerator Input'!$D$49:$M$120,7,FALSE))*(X340)</f>
        <v>0</v>
      </c>
      <c r="Z340" s="898">
        <f>(1+VLOOKUP($Q340,'Accellerator Input'!$D$49:$M$120,8,FALSE))*(Y340)</f>
        <v>0</v>
      </c>
      <c r="AA340" s="898">
        <f>(1+VLOOKUP($Q340,'Accellerator Input'!$D$49:$M$120,9,FALSE))*(Z340)</f>
        <v>0</v>
      </c>
      <c r="AB340" s="899">
        <f>(1+VLOOKUP($Q340,'Accellerator Input'!$D$49:$M$120,10,FALSE))*(AA340)</f>
        <v>0</v>
      </c>
    </row>
    <row r="341" spans="1:28">
      <c r="A341" s="882"/>
      <c r="B341" s="691"/>
      <c r="C341" s="928"/>
      <c r="D341" s="883"/>
      <c r="E341" s="691"/>
      <c r="F341" s="872"/>
      <c r="G341" s="885"/>
      <c r="H341" s="872"/>
      <c r="I341" s="886"/>
      <c r="J341" s="874"/>
      <c r="K341" s="875">
        <v>0</v>
      </c>
      <c r="L341" s="876">
        <f t="shared" si="18"/>
        <v>1</v>
      </c>
      <c r="M341" s="914"/>
      <c r="O341" s="887">
        <v>1</v>
      </c>
      <c r="P341" s="927"/>
      <c r="Q341" s="887">
        <v>2</v>
      </c>
      <c r="R341" s="925"/>
      <c r="S341" s="888">
        <f t="shared" si="17"/>
        <v>0</v>
      </c>
      <c r="T341" s="889">
        <f>(1+VLOOKUP($Q341,'Accellerator Input'!$D$49:$M$120,2,FALSE))*($G341+$I341)</f>
        <v>0</v>
      </c>
      <c r="U341" s="889">
        <f>(1+VLOOKUP($Q341,'Accellerator Input'!$D$49:$M$120,3,FALSE))*(T341)</f>
        <v>0</v>
      </c>
      <c r="V341" s="889">
        <f>(1+VLOOKUP($Q341,'Accellerator Input'!$D$49:$M$120,4,FALSE))*(U341)</f>
        <v>0</v>
      </c>
      <c r="W341" s="889">
        <f>(1+VLOOKUP($Q341,'Accellerator Input'!$D$49:$M$120,5,FALSE))*(V341)</f>
        <v>0</v>
      </c>
      <c r="X341" s="889">
        <f>(1+VLOOKUP($Q341,'Accellerator Input'!$D$49:$M$120,6,FALSE))*(W341)</f>
        <v>0</v>
      </c>
      <c r="Y341" s="889">
        <f>(1+VLOOKUP($Q341,'Accellerator Input'!$D$49:$M$120,7,FALSE))*(X341)</f>
        <v>0</v>
      </c>
      <c r="Z341" s="889">
        <f>(1+VLOOKUP($Q341,'Accellerator Input'!$D$49:$M$120,8,FALSE))*(Y341)</f>
        <v>0</v>
      </c>
      <c r="AA341" s="889">
        <f>(1+VLOOKUP($Q341,'Accellerator Input'!$D$49:$M$120,9,FALSE))*(Z341)</f>
        <v>0</v>
      </c>
      <c r="AB341" s="890">
        <f>(1+VLOOKUP($Q341,'Accellerator Input'!$D$49:$M$120,10,FALSE))*(AA341)</f>
        <v>0</v>
      </c>
    </row>
    <row r="342" spans="1:28">
      <c r="A342" s="891"/>
      <c r="B342" s="892"/>
      <c r="C342" s="930"/>
      <c r="D342" s="893"/>
      <c r="E342" s="892"/>
      <c r="F342" s="892"/>
      <c r="G342" s="895"/>
      <c r="H342" s="872"/>
      <c r="I342" s="896"/>
      <c r="J342" s="874"/>
      <c r="K342" s="875">
        <v>0</v>
      </c>
      <c r="L342" s="876">
        <f t="shared" si="18"/>
        <v>1</v>
      </c>
      <c r="M342" s="914"/>
      <c r="O342" s="877">
        <v>1</v>
      </c>
      <c r="Q342" s="877">
        <v>2</v>
      </c>
      <c r="R342" s="925"/>
      <c r="S342" s="897">
        <f t="shared" si="17"/>
        <v>0</v>
      </c>
      <c r="T342" s="898">
        <f>(1+VLOOKUP($Q342,'Accellerator Input'!$D$49:$M$120,2,FALSE))*($G342+$I342)</f>
        <v>0</v>
      </c>
      <c r="U342" s="898">
        <f>(1+VLOOKUP($Q342,'Accellerator Input'!$D$49:$M$120,3,FALSE))*(T342)</f>
        <v>0</v>
      </c>
      <c r="V342" s="898">
        <f>(1+VLOOKUP($Q342,'Accellerator Input'!$D$49:$M$120,4,FALSE))*(U342)</f>
        <v>0</v>
      </c>
      <c r="W342" s="898">
        <f>(1+VLOOKUP($Q342,'Accellerator Input'!$D$49:$M$120,5,FALSE))*(V342)</f>
        <v>0</v>
      </c>
      <c r="X342" s="898">
        <f>(1+VLOOKUP($Q342,'Accellerator Input'!$D$49:$M$120,6,FALSE))*(W342)</f>
        <v>0</v>
      </c>
      <c r="Y342" s="898">
        <f>(1+VLOOKUP($Q342,'Accellerator Input'!$D$49:$M$120,7,FALSE))*(X342)</f>
        <v>0</v>
      </c>
      <c r="Z342" s="898">
        <f>(1+VLOOKUP($Q342,'Accellerator Input'!$D$49:$M$120,8,FALSE))*(Y342)</f>
        <v>0</v>
      </c>
      <c r="AA342" s="898">
        <f>(1+VLOOKUP($Q342,'Accellerator Input'!$D$49:$M$120,9,FALSE))*(Z342)</f>
        <v>0</v>
      </c>
      <c r="AB342" s="899">
        <f>(1+VLOOKUP($Q342,'Accellerator Input'!$D$49:$M$120,10,FALSE))*(AA342)</f>
        <v>0</v>
      </c>
    </row>
    <row r="343" spans="1:28" ht="12">
      <c r="A343" s="882"/>
      <c r="B343" s="691"/>
      <c r="C343" s="928"/>
      <c r="D343" s="883"/>
      <c r="E343" s="691"/>
      <c r="F343" s="872"/>
      <c r="G343" s="885"/>
      <c r="H343" s="872"/>
      <c r="I343" s="886"/>
      <c r="J343" s="926"/>
      <c r="K343" s="875">
        <v>0</v>
      </c>
      <c r="L343" s="876">
        <f t="shared" si="18"/>
        <v>1</v>
      </c>
      <c r="M343" s="914"/>
      <c r="O343" s="887">
        <v>1</v>
      </c>
      <c r="P343" s="927"/>
      <c r="Q343" s="887">
        <v>2</v>
      </c>
      <c r="R343" s="925"/>
      <c r="S343" s="888">
        <f t="shared" si="17"/>
        <v>0</v>
      </c>
      <c r="T343" s="889">
        <f>(1+VLOOKUP($Q343,'Accellerator Input'!$D$49:$M$120,2,FALSE))*($G343+$I343)</f>
        <v>0</v>
      </c>
      <c r="U343" s="889">
        <f>(1+VLOOKUP($Q343,'Accellerator Input'!$D$49:$M$120,3,FALSE))*(T343)</f>
        <v>0</v>
      </c>
      <c r="V343" s="889">
        <f>(1+VLOOKUP($Q343,'Accellerator Input'!$D$49:$M$120,4,FALSE))*(U343)</f>
        <v>0</v>
      </c>
      <c r="W343" s="889">
        <f>(1+VLOOKUP($Q343,'Accellerator Input'!$D$49:$M$120,5,FALSE))*(V343)</f>
        <v>0</v>
      </c>
      <c r="X343" s="889">
        <f>(1+VLOOKUP($Q343,'Accellerator Input'!$D$49:$M$120,6,FALSE))*(W343)</f>
        <v>0</v>
      </c>
      <c r="Y343" s="889">
        <f>(1+VLOOKUP($Q343,'Accellerator Input'!$D$49:$M$120,7,FALSE))*(X343)</f>
        <v>0</v>
      </c>
      <c r="Z343" s="889">
        <f>(1+VLOOKUP($Q343,'Accellerator Input'!$D$49:$M$120,8,FALSE))*(Y343)</f>
        <v>0</v>
      </c>
      <c r="AA343" s="889">
        <f>(1+VLOOKUP($Q343,'Accellerator Input'!$D$49:$M$120,9,FALSE))*(Z343)</f>
        <v>0</v>
      </c>
      <c r="AB343" s="890">
        <f>(1+VLOOKUP($Q343,'Accellerator Input'!$D$49:$M$120,10,FALSE))*(AA343)</f>
        <v>0</v>
      </c>
    </row>
    <row r="344" spans="1:28">
      <c r="A344" s="891"/>
      <c r="B344" s="892"/>
      <c r="C344" s="930"/>
      <c r="D344" s="893"/>
      <c r="E344" s="892"/>
      <c r="F344" s="892"/>
      <c r="G344" s="895"/>
      <c r="H344" s="872"/>
      <c r="I344" s="896"/>
      <c r="J344" s="874"/>
      <c r="K344" s="875">
        <v>0</v>
      </c>
      <c r="L344" s="876">
        <f t="shared" si="18"/>
        <v>1</v>
      </c>
      <c r="M344" s="914"/>
      <c r="O344" s="877">
        <v>1</v>
      </c>
      <c r="P344" s="927"/>
      <c r="Q344" s="877">
        <v>2</v>
      </c>
      <c r="R344" s="925"/>
      <c r="S344" s="901">
        <f t="shared" si="17"/>
        <v>0</v>
      </c>
      <c r="T344" s="902">
        <f>(1+VLOOKUP($Q344,'Accellerator Input'!$D$49:$M$120,2,FALSE))*($G344+$I344)</f>
        <v>0</v>
      </c>
      <c r="U344" s="902">
        <f>(1+VLOOKUP($Q344,'Accellerator Input'!$D$49:$M$120,3,FALSE))*(T344)</f>
        <v>0</v>
      </c>
      <c r="V344" s="902">
        <f>(1+VLOOKUP($Q344,'Accellerator Input'!$D$49:$M$120,4,FALSE))*(U344)</f>
        <v>0</v>
      </c>
      <c r="W344" s="902">
        <f>(1+VLOOKUP($Q344,'Accellerator Input'!$D$49:$M$120,5,FALSE))*(V344)</f>
        <v>0</v>
      </c>
      <c r="X344" s="902">
        <f>(1+VLOOKUP($Q344,'Accellerator Input'!$D$49:$M$120,6,FALSE))*(W344)</f>
        <v>0</v>
      </c>
      <c r="Y344" s="902">
        <f>(1+VLOOKUP($Q344,'Accellerator Input'!$D$49:$M$120,7,FALSE))*(X344)</f>
        <v>0</v>
      </c>
      <c r="Z344" s="902">
        <f>(1+VLOOKUP($Q344,'Accellerator Input'!$D$49:$M$120,8,FALSE))*(Y344)</f>
        <v>0</v>
      </c>
      <c r="AA344" s="902">
        <f>(1+VLOOKUP($Q344,'Accellerator Input'!$D$49:$M$120,9,FALSE))*(Z344)</f>
        <v>0</v>
      </c>
      <c r="AB344" s="903">
        <f>(1+VLOOKUP($Q344,'Accellerator Input'!$D$49:$M$120,10,FALSE))*(AA344)</f>
        <v>0</v>
      </c>
    </row>
    <row r="345" spans="1:28">
      <c r="A345" s="882"/>
      <c r="B345" s="691"/>
      <c r="C345" s="928"/>
      <c r="D345" s="883"/>
      <c r="E345" s="691"/>
      <c r="F345" s="872"/>
      <c r="G345" s="885"/>
      <c r="H345" s="872"/>
      <c r="I345" s="886"/>
      <c r="J345" s="874"/>
      <c r="K345" s="875">
        <v>0</v>
      </c>
      <c r="L345" s="876">
        <f t="shared" si="18"/>
        <v>1</v>
      </c>
      <c r="M345" s="914"/>
      <c r="O345" s="887">
        <v>1</v>
      </c>
      <c r="P345" s="927"/>
      <c r="Q345" s="887">
        <v>2</v>
      </c>
      <c r="R345" s="925"/>
      <c r="S345" s="888">
        <f>G345+I345</f>
        <v>0</v>
      </c>
      <c r="T345" s="889">
        <f>(1+VLOOKUP($Q345,'Accellerator Input'!$D$49:$M$120,2,FALSE))*($G345+$I345)</f>
        <v>0</v>
      </c>
      <c r="U345" s="889">
        <f>(1+VLOOKUP($Q345,'Accellerator Input'!$D$49:$M$120,3,FALSE))*(T345)</f>
        <v>0</v>
      </c>
      <c r="V345" s="889">
        <f>(1+VLOOKUP($Q345,'Accellerator Input'!$D$49:$M$120,4,FALSE))*(U345)</f>
        <v>0</v>
      </c>
      <c r="W345" s="889">
        <f>(1+VLOOKUP($Q345,'Accellerator Input'!$D$49:$M$120,5,FALSE))*(V345)</f>
        <v>0</v>
      </c>
      <c r="X345" s="889">
        <f>(1+VLOOKUP($Q345,'Accellerator Input'!$D$49:$M$120,6,FALSE))*(W345)</f>
        <v>0</v>
      </c>
      <c r="Y345" s="889">
        <f>(1+VLOOKUP($Q345,'Accellerator Input'!$D$49:$M$120,7,FALSE))*(X345)</f>
        <v>0</v>
      </c>
      <c r="Z345" s="889">
        <f>(1+VLOOKUP($Q345,'Accellerator Input'!$D$49:$M$120,8,FALSE))*(Y345)</f>
        <v>0</v>
      </c>
      <c r="AA345" s="889">
        <f>(1+VLOOKUP($Q345,'Accellerator Input'!$D$49:$M$120,9,FALSE))*(Z345)</f>
        <v>0</v>
      </c>
      <c r="AB345" s="890">
        <f>(1+VLOOKUP($Q345,'Accellerator Input'!$D$49:$M$120,10,FALSE))*(AA345)</f>
        <v>0</v>
      </c>
    </row>
    <row r="346" spans="1:28">
      <c r="A346" s="891"/>
      <c r="B346" s="892"/>
      <c r="C346" s="930"/>
      <c r="D346" s="893"/>
      <c r="E346" s="892"/>
      <c r="F346" s="892"/>
      <c r="G346" s="895"/>
      <c r="H346" s="872"/>
      <c r="I346" s="896"/>
      <c r="J346" s="874"/>
      <c r="K346" s="875">
        <v>0</v>
      </c>
      <c r="L346" s="876">
        <f t="shared" si="18"/>
        <v>1</v>
      </c>
      <c r="M346" s="914"/>
      <c r="O346" s="877">
        <v>1</v>
      </c>
      <c r="P346" s="927"/>
      <c r="Q346" s="877">
        <v>2</v>
      </c>
      <c r="R346" s="925"/>
      <c r="S346" s="901">
        <f>G346+I346</f>
        <v>0</v>
      </c>
      <c r="T346" s="902">
        <f>(1+VLOOKUP($Q346,'Accellerator Input'!$D$49:$M$120,2,FALSE))*($G346+$I346)</f>
        <v>0</v>
      </c>
      <c r="U346" s="902">
        <f>(1+VLOOKUP($Q346,'Accellerator Input'!$D$49:$M$120,3,FALSE))*(T346)</f>
        <v>0</v>
      </c>
      <c r="V346" s="902">
        <f>(1+VLOOKUP($Q346,'Accellerator Input'!$D$49:$M$120,4,FALSE))*(U346)</f>
        <v>0</v>
      </c>
      <c r="W346" s="902">
        <f>(1+VLOOKUP($Q346,'Accellerator Input'!$D$49:$M$120,5,FALSE))*(V346)</f>
        <v>0</v>
      </c>
      <c r="X346" s="902">
        <f>(1+VLOOKUP($Q346,'Accellerator Input'!$D$49:$M$120,6,FALSE))*(W346)</f>
        <v>0</v>
      </c>
      <c r="Y346" s="902">
        <f>(1+VLOOKUP($Q346,'Accellerator Input'!$D$49:$M$120,7,FALSE))*(X346)</f>
        <v>0</v>
      </c>
      <c r="Z346" s="902">
        <f>(1+VLOOKUP($Q346,'Accellerator Input'!$D$49:$M$120,8,FALSE))*(Y346)</f>
        <v>0</v>
      </c>
      <c r="AA346" s="902">
        <f>(1+VLOOKUP($Q346,'Accellerator Input'!$D$49:$M$120,9,FALSE))*(Z346)</f>
        <v>0</v>
      </c>
      <c r="AB346" s="903">
        <f>(1+VLOOKUP($Q346,'Accellerator Input'!$D$49:$M$120,10,FALSE))*(AA346)</f>
        <v>0</v>
      </c>
    </row>
    <row r="347" spans="1:28">
      <c r="A347" s="882"/>
      <c r="B347" s="691"/>
      <c r="C347" s="928"/>
      <c r="D347" s="883"/>
      <c r="E347" s="691"/>
      <c r="F347" s="872"/>
      <c r="G347" s="885"/>
      <c r="H347" s="872"/>
      <c r="I347" s="886"/>
      <c r="J347" s="874"/>
      <c r="K347" s="875">
        <v>0</v>
      </c>
      <c r="L347" s="876">
        <f t="shared" si="18"/>
        <v>1</v>
      </c>
      <c r="M347" s="914"/>
      <c r="O347" s="887">
        <v>1</v>
      </c>
      <c r="P347" s="927"/>
      <c r="Q347" s="887">
        <v>2</v>
      </c>
      <c r="R347" s="925"/>
      <c r="S347" s="888">
        <f>G347+I347</f>
        <v>0</v>
      </c>
      <c r="T347" s="889">
        <f>(1+VLOOKUP($Q347,'Accellerator Input'!$D$49:$M$120,2,FALSE))*($G347+$I347)</f>
        <v>0</v>
      </c>
      <c r="U347" s="889">
        <f>(1+VLOOKUP($Q347,'Accellerator Input'!$D$49:$M$120,3,FALSE))*(T347)</f>
        <v>0</v>
      </c>
      <c r="V347" s="889">
        <f>(1+VLOOKUP($Q347,'Accellerator Input'!$D$49:$M$120,4,FALSE))*(U347)</f>
        <v>0</v>
      </c>
      <c r="W347" s="889">
        <f>(1+VLOOKUP($Q347,'Accellerator Input'!$D$49:$M$120,5,FALSE))*(V347)</f>
        <v>0</v>
      </c>
      <c r="X347" s="889">
        <f>(1+VLOOKUP($Q347,'Accellerator Input'!$D$49:$M$120,6,FALSE))*(W347)</f>
        <v>0</v>
      </c>
      <c r="Y347" s="889">
        <f>(1+VLOOKUP($Q347,'Accellerator Input'!$D$49:$M$120,7,FALSE))*(X347)</f>
        <v>0</v>
      </c>
      <c r="Z347" s="889">
        <f>(1+VLOOKUP($Q347,'Accellerator Input'!$D$49:$M$120,8,FALSE))*(Y347)</f>
        <v>0</v>
      </c>
      <c r="AA347" s="889">
        <f>(1+VLOOKUP($Q347,'Accellerator Input'!$D$49:$M$120,9,FALSE))*(Z347)</f>
        <v>0</v>
      </c>
      <c r="AB347" s="890">
        <f>(1+VLOOKUP($Q347,'Accellerator Input'!$D$49:$M$120,10,FALSE))*(AA347)</f>
        <v>0</v>
      </c>
    </row>
    <row r="348" spans="1:28">
      <c r="A348" s="891"/>
      <c r="B348" s="892"/>
      <c r="C348" s="930"/>
      <c r="D348" s="893"/>
      <c r="E348" s="892"/>
      <c r="F348" s="892"/>
      <c r="G348" s="895"/>
      <c r="H348" s="872"/>
      <c r="I348" s="896"/>
      <c r="J348" s="874"/>
      <c r="K348" s="875">
        <v>0</v>
      </c>
      <c r="L348" s="876">
        <f t="shared" si="18"/>
        <v>1</v>
      </c>
      <c r="M348" s="914"/>
      <c r="O348" s="877">
        <v>1</v>
      </c>
      <c r="P348" s="927"/>
      <c r="Q348" s="877">
        <v>2</v>
      </c>
      <c r="R348" s="925"/>
      <c r="S348" s="897">
        <f>G348+I348</f>
        <v>0</v>
      </c>
      <c r="T348" s="898">
        <f>(1+VLOOKUP($Q348,'Accellerator Input'!$D$49:$M$120,2,FALSE))*($G348+$I348)</f>
        <v>0</v>
      </c>
      <c r="U348" s="898">
        <f>(1+VLOOKUP($Q348,'Accellerator Input'!$D$49:$M$120,3,FALSE))*(T348)</f>
        <v>0</v>
      </c>
      <c r="V348" s="931">
        <f>(1+VLOOKUP($Q348,'Accellerator Input'!$D$49:$M$120,4,FALSE))*(U348)</f>
        <v>0</v>
      </c>
      <c r="W348" s="898">
        <f>(1+VLOOKUP($Q348,'Accellerator Input'!$D$49:$M$120,5,FALSE))*(V348)</f>
        <v>0</v>
      </c>
      <c r="X348" s="898">
        <f>(1+VLOOKUP($Q348,'Accellerator Input'!$D$49:$M$120,6,FALSE))*(W348)</f>
        <v>0</v>
      </c>
      <c r="Y348" s="898">
        <f>(1+VLOOKUP($Q348,'Accellerator Input'!$D$49:$M$120,7,FALSE))*(X348)</f>
        <v>0</v>
      </c>
      <c r="Z348" s="898">
        <f>(1+VLOOKUP($Q348,'Accellerator Input'!$D$49:$M$120,8,FALSE))*(Y348)</f>
        <v>0</v>
      </c>
      <c r="AA348" s="898">
        <f>(1+VLOOKUP($Q348,'Accellerator Input'!$D$49:$M$120,9,FALSE))*(Z348)</f>
        <v>0</v>
      </c>
      <c r="AB348" s="899">
        <f>(1+VLOOKUP($Q348,'Accellerator Input'!$D$49:$M$120,10,FALSE))*(AA348)</f>
        <v>0</v>
      </c>
    </row>
    <row r="349" spans="1:28">
      <c r="A349" s="882"/>
      <c r="B349" s="691"/>
      <c r="C349" s="928"/>
      <c r="D349" s="883"/>
      <c r="E349" s="691"/>
      <c r="F349" s="872"/>
      <c r="G349" s="885"/>
      <c r="H349" s="872"/>
      <c r="I349" s="886"/>
      <c r="J349" s="874"/>
      <c r="K349" s="875">
        <v>0</v>
      </c>
      <c r="L349" s="876">
        <f t="shared" si="18"/>
        <v>1</v>
      </c>
      <c r="M349" s="914"/>
      <c r="O349" s="887">
        <v>1</v>
      </c>
      <c r="P349" s="927"/>
      <c r="Q349" s="887">
        <v>2</v>
      </c>
      <c r="R349" s="925"/>
      <c r="S349" s="888">
        <f>G349+I349</f>
        <v>0</v>
      </c>
      <c r="T349" s="889">
        <f>(1+VLOOKUP($Q349,'Accellerator Input'!$D$49:$M$120,2,FALSE))*($G349+$I349)</f>
        <v>0</v>
      </c>
      <c r="U349" s="889">
        <f>(1+VLOOKUP($Q349,'Accellerator Input'!$D$49:$M$120,3,FALSE))*(T349)</f>
        <v>0</v>
      </c>
      <c r="V349" s="889">
        <f>(1+VLOOKUP($Q349,'Accellerator Input'!$D$49:$M$120,4,FALSE))*(U349)</f>
        <v>0</v>
      </c>
      <c r="W349" s="889">
        <f>(1+VLOOKUP($Q349,'Accellerator Input'!$D$49:$M$120,5,FALSE))*(V349)</f>
        <v>0</v>
      </c>
      <c r="X349" s="889">
        <f>(1+VLOOKUP($Q349,'Accellerator Input'!$D$49:$M$120,6,FALSE))*(W349)</f>
        <v>0</v>
      </c>
      <c r="Y349" s="889">
        <f>(1+VLOOKUP($Q349,'Accellerator Input'!$D$49:$M$120,7,FALSE))*(X349)</f>
        <v>0</v>
      </c>
      <c r="Z349" s="889">
        <f>(1+VLOOKUP($Q349,'Accellerator Input'!$D$49:$M$120,8,FALSE))*(Y349)</f>
        <v>0</v>
      </c>
      <c r="AA349" s="889">
        <f>(1+VLOOKUP($Q349,'Accellerator Input'!$D$49:$M$120,9,FALSE))*(Z349)</f>
        <v>0</v>
      </c>
      <c r="AB349" s="890">
        <f>(1+VLOOKUP($Q349,'Accellerator Input'!$D$49:$M$120,10,FALSE))*(AA349)</f>
        <v>0</v>
      </c>
    </row>
    <row r="350" spans="1:28">
      <c r="A350" s="891"/>
      <c r="B350" s="892"/>
      <c r="C350" s="930"/>
      <c r="D350" s="893"/>
      <c r="E350" s="892"/>
      <c r="F350" s="892"/>
      <c r="G350" s="895"/>
      <c r="H350" s="872"/>
      <c r="I350" s="896"/>
      <c r="J350" s="874"/>
      <c r="K350" s="875">
        <v>0</v>
      </c>
      <c r="L350" s="876">
        <f t="shared" si="18"/>
        <v>1</v>
      </c>
      <c r="M350" s="914"/>
      <c r="O350" s="877">
        <v>1</v>
      </c>
      <c r="P350" s="927"/>
      <c r="Q350" s="877">
        <v>2</v>
      </c>
      <c r="R350" s="925"/>
      <c r="S350" s="901">
        <f t="shared" ref="S350:S405" si="19">G350+I350</f>
        <v>0</v>
      </c>
      <c r="T350" s="902">
        <f>(1+VLOOKUP($Q350,'Accellerator Input'!$D$49:$M$120,2,FALSE))*($G350+$I350)</f>
        <v>0</v>
      </c>
      <c r="U350" s="902">
        <f>(1+VLOOKUP($Q350,'Accellerator Input'!$D$49:$M$120,3,FALSE))*(T350)</f>
        <v>0</v>
      </c>
      <c r="V350" s="902">
        <f>(1+VLOOKUP($Q350,'Accellerator Input'!$D$49:$M$120,4,FALSE))*(U350)</f>
        <v>0</v>
      </c>
      <c r="W350" s="902">
        <f>(1+VLOOKUP($Q350,'Accellerator Input'!$D$49:$M$120,5,FALSE))*(V350)</f>
        <v>0</v>
      </c>
      <c r="X350" s="902">
        <f>(1+VLOOKUP($Q350,'Accellerator Input'!$D$49:$M$120,6,FALSE))*(W350)</f>
        <v>0</v>
      </c>
      <c r="Y350" s="902">
        <f>(1+VLOOKUP($Q350,'Accellerator Input'!$D$49:$M$120,7,FALSE))*(X350)</f>
        <v>0</v>
      </c>
      <c r="Z350" s="902">
        <f>(1+VLOOKUP($Q350,'Accellerator Input'!$D$49:$M$120,8,FALSE))*(Y350)</f>
        <v>0</v>
      </c>
      <c r="AA350" s="902">
        <f>(1+VLOOKUP($Q350,'Accellerator Input'!$D$49:$M$120,9,FALSE))*(Z350)</f>
        <v>0</v>
      </c>
      <c r="AB350" s="903">
        <f>(1+VLOOKUP($Q350,'Accellerator Input'!$D$49:$M$120,10,FALSE))*(AA350)</f>
        <v>0</v>
      </c>
    </row>
    <row r="351" spans="1:28">
      <c r="A351" s="882"/>
      <c r="B351" s="691"/>
      <c r="C351" s="928"/>
      <c r="D351" s="883"/>
      <c r="E351" s="691"/>
      <c r="F351" s="872"/>
      <c r="G351" s="885"/>
      <c r="H351" s="872"/>
      <c r="I351" s="886"/>
      <c r="J351" s="874"/>
      <c r="K351" s="875">
        <v>0</v>
      </c>
      <c r="L351" s="876">
        <f t="shared" si="18"/>
        <v>1</v>
      </c>
      <c r="M351" s="914"/>
      <c r="O351" s="887">
        <v>1</v>
      </c>
      <c r="P351" s="927"/>
      <c r="Q351" s="887">
        <v>2</v>
      </c>
      <c r="R351" s="925"/>
      <c r="S351" s="888">
        <f t="shared" si="19"/>
        <v>0</v>
      </c>
      <c r="T351" s="889">
        <f>(1+VLOOKUP($Q351,'Accellerator Input'!$D$49:$M$120,2,FALSE))*($G351+$I351)</f>
        <v>0</v>
      </c>
      <c r="U351" s="889">
        <f>(1+VLOOKUP($Q351,'Accellerator Input'!$D$49:$M$120,3,FALSE))*(T351)</f>
        <v>0</v>
      </c>
      <c r="V351" s="889">
        <f>(1+VLOOKUP($Q351,'Accellerator Input'!$D$49:$M$120,4,FALSE))*(U351)</f>
        <v>0</v>
      </c>
      <c r="W351" s="889">
        <f>(1+VLOOKUP($Q351,'Accellerator Input'!$D$49:$M$120,5,FALSE))*(V351)</f>
        <v>0</v>
      </c>
      <c r="X351" s="889">
        <f>(1+VLOOKUP($Q351,'Accellerator Input'!$D$49:$M$120,6,FALSE))*(W351)</f>
        <v>0</v>
      </c>
      <c r="Y351" s="889">
        <f>(1+VLOOKUP($Q351,'Accellerator Input'!$D$49:$M$120,7,FALSE))*(X351)</f>
        <v>0</v>
      </c>
      <c r="Z351" s="889">
        <f>(1+VLOOKUP($Q351,'Accellerator Input'!$D$49:$M$120,8,FALSE))*(Y351)</f>
        <v>0</v>
      </c>
      <c r="AA351" s="889">
        <f>(1+VLOOKUP($Q351,'Accellerator Input'!$D$49:$M$120,9,FALSE))*(Z351)</f>
        <v>0</v>
      </c>
      <c r="AB351" s="890">
        <f>(1+VLOOKUP($Q351,'Accellerator Input'!$D$49:$M$120,10,FALSE))*(AA351)</f>
        <v>0</v>
      </c>
    </row>
    <row r="352" spans="1:28" ht="12">
      <c r="A352" s="891"/>
      <c r="B352" s="892"/>
      <c r="C352" s="930"/>
      <c r="D352" s="893"/>
      <c r="E352" s="892"/>
      <c r="F352" s="892"/>
      <c r="G352" s="895"/>
      <c r="H352" s="872"/>
      <c r="I352" s="896"/>
      <c r="J352" s="926"/>
      <c r="K352" s="875">
        <v>0</v>
      </c>
      <c r="L352" s="876">
        <f t="shared" si="18"/>
        <v>1</v>
      </c>
      <c r="M352" s="914"/>
      <c r="O352" s="877">
        <v>1</v>
      </c>
      <c r="P352" s="927"/>
      <c r="Q352" s="877">
        <v>2</v>
      </c>
      <c r="R352" s="925"/>
      <c r="S352" s="897">
        <f t="shared" si="19"/>
        <v>0</v>
      </c>
      <c r="T352" s="898">
        <f>(1+VLOOKUP($Q352,'Accellerator Input'!$D$49:$M$120,2,FALSE))*($G352+$I352)</f>
        <v>0</v>
      </c>
      <c r="U352" s="898">
        <f>(1+VLOOKUP($Q352,'Accellerator Input'!$D$49:$M$120,3,FALSE))*(T352)</f>
        <v>0</v>
      </c>
      <c r="V352" s="898">
        <f>(1+VLOOKUP($Q352,'Accellerator Input'!$D$49:$M$120,4,FALSE))*(U352)</f>
        <v>0</v>
      </c>
      <c r="W352" s="898">
        <f>(1+VLOOKUP($Q352,'Accellerator Input'!$D$49:$M$120,5,FALSE))*(V352)</f>
        <v>0</v>
      </c>
      <c r="X352" s="898">
        <f>(1+VLOOKUP($Q352,'Accellerator Input'!$D$49:$M$120,6,FALSE))*(W352)</f>
        <v>0</v>
      </c>
      <c r="Y352" s="898">
        <f>(1+VLOOKUP($Q352,'Accellerator Input'!$D$49:$M$120,7,FALSE))*(X352)</f>
        <v>0</v>
      </c>
      <c r="Z352" s="898">
        <f>(1+VLOOKUP($Q352,'Accellerator Input'!$D$49:$M$120,8,FALSE))*(Y352)</f>
        <v>0</v>
      </c>
      <c r="AA352" s="898">
        <f>(1+VLOOKUP($Q352,'Accellerator Input'!$D$49:$M$120,9,FALSE))*(Z352)</f>
        <v>0</v>
      </c>
      <c r="AB352" s="899">
        <f>(1+VLOOKUP($Q352,'Accellerator Input'!$D$49:$M$120,10,FALSE))*(AA352)</f>
        <v>0</v>
      </c>
    </row>
    <row r="353" spans="1:28">
      <c r="A353" s="882"/>
      <c r="B353" s="691"/>
      <c r="C353" s="928"/>
      <c r="D353" s="883"/>
      <c r="E353" s="691"/>
      <c r="F353" s="872"/>
      <c r="G353" s="885"/>
      <c r="H353" s="872"/>
      <c r="I353" s="886"/>
      <c r="J353" s="874"/>
      <c r="K353" s="875">
        <v>0</v>
      </c>
      <c r="L353" s="876">
        <f t="shared" si="18"/>
        <v>1</v>
      </c>
      <c r="M353" s="914"/>
      <c r="O353" s="887">
        <v>1</v>
      </c>
      <c r="P353" s="927"/>
      <c r="Q353" s="887">
        <v>2</v>
      </c>
      <c r="R353" s="925"/>
      <c r="S353" s="888">
        <f t="shared" si="19"/>
        <v>0</v>
      </c>
      <c r="T353" s="889">
        <f>(1+VLOOKUP($Q353,'Accellerator Input'!$D$49:$M$120,2,FALSE))*($G353+$I353)</f>
        <v>0</v>
      </c>
      <c r="U353" s="889">
        <f>(1+VLOOKUP($Q353,'Accellerator Input'!$D$49:$M$120,3,FALSE))*(T353)</f>
        <v>0</v>
      </c>
      <c r="V353" s="889">
        <f>(1+VLOOKUP($Q353,'Accellerator Input'!$D$49:$M$120,4,FALSE))*(U353)</f>
        <v>0</v>
      </c>
      <c r="W353" s="889">
        <f>(1+VLOOKUP($Q353,'Accellerator Input'!$D$49:$M$120,5,FALSE))*(V353)</f>
        <v>0</v>
      </c>
      <c r="X353" s="889">
        <f>(1+VLOOKUP($Q353,'Accellerator Input'!$D$49:$M$120,6,FALSE))*(W353)</f>
        <v>0</v>
      </c>
      <c r="Y353" s="889">
        <f>(1+VLOOKUP($Q353,'Accellerator Input'!$D$49:$M$120,7,FALSE))*(X353)</f>
        <v>0</v>
      </c>
      <c r="Z353" s="889">
        <f>(1+VLOOKUP($Q353,'Accellerator Input'!$D$49:$M$120,8,FALSE))*(Y353)</f>
        <v>0</v>
      </c>
      <c r="AA353" s="889">
        <f>(1+VLOOKUP($Q353,'Accellerator Input'!$D$49:$M$120,9,FALSE))*(Z353)</f>
        <v>0</v>
      </c>
      <c r="AB353" s="890">
        <f>(1+VLOOKUP($Q353,'Accellerator Input'!$D$49:$M$120,10,FALSE))*(AA353)</f>
        <v>0</v>
      </c>
    </row>
    <row r="354" spans="1:28">
      <c r="A354" s="891"/>
      <c r="B354" s="892"/>
      <c r="C354" s="930"/>
      <c r="D354" s="893"/>
      <c r="E354" s="892"/>
      <c r="F354" s="892"/>
      <c r="G354" s="895"/>
      <c r="H354" s="872"/>
      <c r="I354" s="896"/>
      <c r="J354" s="874"/>
      <c r="K354" s="875">
        <v>0</v>
      </c>
      <c r="L354" s="876">
        <f t="shared" si="18"/>
        <v>1</v>
      </c>
      <c r="M354" s="914"/>
      <c r="O354" s="877">
        <v>1</v>
      </c>
      <c r="P354" s="927"/>
      <c r="Q354" s="877">
        <v>2</v>
      </c>
      <c r="R354" s="925"/>
      <c r="S354" s="901">
        <f>G354+I354</f>
        <v>0</v>
      </c>
      <c r="T354" s="902">
        <f>(1+VLOOKUP($Q354,'Accellerator Input'!$D$49:$M$120,2,FALSE))*($G354+$I354)</f>
        <v>0</v>
      </c>
      <c r="U354" s="902">
        <f>(1+VLOOKUP($Q354,'Accellerator Input'!$D$49:$M$120,3,FALSE))*(T354)</f>
        <v>0</v>
      </c>
      <c r="V354" s="902">
        <f>(1+VLOOKUP($Q354,'Accellerator Input'!$D$49:$M$120,4,FALSE))*(U354)</f>
        <v>0</v>
      </c>
      <c r="W354" s="902">
        <f>(1+VLOOKUP($Q354,'Accellerator Input'!$D$49:$M$120,5,FALSE))*(V354)</f>
        <v>0</v>
      </c>
      <c r="X354" s="902">
        <f>(1+VLOOKUP($Q354,'Accellerator Input'!$D$49:$M$120,6,FALSE))*(W354)</f>
        <v>0</v>
      </c>
      <c r="Y354" s="902">
        <f>(1+VLOOKUP($Q354,'Accellerator Input'!$D$49:$M$120,7,FALSE))*(X354)</f>
        <v>0</v>
      </c>
      <c r="Z354" s="902">
        <f>(1+VLOOKUP($Q354,'Accellerator Input'!$D$49:$M$120,8,FALSE))*(Y354)</f>
        <v>0</v>
      </c>
      <c r="AA354" s="902">
        <f>(1+VLOOKUP($Q354,'Accellerator Input'!$D$49:$M$120,9,FALSE))*(Z354)</f>
        <v>0</v>
      </c>
      <c r="AB354" s="903">
        <f>(1+VLOOKUP($Q354,'Accellerator Input'!$D$49:$M$120,10,FALSE))*(AA354)</f>
        <v>0</v>
      </c>
    </row>
    <row r="355" spans="1:28">
      <c r="A355" s="882"/>
      <c r="B355" s="691"/>
      <c r="C355" s="928"/>
      <c r="D355" s="883"/>
      <c r="E355" s="691"/>
      <c r="F355" s="872"/>
      <c r="G355" s="885"/>
      <c r="H355" s="872"/>
      <c r="I355" s="886"/>
      <c r="J355" s="874"/>
      <c r="K355" s="875">
        <v>0</v>
      </c>
      <c r="L355" s="876">
        <f t="shared" si="18"/>
        <v>1</v>
      </c>
      <c r="M355" s="914"/>
      <c r="O355" s="887">
        <v>1</v>
      </c>
      <c r="P355" s="927"/>
      <c r="Q355" s="887">
        <v>2</v>
      </c>
      <c r="R355" s="925"/>
      <c r="S355" s="888">
        <f>G355+I355</f>
        <v>0</v>
      </c>
      <c r="T355" s="889">
        <f>(1+VLOOKUP($Q355,'Accellerator Input'!$D$49:$M$120,2,FALSE))*($G355+$I355)</f>
        <v>0</v>
      </c>
      <c r="U355" s="889">
        <f>(1+VLOOKUP($Q355,'Accellerator Input'!$D$49:$M$120,3,FALSE))*(T355)</f>
        <v>0</v>
      </c>
      <c r="V355" s="889">
        <f>(1+VLOOKUP($Q355,'Accellerator Input'!$D$49:$M$120,4,FALSE))*(U355)</f>
        <v>0</v>
      </c>
      <c r="W355" s="889">
        <f>(1+VLOOKUP($Q355,'Accellerator Input'!$D$49:$M$120,5,FALSE))*(V355)</f>
        <v>0</v>
      </c>
      <c r="X355" s="889">
        <f>(1+VLOOKUP($Q355,'Accellerator Input'!$D$49:$M$120,6,FALSE))*(W355)</f>
        <v>0</v>
      </c>
      <c r="Y355" s="889">
        <f>(1+VLOOKUP($Q355,'Accellerator Input'!$D$49:$M$120,7,FALSE))*(X355)</f>
        <v>0</v>
      </c>
      <c r="Z355" s="889">
        <f>(1+VLOOKUP($Q355,'Accellerator Input'!$D$49:$M$120,8,FALSE))*(Y355)</f>
        <v>0</v>
      </c>
      <c r="AA355" s="889">
        <f>(1+VLOOKUP($Q355,'Accellerator Input'!$D$49:$M$120,9,FALSE))*(Z355)</f>
        <v>0</v>
      </c>
      <c r="AB355" s="890">
        <f>(1+VLOOKUP($Q355,'Accellerator Input'!$D$49:$M$120,10,FALSE))*(AA355)</f>
        <v>0</v>
      </c>
    </row>
    <row r="356" spans="1:28">
      <c r="A356" s="891"/>
      <c r="B356" s="892"/>
      <c r="C356" s="930"/>
      <c r="D356" s="893"/>
      <c r="E356" s="892"/>
      <c r="F356" s="892"/>
      <c r="G356" s="895"/>
      <c r="H356" s="872"/>
      <c r="I356" s="896"/>
      <c r="J356" s="874"/>
      <c r="K356" s="875">
        <v>0</v>
      </c>
      <c r="L356" s="876">
        <f t="shared" si="18"/>
        <v>1</v>
      </c>
      <c r="M356" s="914"/>
      <c r="O356" s="877">
        <v>1</v>
      </c>
      <c r="P356" s="927"/>
      <c r="Q356" s="877">
        <v>2</v>
      </c>
      <c r="R356" s="925"/>
      <c r="S356" s="897">
        <f>G356+I356</f>
        <v>0</v>
      </c>
      <c r="T356" s="898">
        <f>(1+VLOOKUP($Q356,'Accellerator Input'!$D$49:$M$120,2,FALSE))*($G356+$I356)</f>
        <v>0</v>
      </c>
      <c r="U356" s="898">
        <f>(1+VLOOKUP($Q356,'Accellerator Input'!$D$49:$M$120,3,FALSE))*(T356)</f>
        <v>0</v>
      </c>
      <c r="V356" s="898">
        <f>(1+VLOOKUP($Q356,'Accellerator Input'!$D$49:$M$120,4,FALSE))*(U356)</f>
        <v>0</v>
      </c>
      <c r="W356" s="898">
        <f>(1+VLOOKUP($Q356,'Accellerator Input'!$D$49:$M$120,5,FALSE))*(V356)</f>
        <v>0</v>
      </c>
      <c r="X356" s="898">
        <f>(1+VLOOKUP($Q356,'Accellerator Input'!$D$49:$M$120,6,FALSE))*(W356)</f>
        <v>0</v>
      </c>
      <c r="Y356" s="898">
        <f>(1+VLOOKUP($Q356,'Accellerator Input'!$D$49:$M$120,7,FALSE))*(X356)</f>
        <v>0</v>
      </c>
      <c r="Z356" s="898">
        <f>(1+VLOOKUP($Q356,'Accellerator Input'!$D$49:$M$120,8,FALSE))*(Y356)</f>
        <v>0</v>
      </c>
      <c r="AA356" s="898">
        <f>(1+VLOOKUP($Q356,'Accellerator Input'!$D$49:$M$120,9,FALSE))*(Z356)</f>
        <v>0</v>
      </c>
      <c r="AB356" s="899">
        <f>(1+VLOOKUP($Q356,'Accellerator Input'!$D$49:$M$120,10,FALSE))*(AA356)</f>
        <v>0</v>
      </c>
    </row>
    <row r="357" spans="1:28">
      <c r="A357" s="882"/>
      <c r="B357" s="691"/>
      <c r="C357" s="928"/>
      <c r="D357" s="883"/>
      <c r="E357" s="691"/>
      <c r="F357" s="872"/>
      <c r="G357" s="885"/>
      <c r="H357" s="872"/>
      <c r="I357" s="886"/>
      <c r="J357" s="874"/>
      <c r="K357" s="875">
        <v>0</v>
      </c>
      <c r="L357" s="876">
        <f t="shared" si="18"/>
        <v>1</v>
      </c>
      <c r="M357" s="914"/>
      <c r="O357" s="887">
        <v>1</v>
      </c>
      <c r="P357" s="927"/>
      <c r="Q357" s="887">
        <v>2</v>
      </c>
      <c r="R357" s="925"/>
      <c r="S357" s="888">
        <f>G357+I357</f>
        <v>0</v>
      </c>
      <c r="T357" s="889">
        <f>(1+VLOOKUP($Q357,'Accellerator Input'!$D$49:$M$120,2,FALSE))*($G357+$I357)</f>
        <v>0</v>
      </c>
      <c r="U357" s="889">
        <f>(1+VLOOKUP($Q357,'Accellerator Input'!$D$49:$M$120,3,FALSE))*(T357)</f>
        <v>0</v>
      </c>
      <c r="V357" s="889">
        <f>(1+VLOOKUP($Q357,'Accellerator Input'!$D$49:$M$120,4,FALSE))*(U357)</f>
        <v>0</v>
      </c>
      <c r="W357" s="889">
        <f>(1+VLOOKUP($Q357,'Accellerator Input'!$D$49:$M$120,5,FALSE))*(V357)</f>
        <v>0</v>
      </c>
      <c r="X357" s="889">
        <f>(1+VLOOKUP($Q357,'Accellerator Input'!$D$49:$M$120,6,FALSE))*(W357)</f>
        <v>0</v>
      </c>
      <c r="Y357" s="889">
        <f>(1+VLOOKUP($Q357,'Accellerator Input'!$D$49:$M$120,7,FALSE))*(X357)</f>
        <v>0</v>
      </c>
      <c r="Z357" s="889">
        <f>(1+VLOOKUP($Q357,'Accellerator Input'!$D$49:$M$120,8,FALSE))*(Y357)</f>
        <v>0</v>
      </c>
      <c r="AA357" s="889">
        <f>(1+VLOOKUP($Q357,'Accellerator Input'!$D$49:$M$120,9,FALSE))*(Z357)</f>
        <v>0</v>
      </c>
      <c r="AB357" s="890">
        <f>(1+VLOOKUP($Q357,'Accellerator Input'!$D$49:$M$120,10,FALSE))*(AA357)</f>
        <v>0</v>
      </c>
    </row>
    <row r="358" spans="1:28">
      <c r="A358" s="891"/>
      <c r="B358" s="892"/>
      <c r="C358" s="930"/>
      <c r="D358" s="893"/>
      <c r="E358" s="892"/>
      <c r="F358" s="892"/>
      <c r="G358" s="895"/>
      <c r="H358" s="872"/>
      <c r="I358" s="896"/>
      <c r="J358" s="874"/>
      <c r="K358" s="875">
        <v>0</v>
      </c>
      <c r="L358" s="876">
        <f t="shared" si="18"/>
        <v>1</v>
      </c>
      <c r="M358" s="914"/>
      <c r="O358" s="877">
        <v>1</v>
      </c>
      <c r="Q358" s="877">
        <v>2</v>
      </c>
      <c r="R358" s="925"/>
      <c r="S358" s="897">
        <f>G358+I358</f>
        <v>0</v>
      </c>
      <c r="T358" s="898">
        <f>(1+VLOOKUP($Q358,'Accellerator Input'!$D$49:$M$120,2,FALSE))*($G358+$I358)</f>
        <v>0</v>
      </c>
      <c r="U358" s="898">
        <f>(1+VLOOKUP($Q358,'Accellerator Input'!$D$49:$M$120,3,FALSE))*(T358)</f>
        <v>0</v>
      </c>
      <c r="V358" s="898">
        <f>(1+VLOOKUP($Q358,'Accellerator Input'!$D$49:$M$120,4,FALSE))*(U358)</f>
        <v>0</v>
      </c>
      <c r="W358" s="898">
        <f>(1+VLOOKUP($Q358,'Accellerator Input'!$D$49:$M$120,5,FALSE))*(V358)</f>
        <v>0</v>
      </c>
      <c r="X358" s="898">
        <f>(1+VLOOKUP($Q358,'Accellerator Input'!$D$49:$M$120,6,FALSE))*(W358)</f>
        <v>0</v>
      </c>
      <c r="Y358" s="898">
        <f>(1+VLOOKUP($Q358,'Accellerator Input'!$D$49:$M$120,7,FALSE))*(X358)</f>
        <v>0</v>
      </c>
      <c r="Z358" s="898">
        <f>(1+VLOOKUP($Q358,'Accellerator Input'!$D$49:$M$120,8,FALSE))*(Y358)</f>
        <v>0</v>
      </c>
      <c r="AA358" s="898">
        <f>(1+VLOOKUP($Q358,'Accellerator Input'!$D$49:$M$120,9,FALSE))*(Z358)</f>
        <v>0</v>
      </c>
      <c r="AB358" s="899">
        <f>(1+VLOOKUP($Q358,'Accellerator Input'!$D$49:$M$120,10,FALSE))*(AA358)</f>
        <v>0</v>
      </c>
    </row>
    <row r="359" spans="1:28" ht="12">
      <c r="A359" s="882"/>
      <c r="B359" s="691"/>
      <c r="C359" s="928"/>
      <c r="D359" s="883"/>
      <c r="E359" s="691"/>
      <c r="F359" s="872"/>
      <c r="G359" s="885"/>
      <c r="H359" s="872"/>
      <c r="I359" s="886"/>
      <c r="J359" s="926"/>
      <c r="K359" s="875">
        <v>0</v>
      </c>
      <c r="L359" s="876">
        <f t="shared" si="18"/>
        <v>1</v>
      </c>
      <c r="M359" s="914"/>
      <c r="O359" s="887">
        <v>1</v>
      </c>
      <c r="P359" s="927"/>
      <c r="Q359" s="887">
        <v>2</v>
      </c>
      <c r="R359" s="925"/>
      <c r="S359" s="888">
        <f t="shared" si="19"/>
        <v>0</v>
      </c>
      <c r="T359" s="889">
        <f>(1+VLOOKUP($Q359,'Accellerator Input'!$D$49:$M$120,2,FALSE))*($G359+$I359)</f>
        <v>0</v>
      </c>
      <c r="U359" s="889">
        <f>(1+VLOOKUP($Q359,'Accellerator Input'!$D$49:$M$120,3,FALSE))*(T359)</f>
        <v>0</v>
      </c>
      <c r="V359" s="889">
        <f>(1+VLOOKUP($Q359,'Accellerator Input'!$D$49:$M$120,4,FALSE))*(U359)</f>
        <v>0</v>
      </c>
      <c r="W359" s="889">
        <f>(1+VLOOKUP($Q359,'Accellerator Input'!$D$49:$M$120,5,FALSE))*(V359)</f>
        <v>0</v>
      </c>
      <c r="X359" s="889">
        <f>(1+VLOOKUP($Q359,'Accellerator Input'!$D$49:$M$120,6,FALSE))*(W359)</f>
        <v>0</v>
      </c>
      <c r="Y359" s="889">
        <f>(1+VLOOKUP($Q359,'Accellerator Input'!$D$49:$M$120,7,FALSE))*(X359)</f>
        <v>0</v>
      </c>
      <c r="Z359" s="889">
        <f>(1+VLOOKUP($Q359,'Accellerator Input'!$D$49:$M$120,8,FALSE))*(Y359)</f>
        <v>0</v>
      </c>
      <c r="AA359" s="889">
        <f>(1+VLOOKUP($Q359,'Accellerator Input'!$D$49:$M$120,9,FALSE))*(Z359)</f>
        <v>0</v>
      </c>
      <c r="AB359" s="890">
        <f>(1+VLOOKUP($Q359,'Accellerator Input'!$D$49:$M$120,10,FALSE))*(AA359)</f>
        <v>0</v>
      </c>
    </row>
    <row r="360" spans="1:28">
      <c r="A360" s="891"/>
      <c r="B360" s="892"/>
      <c r="C360" s="930"/>
      <c r="D360" s="893"/>
      <c r="E360" s="892"/>
      <c r="F360" s="892"/>
      <c r="G360" s="895"/>
      <c r="H360" s="872"/>
      <c r="I360" s="896"/>
      <c r="J360" s="874"/>
      <c r="K360" s="875">
        <v>0</v>
      </c>
      <c r="L360" s="876">
        <f t="shared" si="18"/>
        <v>1</v>
      </c>
      <c r="M360" s="914"/>
      <c r="O360" s="877">
        <v>1</v>
      </c>
      <c r="P360" s="927"/>
      <c r="Q360" s="877">
        <v>2</v>
      </c>
      <c r="R360" s="925"/>
      <c r="S360" s="901">
        <f t="shared" si="19"/>
        <v>0</v>
      </c>
      <c r="T360" s="902">
        <f>(1+VLOOKUP($Q360,'Accellerator Input'!$D$49:$M$120,2,FALSE))*($G360+$I360)</f>
        <v>0</v>
      </c>
      <c r="U360" s="902">
        <f>(1+VLOOKUP($Q360,'Accellerator Input'!$D$49:$M$120,3,FALSE))*(T360)</f>
        <v>0</v>
      </c>
      <c r="V360" s="902">
        <f>(1+VLOOKUP($Q360,'Accellerator Input'!$D$49:$M$120,4,FALSE))*(U360)</f>
        <v>0</v>
      </c>
      <c r="W360" s="902">
        <f>(1+VLOOKUP($Q360,'Accellerator Input'!$D$49:$M$120,5,FALSE))*(V360)</f>
        <v>0</v>
      </c>
      <c r="X360" s="902">
        <f>(1+VLOOKUP($Q360,'Accellerator Input'!$D$49:$M$120,6,FALSE))*(W360)</f>
        <v>0</v>
      </c>
      <c r="Y360" s="902">
        <f>(1+VLOOKUP($Q360,'Accellerator Input'!$D$49:$M$120,7,FALSE))*(X360)</f>
        <v>0</v>
      </c>
      <c r="Z360" s="902">
        <f>(1+VLOOKUP($Q360,'Accellerator Input'!$D$49:$M$120,8,FALSE))*(Y360)</f>
        <v>0</v>
      </c>
      <c r="AA360" s="902">
        <f>(1+VLOOKUP($Q360,'Accellerator Input'!$D$49:$M$120,9,FALSE))*(Z360)</f>
        <v>0</v>
      </c>
      <c r="AB360" s="903">
        <f>(1+VLOOKUP($Q360,'Accellerator Input'!$D$49:$M$120,10,FALSE))*(AA360)</f>
        <v>0</v>
      </c>
    </row>
    <row r="361" spans="1:28">
      <c r="A361" s="882"/>
      <c r="B361" s="691"/>
      <c r="C361" s="928"/>
      <c r="D361" s="883"/>
      <c r="E361" s="691"/>
      <c r="F361" s="872"/>
      <c r="G361" s="885"/>
      <c r="H361" s="872"/>
      <c r="I361" s="886"/>
      <c r="J361" s="874"/>
      <c r="K361" s="875">
        <v>0</v>
      </c>
      <c r="L361" s="876">
        <f t="shared" si="18"/>
        <v>1</v>
      </c>
      <c r="M361" s="914"/>
      <c r="O361" s="887">
        <v>1</v>
      </c>
      <c r="P361" s="927"/>
      <c r="Q361" s="887">
        <v>2</v>
      </c>
      <c r="R361" s="925"/>
      <c r="S361" s="888">
        <f t="shared" si="19"/>
        <v>0</v>
      </c>
      <c r="T361" s="889">
        <f>(1+VLOOKUP($Q361,'Accellerator Input'!$D$49:$M$120,2,FALSE))*($G361+$I361)</f>
        <v>0</v>
      </c>
      <c r="U361" s="889">
        <f>(1+VLOOKUP($Q361,'Accellerator Input'!$D$49:$M$120,3,FALSE))*(T361)</f>
        <v>0</v>
      </c>
      <c r="V361" s="889">
        <f>(1+VLOOKUP($Q361,'Accellerator Input'!$D$49:$M$120,4,FALSE))*(U361)</f>
        <v>0</v>
      </c>
      <c r="W361" s="889">
        <f>(1+VLOOKUP($Q361,'Accellerator Input'!$D$49:$M$120,5,FALSE))*(V361)</f>
        <v>0</v>
      </c>
      <c r="X361" s="889">
        <f>(1+VLOOKUP($Q361,'Accellerator Input'!$D$49:$M$120,6,FALSE))*(W361)</f>
        <v>0</v>
      </c>
      <c r="Y361" s="889">
        <f>(1+VLOOKUP($Q361,'Accellerator Input'!$D$49:$M$120,7,FALSE))*(X361)</f>
        <v>0</v>
      </c>
      <c r="Z361" s="889">
        <f>(1+VLOOKUP($Q361,'Accellerator Input'!$D$49:$M$120,8,FALSE))*(Y361)</f>
        <v>0</v>
      </c>
      <c r="AA361" s="889">
        <f>(1+VLOOKUP($Q361,'Accellerator Input'!$D$49:$M$120,9,FALSE))*(Z361)</f>
        <v>0</v>
      </c>
      <c r="AB361" s="890">
        <f>(1+VLOOKUP($Q361,'Accellerator Input'!$D$49:$M$120,10,FALSE))*(AA361)</f>
        <v>0</v>
      </c>
    </row>
    <row r="362" spans="1:28">
      <c r="A362" s="891"/>
      <c r="B362" s="892"/>
      <c r="C362" s="930"/>
      <c r="D362" s="893"/>
      <c r="E362" s="892"/>
      <c r="F362" s="892"/>
      <c r="G362" s="895"/>
      <c r="H362" s="872"/>
      <c r="I362" s="896"/>
      <c r="J362" s="874"/>
      <c r="K362" s="875">
        <v>0</v>
      </c>
      <c r="L362" s="876">
        <f t="shared" si="18"/>
        <v>1</v>
      </c>
      <c r="M362" s="914"/>
      <c r="O362" s="877">
        <v>1</v>
      </c>
      <c r="P362" s="927"/>
      <c r="Q362" s="877">
        <v>2</v>
      </c>
      <c r="R362" s="925"/>
      <c r="S362" s="901">
        <f t="shared" si="19"/>
        <v>0</v>
      </c>
      <c r="T362" s="902">
        <f>(1+VLOOKUP($Q362,'Accellerator Input'!$D$49:$M$120,2,FALSE))*($G362+$I362)</f>
        <v>0</v>
      </c>
      <c r="U362" s="902">
        <f>(1+VLOOKUP($Q362,'Accellerator Input'!$D$49:$M$120,3,FALSE))*(T362)</f>
        <v>0</v>
      </c>
      <c r="V362" s="902">
        <f>(1+VLOOKUP($Q362,'Accellerator Input'!$D$49:$M$120,4,FALSE))*(U362)</f>
        <v>0</v>
      </c>
      <c r="W362" s="902">
        <f>(1+VLOOKUP($Q362,'Accellerator Input'!$D$49:$M$120,5,FALSE))*(V362)</f>
        <v>0</v>
      </c>
      <c r="X362" s="902">
        <f>(1+VLOOKUP($Q362,'Accellerator Input'!$D$49:$M$120,6,FALSE))*(W362)</f>
        <v>0</v>
      </c>
      <c r="Y362" s="902">
        <f>(1+VLOOKUP($Q362,'Accellerator Input'!$D$49:$M$120,7,FALSE))*(X362)</f>
        <v>0</v>
      </c>
      <c r="Z362" s="902">
        <f>(1+VLOOKUP($Q362,'Accellerator Input'!$D$49:$M$120,8,FALSE))*(Y362)</f>
        <v>0</v>
      </c>
      <c r="AA362" s="902">
        <f>(1+VLOOKUP($Q362,'Accellerator Input'!$D$49:$M$120,9,FALSE))*(Z362)</f>
        <v>0</v>
      </c>
      <c r="AB362" s="903">
        <f>(1+VLOOKUP($Q362,'Accellerator Input'!$D$49:$M$120,10,FALSE))*(AA362)</f>
        <v>0</v>
      </c>
    </row>
    <row r="363" spans="1:28">
      <c r="A363" s="882"/>
      <c r="B363" s="691"/>
      <c r="C363" s="928"/>
      <c r="D363" s="883"/>
      <c r="E363" s="691"/>
      <c r="F363" s="872"/>
      <c r="G363" s="885"/>
      <c r="H363" s="872"/>
      <c r="I363" s="886"/>
      <c r="J363" s="874"/>
      <c r="K363" s="875">
        <v>0</v>
      </c>
      <c r="L363" s="876">
        <f t="shared" si="18"/>
        <v>1</v>
      </c>
      <c r="M363" s="914"/>
      <c r="O363" s="887">
        <v>1</v>
      </c>
      <c r="P363" s="927"/>
      <c r="Q363" s="887">
        <v>2</v>
      </c>
      <c r="R363" s="925"/>
      <c r="S363" s="888">
        <f t="shared" si="19"/>
        <v>0</v>
      </c>
      <c r="T363" s="889">
        <f>(1+VLOOKUP($Q363,'Accellerator Input'!$D$49:$M$120,2,FALSE))*($G363+$I363)</f>
        <v>0</v>
      </c>
      <c r="U363" s="889">
        <f>(1+VLOOKUP($Q363,'Accellerator Input'!$D$49:$M$120,3,FALSE))*(T363)</f>
        <v>0</v>
      </c>
      <c r="V363" s="889">
        <f>(1+VLOOKUP($Q363,'Accellerator Input'!$D$49:$M$120,4,FALSE))*(U363)</f>
        <v>0</v>
      </c>
      <c r="W363" s="889">
        <f>(1+VLOOKUP($Q363,'Accellerator Input'!$D$49:$M$120,5,FALSE))*(V363)</f>
        <v>0</v>
      </c>
      <c r="X363" s="889">
        <f>(1+VLOOKUP($Q363,'Accellerator Input'!$D$49:$M$120,6,FALSE))*(W363)</f>
        <v>0</v>
      </c>
      <c r="Y363" s="889">
        <f>(1+VLOOKUP($Q363,'Accellerator Input'!$D$49:$M$120,7,FALSE))*(X363)</f>
        <v>0</v>
      </c>
      <c r="Z363" s="889">
        <f>(1+VLOOKUP($Q363,'Accellerator Input'!$D$49:$M$120,8,FALSE))*(Y363)</f>
        <v>0</v>
      </c>
      <c r="AA363" s="889">
        <f>(1+VLOOKUP($Q363,'Accellerator Input'!$D$49:$M$120,9,FALSE))*(Z363)</f>
        <v>0</v>
      </c>
      <c r="AB363" s="890">
        <f>(1+VLOOKUP($Q363,'Accellerator Input'!$D$49:$M$120,10,FALSE))*(AA363)</f>
        <v>0</v>
      </c>
    </row>
    <row r="364" spans="1:28">
      <c r="A364" s="891"/>
      <c r="B364" s="892"/>
      <c r="C364" s="930"/>
      <c r="D364" s="893"/>
      <c r="E364" s="892"/>
      <c r="F364" s="892"/>
      <c r="G364" s="895"/>
      <c r="H364" s="872"/>
      <c r="I364" s="896"/>
      <c r="J364" s="874"/>
      <c r="K364" s="875">
        <v>0</v>
      </c>
      <c r="L364" s="876">
        <f t="shared" si="18"/>
        <v>1</v>
      </c>
      <c r="M364" s="914"/>
      <c r="O364" s="877">
        <v>1</v>
      </c>
      <c r="P364" s="927"/>
      <c r="Q364" s="877">
        <v>2</v>
      </c>
      <c r="R364" s="925"/>
      <c r="S364" s="897">
        <f t="shared" si="19"/>
        <v>0</v>
      </c>
      <c r="T364" s="898">
        <f>(1+VLOOKUP($Q364,'Accellerator Input'!$D$49:$M$120,2,FALSE))*($G364+$I364)</f>
        <v>0</v>
      </c>
      <c r="U364" s="898">
        <f>(1+VLOOKUP($Q364,'Accellerator Input'!$D$49:$M$120,3,FALSE))*(T364)</f>
        <v>0</v>
      </c>
      <c r="V364" s="931">
        <f>(1+VLOOKUP($Q364,'Accellerator Input'!$D$49:$M$120,4,FALSE))*(U364)</f>
        <v>0</v>
      </c>
      <c r="W364" s="898">
        <f>(1+VLOOKUP($Q364,'Accellerator Input'!$D$49:$M$120,5,FALSE))*(V364)</f>
        <v>0</v>
      </c>
      <c r="X364" s="898">
        <f>(1+VLOOKUP($Q364,'Accellerator Input'!$D$49:$M$120,6,FALSE))*(W364)</f>
        <v>0</v>
      </c>
      <c r="Y364" s="898">
        <f>(1+VLOOKUP($Q364,'Accellerator Input'!$D$49:$M$120,7,FALSE))*(X364)</f>
        <v>0</v>
      </c>
      <c r="Z364" s="898">
        <f>(1+VLOOKUP($Q364,'Accellerator Input'!$D$49:$M$120,8,FALSE))*(Y364)</f>
        <v>0</v>
      </c>
      <c r="AA364" s="898">
        <f>(1+VLOOKUP($Q364,'Accellerator Input'!$D$49:$M$120,9,FALSE))*(Z364)</f>
        <v>0</v>
      </c>
      <c r="AB364" s="899">
        <f>(1+VLOOKUP($Q364,'Accellerator Input'!$D$49:$M$120,10,FALSE))*(AA364)</f>
        <v>0</v>
      </c>
    </row>
    <row r="365" spans="1:28">
      <c r="A365" s="882"/>
      <c r="B365" s="691"/>
      <c r="C365" s="928"/>
      <c r="D365" s="883"/>
      <c r="E365" s="691"/>
      <c r="F365" s="872"/>
      <c r="G365" s="885"/>
      <c r="H365" s="872"/>
      <c r="I365" s="886"/>
      <c r="J365" s="874"/>
      <c r="K365" s="875">
        <v>0</v>
      </c>
      <c r="L365" s="876">
        <f t="shared" si="18"/>
        <v>1</v>
      </c>
      <c r="M365" s="914"/>
      <c r="O365" s="887">
        <v>1</v>
      </c>
      <c r="P365" s="927"/>
      <c r="Q365" s="887">
        <v>2</v>
      </c>
      <c r="R365" s="925"/>
      <c r="S365" s="888">
        <f t="shared" si="19"/>
        <v>0</v>
      </c>
      <c r="T365" s="889">
        <f>(1+VLOOKUP($Q365,'Accellerator Input'!$D$49:$M$120,2,FALSE))*($G365+$I365)</f>
        <v>0</v>
      </c>
      <c r="U365" s="889">
        <f>(1+VLOOKUP($Q365,'Accellerator Input'!$D$49:$M$120,3,FALSE))*(T365)</f>
        <v>0</v>
      </c>
      <c r="V365" s="889">
        <f>(1+VLOOKUP($Q365,'Accellerator Input'!$D$49:$M$120,4,FALSE))*(U365)</f>
        <v>0</v>
      </c>
      <c r="W365" s="889">
        <f>(1+VLOOKUP($Q365,'Accellerator Input'!$D$49:$M$120,5,FALSE))*(V365)</f>
        <v>0</v>
      </c>
      <c r="X365" s="889">
        <f>(1+VLOOKUP($Q365,'Accellerator Input'!$D$49:$M$120,6,FALSE))*(W365)</f>
        <v>0</v>
      </c>
      <c r="Y365" s="889">
        <f>(1+VLOOKUP($Q365,'Accellerator Input'!$D$49:$M$120,7,FALSE))*(X365)</f>
        <v>0</v>
      </c>
      <c r="Z365" s="889">
        <f>(1+VLOOKUP($Q365,'Accellerator Input'!$D$49:$M$120,8,FALSE))*(Y365)</f>
        <v>0</v>
      </c>
      <c r="AA365" s="889">
        <f>(1+VLOOKUP($Q365,'Accellerator Input'!$D$49:$M$120,9,FALSE))*(Z365)</f>
        <v>0</v>
      </c>
      <c r="AB365" s="890">
        <f>(1+VLOOKUP($Q365,'Accellerator Input'!$D$49:$M$120,10,FALSE))*(AA365)</f>
        <v>0</v>
      </c>
    </row>
    <row r="366" spans="1:28">
      <c r="A366" s="891"/>
      <c r="B366" s="892"/>
      <c r="C366" s="930"/>
      <c r="D366" s="893"/>
      <c r="E366" s="892"/>
      <c r="F366" s="892"/>
      <c r="G366" s="895"/>
      <c r="H366" s="872"/>
      <c r="I366" s="896"/>
      <c r="J366" s="874"/>
      <c r="K366" s="875">
        <v>0</v>
      </c>
      <c r="L366" s="876">
        <f t="shared" si="18"/>
        <v>1</v>
      </c>
      <c r="M366" s="914"/>
      <c r="O366" s="877">
        <v>1</v>
      </c>
      <c r="P366" s="927"/>
      <c r="Q366" s="877">
        <v>2</v>
      </c>
      <c r="R366" s="925"/>
      <c r="S366" s="901">
        <f t="shared" si="19"/>
        <v>0</v>
      </c>
      <c r="T366" s="902">
        <f>(1+VLOOKUP($Q366,'Accellerator Input'!$D$49:$M$120,2,FALSE))*($G366+$I366)</f>
        <v>0</v>
      </c>
      <c r="U366" s="902">
        <f>(1+VLOOKUP($Q366,'Accellerator Input'!$D$49:$M$120,3,FALSE))*(T366)</f>
        <v>0</v>
      </c>
      <c r="V366" s="902">
        <f>(1+VLOOKUP($Q366,'Accellerator Input'!$D$49:$M$120,4,FALSE))*(U366)</f>
        <v>0</v>
      </c>
      <c r="W366" s="902">
        <f>(1+VLOOKUP($Q366,'Accellerator Input'!$D$49:$M$120,5,FALSE))*(V366)</f>
        <v>0</v>
      </c>
      <c r="X366" s="902">
        <f>(1+VLOOKUP($Q366,'Accellerator Input'!$D$49:$M$120,6,FALSE))*(W366)</f>
        <v>0</v>
      </c>
      <c r="Y366" s="902">
        <f>(1+VLOOKUP($Q366,'Accellerator Input'!$D$49:$M$120,7,FALSE))*(X366)</f>
        <v>0</v>
      </c>
      <c r="Z366" s="902">
        <f>(1+VLOOKUP($Q366,'Accellerator Input'!$D$49:$M$120,8,FALSE))*(Y366)</f>
        <v>0</v>
      </c>
      <c r="AA366" s="902">
        <f>(1+VLOOKUP($Q366,'Accellerator Input'!$D$49:$M$120,9,FALSE))*(Z366)</f>
        <v>0</v>
      </c>
      <c r="AB366" s="903">
        <f>(1+VLOOKUP($Q366,'Accellerator Input'!$D$49:$M$120,10,FALSE))*(AA366)</f>
        <v>0</v>
      </c>
    </row>
    <row r="367" spans="1:28">
      <c r="A367" s="882"/>
      <c r="B367" s="691"/>
      <c r="C367" s="928"/>
      <c r="D367" s="883"/>
      <c r="E367" s="691"/>
      <c r="F367" s="872"/>
      <c r="G367" s="885"/>
      <c r="H367" s="872"/>
      <c r="I367" s="886"/>
      <c r="J367" s="874"/>
      <c r="K367" s="875">
        <v>0</v>
      </c>
      <c r="L367" s="876">
        <f t="shared" si="18"/>
        <v>1</v>
      </c>
      <c r="M367" s="914"/>
      <c r="O367" s="887">
        <v>1</v>
      </c>
      <c r="P367" s="927"/>
      <c r="Q367" s="887">
        <v>2</v>
      </c>
      <c r="R367" s="925"/>
      <c r="S367" s="888">
        <f t="shared" si="19"/>
        <v>0</v>
      </c>
      <c r="T367" s="889">
        <f>(1+VLOOKUP($Q367,'Accellerator Input'!$D$49:$M$120,2,FALSE))*($G367+$I367)</f>
        <v>0</v>
      </c>
      <c r="U367" s="889">
        <f>(1+VLOOKUP($Q367,'Accellerator Input'!$D$49:$M$120,3,FALSE))*(T367)</f>
        <v>0</v>
      </c>
      <c r="V367" s="889">
        <f>(1+VLOOKUP($Q367,'Accellerator Input'!$D$49:$M$120,4,FALSE))*(U367)</f>
        <v>0</v>
      </c>
      <c r="W367" s="889">
        <f>(1+VLOOKUP($Q367,'Accellerator Input'!$D$49:$M$120,5,FALSE))*(V367)</f>
        <v>0</v>
      </c>
      <c r="X367" s="889">
        <f>(1+VLOOKUP($Q367,'Accellerator Input'!$D$49:$M$120,6,FALSE))*(W367)</f>
        <v>0</v>
      </c>
      <c r="Y367" s="889">
        <f>(1+VLOOKUP($Q367,'Accellerator Input'!$D$49:$M$120,7,FALSE))*(X367)</f>
        <v>0</v>
      </c>
      <c r="Z367" s="889">
        <f>(1+VLOOKUP($Q367,'Accellerator Input'!$D$49:$M$120,8,FALSE))*(Y367)</f>
        <v>0</v>
      </c>
      <c r="AA367" s="889">
        <f>(1+VLOOKUP($Q367,'Accellerator Input'!$D$49:$M$120,9,FALSE))*(Z367)</f>
        <v>0</v>
      </c>
      <c r="AB367" s="890">
        <f>(1+VLOOKUP($Q367,'Accellerator Input'!$D$49:$M$120,10,FALSE))*(AA367)</f>
        <v>0</v>
      </c>
    </row>
    <row r="368" spans="1:28" ht="12">
      <c r="A368" s="891"/>
      <c r="B368" s="892"/>
      <c r="C368" s="930"/>
      <c r="D368" s="893"/>
      <c r="E368" s="892"/>
      <c r="F368" s="892"/>
      <c r="G368" s="895"/>
      <c r="H368" s="872"/>
      <c r="I368" s="896"/>
      <c r="J368" s="926"/>
      <c r="K368" s="875">
        <v>0</v>
      </c>
      <c r="L368" s="876">
        <f t="shared" si="18"/>
        <v>1</v>
      </c>
      <c r="M368" s="914"/>
      <c r="O368" s="877">
        <v>1</v>
      </c>
      <c r="P368" s="927"/>
      <c r="Q368" s="877">
        <v>2</v>
      </c>
      <c r="R368" s="925"/>
      <c r="S368" s="897">
        <f t="shared" si="19"/>
        <v>0</v>
      </c>
      <c r="T368" s="898">
        <f>(1+VLOOKUP($Q368,'Accellerator Input'!$D$49:$M$120,2,FALSE))*($G368+$I368)</f>
        <v>0</v>
      </c>
      <c r="U368" s="898">
        <f>(1+VLOOKUP($Q368,'Accellerator Input'!$D$49:$M$120,3,FALSE))*(T368)</f>
        <v>0</v>
      </c>
      <c r="V368" s="898">
        <f>(1+VLOOKUP($Q368,'Accellerator Input'!$D$49:$M$120,4,FALSE))*(U368)</f>
        <v>0</v>
      </c>
      <c r="W368" s="898">
        <f>(1+VLOOKUP($Q368,'Accellerator Input'!$D$49:$M$120,5,FALSE))*(V368)</f>
        <v>0</v>
      </c>
      <c r="X368" s="898">
        <f>(1+VLOOKUP($Q368,'Accellerator Input'!$D$49:$M$120,6,FALSE))*(W368)</f>
        <v>0</v>
      </c>
      <c r="Y368" s="898">
        <f>(1+VLOOKUP($Q368,'Accellerator Input'!$D$49:$M$120,7,FALSE))*(X368)</f>
        <v>0</v>
      </c>
      <c r="Z368" s="898">
        <f>(1+VLOOKUP($Q368,'Accellerator Input'!$D$49:$M$120,8,FALSE))*(Y368)</f>
        <v>0</v>
      </c>
      <c r="AA368" s="898">
        <f>(1+VLOOKUP($Q368,'Accellerator Input'!$D$49:$M$120,9,FALSE))*(Z368)</f>
        <v>0</v>
      </c>
      <c r="AB368" s="899">
        <f>(1+VLOOKUP($Q368,'Accellerator Input'!$D$49:$M$120,10,FALSE))*(AA368)</f>
        <v>0</v>
      </c>
    </row>
    <row r="369" spans="1:28">
      <c r="A369" s="882"/>
      <c r="B369" s="691"/>
      <c r="C369" s="928"/>
      <c r="D369" s="883"/>
      <c r="E369" s="691"/>
      <c r="F369" s="872"/>
      <c r="G369" s="885"/>
      <c r="H369" s="872"/>
      <c r="I369" s="886"/>
      <c r="J369" s="874"/>
      <c r="K369" s="875">
        <v>0</v>
      </c>
      <c r="L369" s="876">
        <f t="shared" si="18"/>
        <v>1</v>
      </c>
      <c r="M369" s="914"/>
      <c r="O369" s="887">
        <v>1</v>
      </c>
      <c r="P369" s="927"/>
      <c r="Q369" s="887">
        <v>2</v>
      </c>
      <c r="R369" s="925"/>
      <c r="S369" s="888">
        <f>G369+I369</f>
        <v>0</v>
      </c>
      <c r="T369" s="889">
        <f>(1+VLOOKUP($Q369,'Accellerator Input'!$D$49:$M$120,2,FALSE))*($G369+$I369)</f>
        <v>0</v>
      </c>
      <c r="U369" s="889">
        <f>(1+VLOOKUP($Q369,'Accellerator Input'!$D$49:$M$120,3,FALSE))*(T369)</f>
        <v>0</v>
      </c>
      <c r="V369" s="889">
        <f>(1+VLOOKUP($Q369,'Accellerator Input'!$D$49:$M$120,4,FALSE))*(U369)</f>
        <v>0</v>
      </c>
      <c r="W369" s="889">
        <f>(1+VLOOKUP($Q369,'Accellerator Input'!$D$49:$M$120,5,FALSE))*(V369)</f>
        <v>0</v>
      </c>
      <c r="X369" s="889">
        <f>(1+VLOOKUP($Q369,'Accellerator Input'!$D$49:$M$120,6,FALSE))*(W369)</f>
        <v>0</v>
      </c>
      <c r="Y369" s="889">
        <f>(1+VLOOKUP($Q369,'Accellerator Input'!$D$49:$M$120,7,FALSE))*(X369)</f>
        <v>0</v>
      </c>
      <c r="Z369" s="889">
        <f>(1+VLOOKUP($Q369,'Accellerator Input'!$D$49:$M$120,8,FALSE))*(Y369)</f>
        <v>0</v>
      </c>
      <c r="AA369" s="889">
        <f>(1+VLOOKUP($Q369,'Accellerator Input'!$D$49:$M$120,9,FALSE))*(Z369)</f>
        <v>0</v>
      </c>
      <c r="AB369" s="890">
        <f>(1+VLOOKUP($Q369,'Accellerator Input'!$D$49:$M$120,10,FALSE))*(AA369)</f>
        <v>0</v>
      </c>
    </row>
    <row r="370" spans="1:28">
      <c r="A370" s="891"/>
      <c r="B370" s="892"/>
      <c r="C370" s="930"/>
      <c r="D370" s="893"/>
      <c r="E370" s="892"/>
      <c r="F370" s="892"/>
      <c r="G370" s="895"/>
      <c r="H370" s="872"/>
      <c r="I370" s="896"/>
      <c r="J370" s="874"/>
      <c r="K370" s="875">
        <v>0</v>
      </c>
      <c r="L370" s="876">
        <f t="shared" si="18"/>
        <v>1</v>
      </c>
      <c r="M370" s="914"/>
      <c r="O370" s="877">
        <v>1</v>
      </c>
      <c r="P370" s="927"/>
      <c r="Q370" s="877">
        <v>2</v>
      </c>
      <c r="R370" s="925"/>
      <c r="S370" s="901">
        <f>G370+I370</f>
        <v>0</v>
      </c>
      <c r="T370" s="902">
        <f>(1+VLOOKUP($Q370,'Accellerator Input'!$D$49:$M$120,2,FALSE))*($G370+$I370)</f>
        <v>0</v>
      </c>
      <c r="U370" s="902">
        <f>(1+VLOOKUP($Q370,'Accellerator Input'!$D$49:$M$120,3,FALSE))*(T370)</f>
        <v>0</v>
      </c>
      <c r="V370" s="902">
        <f>(1+VLOOKUP($Q370,'Accellerator Input'!$D$49:$M$120,4,FALSE))*(U370)</f>
        <v>0</v>
      </c>
      <c r="W370" s="902">
        <f>(1+VLOOKUP($Q370,'Accellerator Input'!$D$49:$M$120,5,FALSE))*(V370)</f>
        <v>0</v>
      </c>
      <c r="X370" s="902">
        <f>(1+VLOOKUP($Q370,'Accellerator Input'!$D$49:$M$120,6,FALSE))*(W370)</f>
        <v>0</v>
      </c>
      <c r="Y370" s="902">
        <f>(1+VLOOKUP($Q370,'Accellerator Input'!$D$49:$M$120,7,FALSE))*(X370)</f>
        <v>0</v>
      </c>
      <c r="Z370" s="902">
        <f>(1+VLOOKUP($Q370,'Accellerator Input'!$D$49:$M$120,8,FALSE))*(Y370)</f>
        <v>0</v>
      </c>
      <c r="AA370" s="902">
        <f>(1+VLOOKUP($Q370,'Accellerator Input'!$D$49:$M$120,9,FALSE))*(Z370)</f>
        <v>0</v>
      </c>
      <c r="AB370" s="903">
        <f>(1+VLOOKUP($Q370,'Accellerator Input'!$D$49:$M$120,10,FALSE))*(AA370)</f>
        <v>0</v>
      </c>
    </row>
    <row r="371" spans="1:28">
      <c r="A371" s="882"/>
      <c r="B371" s="691"/>
      <c r="C371" s="928"/>
      <c r="D371" s="883"/>
      <c r="E371" s="691"/>
      <c r="F371" s="872"/>
      <c r="G371" s="885"/>
      <c r="H371" s="872"/>
      <c r="I371" s="886"/>
      <c r="J371" s="874"/>
      <c r="K371" s="875">
        <v>0</v>
      </c>
      <c r="L371" s="876">
        <f t="shared" si="18"/>
        <v>1</v>
      </c>
      <c r="M371" s="914"/>
      <c r="O371" s="887">
        <v>1</v>
      </c>
      <c r="P371" s="927"/>
      <c r="Q371" s="887">
        <v>2</v>
      </c>
      <c r="R371" s="925"/>
      <c r="S371" s="888">
        <f>G371+I371</f>
        <v>0</v>
      </c>
      <c r="T371" s="889">
        <f>(1+VLOOKUP($Q371,'Accellerator Input'!$D$49:$M$120,2,FALSE))*($G371+$I371)</f>
        <v>0</v>
      </c>
      <c r="U371" s="889">
        <f>(1+VLOOKUP($Q371,'Accellerator Input'!$D$49:$M$120,3,FALSE))*(T371)</f>
        <v>0</v>
      </c>
      <c r="V371" s="889">
        <f>(1+VLOOKUP($Q371,'Accellerator Input'!$D$49:$M$120,4,FALSE))*(U371)</f>
        <v>0</v>
      </c>
      <c r="W371" s="889">
        <f>(1+VLOOKUP($Q371,'Accellerator Input'!$D$49:$M$120,5,FALSE))*(V371)</f>
        <v>0</v>
      </c>
      <c r="X371" s="889">
        <f>(1+VLOOKUP($Q371,'Accellerator Input'!$D$49:$M$120,6,FALSE))*(W371)</f>
        <v>0</v>
      </c>
      <c r="Y371" s="889">
        <f>(1+VLOOKUP($Q371,'Accellerator Input'!$D$49:$M$120,7,FALSE))*(X371)</f>
        <v>0</v>
      </c>
      <c r="Z371" s="889">
        <f>(1+VLOOKUP($Q371,'Accellerator Input'!$D$49:$M$120,8,FALSE))*(Y371)</f>
        <v>0</v>
      </c>
      <c r="AA371" s="889">
        <f>(1+VLOOKUP($Q371,'Accellerator Input'!$D$49:$M$120,9,FALSE))*(Z371)</f>
        <v>0</v>
      </c>
      <c r="AB371" s="890">
        <f>(1+VLOOKUP($Q371,'Accellerator Input'!$D$49:$M$120,10,FALSE))*(AA371)</f>
        <v>0</v>
      </c>
    </row>
    <row r="372" spans="1:28">
      <c r="A372" s="891"/>
      <c r="B372" s="892"/>
      <c r="C372" s="930"/>
      <c r="D372" s="893"/>
      <c r="E372" s="892"/>
      <c r="F372" s="892"/>
      <c r="G372" s="895"/>
      <c r="H372" s="872"/>
      <c r="I372" s="896"/>
      <c r="J372" s="874"/>
      <c r="K372" s="875">
        <v>0</v>
      </c>
      <c r="L372" s="876">
        <f t="shared" si="18"/>
        <v>1</v>
      </c>
      <c r="M372" s="914"/>
      <c r="O372" s="877">
        <v>1</v>
      </c>
      <c r="P372" s="927"/>
      <c r="Q372" s="877">
        <v>2</v>
      </c>
      <c r="R372" s="925"/>
      <c r="S372" s="897">
        <f>G372+I372</f>
        <v>0</v>
      </c>
      <c r="T372" s="898">
        <f>(1+VLOOKUP($Q372,'Accellerator Input'!$D$49:$M$120,2,FALSE))*($G372+$I372)</f>
        <v>0</v>
      </c>
      <c r="U372" s="898">
        <f>(1+VLOOKUP($Q372,'Accellerator Input'!$D$49:$M$120,3,FALSE))*(T372)</f>
        <v>0</v>
      </c>
      <c r="V372" s="898">
        <f>(1+VLOOKUP($Q372,'Accellerator Input'!$D$49:$M$120,4,FALSE))*(U372)</f>
        <v>0</v>
      </c>
      <c r="W372" s="898">
        <f>(1+VLOOKUP($Q372,'Accellerator Input'!$D$49:$M$120,5,FALSE))*(V372)</f>
        <v>0</v>
      </c>
      <c r="X372" s="898">
        <f>(1+VLOOKUP($Q372,'Accellerator Input'!$D$49:$M$120,6,FALSE))*(W372)</f>
        <v>0</v>
      </c>
      <c r="Y372" s="898">
        <f>(1+VLOOKUP($Q372,'Accellerator Input'!$D$49:$M$120,7,FALSE))*(X372)</f>
        <v>0</v>
      </c>
      <c r="Z372" s="898">
        <f>(1+VLOOKUP($Q372,'Accellerator Input'!$D$49:$M$120,8,FALSE))*(Y372)</f>
        <v>0</v>
      </c>
      <c r="AA372" s="898">
        <f>(1+VLOOKUP($Q372,'Accellerator Input'!$D$49:$M$120,9,FALSE))*(Z372)</f>
        <v>0</v>
      </c>
      <c r="AB372" s="899">
        <f>(1+VLOOKUP($Q372,'Accellerator Input'!$D$49:$M$120,10,FALSE))*(AA372)</f>
        <v>0</v>
      </c>
    </row>
    <row r="373" spans="1:28">
      <c r="A373" s="882"/>
      <c r="B373" s="691"/>
      <c r="C373" s="928"/>
      <c r="D373" s="883"/>
      <c r="E373" s="691"/>
      <c r="F373" s="872"/>
      <c r="G373" s="885"/>
      <c r="H373" s="872"/>
      <c r="I373" s="886"/>
      <c r="J373" s="874"/>
      <c r="K373" s="875">
        <v>0</v>
      </c>
      <c r="L373" s="876">
        <f t="shared" si="18"/>
        <v>1</v>
      </c>
      <c r="M373" s="914"/>
      <c r="O373" s="887">
        <v>1</v>
      </c>
      <c r="P373" s="927"/>
      <c r="Q373" s="887">
        <v>2</v>
      </c>
      <c r="R373" s="925"/>
      <c r="S373" s="888">
        <f>G373+I373</f>
        <v>0</v>
      </c>
      <c r="T373" s="889">
        <f>(1+VLOOKUP($Q373,'Accellerator Input'!$D$49:$M$120,2,FALSE))*($G373+$I373)</f>
        <v>0</v>
      </c>
      <c r="U373" s="889">
        <f>(1+VLOOKUP($Q373,'Accellerator Input'!$D$49:$M$120,3,FALSE))*(T373)</f>
        <v>0</v>
      </c>
      <c r="V373" s="889">
        <f>(1+VLOOKUP($Q373,'Accellerator Input'!$D$49:$M$120,4,FALSE))*(U373)</f>
        <v>0</v>
      </c>
      <c r="W373" s="889">
        <f>(1+VLOOKUP($Q373,'Accellerator Input'!$D$49:$M$120,5,FALSE))*(V373)</f>
        <v>0</v>
      </c>
      <c r="X373" s="889">
        <f>(1+VLOOKUP($Q373,'Accellerator Input'!$D$49:$M$120,6,FALSE))*(W373)</f>
        <v>0</v>
      </c>
      <c r="Y373" s="889">
        <f>(1+VLOOKUP($Q373,'Accellerator Input'!$D$49:$M$120,7,FALSE))*(X373)</f>
        <v>0</v>
      </c>
      <c r="Z373" s="889">
        <f>(1+VLOOKUP($Q373,'Accellerator Input'!$D$49:$M$120,8,FALSE))*(Y373)</f>
        <v>0</v>
      </c>
      <c r="AA373" s="889">
        <f>(1+VLOOKUP($Q373,'Accellerator Input'!$D$49:$M$120,9,FALSE))*(Z373)</f>
        <v>0</v>
      </c>
      <c r="AB373" s="890">
        <f>(1+VLOOKUP($Q373,'Accellerator Input'!$D$49:$M$120,10,FALSE))*(AA373)</f>
        <v>0</v>
      </c>
    </row>
    <row r="374" spans="1:28">
      <c r="A374" s="891"/>
      <c r="B374" s="892"/>
      <c r="C374" s="930"/>
      <c r="D374" s="893"/>
      <c r="E374" s="892"/>
      <c r="F374" s="892"/>
      <c r="G374" s="895"/>
      <c r="H374" s="872"/>
      <c r="I374" s="896"/>
      <c r="J374" s="874"/>
      <c r="K374" s="875">
        <v>0</v>
      </c>
      <c r="L374" s="876">
        <f t="shared" si="18"/>
        <v>1</v>
      </c>
      <c r="M374" s="914"/>
      <c r="O374" s="877">
        <v>1</v>
      </c>
      <c r="Q374" s="877">
        <v>2</v>
      </c>
      <c r="R374" s="925"/>
      <c r="S374" s="897">
        <f t="shared" si="19"/>
        <v>0</v>
      </c>
      <c r="T374" s="898">
        <f>(1+VLOOKUP($Q374,'Accellerator Input'!$D$49:$M$120,2,FALSE))*($G374+$I374)</f>
        <v>0</v>
      </c>
      <c r="U374" s="898">
        <f>(1+VLOOKUP($Q374,'Accellerator Input'!$D$49:$M$120,3,FALSE))*(T374)</f>
        <v>0</v>
      </c>
      <c r="V374" s="898">
        <f>(1+VLOOKUP($Q374,'Accellerator Input'!$D$49:$M$120,4,FALSE))*(U374)</f>
        <v>0</v>
      </c>
      <c r="W374" s="898">
        <f>(1+VLOOKUP($Q374,'Accellerator Input'!$D$49:$M$120,5,FALSE))*(V374)</f>
        <v>0</v>
      </c>
      <c r="X374" s="898">
        <f>(1+VLOOKUP($Q374,'Accellerator Input'!$D$49:$M$120,6,FALSE))*(W374)</f>
        <v>0</v>
      </c>
      <c r="Y374" s="898">
        <f>(1+VLOOKUP($Q374,'Accellerator Input'!$D$49:$M$120,7,FALSE))*(X374)</f>
        <v>0</v>
      </c>
      <c r="Z374" s="898">
        <f>(1+VLOOKUP($Q374,'Accellerator Input'!$D$49:$M$120,8,FALSE))*(Y374)</f>
        <v>0</v>
      </c>
      <c r="AA374" s="898">
        <f>(1+VLOOKUP($Q374,'Accellerator Input'!$D$49:$M$120,9,FALSE))*(Z374)</f>
        <v>0</v>
      </c>
      <c r="AB374" s="899">
        <f>(1+VLOOKUP($Q374,'Accellerator Input'!$D$49:$M$120,10,FALSE))*(AA374)</f>
        <v>0</v>
      </c>
    </row>
    <row r="375" spans="1:28" ht="12">
      <c r="A375" s="882"/>
      <c r="B375" s="691"/>
      <c r="C375" s="928"/>
      <c r="D375" s="883"/>
      <c r="E375" s="691"/>
      <c r="F375" s="872"/>
      <c r="G375" s="885"/>
      <c r="H375" s="872"/>
      <c r="I375" s="886"/>
      <c r="J375" s="926"/>
      <c r="K375" s="875">
        <v>0</v>
      </c>
      <c r="L375" s="876">
        <f t="shared" si="18"/>
        <v>1</v>
      </c>
      <c r="M375" s="914"/>
      <c r="O375" s="887">
        <v>1</v>
      </c>
      <c r="P375" s="927"/>
      <c r="Q375" s="887">
        <v>2</v>
      </c>
      <c r="R375" s="925"/>
      <c r="S375" s="888">
        <f t="shared" si="19"/>
        <v>0</v>
      </c>
      <c r="T375" s="889">
        <f>(1+VLOOKUP($Q375,'Accellerator Input'!$D$49:$M$120,2,FALSE))*($G375+$I375)</f>
        <v>0</v>
      </c>
      <c r="U375" s="889">
        <f>(1+VLOOKUP($Q375,'Accellerator Input'!$D$49:$M$120,3,FALSE))*(T375)</f>
        <v>0</v>
      </c>
      <c r="V375" s="889">
        <f>(1+VLOOKUP($Q375,'Accellerator Input'!$D$49:$M$120,4,FALSE))*(U375)</f>
        <v>0</v>
      </c>
      <c r="W375" s="889">
        <f>(1+VLOOKUP($Q375,'Accellerator Input'!$D$49:$M$120,5,FALSE))*(V375)</f>
        <v>0</v>
      </c>
      <c r="X375" s="889">
        <f>(1+VLOOKUP($Q375,'Accellerator Input'!$D$49:$M$120,6,FALSE))*(W375)</f>
        <v>0</v>
      </c>
      <c r="Y375" s="889">
        <f>(1+VLOOKUP($Q375,'Accellerator Input'!$D$49:$M$120,7,FALSE))*(X375)</f>
        <v>0</v>
      </c>
      <c r="Z375" s="889">
        <f>(1+VLOOKUP($Q375,'Accellerator Input'!$D$49:$M$120,8,FALSE))*(Y375)</f>
        <v>0</v>
      </c>
      <c r="AA375" s="889">
        <f>(1+VLOOKUP($Q375,'Accellerator Input'!$D$49:$M$120,9,FALSE))*(Z375)</f>
        <v>0</v>
      </c>
      <c r="AB375" s="890">
        <f>(1+VLOOKUP($Q375,'Accellerator Input'!$D$49:$M$120,10,FALSE))*(AA375)</f>
        <v>0</v>
      </c>
    </row>
    <row r="376" spans="1:28">
      <c r="A376" s="891"/>
      <c r="B376" s="892"/>
      <c r="C376" s="930"/>
      <c r="D376" s="893"/>
      <c r="E376" s="892"/>
      <c r="F376" s="892"/>
      <c r="G376" s="895"/>
      <c r="H376" s="872"/>
      <c r="I376" s="896"/>
      <c r="J376" s="874"/>
      <c r="K376" s="875">
        <v>0</v>
      </c>
      <c r="L376" s="876">
        <f t="shared" si="18"/>
        <v>1</v>
      </c>
      <c r="M376" s="914"/>
      <c r="O376" s="877">
        <v>1</v>
      </c>
      <c r="P376" s="927"/>
      <c r="Q376" s="877">
        <v>2</v>
      </c>
      <c r="R376" s="925"/>
      <c r="S376" s="901">
        <f t="shared" si="19"/>
        <v>0</v>
      </c>
      <c r="T376" s="902">
        <f>(1+VLOOKUP($Q376,'Accellerator Input'!$D$49:$M$120,2,FALSE))*($G376+$I376)</f>
        <v>0</v>
      </c>
      <c r="U376" s="902">
        <f>(1+VLOOKUP($Q376,'Accellerator Input'!$D$49:$M$120,3,FALSE))*(T376)</f>
        <v>0</v>
      </c>
      <c r="V376" s="902">
        <f>(1+VLOOKUP($Q376,'Accellerator Input'!$D$49:$M$120,4,FALSE))*(U376)</f>
        <v>0</v>
      </c>
      <c r="W376" s="902">
        <f>(1+VLOOKUP($Q376,'Accellerator Input'!$D$49:$M$120,5,FALSE))*(V376)</f>
        <v>0</v>
      </c>
      <c r="X376" s="902">
        <f>(1+VLOOKUP($Q376,'Accellerator Input'!$D$49:$M$120,6,FALSE))*(W376)</f>
        <v>0</v>
      </c>
      <c r="Y376" s="902">
        <f>(1+VLOOKUP($Q376,'Accellerator Input'!$D$49:$M$120,7,FALSE))*(X376)</f>
        <v>0</v>
      </c>
      <c r="Z376" s="902">
        <f>(1+VLOOKUP($Q376,'Accellerator Input'!$D$49:$M$120,8,FALSE))*(Y376)</f>
        <v>0</v>
      </c>
      <c r="AA376" s="902">
        <f>(1+VLOOKUP($Q376,'Accellerator Input'!$D$49:$M$120,9,FALSE))*(Z376)</f>
        <v>0</v>
      </c>
      <c r="AB376" s="903">
        <f>(1+VLOOKUP($Q376,'Accellerator Input'!$D$49:$M$120,10,FALSE))*(AA376)</f>
        <v>0</v>
      </c>
    </row>
    <row r="377" spans="1:28">
      <c r="A377" s="882"/>
      <c r="B377" s="691"/>
      <c r="C377" s="928"/>
      <c r="D377" s="883"/>
      <c r="E377" s="691"/>
      <c r="F377" s="872"/>
      <c r="G377" s="885"/>
      <c r="H377" s="872"/>
      <c r="I377" s="886"/>
      <c r="J377" s="874"/>
      <c r="K377" s="875">
        <v>0</v>
      </c>
      <c r="L377" s="876">
        <f t="shared" si="18"/>
        <v>1</v>
      </c>
      <c r="M377" s="914"/>
      <c r="O377" s="887">
        <v>1</v>
      </c>
      <c r="P377" s="927"/>
      <c r="Q377" s="887">
        <v>2</v>
      </c>
      <c r="R377" s="925"/>
      <c r="S377" s="888">
        <f t="shared" si="19"/>
        <v>0</v>
      </c>
      <c r="T377" s="889">
        <f>(1+VLOOKUP($Q377,'Accellerator Input'!$D$49:$M$120,2,FALSE))*($G377+$I377)</f>
        <v>0</v>
      </c>
      <c r="U377" s="889">
        <f>(1+VLOOKUP($Q377,'Accellerator Input'!$D$49:$M$120,3,FALSE))*(T377)</f>
        <v>0</v>
      </c>
      <c r="V377" s="889">
        <f>(1+VLOOKUP($Q377,'Accellerator Input'!$D$49:$M$120,4,FALSE))*(U377)</f>
        <v>0</v>
      </c>
      <c r="W377" s="889">
        <f>(1+VLOOKUP($Q377,'Accellerator Input'!$D$49:$M$120,5,FALSE))*(V377)</f>
        <v>0</v>
      </c>
      <c r="X377" s="889">
        <f>(1+VLOOKUP($Q377,'Accellerator Input'!$D$49:$M$120,6,FALSE))*(W377)</f>
        <v>0</v>
      </c>
      <c r="Y377" s="889">
        <f>(1+VLOOKUP($Q377,'Accellerator Input'!$D$49:$M$120,7,FALSE))*(X377)</f>
        <v>0</v>
      </c>
      <c r="Z377" s="889">
        <f>(1+VLOOKUP($Q377,'Accellerator Input'!$D$49:$M$120,8,FALSE))*(Y377)</f>
        <v>0</v>
      </c>
      <c r="AA377" s="889">
        <f>(1+VLOOKUP($Q377,'Accellerator Input'!$D$49:$M$120,9,FALSE))*(Z377)</f>
        <v>0</v>
      </c>
      <c r="AB377" s="890">
        <f>(1+VLOOKUP($Q377,'Accellerator Input'!$D$49:$M$120,10,FALSE))*(AA377)</f>
        <v>0</v>
      </c>
    </row>
    <row r="378" spans="1:28">
      <c r="A378" s="891"/>
      <c r="B378" s="892"/>
      <c r="C378" s="930"/>
      <c r="D378" s="893"/>
      <c r="E378" s="892"/>
      <c r="F378" s="892"/>
      <c r="G378" s="895"/>
      <c r="H378" s="872"/>
      <c r="I378" s="896"/>
      <c r="J378" s="874"/>
      <c r="K378" s="875">
        <v>0</v>
      </c>
      <c r="L378" s="876">
        <f t="shared" si="18"/>
        <v>1</v>
      </c>
      <c r="M378" s="914"/>
      <c r="O378" s="877">
        <v>1</v>
      </c>
      <c r="P378" s="927"/>
      <c r="Q378" s="877">
        <v>2</v>
      </c>
      <c r="R378" s="925"/>
      <c r="S378" s="901">
        <f t="shared" si="19"/>
        <v>0</v>
      </c>
      <c r="T378" s="902">
        <f>(1+VLOOKUP($Q378,'Accellerator Input'!$D$49:$M$120,2,FALSE))*($G378+$I378)</f>
        <v>0</v>
      </c>
      <c r="U378" s="902">
        <f>(1+VLOOKUP($Q378,'Accellerator Input'!$D$49:$M$120,3,FALSE))*(T378)</f>
        <v>0</v>
      </c>
      <c r="V378" s="902">
        <f>(1+VLOOKUP($Q378,'Accellerator Input'!$D$49:$M$120,4,FALSE))*(U378)</f>
        <v>0</v>
      </c>
      <c r="W378" s="902">
        <f>(1+VLOOKUP($Q378,'Accellerator Input'!$D$49:$M$120,5,FALSE))*(V378)</f>
        <v>0</v>
      </c>
      <c r="X378" s="902">
        <f>(1+VLOOKUP($Q378,'Accellerator Input'!$D$49:$M$120,6,FALSE))*(W378)</f>
        <v>0</v>
      </c>
      <c r="Y378" s="902">
        <f>(1+VLOOKUP($Q378,'Accellerator Input'!$D$49:$M$120,7,FALSE))*(X378)</f>
        <v>0</v>
      </c>
      <c r="Z378" s="902">
        <f>(1+VLOOKUP($Q378,'Accellerator Input'!$D$49:$M$120,8,FALSE))*(Y378)</f>
        <v>0</v>
      </c>
      <c r="AA378" s="902">
        <f>(1+VLOOKUP($Q378,'Accellerator Input'!$D$49:$M$120,9,FALSE))*(Z378)</f>
        <v>0</v>
      </c>
      <c r="AB378" s="903">
        <f>(1+VLOOKUP($Q378,'Accellerator Input'!$D$49:$M$120,10,FALSE))*(AA378)</f>
        <v>0</v>
      </c>
    </row>
    <row r="379" spans="1:28">
      <c r="A379" s="882"/>
      <c r="B379" s="691"/>
      <c r="C379" s="928"/>
      <c r="D379" s="883"/>
      <c r="E379" s="691"/>
      <c r="F379" s="872"/>
      <c r="G379" s="885"/>
      <c r="H379" s="872"/>
      <c r="I379" s="886"/>
      <c r="J379" s="874"/>
      <c r="K379" s="875">
        <v>0</v>
      </c>
      <c r="L379" s="876">
        <f t="shared" si="18"/>
        <v>1</v>
      </c>
      <c r="M379" s="914"/>
      <c r="O379" s="887">
        <v>1</v>
      </c>
      <c r="P379" s="927"/>
      <c r="Q379" s="887">
        <v>2</v>
      </c>
      <c r="R379" s="925"/>
      <c r="S379" s="888">
        <f t="shared" si="19"/>
        <v>0</v>
      </c>
      <c r="T379" s="889">
        <f>(1+VLOOKUP($Q379,'Accellerator Input'!$D$49:$M$120,2,FALSE))*($G379+$I379)</f>
        <v>0</v>
      </c>
      <c r="U379" s="889">
        <f>(1+VLOOKUP($Q379,'Accellerator Input'!$D$49:$M$120,3,FALSE))*(T379)</f>
        <v>0</v>
      </c>
      <c r="V379" s="889">
        <f>(1+VLOOKUP($Q379,'Accellerator Input'!$D$49:$M$120,4,FALSE))*(U379)</f>
        <v>0</v>
      </c>
      <c r="W379" s="889">
        <f>(1+VLOOKUP($Q379,'Accellerator Input'!$D$49:$M$120,5,FALSE))*(V379)</f>
        <v>0</v>
      </c>
      <c r="X379" s="889">
        <f>(1+VLOOKUP($Q379,'Accellerator Input'!$D$49:$M$120,6,FALSE))*(W379)</f>
        <v>0</v>
      </c>
      <c r="Y379" s="889">
        <f>(1+VLOOKUP($Q379,'Accellerator Input'!$D$49:$M$120,7,FALSE))*(X379)</f>
        <v>0</v>
      </c>
      <c r="Z379" s="889">
        <f>(1+VLOOKUP($Q379,'Accellerator Input'!$D$49:$M$120,8,FALSE))*(Y379)</f>
        <v>0</v>
      </c>
      <c r="AA379" s="889">
        <f>(1+VLOOKUP($Q379,'Accellerator Input'!$D$49:$M$120,9,FALSE))*(Z379)</f>
        <v>0</v>
      </c>
      <c r="AB379" s="890">
        <f>(1+VLOOKUP($Q379,'Accellerator Input'!$D$49:$M$120,10,FALSE))*(AA379)</f>
        <v>0</v>
      </c>
    </row>
    <row r="380" spans="1:28">
      <c r="A380" s="891"/>
      <c r="B380" s="892"/>
      <c r="C380" s="930"/>
      <c r="D380" s="893"/>
      <c r="E380" s="892"/>
      <c r="F380" s="892"/>
      <c r="G380" s="895"/>
      <c r="H380" s="872"/>
      <c r="I380" s="896"/>
      <c r="J380" s="874"/>
      <c r="K380" s="875">
        <v>0</v>
      </c>
      <c r="L380" s="876">
        <f t="shared" si="18"/>
        <v>1</v>
      </c>
      <c r="M380" s="914"/>
      <c r="O380" s="877">
        <v>1</v>
      </c>
      <c r="P380" s="927"/>
      <c r="Q380" s="877">
        <v>2</v>
      </c>
      <c r="R380" s="925"/>
      <c r="S380" s="897">
        <f t="shared" si="19"/>
        <v>0</v>
      </c>
      <c r="T380" s="898">
        <f>(1+VLOOKUP($Q380,'Accellerator Input'!$D$49:$M$120,2,FALSE))*($G380+$I380)</f>
        <v>0</v>
      </c>
      <c r="U380" s="898">
        <f>(1+VLOOKUP($Q380,'Accellerator Input'!$D$49:$M$120,3,FALSE))*(T380)</f>
        <v>0</v>
      </c>
      <c r="V380" s="931">
        <f>(1+VLOOKUP($Q380,'Accellerator Input'!$D$49:$M$120,4,FALSE))*(U380)</f>
        <v>0</v>
      </c>
      <c r="W380" s="898">
        <f>(1+VLOOKUP($Q380,'Accellerator Input'!$D$49:$M$120,5,FALSE))*(V380)</f>
        <v>0</v>
      </c>
      <c r="X380" s="898">
        <f>(1+VLOOKUP($Q380,'Accellerator Input'!$D$49:$M$120,6,FALSE))*(W380)</f>
        <v>0</v>
      </c>
      <c r="Y380" s="898">
        <f>(1+VLOOKUP($Q380,'Accellerator Input'!$D$49:$M$120,7,FALSE))*(X380)</f>
        <v>0</v>
      </c>
      <c r="Z380" s="898">
        <f>(1+VLOOKUP($Q380,'Accellerator Input'!$D$49:$M$120,8,FALSE))*(Y380)</f>
        <v>0</v>
      </c>
      <c r="AA380" s="898">
        <f>(1+VLOOKUP($Q380,'Accellerator Input'!$D$49:$M$120,9,FALSE))*(Z380)</f>
        <v>0</v>
      </c>
      <c r="AB380" s="899">
        <f>(1+VLOOKUP($Q380,'Accellerator Input'!$D$49:$M$120,10,FALSE))*(AA380)</f>
        <v>0</v>
      </c>
    </row>
    <row r="381" spans="1:28">
      <c r="A381" s="882"/>
      <c r="B381" s="691"/>
      <c r="C381" s="928"/>
      <c r="D381" s="883"/>
      <c r="E381" s="691"/>
      <c r="F381" s="872"/>
      <c r="G381" s="885"/>
      <c r="H381" s="872"/>
      <c r="I381" s="886"/>
      <c r="J381" s="874"/>
      <c r="K381" s="875">
        <v>0</v>
      </c>
      <c r="L381" s="876">
        <f t="shared" si="18"/>
        <v>1</v>
      </c>
      <c r="M381" s="914"/>
      <c r="O381" s="887">
        <v>1</v>
      </c>
      <c r="P381" s="927"/>
      <c r="Q381" s="887">
        <v>2</v>
      </c>
      <c r="R381" s="925"/>
      <c r="S381" s="888">
        <f t="shared" si="19"/>
        <v>0</v>
      </c>
      <c r="T381" s="889">
        <f>(1+VLOOKUP($Q381,'Accellerator Input'!$D$49:$M$120,2,FALSE))*($G381+$I381)</f>
        <v>0</v>
      </c>
      <c r="U381" s="889">
        <f>(1+VLOOKUP($Q381,'Accellerator Input'!$D$49:$M$120,3,FALSE))*(T381)</f>
        <v>0</v>
      </c>
      <c r="V381" s="889">
        <f>(1+VLOOKUP($Q381,'Accellerator Input'!$D$49:$M$120,4,FALSE))*(U381)</f>
        <v>0</v>
      </c>
      <c r="W381" s="889">
        <f>(1+VLOOKUP($Q381,'Accellerator Input'!$D$49:$M$120,5,FALSE))*(V381)</f>
        <v>0</v>
      </c>
      <c r="X381" s="889">
        <f>(1+VLOOKUP($Q381,'Accellerator Input'!$D$49:$M$120,6,FALSE))*(W381)</f>
        <v>0</v>
      </c>
      <c r="Y381" s="889">
        <f>(1+VLOOKUP($Q381,'Accellerator Input'!$D$49:$M$120,7,FALSE))*(X381)</f>
        <v>0</v>
      </c>
      <c r="Z381" s="889">
        <f>(1+VLOOKUP($Q381,'Accellerator Input'!$D$49:$M$120,8,FALSE))*(Y381)</f>
        <v>0</v>
      </c>
      <c r="AA381" s="889">
        <f>(1+VLOOKUP($Q381,'Accellerator Input'!$D$49:$M$120,9,FALSE))*(Z381)</f>
        <v>0</v>
      </c>
      <c r="AB381" s="890">
        <f>(1+VLOOKUP($Q381,'Accellerator Input'!$D$49:$M$120,10,FALSE))*(AA381)</f>
        <v>0</v>
      </c>
    </row>
    <row r="382" spans="1:28">
      <c r="A382" s="891"/>
      <c r="B382" s="892"/>
      <c r="C382" s="930"/>
      <c r="D382" s="893"/>
      <c r="E382" s="892"/>
      <c r="F382" s="892"/>
      <c r="G382" s="895"/>
      <c r="H382" s="872"/>
      <c r="I382" s="896"/>
      <c r="J382" s="874"/>
      <c r="K382" s="875">
        <v>0</v>
      </c>
      <c r="L382" s="876">
        <f t="shared" si="18"/>
        <v>1</v>
      </c>
      <c r="M382" s="914"/>
      <c r="O382" s="877">
        <v>1</v>
      </c>
      <c r="P382" s="927"/>
      <c r="Q382" s="877">
        <v>2</v>
      </c>
      <c r="R382" s="925"/>
      <c r="S382" s="901">
        <f t="shared" si="19"/>
        <v>0</v>
      </c>
      <c r="T382" s="902">
        <f>(1+VLOOKUP($Q382,'Accellerator Input'!$D$49:$M$120,2,FALSE))*($G382+$I382)</f>
        <v>0</v>
      </c>
      <c r="U382" s="902">
        <f>(1+VLOOKUP($Q382,'Accellerator Input'!$D$49:$M$120,3,FALSE))*(T382)</f>
        <v>0</v>
      </c>
      <c r="V382" s="902">
        <f>(1+VLOOKUP($Q382,'Accellerator Input'!$D$49:$M$120,4,FALSE))*(U382)</f>
        <v>0</v>
      </c>
      <c r="W382" s="902">
        <f>(1+VLOOKUP($Q382,'Accellerator Input'!$D$49:$M$120,5,FALSE))*(V382)</f>
        <v>0</v>
      </c>
      <c r="X382" s="902">
        <f>(1+VLOOKUP($Q382,'Accellerator Input'!$D$49:$M$120,6,FALSE))*(W382)</f>
        <v>0</v>
      </c>
      <c r="Y382" s="902">
        <f>(1+VLOOKUP($Q382,'Accellerator Input'!$D$49:$M$120,7,FALSE))*(X382)</f>
        <v>0</v>
      </c>
      <c r="Z382" s="902">
        <f>(1+VLOOKUP($Q382,'Accellerator Input'!$D$49:$M$120,8,FALSE))*(Y382)</f>
        <v>0</v>
      </c>
      <c r="AA382" s="902">
        <f>(1+VLOOKUP($Q382,'Accellerator Input'!$D$49:$M$120,9,FALSE))*(Z382)</f>
        <v>0</v>
      </c>
      <c r="AB382" s="903">
        <f>(1+VLOOKUP($Q382,'Accellerator Input'!$D$49:$M$120,10,FALSE))*(AA382)</f>
        <v>0</v>
      </c>
    </row>
    <row r="383" spans="1:28">
      <c r="A383" s="882"/>
      <c r="B383" s="691"/>
      <c r="C383" s="928"/>
      <c r="D383" s="883"/>
      <c r="E383" s="691"/>
      <c r="F383" s="872"/>
      <c r="G383" s="885"/>
      <c r="H383" s="872"/>
      <c r="I383" s="886"/>
      <c r="J383" s="874"/>
      <c r="K383" s="875">
        <v>0</v>
      </c>
      <c r="L383" s="876">
        <f t="shared" si="18"/>
        <v>1</v>
      </c>
      <c r="M383" s="914"/>
      <c r="O383" s="887">
        <v>1</v>
      </c>
      <c r="P383" s="927"/>
      <c r="Q383" s="887">
        <v>2</v>
      </c>
      <c r="R383" s="925"/>
      <c r="S383" s="888">
        <f t="shared" si="19"/>
        <v>0</v>
      </c>
      <c r="T383" s="889">
        <f>(1+VLOOKUP($Q383,'Accellerator Input'!$D$49:$M$120,2,FALSE))*($G383+$I383)</f>
        <v>0</v>
      </c>
      <c r="U383" s="889">
        <f>(1+VLOOKUP($Q383,'Accellerator Input'!$D$49:$M$120,3,FALSE))*(T383)</f>
        <v>0</v>
      </c>
      <c r="V383" s="889">
        <f>(1+VLOOKUP($Q383,'Accellerator Input'!$D$49:$M$120,4,FALSE))*(U383)</f>
        <v>0</v>
      </c>
      <c r="W383" s="889">
        <f>(1+VLOOKUP($Q383,'Accellerator Input'!$D$49:$M$120,5,FALSE))*(V383)</f>
        <v>0</v>
      </c>
      <c r="X383" s="889">
        <f>(1+VLOOKUP($Q383,'Accellerator Input'!$D$49:$M$120,6,FALSE))*(W383)</f>
        <v>0</v>
      </c>
      <c r="Y383" s="889">
        <f>(1+VLOOKUP($Q383,'Accellerator Input'!$D$49:$M$120,7,FALSE))*(X383)</f>
        <v>0</v>
      </c>
      <c r="Z383" s="889">
        <f>(1+VLOOKUP($Q383,'Accellerator Input'!$D$49:$M$120,8,FALSE))*(Y383)</f>
        <v>0</v>
      </c>
      <c r="AA383" s="889">
        <f>(1+VLOOKUP($Q383,'Accellerator Input'!$D$49:$M$120,9,FALSE))*(Z383)</f>
        <v>0</v>
      </c>
      <c r="AB383" s="890">
        <f>(1+VLOOKUP($Q383,'Accellerator Input'!$D$49:$M$120,10,FALSE))*(AA383)</f>
        <v>0</v>
      </c>
    </row>
    <row r="384" spans="1:28" ht="12">
      <c r="A384" s="891"/>
      <c r="B384" s="892"/>
      <c r="C384" s="930"/>
      <c r="D384" s="893"/>
      <c r="E384" s="892"/>
      <c r="F384" s="892"/>
      <c r="G384" s="895"/>
      <c r="H384" s="872"/>
      <c r="I384" s="896"/>
      <c r="J384" s="926"/>
      <c r="K384" s="875">
        <v>0</v>
      </c>
      <c r="L384" s="876">
        <f t="shared" si="18"/>
        <v>1</v>
      </c>
      <c r="M384" s="914"/>
      <c r="O384" s="877">
        <v>1</v>
      </c>
      <c r="P384" s="927"/>
      <c r="Q384" s="877">
        <v>2</v>
      </c>
      <c r="R384" s="925"/>
      <c r="S384" s="897">
        <f t="shared" si="19"/>
        <v>0</v>
      </c>
      <c r="T384" s="898">
        <f>(1+VLOOKUP($Q384,'Accellerator Input'!$D$49:$M$120,2,FALSE))*($G384+$I384)</f>
        <v>0</v>
      </c>
      <c r="U384" s="898">
        <f>(1+VLOOKUP($Q384,'Accellerator Input'!$D$49:$M$120,3,FALSE))*(T384)</f>
        <v>0</v>
      </c>
      <c r="V384" s="898">
        <f>(1+VLOOKUP($Q384,'Accellerator Input'!$D$49:$M$120,4,FALSE))*(U384)</f>
        <v>0</v>
      </c>
      <c r="W384" s="898">
        <f>(1+VLOOKUP($Q384,'Accellerator Input'!$D$49:$M$120,5,FALSE))*(V384)</f>
        <v>0</v>
      </c>
      <c r="X384" s="898">
        <f>(1+VLOOKUP($Q384,'Accellerator Input'!$D$49:$M$120,6,FALSE))*(W384)</f>
        <v>0</v>
      </c>
      <c r="Y384" s="898">
        <f>(1+VLOOKUP($Q384,'Accellerator Input'!$D$49:$M$120,7,FALSE))*(X384)</f>
        <v>0</v>
      </c>
      <c r="Z384" s="898">
        <f>(1+VLOOKUP($Q384,'Accellerator Input'!$D$49:$M$120,8,FALSE))*(Y384)</f>
        <v>0</v>
      </c>
      <c r="AA384" s="898">
        <f>(1+VLOOKUP($Q384,'Accellerator Input'!$D$49:$M$120,9,FALSE))*(Z384)</f>
        <v>0</v>
      </c>
      <c r="AB384" s="899">
        <f>(1+VLOOKUP($Q384,'Accellerator Input'!$D$49:$M$120,10,FALSE))*(AA384)</f>
        <v>0</v>
      </c>
    </row>
    <row r="385" spans="1:28">
      <c r="A385" s="882"/>
      <c r="B385" s="691"/>
      <c r="C385" s="928"/>
      <c r="D385" s="883"/>
      <c r="E385" s="691"/>
      <c r="F385" s="872"/>
      <c r="G385" s="885"/>
      <c r="H385" s="872"/>
      <c r="I385" s="886"/>
      <c r="J385" s="874"/>
      <c r="K385" s="875">
        <v>0</v>
      </c>
      <c r="L385" s="876">
        <f t="shared" si="18"/>
        <v>1</v>
      </c>
      <c r="M385" s="914"/>
      <c r="O385" s="887">
        <v>1</v>
      </c>
      <c r="P385" s="927"/>
      <c r="Q385" s="887">
        <v>2</v>
      </c>
      <c r="R385" s="925"/>
      <c r="S385" s="888">
        <f t="shared" si="19"/>
        <v>0</v>
      </c>
      <c r="T385" s="889">
        <f>(1+VLOOKUP($Q385,'Accellerator Input'!$D$49:$M$120,2,FALSE))*($G385+$I385)</f>
        <v>0</v>
      </c>
      <c r="U385" s="889">
        <f>(1+VLOOKUP($Q385,'Accellerator Input'!$D$49:$M$120,3,FALSE))*(T385)</f>
        <v>0</v>
      </c>
      <c r="V385" s="889">
        <f>(1+VLOOKUP($Q385,'Accellerator Input'!$D$49:$M$120,4,FALSE))*(U385)</f>
        <v>0</v>
      </c>
      <c r="W385" s="889">
        <f>(1+VLOOKUP($Q385,'Accellerator Input'!$D$49:$M$120,5,FALSE))*(V385)</f>
        <v>0</v>
      </c>
      <c r="X385" s="889">
        <f>(1+VLOOKUP($Q385,'Accellerator Input'!$D$49:$M$120,6,FALSE))*(W385)</f>
        <v>0</v>
      </c>
      <c r="Y385" s="889">
        <f>(1+VLOOKUP($Q385,'Accellerator Input'!$D$49:$M$120,7,FALSE))*(X385)</f>
        <v>0</v>
      </c>
      <c r="Z385" s="889">
        <f>(1+VLOOKUP($Q385,'Accellerator Input'!$D$49:$M$120,8,FALSE))*(Y385)</f>
        <v>0</v>
      </c>
      <c r="AA385" s="889">
        <f>(1+VLOOKUP($Q385,'Accellerator Input'!$D$49:$M$120,9,FALSE))*(Z385)</f>
        <v>0</v>
      </c>
      <c r="AB385" s="890">
        <f>(1+VLOOKUP($Q385,'Accellerator Input'!$D$49:$M$120,10,FALSE))*(AA385)</f>
        <v>0</v>
      </c>
    </row>
    <row r="386" spans="1:28">
      <c r="A386" s="891"/>
      <c r="B386" s="892"/>
      <c r="C386" s="930"/>
      <c r="D386" s="893"/>
      <c r="E386" s="892"/>
      <c r="F386" s="892"/>
      <c r="G386" s="895"/>
      <c r="H386" s="872"/>
      <c r="I386" s="896"/>
      <c r="J386" s="874"/>
      <c r="K386" s="875">
        <v>0</v>
      </c>
      <c r="L386" s="876">
        <f t="shared" si="18"/>
        <v>1</v>
      </c>
      <c r="M386" s="914"/>
      <c r="O386" s="877">
        <v>1</v>
      </c>
      <c r="P386" s="927"/>
      <c r="Q386" s="877">
        <v>2</v>
      </c>
      <c r="R386" s="925"/>
      <c r="S386" s="901">
        <f t="shared" si="19"/>
        <v>0</v>
      </c>
      <c r="T386" s="902">
        <f>(1+VLOOKUP($Q386,'Accellerator Input'!$D$49:$M$120,2,FALSE))*($G386+$I386)</f>
        <v>0</v>
      </c>
      <c r="U386" s="902">
        <f>(1+VLOOKUP($Q386,'Accellerator Input'!$D$49:$M$120,3,FALSE))*(T386)</f>
        <v>0</v>
      </c>
      <c r="V386" s="902">
        <f>(1+VLOOKUP($Q386,'Accellerator Input'!$D$49:$M$120,4,FALSE))*(U386)</f>
        <v>0</v>
      </c>
      <c r="W386" s="902">
        <f>(1+VLOOKUP($Q386,'Accellerator Input'!$D$49:$M$120,5,FALSE))*(V386)</f>
        <v>0</v>
      </c>
      <c r="X386" s="902">
        <f>(1+VLOOKUP($Q386,'Accellerator Input'!$D$49:$M$120,6,FALSE))*(W386)</f>
        <v>0</v>
      </c>
      <c r="Y386" s="902">
        <f>(1+VLOOKUP($Q386,'Accellerator Input'!$D$49:$M$120,7,FALSE))*(X386)</f>
        <v>0</v>
      </c>
      <c r="Z386" s="902">
        <f>(1+VLOOKUP($Q386,'Accellerator Input'!$D$49:$M$120,8,FALSE))*(Y386)</f>
        <v>0</v>
      </c>
      <c r="AA386" s="902">
        <f>(1+VLOOKUP($Q386,'Accellerator Input'!$D$49:$M$120,9,FALSE))*(Z386)</f>
        <v>0</v>
      </c>
      <c r="AB386" s="903">
        <f>(1+VLOOKUP($Q386,'Accellerator Input'!$D$49:$M$120,10,FALSE))*(AA386)</f>
        <v>0</v>
      </c>
    </row>
    <row r="387" spans="1:28">
      <c r="A387" s="882"/>
      <c r="B387" s="691"/>
      <c r="C387" s="928"/>
      <c r="D387" s="883"/>
      <c r="E387" s="691"/>
      <c r="F387" s="872"/>
      <c r="G387" s="885"/>
      <c r="H387" s="872"/>
      <c r="I387" s="886"/>
      <c r="J387" s="874"/>
      <c r="K387" s="875">
        <v>0</v>
      </c>
      <c r="L387" s="876">
        <f t="shared" si="18"/>
        <v>1</v>
      </c>
      <c r="M387" s="914"/>
      <c r="O387" s="887">
        <v>1</v>
      </c>
      <c r="P387" s="927"/>
      <c r="Q387" s="887">
        <v>2</v>
      </c>
      <c r="R387" s="925"/>
      <c r="S387" s="888">
        <f t="shared" si="19"/>
        <v>0</v>
      </c>
      <c r="T387" s="889">
        <f>(1+VLOOKUP($Q387,'Accellerator Input'!$D$49:$M$120,2,FALSE))*($G387+$I387)</f>
        <v>0</v>
      </c>
      <c r="U387" s="889">
        <f>(1+VLOOKUP($Q387,'Accellerator Input'!$D$49:$M$120,3,FALSE))*(T387)</f>
        <v>0</v>
      </c>
      <c r="V387" s="889">
        <f>(1+VLOOKUP($Q387,'Accellerator Input'!$D$49:$M$120,4,FALSE))*(U387)</f>
        <v>0</v>
      </c>
      <c r="W387" s="889">
        <f>(1+VLOOKUP($Q387,'Accellerator Input'!$D$49:$M$120,5,FALSE))*(V387)</f>
        <v>0</v>
      </c>
      <c r="X387" s="889">
        <f>(1+VLOOKUP($Q387,'Accellerator Input'!$D$49:$M$120,6,FALSE))*(W387)</f>
        <v>0</v>
      </c>
      <c r="Y387" s="889">
        <f>(1+VLOOKUP($Q387,'Accellerator Input'!$D$49:$M$120,7,FALSE))*(X387)</f>
        <v>0</v>
      </c>
      <c r="Z387" s="889">
        <f>(1+VLOOKUP($Q387,'Accellerator Input'!$D$49:$M$120,8,FALSE))*(Y387)</f>
        <v>0</v>
      </c>
      <c r="AA387" s="889">
        <f>(1+VLOOKUP($Q387,'Accellerator Input'!$D$49:$M$120,9,FALSE))*(Z387)</f>
        <v>0</v>
      </c>
      <c r="AB387" s="890">
        <f>(1+VLOOKUP($Q387,'Accellerator Input'!$D$49:$M$120,10,FALSE))*(AA387)</f>
        <v>0</v>
      </c>
    </row>
    <row r="388" spans="1:28">
      <c r="A388" s="891"/>
      <c r="B388" s="892"/>
      <c r="C388" s="930"/>
      <c r="D388" s="893"/>
      <c r="E388" s="892"/>
      <c r="F388" s="892"/>
      <c r="G388" s="895"/>
      <c r="H388" s="872"/>
      <c r="I388" s="896"/>
      <c r="J388" s="874"/>
      <c r="K388" s="875">
        <v>0</v>
      </c>
      <c r="L388" s="876">
        <f t="shared" si="18"/>
        <v>1</v>
      </c>
      <c r="M388" s="914"/>
      <c r="O388" s="877">
        <v>1</v>
      </c>
      <c r="P388" s="927"/>
      <c r="Q388" s="877">
        <v>2</v>
      </c>
      <c r="R388" s="925"/>
      <c r="S388" s="897">
        <f>G388+I388</f>
        <v>0</v>
      </c>
      <c r="T388" s="898">
        <f>(1+VLOOKUP($Q388,'Accellerator Input'!$D$49:$M$120,2,FALSE))*($G388+$I388)</f>
        <v>0</v>
      </c>
      <c r="U388" s="898">
        <f>(1+VLOOKUP($Q388,'Accellerator Input'!$D$49:$M$120,3,FALSE))*(T388)</f>
        <v>0</v>
      </c>
      <c r="V388" s="898">
        <f>(1+VLOOKUP($Q388,'Accellerator Input'!$D$49:$M$120,4,FALSE))*(U388)</f>
        <v>0</v>
      </c>
      <c r="W388" s="898">
        <f>(1+VLOOKUP($Q388,'Accellerator Input'!$D$49:$M$120,5,FALSE))*(V388)</f>
        <v>0</v>
      </c>
      <c r="X388" s="898">
        <f>(1+VLOOKUP($Q388,'Accellerator Input'!$D$49:$M$120,6,FALSE))*(W388)</f>
        <v>0</v>
      </c>
      <c r="Y388" s="898">
        <f>(1+VLOOKUP($Q388,'Accellerator Input'!$D$49:$M$120,7,FALSE))*(X388)</f>
        <v>0</v>
      </c>
      <c r="Z388" s="898">
        <f>(1+VLOOKUP($Q388,'Accellerator Input'!$D$49:$M$120,8,FALSE))*(Y388)</f>
        <v>0</v>
      </c>
      <c r="AA388" s="898">
        <f>(1+VLOOKUP($Q388,'Accellerator Input'!$D$49:$M$120,9,FALSE))*(Z388)</f>
        <v>0</v>
      </c>
      <c r="AB388" s="899">
        <f>(1+VLOOKUP($Q388,'Accellerator Input'!$D$49:$M$120,10,FALSE))*(AA388)</f>
        <v>0</v>
      </c>
    </row>
    <row r="389" spans="1:28">
      <c r="A389" s="882"/>
      <c r="B389" s="691"/>
      <c r="C389" s="928"/>
      <c r="D389" s="883"/>
      <c r="E389" s="691"/>
      <c r="F389" s="872"/>
      <c r="G389" s="885"/>
      <c r="H389" s="872"/>
      <c r="I389" s="886"/>
      <c r="J389" s="874"/>
      <c r="K389" s="875">
        <v>0</v>
      </c>
      <c r="L389" s="876">
        <f t="shared" si="18"/>
        <v>1</v>
      </c>
      <c r="M389" s="914"/>
      <c r="O389" s="887">
        <v>1</v>
      </c>
      <c r="P389" s="927"/>
      <c r="Q389" s="887">
        <v>2</v>
      </c>
      <c r="R389" s="925"/>
      <c r="S389" s="888">
        <f>G389+I389</f>
        <v>0</v>
      </c>
      <c r="T389" s="889">
        <f>(1+VLOOKUP($Q389,'Accellerator Input'!$D$49:$M$120,2,FALSE))*($G389+$I389)</f>
        <v>0</v>
      </c>
      <c r="U389" s="889">
        <f>(1+VLOOKUP($Q389,'Accellerator Input'!$D$49:$M$120,3,FALSE))*(T389)</f>
        <v>0</v>
      </c>
      <c r="V389" s="889">
        <f>(1+VLOOKUP($Q389,'Accellerator Input'!$D$49:$M$120,4,FALSE))*(U389)</f>
        <v>0</v>
      </c>
      <c r="W389" s="889">
        <f>(1+VLOOKUP($Q389,'Accellerator Input'!$D$49:$M$120,5,FALSE))*(V389)</f>
        <v>0</v>
      </c>
      <c r="X389" s="889">
        <f>(1+VLOOKUP($Q389,'Accellerator Input'!$D$49:$M$120,6,FALSE))*(W389)</f>
        <v>0</v>
      </c>
      <c r="Y389" s="889">
        <f>(1+VLOOKUP($Q389,'Accellerator Input'!$D$49:$M$120,7,FALSE))*(X389)</f>
        <v>0</v>
      </c>
      <c r="Z389" s="889">
        <f>(1+VLOOKUP($Q389,'Accellerator Input'!$D$49:$M$120,8,FALSE))*(Y389)</f>
        <v>0</v>
      </c>
      <c r="AA389" s="889">
        <f>(1+VLOOKUP($Q389,'Accellerator Input'!$D$49:$M$120,9,FALSE))*(Z389)</f>
        <v>0</v>
      </c>
      <c r="AB389" s="890">
        <f>(1+VLOOKUP($Q389,'Accellerator Input'!$D$49:$M$120,10,FALSE))*(AA389)</f>
        <v>0</v>
      </c>
    </row>
    <row r="390" spans="1:28">
      <c r="A390" s="891"/>
      <c r="B390" s="892"/>
      <c r="C390" s="930"/>
      <c r="D390" s="893"/>
      <c r="E390" s="892"/>
      <c r="F390" s="892"/>
      <c r="G390" s="895"/>
      <c r="H390" s="872"/>
      <c r="I390" s="896"/>
      <c r="J390" s="874"/>
      <c r="K390" s="875">
        <v>0</v>
      </c>
      <c r="L390" s="876">
        <f t="shared" si="18"/>
        <v>1</v>
      </c>
      <c r="M390" s="914"/>
      <c r="O390" s="877">
        <v>1</v>
      </c>
      <c r="Q390" s="877">
        <v>2</v>
      </c>
      <c r="R390" s="925"/>
      <c r="S390" s="897">
        <f>G390+I390</f>
        <v>0</v>
      </c>
      <c r="T390" s="898">
        <f>(1+VLOOKUP($Q390,'Accellerator Input'!$D$49:$M$120,2,FALSE))*($G390+$I390)</f>
        <v>0</v>
      </c>
      <c r="U390" s="898">
        <f>(1+VLOOKUP($Q390,'Accellerator Input'!$D$49:$M$120,3,FALSE))*(T390)</f>
        <v>0</v>
      </c>
      <c r="V390" s="898">
        <f>(1+VLOOKUP($Q390,'Accellerator Input'!$D$49:$M$120,4,FALSE))*(U390)</f>
        <v>0</v>
      </c>
      <c r="W390" s="898">
        <f>(1+VLOOKUP($Q390,'Accellerator Input'!$D$49:$M$120,5,FALSE))*(V390)</f>
        <v>0</v>
      </c>
      <c r="X390" s="898">
        <f>(1+VLOOKUP($Q390,'Accellerator Input'!$D$49:$M$120,6,FALSE))*(W390)</f>
        <v>0</v>
      </c>
      <c r="Y390" s="898">
        <f>(1+VLOOKUP($Q390,'Accellerator Input'!$D$49:$M$120,7,FALSE))*(X390)</f>
        <v>0</v>
      </c>
      <c r="Z390" s="898">
        <f>(1+VLOOKUP($Q390,'Accellerator Input'!$D$49:$M$120,8,FALSE))*(Y390)</f>
        <v>0</v>
      </c>
      <c r="AA390" s="898">
        <f>(1+VLOOKUP($Q390,'Accellerator Input'!$D$49:$M$120,9,FALSE))*(Z390)</f>
        <v>0</v>
      </c>
      <c r="AB390" s="899">
        <f>(1+VLOOKUP($Q390,'Accellerator Input'!$D$49:$M$120,10,FALSE))*(AA390)</f>
        <v>0</v>
      </c>
    </row>
    <row r="391" spans="1:28" ht="12">
      <c r="A391" s="882"/>
      <c r="B391" s="691"/>
      <c r="C391" s="928"/>
      <c r="D391" s="883"/>
      <c r="E391" s="691"/>
      <c r="F391" s="872"/>
      <c r="G391" s="885"/>
      <c r="H391" s="872"/>
      <c r="I391" s="886"/>
      <c r="J391" s="926"/>
      <c r="K391" s="875">
        <v>0</v>
      </c>
      <c r="L391" s="876">
        <f t="shared" si="18"/>
        <v>1</v>
      </c>
      <c r="M391" s="914"/>
      <c r="O391" s="887">
        <v>1</v>
      </c>
      <c r="P391" s="927"/>
      <c r="Q391" s="887">
        <v>2</v>
      </c>
      <c r="R391" s="925"/>
      <c r="S391" s="888">
        <f>G391+I391</f>
        <v>0</v>
      </c>
      <c r="T391" s="889">
        <f>(1+VLOOKUP($Q391,'Accellerator Input'!$D$49:$M$120,2,FALSE))*($G391+$I391)</f>
        <v>0</v>
      </c>
      <c r="U391" s="889">
        <f>(1+VLOOKUP($Q391,'Accellerator Input'!$D$49:$M$120,3,FALSE))*(T391)</f>
        <v>0</v>
      </c>
      <c r="V391" s="889">
        <f>(1+VLOOKUP($Q391,'Accellerator Input'!$D$49:$M$120,4,FALSE))*(U391)</f>
        <v>0</v>
      </c>
      <c r="W391" s="889">
        <f>(1+VLOOKUP($Q391,'Accellerator Input'!$D$49:$M$120,5,FALSE))*(V391)</f>
        <v>0</v>
      </c>
      <c r="X391" s="889">
        <f>(1+VLOOKUP($Q391,'Accellerator Input'!$D$49:$M$120,6,FALSE))*(W391)</f>
        <v>0</v>
      </c>
      <c r="Y391" s="889">
        <f>(1+VLOOKUP($Q391,'Accellerator Input'!$D$49:$M$120,7,FALSE))*(X391)</f>
        <v>0</v>
      </c>
      <c r="Z391" s="889">
        <f>(1+VLOOKUP($Q391,'Accellerator Input'!$D$49:$M$120,8,FALSE))*(Y391)</f>
        <v>0</v>
      </c>
      <c r="AA391" s="889">
        <f>(1+VLOOKUP($Q391,'Accellerator Input'!$D$49:$M$120,9,FALSE))*(Z391)</f>
        <v>0</v>
      </c>
      <c r="AB391" s="890">
        <f>(1+VLOOKUP($Q391,'Accellerator Input'!$D$49:$M$120,10,FALSE))*(AA391)</f>
        <v>0</v>
      </c>
    </row>
    <row r="392" spans="1:28">
      <c r="A392" s="891"/>
      <c r="B392" s="892"/>
      <c r="C392" s="930"/>
      <c r="D392" s="893"/>
      <c r="E392" s="892"/>
      <c r="F392" s="892"/>
      <c r="G392" s="895"/>
      <c r="H392" s="872"/>
      <c r="I392" s="896"/>
      <c r="J392" s="874"/>
      <c r="K392" s="875">
        <v>0</v>
      </c>
      <c r="L392" s="876">
        <f t="shared" ref="L392:L455" si="20">1-K392</f>
        <v>1</v>
      </c>
      <c r="M392" s="914"/>
      <c r="O392" s="877">
        <v>1</v>
      </c>
      <c r="P392" s="927"/>
      <c r="Q392" s="877">
        <v>2</v>
      </c>
      <c r="R392" s="925"/>
      <c r="S392" s="901">
        <f>G392+I392</f>
        <v>0</v>
      </c>
      <c r="T392" s="902">
        <f>(1+VLOOKUP($Q392,'Accellerator Input'!$D$49:$M$120,2,FALSE))*($G392+$I392)</f>
        <v>0</v>
      </c>
      <c r="U392" s="902">
        <f>(1+VLOOKUP($Q392,'Accellerator Input'!$D$49:$M$120,3,FALSE))*(T392)</f>
        <v>0</v>
      </c>
      <c r="V392" s="902">
        <f>(1+VLOOKUP($Q392,'Accellerator Input'!$D$49:$M$120,4,FALSE))*(U392)</f>
        <v>0</v>
      </c>
      <c r="W392" s="902">
        <f>(1+VLOOKUP($Q392,'Accellerator Input'!$D$49:$M$120,5,FALSE))*(V392)</f>
        <v>0</v>
      </c>
      <c r="X392" s="902">
        <f>(1+VLOOKUP($Q392,'Accellerator Input'!$D$49:$M$120,6,FALSE))*(W392)</f>
        <v>0</v>
      </c>
      <c r="Y392" s="902">
        <f>(1+VLOOKUP($Q392,'Accellerator Input'!$D$49:$M$120,7,FALSE))*(X392)</f>
        <v>0</v>
      </c>
      <c r="Z392" s="902">
        <f>(1+VLOOKUP($Q392,'Accellerator Input'!$D$49:$M$120,8,FALSE))*(Y392)</f>
        <v>0</v>
      </c>
      <c r="AA392" s="902">
        <f>(1+VLOOKUP($Q392,'Accellerator Input'!$D$49:$M$120,9,FALSE))*(Z392)</f>
        <v>0</v>
      </c>
      <c r="AB392" s="903">
        <f>(1+VLOOKUP($Q392,'Accellerator Input'!$D$49:$M$120,10,FALSE))*(AA392)</f>
        <v>0</v>
      </c>
    </row>
    <row r="393" spans="1:28">
      <c r="A393" s="882"/>
      <c r="B393" s="691"/>
      <c r="C393" s="928"/>
      <c r="D393" s="883"/>
      <c r="E393" s="691"/>
      <c r="F393" s="872"/>
      <c r="G393" s="885"/>
      <c r="H393" s="872"/>
      <c r="I393" s="886"/>
      <c r="J393" s="874"/>
      <c r="K393" s="875">
        <v>0</v>
      </c>
      <c r="L393" s="876">
        <f t="shared" si="20"/>
        <v>1</v>
      </c>
      <c r="M393" s="914"/>
      <c r="O393" s="887">
        <v>1</v>
      </c>
      <c r="P393" s="927"/>
      <c r="Q393" s="887">
        <v>2</v>
      </c>
      <c r="R393" s="925"/>
      <c r="S393" s="888">
        <f t="shared" si="19"/>
        <v>0</v>
      </c>
      <c r="T393" s="889">
        <f>(1+VLOOKUP($Q393,'Accellerator Input'!$D$49:$M$120,2,FALSE))*($G393+$I393)</f>
        <v>0</v>
      </c>
      <c r="U393" s="889">
        <f>(1+VLOOKUP($Q393,'Accellerator Input'!$D$49:$M$120,3,FALSE))*(T393)</f>
        <v>0</v>
      </c>
      <c r="V393" s="889">
        <f>(1+VLOOKUP($Q393,'Accellerator Input'!$D$49:$M$120,4,FALSE))*(U393)</f>
        <v>0</v>
      </c>
      <c r="W393" s="889">
        <f>(1+VLOOKUP($Q393,'Accellerator Input'!$D$49:$M$120,5,FALSE))*(V393)</f>
        <v>0</v>
      </c>
      <c r="X393" s="889">
        <f>(1+VLOOKUP($Q393,'Accellerator Input'!$D$49:$M$120,6,FALSE))*(W393)</f>
        <v>0</v>
      </c>
      <c r="Y393" s="889">
        <f>(1+VLOOKUP($Q393,'Accellerator Input'!$D$49:$M$120,7,FALSE))*(X393)</f>
        <v>0</v>
      </c>
      <c r="Z393" s="889">
        <f>(1+VLOOKUP($Q393,'Accellerator Input'!$D$49:$M$120,8,FALSE))*(Y393)</f>
        <v>0</v>
      </c>
      <c r="AA393" s="889">
        <f>(1+VLOOKUP($Q393,'Accellerator Input'!$D$49:$M$120,9,FALSE))*(Z393)</f>
        <v>0</v>
      </c>
      <c r="AB393" s="890">
        <f>(1+VLOOKUP($Q393,'Accellerator Input'!$D$49:$M$120,10,FALSE))*(AA393)</f>
        <v>0</v>
      </c>
    </row>
    <row r="394" spans="1:28" s="21" customFormat="1">
      <c r="A394" s="891"/>
      <c r="B394" s="892"/>
      <c r="C394" s="930"/>
      <c r="D394" s="893"/>
      <c r="E394" s="892"/>
      <c r="F394" s="892"/>
      <c r="G394" s="895"/>
      <c r="H394" s="872"/>
      <c r="I394" s="896"/>
      <c r="J394" s="874"/>
      <c r="K394" s="875">
        <v>0</v>
      </c>
      <c r="L394" s="876">
        <f t="shared" si="20"/>
        <v>1</v>
      </c>
      <c r="M394" s="914"/>
      <c r="N394" s="17"/>
      <c r="O394" s="877">
        <v>1</v>
      </c>
      <c r="P394" s="927"/>
      <c r="Q394" s="877">
        <v>2</v>
      </c>
      <c r="R394" s="925"/>
      <c r="S394" s="901">
        <f t="shared" si="19"/>
        <v>0</v>
      </c>
      <c r="T394" s="902">
        <f>(1+VLOOKUP($Q394,'Accellerator Input'!$D$49:$M$120,2,FALSE))*($G394+$I394)</f>
        <v>0</v>
      </c>
      <c r="U394" s="902">
        <f>(1+VLOOKUP($Q394,'Accellerator Input'!$D$49:$M$120,3,FALSE))*(T394)</f>
        <v>0</v>
      </c>
      <c r="V394" s="902">
        <f>(1+VLOOKUP($Q394,'Accellerator Input'!$D$49:$M$120,4,FALSE))*(U394)</f>
        <v>0</v>
      </c>
      <c r="W394" s="902">
        <f>(1+VLOOKUP($Q394,'Accellerator Input'!$D$49:$M$120,5,FALSE))*(V394)</f>
        <v>0</v>
      </c>
      <c r="X394" s="902">
        <f>(1+VLOOKUP($Q394,'Accellerator Input'!$D$49:$M$120,6,FALSE))*(W394)</f>
        <v>0</v>
      </c>
      <c r="Y394" s="902">
        <f>(1+VLOOKUP($Q394,'Accellerator Input'!$D$49:$M$120,7,FALSE))*(X394)</f>
        <v>0</v>
      </c>
      <c r="Z394" s="902">
        <f>(1+VLOOKUP($Q394,'Accellerator Input'!$D$49:$M$120,8,FALSE))*(Y394)</f>
        <v>0</v>
      </c>
      <c r="AA394" s="902">
        <f>(1+VLOOKUP($Q394,'Accellerator Input'!$D$49:$M$120,9,FALSE))*(Z394)</f>
        <v>0</v>
      </c>
      <c r="AB394" s="903">
        <f>(1+VLOOKUP($Q394,'Accellerator Input'!$D$49:$M$120,10,FALSE))*(AA394)</f>
        <v>0</v>
      </c>
    </row>
    <row r="395" spans="1:28" s="21" customFormat="1">
      <c r="A395" s="882"/>
      <c r="B395" s="691"/>
      <c r="C395" s="928"/>
      <c r="D395" s="883"/>
      <c r="E395" s="691"/>
      <c r="F395" s="872"/>
      <c r="G395" s="885"/>
      <c r="H395" s="872"/>
      <c r="I395" s="886"/>
      <c r="J395" s="874"/>
      <c r="K395" s="875">
        <v>0</v>
      </c>
      <c r="L395" s="876">
        <f t="shared" si="20"/>
        <v>1</v>
      </c>
      <c r="M395" s="914"/>
      <c r="N395" s="17"/>
      <c r="O395" s="887">
        <v>1</v>
      </c>
      <c r="P395" s="927"/>
      <c r="Q395" s="887">
        <v>2</v>
      </c>
      <c r="R395" s="925"/>
      <c r="S395" s="888">
        <f t="shared" si="19"/>
        <v>0</v>
      </c>
      <c r="T395" s="889">
        <f>(1+VLOOKUP($Q395,'Accellerator Input'!$D$49:$M$120,2,FALSE))*($G395+$I395)</f>
        <v>0</v>
      </c>
      <c r="U395" s="889">
        <f>(1+VLOOKUP($Q395,'Accellerator Input'!$D$49:$M$120,3,FALSE))*(T395)</f>
        <v>0</v>
      </c>
      <c r="V395" s="889">
        <f>(1+VLOOKUP($Q395,'Accellerator Input'!$D$49:$M$120,4,FALSE))*(U395)</f>
        <v>0</v>
      </c>
      <c r="W395" s="889">
        <f>(1+VLOOKUP($Q395,'Accellerator Input'!$D$49:$M$120,5,FALSE))*(V395)</f>
        <v>0</v>
      </c>
      <c r="X395" s="889">
        <f>(1+VLOOKUP($Q395,'Accellerator Input'!$D$49:$M$120,6,FALSE))*(W395)</f>
        <v>0</v>
      </c>
      <c r="Y395" s="889">
        <f>(1+VLOOKUP($Q395,'Accellerator Input'!$D$49:$M$120,7,FALSE))*(X395)</f>
        <v>0</v>
      </c>
      <c r="Z395" s="889">
        <f>(1+VLOOKUP($Q395,'Accellerator Input'!$D$49:$M$120,8,FALSE))*(Y395)</f>
        <v>0</v>
      </c>
      <c r="AA395" s="889">
        <f>(1+VLOOKUP($Q395,'Accellerator Input'!$D$49:$M$120,9,FALSE))*(Z395)</f>
        <v>0</v>
      </c>
      <c r="AB395" s="890">
        <f>(1+VLOOKUP($Q395,'Accellerator Input'!$D$49:$M$120,10,FALSE))*(AA395)</f>
        <v>0</v>
      </c>
    </row>
    <row r="396" spans="1:28" s="21" customFormat="1">
      <c r="A396" s="891"/>
      <c r="B396" s="892"/>
      <c r="C396" s="930"/>
      <c r="D396" s="893"/>
      <c r="E396" s="892"/>
      <c r="F396" s="892"/>
      <c r="G396" s="895"/>
      <c r="H396" s="872"/>
      <c r="I396" s="896"/>
      <c r="J396" s="874"/>
      <c r="K396" s="875">
        <v>0</v>
      </c>
      <c r="L396" s="876">
        <f t="shared" si="20"/>
        <v>1</v>
      </c>
      <c r="M396" s="914"/>
      <c r="N396" s="17"/>
      <c r="O396" s="877">
        <v>1</v>
      </c>
      <c r="P396" s="927"/>
      <c r="Q396" s="877">
        <v>2</v>
      </c>
      <c r="R396" s="925"/>
      <c r="S396" s="897">
        <f t="shared" si="19"/>
        <v>0</v>
      </c>
      <c r="T396" s="898">
        <f>(1+VLOOKUP($Q396,'Accellerator Input'!$D$49:$M$120,2,FALSE))*($G396+$I396)</f>
        <v>0</v>
      </c>
      <c r="U396" s="898">
        <f>(1+VLOOKUP($Q396,'Accellerator Input'!$D$49:$M$120,3,FALSE))*(T396)</f>
        <v>0</v>
      </c>
      <c r="V396" s="931">
        <f>(1+VLOOKUP($Q396,'Accellerator Input'!$D$49:$M$120,4,FALSE))*(U396)</f>
        <v>0</v>
      </c>
      <c r="W396" s="898">
        <f>(1+VLOOKUP($Q396,'Accellerator Input'!$D$49:$M$120,5,FALSE))*(V396)</f>
        <v>0</v>
      </c>
      <c r="X396" s="898">
        <f>(1+VLOOKUP($Q396,'Accellerator Input'!$D$49:$M$120,6,FALSE))*(W396)</f>
        <v>0</v>
      </c>
      <c r="Y396" s="898">
        <f>(1+VLOOKUP($Q396,'Accellerator Input'!$D$49:$M$120,7,FALSE))*(X396)</f>
        <v>0</v>
      </c>
      <c r="Z396" s="898">
        <f>(1+VLOOKUP($Q396,'Accellerator Input'!$D$49:$M$120,8,FALSE))*(Y396)</f>
        <v>0</v>
      </c>
      <c r="AA396" s="898">
        <f>(1+VLOOKUP($Q396,'Accellerator Input'!$D$49:$M$120,9,FALSE))*(Z396)</f>
        <v>0</v>
      </c>
      <c r="AB396" s="899">
        <f>(1+VLOOKUP($Q396,'Accellerator Input'!$D$49:$M$120,10,FALSE))*(AA396)</f>
        <v>0</v>
      </c>
    </row>
    <row r="397" spans="1:28" s="21" customFormat="1">
      <c r="A397" s="882"/>
      <c r="B397" s="691"/>
      <c r="C397" s="928"/>
      <c r="D397" s="883"/>
      <c r="E397" s="691"/>
      <c r="F397" s="872"/>
      <c r="G397" s="885"/>
      <c r="H397" s="872"/>
      <c r="I397" s="886"/>
      <c r="J397" s="874"/>
      <c r="K397" s="875">
        <v>0</v>
      </c>
      <c r="L397" s="876">
        <f t="shared" si="20"/>
        <v>1</v>
      </c>
      <c r="M397" s="914"/>
      <c r="N397" s="17"/>
      <c r="O397" s="887">
        <v>1</v>
      </c>
      <c r="P397" s="927"/>
      <c r="Q397" s="887">
        <v>2</v>
      </c>
      <c r="R397" s="925"/>
      <c r="S397" s="888">
        <f t="shared" si="19"/>
        <v>0</v>
      </c>
      <c r="T397" s="889">
        <f>(1+VLOOKUP($Q397,'Accellerator Input'!$D$49:$M$120,2,FALSE))*($G397+$I397)</f>
        <v>0</v>
      </c>
      <c r="U397" s="889">
        <f>(1+VLOOKUP($Q397,'Accellerator Input'!$D$49:$M$120,3,FALSE))*(T397)</f>
        <v>0</v>
      </c>
      <c r="V397" s="889">
        <f>(1+VLOOKUP($Q397,'Accellerator Input'!$D$49:$M$120,4,FALSE))*(U397)</f>
        <v>0</v>
      </c>
      <c r="W397" s="889">
        <f>(1+VLOOKUP($Q397,'Accellerator Input'!$D$49:$M$120,5,FALSE))*(V397)</f>
        <v>0</v>
      </c>
      <c r="X397" s="889">
        <f>(1+VLOOKUP($Q397,'Accellerator Input'!$D$49:$M$120,6,FALSE))*(W397)</f>
        <v>0</v>
      </c>
      <c r="Y397" s="889">
        <f>(1+VLOOKUP($Q397,'Accellerator Input'!$D$49:$M$120,7,FALSE))*(X397)</f>
        <v>0</v>
      </c>
      <c r="Z397" s="889">
        <f>(1+VLOOKUP($Q397,'Accellerator Input'!$D$49:$M$120,8,FALSE))*(Y397)</f>
        <v>0</v>
      </c>
      <c r="AA397" s="889">
        <f>(1+VLOOKUP($Q397,'Accellerator Input'!$D$49:$M$120,9,FALSE))*(Z397)</f>
        <v>0</v>
      </c>
      <c r="AB397" s="890">
        <f>(1+VLOOKUP($Q397,'Accellerator Input'!$D$49:$M$120,10,FALSE))*(AA397)</f>
        <v>0</v>
      </c>
    </row>
    <row r="398" spans="1:28" s="21" customFormat="1">
      <c r="A398" s="891"/>
      <c r="B398" s="892"/>
      <c r="C398" s="930"/>
      <c r="D398" s="893"/>
      <c r="E398" s="892"/>
      <c r="F398" s="892"/>
      <c r="G398" s="895"/>
      <c r="H398" s="872"/>
      <c r="I398" s="896"/>
      <c r="J398" s="874"/>
      <c r="K398" s="875">
        <v>0</v>
      </c>
      <c r="L398" s="876">
        <f t="shared" si="20"/>
        <v>1</v>
      </c>
      <c r="M398" s="914"/>
      <c r="N398" s="17"/>
      <c r="O398" s="877">
        <v>1</v>
      </c>
      <c r="P398" s="927"/>
      <c r="Q398" s="877">
        <v>2</v>
      </c>
      <c r="R398" s="925"/>
      <c r="S398" s="901">
        <f t="shared" si="19"/>
        <v>0</v>
      </c>
      <c r="T398" s="902">
        <f>(1+VLOOKUP($Q398,'Accellerator Input'!$D$49:$M$120,2,FALSE))*($G398+$I398)</f>
        <v>0</v>
      </c>
      <c r="U398" s="902">
        <f>(1+VLOOKUP($Q398,'Accellerator Input'!$D$49:$M$120,3,FALSE))*(T398)</f>
        <v>0</v>
      </c>
      <c r="V398" s="902">
        <f>(1+VLOOKUP($Q398,'Accellerator Input'!$D$49:$M$120,4,FALSE))*(U398)</f>
        <v>0</v>
      </c>
      <c r="W398" s="902">
        <f>(1+VLOOKUP($Q398,'Accellerator Input'!$D$49:$M$120,5,FALSE))*(V398)</f>
        <v>0</v>
      </c>
      <c r="X398" s="902">
        <f>(1+VLOOKUP($Q398,'Accellerator Input'!$D$49:$M$120,6,FALSE))*(W398)</f>
        <v>0</v>
      </c>
      <c r="Y398" s="902">
        <f>(1+VLOOKUP($Q398,'Accellerator Input'!$D$49:$M$120,7,FALSE))*(X398)</f>
        <v>0</v>
      </c>
      <c r="Z398" s="902">
        <f>(1+VLOOKUP($Q398,'Accellerator Input'!$D$49:$M$120,8,FALSE))*(Y398)</f>
        <v>0</v>
      </c>
      <c r="AA398" s="902">
        <f>(1+VLOOKUP($Q398,'Accellerator Input'!$D$49:$M$120,9,FALSE))*(Z398)</f>
        <v>0</v>
      </c>
      <c r="AB398" s="903">
        <f>(1+VLOOKUP($Q398,'Accellerator Input'!$D$49:$M$120,10,FALSE))*(AA398)</f>
        <v>0</v>
      </c>
    </row>
    <row r="399" spans="1:28" s="21" customFormat="1">
      <c r="A399" s="882"/>
      <c r="B399" s="691"/>
      <c r="C399" s="928"/>
      <c r="D399" s="883"/>
      <c r="E399" s="691"/>
      <c r="F399" s="872"/>
      <c r="G399" s="885"/>
      <c r="H399" s="872"/>
      <c r="I399" s="886"/>
      <c r="J399" s="874"/>
      <c r="K399" s="875">
        <v>0</v>
      </c>
      <c r="L399" s="876">
        <f t="shared" si="20"/>
        <v>1</v>
      </c>
      <c r="M399" s="914"/>
      <c r="N399" s="17"/>
      <c r="O399" s="887">
        <v>1</v>
      </c>
      <c r="P399" s="927"/>
      <c r="Q399" s="887">
        <v>2</v>
      </c>
      <c r="R399" s="925"/>
      <c r="S399" s="888">
        <f t="shared" si="19"/>
        <v>0</v>
      </c>
      <c r="T399" s="889">
        <f>(1+VLOOKUP($Q399,'Accellerator Input'!$D$49:$M$120,2,FALSE))*($G399+$I399)</f>
        <v>0</v>
      </c>
      <c r="U399" s="889">
        <f>(1+VLOOKUP($Q399,'Accellerator Input'!$D$49:$M$120,3,FALSE))*(T399)</f>
        <v>0</v>
      </c>
      <c r="V399" s="889">
        <f>(1+VLOOKUP($Q399,'Accellerator Input'!$D$49:$M$120,4,FALSE))*(U399)</f>
        <v>0</v>
      </c>
      <c r="W399" s="889">
        <f>(1+VLOOKUP($Q399,'Accellerator Input'!$D$49:$M$120,5,FALSE))*(V399)</f>
        <v>0</v>
      </c>
      <c r="X399" s="889">
        <f>(1+VLOOKUP($Q399,'Accellerator Input'!$D$49:$M$120,6,FALSE))*(W399)</f>
        <v>0</v>
      </c>
      <c r="Y399" s="889">
        <f>(1+VLOOKUP($Q399,'Accellerator Input'!$D$49:$M$120,7,FALSE))*(X399)</f>
        <v>0</v>
      </c>
      <c r="Z399" s="889">
        <f>(1+VLOOKUP($Q399,'Accellerator Input'!$D$49:$M$120,8,FALSE))*(Y399)</f>
        <v>0</v>
      </c>
      <c r="AA399" s="889">
        <f>(1+VLOOKUP($Q399,'Accellerator Input'!$D$49:$M$120,9,FALSE))*(Z399)</f>
        <v>0</v>
      </c>
      <c r="AB399" s="890">
        <f>(1+VLOOKUP($Q399,'Accellerator Input'!$D$49:$M$120,10,FALSE))*(AA399)</f>
        <v>0</v>
      </c>
    </row>
    <row r="400" spans="1:28" s="21" customFormat="1" ht="12">
      <c r="A400" s="891"/>
      <c r="B400" s="892"/>
      <c r="C400" s="930"/>
      <c r="D400" s="893"/>
      <c r="E400" s="892"/>
      <c r="F400" s="892"/>
      <c r="G400" s="895"/>
      <c r="H400" s="872"/>
      <c r="I400" s="896"/>
      <c r="J400" s="926"/>
      <c r="K400" s="875">
        <v>0</v>
      </c>
      <c r="L400" s="876">
        <f t="shared" si="20"/>
        <v>1</v>
      </c>
      <c r="M400" s="914"/>
      <c r="N400" s="17"/>
      <c r="O400" s="877">
        <v>1</v>
      </c>
      <c r="P400" s="927"/>
      <c r="Q400" s="877">
        <v>2</v>
      </c>
      <c r="R400" s="925"/>
      <c r="S400" s="897">
        <f t="shared" si="19"/>
        <v>0</v>
      </c>
      <c r="T400" s="898">
        <f>(1+VLOOKUP($Q400,'Accellerator Input'!$D$49:$M$120,2,FALSE))*($G400+$I400)</f>
        <v>0</v>
      </c>
      <c r="U400" s="898">
        <f>(1+VLOOKUP($Q400,'Accellerator Input'!$D$49:$M$120,3,FALSE))*(T400)</f>
        <v>0</v>
      </c>
      <c r="V400" s="898">
        <f>(1+VLOOKUP($Q400,'Accellerator Input'!$D$49:$M$120,4,FALSE))*(U400)</f>
        <v>0</v>
      </c>
      <c r="W400" s="898">
        <f>(1+VLOOKUP($Q400,'Accellerator Input'!$D$49:$M$120,5,FALSE))*(V400)</f>
        <v>0</v>
      </c>
      <c r="X400" s="898">
        <f>(1+VLOOKUP($Q400,'Accellerator Input'!$D$49:$M$120,6,FALSE))*(W400)</f>
        <v>0</v>
      </c>
      <c r="Y400" s="898">
        <f>(1+VLOOKUP($Q400,'Accellerator Input'!$D$49:$M$120,7,FALSE))*(X400)</f>
        <v>0</v>
      </c>
      <c r="Z400" s="898">
        <f>(1+VLOOKUP($Q400,'Accellerator Input'!$D$49:$M$120,8,FALSE))*(Y400)</f>
        <v>0</v>
      </c>
      <c r="AA400" s="898">
        <f>(1+VLOOKUP($Q400,'Accellerator Input'!$D$49:$M$120,9,FALSE))*(Z400)</f>
        <v>0</v>
      </c>
      <c r="AB400" s="899">
        <f>(1+VLOOKUP($Q400,'Accellerator Input'!$D$49:$M$120,10,FALSE))*(AA400)</f>
        <v>0</v>
      </c>
    </row>
    <row r="401" spans="1:28" s="21" customFormat="1">
      <c r="A401" s="882"/>
      <c r="B401" s="691"/>
      <c r="C401" s="928"/>
      <c r="D401" s="883"/>
      <c r="E401" s="691"/>
      <c r="F401" s="872"/>
      <c r="G401" s="885"/>
      <c r="H401" s="872"/>
      <c r="I401" s="886"/>
      <c r="J401" s="874"/>
      <c r="K401" s="875">
        <v>0</v>
      </c>
      <c r="L401" s="876">
        <f t="shared" si="20"/>
        <v>1</v>
      </c>
      <c r="M401" s="914"/>
      <c r="N401" s="17"/>
      <c r="O401" s="887">
        <v>1</v>
      </c>
      <c r="P401" s="927"/>
      <c r="Q401" s="887">
        <v>2</v>
      </c>
      <c r="R401" s="925"/>
      <c r="S401" s="888">
        <f t="shared" si="19"/>
        <v>0</v>
      </c>
      <c r="T401" s="889">
        <f>(1+VLOOKUP($Q401,'Accellerator Input'!$D$49:$M$120,2,FALSE))*($G401+$I401)</f>
        <v>0</v>
      </c>
      <c r="U401" s="889">
        <f>(1+VLOOKUP($Q401,'Accellerator Input'!$D$49:$M$120,3,FALSE))*(T401)</f>
        <v>0</v>
      </c>
      <c r="V401" s="889">
        <f>(1+VLOOKUP($Q401,'Accellerator Input'!$D$49:$M$120,4,FALSE))*(U401)</f>
        <v>0</v>
      </c>
      <c r="W401" s="889">
        <f>(1+VLOOKUP($Q401,'Accellerator Input'!$D$49:$M$120,5,FALSE))*(V401)</f>
        <v>0</v>
      </c>
      <c r="X401" s="889">
        <f>(1+VLOOKUP($Q401,'Accellerator Input'!$D$49:$M$120,6,FALSE))*(W401)</f>
        <v>0</v>
      </c>
      <c r="Y401" s="889">
        <f>(1+VLOOKUP($Q401,'Accellerator Input'!$D$49:$M$120,7,FALSE))*(X401)</f>
        <v>0</v>
      </c>
      <c r="Z401" s="889">
        <f>(1+VLOOKUP($Q401,'Accellerator Input'!$D$49:$M$120,8,FALSE))*(Y401)</f>
        <v>0</v>
      </c>
      <c r="AA401" s="889">
        <f>(1+VLOOKUP($Q401,'Accellerator Input'!$D$49:$M$120,9,FALSE))*(Z401)</f>
        <v>0</v>
      </c>
      <c r="AB401" s="890">
        <f>(1+VLOOKUP($Q401,'Accellerator Input'!$D$49:$M$120,10,FALSE))*(AA401)</f>
        <v>0</v>
      </c>
    </row>
    <row r="402" spans="1:28">
      <c r="A402" s="891"/>
      <c r="B402" s="892"/>
      <c r="C402" s="930"/>
      <c r="D402" s="893"/>
      <c r="E402" s="892"/>
      <c r="F402" s="892"/>
      <c r="G402" s="895"/>
      <c r="H402" s="872"/>
      <c r="I402" s="896"/>
      <c r="J402" s="874"/>
      <c r="K402" s="875">
        <v>0</v>
      </c>
      <c r="L402" s="876">
        <f t="shared" si="20"/>
        <v>1</v>
      </c>
      <c r="M402" s="914"/>
      <c r="O402" s="877">
        <v>1</v>
      </c>
      <c r="P402" s="927"/>
      <c r="Q402" s="877">
        <v>2</v>
      </c>
      <c r="R402" s="925"/>
      <c r="S402" s="901">
        <f t="shared" si="19"/>
        <v>0</v>
      </c>
      <c r="T402" s="902">
        <f>(1+VLOOKUP($Q402,'Accellerator Input'!$D$49:$M$120,2,FALSE))*($G402+$I402)</f>
        <v>0</v>
      </c>
      <c r="U402" s="902">
        <f>(1+VLOOKUP($Q402,'Accellerator Input'!$D$49:$M$120,3,FALSE))*(T402)</f>
        <v>0</v>
      </c>
      <c r="V402" s="902">
        <f>(1+VLOOKUP($Q402,'Accellerator Input'!$D$49:$M$120,4,FALSE))*(U402)</f>
        <v>0</v>
      </c>
      <c r="W402" s="902">
        <f>(1+VLOOKUP($Q402,'Accellerator Input'!$D$49:$M$120,5,FALSE))*(V402)</f>
        <v>0</v>
      </c>
      <c r="X402" s="902">
        <f>(1+VLOOKUP($Q402,'Accellerator Input'!$D$49:$M$120,6,FALSE))*(W402)</f>
        <v>0</v>
      </c>
      <c r="Y402" s="902">
        <f>(1+VLOOKUP($Q402,'Accellerator Input'!$D$49:$M$120,7,FALSE))*(X402)</f>
        <v>0</v>
      </c>
      <c r="Z402" s="902">
        <f>(1+VLOOKUP($Q402,'Accellerator Input'!$D$49:$M$120,8,FALSE))*(Y402)</f>
        <v>0</v>
      </c>
      <c r="AA402" s="902">
        <f>(1+VLOOKUP($Q402,'Accellerator Input'!$D$49:$M$120,9,FALSE))*(Z402)</f>
        <v>0</v>
      </c>
      <c r="AB402" s="903">
        <f>(1+VLOOKUP($Q402,'Accellerator Input'!$D$49:$M$120,10,FALSE))*(AA402)</f>
        <v>0</v>
      </c>
    </row>
    <row r="403" spans="1:28">
      <c r="A403" s="882"/>
      <c r="B403" s="691"/>
      <c r="C403" s="928"/>
      <c r="D403" s="883"/>
      <c r="E403" s="691"/>
      <c r="F403" s="872"/>
      <c r="G403" s="885"/>
      <c r="H403" s="872"/>
      <c r="I403" s="886"/>
      <c r="J403" s="874"/>
      <c r="K403" s="875">
        <v>0</v>
      </c>
      <c r="L403" s="876">
        <f t="shared" si="20"/>
        <v>1</v>
      </c>
      <c r="M403" s="914"/>
      <c r="O403" s="887">
        <v>1</v>
      </c>
      <c r="P403" s="927"/>
      <c r="Q403" s="887">
        <v>2</v>
      </c>
      <c r="R403" s="925"/>
      <c r="S403" s="888">
        <f t="shared" si="19"/>
        <v>0</v>
      </c>
      <c r="T403" s="889">
        <f>(1+VLOOKUP($Q403,'Accellerator Input'!$D$49:$M$120,2,FALSE))*($G403+$I403)</f>
        <v>0</v>
      </c>
      <c r="U403" s="889">
        <f>(1+VLOOKUP($Q403,'Accellerator Input'!$D$49:$M$120,3,FALSE))*(T403)</f>
        <v>0</v>
      </c>
      <c r="V403" s="889">
        <f>(1+VLOOKUP($Q403,'Accellerator Input'!$D$49:$M$120,4,FALSE))*(U403)</f>
        <v>0</v>
      </c>
      <c r="W403" s="889">
        <f>(1+VLOOKUP($Q403,'Accellerator Input'!$D$49:$M$120,5,FALSE))*(V403)</f>
        <v>0</v>
      </c>
      <c r="X403" s="889">
        <f>(1+VLOOKUP($Q403,'Accellerator Input'!$D$49:$M$120,6,FALSE))*(W403)</f>
        <v>0</v>
      </c>
      <c r="Y403" s="889">
        <f>(1+VLOOKUP($Q403,'Accellerator Input'!$D$49:$M$120,7,FALSE))*(X403)</f>
        <v>0</v>
      </c>
      <c r="Z403" s="889">
        <f>(1+VLOOKUP($Q403,'Accellerator Input'!$D$49:$M$120,8,FALSE))*(Y403)</f>
        <v>0</v>
      </c>
      <c r="AA403" s="889">
        <f>(1+VLOOKUP($Q403,'Accellerator Input'!$D$49:$M$120,9,FALSE))*(Z403)</f>
        <v>0</v>
      </c>
      <c r="AB403" s="890">
        <f>(1+VLOOKUP($Q403,'Accellerator Input'!$D$49:$M$120,10,FALSE))*(AA403)</f>
        <v>0</v>
      </c>
    </row>
    <row r="404" spans="1:28">
      <c r="A404" s="891"/>
      <c r="B404" s="892"/>
      <c r="C404" s="930"/>
      <c r="D404" s="893"/>
      <c r="E404" s="892"/>
      <c r="F404" s="892"/>
      <c r="G404" s="895"/>
      <c r="H404" s="872"/>
      <c r="I404" s="896"/>
      <c r="J404" s="874"/>
      <c r="K404" s="875">
        <v>0</v>
      </c>
      <c r="L404" s="876">
        <f t="shared" si="20"/>
        <v>1</v>
      </c>
      <c r="M404" s="914"/>
      <c r="O404" s="877">
        <v>1</v>
      </c>
      <c r="P404" s="927"/>
      <c r="Q404" s="877">
        <v>2</v>
      </c>
      <c r="R404" s="925"/>
      <c r="S404" s="897">
        <f t="shared" si="19"/>
        <v>0</v>
      </c>
      <c r="T404" s="898">
        <f>(1+VLOOKUP($Q404,'Accellerator Input'!$D$49:$M$120,2,FALSE))*($G404+$I404)</f>
        <v>0</v>
      </c>
      <c r="U404" s="898">
        <f>(1+VLOOKUP($Q404,'Accellerator Input'!$D$49:$M$120,3,FALSE))*(T404)</f>
        <v>0</v>
      </c>
      <c r="V404" s="898">
        <f>(1+VLOOKUP($Q404,'Accellerator Input'!$D$49:$M$120,4,FALSE))*(U404)</f>
        <v>0</v>
      </c>
      <c r="W404" s="898">
        <f>(1+VLOOKUP($Q404,'Accellerator Input'!$D$49:$M$120,5,FALSE))*(V404)</f>
        <v>0</v>
      </c>
      <c r="X404" s="898">
        <f>(1+VLOOKUP($Q404,'Accellerator Input'!$D$49:$M$120,6,FALSE))*(W404)</f>
        <v>0</v>
      </c>
      <c r="Y404" s="898">
        <f>(1+VLOOKUP($Q404,'Accellerator Input'!$D$49:$M$120,7,FALSE))*(X404)</f>
        <v>0</v>
      </c>
      <c r="Z404" s="898">
        <f>(1+VLOOKUP($Q404,'Accellerator Input'!$D$49:$M$120,8,FALSE))*(Y404)</f>
        <v>0</v>
      </c>
      <c r="AA404" s="898">
        <f>(1+VLOOKUP($Q404,'Accellerator Input'!$D$49:$M$120,9,FALSE))*(Z404)</f>
        <v>0</v>
      </c>
      <c r="AB404" s="899">
        <f>(1+VLOOKUP($Q404,'Accellerator Input'!$D$49:$M$120,10,FALSE))*(AA404)</f>
        <v>0</v>
      </c>
    </row>
    <row r="405" spans="1:28">
      <c r="A405" s="882"/>
      <c r="B405" s="691"/>
      <c r="C405" s="928"/>
      <c r="D405" s="883"/>
      <c r="E405" s="691"/>
      <c r="F405" s="872"/>
      <c r="G405" s="885"/>
      <c r="H405" s="872"/>
      <c r="I405" s="886"/>
      <c r="J405" s="874"/>
      <c r="K405" s="875">
        <v>0</v>
      </c>
      <c r="L405" s="876">
        <f t="shared" si="20"/>
        <v>1</v>
      </c>
      <c r="M405" s="914"/>
      <c r="O405" s="887">
        <v>1</v>
      </c>
      <c r="P405" s="927"/>
      <c r="Q405" s="887">
        <v>2</v>
      </c>
      <c r="R405" s="925"/>
      <c r="S405" s="888">
        <f t="shared" si="19"/>
        <v>0</v>
      </c>
      <c r="T405" s="889">
        <f>(1+VLOOKUP($Q405,'Accellerator Input'!$D$49:$M$120,2,FALSE))*($G405+$I405)</f>
        <v>0</v>
      </c>
      <c r="U405" s="889">
        <f>(1+VLOOKUP($Q405,'Accellerator Input'!$D$49:$M$120,3,FALSE))*(T405)</f>
        <v>0</v>
      </c>
      <c r="V405" s="889">
        <f>(1+VLOOKUP($Q405,'Accellerator Input'!$D$49:$M$120,4,FALSE))*(U405)</f>
        <v>0</v>
      </c>
      <c r="W405" s="889">
        <f>(1+VLOOKUP($Q405,'Accellerator Input'!$D$49:$M$120,5,FALSE))*(V405)</f>
        <v>0</v>
      </c>
      <c r="X405" s="889">
        <f>(1+VLOOKUP($Q405,'Accellerator Input'!$D$49:$M$120,6,FALSE))*(W405)</f>
        <v>0</v>
      </c>
      <c r="Y405" s="889">
        <f>(1+VLOOKUP($Q405,'Accellerator Input'!$D$49:$M$120,7,FALSE))*(X405)</f>
        <v>0</v>
      </c>
      <c r="Z405" s="889">
        <f>(1+VLOOKUP($Q405,'Accellerator Input'!$D$49:$M$120,8,FALSE))*(Y405)</f>
        <v>0</v>
      </c>
      <c r="AA405" s="889">
        <f>(1+VLOOKUP($Q405,'Accellerator Input'!$D$49:$M$120,9,FALSE))*(Z405)</f>
        <v>0</v>
      </c>
      <c r="AB405" s="890">
        <f>(1+VLOOKUP($Q405,'Accellerator Input'!$D$49:$M$120,10,FALSE))*(AA405)</f>
        <v>0</v>
      </c>
    </row>
    <row r="406" spans="1:28">
      <c r="A406" s="891"/>
      <c r="B406" s="892"/>
      <c r="C406" s="930"/>
      <c r="D406" s="893"/>
      <c r="E406" s="892"/>
      <c r="F406" s="892"/>
      <c r="G406" s="895"/>
      <c r="H406" s="872"/>
      <c r="I406" s="896"/>
      <c r="J406" s="874"/>
      <c r="K406" s="875">
        <v>0</v>
      </c>
      <c r="L406" s="876">
        <f t="shared" si="20"/>
        <v>1</v>
      </c>
      <c r="M406" s="914"/>
      <c r="O406" s="877">
        <v>1</v>
      </c>
      <c r="Q406" s="877">
        <v>2</v>
      </c>
      <c r="R406" s="925"/>
      <c r="S406" s="897">
        <f>G406+I406</f>
        <v>0</v>
      </c>
      <c r="T406" s="898">
        <f>(1+VLOOKUP($Q406,'Accellerator Input'!$D$49:$M$120,2,FALSE))*($G406+$I406)</f>
        <v>0</v>
      </c>
      <c r="U406" s="898">
        <f>(1+VLOOKUP($Q406,'Accellerator Input'!$D$49:$M$120,3,FALSE))*(T406)</f>
        <v>0</v>
      </c>
      <c r="V406" s="898">
        <f>(1+VLOOKUP($Q406,'Accellerator Input'!$D$49:$M$120,4,FALSE))*(U406)</f>
        <v>0</v>
      </c>
      <c r="W406" s="898">
        <f>(1+VLOOKUP($Q406,'Accellerator Input'!$D$49:$M$120,5,FALSE))*(V406)</f>
        <v>0</v>
      </c>
      <c r="X406" s="898">
        <f>(1+VLOOKUP($Q406,'Accellerator Input'!$D$49:$M$120,6,FALSE))*(W406)</f>
        <v>0</v>
      </c>
      <c r="Y406" s="898">
        <f>(1+VLOOKUP($Q406,'Accellerator Input'!$D$49:$M$120,7,FALSE))*(X406)</f>
        <v>0</v>
      </c>
      <c r="Z406" s="898">
        <f>(1+VLOOKUP($Q406,'Accellerator Input'!$D$49:$M$120,8,FALSE))*(Y406)</f>
        <v>0</v>
      </c>
      <c r="AA406" s="898">
        <f>(1+VLOOKUP($Q406,'Accellerator Input'!$D$49:$M$120,9,FALSE))*(Z406)</f>
        <v>0</v>
      </c>
      <c r="AB406" s="899">
        <f>(1+VLOOKUP($Q406,'Accellerator Input'!$D$49:$M$120,10,FALSE))*(AA406)</f>
        <v>0</v>
      </c>
    </row>
    <row r="407" spans="1:28" ht="12">
      <c r="A407" s="882"/>
      <c r="B407" s="691"/>
      <c r="C407" s="928"/>
      <c r="D407" s="883"/>
      <c r="E407" s="691"/>
      <c r="F407" s="872"/>
      <c r="G407" s="885"/>
      <c r="H407" s="872"/>
      <c r="I407" s="886"/>
      <c r="J407" s="926"/>
      <c r="K407" s="875">
        <v>0</v>
      </c>
      <c r="L407" s="876">
        <f t="shared" si="20"/>
        <v>1</v>
      </c>
      <c r="M407" s="914"/>
      <c r="O407" s="887">
        <v>1</v>
      </c>
      <c r="P407" s="927"/>
      <c r="Q407" s="887">
        <v>2</v>
      </c>
      <c r="R407" s="925"/>
      <c r="S407" s="888">
        <f>G407+I407</f>
        <v>0</v>
      </c>
      <c r="T407" s="889">
        <f>(1+VLOOKUP($Q407,'Accellerator Input'!$D$49:$M$120,2,FALSE))*($G407+$I407)</f>
        <v>0</v>
      </c>
      <c r="U407" s="889">
        <f>(1+VLOOKUP($Q407,'Accellerator Input'!$D$49:$M$120,3,FALSE))*(T407)</f>
        <v>0</v>
      </c>
      <c r="V407" s="889">
        <f>(1+VLOOKUP($Q407,'Accellerator Input'!$D$49:$M$120,4,FALSE))*(U407)</f>
        <v>0</v>
      </c>
      <c r="W407" s="889">
        <f>(1+VLOOKUP($Q407,'Accellerator Input'!$D$49:$M$120,5,FALSE))*(V407)</f>
        <v>0</v>
      </c>
      <c r="X407" s="889">
        <f>(1+VLOOKUP($Q407,'Accellerator Input'!$D$49:$M$120,6,FALSE))*(W407)</f>
        <v>0</v>
      </c>
      <c r="Y407" s="889">
        <f>(1+VLOOKUP($Q407,'Accellerator Input'!$D$49:$M$120,7,FALSE))*(X407)</f>
        <v>0</v>
      </c>
      <c r="Z407" s="889">
        <f>(1+VLOOKUP($Q407,'Accellerator Input'!$D$49:$M$120,8,FALSE))*(Y407)</f>
        <v>0</v>
      </c>
      <c r="AA407" s="889">
        <f>(1+VLOOKUP($Q407,'Accellerator Input'!$D$49:$M$120,9,FALSE))*(Z407)</f>
        <v>0</v>
      </c>
      <c r="AB407" s="890">
        <f>(1+VLOOKUP($Q407,'Accellerator Input'!$D$49:$M$120,10,FALSE))*(AA407)</f>
        <v>0</v>
      </c>
    </row>
    <row r="408" spans="1:28">
      <c r="A408" s="891"/>
      <c r="B408" s="892"/>
      <c r="C408" s="930"/>
      <c r="D408" s="893"/>
      <c r="E408" s="892"/>
      <c r="F408" s="892"/>
      <c r="G408" s="895"/>
      <c r="H408" s="872"/>
      <c r="I408" s="896"/>
      <c r="J408" s="874"/>
      <c r="K408" s="875">
        <v>0</v>
      </c>
      <c r="L408" s="876">
        <f t="shared" si="20"/>
        <v>1</v>
      </c>
      <c r="M408" s="914"/>
      <c r="O408" s="877">
        <v>1</v>
      </c>
      <c r="P408" s="927"/>
      <c r="Q408" s="877">
        <v>2</v>
      </c>
      <c r="R408" s="925"/>
      <c r="S408" s="901">
        <f>G408+I408</f>
        <v>0</v>
      </c>
      <c r="T408" s="902">
        <f>(1+VLOOKUP($Q408,'Accellerator Input'!$D$49:$M$120,2,FALSE))*($G408+$I408)</f>
        <v>0</v>
      </c>
      <c r="U408" s="902">
        <f>(1+VLOOKUP($Q408,'Accellerator Input'!$D$49:$M$120,3,FALSE))*(T408)</f>
        <v>0</v>
      </c>
      <c r="V408" s="902">
        <f>(1+VLOOKUP($Q408,'Accellerator Input'!$D$49:$M$120,4,FALSE))*(U408)</f>
        <v>0</v>
      </c>
      <c r="W408" s="902">
        <f>(1+VLOOKUP($Q408,'Accellerator Input'!$D$49:$M$120,5,FALSE))*(V408)</f>
        <v>0</v>
      </c>
      <c r="X408" s="902">
        <f>(1+VLOOKUP($Q408,'Accellerator Input'!$D$49:$M$120,6,FALSE))*(W408)</f>
        <v>0</v>
      </c>
      <c r="Y408" s="902">
        <f>(1+VLOOKUP($Q408,'Accellerator Input'!$D$49:$M$120,7,FALSE))*(X408)</f>
        <v>0</v>
      </c>
      <c r="Z408" s="902">
        <f>(1+VLOOKUP($Q408,'Accellerator Input'!$D$49:$M$120,8,FALSE))*(Y408)</f>
        <v>0</v>
      </c>
      <c r="AA408" s="902">
        <f>(1+VLOOKUP($Q408,'Accellerator Input'!$D$49:$M$120,9,FALSE))*(Z408)</f>
        <v>0</v>
      </c>
      <c r="AB408" s="903">
        <f>(1+VLOOKUP($Q408,'Accellerator Input'!$D$49:$M$120,10,FALSE))*(AA408)</f>
        <v>0</v>
      </c>
    </row>
    <row r="409" spans="1:28">
      <c r="A409" s="882"/>
      <c r="B409" s="691"/>
      <c r="C409" s="928"/>
      <c r="D409" s="883"/>
      <c r="E409" s="691"/>
      <c r="F409" s="872"/>
      <c r="G409" s="885"/>
      <c r="H409" s="872"/>
      <c r="I409" s="886"/>
      <c r="J409" s="874"/>
      <c r="K409" s="875">
        <v>0</v>
      </c>
      <c r="L409" s="876">
        <f t="shared" si="20"/>
        <v>1</v>
      </c>
      <c r="M409" s="914"/>
      <c r="O409" s="887">
        <v>1</v>
      </c>
      <c r="P409" s="927"/>
      <c r="Q409" s="887">
        <v>2</v>
      </c>
      <c r="R409" s="925"/>
      <c r="S409" s="888">
        <f>G409+I409</f>
        <v>0</v>
      </c>
      <c r="T409" s="889">
        <f>(1+VLOOKUP($Q409,'Accellerator Input'!$D$49:$M$120,2,FALSE))*($G409+$I409)</f>
        <v>0</v>
      </c>
      <c r="U409" s="889">
        <f>(1+VLOOKUP($Q409,'Accellerator Input'!$D$49:$M$120,3,FALSE))*(T409)</f>
        <v>0</v>
      </c>
      <c r="V409" s="889">
        <f>(1+VLOOKUP($Q409,'Accellerator Input'!$D$49:$M$120,4,FALSE))*(U409)</f>
        <v>0</v>
      </c>
      <c r="W409" s="889">
        <f>(1+VLOOKUP($Q409,'Accellerator Input'!$D$49:$M$120,5,FALSE))*(V409)</f>
        <v>0</v>
      </c>
      <c r="X409" s="889">
        <f>(1+VLOOKUP($Q409,'Accellerator Input'!$D$49:$M$120,6,FALSE))*(W409)</f>
        <v>0</v>
      </c>
      <c r="Y409" s="889">
        <f>(1+VLOOKUP($Q409,'Accellerator Input'!$D$49:$M$120,7,FALSE))*(X409)</f>
        <v>0</v>
      </c>
      <c r="Z409" s="889">
        <f>(1+VLOOKUP($Q409,'Accellerator Input'!$D$49:$M$120,8,FALSE))*(Y409)</f>
        <v>0</v>
      </c>
      <c r="AA409" s="889">
        <f>(1+VLOOKUP($Q409,'Accellerator Input'!$D$49:$M$120,9,FALSE))*(Z409)</f>
        <v>0</v>
      </c>
      <c r="AB409" s="890">
        <f>(1+VLOOKUP($Q409,'Accellerator Input'!$D$49:$M$120,10,FALSE))*(AA409)</f>
        <v>0</v>
      </c>
    </row>
    <row r="410" spans="1:28">
      <c r="A410" s="891"/>
      <c r="B410" s="892"/>
      <c r="C410" s="930"/>
      <c r="D410" s="893"/>
      <c r="E410" s="892"/>
      <c r="F410" s="892"/>
      <c r="G410" s="895"/>
      <c r="H410" s="872"/>
      <c r="I410" s="896"/>
      <c r="J410" s="874"/>
      <c r="K410" s="875">
        <v>0</v>
      </c>
      <c r="L410" s="876">
        <f t="shared" si="20"/>
        <v>1</v>
      </c>
      <c r="M410" s="914"/>
      <c r="O410" s="877">
        <v>1</v>
      </c>
      <c r="P410" s="927"/>
      <c r="Q410" s="877">
        <v>2</v>
      </c>
      <c r="R410" s="925"/>
      <c r="S410" s="901">
        <f t="shared" ref="S410:S473" si="21">G410+I410</f>
        <v>0</v>
      </c>
      <c r="T410" s="902">
        <f>(1+VLOOKUP($Q410,'Accellerator Input'!$D$49:$M$120,2,FALSE))*($G410+$I410)</f>
        <v>0</v>
      </c>
      <c r="U410" s="902">
        <f>(1+VLOOKUP($Q410,'Accellerator Input'!$D$49:$M$120,3,FALSE))*(T410)</f>
        <v>0</v>
      </c>
      <c r="V410" s="902">
        <f>(1+VLOOKUP($Q410,'Accellerator Input'!$D$49:$M$120,4,FALSE))*(U410)</f>
        <v>0</v>
      </c>
      <c r="W410" s="902">
        <f>(1+VLOOKUP($Q410,'Accellerator Input'!$D$49:$M$120,5,FALSE))*(V410)</f>
        <v>0</v>
      </c>
      <c r="X410" s="902">
        <f>(1+VLOOKUP($Q410,'Accellerator Input'!$D$49:$M$120,6,FALSE))*(W410)</f>
        <v>0</v>
      </c>
      <c r="Y410" s="902">
        <f>(1+VLOOKUP($Q410,'Accellerator Input'!$D$49:$M$120,7,FALSE))*(X410)</f>
        <v>0</v>
      </c>
      <c r="Z410" s="902">
        <f>(1+VLOOKUP($Q410,'Accellerator Input'!$D$49:$M$120,8,FALSE))*(Y410)</f>
        <v>0</v>
      </c>
      <c r="AA410" s="902">
        <f>(1+VLOOKUP($Q410,'Accellerator Input'!$D$49:$M$120,9,FALSE))*(Z410)</f>
        <v>0</v>
      </c>
      <c r="AB410" s="903">
        <f>(1+VLOOKUP($Q410,'Accellerator Input'!$D$49:$M$120,10,FALSE))*(AA410)</f>
        <v>0</v>
      </c>
    </row>
    <row r="411" spans="1:28">
      <c r="A411" s="882"/>
      <c r="B411" s="691"/>
      <c r="C411" s="928"/>
      <c r="D411" s="883"/>
      <c r="E411" s="691"/>
      <c r="F411" s="872"/>
      <c r="G411" s="885"/>
      <c r="H411" s="872"/>
      <c r="I411" s="886"/>
      <c r="J411" s="874"/>
      <c r="K411" s="875">
        <v>0</v>
      </c>
      <c r="L411" s="876">
        <f t="shared" si="20"/>
        <v>1</v>
      </c>
      <c r="M411" s="914"/>
      <c r="O411" s="887">
        <v>1</v>
      </c>
      <c r="P411" s="927"/>
      <c r="Q411" s="887">
        <v>2</v>
      </c>
      <c r="R411" s="925"/>
      <c r="S411" s="888">
        <f t="shared" si="21"/>
        <v>0</v>
      </c>
      <c r="T411" s="889">
        <f>(1+VLOOKUP($Q411,'Accellerator Input'!$D$49:$M$120,2,FALSE))*($G411+$I411)</f>
        <v>0</v>
      </c>
      <c r="U411" s="889">
        <f>(1+VLOOKUP($Q411,'Accellerator Input'!$D$49:$M$120,3,FALSE))*(T411)</f>
        <v>0</v>
      </c>
      <c r="V411" s="889">
        <f>(1+VLOOKUP($Q411,'Accellerator Input'!$D$49:$M$120,4,FALSE))*(U411)</f>
        <v>0</v>
      </c>
      <c r="W411" s="889">
        <f>(1+VLOOKUP($Q411,'Accellerator Input'!$D$49:$M$120,5,FALSE))*(V411)</f>
        <v>0</v>
      </c>
      <c r="X411" s="889">
        <f>(1+VLOOKUP($Q411,'Accellerator Input'!$D$49:$M$120,6,FALSE))*(W411)</f>
        <v>0</v>
      </c>
      <c r="Y411" s="889">
        <f>(1+VLOOKUP($Q411,'Accellerator Input'!$D$49:$M$120,7,FALSE))*(X411)</f>
        <v>0</v>
      </c>
      <c r="Z411" s="889">
        <f>(1+VLOOKUP($Q411,'Accellerator Input'!$D$49:$M$120,8,FALSE))*(Y411)</f>
        <v>0</v>
      </c>
      <c r="AA411" s="889">
        <f>(1+VLOOKUP($Q411,'Accellerator Input'!$D$49:$M$120,9,FALSE))*(Z411)</f>
        <v>0</v>
      </c>
      <c r="AB411" s="890">
        <f>(1+VLOOKUP($Q411,'Accellerator Input'!$D$49:$M$120,10,FALSE))*(AA411)</f>
        <v>0</v>
      </c>
    </row>
    <row r="412" spans="1:28">
      <c r="A412" s="891"/>
      <c r="B412" s="892"/>
      <c r="C412" s="930"/>
      <c r="D412" s="893"/>
      <c r="E412" s="892"/>
      <c r="F412" s="892"/>
      <c r="G412" s="895"/>
      <c r="H412" s="872"/>
      <c r="I412" s="896"/>
      <c r="J412" s="874"/>
      <c r="K412" s="875">
        <v>0</v>
      </c>
      <c r="L412" s="876">
        <f t="shared" si="20"/>
        <v>1</v>
      </c>
      <c r="M412" s="914"/>
      <c r="O412" s="877">
        <v>1</v>
      </c>
      <c r="P412" s="927"/>
      <c r="Q412" s="877">
        <v>2</v>
      </c>
      <c r="R412" s="925"/>
      <c r="S412" s="897">
        <f t="shared" si="21"/>
        <v>0</v>
      </c>
      <c r="T412" s="898">
        <f>(1+VLOOKUP($Q412,'Accellerator Input'!$D$49:$M$120,2,FALSE))*($G412+$I412)</f>
        <v>0</v>
      </c>
      <c r="U412" s="898">
        <f>(1+VLOOKUP($Q412,'Accellerator Input'!$D$49:$M$120,3,FALSE))*(T412)</f>
        <v>0</v>
      </c>
      <c r="V412" s="931">
        <f>(1+VLOOKUP($Q412,'Accellerator Input'!$D$49:$M$120,4,FALSE))*(U412)</f>
        <v>0</v>
      </c>
      <c r="W412" s="898">
        <f>(1+VLOOKUP($Q412,'Accellerator Input'!$D$49:$M$120,5,FALSE))*(V412)</f>
        <v>0</v>
      </c>
      <c r="X412" s="898">
        <f>(1+VLOOKUP($Q412,'Accellerator Input'!$D$49:$M$120,6,FALSE))*(W412)</f>
        <v>0</v>
      </c>
      <c r="Y412" s="898">
        <f>(1+VLOOKUP($Q412,'Accellerator Input'!$D$49:$M$120,7,FALSE))*(X412)</f>
        <v>0</v>
      </c>
      <c r="Z412" s="898">
        <f>(1+VLOOKUP($Q412,'Accellerator Input'!$D$49:$M$120,8,FALSE))*(Y412)</f>
        <v>0</v>
      </c>
      <c r="AA412" s="898">
        <f>(1+VLOOKUP($Q412,'Accellerator Input'!$D$49:$M$120,9,FALSE))*(Z412)</f>
        <v>0</v>
      </c>
      <c r="AB412" s="899">
        <f>(1+VLOOKUP($Q412,'Accellerator Input'!$D$49:$M$120,10,FALSE))*(AA412)</f>
        <v>0</v>
      </c>
    </row>
    <row r="413" spans="1:28">
      <c r="A413" s="882"/>
      <c r="B413" s="691"/>
      <c r="C413" s="928"/>
      <c r="D413" s="883"/>
      <c r="E413" s="691"/>
      <c r="F413" s="872"/>
      <c r="G413" s="885"/>
      <c r="H413" s="872"/>
      <c r="I413" s="886"/>
      <c r="J413" s="874"/>
      <c r="K413" s="875">
        <v>0</v>
      </c>
      <c r="L413" s="876">
        <f t="shared" si="20"/>
        <v>1</v>
      </c>
      <c r="M413" s="914"/>
      <c r="O413" s="887">
        <v>1</v>
      </c>
      <c r="P413" s="927"/>
      <c r="Q413" s="887">
        <v>2</v>
      </c>
      <c r="R413" s="925"/>
      <c r="S413" s="888">
        <f t="shared" si="21"/>
        <v>0</v>
      </c>
      <c r="T413" s="889">
        <f>(1+VLOOKUP($Q413,'Accellerator Input'!$D$49:$M$120,2,FALSE))*($G413+$I413)</f>
        <v>0</v>
      </c>
      <c r="U413" s="889">
        <f>(1+VLOOKUP($Q413,'Accellerator Input'!$D$49:$M$120,3,FALSE))*(T413)</f>
        <v>0</v>
      </c>
      <c r="V413" s="889">
        <f>(1+VLOOKUP($Q413,'Accellerator Input'!$D$49:$M$120,4,FALSE))*(U413)</f>
        <v>0</v>
      </c>
      <c r="W413" s="889">
        <f>(1+VLOOKUP($Q413,'Accellerator Input'!$D$49:$M$120,5,FALSE))*(V413)</f>
        <v>0</v>
      </c>
      <c r="X413" s="889">
        <f>(1+VLOOKUP($Q413,'Accellerator Input'!$D$49:$M$120,6,FALSE))*(W413)</f>
        <v>0</v>
      </c>
      <c r="Y413" s="889">
        <f>(1+VLOOKUP($Q413,'Accellerator Input'!$D$49:$M$120,7,FALSE))*(X413)</f>
        <v>0</v>
      </c>
      <c r="Z413" s="889">
        <f>(1+VLOOKUP($Q413,'Accellerator Input'!$D$49:$M$120,8,FALSE))*(Y413)</f>
        <v>0</v>
      </c>
      <c r="AA413" s="889">
        <f>(1+VLOOKUP($Q413,'Accellerator Input'!$D$49:$M$120,9,FALSE))*(Z413)</f>
        <v>0</v>
      </c>
      <c r="AB413" s="890">
        <f>(1+VLOOKUP($Q413,'Accellerator Input'!$D$49:$M$120,10,FALSE))*(AA413)</f>
        <v>0</v>
      </c>
    </row>
    <row r="414" spans="1:28">
      <c r="A414" s="891"/>
      <c r="B414" s="892"/>
      <c r="C414" s="930"/>
      <c r="D414" s="893"/>
      <c r="E414" s="892"/>
      <c r="F414" s="892"/>
      <c r="G414" s="895"/>
      <c r="H414" s="872"/>
      <c r="I414" s="896"/>
      <c r="J414" s="874"/>
      <c r="K414" s="875">
        <v>0</v>
      </c>
      <c r="L414" s="876">
        <f t="shared" si="20"/>
        <v>1</v>
      </c>
      <c r="M414" s="914"/>
      <c r="O414" s="877">
        <v>1</v>
      </c>
      <c r="P414" s="927"/>
      <c r="Q414" s="877">
        <v>2</v>
      </c>
      <c r="R414" s="925"/>
      <c r="S414" s="901">
        <f t="shared" si="21"/>
        <v>0</v>
      </c>
      <c r="T414" s="902">
        <f>(1+VLOOKUP($Q414,'Accellerator Input'!$D$49:$M$120,2,FALSE))*($G414+$I414)</f>
        <v>0</v>
      </c>
      <c r="U414" s="902">
        <f>(1+VLOOKUP($Q414,'Accellerator Input'!$D$49:$M$120,3,FALSE))*(T414)</f>
        <v>0</v>
      </c>
      <c r="V414" s="902">
        <f>(1+VLOOKUP($Q414,'Accellerator Input'!$D$49:$M$120,4,FALSE))*(U414)</f>
        <v>0</v>
      </c>
      <c r="W414" s="902">
        <f>(1+VLOOKUP($Q414,'Accellerator Input'!$D$49:$M$120,5,FALSE))*(V414)</f>
        <v>0</v>
      </c>
      <c r="X414" s="902">
        <f>(1+VLOOKUP($Q414,'Accellerator Input'!$D$49:$M$120,6,FALSE))*(W414)</f>
        <v>0</v>
      </c>
      <c r="Y414" s="902">
        <f>(1+VLOOKUP($Q414,'Accellerator Input'!$D$49:$M$120,7,FALSE))*(X414)</f>
        <v>0</v>
      </c>
      <c r="Z414" s="902">
        <f>(1+VLOOKUP($Q414,'Accellerator Input'!$D$49:$M$120,8,FALSE))*(Y414)</f>
        <v>0</v>
      </c>
      <c r="AA414" s="902">
        <f>(1+VLOOKUP($Q414,'Accellerator Input'!$D$49:$M$120,9,FALSE))*(Z414)</f>
        <v>0</v>
      </c>
      <c r="AB414" s="903">
        <f>(1+VLOOKUP($Q414,'Accellerator Input'!$D$49:$M$120,10,FALSE))*(AA414)</f>
        <v>0</v>
      </c>
    </row>
    <row r="415" spans="1:28">
      <c r="A415" s="882"/>
      <c r="B415" s="691"/>
      <c r="C415" s="928"/>
      <c r="D415" s="883"/>
      <c r="E415" s="691"/>
      <c r="F415" s="872"/>
      <c r="G415" s="885"/>
      <c r="H415" s="872"/>
      <c r="I415" s="886"/>
      <c r="J415" s="874"/>
      <c r="K415" s="875">
        <v>0</v>
      </c>
      <c r="L415" s="876">
        <f t="shared" si="20"/>
        <v>1</v>
      </c>
      <c r="M415" s="914"/>
      <c r="O415" s="887">
        <v>1</v>
      </c>
      <c r="P415" s="927"/>
      <c r="Q415" s="887">
        <v>2</v>
      </c>
      <c r="R415" s="925"/>
      <c r="S415" s="888">
        <f t="shared" si="21"/>
        <v>0</v>
      </c>
      <c r="T415" s="889">
        <f>(1+VLOOKUP($Q415,'Accellerator Input'!$D$49:$M$120,2,FALSE))*($G415+$I415)</f>
        <v>0</v>
      </c>
      <c r="U415" s="889">
        <f>(1+VLOOKUP($Q415,'Accellerator Input'!$D$49:$M$120,3,FALSE))*(T415)</f>
        <v>0</v>
      </c>
      <c r="V415" s="889">
        <f>(1+VLOOKUP($Q415,'Accellerator Input'!$D$49:$M$120,4,FALSE))*(U415)</f>
        <v>0</v>
      </c>
      <c r="W415" s="889">
        <f>(1+VLOOKUP($Q415,'Accellerator Input'!$D$49:$M$120,5,FALSE))*(V415)</f>
        <v>0</v>
      </c>
      <c r="X415" s="889">
        <f>(1+VLOOKUP($Q415,'Accellerator Input'!$D$49:$M$120,6,FALSE))*(W415)</f>
        <v>0</v>
      </c>
      <c r="Y415" s="889">
        <f>(1+VLOOKUP($Q415,'Accellerator Input'!$D$49:$M$120,7,FALSE))*(X415)</f>
        <v>0</v>
      </c>
      <c r="Z415" s="889">
        <f>(1+VLOOKUP($Q415,'Accellerator Input'!$D$49:$M$120,8,FALSE))*(Y415)</f>
        <v>0</v>
      </c>
      <c r="AA415" s="889">
        <f>(1+VLOOKUP($Q415,'Accellerator Input'!$D$49:$M$120,9,FALSE))*(Z415)</f>
        <v>0</v>
      </c>
      <c r="AB415" s="890">
        <f>(1+VLOOKUP($Q415,'Accellerator Input'!$D$49:$M$120,10,FALSE))*(AA415)</f>
        <v>0</v>
      </c>
    </row>
    <row r="416" spans="1:28" ht="12">
      <c r="A416" s="891"/>
      <c r="B416" s="892"/>
      <c r="C416" s="930"/>
      <c r="D416" s="893"/>
      <c r="E416" s="892"/>
      <c r="F416" s="892"/>
      <c r="G416" s="895"/>
      <c r="H416" s="872"/>
      <c r="I416" s="896"/>
      <c r="J416" s="926"/>
      <c r="K416" s="875">
        <v>0</v>
      </c>
      <c r="L416" s="876">
        <f t="shared" si="20"/>
        <v>1</v>
      </c>
      <c r="M416" s="914"/>
      <c r="O416" s="877">
        <v>1</v>
      </c>
      <c r="P416" s="927"/>
      <c r="Q416" s="877">
        <v>2</v>
      </c>
      <c r="R416" s="925"/>
      <c r="S416" s="897">
        <f t="shared" si="21"/>
        <v>0</v>
      </c>
      <c r="T416" s="898">
        <f>(1+VLOOKUP($Q416,'Accellerator Input'!$D$49:$M$120,2,FALSE))*($G416+$I416)</f>
        <v>0</v>
      </c>
      <c r="U416" s="898">
        <f>(1+VLOOKUP($Q416,'Accellerator Input'!$D$49:$M$120,3,FALSE))*(T416)</f>
        <v>0</v>
      </c>
      <c r="V416" s="898">
        <f>(1+VLOOKUP($Q416,'Accellerator Input'!$D$49:$M$120,4,FALSE))*(U416)</f>
        <v>0</v>
      </c>
      <c r="W416" s="898">
        <f>(1+VLOOKUP($Q416,'Accellerator Input'!$D$49:$M$120,5,FALSE))*(V416)</f>
        <v>0</v>
      </c>
      <c r="X416" s="898">
        <f>(1+VLOOKUP($Q416,'Accellerator Input'!$D$49:$M$120,6,FALSE))*(W416)</f>
        <v>0</v>
      </c>
      <c r="Y416" s="898">
        <f>(1+VLOOKUP($Q416,'Accellerator Input'!$D$49:$M$120,7,FALSE))*(X416)</f>
        <v>0</v>
      </c>
      <c r="Z416" s="898">
        <f>(1+VLOOKUP($Q416,'Accellerator Input'!$D$49:$M$120,8,FALSE))*(Y416)</f>
        <v>0</v>
      </c>
      <c r="AA416" s="898">
        <f>(1+VLOOKUP($Q416,'Accellerator Input'!$D$49:$M$120,9,FALSE))*(Z416)</f>
        <v>0</v>
      </c>
      <c r="AB416" s="899">
        <f>(1+VLOOKUP($Q416,'Accellerator Input'!$D$49:$M$120,10,FALSE))*(AA416)</f>
        <v>0</v>
      </c>
    </row>
    <row r="417" spans="1:28">
      <c r="A417" s="882"/>
      <c r="B417" s="691"/>
      <c r="C417" s="928"/>
      <c r="D417" s="883"/>
      <c r="E417" s="691"/>
      <c r="F417" s="872"/>
      <c r="G417" s="885"/>
      <c r="H417" s="872"/>
      <c r="I417" s="886"/>
      <c r="J417" s="874"/>
      <c r="K417" s="875">
        <v>0</v>
      </c>
      <c r="L417" s="876">
        <f t="shared" si="20"/>
        <v>1</v>
      </c>
      <c r="M417" s="914"/>
      <c r="O417" s="887">
        <v>1</v>
      </c>
      <c r="P417" s="927"/>
      <c r="Q417" s="887">
        <v>2</v>
      </c>
      <c r="R417" s="925"/>
      <c r="S417" s="888">
        <f t="shared" si="21"/>
        <v>0</v>
      </c>
      <c r="T417" s="889">
        <f>(1+VLOOKUP($Q417,'Accellerator Input'!$D$49:$M$120,2,FALSE))*($G417+$I417)</f>
        <v>0</v>
      </c>
      <c r="U417" s="889">
        <f>(1+VLOOKUP($Q417,'Accellerator Input'!$D$49:$M$120,3,FALSE))*(T417)</f>
        <v>0</v>
      </c>
      <c r="V417" s="889">
        <f>(1+VLOOKUP($Q417,'Accellerator Input'!$D$49:$M$120,4,FALSE))*(U417)</f>
        <v>0</v>
      </c>
      <c r="W417" s="889">
        <f>(1+VLOOKUP($Q417,'Accellerator Input'!$D$49:$M$120,5,FALSE))*(V417)</f>
        <v>0</v>
      </c>
      <c r="X417" s="889">
        <f>(1+VLOOKUP($Q417,'Accellerator Input'!$D$49:$M$120,6,FALSE))*(W417)</f>
        <v>0</v>
      </c>
      <c r="Y417" s="889">
        <f>(1+VLOOKUP($Q417,'Accellerator Input'!$D$49:$M$120,7,FALSE))*(X417)</f>
        <v>0</v>
      </c>
      <c r="Z417" s="889">
        <f>(1+VLOOKUP($Q417,'Accellerator Input'!$D$49:$M$120,8,FALSE))*(Y417)</f>
        <v>0</v>
      </c>
      <c r="AA417" s="889">
        <f>(1+VLOOKUP($Q417,'Accellerator Input'!$D$49:$M$120,9,FALSE))*(Z417)</f>
        <v>0</v>
      </c>
      <c r="AB417" s="890">
        <f>(1+VLOOKUP($Q417,'Accellerator Input'!$D$49:$M$120,10,FALSE))*(AA417)</f>
        <v>0</v>
      </c>
    </row>
    <row r="418" spans="1:28">
      <c r="A418" s="891"/>
      <c r="B418" s="892"/>
      <c r="C418" s="930"/>
      <c r="D418" s="893"/>
      <c r="E418" s="892"/>
      <c r="F418" s="892"/>
      <c r="G418" s="895"/>
      <c r="H418" s="872"/>
      <c r="I418" s="896"/>
      <c r="J418" s="874"/>
      <c r="K418" s="875">
        <v>0</v>
      </c>
      <c r="L418" s="876">
        <f t="shared" si="20"/>
        <v>1</v>
      </c>
      <c r="M418" s="914"/>
      <c r="O418" s="877">
        <v>1</v>
      </c>
      <c r="P418" s="927"/>
      <c r="Q418" s="877">
        <v>2</v>
      </c>
      <c r="R418" s="925"/>
      <c r="S418" s="901">
        <f t="shared" si="21"/>
        <v>0</v>
      </c>
      <c r="T418" s="902">
        <f>(1+VLOOKUP($Q418,'Accellerator Input'!$D$49:$M$120,2,FALSE))*($G418+$I418)</f>
        <v>0</v>
      </c>
      <c r="U418" s="902">
        <f>(1+VLOOKUP($Q418,'Accellerator Input'!$D$49:$M$120,3,FALSE))*(T418)</f>
        <v>0</v>
      </c>
      <c r="V418" s="902">
        <f>(1+VLOOKUP($Q418,'Accellerator Input'!$D$49:$M$120,4,FALSE))*(U418)</f>
        <v>0</v>
      </c>
      <c r="W418" s="902">
        <f>(1+VLOOKUP($Q418,'Accellerator Input'!$D$49:$M$120,5,FALSE))*(V418)</f>
        <v>0</v>
      </c>
      <c r="X418" s="902">
        <f>(1+VLOOKUP($Q418,'Accellerator Input'!$D$49:$M$120,6,FALSE))*(W418)</f>
        <v>0</v>
      </c>
      <c r="Y418" s="902">
        <f>(1+VLOOKUP($Q418,'Accellerator Input'!$D$49:$M$120,7,FALSE))*(X418)</f>
        <v>0</v>
      </c>
      <c r="Z418" s="902">
        <f>(1+VLOOKUP($Q418,'Accellerator Input'!$D$49:$M$120,8,FALSE))*(Y418)</f>
        <v>0</v>
      </c>
      <c r="AA418" s="902">
        <f>(1+VLOOKUP($Q418,'Accellerator Input'!$D$49:$M$120,9,FALSE))*(Z418)</f>
        <v>0</v>
      </c>
      <c r="AB418" s="903">
        <f>(1+VLOOKUP($Q418,'Accellerator Input'!$D$49:$M$120,10,FALSE))*(AA418)</f>
        <v>0</v>
      </c>
    </row>
    <row r="419" spans="1:28">
      <c r="A419" s="882"/>
      <c r="B419" s="691"/>
      <c r="C419" s="928"/>
      <c r="D419" s="883"/>
      <c r="E419" s="691"/>
      <c r="F419" s="872"/>
      <c r="G419" s="885"/>
      <c r="H419" s="872"/>
      <c r="I419" s="886"/>
      <c r="J419" s="874"/>
      <c r="K419" s="875">
        <v>0</v>
      </c>
      <c r="L419" s="876">
        <f t="shared" si="20"/>
        <v>1</v>
      </c>
      <c r="M419" s="914"/>
      <c r="O419" s="887">
        <v>1</v>
      </c>
      <c r="P419" s="927"/>
      <c r="Q419" s="887">
        <v>2</v>
      </c>
      <c r="R419" s="925"/>
      <c r="S419" s="888">
        <f t="shared" si="21"/>
        <v>0</v>
      </c>
      <c r="T419" s="889">
        <f>(1+VLOOKUP($Q419,'Accellerator Input'!$D$49:$M$120,2,FALSE))*($G419+$I419)</f>
        <v>0</v>
      </c>
      <c r="U419" s="889">
        <f>(1+VLOOKUP($Q419,'Accellerator Input'!$D$49:$M$120,3,FALSE))*(T419)</f>
        <v>0</v>
      </c>
      <c r="V419" s="889">
        <f>(1+VLOOKUP($Q419,'Accellerator Input'!$D$49:$M$120,4,FALSE))*(U419)</f>
        <v>0</v>
      </c>
      <c r="W419" s="889">
        <f>(1+VLOOKUP($Q419,'Accellerator Input'!$D$49:$M$120,5,FALSE))*(V419)</f>
        <v>0</v>
      </c>
      <c r="X419" s="889">
        <f>(1+VLOOKUP($Q419,'Accellerator Input'!$D$49:$M$120,6,FALSE))*(W419)</f>
        <v>0</v>
      </c>
      <c r="Y419" s="889">
        <f>(1+VLOOKUP($Q419,'Accellerator Input'!$D$49:$M$120,7,FALSE))*(X419)</f>
        <v>0</v>
      </c>
      <c r="Z419" s="889">
        <f>(1+VLOOKUP($Q419,'Accellerator Input'!$D$49:$M$120,8,FALSE))*(Y419)</f>
        <v>0</v>
      </c>
      <c r="AA419" s="889">
        <f>(1+VLOOKUP($Q419,'Accellerator Input'!$D$49:$M$120,9,FALSE))*(Z419)</f>
        <v>0</v>
      </c>
      <c r="AB419" s="890">
        <f>(1+VLOOKUP($Q419,'Accellerator Input'!$D$49:$M$120,10,FALSE))*(AA419)</f>
        <v>0</v>
      </c>
    </row>
    <row r="420" spans="1:28">
      <c r="A420" s="891"/>
      <c r="B420" s="892"/>
      <c r="C420" s="930"/>
      <c r="D420" s="893"/>
      <c r="E420" s="892"/>
      <c r="F420" s="892"/>
      <c r="G420" s="895"/>
      <c r="H420" s="872"/>
      <c r="I420" s="896"/>
      <c r="J420" s="874"/>
      <c r="K420" s="875">
        <v>0</v>
      </c>
      <c r="L420" s="876">
        <f t="shared" si="20"/>
        <v>1</v>
      </c>
      <c r="M420" s="914"/>
      <c r="O420" s="877">
        <v>1</v>
      </c>
      <c r="P420" s="927"/>
      <c r="Q420" s="877">
        <v>2</v>
      </c>
      <c r="R420" s="925"/>
      <c r="S420" s="897">
        <f t="shared" si="21"/>
        <v>0</v>
      </c>
      <c r="T420" s="898">
        <f>(1+VLOOKUP($Q420,'Accellerator Input'!$D$49:$M$120,2,FALSE))*($G420+$I420)</f>
        <v>0</v>
      </c>
      <c r="U420" s="898">
        <f>(1+VLOOKUP($Q420,'Accellerator Input'!$D$49:$M$120,3,FALSE))*(T420)</f>
        <v>0</v>
      </c>
      <c r="V420" s="898">
        <f>(1+VLOOKUP($Q420,'Accellerator Input'!$D$49:$M$120,4,FALSE))*(U420)</f>
        <v>0</v>
      </c>
      <c r="W420" s="898">
        <f>(1+VLOOKUP($Q420,'Accellerator Input'!$D$49:$M$120,5,FALSE))*(V420)</f>
        <v>0</v>
      </c>
      <c r="X420" s="898">
        <f>(1+VLOOKUP($Q420,'Accellerator Input'!$D$49:$M$120,6,FALSE))*(W420)</f>
        <v>0</v>
      </c>
      <c r="Y420" s="898">
        <f>(1+VLOOKUP($Q420,'Accellerator Input'!$D$49:$M$120,7,FALSE))*(X420)</f>
        <v>0</v>
      </c>
      <c r="Z420" s="898">
        <f>(1+VLOOKUP($Q420,'Accellerator Input'!$D$49:$M$120,8,FALSE))*(Y420)</f>
        <v>0</v>
      </c>
      <c r="AA420" s="898">
        <f>(1+VLOOKUP($Q420,'Accellerator Input'!$D$49:$M$120,9,FALSE))*(Z420)</f>
        <v>0</v>
      </c>
      <c r="AB420" s="899">
        <f>(1+VLOOKUP($Q420,'Accellerator Input'!$D$49:$M$120,10,FALSE))*(AA420)</f>
        <v>0</v>
      </c>
    </row>
    <row r="421" spans="1:28">
      <c r="A421" s="882"/>
      <c r="B421" s="691"/>
      <c r="C421" s="928"/>
      <c r="D421" s="883"/>
      <c r="E421" s="691"/>
      <c r="F421" s="872"/>
      <c r="G421" s="885"/>
      <c r="H421" s="872"/>
      <c r="I421" s="886"/>
      <c r="J421" s="874"/>
      <c r="K421" s="875">
        <v>0</v>
      </c>
      <c r="L421" s="876">
        <f t="shared" si="20"/>
        <v>1</v>
      </c>
      <c r="M421" s="914"/>
      <c r="O421" s="887">
        <v>1</v>
      </c>
      <c r="P421" s="927"/>
      <c r="Q421" s="887">
        <v>2</v>
      </c>
      <c r="R421" s="925"/>
      <c r="S421" s="888">
        <f t="shared" si="21"/>
        <v>0</v>
      </c>
      <c r="T421" s="889">
        <f>(1+VLOOKUP($Q421,'Accellerator Input'!$D$49:$M$120,2,FALSE))*($G421+$I421)</f>
        <v>0</v>
      </c>
      <c r="U421" s="889">
        <f>(1+VLOOKUP($Q421,'Accellerator Input'!$D$49:$M$120,3,FALSE))*(T421)</f>
        <v>0</v>
      </c>
      <c r="V421" s="889">
        <f>(1+VLOOKUP($Q421,'Accellerator Input'!$D$49:$M$120,4,FALSE))*(U421)</f>
        <v>0</v>
      </c>
      <c r="W421" s="889">
        <f>(1+VLOOKUP($Q421,'Accellerator Input'!$D$49:$M$120,5,FALSE))*(V421)</f>
        <v>0</v>
      </c>
      <c r="X421" s="889">
        <f>(1+VLOOKUP($Q421,'Accellerator Input'!$D$49:$M$120,6,FALSE))*(W421)</f>
        <v>0</v>
      </c>
      <c r="Y421" s="889">
        <f>(1+VLOOKUP($Q421,'Accellerator Input'!$D$49:$M$120,7,FALSE))*(X421)</f>
        <v>0</v>
      </c>
      <c r="Z421" s="889">
        <f>(1+VLOOKUP($Q421,'Accellerator Input'!$D$49:$M$120,8,FALSE))*(Y421)</f>
        <v>0</v>
      </c>
      <c r="AA421" s="889">
        <f>(1+VLOOKUP($Q421,'Accellerator Input'!$D$49:$M$120,9,FALSE))*(Z421)</f>
        <v>0</v>
      </c>
      <c r="AB421" s="890">
        <f>(1+VLOOKUP($Q421,'Accellerator Input'!$D$49:$M$120,10,FALSE))*(AA421)</f>
        <v>0</v>
      </c>
    </row>
    <row r="422" spans="1:28">
      <c r="A422" s="891"/>
      <c r="B422" s="892"/>
      <c r="C422" s="930"/>
      <c r="D422" s="893"/>
      <c r="E422" s="892"/>
      <c r="F422" s="892"/>
      <c r="G422" s="895"/>
      <c r="H422" s="872"/>
      <c r="I422" s="896"/>
      <c r="J422" s="874"/>
      <c r="K422" s="875">
        <v>0</v>
      </c>
      <c r="L422" s="876">
        <f t="shared" si="20"/>
        <v>1</v>
      </c>
      <c r="M422" s="914"/>
      <c r="O422" s="877">
        <v>1</v>
      </c>
      <c r="Q422" s="877">
        <v>2</v>
      </c>
      <c r="R422" s="925"/>
      <c r="S422" s="897">
        <f t="shared" si="21"/>
        <v>0</v>
      </c>
      <c r="T422" s="898">
        <f>(1+VLOOKUP($Q422,'Accellerator Input'!$D$49:$M$120,2,FALSE))*($G422+$I422)</f>
        <v>0</v>
      </c>
      <c r="U422" s="898">
        <f>(1+VLOOKUP($Q422,'Accellerator Input'!$D$49:$M$120,3,FALSE))*(T422)</f>
        <v>0</v>
      </c>
      <c r="V422" s="898">
        <f>(1+VLOOKUP($Q422,'Accellerator Input'!$D$49:$M$120,4,FALSE))*(U422)</f>
        <v>0</v>
      </c>
      <c r="W422" s="898">
        <f>(1+VLOOKUP($Q422,'Accellerator Input'!$D$49:$M$120,5,FALSE))*(V422)</f>
        <v>0</v>
      </c>
      <c r="X422" s="898">
        <f>(1+VLOOKUP($Q422,'Accellerator Input'!$D$49:$M$120,6,FALSE))*(W422)</f>
        <v>0</v>
      </c>
      <c r="Y422" s="898">
        <f>(1+VLOOKUP($Q422,'Accellerator Input'!$D$49:$M$120,7,FALSE))*(X422)</f>
        <v>0</v>
      </c>
      <c r="Z422" s="898">
        <f>(1+VLOOKUP($Q422,'Accellerator Input'!$D$49:$M$120,8,FALSE))*(Y422)</f>
        <v>0</v>
      </c>
      <c r="AA422" s="898">
        <f>(1+VLOOKUP($Q422,'Accellerator Input'!$D$49:$M$120,9,FALSE))*(Z422)</f>
        <v>0</v>
      </c>
      <c r="AB422" s="899">
        <f>(1+VLOOKUP($Q422,'Accellerator Input'!$D$49:$M$120,10,FALSE))*(AA422)</f>
        <v>0</v>
      </c>
    </row>
    <row r="423" spans="1:28" ht="12">
      <c r="A423" s="882"/>
      <c r="B423" s="691"/>
      <c r="C423" s="928"/>
      <c r="D423" s="883"/>
      <c r="E423" s="691"/>
      <c r="F423" s="872"/>
      <c r="G423" s="885"/>
      <c r="H423" s="872"/>
      <c r="I423" s="886"/>
      <c r="J423" s="926"/>
      <c r="K423" s="875">
        <v>0</v>
      </c>
      <c r="L423" s="876">
        <f t="shared" si="20"/>
        <v>1</v>
      </c>
      <c r="M423" s="914"/>
      <c r="O423" s="887">
        <v>1</v>
      </c>
      <c r="P423" s="927"/>
      <c r="Q423" s="887">
        <v>2</v>
      </c>
      <c r="R423" s="925"/>
      <c r="S423" s="888">
        <f t="shared" si="21"/>
        <v>0</v>
      </c>
      <c r="T423" s="889">
        <f>(1+VLOOKUP($Q423,'Accellerator Input'!$D$49:$M$120,2,FALSE))*($G423+$I423)</f>
        <v>0</v>
      </c>
      <c r="U423" s="889">
        <f>(1+VLOOKUP($Q423,'Accellerator Input'!$D$49:$M$120,3,FALSE))*(T423)</f>
        <v>0</v>
      </c>
      <c r="V423" s="889">
        <f>(1+VLOOKUP($Q423,'Accellerator Input'!$D$49:$M$120,4,FALSE))*(U423)</f>
        <v>0</v>
      </c>
      <c r="W423" s="889">
        <f>(1+VLOOKUP($Q423,'Accellerator Input'!$D$49:$M$120,5,FALSE))*(V423)</f>
        <v>0</v>
      </c>
      <c r="X423" s="889">
        <f>(1+VLOOKUP($Q423,'Accellerator Input'!$D$49:$M$120,6,FALSE))*(W423)</f>
        <v>0</v>
      </c>
      <c r="Y423" s="889">
        <f>(1+VLOOKUP($Q423,'Accellerator Input'!$D$49:$M$120,7,FALSE))*(X423)</f>
        <v>0</v>
      </c>
      <c r="Z423" s="889">
        <f>(1+VLOOKUP($Q423,'Accellerator Input'!$D$49:$M$120,8,FALSE))*(Y423)</f>
        <v>0</v>
      </c>
      <c r="AA423" s="889">
        <f>(1+VLOOKUP($Q423,'Accellerator Input'!$D$49:$M$120,9,FALSE))*(Z423)</f>
        <v>0</v>
      </c>
      <c r="AB423" s="890">
        <f>(1+VLOOKUP($Q423,'Accellerator Input'!$D$49:$M$120,10,FALSE))*(AA423)</f>
        <v>0</v>
      </c>
    </row>
    <row r="424" spans="1:28">
      <c r="A424" s="891"/>
      <c r="B424" s="892"/>
      <c r="C424" s="930"/>
      <c r="D424" s="893"/>
      <c r="E424" s="892"/>
      <c r="F424" s="892"/>
      <c r="G424" s="895"/>
      <c r="H424" s="872"/>
      <c r="I424" s="896"/>
      <c r="J424" s="874"/>
      <c r="K424" s="875">
        <v>0</v>
      </c>
      <c r="L424" s="876">
        <f t="shared" si="20"/>
        <v>1</v>
      </c>
      <c r="M424" s="914"/>
      <c r="O424" s="877">
        <v>1</v>
      </c>
      <c r="P424" s="927"/>
      <c r="Q424" s="877">
        <v>2</v>
      </c>
      <c r="R424" s="925"/>
      <c r="S424" s="901">
        <f t="shared" si="21"/>
        <v>0</v>
      </c>
      <c r="T424" s="902">
        <f>(1+VLOOKUP($Q424,'Accellerator Input'!$D$49:$M$120,2,FALSE))*($G424+$I424)</f>
        <v>0</v>
      </c>
      <c r="U424" s="902">
        <f>(1+VLOOKUP($Q424,'Accellerator Input'!$D$49:$M$120,3,FALSE))*(T424)</f>
        <v>0</v>
      </c>
      <c r="V424" s="902">
        <f>(1+VLOOKUP($Q424,'Accellerator Input'!$D$49:$M$120,4,FALSE))*(U424)</f>
        <v>0</v>
      </c>
      <c r="W424" s="902">
        <f>(1+VLOOKUP($Q424,'Accellerator Input'!$D$49:$M$120,5,FALSE))*(V424)</f>
        <v>0</v>
      </c>
      <c r="X424" s="902">
        <f>(1+VLOOKUP($Q424,'Accellerator Input'!$D$49:$M$120,6,FALSE))*(W424)</f>
        <v>0</v>
      </c>
      <c r="Y424" s="902">
        <f>(1+VLOOKUP($Q424,'Accellerator Input'!$D$49:$M$120,7,FALSE))*(X424)</f>
        <v>0</v>
      </c>
      <c r="Z424" s="902">
        <f>(1+VLOOKUP($Q424,'Accellerator Input'!$D$49:$M$120,8,FALSE))*(Y424)</f>
        <v>0</v>
      </c>
      <c r="AA424" s="902">
        <f>(1+VLOOKUP($Q424,'Accellerator Input'!$D$49:$M$120,9,FALSE))*(Z424)</f>
        <v>0</v>
      </c>
      <c r="AB424" s="903">
        <f>(1+VLOOKUP($Q424,'Accellerator Input'!$D$49:$M$120,10,FALSE))*(AA424)</f>
        <v>0</v>
      </c>
    </row>
    <row r="425" spans="1:28">
      <c r="A425" s="882"/>
      <c r="B425" s="691"/>
      <c r="C425" s="928"/>
      <c r="D425" s="883"/>
      <c r="E425" s="691"/>
      <c r="F425" s="872"/>
      <c r="G425" s="885"/>
      <c r="H425" s="872"/>
      <c r="I425" s="886"/>
      <c r="J425" s="874"/>
      <c r="K425" s="875">
        <v>0</v>
      </c>
      <c r="L425" s="876">
        <f t="shared" si="20"/>
        <v>1</v>
      </c>
      <c r="M425" s="914"/>
      <c r="O425" s="887">
        <v>1</v>
      </c>
      <c r="P425" s="927"/>
      <c r="Q425" s="887">
        <v>2</v>
      </c>
      <c r="R425" s="925"/>
      <c r="S425" s="888">
        <f t="shared" si="21"/>
        <v>0</v>
      </c>
      <c r="T425" s="889">
        <f>(1+VLOOKUP($Q425,'Accellerator Input'!$D$49:$M$120,2,FALSE))*($G425+$I425)</f>
        <v>0</v>
      </c>
      <c r="U425" s="889">
        <f>(1+VLOOKUP($Q425,'Accellerator Input'!$D$49:$M$120,3,FALSE))*(T425)</f>
        <v>0</v>
      </c>
      <c r="V425" s="889">
        <f>(1+VLOOKUP($Q425,'Accellerator Input'!$D$49:$M$120,4,FALSE))*(U425)</f>
        <v>0</v>
      </c>
      <c r="W425" s="889">
        <f>(1+VLOOKUP($Q425,'Accellerator Input'!$D$49:$M$120,5,FALSE))*(V425)</f>
        <v>0</v>
      </c>
      <c r="X425" s="889">
        <f>(1+VLOOKUP($Q425,'Accellerator Input'!$D$49:$M$120,6,FALSE))*(W425)</f>
        <v>0</v>
      </c>
      <c r="Y425" s="889">
        <f>(1+VLOOKUP($Q425,'Accellerator Input'!$D$49:$M$120,7,FALSE))*(X425)</f>
        <v>0</v>
      </c>
      <c r="Z425" s="889">
        <f>(1+VLOOKUP($Q425,'Accellerator Input'!$D$49:$M$120,8,FALSE))*(Y425)</f>
        <v>0</v>
      </c>
      <c r="AA425" s="889">
        <f>(1+VLOOKUP($Q425,'Accellerator Input'!$D$49:$M$120,9,FALSE))*(Z425)</f>
        <v>0</v>
      </c>
      <c r="AB425" s="890">
        <f>(1+VLOOKUP($Q425,'Accellerator Input'!$D$49:$M$120,10,FALSE))*(AA425)</f>
        <v>0</v>
      </c>
    </row>
    <row r="426" spans="1:28">
      <c r="A426" s="891"/>
      <c r="B426" s="892"/>
      <c r="C426" s="930"/>
      <c r="D426" s="893"/>
      <c r="E426" s="892"/>
      <c r="F426" s="892"/>
      <c r="G426" s="895"/>
      <c r="H426" s="872"/>
      <c r="I426" s="896"/>
      <c r="J426" s="874"/>
      <c r="K426" s="875">
        <v>0</v>
      </c>
      <c r="L426" s="876">
        <f t="shared" si="20"/>
        <v>1</v>
      </c>
      <c r="M426" s="914"/>
      <c r="O426" s="877">
        <v>1</v>
      </c>
      <c r="P426" s="927"/>
      <c r="Q426" s="877">
        <v>2</v>
      </c>
      <c r="R426" s="925"/>
      <c r="S426" s="901">
        <f t="shared" si="21"/>
        <v>0</v>
      </c>
      <c r="T426" s="902">
        <f>(1+VLOOKUP($Q426,'Accellerator Input'!$D$49:$M$120,2,FALSE))*($G426+$I426)</f>
        <v>0</v>
      </c>
      <c r="U426" s="902">
        <f>(1+VLOOKUP($Q426,'Accellerator Input'!$D$49:$M$120,3,FALSE))*(T426)</f>
        <v>0</v>
      </c>
      <c r="V426" s="902">
        <f>(1+VLOOKUP($Q426,'Accellerator Input'!$D$49:$M$120,4,FALSE))*(U426)</f>
        <v>0</v>
      </c>
      <c r="W426" s="902">
        <f>(1+VLOOKUP($Q426,'Accellerator Input'!$D$49:$M$120,5,FALSE))*(V426)</f>
        <v>0</v>
      </c>
      <c r="X426" s="902">
        <f>(1+VLOOKUP($Q426,'Accellerator Input'!$D$49:$M$120,6,FALSE))*(W426)</f>
        <v>0</v>
      </c>
      <c r="Y426" s="902">
        <f>(1+VLOOKUP($Q426,'Accellerator Input'!$D$49:$M$120,7,FALSE))*(X426)</f>
        <v>0</v>
      </c>
      <c r="Z426" s="902">
        <f>(1+VLOOKUP($Q426,'Accellerator Input'!$D$49:$M$120,8,FALSE))*(Y426)</f>
        <v>0</v>
      </c>
      <c r="AA426" s="902">
        <f>(1+VLOOKUP($Q426,'Accellerator Input'!$D$49:$M$120,9,FALSE))*(Z426)</f>
        <v>0</v>
      </c>
      <c r="AB426" s="903">
        <f>(1+VLOOKUP($Q426,'Accellerator Input'!$D$49:$M$120,10,FALSE))*(AA426)</f>
        <v>0</v>
      </c>
    </row>
    <row r="427" spans="1:28">
      <c r="A427" s="882"/>
      <c r="B427" s="691"/>
      <c r="C427" s="928"/>
      <c r="D427" s="883"/>
      <c r="E427" s="691"/>
      <c r="F427" s="872"/>
      <c r="G427" s="885"/>
      <c r="H427" s="872"/>
      <c r="I427" s="886"/>
      <c r="J427" s="874"/>
      <c r="K427" s="875">
        <v>0</v>
      </c>
      <c r="L427" s="876">
        <f t="shared" si="20"/>
        <v>1</v>
      </c>
      <c r="M427" s="914"/>
      <c r="O427" s="887">
        <v>1</v>
      </c>
      <c r="P427" s="927"/>
      <c r="Q427" s="887">
        <v>2</v>
      </c>
      <c r="R427" s="925"/>
      <c r="S427" s="888">
        <f t="shared" si="21"/>
        <v>0</v>
      </c>
      <c r="T427" s="889">
        <f>(1+VLOOKUP($Q427,'Accellerator Input'!$D$49:$M$120,2,FALSE))*($G427+$I427)</f>
        <v>0</v>
      </c>
      <c r="U427" s="889">
        <f>(1+VLOOKUP($Q427,'Accellerator Input'!$D$49:$M$120,3,FALSE))*(T427)</f>
        <v>0</v>
      </c>
      <c r="V427" s="889">
        <f>(1+VLOOKUP($Q427,'Accellerator Input'!$D$49:$M$120,4,FALSE))*(U427)</f>
        <v>0</v>
      </c>
      <c r="W427" s="889">
        <f>(1+VLOOKUP($Q427,'Accellerator Input'!$D$49:$M$120,5,FALSE))*(V427)</f>
        <v>0</v>
      </c>
      <c r="X427" s="889">
        <f>(1+VLOOKUP($Q427,'Accellerator Input'!$D$49:$M$120,6,FALSE))*(W427)</f>
        <v>0</v>
      </c>
      <c r="Y427" s="889">
        <f>(1+VLOOKUP($Q427,'Accellerator Input'!$D$49:$M$120,7,FALSE))*(X427)</f>
        <v>0</v>
      </c>
      <c r="Z427" s="889">
        <f>(1+VLOOKUP($Q427,'Accellerator Input'!$D$49:$M$120,8,FALSE))*(Y427)</f>
        <v>0</v>
      </c>
      <c r="AA427" s="889">
        <f>(1+VLOOKUP($Q427,'Accellerator Input'!$D$49:$M$120,9,FALSE))*(Z427)</f>
        <v>0</v>
      </c>
      <c r="AB427" s="890">
        <f>(1+VLOOKUP($Q427,'Accellerator Input'!$D$49:$M$120,10,FALSE))*(AA427)</f>
        <v>0</v>
      </c>
    </row>
    <row r="428" spans="1:28">
      <c r="A428" s="891"/>
      <c r="B428" s="892"/>
      <c r="C428" s="930"/>
      <c r="D428" s="893"/>
      <c r="E428" s="892"/>
      <c r="F428" s="892"/>
      <c r="G428" s="895"/>
      <c r="H428" s="872"/>
      <c r="I428" s="896"/>
      <c r="J428" s="874"/>
      <c r="K428" s="875">
        <v>0</v>
      </c>
      <c r="L428" s="876">
        <f t="shared" si="20"/>
        <v>1</v>
      </c>
      <c r="M428" s="914"/>
      <c r="O428" s="877">
        <v>1</v>
      </c>
      <c r="P428" s="927"/>
      <c r="Q428" s="877">
        <v>2</v>
      </c>
      <c r="R428" s="925"/>
      <c r="S428" s="897">
        <f t="shared" si="21"/>
        <v>0</v>
      </c>
      <c r="T428" s="898">
        <f>(1+VLOOKUP($Q428,'Accellerator Input'!$D$49:$M$120,2,FALSE))*($G428+$I428)</f>
        <v>0</v>
      </c>
      <c r="U428" s="898">
        <f>(1+VLOOKUP($Q428,'Accellerator Input'!$D$49:$M$120,3,FALSE))*(T428)</f>
        <v>0</v>
      </c>
      <c r="V428" s="931">
        <f>(1+VLOOKUP($Q428,'Accellerator Input'!$D$49:$M$120,4,FALSE))*(U428)</f>
        <v>0</v>
      </c>
      <c r="W428" s="898">
        <f>(1+VLOOKUP($Q428,'Accellerator Input'!$D$49:$M$120,5,FALSE))*(V428)</f>
        <v>0</v>
      </c>
      <c r="X428" s="898">
        <f>(1+VLOOKUP($Q428,'Accellerator Input'!$D$49:$M$120,6,FALSE))*(W428)</f>
        <v>0</v>
      </c>
      <c r="Y428" s="898">
        <f>(1+VLOOKUP($Q428,'Accellerator Input'!$D$49:$M$120,7,FALSE))*(X428)</f>
        <v>0</v>
      </c>
      <c r="Z428" s="898">
        <f>(1+VLOOKUP($Q428,'Accellerator Input'!$D$49:$M$120,8,FALSE))*(Y428)</f>
        <v>0</v>
      </c>
      <c r="AA428" s="898">
        <f>(1+VLOOKUP($Q428,'Accellerator Input'!$D$49:$M$120,9,FALSE))*(Z428)</f>
        <v>0</v>
      </c>
      <c r="AB428" s="899">
        <f>(1+VLOOKUP($Q428,'Accellerator Input'!$D$49:$M$120,10,FALSE))*(AA428)</f>
        <v>0</v>
      </c>
    </row>
    <row r="429" spans="1:28">
      <c r="A429" s="882"/>
      <c r="B429" s="691"/>
      <c r="C429" s="928"/>
      <c r="D429" s="883"/>
      <c r="E429" s="691"/>
      <c r="F429" s="872"/>
      <c r="G429" s="885"/>
      <c r="H429" s="872"/>
      <c r="I429" s="886"/>
      <c r="J429" s="874"/>
      <c r="K429" s="875">
        <v>0</v>
      </c>
      <c r="L429" s="876">
        <f t="shared" si="20"/>
        <v>1</v>
      </c>
      <c r="M429" s="914"/>
      <c r="O429" s="887">
        <v>1</v>
      </c>
      <c r="P429" s="927"/>
      <c r="Q429" s="887">
        <v>2</v>
      </c>
      <c r="R429" s="925"/>
      <c r="S429" s="888">
        <f t="shared" si="21"/>
        <v>0</v>
      </c>
      <c r="T429" s="889">
        <f>(1+VLOOKUP($Q429,'Accellerator Input'!$D$49:$M$120,2,FALSE))*($G429+$I429)</f>
        <v>0</v>
      </c>
      <c r="U429" s="889">
        <f>(1+VLOOKUP($Q429,'Accellerator Input'!$D$49:$M$120,3,FALSE))*(T429)</f>
        <v>0</v>
      </c>
      <c r="V429" s="889">
        <f>(1+VLOOKUP($Q429,'Accellerator Input'!$D$49:$M$120,4,FALSE))*(U429)</f>
        <v>0</v>
      </c>
      <c r="W429" s="889">
        <f>(1+VLOOKUP($Q429,'Accellerator Input'!$D$49:$M$120,5,FALSE))*(V429)</f>
        <v>0</v>
      </c>
      <c r="X429" s="889">
        <f>(1+VLOOKUP($Q429,'Accellerator Input'!$D$49:$M$120,6,FALSE))*(W429)</f>
        <v>0</v>
      </c>
      <c r="Y429" s="889">
        <f>(1+VLOOKUP($Q429,'Accellerator Input'!$D$49:$M$120,7,FALSE))*(X429)</f>
        <v>0</v>
      </c>
      <c r="Z429" s="889">
        <f>(1+VLOOKUP($Q429,'Accellerator Input'!$D$49:$M$120,8,FALSE))*(Y429)</f>
        <v>0</v>
      </c>
      <c r="AA429" s="889">
        <f>(1+VLOOKUP($Q429,'Accellerator Input'!$D$49:$M$120,9,FALSE))*(Z429)</f>
        <v>0</v>
      </c>
      <c r="AB429" s="890">
        <f>(1+VLOOKUP($Q429,'Accellerator Input'!$D$49:$M$120,10,FALSE))*(AA429)</f>
        <v>0</v>
      </c>
    </row>
    <row r="430" spans="1:28">
      <c r="A430" s="891"/>
      <c r="B430" s="892"/>
      <c r="C430" s="930"/>
      <c r="D430" s="893"/>
      <c r="E430" s="892"/>
      <c r="F430" s="892"/>
      <c r="G430" s="895"/>
      <c r="H430" s="872"/>
      <c r="I430" s="896"/>
      <c r="J430" s="874"/>
      <c r="K430" s="875">
        <v>0</v>
      </c>
      <c r="L430" s="876">
        <f t="shared" si="20"/>
        <v>1</v>
      </c>
      <c r="M430" s="914"/>
      <c r="O430" s="877">
        <v>1</v>
      </c>
      <c r="P430" s="927"/>
      <c r="Q430" s="877">
        <v>2</v>
      </c>
      <c r="R430" s="925"/>
      <c r="S430" s="901">
        <f t="shared" si="21"/>
        <v>0</v>
      </c>
      <c r="T430" s="902">
        <f>(1+VLOOKUP($Q430,'Accellerator Input'!$D$49:$M$120,2,FALSE))*($G430+$I430)</f>
        <v>0</v>
      </c>
      <c r="U430" s="902">
        <f>(1+VLOOKUP($Q430,'Accellerator Input'!$D$49:$M$120,3,FALSE))*(T430)</f>
        <v>0</v>
      </c>
      <c r="V430" s="902">
        <f>(1+VLOOKUP($Q430,'Accellerator Input'!$D$49:$M$120,4,FALSE))*(U430)</f>
        <v>0</v>
      </c>
      <c r="W430" s="902">
        <f>(1+VLOOKUP($Q430,'Accellerator Input'!$D$49:$M$120,5,FALSE))*(V430)</f>
        <v>0</v>
      </c>
      <c r="X430" s="902">
        <f>(1+VLOOKUP($Q430,'Accellerator Input'!$D$49:$M$120,6,FALSE))*(W430)</f>
        <v>0</v>
      </c>
      <c r="Y430" s="902">
        <f>(1+VLOOKUP($Q430,'Accellerator Input'!$D$49:$M$120,7,FALSE))*(X430)</f>
        <v>0</v>
      </c>
      <c r="Z430" s="902">
        <f>(1+VLOOKUP($Q430,'Accellerator Input'!$D$49:$M$120,8,FALSE))*(Y430)</f>
        <v>0</v>
      </c>
      <c r="AA430" s="902">
        <f>(1+VLOOKUP($Q430,'Accellerator Input'!$D$49:$M$120,9,FALSE))*(Z430)</f>
        <v>0</v>
      </c>
      <c r="AB430" s="903">
        <f>(1+VLOOKUP($Q430,'Accellerator Input'!$D$49:$M$120,10,FALSE))*(AA430)</f>
        <v>0</v>
      </c>
    </row>
    <row r="431" spans="1:28">
      <c r="A431" s="882"/>
      <c r="B431" s="691"/>
      <c r="C431" s="928"/>
      <c r="D431" s="883"/>
      <c r="E431" s="691"/>
      <c r="F431" s="872"/>
      <c r="G431" s="885"/>
      <c r="H431" s="872"/>
      <c r="I431" s="886"/>
      <c r="J431" s="874"/>
      <c r="K431" s="875">
        <v>0</v>
      </c>
      <c r="L431" s="876">
        <f t="shared" si="20"/>
        <v>1</v>
      </c>
      <c r="M431" s="914"/>
      <c r="O431" s="887">
        <v>1</v>
      </c>
      <c r="P431" s="927"/>
      <c r="Q431" s="887">
        <v>2</v>
      </c>
      <c r="R431" s="925"/>
      <c r="S431" s="888">
        <f t="shared" si="21"/>
        <v>0</v>
      </c>
      <c r="T431" s="889">
        <f>(1+VLOOKUP($Q431,'Accellerator Input'!$D$49:$M$120,2,FALSE))*($G431+$I431)</f>
        <v>0</v>
      </c>
      <c r="U431" s="889">
        <f>(1+VLOOKUP($Q431,'Accellerator Input'!$D$49:$M$120,3,FALSE))*(T431)</f>
        <v>0</v>
      </c>
      <c r="V431" s="889">
        <f>(1+VLOOKUP($Q431,'Accellerator Input'!$D$49:$M$120,4,FALSE))*(U431)</f>
        <v>0</v>
      </c>
      <c r="W431" s="889">
        <f>(1+VLOOKUP($Q431,'Accellerator Input'!$D$49:$M$120,5,FALSE))*(V431)</f>
        <v>0</v>
      </c>
      <c r="X431" s="889">
        <f>(1+VLOOKUP($Q431,'Accellerator Input'!$D$49:$M$120,6,FALSE))*(W431)</f>
        <v>0</v>
      </c>
      <c r="Y431" s="889">
        <f>(1+VLOOKUP($Q431,'Accellerator Input'!$D$49:$M$120,7,FALSE))*(X431)</f>
        <v>0</v>
      </c>
      <c r="Z431" s="889">
        <f>(1+VLOOKUP($Q431,'Accellerator Input'!$D$49:$M$120,8,FALSE))*(Y431)</f>
        <v>0</v>
      </c>
      <c r="AA431" s="889">
        <f>(1+VLOOKUP($Q431,'Accellerator Input'!$D$49:$M$120,9,FALSE))*(Z431)</f>
        <v>0</v>
      </c>
      <c r="AB431" s="890">
        <f>(1+VLOOKUP($Q431,'Accellerator Input'!$D$49:$M$120,10,FALSE))*(AA431)</f>
        <v>0</v>
      </c>
    </row>
    <row r="432" spans="1:28" ht="12">
      <c r="A432" s="891"/>
      <c r="B432" s="892"/>
      <c r="C432" s="930"/>
      <c r="D432" s="893"/>
      <c r="E432" s="892"/>
      <c r="F432" s="892"/>
      <c r="G432" s="895"/>
      <c r="H432" s="872"/>
      <c r="I432" s="896"/>
      <c r="J432" s="926"/>
      <c r="K432" s="875">
        <v>0</v>
      </c>
      <c r="L432" s="876">
        <f t="shared" si="20"/>
        <v>1</v>
      </c>
      <c r="M432" s="914"/>
      <c r="O432" s="877">
        <v>1</v>
      </c>
      <c r="P432" s="927"/>
      <c r="Q432" s="877">
        <v>2</v>
      </c>
      <c r="R432" s="925"/>
      <c r="S432" s="897">
        <f t="shared" si="21"/>
        <v>0</v>
      </c>
      <c r="T432" s="898">
        <f>(1+VLOOKUP($Q432,'Accellerator Input'!$D$49:$M$120,2,FALSE))*($G432+$I432)</f>
        <v>0</v>
      </c>
      <c r="U432" s="898">
        <f>(1+VLOOKUP($Q432,'Accellerator Input'!$D$49:$M$120,3,FALSE))*(T432)</f>
        <v>0</v>
      </c>
      <c r="V432" s="898">
        <f>(1+VLOOKUP($Q432,'Accellerator Input'!$D$49:$M$120,4,FALSE))*(U432)</f>
        <v>0</v>
      </c>
      <c r="W432" s="898">
        <f>(1+VLOOKUP($Q432,'Accellerator Input'!$D$49:$M$120,5,FALSE))*(V432)</f>
        <v>0</v>
      </c>
      <c r="X432" s="898">
        <f>(1+VLOOKUP($Q432,'Accellerator Input'!$D$49:$M$120,6,FALSE))*(W432)</f>
        <v>0</v>
      </c>
      <c r="Y432" s="898">
        <f>(1+VLOOKUP($Q432,'Accellerator Input'!$D$49:$M$120,7,FALSE))*(X432)</f>
        <v>0</v>
      </c>
      <c r="Z432" s="898">
        <f>(1+VLOOKUP($Q432,'Accellerator Input'!$D$49:$M$120,8,FALSE))*(Y432)</f>
        <v>0</v>
      </c>
      <c r="AA432" s="898">
        <f>(1+VLOOKUP($Q432,'Accellerator Input'!$D$49:$M$120,9,FALSE))*(Z432)</f>
        <v>0</v>
      </c>
      <c r="AB432" s="899">
        <f>(1+VLOOKUP($Q432,'Accellerator Input'!$D$49:$M$120,10,FALSE))*(AA432)</f>
        <v>0</v>
      </c>
    </row>
    <row r="433" spans="1:28">
      <c r="A433" s="882"/>
      <c r="B433" s="691"/>
      <c r="C433" s="928"/>
      <c r="D433" s="883"/>
      <c r="E433" s="691"/>
      <c r="F433" s="872"/>
      <c r="G433" s="885"/>
      <c r="H433" s="872"/>
      <c r="I433" s="886"/>
      <c r="J433" s="874"/>
      <c r="K433" s="875">
        <v>0</v>
      </c>
      <c r="L433" s="876">
        <f t="shared" si="20"/>
        <v>1</v>
      </c>
      <c r="M433" s="914"/>
      <c r="O433" s="887">
        <v>1</v>
      </c>
      <c r="P433" s="927"/>
      <c r="Q433" s="887">
        <v>2</v>
      </c>
      <c r="R433" s="925"/>
      <c r="S433" s="888">
        <f t="shared" si="21"/>
        <v>0</v>
      </c>
      <c r="T433" s="889">
        <f>(1+VLOOKUP($Q433,'Accellerator Input'!$D$49:$M$120,2,FALSE))*($G433+$I433)</f>
        <v>0</v>
      </c>
      <c r="U433" s="889">
        <f>(1+VLOOKUP($Q433,'Accellerator Input'!$D$49:$M$120,3,FALSE))*(T433)</f>
        <v>0</v>
      </c>
      <c r="V433" s="889">
        <f>(1+VLOOKUP($Q433,'Accellerator Input'!$D$49:$M$120,4,FALSE))*(U433)</f>
        <v>0</v>
      </c>
      <c r="W433" s="889">
        <f>(1+VLOOKUP($Q433,'Accellerator Input'!$D$49:$M$120,5,FALSE))*(V433)</f>
        <v>0</v>
      </c>
      <c r="X433" s="889">
        <f>(1+VLOOKUP($Q433,'Accellerator Input'!$D$49:$M$120,6,FALSE))*(W433)</f>
        <v>0</v>
      </c>
      <c r="Y433" s="889">
        <f>(1+VLOOKUP($Q433,'Accellerator Input'!$D$49:$M$120,7,FALSE))*(X433)</f>
        <v>0</v>
      </c>
      <c r="Z433" s="889">
        <f>(1+VLOOKUP($Q433,'Accellerator Input'!$D$49:$M$120,8,FALSE))*(Y433)</f>
        <v>0</v>
      </c>
      <c r="AA433" s="889">
        <f>(1+VLOOKUP($Q433,'Accellerator Input'!$D$49:$M$120,9,FALSE))*(Z433)</f>
        <v>0</v>
      </c>
      <c r="AB433" s="890">
        <f>(1+VLOOKUP($Q433,'Accellerator Input'!$D$49:$M$120,10,FALSE))*(AA433)</f>
        <v>0</v>
      </c>
    </row>
    <row r="434" spans="1:28">
      <c r="A434" s="891"/>
      <c r="B434" s="892"/>
      <c r="C434" s="930"/>
      <c r="D434" s="893"/>
      <c r="E434" s="892"/>
      <c r="F434" s="892"/>
      <c r="G434" s="895"/>
      <c r="H434" s="872"/>
      <c r="I434" s="896"/>
      <c r="J434" s="874"/>
      <c r="K434" s="875">
        <v>0</v>
      </c>
      <c r="L434" s="876">
        <f t="shared" si="20"/>
        <v>1</v>
      </c>
      <c r="M434" s="914"/>
      <c r="O434" s="877">
        <v>1</v>
      </c>
      <c r="P434" s="927"/>
      <c r="Q434" s="877">
        <v>2</v>
      </c>
      <c r="R434" s="925"/>
      <c r="S434" s="901">
        <f t="shared" si="21"/>
        <v>0</v>
      </c>
      <c r="T434" s="902">
        <f>(1+VLOOKUP($Q434,'Accellerator Input'!$D$49:$M$120,2,FALSE))*($G434+$I434)</f>
        <v>0</v>
      </c>
      <c r="U434" s="902">
        <f>(1+VLOOKUP($Q434,'Accellerator Input'!$D$49:$M$120,3,FALSE))*(T434)</f>
        <v>0</v>
      </c>
      <c r="V434" s="902">
        <f>(1+VLOOKUP($Q434,'Accellerator Input'!$D$49:$M$120,4,FALSE))*(U434)</f>
        <v>0</v>
      </c>
      <c r="W434" s="902">
        <f>(1+VLOOKUP($Q434,'Accellerator Input'!$D$49:$M$120,5,FALSE))*(V434)</f>
        <v>0</v>
      </c>
      <c r="X434" s="902">
        <f>(1+VLOOKUP($Q434,'Accellerator Input'!$D$49:$M$120,6,FALSE))*(W434)</f>
        <v>0</v>
      </c>
      <c r="Y434" s="902">
        <f>(1+VLOOKUP($Q434,'Accellerator Input'!$D$49:$M$120,7,FALSE))*(X434)</f>
        <v>0</v>
      </c>
      <c r="Z434" s="902">
        <f>(1+VLOOKUP($Q434,'Accellerator Input'!$D$49:$M$120,8,FALSE))*(Y434)</f>
        <v>0</v>
      </c>
      <c r="AA434" s="902">
        <f>(1+VLOOKUP($Q434,'Accellerator Input'!$D$49:$M$120,9,FALSE))*(Z434)</f>
        <v>0</v>
      </c>
      <c r="AB434" s="903">
        <f>(1+VLOOKUP($Q434,'Accellerator Input'!$D$49:$M$120,10,FALSE))*(AA434)</f>
        <v>0</v>
      </c>
    </row>
    <row r="435" spans="1:28">
      <c r="A435" s="882"/>
      <c r="B435" s="691"/>
      <c r="C435" s="928"/>
      <c r="D435" s="883"/>
      <c r="E435" s="691"/>
      <c r="F435" s="872"/>
      <c r="G435" s="885"/>
      <c r="H435" s="872"/>
      <c r="I435" s="886"/>
      <c r="J435" s="874"/>
      <c r="K435" s="875">
        <v>0</v>
      </c>
      <c r="L435" s="876">
        <f t="shared" si="20"/>
        <v>1</v>
      </c>
      <c r="M435" s="914"/>
      <c r="O435" s="887">
        <v>1</v>
      </c>
      <c r="P435" s="927"/>
      <c r="Q435" s="887">
        <v>2</v>
      </c>
      <c r="R435" s="925"/>
      <c r="S435" s="888">
        <f t="shared" si="21"/>
        <v>0</v>
      </c>
      <c r="T435" s="889">
        <f>(1+VLOOKUP($Q435,'Accellerator Input'!$D$49:$M$120,2,FALSE))*($G435+$I435)</f>
        <v>0</v>
      </c>
      <c r="U435" s="889">
        <f>(1+VLOOKUP($Q435,'Accellerator Input'!$D$49:$M$120,3,FALSE))*(T435)</f>
        <v>0</v>
      </c>
      <c r="V435" s="889">
        <f>(1+VLOOKUP($Q435,'Accellerator Input'!$D$49:$M$120,4,FALSE))*(U435)</f>
        <v>0</v>
      </c>
      <c r="W435" s="889">
        <f>(1+VLOOKUP($Q435,'Accellerator Input'!$D$49:$M$120,5,FALSE))*(V435)</f>
        <v>0</v>
      </c>
      <c r="X435" s="889">
        <f>(1+VLOOKUP($Q435,'Accellerator Input'!$D$49:$M$120,6,FALSE))*(W435)</f>
        <v>0</v>
      </c>
      <c r="Y435" s="889">
        <f>(1+VLOOKUP($Q435,'Accellerator Input'!$D$49:$M$120,7,FALSE))*(X435)</f>
        <v>0</v>
      </c>
      <c r="Z435" s="889">
        <f>(1+VLOOKUP($Q435,'Accellerator Input'!$D$49:$M$120,8,FALSE))*(Y435)</f>
        <v>0</v>
      </c>
      <c r="AA435" s="889">
        <f>(1+VLOOKUP($Q435,'Accellerator Input'!$D$49:$M$120,9,FALSE))*(Z435)</f>
        <v>0</v>
      </c>
      <c r="AB435" s="890">
        <f>(1+VLOOKUP($Q435,'Accellerator Input'!$D$49:$M$120,10,FALSE))*(AA435)</f>
        <v>0</v>
      </c>
    </row>
    <row r="436" spans="1:28">
      <c r="A436" s="891"/>
      <c r="B436" s="892"/>
      <c r="C436" s="930"/>
      <c r="D436" s="893"/>
      <c r="E436" s="892"/>
      <c r="F436" s="892"/>
      <c r="G436" s="895"/>
      <c r="H436" s="872"/>
      <c r="I436" s="896"/>
      <c r="J436" s="874"/>
      <c r="K436" s="875">
        <v>0</v>
      </c>
      <c r="L436" s="876">
        <f t="shared" si="20"/>
        <v>1</v>
      </c>
      <c r="M436" s="914"/>
      <c r="O436" s="877">
        <v>1</v>
      </c>
      <c r="P436" s="927"/>
      <c r="Q436" s="877">
        <v>2</v>
      </c>
      <c r="R436" s="925"/>
      <c r="S436" s="897">
        <f t="shared" si="21"/>
        <v>0</v>
      </c>
      <c r="T436" s="898">
        <f>(1+VLOOKUP($Q436,'Accellerator Input'!$D$49:$M$120,2,FALSE))*($G436+$I436)</f>
        <v>0</v>
      </c>
      <c r="U436" s="898">
        <f>(1+VLOOKUP($Q436,'Accellerator Input'!$D$49:$M$120,3,FALSE))*(T436)</f>
        <v>0</v>
      </c>
      <c r="V436" s="898">
        <f>(1+VLOOKUP($Q436,'Accellerator Input'!$D$49:$M$120,4,FALSE))*(U436)</f>
        <v>0</v>
      </c>
      <c r="W436" s="898">
        <f>(1+VLOOKUP($Q436,'Accellerator Input'!$D$49:$M$120,5,FALSE))*(V436)</f>
        <v>0</v>
      </c>
      <c r="X436" s="898">
        <f>(1+VLOOKUP($Q436,'Accellerator Input'!$D$49:$M$120,6,FALSE))*(W436)</f>
        <v>0</v>
      </c>
      <c r="Y436" s="898">
        <f>(1+VLOOKUP($Q436,'Accellerator Input'!$D$49:$M$120,7,FALSE))*(X436)</f>
        <v>0</v>
      </c>
      <c r="Z436" s="898">
        <f>(1+VLOOKUP($Q436,'Accellerator Input'!$D$49:$M$120,8,FALSE))*(Y436)</f>
        <v>0</v>
      </c>
      <c r="AA436" s="898">
        <f>(1+VLOOKUP($Q436,'Accellerator Input'!$D$49:$M$120,9,FALSE))*(Z436)</f>
        <v>0</v>
      </c>
      <c r="AB436" s="899">
        <f>(1+VLOOKUP($Q436,'Accellerator Input'!$D$49:$M$120,10,FALSE))*(AA436)</f>
        <v>0</v>
      </c>
    </row>
    <row r="437" spans="1:28">
      <c r="A437" s="882"/>
      <c r="B437" s="691"/>
      <c r="C437" s="928"/>
      <c r="D437" s="883"/>
      <c r="E437" s="691"/>
      <c r="F437" s="872"/>
      <c r="G437" s="885"/>
      <c r="H437" s="872"/>
      <c r="I437" s="886"/>
      <c r="J437" s="874"/>
      <c r="K437" s="875">
        <v>0</v>
      </c>
      <c r="L437" s="876">
        <f t="shared" si="20"/>
        <v>1</v>
      </c>
      <c r="M437" s="914"/>
      <c r="O437" s="887">
        <v>1</v>
      </c>
      <c r="P437" s="927"/>
      <c r="Q437" s="887">
        <v>2</v>
      </c>
      <c r="R437" s="925"/>
      <c r="S437" s="888">
        <f t="shared" si="21"/>
        <v>0</v>
      </c>
      <c r="T437" s="889">
        <f>(1+VLOOKUP($Q437,'Accellerator Input'!$D$49:$M$120,2,FALSE))*($G437+$I437)</f>
        <v>0</v>
      </c>
      <c r="U437" s="889">
        <f>(1+VLOOKUP($Q437,'Accellerator Input'!$D$49:$M$120,3,FALSE))*(T437)</f>
        <v>0</v>
      </c>
      <c r="V437" s="889">
        <f>(1+VLOOKUP($Q437,'Accellerator Input'!$D$49:$M$120,4,FALSE))*(U437)</f>
        <v>0</v>
      </c>
      <c r="W437" s="889">
        <f>(1+VLOOKUP($Q437,'Accellerator Input'!$D$49:$M$120,5,FALSE))*(V437)</f>
        <v>0</v>
      </c>
      <c r="X437" s="889">
        <f>(1+VLOOKUP($Q437,'Accellerator Input'!$D$49:$M$120,6,FALSE))*(W437)</f>
        <v>0</v>
      </c>
      <c r="Y437" s="889">
        <f>(1+VLOOKUP($Q437,'Accellerator Input'!$D$49:$M$120,7,FALSE))*(X437)</f>
        <v>0</v>
      </c>
      <c r="Z437" s="889">
        <f>(1+VLOOKUP($Q437,'Accellerator Input'!$D$49:$M$120,8,FALSE))*(Y437)</f>
        <v>0</v>
      </c>
      <c r="AA437" s="889">
        <f>(1+VLOOKUP($Q437,'Accellerator Input'!$D$49:$M$120,9,FALSE))*(Z437)</f>
        <v>0</v>
      </c>
      <c r="AB437" s="890">
        <f>(1+VLOOKUP($Q437,'Accellerator Input'!$D$49:$M$120,10,FALSE))*(AA437)</f>
        <v>0</v>
      </c>
    </row>
    <row r="438" spans="1:28">
      <c r="A438" s="891"/>
      <c r="B438" s="892"/>
      <c r="C438" s="930"/>
      <c r="D438" s="893"/>
      <c r="E438" s="892"/>
      <c r="F438" s="892"/>
      <c r="G438" s="895"/>
      <c r="H438" s="872"/>
      <c r="I438" s="896"/>
      <c r="J438" s="874"/>
      <c r="K438" s="875">
        <v>0</v>
      </c>
      <c r="L438" s="876">
        <f t="shared" si="20"/>
        <v>1</v>
      </c>
      <c r="M438" s="914"/>
      <c r="O438" s="877">
        <v>1</v>
      </c>
      <c r="Q438" s="877">
        <v>2</v>
      </c>
      <c r="R438" s="925"/>
      <c r="S438" s="897">
        <f t="shared" si="21"/>
        <v>0</v>
      </c>
      <c r="T438" s="898">
        <f>(1+VLOOKUP($Q438,'Accellerator Input'!$D$49:$M$120,2,FALSE))*($G438+$I438)</f>
        <v>0</v>
      </c>
      <c r="U438" s="898">
        <f>(1+VLOOKUP($Q438,'Accellerator Input'!$D$49:$M$120,3,FALSE))*(T438)</f>
        <v>0</v>
      </c>
      <c r="V438" s="898">
        <f>(1+VLOOKUP($Q438,'Accellerator Input'!$D$49:$M$120,4,FALSE))*(U438)</f>
        <v>0</v>
      </c>
      <c r="W438" s="898">
        <f>(1+VLOOKUP($Q438,'Accellerator Input'!$D$49:$M$120,5,FALSE))*(V438)</f>
        <v>0</v>
      </c>
      <c r="X438" s="898">
        <f>(1+VLOOKUP($Q438,'Accellerator Input'!$D$49:$M$120,6,FALSE))*(W438)</f>
        <v>0</v>
      </c>
      <c r="Y438" s="898">
        <f>(1+VLOOKUP($Q438,'Accellerator Input'!$D$49:$M$120,7,FALSE))*(X438)</f>
        <v>0</v>
      </c>
      <c r="Z438" s="898">
        <f>(1+VLOOKUP($Q438,'Accellerator Input'!$D$49:$M$120,8,FALSE))*(Y438)</f>
        <v>0</v>
      </c>
      <c r="AA438" s="898">
        <f>(1+VLOOKUP($Q438,'Accellerator Input'!$D$49:$M$120,9,FALSE))*(Z438)</f>
        <v>0</v>
      </c>
      <c r="AB438" s="899">
        <f>(1+VLOOKUP($Q438,'Accellerator Input'!$D$49:$M$120,10,FALSE))*(AA438)</f>
        <v>0</v>
      </c>
    </row>
    <row r="439" spans="1:28" ht="12">
      <c r="A439" s="882"/>
      <c r="B439" s="691"/>
      <c r="C439" s="928"/>
      <c r="D439" s="883"/>
      <c r="E439" s="691"/>
      <c r="F439" s="872"/>
      <c r="G439" s="885"/>
      <c r="H439" s="872"/>
      <c r="I439" s="886"/>
      <c r="J439" s="926"/>
      <c r="K439" s="875">
        <v>0</v>
      </c>
      <c r="L439" s="876">
        <f t="shared" si="20"/>
        <v>1</v>
      </c>
      <c r="M439" s="914"/>
      <c r="O439" s="887">
        <v>1</v>
      </c>
      <c r="P439" s="927"/>
      <c r="Q439" s="887">
        <v>2</v>
      </c>
      <c r="R439" s="925"/>
      <c r="S439" s="888">
        <f t="shared" si="21"/>
        <v>0</v>
      </c>
      <c r="T439" s="889">
        <f>(1+VLOOKUP($Q439,'Accellerator Input'!$D$49:$M$120,2,FALSE))*($G439+$I439)</f>
        <v>0</v>
      </c>
      <c r="U439" s="889">
        <f>(1+VLOOKUP($Q439,'Accellerator Input'!$D$49:$M$120,3,FALSE))*(T439)</f>
        <v>0</v>
      </c>
      <c r="V439" s="889">
        <f>(1+VLOOKUP($Q439,'Accellerator Input'!$D$49:$M$120,4,FALSE))*(U439)</f>
        <v>0</v>
      </c>
      <c r="W439" s="889">
        <f>(1+VLOOKUP($Q439,'Accellerator Input'!$D$49:$M$120,5,FALSE))*(V439)</f>
        <v>0</v>
      </c>
      <c r="X439" s="889">
        <f>(1+VLOOKUP($Q439,'Accellerator Input'!$D$49:$M$120,6,FALSE))*(W439)</f>
        <v>0</v>
      </c>
      <c r="Y439" s="889">
        <f>(1+VLOOKUP($Q439,'Accellerator Input'!$D$49:$M$120,7,FALSE))*(X439)</f>
        <v>0</v>
      </c>
      <c r="Z439" s="889">
        <f>(1+VLOOKUP($Q439,'Accellerator Input'!$D$49:$M$120,8,FALSE))*(Y439)</f>
        <v>0</v>
      </c>
      <c r="AA439" s="889">
        <f>(1+VLOOKUP($Q439,'Accellerator Input'!$D$49:$M$120,9,FALSE))*(Z439)</f>
        <v>0</v>
      </c>
      <c r="AB439" s="890">
        <f>(1+VLOOKUP($Q439,'Accellerator Input'!$D$49:$M$120,10,FALSE))*(AA439)</f>
        <v>0</v>
      </c>
    </row>
    <row r="440" spans="1:28">
      <c r="A440" s="891"/>
      <c r="B440" s="892"/>
      <c r="C440" s="930"/>
      <c r="D440" s="893"/>
      <c r="E440" s="892"/>
      <c r="F440" s="892"/>
      <c r="G440" s="895"/>
      <c r="H440" s="872"/>
      <c r="I440" s="896"/>
      <c r="J440" s="874"/>
      <c r="K440" s="875">
        <v>0</v>
      </c>
      <c r="L440" s="876">
        <f t="shared" si="20"/>
        <v>1</v>
      </c>
      <c r="M440" s="914"/>
      <c r="O440" s="877">
        <v>1</v>
      </c>
      <c r="P440" s="927"/>
      <c r="Q440" s="877">
        <v>2</v>
      </c>
      <c r="R440" s="925"/>
      <c r="S440" s="901">
        <f t="shared" si="21"/>
        <v>0</v>
      </c>
      <c r="T440" s="902">
        <f>(1+VLOOKUP($Q440,'Accellerator Input'!$D$49:$M$120,2,FALSE))*($G440+$I440)</f>
        <v>0</v>
      </c>
      <c r="U440" s="902">
        <f>(1+VLOOKUP($Q440,'Accellerator Input'!$D$49:$M$120,3,FALSE))*(T440)</f>
        <v>0</v>
      </c>
      <c r="V440" s="902">
        <f>(1+VLOOKUP($Q440,'Accellerator Input'!$D$49:$M$120,4,FALSE))*(U440)</f>
        <v>0</v>
      </c>
      <c r="W440" s="902">
        <f>(1+VLOOKUP($Q440,'Accellerator Input'!$D$49:$M$120,5,FALSE))*(V440)</f>
        <v>0</v>
      </c>
      <c r="X440" s="902">
        <f>(1+VLOOKUP($Q440,'Accellerator Input'!$D$49:$M$120,6,FALSE))*(W440)</f>
        <v>0</v>
      </c>
      <c r="Y440" s="902">
        <f>(1+VLOOKUP($Q440,'Accellerator Input'!$D$49:$M$120,7,FALSE))*(X440)</f>
        <v>0</v>
      </c>
      <c r="Z440" s="902">
        <f>(1+VLOOKUP($Q440,'Accellerator Input'!$D$49:$M$120,8,FALSE))*(Y440)</f>
        <v>0</v>
      </c>
      <c r="AA440" s="902">
        <f>(1+VLOOKUP($Q440,'Accellerator Input'!$D$49:$M$120,9,FALSE))*(Z440)</f>
        <v>0</v>
      </c>
      <c r="AB440" s="903">
        <f>(1+VLOOKUP($Q440,'Accellerator Input'!$D$49:$M$120,10,FALSE))*(AA440)</f>
        <v>0</v>
      </c>
    </row>
    <row r="441" spans="1:28">
      <c r="A441" s="882"/>
      <c r="B441" s="691"/>
      <c r="C441" s="928"/>
      <c r="D441" s="883"/>
      <c r="E441" s="691"/>
      <c r="F441" s="872"/>
      <c r="G441" s="885"/>
      <c r="H441" s="872"/>
      <c r="I441" s="886"/>
      <c r="J441" s="874"/>
      <c r="K441" s="875">
        <v>0</v>
      </c>
      <c r="L441" s="876">
        <f t="shared" si="20"/>
        <v>1</v>
      </c>
      <c r="M441" s="914"/>
      <c r="O441" s="887">
        <v>1</v>
      </c>
      <c r="P441" s="927"/>
      <c r="Q441" s="887">
        <v>2</v>
      </c>
      <c r="R441" s="925"/>
      <c r="S441" s="888">
        <f t="shared" si="21"/>
        <v>0</v>
      </c>
      <c r="T441" s="889">
        <f>(1+VLOOKUP($Q441,'Accellerator Input'!$D$49:$M$120,2,FALSE))*($G441+$I441)</f>
        <v>0</v>
      </c>
      <c r="U441" s="889">
        <f>(1+VLOOKUP($Q441,'Accellerator Input'!$D$49:$M$120,3,FALSE))*(T441)</f>
        <v>0</v>
      </c>
      <c r="V441" s="889">
        <f>(1+VLOOKUP($Q441,'Accellerator Input'!$D$49:$M$120,4,FALSE))*(U441)</f>
        <v>0</v>
      </c>
      <c r="W441" s="889">
        <f>(1+VLOOKUP($Q441,'Accellerator Input'!$D$49:$M$120,5,FALSE))*(V441)</f>
        <v>0</v>
      </c>
      <c r="X441" s="889">
        <f>(1+VLOOKUP($Q441,'Accellerator Input'!$D$49:$M$120,6,FALSE))*(W441)</f>
        <v>0</v>
      </c>
      <c r="Y441" s="889">
        <f>(1+VLOOKUP($Q441,'Accellerator Input'!$D$49:$M$120,7,FALSE))*(X441)</f>
        <v>0</v>
      </c>
      <c r="Z441" s="889">
        <f>(1+VLOOKUP($Q441,'Accellerator Input'!$D$49:$M$120,8,FALSE))*(Y441)</f>
        <v>0</v>
      </c>
      <c r="AA441" s="889">
        <f>(1+VLOOKUP($Q441,'Accellerator Input'!$D$49:$M$120,9,FALSE))*(Z441)</f>
        <v>0</v>
      </c>
      <c r="AB441" s="890">
        <f>(1+VLOOKUP($Q441,'Accellerator Input'!$D$49:$M$120,10,FALSE))*(AA441)</f>
        <v>0</v>
      </c>
    </row>
    <row r="442" spans="1:28">
      <c r="A442" s="891"/>
      <c r="B442" s="892"/>
      <c r="C442" s="930"/>
      <c r="D442" s="893"/>
      <c r="E442" s="892"/>
      <c r="F442" s="892"/>
      <c r="G442" s="895"/>
      <c r="H442" s="872"/>
      <c r="I442" s="896"/>
      <c r="J442" s="874"/>
      <c r="K442" s="875">
        <v>0</v>
      </c>
      <c r="L442" s="876">
        <f t="shared" si="20"/>
        <v>1</v>
      </c>
      <c r="M442" s="914"/>
      <c r="O442" s="877">
        <v>1</v>
      </c>
      <c r="P442" s="927"/>
      <c r="Q442" s="877">
        <v>2</v>
      </c>
      <c r="R442" s="925"/>
      <c r="S442" s="901">
        <f t="shared" si="21"/>
        <v>0</v>
      </c>
      <c r="T442" s="902">
        <f>(1+VLOOKUP($Q442,'Accellerator Input'!$D$49:$M$120,2,FALSE))*($G442+$I442)</f>
        <v>0</v>
      </c>
      <c r="U442" s="902">
        <f>(1+VLOOKUP($Q442,'Accellerator Input'!$D$49:$M$120,3,FALSE))*(T442)</f>
        <v>0</v>
      </c>
      <c r="V442" s="902">
        <f>(1+VLOOKUP($Q442,'Accellerator Input'!$D$49:$M$120,4,FALSE))*(U442)</f>
        <v>0</v>
      </c>
      <c r="W442" s="902">
        <f>(1+VLOOKUP($Q442,'Accellerator Input'!$D$49:$M$120,5,FALSE))*(V442)</f>
        <v>0</v>
      </c>
      <c r="X442" s="902">
        <f>(1+VLOOKUP($Q442,'Accellerator Input'!$D$49:$M$120,6,FALSE))*(W442)</f>
        <v>0</v>
      </c>
      <c r="Y442" s="902">
        <f>(1+VLOOKUP($Q442,'Accellerator Input'!$D$49:$M$120,7,FALSE))*(X442)</f>
        <v>0</v>
      </c>
      <c r="Z442" s="902">
        <f>(1+VLOOKUP($Q442,'Accellerator Input'!$D$49:$M$120,8,FALSE))*(Y442)</f>
        <v>0</v>
      </c>
      <c r="AA442" s="902">
        <f>(1+VLOOKUP($Q442,'Accellerator Input'!$D$49:$M$120,9,FALSE))*(Z442)</f>
        <v>0</v>
      </c>
      <c r="AB442" s="903">
        <f>(1+VLOOKUP($Q442,'Accellerator Input'!$D$49:$M$120,10,FALSE))*(AA442)</f>
        <v>0</v>
      </c>
    </row>
    <row r="443" spans="1:28">
      <c r="A443" s="882"/>
      <c r="B443" s="691"/>
      <c r="C443" s="928"/>
      <c r="D443" s="883"/>
      <c r="E443" s="691"/>
      <c r="F443" s="872"/>
      <c r="G443" s="885"/>
      <c r="H443" s="872"/>
      <c r="I443" s="886"/>
      <c r="J443" s="874"/>
      <c r="K443" s="875">
        <v>0</v>
      </c>
      <c r="L443" s="876">
        <f t="shared" si="20"/>
        <v>1</v>
      </c>
      <c r="M443" s="914"/>
      <c r="O443" s="887">
        <v>1</v>
      </c>
      <c r="P443" s="927"/>
      <c r="Q443" s="887">
        <v>2</v>
      </c>
      <c r="R443" s="925"/>
      <c r="S443" s="888">
        <f t="shared" si="21"/>
        <v>0</v>
      </c>
      <c r="T443" s="889">
        <f>(1+VLOOKUP($Q443,'Accellerator Input'!$D$49:$M$120,2,FALSE))*($G443+$I443)</f>
        <v>0</v>
      </c>
      <c r="U443" s="889">
        <f>(1+VLOOKUP($Q443,'Accellerator Input'!$D$49:$M$120,3,FALSE))*(T443)</f>
        <v>0</v>
      </c>
      <c r="V443" s="889">
        <f>(1+VLOOKUP($Q443,'Accellerator Input'!$D$49:$M$120,4,FALSE))*(U443)</f>
        <v>0</v>
      </c>
      <c r="W443" s="889">
        <f>(1+VLOOKUP($Q443,'Accellerator Input'!$D$49:$M$120,5,FALSE))*(V443)</f>
        <v>0</v>
      </c>
      <c r="X443" s="889">
        <f>(1+VLOOKUP($Q443,'Accellerator Input'!$D$49:$M$120,6,FALSE))*(W443)</f>
        <v>0</v>
      </c>
      <c r="Y443" s="889">
        <f>(1+VLOOKUP($Q443,'Accellerator Input'!$D$49:$M$120,7,FALSE))*(X443)</f>
        <v>0</v>
      </c>
      <c r="Z443" s="889">
        <f>(1+VLOOKUP($Q443,'Accellerator Input'!$D$49:$M$120,8,FALSE))*(Y443)</f>
        <v>0</v>
      </c>
      <c r="AA443" s="889">
        <f>(1+VLOOKUP($Q443,'Accellerator Input'!$D$49:$M$120,9,FALSE))*(Z443)</f>
        <v>0</v>
      </c>
      <c r="AB443" s="890">
        <f>(1+VLOOKUP($Q443,'Accellerator Input'!$D$49:$M$120,10,FALSE))*(AA443)</f>
        <v>0</v>
      </c>
    </row>
    <row r="444" spans="1:28">
      <c r="A444" s="891"/>
      <c r="B444" s="892"/>
      <c r="C444" s="930"/>
      <c r="D444" s="893"/>
      <c r="E444" s="892"/>
      <c r="F444" s="892"/>
      <c r="G444" s="895"/>
      <c r="H444" s="872"/>
      <c r="I444" s="896"/>
      <c r="J444" s="874"/>
      <c r="K444" s="875">
        <v>0</v>
      </c>
      <c r="L444" s="876">
        <f t="shared" si="20"/>
        <v>1</v>
      </c>
      <c r="M444" s="914"/>
      <c r="O444" s="877">
        <v>1</v>
      </c>
      <c r="P444" s="927"/>
      <c r="Q444" s="877">
        <v>2</v>
      </c>
      <c r="R444" s="925"/>
      <c r="S444" s="897">
        <f t="shared" si="21"/>
        <v>0</v>
      </c>
      <c r="T444" s="898">
        <f>(1+VLOOKUP($Q444,'Accellerator Input'!$D$49:$M$120,2,FALSE))*($G444+$I444)</f>
        <v>0</v>
      </c>
      <c r="U444" s="898">
        <f>(1+VLOOKUP($Q444,'Accellerator Input'!$D$49:$M$120,3,FALSE))*(T444)</f>
        <v>0</v>
      </c>
      <c r="V444" s="931">
        <f>(1+VLOOKUP($Q444,'Accellerator Input'!$D$49:$M$120,4,FALSE))*(U444)</f>
        <v>0</v>
      </c>
      <c r="W444" s="898">
        <f>(1+VLOOKUP($Q444,'Accellerator Input'!$D$49:$M$120,5,FALSE))*(V444)</f>
        <v>0</v>
      </c>
      <c r="X444" s="898">
        <f>(1+VLOOKUP($Q444,'Accellerator Input'!$D$49:$M$120,6,FALSE))*(W444)</f>
        <v>0</v>
      </c>
      <c r="Y444" s="898">
        <f>(1+VLOOKUP($Q444,'Accellerator Input'!$D$49:$M$120,7,FALSE))*(X444)</f>
        <v>0</v>
      </c>
      <c r="Z444" s="898">
        <f>(1+VLOOKUP($Q444,'Accellerator Input'!$D$49:$M$120,8,FALSE))*(Y444)</f>
        <v>0</v>
      </c>
      <c r="AA444" s="898">
        <f>(1+VLOOKUP($Q444,'Accellerator Input'!$D$49:$M$120,9,FALSE))*(Z444)</f>
        <v>0</v>
      </c>
      <c r="AB444" s="899">
        <f>(1+VLOOKUP($Q444,'Accellerator Input'!$D$49:$M$120,10,FALSE))*(AA444)</f>
        <v>0</v>
      </c>
    </row>
    <row r="445" spans="1:28">
      <c r="A445" s="882"/>
      <c r="B445" s="691"/>
      <c r="C445" s="928"/>
      <c r="D445" s="883"/>
      <c r="E445" s="691"/>
      <c r="F445" s="872"/>
      <c r="G445" s="885"/>
      <c r="H445" s="872"/>
      <c r="I445" s="886"/>
      <c r="J445" s="874"/>
      <c r="K445" s="875">
        <v>0</v>
      </c>
      <c r="L445" s="876">
        <f t="shared" si="20"/>
        <v>1</v>
      </c>
      <c r="M445" s="914"/>
      <c r="O445" s="887">
        <v>1</v>
      </c>
      <c r="P445" s="927"/>
      <c r="Q445" s="887">
        <v>2</v>
      </c>
      <c r="R445" s="925"/>
      <c r="S445" s="888">
        <f t="shared" si="21"/>
        <v>0</v>
      </c>
      <c r="T445" s="889">
        <f>(1+VLOOKUP($Q445,'Accellerator Input'!$D$49:$M$120,2,FALSE))*($G445+$I445)</f>
        <v>0</v>
      </c>
      <c r="U445" s="889">
        <f>(1+VLOOKUP($Q445,'Accellerator Input'!$D$49:$M$120,3,FALSE))*(T445)</f>
        <v>0</v>
      </c>
      <c r="V445" s="889">
        <f>(1+VLOOKUP($Q445,'Accellerator Input'!$D$49:$M$120,4,FALSE))*(U445)</f>
        <v>0</v>
      </c>
      <c r="W445" s="889">
        <f>(1+VLOOKUP($Q445,'Accellerator Input'!$D$49:$M$120,5,FALSE))*(V445)</f>
        <v>0</v>
      </c>
      <c r="X445" s="889">
        <f>(1+VLOOKUP($Q445,'Accellerator Input'!$D$49:$M$120,6,FALSE))*(W445)</f>
        <v>0</v>
      </c>
      <c r="Y445" s="889">
        <f>(1+VLOOKUP($Q445,'Accellerator Input'!$D$49:$M$120,7,FALSE))*(X445)</f>
        <v>0</v>
      </c>
      <c r="Z445" s="889">
        <f>(1+VLOOKUP($Q445,'Accellerator Input'!$D$49:$M$120,8,FALSE))*(Y445)</f>
        <v>0</v>
      </c>
      <c r="AA445" s="889">
        <f>(1+VLOOKUP($Q445,'Accellerator Input'!$D$49:$M$120,9,FALSE))*(Z445)</f>
        <v>0</v>
      </c>
      <c r="AB445" s="890">
        <f>(1+VLOOKUP($Q445,'Accellerator Input'!$D$49:$M$120,10,FALSE))*(AA445)</f>
        <v>0</v>
      </c>
    </row>
    <row r="446" spans="1:28">
      <c r="A446" s="891"/>
      <c r="B446" s="892"/>
      <c r="C446" s="930"/>
      <c r="D446" s="893"/>
      <c r="E446" s="892"/>
      <c r="F446" s="892"/>
      <c r="G446" s="895"/>
      <c r="H446" s="872"/>
      <c r="I446" s="896"/>
      <c r="J446" s="874"/>
      <c r="K446" s="875">
        <v>0</v>
      </c>
      <c r="L446" s="876">
        <f t="shared" si="20"/>
        <v>1</v>
      </c>
      <c r="M446" s="914"/>
      <c r="O446" s="877">
        <v>1</v>
      </c>
      <c r="P446" s="927"/>
      <c r="Q446" s="877">
        <v>2</v>
      </c>
      <c r="R446" s="925"/>
      <c r="S446" s="901">
        <f t="shared" si="21"/>
        <v>0</v>
      </c>
      <c r="T446" s="902">
        <f>(1+VLOOKUP($Q446,'Accellerator Input'!$D$49:$M$120,2,FALSE))*($G446+$I446)</f>
        <v>0</v>
      </c>
      <c r="U446" s="902">
        <f>(1+VLOOKUP($Q446,'Accellerator Input'!$D$49:$M$120,3,FALSE))*(T446)</f>
        <v>0</v>
      </c>
      <c r="V446" s="902">
        <f>(1+VLOOKUP($Q446,'Accellerator Input'!$D$49:$M$120,4,FALSE))*(U446)</f>
        <v>0</v>
      </c>
      <c r="W446" s="902">
        <f>(1+VLOOKUP($Q446,'Accellerator Input'!$D$49:$M$120,5,FALSE))*(V446)</f>
        <v>0</v>
      </c>
      <c r="X446" s="902">
        <f>(1+VLOOKUP($Q446,'Accellerator Input'!$D$49:$M$120,6,FALSE))*(W446)</f>
        <v>0</v>
      </c>
      <c r="Y446" s="902">
        <f>(1+VLOOKUP($Q446,'Accellerator Input'!$D$49:$M$120,7,FALSE))*(X446)</f>
        <v>0</v>
      </c>
      <c r="Z446" s="902">
        <f>(1+VLOOKUP($Q446,'Accellerator Input'!$D$49:$M$120,8,FALSE))*(Y446)</f>
        <v>0</v>
      </c>
      <c r="AA446" s="902">
        <f>(1+VLOOKUP($Q446,'Accellerator Input'!$D$49:$M$120,9,FALSE))*(Z446)</f>
        <v>0</v>
      </c>
      <c r="AB446" s="903">
        <f>(1+VLOOKUP($Q446,'Accellerator Input'!$D$49:$M$120,10,FALSE))*(AA446)</f>
        <v>0</v>
      </c>
    </row>
    <row r="447" spans="1:28">
      <c r="A447" s="882"/>
      <c r="B447" s="691"/>
      <c r="C447" s="928"/>
      <c r="D447" s="883"/>
      <c r="E447" s="691"/>
      <c r="F447" s="872"/>
      <c r="G447" s="885"/>
      <c r="H447" s="872"/>
      <c r="I447" s="886"/>
      <c r="J447" s="874"/>
      <c r="K447" s="875">
        <v>0</v>
      </c>
      <c r="L447" s="876">
        <f t="shared" si="20"/>
        <v>1</v>
      </c>
      <c r="M447" s="914"/>
      <c r="O447" s="887">
        <v>1</v>
      </c>
      <c r="P447" s="927"/>
      <c r="Q447" s="887">
        <v>2</v>
      </c>
      <c r="R447" s="925"/>
      <c r="S447" s="888">
        <f t="shared" si="21"/>
        <v>0</v>
      </c>
      <c r="T447" s="889">
        <f>(1+VLOOKUP($Q447,'Accellerator Input'!$D$49:$M$120,2,FALSE))*($G447+$I447)</f>
        <v>0</v>
      </c>
      <c r="U447" s="889">
        <f>(1+VLOOKUP($Q447,'Accellerator Input'!$D$49:$M$120,3,FALSE))*(T447)</f>
        <v>0</v>
      </c>
      <c r="V447" s="889">
        <f>(1+VLOOKUP($Q447,'Accellerator Input'!$D$49:$M$120,4,FALSE))*(U447)</f>
        <v>0</v>
      </c>
      <c r="W447" s="889">
        <f>(1+VLOOKUP($Q447,'Accellerator Input'!$D$49:$M$120,5,FALSE))*(V447)</f>
        <v>0</v>
      </c>
      <c r="X447" s="889">
        <f>(1+VLOOKUP($Q447,'Accellerator Input'!$D$49:$M$120,6,FALSE))*(W447)</f>
        <v>0</v>
      </c>
      <c r="Y447" s="889">
        <f>(1+VLOOKUP($Q447,'Accellerator Input'!$D$49:$M$120,7,FALSE))*(X447)</f>
        <v>0</v>
      </c>
      <c r="Z447" s="889">
        <f>(1+VLOOKUP($Q447,'Accellerator Input'!$D$49:$M$120,8,FALSE))*(Y447)</f>
        <v>0</v>
      </c>
      <c r="AA447" s="889">
        <f>(1+VLOOKUP($Q447,'Accellerator Input'!$D$49:$M$120,9,FALSE))*(Z447)</f>
        <v>0</v>
      </c>
      <c r="AB447" s="890">
        <f>(1+VLOOKUP($Q447,'Accellerator Input'!$D$49:$M$120,10,FALSE))*(AA447)</f>
        <v>0</v>
      </c>
    </row>
    <row r="448" spans="1:28" ht="12">
      <c r="A448" s="891"/>
      <c r="B448" s="892"/>
      <c r="C448" s="930"/>
      <c r="D448" s="893"/>
      <c r="E448" s="892"/>
      <c r="F448" s="892"/>
      <c r="G448" s="895"/>
      <c r="H448" s="872"/>
      <c r="I448" s="896"/>
      <c r="J448" s="926"/>
      <c r="K448" s="875">
        <v>0</v>
      </c>
      <c r="L448" s="876">
        <f t="shared" si="20"/>
        <v>1</v>
      </c>
      <c r="M448" s="914"/>
      <c r="O448" s="877">
        <v>1</v>
      </c>
      <c r="P448" s="927"/>
      <c r="Q448" s="877">
        <v>2</v>
      </c>
      <c r="R448" s="925"/>
      <c r="S448" s="897">
        <f t="shared" si="21"/>
        <v>0</v>
      </c>
      <c r="T448" s="898">
        <f>(1+VLOOKUP($Q448,'Accellerator Input'!$D$49:$M$120,2,FALSE))*($G448+$I448)</f>
        <v>0</v>
      </c>
      <c r="U448" s="898">
        <f>(1+VLOOKUP($Q448,'Accellerator Input'!$D$49:$M$120,3,FALSE))*(T448)</f>
        <v>0</v>
      </c>
      <c r="V448" s="898">
        <f>(1+VLOOKUP($Q448,'Accellerator Input'!$D$49:$M$120,4,FALSE))*(U448)</f>
        <v>0</v>
      </c>
      <c r="W448" s="898">
        <f>(1+VLOOKUP($Q448,'Accellerator Input'!$D$49:$M$120,5,FALSE))*(V448)</f>
        <v>0</v>
      </c>
      <c r="X448" s="898">
        <f>(1+VLOOKUP($Q448,'Accellerator Input'!$D$49:$M$120,6,FALSE))*(W448)</f>
        <v>0</v>
      </c>
      <c r="Y448" s="898">
        <f>(1+VLOOKUP($Q448,'Accellerator Input'!$D$49:$M$120,7,FALSE))*(X448)</f>
        <v>0</v>
      </c>
      <c r="Z448" s="898">
        <f>(1+VLOOKUP($Q448,'Accellerator Input'!$D$49:$M$120,8,FALSE))*(Y448)</f>
        <v>0</v>
      </c>
      <c r="AA448" s="898">
        <f>(1+VLOOKUP($Q448,'Accellerator Input'!$D$49:$M$120,9,FALSE))*(Z448)</f>
        <v>0</v>
      </c>
      <c r="AB448" s="899">
        <f>(1+VLOOKUP($Q448,'Accellerator Input'!$D$49:$M$120,10,FALSE))*(AA448)</f>
        <v>0</v>
      </c>
    </row>
    <row r="449" spans="1:28">
      <c r="A449" s="882"/>
      <c r="B449" s="691"/>
      <c r="C449" s="928"/>
      <c r="D449" s="883"/>
      <c r="E449" s="691"/>
      <c r="F449" s="872"/>
      <c r="G449" s="885"/>
      <c r="H449" s="872"/>
      <c r="I449" s="886"/>
      <c r="J449" s="874"/>
      <c r="K449" s="875">
        <v>0</v>
      </c>
      <c r="L449" s="876">
        <f t="shared" si="20"/>
        <v>1</v>
      </c>
      <c r="M449" s="914"/>
      <c r="O449" s="887">
        <v>1</v>
      </c>
      <c r="P449" s="927"/>
      <c r="Q449" s="887">
        <v>2</v>
      </c>
      <c r="R449" s="925"/>
      <c r="S449" s="888">
        <f t="shared" si="21"/>
        <v>0</v>
      </c>
      <c r="T449" s="889">
        <f>(1+VLOOKUP($Q449,'Accellerator Input'!$D$49:$M$120,2,FALSE))*($G449+$I449)</f>
        <v>0</v>
      </c>
      <c r="U449" s="889">
        <f>(1+VLOOKUP($Q449,'Accellerator Input'!$D$49:$M$120,3,FALSE))*(T449)</f>
        <v>0</v>
      </c>
      <c r="V449" s="889">
        <f>(1+VLOOKUP($Q449,'Accellerator Input'!$D$49:$M$120,4,FALSE))*(U449)</f>
        <v>0</v>
      </c>
      <c r="W449" s="889">
        <f>(1+VLOOKUP($Q449,'Accellerator Input'!$D$49:$M$120,5,FALSE))*(V449)</f>
        <v>0</v>
      </c>
      <c r="X449" s="889">
        <f>(1+VLOOKUP($Q449,'Accellerator Input'!$D$49:$M$120,6,FALSE))*(W449)</f>
        <v>0</v>
      </c>
      <c r="Y449" s="889">
        <f>(1+VLOOKUP($Q449,'Accellerator Input'!$D$49:$M$120,7,FALSE))*(X449)</f>
        <v>0</v>
      </c>
      <c r="Z449" s="889">
        <f>(1+VLOOKUP($Q449,'Accellerator Input'!$D$49:$M$120,8,FALSE))*(Y449)</f>
        <v>0</v>
      </c>
      <c r="AA449" s="889">
        <f>(1+VLOOKUP($Q449,'Accellerator Input'!$D$49:$M$120,9,FALSE))*(Z449)</f>
        <v>0</v>
      </c>
      <c r="AB449" s="890">
        <f>(1+VLOOKUP($Q449,'Accellerator Input'!$D$49:$M$120,10,FALSE))*(AA449)</f>
        <v>0</v>
      </c>
    </row>
    <row r="450" spans="1:28">
      <c r="A450" s="891"/>
      <c r="B450" s="892"/>
      <c r="C450" s="930"/>
      <c r="D450" s="893"/>
      <c r="E450" s="892"/>
      <c r="F450" s="892"/>
      <c r="G450" s="895"/>
      <c r="H450" s="872"/>
      <c r="I450" s="896"/>
      <c r="J450" s="874"/>
      <c r="K450" s="875">
        <v>0</v>
      </c>
      <c r="L450" s="876">
        <f t="shared" si="20"/>
        <v>1</v>
      </c>
      <c r="M450" s="914"/>
      <c r="O450" s="877">
        <v>1</v>
      </c>
      <c r="P450" s="927"/>
      <c r="Q450" s="877">
        <v>2</v>
      </c>
      <c r="R450" s="925"/>
      <c r="S450" s="901">
        <f t="shared" si="21"/>
        <v>0</v>
      </c>
      <c r="T450" s="902">
        <f>(1+VLOOKUP($Q450,'Accellerator Input'!$D$49:$M$120,2,FALSE))*($G450+$I450)</f>
        <v>0</v>
      </c>
      <c r="U450" s="902">
        <f>(1+VLOOKUP($Q450,'Accellerator Input'!$D$49:$M$120,3,FALSE))*(T450)</f>
        <v>0</v>
      </c>
      <c r="V450" s="902">
        <f>(1+VLOOKUP($Q450,'Accellerator Input'!$D$49:$M$120,4,FALSE))*(U450)</f>
        <v>0</v>
      </c>
      <c r="W450" s="902">
        <f>(1+VLOOKUP($Q450,'Accellerator Input'!$D$49:$M$120,5,FALSE))*(V450)</f>
        <v>0</v>
      </c>
      <c r="X450" s="902">
        <f>(1+VLOOKUP($Q450,'Accellerator Input'!$D$49:$M$120,6,FALSE))*(W450)</f>
        <v>0</v>
      </c>
      <c r="Y450" s="902">
        <f>(1+VLOOKUP($Q450,'Accellerator Input'!$D$49:$M$120,7,FALSE))*(X450)</f>
        <v>0</v>
      </c>
      <c r="Z450" s="902">
        <f>(1+VLOOKUP($Q450,'Accellerator Input'!$D$49:$M$120,8,FALSE))*(Y450)</f>
        <v>0</v>
      </c>
      <c r="AA450" s="902">
        <f>(1+VLOOKUP($Q450,'Accellerator Input'!$D$49:$M$120,9,FALSE))*(Z450)</f>
        <v>0</v>
      </c>
      <c r="AB450" s="903">
        <f>(1+VLOOKUP($Q450,'Accellerator Input'!$D$49:$M$120,10,FALSE))*(AA450)</f>
        <v>0</v>
      </c>
    </row>
    <row r="451" spans="1:28">
      <c r="A451" s="882"/>
      <c r="B451" s="691"/>
      <c r="C451" s="928"/>
      <c r="D451" s="883"/>
      <c r="E451" s="691"/>
      <c r="F451" s="872"/>
      <c r="G451" s="885"/>
      <c r="H451" s="872"/>
      <c r="I451" s="886"/>
      <c r="J451" s="874"/>
      <c r="K451" s="875">
        <v>0</v>
      </c>
      <c r="L451" s="876">
        <f t="shared" si="20"/>
        <v>1</v>
      </c>
      <c r="M451" s="914"/>
      <c r="O451" s="887">
        <v>1</v>
      </c>
      <c r="P451" s="927"/>
      <c r="Q451" s="887">
        <v>2</v>
      </c>
      <c r="R451" s="925"/>
      <c r="S451" s="888">
        <f t="shared" si="21"/>
        <v>0</v>
      </c>
      <c r="T451" s="889">
        <f>(1+VLOOKUP($Q451,'Accellerator Input'!$D$49:$M$120,2,FALSE))*($G451+$I451)</f>
        <v>0</v>
      </c>
      <c r="U451" s="889">
        <f>(1+VLOOKUP($Q451,'Accellerator Input'!$D$49:$M$120,3,FALSE))*(T451)</f>
        <v>0</v>
      </c>
      <c r="V451" s="889">
        <f>(1+VLOOKUP($Q451,'Accellerator Input'!$D$49:$M$120,4,FALSE))*(U451)</f>
        <v>0</v>
      </c>
      <c r="W451" s="889">
        <f>(1+VLOOKUP($Q451,'Accellerator Input'!$D$49:$M$120,5,FALSE))*(V451)</f>
        <v>0</v>
      </c>
      <c r="X451" s="889">
        <f>(1+VLOOKUP($Q451,'Accellerator Input'!$D$49:$M$120,6,FALSE))*(W451)</f>
        <v>0</v>
      </c>
      <c r="Y451" s="889">
        <f>(1+VLOOKUP($Q451,'Accellerator Input'!$D$49:$M$120,7,FALSE))*(X451)</f>
        <v>0</v>
      </c>
      <c r="Z451" s="889">
        <f>(1+VLOOKUP($Q451,'Accellerator Input'!$D$49:$M$120,8,FALSE))*(Y451)</f>
        <v>0</v>
      </c>
      <c r="AA451" s="889">
        <f>(1+VLOOKUP($Q451,'Accellerator Input'!$D$49:$M$120,9,FALSE))*(Z451)</f>
        <v>0</v>
      </c>
      <c r="AB451" s="890">
        <f>(1+VLOOKUP($Q451,'Accellerator Input'!$D$49:$M$120,10,FALSE))*(AA451)</f>
        <v>0</v>
      </c>
    </row>
    <row r="452" spans="1:28">
      <c r="A452" s="891"/>
      <c r="B452" s="892"/>
      <c r="C452" s="930"/>
      <c r="D452" s="893"/>
      <c r="E452" s="892"/>
      <c r="F452" s="892"/>
      <c r="G452" s="895"/>
      <c r="H452" s="872"/>
      <c r="I452" s="896"/>
      <c r="J452" s="874"/>
      <c r="K452" s="875">
        <v>0</v>
      </c>
      <c r="L452" s="876">
        <f t="shared" si="20"/>
        <v>1</v>
      </c>
      <c r="M452" s="914"/>
      <c r="O452" s="877">
        <v>1</v>
      </c>
      <c r="P452" s="927"/>
      <c r="Q452" s="877">
        <v>2</v>
      </c>
      <c r="R452" s="925"/>
      <c r="S452" s="897">
        <f t="shared" si="21"/>
        <v>0</v>
      </c>
      <c r="T452" s="898">
        <f>(1+VLOOKUP($Q452,'Accellerator Input'!$D$49:$M$120,2,FALSE))*($G452+$I452)</f>
        <v>0</v>
      </c>
      <c r="U452" s="898">
        <f>(1+VLOOKUP($Q452,'Accellerator Input'!$D$49:$M$120,3,FALSE))*(T452)</f>
        <v>0</v>
      </c>
      <c r="V452" s="898">
        <f>(1+VLOOKUP($Q452,'Accellerator Input'!$D$49:$M$120,4,FALSE))*(U452)</f>
        <v>0</v>
      </c>
      <c r="W452" s="898">
        <f>(1+VLOOKUP($Q452,'Accellerator Input'!$D$49:$M$120,5,FALSE))*(V452)</f>
        <v>0</v>
      </c>
      <c r="X452" s="898">
        <f>(1+VLOOKUP($Q452,'Accellerator Input'!$D$49:$M$120,6,FALSE))*(W452)</f>
        <v>0</v>
      </c>
      <c r="Y452" s="898">
        <f>(1+VLOOKUP($Q452,'Accellerator Input'!$D$49:$M$120,7,FALSE))*(X452)</f>
        <v>0</v>
      </c>
      <c r="Z452" s="898">
        <f>(1+VLOOKUP($Q452,'Accellerator Input'!$D$49:$M$120,8,FALSE))*(Y452)</f>
        <v>0</v>
      </c>
      <c r="AA452" s="898">
        <f>(1+VLOOKUP($Q452,'Accellerator Input'!$D$49:$M$120,9,FALSE))*(Z452)</f>
        <v>0</v>
      </c>
      <c r="AB452" s="899">
        <f>(1+VLOOKUP($Q452,'Accellerator Input'!$D$49:$M$120,10,FALSE))*(AA452)</f>
        <v>0</v>
      </c>
    </row>
    <row r="453" spans="1:28">
      <c r="A453" s="882"/>
      <c r="B453" s="691"/>
      <c r="C453" s="928"/>
      <c r="D453" s="883"/>
      <c r="E453" s="691"/>
      <c r="F453" s="872"/>
      <c r="G453" s="885"/>
      <c r="H453" s="872"/>
      <c r="I453" s="886"/>
      <c r="J453" s="874"/>
      <c r="K453" s="875">
        <v>0</v>
      </c>
      <c r="L453" s="876">
        <f t="shared" si="20"/>
        <v>1</v>
      </c>
      <c r="M453" s="914"/>
      <c r="O453" s="887">
        <v>1</v>
      </c>
      <c r="P453" s="927"/>
      <c r="Q453" s="887">
        <v>2</v>
      </c>
      <c r="R453" s="925"/>
      <c r="S453" s="888">
        <f t="shared" si="21"/>
        <v>0</v>
      </c>
      <c r="T453" s="889">
        <f>(1+VLOOKUP($Q453,'Accellerator Input'!$D$49:$M$120,2,FALSE))*($G453+$I453)</f>
        <v>0</v>
      </c>
      <c r="U453" s="889">
        <f>(1+VLOOKUP($Q453,'Accellerator Input'!$D$49:$M$120,3,FALSE))*(T453)</f>
        <v>0</v>
      </c>
      <c r="V453" s="889">
        <f>(1+VLOOKUP($Q453,'Accellerator Input'!$D$49:$M$120,4,FALSE))*(U453)</f>
        <v>0</v>
      </c>
      <c r="W453" s="889">
        <f>(1+VLOOKUP($Q453,'Accellerator Input'!$D$49:$M$120,5,FALSE))*(V453)</f>
        <v>0</v>
      </c>
      <c r="X453" s="889">
        <f>(1+VLOOKUP($Q453,'Accellerator Input'!$D$49:$M$120,6,FALSE))*(W453)</f>
        <v>0</v>
      </c>
      <c r="Y453" s="889">
        <f>(1+VLOOKUP($Q453,'Accellerator Input'!$D$49:$M$120,7,FALSE))*(X453)</f>
        <v>0</v>
      </c>
      <c r="Z453" s="889">
        <f>(1+VLOOKUP($Q453,'Accellerator Input'!$D$49:$M$120,8,FALSE))*(Y453)</f>
        <v>0</v>
      </c>
      <c r="AA453" s="889">
        <f>(1+VLOOKUP($Q453,'Accellerator Input'!$D$49:$M$120,9,FALSE))*(Z453)</f>
        <v>0</v>
      </c>
      <c r="AB453" s="890">
        <f>(1+VLOOKUP($Q453,'Accellerator Input'!$D$49:$M$120,10,FALSE))*(AA453)</f>
        <v>0</v>
      </c>
    </row>
    <row r="454" spans="1:28">
      <c r="A454" s="891"/>
      <c r="B454" s="892"/>
      <c r="C454" s="930"/>
      <c r="D454" s="893"/>
      <c r="E454" s="892"/>
      <c r="F454" s="892"/>
      <c r="G454" s="895"/>
      <c r="H454" s="872"/>
      <c r="I454" s="896"/>
      <c r="J454" s="874"/>
      <c r="K454" s="875">
        <v>0</v>
      </c>
      <c r="L454" s="876">
        <f t="shared" si="20"/>
        <v>1</v>
      </c>
      <c r="M454" s="914"/>
      <c r="O454" s="877">
        <v>1</v>
      </c>
      <c r="Q454" s="877">
        <v>2</v>
      </c>
      <c r="R454" s="925"/>
      <c r="S454" s="897">
        <f t="shared" si="21"/>
        <v>0</v>
      </c>
      <c r="T454" s="898">
        <f>(1+VLOOKUP($Q454,'Accellerator Input'!$D$49:$M$120,2,FALSE))*($G454+$I454)</f>
        <v>0</v>
      </c>
      <c r="U454" s="898">
        <f>(1+VLOOKUP($Q454,'Accellerator Input'!$D$49:$M$120,3,FALSE))*(T454)</f>
        <v>0</v>
      </c>
      <c r="V454" s="898">
        <f>(1+VLOOKUP($Q454,'Accellerator Input'!$D$49:$M$120,4,FALSE))*(U454)</f>
        <v>0</v>
      </c>
      <c r="W454" s="898">
        <f>(1+VLOOKUP($Q454,'Accellerator Input'!$D$49:$M$120,5,FALSE))*(V454)</f>
        <v>0</v>
      </c>
      <c r="X454" s="898">
        <f>(1+VLOOKUP($Q454,'Accellerator Input'!$D$49:$M$120,6,FALSE))*(W454)</f>
        <v>0</v>
      </c>
      <c r="Y454" s="898">
        <f>(1+VLOOKUP($Q454,'Accellerator Input'!$D$49:$M$120,7,FALSE))*(X454)</f>
        <v>0</v>
      </c>
      <c r="Z454" s="898">
        <f>(1+VLOOKUP($Q454,'Accellerator Input'!$D$49:$M$120,8,FALSE))*(Y454)</f>
        <v>0</v>
      </c>
      <c r="AA454" s="898">
        <f>(1+VLOOKUP($Q454,'Accellerator Input'!$D$49:$M$120,9,FALSE))*(Z454)</f>
        <v>0</v>
      </c>
      <c r="AB454" s="899">
        <f>(1+VLOOKUP($Q454,'Accellerator Input'!$D$49:$M$120,10,FALSE))*(AA454)</f>
        <v>0</v>
      </c>
    </row>
    <row r="455" spans="1:28" ht="12">
      <c r="A455" s="882"/>
      <c r="B455" s="691"/>
      <c r="C455" s="928"/>
      <c r="D455" s="883"/>
      <c r="E455" s="691"/>
      <c r="F455" s="872"/>
      <c r="G455" s="885"/>
      <c r="H455" s="872"/>
      <c r="I455" s="886"/>
      <c r="J455" s="926"/>
      <c r="K455" s="875">
        <v>0</v>
      </c>
      <c r="L455" s="876">
        <f t="shared" si="20"/>
        <v>1</v>
      </c>
      <c r="M455" s="914"/>
      <c r="O455" s="887">
        <v>1</v>
      </c>
      <c r="P455" s="927"/>
      <c r="Q455" s="887">
        <v>2</v>
      </c>
      <c r="R455" s="925"/>
      <c r="S455" s="888">
        <f t="shared" si="21"/>
        <v>0</v>
      </c>
      <c r="T455" s="889">
        <f>(1+VLOOKUP($Q455,'Accellerator Input'!$D$49:$M$120,2,FALSE))*($G455+$I455)</f>
        <v>0</v>
      </c>
      <c r="U455" s="889">
        <f>(1+VLOOKUP($Q455,'Accellerator Input'!$D$49:$M$120,3,FALSE))*(T455)</f>
        <v>0</v>
      </c>
      <c r="V455" s="889">
        <f>(1+VLOOKUP($Q455,'Accellerator Input'!$D$49:$M$120,4,FALSE))*(U455)</f>
        <v>0</v>
      </c>
      <c r="W455" s="889">
        <f>(1+VLOOKUP($Q455,'Accellerator Input'!$D$49:$M$120,5,FALSE))*(V455)</f>
        <v>0</v>
      </c>
      <c r="X455" s="889">
        <f>(1+VLOOKUP($Q455,'Accellerator Input'!$D$49:$M$120,6,FALSE))*(W455)</f>
        <v>0</v>
      </c>
      <c r="Y455" s="889">
        <f>(1+VLOOKUP($Q455,'Accellerator Input'!$D$49:$M$120,7,FALSE))*(X455)</f>
        <v>0</v>
      </c>
      <c r="Z455" s="889">
        <f>(1+VLOOKUP($Q455,'Accellerator Input'!$D$49:$M$120,8,FALSE))*(Y455)</f>
        <v>0</v>
      </c>
      <c r="AA455" s="889">
        <f>(1+VLOOKUP($Q455,'Accellerator Input'!$D$49:$M$120,9,FALSE))*(Z455)</f>
        <v>0</v>
      </c>
      <c r="AB455" s="890">
        <f>(1+VLOOKUP($Q455,'Accellerator Input'!$D$49:$M$120,10,FALSE))*(AA455)</f>
        <v>0</v>
      </c>
    </row>
    <row r="456" spans="1:28">
      <c r="A456" s="891"/>
      <c r="B456" s="892"/>
      <c r="C456" s="930"/>
      <c r="D456" s="893"/>
      <c r="E456" s="892"/>
      <c r="F456" s="892"/>
      <c r="G456" s="895"/>
      <c r="H456" s="872"/>
      <c r="I456" s="896"/>
      <c r="J456" s="874"/>
      <c r="K456" s="875">
        <v>0</v>
      </c>
      <c r="L456" s="876">
        <f t="shared" ref="L456:L519" si="22">1-K456</f>
        <v>1</v>
      </c>
      <c r="M456" s="914"/>
      <c r="O456" s="877">
        <v>1</v>
      </c>
      <c r="P456" s="927"/>
      <c r="Q456" s="877">
        <v>2</v>
      </c>
      <c r="R456" s="925"/>
      <c r="S456" s="901">
        <f t="shared" si="21"/>
        <v>0</v>
      </c>
      <c r="T456" s="902">
        <f>(1+VLOOKUP($Q456,'Accellerator Input'!$D$49:$M$120,2,FALSE))*($G456+$I456)</f>
        <v>0</v>
      </c>
      <c r="U456" s="902">
        <f>(1+VLOOKUP($Q456,'Accellerator Input'!$D$49:$M$120,3,FALSE))*(T456)</f>
        <v>0</v>
      </c>
      <c r="V456" s="902">
        <f>(1+VLOOKUP($Q456,'Accellerator Input'!$D$49:$M$120,4,FALSE))*(U456)</f>
        <v>0</v>
      </c>
      <c r="W456" s="902">
        <f>(1+VLOOKUP($Q456,'Accellerator Input'!$D$49:$M$120,5,FALSE))*(V456)</f>
        <v>0</v>
      </c>
      <c r="X456" s="902">
        <f>(1+VLOOKUP($Q456,'Accellerator Input'!$D$49:$M$120,6,FALSE))*(W456)</f>
        <v>0</v>
      </c>
      <c r="Y456" s="902">
        <f>(1+VLOOKUP($Q456,'Accellerator Input'!$D$49:$M$120,7,FALSE))*(X456)</f>
        <v>0</v>
      </c>
      <c r="Z456" s="902">
        <f>(1+VLOOKUP($Q456,'Accellerator Input'!$D$49:$M$120,8,FALSE))*(Y456)</f>
        <v>0</v>
      </c>
      <c r="AA456" s="902">
        <f>(1+VLOOKUP($Q456,'Accellerator Input'!$D$49:$M$120,9,FALSE))*(Z456)</f>
        <v>0</v>
      </c>
      <c r="AB456" s="903">
        <f>(1+VLOOKUP($Q456,'Accellerator Input'!$D$49:$M$120,10,FALSE))*(AA456)</f>
        <v>0</v>
      </c>
    </row>
    <row r="457" spans="1:28">
      <c r="A457" s="882"/>
      <c r="B457" s="691"/>
      <c r="C457" s="928"/>
      <c r="D457" s="883"/>
      <c r="E457" s="691"/>
      <c r="F457" s="872"/>
      <c r="G457" s="885"/>
      <c r="H457" s="872"/>
      <c r="I457" s="886"/>
      <c r="J457" s="874"/>
      <c r="K457" s="875">
        <v>0</v>
      </c>
      <c r="L457" s="876">
        <f t="shared" si="22"/>
        <v>1</v>
      </c>
      <c r="M457" s="914"/>
      <c r="O457" s="887">
        <v>1</v>
      </c>
      <c r="P457" s="927"/>
      <c r="Q457" s="887">
        <v>2</v>
      </c>
      <c r="R457" s="925"/>
      <c r="S457" s="888">
        <f t="shared" si="21"/>
        <v>0</v>
      </c>
      <c r="T457" s="889">
        <f>(1+VLOOKUP($Q457,'Accellerator Input'!$D$49:$M$120,2,FALSE))*($G457+$I457)</f>
        <v>0</v>
      </c>
      <c r="U457" s="889">
        <f>(1+VLOOKUP($Q457,'Accellerator Input'!$D$49:$M$120,3,FALSE))*(T457)</f>
        <v>0</v>
      </c>
      <c r="V457" s="889">
        <f>(1+VLOOKUP($Q457,'Accellerator Input'!$D$49:$M$120,4,FALSE))*(U457)</f>
        <v>0</v>
      </c>
      <c r="W457" s="889">
        <f>(1+VLOOKUP($Q457,'Accellerator Input'!$D$49:$M$120,5,FALSE))*(V457)</f>
        <v>0</v>
      </c>
      <c r="X457" s="889">
        <f>(1+VLOOKUP($Q457,'Accellerator Input'!$D$49:$M$120,6,FALSE))*(W457)</f>
        <v>0</v>
      </c>
      <c r="Y457" s="889">
        <f>(1+VLOOKUP($Q457,'Accellerator Input'!$D$49:$M$120,7,FALSE))*(X457)</f>
        <v>0</v>
      </c>
      <c r="Z457" s="889">
        <f>(1+VLOOKUP($Q457,'Accellerator Input'!$D$49:$M$120,8,FALSE))*(Y457)</f>
        <v>0</v>
      </c>
      <c r="AA457" s="889">
        <f>(1+VLOOKUP($Q457,'Accellerator Input'!$D$49:$M$120,9,FALSE))*(Z457)</f>
        <v>0</v>
      </c>
      <c r="AB457" s="890">
        <f>(1+VLOOKUP($Q457,'Accellerator Input'!$D$49:$M$120,10,FALSE))*(AA457)</f>
        <v>0</v>
      </c>
    </row>
    <row r="458" spans="1:28">
      <c r="A458" s="891"/>
      <c r="B458" s="892"/>
      <c r="C458" s="930"/>
      <c r="D458" s="893"/>
      <c r="E458" s="892"/>
      <c r="F458" s="892"/>
      <c r="G458" s="895"/>
      <c r="H458" s="872"/>
      <c r="I458" s="896"/>
      <c r="J458" s="874"/>
      <c r="K458" s="875">
        <v>0</v>
      </c>
      <c r="L458" s="876">
        <f t="shared" si="22"/>
        <v>1</v>
      </c>
      <c r="M458" s="914"/>
      <c r="O458" s="877">
        <v>1</v>
      </c>
      <c r="P458" s="927"/>
      <c r="Q458" s="877">
        <v>2</v>
      </c>
      <c r="R458" s="925"/>
      <c r="S458" s="901">
        <f t="shared" si="21"/>
        <v>0</v>
      </c>
      <c r="T458" s="902">
        <f>(1+VLOOKUP($Q458,'Accellerator Input'!$D$49:$M$120,2,FALSE))*($G458+$I458)</f>
        <v>0</v>
      </c>
      <c r="U458" s="902">
        <f>(1+VLOOKUP($Q458,'Accellerator Input'!$D$49:$M$120,3,FALSE))*(T458)</f>
        <v>0</v>
      </c>
      <c r="V458" s="902">
        <f>(1+VLOOKUP($Q458,'Accellerator Input'!$D$49:$M$120,4,FALSE))*(U458)</f>
        <v>0</v>
      </c>
      <c r="W458" s="902">
        <f>(1+VLOOKUP($Q458,'Accellerator Input'!$D$49:$M$120,5,FALSE))*(V458)</f>
        <v>0</v>
      </c>
      <c r="X458" s="902">
        <f>(1+VLOOKUP($Q458,'Accellerator Input'!$D$49:$M$120,6,FALSE))*(W458)</f>
        <v>0</v>
      </c>
      <c r="Y458" s="902">
        <f>(1+VLOOKUP($Q458,'Accellerator Input'!$D$49:$M$120,7,FALSE))*(X458)</f>
        <v>0</v>
      </c>
      <c r="Z458" s="902">
        <f>(1+VLOOKUP($Q458,'Accellerator Input'!$D$49:$M$120,8,FALSE))*(Y458)</f>
        <v>0</v>
      </c>
      <c r="AA458" s="902">
        <f>(1+VLOOKUP($Q458,'Accellerator Input'!$D$49:$M$120,9,FALSE))*(Z458)</f>
        <v>0</v>
      </c>
      <c r="AB458" s="903">
        <f>(1+VLOOKUP($Q458,'Accellerator Input'!$D$49:$M$120,10,FALSE))*(AA458)</f>
        <v>0</v>
      </c>
    </row>
    <row r="459" spans="1:28">
      <c r="A459" s="882"/>
      <c r="B459" s="691"/>
      <c r="C459" s="928"/>
      <c r="D459" s="883"/>
      <c r="E459" s="691"/>
      <c r="F459" s="872"/>
      <c r="G459" s="885"/>
      <c r="H459" s="872"/>
      <c r="I459" s="886"/>
      <c r="J459" s="874"/>
      <c r="K459" s="875">
        <v>0</v>
      </c>
      <c r="L459" s="876">
        <f t="shared" si="22"/>
        <v>1</v>
      </c>
      <c r="M459" s="914"/>
      <c r="O459" s="887">
        <v>1</v>
      </c>
      <c r="P459" s="927"/>
      <c r="Q459" s="887">
        <v>2</v>
      </c>
      <c r="R459" s="925"/>
      <c r="S459" s="888">
        <f t="shared" si="21"/>
        <v>0</v>
      </c>
      <c r="T459" s="889">
        <f>(1+VLOOKUP($Q459,'Accellerator Input'!$D$49:$M$120,2,FALSE))*($G459+$I459)</f>
        <v>0</v>
      </c>
      <c r="U459" s="889">
        <f>(1+VLOOKUP($Q459,'Accellerator Input'!$D$49:$M$120,3,FALSE))*(T459)</f>
        <v>0</v>
      </c>
      <c r="V459" s="889">
        <f>(1+VLOOKUP($Q459,'Accellerator Input'!$D$49:$M$120,4,FALSE))*(U459)</f>
        <v>0</v>
      </c>
      <c r="W459" s="889">
        <f>(1+VLOOKUP($Q459,'Accellerator Input'!$D$49:$M$120,5,FALSE))*(V459)</f>
        <v>0</v>
      </c>
      <c r="X459" s="889">
        <f>(1+VLOOKUP($Q459,'Accellerator Input'!$D$49:$M$120,6,FALSE))*(W459)</f>
        <v>0</v>
      </c>
      <c r="Y459" s="889">
        <f>(1+VLOOKUP($Q459,'Accellerator Input'!$D$49:$M$120,7,FALSE))*(X459)</f>
        <v>0</v>
      </c>
      <c r="Z459" s="889">
        <f>(1+VLOOKUP($Q459,'Accellerator Input'!$D$49:$M$120,8,FALSE))*(Y459)</f>
        <v>0</v>
      </c>
      <c r="AA459" s="889">
        <f>(1+VLOOKUP($Q459,'Accellerator Input'!$D$49:$M$120,9,FALSE))*(Z459)</f>
        <v>0</v>
      </c>
      <c r="AB459" s="890">
        <f>(1+VLOOKUP($Q459,'Accellerator Input'!$D$49:$M$120,10,FALSE))*(AA459)</f>
        <v>0</v>
      </c>
    </row>
    <row r="460" spans="1:28">
      <c r="A460" s="891"/>
      <c r="B460" s="892"/>
      <c r="C460" s="930"/>
      <c r="D460" s="893"/>
      <c r="E460" s="892"/>
      <c r="F460" s="892"/>
      <c r="G460" s="895"/>
      <c r="H460" s="872"/>
      <c r="I460" s="896"/>
      <c r="J460" s="874"/>
      <c r="K460" s="875">
        <v>0</v>
      </c>
      <c r="L460" s="876">
        <f t="shared" si="22"/>
        <v>1</v>
      </c>
      <c r="M460" s="914"/>
      <c r="O460" s="877">
        <v>1</v>
      </c>
      <c r="P460" s="927"/>
      <c r="Q460" s="877">
        <v>2</v>
      </c>
      <c r="R460" s="925"/>
      <c r="S460" s="897">
        <f t="shared" si="21"/>
        <v>0</v>
      </c>
      <c r="T460" s="898">
        <f>(1+VLOOKUP($Q460,'Accellerator Input'!$D$49:$M$120,2,FALSE))*($G460+$I460)</f>
        <v>0</v>
      </c>
      <c r="U460" s="898">
        <f>(1+VLOOKUP($Q460,'Accellerator Input'!$D$49:$M$120,3,FALSE))*(T460)</f>
        <v>0</v>
      </c>
      <c r="V460" s="931">
        <f>(1+VLOOKUP($Q460,'Accellerator Input'!$D$49:$M$120,4,FALSE))*(U460)</f>
        <v>0</v>
      </c>
      <c r="W460" s="898">
        <f>(1+VLOOKUP($Q460,'Accellerator Input'!$D$49:$M$120,5,FALSE))*(V460)</f>
        <v>0</v>
      </c>
      <c r="X460" s="898">
        <f>(1+VLOOKUP($Q460,'Accellerator Input'!$D$49:$M$120,6,FALSE))*(W460)</f>
        <v>0</v>
      </c>
      <c r="Y460" s="898">
        <f>(1+VLOOKUP($Q460,'Accellerator Input'!$D$49:$M$120,7,FALSE))*(X460)</f>
        <v>0</v>
      </c>
      <c r="Z460" s="898">
        <f>(1+VLOOKUP($Q460,'Accellerator Input'!$D$49:$M$120,8,FALSE))*(Y460)</f>
        <v>0</v>
      </c>
      <c r="AA460" s="898">
        <f>(1+VLOOKUP($Q460,'Accellerator Input'!$D$49:$M$120,9,FALSE))*(Z460)</f>
        <v>0</v>
      </c>
      <c r="AB460" s="899">
        <f>(1+VLOOKUP($Q460,'Accellerator Input'!$D$49:$M$120,10,FALSE))*(AA460)</f>
        <v>0</v>
      </c>
    </row>
    <row r="461" spans="1:28">
      <c r="A461" s="882"/>
      <c r="B461" s="691"/>
      <c r="C461" s="928"/>
      <c r="D461" s="883"/>
      <c r="E461" s="691"/>
      <c r="F461" s="872"/>
      <c r="G461" s="885"/>
      <c r="H461" s="872"/>
      <c r="I461" s="886"/>
      <c r="J461" s="874"/>
      <c r="K461" s="875">
        <v>0</v>
      </c>
      <c r="L461" s="876">
        <f t="shared" si="22"/>
        <v>1</v>
      </c>
      <c r="M461" s="914"/>
      <c r="O461" s="887">
        <v>1</v>
      </c>
      <c r="P461" s="927"/>
      <c r="Q461" s="887">
        <v>2</v>
      </c>
      <c r="R461" s="925"/>
      <c r="S461" s="888">
        <f t="shared" si="21"/>
        <v>0</v>
      </c>
      <c r="T461" s="889">
        <f>(1+VLOOKUP($Q461,'Accellerator Input'!$D$49:$M$120,2,FALSE))*($G461+$I461)</f>
        <v>0</v>
      </c>
      <c r="U461" s="889">
        <f>(1+VLOOKUP($Q461,'Accellerator Input'!$D$49:$M$120,3,FALSE))*(T461)</f>
        <v>0</v>
      </c>
      <c r="V461" s="889">
        <f>(1+VLOOKUP($Q461,'Accellerator Input'!$D$49:$M$120,4,FALSE))*(U461)</f>
        <v>0</v>
      </c>
      <c r="W461" s="889">
        <f>(1+VLOOKUP($Q461,'Accellerator Input'!$D$49:$M$120,5,FALSE))*(V461)</f>
        <v>0</v>
      </c>
      <c r="X461" s="889">
        <f>(1+VLOOKUP($Q461,'Accellerator Input'!$D$49:$M$120,6,FALSE))*(W461)</f>
        <v>0</v>
      </c>
      <c r="Y461" s="889">
        <f>(1+VLOOKUP($Q461,'Accellerator Input'!$D$49:$M$120,7,FALSE))*(X461)</f>
        <v>0</v>
      </c>
      <c r="Z461" s="889">
        <f>(1+VLOOKUP($Q461,'Accellerator Input'!$D$49:$M$120,8,FALSE))*(Y461)</f>
        <v>0</v>
      </c>
      <c r="AA461" s="889">
        <f>(1+VLOOKUP($Q461,'Accellerator Input'!$D$49:$M$120,9,FALSE))*(Z461)</f>
        <v>0</v>
      </c>
      <c r="AB461" s="890">
        <f>(1+VLOOKUP($Q461,'Accellerator Input'!$D$49:$M$120,10,FALSE))*(AA461)</f>
        <v>0</v>
      </c>
    </row>
    <row r="462" spans="1:28">
      <c r="A462" s="891"/>
      <c r="B462" s="892"/>
      <c r="C462" s="930"/>
      <c r="D462" s="893"/>
      <c r="E462" s="892"/>
      <c r="F462" s="892"/>
      <c r="G462" s="895"/>
      <c r="H462" s="872"/>
      <c r="I462" s="896"/>
      <c r="J462" s="874"/>
      <c r="K462" s="875">
        <v>0</v>
      </c>
      <c r="L462" s="876">
        <f t="shared" si="22"/>
        <v>1</v>
      </c>
      <c r="M462" s="914"/>
      <c r="O462" s="877">
        <v>1</v>
      </c>
      <c r="P462" s="927"/>
      <c r="Q462" s="877">
        <v>2</v>
      </c>
      <c r="R462" s="925"/>
      <c r="S462" s="901">
        <f t="shared" si="21"/>
        <v>0</v>
      </c>
      <c r="T462" s="902">
        <f>(1+VLOOKUP($Q462,'Accellerator Input'!$D$49:$M$120,2,FALSE))*($G462+$I462)</f>
        <v>0</v>
      </c>
      <c r="U462" s="902">
        <f>(1+VLOOKUP($Q462,'Accellerator Input'!$D$49:$M$120,3,FALSE))*(T462)</f>
        <v>0</v>
      </c>
      <c r="V462" s="902">
        <f>(1+VLOOKUP($Q462,'Accellerator Input'!$D$49:$M$120,4,FALSE))*(U462)</f>
        <v>0</v>
      </c>
      <c r="W462" s="902">
        <f>(1+VLOOKUP($Q462,'Accellerator Input'!$D$49:$M$120,5,FALSE))*(V462)</f>
        <v>0</v>
      </c>
      <c r="X462" s="902">
        <f>(1+VLOOKUP($Q462,'Accellerator Input'!$D$49:$M$120,6,FALSE))*(W462)</f>
        <v>0</v>
      </c>
      <c r="Y462" s="902">
        <f>(1+VLOOKUP($Q462,'Accellerator Input'!$D$49:$M$120,7,FALSE))*(X462)</f>
        <v>0</v>
      </c>
      <c r="Z462" s="902">
        <f>(1+VLOOKUP($Q462,'Accellerator Input'!$D$49:$M$120,8,FALSE))*(Y462)</f>
        <v>0</v>
      </c>
      <c r="AA462" s="902">
        <f>(1+VLOOKUP($Q462,'Accellerator Input'!$D$49:$M$120,9,FALSE))*(Z462)</f>
        <v>0</v>
      </c>
      <c r="AB462" s="903">
        <f>(1+VLOOKUP($Q462,'Accellerator Input'!$D$49:$M$120,10,FALSE))*(AA462)</f>
        <v>0</v>
      </c>
    </row>
    <row r="463" spans="1:28">
      <c r="A463" s="882"/>
      <c r="B463" s="691"/>
      <c r="C463" s="928"/>
      <c r="D463" s="883"/>
      <c r="E463" s="691"/>
      <c r="F463" s="872"/>
      <c r="G463" s="885"/>
      <c r="H463" s="872"/>
      <c r="I463" s="886"/>
      <c r="J463" s="874"/>
      <c r="K463" s="875">
        <v>0</v>
      </c>
      <c r="L463" s="876">
        <f t="shared" si="22"/>
        <v>1</v>
      </c>
      <c r="M463" s="914"/>
      <c r="O463" s="887">
        <v>1</v>
      </c>
      <c r="P463" s="927"/>
      <c r="Q463" s="887">
        <v>2</v>
      </c>
      <c r="R463" s="925"/>
      <c r="S463" s="888">
        <f t="shared" si="21"/>
        <v>0</v>
      </c>
      <c r="T463" s="889">
        <f>(1+VLOOKUP($Q463,'Accellerator Input'!$D$49:$M$120,2,FALSE))*($G463+$I463)</f>
        <v>0</v>
      </c>
      <c r="U463" s="889">
        <f>(1+VLOOKUP($Q463,'Accellerator Input'!$D$49:$M$120,3,FALSE))*(T463)</f>
        <v>0</v>
      </c>
      <c r="V463" s="889">
        <f>(1+VLOOKUP($Q463,'Accellerator Input'!$D$49:$M$120,4,FALSE))*(U463)</f>
        <v>0</v>
      </c>
      <c r="W463" s="889">
        <f>(1+VLOOKUP($Q463,'Accellerator Input'!$D$49:$M$120,5,FALSE))*(V463)</f>
        <v>0</v>
      </c>
      <c r="X463" s="889">
        <f>(1+VLOOKUP($Q463,'Accellerator Input'!$D$49:$M$120,6,FALSE))*(W463)</f>
        <v>0</v>
      </c>
      <c r="Y463" s="889">
        <f>(1+VLOOKUP($Q463,'Accellerator Input'!$D$49:$M$120,7,FALSE))*(X463)</f>
        <v>0</v>
      </c>
      <c r="Z463" s="889">
        <f>(1+VLOOKUP($Q463,'Accellerator Input'!$D$49:$M$120,8,FALSE))*(Y463)</f>
        <v>0</v>
      </c>
      <c r="AA463" s="889">
        <f>(1+VLOOKUP($Q463,'Accellerator Input'!$D$49:$M$120,9,FALSE))*(Z463)</f>
        <v>0</v>
      </c>
      <c r="AB463" s="890">
        <f>(1+VLOOKUP($Q463,'Accellerator Input'!$D$49:$M$120,10,FALSE))*(AA463)</f>
        <v>0</v>
      </c>
    </row>
    <row r="464" spans="1:28" ht="12">
      <c r="A464" s="891"/>
      <c r="B464" s="892"/>
      <c r="C464" s="930"/>
      <c r="D464" s="893"/>
      <c r="E464" s="892"/>
      <c r="F464" s="892"/>
      <c r="G464" s="895"/>
      <c r="H464" s="872"/>
      <c r="I464" s="896"/>
      <c r="J464" s="926"/>
      <c r="K464" s="875">
        <v>0</v>
      </c>
      <c r="L464" s="876">
        <f t="shared" si="22"/>
        <v>1</v>
      </c>
      <c r="M464" s="914"/>
      <c r="O464" s="877">
        <v>1</v>
      </c>
      <c r="P464" s="927"/>
      <c r="Q464" s="877">
        <v>2</v>
      </c>
      <c r="R464" s="925"/>
      <c r="S464" s="897">
        <f t="shared" si="21"/>
        <v>0</v>
      </c>
      <c r="T464" s="898">
        <f>(1+VLOOKUP($Q464,'Accellerator Input'!$D$49:$M$120,2,FALSE))*($G464+$I464)</f>
        <v>0</v>
      </c>
      <c r="U464" s="898">
        <f>(1+VLOOKUP($Q464,'Accellerator Input'!$D$49:$M$120,3,FALSE))*(T464)</f>
        <v>0</v>
      </c>
      <c r="V464" s="898">
        <f>(1+VLOOKUP($Q464,'Accellerator Input'!$D$49:$M$120,4,FALSE))*(U464)</f>
        <v>0</v>
      </c>
      <c r="W464" s="898">
        <f>(1+VLOOKUP($Q464,'Accellerator Input'!$D$49:$M$120,5,FALSE))*(V464)</f>
        <v>0</v>
      </c>
      <c r="X464" s="898">
        <f>(1+VLOOKUP($Q464,'Accellerator Input'!$D$49:$M$120,6,FALSE))*(W464)</f>
        <v>0</v>
      </c>
      <c r="Y464" s="898">
        <f>(1+VLOOKUP($Q464,'Accellerator Input'!$D$49:$M$120,7,FALSE))*(X464)</f>
        <v>0</v>
      </c>
      <c r="Z464" s="898">
        <f>(1+VLOOKUP($Q464,'Accellerator Input'!$D$49:$M$120,8,FALSE))*(Y464)</f>
        <v>0</v>
      </c>
      <c r="AA464" s="898">
        <f>(1+VLOOKUP($Q464,'Accellerator Input'!$D$49:$M$120,9,FALSE))*(Z464)</f>
        <v>0</v>
      </c>
      <c r="AB464" s="899">
        <f>(1+VLOOKUP($Q464,'Accellerator Input'!$D$49:$M$120,10,FALSE))*(AA464)</f>
        <v>0</v>
      </c>
    </row>
    <row r="465" spans="1:28">
      <c r="A465" s="882"/>
      <c r="B465" s="691"/>
      <c r="C465" s="928"/>
      <c r="D465" s="883"/>
      <c r="E465" s="691"/>
      <c r="F465" s="872"/>
      <c r="G465" s="885"/>
      <c r="H465" s="872"/>
      <c r="I465" s="886"/>
      <c r="J465" s="874"/>
      <c r="K465" s="875">
        <v>0</v>
      </c>
      <c r="L465" s="876">
        <f t="shared" si="22"/>
        <v>1</v>
      </c>
      <c r="M465" s="914"/>
      <c r="O465" s="887">
        <v>1</v>
      </c>
      <c r="P465" s="927"/>
      <c r="Q465" s="887">
        <v>2</v>
      </c>
      <c r="R465" s="925"/>
      <c r="S465" s="888">
        <f t="shared" si="21"/>
        <v>0</v>
      </c>
      <c r="T465" s="889">
        <f>(1+VLOOKUP($Q465,'Accellerator Input'!$D$49:$M$120,2,FALSE))*($G465+$I465)</f>
        <v>0</v>
      </c>
      <c r="U465" s="889">
        <f>(1+VLOOKUP($Q465,'Accellerator Input'!$D$49:$M$120,3,FALSE))*(T465)</f>
        <v>0</v>
      </c>
      <c r="V465" s="889">
        <f>(1+VLOOKUP($Q465,'Accellerator Input'!$D$49:$M$120,4,FALSE))*(U465)</f>
        <v>0</v>
      </c>
      <c r="W465" s="889">
        <f>(1+VLOOKUP($Q465,'Accellerator Input'!$D$49:$M$120,5,FALSE))*(V465)</f>
        <v>0</v>
      </c>
      <c r="X465" s="889">
        <f>(1+VLOOKUP($Q465,'Accellerator Input'!$D$49:$M$120,6,FALSE))*(W465)</f>
        <v>0</v>
      </c>
      <c r="Y465" s="889">
        <f>(1+VLOOKUP($Q465,'Accellerator Input'!$D$49:$M$120,7,FALSE))*(X465)</f>
        <v>0</v>
      </c>
      <c r="Z465" s="889">
        <f>(1+VLOOKUP($Q465,'Accellerator Input'!$D$49:$M$120,8,FALSE))*(Y465)</f>
        <v>0</v>
      </c>
      <c r="AA465" s="889">
        <f>(1+VLOOKUP($Q465,'Accellerator Input'!$D$49:$M$120,9,FALSE))*(Z465)</f>
        <v>0</v>
      </c>
      <c r="AB465" s="890">
        <f>(1+VLOOKUP($Q465,'Accellerator Input'!$D$49:$M$120,10,FALSE))*(AA465)</f>
        <v>0</v>
      </c>
    </row>
    <row r="466" spans="1:28">
      <c r="A466" s="891"/>
      <c r="B466" s="892"/>
      <c r="C466" s="930"/>
      <c r="D466" s="893"/>
      <c r="E466" s="892"/>
      <c r="F466" s="892"/>
      <c r="G466" s="895"/>
      <c r="H466" s="872"/>
      <c r="I466" s="896"/>
      <c r="J466" s="874"/>
      <c r="K466" s="875">
        <v>0</v>
      </c>
      <c r="L466" s="876">
        <f t="shared" si="22"/>
        <v>1</v>
      </c>
      <c r="M466" s="914"/>
      <c r="O466" s="877">
        <v>1</v>
      </c>
      <c r="P466" s="927"/>
      <c r="Q466" s="877">
        <v>2</v>
      </c>
      <c r="R466" s="925"/>
      <c r="S466" s="901">
        <f t="shared" si="21"/>
        <v>0</v>
      </c>
      <c r="T466" s="902">
        <f>(1+VLOOKUP($Q466,'Accellerator Input'!$D$49:$M$120,2,FALSE))*($G466+$I466)</f>
        <v>0</v>
      </c>
      <c r="U466" s="902">
        <f>(1+VLOOKUP($Q466,'Accellerator Input'!$D$49:$M$120,3,FALSE))*(T466)</f>
        <v>0</v>
      </c>
      <c r="V466" s="902">
        <f>(1+VLOOKUP($Q466,'Accellerator Input'!$D$49:$M$120,4,FALSE))*(U466)</f>
        <v>0</v>
      </c>
      <c r="W466" s="902">
        <f>(1+VLOOKUP($Q466,'Accellerator Input'!$D$49:$M$120,5,FALSE))*(V466)</f>
        <v>0</v>
      </c>
      <c r="X466" s="902">
        <f>(1+VLOOKUP($Q466,'Accellerator Input'!$D$49:$M$120,6,FALSE))*(W466)</f>
        <v>0</v>
      </c>
      <c r="Y466" s="902">
        <f>(1+VLOOKUP($Q466,'Accellerator Input'!$D$49:$M$120,7,FALSE))*(X466)</f>
        <v>0</v>
      </c>
      <c r="Z466" s="902">
        <f>(1+VLOOKUP($Q466,'Accellerator Input'!$D$49:$M$120,8,FALSE))*(Y466)</f>
        <v>0</v>
      </c>
      <c r="AA466" s="902">
        <f>(1+VLOOKUP($Q466,'Accellerator Input'!$D$49:$M$120,9,FALSE))*(Z466)</f>
        <v>0</v>
      </c>
      <c r="AB466" s="903">
        <f>(1+VLOOKUP($Q466,'Accellerator Input'!$D$49:$M$120,10,FALSE))*(AA466)</f>
        <v>0</v>
      </c>
    </row>
    <row r="467" spans="1:28">
      <c r="A467" s="882"/>
      <c r="B467" s="691"/>
      <c r="C467" s="928"/>
      <c r="D467" s="883"/>
      <c r="E467" s="691"/>
      <c r="F467" s="872"/>
      <c r="G467" s="885"/>
      <c r="H467" s="872"/>
      <c r="I467" s="886"/>
      <c r="J467" s="874"/>
      <c r="K467" s="875">
        <v>0</v>
      </c>
      <c r="L467" s="876">
        <f t="shared" si="22"/>
        <v>1</v>
      </c>
      <c r="M467" s="914"/>
      <c r="O467" s="887">
        <v>1</v>
      </c>
      <c r="P467" s="927"/>
      <c r="Q467" s="887">
        <v>2</v>
      </c>
      <c r="R467" s="925"/>
      <c r="S467" s="888">
        <f t="shared" si="21"/>
        <v>0</v>
      </c>
      <c r="T467" s="889">
        <f>(1+VLOOKUP($Q467,'Accellerator Input'!$D$49:$M$120,2,FALSE))*($G467+$I467)</f>
        <v>0</v>
      </c>
      <c r="U467" s="889">
        <f>(1+VLOOKUP($Q467,'Accellerator Input'!$D$49:$M$120,3,FALSE))*(T467)</f>
        <v>0</v>
      </c>
      <c r="V467" s="889">
        <f>(1+VLOOKUP($Q467,'Accellerator Input'!$D$49:$M$120,4,FALSE))*(U467)</f>
        <v>0</v>
      </c>
      <c r="W467" s="889">
        <f>(1+VLOOKUP($Q467,'Accellerator Input'!$D$49:$M$120,5,FALSE))*(V467)</f>
        <v>0</v>
      </c>
      <c r="X467" s="889">
        <f>(1+VLOOKUP($Q467,'Accellerator Input'!$D$49:$M$120,6,FALSE))*(W467)</f>
        <v>0</v>
      </c>
      <c r="Y467" s="889">
        <f>(1+VLOOKUP($Q467,'Accellerator Input'!$D$49:$M$120,7,FALSE))*(X467)</f>
        <v>0</v>
      </c>
      <c r="Z467" s="889">
        <f>(1+VLOOKUP($Q467,'Accellerator Input'!$D$49:$M$120,8,FALSE))*(Y467)</f>
        <v>0</v>
      </c>
      <c r="AA467" s="889">
        <f>(1+VLOOKUP($Q467,'Accellerator Input'!$D$49:$M$120,9,FALSE))*(Z467)</f>
        <v>0</v>
      </c>
      <c r="AB467" s="890">
        <f>(1+VLOOKUP($Q467,'Accellerator Input'!$D$49:$M$120,10,FALSE))*(AA467)</f>
        <v>0</v>
      </c>
    </row>
    <row r="468" spans="1:28">
      <c r="A468" s="891"/>
      <c r="B468" s="892"/>
      <c r="C468" s="930"/>
      <c r="D468" s="893"/>
      <c r="E468" s="892"/>
      <c r="F468" s="892"/>
      <c r="G468" s="895"/>
      <c r="H468" s="872"/>
      <c r="I468" s="896"/>
      <c r="J468" s="874"/>
      <c r="K468" s="875">
        <v>0</v>
      </c>
      <c r="L468" s="876">
        <f t="shared" si="22"/>
        <v>1</v>
      </c>
      <c r="M468" s="914"/>
      <c r="O468" s="877">
        <v>1</v>
      </c>
      <c r="P468" s="927"/>
      <c r="Q468" s="877">
        <v>2</v>
      </c>
      <c r="R468" s="925"/>
      <c r="S468" s="897">
        <f t="shared" si="21"/>
        <v>0</v>
      </c>
      <c r="T468" s="898">
        <f>(1+VLOOKUP($Q468,'Accellerator Input'!$D$49:$M$120,2,FALSE))*($G468+$I468)</f>
        <v>0</v>
      </c>
      <c r="U468" s="898">
        <f>(1+VLOOKUP($Q468,'Accellerator Input'!$D$49:$M$120,3,FALSE))*(T468)</f>
        <v>0</v>
      </c>
      <c r="V468" s="898">
        <f>(1+VLOOKUP($Q468,'Accellerator Input'!$D$49:$M$120,4,FALSE))*(U468)</f>
        <v>0</v>
      </c>
      <c r="W468" s="898">
        <f>(1+VLOOKUP($Q468,'Accellerator Input'!$D$49:$M$120,5,FALSE))*(V468)</f>
        <v>0</v>
      </c>
      <c r="X468" s="898">
        <f>(1+VLOOKUP($Q468,'Accellerator Input'!$D$49:$M$120,6,FALSE))*(W468)</f>
        <v>0</v>
      </c>
      <c r="Y468" s="898">
        <f>(1+VLOOKUP($Q468,'Accellerator Input'!$D$49:$M$120,7,FALSE))*(X468)</f>
        <v>0</v>
      </c>
      <c r="Z468" s="898">
        <f>(1+VLOOKUP($Q468,'Accellerator Input'!$D$49:$M$120,8,FALSE))*(Y468)</f>
        <v>0</v>
      </c>
      <c r="AA468" s="898">
        <f>(1+VLOOKUP($Q468,'Accellerator Input'!$D$49:$M$120,9,FALSE))*(Z468)</f>
        <v>0</v>
      </c>
      <c r="AB468" s="899">
        <f>(1+VLOOKUP($Q468,'Accellerator Input'!$D$49:$M$120,10,FALSE))*(AA468)</f>
        <v>0</v>
      </c>
    </row>
    <row r="469" spans="1:28">
      <c r="A469" s="882"/>
      <c r="B469" s="691"/>
      <c r="C469" s="928"/>
      <c r="D469" s="883"/>
      <c r="E469" s="691"/>
      <c r="F469" s="872"/>
      <c r="G469" s="885"/>
      <c r="H469" s="872"/>
      <c r="I469" s="886"/>
      <c r="J469" s="874"/>
      <c r="K469" s="875">
        <v>0</v>
      </c>
      <c r="L469" s="876">
        <f t="shared" si="22"/>
        <v>1</v>
      </c>
      <c r="M469" s="914"/>
      <c r="O469" s="887">
        <v>1</v>
      </c>
      <c r="P469" s="927"/>
      <c r="Q469" s="887">
        <v>2</v>
      </c>
      <c r="R469" s="925"/>
      <c r="S469" s="888">
        <f t="shared" si="21"/>
        <v>0</v>
      </c>
      <c r="T469" s="889">
        <f>(1+VLOOKUP($Q469,'Accellerator Input'!$D$49:$M$120,2,FALSE))*($G469+$I469)</f>
        <v>0</v>
      </c>
      <c r="U469" s="889">
        <f>(1+VLOOKUP($Q469,'Accellerator Input'!$D$49:$M$120,3,FALSE))*(T469)</f>
        <v>0</v>
      </c>
      <c r="V469" s="889">
        <f>(1+VLOOKUP($Q469,'Accellerator Input'!$D$49:$M$120,4,FALSE))*(U469)</f>
        <v>0</v>
      </c>
      <c r="W469" s="889">
        <f>(1+VLOOKUP($Q469,'Accellerator Input'!$D$49:$M$120,5,FALSE))*(V469)</f>
        <v>0</v>
      </c>
      <c r="X469" s="889">
        <f>(1+VLOOKUP($Q469,'Accellerator Input'!$D$49:$M$120,6,FALSE))*(W469)</f>
        <v>0</v>
      </c>
      <c r="Y469" s="889">
        <f>(1+VLOOKUP($Q469,'Accellerator Input'!$D$49:$M$120,7,FALSE))*(X469)</f>
        <v>0</v>
      </c>
      <c r="Z469" s="889">
        <f>(1+VLOOKUP($Q469,'Accellerator Input'!$D$49:$M$120,8,FALSE))*(Y469)</f>
        <v>0</v>
      </c>
      <c r="AA469" s="889">
        <f>(1+VLOOKUP($Q469,'Accellerator Input'!$D$49:$M$120,9,FALSE))*(Z469)</f>
        <v>0</v>
      </c>
      <c r="AB469" s="890">
        <f>(1+VLOOKUP($Q469,'Accellerator Input'!$D$49:$M$120,10,FALSE))*(AA469)</f>
        <v>0</v>
      </c>
    </row>
    <row r="470" spans="1:28">
      <c r="A470" s="891"/>
      <c r="B470" s="892"/>
      <c r="C470" s="930"/>
      <c r="D470" s="893"/>
      <c r="E470" s="892"/>
      <c r="F470" s="892"/>
      <c r="G470" s="895"/>
      <c r="H470" s="872"/>
      <c r="I470" s="896"/>
      <c r="J470" s="874"/>
      <c r="K470" s="875">
        <v>0</v>
      </c>
      <c r="L470" s="876">
        <f t="shared" si="22"/>
        <v>1</v>
      </c>
      <c r="M470" s="914"/>
      <c r="O470" s="877">
        <v>1</v>
      </c>
      <c r="Q470" s="877">
        <v>2</v>
      </c>
      <c r="R470" s="925"/>
      <c r="S470" s="897">
        <f t="shared" si="21"/>
        <v>0</v>
      </c>
      <c r="T470" s="898">
        <f>(1+VLOOKUP($Q470,'Accellerator Input'!$D$49:$M$120,2,FALSE))*($G470+$I470)</f>
        <v>0</v>
      </c>
      <c r="U470" s="898">
        <f>(1+VLOOKUP($Q470,'Accellerator Input'!$D$49:$M$120,3,FALSE))*(T470)</f>
        <v>0</v>
      </c>
      <c r="V470" s="898">
        <f>(1+VLOOKUP($Q470,'Accellerator Input'!$D$49:$M$120,4,FALSE))*(U470)</f>
        <v>0</v>
      </c>
      <c r="W470" s="898">
        <f>(1+VLOOKUP($Q470,'Accellerator Input'!$D$49:$M$120,5,FALSE))*(V470)</f>
        <v>0</v>
      </c>
      <c r="X470" s="898">
        <f>(1+VLOOKUP($Q470,'Accellerator Input'!$D$49:$M$120,6,FALSE))*(W470)</f>
        <v>0</v>
      </c>
      <c r="Y470" s="898">
        <f>(1+VLOOKUP($Q470,'Accellerator Input'!$D$49:$M$120,7,FALSE))*(X470)</f>
        <v>0</v>
      </c>
      <c r="Z470" s="898">
        <f>(1+VLOOKUP($Q470,'Accellerator Input'!$D$49:$M$120,8,FALSE))*(Y470)</f>
        <v>0</v>
      </c>
      <c r="AA470" s="898">
        <f>(1+VLOOKUP($Q470,'Accellerator Input'!$D$49:$M$120,9,FALSE))*(Z470)</f>
        <v>0</v>
      </c>
      <c r="AB470" s="899">
        <f>(1+VLOOKUP($Q470,'Accellerator Input'!$D$49:$M$120,10,FALSE))*(AA470)</f>
        <v>0</v>
      </c>
    </row>
    <row r="471" spans="1:28" ht="12">
      <c r="A471" s="882"/>
      <c r="B471" s="691"/>
      <c r="C471" s="928"/>
      <c r="D471" s="883"/>
      <c r="E471" s="691"/>
      <c r="F471" s="872"/>
      <c r="G471" s="885"/>
      <c r="H471" s="872"/>
      <c r="I471" s="886"/>
      <c r="J471" s="926"/>
      <c r="K471" s="875">
        <v>0</v>
      </c>
      <c r="L471" s="876">
        <f t="shared" si="22"/>
        <v>1</v>
      </c>
      <c r="M471" s="914"/>
      <c r="O471" s="887">
        <v>1</v>
      </c>
      <c r="P471" s="927"/>
      <c r="Q471" s="887">
        <v>2</v>
      </c>
      <c r="R471" s="925"/>
      <c r="S471" s="888">
        <f t="shared" si="21"/>
        <v>0</v>
      </c>
      <c r="T471" s="889">
        <f>(1+VLOOKUP($Q471,'Accellerator Input'!$D$49:$M$120,2,FALSE))*($G471+$I471)</f>
        <v>0</v>
      </c>
      <c r="U471" s="889">
        <f>(1+VLOOKUP($Q471,'Accellerator Input'!$D$49:$M$120,3,FALSE))*(T471)</f>
        <v>0</v>
      </c>
      <c r="V471" s="889">
        <f>(1+VLOOKUP($Q471,'Accellerator Input'!$D$49:$M$120,4,FALSE))*(U471)</f>
        <v>0</v>
      </c>
      <c r="W471" s="889">
        <f>(1+VLOOKUP($Q471,'Accellerator Input'!$D$49:$M$120,5,FALSE))*(V471)</f>
        <v>0</v>
      </c>
      <c r="X471" s="889">
        <f>(1+VLOOKUP($Q471,'Accellerator Input'!$D$49:$M$120,6,FALSE))*(W471)</f>
        <v>0</v>
      </c>
      <c r="Y471" s="889">
        <f>(1+VLOOKUP($Q471,'Accellerator Input'!$D$49:$M$120,7,FALSE))*(X471)</f>
        <v>0</v>
      </c>
      <c r="Z471" s="889">
        <f>(1+VLOOKUP($Q471,'Accellerator Input'!$D$49:$M$120,8,FALSE))*(Y471)</f>
        <v>0</v>
      </c>
      <c r="AA471" s="889">
        <f>(1+VLOOKUP($Q471,'Accellerator Input'!$D$49:$M$120,9,FALSE))*(Z471)</f>
        <v>0</v>
      </c>
      <c r="AB471" s="890">
        <f>(1+VLOOKUP($Q471,'Accellerator Input'!$D$49:$M$120,10,FALSE))*(AA471)</f>
        <v>0</v>
      </c>
    </row>
    <row r="472" spans="1:28">
      <c r="A472" s="891"/>
      <c r="B472" s="892"/>
      <c r="C472" s="930"/>
      <c r="D472" s="893"/>
      <c r="E472" s="892"/>
      <c r="F472" s="892"/>
      <c r="G472" s="895"/>
      <c r="H472" s="872"/>
      <c r="I472" s="896"/>
      <c r="J472" s="874"/>
      <c r="K472" s="875">
        <v>0</v>
      </c>
      <c r="L472" s="876">
        <f t="shared" si="22"/>
        <v>1</v>
      </c>
      <c r="M472" s="914"/>
      <c r="O472" s="877">
        <v>1</v>
      </c>
      <c r="P472" s="927"/>
      <c r="Q472" s="877">
        <v>2</v>
      </c>
      <c r="R472" s="925"/>
      <c r="S472" s="901">
        <f t="shared" si="21"/>
        <v>0</v>
      </c>
      <c r="T472" s="902">
        <f>(1+VLOOKUP($Q472,'Accellerator Input'!$D$49:$M$120,2,FALSE))*($G472+$I472)</f>
        <v>0</v>
      </c>
      <c r="U472" s="902">
        <f>(1+VLOOKUP($Q472,'Accellerator Input'!$D$49:$M$120,3,FALSE))*(T472)</f>
        <v>0</v>
      </c>
      <c r="V472" s="902">
        <f>(1+VLOOKUP($Q472,'Accellerator Input'!$D$49:$M$120,4,FALSE))*(U472)</f>
        <v>0</v>
      </c>
      <c r="W472" s="902">
        <f>(1+VLOOKUP($Q472,'Accellerator Input'!$D$49:$M$120,5,FALSE))*(V472)</f>
        <v>0</v>
      </c>
      <c r="X472" s="902">
        <f>(1+VLOOKUP($Q472,'Accellerator Input'!$D$49:$M$120,6,FALSE))*(W472)</f>
        <v>0</v>
      </c>
      <c r="Y472" s="902">
        <f>(1+VLOOKUP($Q472,'Accellerator Input'!$D$49:$M$120,7,FALSE))*(X472)</f>
        <v>0</v>
      </c>
      <c r="Z472" s="902">
        <f>(1+VLOOKUP($Q472,'Accellerator Input'!$D$49:$M$120,8,FALSE))*(Y472)</f>
        <v>0</v>
      </c>
      <c r="AA472" s="902">
        <f>(1+VLOOKUP($Q472,'Accellerator Input'!$D$49:$M$120,9,FALSE))*(Z472)</f>
        <v>0</v>
      </c>
      <c r="AB472" s="903">
        <f>(1+VLOOKUP($Q472,'Accellerator Input'!$D$49:$M$120,10,FALSE))*(AA472)</f>
        <v>0</v>
      </c>
    </row>
    <row r="473" spans="1:28">
      <c r="A473" s="882"/>
      <c r="B473" s="691"/>
      <c r="C473" s="928"/>
      <c r="D473" s="883"/>
      <c r="E473" s="691"/>
      <c r="F473" s="872"/>
      <c r="G473" s="885"/>
      <c r="H473" s="872"/>
      <c r="I473" s="886"/>
      <c r="J473" s="874"/>
      <c r="K473" s="875">
        <v>0</v>
      </c>
      <c r="L473" s="876">
        <f t="shared" si="22"/>
        <v>1</v>
      </c>
      <c r="M473" s="914"/>
      <c r="O473" s="887">
        <v>1</v>
      </c>
      <c r="P473" s="927"/>
      <c r="Q473" s="887">
        <v>2</v>
      </c>
      <c r="R473" s="925"/>
      <c r="S473" s="888">
        <f t="shared" si="21"/>
        <v>0</v>
      </c>
      <c r="T473" s="889">
        <f>(1+VLOOKUP($Q473,'Accellerator Input'!$D$49:$M$120,2,FALSE))*($G473+$I473)</f>
        <v>0</v>
      </c>
      <c r="U473" s="889">
        <f>(1+VLOOKUP($Q473,'Accellerator Input'!$D$49:$M$120,3,FALSE))*(T473)</f>
        <v>0</v>
      </c>
      <c r="V473" s="889">
        <f>(1+VLOOKUP($Q473,'Accellerator Input'!$D$49:$M$120,4,FALSE))*(U473)</f>
        <v>0</v>
      </c>
      <c r="W473" s="889">
        <f>(1+VLOOKUP($Q473,'Accellerator Input'!$D$49:$M$120,5,FALSE))*(V473)</f>
        <v>0</v>
      </c>
      <c r="X473" s="889">
        <f>(1+VLOOKUP($Q473,'Accellerator Input'!$D$49:$M$120,6,FALSE))*(W473)</f>
        <v>0</v>
      </c>
      <c r="Y473" s="889">
        <f>(1+VLOOKUP($Q473,'Accellerator Input'!$D$49:$M$120,7,FALSE))*(X473)</f>
        <v>0</v>
      </c>
      <c r="Z473" s="889">
        <f>(1+VLOOKUP($Q473,'Accellerator Input'!$D$49:$M$120,8,FALSE))*(Y473)</f>
        <v>0</v>
      </c>
      <c r="AA473" s="889">
        <f>(1+VLOOKUP($Q473,'Accellerator Input'!$D$49:$M$120,9,FALSE))*(Z473)</f>
        <v>0</v>
      </c>
      <c r="AB473" s="890">
        <f>(1+VLOOKUP($Q473,'Accellerator Input'!$D$49:$M$120,10,FALSE))*(AA473)</f>
        <v>0</v>
      </c>
    </row>
    <row r="474" spans="1:28">
      <c r="A474" s="891"/>
      <c r="B474" s="892"/>
      <c r="C474" s="930"/>
      <c r="D474" s="893"/>
      <c r="E474" s="892"/>
      <c r="F474" s="892"/>
      <c r="G474" s="895"/>
      <c r="H474" s="872"/>
      <c r="I474" s="896"/>
      <c r="J474" s="874"/>
      <c r="K474" s="875">
        <v>0</v>
      </c>
      <c r="L474" s="876">
        <f t="shared" si="22"/>
        <v>1</v>
      </c>
      <c r="M474" s="914"/>
      <c r="O474" s="877">
        <v>1</v>
      </c>
      <c r="P474" s="927"/>
      <c r="Q474" s="877">
        <v>2</v>
      </c>
      <c r="R474" s="925"/>
      <c r="S474" s="901">
        <f t="shared" ref="S474:S537" si="23">G474+I474</f>
        <v>0</v>
      </c>
      <c r="T474" s="902">
        <f>(1+VLOOKUP($Q474,'Accellerator Input'!$D$49:$M$120,2,FALSE))*($G474+$I474)</f>
        <v>0</v>
      </c>
      <c r="U474" s="902">
        <f>(1+VLOOKUP($Q474,'Accellerator Input'!$D$49:$M$120,3,FALSE))*(T474)</f>
        <v>0</v>
      </c>
      <c r="V474" s="902">
        <f>(1+VLOOKUP($Q474,'Accellerator Input'!$D$49:$M$120,4,FALSE))*(U474)</f>
        <v>0</v>
      </c>
      <c r="W474" s="902">
        <f>(1+VLOOKUP($Q474,'Accellerator Input'!$D$49:$M$120,5,FALSE))*(V474)</f>
        <v>0</v>
      </c>
      <c r="X474" s="902">
        <f>(1+VLOOKUP($Q474,'Accellerator Input'!$D$49:$M$120,6,FALSE))*(W474)</f>
        <v>0</v>
      </c>
      <c r="Y474" s="902">
        <f>(1+VLOOKUP($Q474,'Accellerator Input'!$D$49:$M$120,7,FALSE))*(X474)</f>
        <v>0</v>
      </c>
      <c r="Z474" s="902">
        <f>(1+VLOOKUP($Q474,'Accellerator Input'!$D$49:$M$120,8,FALSE))*(Y474)</f>
        <v>0</v>
      </c>
      <c r="AA474" s="902">
        <f>(1+VLOOKUP($Q474,'Accellerator Input'!$D$49:$M$120,9,FALSE))*(Z474)</f>
        <v>0</v>
      </c>
      <c r="AB474" s="903">
        <f>(1+VLOOKUP($Q474,'Accellerator Input'!$D$49:$M$120,10,FALSE))*(AA474)</f>
        <v>0</v>
      </c>
    </row>
    <row r="475" spans="1:28">
      <c r="A475" s="882"/>
      <c r="B475" s="691"/>
      <c r="C475" s="928"/>
      <c r="D475" s="883"/>
      <c r="E475" s="691"/>
      <c r="F475" s="872"/>
      <c r="G475" s="885"/>
      <c r="H475" s="872"/>
      <c r="I475" s="886"/>
      <c r="J475" s="874"/>
      <c r="K475" s="875">
        <v>0</v>
      </c>
      <c r="L475" s="876">
        <f t="shared" si="22"/>
        <v>1</v>
      </c>
      <c r="M475" s="914"/>
      <c r="O475" s="887">
        <v>1</v>
      </c>
      <c r="P475" s="927"/>
      <c r="Q475" s="887">
        <v>2</v>
      </c>
      <c r="R475" s="925"/>
      <c r="S475" s="888">
        <f t="shared" si="23"/>
        <v>0</v>
      </c>
      <c r="T475" s="889">
        <f>(1+VLOOKUP($Q475,'Accellerator Input'!$D$49:$M$120,2,FALSE))*($G475+$I475)</f>
        <v>0</v>
      </c>
      <c r="U475" s="889">
        <f>(1+VLOOKUP($Q475,'Accellerator Input'!$D$49:$M$120,3,FALSE))*(T475)</f>
        <v>0</v>
      </c>
      <c r="V475" s="889">
        <f>(1+VLOOKUP($Q475,'Accellerator Input'!$D$49:$M$120,4,FALSE))*(U475)</f>
        <v>0</v>
      </c>
      <c r="W475" s="889">
        <f>(1+VLOOKUP($Q475,'Accellerator Input'!$D$49:$M$120,5,FALSE))*(V475)</f>
        <v>0</v>
      </c>
      <c r="X475" s="889">
        <f>(1+VLOOKUP($Q475,'Accellerator Input'!$D$49:$M$120,6,FALSE))*(W475)</f>
        <v>0</v>
      </c>
      <c r="Y475" s="889">
        <f>(1+VLOOKUP($Q475,'Accellerator Input'!$D$49:$M$120,7,FALSE))*(X475)</f>
        <v>0</v>
      </c>
      <c r="Z475" s="889">
        <f>(1+VLOOKUP($Q475,'Accellerator Input'!$D$49:$M$120,8,FALSE))*(Y475)</f>
        <v>0</v>
      </c>
      <c r="AA475" s="889">
        <f>(1+VLOOKUP($Q475,'Accellerator Input'!$D$49:$M$120,9,FALSE))*(Z475)</f>
        <v>0</v>
      </c>
      <c r="AB475" s="890">
        <f>(1+VLOOKUP($Q475,'Accellerator Input'!$D$49:$M$120,10,FALSE))*(AA475)</f>
        <v>0</v>
      </c>
    </row>
    <row r="476" spans="1:28">
      <c r="A476" s="891"/>
      <c r="B476" s="892"/>
      <c r="C476" s="930"/>
      <c r="D476" s="893"/>
      <c r="E476" s="892"/>
      <c r="F476" s="892"/>
      <c r="G476" s="895"/>
      <c r="H476" s="872"/>
      <c r="I476" s="896"/>
      <c r="J476" s="874"/>
      <c r="K476" s="875">
        <v>0</v>
      </c>
      <c r="L476" s="876">
        <f t="shared" si="22"/>
        <v>1</v>
      </c>
      <c r="M476" s="914"/>
      <c r="O476" s="877">
        <v>1</v>
      </c>
      <c r="P476" s="927"/>
      <c r="Q476" s="877">
        <v>2</v>
      </c>
      <c r="R476" s="925"/>
      <c r="S476" s="897">
        <f t="shared" si="23"/>
        <v>0</v>
      </c>
      <c r="T476" s="898">
        <f>(1+VLOOKUP($Q476,'Accellerator Input'!$D$49:$M$120,2,FALSE))*($G476+$I476)</f>
        <v>0</v>
      </c>
      <c r="U476" s="898">
        <f>(1+VLOOKUP($Q476,'Accellerator Input'!$D$49:$M$120,3,FALSE))*(T476)</f>
        <v>0</v>
      </c>
      <c r="V476" s="931">
        <f>(1+VLOOKUP($Q476,'Accellerator Input'!$D$49:$M$120,4,FALSE))*(U476)</f>
        <v>0</v>
      </c>
      <c r="W476" s="898">
        <f>(1+VLOOKUP($Q476,'Accellerator Input'!$D$49:$M$120,5,FALSE))*(V476)</f>
        <v>0</v>
      </c>
      <c r="X476" s="898">
        <f>(1+VLOOKUP($Q476,'Accellerator Input'!$D$49:$M$120,6,FALSE))*(W476)</f>
        <v>0</v>
      </c>
      <c r="Y476" s="898">
        <f>(1+VLOOKUP($Q476,'Accellerator Input'!$D$49:$M$120,7,FALSE))*(X476)</f>
        <v>0</v>
      </c>
      <c r="Z476" s="898">
        <f>(1+VLOOKUP($Q476,'Accellerator Input'!$D$49:$M$120,8,FALSE))*(Y476)</f>
        <v>0</v>
      </c>
      <c r="AA476" s="898">
        <f>(1+VLOOKUP($Q476,'Accellerator Input'!$D$49:$M$120,9,FALSE))*(Z476)</f>
        <v>0</v>
      </c>
      <c r="AB476" s="899">
        <f>(1+VLOOKUP($Q476,'Accellerator Input'!$D$49:$M$120,10,FALSE))*(AA476)</f>
        <v>0</v>
      </c>
    </row>
    <row r="477" spans="1:28">
      <c r="A477" s="882"/>
      <c r="B477" s="691"/>
      <c r="C477" s="928"/>
      <c r="D477" s="883"/>
      <c r="E477" s="691"/>
      <c r="F477" s="872"/>
      <c r="G477" s="885"/>
      <c r="H477" s="872"/>
      <c r="I477" s="886"/>
      <c r="J477" s="874"/>
      <c r="K477" s="875">
        <v>0</v>
      </c>
      <c r="L477" s="876">
        <f t="shared" si="22"/>
        <v>1</v>
      </c>
      <c r="M477" s="914"/>
      <c r="O477" s="887">
        <v>1</v>
      </c>
      <c r="P477" s="927"/>
      <c r="Q477" s="887">
        <v>2</v>
      </c>
      <c r="R477" s="925"/>
      <c r="S477" s="888">
        <f t="shared" si="23"/>
        <v>0</v>
      </c>
      <c r="T477" s="889">
        <f>(1+VLOOKUP($Q477,'Accellerator Input'!$D$49:$M$120,2,FALSE))*($G477+$I477)</f>
        <v>0</v>
      </c>
      <c r="U477" s="889">
        <f>(1+VLOOKUP($Q477,'Accellerator Input'!$D$49:$M$120,3,FALSE))*(T477)</f>
        <v>0</v>
      </c>
      <c r="V477" s="889">
        <f>(1+VLOOKUP($Q477,'Accellerator Input'!$D$49:$M$120,4,FALSE))*(U477)</f>
        <v>0</v>
      </c>
      <c r="W477" s="889">
        <f>(1+VLOOKUP($Q477,'Accellerator Input'!$D$49:$M$120,5,FALSE))*(V477)</f>
        <v>0</v>
      </c>
      <c r="X477" s="889">
        <f>(1+VLOOKUP($Q477,'Accellerator Input'!$D$49:$M$120,6,FALSE))*(W477)</f>
        <v>0</v>
      </c>
      <c r="Y477" s="889">
        <f>(1+VLOOKUP($Q477,'Accellerator Input'!$D$49:$M$120,7,FALSE))*(X477)</f>
        <v>0</v>
      </c>
      <c r="Z477" s="889">
        <f>(1+VLOOKUP($Q477,'Accellerator Input'!$D$49:$M$120,8,FALSE))*(Y477)</f>
        <v>0</v>
      </c>
      <c r="AA477" s="889">
        <f>(1+VLOOKUP($Q477,'Accellerator Input'!$D$49:$M$120,9,FALSE))*(Z477)</f>
        <v>0</v>
      </c>
      <c r="AB477" s="890">
        <f>(1+VLOOKUP($Q477,'Accellerator Input'!$D$49:$M$120,10,FALSE))*(AA477)</f>
        <v>0</v>
      </c>
    </row>
    <row r="478" spans="1:28">
      <c r="A478" s="891"/>
      <c r="B478" s="892"/>
      <c r="C478" s="930"/>
      <c r="D478" s="893"/>
      <c r="E478" s="892"/>
      <c r="F478" s="892"/>
      <c r="G478" s="895"/>
      <c r="H478" s="872"/>
      <c r="I478" s="896"/>
      <c r="J478" s="874"/>
      <c r="K478" s="875">
        <v>0</v>
      </c>
      <c r="L478" s="876">
        <f t="shared" si="22"/>
        <v>1</v>
      </c>
      <c r="M478" s="914"/>
      <c r="O478" s="877">
        <v>1</v>
      </c>
      <c r="P478" s="927"/>
      <c r="Q478" s="877">
        <v>2</v>
      </c>
      <c r="R478" s="925"/>
      <c r="S478" s="901">
        <f t="shared" si="23"/>
        <v>0</v>
      </c>
      <c r="T478" s="902">
        <f>(1+VLOOKUP($Q478,'Accellerator Input'!$D$49:$M$120,2,FALSE))*($G478+$I478)</f>
        <v>0</v>
      </c>
      <c r="U478" s="902">
        <f>(1+VLOOKUP($Q478,'Accellerator Input'!$D$49:$M$120,3,FALSE))*(T478)</f>
        <v>0</v>
      </c>
      <c r="V478" s="902">
        <f>(1+VLOOKUP($Q478,'Accellerator Input'!$D$49:$M$120,4,FALSE))*(U478)</f>
        <v>0</v>
      </c>
      <c r="W478" s="902">
        <f>(1+VLOOKUP($Q478,'Accellerator Input'!$D$49:$M$120,5,FALSE))*(V478)</f>
        <v>0</v>
      </c>
      <c r="X478" s="902">
        <f>(1+VLOOKUP($Q478,'Accellerator Input'!$D$49:$M$120,6,FALSE))*(W478)</f>
        <v>0</v>
      </c>
      <c r="Y478" s="902">
        <f>(1+VLOOKUP($Q478,'Accellerator Input'!$D$49:$M$120,7,FALSE))*(X478)</f>
        <v>0</v>
      </c>
      <c r="Z478" s="902">
        <f>(1+VLOOKUP($Q478,'Accellerator Input'!$D$49:$M$120,8,FALSE))*(Y478)</f>
        <v>0</v>
      </c>
      <c r="AA478" s="902">
        <f>(1+VLOOKUP($Q478,'Accellerator Input'!$D$49:$M$120,9,FALSE))*(Z478)</f>
        <v>0</v>
      </c>
      <c r="AB478" s="903">
        <f>(1+VLOOKUP($Q478,'Accellerator Input'!$D$49:$M$120,10,FALSE))*(AA478)</f>
        <v>0</v>
      </c>
    </row>
    <row r="479" spans="1:28">
      <c r="A479" s="882"/>
      <c r="B479" s="691"/>
      <c r="C479" s="928"/>
      <c r="D479" s="883"/>
      <c r="E479" s="691"/>
      <c r="F479" s="872"/>
      <c r="G479" s="885"/>
      <c r="H479" s="872"/>
      <c r="I479" s="886"/>
      <c r="J479" s="874"/>
      <c r="K479" s="875">
        <v>0</v>
      </c>
      <c r="L479" s="876">
        <f t="shared" si="22"/>
        <v>1</v>
      </c>
      <c r="M479" s="914"/>
      <c r="O479" s="887">
        <v>1</v>
      </c>
      <c r="P479" s="927"/>
      <c r="Q479" s="887">
        <v>2</v>
      </c>
      <c r="R479" s="925"/>
      <c r="S479" s="888">
        <f t="shared" si="23"/>
        <v>0</v>
      </c>
      <c r="T479" s="889">
        <f>(1+VLOOKUP($Q479,'Accellerator Input'!$D$49:$M$120,2,FALSE))*($G479+$I479)</f>
        <v>0</v>
      </c>
      <c r="U479" s="889">
        <f>(1+VLOOKUP($Q479,'Accellerator Input'!$D$49:$M$120,3,FALSE))*(T479)</f>
        <v>0</v>
      </c>
      <c r="V479" s="889">
        <f>(1+VLOOKUP($Q479,'Accellerator Input'!$D$49:$M$120,4,FALSE))*(U479)</f>
        <v>0</v>
      </c>
      <c r="W479" s="889">
        <f>(1+VLOOKUP($Q479,'Accellerator Input'!$D$49:$M$120,5,FALSE))*(V479)</f>
        <v>0</v>
      </c>
      <c r="X479" s="889">
        <f>(1+VLOOKUP($Q479,'Accellerator Input'!$D$49:$M$120,6,FALSE))*(W479)</f>
        <v>0</v>
      </c>
      <c r="Y479" s="889">
        <f>(1+VLOOKUP($Q479,'Accellerator Input'!$D$49:$M$120,7,FALSE))*(X479)</f>
        <v>0</v>
      </c>
      <c r="Z479" s="889">
        <f>(1+VLOOKUP($Q479,'Accellerator Input'!$D$49:$M$120,8,FALSE))*(Y479)</f>
        <v>0</v>
      </c>
      <c r="AA479" s="889">
        <f>(1+VLOOKUP($Q479,'Accellerator Input'!$D$49:$M$120,9,FALSE))*(Z479)</f>
        <v>0</v>
      </c>
      <c r="AB479" s="890">
        <f>(1+VLOOKUP($Q479,'Accellerator Input'!$D$49:$M$120,10,FALSE))*(AA479)</f>
        <v>0</v>
      </c>
    </row>
    <row r="480" spans="1:28" ht="12">
      <c r="A480" s="891"/>
      <c r="B480" s="892"/>
      <c r="C480" s="930"/>
      <c r="D480" s="893"/>
      <c r="E480" s="892"/>
      <c r="F480" s="892"/>
      <c r="G480" s="895"/>
      <c r="H480" s="872"/>
      <c r="I480" s="896"/>
      <c r="J480" s="926"/>
      <c r="K480" s="875">
        <v>0</v>
      </c>
      <c r="L480" s="876">
        <f t="shared" si="22"/>
        <v>1</v>
      </c>
      <c r="M480" s="914"/>
      <c r="O480" s="877">
        <v>1</v>
      </c>
      <c r="P480" s="927"/>
      <c r="Q480" s="877">
        <v>2</v>
      </c>
      <c r="R480" s="925"/>
      <c r="S480" s="897">
        <f t="shared" si="23"/>
        <v>0</v>
      </c>
      <c r="T480" s="898">
        <f>(1+VLOOKUP($Q480,'Accellerator Input'!$D$49:$M$120,2,FALSE))*($G480+$I480)</f>
        <v>0</v>
      </c>
      <c r="U480" s="898">
        <f>(1+VLOOKUP($Q480,'Accellerator Input'!$D$49:$M$120,3,FALSE))*(T480)</f>
        <v>0</v>
      </c>
      <c r="V480" s="898">
        <f>(1+VLOOKUP($Q480,'Accellerator Input'!$D$49:$M$120,4,FALSE))*(U480)</f>
        <v>0</v>
      </c>
      <c r="W480" s="898">
        <f>(1+VLOOKUP($Q480,'Accellerator Input'!$D$49:$M$120,5,FALSE))*(V480)</f>
        <v>0</v>
      </c>
      <c r="X480" s="898">
        <f>(1+VLOOKUP($Q480,'Accellerator Input'!$D$49:$M$120,6,FALSE))*(W480)</f>
        <v>0</v>
      </c>
      <c r="Y480" s="898">
        <f>(1+VLOOKUP($Q480,'Accellerator Input'!$D$49:$M$120,7,FALSE))*(X480)</f>
        <v>0</v>
      </c>
      <c r="Z480" s="898">
        <f>(1+VLOOKUP($Q480,'Accellerator Input'!$D$49:$M$120,8,FALSE))*(Y480)</f>
        <v>0</v>
      </c>
      <c r="AA480" s="898">
        <f>(1+VLOOKUP($Q480,'Accellerator Input'!$D$49:$M$120,9,FALSE))*(Z480)</f>
        <v>0</v>
      </c>
      <c r="AB480" s="899">
        <f>(1+VLOOKUP($Q480,'Accellerator Input'!$D$49:$M$120,10,FALSE))*(AA480)</f>
        <v>0</v>
      </c>
    </row>
    <row r="481" spans="1:28">
      <c r="A481" s="882"/>
      <c r="B481" s="691"/>
      <c r="C481" s="928"/>
      <c r="D481" s="883"/>
      <c r="E481" s="691"/>
      <c r="F481" s="872"/>
      <c r="G481" s="885"/>
      <c r="H481" s="872"/>
      <c r="I481" s="886"/>
      <c r="J481" s="874"/>
      <c r="K481" s="875">
        <v>0</v>
      </c>
      <c r="L481" s="876">
        <f t="shared" si="22"/>
        <v>1</v>
      </c>
      <c r="M481" s="914"/>
      <c r="O481" s="887">
        <v>1</v>
      </c>
      <c r="P481" s="927"/>
      <c r="Q481" s="887">
        <v>2</v>
      </c>
      <c r="R481" s="925"/>
      <c r="S481" s="888">
        <f t="shared" si="23"/>
        <v>0</v>
      </c>
      <c r="T481" s="889">
        <f>(1+VLOOKUP($Q481,'Accellerator Input'!$D$49:$M$120,2,FALSE))*($G481+$I481)</f>
        <v>0</v>
      </c>
      <c r="U481" s="889">
        <f>(1+VLOOKUP($Q481,'Accellerator Input'!$D$49:$M$120,3,FALSE))*(T481)</f>
        <v>0</v>
      </c>
      <c r="V481" s="889">
        <f>(1+VLOOKUP($Q481,'Accellerator Input'!$D$49:$M$120,4,FALSE))*(U481)</f>
        <v>0</v>
      </c>
      <c r="W481" s="889">
        <f>(1+VLOOKUP($Q481,'Accellerator Input'!$D$49:$M$120,5,FALSE))*(V481)</f>
        <v>0</v>
      </c>
      <c r="X481" s="889">
        <f>(1+VLOOKUP($Q481,'Accellerator Input'!$D$49:$M$120,6,FALSE))*(W481)</f>
        <v>0</v>
      </c>
      <c r="Y481" s="889">
        <f>(1+VLOOKUP($Q481,'Accellerator Input'!$D$49:$M$120,7,FALSE))*(X481)</f>
        <v>0</v>
      </c>
      <c r="Z481" s="889">
        <f>(1+VLOOKUP($Q481,'Accellerator Input'!$D$49:$M$120,8,FALSE))*(Y481)</f>
        <v>0</v>
      </c>
      <c r="AA481" s="889">
        <f>(1+VLOOKUP($Q481,'Accellerator Input'!$D$49:$M$120,9,FALSE))*(Z481)</f>
        <v>0</v>
      </c>
      <c r="AB481" s="890">
        <f>(1+VLOOKUP($Q481,'Accellerator Input'!$D$49:$M$120,10,FALSE))*(AA481)</f>
        <v>0</v>
      </c>
    </row>
    <row r="482" spans="1:28">
      <c r="A482" s="891"/>
      <c r="B482" s="892"/>
      <c r="C482" s="930"/>
      <c r="D482" s="893"/>
      <c r="E482" s="892"/>
      <c r="F482" s="892"/>
      <c r="G482" s="895"/>
      <c r="H482" s="872"/>
      <c r="I482" s="896"/>
      <c r="J482" s="874"/>
      <c r="K482" s="875">
        <v>0</v>
      </c>
      <c r="L482" s="876">
        <f t="shared" si="22"/>
        <v>1</v>
      </c>
      <c r="M482" s="914"/>
      <c r="O482" s="877">
        <v>1</v>
      </c>
      <c r="P482" s="927"/>
      <c r="Q482" s="877">
        <v>2</v>
      </c>
      <c r="R482" s="925"/>
      <c r="S482" s="901">
        <f t="shared" si="23"/>
        <v>0</v>
      </c>
      <c r="T482" s="902">
        <f>(1+VLOOKUP($Q482,'Accellerator Input'!$D$49:$M$120,2,FALSE))*($G482+$I482)</f>
        <v>0</v>
      </c>
      <c r="U482" s="902">
        <f>(1+VLOOKUP($Q482,'Accellerator Input'!$D$49:$M$120,3,FALSE))*(T482)</f>
        <v>0</v>
      </c>
      <c r="V482" s="902">
        <f>(1+VLOOKUP($Q482,'Accellerator Input'!$D$49:$M$120,4,FALSE))*(U482)</f>
        <v>0</v>
      </c>
      <c r="W482" s="902">
        <f>(1+VLOOKUP($Q482,'Accellerator Input'!$D$49:$M$120,5,FALSE))*(V482)</f>
        <v>0</v>
      </c>
      <c r="X482" s="902">
        <f>(1+VLOOKUP($Q482,'Accellerator Input'!$D$49:$M$120,6,FALSE))*(W482)</f>
        <v>0</v>
      </c>
      <c r="Y482" s="902">
        <f>(1+VLOOKUP($Q482,'Accellerator Input'!$D$49:$M$120,7,FALSE))*(X482)</f>
        <v>0</v>
      </c>
      <c r="Z482" s="902">
        <f>(1+VLOOKUP($Q482,'Accellerator Input'!$D$49:$M$120,8,FALSE))*(Y482)</f>
        <v>0</v>
      </c>
      <c r="AA482" s="902">
        <f>(1+VLOOKUP($Q482,'Accellerator Input'!$D$49:$M$120,9,FALSE))*(Z482)</f>
        <v>0</v>
      </c>
      <c r="AB482" s="903">
        <f>(1+VLOOKUP($Q482,'Accellerator Input'!$D$49:$M$120,10,FALSE))*(AA482)</f>
        <v>0</v>
      </c>
    </row>
    <row r="483" spans="1:28">
      <c r="A483" s="882"/>
      <c r="B483" s="691"/>
      <c r="C483" s="928"/>
      <c r="D483" s="883"/>
      <c r="E483" s="691"/>
      <c r="F483" s="872"/>
      <c r="G483" s="885"/>
      <c r="H483" s="872"/>
      <c r="I483" s="886"/>
      <c r="J483" s="874"/>
      <c r="K483" s="875">
        <v>0</v>
      </c>
      <c r="L483" s="876">
        <f t="shared" si="22"/>
        <v>1</v>
      </c>
      <c r="M483" s="914"/>
      <c r="O483" s="887">
        <v>1</v>
      </c>
      <c r="P483" s="927"/>
      <c r="Q483" s="887">
        <v>2</v>
      </c>
      <c r="R483" s="925"/>
      <c r="S483" s="888">
        <f t="shared" si="23"/>
        <v>0</v>
      </c>
      <c r="T483" s="889">
        <f>(1+VLOOKUP($Q483,'Accellerator Input'!$D$49:$M$120,2,FALSE))*($G483+$I483)</f>
        <v>0</v>
      </c>
      <c r="U483" s="889">
        <f>(1+VLOOKUP($Q483,'Accellerator Input'!$D$49:$M$120,3,FALSE))*(T483)</f>
        <v>0</v>
      </c>
      <c r="V483" s="889">
        <f>(1+VLOOKUP($Q483,'Accellerator Input'!$D$49:$M$120,4,FALSE))*(U483)</f>
        <v>0</v>
      </c>
      <c r="W483" s="889">
        <f>(1+VLOOKUP($Q483,'Accellerator Input'!$D$49:$M$120,5,FALSE))*(V483)</f>
        <v>0</v>
      </c>
      <c r="X483" s="889">
        <f>(1+VLOOKUP($Q483,'Accellerator Input'!$D$49:$M$120,6,FALSE))*(W483)</f>
        <v>0</v>
      </c>
      <c r="Y483" s="889">
        <f>(1+VLOOKUP($Q483,'Accellerator Input'!$D$49:$M$120,7,FALSE))*(X483)</f>
        <v>0</v>
      </c>
      <c r="Z483" s="889">
        <f>(1+VLOOKUP($Q483,'Accellerator Input'!$D$49:$M$120,8,FALSE))*(Y483)</f>
        <v>0</v>
      </c>
      <c r="AA483" s="889">
        <f>(1+VLOOKUP($Q483,'Accellerator Input'!$D$49:$M$120,9,FALSE))*(Z483)</f>
        <v>0</v>
      </c>
      <c r="AB483" s="890">
        <f>(1+VLOOKUP($Q483,'Accellerator Input'!$D$49:$M$120,10,FALSE))*(AA483)</f>
        <v>0</v>
      </c>
    </row>
    <row r="484" spans="1:28">
      <c r="A484" s="891"/>
      <c r="B484" s="892"/>
      <c r="C484" s="930"/>
      <c r="D484" s="893"/>
      <c r="E484" s="892"/>
      <c r="F484" s="892"/>
      <c r="G484" s="895"/>
      <c r="H484" s="872"/>
      <c r="I484" s="896"/>
      <c r="J484" s="874"/>
      <c r="K484" s="875">
        <v>0</v>
      </c>
      <c r="L484" s="876">
        <f t="shared" si="22"/>
        <v>1</v>
      </c>
      <c r="M484" s="914"/>
      <c r="O484" s="877">
        <v>1</v>
      </c>
      <c r="P484" s="927"/>
      <c r="Q484" s="877">
        <v>2</v>
      </c>
      <c r="R484" s="925"/>
      <c r="S484" s="897">
        <f>G484+I484</f>
        <v>0</v>
      </c>
      <c r="T484" s="898">
        <f>(1+VLOOKUP($Q484,'Accellerator Input'!$D$49:$M$120,2,FALSE))*($G484+$I484)</f>
        <v>0</v>
      </c>
      <c r="U484" s="898">
        <f>(1+VLOOKUP($Q484,'Accellerator Input'!$D$49:$M$120,3,FALSE))*(T484)</f>
        <v>0</v>
      </c>
      <c r="V484" s="898">
        <f>(1+VLOOKUP($Q484,'Accellerator Input'!$D$49:$M$120,4,FALSE))*(U484)</f>
        <v>0</v>
      </c>
      <c r="W484" s="898">
        <f>(1+VLOOKUP($Q484,'Accellerator Input'!$D$49:$M$120,5,FALSE))*(V484)</f>
        <v>0</v>
      </c>
      <c r="X484" s="898">
        <f>(1+VLOOKUP($Q484,'Accellerator Input'!$D$49:$M$120,6,FALSE))*(W484)</f>
        <v>0</v>
      </c>
      <c r="Y484" s="898">
        <f>(1+VLOOKUP($Q484,'Accellerator Input'!$D$49:$M$120,7,FALSE))*(X484)</f>
        <v>0</v>
      </c>
      <c r="Z484" s="898">
        <f>(1+VLOOKUP($Q484,'Accellerator Input'!$D$49:$M$120,8,FALSE))*(Y484)</f>
        <v>0</v>
      </c>
      <c r="AA484" s="898">
        <f>(1+VLOOKUP($Q484,'Accellerator Input'!$D$49:$M$120,9,FALSE))*(Z484)</f>
        <v>0</v>
      </c>
      <c r="AB484" s="899">
        <f>(1+VLOOKUP($Q484,'Accellerator Input'!$D$49:$M$120,10,FALSE))*(AA484)</f>
        <v>0</v>
      </c>
    </row>
    <row r="485" spans="1:28">
      <c r="A485" s="882"/>
      <c r="B485" s="691"/>
      <c r="C485" s="928"/>
      <c r="D485" s="883"/>
      <c r="E485" s="691"/>
      <c r="F485" s="872"/>
      <c r="G485" s="885"/>
      <c r="H485" s="872"/>
      <c r="I485" s="886"/>
      <c r="J485" s="874"/>
      <c r="K485" s="875">
        <v>0</v>
      </c>
      <c r="L485" s="876">
        <f t="shared" si="22"/>
        <v>1</v>
      </c>
      <c r="M485" s="914"/>
      <c r="O485" s="887">
        <v>1</v>
      </c>
      <c r="P485" s="927"/>
      <c r="Q485" s="887">
        <v>2</v>
      </c>
      <c r="R485" s="925"/>
      <c r="S485" s="888">
        <f>G485+I485</f>
        <v>0</v>
      </c>
      <c r="T485" s="889">
        <f>(1+VLOOKUP($Q485,'Accellerator Input'!$D$49:$M$120,2,FALSE))*($G485+$I485)</f>
        <v>0</v>
      </c>
      <c r="U485" s="889">
        <f>(1+VLOOKUP($Q485,'Accellerator Input'!$D$49:$M$120,3,FALSE))*(T485)</f>
        <v>0</v>
      </c>
      <c r="V485" s="889">
        <f>(1+VLOOKUP($Q485,'Accellerator Input'!$D$49:$M$120,4,FALSE))*(U485)</f>
        <v>0</v>
      </c>
      <c r="W485" s="889">
        <f>(1+VLOOKUP($Q485,'Accellerator Input'!$D$49:$M$120,5,FALSE))*(V485)</f>
        <v>0</v>
      </c>
      <c r="X485" s="889">
        <f>(1+VLOOKUP($Q485,'Accellerator Input'!$D$49:$M$120,6,FALSE))*(W485)</f>
        <v>0</v>
      </c>
      <c r="Y485" s="889">
        <f>(1+VLOOKUP($Q485,'Accellerator Input'!$D$49:$M$120,7,FALSE))*(X485)</f>
        <v>0</v>
      </c>
      <c r="Z485" s="889">
        <f>(1+VLOOKUP($Q485,'Accellerator Input'!$D$49:$M$120,8,FALSE))*(Y485)</f>
        <v>0</v>
      </c>
      <c r="AA485" s="889">
        <f>(1+VLOOKUP($Q485,'Accellerator Input'!$D$49:$M$120,9,FALSE))*(Z485)</f>
        <v>0</v>
      </c>
      <c r="AB485" s="890">
        <f>(1+VLOOKUP($Q485,'Accellerator Input'!$D$49:$M$120,10,FALSE))*(AA485)</f>
        <v>0</v>
      </c>
    </row>
    <row r="486" spans="1:28">
      <c r="A486" s="891"/>
      <c r="B486" s="892"/>
      <c r="C486" s="930"/>
      <c r="D486" s="893"/>
      <c r="E486" s="892"/>
      <c r="F486" s="892"/>
      <c r="G486" s="895"/>
      <c r="H486" s="872"/>
      <c r="I486" s="896"/>
      <c r="J486" s="874"/>
      <c r="K486" s="875">
        <v>0</v>
      </c>
      <c r="L486" s="876">
        <f t="shared" si="22"/>
        <v>1</v>
      </c>
      <c r="M486" s="914"/>
      <c r="O486" s="877">
        <v>1</v>
      </c>
      <c r="Q486" s="877">
        <v>2</v>
      </c>
      <c r="R486" s="925"/>
      <c r="S486" s="897">
        <f>G486+I486</f>
        <v>0</v>
      </c>
      <c r="T486" s="898">
        <f>(1+VLOOKUP($Q486,'Accellerator Input'!$D$49:$M$120,2,FALSE))*($G486+$I486)</f>
        <v>0</v>
      </c>
      <c r="U486" s="898">
        <f>(1+VLOOKUP($Q486,'Accellerator Input'!$D$49:$M$120,3,FALSE))*(T486)</f>
        <v>0</v>
      </c>
      <c r="V486" s="898">
        <f>(1+VLOOKUP($Q486,'Accellerator Input'!$D$49:$M$120,4,FALSE))*(U486)</f>
        <v>0</v>
      </c>
      <c r="W486" s="898">
        <f>(1+VLOOKUP($Q486,'Accellerator Input'!$D$49:$M$120,5,FALSE))*(V486)</f>
        <v>0</v>
      </c>
      <c r="X486" s="898">
        <f>(1+VLOOKUP($Q486,'Accellerator Input'!$D$49:$M$120,6,FALSE))*(W486)</f>
        <v>0</v>
      </c>
      <c r="Y486" s="898">
        <f>(1+VLOOKUP($Q486,'Accellerator Input'!$D$49:$M$120,7,FALSE))*(X486)</f>
        <v>0</v>
      </c>
      <c r="Z486" s="898">
        <f>(1+VLOOKUP($Q486,'Accellerator Input'!$D$49:$M$120,8,FALSE))*(Y486)</f>
        <v>0</v>
      </c>
      <c r="AA486" s="898">
        <f>(1+VLOOKUP($Q486,'Accellerator Input'!$D$49:$M$120,9,FALSE))*(Z486)</f>
        <v>0</v>
      </c>
      <c r="AB486" s="899">
        <f>(1+VLOOKUP($Q486,'Accellerator Input'!$D$49:$M$120,10,FALSE))*(AA486)</f>
        <v>0</v>
      </c>
    </row>
    <row r="487" spans="1:28" ht="12">
      <c r="A487" s="882"/>
      <c r="B487" s="691"/>
      <c r="C487" s="928"/>
      <c r="D487" s="883"/>
      <c r="E487" s="691"/>
      <c r="F487" s="872"/>
      <c r="G487" s="885"/>
      <c r="H487" s="872"/>
      <c r="I487" s="886"/>
      <c r="J487" s="926"/>
      <c r="K487" s="875">
        <v>0</v>
      </c>
      <c r="L487" s="876">
        <f t="shared" si="22"/>
        <v>1</v>
      </c>
      <c r="M487" s="914"/>
      <c r="O487" s="887">
        <v>1</v>
      </c>
      <c r="P487" s="927"/>
      <c r="Q487" s="887">
        <v>2</v>
      </c>
      <c r="R487" s="925"/>
      <c r="S487" s="888">
        <f>G487+I487</f>
        <v>0</v>
      </c>
      <c r="T487" s="889">
        <f>(1+VLOOKUP($Q487,'Accellerator Input'!$D$49:$M$120,2,FALSE))*($G487+$I487)</f>
        <v>0</v>
      </c>
      <c r="U487" s="889">
        <f>(1+VLOOKUP($Q487,'Accellerator Input'!$D$49:$M$120,3,FALSE))*(T487)</f>
        <v>0</v>
      </c>
      <c r="V487" s="889">
        <f>(1+VLOOKUP($Q487,'Accellerator Input'!$D$49:$M$120,4,FALSE))*(U487)</f>
        <v>0</v>
      </c>
      <c r="W487" s="889">
        <f>(1+VLOOKUP($Q487,'Accellerator Input'!$D$49:$M$120,5,FALSE))*(V487)</f>
        <v>0</v>
      </c>
      <c r="X487" s="889">
        <f>(1+VLOOKUP($Q487,'Accellerator Input'!$D$49:$M$120,6,FALSE))*(W487)</f>
        <v>0</v>
      </c>
      <c r="Y487" s="889">
        <f>(1+VLOOKUP($Q487,'Accellerator Input'!$D$49:$M$120,7,FALSE))*(X487)</f>
        <v>0</v>
      </c>
      <c r="Z487" s="889">
        <f>(1+VLOOKUP($Q487,'Accellerator Input'!$D$49:$M$120,8,FALSE))*(Y487)</f>
        <v>0</v>
      </c>
      <c r="AA487" s="889">
        <f>(1+VLOOKUP($Q487,'Accellerator Input'!$D$49:$M$120,9,FALSE))*(Z487)</f>
        <v>0</v>
      </c>
      <c r="AB487" s="890">
        <f>(1+VLOOKUP($Q487,'Accellerator Input'!$D$49:$M$120,10,FALSE))*(AA487)</f>
        <v>0</v>
      </c>
    </row>
    <row r="488" spans="1:28">
      <c r="A488" s="891"/>
      <c r="B488" s="892"/>
      <c r="C488" s="930"/>
      <c r="D488" s="893"/>
      <c r="E488" s="892"/>
      <c r="F488" s="892"/>
      <c r="G488" s="895"/>
      <c r="H488" s="872"/>
      <c r="I488" s="896"/>
      <c r="J488" s="874"/>
      <c r="K488" s="875">
        <v>0</v>
      </c>
      <c r="L488" s="876">
        <f t="shared" si="22"/>
        <v>1</v>
      </c>
      <c r="M488" s="914"/>
      <c r="O488" s="877">
        <v>1</v>
      </c>
      <c r="P488" s="927"/>
      <c r="Q488" s="877">
        <v>2</v>
      </c>
      <c r="R488" s="925"/>
      <c r="S488" s="901">
        <f>G488+I488</f>
        <v>0</v>
      </c>
      <c r="T488" s="902">
        <f>(1+VLOOKUP($Q488,'Accellerator Input'!$D$49:$M$120,2,FALSE))*($G488+$I488)</f>
        <v>0</v>
      </c>
      <c r="U488" s="902">
        <f>(1+VLOOKUP($Q488,'Accellerator Input'!$D$49:$M$120,3,FALSE))*(T488)</f>
        <v>0</v>
      </c>
      <c r="V488" s="902">
        <f>(1+VLOOKUP($Q488,'Accellerator Input'!$D$49:$M$120,4,FALSE))*(U488)</f>
        <v>0</v>
      </c>
      <c r="W488" s="902">
        <f>(1+VLOOKUP($Q488,'Accellerator Input'!$D$49:$M$120,5,FALSE))*(V488)</f>
        <v>0</v>
      </c>
      <c r="X488" s="902">
        <f>(1+VLOOKUP($Q488,'Accellerator Input'!$D$49:$M$120,6,FALSE))*(W488)</f>
        <v>0</v>
      </c>
      <c r="Y488" s="902">
        <f>(1+VLOOKUP($Q488,'Accellerator Input'!$D$49:$M$120,7,FALSE))*(X488)</f>
        <v>0</v>
      </c>
      <c r="Z488" s="902">
        <f>(1+VLOOKUP($Q488,'Accellerator Input'!$D$49:$M$120,8,FALSE))*(Y488)</f>
        <v>0</v>
      </c>
      <c r="AA488" s="902">
        <f>(1+VLOOKUP($Q488,'Accellerator Input'!$D$49:$M$120,9,FALSE))*(Z488)</f>
        <v>0</v>
      </c>
      <c r="AB488" s="903">
        <f>(1+VLOOKUP($Q488,'Accellerator Input'!$D$49:$M$120,10,FALSE))*(AA488)</f>
        <v>0</v>
      </c>
    </row>
    <row r="489" spans="1:28">
      <c r="A489" s="882"/>
      <c r="B489" s="691"/>
      <c r="C489" s="928"/>
      <c r="D489" s="883"/>
      <c r="E489" s="691"/>
      <c r="F489" s="872"/>
      <c r="G489" s="885"/>
      <c r="H489" s="872"/>
      <c r="I489" s="886"/>
      <c r="J489" s="874"/>
      <c r="K489" s="875">
        <v>0</v>
      </c>
      <c r="L489" s="876">
        <f t="shared" si="22"/>
        <v>1</v>
      </c>
      <c r="M489" s="914"/>
      <c r="O489" s="887">
        <v>1</v>
      </c>
      <c r="P489" s="927"/>
      <c r="Q489" s="887">
        <v>2</v>
      </c>
      <c r="R489" s="925"/>
      <c r="S489" s="888">
        <f t="shared" si="23"/>
        <v>0</v>
      </c>
      <c r="T489" s="889">
        <f>(1+VLOOKUP($Q489,'Accellerator Input'!$D$49:$M$120,2,FALSE))*($G489+$I489)</f>
        <v>0</v>
      </c>
      <c r="U489" s="889">
        <f>(1+VLOOKUP($Q489,'Accellerator Input'!$D$49:$M$120,3,FALSE))*(T489)</f>
        <v>0</v>
      </c>
      <c r="V489" s="889">
        <f>(1+VLOOKUP($Q489,'Accellerator Input'!$D$49:$M$120,4,FALSE))*(U489)</f>
        <v>0</v>
      </c>
      <c r="W489" s="889">
        <f>(1+VLOOKUP($Q489,'Accellerator Input'!$D$49:$M$120,5,FALSE))*(V489)</f>
        <v>0</v>
      </c>
      <c r="X489" s="889">
        <f>(1+VLOOKUP($Q489,'Accellerator Input'!$D$49:$M$120,6,FALSE))*(W489)</f>
        <v>0</v>
      </c>
      <c r="Y489" s="889">
        <f>(1+VLOOKUP($Q489,'Accellerator Input'!$D$49:$M$120,7,FALSE))*(X489)</f>
        <v>0</v>
      </c>
      <c r="Z489" s="889">
        <f>(1+VLOOKUP($Q489,'Accellerator Input'!$D$49:$M$120,8,FALSE))*(Y489)</f>
        <v>0</v>
      </c>
      <c r="AA489" s="889">
        <f>(1+VLOOKUP($Q489,'Accellerator Input'!$D$49:$M$120,9,FALSE))*(Z489)</f>
        <v>0</v>
      </c>
      <c r="AB489" s="890">
        <f>(1+VLOOKUP($Q489,'Accellerator Input'!$D$49:$M$120,10,FALSE))*(AA489)</f>
        <v>0</v>
      </c>
    </row>
    <row r="490" spans="1:28">
      <c r="A490" s="891"/>
      <c r="B490" s="892"/>
      <c r="C490" s="930"/>
      <c r="D490" s="893"/>
      <c r="E490" s="892"/>
      <c r="F490" s="892"/>
      <c r="G490" s="895"/>
      <c r="H490" s="872"/>
      <c r="I490" s="896"/>
      <c r="J490" s="874"/>
      <c r="K490" s="875">
        <v>0</v>
      </c>
      <c r="L490" s="876">
        <f t="shared" si="22"/>
        <v>1</v>
      </c>
      <c r="M490" s="914"/>
      <c r="O490" s="877">
        <v>1</v>
      </c>
      <c r="P490" s="927"/>
      <c r="Q490" s="877">
        <v>2</v>
      </c>
      <c r="R490" s="925"/>
      <c r="S490" s="901">
        <f t="shared" si="23"/>
        <v>0</v>
      </c>
      <c r="T490" s="902">
        <f>(1+VLOOKUP($Q490,'Accellerator Input'!$D$49:$M$120,2,FALSE))*($G490+$I490)</f>
        <v>0</v>
      </c>
      <c r="U490" s="902">
        <f>(1+VLOOKUP($Q490,'Accellerator Input'!$D$49:$M$120,3,FALSE))*(T490)</f>
        <v>0</v>
      </c>
      <c r="V490" s="902">
        <f>(1+VLOOKUP($Q490,'Accellerator Input'!$D$49:$M$120,4,FALSE))*(U490)</f>
        <v>0</v>
      </c>
      <c r="W490" s="902">
        <f>(1+VLOOKUP($Q490,'Accellerator Input'!$D$49:$M$120,5,FALSE))*(V490)</f>
        <v>0</v>
      </c>
      <c r="X490" s="902">
        <f>(1+VLOOKUP($Q490,'Accellerator Input'!$D$49:$M$120,6,FALSE))*(W490)</f>
        <v>0</v>
      </c>
      <c r="Y490" s="902">
        <f>(1+VLOOKUP($Q490,'Accellerator Input'!$D$49:$M$120,7,FALSE))*(X490)</f>
        <v>0</v>
      </c>
      <c r="Z490" s="902">
        <f>(1+VLOOKUP($Q490,'Accellerator Input'!$D$49:$M$120,8,FALSE))*(Y490)</f>
        <v>0</v>
      </c>
      <c r="AA490" s="902">
        <f>(1+VLOOKUP($Q490,'Accellerator Input'!$D$49:$M$120,9,FALSE))*(Z490)</f>
        <v>0</v>
      </c>
      <c r="AB490" s="903">
        <f>(1+VLOOKUP($Q490,'Accellerator Input'!$D$49:$M$120,10,FALSE))*(AA490)</f>
        <v>0</v>
      </c>
    </row>
    <row r="491" spans="1:28">
      <c r="A491" s="882"/>
      <c r="B491" s="691"/>
      <c r="C491" s="928"/>
      <c r="D491" s="883"/>
      <c r="E491" s="691"/>
      <c r="F491" s="872"/>
      <c r="G491" s="885"/>
      <c r="H491" s="872"/>
      <c r="I491" s="886"/>
      <c r="J491" s="874"/>
      <c r="K491" s="875">
        <v>0</v>
      </c>
      <c r="L491" s="876">
        <f t="shared" si="22"/>
        <v>1</v>
      </c>
      <c r="M491" s="914"/>
      <c r="O491" s="887">
        <v>1</v>
      </c>
      <c r="P491" s="927"/>
      <c r="Q491" s="887">
        <v>2</v>
      </c>
      <c r="R491" s="925"/>
      <c r="S491" s="888">
        <f t="shared" si="23"/>
        <v>0</v>
      </c>
      <c r="T491" s="889">
        <f>(1+VLOOKUP($Q491,'Accellerator Input'!$D$49:$M$120,2,FALSE))*($G491+$I491)</f>
        <v>0</v>
      </c>
      <c r="U491" s="889">
        <f>(1+VLOOKUP($Q491,'Accellerator Input'!$D$49:$M$120,3,FALSE))*(T491)</f>
        <v>0</v>
      </c>
      <c r="V491" s="889">
        <f>(1+VLOOKUP($Q491,'Accellerator Input'!$D$49:$M$120,4,FALSE))*(U491)</f>
        <v>0</v>
      </c>
      <c r="W491" s="889">
        <f>(1+VLOOKUP($Q491,'Accellerator Input'!$D$49:$M$120,5,FALSE))*(V491)</f>
        <v>0</v>
      </c>
      <c r="X491" s="889">
        <f>(1+VLOOKUP($Q491,'Accellerator Input'!$D$49:$M$120,6,FALSE))*(W491)</f>
        <v>0</v>
      </c>
      <c r="Y491" s="889">
        <f>(1+VLOOKUP($Q491,'Accellerator Input'!$D$49:$M$120,7,FALSE))*(X491)</f>
        <v>0</v>
      </c>
      <c r="Z491" s="889">
        <f>(1+VLOOKUP($Q491,'Accellerator Input'!$D$49:$M$120,8,FALSE))*(Y491)</f>
        <v>0</v>
      </c>
      <c r="AA491" s="889">
        <f>(1+VLOOKUP($Q491,'Accellerator Input'!$D$49:$M$120,9,FALSE))*(Z491)</f>
        <v>0</v>
      </c>
      <c r="AB491" s="890">
        <f>(1+VLOOKUP($Q491,'Accellerator Input'!$D$49:$M$120,10,FALSE))*(AA491)</f>
        <v>0</v>
      </c>
    </row>
    <row r="492" spans="1:28">
      <c r="A492" s="891"/>
      <c r="B492" s="892"/>
      <c r="C492" s="930"/>
      <c r="D492" s="893"/>
      <c r="E492" s="892"/>
      <c r="F492" s="892"/>
      <c r="G492" s="895"/>
      <c r="H492" s="872"/>
      <c r="I492" s="896"/>
      <c r="J492" s="874"/>
      <c r="K492" s="875">
        <v>0</v>
      </c>
      <c r="L492" s="876">
        <f t="shared" si="22"/>
        <v>1</v>
      </c>
      <c r="M492" s="914"/>
      <c r="O492" s="877">
        <v>1</v>
      </c>
      <c r="P492" s="927"/>
      <c r="Q492" s="877">
        <v>2</v>
      </c>
      <c r="R492" s="925"/>
      <c r="S492" s="897">
        <f t="shared" si="23"/>
        <v>0</v>
      </c>
      <c r="T492" s="898">
        <f>(1+VLOOKUP($Q492,'Accellerator Input'!$D$49:$M$120,2,FALSE))*($G492+$I492)</f>
        <v>0</v>
      </c>
      <c r="U492" s="898">
        <f>(1+VLOOKUP($Q492,'Accellerator Input'!$D$49:$M$120,3,FALSE))*(T492)</f>
        <v>0</v>
      </c>
      <c r="V492" s="931">
        <f>(1+VLOOKUP($Q492,'Accellerator Input'!$D$49:$M$120,4,FALSE))*(U492)</f>
        <v>0</v>
      </c>
      <c r="W492" s="898">
        <f>(1+VLOOKUP($Q492,'Accellerator Input'!$D$49:$M$120,5,FALSE))*(V492)</f>
        <v>0</v>
      </c>
      <c r="X492" s="898">
        <f>(1+VLOOKUP($Q492,'Accellerator Input'!$D$49:$M$120,6,FALSE))*(W492)</f>
        <v>0</v>
      </c>
      <c r="Y492" s="898">
        <f>(1+VLOOKUP($Q492,'Accellerator Input'!$D$49:$M$120,7,FALSE))*(X492)</f>
        <v>0</v>
      </c>
      <c r="Z492" s="898">
        <f>(1+VLOOKUP($Q492,'Accellerator Input'!$D$49:$M$120,8,FALSE))*(Y492)</f>
        <v>0</v>
      </c>
      <c r="AA492" s="898">
        <f>(1+VLOOKUP($Q492,'Accellerator Input'!$D$49:$M$120,9,FALSE))*(Z492)</f>
        <v>0</v>
      </c>
      <c r="AB492" s="899">
        <f>(1+VLOOKUP($Q492,'Accellerator Input'!$D$49:$M$120,10,FALSE))*(AA492)</f>
        <v>0</v>
      </c>
    </row>
    <row r="493" spans="1:28">
      <c r="A493" s="882"/>
      <c r="B493" s="691"/>
      <c r="C493" s="928"/>
      <c r="D493" s="883"/>
      <c r="E493" s="691"/>
      <c r="F493" s="872"/>
      <c r="G493" s="885"/>
      <c r="H493" s="872"/>
      <c r="I493" s="886"/>
      <c r="J493" s="874"/>
      <c r="K493" s="875">
        <v>0</v>
      </c>
      <c r="L493" s="876">
        <f t="shared" si="22"/>
        <v>1</v>
      </c>
      <c r="M493" s="914"/>
      <c r="O493" s="887">
        <v>1</v>
      </c>
      <c r="P493" s="927"/>
      <c r="Q493" s="887">
        <v>2</v>
      </c>
      <c r="R493" s="925"/>
      <c r="S493" s="888">
        <f t="shared" si="23"/>
        <v>0</v>
      </c>
      <c r="T493" s="889">
        <f>(1+VLOOKUP($Q493,'Accellerator Input'!$D$49:$M$120,2,FALSE))*($G493+$I493)</f>
        <v>0</v>
      </c>
      <c r="U493" s="889">
        <f>(1+VLOOKUP($Q493,'Accellerator Input'!$D$49:$M$120,3,FALSE))*(T493)</f>
        <v>0</v>
      </c>
      <c r="V493" s="889">
        <f>(1+VLOOKUP($Q493,'Accellerator Input'!$D$49:$M$120,4,FALSE))*(U493)</f>
        <v>0</v>
      </c>
      <c r="W493" s="889">
        <f>(1+VLOOKUP($Q493,'Accellerator Input'!$D$49:$M$120,5,FALSE))*(V493)</f>
        <v>0</v>
      </c>
      <c r="X493" s="889">
        <f>(1+VLOOKUP($Q493,'Accellerator Input'!$D$49:$M$120,6,FALSE))*(W493)</f>
        <v>0</v>
      </c>
      <c r="Y493" s="889">
        <f>(1+VLOOKUP($Q493,'Accellerator Input'!$D$49:$M$120,7,FALSE))*(X493)</f>
        <v>0</v>
      </c>
      <c r="Z493" s="889">
        <f>(1+VLOOKUP($Q493,'Accellerator Input'!$D$49:$M$120,8,FALSE))*(Y493)</f>
        <v>0</v>
      </c>
      <c r="AA493" s="889">
        <f>(1+VLOOKUP($Q493,'Accellerator Input'!$D$49:$M$120,9,FALSE))*(Z493)</f>
        <v>0</v>
      </c>
      <c r="AB493" s="890">
        <f>(1+VLOOKUP($Q493,'Accellerator Input'!$D$49:$M$120,10,FALSE))*(AA493)</f>
        <v>0</v>
      </c>
    </row>
    <row r="494" spans="1:28">
      <c r="A494" s="891"/>
      <c r="B494" s="892"/>
      <c r="C494" s="930"/>
      <c r="D494" s="893"/>
      <c r="E494" s="892"/>
      <c r="F494" s="892"/>
      <c r="G494" s="895"/>
      <c r="H494" s="872"/>
      <c r="I494" s="896"/>
      <c r="J494" s="874"/>
      <c r="K494" s="875">
        <v>0</v>
      </c>
      <c r="L494" s="876">
        <f t="shared" si="22"/>
        <v>1</v>
      </c>
      <c r="M494" s="914"/>
      <c r="O494" s="877">
        <v>1</v>
      </c>
      <c r="P494" s="927"/>
      <c r="Q494" s="877">
        <v>2</v>
      </c>
      <c r="R494" s="925"/>
      <c r="S494" s="901">
        <f t="shared" si="23"/>
        <v>0</v>
      </c>
      <c r="T494" s="902">
        <f>(1+VLOOKUP($Q494,'Accellerator Input'!$D$49:$M$120,2,FALSE))*($G494+$I494)</f>
        <v>0</v>
      </c>
      <c r="U494" s="902">
        <f>(1+VLOOKUP($Q494,'Accellerator Input'!$D$49:$M$120,3,FALSE))*(T494)</f>
        <v>0</v>
      </c>
      <c r="V494" s="902">
        <f>(1+VLOOKUP($Q494,'Accellerator Input'!$D$49:$M$120,4,FALSE))*(U494)</f>
        <v>0</v>
      </c>
      <c r="W494" s="902">
        <f>(1+VLOOKUP($Q494,'Accellerator Input'!$D$49:$M$120,5,FALSE))*(V494)</f>
        <v>0</v>
      </c>
      <c r="X494" s="902">
        <f>(1+VLOOKUP($Q494,'Accellerator Input'!$D$49:$M$120,6,FALSE))*(W494)</f>
        <v>0</v>
      </c>
      <c r="Y494" s="902">
        <f>(1+VLOOKUP($Q494,'Accellerator Input'!$D$49:$M$120,7,FALSE))*(X494)</f>
        <v>0</v>
      </c>
      <c r="Z494" s="902">
        <f>(1+VLOOKUP($Q494,'Accellerator Input'!$D$49:$M$120,8,FALSE))*(Y494)</f>
        <v>0</v>
      </c>
      <c r="AA494" s="902">
        <f>(1+VLOOKUP($Q494,'Accellerator Input'!$D$49:$M$120,9,FALSE))*(Z494)</f>
        <v>0</v>
      </c>
      <c r="AB494" s="903">
        <f>(1+VLOOKUP($Q494,'Accellerator Input'!$D$49:$M$120,10,FALSE))*(AA494)</f>
        <v>0</v>
      </c>
    </row>
    <row r="495" spans="1:28">
      <c r="A495" s="882"/>
      <c r="B495" s="691"/>
      <c r="C495" s="928"/>
      <c r="D495" s="883"/>
      <c r="E495" s="691"/>
      <c r="F495" s="872"/>
      <c r="G495" s="885"/>
      <c r="H495" s="872"/>
      <c r="I495" s="886"/>
      <c r="J495" s="874"/>
      <c r="K495" s="875">
        <v>0</v>
      </c>
      <c r="L495" s="876">
        <f t="shared" si="22"/>
        <v>1</v>
      </c>
      <c r="M495" s="914"/>
      <c r="O495" s="887">
        <v>1</v>
      </c>
      <c r="P495" s="927"/>
      <c r="Q495" s="887">
        <v>2</v>
      </c>
      <c r="R495" s="925"/>
      <c r="S495" s="888">
        <f t="shared" si="23"/>
        <v>0</v>
      </c>
      <c r="T495" s="889">
        <f>(1+VLOOKUP($Q495,'Accellerator Input'!$D$49:$M$120,2,FALSE))*($G495+$I495)</f>
        <v>0</v>
      </c>
      <c r="U495" s="889">
        <f>(1+VLOOKUP($Q495,'Accellerator Input'!$D$49:$M$120,3,FALSE))*(T495)</f>
        <v>0</v>
      </c>
      <c r="V495" s="889">
        <f>(1+VLOOKUP($Q495,'Accellerator Input'!$D$49:$M$120,4,FALSE))*(U495)</f>
        <v>0</v>
      </c>
      <c r="W495" s="889">
        <f>(1+VLOOKUP($Q495,'Accellerator Input'!$D$49:$M$120,5,FALSE))*(V495)</f>
        <v>0</v>
      </c>
      <c r="X495" s="889">
        <f>(1+VLOOKUP($Q495,'Accellerator Input'!$D$49:$M$120,6,FALSE))*(W495)</f>
        <v>0</v>
      </c>
      <c r="Y495" s="889">
        <f>(1+VLOOKUP($Q495,'Accellerator Input'!$D$49:$M$120,7,FALSE))*(X495)</f>
        <v>0</v>
      </c>
      <c r="Z495" s="889">
        <f>(1+VLOOKUP($Q495,'Accellerator Input'!$D$49:$M$120,8,FALSE))*(Y495)</f>
        <v>0</v>
      </c>
      <c r="AA495" s="889">
        <f>(1+VLOOKUP($Q495,'Accellerator Input'!$D$49:$M$120,9,FALSE))*(Z495)</f>
        <v>0</v>
      </c>
      <c r="AB495" s="890">
        <f>(1+VLOOKUP($Q495,'Accellerator Input'!$D$49:$M$120,10,FALSE))*(AA495)</f>
        <v>0</v>
      </c>
    </row>
    <row r="496" spans="1:28" ht="12">
      <c r="A496" s="891"/>
      <c r="B496" s="892"/>
      <c r="C496" s="930"/>
      <c r="D496" s="893"/>
      <c r="E496" s="892"/>
      <c r="F496" s="892"/>
      <c r="G496" s="895"/>
      <c r="H496" s="872"/>
      <c r="I496" s="896"/>
      <c r="J496" s="926"/>
      <c r="K496" s="875">
        <v>0</v>
      </c>
      <c r="L496" s="876">
        <f t="shared" si="22"/>
        <v>1</v>
      </c>
      <c r="M496" s="914"/>
      <c r="O496" s="877">
        <v>1</v>
      </c>
      <c r="P496" s="927"/>
      <c r="Q496" s="877">
        <v>2</v>
      </c>
      <c r="R496" s="925"/>
      <c r="S496" s="897">
        <f t="shared" si="23"/>
        <v>0</v>
      </c>
      <c r="T496" s="898">
        <f>(1+VLOOKUP($Q496,'Accellerator Input'!$D$49:$M$120,2,FALSE))*($G496+$I496)</f>
        <v>0</v>
      </c>
      <c r="U496" s="898">
        <f>(1+VLOOKUP($Q496,'Accellerator Input'!$D$49:$M$120,3,FALSE))*(T496)</f>
        <v>0</v>
      </c>
      <c r="V496" s="898">
        <f>(1+VLOOKUP($Q496,'Accellerator Input'!$D$49:$M$120,4,FALSE))*(U496)</f>
        <v>0</v>
      </c>
      <c r="W496" s="898">
        <f>(1+VLOOKUP($Q496,'Accellerator Input'!$D$49:$M$120,5,FALSE))*(V496)</f>
        <v>0</v>
      </c>
      <c r="X496" s="898">
        <f>(1+VLOOKUP($Q496,'Accellerator Input'!$D$49:$M$120,6,FALSE))*(W496)</f>
        <v>0</v>
      </c>
      <c r="Y496" s="898">
        <f>(1+VLOOKUP($Q496,'Accellerator Input'!$D$49:$M$120,7,FALSE))*(X496)</f>
        <v>0</v>
      </c>
      <c r="Z496" s="898">
        <f>(1+VLOOKUP($Q496,'Accellerator Input'!$D$49:$M$120,8,FALSE))*(Y496)</f>
        <v>0</v>
      </c>
      <c r="AA496" s="898">
        <f>(1+VLOOKUP($Q496,'Accellerator Input'!$D$49:$M$120,9,FALSE))*(Z496)</f>
        <v>0</v>
      </c>
      <c r="AB496" s="899">
        <f>(1+VLOOKUP($Q496,'Accellerator Input'!$D$49:$M$120,10,FALSE))*(AA496)</f>
        <v>0</v>
      </c>
    </row>
    <row r="497" spans="1:28">
      <c r="A497" s="882"/>
      <c r="B497" s="691"/>
      <c r="C497" s="928"/>
      <c r="D497" s="883"/>
      <c r="E497" s="691"/>
      <c r="F497" s="872"/>
      <c r="G497" s="885"/>
      <c r="H497" s="872"/>
      <c r="I497" s="886"/>
      <c r="J497" s="874"/>
      <c r="K497" s="875">
        <v>0</v>
      </c>
      <c r="L497" s="876">
        <f t="shared" si="22"/>
        <v>1</v>
      </c>
      <c r="M497" s="914"/>
      <c r="O497" s="887">
        <v>1</v>
      </c>
      <c r="P497" s="927"/>
      <c r="Q497" s="887">
        <v>2</v>
      </c>
      <c r="R497" s="925"/>
      <c r="S497" s="888">
        <f t="shared" si="23"/>
        <v>0</v>
      </c>
      <c r="T497" s="889">
        <f>(1+VLOOKUP($Q497,'Accellerator Input'!$D$49:$M$120,2,FALSE))*($G497+$I497)</f>
        <v>0</v>
      </c>
      <c r="U497" s="889">
        <f>(1+VLOOKUP($Q497,'Accellerator Input'!$D$49:$M$120,3,FALSE))*(T497)</f>
        <v>0</v>
      </c>
      <c r="V497" s="889">
        <f>(1+VLOOKUP($Q497,'Accellerator Input'!$D$49:$M$120,4,FALSE))*(U497)</f>
        <v>0</v>
      </c>
      <c r="W497" s="889">
        <f>(1+VLOOKUP($Q497,'Accellerator Input'!$D$49:$M$120,5,FALSE))*(V497)</f>
        <v>0</v>
      </c>
      <c r="X497" s="889">
        <f>(1+VLOOKUP($Q497,'Accellerator Input'!$D$49:$M$120,6,FALSE))*(W497)</f>
        <v>0</v>
      </c>
      <c r="Y497" s="889">
        <f>(1+VLOOKUP($Q497,'Accellerator Input'!$D$49:$M$120,7,FALSE))*(X497)</f>
        <v>0</v>
      </c>
      <c r="Z497" s="889">
        <f>(1+VLOOKUP($Q497,'Accellerator Input'!$D$49:$M$120,8,FALSE))*(Y497)</f>
        <v>0</v>
      </c>
      <c r="AA497" s="889">
        <f>(1+VLOOKUP($Q497,'Accellerator Input'!$D$49:$M$120,9,FALSE))*(Z497)</f>
        <v>0</v>
      </c>
      <c r="AB497" s="890">
        <f>(1+VLOOKUP($Q497,'Accellerator Input'!$D$49:$M$120,10,FALSE))*(AA497)</f>
        <v>0</v>
      </c>
    </row>
    <row r="498" spans="1:28">
      <c r="A498" s="891"/>
      <c r="B498" s="892"/>
      <c r="C498" s="930"/>
      <c r="D498" s="893"/>
      <c r="E498" s="892"/>
      <c r="F498" s="892"/>
      <c r="G498" s="895"/>
      <c r="H498" s="872"/>
      <c r="I498" s="896"/>
      <c r="J498" s="874"/>
      <c r="K498" s="875">
        <v>0</v>
      </c>
      <c r="L498" s="876">
        <f t="shared" si="22"/>
        <v>1</v>
      </c>
      <c r="M498" s="914"/>
      <c r="O498" s="877">
        <v>1</v>
      </c>
      <c r="P498" s="927"/>
      <c r="Q498" s="877">
        <v>2</v>
      </c>
      <c r="R498" s="925"/>
      <c r="S498" s="901">
        <f t="shared" si="23"/>
        <v>0</v>
      </c>
      <c r="T498" s="902">
        <f>(1+VLOOKUP($Q498,'Accellerator Input'!$D$49:$M$120,2,FALSE))*($G498+$I498)</f>
        <v>0</v>
      </c>
      <c r="U498" s="902">
        <f>(1+VLOOKUP($Q498,'Accellerator Input'!$D$49:$M$120,3,FALSE))*(T498)</f>
        <v>0</v>
      </c>
      <c r="V498" s="902">
        <f>(1+VLOOKUP($Q498,'Accellerator Input'!$D$49:$M$120,4,FALSE))*(U498)</f>
        <v>0</v>
      </c>
      <c r="W498" s="902">
        <f>(1+VLOOKUP($Q498,'Accellerator Input'!$D$49:$M$120,5,FALSE))*(V498)</f>
        <v>0</v>
      </c>
      <c r="X498" s="902">
        <f>(1+VLOOKUP($Q498,'Accellerator Input'!$D$49:$M$120,6,FALSE))*(W498)</f>
        <v>0</v>
      </c>
      <c r="Y498" s="902">
        <f>(1+VLOOKUP($Q498,'Accellerator Input'!$D$49:$M$120,7,FALSE))*(X498)</f>
        <v>0</v>
      </c>
      <c r="Z498" s="902">
        <f>(1+VLOOKUP($Q498,'Accellerator Input'!$D$49:$M$120,8,FALSE))*(Y498)</f>
        <v>0</v>
      </c>
      <c r="AA498" s="902">
        <f>(1+VLOOKUP($Q498,'Accellerator Input'!$D$49:$M$120,9,FALSE))*(Z498)</f>
        <v>0</v>
      </c>
      <c r="AB498" s="903">
        <f>(1+VLOOKUP($Q498,'Accellerator Input'!$D$49:$M$120,10,FALSE))*(AA498)</f>
        <v>0</v>
      </c>
    </row>
    <row r="499" spans="1:28">
      <c r="A499" s="882"/>
      <c r="B499" s="691"/>
      <c r="C499" s="928"/>
      <c r="D499" s="883"/>
      <c r="E499" s="691"/>
      <c r="F499" s="872"/>
      <c r="G499" s="885"/>
      <c r="H499" s="872"/>
      <c r="I499" s="886"/>
      <c r="J499" s="874"/>
      <c r="K499" s="875">
        <v>0</v>
      </c>
      <c r="L499" s="876">
        <f t="shared" si="22"/>
        <v>1</v>
      </c>
      <c r="M499" s="914"/>
      <c r="O499" s="887">
        <v>1</v>
      </c>
      <c r="P499" s="927"/>
      <c r="Q499" s="887">
        <v>2</v>
      </c>
      <c r="R499" s="925"/>
      <c r="S499" s="888">
        <f t="shared" si="23"/>
        <v>0</v>
      </c>
      <c r="T499" s="889">
        <f>(1+VLOOKUP($Q499,'Accellerator Input'!$D$49:$M$120,2,FALSE))*($G499+$I499)</f>
        <v>0</v>
      </c>
      <c r="U499" s="889">
        <f>(1+VLOOKUP($Q499,'Accellerator Input'!$D$49:$M$120,3,FALSE))*(T499)</f>
        <v>0</v>
      </c>
      <c r="V499" s="889">
        <f>(1+VLOOKUP($Q499,'Accellerator Input'!$D$49:$M$120,4,FALSE))*(U499)</f>
        <v>0</v>
      </c>
      <c r="W499" s="889">
        <f>(1+VLOOKUP($Q499,'Accellerator Input'!$D$49:$M$120,5,FALSE))*(V499)</f>
        <v>0</v>
      </c>
      <c r="X499" s="889">
        <f>(1+VLOOKUP($Q499,'Accellerator Input'!$D$49:$M$120,6,FALSE))*(W499)</f>
        <v>0</v>
      </c>
      <c r="Y499" s="889">
        <f>(1+VLOOKUP($Q499,'Accellerator Input'!$D$49:$M$120,7,FALSE))*(X499)</f>
        <v>0</v>
      </c>
      <c r="Z499" s="889">
        <f>(1+VLOOKUP($Q499,'Accellerator Input'!$D$49:$M$120,8,FALSE))*(Y499)</f>
        <v>0</v>
      </c>
      <c r="AA499" s="889">
        <f>(1+VLOOKUP($Q499,'Accellerator Input'!$D$49:$M$120,9,FALSE))*(Z499)</f>
        <v>0</v>
      </c>
      <c r="AB499" s="890">
        <f>(1+VLOOKUP($Q499,'Accellerator Input'!$D$49:$M$120,10,FALSE))*(AA499)</f>
        <v>0</v>
      </c>
    </row>
    <row r="500" spans="1:28">
      <c r="A500" s="891"/>
      <c r="B500" s="892"/>
      <c r="C500" s="930"/>
      <c r="D500" s="893"/>
      <c r="E500" s="892"/>
      <c r="F500" s="892"/>
      <c r="G500" s="895"/>
      <c r="H500" s="872"/>
      <c r="I500" s="896"/>
      <c r="J500" s="874"/>
      <c r="K500" s="875">
        <v>0</v>
      </c>
      <c r="L500" s="876">
        <f t="shared" si="22"/>
        <v>1</v>
      </c>
      <c r="M500" s="914"/>
      <c r="O500" s="877">
        <v>1</v>
      </c>
      <c r="P500" s="927"/>
      <c r="Q500" s="877">
        <v>2</v>
      </c>
      <c r="R500" s="925"/>
      <c r="S500" s="897">
        <f t="shared" si="23"/>
        <v>0</v>
      </c>
      <c r="T500" s="898">
        <f>(1+VLOOKUP($Q500,'Accellerator Input'!$D$49:$M$120,2,FALSE))*($G500+$I500)</f>
        <v>0</v>
      </c>
      <c r="U500" s="898">
        <f>(1+VLOOKUP($Q500,'Accellerator Input'!$D$49:$M$120,3,FALSE))*(T500)</f>
        <v>0</v>
      </c>
      <c r="V500" s="898">
        <f>(1+VLOOKUP($Q500,'Accellerator Input'!$D$49:$M$120,4,FALSE))*(U500)</f>
        <v>0</v>
      </c>
      <c r="W500" s="898">
        <f>(1+VLOOKUP($Q500,'Accellerator Input'!$D$49:$M$120,5,FALSE))*(V500)</f>
        <v>0</v>
      </c>
      <c r="X500" s="898">
        <f>(1+VLOOKUP($Q500,'Accellerator Input'!$D$49:$M$120,6,FALSE))*(W500)</f>
        <v>0</v>
      </c>
      <c r="Y500" s="898">
        <f>(1+VLOOKUP($Q500,'Accellerator Input'!$D$49:$M$120,7,FALSE))*(X500)</f>
        <v>0</v>
      </c>
      <c r="Z500" s="898">
        <f>(1+VLOOKUP($Q500,'Accellerator Input'!$D$49:$M$120,8,FALSE))*(Y500)</f>
        <v>0</v>
      </c>
      <c r="AA500" s="898">
        <f>(1+VLOOKUP($Q500,'Accellerator Input'!$D$49:$M$120,9,FALSE))*(Z500)</f>
        <v>0</v>
      </c>
      <c r="AB500" s="899">
        <f>(1+VLOOKUP($Q500,'Accellerator Input'!$D$49:$M$120,10,FALSE))*(AA500)</f>
        <v>0</v>
      </c>
    </row>
    <row r="501" spans="1:28">
      <c r="A501" s="882"/>
      <c r="B501" s="691"/>
      <c r="C501" s="928"/>
      <c r="D501" s="883"/>
      <c r="E501" s="691"/>
      <c r="F501" s="872"/>
      <c r="G501" s="885"/>
      <c r="H501" s="872"/>
      <c r="I501" s="886"/>
      <c r="J501" s="874"/>
      <c r="K501" s="875">
        <v>0</v>
      </c>
      <c r="L501" s="876">
        <f t="shared" si="22"/>
        <v>1</v>
      </c>
      <c r="M501" s="914"/>
      <c r="O501" s="887">
        <v>1</v>
      </c>
      <c r="P501" s="927"/>
      <c r="Q501" s="887">
        <v>2</v>
      </c>
      <c r="R501" s="925"/>
      <c r="S501" s="888">
        <f t="shared" si="23"/>
        <v>0</v>
      </c>
      <c r="T501" s="889">
        <f>(1+VLOOKUP($Q501,'Accellerator Input'!$D$49:$M$120,2,FALSE))*($G501+$I501)</f>
        <v>0</v>
      </c>
      <c r="U501" s="889">
        <f>(1+VLOOKUP($Q501,'Accellerator Input'!$D$49:$M$120,3,FALSE))*(T501)</f>
        <v>0</v>
      </c>
      <c r="V501" s="889">
        <f>(1+VLOOKUP($Q501,'Accellerator Input'!$D$49:$M$120,4,FALSE))*(U501)</f>
        <v>0</v>
      </c>
      <c r="W501" s="889">
        <f>(1+VLOOKUP($Q501,'Accellerator Input'!$D$49:$M$120,5,FALSE))*(V501)</f>
        <v>0</v>
      </c>
      <c r="X501" s="889">
        <f>(1+VLOOKUP($Q501,'Accellerator Input'!$D$49:$M$120,6,FALSE))*(W501)</f>
        <v>0</v>
      </c>
      <c r="Y501" s="889">
        <f>(1+VLOOKUP($Q501,'Accellerator Input'!$D$49:$M$120,7,FALSE))*(X501)</f>
        <v>0</v>
      </c>
      <c r="Z501" s="889">
        <f>(1+VLOOKUP($Q501,'Accellerator Input'!$D$49:$M$120,8,FALSE))*(Y501)</f>
        <v>0</v>
      </c>
      <c r="AA501" s="889">
        <f>(1+VLOOKUP($Q501,'Accellerator Input'!$D$49:$M$120,9,FALSE))*(Z501)</f>
        <v>0</v>
      </c>
      <c r="AB501" s="890">
        <f>(1+VLOOKUP($Q501,'Accellerator Input'!$D$49:$M$120,10,FALSE))*(AA501)</f>
        <v>0</v>
      </c>
    </row>
    <row r="502" spans="1:28">
      <c r="A502" s="891"/>
      <c r="B502" s="892"/>
      <c r="C502" s="930"/>
      <c r="D502" s="893"/>
      <c r="E502" s="892"/>
      <c r="F502" s="892"/>
      <c r="G502" s="895"/>
      <c r="H502" s="872"/>
      <c r="I502" s="896"/>
      <c r="J502" s="874"/>
      <c r="K502" s="875">
        <v>0</v>
      </c>
      <c r="L502" s="876">
        <f t="shared" si="22"/>
        <v>1</v>
      </c>
      <c r="M502" s="914"/>
      <c r="O502" s="877">
        <v>1</v>
      </c>
      <c r="Q502" s="877">
        <v>2</v>
      </c>
      <c r="R502" s="925"/>
      <c r="S502" s="897">
        <f t="shared" si="23"/>
        <v>0</v>
      </c>
      <c r="T502" s="898">
        <f>(1+VLOOKUP($Q502,'Accellerator Input'!$D$49:$M$120,2,FALSE))*($G502+$I502)</f>
        <v>0</v>
      </c>
      <c r="U502" s="898">
        <f>(1+VLOOKUP($Q502,'Accellerator Input'!$D$49:$M$120,3,FALSE))*(T502)</f>
        <v>0</v>
      </c>
      <c r="V502" s="898">
        <f>(1+VLOOKUP($Q502,'Accellerator Input'!$D$49:$M$120,4,FALSE))*(U502)</f>
        <v>0</v>
      </c>
      <c r="W502" s="898">
        <f>(1+VLOOKUP($Q502,'Accellerator Input'!$D$49:$M$120,5,FALSE))*(V502)</f>
        <v>0</v>
      </c>
      <c r="X502" s="898">
        <f>(1+VLOOKUP($Q502,'Accellerator Input'!$D$49:$M$120,6,FALSE))*(W502)</f>
        <v>0</v>
      </c>
      <c r="Y502" s="898">
        <f>(1+VLOOKUP($Q502,'Accellerator Input'!$D$49:$M$120,7,FALSE))*(X502)</f>
        <v>0</v>
      </c>
      <c r="Z502" s="898">
        <f>(1+VLOOKUP($Q502,'Accellerator Input'!$D$49:$M$120,8,FALSE))*(Y502)</f>
        <v>0</v>
      </c>
      <c r="AA502" s="898">
        <f>(1+VLOOKUP($Q502,'Accellerator Input'!$D$49:$M$120,9,FALSE))*(Z502)</f>
        <v>0</v>
      </c>
      <c r="AB502" s="899">
        <f>(1+VLOOKUP($Q502,'Accellerator Input'!$D$49:$M$120,10,FALSE))*(AA502)</f>
        <v>0</v>
      </c>
    </row>
    <row r="503" spans="1:28" ht="12">
      <c r="A503" s="882"/>
      <c r="B503" s="691"/>
      <c r="C503" s="928"/>
      <c r="D503" s="883"/>
      <c r="E503" s="691"/>
      <c r="F503" s="872"/>
      <c r="G503" s="885"/>
      <c r="H503" s="872"/>
      <c r="I503" s="886"/>
      <c r="J503" s="926"/>
      <c r="K503" s="875">
        <v>0</v>
      </c>
      <c r="L503" s="876">
        <f t="shared" si="22"/>
        <v>1</v>
      </c>
      <c r="M503" s="914"/>
      <c r="O503" s="887">
        <v>1</v>
      </c>
      <c r="P503" s="927"/>
      <c r="Q503" s="887">
        <v>2</v>
      </c>
      <c r="R503" s="925"/>
      <c r="S503" s="888">
        <f t="shared" si="23"/>
        <v>0</v>
      </c>
      <c r="T503" s="889">
        <f>(1+VLOOKUP($Q503,'Accellerator Input'!$D$49:$M$120,2,FALSE))*($G503+$I503)</f>
        <v>0</v>
      </c>
      <c r="U503" s="889">
        <f>(1+VLOOKUP($Q503,'Accellerator Input'!$D$49:$M$120,3,FALSE))*(T503)</f>
        <v>0</v>
      </c>
      <c r="V503" s="889">
        <f>(1+VLOOKUP($Q503,'Accellerator Input'!$D$49:$M$120,4,FALSE))*(U503)</f>
        <v>0</v>
      </c>
      <c r="W503" s="889">
        <f>(1+VLOOKUP($Q503,'Accellerator Input'!$D$49:$M$120,5,FALSE))*(V503)</f>
        <v>0</v>
      </c>
      <c r="X503" s="889">
        <f>(1+VLOOKUP($Q503,'Accellerator Input'!$D$49:$M$120,6,FALSE))*(W503)</f>
        <v>0</v>
      </c>
      <c r="Y503" s="889">
        <f>(1+VLOOKUP($Q503,'Accellerator Input'!$D$49:$M$120,7,FALSE))*(X503)</f>
        <v>0</v>
      </c>
      <c r="Z503" s="889">
        <f>(1+VLOOKUP($Q503,'Accellerator Input'!$D$49:$M$120,8,FALSE))*(Y503)</f>
        <v>0</v>
      </c>
      <c r="AA503" s="889">
        <f>(1+VLOOKUP($Q503,'Accellerator Input'!$D$49:$M$120,9,FALSE))*(Z503)</f>
        <v>0</v>
      </c>
      <c r="AB503" s="890">
        <f>(1+VLOOKUP($Q503,'Accellerator Input'!$D$49:$M$120,10,FALSE))*(AA503)</f>
        <v>0</v>
      </c>
    </row>
    <row r="504" spans="1:28">
      <c r="A504" s="891"/>
      <c r="B504" s="892"/>
      <c r="C504" s="930"/>
      <c r="D504" s="893"/>
      <c r="E504" s="892"/>
      <c r="F504" s="892"/>
      <c r="G504" s="895"/>
      <c r="H504" s="872"/>
      <c r="I504" s="896"/>
      <c r="J504" s="874"/>
      <c r="K504" s="875">
        <v>0</v>
      </c>
      <c r="L504" s="876">
        <f t="shared" si="22"/>
        <v>1</v>
      </c>
      <c r="M504" s="914"/>
      <c r="O504" s="877">
        <v>1</v>
      </c>
      <c r="P504" s="927"/>
      <c r="Q504" s="877">
        <v>2</v>
      </c>
      <c r="R504" s="925"/>
      <c r="S504" s="901">
        <f t="shared" si="23"/>
        <v>0</v>
      </c>
      <c r="T504" s="902">
        <f>(1+VLOOKUP($Q504,'Accellerator Input'!$D$49:$M$120,2,FALSE))*($G504+$I504)</f>
        <v>0</v>
      </c>
      <c r="U504" s="902">
        <f>(1+VLOOKUP($Q504,'Accellerator Input'!$D$49:$M$120,3,FALSE))*(T504)</f>
        <v>0</v>
      </c>
      <c r="V504" s="902">
        <f>(1+VLOOKUP($Q504,'Accellerator Input'!$D$49:$M$120,4,FALSE))*(U504)</f>
        <v>0</v>
      </c>
      <c r="W504" s="902">
        <f>(1+VLOOKUP($Q504,'Accellerator Input'!$D$49:$M$120,5,FALSE))*(V504)</f>
        <v>0</v>
      </c>
      <c r="X504" s="902">
        <f>(1+VLOOKUP($Q504,'Accellerator Input'!$D$49:$M$120,6,FALSE))*(W504)</f>
        <v>0</v>
      </c>
      <c r="Y504" s="902">
        <f>(1+VLOOKUP($Q504,'Accellerator Input'!$D$49:$M$120,7,FALSE))*(X504)</f>
        <v>0</v>
      </c>
      <c r="Z504" s="902">
        <f>(1+VLOOKUP($Q504,'Accellerator Input'!$D$49:$M$120,8,FALSE))*(Y504)</f>
        <v>0</v>
      </c>
      <c r="AA504" s="902">
        <f>(1+VLOOKUP($Q504,'Accellerator Input'!$D$49:$M$120,9,FALSE))*(Z504)</f>
        <v>0</v>
      </c>
      <c r="AB504" s="903">
        <f>(1+VLOOKUP($Q504,'Accellerator Input'!$D$49:$M$120,10,FALSE))*(AA504)</f>
        <v>0</v>
      </c>
    </row>
    <row r="505" spans="1:28">
      <c r="A505" s="882"/>
      <c r="B505" s="691"/>
      <c r="C505" s="928"/>
      <c r="D505" s="883"/>
      <c r="E505" s="691"/>
      <c r="F505" s="872"/>
      <c r="G505" s="885"/>
      <c r="H505" s="872"/>
      <c r="I505" s="886"/>
      <c r="J505" s="874"/>
      <c r="K505" s="875">
        <v>0</v>
      </c>
      <c r="L505" s="876">
        <f t="shared" si="22"/>
        <v>1</v>
      </c>
      <c r="M505" s="914"/>
      <c r="O505" s="887">
        <v>1</v>
      </c>
      <c r="P505" s="927"/>
      <c r="Q505" s="887">
        <v>2</v>
      </c>
      <c r="R505" s="925"/>
      <c r="S505" s="888">
        <f t="shared" si="23"/>
        <v>0</v>
      </c>
      <c r="T505" s="889">
        <f>(1+VLOOKUP($Q505,'Accellerator Input'!$D$49:$M$120,2,FALSE))*($G505+$I505)</f>
        <v>0</v>
      </c>
      <c r="U505" s="889">
        <f>(1+VLOOKUP($Q505,'Accellerator Input'!$D$49:$M$120,3,FALSE))*(T505)</f>
        <v>0</v>
      </c>
      <c r="V505" s="889">
        <f>(1+VLOOKUP($Q505,'Accellerator Input'!$D$49:$M$120,4,FALSE))*(U505)</f>
        <v>0</v>
      </c>
      <c r="W505" s="889">
        <f>(1+VLOOKUP($Q505,'Accellerator Input'!$D$49:$M$120,5,FALSE))*(V505)</f>
        <v>0</v>
      </c>
      <c r="X505" s="889">
        <f>(1+VLOOKUP($Q505,'Accellerator Input'!$D$49:$M$120,6,FALSE))*(W505)</f>
        <v>0</v>
      </c>
      <c r="Y505" s="889">
        <f>(1+VLOOKUP($Q505,'Accellerator Input'!$D$49:$M$120,7,FALSE))*(X505)</f>
        <v>0</v>
      </c>
      <c r="Z505" s="889">
        <f>(1+VLOOKUP($Q505,'Accellerator Input'!$D$49:$M$120,8,FALSE))*(Y505)</f>
        <v>0</v>
      </c>
      <c r="AA505" s="889">
        <f>(1+VLOOKUP($Q505,'Accellerator Input'!$D$49:$M$120,9,FALSE))*(Z505)</f>
        <v>0</v>
      </c>
      <c r="AB505" s="890">
        <f>(1+VLOOKUP($Q505,'Accellerator Input'!$D$49:$M$120,10,FALSE))*(AA505)</f>
        <v>0</v>
      </c>
    </row>
    <row r="506" spans="1:28">
      <c r="A506" s="891"/>
      <c r="B506" s="892"/>
      <c r="C506" s="930"/>
      <c r="D506" s="893"/>
      <c r="E506" s="892"/>
      <c r="F506" s="892"/>
      <c r="G506" s="895"/>
      <c r="H506" s="872"/>
      <c r="I506" s="896"/>
      <c r="J506" s="874"/>
      <c r="K506" s="875">
        <v>0</v>
      </c>
      <c r="L506" s="876">
        <f t="shared" si="22"/>
        <v>1</v>
      </c>
      <c r="M506" s="914"/>
      <c r="O506" s="877">
        <v>1</v>
      </c>
      <c r="P506" s="927"/>
      <c r="Q506" s="877">
        <v>2</v>
      </c>
      <c r="R506" s="925"/>
      <c r="S506" s="901">
        <f t="shared" si="23"/>
        <v>0</v>
      </c>
      <c r="T506" s="902">
        <f>(1+VLOOKUP($Q506,'Accellerator Input'!$D$49:$M$120,2,FALSE))*($G506+$I506)</f>
        <v>0</v>
      </c>
      <c r="U506" s="902">
        <f>(1+VLOOKUP($Q506,'Accellerator Input'!$D$49:$M$120,3,FALSE))*(T506)</f>
        <v>0</v>
      </c>
      <c r="V506" s="902">
        <f>(1+VLOOKUP($Q506,'Accellerator Input'!$D$49:$M$120,4,FALSE))*(U506)</f>
        <v>0</v>
      </c>
      <c r="W506" s="902">
        <f>(1+VLOOKUP($Q506,'Accellerator Input'!$D$49:$M$120,5,FALSE))*(V506)</f>
        <v>0</v>
      </c>
      <c r="X506" s="902">
        <f>(1+VLOOKUP($Q506,'Accellerator Input'!$D$49:$M$120,6,FALSE))*(W506)</f>
        <v>0</v>
      </c>
      <c r="Y506" s="902">
        <f>(1+VLOOKUP($Q506,'Accellerator Input'!$D$49:$M$120,7,FALSE))*(X506)</f>
        <v>0</v>
      </c>
      <c r="Z506" s="902">
        <f>(1+VLOOKUP($Q506,'Accellerator Input'!$D$49:$M$120,8,FALSE))*(Y506)</f>
        <v>0</v>
      </c>
      <c r="AA506" s="902">
        <f>(1+VLOOKUP($Q506,'Accellerator Input'!$D$49:$M$120,9,FALSE))*(Z506)</f>
        <v>0</v>
      </c>
      <c r="AB506" s="903">
        <f>(1+VLOOKUP($Q506,'Accellerator Input'!$D$49:$M$120,10,FALSE))*(AA506)</f>
        <v>0</v>
      </c>
    </row>
    <row r="507" spans="1:28">
      <c r="A507" s="882"/>
      <c r="B507" s="691"/>
      <c r="C507" s="928"/>
      <c r="D507" s="883"/>
      <c r="E507" s="691"/>
      <c r="F507" s="872"/>
      <c r="G507" s="885"/>
      <c r="H507" s="872"/>
      <c r="I507" s="886"/>
      <c r="J507" s="874"/>
      <c r="K507" s="875">
        <v>0</v>
      </c>
      <c r="L507" s="876">
        <f t="shared" si="22"/>
        <v>1</v>
      </c>
      <c r="M507" s="914"/>
      <c r="O507" s="887">
        <v>1</v>
      </c>
      <c r="P507" s="927"/>
      <c r="Q507" s="887">
        <v>2</v>
      </c>
      <c r="R507" s="925"/>
      <c r="S507" s="888">
        <f t="shared" si="23"/>
        <v>0</v>
      </c>
      <c r="T507" s="889">
        <f>(1+VLOOKUP($Q507,'Accellerator Input'!$D$49:$M$120,2,FALSE))*($G507+$I507)</f>
        <v>0</v>
      </c>
      <c r="U507" s="889">
        <f>(1+VLOOKUP($Q507,'Accellerator Input'!$D$49:$M$120,3,FALSE))*(T507)</f>
        <v>0</v>
      </c>
      <c r="V507" s="889">
        <f>(1+VLOOKUP($Q507,'Accellerator Input'!$D$49:$M$120,4,FALSE))*(U507)</f>
        <v>0</v>
      </c>
      <c r="W507" s="889">
        <f>(1+VLOOKUP($Q507,'Accellerator Input'!$D$49:$M$120,5,FALSE))*(V507)</f>
        <v>0</v>
      </c>
      <c r="X507" s="889">
        <f>(1+VLOOKUP($Q507,'Accellerator Input'!$D$49:$M$120,6,FALSE))*(W507)</f>
        <v>0</v>
      </c>
      <c r="Y507" s="889">
        <f>(1+VLOOKUP($Q507,'Accellerator Input'!$D$49:$M$120,7,FALSE))*(X507)</f>
        <v>0</v>
      </c>
      <c r="Z507" s="889">
        <f>(1+VLOOKUP($Q507,'Accellerator Input'!$D$49:$M$120,8,FALSE))*(Y507)</f>
        <v>0</v>
      </c>
      <c r="AA507" s="889">
        <f>(1+VLOOKUP($Q507,'Accellerator Input'!$D$49:$M$120,9,FALSE))*(Z507)</f>
        <v>0</v>
      </c>
      <c r="AB507" s="890">
        <f>(1+VLOOKUP($Q507,'Accellerator Input'!$D$49:$M$120,10,FALSE))*(AA507)</f>
        <v>0</v>
      </c>
    </row>
    <row r="508" spans="1:28">
      <c r="A508" s="891"/>
      <c r="B508" s="892"/>
      <c r="C508" s="930"/>
      <c r="D508" s="893"/>
      <c r="E508" s="892"/>
      <c r="F508" s="892"/>
      <c r="G508" s="895"/>
      <c r="H508" s="872"/>
      <c r="I508" s="896"/>
      <c r="J508" s="874"/>
      <c r="K508" s="875">
        <v>0</v>
      </c>
      <c r="L508" s="876">
        <f t="shared" si="22"/>
        <v>1</v>
      </c>
      <c r="M508" s="914"/>
      <c r="O508" s="877">
        <v>1</v>
      </c>
      <c r="P508" s="927"/>
      <c r="Q508" s="877">
        <v>2</v>
      </c>
      <c r="R508" s="925"/>
      <c r="S508" s="897">
        <f t="shared" si="23"/>
        <v>0</v>
      </c>
      <c r="T508" s="898">
        <f>(1+VLOOKUP($Q508,'Accellerator Input'!$D$49:$M$120,2,FALSE))*($G508+$I508)</f>
        <v>0</v>
      </c>
      <c r="U508" s="898">
        <f>(1+VLOOKUP($Q508,'Accellerator Input'!$D$49:$M$120,3,FALSE))*(T508)</f>
        <v>0</v>
      </c>
      <c r="V508" s="931">
        <f>(1+VLOOKUP($Q508,'Accellerator Input'!$D$49:$M$120,4,FALSE))*(U508)</f>
        <v>0</v>
      </c>
      <c r="W508" s="898">
        <f>(1+VLOOKUP($Q508,'Accellerator Input'!$D$49:$M$120,5,FALSE))*(V508)</f>
        <v>0</v>
      </c>
      <c r="X508" s="898">
        <f>(1+VLOOKUP($Q508,'Accellerator Input'!$D$49:$M$120,6,FALSE))*(W508)</f>
        <v>0</v>
      </c>
      <c r="Y508" s="898">
        <f>(1+VLOOKUP($Q508,'Accellerator Input'!$D$49:$M$120,7,FALSE))*(X508)</f>
        <v>0</v>
      </c>
      <c r="Z508" s="898">
        <f>(1+VLOOKUP($Q508,'Accellerator Input'!$D$49:$M$120,8,FALSE))*(Y508)</f>
        <v>0</v>
      </c>
      <c r="AA508" s="898">
        <f>(1+VLOOKUP($Q508,'Accellerator Input'!$D$49:$M$120,9,FALSE))*(Z508)</f>
        <v>0</v>
      </c>
      <c r="AB508" s="899">
        <f>(1+VLOOKUP($Q508,'Accellerator Input'!$D$49:$M$120,10,FALSE))*(AA508)</f>
        <v>0</v>
      </c>
    </row>
    <row r="509" spans="1:28">
      <c r="A509" s="882"/>
      <c r="B509" s="691"/>
      <c r="C509" s="928"/>
      <c r="D509" s="883"/>
      <c r="E509" s="691"/>
      <c r="F509" s="872"/>
      <c r="G509" s="885"/>
      <c r="H509" s="872"/>
      <c r="I509" s="886"/>
      <c r="J509" s="874"/>
      <c r="K509" s="875">
        <v>0</v>
      </c>
      <c r="L509" s="876">
        <f t="shared" si="22"/>
        <v>1</v>
      </c>
      <c r="M509" s="914"/>
      <c r="O509" s="887">
        <v>1</v>
      </c>
      <c r="P509" s="927"/>
      <c r="Q509" s="887">
        <v>2</v>
      </c>
      <c r="R509" s="925"/>
      <c r="S509" s="888">
        <f t="shared" si="23"/>
        <v>0</v>
      </c>
      <c r="T509" s="889">
        <f>(1+VLOOKUP($Q509,'Accellerator Input'!$D$49:$M$120,2,FALSE))*($G509+$I509)</f>
        <v>0</v>
      </c>
      <c r="U509" s="889">
        <f>(1+VLOOKUP($Q509,'Accellerator Input'!$D$49:$M$120,3,FALSE))*(T509)</f>
        <v>0</v>
      </c>
      <c r="V509" s="889">
        <f>(1+VLOOKUP($Q509,'Accellerator Input'!$D$49:$M$120,4,FALSE))*(U509)</f>
        <v>0</v>
      </c>
      <c r="W509" s="889">
        <f>(1+VLOOKUP($Q509,'Accellerator Input'!$D$49:$M$120,5,FALSE))*(V509)</f>
        <v>0</v>
      </c>
      <c r="X509" s="889">
        <f>(1+VLOOKUP($Q509,'Accellerator Input'!$D$49:$M$120,6,FALSE))*(W509)</f>
        <v>0</v>
      </c>
      <c r="Y509" s="889">
        <f>(1+VLOOKUP($Q509,'Accellerator Input'!$D$49:$M$120,7,FALSE))*(X509)</f>
        <v>0</v>
      </c>
      <c r="Z509" s="889">
        <f>(1+VLOOKUP($Q509,'Accellerator Input'!$D$49:$M$120,8,FALSE))*(Y509)</f>
        <v>0</v>
      </c>
      <c r="AA509" s="889">
        <f>(1+VLOOKUP($Q509,'Accellerator Input'!$D$49:$M$120,9,FALSE))*(Z509)</f>
        <v>0</v>
      </c>
      <c r="AB509" s="890">
        <f>(1+VLOOKUP($Q509,'Accellerator Input'!$D$49:$M$120,10,FALSE))*(AA509)</f>
        <v>0</v>
      </c>
    </row>
    <row r="510" spans="1:28">
      <c r="A510" s="891"/>
      <c r="B510" s="892"/>
      <c r="C510" s="930"/>
      <c r="D510" s="893"/>
      <c r="E510" s="892"/>
      <c r="F510" s="892"/>
      <c r="G510" s="895"/>
      <c r="H510" s="872"/>
      <c r="I510" s="896"/>
      <c r="J510" s="874"/>
      <c r="K510" s="875">
        <v>0</v>
      </c>
      <c r="L510" s="876">
        <f t="shared" si="22"/>
        <v>1</v>
      </c>
      <c r="M510" s="914"/>
      <c r="O510" s="877">
        <v>1</v>
      </c>
      <c r="P510" s="927"/>
      <c r="Q510" s="877">
        <v>2</v>
      </c>
      <c r="R510" s="925"/>
      <c r="S510" s="901">
        <f t="shared" si="23"/>
        <v>0</v>
      </c>
      <c r="T510" s="902">
        <f>(1+VLOOKUP($Q510,'Accellerator Input'!$D$49:$M$120,2,FALSE))*($G510+$I510)</f>
        <v>0</v>
      </c>
      <c r="U510" s="902">
        <f>(1+VLOOKUP($Q510,'Accellerator Input'!$D$49:$M$120,3,FALSE))*(T510)</f>
        <v>0</v>
      </c>
      <c r="V510" s="902">
        <f>(1+VLOOKUP($Q510,'Accellerator Input'!$D$49:$M$120,4,FALSE))*(U510)</f>
        <v>0</v>
      </c>
      <c r="W510" s="902">
        <f>(1+VLOOKUP($Q510,'Accellerator Input'!$D$49:$M$120,5,FALSE))*(V510)</f>
        <v>0</v>
      </c>
      <c r="X510" s="902">
        <f>(1+VLOOKUP($Q510,'Accellerator Input'!$D$49:$M$120,6,FALSE))*(W510)</f>
        <v>0</v>
      </c>
      <c r="Y510" s="902">
        <f>(1+VLOOKUP($Q510,'Accellerator Input'!$D$49:$M$120,7,FALSE))*(X510)</f>
        <v>0</v>
      </c>
      <c r="Z510" s="902">
        <f>(1+VLOOKUP($Q510,'Accellerator Input'!$D$49:$M$120,8,FALSE))*(Y510)</f>
        <v>0</v>
      </c>
      <c r="AA510" s="902">
        <f>(1+VLOOKUP($Q510,'Accellerator Input'!$D$49:$M$120,9,FALSE))*(Z510)</f>
        <v>0</v>
      </c>
      <c r="AB510" s="903">
        <f>(1+VLOOKUP($Q510,'Accellerator Input'!$D$49:$M$120,10,FALSE))*(AA510)</f>
        <v>0</v>
      </c>
    </row>
    <row r="511" spans="1:28">
      <c r="A511" s="882"/>
      <c r="B511" s="691"/>
      <c r="C511" s="928"/>
      <c r="D511" s="883"/>
      <c r="E511" s="691"/>
      <c r="F511" s="872"/>
      <c r="G511" s="885"/>
      <c r="H511" s="872"/>
      <c r="I511" s="886"/>
      <c r="J511" s="874"/>
      <c r="K511" s="875">
        <v>0</v>
      </c>
      <c r="L511" s="876">
        <f t="shared" si="22"/>
        <v>1</v>
      </c>
      <c r="M511" s="914"/>
      <c r="O511" s="887">
        <v>1</v>
      </c>
      <c r="P511" s="927"/>
      <c r="Q511" s="887">
        <v>2</v>
      </c>
      <c r="R511" s="925"/>
      <c r="S511" s="888">
        <f t="shared" si="23"/>
        <v>0</v>
      </c>
      <c r="T511" s="889">
        <f>(1+VLOOKUP($Q511,'Accellerator Input'!$D$49:$M$120,2,FALSE))*($G511+$I511)</f>
        <v>0</v>
      </c>
      <c r="U511" s="889">
        <f>(1+VLOOKUP($Q511,'Accellerator Input'!$D$49:$M$120,3,FALSE))*(T511)</f>
        <v>0</v>
      </c>
      <c r="V511" s="889">
        <f>(1+VLOOKUP($Q511,'Accellerator Input'!$D$49:$M$120,4,FALSE))*(U511)</f>
        <v>0</v>
      </c>
      <c r="W511" s="889">
        <f>(1+VLOOKUP($Q511,'Accellerator Input'!$D$49:$M$120,5,FALSE))*(V511)</f>
        <v>0</v>
      </c>
      <c r="X511" s="889">
        <f>(1+VLOOKUP($Q511,'Accellerator Input'!$D$49:$M$120,6,FALSE))*(W511)</f>
        <v>0</v>
      </c>
      <c r="Y511" s="889">
        <f>(1+VLOOKUP($Q511,'Accellerator Input'!$D$49:$M$120,7,FALSE))*(X511)</f>
        <v>0</v>
      </c>
      <c r="Z511" s="889">
        <f>(1+VLOOKUP($Q511,'Accellerator Input'!$D$49:$M$120,8,FALSE))*(Y511)</f>
        <v>0</v>
      </c>
      <c r="AA511" s="889">
        <f>(1+VLOOKUP($Q511,'Accellerator Input'!$D$49:$M$120,9,FALSE))*(Z511)</f>
        <v>0</v>
      </c>
      <c r="AB511" s="890">
        <f>(1+VLOOKUP($Q511,'Accellerator Input'!$D$49:$M$120,10,FALSE))*(AA511)</f>
        <v>0</v>
      </c>
    </row>
    <row r="512" spans="1:28" ht="12">
      <c r="A512" s="891"/>
      <c r="B512" s="892"/>
      <c r="C512" s="930"/>
      <c r="D512" s="893"/>
      <c r="E512" s="892"/>
      <c r="F512" s="892"/>
      <c r="G512" s="895"/>
      <c r="H512" s="872"/>
      <c r="I512" s="896"/>
      <c r="J512" s="926"/>
      <c r="K512" s="875">
        <v>0</v>
      </c>
      <c r="L512" s="876">
        <f t="shared" si="22"/>
        <v>1</v>
      </c>
      <c r="M512" s="914"/>
      <c r="O512" s="877">
        <v>1</v>
      </c>
      <c r="P512" s="927"/>
      <c r="Q512" s="877">
        <v>2</v>
      </c>
      <c r="R512" s="925"/>
      <c r="S512" s="897">
        <f t="shared" si="23"/>
        <v>0</v>
      </c>
      <c r="T512" s="898">
        <f>(1+VLOOKUP($Q512,'Accellerator Input'!$D$49:$M$120,2,FALSE))*($G512+$I512)</f>
        <v>0</v>
      </c>
      <c r="U512" s="898">
        <f>(1+VLOOKUP($Q512,'Accellerator Input'!$D$49:$M$120,3,FALSE))*(T512)</f>
        <v>0</v>
      </c>
      <c r="V512" s="898">
        <f>(1+VLOOKUP($Q512,'Accellerator Input'!$D$49:$M$120,4,FALSE))*(U512)</f>
        <v>0</v>
      </c>
      <c r="W512" s="898">
        <f>(1+VLOOKUP($Q512,'Accellerator Input'!$D$49:$M$120,5,FALSE))*(V512)</f>
        <v>0</v>
      </c>
      <c r="X512" s="898">
        <f>(1+VLOOKUP($Q512,'Accellerator Input'!$D$49:$M$120,6,FALSE))*(W512)</f>
        <v>0</v>
      </c>
      <c r="Y512" s="898">
        <f>(1+VLOOKUP($Q512,'Accellerator Input'!$D$49:$M$120,7,FALSE))*(X512)</f>
        <v>0</v>
      </c>
      <c r="Z512" s="898">
        <f>(1+VLOOKUP($Q512,'Accellerator Input'!$D$49:$M$120,8,FALSE))*(Y512)</f>
        <v>0</v>
      </c>
      <c r="AA512" s="898">
        <f>(1+VLOOKUP($Q512,'Accellerator Input'!$D$49:$M$120,9,FALSE))*(Z512)</f>
        <v>0</v>
      </c>
      <c r="AB512" s="899">
        <f>(1+VLOOKUP($Q512,'Accellerator Input'!$D$49:$M$120,10,FALSE))*(AA512)</f>
        <v>0</v>
      </c>
    </row>
    <row r="513" spans="1:28">
      <c r="A513" s="882"/>
      <c r="B513" s="691"/>
      <c r="C513" s="928"/>
      <c r="D513" s="883"/>
      <c r="E513" s="691"/>
      <c r="F513" s="872"/>
      <c r="G513" s="885"/>
      <c r="H513" s="872"/>
      <c r="I513" s="886"/>
      <c r="J513" s="874"/>
      <c r="K513" s="875">
        <v>0</v>
      </c>
      <c r="L513" s="876">
        <f t="shared" si="22"/>
        <v>1</v>
      </c>
      <c r="M513" s="914"/>
      <c r="O513" s="887">
        <v>1</v>
      </c>
      <c r="P513" s="927"/>
      <c r="Q513" s="887">
        <v>2</v>
      </c>
      <c r="R513" s="925"/>
      <c r="S513" s="888">
        <f t="shared" si="23"/>
        <v>0</v>
      </c>
      <c r="T513" s="889">
        <f>(1+VLOOKUP($Q513,'Accellerator Input'!$D$49:$M$120,2,FALSE))*($G513+$I513)</f>
        <v>0</v>
      </c>
      <c r="U513" s="889">
        <f>(1+VLOOKUP($Q513,'Accellerator Input'!$D$49:$M$120,3,FALSE))*(T513)</f>
        <v>0</v>
      </c>
      <c r="V513" s="889">
        <f>(1+VLOOKUP($Q513,'Accellerator Input'!$D$49:$M$120,4,FALSE))*(U513)</f>
        <v>0</v>
      </c>
      <c r="W513" s="889">
        <f>(1+VLOOKUP($Q513,'Accellerator Input'!$D$49:$M$120,5,FALSE))*(V513)</f>
        <v>0</v>
      </c>
      <c r="X513" s="889">
        <f>(1+VLOOKUP($Q513,'Accellerator Input'!$D$49:$M$120,6,FALSE))*(W513)</f>
        <v>0</v>
      </c>
      <c r="Y513" s="889">
        <f>(1+VLOOKUP($Q513,'Accellerator Input'!$D$49:$M$120,7,FALSE))*(X513)</f>
        <v>0</v>
      </c>
      <c r="Z513" s="889">
        <f>(1+VLOOKUP($Q513,'Accellerator Input'!$D$49:$M$120,8,FALSE))*(Y513)</f>
        <v>0</v>
      </c>
      <c r="AA513" s="889">
        <f>(1+VLOOKUP($Q513,'Accellerator Input'!$D$49:$M$120,9,FALSE))*(Z513)</f>
        <v>0</v>
      </c>
      <c r="AB513" s="890">
        <f>(1+VLOOKUP($Q513,'Accellerator Input'!$D$49:$M$120,10,FALSE))*(AA513)</f>
        <v>0</v>
      </c>
    </row>
    <row r="514" spans="1:28">
      <c r="A514" s="891"/>
      <c r="B514" s="892"/>
      <c r="C514" s="930"/>
      <c r="D514" s="893"/>
      <c r="E514" s="892"/>
      <c r="F514" s="892"/>
      <c r="G514" s="895"/>
      <c r="H514" s="872"/>
      <c r="I514" s="896"/>
      <c r="J514" s="874"/>
      <c r="K514" s="875">
        <v>0</v>
      </c>
      <c r="L514" s="876">
        <f t="shared" si="22"/>
        <v>1</v>
      </c>
      <c r="M514" s="914"/>
      <c r="O514" s="877">
        <v>1</v>
      </c>
      <c r="P514" s="927"/>
      <c r="Q514" s="877">
        <v>2</v>
      </c>
      <c r="R514" s="925"/>
      <c r="S514" s="901">
        <f t="shared" si="23"/>
        <v>0</v>
      </c>
      <c r="T514" s="902">
        <f>(1+VLOOKUP($Q514,'Accellerator Input'!$D$49:$M$120,2,FALSE))*($G514+$I514)</f>
        <v>0</v>
      </c>
      <c r="U514" s="902">
        <f>(1+VLOOKUP($Q514,'Accellerator Input'!$D$49:$M$120,3,FALSE))*(T514)</f>
        <v>0</v>
      </c>
      <c r="V514" s="902">
        <f>(1+VLOOKUP($Q514,'Accellerator Input'!$D$49:$M$120,4,FALSE))*(U514)</f>
        <v>0</v>
      </c>
      <c r="W514" s="902">
        <f>(1+VLOOKUP($Q514,'Accellerator Input'!$D$49:$M$120,5,FALSE))*(V514)</f>
        <v>0</v>
      </c>
      <c r="X514" s="902">
        <f>(1+VLOOKUP($Q514,'Accellerator Input'!$D$49:$M$120,6,FALSE))*(W514)</f>
        <v>0</v>
      </c>
      <c r="Y514" s="902">
        <f>(1+VLOOKUP($Q514,'Accellerator Input'!$D$49:$M$120,7,FALSE))*(X514)</f>
        <v>0</v>
      </c>
      <c r="Z514" s="902">
        <f>(1+VLOOKUP($Q514,'Accellerator Input'!$D$49:$M$120,8,FALSE))*(Y514)</f>
        <v>0</v>
      </c>
      <c r="AA514" s="902">
        <f>(1+VLOOKUP($Q514,'Accellerator Input'!$D$49:$M$120,9,FALSE))*(Z514)</f>
        <v>0</v>
      </c>
      <c r="AB514" s="903">
        <f>(1+VLOOKUP($Q514,'Accellerator Input'!$D$49:$M$120,10,FALSE))*(AA514)</f>
        <v>0</v>
      </c>
    </row>
    <row r="515" spans="1:28">
      <c r="A515" s="882"/>
      <c r="B515" s="691"/>
      <c r="C515" s="928"/>
      <c r="D515" s="883"/>
      <c r="E515" s="691"/>
      <c r="F515" s="872"/>
      <c r="G515" s="885"/>
      <c r="H515" s="872"/>
      <c r="I515" s="886"/>
      <c r="J515" s="874"/>
      <c r="K515" s="875">
        <v>0</v>
      </c>
      <c r="L515" s="876">
        <f t="shared" si="22"/>
        <v>1</v>
      </c>
      <c r="M515" s="914"/>
      <c r="O515" s="887">
        <v>1</v>
      </c>
      <c r="P515" s="927"/>
      <c r="Q515" s="887">
        <v>2</v>
      </c>
      <c r="R515" s="925"/>
      <c r="S515" s="888">
        <f t="shared" si="23"/>
        <v>0</v>
      </c>
      <c r="T515" s="889">
        <f>(1+VLOOKUP($Q515,'Accellerator Input'!$D$49:$M$120,2,FALSE))*($G515+$I515)</f>
        <v>0</v>
      </c>
      <c r="U515" s="889">
        <f>(1+VLOOKUP($Q515,'Accellerator Input'!$D$49:$M$120,3,FALSE))*(T515)</f>
        <v>0</v>
      </c>
      <c r="V515" s="889">
        <f>(1+VLOOKUP($Q515,'Accellerator Input'!$D$49:$M$120,4,FALSE))*(U515)</f>
        <v>0</v>
      </c>
      <c r="W515" s="889">
        <f>(1+VLOOKUP($Q515,'Accellerator Input'!$D$49:$M$120,5,FALSE))*(V515)</f>
        <v>0</v>
      </c>
      <c r="X515" s="889">
        <f>(1+VLOOKUP($Q515,'Accellerator Input'!$D$49:$M$120,6,FALSE))*(W515)</f>
        <v>0</v>
      </c>
      <c r="Y515" s="889">
        <f>(1+VLOOKUP($Q515,'Accellerator Input'!$D$49:$M$120,7,FALSE))*(X515)</f>
        <v>0</v>
      </c>
      <c r="Z515" s="889">
        <f>(1+VLOOKUP($Q515,'Accellerator Input'!$D$49:$M$120,8,FALSE))*(Y515)</f>
        <v>0</v>
      </c>
      <c r="AA515" s="889">
        <f>(1+VLOOKUP($Q515,'Accellerator Input'!$D$49:$M$120,9,FALSE))*(Z515)</f>
        <v>0</v>
      </c>
      <c r="AB515" s="890">
        <f>(1+VLOOKUP($Q515,'Accellerator Input'!$D$49:$M$120,10,FALSE))*(AA515)</f>
        <v>0</v>
      </c>
    </row>
    <row r="516" spans="1:28">
      <c r="A516" s="891"/>
      <c r="B516" s="892"/>
      <c r="C516" s="930"/>
      <c r="D516" s="893"/>
      <c r="E516" s="892"/>
      <c r="F516" s="892"/>
      <c r="G516" s="895"/>
      <c r="H516" s="872"/>
      <c r="I516" s="896"/>
      <c r="J516" s="874"/>
      <c r="K516" s="875">
        <v>0</v>
      </c>
      <c r="L516" s="876">
        <f t="shared" si="22"/>
        <v>1</v>
      </c>
      <c r="M516" s="914"/>
      <c r="O516" s="877">
        <v>1</v>
      </c>
      <c r="P516" s="927"/>
      <c r="Q516" s="877">
        <v>2</v>
      </c>
      <c r="R516" s="925"/>
      <c r="S516" s="897">
        <f t="shared" si="23"/>
        <v>0</v>
      </c>
      <c r="T516" s="898">
        <f>(1+VLOOKUP($Q516,'Accellerator Input'!$D$49:$M$120,2,FALSE))*($G516+$I516)</f>
        <v>0</v>
      </c>
      <c r="U516" s="898">
        <f>(1+VLOOKUP($Q516,'Accellerator Input'!$D$49:$M$120,3,FALSE))*(T516)</f>
        <v>0</v>
      </c>
      <c r="V516" s="898">
        <f>(1+VLOOKUP($Q516,'Accellerator Input'!$D$49:$M$120,4,FALSE))*(U516)</f>
        <v>0</v>
      </c>
      <c r="W516" s="898">
        <f>(1+VLOOKUP($Q516,'Accellerator Input'!$D$49:$M$120,5,FALSE))*(V516)</f>
        <v>0</v>
      </c>
      <c r="X516" s="898">
        <f>(1+VLOOKUP($Q516,'Accellerator Input'!$D$49:$M$120,6,FALSE))*(W516)</f>
        <v>0</v>
      </c>
      <c r="Y516" s="898">
        <f>(1+VLOOKUP($Q516,'Accellerator Input'!$D$49:$M$120,7,FALSE))*(X516)</f>
        <v>0</v>
      </c>
      <c r="Z516" s="898">
        <f>(1+VLOOKUP($Q516,'Accellerator Input'!$D$49:$M$120,8,FALSE))*(Y516)</f>
        <v>0</v>
      </c>
      <c r="AA516" s="898">
        <f>(1+VLOOKUP($Q516,'Accellerator Input'!$D$49:$M$120,9,FALSE))*(Z516)</f>
        <v>0</v>
      </c>
      <c r="AB516" s="899">
        <f>(1+VLOOKUP($Q516,'Accellerator Input'!$D$49:$M$120,10,FALSE))*(AA516)</f>
        <v>0</v>
      </c>
    </row>
    <row r="517" spans="1:28">
      <c r="A517" s="882"/>
      <c r="B517" s="691"/>
      <c r="C517" s="928"/>
      <c r="D517" s="883"/>
      <c r="E517" s="691"/>
      <c r="F517" s="872"/>
      <c r="G517" s="885"/>
      <c r="H517" s="872"/>
      <c r="I517" s="886"/>
      <c r="J517" s="874"/>
      <c r="K517" s="875">
        <v>0</v>
      </c>
      <c r="L517" s="876">
        <f t="shared" si="22"/>
        <v>1</v>
      </c>
      <c r="M517" s="914"/>
      <c r="O517" s="887">
        <v>1</v>
      </c>
      <c r="P517" s="927"/>
      <c r="Q517" s="887">
        <v>2</v>
      </c>
      <c r="R517" s="925"/>
      <c r="S517" s="888">
        <f t="shared" si="23"/>
        <v>0</v>
      </c>
      <c r="T517" s="889">
        <f>(1+VLOOKUP($Q517,'Accellerator Input'!$D$49:$M$120,2,FALSE))*($G517+$I517)</f>
        <v>0</v>
      </c>
      <c r="U517" s="889">
        <f>(1+VLOOKUP($Q517,'Accellerator Input'!$D$49:$M$120,3,FALSE))*(T517)</f>
        <v>0</v>
      </c>
      <c r="V517" s="889">
        <f>(1+VLOOKUP($Q517,'Accellerator Input'!$D$49:$M$120,4,FALSE))*(U517)</f>
        <v>0</v>
      </c>
      <c r="W517" s="889">
        <f>(1+VLOOKUP($Q517,'Accellerator Input'!$D$49:$M$120,5,FALSE))*(V517)</f>
        <v>0</v>
      </c>
      <c r="X517" s="889">
        <f>(1+VLOOKUP($Q517,'Accellerator Input'!$D$49:$M$120,6,FALSE))*(W517)</f>
        <v>0</v>
      </c>
      <c r="Y517" s="889">
        <f>(1+VLOOKUP($Q517,'Accellerator Input'!$D$49:$M$120,7,FALSE))*(X517)</f>
        <v>0</v>
      </c>
      <c r="Z517" s="889">
        <f>(1+VLOOKUP($Q517,'Accellerator Input'!$D$49:$M$120,8,FALSE))*(Y517)</f>
        <v>0</v>
      </c>
      <c r="AA517" s="889">
        <f>(1+VLOOKUP($Q517,'Accellerator Input'!$D$49:$M$120,9,FALSE))*(Z517)</f>
        <v>0</v>
      </c>
      <c r="AB517" s="890">
        <f>(1+VLOOKUP($Q517,'Accellerator Input'!$D$49:$M$120,10,FALSE))*(AA517)</f>
        <v>0</v>
      </c>
    </row>
    <row r="518" spans="1:28">
      <c r="A518" s="891"/>
      <c r="B518" s="892"/>
      <c r="C518" s="930"/>
      <c r="D518" s="893"/>
      <c r="E518" s="892"/>
      <c r="F518" s="892"/>
      <c r="G518" s="895"/>
      <c r="H518" s="872"/>
      <c r="I518" s="896"/>
      <c r="J518" s="874"/>
      <c r="K518" s="875">
        <v>0</v>
      </c>
      <c r="L518" s="876">
        <f t="shared" si="22"/>
        <v>1</v>
      </c>
      <c r="M518" s="914"/>
      <c r="O518" s="877">
        <v>1</v>
      </c>
      <c r="Q518" s="877">
        <v>2</v>
      </c>
      <c r="R518" s="925"/>
      <c r="S518" s="897">
        <f t="shared" si="23"/>
        <v>0</v>
      </c>
      <c r="T518" s="898">
        <f>(1+VLOOKUP($Q518,'Accellerator Input'!$D$49:$M$120,2,FALSE))*($G518+$I518)</f>
        <v>0</v>
      </c>
      <c r="U518" s="898">
        <f>(1+VLOOKUP($Q518,'Accellerator Input'!$D$49:$M$120,3,FALSE))*(T518)</f>
        <v>0</v>
      </c>
      <c r="V518" s="898">
        <f>(1+VLOOKUP($Q518,'Accellerator Input'!$D$49:$M$120,4,FALSE))*(U518)</f>
        <v>0</v>
      </c>
      <c r="W518" s="898">
        <f>(1+VLOOKUP($Q518,'Accellerator Input'!$D$49:$M$120,5,FALSE))*(V518)</f>
        <v>0</v>
      </c>
      <c r="X518" s="898">
        <f>(1+VLOOKUP($Q518,'Accellerator Input'!$D$49:$M$120,6,FALSE))*(W518)</f>
        <v>0</v>
      </c>
      <c r="Y518" s="898">
        <f>(1+VLOOKUP($Q518,'Accellerator Input'!$D$49:$M$120,7,FALSE))*(X518)</f>
        <v>0</v>
      </c>
      <c r="Z518" s="898">
        <f>(1+VLOOKUP($Q518,'Accellerator Input'!$D$49:$M$120,8,FALSE))*(Y518)</f>
        <v>0</v>
      </c>
      <c r="AA518" s="898">
        <f>(1+VLOOKUP($Q518,'Accellerator Input'!$D$49:$M$120,9,FALSE))*(Z518)</f>
        <v>0</v>
      </c>
      <c r="AB518" s="899">
        <f>(1+VLOOKUP($Q518,'Accellerator Input'!$D$49:$M$120,10,FALSE))*(AA518)</f>
        <v>0</v>
      </c>
    </row>
    <row r="519" spans="1:28" ht="12">
      <c r="A519" s="882"/>
      <c r="B519" s="691"/>
      <c r="C519" s="928"/>
      <c r="D519" s="883"/>
      <c r="E519" s="691"/>
      <c r="F519" s="872"/>
      <c r="G519" s="885"/>
      <c r="H519" s="872"/>
      <c r="I519" s="886"/>
      <c r="J519" s="926"/>
      <c r="K519" s="875">
        <v>0</v>
      </c>
      <c r="L519" s="876">
        <f t="shared" si="22"/>
        <v>1</v>
      </c>
      <c r="M519" s="914"/>
      <c r="O519" s="887">
        <v>1</v>
      </c>
      <c r="P519" s="927"/>
      <c r="Q519" s="887">
        <v>2</v>
      </c>
      <c r="R519" s="925"/>
      <c r="S519" s="888">
        <f t="shared" si="23"/>
        <v>0</v>
      </c>
      <c r="T519" s="889">
        <f>(1+VLOOKUP($Q519,'Accellerator Input'!$D$49:$M$120,2,FALSE))*($G519+$I519)</f>
        <v>0</v>
      </c>
      <c r="U519" s="889">
        <f>(1+VLOOKUP($Q519,'Accellerator Input'!$D$49:$M$120,3,FALSE))*(T519)</f>
        <v>0</v>
      </c>
      <c r="V519" s="889">
        <f>(1+VLOOKUP($Q519,'Accellerator Input'!$D$49:$M$120,4,FALSE))*(U519)</f>
        <v>0</v>
      </c>
      <c r="W519" s="889">
        <f>(1+VLOOKUP($Q519,'Accellerator Input'!$D$49:$M$120,5,FALSE))*(V519)</f>
        <v>0</v>
      </c>
      <c r="X519" s="889">
        <f>(1+VLOOKUP($Q519,'Accellerator Input'!$D$49:$M$120,6,FALSE))*(W519)</f>
        <v>0</v>
      </c>
      <c r="Y519" s="889">
        <f>(1+VLOOKUP($Q519,'Accellerator Input'!$D$49:$M$120,7,FALSE))*(X519)</f>
        <v>0</v>
      </c>
      <c r="Z519" s="889">
        <f>(1+VLOOKUP($Q519,'Accellerator Input'!$D$49:$M$120,8,FALSE))*(Y519)</f>
        <v>0</v>
      </c>
      <c r="AA519" s="889">
        <f>(1+VLOOKUP($Q519,'Accellerator Input'!$D$49:$M$120,9,FALSE))*(Z519)</f>
        <v>0</v>
      </c>
      <c r="AB519" s="890">
        <f>(1+VLOOKUP($Q519,'Accellerator Input'!$D$49:$M$120,10,FALSE))*(AA519)</f>
        <v>0</v>
      </c>
    </row>
    <row r="520" spans="1:28">
      <c r="A520" s="891"/>
      <c r="B520" s="892"/>
      <c r="C520" s="930"/>
      <c r="D520" s="893"/>
      <c r="E520" s="892"/>
      <c r="F520" s="892"/>
      <c r="G520" s="895"/>
      <c r="H520" s="872"/>
      <c r="I520" s="896"/>
      <c r="J520" s="874"/>
      <c r="K520" s="875">
        <v>0</v>
      </c>
      <c r="L520" s="876">
        <f t="shared" ref="L520:L583" si="24">1-K520</f>
        <v>1</v>
      </c>
      <c r="M520" s="914"/>
      <c r="O520" s="877">
        <v>1</v>
      </c>
      <c r="P520" s="927"/>
      <c r="Q520" s="877">
        <v>2</v>
      </c>
      <c r="R520" s="925"/>
      <c r="S520" s="901">
        <f t="shared" si="23"/>
        <v>0</v>
      </c>
      <c r="T520" s="902">
        <f>(1+VLOOKUP($Q520,'Accellerator Input'!$D$49:$M$120,2,FALSE))*($G520+$I520)</f>
        <v>0</v>
      </c>
      <c r="U520" s="902">
        <f>(1+VLOOKUP($Q520,'Accellerator Input'!$D$49:$M$120,3,FALSE))*(T520)</f>
        <v>0</v>
      </c>
      <c r="V520" s="902">
        <f>(1+VLOOKUP($Q520,'Accellerator Input'!$D$49:$M$120,4,FALSE))*(U520)</f>
        <v>0</v>
      </c>
      <c r="W520" s="902">
        <f>(1+VLOOKUP($Q520,'Accellerator Input'!$D$49:$M$120,5,FALSE))*(V520)</f>
        <v>0</v>
      </c>
      <c r="X520" s="902">
        <f>(1+VLOOKUP($Q520,'Accellerator Input'!$D$49:$M$120,6,FALSE))*(W520)</f>
        <v>0</v>
      </c>
      <c r="Y520" s="902">
        <f>(1+VLOOKUP($Q520,'Accellerator Input'!$D$49:$M$120,7,FALSE))*(X520)</f>
        <v>0</v>
      </c>
      <c r="Z520" s="902">
        <f>(1+VLOOKUP($Q520,'Accellerator Input'!$D$49:$M$120,8,FALSE))*(Y520)</f>
        <v>0</v>
      </c>
      <c r="AA520" s="902">
        <f>(1+VLOOKUP($Q520,'Accellerator Input'!$D$49:$M$120,9,FALSE))*(Z520)</f>
        <v>0</v>
      </c>
      <c r="AB520" s="903">
        <f>(1+VLOOKUP($Q520,'Accellerator Input'!$D$49:$M$120,10,FALSE))*(AA520)</f>
        <v>0</v>
      </c>
    </row>
    <row r="521" spans="1:28">
      <c r="A521" s="882"/>
      <c r="B521" s="691"/>
      <c r="C521" s="928"/>
      <c r="D521" s="883"/>
      <c r="E521" s="691"/>
      <c r="F521" s="872"/>
      <c r="G521" s="885"/>
      <c r="H521" s="872"/>
      <c r="I521" s="886"/>
      <c r="J521" s="874"/>
      <c r="K521" s="875">
        <v>0</v>
      </c>
      <c r="L521" s="876">
        <f t="shared" si="24"/>
        <v>1</v>
      </c>
      <c r="M521" s="914"/>
      <c r="O521" s="887">
        <v>1</v>
      </c>
      <c r="P521" s="927"/>
      <c r="Q521" s="887">
        <v>2</v>
      </c>
      <c r="R521" s="925"/>
      <c r="S521" s="888">
        <f t="shared" si="23"/>
        <v>0</v>
      </c>
      <c r="T521" s="889">
        <f>(1+VLOOKUP($Q521,'Accellerator Input'!$D$49:$M$120,2,FALSE))*($G521+$I521)</f>
        <v>0</v>
      </c>
      <c r="U521" s="889">
        <f>(1+VLOOKUP($Q521,'Accellerator Input'!$D$49:$M$120,3,FALSE))*(T521)</f>
        <v>0</v>
      </c>
      <c r="V521" s="889">
        <f>(1+VLOOKUP($Q521,'Accellerator Input'!$D$49:$M$120,4,FALSE))*(U521)</f>
        <v>0</v>
      </c>
      <c r="W521" s="889">
        <f>(1+VLOOKUP($Q521,'Accellerator Input'!$D$49:$M$120,5,FALSE))*(V521)</f>
        <v>0</v>
      </c>
      <c r="X521" s="889">
        <f>(1+VLOOKUP($Q521,'Accellerator Input'!$D$49:$M$120,6,FALSE))*(W521)</f>
        <v>0</v>
      </c>
      <c r="Y521" s="889">
        <f>(1+VLOOKUP($Q521,'Accellerator Input'!$D$49:$M$120,7,FALSE))*(X521)</f>
        <v>0</v>
      </c>
      <c r="Z521" s="889">
        <f>(1+VLOOKUP($Q521,'Accellerator Input'!$D$49:$M$120,8,FALSE))*(Y521)</f>
        <v>0</v>
      </c>
      <c r="AA521" s="889">
        <f>(1+VLOOKUP($Q521,'Accellerator Input'!$D$49:$M$120,9,FALSE))*(Z521)</f>
        <v>0</v>
      </c>
      <c r="AB521" s="890">
        <f>(1+VLOOKUP($Q521,'Accellerator Input'!$D$49:$M$120,10,FALSE))*(AA521)</f>
        <v>0</v>
      </c>
    </row>
    <row r="522" spans="1:28">
      <c r="A522" s="891"/>
      <c r="B522" s="892"/>
      <c r="C522" s="930"/>
      <c r="D522" s="893"/>
      <c r="E522" s="892"/>
      <c r="F522" s="892"/>
      <c r="G522" s="895"/>
      <c r="H522" s="872"/>
      <c r="I522" s="896"/>
      <c r="J522" s="874"/>
      <c r="K522" s="875">
        <v>0</v>
      </c>
      <c r="L522" s="876">
        <f t="shared" si="24"/>
        <v>1</v>
      </c>
      <c r="M522" s="914"/>
      <c r="O522" s="877">
        <v>1</v>
      </c>
      <c r="P522" s="927"/>
      <c r="Q522" s="877">
        <v>2</v>
      </c>
      <c r="R522" s="925"/>
      <c r="S522" s="901">
        <f t="shared" si="23"/>
        <v>0</v>
      </c>
      <c r="T522" s="902">
        <f>(1+VLOOKUP($Q522,'Accellerator Input'!$D$49:$M$120,2,FALSE))*($G522+$I522)</f>
        <v>0</v>
      </c>
      <c r="U522" s="902">
        <f>(1+VLOOKUP($Q522,'Accellerator Input'!$D$49:$M$120,3,FALSE))*(T522)</f>
        <v>0</v>
      </c>
      <c r="V522" s="902">
        <f>(1+VLOOKUP($Q522,'Accellerator Input'!$D$49:$M$120,4,FALSE))*(U522)</f>
        <v>0</v>
      </c>
      <c r="W522" s="902">
        <f>(1+VLOOKUP($Q522,'Accellerator Input'!$D$49:$M$120,5,FALSE))*(V522)</f>
        <v>0</v>
      </c>
      <c r="X522" s="902">
        <f>(1+VLOOKUP($Q522,'Accellerator Input'!$D$49:$M$120,6,FALSE))*(W522)</f>
        <v>0</v>
      </c>
      <c r="Y522" s="902">
        <f>(1+VLOOKUP($Q522,'Accellerator Input'!$D$49:$M$120,7,FALSE))*(X522)</f>
        <v>0</v>
      </c>
      <c r="Z522" s="902">
        <f>(1+VLOOKUP($Q522,'Accellerator Input'!$D$49:$M$120,8,FALSE))*(Y522)</f>
        <v>0</v>
      </c>
      <c r="AA522" s="902">
        <f>(1+VLOOKUP($Q522,'Accellerator Input'!$D$49:$M$120,9,FALSE))*(Z522)</f>
        <v>0</v>
      </c>
      <c r="AB522" s="903">
        <f>(1+VLOOKUP($Q522,'Accellerator Input'!$D$49:$M$120,10,FALSE))*(AA522)</f>
        <v>0</v>
      </c>
    </row>
    <row r="523" spans="1:28">
      <c r="A523" s="882"/>
      <c r="B523" s="691"/>
      <c r="C523" s="928"/>
      <c r="D523" s="883"/>
      <c r="E523" s="691"/>
      <c r="F523" s="872"/>
      <c r="G523" s="885"/>
      <c r="H523" s="872"/>
      <c r="I523" s="886"/>
      <c r="J523" s="874"/>
      <c r="K523" s="875">
        <v>0</v>
      </c>
      <c r="L523" s="876">
        <f t="shared" si="24"/>
        <v>1</v>
      </c>
      <c r="M523" s="914"/>
      <c r="O523" s="887">
        <v>1</v>
      </c>
      <c r="P523" s="927"/>
      <c r="Q523" s="887">
        <v>2</v>
      </c>
      <c r="R523" s="925"/>
      <c r="S523" s="888">
        <f t="shared" si="23"/>
        <v>0</v>
      </c>
      <c r="T523" s="889">
        <f>(1+VLOOKUP($Q523,'Accellerator Input'!$D$49:$M$120,2,FALSE))*($G523+$I523)</f>
        <v>0</v>
      </c>
      <c r="U523" s="889">
        <f>(1+VLOOKUP($Q523,'Accellerator Input'!$D$49:$M$120,3,FALSE))*(T523)</f>
        <v>0</v>
      </c>
      <c r="V523" s="889">
        <f>(1+VLOOKUP($Q523,'Accellerator Input'!$D$49:$M$120,4,FALSE))*(U523)</f>
        <v>0</v>
      </c>
      <c r="W523" s="889">
        <f>(1+VLOOKUP($Q523,'Accellerator Input'!$D$49:$M$120,5,FALSE))*(V523)</f>
        <v>0</v>
      </c>
      <c r="X523" s="889">
        <f>(1+VLOOKUP($Q523,'Accellerator Input'!$D$49:$M$120,6,FALSE))*(W523)</f>
        <v>0</v>
      </c>
      <c r="Y523" s="889">
        <f>(1+VLOOKUP($Q523,'Accellerator Input'!$D$49:$M$120,7,FALSE))*(X523)</f>
        <v>0</v>
      </c>
      <c r="Z523" s="889">
        <f>(1+VLOOKUP($Q523,'Accellerator Input'!$D$49:$M$120,8,FALSE))*(Y523)</f>
        <v>0</v>
      </c>
      <c r="AA523" s="889">
        <f>(1+VLOOKUP($Q523,'Accellerator Input'!$D$49:$M$120,9,FALSE))*(Z523)</f>
        <v>0</v>
      </c>
      <c r="AB523" s="890">
        <f>(1+VLOOKUP($Q523,'Accellerator Input'!$D$49:$M$120,10,FALSE))*(AA523)</f>
        <v>0</v>
      </c>
    </row>
    <row r="524" spans="1:28">
      <c r="A524" s="891"/>
      <c r="B524" s="892"/>
      <c r="C524" s="930"/>
      <c r="D524" s="893"/>
      <c r="E524" s="892"/>
      <c r="F524" s="892"/>
      <c r="G524" s="895"/>
      <c r="H524" s="872"/>
      <c r="I524" s="896"/>
      <c r="J524" s="874"/>
      <c r="K524" s="875">
        <v>0</v>
      </c>
      <c r="L524" s="876">
        <f t="shared" si="24"/>
        <v>1</v>
      </c>
      <c r="M524" s="914"/>
      <c r="O524" s="877">
        <v>1</v>
      </c>
      <c r="P524" s="927"/>
      <c r="Q524" s="877">
        <v>2</v>
      </c>
      <c r="R524" s="925"/>
      <c r="S524" s="897">
        <f t="shared" si="23"/>
        <v>0</v>
      </c>
      <c r="T524" s="898">
        <f>(1+VLOOKUP($Q524,'Accellerator Input'!$D$49:$M$120,2,FALSE))*($G524+$I524)</f>
        <v>0</v>
      </c>
      <c r="U524" s="898">
        <f>(1+VLOOKUP($Q524,'Accellerator Input'!$D$49:$M$120,3,FALSE))*(T524)</f>
        <v>0</v>
      </c>
      <c r="V524" s="931">
        <f>(1+VLOOKUP($Q524,'Accellerator Input'!$D$49:$M$120,4,FALSE))*(U524)</f>
        <v>0</v>
      </c>
      <c r="W524" s="898">
        <f>(1+VLOOKUP($Q524,'Accellerator Input'!$D$49:$M$120,5,FALSE))*(V524)</f>
        <v>0</v>
      </c>
      <c r="X524" s="898">
        <f>(1+VLOOKUP($Q524,'Accellerator Input'!$D$49:$M$120,6,FALSE))*(W524)</f>
        <v>0</v>
      </c>
      <c r="Y524" s="898">
        <f>(1+VLOOKUP($Q524,'Accellerator Input'!$D$49:$M$120,7,FALSE))*(X524)</f>
        <v>0</v>
      </c>
      <c r="Z524" s="898">
        <f>(1+VLOOKUP($Q524,'Accellerator Input'!$D$49:$M$120,8,FALSE))*(Y524)</f>
        <v>0</v>
      </c>
      <c r="AA524" s="898">
        <f>(1+VLOOKUP($Q524,'Accellerator Input'!$D$49:$M$120,9,FALSE))*(Z524)</f>
        <v>0</v>
      </c>
      <c r="AB524" s="899">
        <f>(1+VLOOKUP($Q524,'Accellerator Input'!$D$49:$M$120,10,FALSE))*(AA524)</f>
        <v>0</v>
      </c>
    </row>
    <row r="525" spans="1:28">
      <c r="A525" s="882"/>
      <c r="B525" s="691"/>
      <c r="C525" s="928"/>
      <c r="D525" s="883"/>
      <c r="E525" s="691"/>
      <c r="F525" s="872"/>
      <c r="G525" s="885"/>
      <c r="H525" s="872"/>
      <c r="I525" s="886"/>
      <c r="J525" s="874"/>
      <c r="K525" s="875">
        <v>0</v>
      </c>
      <c r="L525" s="876">
        <f t="shared" si="24"/>
        <v>1</v>
      </c>
      <c r="M525" s="914"/>
      <c r="O525" s="887">
        <v>1</v>
      </c>
      <c r="P525" s="927"/>
      <c r="Q525" s="887">
        <v>2</v>
      </c>
      <c r="R525" s="925"/>
      <c r="S525" s="888">
        <f t="shared" si="23"/>
        <v>0</v>
      </c>
      <c r="T525" s="889">
        <f>(1+VLOOKUP($Q525,'Accellerator Input'!$D$49:$M$120,2,FALSE))*($G525+$I525)</f>
        <v>0</v>
      </c>
      <c r="U525" s="889">
        <f>(1+VLOOKUP($Q525,'Accellerator Input'!$D$49:$M$120,3,FALSE))*(T525)</f>
        <v>0</v>
      </c>
      <c r="V525" s="889">
        <f>(1+VLOOKUP($Q525,'Accellerator Input'!$D$49:$M$120,4,FALSE))*(U525)</f>
        <v>0</v>
      </c>
      <c r="W525" s="889">
        <f>(1+VLOOKUP($Q525,'Accellerator Input'!$D$49:$M$120,5,FALSE))*(V525)</f>
        <v>0</v>
      </c>
      <c r="X525" s="889">
        <f>(1+VLOOKUP($Q525,'Accellerator Input'!$D$49:$M$120,6,FALSE))*(W525)</f>
        <v>0</v>
      </c>
      <c r="Y525" s="889">
        <f>(1+VLOOKUP($Q525,'Accellerator Input'!$D$49:$M$120,7,FALSE))*(X525)</f>
        <v>0</v>
      </c>
      <c r="Z525" s="889">
        <f>(1+VLOOKUP($Q525,'Accellerator Input'!$D$49:$M$120,8,FALSE))*(Y525)</f>
        <v>0</v>
      </c>
      <c r="AA525" s="889">
        <f>(1+VLOOKUP($Q525,'Accellerator Input'!$D$49:$M$120,9,FALSE))*(Z525)</f>
        <v>0</v>
      </c>
      <c r="AB525" s="890">
        <f>(1+VLOOKUP($Q525,'Accellerator Input'!$D$49:$M$120,10,FALSE))*(AA525)</f>
        <v>0</v>
      </c>
    </row>
    <row r="526" spans="1:28">
      <c r="A526" s="891"/>
      <c r="B526" s="892"/>
      <c r="C526" s="930"/>
      <c r="D526" s="893"/>
      <c r="E526" s="892"/>
      <c r="F526" s="892"/>
      <c r="G526" s="895"/>
      <c r="H526" s="872"/>
      <c r="I526" s="896"/>
      <c r="J526" s="874"/>
      <c r="K526" s="875">
        <v>0</v>
      </c>
      <c r="L526" s="876">
        <f t="shared" si="24"/>
        <v>1</v>
      </c>
      <c r="M526" s="914"/>
      <c r="O526" s="877">
        <v>1</v>
      </c>
      <c r="P526" s="927"/>
      <c r="Q526" s="877">
        <v>2</v>
      </c>
      <c r="R526" s="925"/>
      <c r="S526" s="901">
        <f t="shared" si="23"/>
        <v>0</v>
      </c>
      <c r="T526" s="902">
        <f>(1+VLOOKUP($Q526,'Accellerator Input'!$D$49:$M$120,2,FALSE))*($G526+$I526)</f>
        <v>0</v>
      </c>
      <c r="U526" s="902">
        <f>(1+VLOOKUP($Q526,'Accellerator Input'!$D$49:$M$120,3,FALSE))*(T526)</f>
        <v>0</v>
      </c>
      <c r="V526" s="902">
        <f>(1+VLOOKUP($Q526,'Accellerator Input'!$D$49:$M$120,4,FALSE))*(U526)</f>
        <v>0</v>
      </c>
      <c r="W526" s="902">
        <f>(1+VLOOKUP($Q526,'Accellerator Input'!$D$49:$M$120,5,FALSE))*(V526)</f>
        <v>0</v>
      </c>
      <c r="X526" s="902">
        <f>(1+VLOOKUP($Q526,'Accellerator Input'!$D$49:$M$120,6,FALSE))*(W526)</f>
        <v>0</v>
      </c>
      <c r="Y526" s="902">
        <f>(1+VLOOKUP($Q526,'Accellerator Input'!$D$49:$M$120,7,FALSE))*(X526)</f>
        <v>0</v>
      </c>
      <c r="Z526" s="902">
        <f>(1+VLOOKUP($Q526,'Accellerator Input'!$D$49:$M$120,8,FALSE))*(Y526)</f>
        <v>0</v>
      </c>
      <c r="AA526" s="902">
        <f>(1+VLOOKUP($Q526,'Accellerator Input'!$D$49:$M$120,9,FALSE))*(Z526)</f>
        <v>0</v>
      </c>
      <c r="AB526" s="903">
        <f>(1+VLOOKUP($Q526,'Accellerator Input'!$D$49:$M$120,10,FALSE))*(AA526)</f>
        <v>0</v>
      </c>
    </row>
    <row r="527" spans="1:28">
      <c r="A527" s="882"/>
      <c r="B527" s="691"/>
      <c r="C527" s="928"/>
      <c r="D527" s="883"/>
      <c r="E527" s="691"/>
      <c r="F527" s="872"/>
      <c r="G527" s="885"/>
      <c r="H527" s="872"/>
      <c r="I527" s="886"/>
      <c r="J527" s="874"/>
      <c r="K527" s="875">
        <v>0</v>
      </c>
      <c r="L527" s="876">
        <f t="shared" si="24"/>
        <v>1</v>
      </c>
      <c r="M527" s="914"/>
      <c r="O527" s="887">
        <v>1</v>
      </c>
      <c r="P527" s="927"/>
      <c r="Q527" s="887">
        <v>2</v>
      </c>
      <c r="R527" s="925"/>
      <c r="S527" s="888">
        <f t="shared" si="23"/>
        <v>0</v>
      </c>
      <c r="T527" s="889">
        <f>(1+VLOOKUP($Q527,'Accellerator Input'!$D$49:$M$120,2,FALSE))*($G527+$I527)</f>
        <v>0</v>
      </c>
      <c r="U527" s="889">
        <f>(1+VLOOKUP($Q527,'Accellerator Input'!$D$49:$M$120,3,FALSE))*(T527)</f>
        <v>0</v>
      </c>
      <c r="V527" s="889">
        <f>(1+VLOOKUP($Q527,'Accellerator Input'!$D$49:$M$120,4,FALSE))*(U527)</f>
        <v>0</v>
      </c>
      <c r="W527" s="889">
        <f>(1+VLOOKUP($Q527,'Accellerator Input'!$D$49:$M$120,5,FALSE))*(V527)</f>
        <v>0</v>
      </c>
      <c r="X527" s="889">
        <f>(1+VLOOKUP($Q527,'Accellerator Input'!$D$49:$M$120,6,FALSE))*(W527)</f>
        <v>0</v>
      </c>
      <c r="Y527" s="889">
        <f>(1+VLOOKUP($Q527,'Accellerator Input'!$D$49:$M$120,7,FALSE))*(X527)</f>
        <v>0</v>
      </c>
      <c r="Z527" s="889">
        <f>(1+VLOOKUP($Q527,'Accellerator Input'!$D$49:$M$120,8,FALSE))*(Y527)</f>
        <v>0</v>
      </c>
      <c r="AA527" s="889">
        <f>(1+VLOOKUP($Q527,'Accellerator Input'!$D$49:$M$120,9,FALSE))*(Z527)</f>
        <v>0</v>
      </c>
      <c r="AB527" s="890">
        <f>(1+VLOOKUP($Q527,'Accellerator Input'!$D$49:$M$120,10,FALSE))*(AA527)</f>
        <v>0</v>
      </c>
    </row>
    <row r="528" spans="1:28" ht="12">
      <c r="A528" s="891"/>
      <c r="B528" s="892"/>
      <c r="C528" s="930"/>
      <c r="D528" s="893"/>
      <c r="E528" s="892"/>
      <c r="F528" s="892"/>
      <c r="G528" s="895"/>
      <c r="H528" s="872"/>
      <c r="I528" s="896"/>
      <c r="J528" s="926"/>
      <c r="K528" s="875">
        <v>0</v>
      </c>
      <c r="L528" s="876">
        <f t="shared" si="24"/>
        <v>1</v>
      </c>
      <c r="M528" s="914"/>
      <c r="O528" s="877">
        <v>1</v>
      </c>
      <c r="P528" s="927"/>
      <c r="Q528" s="877">
        <v>2</v>
      </c>
      <c r="R528" s="925"/>
      <c r="S528" s="897">
        <f t="shared" si="23"/>
        <v>0</v>
      </c>
      <c r="T528" s="898">
        <f>(1+VLOOKUP($Q528,'Accellerator Input'!$D$49:$M$120,2,FALSE))*($G528+$I528)</f>
        <v>0</v>
      </c>
      <c r="U528" s="898">
        <f>(1+VLOOKUP($Q528,'Accellerator Input'!$D$49:$M$120,3,FALSE))*(T528)</f>
        <v>0</v>
      </c>
      <c r="V528" s="898">
        <f>(1+VLOOKUP($Q528,'Accellerator Input'!$D$49:$M$120,4,FALSE))*(U528)</f>
        <v>0</v>
      </c>
      <c r="W528" s="898">
        <f>(1+VLOOKUP($Q528,'Accellerator Input'!$D$49:$M$120,5,FALSE))*(V528)</f>
        <v>0</v>
      </c>
      <c r="X528" s="898">
        <f>(1+VLOOKUP($Q528,'Accellerator Input'!$D$49:$M$120,6,FALSE))*(W528)</f>
        <v>0</v>
      </c>
      <c r="Y528" s="898">
        <f>(1+VLOOKUP($Q528,'Accellerator Input'!$D$49:$M$120,7,FALSE))*(X528)</f>
        <v>0</v>
      </c>
      <c r="Z528" s="898">
        <f>(1+VLOOKUP($Q528,'Accellerator Input'!$D$49:$M$120,8,FALSE))*(Y528)</f>
        <v>0</v>
      </c>
      <c r="AA528" s="898">
        <f>(1+VLOOKUP($Q528,'Accellerator Input'!$D$49:$M$120,9,FALSE))*(Z528)</f>
        <v>0</v>
      </c>
      <c r="AB528" s="899">
        <f>(1+VLOOKUP($Q528,'Accellerator Input'!$D$49:$M$120,10,FALSE))*(AA528)</f>
        <v>0</v>
      </c>
    </row>
    <row r="529" spans="1:28">
      <c r="A529" s="882"/>
      <c r="B529" s="691"/>
      <c r="C529" s="928"/>
      <c r="D529" s="883"/>
      <c r="E529" s="691"/>
      <c r="F529" s="872"/>
      <c r="G529" s="885"/>
      <c r="H529" s="872"/>
      <c r="I529" s="886"/>
      <c r="J529" s="874"/>
      <c r="K529" s="875">
        <v>0</v>
      </c>
      <c r="L529" s="876">
        <f t="shared" si="24"/>
        <v>1</v>
      </c>
      <c r="M529" s="914"/>
      <c r="O529" s="887">
        <v>1</v>
      </c>
      <c r="P529" s="927"/>
      <c r="Q529" s="887">
        <v>2</v>
      </c>
      <c r="R529" s="925"/>
      <c r="S529" s="888">
        <f t="shared" si="23"/>
        <v>0</v>
      </c>
      <c r="T529" s="889">
        <f>(1+VLOOKUP($Q529,'Accellerator Input'!$D$49:$M$120,2,FALSE))*($G529+$I529)</f>
        <v>0</v>
      </c>
      <c r="U529" s="889">
        <f>(1+VLOOKUP($Q529,'Accellerator Input'!$D$49:$M$120,3,FALSE))*(T529)</f>
        <v>0</v>
      </c>
      <c r="V529" s="889">
        <f>(1+VLOOKUP($Q529,'Accellerator Input'!$D$49:$M$120,4,FALSE))*(U529)</f>
        <v>0</v>
      </c>
      <c r="W529" s="889">
        <f>(1+VLOOKUP($Q529,'Accellerator Input'!$D$49:$M$120,5,FALSE))*(V529)</f>
        <v>0</v>
      </c>
      <c r="X529" s="889">
        <f>(1+VLOOKUP($Q529,'Accellerator Input'!$D$49:$M$120,6,FALSE))*(W529)</f>
        <v>0</v>
      </c>
      <c r="Y529" s="889">
        <f>(1+VLOOKUP($Q529,'Accellerator Input'!$D$49:$M$120,7,FALSE))*(X529)</f>
        <v>0</v>
      </c>
      <c r="Z529" s="889">
        <f>(1+VLOOKUP($Q529,'Accellerator Input'!$D$49:$M$120,8,FALSE))*(Y529)</f>
        <v>0</v>
      </c>
      <c r="AA529" s="889">
        <f>(1+VLOOKUP($Q529,'Accellerator Input'!$D$49:$M$120,9,FALSE))*(Z529)</f>
        <v>0</v>
      </c>
      <c r="AB529" s="890">
        <f>(1+VLOOKUP($Q529,'Accellerator Input'!$D$49:$M$120,10,FALSE))*(AA529)</f>
        <v>0</v>
      </c>
    </row>
    <row r="530" spans="1:28">
      <c r="A530" s="891"/>
      <c r="B530" s="892"/>
      <c r="C530" s="930"/>
      <c r="D530" s="893"/>
      <c r="E530" s="892"/>
      <c r="F530" s="892"/>
      <c r="G530" s="895"/>
      <c r="H530" s="872"/>
      <c r="I530" s="896"/>
      <c r="J530" s="874"/>
      <c r="K530" s="875">
        <v>0</v>
      </c>
      <c r="L530" s="876">
        <f t="shared" si="24"/>
        <v>1</v>
      </c>
      <c r="M530" s="914"/>
      <c r="O530" s="877">
        <v>1</v>
      </c>
      <c r="P530" s="927"/>
      <c r="Q530" s="877">
        <v>2</v>
      </c>
      <c r="R530" s="925"/>
      <c r="S530" s="901">
        <f t="shared" si="23"/>
        <v>0</v>
      </c>
      <c r="T530" s="902">
        <f>(1+VLOOKUP($Q530,'Accellerator Input'!$D$49:$M$120,2,FALSE))*($G530+$I530)</f>
        <v>0</v>
      </c>
      <c r="U530" s="902">
        <f>(1+VLOOKUP($Q530,'Accellerator Input'!$D$49:$M$120,3,FALSE))*(T530)</f>
        <v>0</v>
      </c>
      <c r="V530" s="902">
        <f>(1+VLOOKUP($Q530,'Accellerator Input'!$D$49:$M$120,4,FALSE))*(U530)</f>
        <v>0</v>
      </c>
      <c r="W530" s="902">
        <f>(1+VLOOKUP($Q530,'Accellerator Input'!$D$49:$M$120,5,FALSE))*(V530)</f>
        <v>0</v>
      </c>
      <c r="X530" s="902">
        <f>(1+VLOOKUP($Q530,'Accellerator Input'!$D$49:$M$120,6,FALSE))*(W530)</f>
        <v>0</v>
      </c>
      <c r="Y530" s="902">
        <f>(1+VLOOKUP($Q530,'Accellerator Input'!$D$49:$M$120,7,FALSE))*(X530)</f>
        <v>0</v>
      </c>
      <c r="Z530" s="902">
        <f>(1+VLOOKUP($Q530,'Accellerator Input'!$D$49:$M$120,8,FALSE))*(Y530)</f>
        <v>0</v>
      </c>
      <c r="AA530" s="902">
        <f>(1+VLOOKUP($Q530,'Accellerator Input'!$D$49:$M$120,9,FALSE))*(Z530)</f>
        <v>0</v>
      </c>
      <c r="AB530" s="903">
        <f>(1+VLOOKUP($Q530,'Accellerator Input'!$D$49:$M$120,10,FALSE))*(AA530)</f>
        <v>0</v>
      </c>
    </row>
    <row r="531" spans="1:28">
      <c r="A531" s="882"/>
      <c r="B531" s="691"/>
      <c r="C531" s="928"/>
      <c r="D531" s="883"/>
      <c r="E531" s="691"/>
      <c r="F531" s="872"/>
      <c r="G531" s="885"/>
      <c r="H531" s="872"/>
      <c r="I531" s="886"/>
      <c r="J531" s="874"/>
      <c r="K531" s="875">
        <v>0</v>
      </c>
      <c r="L531" s="876">
        <f t="shared" si="24"/>
        <v>1</v>
      </c>
      <c r="M531" s="914"/>
      <c r="O531" s="887">
        <v>1</v>
      </c>
      <c r="P531" s="927"/>
      <c r="Q531" s="887">
        <v>2</v>
      </c>
      <c r="R531" s="925"/>
      <c r="S531" s="888">
        <f t="shared" si="23"/>
        <v>0</v>
      </c>
      <c r="T531" s="889">
        <f>(1+VLOOKUP($Q531,'Accellerator Input'!$D$49:$M$120,2,FALSE))*($G531+$I531)</f>
        <v>0</v>
      </c>
      <c r="U531" s="889">
        <f>(1+VLOOKUP($Q531,'Accellerator Input'!$D$49:$M$120,3,FALSE))*(T531)</f>
        <v>0</v>
      </c>
      <c r="V531" s="889">
        <f>(1+VLOOKUP($Q531,'Accellerator Input'!$D$49:$M$120,4,FALSE))*(U531)</f>
        <v>0</v>
      </c>
      <c r="W531" s="889">
        <f>(1+VLOOKUP($Q531,'Accellerator Input'!$D$49:$M$120,5,FALSE))*(V531)</f>
        <v>0</v>
      </c>
      <c r="X531" s="889">
        <f>(1+VLOOKUP($Q531,'Accellerator Input'!$D$49:$M$120,6,FALSE))*(W531)</f>
        <v>0</v>
      </c>
      <c r="Y531" s="889">
        <f>(1+VLOOKUP($Q531,'Accellerator Input'!$D$49:$M$120,7,FALSE))*(X531)</f>
        <v>0</v>
      </c>
      <c r="Z531" s="889">
        <f>(1+VLOOKUP($Q531,'Accellerator Input'!$D$49:$M$120,8,FALSE))*(Y531)</f>
        <v>0</v>
      </c>
      <c r="AA531" s="889">
        <f>(1+VLOOKUP($Q531,'Accellerator Input'!$D$49:$M$120,9,FALSE))*(Z531)</f>
        <v>0</v>
      </c>
      <c r="AB531" s="890">
        <f>(1+VLOOKUP($Q531,'Accellerator Input'!$D$49:$M$120,10,FALSE))*(AA531)</f>
        <v>0</v>
      </c>
    </row>
    <row r="532" spans="1:28">
      <c r="A532" s="891"/>
      <c r="B532" s="892"/>
      <c r="C532" s="930"/>
      <c r="D532" s="893"/>
      <c r="E532" s="892"/>
      <c r="F532" s="892"/>
      <c r="G532" s="895"/>
      <c r="H532" s="872"/>
      <c r="I532" s="896"/>
      <c r="J532" s="874"/>
      <c r="K532" s="875">
        <v>0</v>
      </c>
      <c r="L532" s="876">
        <f t="shared" si="24"/>
        <v>1</v>
      </c>
      <c r="M532" s="914"/>
      <c r="O532" s="877">
        <v>1</v>
      </c>
      <c r="P532" s="927"/>
      <c r="Q532" s="877">
        <v>2</v>
      </c>
      <c r="R532" s="925"/>
      <c r="S532" s="897">
        <f t="shared" si="23"/>
        <v>0</v>
      </c>
      <c r="T532" s="898">
        <f>(1+VLOOKUP($Q532,'Accellerator Input'!$D$49:$M$120,2,FALSE))*($G532+$I532)</f>
        <v>0</v>
      </c>
      <c r="U532" s="898">
        <f>(1+VLOOKUP($Q532,'Accellerator Input'!$D$49:$M$120,3,FALSE))*(T532)</f>
        <v>0</v>
      </c>
      <c r="V532" s="898">
        <f>(1+VLOOKUP($Q532,'Accellerator Input'!$D$49:$M$120,4,FALSE))*(U532)</f>
        <v>0</v>
      </c>
      <c r="W532" s="898">
        <f>(1+VLOOKUP($Q532,'Accellerator Input'!$D$49:$M$120,5,FALSE))*(V532)</f>
        <v>0</v>
      </c>
      <c r="X532" s="898">
        <f>(1+VLOOKUP($Q532,'Accellerator Input'!$D$49:$M$120,6,FALSE))*(W532)</f>
        <v>0</v>
      </c>
      <c r="Y532" s="898">
        <f>(1+VLOOKUP($Q532,'Accellerator Input'!$D$49:$M$120,7,FALSE))*(X532)</f>
        <v>0</v>
      </c>
      <c r="Z532" s="898">
        <f>(1+VLOOKUP($Q532,'Accellerator Input'!$D$49:$M$120,8,FALSE))*(Y532)</f>
        <v>0</v>
      </c>
      <c r="AA532" s="898">
        <f>(1+VLOOKUP($Q532,'Accellerator Input'!$D$49:$M$120,9,FALSE))*(Z532)</f>
        <v>0</v>
      </c>
      <c r="AB532" s="899">
        <f>(1+VLOOKUP($Q532,'Accellerator Input'!$D$49:$M$120,10,FALSE))*(AA532)</f>
        <v>0</v>
      </c>
    </row>
    <row r="533" spans="1:28">
      <c r="A533" s="882"/>
      <c r="B533" s="691"/>
      <c r="C533" s="928"/>
      <c r="D533" s="883"/>
      <c r="E533" s="691"/>
      <c r="F533" s="872"/>
      <c r="G533" s="885"/>
      <c r="H533" s="872"/>
      <c r="I533" s="886"/>
      <c r="J533" s="874"/>
      <c r="K533" s="875">
        <v>0</v>
      </c>
      <c r="L533" s="876">
        <f t="shared" si="24"/>
        <v>1</v>
      </c>
      <c r="M533" s="914"/>
      <c r="O533" s="887">
        <v>1</v>
      </c>
      <c r="P533" s="927"/>
      <c r="Q533" s="887">
        <v>2</v>
      </c>
      <c r="R533" s="925"/>
      <c r="S533" s="888">
        <f t="shared" si="23"/>
        <v>0</v>
      </c>
      <c r="T533" s="889">
        <f>(1+VLOOKUP($Q533,'Accellerator Input'!$D$49:$M$120,2,FALSE))*($G533+$I533)</f>
        <v>0</v>
      </c>
      <c r="U533" s="889">
        <f>(1+VLOOKUP($Q533,'Accellerator Input'!$D$49:$M$120,3,FALSE))*(T533)</f>
        <v>0</v>
      </c>
      <c r="V533" s="889">
        <f>(1+VLOOKUP($Q533,'Accellerator Input'!$D$49:$M$120,4,FALSE))*(U533)</f>
        <v>0</v>
      </c>
      <c r="W533" s="889">
        <f>(1+VLOOKUP($Q533,'Accellerator Input'!$D$49:$M$120,5,FALSE))*(V533)</f>
        <v>0</v>
      </c>
      <c r="X533" s="889">
        <f>(1+VLOOKUP($Q533,'Accellerator Input'!$D$49:$M$120,6,FALSE))*(W533)</f>
        <v>0</v>
      </c>
      <c r="Y533" s="889">
        <f>(1+VLOOKUP($Q533,'Accellerator Input'!$D$49:$M$120,7,FALSE))*(X533)</f>
        <v>0</v>
      </c>
      <c r="Z533" s="889">
        <f>(1+VLOOKUP($Q533,'Accellerator Input'!$D$49:$M$120,8,FALSE))*(Y533)</f>
        <v>0</v>
      </c>
      <c r="AA533" s="889">
        <f>(1+VLOOKUP($Q533,'Accellerator Input'!$D$49:$M$120,9,FALSE))*(Z533)</f>
        <v>0</v>
      </c>
      <c r="AB533" s="890">
        <f>(1+VLOOKUP($Q533,'Accellerator Input'!$D$49:$M$120,10,FALSE))*(AA533)</f>
        <v>0</v>
      </c>
    </row>
    <row r="534" spans="1:28">
      <c r="A534" s="891"/>
      <c r="B534" s="892"/>
      <c r="C534" s="930"/>
      <c r="D534" s="893"/>
      <c r="E534" s="892"/>
      <c r="F534" s="892"/>
      <c r="G534" s="895"/>
      <c r="H534" s="872"/>
      <c r="I534" s="896"/>
      <c r="J534" s="874"/>
      <c r="K534" s="875">
        <v>0</v>
      </c>
      <c r="L534" s="876">
        <f t="shared" si="24"/>
        <v>1</v>
      </c>
      <c r="M534" s="914"/>
      <c r="O534" s="877">
        <v>1</v>
      </c>
      <c r="Q534" s="877">
        <v>2</v>
      </c>
      <c r="R534" s="925"/>
      <c r="S534" s="897">
        <f t="shared" si="23"/>
        <v>0</v>
      </c>
      <c r="T534" s="898">
        <f>(1+VLOOKUP($Q534,'Accellerator Input'!$D$49:$M$120,2,FALSE))*($G534+$I534)</f>
        <v>0</v>
      </c>
      <c r="U534" s="898">
        <f>(1+VLOOKUP($Q534,'Accellerator Input'!$D$49:$M$120,3,FALSE))*(T534)</f>
        <v>0</v>
      </c>
      <c r="V534" s="898">
        <f>(1+VLOOKUP($Q534,'Accellerator Input'!$D$49:$M$120,4,FALSE))*(U534)</f>
        <v>0</v>
      </c>
      <c r="W534" s="898">
        <f>(1+VLOOKUP($Q534,'Accellerator Input'!$D$49:$M$120,5,FALSE))*(V534)</f>
        <v>0</v>
      </c>
      <c r="X534" s="898">
        <f>(1+VLOOKUP($Q534,'Accellerator Input'!$D$49:$M$120,6,FALSE))*(W534)</f>
        <v>0</v>
      </c>
      <c r="Y534" s="898">
        <f>(1+VLOOKUP($Q534,'Accellerator Input'!$D$49:$M$120,7,FALSE))*(X534)</f>
        <v>0</v>
      </c>
      <c r="Z534" s="898">
        <f>(1+VLOOKUP($Q534,'Accellerator Input'!$D$49:$M$120,8,FALSE))*(Y534)</f>
        <v>0</v>
      </c>
      <c r="AA534" s="898">
        <f>(1+VLOOKUP($Q534,'Accellerator Input'!$D$49:$M$120,9,FALSE))*(Z534)</f>
        <v>0</v>
      </c>
      <c r="AB534" s="899">
        <f>(1+VLOOKUP($Q534,'Accellerator Input'!$D$49:$M$120,10,FALSE))*(AA534)</f>
        <v>0</v>
      </c>
    </row>
    <row r="535" spans="1:28" ht="12">
      <c r="A535" s="882"/>
      <c r="B535" s="691"/>
      <c r="C535" s="928"/>
      <c r="D535" s="883"/>
      <c r="E535" s="691"/>
      <c r="F535" s="872"/>
      <c r="G535" s="885"/>
      <c r="H535" s="872"/>
      <c r="I535" s="886"/>
      <c r="J535" s="926"/>
      <c r="K535" s="875">
        <v>0</v>
      </c>
      <c r="L535" s="876">
        <f t="shared" si="24"/>
        <v>1</v>
      </c>
      <c r="M535" s="914"/>
      <c r="O535" s="887">
        <v>1</v>
      </c>
      <c r="P535" s="927"/>
      <c r="Q535" s="887">
        <v>2</v>
      </c>
      <c r="R535" s="925"/>
      <c r="S535" s="888">
        <f t="shared" si="23"/>
        <v>0</v>
      </c>
      <c r="T535" s="889">
        <f>(1+VLOOKUP($Q535,'Accellerator Input'!$D$49:$M$120,2,FALSE))*($G535+$I535)</f>
        <v>0</v>
      </c>
      <c r="U535" s="889">
        <f>(1+VLOOKUP($Q535,'Accellerator Input'!$D$49:$M$120,3,FALSE))*(T535)</f>
        <v>0</v>
      </c>
      <c r="V535" s="889">
        <f>(1+VLOOKUP($Q535,'Accellerator Input'!$D$49:$M$120,4,FALSE))*(U535)</f>
        <v>0</v>
      </c>
      <c r="W535" s="889">
        <f>(1+VLOOKUP($Q535,'Accellerator Input'!$D$49:$M$120,5,FALSE))*(V535)</f>
        <v>0</v>
      </c>
      <c r="X535" s="889">
        <f>(1+VLOOKUP($Q535,'Accellerator Input'!$D$49:$M$120,6,FALSE))*(W535)</f>
        <v>0</v>
      </c>
      <c r="Y535" s="889">
        <f>(1+VLOOKUP($Q535,'Accellerator Input'!$D$49:$M$120,7,FALSE))*(X535)</f>
        <v>0</v>
      </c>
      <c r="Z535" s="889">
        <f>(1+VLOOKUP($Q535,'Accellerator Input'!$D$49:$M$120,8,FALSE))*(Y535)</f>
        <v>0</v>
      </c>
      <c r="AA535" s="889">
        <f>(1+VLOOKUP($Q535,'Accellerator Input'!$D$49:$M$120,9,FALSE))*(Z535)</f>
        <v>0</v>
      </c>
      <c r="AB535" s="890">
        <f>(1+VLOOKUP($Q535,'Accellerator Input'!$D$49:$M$120,10,FALSE))*(AA535)</f>
        <v>0</v>
      </c>
    </row>
    <row r="536" spans="1:28">
      <c r="A536" s="891"/>
      <c r="B536" s="892"/>
      <c r="C536" s="930"/>
      <c r="D536" s="893"/>
      <c r="E536" s="892"/>
      <c r="F536" s="892"/>
      <c r="G536" s="895"/>
      <c r="H536" s="872"/>
      <c r="I536" s="896"/>
      <c r="J536" s="874"/>
      <c r="K536" s="875">
        <v>0</v>
      </c>
      <c r="L536" s="876">
        <f t="shared" si="24"/>
        <v>1</v>
      </c>
      <c r="M536" s="914"/>
      <c r="O536" s="877">
        <v>1</v>
      </c>
      <c r="P536" s="927"/>
      <c r="Q536" s="877">
        <v>2</v>
      </c>
      <c r="R536" s="925"/>
      <c r="S536" s="901">
        <f t="shared" si="23"/>
        <v>0</v>
      </c>
      <c r="T536" s="902">
        <f>(1+VLOOKUP($Q536,'Accellerator Input'!$D$49:$M$120,2,FALSE))*($G536+$I536)</f>
        <v>0</v>
      </c>
      <c r="U536" s="902">
        <f>(1+VLOOKUP($Q536,'Accellerator Input'!$D$49:$M$120,3,FALSE))*(T536)</f>
        <v>0</v>
      </c>
      <c r="V536" s="902">
        <f>(1+VLOOKUP($Q536,'Accellerator Input'!$D$49:$M$120,4,FALSE))*(U536)</f>
        <v>0</v>
      </c>
      <c r="W536" s="902">
        <f>(1+VLOOKUP($Q536,'Accellerator Input'!$D$49:$M$120,5,FALSE))*(V536)</f>
        <v>0</v>
      </c>
      <c r="X536" s="902">
        <f>(1+VLOOKUP($Q536,'Accellerator Input'!$D$49:$M$120,6,FALSE))*(W536)</f>
        <v>0</v>
      </c>
      <c r="Y536" s="902">
        <f>(1+VLOOKUP($Q536,'Accellerator Input'!$D$49:$M$120,7,FALSE))*(X536)</f>
        <v>0</v>
      </c>
      <c r="Z536" s="902">
        <f>(1+VLOOKUP($Q536,'Accellerator Input'!$D$49:$M$120,8,FALSE))*(Y536)</f>
        <v>0</v>
      </c>
      <c r="AA536" s="902">
        <f>(1+VLOOKUP($Q536,'Accellerator Input'!$D$49:$M$120,9,FALSE))*(Z536)</f>
        <v>0</v>
      </c>
      <c r="AB536" s="903">
        <f>(1+VLOOKUP($Q536,'Accellerator Input'!$D$49:$M$120,10,FALSE))*(AA536)</f>
        <v>0</v>
      </c>
    </row>
    <row r="537" spans="1:28">
      <c r="A537" s="882"/>
      <c r="B537" s="691"/>
      <c r="C537" s="928"/>
      <c r="D537" s="883"/>
      <c r="E537" s="691"/>
      <c r="F537" s="872"/>
      <c r="G537" s="885"/>
      <c r="H537" s="872"/>
      <c r="I537" s="886"/>
      <c r="J537" s="874"/>
      <c r="K537" s="875">
        <v>0</v>
      </c>
      <c r="L537" s="876">
        <f t="shared" si="24"/>
        <v>1</v>
      </c>
      <c r="M537" s="914"/>
      <c r="O537" s="887">
        <v>1</v>
      </c>
      <c r="P537" s="927"/>
      <c r="Q537" s="887">
        <v>2</v>
      </c>
      <c r="R537" s="925"/>
      <c r="S537" s="888">
        <f t="shared" si="23"/>
        <v>0</v>
      </c>
      <c r="T537" s="889">
        <f>(1+VLOOKUP($Q537,'Accellerator Input'!$D$49:$M$120,2,FALSE))*($G537+$I537)</f>
        <v>0</v>
      </c>
      <c r="U537" s="889">
        <f>(1+VLOOKUP($Q537,'Accellerator Input'!$D$49:$M$120,3,FALSE))*(T537)</f>
        <v>0</v>
      </c>
      <c r="V537" s="889">
        <f>(1+VLOOKUP($Q537,'Accellerator Input'!$D$49:$M$120,4,FALSE))*(U537)</f>
        <v>0</v>
      </c>
      <c r="W537" s="889">
        <f>(1+VLOOKUP($Q537,'Accellerator Input'!$D$49:$M$120,5,FALSE))*(V537)</f>
        <v>0</v>
      </c>
      <c r="X537" s="889">
        <f>(1+VLOOKUP($Q537,'Accellerator Input'!$D$49:$M$120,6,FALSE))*(W537)</f>
        <v>0</v>
      </c>
      <c r="Y537" s="889">
        <f>(1+VLOOKUP($Q537,'Accellerator Input'!$D$49:$M$120,7,FALSE))*(X537)</f>
        <v>0</v>
      </c>
      <c r="Z537" s="889">
        <f>(1+VLOOKUP($Q537,'Accellerator Input'!$D$49:$M$120,8,FALSE))*(Y537)</f>
        <v>0</v>
      </c>
      <c r="AA537" s="889">
        <f>(1+VLOOKUP($Q537,'Accellerator Input'!$D$49:$M$120,9,FALSE))*(Z537)</f>
        <v>0</v>
      </c>
      <c r="AB537" s="890">
        <f>(1+VLOOKUP($Q537,'Accellerator Input'!$D$49:$M$120,10,FALSE))*(AA537)</f>
        <v>0</v>
      </c>
    </row>
    <row r="538" spans="1:28">
      <c r="A538" s="891"/>
      <c r="B538" s="892"/>
      <c r="C538" s="930"/>
      <c r="D538" s="893"/>
      <c r="E538" s="892"/>
      <c r="F538" s="892"/>
      <c r="G538" s="895"/>
      <c r="H538" s="872"/>
      <c r="I538" s="896"/>
      <c r="J538" s="874"/>
      <c r="K538" s="875">
        <v>0</v>
      </c>
      <c r="L538" s="876">
        <f t="shared" si="24"/>
        <v>1</v>
      </c>
      <c r="M538" s="914"/>
      <c r="O538" s="877">
        <v>1</v>
      </c>
      <c r="P538" s="927"/>
      <c r="Q538" s="877">
        <v>2</v>
      </c>
      <c r="R538" s="925"/>
      <c r="S538" s="901">
        <f t="shared" ref="S538:S601" si="25">G538+I538</f>
        <v>0</v>
      </c>
      <c r="T538" s="902">
        <f>(1+VLOOKUP($Q538,'Accellerator Input'!$D$49:$M$120,2,FALSE))*($G538+$I538)</f>
        <v>0</v>
      </c>
      <c r="U538" s="902">
        <f>(1+VLOOKUP($Q538,'Accellerator Input'!$D$49:$M$120,3,FALSE))*(T538)</f>
        <v>0</v>
      </c>
      <c r="V538" s="902">
        <f>(1+VLOOKUP($Q538,'Accellerator Input'!$D$49:$M$120,4,FALSE))*(U538)</f>
        <v>0</v>
      </c>
      <c r="W538" s="902">
        <f>(1+VLOOKUP($Q538,'Accellerator Input'!$D$49:$M$120,5,FALSE))*(V538)</f>
        <v>0</v>
      </c>
      <c r="X538" s="902">
        <f>(1+VLOOKUP($Q538,'Accellerator Input'!$D$49:$M$120,6,FALSE))*(W538)</f>
        <v>0</v>
      </c>
      <c r="Y538" s="902">
        <f>(1+VLOOKUP($Q538,'Accellerator Input'!$D$49:$M$120,7,FALSE))*(X538)</f>
        <v>0</v>
      </c>
      <c r="Z538" s="902">
        <f>(1+VLOOKUP($Q538,'Accellerator Input'!$D$49:$M$120,8,FALSE))*(Y538)</f>
        <v>0</v>
      </c>
      <c r="AA538" s="902">
        <f>(1+VLOOKUP($Q538,'Accellerator Input'!$D$49:$M$120,9,FALSE))*(Z538)</f>
        <v>0</v>
      </c>
      <c r="AB538" s="903">
        <f>(1+VLOOKUP($Q538,'Accellerator Input'!$D$49:$M$120,10,FALSE))*(AA538)</f>
        <v>0</v>
      </c>
    </row>
    <row r="539" spans="1:28">
      <c r="A539" s="882"/>
      <c r="B539" s="691"/>
      <c r="C539" s="928"/>
      <c r="D539" s="883"/>
      <c r="E539" s="691"/>
      <c r="F539" s="872"/>
      <c r="G539" s="885"/>
      <c r="H539" s="872"/>
      <c r="I539" s="886"/>
      <c r="J539" s="874"/>
      <c r="K539" s="875">
        <v>0</v>
      </c>
      <c r="L539" s="876">
        <f t="shared" si="24"/>
        <v>1</v>
      </c>
      <c r="M539" s="914"/>
      <c r="O539" s="887">
        <v>1</v>
      </c>
      <c r="P539" s="927"/>
      <c r="Q539" s="887">
        <v>2</v>
      </c>
      <c r="R539" s="925"/>
      <c r="S539" s="888">
        <f t="shared" si="25"/>
        <v>0</v>
      </c>
      <c r="T539" s="889">
        <f>(1+VLOOKUP($Q539,'Accellerator Input'!$D$49:$M$120,2,FALSE))*($G539+$I539)</f>
        <v>0</v>
      </c>
      <c r="U539" s="889">
        <f>(1+VLOOKUP($Q539,'Accellerator Input'!$D$49:$M$120,3,FALSE))*(T539)</f>
        <v>0</v>
      </c>
      <c r="V539" s="889">
        <f>(1+VLOOKUP($Q539,'Accellerator Input'!$D$49:$M$120,4,FALSE))*(U539)</f>
        <v>0</v>
      </c>
      <c r="W539" s="889">
        <f>(1+VLOOKUP($Q539,'Accellerator Input'!$D$49:$M$120,5,FALSE))*(V539)</f>
        <v>0</v>
      </c>
      <c r="X539" s="889">
        <f>(1+VLOOKUP($Q539,'Accellerator Input'!$D$49:$M$120,6,FALSE))*(W539)</f>
        <v>0</v>
      </c>
      <c r="Y539" s="889">
        <f>(1+VLOOKUP($Q539,'Accellerator Input'!$D$49:$M$120,7,FALSE))*(X539)</f>
        <v>0</v>
      </c>
      <c r="Z539" s="889">
        <f>(1+VLOOKUP($Q539,'Accellerator Input'!$D$49:$M$120,8,FALSE))*(Y539)</f>
        <v>0</v>
      </c>
      <c r="AA539" s="889">
        <f>(1+VLOOKUP($Q539,'Accellerator Input'!$D$49:$M$120,9,FALSE))*(Z539)</f>
        <v>0</v>
      </c>
      <c r="AB539" s="890">
        <f>(1+VLOOKUP($Q539,'Accellerator Input'!$D$49:$M$120,10,FALSE))*(AA539)</f>
        <v>0</v>
      </c>
    </row>
    <row r="540" spans="1:28">
      <c r="A540" s="891"/>
      <c r="B540" s="892"/>
      <c r="C540" s="930"/>
      <c r="D540" s="893"/>
      <c r="E540" s="892"/>
      <c r="F540" s="892"/>
      <c r="G540" s="895"/>
      <c r="H540" s="872"/>
      <c r="I540" s="896"/>
      <c r="J540" s="874"/>
      <c r="K540" s="875">
        <v>0</v>
      </c>
      <c r="L540" s="876">
        <f t="shared" si="24"/>
        <v>1</v>
      </c>
      <c r="M540" s="914"/>
      <c r="O540" s="877">
        <v>1</v>
      </c>
      <c r="P540" s="927"/>
      <c r="Q540" s="877">
        <v>2</v>
      </c>
      <c r="R540" s="925"/>
      <c r="S540" s="897">
        <f t="shared" si="25"/>
        <v>0</v>
      </c>
      <c r="T540" s="898">
        <f>(1+VLOOKUP($Q540,'Accellerator Input'!$D$49:$M$120,2,FALSE))*($G540+$I540)</f>
        <v>0</v>
      </c>
      <c r="U540" s="898">
        <f>(1+VLOOKUP($Q540,'Accellerator Input'!$D$49:$M$120,3,FALSE))*(T540)</f>
        <v>0</v>
      </c>
      <c r="V540" s="931">
        <f>(1+VLOOKUP($Q540,'Accellerator Input'!$D$49:$M$120,4,FALSE))*(U540)</f>
        <v>0</v>
      </c>
      <c r="W540" s="898">
        <f>(1+VLOOKUP($Q540,'Accellerator Input'!$D$49:$M$120,5,FALSE))*(V540)</f>
        <v>0</v>
      </c>
      <c r="X540" s="898">
        <f>(1+VLOOKUP($Q540,'Accellerator Input'!$D$49:$M$120,6,FALSE))*(W540)</f>
        <v>0</v>
      </c>
      <c r="Y540" s="898">
        <f>(1+VLOOKUP($Q540,'Accellerator Input'!$D$49:$M$120,7,FALSE))*(X540)</f>
        <v>0</v>
      </c>
      <c r="Z540" s="898">
        <f>(1+VLOOKUP($Q540,'Accellerator Input'!$D$49:$M$120,8,FALSE))*(Y540)</f>
        <v>0</v>
      </c>
      <c r="AA540" s="898">
        <f>(1+VLOOKUP($Q540,'Accellerator Input'!$D$49:$M$120,9,FALSE))*(Z540)</f>
        <v>0</v>
      </c>
      <c r="AB540" s="899">
        <f>(1+VLOOKUP($Q540,'Accellerator Input'!$D$49:$M$120,10,FALSE))*(AA540)</f>
        <v>0</v>
      </c>
    </row>
    <row r="541" spans="1:28">
      <c r="A541" s="882"/>
      <c r="B541" s="691"/>
      <c r="C541" s="928"/>
      <c r="D541" s="883"/>
      <c r="E541" s="691"/>
      <c r="F541" s="872"/>
      <c r="G541" s="885"/>
      <c r="H541" s="872"/>
      <c r="I541" s="886"/>
      <c r="J541" s="874"/>
      <c r="K541" s="875">
        <v>0</v>
      </c>
      <c r="L541" s="876">
        <f t="shared" si="24"/>
        <v>1</v>
      </c>
      <c r="M541" s="914"/>
      <c r="O541" s="887">
        <v>1</v>
      </c>
      <c r="P541" s="927"/>
      <c r="Q541" s="887">
        <v>2</v>
      </c>
      <c r="R541" s="925"/>
      <c r="S541" s="888">
        <f t="shared" si="25"/>
        <v>0</v>
      </c>
      <c r="T541" s="889">
        <f>(1+VLOOKUP($Q541,'Accellerator Input'!$D$49:$M$120,2,FALSE))*($G541+$I541)</f>
        <v>0</v>
      </c>
      <c r="U541" s="889">
        <f>(1+VLOOKUP($Q541,'Accellerator Input'!$D$49:$M$120,3,FALSE))*(T541)</f>
        <v>0</v>
      </c>
      <c r="V541" s="889">
        <f>(1+VLOOKUP($Q541,'Accellerator Input'!$D$49:$M$120,4,FALSE))*(U541)</f>
        <v>0</v>
      </c>
      <c r="W541" s="889">
        <f>(1+VLOOKUP($Q541,'Accellerator Input'!$D$49:$M$120,5,FALSE))*(V541)</f>
        <v>0</v>
      </c>
      <c r="X541" s="889">
        <f>(1+VLOOKUP($Q541,'Accellerator Input'!$D$49:$M$120,6,FALSE))*(W541)</f>
        <v>0</v>
      </c>
      <c r="Y541" s="889">
        <f>(1+VLOOKUP($Q541,'Accellerator Input'!$D$49:$M$120,7,FALSE))*(X541)</f>
        <v>0</v>
      </c>
      <c r="Z541" s="889">
        <f>(1+VLOOKUP($Q541,'Accellerator Input'!$D$49:$M$120,8,FALSE))*(Y541)</f>
        <v>0</v>
      </c>
      <c r="AA541" s="889">
        <f>(1+VLOOKUP($Q541,'Accellerator Input'!$D$49:$M$120,9,FALSE))*(Z541)</f>
        <v>0</v>
      </c>
      <c r="AB541" s="890">
        <f>(1+VLOOKUP($Q541,'Accellerator Input'!$D$49:$M$120,10,FALSE))*(AA541)</f>
        <v>0</v>
      </c>
    </row>
    <row r="542" spans="1:28">
      <c r="A542" s="891"/>
      <c r="B542" s="892"/>
      <c r="C542" s="930"/>
      <c r="D542" s="893"/>
      <c r="E542" s="892"/>
      <c r="F542" s="892"/>
      <c r="G542" s="895"/>
      <c r="H542" s="872"/>
      <c r="I542" s="896"/>
      <c r="J542" s="874"/>
      <c r="K542" s="875">
        <v>0</v>
      </c>
      <c r="L542" s="876">
        <f t="shared" si="24"/>
        <v>1</v>
      </c>
      <c r="M542" s="914"/>
      <c r="O542" s="877">
        <v>1</v>
      </c>
      <c r="P542" s="927"/>
      <c r="Q542" s="877">
        <v>2</v>
      </c>
      <c r="R542" s="925"/>
      <c r="S542" s="897">
        <f t="shared" si="25"/>
        <v>0</v>
      </c>
      <c r="T542" s="898">
        <f>(1+VLOOKUP($Q542,'Accellerator Input'!$D$49:$M$120,2,FALSE))*($G542+$I542)</f>
        <v>0</v>
      </c>
      <c r="U542" s="898">
        <f>(1+VLOOKUP($Q542,'Accellerator Input'!$D$49:$M$120,3,FALSE))*(T542)</f>
        <v>0</v>
      </c>
      <c r="V542" s="931">
        <f>(1+VLOOKUP($Q542,'Accellerator Input'!$D$49:$M$120,4,FALSE))*(U542)</f>
        <v>0</v>
      </c>
      <c r="W542" s="898">
        <f>(1+VLOOKUP($Q542,'Accellerator Input'!$D$49:$M$120,5,FALSE))*(V542)</f>
        <v>0</v>
      </c>
      <c r="X542" s="898">
        <f>(1+VLOOKUP($Q542,'Accellerator Input'!$D$49:$M$120,6,FALSE))*(W542)</f>
        <v>0</v>
      </c>
      <c r="Y542" s="898">
        <f>(1+VLOOKUP($Q542,'Accellerator Input'!$D$49:$M$120,7,FALSE))*(X542)</f>
        <v>0</v>
      </c>
      <c r="Z542" s="898">
        <f>(1+VLOOKUP($Q542,'Accellerator Input'!$D$49:$M$120,8,FALSE))*(Y542)</f>
        <v>0</v>
      </c>
      <c r="AA542" s="898">
        <f>(1+VLOOKUP($Q542,'Accellerator Input'!$D$49:$M$120,9,FALSE))*(Z542)</f>
        <v>0</v>
      </c>
      <c r="AB542" s="899">
        <f>(1+VLOOKUP($Q542,'Accellerator Input'!$D$49:$M$120,10,FALSE))*(AA542)</f>
        <v>0</v>
      </c>
    </row>
    <row r="543" spans="1:28">
      <c r="A543" s="882"/>
      <c r="B543" s="691"/>
      <c r="C543" s="928"/>
      <c r="D543" s="883"/>
      <c r="E543" s="691"/>
      <c r="F543" s="872"/>
      <c r="G543" s="885"/>
      <c r="H543" s="872"/>
      <c r="I543" s="886"/>
      <c r="J543" s="874"/>
      <c r="K543" s="875">
        <v>0</v>
      </c>
      <c r="L543" s="876">
        <f t="shared" si="24"/>
        <v>1</v>
      </c>
      <c r="M543" s="914"/>
      <c r="O543" s="887">
        <v>1</v>
      </c>
      <c r="P543" s="927"/>
      <c r="Q543" s="887">
        <v>2</v>
      </c>
      <c r="R543" s="925"/>
      <c r="S543" s="888">
        <f t="shared" si="25"/>
        <v>0</v>
      </c>
      <c r="T543" s="889">
        <f>(1+VLOOKUP($Q543,'Accellerator Input'!$D$49:$M$120,2,FALSE))*($G543+$I543)</f>
        <v>0</v>
      </c>
      <c r="U543" s="889">
        <f>(1+VLOOKUP($Q543,'Accellerator Input'!$D$49:$M$120,3,FALSE))*(T543)</f>
        <v>0</v>
      </c>
      <c r="V543" s="889">
        <f>(1+VLOOKUP($Q543,'Accellerator Input'!$D$49:$M$120,4,FALSE))*(U543)</f>
        <v>0</v>
      </c>
      <c r="W543" s="889">
        <f>(1+VLOOKUP($Q543,'Accellerator Input'!$D$49:$M$120,5,FALSE))*(V543)</f>
        <v>0</v>
      </c>
      <c r="X543" s="889">
        <f>(1+VLOOKUP($Q543,'Accellerator Input'!$D$49:$M$120,6,FALSE))*(W543)</f>
        <v>0</v>
      </c>
      <c r="Y543" s="889">
        <f>(1+VLOOKUP($Q543,'Accellerator Input'!$D$49:$M$120,7,FALSE))*(X543)</f>
        <v>0</v>
      </c>
      <c r="Z543" s="889">
        <f>(1+VLOOKUP($Q543,'Accellerator Input'!$D$49:$M$120,8,FALSE))*(Y543)</f>
        <v>0</v>
      </c>
      <c r="AA543" s="889">
        <f>(1+VLOOKUP($Q543,'Accellerator Input'!$D$49:$M$120,9,FALSE))*(Z543)</f>
        <v>0</v>
      </c>
      <c r="AB543" s="890">
        <f>(1+VLOOKUP($Q543,'Accellerator Input'!$D$49:$M$120,10,FALSE))*(AA543)</f>
        <v>0</v>
      </c>
    </row>
    <row r="544" spans="1:28" ht="12">
      <c r="A544" s="891"/>
      <c r="B544" s="892"/>
      <c r="C544" s="930"/>
      <c r="D544" s="893"/>
      <c r="E544" s="892"/>
      <c r="F544" s="892"/>
      <c r="G544" s="895"/>
      <c r="H544" s="872"/>
      <c r="I544" s="896"/>
      <c r="J544" s="926"/>
      <c r="K544" s="875">
        <v>0</v>
      </c>
      <c r="L544" s="876">
        <f t="shared" si="24"/>
        <v>1</v>
      </c>
      <c r="M544" s="914"/>
      <c r="O544" s="877">
        <v>1</v>
      </c>
      <c r="P544" s="927"/>
      <c r="Q544" s="877">
        <v>2</v>
      </c>
      <c r="R544" s="925"/>
      <c r="S544" s="897">
        <f t="shared" si="25"/>
        <v>0</v>
      </c>
      <c r="T544" s="898">
        <f>(1+VLOOKUP($Q544,'Accellerator Input'!$D$49:$M$120,2,FALSE))*($G544+$I544)</f>
        <v>0</v>
      </c>
      <c r="U544" s="898">
        <f>(1+VLOOKUP($Q544,'Accellerator Input'!$D$49:$M$120,3,FALSE))*(T544)</f>
        <v>0</v>
      </c>
      <c r="V544" s="898">
        <f>(1+VLOOKUP($Q544,'Accellerator Input'!$D$49:$M$120,4,FALSE))*(U544)</f>
        <v>0</v>
      </c>
      <c r="W544" s="898">
        <f>(1+VLOOKUP($Q544,'Accellerator Input'!$D$49:$M$120,5,FALSE))*(V544)</f>
        <v>0</v>
      </c>
      <c r="X544" s="898">
        <f>(1+VLOOKUP($Q544,'Accellerator Input'!$D$49:$M$120,6,FALSE))*(W544)</f>
        <v>0</v>
      </c>
      <c r="Y544" s="898">
        <f>(1+VLOOKUP($Q544,'Accellerator Input'!$D$49:$M$120,7,FALSE))*(X544)</f>
        <v>0</v>
      </c>
      <c r="Z544" s="898">
        <f>(1+VLOOKUP($Q544,'Accellerator Input'!$D$49:$M$120,8,FALSE))*(Y544)</f>
        <v>0</v>
      </c>
      <c r="AA544" s="898">
        <f>(1+VLOOKUP($Q544,'Accellerator Input'!$D$49:$M$120,9,FALSE))*(Z544)</f>
        <v>0</v>
      </c>
      <c r="AB544" s="899">
        <f>(1+VLOOKUP($Q544,'Accellerator Input'!$D$49:$M$120,10,FALSE))*(AA544)</f>
        <v>0</v>
      </c>
    </row>
    <row r="545" spans="1:28">
      <c r="A545" s="882"/>
      <c r="B545" s="691"/>
      <c r="C545" s="928"/>
      <c r="D545" s="883"/>
      <c r="E545" s="691"/>
      <c r="F545" s="872"/>
      <c r="G545" s="885"/>
      <c r="H545" s="872"/>
      <c r="I545" s="886"/>
      <c r="J545" s="874"/>
      <c r="K545" s="875">
        <v>0</v>
      </c>
      <c r="L545" s="876">
        <f t="shared" si="24"/>
        <v>1</v>
      </c>
      <c r="M545" s="914"/>
      <c r="O545" s="887">
        <v>1</v>
      </c>
      <c r="P545" s="927"/>
      <c r="Q545" s="887">
        <v>2</v>
      </c>
      <c r="R545" s="925"/>
      <c r="S545" s="888">
        <f t="shared" si="25"/>
        <v>0</v>
      </c>
      <c r="T545" s="889">
        <f>(1+VLOOKUP($Q545,'Accellerator Input'!$D$49:$M$120,2,FALSE))*($G545+$I545)</f>
        <v>0</v>
      </c>
      <c r="U545" s="889">
        <f>(1+VLOOKUP($Q545,'Accellerator Input'!$D$49:$M$120,3,FALSE))*(T545)</f>
        <v>0</v>
      </c>
      <c r="V545" s="889">
        <f>(1+VLOOKUP($Q545,'Accellerator Input'!$D$49:$M$120,4,FALSE))*(U545)</f>
        <v>0</v>
      </c>
      <c r="W545" s="889">
        <f>(1+VLOOKUP($Q545,'Accellerator Input'!$D$49:$M$120,5,FALSE))*(V545)</f>
        <v>0</v>
      </c>
      <c r="X545" s="889">
        <f>(1+VLOOKUP($Q545,'Accellerator Input'!$D$49:$M$120,6,FALSE))*(W545)</f>
        <v>0</v>
      </c>
      <c r="Y545" s="889">
        <f>(1+VLOOKUP($Q545,'Accellerator Input'!$D$49:$M$120,7,FALSE))*(X545)</f>
        <v>0</v>
      </c>
      <c r="Z545" s="889">
        <f>(1+VLOOKUP($Q545,'Accellerator Input'!$D$49:$M$120,8,FALSE))*(Y545)</f>
        <v>0</v>
      </c>
      <c r="AA545" s="889">
        <f>(1+VLOOKUP($Q545,'Accellerator Input'!$D$49:$M$120,9,FALSE))*(Z545)</f>
        <v>0</v>
      </c>
      <c r="AB545" s="890">
        <f>(1+VLOOKUP($Q545,'Accellerator Input'!$D$49:$M$120,10,FALSE))*(AA545)</f>
        <v>0</v>
      </c>
    </row>
    <row r="546" spans="1:28">
      <c r="A546" s="891"/>
      <c r="B546" s="892"/>
      <c r="C546" s="930"/>
      <c r="D546" s="893"/>
      <c r="E546" s="892"/>
      <c r="F546" s="892"/>
      <c r="G546" s="895"/>
      <c r="H546" s="872"/>
      <c r="I546" s="896"/>
      <c r="J546" s="874"/>
      <c r="K546" s="875">
        <v>0</v>
      </c>
      <c r="L546" s="876">
        <f t="shared" si="24"/>
        <v>1</v>
      </c>
      <c r="M546" s="914"/>
      <c r="O546" s="877">
        <v>1</v>
      </c>
      <c r="P546" s="927"/>
      <c r="Q546" s="877">
        <v>2</v>
      </c>
      <c r="R546" s="925"/>
      <c r="S546" s="901">
        <f t="shared" si="25"/>
        <v>0</v>
      </c>
      <c r="T546" s="902">
        <f>(1+VLOOKUP($Q546,'Accellerator Input'!$D$49:$M$120,2,FALSE))*($G546+$I546)</f>
        <v>0</v>
      </c>
      <c r="U546" s="902">
        <f>(1+VLOOKUP($Q546,'Accellerator Input'!$D$49:$M$120,3,FALSE))*(T546)</f>
        <v>0</v>
      </c>
      <c r="V546" s="902">
        <f>(1+VLOOKUP($Q546,'Accellerator Input'!$D$49:$M$120,4,FALSE))*(U546)</f>
        <v>0</v>
      </c>
      <c r="W546" s="902">
        <f>(1+VLOOKUP($Q546,'Accellerator Input'!$D$49:$M$120,5,FALSE))*(V546)</f>
        <v>0</v>
      </c>
      <c r="X546" s="902">
        <f>(1+VLOOKUP($Q546,'Accellerator Input'!$D$49:$M$120,6,FALSE))*(W546)</f>
        <v>0</v>
      </c>
      <c r="Y546" s="902">
        <f>(1+VLOOKUP($Q546,'Accellerator Input'!$D$49:$M$120,7,FALSE))*(X546)</f>
        <v>0</v>
      </c>
      <c r="Z546" s="902">
        <f>(1+VLOOKUP($Q546,'Accellerator Input'!$D$49:$M$120,8,FALSE))*(Y546)</f>
        <v>0</v>
      </c>
      <c r="AA546" s="902">
        <f>(1+VLOOKUP($Q546,'Accellerator Input'!$D$49:$M$120,9,FALSE))*(Z546)</f>
        <v>0</v>
      </c>
      <c r="AB546" s="903">
        <f>(1+VLOOKUP($Q546,'Accellerator Input'!$D$49:$M$120,10,FALSE))*(AA546)</f>
        <v>0</v>
      </c>
    </row>
    <row r="547" spans="1:28">
      <c r="A547" s="882"/>
      <c r="B547" s="691"/>
      <c r="C547" s="928"/>
      <c r="D547" s="883"/>
      <c r="E547" s="691"/>
      <c r="F547" s="872"/>
      <c r="G547" s="885"/>
      <c r="H547" s="872"/>
      <c r="I547" s="886"/>
      <c r="J547" s="874"/>
      <c r="K547" s="875">
        <v>0</v>
      </c>
      <c r="L547" s="876">
        <f t="shared" si="24"/>
        <v>1</v>
      </c>
      <c r="M547" s="914"/>
      <c r="O547" s="887">
        <v>1</v>
      </c>
      <c r="P547" s="927"/>
      <c r="Q547" s="887">
        <v>2</v>
      </c>
      <c r="R547" s="925"/>
      <c r="S547" s="888">
        <f t="shared" si="25"/>
        <v>0</v>
      </c>
      <c r="T547" s="889">
        <f>(1+VLOOKUP($Q547,'Accellerator Input'!$D$49:$M$120,2,FALSE))*($G547+$I547)</f>
        <v>0</v>
      </c>
      <c r="U547" s="889">
        <f>(1+VLOOKUP($Q547,'Accellerator Input'!$D$49:$M$120,3,FALSE))*(T547)</f>
        <v>0</v>
      </c>
      <c r="V547" s="889">
        <f>(1+VLOOKUP($Q547,'Accellerator Input'!$D$49:$M$120,4,FALSE))*(U547)</f>
        <v>0</v>
      </c>
      <c r="W547" s="889">
        <f>(1+VLOOKUP($Q547,'Accellerator Input'!$D$49:$M$120,5,FALSE))*(V547)</f>
        <v>0</v>
      </c>
      <c r="X547" s="889">
        <f>(1+VLOOKUP($Q547,'Accellerator Input'!$D$49:$M$120,6,FALSE))*(W547)</f>
        <v>0</v>
      </c>
      <c r="Y547" s="889">
        <f>(1+VLOOKUP($Q547,'Accellerator Input'!$D$49:$M$120,7,FALSE))*(X547)</f>
        <v>0</v>
      </c>
      <c r="Z547" s="889">
        <f>(1+VLOOKUP($Q547,'Accellerator Input'!$D$49:$M$120,8,FALSE))*(Y547)</f>
        <v>0</v>
      </c>
      <c r="AA547" s="889">
        <f>(1+VLOOKUP($Q547,'Accellerator Input'!$D$49:$M$120,9,FALSE))*(Z547)</f>
        <v>0</v>
      </c>
      <c r="AB547" s="890">
        <f>(1+VLOOKUP($Q547,'Accellerator Input'!$D$49:$M$120,10,FALSE))*(AA547)</f>
        <v>0</v>
      </c>
    </row>
    <row r="548" spans="1:28">
      <c r="A548" s="891"/>
      <c r="B548" s="892"/>
      <c r="C548" s="930"/>
      <c r="D548" s="893"/>
      <c r="E548" s="892"/>
      <c r="F548" s="892"/>
      <c r="G548" s="895"/>
      <c r="H548" s="872"/>
      <c r="I548" s="896"/>
      <c r="J548" s="874"/>
      <c r="K548" s="875">
        <v>0</v>
      </c>
      <c r="L548" s="876">
        <f t="shared" si="24"/>
        <v>1</v>
      </c>
      <c r="M548" s="914"/>
      <c r="O548" s="877">
        <v>1</v>
      </c>
      <c r="P548" s="927"/>
      <c r="Q548" s="877">
        <v>2</v>
      </c>
      <c r="R548" s="925"/>
      <c r="S548" s="897">
        <f t="shared" si="25"/>
        <v>0</v>
      </c>
      <c r="T548" s="898">
        <f>(1+VLOOKUP($Q548,'Accellerator Input'!$D$49:$M$120,2,FALSE))*($G548+$I548)</f>
        <v>0</v>
      </c>
      <c r="U548" s="898">
        <f>(1+VLOOKUP($Q548,'Accellerator Input'!$D$49:$M$120,3,FALSE))*(T548)</f>
        <v>0</v>
      </c>
      <c r="V548" s="898">
        <f>(1+VLOOKUP($Q548,'Accellerator Input'!$D$49:$M$120,4,FALSE))*(U548)</f>
        <v>0</v>
      </c>
      <c r="W548" s="898">
        <f>(1+VLOOKUP($Q548,'Accellerator Input'!$D$49:$M$120,5,FALSE))*(V548)</f>
        <v>0</v>
      </c>
      <c r="X548" s="898">
        <f>(1+VLOOKUP($Q548,'Accellerator Input'!$D$49:$M$120,6,FALSE))*(W548)</f>
        <v>0</v>
      </c>
      <c r="Y548" s="898">
        <f>(1+VLOOKUP($Q548,'Accellerator Input'!$D$49:$M$120,7,FALSE))*(X548)</f>
        <v>0</v>
      </c>
      <c r="Z548" s="898">
        <f>(1+VLOOKUP($Q548,'Accellerator Input'!$D$49:$M$120,8,FALSE))*(Y548)</f>
        <v>0</v>
      </c>
      <c r="AA548" s="898">
        <f>(1+VLOOKUP($Q548,'Accellerator Input'!$D$49:$M$120,9,FALSE))*(Z548)</f>
        <v>0</v>
      </c>
      <c r="AB548" s="899">
        <f>(1+VLOOKUP($Q548,'Accellerator Input'!$D$49:$M$120,10,FALSE))*(AA548)</f>
        <v>0</v>
      </c>
    </row>
    <row r="549" spans="1:28">
      <c r="A549" s="882"/>
      <c r="B549" s="691"/>
      <c r="C549" s="928"/>
      <c r="D549" s="883"/>
      <c r="E549" s="691"/>
      <c r="F549" s="872"/>
      <c r="G549" s="885"/>
      <c r="H549" s="872"/>
      <c r="I549" s="886"/>
      <c r="J549" s="874"/>
      <c r="K549" s="875">
        <v>0</v>
      </c>
      <c r="L549" s="876">
        <f t="shared" si="24"/>
        <v>1</v>
      </c>
      <c r="M549" s="914"/>
      <c r="O549" s="887">
        <v>1</v>
      </c>
      <c r="P549" s="927"/>
      <c r="Q549" s="887">
        <v>2</v>
      </c>
      <c r="R549" s="925"/>
      <c r="S549" s="888">
        <f t="shared" si="25"/>
        <v>0</v>
      </c>
      <c r="T549" s="889">
        <f>(1+VLOOKUP($Q549,'Accellerator Input'!$D$49:$M$120,2,FALSE))*($G549+$I549)</f>
        <v>0</v>
      </c>
      <c r="U549" s="889">
        <f>(1+VLOOKUP($Q549,'Accellerator Input'!$D$49:$M$120,3,FALSE))*(T549)</f>
        <v>0</v>
      </c>
      <c r="V549" s="889">
        <f>(1+VLOOKUP($Q549,'Accellerator Input'!$D$49:$M$120,4,FALSE))*(U549)</f>
        <v>0</v>
      </c>
      <c r="W549" s="889">
        <f>(1+VLOOKUP($Q549,'Accellerator Input'!$D$49:$M$120,5,FALSE))*(V549)</f>
        <v>0</v>
      </c>
      <c r="X549" s="889">
        <f>(1+VLOOKUP($Q549,'Accellerator Input'!$D$49:$M$120,6,FALSE))*(W549)</f>
        <v>0</v>
      </c>
      <c r="Y549" s="889">
        <f>(1+VLOOKUP($Q549,'Accellerator Input'!$D$49:$M$120,7,FALSE))*(X549)</f>
        <v>0</v>
      </c>
      <c r="Z549" s="889">
        <f>(1+VLOOKUP($Q549,'Accellerator Input'!$D$49:$M$120,8,FALSE))*(Y549)</f>
        <v>0</v>
      </c>
      <c r="AA549" s="889">
        <f>(1+VLOOKUP($Q549,'Accellerator Input'!$D$49:$M$120,9,FALSE))*(Z549)</f>
        <v>0</v>
      </c>
      <c r="AB549" s="890">
        <f>(1+VLOOKUP($Q549,'Accellerator Input'!$D$49:$M$120,10,FALSE))*(AA549)</f>
        <v>0</v>
      </c>
    </row>
    <row r="550" spans="1:28">
      <c r="A550" s="891"/>
      <c r="B550" s="892"/>
      <c r="C550" s="930"/>
      <c r="D550" s="893"/>
      <c r="E550" s="892"/>
      <c r="F550" s="892"/>
      <c r="G550" s="895"/>
      <c r="H550" s="872"/>
      <c r="I550" s="896"/>
      <c r="J550" s="874"/>
      <c r="K550" s="875">
        <v>0</v>
      </c>
      <c r="L550" s="876">
        <f t="shared" si="24"/>
        <v>1</v>
      </c>
      <c r="M550" s="914"/>
      <c r="O550" s="877">
        <v>1</v>
      </c>
      <c r="Q550" s="877">
        <v>2</v>
      </c>
      <c r="R550" s="925"/>
      <c r="S550" s="897">
        <f t="shared" si="25"/>
        <v>0</v>
      </c>
      <c r="T550" s="898">
        <f>(1+VLOOKUP($Q550,'Accellerator Input'!$D$49:$M$120,2,FALSE))*($G550+$I550)</f>
        <v>0</v>
      </c>
      <c r="U550" s="898">
        <f>(1+VLOOKUP($Q550,'Accellerator Input'!$D$49:$M$120,3,FALSE))*(T550)</f>
        <v>0</v>
      </c>
      <c r="V550" s="898">
        <f>(1+VLOOKUP($Q550,'Accellerator Input'!$D$49:$M$120,4,FALSE))*(U550)</f>
        <v>0</v>
      </c>
      <c r="W550" s="898">
        <f>(1+VLOOKUP($Q550,'Accellerator Input'!$D$49:$M$120,5,FALSE))*(V550)</f>
        <v>0</v>
      </c>
      <c r="X550" s="898">
        <f>(1+VLOOKUP($Q550,'Accellerator Input'!$D$49:$M$120,6,FALSE))*(W550)</f>
        <v>0</v>
      </c>
      <c r="Y550" s="898">
        <f>(1+VLOOKUP($Q550,'Accellerator Input'!$D$49:$M$120,7,FALSE))*(X550)</f>
        <v>0</v>
      </c>
      <c r="Z550" s="898">
        <f>(1+VLOOKUP($Q550,'Accellerator Input'!$D$49:$M$120,8,FALSE))*(Y550)</f>
        <v>0</v>
      </c>
      <c r="AA550" s="898">
        <f>(1+VLOOKUP($Q550,'Accellerator Input'!$D$49:$M$120,9,FALSE))*(Z550)</f>
        <v>0</v>
      </c>
      <c r="AB550" s="899">
        <f>(1+VLOOKUP($Q550,'Accellerator Input'!$D$49:$M$120,10,FALSE))*(AA550)</f>
        <v>0</v>
      </c>
    </row>
    <row r="551" spans="1:28" ht="12">
      <c r="A551" s="882"/>
      <c r="B551" s="691"/>
      <c r="C551" s="928"/>
      <c r="D551" s="883"/>
      <c r="E551" s="691"/>
      <c r="F551" s="872"/>
      <c r="G551" s="885"/>
      <c r="H551" s="872"/>
      <c r="I551" s="886"/>
      <c r="J551" s="926"/>
      <c r="K551" s="875">
        <v>0</v>
      </c>
      <c r="L551" s="876">
        <f t="shared" si="24"/>
        <v>1</v>
      </c>
      <c r="M551" s="914"/>
      <c r="O551" s="887">
        <v>1</v>
      </c>
      <c r="P551" s="927"/>
      <c r="Q551" s="887">
        <v>2</v>
      </c>
      <c r="R551" s="925"/>
      <c r="S551" s="888">
        <f t="shared" si="25"/>
        <v>0</v>
      </c>
      <c r="T551" s="889">
        <f>(1+VLOOKUP($Q551,'Accellerator Input'!$D$49:$M$120,2,FALSE))*($G551+$I551)</f>
        <v>0</v>
      </c>
      <c r="U551" s="889">
        <f>(1+VLOOKUP($Q551,'Accellerator Input'!$D$49:$M$120,3,FALSE))*(T551)</f>
        <v>0</v>
      </c>
      <c r="V551" s="889">
        <f>(1+VLOOKUP($Q551,'Accellerator Input'!$D$49:$M$120,4,FALSE))*(U551)</f>
        <v>0</v>
      </c>
      <c r="W551" s="889">
        <f>(1+VLOOKUP($Q551,'Accellerator Input'!$D$49:$M$120,5,FALSE))*(V551)</f>
        <v>0</v>
      </c>
      <c r="X551" s="889">
        <f>(1+VLOOKUP($Q551,'Accellerator Input'!$D$49:$M$120,6,FALSE))*(W551)</f>
        <v>0</v>
      </c>
      <c r="Y551" s="889">
        <f>(1+VLOOKUP($Q551,'Accellerator Input'!$D$49:$M$120,7,FALSE))*(X551)</f>
        <v>0</v>
      </c>
      <c r="Z551" s="889">
        <f>(1+VLOOKUP($Q551,'Accellerator Input'!$D$49:$M$120,8,FALSE))*(Y551)</f>
        <v>0</v>
      </c>
      <c r="AA551" s="889">
        <f>(1+VLOOKUP($Q551,'Accellerator Input'!$D$49:$M$120,9,FALSE))*(Z551)</f>
        <v>0</v>
      </c>
      <c r="AB551" s="890">
        <f>(1+VLOOKUP($Q551,'Accellerator Input'!$D$49:$M$120,10,FALSE))*(AA551)</f>
        <v>0</v>
      </c>
    </row>
    <row r="552" spans="1:28">
      <c r="A552" s="891"/>
      <c r="B552" s="892"/>
      <c r="C552" s="930"/>
      <c r="D552" s="893"/>
      <c r="E552" s="892"/>
      <c r="F552" s="892"/>
      <c r="G552" s="895"/>
      <c r="H552" s="872"/>
      <c r="I552" s="896"/>
      <c r="J552" s="874"/>
      <c r="K552" s="875">
        <v>0</v>
      </c>
      <c r="L552" s="876">
        <f t="shared" si="24"/>
        <v>1</v>
      </c>
      <c r="M552" s="914"/>
      <c r="O552" s="877">
        <v>1</v>
      </c>
      <c r="P552" s="927"/>
      <c r="Q552" s="877">
        <v>2</v>
      </c>
      <c r="R552" s="925"/>
      <c r="S552" s="901">
        <f t="shared" si="25"/>
        <v>0</v>
      </c>
      <c r="T552" s="902">
        <f>(1+VLOOKUP($Q552,'Accellerator Input'!$D$49:$M$120,2,FALSE))*($G552+$I552)</f>
        <v>0</v>
      </c>
      <c r="U552" s="902">
        <f>(1+VLOOKUP($Q552,'Accellerator Input'!$D$49:$M$120,3,FALSE))*(T552)</f>
        <v>0</v>
      </c>
      <c r="V552" s="902">
        <f>(1+VLOOKUP($Q552,'Accellerator Input'!$D$49:$M$120,4,FALSE))*(U552)</f>
        <v>0</v>
      </c>
      <c r="W552" s="902">
        <f>(1+VLOOKUP($Q552,'Accellerator Input'!$D$49:$M$120,5,FALSE))*(V552)</f>
        <v>0</v>
      </c>
      <c r="X552" s="902">
        <f>(1+VLOOKUP($Q552,'Accellerator Input'!$D$49:$M$120,6,FALSE))*(W552)</f>
        <v>0</v>
      </c>
      <c r="Y552" s="902">
        <f>(1+VLOOKUP($Q552,'Accellerator Input'!$D$49:$M$120,7,FALSE))*(X552)</f>
        <v>0</v>
      </c>
      <c r="Z552" s="902">
        <f>(1+VLOOKUP($Q552,'Accellerator Input'!$D$49:$M$120,8,FALSE))*(Y552)</f>
        <v>0</v>
      </c>
      <c r="AA552" s="902">
        <f>(1+VLOOKUP($Q552,'Accellerator Input'!$D$49:$M$120,9,FALSE))*(Z552)</f>
        <v>0</v>
      </c>
      <c r="AB552" s="903">
        <f>(1+VLOOKUP($Q552,'Accellerator Input'!$D$49:$M$120,10,FALSE))*(AA552)</f>
        <v>0</v>
      </c>
    </row>
    <row r="553" spans="1:28">
      <c r="A553" s="882"/>
      <c r="B553" s="691"/>
      <c r="C553" s="928"/>
      <c r="D553" s="883"/>
      <c r="E553" s="691"/>
      <c r="F553" s="872"/>
      <c r="G553" s="885"/>
      <c r="H553" s="872"/>
      <c r="I553" s="886"/>
      <c r="J553" s="874"/>
      <c r="K553" s="875">
        <v>0</v>
      </c>
      <c r="L553" s="876">
        <f t="shared" si="24"/>
        <v>1</v>
      </c>
      <c r="M553" s="914"/>
      <c r="O553" s="887">
        <v>1</v>
      </c>
      <c r="P553" s="927"/>
      <c r="Q553" s="887">
        <v>2</v>
      </c>
      <c r="R553" s="925"/>
      <c r="S553" s="888">
        <f t="shared" si="25"/>
        <v>0</v>
      </c>
      <c r="T553" s="889">
        <f>(1+VLOOKUP($Q553,'Accellerator Input'!$D$49:$M$120,2,FALSE))*($G553+$I553)</f>
        <v>0</v>
      </c>
      <c r="U553" s="889">
        <f>(1+VLOOKUP($Q553,'Accellerator Input'!$D$49:$M$120,3,FALSE))*(T553)</f>
        <v>0</v>
      </c>
      <c r="V553" s="889">
        <f>(1+VLOOKUP($Q553,'Accellerator Input'!$D$49:$M$120,4,FALSE))*(U553)</f>
        <v>0</v>
      </c>
      <c r="W553" s="889">
        <f>(1+VLOOKUP($Q553,'Accellerator Input'!$D$49:$M$120,5,FALSE))*(V553)</f>
        <v>0</v>
      </c>
      <c r="X553" s="889">
        <f>(1+VLOOKUP($Q553,'Accellerator Input'!$D$49:$M$120,6,FALSE))*(W553)</f>
        <v>0</v>
      </c>
      <c r="Y553" s="889">
        <f>(1+VLOOKUP($Q553,'Accellerator Input'!$D$49:$M$120,7,FALSE))*(X553)</f>
        <v>0</v>
      </c>
      <c r="Z553" s="889">
        <f>(1+VLOOKUP($Q553,'Accellerator Input'!$D$49:$M$120,8,FALSE))*(Y553)</f>
        <v>0</v>
      </c>
      <c r="AA553" s="889">
        <f>(1+VLOOKUP($Q553,'Accellerator Input'!$D$49:$M$120,9,FALSE))*(Z553)</f>
        <v>0</v>
      </c>
      <c r="AB553" s="890">
        <f>(1+VLOOKUP($Q553,'Accellerator Input'!$D$49:$M$120,10,FALSE))*(AA553)</f>
        <v>0</v>
      </c>
    </row>
    <row r="554" spans="1:28">
      <c r="A554" s="891"/>
      <c r="B554" s="892"/>
      <c r="C554" s="930"/>
      <c r="D554" s="893"/>
      <c r="E554" s="892"/>
      <c r="F554" s="892"/>
      <c r="G554" s="895"/>
      <c r="H554" s="872"/>
      <c r="I554" s="896"/>
      <c r="J554" s="874"/>
      <c r="K554" s="875">
        <v>0</v>
      </c>
      <c r="L554" s="876">
        <f t="shared" si="24"/>
        <v>1</v>
      </c>
      <c r="M554" s="914"/>
      <c r="O554" s="877">
        <v>1</v>
      </c>
      <c r="P554" s="927"/>
      <c r="Q554" s="877">
        <v>2</v>
      </c>
      <c r="R554" s="925"/>
      <c r="S554" s="901">
        <f t="shared" si="25"/>
        <v>0</v>
      </c>
      <c r="T554" s="902">
        <f>(1+VLOOKUP($Q554,'Accellerator Input'!$D$49:$M$120,2,FALSE))*($G554+$I554)</f>
        <v>0</v>
      </c>
      <c r="U554" s="902">
        <f>(1+VLOOKUP($Q554,'Accellerator Input'!$D$49:$M$120,3,FALSE))*(T554)</f>
        <v>0</v>
      </c>
      <c r="V554" s="902">
        <f>(1+VLOOKUP($Q554,'Accellerator Input'!$D$49:$M$120,4,FALSE))*(U554)</f>
        <v>0</v>
      </c>
      <c r="W554" s="902">
        <f>(1+VLOOKUP($Q554,'Accellerator Input'!$D$49:$M$120,5,FALSE))*(V554)</f>
        <v>0</v>
      </c>
      <c r="X554" s="902">
        <f>(1+VLOOKUP($Q554,'Accellerator Input'!$D$49:$M$120,6,FALSE))*(W554)</f>
        <v>0</v>
      </c>
      <c r="Y554" s="902">
        <f>(1+VLOOKUP($Q554,'Accellerator Input'!$D$49:$M$120,7,FALSE))*(X554)</f>
        <v>0</v>
      </c>
      <c r="Z554" s="902">
        <f>(1+VLOOKUP($Q554,'Accellerator Input'!$D$49:$M$120,8,FALSE))*(Y554)</f>
        <v>0</v>
      </c>
      <c r="AA554" s="902">
        <f>(1+VLOOKUP($Q554,'Accellerator Input'!$D$49:$M$120,9,FALSE))*(Z554)</f>
        <v>0</v>
      </c>
      <c r="AB554" s="903">
        <f>(1+VLOOKUP($Q554,'Accellerator Input'!$D$49:$M$120,10,FALSE))*(AA554)</f>
        <v>0</v>
      </c>
    </row>
    <row r="555" spans="1:28">
      <c r="A555" s="882"/>
      <c r="B555" s="691"/>
      <c r="C555" s="928"/>
      <c r="D555" s="883"/>
      <c r="E555" s="691"/>
      <c r="F555" s="872"/>
      <c r="G555" s="885"/>
      <c r="H555" s="872"/>
      <c r="I555" s="886"/>
      <c r="J555" s="874"/>
      <c r="K555" s="875">
        <v>0</v>
      </c>
      <c r="L555" s="876">
        <f t="shared" si="24"/>
        <v>1</v>
      </c>
      <c r="M555" s="914"/>
      <c r="O555" s="887">
        <v>1</v>
      </c>
      <c r="P555" s="927"/>
      <c r="Q555" s="887">
        <v>2</v>
      </c>
      <c r="R555" s="925"/>
      <c r="S555" s="888">
        <f t="shared" si="25"/>
        <v>0</v>
      </c>
      <c r="T555" s="889">
        <f>(1+VLOOKUP($Q555,'Accellerator Input'!$D$49:$M$120,2,FALSE))*($G555+$I555)</f>
        <v>0</v>
      </c>
      <c r="U555" s="889">
        <f>(1+VLOOKUP($Q555,'Accellerator Input'!$D$49:$M$120,3,FALSE))*(T555)</f>
        <v>0</v>
      </c>
      <c r="V555" s="889">
        <f>(1+VLOOKUP($Q555,'Accellerator Input'!$D$49:$M$120,4,FALSE))*(U555)</f>
        <v>0</v>
      </c>
      <c r="W555" s="889">
        <f>(1+VLOOKUP($Q555,'Accellerator Input'!$D$49:$M$120,5,FALSE))*(V555)</f>
        <v>0</v>
      </c>
      <c r="X555" s="889">
        <f>(1+VLOOKUP($Q555,'Accellerator Input'!$D$49:$M$120,6,FALSE))*(W555)</f>
        <v>0</v>
      </c>
      <c r="Y555" s="889">
        <f>(1+VLOOKUP($Q555,'Accellerator Input'!$D$49:$M$120,7,FALSE))*(X555)</f>
        <v>0</v>
      </c>
      <c r="Z555" s="889">
        <f>(1+VLOOKUP($Q555,'Accellerator Input'!$D$49:$M$120,8,FALSE))*(Y555)</f>
        <v>0</v>
      </c>
      <c r="AA555" s="889">
        <f>(1+VLOOKUP($Q555,'Accellerator Input'!$D$49:$M$120,9,FALSE))*(Z555)</f>
        <v>0</v>
      </c>
      <c r="AB555" s="890">
        <f>(1+VLOOKUP($Q555,'Accellerator Input'!$D$49:$M$120,10,FALSE))*(AA555)</f>
        <v>0</v>
      </c>
    </row>
    <row r="556" spans="1:28">
      <c r="A556" s="891"/>
      <c r="B556" s="892"/>
      <c r="C556" s="930"/>
      <c r="D556" s="893"/>
      <c r="E556" s="892"/>
      <c r="F556" s="892"/>
      <c r="G556" s="895"/>
      <c r="H556" s="872"/>
      <c r="I556" s="896"/>
      <c r="J556" s="874"/>
      <c r="K556" s="875">
        <v>0</v>
      </c>
      <c r="L556" s="876">
        <f t="shared" si="24"/>
        <v>1</v>
      </c>
      <c r="M556" s="914"/>
      <c r="O556" s="877">
        <v>1</v>
      </c>
      <c r="P556" s="927"/>
      <c r="Q556" s="877">
        <v>2</v>
      </c>
      <c r="R556" s="925"/>
      <c r="S556" s="897">
        <f t="shared" si="25"/>
        <v>0</v>
      </c>
      <c r="T556" s="898">
        <f>(1+VLOOKUP($Q556,'Accellerator Input'!$D$49:$M$120,2,FALSE))*($G556+$I556)</f>
        <v>0</v>
      </c>
      <c r="U556" s="898">
        <f>(1+VLOOKUP($Q556,'Accellerator Input'!$D$49:$M$120,3,FALSE))*(T556)</f>
        <v>0</v>
      </c>
      <c r="V556" s="931">
        <f>(1+VLOOKUP($Q556,'Accellerator Input'!$D$49:$M$120,4,FALSE))*(U556)</f>
        <v>0</v>
      </c>
      <c r="W556" s="898">
        <f>(1+VLOOKUP($Q556,'Accellerator Input'!$D$49:$M$120,5,FALSE))*(V556)</f>
        <v>0</v>
      </c>
      <c r="X556" s="898">
        <f>(1+VLOOKUP($Q556,'Accellerator Input'!$D$49:$M$120,6,FALSE))*(W556)</f>
        <v>0</v>
      </c>
      <c r="Y556" s="898">
        <f>(1+VLOOKUP($Q556,'Accellerator Input'!$D$49:$M$120,7,FALSE))*(X556)</f>
        <v>0</v>
      </c>
      <c r="Z556" s="898">
        <f>(1+VLOOKUP($Q556,'Accellerator Input'!$D$49:$M$120,8,FALSE))*(Y556)</f>
        <v>0</v>
      </c>
      <c r="AA556" s="898">
        <f>(1+VLOOKUP($Q556,'Accellerator Input'!$D$49:$M$120,9,FALSE))*(Z556)</f>
        <v>0</v>
      </c>
      <c r="AB556" s="899">
        <f>(1+VLOOKUP($Q556,'Accellerator Input'!$D$49:$M$120,10,FALSE))*(AA556)</f>
        <v>0</v>
      </c>
    </row>
    <row r="557" spans="1:28">
      <c r="A557" s="882"/>
      <c r="B557" s="691"/>
      <c r="C557" s="928"/>
      <c r="D557" s="883"/>
      <c r="E557" s="691"/>
      <c r="F557" s="872"/>
      <c r="G557" s="885"/>
      <c r="H557" s="872"/>
      <c r="I557" s="886"/>
      <c r="J557" s="874"/>
      <c r="K557" s="875">
        <v>0</v>
      </c>
      <c r="L557" s="876">
        <f t="shared" si="24"/>
        <v>1</v>
      </c>
      <c r="M557" s="914"/>
      <c r="O557" s="887">
        <v>1</v>
      </c>
      <c r="P557" s="927"/>
      <c r="Q557" s="887">
        <v>2</v>
      </c>
      <c r="R557" s="925"/>
      <c r="S557" s="888">
        <f t="shared" si="25"/>
        <v>0</v>
      </c>
      <c r="T557" s="889">
        <f>(1+VLOOKUP($Q557,'Accellerator Input'!$D$49:$M$120,2,FALSE))*($G557+$I557)</f>
        <v>0</v>
      </c>
      <c r="U557" s="889">
        <f>(1+VLOOKUP($Q557,'Accellerator Input'!$D$49:$M$120,3,FALSE))*(T557)</f>
        <v>0</v>
      </c>
      <c r="V557" s="889">
        <f>(1+VLOOKUP($Q557,'Accellerator Input'!$D$49:$M$120,4,FALSE))*(U557)</f>
        <v>0</v>
      </c>
      <c r="W557" s="889">
        <f>(1+VLOOKUP($Q557,'Accellerator Input'!$D$49:$M$120,5,FALSE))*(V557)</f>
        <v>0</v>
      </c>
      <c r="X557" s="889">
        <f>(1+VLOOKUP($Q557,'Accellerator Input'!$D$49:$M$120,6,FALSE))*(W557)</f>
        <v>0</v>
      </c>
      <c r="Y557" s="889">
        <f>(1+VLOOKUP($Q557,'Accellerator Input'!$D$49:$M$120,7,FALSE))*(X557)</f>
        <v>0</v>
      </c>
      <c r="Z557" s="889">
        <f>(1+VLOOKUP($Q557,'Accellerator Input'!$D$49:$M$120,8,FALSE))*(Y557)</f>
        <v>0</v>
      </c>
      <c r="AA557" s="889">
        <f>(1+VLOOKUP($Q557,'Accellerator Input'!$D$49:$M$120,9,FALSE))*(Z557)</f>
        <v>0</v>
      </c>
      <c r="AB557" s="890">
        <f>(1+VLOOKUP($Q557,'Accellerator Input'!$D$49:$M$120,10,FALSE))*(AA557)</f>
        <v>0</v>
      </c>
    </row>
    <row r="558" spans="1:28">
      <c r="A558" s="891"/>
      <c r="B558" s="892"/>
      <c r="C558" s="930"/>
      <c r="D558" s="893"/>
      <c r="E558" s="892"/>
      <c r="F558" s="892"/>
      <c r="G558" s="895"/>
      <c r="H558" s="872"/>
      <c r="I558" s="896"/>
      <c r="J558" s="874"/>
      <c r="K558" s="875">
        <v>0</v>
      </c>
      <c r="L558" s="876">
        <f t="shared" si="24"/>
        <v>1</v>
      </c>
      <c r="M558" s="914"/>
      <c r="O558" s="877">
        <v>1</v>
      </c>
      <c r="P558" s="927"/>
      <c r="Q558" s="877">
        <v>2</v>
      </c>
      <c r="R558" s="925"/>
      <c r="S558" s="901">
        <f t="shared" si="25"/>
        <v>0</v>
      </c>
      <c r="T558" s="902">
        <f>(1+VLOOKUP($Q558,'Accellerator Input'!$D$49:$M$120,2,FALSE))*($G558+$I558)</f>
        <v>0</v>
      </c>
      <c r="U558" s="902">
        <f>(1+VLOOKUP($Q558,'Accellerator Input'!$D$49:$M$120,3,FALSE))*(T558)</f>
        <v>0</v>
      </c>
      <c r="V558" s="902">
        <f>(1+VLOOKUP($Q558,'Accellerator Input'!$D$49:$M$120,4,FALSE))*(U558)</f>
        <v>0</v>
      </c>
      <c r="W558" s="902">
        <f>(1+VLOOKUP($Q558,'Accellerator Input'!$D$49:$M$120,5,FALSE))*(V558)</f>
        <v>0</v>
      </c>
      <c r="X558" s="902">
        <f>(1+VLOOKUP($Q558,'Accellerator Input'!$D$49:$M$120,6,FALSE))*(W558)</f>
        <v>0</v>
      </c>
      <c r="Y558" s="902">
        <f>(1+VLOOKUP($Q558,'Accellerator Input'!$D$49:$M$120,7,FALSE))*(X558)</f>
        <v>0</v>
      </c>
      <c r="Z558" s="902">
        <f>(1+VLOOKUP($Q558,'Accellerator Input'!$D$49:$M$120,8,FALSE))*(Y558)</f>
        <v>0</v>
      </c>
      <c r="AA558" s="902">
        <f>(1+VLOOKUP($Q558,'Accellerator Input'!$D$49:$M$120,9,FALSE))*(Z558)</f>
        <v>0</v>
      </c>
      <c r="AB558" s="903">
        <f>(1+VLOOKUP($Q558,'Accellerator Input'!$D$49:$M$120,10,FALSE))*(AA558)</f>
        <v>0</v>
      </c>
    </row>
    <row r="559" spans="1:28">
      <c r="A559" s="882"/>
      <c r="B559" s="691"/>
      <c r="C559" s="928"/>
      <c r="D559" s="883"/>
      <c r="E559" s="691"/>
      <c r="F559" s="872"/>
      <c r="G559" s="885"/>
      <c r="H559" s="872"/>
      <c r="I559" s="886"/>
      <c r="J559" s="874"/>
      <c r="K559" s="875">
        <v>0</v>
      </c>
      <c r="L559" s="876">
        <f t="shared" si="24"/>
        <v>1</v>
      </c>
      <c r="M559" s="914"/>
      <c r="O559" s="887">
        <v>1</v>
      </c>
      <c r="P559" s="927"/>
      <c r="Q559" s="887">
        <v>2</v>
      </c>
      <c r="R559" s="925"/>
      <c r="S559" s="888">
        <f t="shared" si="25"/>
        <v>0</v>
      </c>
      <c r="T559" s="889">
        <f>(1+VLOOKUP($Q559,'Accellerator Input'!$D$49:$M$120,2,FALSE))*($G559+$I559)</f>
        <v>0</v>
      </c>
      <c r="U559" s="889">
        <f>(1+VLOOKUP($Q559,'Accellerator Input'!$D$49:$M$120,3,FALSE))*(T559)</f>
        <v>0</v>
      </c>
      <c r="V559" s="889">
        <f>(1+VLOOKUP($Q559,'Accellerator Input'!$D$49:$M$120,4,FALSE))*(U559)</f>
        <v>0</v>
      </c>
      <c r="W559" s="889">
        <f>(1+VLOOKUP($Q559,'Accellerator Input'!$D$49:$M$120,5,FALSE))*(V559)</f>
        <v>0</v>
      </c>
      <c r="X559" s="889">
        <f>(1+VLOOKUP($Q559,'Accellerator Input'!$D$49:$M$120,6,FALSE))*(W559)</f>
        <v>0</v>
      </c>
      <c r="Y559" s="889">
        <f>(1+VLOOKUP($Q559,'Accellerator Input'!$D$49:$M$120,7,FALSE))*(X559)</f>
        <v>0</v>
      </c>
      <c r="Z559" s="889">
        <f>(1+VLOOKUP($Q559,'Accellerator Input'!$D$49:$M$120,8,FALSE))*(Y559)</f>
        <v>0</v>
      </c>
      <c r="AA559" s="889">
        <f>(1+VLOOKUP($Q559,'Accellerator Input'!$D$49:$M$120,9,FALSE))*(Z559)</f>
        <v>0</v>
      </c>
      <c r="AB559" s="890">
        <f>(1+VLOOKUP($Q559,'Accellerator Input'!$D$49:$M$120,10,FALSE))*(AA559)</f>
        <v>0</v>
      </c>
    </row>
    <row r="560" spans="1:28" ht="12">
      <c r="A560" s="891"/>
      <c r="B560" s="892"/>
      <c r="C560" s="930"/>
      <c r="D560" s="893"/>
      <c r="E560" s="892"/>
      <c r="F560" s="892"/>
      <c r="G560" s="895"/>
      <c r="H560" s="872"/>
      <c r="I560" s="896"/>
      <c r="J560" s="926"/>
      <c r="K560" s="875">
        <v>0</v>
      </c>
      <c r="L560" s="876">
        <f t="shared" si="24"/>
        <v>1</v>
      </c>
      <c r="M560" s="914"/>
      <c r="O560" s="877">
        <v>1</v>
      </c>
      <c r="P560" s="927"/>
      <c r="Q560" s="877">
        <v>2</v>
      </c>
      <c r="R560" s="925"/>
      <c r="S560" s="897">
        <f t="shared" si="25"/>
        <v>0</v>
      </c>
      <c r="T560" s="898">
        <f>(1+VLOOKUP($Q560,'Accellerator Input'!$D$49:$M$120,2,FALSE))*($G560+$I560)</f>
        <v>0</v>
      </c>
      <c r="U560" s="898">
        <f>(1+VLOOKUP($Q560,'Accellerator Input'!$D$49:$M$120,3,FALSE))*(T560)</f>
        <v>0</v>
      </c>
      <c r="V560" s="898">
        <f>(1+VLOOKUP($Q560,'Accellerator Input'!$D$49:$M$120,4,FALSE))*(U560)</f>
        <v>0</v>
      </c>
      <c r="W560" s="898">
        <f>(1+VLOOKUP($Q560,'Accellerator Input'!$D$49:$M$120,5,FALSE))*(V560)</f>
        <v>0</v>
      </c>
      <c r="X560" s="898">
        <f>(1+VLOOKUP($Q560,'Accellerator Input'!$D$49:$M$120,6,FALSE))*(W560)</f>
        <v>0</v>
      </c>
      <c r="Y560" s="898">
        <f>(1+VLOOKUP($Q560,'Accellerator Input'!$D$49:$M$120,7,FALSE))*(X560)</f>
        <v>0</v>
      </c>
      <c r="Z560" s="898">
        <f>(1+VLOOKUP($Q560,'Accellerator Input'!$D$49:$M$120,8,FALSE))*(Y560)</f>
        <v>0</v>
      </c>
      <c r="AA560" s="898">
        <f>(1+VLOOKUP($Q560,'Accellerator Input'!$D$49:$M$120,9,FALSE))*(Z560)</f>
        <v>0</v>
      </c>
      <c r="AB560" s="899">
        <f>(1+VLOOKUP($Q560,'Accellerator Input'!$D$49:$M$120,10,FALSE))*(AA560)</f>
        <v>0</v>
      </c>
    </row>
    <row r="561" spans="1:28">
      <c r="A561" s="882"/>
      <c r="B561" s="691"/>
      <c r="C561" s="928"/>
      <c r="D561" s="883"/>
      <c r="E561" s="691"/>
      <c r="F561" s="872"/>
      <c r="G561" s="885"/>
      <c r="H561" s="872"/>
      <c r="I561" s="886"/>
      <c r="J561" s="874"/>
      <c r="K561" s="875">
        <v>0</v>
      </c>
      <c r="L561" s="876">
        <f t="shared" si="24"/>
        <v>1</v>
      </c>
      <c r="M561" s="914"/>
      <c r="O561" s="887">
        <v>1</v>
      </c>
      <c r="P561" s="927"/>
      <c r="Q561" s="887">
        <v>2</v>
      </c>
      <c r="R561" s="925"/>
      <c r="S561" s="888">
        <f t="shared" si="25"/>
        <v>0</v>
      </c>
      <c r="T561" s="889">
        <f>(1+VLOOKUP($Q561,'Accellerator Input'!$D$49:$M$120,2,FALSE))*($G561+$I561)</f>
        <v>0</v>
      </c>
      <c r="U561" s="889">
        <f>(1+VLOOKUP($Q561,'Accellerator Input'!$D$49:$M$120,3,FALSE))*(T561)</f>
        <v>0</v>
      </c>
      <c r="V561" s="889">
        <f>(1+VLOOKUP($Q561,'Accellerator Input'!$D$49:$M$120,4,FALSE))*(U561)</f>
        <v>0</v>
      </c>
      <c r="W561" s="889">
        <f>(1+VLOOKUP($Q561,'Accellerator Input'!$D$49:$M$120,5,FALSE))*(V561)</f>
        <v>0</v>
      </c>
      <c r="X561" s="889">
        <f>(1+VLOOKUP($Q561,'Accellerator Input'!$D$49:$M$120,6,FALSE))*(W561)</f>
        <v>0</v>
      </c>
      <c r="Y561" s="889">
        <f>(1+VLOOKUP($Q561,'Accellerator Input'!$D$49:$M$120,7,FALSE))*(X561)</f>
        <v>0</v>
      </c>
      <c r="Z561" s="889">
        <f>(1+VLOOKUP($Q561,'Accellerator Input'!$D$49:$M$120,8,FALSE))*(Y561)</f>
        <v>0</v>
      </c>
      <c r="AA561" s="889">
        <f>(1+VLOOKUP($Q561,'Accellerator Input'!$D$49:$M$120,9,FALSE))*(Z561)</f>
        <v>0</v>
      </c>
      <c r="AB561" s="890">
        <f>(1+VLOOKUP($Q561,'Accellerator Input'!$D$49:$M$120,10,FALSE))*(AA561)</f>
        <v>0</v>
      </c>
    </row>
    <row r="562" spans="1:28">
      <c r="A562" s="891"/>
      <c r="B562" s="892"/>
      <c r="C562" s="930"/>
      <c r="D562" s="893"/>
      <c r="E562" s="892"/>
      <c r="F562" s="892"/>
      <c r="G562" s="895"/>
      <c r="H562" s="872"/>
      <c r="I562" s="896"/>
      <c r="J562" s="874"/>
      <c r="K562" s="875">
        <v>0</v>
      </c>
      <c r="L562" s="876">
        <f t="shared" si="24"/>
        <v>1</v>
      </c>
      <c r="M562" s="914"/>
      <c r="O562" s="877">
        <v>1</v>
      </c>
      <c r="P562" s="927"/>
      <c r="Q562" s="877">
        <v>2</v>
      </c>
      <c r="R562" s="925"/>
      <c r="S562" s="901">
        <f t="shared" si="25"/>
        <v>0</v>
      </c>
      <c r="T562" s="902">
        <f>(1+VLOOKUP($Q562,'Accellerator Input'!$D$49:$M$120,2,FALSE))*($G562+$I562)</f>
        <v>0</v>
      </c>
      <c r="U562" s="902">
        <f>(1+VLOOKUP($Q562,'Accellerator Input'!$D$49:$M$120,3,FALSE))*(T562)</f>
        <v>0</v>
      </c>
      <c r="V562" s="902">
        <f>(1+VLOOKUP($Q562,'Accellerator Input'!$D$49:$M$120,4,FALSE))*(U562)</f>
        <v>0</v>
      </c>
      <c r="W562" s="902">
        <f>(1+VLOOKUP($Q562,'Accellerator Input'!$D$49:$M$120,5,FALSE))*(V562)</f>
        <v>0</v>
      </c>
      <c r="X562" s="902">
        <f>(1+VLOOKUP($Q562,'Accellerator Input'!$D$49:$M$120,6,FALSE))*(W562)</f>
        <v>0</v>
      </c>
      <c r="Y562" s="902">
        <f>(1+VLOOKUP($Q562,'Accellerator Input'!$D$49:$M$120,7,FALSE))*(X562)</f>
        <v>0</v>
      </c>
      <c r="Z562" s="902">
        <f>(1+VLOOKUP($Q562,'Accellerator Input'!$D$49:$M$120,8,FALSE))*(Y562)</f>
        <v>0</v>
      </c>
      <c r="AA562" s="902">
        <f>(1+VLOOKUP($Q562,'Accellerator Input'!$D$49:$M$120,9,FALSE))*(Z562)</f>
        <v>0</v>
      </c>
      <c r="AB562" s="903">
        <f>(1+VLOOKUP($Q562,'Accellerator Input'!$D$49:$M$120,10,FALSE))*(AA562)</f>
        <v>0</v>
      </c>
    </row>
    <row r="563" spans="1:28">
      <c r="A563" s="882"/>
      <c r="B563" s="691"/>
      <c r="C563" s="928"/>
      <c r="D563" s="883"/>
      <c r="E563" s="691"/>
      <c r="F563" s="872"/>
      <c r="G563" s="885"/>
      <c r="H563" s="872"/>
      <c r="I563" s="886"/>
      <c r="J563" s="874"/>
      <c r="K563" s="875">
        <v>0</v>
      </c>
      <c r="L563" s="876">
        <f t="shared" si="24"/>
        <v>1</v>
      </c>
      <c r="M563" s="914"/>
      <c r="O563" s="887">
        <v>1</v>
      </c>
      <c r="P563" s="927"/>
      <c r="Q563" s="887">
        <v>2</v>
      </c>
      <c r="R563" s="925"/>
      <c r="S563" s="888">
        <f t="shared" si="25"/>
        <v>0</v>
      </c>
      <c r="T563" s="889">
        <f>(1+VLOOKUP($Q563,'Accellerator Input'!$D$49:$M$120,2,FALSE))*($G563+$I563)</f>
        <v>0</v>
      </c>
      <c r="U563" s="889">
        <f>(1+VLOOKUP($Q563,'Accellerator Input'!$D$49:$M$120,3,FALSE))*(T563)</f>
        <v>0</v>
      </c>
      <c r="V563" s="889">
        <f>(1+VLOOKUP($Q563,'Accellerator Input'!$D$49:$M$120,4,FALSE))*(U563)</f>
        <v>0</v>
      </c>
      <c r="W563" s="889">
        <f>(1+VLOOKUP($Q563,'Accellerator Input'!$D$49:$M$120,5,FALSE))*(V563)</f>
        <v>0</v>
      </c>
      <c r="X563" s="889">
        <f>(1+VLOOKUP($Q563,'Accellerator Input'!$D$49:$M$120,6,FALSE))*(W563)</f>
        <v>0</v>
      </c>
      <c r="Y563" s="889">
        <f>(1+VLOOKUP($Q563,'Accellerator Input'!$D$49:$M$120,7,FALSE))*(X563)</f>
        <v>0</v>
      </c>
      <c r="Z563" s="889">
        <f>(1+VLOOKUP($Q563,'Accellerator Input'!$D$49:$M$120,8,FALSE))*(Y563)</f>
        <v>0</v>
      </c>
      <c r="AA563" s="889">
        <f>(1+VLOOKUP($Q563,'Accellerator Input'!$D$49:$M$120,9,FALSE))*(Z563)</f>
        <v>0</v>
      </c>
      <c r="AB563" s="890">
        <f>(1+VLOOKUP($Q563,'Accellerator Input'!$D$49:$M$120,10,FALSE))*(AA563)</f>
        <v>0</v>
      </c>
    </row>
    <row r="564" spans="1:28">
      <c r="A564" s="891"/>
      <c r="B564" s="892"/>
      <c r="C564" s="930"/>
      <c r="D564" s="893"/>
      <c r="E564" s="892"/>
      <c r="F564" s="892"/>
      <c r="G564" s="895"/>
      <c r="H564" s="872"/>
      <c r="I564" s="896"/>
      <c r="J564" s="874"/>
      <c r="K564" s="875">
        <v>0</v>
      </c>
      <c r="L564" s="876">
        <f t="shared" si="24"/>
        <v>1</v>
      </c>
      <c r="M564" s="914"/>
      <c r="O564" s="877">
        <v>1</v>
      </c>
      <c r="P564" s="927"/>
      <c r="Q564" s="877">
        <v>2</v>
      </c>
      <c r="R564" s="925"/>
      <c r="S564" s="897">
        <f t="shared" si="25"/>
        <v>0</v>
      </c>
      <c r="T564" s="898">
        <f>(1+VLOOKUP($Q564,'Accellerator Input'!$D$49:$M$120,2,FALSE))*($G564+$I564)</f>
        <v>0</v>
      </c>
      <c r="U564" s="898">
        <f>(1+VLOOKUP($Q564,'Accellerator Input'!$D$49:$M$120,3,FALSE))*(T564)</f>
        <v>0</v>
      </c>
      <c r="V564" s="898">
        <f>(1+VLOOKUP($Q564,'Accellerator Input'!$D$49:$M$120,4,FALSE))*(U564)</f>
        <v>0</v>
      </c>
      <c r="W564" s="898">
        <f>(1+VLOOKUP($Q564,'Accellerator Input'!$D$49:$M$120,5,FALSE))*(V564)</f>
        <v>0</v>
      </c>
      <c r="X564" s="898">
        <f>(1+VLOOKUP($Q564,'Accellerator Input'!$D$49:$M$120,6,FALSE))*(W564)</f>
        <v>0</v>
      </c>
      <c r="Y564" s="898">
        <f>(1+VLOOKUP($Q564,'Accellerator Input'!$D$49:$M$120,7,FALSE))*(X564)</f>
        <v>0</v>
      </c>
      <c r="Z564" s="898">
        <f>(1+VLOOKUP($Q564,'Accellerator Input'!$D$49:$M$120,8,FALSE))*(Y564)</f>
        <v>0</v>
      </c>
      <c r="AA564" s="898">
        <f>(1+VLOOKUP($Q564,'Accellerator Input'!$D$49:$M$120,9,FALSE))*(Z564)</f>
        <v>0</v>
      </c>
      <c r="AB564" s="899">
        <f>(1+VLOOKUP($Q564,'Accellerator Input'!$D$49:$M$120,10,FALSE))*(AA564)</f>
        <v>0</v>
      </c>
    </row>
    <row r="565" spans="1:28">
      <c r="A565" s="882"/>
      <c r="B565" s="691"/>
      <c r="C565" s="928"/>
      <c r="D565" s="883"/>
      <c r="E565" s="691"/>
      <c r="F565" s="872"/>
      <c r="G565" s="885"/>
      <c r="H565" s="872"/>
      <c r="I565" s="886"/>
      <c r="J565" s="874"/>
      <c r="K565" s="875">
        <v>0</v>
      </c>
      <c r="L565" s="876">
        <f t="shared" si="24"/>
        <v>1</v>
      </c>
      <c r="M565" s="914"/>
      <c r="O565" s="887">
        <v>1</v>
      </c>
      <c r="P565" s="927"/>
      <c r="Q565" s="887">
        <v>2</v>
      </c>
      <c r="R565" s="925"/>
      <c r="S565" s="888">
        <f t="shared" si="25"/>
        <v>0</v>
      </c>
      <c r="T565" s="889">
        <f>(1+VLOOKUP($Q565,'Accellerator Input'!$D$49:$M$120,2,FALSE))*($G565+$I565)</f>
        <v>0</v>
      </c>
      <c r="U565" s="889">
        <f>(1+VLOOKUP($Q565,'Accellerator Input'!$D$49:$M$120,3,FALSE))*(T565)</f>
        <v>0</v>
      </c>
      <c r="V565" s="889">
        <f>(1+VLOOKUP($Q565,'Accellerator Input'!$D$49:$M$120,4,FALSE))*(U565)</f>
        <v>0</v>
      </c>
      <c r="W565" s="889">
        <f>(1+VLOOKUP($Q565,'Accellerator Input'!$D$49:$M$120,5,FALSE))*(V565)</f>
        <v>0</v>
      </c>
      <c r="X565" s="889">
        <f>(1+VLOOKUP($Q565,'Accellerator Input'!$D$49:$M$120,6,FALSE))*(W565)</f>
        <v>0</v>
      </c>
      <c r="Y565" s="889">
        <f>(1+VLOOKUP($Q565,'Accellerator Input'!$D$49:$M$120,7,FALSE))*(X565)</f>
        <v>0</v>
      </c>
      <c r="Z565" s="889">
        <f>(1+VLOOKUP($Q565,'Accellerator Input'!$D$49:$M$120,8,FALSE))*(Y565)</f>
        <v>0</v>
      </c>
      <c r="AA565" s="889">
        <f>(1+VLOOKUP($Q565,'Accellerator Input'!$D$49:$M$120,9,FALSE))*(Z565)</f>
        <v>0</v>
      </c>
      <c r="AB565" s="890">
        <f>(1+VLOOKUP($Q565,'Accellerator Input'!$D$49:$M$120,10,FALSE))*(AA565)</f>
        <v>0</v>
      </c>
    </row>
    <row r="566" spans="1:28">
      <c r="A566" s="891"/>
      <c r="B566" s="892"/>
      <c r="C566" s="930"/>
      <c r="D566" s="893"/>
      <c r="E566" s="892"/>
      <c r="F566" s="892"/>
      <c r="G566" s="895"/>
      <c r="H566" s="872"/>
      <c r="I566" s="896"/>
      <c r="J566" s="874"/>
      <c r="K566" s="875">
        <v>0</v>
      </c>
      <c r="L566" s="876">
        <f t="shared" si="24"/>
        <v>1</v>
      </c>
      <c r="M566" s="914"/>
      <c r="O566" s="877">
        <v>1</v>
      </c>
      <c r="Q566" s="877">
        <v>2</v>
      </c>
      <c r="R566" s="925"/>
      <c r="S566" s="897">
        <f t="shared" si="25"/>
        <v>0</v>
      </c>
      <c r="T566" s="898">
        <f>(1+VLOOKUP($Q566,'Accellerator Input'!$D$49:$M$120,2,FALSE))*($G566+$I566)</f>
        <v>0</v>
      </c>
      <c r="U566" s="898">
        <f>(1+VLOOKUP($Q566,'Accellerator Input'!$D$49:$M$120,3,FALSE))*(T566)</f>
        <v>0</v>
      </c>
      <c r="V566" s="898">
        <f>(1+VLOOKUP($Q566,'Accellerator Input'!$D$49:$M$120,4,FALSE))*(U566)</f>
        <v>0</v>
      </c>
      <c r="W566" s="898">
        <f>(1+VLOOKUP($Q566,'Accellerator Input'!$D$49:$M$120,5,FALSE))*(V566)</f>
        <v>0</v>
      </c>
      <c r="X566" s="898">
        <f>(1+VLOOKUP($Q566,'Accellerator Input'!$D$49:$M$120,6,FALSE))*(W566)</f>
        <v>0</v>
      </c>
      <c r="Y566" s="898">
        <f>(1+VLOOKUP($Q566,'Accellerator Input'!$D$49:$M$120,7,FALSE))*(X566)</f>
        <v>0</v>
      </c>
      <c r="Z566" s="898">
        <f>(1+VLOOKUP($Q566,'Accellerator Input'!$D$49:$M$120,8,FALSE))*(Y566)</f>
        <v>0</v>
      </c>
      <c r="AA566" s="898">
        <f>(1+VLOOKUP($Q566,'Accellerator Input'!$D$49:$M$120,9,FALSE))*(Z566)</f>
        <v>0</v>
      </c>
      <c r="AB566" s="899">
        <f>(1+VLOOKUP($Q566,'Accellerator Input'!$D$49:$M$120,10,FALSE))*(AA566)</f>
        <v>0</v>
      </c>
    </row>
    <row r="567" spans="1:28" ht="12">
      <c r="A567" s="882"/>
      <c r="B567" s="691"/>
      <c r="C567" s="928"/>
      <c r="D567" s="883"/>
      <c r="E567" s="691"/>
      <c r="F567" s="872"/>
      <c r="G567" s="885"/>
      <c r="H567" s="872"/>
      <c r="I567" s="886"/>
      <c r="J567" s="926"/>
      <c r="K567" s="875">
        <v>0</v>
      </c>
      <c r="L567" s="876">
        <f t="shared" si="24"/>
        <v>1</v>
      </c>
      <c r="M567" s="914"/>
      <c r="O567" s="887">
        <v>1</v>
      </c>
      <c r="P567" s="927"/>
      <c r="Q567" s="887">
        <v>2</v>
      </c>
      <c r="R567" s="925"/>
      <c r="S567" s="888">
        <f t="shared" si="25"/>
        <v>0</v>
      </c>
      <c r="T567" s="889">
        <f>(1+VLOOKUP($Q567,'Accellerator Input'!$D$49:$M$120,2,FALSE))*($G567+$I567)</f>
        <v>0</v>
      </c>
      <c r="U567" s="889">
        <f>(1+VLOOKUP($Q567,'Accellerator Input'!$D$49:$M$120,3,FALSE))*(T567)</f>
        <v>0</v>
      </c>
      <c r="V567" s="889">
        <f>(1+VLOOKUP($Q567,'Accellerator Input'!$D$49:$M$120,4,FALSE))*(U567)</f>
        <v>0</v>
      </c>
      <c r="W567" s="889">
        <f>(1+VLOOKUP($Q567,'Accellerator Input'!$D$49:$M$120,5,FALSE))*(V567)</f>
        <v>0</v>
      </c>
      <c r="X567" s="889">
        <f>(1+VLOOKUP($Q567,'Accellerator Input'!$D$49:$M$120,6,FALSE))*(W567)</f>
        <v>0</v>
      </c>
      <c r="Y567" s="889">
        <f>(1+VLOOKUP($Q567,'Accellerator Input'!$D$49:$M$120,7,FALSE))*(X567)</f>
        <v>0</v>
      </c>
      <c r="Z567" s="889">
        <f>(1+VLOOKUP($Q567,'Accellerator Input'!$D$49:$M$120,8,FALSE))*(Y567)</f>
        <v>0</v>
      </c>
      <c r="AA567" s="889">
        <f>(1+VLOOKUP($Q567,'Accellerator Input'!$D$49:$M$120,9,FALSE))*(Z567)</f>
        <v>0</v>
      </c>
      <c r="AB567" s="890">
        <f>(1+VLOOKUP($Q567,'Accellerator Input'!$D$49:$M$120,10,FALSE))*(AA567)</f>
        <v>0</v>
      </c>
    </row>
    <row r="568" spans="1:28">
      <c r="A568" s="891"/>
      <c r="B568" s="892"/>
      <c r="C568" s="930"/>
      <c r="D568" s="893"/>
      <c r="E568" s="892"/>
      <c r="F568" s="892"/>
      <c r="G568" s="895"/>
      <c r="H568" s="872"/>
      <c r="I568" s="896"/>
      <c r="J568" s="874"/>
      <c r="K568" s="875">
        <v>0</v>
      </c>
      <c r="L568" s="876">
        <f t="shared" si="24"/>
        <v>1</v>
      </c>
      <c r="M568" s="914"/>
      <c r="O568" s="877">
        <v>1</v>
      </c>
      <c r="P568" s="927"/>
      <c r="Q568" s="877">
        <v>2</v>
      </c>
      <c r="R568" s="925"/>
      <c r="S568" s="901">
        <f t="shared" si="25"/>
        <v>0</v>
      </c>
      <c r="T568" s="902">
        <f>(1+VLOOKUP($Q568,'Accellerator Input'!$D$49:$M$120,2,FALSE))*($G568+$I568)</f>
        <v>0</v>
      </c>
      <c r="U568" s="902">
        <f>(1+VLOOKUP($Q568,'Accellerator Input'!$D$49:$M$120,3,FALSE))*(T568)</f>
        <v>0</v>
      </c>
      <c r="V568" s="902">
        <f>(1+VLOOKUP($Q568,'Accellerator Input'!$D$49:$M$120,4,FALSE))*(U568)</f>
        <v>0</v>
      </c>
      <c r="W568" s="902">
        <f>(1+VLOOKUP($Q568,'Accellerator Input'!$D$49:$M$120,5,FALSE))*(V568)</f>
        <v>0</v>
      </c>
      <c r="X568" s="902">
        <f>(1+VLOOKUP($Q568,'Accellerator Input'!$D$49:$M$120,6,FALSE))*(W568)</f>
        <v>0</v>
      </c>
      <c r="Y568" s="902">
        <f>(1+VLOOKUP($Q568,'Accellerator Input'!$D$49:$M$120,7,FALSE))*(X568)</f>
        <v>0</v>
      </c>
      <c r="Z568" s="902">
        <f>(1+VLOOKUP($Q568,'Accellerator Input'!$D$49:$M$120,8,FALSE))*(Y568)</f>
        <v>0</v>
      </c>
      <c r="AA568" s="902">
        <f>(1+VLOOKUP($Q568,'Accellerator Input'!$D$49:$M$120,9,FALSE))*(Z568)</f>
        <v>0</v>
      </c>
      <c r="AB568" s="903">
        <f>(1+VLOOKUP($Q568,'Accellerator Input'!$D$49:$M$120,10,FALSE))*(AA568)</f>
        <v>0</v>
      </c>
    </row>
    <row r="569" spans="1:28">
      <c r="A569" s="882"/>
      <c r="B569" s="691"/>
      <c r="C569" s="928"/>
      <c r="D569" s="883"/>
      <c r="E569" s="691"/>
      <c r="F569" s="872"/>
      <c r="G569" s="885"/>
      <c r="H569" s="872"/>
      <c r="I569" s="886"/>
      <c r="J569" s="874"/>
      <c r="K569" s="875">
        <v>0</v>
      </c>
      <c r="L569" s="876">
        <f t="shared" si="24"/>
        <v>1</v>
      </c>
      <c r="M569" s="914"/>
      <c r="O569" s="887">
        <v>1</v>
      </c>
      <c r="P569" s="927"/>
      <c r="Q569" s="887">
        <v>2</v>
      </c>
      <c r="R569" s="925"/>
      <c r="S569" s="888">
        <f t="shared" si="25"/>
        <v>0</v>
      </c>
      <c r="T569" s="889">
        <f>(1+VLOOKUP($Q569,'Accellerator Input'!$D$49:$M$120,2,FALSE))*($G569+$I569)</f>
        <v>0</v>
      </c>
      <c r="U569" s="889">
        <f>(1+VLOOKUP($Q569,'Accellerator Input'!$D$49:$M$120,3,FALSE))*(T569)</f>
        <v>0</v>
      </c>
      <c r="V569" s="889">
        <f>(1+VLOOKUP($Q569,'Accellerator Input'!$D$49:$M$120,4,FALSE))*(U569)</f>
        <v>0</v>
      </c>
      <c r="W569" s="889">
        <f>(1+VLOOKUP($Q569,'Accellerator Input'!$D$49:$M$120,5,FALSE))*(V569)</f>
        <v>0</v>
      </c>
      <c r="X569" s="889">
        <f>(1+VLOOKUP($Q569,'Accellerator Input'!$D$49:$M$120,6,FALSE))*(W569)</f>
        <v>0</v>
      </c>
      <c r="Y569" s="889">
        <f>(1+VLOOKUP($Q569,'Accellerator Input'!$D$49:$M$120,7,FALSE))*(X569)</f>
        <v>0</v>
      </c>
      <c r="Z569" s="889">
        <f>(1+VLOOKUP($Q569,'Accellerator Input'!$D$49:$M$120,8,FALSE))*(Y569)</f>
        <v>0</v>
      </c>
      <c r="AA569" s="889">
        <f>(1+VLOOKUP($Q569,'Accellerator Input'!$D$49:$M$120,9,FALSE))*(Z569)</f>
        <v>0</v>
      </c>
      <c r="AB569" s="890">
        <f>(1+VLOOKUP($Q569,'Accellerator Input'!$D$49:$M$120,10,FALSE))*(AA569)</f>
        <v>0</v>
      </c>
    </row>
    <row r="570" spans="1:28">
      <c r="A570" s="891"/>
      <c r="B570" s="892"/>
      <c r="C570" s="930"/>
      <c r="D570" s="893"/>
      <c r="E570" s="892"/>
      <c r="F570" s="892"/>
      <c r="G570" s="895"/>
      <c r="H570" s="872"/>
      <c r="I570" s="896"/>
      <c r="J570" s="874"/>
      <c r="K570" s="875">
        <v>0</v>
      </c>
      <c r="L570" s="876">
        <f t="shared" si="24"/>
        <v>1</v>
      </c>
      <c r="M570" s="914"/>
      <c r="O570" s="877">
        <v>1</v>
      </c>
      <c r="P570" s="927"/>
      <c r="Q570" s="877">
        <v>2</v>
      </c>
      <c r="R570" s="925"/>
      <c r="S570" s="901">
        <f t="shared" si="25"/>
        <v>0</v>
      </c>
      <c r="T570" s="902">
        <f>(1+VLOOKUP($Q570,'Accellerator Input'!$D$49:$M$120,2,FALSE))*($G570+$I570)</f>
        <v>0</v>
      </c>
      <c r="U570" s="902">
        <f>(1+VLOOKUP($Q570,'Accellerator Input'!$D$49:$M$120,3,FALSE))*(T570)</f>
        <v>0</v>
      </c>
      <c r="V570" s="902">
        <f>(1+VLOOKUP($Q570,'Accellerator Input'!$D$49:$M$120,4,FALSE))*(U570)</f>
        <v>0</v>
      </c>
      <c r="W570" s="902">
        <f>(1+VLOOKUP($Q570,'Accellerator Input'!$D$49:$M$120,5,FALSE))*(V570)</f>
        <v>0</v>
      </c>
      <c r="X570" s="902">
        <f>(1+VLOOKUP($Q570,'Accellerator Input'!$D$49:$M$120,6,FALSE))*(W570)</f>
        <v>0</v>
      </c>
      <c r="Y570" s="902">
        <f>(1+VLOOKUP($Q570,'Accellerator Input'!$D$49:$M$120,7,FALSE))*(X570)</f>
        <v>0</v>
      </c>
      <c r="Z570" s="902">
        <f>(1+VLOOKUP($Q570,'Accellerator Input'!$D$49:$M$120,8,FALSE))*(Y570)</f>
        <v>0</v>
      </c>
      <c r="AA570" s="902">
        <f>(1+VLOOKUP($Q570,'Accellerator Input'!$D$49:$M$120,9,FALSE))*(Z570)</f>
        <v>0</v>
      </c>
      <c r="AB570" s="903">
        <f>(1+VLOOKUP($Q570,'Accellerator Input'!$D$49:$M$120,10,FALSE))*(AA570)</f>
        <v>0</v>
      </c>
    </row>
    <row r="571" spans="1:28">
      <c r="A571" s="882"/>
      <c r="B571" s="691"/>
      <c r="C571" s="928"/>
      <c r="D571" s="883"/>
      <c r="E571" s="691"/>
      <c r="F571" s="872"/>
      <c r="G571" s="885"/>
      <c r="H571" s="872"/>
      <c r="I571" s="886"/>
      <c r="J571" s="874"/>
      <c r="K571" s="875">
        <v>0</v>
      </c>
      <c r="L571" s="876">
        <f t="shared" si="24"/>
        <v>1</v>
      </c>
      <c r="M571" s="914"/>
      <c r="O571" s="887">
        <v>1</v>
      </c>
      <c r="P571" s="927"/>
      <c r="Q571" s="887">
        <v>2</v>
      </c>
      <c r="R571" s="925"/>
      <c r="S571" s="888">
        <f t="shared" si="25"/>
        <v>0</v>
      </c>
      <c r="T571" s="889">
        <f>(1+VLOOKUP($Q571,'Accellerator Input'!$D$49:$M$120,2,FALSE))*($G571+$I571)</f>
        <v>0</v>
      </c>
      <c r="U571" s="889">
        <f>(1+VLOOKUP($Q571,'Accellerator Input'!$D$49:$M$120,3,FALSE))*(T571)</f>
        <v>0</v>
      </c>
      <c r="V571" s="889">
        <f>(1+VLOOKUP($Q571,'Accellerator Input'!$D$49:$M$120,4,FALSE))*(U571)</f>
        <v>0</v>
      </c>
      <c r="W571" s="889">
        <f>(1+VLOOKUP($Q571,'Accellerator Input'!$D$49:$M$120,5,FALSE))*(V571)</f>
        <v>0</v>
      </c>
      <c r="X571" s="889">
        <f>(1+VLOOKUP($Q571,'Accellerator Input'!$D$49:$M$120,6,FALSE))*(W571)</f>
        <v>0</v>
      </c>
      <c r="Y571" s="889">
        <f>(1+VLOOKUP($Q571,'Accellerator Input'!$D$49:$M$120,7,FALSE))*(X571)</f>
        <v>0</v>
      </c>
      <c r="Z571" s="889">
        <f>(1+VLOOKUP($Q571,'Accellerator Input'!$D$49:$M$120,8,FALSE))*(Y571)</f>
        <v>0</v>
      </c>
      <c r="AA571" s="889">
        <f>(1+VLOOKUP($Q571,'Accellerator Input'!$D$49:$M$120,9,FALSE))*(Z571)</f>
        <v>0</v>
      </c>
      <c r="AB571" s="890">
        <f>(1+VLOOKUP($Q571,'Accellerator Input'!$D$49:$M$120,10,FALSE))*(AA571)</f>
        <v>0</v>
      </c>
    </row>
    <row r="572" spans="1:28">
      <c r="A572" s="891"/>
      <c r="B572" s="892"/>
      <c r="C572" s="930"/>
      <c r="D572" s="893"/>
      <c r="E572" s="892"/>
      <c r="F572" s="892"/>
      <c r="G572" s="895"/>
      <c r="H572" s="872"/>
      <c r="I572" s="896"/>
      <c r="J572" s="874"/>
      <c r="K572" s="875">
        <v>0</v>
      </c>
      <c r="L572" s="876">
        <f t="shared" si="24"/>
        <v>1</v>
      </c>
      <c r="M572" s="914"/>
      <c r="O572" s="877">
        <v>1</v>
      </c>
      <c r="P572" s="927"/>
      <c r="Q572" s="877">
        <v>2</v>
      </c>
      <c r="R572" s="925"/>
      <c r="S572" s="897">
        <f t="shared" si="25"/>
        <v>0</v>
      </c>
      <c r="T572" s="898">
        <f>(1+VLOOKUP($Q572,'Accellerator Input'!$D$49:$M$120,2,FALSE))*($G572+$I572)</f>
        <v>0</v>
      </c>
      <c r="U572" s="898">
        <f>(1+VLOOKUP($Q572,'Accellerator Input'!$D$49:$M$120,3,FALSE))*(T572)</f>
        <v>0</v>
      </c>
      <c r="V572" s="931">
        <f>(1+VLOOKUP($Q572,'Accellerator Input'!$D$49:$M$120,4,FALSE))*(U572)</f>
        <v>0</v>
      </c>
      <c r="W572" s="898">
        <f>(1+VLOOKUP($Q572,'Accellerator Input'!$D$49:$M$120,5,FALSE))*(V572)</f>
        <v>0</v>
      </c>
      <c r="X572" s="898">
        <f>(1+VLOOKUP($Q572,'Accellerator Input'!$D$49:$M$120,6,FALSE))*(W572)</f>
        <v>0</v>
      </c>
      <c r="Y572" s="898">
        <f>(1+VLOOKUP($Q572,'Accellerator Input'!$D$49:$M$120,7,FALSE))*(X572)</f>
        <v>0</v>
      </c>
      <c r="Z572" s="898">
        <f>(1+VLOOKUP($Q572,'Accellerator Input'!$D$49:$M$120,8,FALSE))*(Y572)</f>
        <v>0</v>
      </c>
      <c r="AA572" s="898">
        <f>(1+VLOOKUP($Q572,'Accellerator Input'!$D$49:$M$120,9,FALSE))*(Z572)</f>
        <v>0</v>
      </c>
      <c r="AB572" s="899">
        <f>(1+VLOOKUP($Q572,'Accellerator Input'!$D$49:$M$120,10,FALSE))*(AA572)</f>
        <v>0</v>
      </c>
    </row>
    <row r="573" spans="1:28">
      <c r="A573" s="882"/>
      <c r="B573" s="691"/>
      <c r="C573" s="928"/>
      <c r="D573" s="883"/>
      <c r="E573" s="691"/>
      <c r="F573" s="872"/>
      <c r="G573" s="885"/>
      <c r="H573" s="872"/>
      <c r="I573" s="886"/>
      <c r="J573" s="874"/>
      <c r="K573" s="875">
        <v>0</v>
      </c>
      <c r="L573" s="876">
        <f t="shared" si="24"/>
        <v>1</v>
      </c>
      <c r="M573" s="914"/>
      <c r="O573" s="887">
        <v>1</v>
      </c>
      <c r="P573" s="927"/>
      <c r="Q573" s="887">
        <v>2</v>
      </c>
      <c r="R573" s="925"/>
      <c r="S573" s="888">
        <f t="shared" si="25"/>
        <v>0</v>
      </c>
      <c r="T573" s="889">
        <f>(1+VLOOKUP($Q573,'Accellerator Input'!$D$49:$M$120,2,FALSE))*($G573+$I573)</f>
        <v>0</v>
      </c>
      <c r="U573" s="889">
        <f>(1+VLOOKUP($Q573,'Accellerator Input'!$D$49:$M$120,3,FALSE))*(T573)</f>
        <v>0</v>
      </c>
      <c r="V573" s="889">
        <f>(1+VLOOKUP($Q573,'Accellerator Input'!$D$49:$M$120,4,FALSE))*(U573)</f>
        <v>0</v>
      </c>
      <c r="W573" s="889">
        <f>(1+VLOOKUP($Q573,'Accellerator Input'!$D$49:$M$120,5,FALSE))*(V573)</f>
        <v>0</v>
      </c>
      <c r="X573" s="889">
        <f>(1+VLOOKUP($Q573,'Accellerator Input'!$D$49:$M$120,6,FALSE))*(W573)</f>
        <v>0</v>
      </c>
      <c r="Y573" s="889">
        <f>(1+VLOOKUP($Q573,'Accellerator Input'!$D$49:$M$120,7,FALSE))*(X573)</f>
        <v>0</v>
      </c>
      <c r="Z573" s="889">
        <f>(1+VLOOKUP($Q573,'Accellerator Input'!$D$49:$M$120,8,FALSE))*(Y573)</f>
        <v>0</v>
      </c>
      <c r="AA573" s="889">
        <f>(1+VLOOKUP($Q573,'Accellerator Input'!$D$49:$M$120,9,FALSE))*(Z573)</f>
        <v>0</v>
      </c>
      <c r="AB573" s="890">
        <f>(1+VLOOKUP($Q573,'Accellerator Input'!$D$49:$M$120,10,FALSE))*(AA573)</f>
        <v>0</v>
      </c>
    </row>
    <row r="574" spans="1:28">
      <c r="A574" s="891"/>
      <c r="B574" s="892"/>
      <c r="C574" s="930"/>
      <c r="D574" s="893"/>
      <c r="E574" s="892"/>
      <c r="F574" s="892"/>
      <c r="G574" s="895"/>
      <c r="H574" s="872"/>
      <c r="I574" s="896"/>
      <c r="J574" s="874"/>
      <c r="K574" s="875">
        <v>0</v>
      </c>
      <c r="L574" s="876">
        <f t="shared" si="24"/>
        <v>1</v>
      </c>
      <c r="M574" s="914"/>
      <c r="O574" s="877">
        <v>1</v>
      </c>
      <c r="P574" s="927"/>
      <c r="Q574" s="877">
        <v>2</v>
      </c>
      <c r="R574" s="925"/>
      <c r="S574" s="901">
        <f t="shared" si="25"/>
        <v>0</v>
      </c>
      <c r="T574" s="902">
        <f>(1+VLOOKUP($Q574,'Accellerator Input'!$D$49:$M$120,2,FALSE))*($G574+$I574)</f>
        <v>0</v>
      </c>
      <c r="U574" s="902">
        <f>(1+VLOOKUP($Q574,'Accellerator Input'!$D$49:$M$120,3,FALSE))*(T574)</f>
        <v>0</v>
      </c>
      <c r="V574" s="902">
        <f>(1+VLOOKUP($Q574,'Accellerator Input'!$D$49:$M$120,4,FALSE))*(U574)</f>
        <v>0</v>
      </c>
      <c r="W574" s="902">
        <f>(1+VLOOKUP($Q574,'Accellerator Input'!$D$49:$M$120,5,FALSE))*(V574)</f>
        <v>0</v>
      </c>
      <c r="X574" s="902">
        <f>(1+VLOOKUP($Q574,'Accellerator Input'!$D$49:$M$120,6,FALSE))*(W574)</f>
        <v>0</v>
      </c>
      <c r="Y574" s="902">
        <f>(1+VLOOKUP($Q574,'Accellerator Input'!$D$49:$M$120,7,FALSE))*(X574)</f>
        <v>0</v>
      </c>
      <c r="Z574" s="902">
        <f>(1+VLOOKUP($Q574,'Accellerator Input'!$D$49:$M$120,8,FALSE))*(Y574)</f>
        <v>0</v>
      </c>
      <c r="AA574" s="902">
        <f>(1+VLOOKUP($Q574,'Accellerator Input'!$D$49:$M$120,9,FALSE))*(Z574)</f>
        <v>0</v>
      </c>
      <c r="AB574" s="903">
        <f>(1+VLOOKUP($Q574,'Accellerator Input'!$D$49:$M$120,10,FALSE))*(AA574)</f>
        <v>0</v>
      </c>
    </row>
    <row r="575" spans="1:28">
      <c r="A575" s="882"/>
      <c r="B575" s="691"/>
      <c r="C575" s="928"/>
      <c r="D575" s="883"/>
      <c r="E575" s="691"/>
      <c r="F575" s="872"/>
      <c r="G575" s="885"/>
      <c r="H575" s="872"/>
      <c r="I575" s="886"/>
      <c r="J575" s="874"/>
      <c r="K575" s="875">
        <v>0</v>
      </c>
      <c r="L575" s="876">
        <f t="shared" si="24"/>
        <v>1</v>
      </c>
      <c r="M575" s="914"/>
      <c r="O575" s="887">
        <v>1</v>
      </c>
      <c r="P575" s="927"/>
      <c r="Q575" s="887">
        <v>2</v>
      </c>
      <c r="R575" s="925"/>
      <c r="S575" s="888">
        <f t="shared" si="25"/>
        <v>0</v>
      </c>
      <c r="T575" s="889">
        <f>(1+VLOOKUP($Q575,'Accellerator Input'!$D$49:$M$120,2,FALSE))*($G575+$I575)</f>
        <v>0</v>
      </c>
      <c r="U575" s="889">
        <f>(1+VLOOKUP($Q575,'Accellerator Input'!$D$49:$M$120,3,FALSE))*(T575)</f>
        <v>0</v>
      </c>
      <c r="V575" s="889">
        <f>(1+VLOOKUP($Q575,'Accellerator Input'!$D$49:$M$120,4,FALSE))*(U575)</f>
        <v>0</v>
      </c>
      <c r="W575" s="889">
        <f>(1+VLOOKUP($Q575,'Accellerator Input'!$D$49:$M$120,5,FALSE))*(V575)</f>
        <v>0</v>
      </c>
      <c r="X575" s="889">
        <f>(1+VLOOKUP($Q575,'Accellerator Input'!$D$49:$M$120,6,FALSE))*(W575)</f>
        <v>0</v>
      </c>
      <c r="Y575" s="889">
        <f>(1+VLOOKUP($Q575,'Accellerator Input'!$D$49:$M$120,7,FALSE))*(X575)</f>
        <v>0</v>
      </c>
      <c r="Z575" s="889">
        <f>(1+VLOOKUP($Q575,'Accellerator Input'!$D$49:$M$120,8,FALSE))*(Y575)</f>
        <v>0</v>
      </c>
      <c r="AA575" s="889">
        <f>(1+VLOOKUP($Q575,'Accellerator Input'!$D$49:$M$120,9,FALSE))*(Z575)</f>
        <v>0</v>
      </c>
      <c r="AB575" s="890">
        <f>(1+VLOOKUP($Q575,'Accellerator Input'!$D$49:$M$120,10,FALSE))*(AA575)</f>
        <v>0</v>
      </c>
    </row>
    <row r="576" spans="1:28" ht="12">
      <c r="A576" s="891"/>
      <c r="B576" s="892"/>
      <c r="C576" s="930"/>
      <c r="D576" s="893"/>
      <c r="E576" s="892"/>
      <c r="F576" s="892"/>
      <c r="G576" s="895"/>
      <c r="H576" s="872"/>
      <c r="I576" s="896"/>
      <c r="J576" s="926"/>
      <c r="K576" s="875">
        <v>0</v>
      </c>
      <c r="L576" s="876">
        <f t="shared" si="24"/>
        <v>1</v>
      </c>
      <c r="M576" s="914"/>
      <c r="O576" s="877">
        <v>1</v>
      </c>
      <c r="P576" s="927"/>
      <c r="Q576" s="877">
        <v>2</v>
      </c>
      <c r="R576" s="925"/>
      <c r="S576" s="897">
        <f t="shared" si="25"/>
        <v>0</v>
      </c>
      <c r="T576" s="898">
        <f>(1+VLOOKUP($Q576,'Accellerator Input'!$D$49:$M$120,2,FALSE))*($G576+$I576)</f>
        <v>0</v>
      </c>
      <c r="U576" s="898">
        <f>(1+VLOOKUP($Q576,'Accellerator Input'!$D$49:$M$120,3,FALSE))*(T576)</f>
        <v>0</v>
      </c>
      <c r="V576" s="898">
        <f>(1+VLOOKUP($Q576,'Accellerator Input'!$D$49:$M$120,4,FALSE))*(U576)</f>
        <v>0</v>
      </c>
      <c r="W576" s="898">
        <f>(1+VLOOKUP($Q576,'Accellerator Input'!$D$49:$M$120,5,FALSE))*(V576)</f>
        <v>0</v>
      </c>
      <c r="X576" s="898">
        <f>(1+VLOOKUP($Q576,'Accellerator Input'!$D$49:$M$120,6,FALSE))*(W576)</f>
        <v>0</v>
      </c>
      <c r="Y576" s="898">
        <f>(1+VLOOKUP($Q576,'Accellerator Input'!$D$49:$M$120,7,FALSE))*(X576)</f>
        <v>0</v>
      </c>
      <c r="Z576" s="898">
        <f>(1+VLOOKUP($Q576,'Accellerator Input'!$D$49:$M$120,8,FALSE))*(Y576)</f>
        <v>0</v>
      </c>
      <c r="AA576" s="898">
        <f>(1+VLOOKUP($Q576,'Accellerator Input'!$D$49:$M$120,9,FALSE))*(Z576)</f>
        <v>0</v>
      </c>
      <c r="AB576" s="899">
        <f>(1+VLOOKUP($Q576,'Accellerator Input'!$D$49:$M$120,10,FALSE))*(AA576)</f>
        <v>0</v>
      </c>
    </row>
    <row r="577" spans="1:28">
      <c r="A577" s="882"/>
      <c r="B577" s="691"/>
      <c r="C577" s="928"/>
      <c r="D577" s="883"/>
      <c r="E577" s="691"/>
      <c r="F577" s="872"/>
      <c r="G577" s="885"/>
      <c r="H577" s="872"/>
      <c r="I577" s="886"/>
      <c r="J577" s="874"/>
      <c r="K577" s="875">
        <v>0</v>
      </c>
      <c r="L577" s="876">
        <f t="shared" si="24"/>
        <v>1</v>
      </c>
      <c r="M577" s="914"/>
      <c r="O577" s="887">
        <v>1</v>
      </c>
      <c r="P577" s="927"/>
      <c r="Q577" s="887">
        <v>2</v>
      </c>
      <c r="R577" s="925"/>
      <c r="S577" s="888">
        <f t="shared" si="25"/>
        <v>0</v>
      </c>
      <c r="T577" s="889">
        <f>(1+VLOOKUP($Q577,'Accellerator Input'!$D$49:$M$120,2,FALSE))*($G577+$I577)</f>
        <v>0</v>
      </c>
      <c r="U577" s="889">
        <f>(1+VLOOKUP($Q577,'Accellerator Input'!$D$49:$M$120,3,FALSE))*(T577)</f>
        <v>0</v>
      </c>
      <c r="V577" s="889">
        <f>(1+VLOOKUP($Q577,'Accellerator Input'!$D$49:$M$120,4,FALSE))*(U577)</f>
        <v>0</v>
      </c>
      <c r="W577" s="889">
        <f>(1+VLOOKUP($Q577,'Accellerator Input'!$D$49:$M$120,5,FALSE))*(V577)</f>
        <v>0</v>
      </c>
      <c r="X577" s="889">
        <f>(1+VLOOKUP($Q577,'Accellerator Input'!$D$49:$M$120,6,FALSE))*(W577)</f>
        <v>0</v>
      </c>
      <c r="Y577" s="889">
        <f>(1+VLOOKUP($Q577,'Accellerator Input'!$D$49:$M$120,7,FALSE))*(X577)</f>
        <v>0</v>
      </c>
      <c r="Z577" s="889">
        <f>(1+VLOOKUP($Q577,'Accellerator Input'!$D$49:$M$120,8,FALSE))*(Y577)</f>
        <v>0</v>
      </c>
      <c r="AA577" s="889">
        <f>(1+VLOOKUP($Q577,'Accellerator Input'!$D$49:$M$120,9,FALSE))*(Z577)</f>
        <v>0</v>
      </c>
      <c r="AB577" s="890">
        <f>(1+VLOOKUP($Q577,'Accellerator Input'!$D$49:$M$120,10,FALSE))*(AA577)</f>
        <v>0</v>
      </c>
    </row>
    <row r="578" spans="1:28">
      <c r="A578" s="891"/>
      <c r="B578" s="892"/>
      <c r="C578" s="930"/>
      <c r="D578" s="893"/>
      <c r="E578" s="892"/>
      <c r="F578" s="892"/>
      <c r="G578" s="895"/>
      <c r="H578" s="872"/>
      <c r="I578" s="896"/>
      <c r="J578" s="874"/>
      <c r="K578" s="875">
        <v>0</v>
      </c>
      <c r="L578" s="876">
        <f t="shared" si="24"/>
        <v>1</v>
      </c>
      <c r="M578" s="914"/>
      <c r="O578" s="877">
        <v>1</v>
      </c>
      <c r="P578" s="927"/>
      <c r="Q578" s="877">
        <v>2</v>
      </c>
      <c r="R578" s="925"/>
      <c r="S578" s="901">
        <f t="shared" si="25"/>
        <v>0</v>
      </c>
      <c r="T578" s="902">
        <f>(1+VLOOKUP($Q578,'Accellerator Input'!$D$49:$M$120,2,FALSE))*($G578+$I578)</f>
        <v>0</v>
      </c>
      <c r="U578" s="902">
        <f>(1+VLOOKUP($Q578,'Accellerator Input'!$D$49:$M$120,3,FALSE))*(T578)</f>
        <v>0</v>
      </c>
      <c r="V578" s="902">
        <f>(1+VLOOKUP($Q578,'Accellerator Input'!$D$49:$M$120,4,FALSE))*(U578)</f>
        <v>0</v>
      </c>
      <c r="W578" s="902">
        <f>(1+VLOOKUP($Q578,'Accellerator Input'!$D$49:$M$120,5,FALSE))*(V578)</f>
        <v>0</v>
      </c>
      <c r="X578" s="902">
        <f>(1+VLOOKUP($Q578,'Accellerator Input'!$D$49:$M$120,6,FALSE))*(W578)</f>
        <v>0</v>
      </c>
      <c r="Y578" s="902">
        <f>(1+VLOOKUP($Q578,'Accellerator Input'!$D$49:$M$120,7,FALSE))*(X578)</f>
        <v>0</v>
      </c>
      <c r="Z578" s="902">
        <f>(1+VLOOKUP($Q578,'Accellerator Input'!$D$49:$M$120,8,FALSE))*(Y578)</f>
        <v>0</v>
      </c>
      <c r="AA578" s="902">
        <f>(1+VLOOKUP($Q578,'Accellerator Input'!$D$49:$M$120,9,FALSE))*(Z578)</f>
        <v>0</v>
      </c>
      <c r="AB578" s="903">
        <f>(1+VLOOKUP($Q578,'Accellerator Input'!$D$49:$M$120,10,FALSE))*(AA578)</f>
        <v>0</v>
      </c>
    </row>
    <row r="579" spans="1:28">
      <c r="A579" s="882"/>
      <c r="B579" s="691"/>
      <c r="C579" s="928"/>
      <c r="D579" s="883"/>
      <c r="E579" s="691"/>
      <c r="F579" s="872"/>
      <c r="G579" s="885"/>
      <c r="H579" s="872"/>
      <c r="I579" s="886"/>
      <c r="J579" s="874"/>
      <c r="K579" s="875">
        <v>0</v>
      </c>
      <c r="L579" s="876">
        <f t="shared" si="24"/>
        <v>1</v>
      </c>
      <c r="M579" s="914"/>
      <c r="O579" s="877">
        <v>1</v>
      </c>
      <c r="P579" s="927"/>
      <c r="Q579" s="887">
        <v>2</v>
      </c>
      <c r="R579" s="925"/>
      <c r="S579" s="888">
        <f t="shared" si="25"/>
        <v>0</v>
      </c>
      <c r="T579" s="889">
        <f>(1+VLOOKUP($Q579,'Accellerator Input'!$D$49:$M$120,2,FALSE))*($G579+$I579)</f>
        <v>0</v>
      </c>
      <c r="U579" s="889">
        <f>(1+VLOOKUP($Q579,'Accellerator Input'!$D$49:$M$120,3,FALSE))*(T579)</f>
        <v>0</v>
      </c>
      <c r="V579" s="889">
        <f>(1+VLOOKUP($Q579,'Accellerator Input'!$D$49:$M$120,4,FALSE))*(U579)</f>
        <v>0</v>
      </c>
      <c r="W579" s="889">
        <f>(1+VLOOKUP($Q579,'Accellerator Input'!$D$49:$M$120,5,FALSE))*(V579)</f>
        <v>0</v>
      </c>
      <c r="X579" s="889">
        <f>(1+VLOOKUP($Q579,'Accellerator Input'!$D$49:$M$120,6,FALSE))*(W579)</f>
        <v>0</v>
      </c>
      <c r="Y579" s="889">
        <f>(1+VLOOKUP($Q579,'Accellerator Input'!$D$49:$M$120,7,FALSE))*(X579)</f>
        <v>0</v>
      </c>
      <c r="Z579" s="889">
        <f>(1+VLOOKUP($Q579,'Accellerator Input'!$D$49:$M$120,8,FALSE))*(Y579)</f>
        <v>0</v>
      </c>
      <c r="AA579" s="889">
        <f>(1+VLOOKUP($Q579,'Accellerator Input'!$D$49:$M$120,9,FALSE))*(Z579)</f>
        <v>0</v>
      </c>
      <c r="AB579" s="890">
        <f>(1+VLOOKUP($Q579,'Accellerator Input'!$D$49:$M$120,10,FALSE))*(AA579)</f>
        <v>0</v>
      </c>
    </row>
    <row r="580" spans="1:28">
      <c r="A580" s="891"/>
      <c r="B580" s="892"/>
      <c r="C580" s="930"/>
      <c r="D580" s="893"/>
      <c r="E580" s="892"/>
      <c r="F580" s="892"/>
      <c r="G580" s="895"/>
      <c r="H580" s="872"/>
      <c r="I580" s="896"/>
      <c r="J580" s="874"/>
      <c r="K580" s="875">
        <v>0</v>
      </c>
      <c r="L580" s="876">
        <f t="shared" si="24"/>
        <v>1</v>
      </c>
      <c r="M580" s="914"/>
      <c r="O580" s="887">
        <v>1</v>
      </c>
      <c r="P580" s="927"/>
      <c r="Q580" s="877">
        <v>2</v>
      </c>
      <c r="R580" s="925"/>
      <c r="S580" s="897">
        <f t="shared" si="25"/>
        <v>0</v>
      </c>
      <c r="T580" s="898">
        <f>(1+VLOOKUP($Q580,'Accellerator Input'!$D$49:$M$120,2,FALSE))*($G580+$I580)</f>
        <v>0</v>
      </c>
      <c r="U580" s="898">
        <f>(1+VLOOKUP($Q580,'Accellerator Input'!$D$49:$M$120,3,FALSE))*(T580)</f>
        <v>0</v>
      </c>
      <c r="V580" s="898">
        <f>(1+VLOOKUP($Q580,'Accellerator Input'!$D$49:$M$120,4,FALSE))*(U580)</f>
        <v>0</v>
      </c>
      <c r="W580" s="898">
        <f>(1+VLOOKUP($Q580,'Accellerator Input'!$D$49:$M$120,5,FALSE))*(V580)</f>
        <v>0</v>
      </c>
      <c r="X580" s="898">
        <f>(1+VLOOKUP($Q580,'Accellerator Input'!$D$49:$M$120,6,FALSE))*(W580)</f>
        <v>0</v>
      </c>
      <c r="Y580" s="898">
        <f>(1+VLOOKUP($Q580,'Accellerator Input'!$D$49:$M$120,7,FALSE))*(X580)</f>
        <v>0</v>
      </c>
      <c r="Z580" s="898">
        <f>(1+VLOOKUP($Q580,'Accellerator Input'!$D$49:$M$120,8,FALSE))*(Y580)</f>
        <v>0</v>
      </c>
      <c r="AA580" s="898">
        <f>(1+VLOOKUP($Q580,'Accellerator Input'!$D$49:$M$120,9,FALSE))*(Z580)</f>
        <v>0</v>
      </c>
      <c r="AB580" s="899">
        <f>(1+VLOOKUP($Q580,'Accellerator Input'!$D$49:$M$120,10,FALSE))*(AA580)</f>
        <v>0</v>
      </c>
    </row>
    <row r="581" spans="1:28">
      <c r="A581" s="882"/>
      <c r="B581" s="691"/>
      <c r="C581" s="928"/>
      <c r="D581" s="883"/>
      <c r="E581" s="691"/>
      <c r="F581" s="872"/>
      <c r="G581" s="885"/>
      <c r="H581" s="872"/>
      <c r="I581" s="886"/>
      <c r="J581" s="874"/>
      <c r="K581" s="875">
        <v>0</v>
      </c>
      <c r="L581" s="876">
        <f t="shared" si="24"/>
        <v>1</v>
      </c>
      <c r="M581" s="914"/>
      <c r="O581" s="877">
        <v>1</v>
      </c>
      <c r="P581" s="927"/>
      <c r="Q581" s="887">
        <v>2</v>
      </c>
      <c r="R581" s="925"/>
      <c r="S581" s="888">
        <f t="shared" si="25"/>
        <v>0</v>
      </c>
      <c r="T581" s="889">
        <f>(1+VLOOKUP($Q581,'Accellerator Input'!$D$49:$M$120,2,FALSE))*($G581+$I581)</f>
        <v>0</v>
      </c>
      <c r="U581" s="889">
        <f>(1+VLOOKUP($Q581,'Accellerator Input'!$D$49:$M$120,3,FALSE))*(T581)</f>
        <v>0</v>
      </c>
      <c r="V581" s="889">
        <f>(1+VLOOKUP($Q581,'Accellerator Input'!$D$49:$M$120,4,FALSE))*(U581)</f>
        <v>0</v>
      </c>
      <c r="W581" s="889">
        <f>(1+VLOOKUP($Q581,'Accellerator Input'!$D$49:$M$120,5,FALSE))*(V581)</f>
        <v>0</v>
      </c>
      <c r="X581" s="889">
        <f>(1+VLOOKUP($Q581,'Accellerator Input'!$D$49:$M$120,6,FALSE))*(W581)</f>
        <v>0</v>
      </c>
      <c r="Y581" s="889">
        <f>(1+VLOOKUP($Q581,'Accellerator Input'!$D$49:$M$120,7,FALSE))*(X581)</f>
        <v>0</v>
      </c>
      <c r="Z581" s="889">
        <f>(1+VLOOKUP($Q581,'Accellerator Input'!$D$49:$M$120,8,FALSE))*(Y581)</f>
        <v>0</v>
      </c>
      <c r="AA581" s="889">
        <f>(1+VLOOKUP($Q581,'Accellerator Input'!$D$49:$M$120,9,FALSE))*(Z581)</f>
        <v>0</v>
      </c>
      <c r="AB581" s="890">
        <f>(1+VLOOKUP($Q581,'Accellerator Input'!$D$49:$M$120,10,FALSE))*(AA581)</f>
        <v>0</v>
      </c>
    </row>
    <row r="582" spans="1:28">
      <c r="A582" s="891"/>
      <c r="B582" s="892"/>
      <c r="C582" s="930"/>
      <c r="D582" s="893"/>
      <c r="E582" s="892"/>
      <c r="F582" s="892"/>
      <c r="G582" s="895"/>
      <c r="H582" s="872"/>
      <c r="I582" s="896"/>
      <c r="J582" s="874"/>
      <c r="K582" s="875">
        <v>0</v>
      </c>
      <c r="L582" s="876">
        <f t="shared" si="24"/>
        <v>1</v>
      </c>
      <c r="M582" s="914"/>
      <c r="O582" s="887">
        <v>1</v>
      </c>
      <c r="Q582" s="877">
        <v>2</v>
      </c>
      <c r="R582" s="925"/>
      <c r="S582" s="897">
        <f t="shared" si="25"/>
        <v>0</v>
      </c>
      <c r="T582" s="898">
        <f>(1+VLOOKUP($Q582,'Accellerator Input'!$D$49:$M$120,2,FALSE))*($G582+$I582)</f>
        <v>0</v>
      </c>
      <c r="U582" s="898">
        <f>(1+VLOOKUP($Q582,'Accellerator Input'!$D$49:$M$120,3,FALSE))*(T582)</f>
        <v>0</v>
      </c>
      <c r="V582" s="898">
        <f>(1+VLOOKUP($Q582,'Accellerator Input'!$D$49:$M$120,4,FALSE))*(U582)</f>
        <v>0</v>
      </c>
      <c r="W582" s="898">
        <f>(1+VLOOKUP($Q582,'Accellerator Input'!$D$49:$M$120,5,FALSE))*(V582)</f>
        <v>0</v>
      </c>
      <c r="X582" s="898">
        <f>(1+VLOOKUP($Q582,'Accellerator Input'!$D$49:$M$120,6,FALSE))*(W582)</f>
        <v>0</v>
      </c>
      <c r="Y582" s="898">
        <f>(1+VLOOKUP($Q582,'Accellerator Input'!$D$49:$M$120,7,FALSE))*(X582)</f>
        <v>0</v>
      </c>
      <c r="Z582" s="898">
        <f>(1+VLOOKUP($Q582,'Accellerator Input'!$D$49:$M$120,8,FALSE))*(Y582)</f>
        <v>0</v>
      </c>
      <c r="AA582" s="898">
        <f>(1+VLOOKUP($Q582,'Accellerator Input'!$D$49:$M$120,9,FALSE))*(Z582)</f>
        <v>0</v>
      </c>
      <c r="AB582" s="899">
        <f>(1+VLOOKUP($Q582,'Accellerator Input'!$D$49:$M$120,10,FALSE))*(AA582)</f>
        <v>0</v>
      </c>
    </row>
    <row r="583" spans="1:28" ht="12">
      <c r="A583" s="882"/>
      <c r="B583" s="691"/>
      <c r="C583" s="928"/>
      <c r="D583" s="883"/>
      <c r="E583" s="691"/>
      <c r="F583" s="872"/>
      <c r="G583" s="885"/>
      <c r="H583" s="872"/>
      <c r="I583" s="886"/>
      <c r="J583" s="926"/>
      <c r="K583" s="875">
        <v>0</v>
      </c>
      <c r="L583" s="876">
        <f t="shared" si="24"/>
        <v>1</v>
      </c>
      <c r="M583" s="914"/>
      <c r="O583" s="877">
        <v>1</v>
      </c>
      <c r="P583" s="927"/>
      <c r="Q583" s="887">
        <v>2</v>
      </c>
      <c r="R583" s="925"/>
      <c r="S583" s="888">
        <f t="shared" si="25"/>
        <v>0</v>
      </c>
      <c r="T583" s="889">
        <f>(1+VLOOKUP($Q583,'Accellerator Input'!$D$49:$M$120,2,FALSE))*($G583+$I583)</f>
        <v>0</v>
      </c>
      <c r="U583" s="889">
        <f>(1+VLOOKUP($Q583,'Accellerator Input'!$D$49:$M$120,3,FALSE))*(T583)</f>
        <v>0</v>
      </c>
      <c r="V583" s="889">
        <f>(1+VLOOKUP($Q583,'Accellerator Input'!$D$49:$M$120,4,FALSE))*(U583)</f>
        <v>0</v>
      </c>
      <c r="W583" s="889">
        <f>(1+VLOOKUP($Q583,'Accellerator Input'!$D$49:$M$120,5,FALSE))*(V583)</f>
        <v>0</v>
      </c>
      <c r="X583" s="889">
        <f>(1+VLOOKUP($Q583,'Accellerator Input'!$D$49:$M$120,6,FALSE))*(W583)</f>
        <v>0</v>
      </c>
      <c r="Y583" s="889">
        <f>(1+VLOOKUP($Q583,'Accellerator Input'!$D$49:$M$120,7,FALSE))*(X583)</f>
        <v>0</v>
      </c>
      <c r="Z583" s="889">
        <f>(1+VLOOKUP($Q583,'Accellerator Input'!$D$49:$M$120,8,FALSE))*(Y583)</f>
        <v>0</v>
      </c>
      <c r="AA583" s="889">
        <f>(1+VLOOKUP($Q583,'Accellerator Input'!$D$49:$M$120,9,FALSE))*(Z583)</f>
        <v>0</v>
      </c>
      <c r="AB583" s="890">
        <f>(1+VLOOKUP($Q583,'Accellerator Input'!$D$49:$M$120,10,FALSE))*(AA583)</f>
        <v>0</v>
      </c>
    </row>
    <row r="584" spans="1:28">
      <c r="A584" s="891"/>
      <c r="B584" s="892"/>
      <c r="C584" s="930"/>
      <c r="D584" s="893"/>
      <c r="E584" s="892"/>
      <c r="F584" s="892"/>
      <c r="G584" s="895"/>
      <c r="H584" s="872"/>
      <c r="I584" s="896"/>
      <c r="J584" s="874"/>
      <c r="K584" s="875">
        <v>0</v>
      </c>
      <c r="L584" s="876">
        <f t="shared" ref="L584:L647" si="26">1-K584</f>
        <v>1</v>
      </c>
      <c r="M584" s="914"/>
      <c r="O584" s="887">
        <v>1</v>
      </c>
      <c r="P584" s="927"/>
      <c r="Q584" s="877">
        <v>2</v>
      </c>
      <c r="R584" s="925"/>
      <c r="S584" s="901">
        <f t="shared" si="25"/>
        <v>0</v>
      </c>
      <c r="T584" s="902">
        <f>(1+VLOOKUP($Q584,'Accellerator Input'!$D$49:$M$120,2,FALSE))*($G584+$I584)</f>
        <v>0</v>
      </c>
      <c r="U584" s="902">
        <f>(1+VLOOKUP($Q584,'Accellerator Input'!$D$49:$M$120,3,FALSE))*(T584)</f>
        <v>0</v>
      </c>
      <c r="V584" s="902">
        <f>(1+VLOOKUP($Q584,'Accellerator Input'!$D$49:$M$120,4,FALSE))*(U584)</f>
        <v>0</v>
      </c>
      <c r="W584" s="902">
        <f>(1+VLOOKUP($Q584,'Accellerator Input'!$D$49:$M$120,5,FALSE))*(V584)</f>
        <v>0</v>
      </c>
      <c r="X584" s="902">
        <f>(1+VLOOKUP($Q584,'Accellerator Input'!$D$49:$M$120,6,FALSE))*(W584)</f>
        <v>0</v>
      </c>
      <c r="Y584" s="902">
        <f>(1+VLOOKUP($Q584,'Accellerator Input'!$D$49:$M$120,7,FALSE))*(X584)</f>
        <v>0</v>
      </c>
      <c r="Z584" s="902">
        <f>(1+VLOOKUP($Q584,'Accellerator Input'!$D$49:$M$120,8,FALSE))*(Y584)</f>
        <v>0</v>
      </c>
      <c r="AA584" s="902">
        <f>(1+VLOOKUP($Q584,'Accellerator Input'!$D$49:$M$120,9,FALSE))*(Z584)</f>
        <v>0</v>
      </c>
      <c r="AB584" s="903">
        <f>(1+VLOOKUP($Q584,'Accellerator Input'!$D$49:$M$120,10,FALSE))*(AA584)</f>
        <v>0</v>
      </c>
    </row>
    <row r="585" spans="1:28">
      <c r="A585" s="882"/>
      <c r="B585" s="691"/>
      <c r="C585" s="928"/>
      <c r="D585" s="883"/>
      <c r="E585" s="691"/>
      <c r="F585" s="872"/>
      <c r="G585" s="885"/>
      <c r="H585" s="872"/>
      <c r="I585" s="886"/>
      <c r="J585" s="874"/>
      <c r="K585" s="875">
        <v>0</v>
      </c>
      <c r="L585" s="876">
        <f t="shared" si="26"/>
        <v>1</v>
      </c>
      <c r="M585" s="914"/>
      <c r="O585" s="877">
        <v>1</v>
      </c>
      <c r="P585" s="927"/>
      <c r="Q585" s="887">
        <v>2</v>
      </c>
      <c r="R585" s="925"/>
      <c r="S585" s="888">
        <f t="shared" si="25"/>
        <v>0</v>
      </c>
      <c r="T585" s="889">
        <f>(1+VLOOKUP($Q585,'Accellerator Input'!$D$49:$M$120,2,FALSE))*($G585+$I585)</f>
        <v>0</v>
      </c>
      <c r="U585" s="889">
        <f>(1+VLOOKUP($Q585,'Accellerator Input'!$D$49:$M$120,3,FALSE))*(T585)</f>
        <v>0</v>
      </c>
      <c r="V585" s="889">
        <f>(1+VLOOKUP($Q585,'Accellerator Input'!$D$49:$M$120,4,FALSE))*(U585)</f>
        <v>0</v>
      </c>
      <c r="W585" s="889">
        <f>(1+VLOOKUP($Q585,'Accellerator Input'!$D$49:$M$120,5,FALSE))*(V585)</f>
        <v>0</v>
      </c>
      <c r="X585" s="889">
        <f>(1+VLOOKUP($Q585,'Accellerator Input'!$D$49:$M$120,6,FALSE))*(W585)</f>
        <v>0</v>
      </c>
      <c r="Y585" s="889">
        <f>(1+VLOOKUP($Q585,'Accellerator Input'!$D$49:$M$120,7,FALSE))*(X585)</f>
        <v>0</v>
      </c>
      <c r="Z585" s="889">
        <f>(1+VLOOKUP($Q585,'Accellerator Input'!$D$49:$M$120,8,FALSE))*(Y585)</f>
        <v>0</v>
      </c>
      <c r="AA585" s="889">
        <f>(1+VLOOKUP($Q585,'Accellerator Input'!$D$49:$M$120,9,FALSE))*(Z585)</f>
        <v>0</v>
      </c>
      <c r="AB585" s="890">
        <f>(1+VLOOKUP($Q585,'Accellerator Input'!$D$49:$M$120,10,FALSE))*(AA585)</f>
        <v>0</v>
      </c>
    </row>
    <row r="586" spans="1:28">
      <c r="A586" s="891"/>
      <c r="B586" s="892"/>
      <c r="C586" s="930"/>
      <c r="D586" s="893"/>
      <c r="E586" s="892"/>
      <c r="F586" s="892"/>
      <c r="G586" s="895"/>
      <c r="H586" s="872"/>
      <c r="I586" s="896"/>
      <c r="J586" s="874"/>
      <c r="K586" s="875">
        <v>0</v>
      </c>
      <c r="L586" s="876">
        <f t="shared" si="26"/>
        <v>1</v>
      </c>
      <c r="M586" s="914"/>
      <c r="O586" s="887">
        <v>1</v>
      </c>
      <c r="P586" s="927"/>
      <c r="Q586" s="877">
        <v>2</v>
      </c>
      <c r="R586" s="925"/>
      <c r="S586" s="901">
        <f t="shared" si="25"/>
        <v>0</v>
      </c>
      <c r="T586" s="902">
        <f>(1+VLOOKUP($Q586,'Accellerator Input'!$D$49:$M$120,2,FALSE))*($G586+$I586)</f>
        <v>0</v>
      </c>
      <c r="U586" s="902">
        <f>(1+VLOOKUP($Q586,'Accellerator Input'!$D$49:$M$120,3,FALSE))*(T586)</f>
        <v>0</v>
      </c>
      <c r="V586" s="902">
        <f>(1+VLOOKUP($Q586,'Accellerator Input'!$D$49:$M$120,4,FALSE))*(U586)</f>
        <v>0</v>
      </c>
      <c r="W586" s="902">
        <f>(1+VLOOKUP($Q586,'Accellerator Input'!$D$49:$M$120,5,FALSE))*(V586)</f>
        <v>0</v>
      </c>
      <c r="X586" s="902">
        <f>(1+VLOOKUP($Q586,'Accellerator Input'!$D$49:$M$120,6,FALSE))*(W586)</f>
        <v>0</v>
      </c>
      <c r="Y586" s="902">
        <f>(1+VLOOKUP($Q586,'Accellerator Input'!$D$49:$M$120,7,FALSE))*(X586)</f>
        <v>0</v>
      </c>
      <c r="Z586" s="902">
        <f>(1+VLOOKUP($Q586,'Accellerator Input'!$D$49:$M$120,8,FALSE))*(Y586)</f>
        <v>0</v>
      </c>
      <c r="AA586" s="902">
        <f>(1+VLOOKUP($Q586,'Accellerator Input'!$D$49:$M$120,9,FALSE))*(Z586)</f>
        <v>0</v>
      </c>
      <c r="AB586" s="903">
        <f>(1+VLOOKUP($Q586,'Accellerator Input'!$D$49:$M$120,10,FALSE))*(AA586)</f>
        <v>0</v>
      </c>
    </row>
    <row r="587" spans="1:28">
      <c r="A587" s="882"/>
      <c r="B587" s="691"/>
      <c r="C587" s="928"/>
      <c r="D587" s="883"/>
      <c r="E587" s="691"/>
      <c r="F587" s="872"/>
      <c r="G587" s="885"/>
      <c r="H587" s="872"/>
      <c r="I587" s="886"/>
      <c r="J587" s="874"/>
      <c r="K587" s="875">
        <v>0</v>
      </c>
      <c r="L587" s="876">
        <f t="shared" si="26"/>
        <v>1</v>
      </c>
      <c r="M587" s="914"/>
      <c r="O587" s="877">
        <v>1</v>
      </c>
      <c r="P587" s="927"/>
      <c r="Q587" s="887">
        <v>2</v>
      </c>
      <c r="R587" s="925"/>
      <c r="S587" s="888">
        <f t="shared" si="25"/>
        <v>0</v>
      </c>
      <c r="T587" s="889">
        <f>(1+VLOOKUP($Q587,'Accellerator Input'!$D$49:$M$120,2,FALSE))*($G587+$I587)</f>
        <v>0</v>
      </c>
      <c r="U587" s="889">
        <f>(1+VLOOKUP($Q587,'Accellerator Input'!$D$49:$M$120,3,FALSE))*(T587)</f>
        <v>0</v>
      </c>
      <c r="V587" s="889">
        <f>(1+VLOOKUP($Q587,'Accellerator Input'!$D$49:$M$120,4,FALSE))*(U587)</f>
        <v>0</v>
      </c>
      <c r="W587" s="889">
        <f>(1+VLOOKUP($Q587,'Accellerator Input'!$D$49:$M$120,5,FALSE))*(V587)</f>
        <v>0</v>
      </c>
      <c r="X587" s="889">
        <f>(1+VLOOKUP($Q587,'Accellerator Input'!$D$49:$M$120,6,FALSE))*(W587)</f>
        <v>0</v>
      </c>
      <c r="Y587" s="889">
        <f>(1+VLOOKUP($Q587,'Accellerator Input'!$D$49:$M$120,7,FALSE))*(X587)</f>
        <v>0</v>
      </c>
      <c r="Z587" s="889">
        <f>(1+VLOOKUP($Q587,'Accellerator Input'!$D$49:$M$120,8,FALSE))*(Y587)</f>
        <v>0</v>
      </c>
      <c r="AA587" s="889">
        <f>(1+VLOOKUP($Q587,'Accellerator Input'!$D$49:$M$120,9,FALSE))*(Z587)</f>
        <v>0</v>
      </c>
      <c r="AB587" s="890">
        <f>(1+VLOOKUP($Q587,'Accellerator Input'!$D$49:$M$120,10,FALSE))*(AA587)</f>
        <v>0</v>
      </c>
    </row>
    <row r="588" spans="1:28">
      <c r="A588" s="891"/>
      <c r="B588" s="892"/>
      <c r="C588" s="930"/>
      <c r="D588" s="893"/>
      <c r="E588" s="892"/>
      <c r="F588" s="892"/>
      <c r="G588" s="895"/>
      <c r="H588" s="872"/>
      <c r="I588" s="896"/>
      <c r="J588" s="874"/>
      <c r="K588" s="875">
        <v>0</v>
      </c>
      <c r="L588" s="876">
        <f t="shared" si="26"/>
        <v>1</v>
      </c>
      <c r="M588" s="914"/>
      <c r="O588" s="887">
        <v>1</v>
      </c>
      <c r="P588" s="927"/>
      <c r="Q588" s="877">
        <v>2</v>
      </c>
      <c r="R588" s="925"/>
      <c r="S588" s="897">
        <f t="shared" si="25"/>
        <v>0</v>
      </c>
      <c r="T588" s="898">
        <f>(1+VLOOKUP($Q588,'Accellerator Input'!$D$49:$M$120,2,FALSE))*($G588+$I588)</f>
        <v>0</v>
      </c>
      <c r="U588" s="898">
        <f>(1+VLOOKUP($Q588,'Accellerator Input'!$D$49:$M$120,3,FALSE))*(T588)</f>
        <v>0</v>
      </c>
      <c r="V588" s="931">
        <f>(1+VLOOKUP($Q588,'Accellerator Input'!$D$49:$M$120,4,FALSE))*(U588)</f>
        <v>0</v>
      </c>
      <c r="W588" s="898">
        <f>(1+VLOOKUP($Q588,'Accellerator Input'!$D$49:$M$120,5,FALSE))*(V588)</f>
        <v>0</v>
      </c>
      <c r="X588" s="898">
        <f>(1+VLOOKUP($Q588,'Accellerator Input'!$D$49:$M$120,6,FALSE))*(W588)</f>
        <v>0</v>
      </c>
      <c r="Y588" s="898">
        <f>(1+VLOOKUP($Q588,'Accellerator Input'!$D$49:$M$120,7,FALSE))*(X588)</f>
        <v>0</v>
      </c>
      <c r="Z588" s="898">
        <f>(1+VLOOKUP($Q588,'Accellerator Input'!$D$49:$M$120,8,FALSE))*(Y588)</f>
        <v>0</v>
      </c>
      <c r="AA588" s="898">
        <f>(1+VLOOKUP($Q588,'Accellerator Input'!$D$49:$M$120,9,FALSE))*(Z588)</f>
        <v>0</v>
      </c>
      <c r="AB588" s="899">
        <f>(1+VLOOKUP($Q588,'Accellerator Input'!$D$49:$M$120,10,FALSE))*(AA588)</f>
        <v>0</v>
      </c>
    </row>
    <row r="589" spans="1:28">
      <c r="A589" s="882"/>
      <c r="B589" s="691"/>
      <c r="C589" s="928"/>
      <c r="D589" s="883"/>
      <c r="E589" s="691"/>
      <c r="F589" s="872"/>
      <c r="G589" s="885"/>
      <c r="H589" s="872"/>
      <c r="I589" s="886"/>
      <c r="J589" s="874"/>
      <c r="K589" s="875">
        <v>0</v>
      </c>
      <c r="L589" s="876">
        <f t="shared" si="26"/>
        <v>1</v>
      </c>
      <c r="M589" s="914"/>
      <c r="O589" s="877">
        <v>1</v>
      </c>
      <c r="P589" s="927"/>
      <c r="Q589" s="887">
        <v>2</v>
      </c>
      <c r="R589" s="925"/>
      <c r="S589" s="888">
        <f t="shared" si="25"/>
        <v>0</v>
      </c>
      <c r="T589" s="889">
        <f>(1+VLOOKUP($Q589,'Accellerator Input'!$D$49:$M$120,2,FALSE))*($G589+$I589)</f>
        <v>0</v>
      </c>
      <c r="U589" s="889">
        <f>(1+VLOOKUP($Q589,'Accellerator Input'!$D$49:$M$120,3,FALSE))*(T589)</f>
        <v>0</v>
      </c>
      <c r="V589" s="889">
        <f>(1+VLOOKUP($Q589,'Accellerator Input'!$D$49:$M$120,4,FALSE))*(U589)</f>
        <v>0</v>
      </c>
      <c r="W589" s="889">
        <f>(1+VLOOKUP($Q589,'Accellerator Input'!$D$49:$M$120,5,FALSE))*(V589)</f>
        <v>0</v>
      </c>
      <c r="X589" s="889">
        <f>(1+VLOOKUP($Q589,'Accellerator Input'!$D$49:$M$120,6,FALSE))*(W589)</f>
        <v>0</v>
      </c>
      <c r="Y589" s="889">
        <f>(1+VLOOKUP($Q589,'Accellerator Input'!$D$49:$M$120,7,FALSE))*(X589)</f>
        <v>0</v>
      </c>
      <c r="Z589" s="889">
        <f>(1+VLOOKUP($Q589,'Accellerator Input'!$D$49:$M$120,8,FALSE))*(Y589)</f>
        <v>0</v>
      </c>
      <c r="AA589" s="889">
        <f>(1+VLOOKUP($Q589,'Accellerator Input'!$D$49:$M$120,9,FALSE))*(Z589)</f>
        <v>0</v>
      </c>
      <c r="AB589" s="890">
        <f>(1+VLOOKUP($Q589,'Accellerator Input'!$D$49:$M$120,10,FALSE))*(AA589)</f>
        <v>0</v>
      </c>
    </row>
    <row r="590" spans="1:28">
      <c r="A590" s="891"/>
      <c r="B590" s="892"/>
      <c r="C590" s="930"/>
      <c r="D590" s="893"/>
      <c r="E590" s="892"/>
      <c r="F590" s="892"/>
      <c r="G590" s="895"/>
      <c r="H590" s="872"/>
      <c r="I590" s="896"/>
      <c r="J590" s="874"/>
      <c r="K590" s="875">
        <v>0</v>
      </c>
      <c r="L590" s="876">
        <f t="shared" si="26"/>
        <v>1</v>
      </c>
      <c r="M590" s="914"/>
      <c r="O590" s="877">
        <v>1</v>
      </c>
      <c r="P590" s="927"/>
      <c r="Q590" s="877">
        <v>2</v>
      </c>
      <c r="R590" s="925"/>
      <c r="S590" s="901">
        <f t="shared" si="25"/>
        <v>0</v>
      </c>
      <c r="T590" s="902">
        <f>(1+VLOOKUP($Q590,'Accellerator Input'!$D$49:$M$120,2,FALSE))*($G590+$I590)</f>
        <v>0</v>
      </c>
      <c r="U590" s="902">
        <f>(1+VLOOKUP($Q590,'Accellerator Input'!$D$49:$M$120,3,FALSE))*(T590)</f>
        <v>0</v>
      </c>
      <c r="V590" s="902">
        <f>(1+VLOOKUP($Q590,'Accellerator Input'!$D$49:$M$120,4,FALSE))*(U590)</f>
        <v>0</v>
      </c>
      <c r="W590" s="902">
        <f>(1+VLOOKUP($Q590,'Accellerator Input'!$D$49:$M$120,5,FALSE))*(V590)</f>
        <v>0</v>
      </c>
      <c r="X590" s="902">
        <f>(1+VLOOKUP($Q590,'Accellerator Input'!$D$49:$M$120,6,FALSE))*(W590)</f>
        <v>0</v>
      </c>
      <c r="Y590" s="902">
        <f>(1+VLOOKUP($Q590,'Accellerator Input'!$D$49:$M$120,7,FALSE))*(X590)</f>
        <v>0</v>
      </c>
      <c r="Z590" s="902">
        <f>(1+VLOOKUP($Q590,'Accellerator Input'!$D$49:$M$120,8,FALSE))*(Y590)</f>
        <v>0</v>
      </c>
      <c r="AA590" s="902">
        <f>(1+VLOOKUP($Q590,'Accellerator Input'!$D$49:$M$120,9,FALSE))*(Z590)</f>
        <v>0</v>
      </c>
      <c r="AB590" s="903">
        <f>(1+VLOOKUP($Q590,'Accellerator Input'!$D$49:$M$120,10,FALSE))*(AA590)</f>
        <v>0</v>
      </c>
    </row>
    <row r="591" spans="1:28">
      <c r="A591" s="882"/>
      <c r="B591" s="691"/>
      <c r="C591" s="928"/>
      <c r="D591" s="883"/>
      <c r="E591" s="691"/>
      <c r="F591" s="872"/>
      <c r="G591" s="885"/>
      <c r="H591" s="872"/>
      <c r="I591" s="886"/>
      <c r="J591" s="874"/>
      <c r="K591" s="875">
        <v>0</v>
      </c>
      <c r="L591" s="876">
        <f t="shared" si="26"/>
        <v>1</v>
      </c>
      <c r="M591" s="914"/>
      <c r="O591" s="887">
        <v>1</v>
      </c>
      <c r="P591" s="927"/>
      <c r="Q591" s="887">
        <v>2</v>
      </c>
      <c r="R591" s="925"/>
      <c r="S591" s="888">
        <f t="shared" si="25"/>
        <v>0</v>
      </c>
      <c r="T591" s="889">
        <f>(1+VLOOKUP($Q591,'Accellerator Input'!$D$49:$M$120,2,FALSE))*($G591+$I591)</f>
        <v>0</v>
      </c>
      <c r="U591" s="889">
        <f>(1+VLOOKUP($Q591,'Accellerator Input'!$D$49:$M$120,3,FALSE))*(T591)</f>
        <v>0</v>
      </c>
      <c r="V591" s="889">
        <f>(1+VLOOKUP($Q591,'Accellerator Input'!$D$49:$M$120,4,FALSE))*(U591)</f>
        <v>0</v>
      </c>
      <c r="W591" s="889">
        <f>(1+VLOOKUP($Q591,'Accellerator Input'!$D$49:$M$120,5,FALSE))*(V591)</f>
        <v>0</v>
      </c>
      <c r="X591" s="889">
        <f>(1+VLOOKUP($Q591,'Accellerator Input'!$D$49:$M$120,6,FALSE))*(W591)</f>
        <v>0</v>
      </c>
      <c r="Y591" s="889">
        <f>(1+VLOOKUP($Q591,'Accellerator Input'!$D$49:$M$120,7,FALSE))*(X591)</f>
        <v>0</v>
      </c>
      <c r="Z591" s="889">
        <f>(1+VLOOKUP($Q591,'Accellerator Input'!$D$49:$M$120,8,FALSE))*(Y591)</f>
        <v>0</v>
      </c>
      <c r="AA591" s="889">
        <f>(1+VLOOKUP($Q591,'Accellerator Input'!$D$49:$M$120,9,FALSE))*(Z591)</f>
        <v>0</v>
      </c>
      <c r="AB591" s="890">
        <f>(1+VLOOKUP($Q591,'Accellerator Input'!$D$49:$M$120,10,FALSE))*(AA591)</f>
        <v>0</v>
      </c>
    </row>
    <row r="592" spans="1:28" ht="12">
      <c r="A592" s="891"/>
      <c r="B592" s="892"/>
      <c r="C592" s="930"/>
      <c r="D592" s="893"/>
      <c r="E592" s="892"/>
      <c r="F592" s="892"/>
      <c r="G592" s="895"/>
      <c r="H592" s="872"/>
      <c r="I592" s="896"/>
      <c r="J592" s="926"/>
      <c r="K592" s="875">
        <v>0</v>
      </c>
      <c r="L592" s="876">
        <f t="shared" si="26"/>
        <v>1</v>
      </c>
      <c r="M592" s="914"/>
      <c r="O592" s="877">
        <v>1</v>
      </c>
      <c r="P592" s="927"/>
      <c r="Q592" s="877">
        <v>2</v>
      </c>
      <c r="R592" s="925"/>
      <c r="S592" s="897">
        <f t="shared" si="25"/>
        <v>0</v>
      </c>
      <c r="T592" s="898">
        <f>(1+VLOOKUP($Q592,'Accellerator Input'!$D$49:$M$120,2,FALSE))*($G592+$I592)</f>
        <v>0</v>
      </c>
      <c r="U592" s="898">
        <f>(1+VLOOKUP($Q592,'Accellerator Input'!$D$49:$M$120,3,FALSE))*(T592)</f>
        <v>0</v>
      </c>
      <c r="V592" s="898">
        <f>(1+VLOOKUP($Q592,'Accellerator Input'!$D$49:$M$120,4,FALSE))*(U592)</f>
        <v>0</v>
      </c>
      <c r="W592" s="898">
        <f>(1+VLOOKUP($Q592,'Accellerator Input'!$D$49:$M$120,5,FALSE))*(V592)</f>
        <v>0</v>
      </c>
      <c r="X592" s="898">
        <f>(1+VLOOKUP($Q592,'Accellerator Input'!$D$49:$M$120,6,FALSE))*(W592)</f>
        <v>0</v>
      </c>
      <c r="Y592" s="898">
        <f>(1+VLOOKUP($Q592,'Accellerator Input'!$D$49:$M$120,7,FALSE))*(X592)</f>
        <v>0</v>
      </c>
      <c r="Z592" s="898">
        <f>(1+VLOOKUP($Q592,'Accellerator Input'!$D$49:$M$120,8,FALSE))*(Y592)</f>
        <v>0</v>
      </c>
      <c r="AA592" s="898">
        <f>(1+VLOOKUP($Q592,'Accellerator Input'!$D$49:$M$120,9,FALSE))*(Z592)</f>
        <v>0</v>
      </c>
      <c r="AB592" s="899">
        <f>(1+VLOOKUP($Q592,'Accellerator Input'!$D$49:$M$120,10,FALSE))*(AA592)</f>
        <v>0</v>
      </c>
    </row>
    <row r="593" spans="1:28">
      <c r="A593" s="882"/>
      <c r="B593" s="691"/>
      <c r="C593" s="928"/>
      <c r="D593" s="883"/>
      <c r="E593" s="691"/>
      <c r="F593" s="872"/>
      <c r="G593" s="885"/>
      <c r="H593" s="872"/>
      <c r="I593" s="886"/>
      <c r="J593" s="874"/>
      <c r="K593" s="875">
        <v>0</v>
      </c>
      <c r="L593" s="876">
        <f t="shared" si="26"/>
        <v>1</v>
      </c>
      <c r="M593" s="914"/>
      <c r="O593" s="887">
        <v>1</v>
      </c>
      <c r="P593" s="927"/>
      <c r="Q593" s="887">
        <v>2</v>
      </c>
      <c r="R593" s="925"/>
      <c r="S593" s="888">
        <f t="shared" si="25"/>
        <v>0</v>
      </c>
      <c r="T593" s="889">
        <f>(1+VLOOKUP($Q593,'Accellerator Input'!$D$49:$M$120,2,FALSE))*($G593+$I593)</f>
        <v>0</v>
      </c>
      <c r="U593" s="889">
        <f>(1+VLOOKUP($Q593,'Accellerator Input'!$D$49:$M$120,3,FALSE))*(T593)</f>
        <v>0</v>
      </c>
      <c r="V593" s="889">
        <f>(1+VLOOKUP($Q593,'Accellerator Input'!$D$49:$M$120,4,FALSE))*(U593)</f>
        <v>0</v>
      </c>
      <c r="W593" s="889">
        <f>(1+VLOOKUP($Q593,'Accellerator Input'!$D$49:$M$120,5,FALSE))*(V593)</f>
        <v>0</v>
      </c>
      <c r="X593" s="889">
        <f>(1+VLOOKUP($Q593,'Accellerator Input'!$D$49:$M$120,6,FALSE))*(W593)</f>
        <v>0</v>
      </c>
      <c r="Y593" s="889">
        <f>(1+VLOOKUP($Q593,'Accellerator Input'!$D$49:$M$120,7,FALSE))*(X593)</f>
        <v>0</v>
      </c>
      <c r="Z593" s="889">
        <f>(1+VLOOKUP($Q593,'Accellerator Input'!$D$49:$M$120,8,FALSE))*(Y593)</f>
        <v>0</v>
      </c>
      <c r="AA593" s="889">
        <f>(1+VLOOKUP($Q593,'Accellerator Input'!$D$49:$M$120,9,FALSE))*(Z593)</f>
        <v>0</v>
      </c>
      <c r="AB593" s="890">
        <f>(1+VLOOKUP($Q593,'Accellerator Input'!$D$49:$M$120,10,FALSE))*(AA593)</f>
        <v>0</v>
      </c>
    </row>
    <row r="594" spans="1:28">
      <c r="A594" s="891"/>
      <c r="B594" s="892"/>
      <c r="C594" s="930"/>
      <c r="D594" s="893"/>
      <c r="E594" s="892"/>
      <c r="F594" s="892"/>
      <c r="G594" s="895"/>
      <c r="H594" s="872"/>
      <c r="I594" s="896"/>
      <c r="J594" s="874"/>
      <c r="K594" s="875">
        <v>0</v>
      </c>
      <c r="L594" s="876">
        <f t="shared" si="26"/>
        <v>1</v>
      </c>
      <c r="M594" s="914"/>
      <c r="O594" s="877">
        <v>1</v>
      </c>
      <c r="P594" s="927"/>
      <c r="Q594" s="877">
        <v>2</v>
      </c>
      <c r="R594" s="925"/>
      <c r="S594" s="901">
        <f t="shared" si="25"/>
        <v>0</v>
      </c>
      <c r="T594" s="902">
        <f>(1+VLOOKUP($Q594,'Accellerator Input'!$D$49:$M$120,2,FALSE))*($G594+$I594)</f>
        <v>0</v>
      </c>
      <c r="U594" s="902">
        <f>(1+VLOOKUP($Q594,'Accellerator Input'!$D$49:$M$120,3,FALSE))*(T594)</f>
        <v>0</v>
      </c>
      <c r="V594" s="902">
        <f>(1+VLOOKUP($Q594,'Accellerator Input'!$D$49:$M$120,4,FALSE))*(U594)</f>
        <v>0</v>
      </c>
      <c r="W594" s="902">
        <f>(1+VLOOKUP($Q594,'Accellerator Input'!$D$49:$M$120,5,FALSE))*(V594)</f>
        <v>0</v>
      </c>
      <c r="X594" s="902">
        <f>(1+VLOOKUP($Q594,'Accellerator Input'!$D$49:$M$120,6,FALSE))*(W594)</f>
        <v>0</v>
      </c>
      <c r="Y594" s="902">
        <f>(1+VLOOKUP($Q594,'Accellerator Input'!$D$49:$M$120,7,FALSE))*(X594)</f>
        <v>0</v>
      </c>
      <c r="Z594" s="902">
        <f>(1+VLOOKUP($Q594,'Accellerator Input'!$D$49:$M$120,8,FALSE))*(Y594)</f>
        <v>0</v>
      </c>
      <c r="AA594" s="902">
        <f>(1+VLOOKUP($Q594,'Accellerator Input'!$D$49:$M$120,9,FALSE))*(Z594)</f>
        <v>0</v>
      </c>
      <c r="AB594" s="903">
        <f>(1+VLOOKUP($Q594,'Accellerator Input'!$D$49:$M$120,10,FALSE))*(AA594)</f>
        <v>0</v>
      </c>
    </row>
    <row r="595" spans="1:28">
      <c r="A595" s="882"/>
      <c r="B595" s="691"/>
      <c r="C595" s="928"/>
      <c r="D595" s="883"/>
      <c r="E595" s="691"/>
      <c r="F595" s="872"/>
      <c r="G595" s="885"/>
      <c r="H595" s="872"/>
      <c r="I595" s="886"/>
      <c r="J595" s="874"/>
      <c r="K595" s="875">
        <v>0</v>
      </c>
      <c r="L595" s="876">
        <f t="shared" si="26"/>
        <v>1</v>
      </c>
      <c r="M595" s="914"/>
      <c r="O595" s="887">
        <v>1</v>
      </c>
      <c r="P595" s="927"/>
      <c r="Q595" s="887">
        <v>2</v>
      </c>
      <c r="R595" s="925"/>
      <c r="S595" s="888">
        <f t="shared" si="25"/>
        <v>0</v>
      </c>
      <c r="T595" s="889">
        <f>(1+VLOOKUP($Q595,'Accellerator Input'!$D$49:$M$120,2,FALSE))*($G595+$I595)</f>
        <v>0</v>
      </c>
      <c r="U595" s="889">
        <f>(1+VLOOKUP($Q595,'Accellerator Input'!$D$49:$M$120,3,FALSE))*(T595)</f>
        <v>0</v>
      </c>
      <c r="V595" s="889">
        <f>(1+VLOOKUP($Q595,'Accellerator Input'!$D$49:$M$120,4,FALSE))*(U595)</f>
        <v>0</v>
      </c>
      <c r="W595" s="889">
        <f>(1+VLOOKUP($Q595,'Accellerator Input'!$D$49:$M$120,5,FALSE))*(V595)</f>
        <v>0</v>
      </c>
      <c r="X595" s="889">
        <f>(1+VLOOKUP($Q595,'Accellerator Input'!$D$49:$M$120,6,FALSE))*(W595)</f>
        <v>0</v>
      </c>
      <c r="Y595" s="889">
        <f>(1+VLOOKUP($Q595,'Accellerator Input'!$D$49:$M$120,7,FALSE))*(X595)</f>
        <v>0</v>
      </c>
      <c r="Z595" s="889">
        <f>(1+VLOOKUP($Q595,'Accellerator Input'!$D$49:$M$120,8,FALSE))*(Y595)</f>
        <v>0</v>
      </c>
      <c r="AA595" s="889">
        <f>(1+VLOOKUP($Q595,'Accellerator Input'!$D$49:$M$120,9,FALSE))*(Z595)</f>
        <v>0</v>
      </c>
      <c r="AB595" s="890">
        <f>(1+VLOOKUP($Q595,'Accellerator Input'!$D$49:$M$120,10,FALSE))*(AA595)</f>
        <v>0</v>
      </c>
    </row>
    <row r="596" spans="1:28">
      <c r="A596" s="891"/>
      <c r="B596" s="892"/>
      <c r="C596" s="930"/>
      <c r="D596" s="893"/>
      <c r="E596" s="892"/>
      <c r="F596" s="892"/>
      <c r="G596" s="895"/>
      <c r="H596" s="872"/>
      <c r="I596" s="896"/>
      <c r="J596" s="874"/>
      <c r="K596" s="875">
        <v>0</v>
      </c>
      <c r="L596" s="876">
        <f t="shared" si="26"/>
        <v>1</v>
      </c>
      <c r="M596" s="914"/>
      <c r="O596" s="877">
        <v>1</v>
      </c>
      <c r="P596" s="927"/>
      <c r="Q596" s="877">
        <v>2</v>
      </c>
      <c r="R596" s="925"/>
      <c r="S596" s="897">
        <f t="shared" si="25"/>
        <v>0</v>
      </c>
      <c r="T596" s="898">
        <f>(1+VLOOKUP($Q596,'Accellerator Input'!$D$49:$M$120,2,FALSE))*($G596+$I596)</f>
        <v>0</v>
      </c>
      <c r="U596" s="898">
        <f>(1+VLOOKUP($Q596,'Accellerator Input'!$D$49:$M$120,3,FALSE))*(T596)</f>
        <v>0</v>
      </c>
      <c r="V596" s="898">
        <f>(1+VLOOKUP($Q596,'Accellerator Input'!$D$49:$M$120,4,FALSE))*(U596)</f>
        <v>0</v>
      </c>
      <c r="W596" s="898">
        <f>(1+VLOOKUP($Q596,'Accellerator Input'!$D$49:$M$120,5,FALSE))*(V596)</f>
        <v>0</v>
      </c>
      <c r="X596" s="898">
        <f>(1+VLOOKUP($Q596,'Accellerator Input'!$D$49:$M$120,6,FALSE))*(W596)</f>
        <v>0</v>
      </c>
      <c r="Y596" s="898">
        <f>(1+VLOOKUP($Q596,'Accellerator Input'!$D$49:$M$120,7,FALSE))*(X596)</f>
        <v>0</v>
      </c>
      <c r="Z596" s="898">
        <f>(1+VLOOKUP($Q596,'Accellerator Input'!$D$49:$M$120,8,FALSE))*(Y596)</f>
        <v>0</v>
      </c>
      <c r="AA596" s="898">
        <f>(1+VLOOKUP($Q596,'Accellerator Input'!$D$49:$M$120,9,FALSE))*(Z596)</f>
        <v>0</v>
      </c>
      <c r="AB596" s="899">
        <f>(1+VLOOKUP($Q596,'Accellerator Input'!$D$49:$M$120,10,FALSE))*(AA596)</f>
        <v>0</v>
      </c>
    </row>
    <row r="597" spans="1:28">
      <c r="A597" s="882"/>
      <c r="B597" s="691"/>
      <c r="C597" s="928"/>
      <c r="D597" s="883"/>
      <c r="E597" s="691"/>
      <c r="F597" s="872"/>
      <c r="G597" s="885"/>
      <c r="H597" s="872"/>
      <c r="I597" s="886"/>
      <c r="J597" s="874"/>
      <c r="K597" s="875">
        <v>0</v>
      </c>
      <c r="L597" s="876">
        <f t="shared" si="26"/>
        <v>1</v>
      </c>
      <c r="M597" s="914"/>
      <c r="O597" s="887">
        <v>1</v>
      </c>
      <c r="P597" s="927"/>
      <c r="Q597" s="887">
        <v>2</v>
      </c>
      <c r="R597" s="925"/>
      <c r="S597" s="888">
        <f t="shared" si="25"/>
        <v>0</v>
      </c>
      <c r="T597" s="889">
        <f>(1+VLOOKUP($Q597,'Accellerator Input'!$D$49:$M$120,2,FALSE))*($G597+$I597)</f>
        <v>0</v>
      </c>
      <c r="U597" s="889">
        <f>(1+VLOOKUP($Q597,'Accellerator Input'!$D$49:$M$120,3,FALSE))*(T597)</f>
        <v>0</v>
      </c>
      <c r="V597" s="889">
        <f>(1+VLOOKUP($Q597,'Accellerator Input'!$D$49:$M$120,4,FALSE))*(U597)</f>
        <v>0</v>
      </c>
      <c r="W597" s="889">
        <f>(1+VLOOKUP($Q597,'Accellerator Input'!$D$49:$M$120,5,FALSE))*(V597)</f>
        <v>0</v>
      </c>
      <c r="X597" s="889">
        <f>(1+VLOOKUP($Q597,'Accellerator Input'!$D$49:$M$120,6,FALSE))*(W597)</f>
        <v>0</v>
      </c>
      <c r="Y597" s="889">
        <f>(1+VLOOKUP($Q597,'Accellerator Input'!$D$49:$M$120,7,FALSE))*(X597)</f>
        <v>0</v>
      </c>
      <c r="Z597" s="889">
        <f>(1+VLOOKUP($Q597,'Accellerator Input'!$D$49:$M$120,8,FALSE))*(Y597)</f>
        <v>0</v>
      </c>
      <c r="AA597" s="889">
        <f>(1+VLOOKUP($Q597,'Accellerator Input'!$D$49:$M$120,9,FALSE))*(Z597)</f>
        <v>0</v>
      </c>
      <c r="AB597" s="890">
        <f>(1+VLOOKUP($Q597,'Accellerator Input'!$D$49:$M$120,10,FALSE))*(AA597)</f>
        <v>0</v>
      </c>
    </row>
    <row r="598" spans="1:28">
      <c r="A598" s="891"/>
      <c r="B598" s="892"/>
      <c r="C598" s="930"/>
      <c r="D598" s="893"/>
      <c r="E598" s="892"/>
      <c r="F598" s="892"/>
      <c r="G598" s="895"/>
      <c r="H598" s="872"/>
      <c r="I598" s="896"/>
      <c r="J598" s="874"/>
      <c r="K598" s="875">
        <v>0</v>
      </c>
      <c r="L598" s="876">
        <f t="shared" si="26"/>
        <v>1</v>
      </c>
      <c r="M598" s="914"/>
      <c r="O598" s="877">
        <v>1</v>
      </c>
      <c r="Q598" s="877">
        <v>2</v>
      </c>
      <c r="R598" s="925"/>
      <c r="S598" s="897">
        <f t="shared" si="25"/>
        <v>0</v>
      </c>
      <c r="T598" s="898">
        <f>(1+VLOOKUP($Q598,'Accellerator Input'!$D$49:$M$120,2,FALSE))*($G598+$I598)</f>
        <v>0</v>
      </c>
      <c r="U598" s="898">
        <f>(1+VLOOKUP($Q598,'Accellerator Input'!$D$49:$M$120,3,FALSE))*(T598)</f>
        <v>0</v>
      </c>
      <c r="V598" s="898">
        <f>(1+VLOOKUP($Q598,'Accellerator Input'!$D$49:$M$120,4,FALSE))*(U598)</f>
        <v>0</v>
      </c>
      <c r="W598" s="898">
        <f>(1+VLOOKUP($Q598,'Accellerator Input'!$D$49:$M$120,5,FALSE))*(V598)</f>
        <v>0</v>
      </c>
      <c r="X598" s="898">
        <f>(1+VLOOKUP($Q598,'Accellerator Input'!$D$49:$M$120,6,FALSE))*(W598)</f>
        <v>0</v>
      </c>
      <c r="Y598" s="898">
        <f>(1+VLOOKUP($Q598,'Accellerator Input'!$D$49:$M$120,7,FALSE))*(X598)</f>
        <v>0</v>
      </c>
      <c r="Z598" s="898">
        <f>(1+VLOOKUP($Q598,'Accellerator Input'!$D$49:$M$120,8,FALSE))*(Y598)</f>
        <v>0</v>
      </c>
      <c r="AA598" s="898">
        <f>(1+VLOOKUP($Q598,'Accellerator Input'!$D$49:$M$120,9,FALSE))*(Z598)</f>
        <v>0</v>
      </c>
      <c r="AB598" s="899">
        <f>(1+VLOOKUP($Q598,'Accellerator Input'!$D$49:$M$120,10,FALSE))*(AA598)</f>
        <v>0</v>
      </c>
    </row>
    <row r="599" spans="1:28" ht="12">
      <c r="A599" s="882"/>
      <c r="B599" s="691"/>
      <c r="C599" s="928"/>
      <c r="D599" s="883"/>
      <c r="E599" s="691"/>
      <c r="F599" s="872"/>
      <c r="G599" s="885"/>
      <c r="H599" s="872"/>
      <c r="I599" s="886"/>
      <c r="J599" s="926"/>
      <c r="K599" s="875">
        <v>0</v>
      </c>
      <c r="L599" s="876">
        <f t="shared" si="26"/>
        <v>1</v>
      </c>
      <c r="M599" s="914"/>
      <c r="O599" s="887">
        <v>1</v>
      </c>
      <c r="P599" s="927"/>
      <c r="Q599" s="887">
        <v>2</v>
      </c>
      <c r="R599" s="925"/>
      <c r="S599" s="888">
        <f t="shared" si="25"/>
        <v>0</v>
      </c>
      <c r="T599" s="889">
        <f>(1+VLOOKUP($Q599,'Accellerator Input'!$D$49:$M$120,2,FALSE))*($G599+$I599)</f>
        <v>0</v>
      </c>
      <c r="U599" s="889">
        <f>(1+VLOOKUP($Q599,'Accellerator Input'!$D$49:$M$120,3,FALSE))*(T599)</f>
        <v>0</v>
      </c>
      <c r="V599" s="889">
        <f>(1+VLOOKUP($Q599,'Accellerator Input'!$D$49:$M$120,4,FALSE))*(U599)</f>
        <v>0</v>
      </c>
      <c r="W599" s="889">
        <f>(1+VLOOKUP($Q599,'Accellerator Input'!$D$49:$M$120,5,FALSE))*(V599)</f>
        <v>0</v>
      </c>
      <c r="X599" s="889">
        <f>(1+VLOOKUP($Q599,'Accellerator Input'!$D$49:$M$120,6,FALSE))*(W599)</f>
        <v>0</v>
      </c>
      <c r="Y599" s="889">
        <f>(1+VLOOKUP($Q599,'Accellerator Input'!$D$49:$M$120,7,FALSE))*(X599)</f>
        <v>0</v>
      </c>
      <c r="Z599" s="889">
        <f>(1+VLOOKUP($Q599,'Accellerator Input'!$D$49:$M$120,8,FALSE))*(Y599)</f>
        <v>0</v>
      </c>
      <c r="AA599" s="889">
        <f>(1+VLOOKUP($Q599,'Accellerator Input'!$D$49:$M$120,9,FALSE))*(Z599)</f>
        <v>0</v>
      </c>
      <c r="AB599" s="890">
        <f>(1+VLOOKUP($Q599,'Accellerator Input'!$D$49:$M$120,10,FALSE))*(AA599)</f>
        <v>0</v>
      </c>
    </row>
    <row r="600" spans="1:28">
      <c r="A600" s="891"/>
      <c r="B600" s="892"/>
      <c r="C600" s="930"/>
      <c r="D600" s="893"/>
      <c r="E600" s="892"/>
      <c r="F600" s="892"/>
      <c r="G600" s="895"/>
      <c r="H600" s="872"/>
      <c r="I600" s="896"/>
      <c r="J600" s="874"/>
      <c r="K600" s="875">
        <v>0</v>
      </c>
      <c r="L600" s="876">
        <f t="shared" si="26"/>
        <v>1</v>
      </c>
      <c r="M600" s="914"/>
      <c r="O600" s="877">
        <v>1</v>
      </c>
      <c r="P600" s="927"/>
      <c r="Q600" s="877">
        <v>2</v>
      </c>
      <c r="R600" s="925"/>
      <c r="S600" s="901">
        <f t="shared" si="25"/>
        <v>0</v>
      </c>
      <c r="T600" s="902">
        <f>(1+VLOOKUP($Q600,'Accellerator Input'!$D$49:$M$120,2,FALSE))*($G600+$I600)</f>
        <v>0</v>
      </c>
      <c r="U600" s="902">
        <f>(1+VLOOKUP($Q600,'Accellerator Input'!$D$49:$M$120,3,FALSE))*(T600)</f>
        <v>0</v>
      </c>
      <c r="V600" s="902">
        <f>(1+VLOOKUP($Q600,'Accellerator Input'!$D$49:$M$120,4,FALSE))*(U600)</f>
        <v>0</v>
      </c>
      <c r="W600" s="902">
        <f>(1+VLOOKUP($Q600,'Accellerator Input'!$D$49:$M$120,5,FALSE))*(V600)</f>
        <v>0</v>
      </c>
      <c r="X600" s="902">
        <f>(1+VLOOKUP($Q600,'Accellerator Input'!$D$49:$M$120,6,FALSE))*(W600)</f>
        <v>0</v>
      </c>
      <c r="Y600" s="902">
        <f>(1+VLOOKUP($Q600,'Accellerator Input'!$D$49:$M$120,7,FALSE))*(X600)</f>
        <v>0</v>
      </c>
      <c r="Z600" s="902">
        <f>(1+VLOOKUP($Q600,'Accellerator Input'!$D$49:$M$120,8,FALSE))*(Y600)</f>
        <v>0</v>
      </c>
      <c r="AA600" s="902">
        <f>(1+VLOOKUP($Q600,'Accellerator Input'!$D$49:$M$120,9,FALSE))*(Z600)</f>
        <v>0</v>
      </c>
      <c r="AB600" s="903">
        <f>(1+VLOOKUP($Q600,'Accellerator Input'!$D$49:$M$120,10,FALSE))*(AA600)</f>
        <v>0</v>
      </c>
    </row>
    <row r="601" spans="1:28">
      <c r="A601" s="882"/>
      <c r="B601" s="691"/>
      <c r="C601" s="928"/>
      <c r="D601" s="883"/>
      <c r="E601" s="691"/>
      <c r="F601" s="872"/>
      <c r="G601" s="885"/>
      <c r="H601" s="872"/>
      <c r="I601" s="886"/>
      <c r="J601" s="874"/>
      <c r="K601" s="875">
        <v>0</v>
      </c>
      <c r="L601" s="876">
        <f t="shared" si="26"/>
        <v>1</v>
      </c>
      <c r="M601" s="914"/>
      <c r="O601" s="877">
        <v>1</v>
      </c>
      <c r="P601" s="927"/>
      <c r="Q601" s="887">
        <v>2</v>
      </c>
      <c r="R601" s="925"/>
      <c r="S601" s="888">
        <f t="shared" si="25"/>
        <v>0</v>
      </c>
      <c r="T601" s="889">
        <f>(1+VLOOKUP($Q601,'Accellerator Input'!$D$49:$M$120,2,FALSE))*($G601+$I601)</f>
        <v>0</v>
      </c>
      <c r="U601" s="889">
        <f>(1+VLOOKUP($Q601,'Accellerator Input'!$D$49:$M$120,3,FALSE))*(T601)</f>
        <v>0</v>
      </c>
      <c r="V601" s="889">
        <f>(1+VLOOKUP($Q601,'Accellerator Input'!$D$49:$M$120,4,FALSE))*(U601)</f>
        <v>0</v>
      </c>
      <c r="W601" s="889">
        <f>(1+VLOOKUP($Q601,'Accellerator Input'!$D$49:$M$120,5,FALSE))*(V601)</f>
        <v>0</v>
      </c>
      <c r="X601" s="889">
        <f>(1+VLOOKUP($Q601,'Accellerator Input'!$D$49:$M$120,6,FALSE))*(W601)</f>
        <v>0</v>
      </c>
      <c r="Y601" s="889">
        <f>(1+VLOOKUP($Q601,'Accellerator Input'!$D$49:$M$120,7,FALSE))*(X601)</f>
        <v>0</v>
      </c>
      <c r="Z601" s="889">
        <f>(1+VLOOKUP($Q601,'Accellerator Input'!$D$49:$M$120,8,FALSE))*(Y601)</f>
        <v>0</v>
      </c>
      <c r="AA601" s="889">
        <f>(1+VLOOKUP($Q601,'Accellerator Input'!$D$49:$M$120,9,FALSE))*(Z601)</f>
        <v>0</v>
      </c>
      <c r="AB601" s="890">
        <f>(1+VLOOKUP($Q601,'Accellerator Input'!$D$49:$M$120,10,FALSE))*(AA601)</f>
        <v>0</v>
      </c>
    </row>
    <row r="602" spans="1:28">
      <c r="A602" s="891"/>
      <c r="B602" s="892"/>
      <c r="C602" s="930"/>
      <c r="D602" s="893"/>
      <c r="E602" s="892"/>
      <c r="F602" s="892"/>
      <c r="G602" s="895"/>
      <c r="H602" s="872"/>
      <c r="I602" s="896"/>
      <c r="J602" s="874"/>
      <c r="K602" s="875">
        <v>0</v>
      </c>
      <c r="L602" s="876">
        <f t="shared" si="26"/>
        <v>1</v>
      </c>
      <c r="M602" s="914"/>
      <c r="O602" s="887">
        <v>1</v>
      </c>
      <c r="P602" s="927"/>
      <c r="Q602" s="877">
        <v>2</v>
      </c>
      <c r="R602" s="925"/>
      <c r="S602" s="901">
        <f t="shared" ref="S602:S665" si="27">G602+I602</f>
        <v>0</v>
      </c>
      <c r="T602" s="902">
        <f>(1+VLOOKUP($Q602,'Accellerator Input'!$D$49:$M$120,2,FALSE))*($G602+$I602)</f>
        <v>0</v>
      </c>
      <c r="U602" s="902">
        <f>(1+VLOOKUP($Q602,'Accellerator Input'!$D$49:$M$120,3,FALSE))*(T602)</f>
        <v>0</v>
      </c>
      <c r="V602" s="902">
        <f>(1+VLOOKUP($Q602,'Accellerator Input'!$D$49:$M$120,4,FALSE))*(U602)</f>
        <v>0</v>
      </c>
      <c r="W602" s="902">
        <f>(1+VLOOKUP($Q602,'Accellerator Input'!$D$49:$M$120,5,FALSE))*(V602)</f>
        <v>0</v>
      </c>
      <c r="X602" s="902">
        <f>(1+VLOOKUP($Q602,'Accellerator Input'!$D$49:$M$120,6,FALSE))*(W602)</f>
        <v>0</v>
      </c>
      <c r="Y602" s="902">
        <f>(1+VLOOKUP($Q602,'Accellerator Input'!$D$49:$M$120,7,FALSE))*(X602)</f>
        <v>0</v>
      </c>
      <c r="Z602" s="902">
        <f>(1+VLOOKUP($Q602,'Accellerator Input'!$D$49:$M$120,8,FALSE))*(Y602)</f>
        <v>0</v>
      </c>
      <c r="AA602" s="902">
        <f>(1+VLOOKUP($Q602,'Accellerator Input'!$D$49:$M$120,9,FALSE))*(Z602)</f>
        <v>0</v>
      </c>
      <c r="AB602" s="903">
        <f>(1+VLOOKUP($Q602,'Accellerator Input'!$D$49:$M$120,10,FALSE))*(AA602)</f>
        <v>0</v>
      </c>
    </row>
    <row r="603" spans="1:28">
      <c r="A603" s="882"/>
      <c r="B603" s="691"/>
      <c r="C603" s="928"/>
      <c r="D603" s="883"/>
      <c r="E603" s="691"/>
      <c r="F603" s="872"/>
      <c r="G603" s="885"/>
      <c r="H603" s="872"/>
      <c r="I603" s="886"/>
      <c r="J603" s="874"/>
      <c r="K603" s="875">
        <v>0</v>
      </c>
      <c r="L603" s="876">
        <f t="shared" si="26"/>
        <v>1</v>
      </c>
      <c r="M603" s="914"/>
      <c r="O603" s="877">
        <v>1</v>
      </c>
      <c r="P603" s="927"/>
      <c r="Q603" s="887">
        <v>2</v>
      </c>
      <c r="R603" s="925"/>
      <c r="S603" s="888">
        <f t="shared" si="27"/>
        <v>0</v>
      </c>
      <c r="T603" s="889">
        <f>(1+VLOOKUP($Q603,'Accellerator Input'!$D$49:$M$120,2,FALSE))*($G603+$I603)</f>
        <v>0</v>
      </c>
      <c r="U603" s="889">
        <f>(1+VLOOKUP($Q603,'Accellerator Input'!$D$49:$M$120,3,FALSE))*(T603)</f>
        <v>0</v>
      </c>
      <c r="V603" s="889">
        <f>(1+VLOOKUP($Q603,'Accellerator Input'!$D$49:$M$120,4,FALSE))*(U603)</f>
        <v>0</v>
      </c>
      <c r="W603" s="889">
        <f>(1+VLOOKUP($Q603,'Accellerator Input'!$D$49:$M$120,5,FALSE))*(V603)</f>
        <v>0</v>
      </c>
      <c r="X603" s="889">
        <f>(1+VLOOKUP($Q603,'Accellerator Input'!$D$49:$M$120,6,FALSE))*(W603)</f>
        <v>0</v>
      </c>
      <c r="Y603" s="889">
        <f>(1+VLOOKUP($Q603,'Accellerator Input'!$D$49:$M$120,7,FALSE))*(X603)</f>
        <v>0</v>
      </c>
      <c r="Z603" s="889">
        <f>(1+VLOOKUP($Q603,'Accellerator Input'!$D$49:$M$120,8,FALSE))*(Y603)</f>
        <v>0</v>
      </c>
      <c r="AA603" s="889">
        <f>(1+VLOOKUP($Q603,'Accellerator Input'!$D$49:$M$120,9,FALSE))*(Z603)</f>
        <v>0</v>
      </c>
      <c r="AB603" s="890">
        <f>(1+VLOOKUP($Q603,'Accellerator Input'!$D$49:$M$120,10,FALSE))*(AA603)</f>
        <v>0</v>
      </c>
    </row>
    <row r="604" spans="1:28">
      <c r="A604" s="891"/>
      <c r="B604" s="892"/>
      <c r="C604" s="930"/>
      <c r="D604" s="893"/>
      <c r="E604" s="892"/>
      <c r="F604" s="892"/>
      <c r="G604" s="895"/>
      <c r="H604" s="872"/>
      <c r="I604" s="896"/>
      <c r="J604" s="874"/>
      <c r="K604" s="875">
        <v>0</v>
      </c>
      <c r="L604" s="876">
        <f t="shared" si="26"/>
        <v>1</v>
      </c>
      <c r="M604" s="914"/>
      <c r="O604" s="887">
        <v>1</v>
      </c>
      <c r="P604" s="927"/>
      <c r="Q604" s="877">
        <v>2</v>
      </c>
      <c r="R604" s="925"/>
      <c r="S604" s="897">
        <f t="shared" si="27"/>
        <v>0</v>
      </c>
      <c r="T604" s="898">
        <f>(1+VLOOKUP($Q604,'Accellerator Input'!$D$49:$M$120,2,FALSE))*($G604+$I604)</f>
        <v>0</v>
      </c>
      <c r="U604" s="898">
        <f>(1+VLOOKUP($Q604,'Accellerator Input'!$D$49:$M$120,3,FALSE))*(T604)</f>
        <v>0</v>
      </c>
      <c r="V604" s="931">
        <f>(1+VLOOKUP($Q604,'Accellerator Input'!$D$49:$M$120,4,FALSE))*(U604)</f>
        <v>0</v>
      </c>
      <c r="W604" s="898">
        <f>(1+VLOOKUP($Q604,'Accellerator Input'!$D$49:$M$120,5,FALSE))*(V604)</f>
        <v>0</v>
      </c>
      <c r="X604" s="898">
        <f>(1+VLOOKUP($Q604,'Accellerator Input'!$D$49:$M$120,6,FALSE))*(W604)</f>
        <v>0</v>
      </c>
      <c r="Y604" s="898">
        <f>(1+VLOOKUP($Q604,'Accellerator Input'!$D$49:$M$120,7,FALSE))*(X604)</f>
        <v>0</v>
      </c>
      <c r="Z604" s="898">
        <f>(1+VLOOKUP($Q604,'Accellerator Input'!$D$49:$M$120,8,FALSE))*(Y604)</f>
        <v>0</v>
      </c>
      <c r="AA604" s="898">
        <f>(1+VLOOKUP($Q604,'Accellerator Input'!$D$49:$M$120,9,FALSE))*(Z604)</f>
        <v>0</v>
      </c>
      <c r="AB604" s="899">
        <f>(1+VLOOKUP($Q604,'Accellerator Input'!$D$49:$M$120,10,FALSE))*(AA604)</f>
        <v>0</v>
      </c>
    </row>
    <row r="605" spans="1:28">
      <c r="A605" s="882"/>
      <c r="B605" s="691"/>
      <c r="C605" s="928"/>
      <c r="D605" s="883"/>
      <c r="E605" s="691"/>
      <c r="F605" s="872"/>
      <c r="G605" s="885"/>
      <c r="H605" s="872"/>
      <c r="I605" s="886"/>
      <c r="J605" s="874"/>
      <c r="K605" s="875">
        <v>0</v>
      </c>
      <c r="L605" s="876">
        <f t="shared" si="26"/>
        <v>1</v>
      </c>
      <c r="M605" s="914"/>
      <c r="O605" s="877">
        <v>1</v>
      </c>
      <c r="P605" s="927"/>
      <c r="Q605" s="887">
        <v>2</v>
      </c>
      <c r="R605" s="925"/>
      <c r="S605" s="888">
        <f t="shared" si="27"/>
        <v>0</v>
      </c>
      <c r="T605" s="889">
        <f>(1+VLOOKUP($Q605,'Accellerator Input'!$D$49:$M$120,2,FALSE))*($G605+$I605)</f>
        <v>0</v>
      </c>
      <c r="U605" s="889">
        <f>(1+VLOOKUP($Q605,'Accellerator Input'!$D$49:$M$120,3,FALSE))*(T605)</f>
        <v>0</v>
      </c>
      <c r="V605" s="889">
        <f>(1+VLOOKUP($Q605,'Accellerator Input'!$D$49:$M$120,4,FALSE))*(U605)</f>
        <v>0</v>
      </c>
      <c r="W605" s="889">
        <f>(1+VLOOKUP($Q605,'Accellerator Input'!$D$49:$M$120,5,FALSE))*(V605)</f>
        <v>0</v>
      </c>
      <c r="X605" s="889">
        <f>(1+VLOOKUP($Q605,'Accellerator Input'!$D$49:$M$120,6,FALSE))*(W605)</f>
        <v>0</v>
      </c>
      <c r="Y605" s="889">
        <f>(1+VLOOKUP($Q605,'Accellerator Input'!$D$49:$M$120,7,FALSE))*(X605)</f>
        <v>0</v>
      </c>
      <c r="Z605" s="889">
        <f>(1+VLOOKUP($Q605,'Accellerator Input'!$D$49:$M$120,8,FALSE))*(Y605)</f>
        <v>0</v>
      </c>
      <c r="AA605" s="889">
        <f>(1+VLOOKUP($Q605,'Accellerator Input'!$D$49:$M$120,9,FALSE))*(Z605)</f>
        <v>0</v>
      </c>
      <c r="AB605" s="890">
        <f>(1+VLOOKUP($Q605,'Accellerator Input'!$D$49:$M$120,10,FALSE))*(AA605)</f>
        <v>0</v>
      </c>
    </row>
    <row r="606" spans="1:28">
      <c r="A606" s="891"/>
      <c r="B606" s="892"/>
      <c r="C606" s="930"/>
      <c r="D606" s="893"/>
      <c r="E606" s="892"/>
      <c r="F606" s="892"/>
      <c r="G606" s="895"/>
      <c r="H606" s="872"/>
      <c r="I606" s="896"/>
      <c r="J606" s="874"/>
      <c r="K606" s="875">
        <v>0</v>
      </c>
      <c r="L606" s="876">
        <f t="shared" si="26"/>
        <v>1</v>
      </c>
      <c r="M606" s="914"/>
      <c r="O606" s="887">
        <v>1</v>
      </c>
      <c r="P606" s="927"/>
      <c r="Q606" s="877">
        <v>2</v>
      </c>
      <c r="R606" s="925"/>
      <c r="S606" s="901">
        <f t="shared" si="27"/>
        <v>0</v>
      </c>
      <c r="T606" s="902">
        <f>(1+VLOOKUP($Q606,'Accellerator Input'!$D$49:$M$120,2,FALSE))*($G606+$I606)</f>
        <v>0</v>
      </c>
      <c r="U606" s="902">
        <f>(1+VLOOKUP($Q606,'Accellerator Input'!$D$49:$M$120,3,FALSE))*(T606)</f>
        <v>0</v>
      </c>
      <c r="V606" s="902">
        <f>(1+VLOOKUP($Q606,'Accellerator Input'!$D$49:$M$120,4,FALSE))*(U606)</f>
        <v>0</v>
      </c>
      <c r="W606" s="902">
        <f>(1+VLOOKUP($Q606,'Accellerator Input'!$D$49:$M$120,5,FALSE))*(V606)</f>
        <v>0</v>
      </c>
      <c r="X606" s="902">
        <f>(1+VLOOKUP($Q606,'Accellerator Input'!$D$49:$M$120,6,FALSE))*(W606)</f>
        <v>0</v>
      </c>
      <c r="Y606" s="902">
        <f>(1+VLOOKUP($Q606,'Accellerator Input'!$D$49:$M$120,7,FALSE))*(X606)</f>
        <v>0</v>
      </c>
      <c r="Z606" s="902">
        <f>(1+VLOOKUP($Q606,'Accellerator Input'!$D$49:$M$120,8,FALSE))*(Y606)</f>
        <v>0</v>
      </c>
      <c r="AA606" s="902">
        <f>(1+VLOOKUP($Q606,'Accellerator Input'!$D$49:$M$120,9,FALSE))*(Z606)</f>
        <v>0</v>
      </c>
      <c r="AB606" s="903">
        <f>(1+VLOOKUP($Q606,'Accellerator Input'!$D$49:$M$120,10,FALSE))*(AA606)</f>
        <v>0</v>
      </c>
    </row>
    <row r="607" spans="1:28">
      <c r="A607" s="882"/>
      <c r="B607" s="691"/>
      <c r="C607" s="928"/>
      <c r="D607" s="883"/>
      <c r="E607" s="691"/>
      <c r="F607" s="872"/>
      <c r="G607" s="885"/>
      <c r="H607" s="872"/>
      <c r="I607" s="886"/>
      <c r="J607" s="874"/>
      <c r="K607" s="875">
        <v>0</v>
      </c>
      <c r="L607" s="876">
        <f t="shared" si="26"/>
        <v>1</v>
      </c>
      <c r="M607" s="914"/>
      <c r="O607" s="877">
        <v>1</v>
      </c>
      <c r="P607" s="927"/>
      <c r="Q607" s="887">
        <v>2</v>
      </c>
      <c r="R607" s="925"/>
      <c r="S607" s="888">
        <f t="shared" si="27"/>
        <v>0</v>
      </c>
      <c r="T607" s="889">
        <f>(1+VLOOKUP($Q607,'Accellerator Input'!$D$49:$M$120,2,FALSE))*($G607+$I607)</f>
        <v>0</v>
      </c>
      <c r="U607" s="889">
        <f>(1+VLOOKUP($Q607,'Accellerator Input'!$D$49:$M$120,3,FALSE))*(T607)</f>
        <v>0</v>
      </c>
      <c r="V607" s="889">
        <f>(1+VLOOKUP($Q607,'Accellerator Input'!$D$49:$M$120,4,FALSE))*(U607)</f>
        <v>0</v>
      </c>
      <c r="W607" s="889">
        <f>(1+VLOOKUP($Q607,'Accellerator Input'!$D$49:$M$120,5,FALSE))*(V607)</f>
        <v>0</v>
      </c>
      <c r="X607" s="889">
        <f>(1+VLOOKUP($Q607,'Accellerator Input'!$D$49:$M$120,6,FALSE))*(W607)</f>
        <v>0</v>
      </c>
      <c r="Y607" s="889">
        <f>(1+VLOOKUP($Q607,'Accellerator Input'!$D$49:$M$120,7,FALSE))*(X607)</f>
        <v>0</v>
      </c>
      <c r="Z607" s="889">
        <f>(1+VLOOKUP($Q607,'Accellerator Input'!$D$49:$M$120,8,FALSE))*(Y607)</f>
        <v>0</v>
      </c>
      <c r="AA607" s="889">
        <f>(1+VLOOKUP($Q607,'Accellerator Input'!$D$49:$M$120,9,FALSE))*(Z607)</f>
        <v>0</v>
      </c>
      <c r="AB607" s="890">
        <f>(1+VLOOKUP($Q607,'Accellerator Input'!$D$49:$M$120,10,FALSE))*(AA607)</f>
        <v>0</v>
      </c>
    </row>
    <row r="608" spans="1:28" ht="12">
      <c r="A608" s="891"/>
      <c r="B608" s="892"/>
      <c r="C608" s="930"/>
      <c r="D608" s="893"/>
      <c r="E608" s="892"/>
      <c r="F608" s="892"/>
      <c r="G608" s="895"/>
      <c r="H608" s="872"/>
      <c r="I608" s="896"/>
      <c r="J608" s="926"/>
      <c r="K608" s="875">
        <v>0</v>
      </c>
      <c r="L608" s="876">
        <f t="shared" si="26"/>
        <v>1</v>
      </c>
      <c r="M608" s="914"/>
      <c r="O608" s="887">
        <v>1</v>
      </c>
      <c r="P608" s="927"/>
      <c r="Q608" s="877">
        <v>2</v>
      </c>
      <c r="R608" s="925"/>
      <c r="S608" s="897">
        <f t="shared" si="27"/>
        <v>0</v>
      </c>
      <c r="T608" s="898">
        <f>(1+VLOOKUP($Q608,'Accellerator Input'!$D$49:$M$120,2,FALSE))*($G608+$I608)</f>
        <v>0</v>
      </c>
      <c r="U608" s="898">
        <f>(1+VLOOKUP($Q608,'Accellerator Input'!$D$49:$M$120,3,FALSE))*(T608)</f>
        <v>0</v>
      </c>
      <c r="V608" s="898">
        <f>(1+VLOOKUP($Q608,'Accellerator Input'!$D$49:$M$120,4,FALSE))*(U608)</f>
        <v>0</v>
      </c>
      <c r="W608" s="898">
        <f>(1+VLOOKUP($Q608,'Accellerator Input'!$D$49:$M$120,5,FALSE))*(V608)</f>
        <v>0</v>
      </c>
      <c r="X608" s="898">
        <f>(1+VLOOKUP($Q608,'Accellerator Input'!$D$49:$M$120,6,FALSE))*(W608)</f>
        <v>0</v>
      </c>
      <c r="Y608" s="898">
        <f>(1+VLOOKUP($Q608,'Accellerator Input'!$D$49:$M$120,7,FALSE))*(X608)</f>
        <v>0</v>
      </c>
      <c r="Z608" s="898">
        <f>(1+VLOOKUP($Q608,'Accellerator Input'!$D$49:$M$120,8,FALSE))*(Y608)</f>
        <v>0</v>
      </c>
      <c r="AA608" s="898">
        <f>(1+VLOOKUP($Q608,'Accellerator Input'!$D$49:$M$120,9,FALSE))*(Z608)</f>
        <v>0</v>
      </c>
      <c r="AB608" s="899">
        <f>(1+VLOOKUP($Q608,'Accellerator Input'!$D$49:$M$120,10,FALSE))*(AA608)</f>
        <v>0</v>
      </c>
    </row>
    <row r="609" spans="1:28">
      <c r="A609" s="882"/>
      <c r="B609" s="691"/>
      <c r="C609" s="928"/>
      <c r="D609" s="883"/>
      <c r="E609" s="691"/>
      <c r="F609" s="872"/>
      <c r="G609" s="885"/>
      <c r="H609" s="872"/>
      <c r="I609" s="886"/>
      <c r="J609" s="874"/>
      <c r="K609" s="875">
        <v>0</v>
      </c>
      <c r="L609" s="876">
        <f t="shared" si="26"/>
        <v>1</v>
      </c>
      <c r="M609" s="914"/>
      <c r="O609" s="877">
        <v>1</v>
      </c>
      <c r="P609" s="927"/>
      <c r="Q609" s="887">
        <v>2</v>
      </c>
      <c r="R609" s="925"/>
      <c r="S609" s="888">
        <f t="shared" si="27"/>
        <v>0</v>
      </c>
      <c r="T609" s="889">
        <f>(1+VLOOKUP($Q609,'Accellerator Input'!$D$49:$M$120,2,FALSE))*($G609+$I609)</f>
        <v>0</v>
      </c>
      <c r="U609" s="889">
        <f>(1+VLOOKUP($Q609,'Accellerator Input'!$D$49:$M$120,3,FALSE))*(T609)</f>
        <v>0</v>
      </c>
      <c r="V609" s="889">
        <f>(1+VLOOKUP($Q609,'Accellerator Input'!$D$49:$M$120,4,FALSE))*(U609)</f>
        <v>0</v>
      </c>
      <c r="W609" s="889">
        <f>(1+VLOOKUP($Q609,'Accellerator Input'!$D$49:$M$120,5,FALSE))*(V609)</f>
        <v>0</v>
      </c>
      <c r="X609" s="889">
        <f>(1+VLOOKUP($Q609,'Accellerator Input'!$D$49:$M$120,6,FALSE))*(W609)</f>
        <v>0</v>
      </c>
      <c r="Y609" s="889">
        <f>(1+VLOOKUP($Q609,'Accellerator Input'!$D$49:$M$120,7,FALSE))*(X609)</f>
        <v>0</v>
      </c>
      <c r="Z609" s="889">
        <f>(1+VLOOKUP($Q609,'Accellerator Input'!$D$49:$M$120,8,FALSE))*(Y609)</f>
        <v>0</v>
      </c>
      <c r="AA609" s="889">
        <f>(1+VLOOKUP($Q609,'Accellerator Input'!$D$49:$M$120,9,FALSE))*(Z609)</f>
        <v>0</v>
      </c>
      <c r="AB609" s="890">
        <f>(1+VLOOKUP($Q609,'Accellerator Input'!$D$49:$M$120,10,FALSE))*(AA609)</f>
        <v>0</v>
      </c>
    </row>
    <row r="610" spans="1:28">
      <c r="A610" s="891"/>
      <c r="B610" s="892"/>
      <c r="C610" s="930"/>
      <c r="D610" s="893"/>
      <c r="E610" s="892"/>
      <c r="F610" s="892"/>
      <c r="G610" s="895"/>
      <c r="H610" s="872"/>
      <c r="I610" s="896"/>
      <c r="J610" s="874"/>
      <c r="K610" s="875">
        <v>0</v>
      </c>
      <c r="L610" s="876">
        <f t="shared" si="26"/>
        <v>1</v>
      </c>
      <c r="M610" s="914"/>
      <c r="O610" s="887">
        <v>1</v>
      </c>
      <c r="P610" s="927"/>
      <c r="Q610" s="877">
        <v>2</v>
      </c>
      <c r="R610" s="925"/>
      <c r="S610" s="901">
        <f t="shared" si="27"/>
        <v>0</v>
      </c>
      <c r="T610" s="902">
        <f>(1+VLOOKUP($Q610,'Accellerator Input'!$D$49:$M$120,2,FALSE))*($G610+$I610)</f>
        <v>0</v>
      </c>
      <c r="U610" s="902">
        <f>(1+VLOOKUP($Q610,'Accellerator Input'!$D$49:$M$120,3,FALSE))*(T610)</f>
        <v>0</v>
      </c>
      <c r="V610" s="902">
        <f>(1+VLOOKUP($Q610,'Accellerator Input'!$D$49:$M$120,4,FALSE))*(U610)</f>
        <v>0</v>
      </c>
      <c r="W610" s="902">
        <f>(1+VLOOKUP($Q610,'Accellerator Input'!$D$49:$M$120,5,FALSE))*(V610)</f>
        <v>0</v>
      </c>
      <c r="X610" s="902">
        <f>(1+VLOOKUP($Q610,'Accellerator Input'!$D$49:$M$120,6,FALSE))*(W610)</f>
        <v>0</v>
      </c>
      <c r="Y610" s="902">
        <f>(1+VLOOKUP($Q610,'Accellerator Input'!$D$49:$M$120,7,FALSE))*(X610)</f>
        <v>0</v>
      </c>
      <c r="Z610" s="902">
        <f>(1+VLOOKUP($Q610,'Accellerator Input'!$D$49:$M$120,8,FALSE))*(Y610)</f>
        <v>0</v>
      </c>
      <c r="AA610" s="902">
        <f>(1+VLOOKUP($Q610,'Accellerator Input'!$D$49:$M$120,9,FALSE))*(Z610)</f>
        <v>0</v>
      </c>
      <c r="AB610" s="903">
        <f>(1+VLOOKUP($Q610,'Accellerator Input'!$D$49:$M$120,10,FALSE))*(AA610)</f>
        <v>0</v>
      </c>
    </row>
    <row r="611" spans="1:28">
      <c r="A611" s="882"/>
      <c r="B611" s="691"/>
      <c r="C611" s="928"/>
      <c r="D611" s="883"/>
      <c r="E611" s="691"/>
      <c r="F611" s="872"/>
      <c r="G611" s="885"/>
      <c r="H611" s="872"/>
      <c r="I611" s="886"/>
      <c r="J611" s="874"/>
      <c r="K611" s="875">
        <v>0</v>
      </c>
      <c r="L611" s="876">
        <f t="shared" si="26"/>
        <v>1</v>
      </c>
      <c r="M611" s="914"/>
      <c r="O611" s="877">
        <v>1</v>
      </c>
      <c r="P611" s="927"/>
      <c r="Q611" s="887">
        <v>2</v>
      </c>
      <c r="R611" s="925"/>
      <c r="S611" s="888">
        <f t="shared" si="27"/>
        <v>0</v>
      </c>
      <c r="T611" s="889">
        <f>(1+VLOOKUP($Q611,'Accellerator Input'!$D$49:$M$120,2,FALSE))*($G611+$I611)</f>
        <v>0</v>
      </c>
      <c r="U611" s="889">
        <f>(1+VLOOKUP($Q611,'Accellerator Input'!$D$49:$M$120,3,FALSE))*(T611)</f>
        <v>0</v>
      </c>
      <c r="V611" s="889">
        <f>(1+VLOOKUP($Q611,'Accellerator Input'!$D$49:$M$120,4,FALSE))*(U611)</f>
        <v>0</v>
      </c>
      <c r="W611" s="889">
        <f>(1+VLOOKUP($Q611,'Accellerator Input'!$D$49:$M$120,5,FALSE))*(V611)</f>
        <v>0</v>
      </c>
      <c r="X611" s="889">
        <f>(1+VLOOKUP($Q611,'Accellerator Input'!$D$49:$M$120,6,FALSE))*(W611)</f>
        <v>0</v>
      </c>
      <c r="Y611" s="889">
        <f>(1+VLOOKUP($Q611,'Accellerator Input'!$D$49:$M$120,7,FALSE))*(X611)</f>
        <v>0</v>
      </c>
      <c r="Z611" s="889">
        <f>(1+VLOOKUP($Q611,'Accellerator Input'!$D$49:$M$120,8,FALSE))*(Y611)</f>
        <v>0</v>
      </c>
      <c r="AA611" s="889">
        <f>(1+VLOOKUP($Q611,'Accellerator Input'!$D$49:$M$120,9,FALSE))*(Z611)</f>
        <v>0</v>
      </c>
      <c r="AB611" s="890">
        <f>(1+VLOOKUP($Q611,'Accellerator Input'!$D$49:$M$120,10,FALSE))*(AA611)</f>
        <v>0</v>
      </c>
    </row>
    <row r="612" spans="1:28">
      <c r="A612" s="891"/>
      <c r="B612" s="892"/>
      <c r="C612" s="930"/>
      <c r="D612" s="893"/>
      <c r="E612" s="892"/>
      <c r="F612" s="892"/>
      <c r="G612" s="895"/>
      <c r="H612" s="872"/>
      <c r="I612" s="896"/>
      <c r="J612" s="874"/>
      <c r="K612" s="875">
        <v>0</v>
      </c>
      <c r="L612" s="876">
        <f t="shared" si="26"/>
        <v>1</v>
      </c>
      <c r="M612" s="914"/>
      <c r="O612" s="877">
        <v>1</v>
      </c>
      <c r="P612" s="927"/>
      <c r="Q612" s="877">
        <v>2</v>
      </c>
      <c r="R612" s="925"/>
      <c r="S612" s="897">
        <f t="shared" si="27"/>
        <v>0</v>
      </c>
      <c r="T612" s="898">
        <f>(1+VLOOKUP($Q612,'Accellerator Input'!$D$49:$M$120,2,FALSE))*($G612+$I612)</f>
        <v>0</v>
      </c>
      <c r="U612" s="898">
        <f>(1+VLOOKUP($Q612,'Accellerator Input'!$D$49:$M$120,3,FALSE))*(T612)</f>
        <v>0</v>
      </c>
      <c r="V612" s="898">
        <f>(1+VLOOKUP($Q612,'Accellerator Input'!$D$49:$M$120,4,FALSE))*(U612)</f>
        <v>0</v>
      </c>
      <c r="W612" s="898">
        <f>(1+VLOOKUP($Q612,'Accellerator Input'!$D$49:$M$120,5,FALSE))*(V612)</f>
        <v>0</v>
      </c>
      <c r="X612" s="898">
        <f>(1+VLOOKUP($Q612,'Accellerator Input'!$D$49:$M$120,6,FALSE))*(W612)</f>
        <v>0</v>
      </c>
      <c r="Y612" s="898">
        <f>(1+VLOOKUP($Q612,'Accellerator Input'!$D$49:$M$120,7,FALSE))*(X612)</f>
        <v>0</v>
      </c>
      <c r="Z612" s="898">
        <f>(1+VLOOKUP($Q612,'Accellerator Input'!$D$49:$M$120,8,FALSE))*(Y612)</f>
        <v>0</v>
      </c>
      <c r="AA612" s="898">
        <f>(1+VLOOKUP($Q612,'Accellerator Input'!$D$49:$M$120,9,FALSE))*(Z612)</f>
        <v>0</v>
      </c>
      <c r="AB612" s="899">
        <f>(1+VLOOKUP($Q612,'Accellerator Input'!$D$49:$M$120,10,FALSE))*(AA612)</f>
        <v>0</v>
      </c>
    </row>
    <row r="613" spans="1:28">
      <c r="A613" s="882"/>
      <c r="B613" s="691"/>
      <c r="C613" s="928"/>
      <c r="D613" s="883"/>
      <c r="E613" s="691"/>
      <c r="F613" s="872"/>
      <c r="G613" s="885"/>
      <c r="H613" s="872"/>
      <c r="I613" s="886"/>
      <c r="J613" s="874"/>
      <c r="K613" s="875">
        <v>0</v>
      </c>
      <c r="L613" s="876">
        <f t="shared" si="26"/>
        <v>1</v>
      </c>
      <c r="M613" s="914"/>
      <c r="O613" s="887">
        <v>1</v>
      </c>
      <c r="P613" s="927"/>
      <c r="Q613" s="887">
        <v>2</v>
      </c>
      <c r="R613" s="925"/>
      <c r="S613" s="888">
        <f t="shared" si="27"/>
        <v>0</v>
      </c>
      <c r="T613" s="889">
        <f>(1+VLOOKUP($Q613,'Accellerator Input'!$D$49:$M$120,2,FALSE))*($G613+$I613)</f>
        <v>0</v>
      </c>
      <c r="U613" s="889">
        <f>(1+VLOOKUP($Q613,'Accellerator Input'!$D$49:$M$120,3,FALSE))*(T613)</f>
        <v>0</v>
      </c>
      <c r="V613" s="889">
        <f>(1+VLOOKUP($Q613,'Accellerator Input'!$D$49:$M$120,4,FALSE))*(U613)</f>
        <v>0</v>
      </c>
      <c r="W613" s="889">
        <f>(1+VLOOKUP($Q613,'Accellerator Input'!$D$49:$M$120,5,FALSE))*(V613)</f>
        <v>0</v>
      </c>
      <c r="X613" s="889">
        <f>(1+VLOOKUP($Q613,'Accellerator Input'!$D$49:$M$120,6,FALSE))*(W613)</f>
        <v>0</v>
      </c>
      <c r="Y613" s="889">
        <f>(1+VLOOKUP($Q613,'Accellerator Input'!$D$49:$M$120,7,FALSE))*(X613)</f>
        <v>0</v>
      </c>
      <c r="Z613" s="889">
        <f>(1+VLOOKUP($Q613,'Accellerator Input'!$D$49:$M$120,8,FALSE))*(Y613)</f>
        <v>0</v>
      </c>
      <c r="AA613" s="889">
        <f>(1+VLOOKUP($Q613,'Accellerator Input'!$D$49:$M$120,9,FALSE))*(Z613)</f>
        <v>0</v>
      </c>
      <c r="AB613" s="890">
        <f>(1+VLOOKUP($Q613,'Accellerator Input'!$D$49:$M$120,10,FALSE))*(AA613)</f>
        <v>0</v>
      </c>
    </row>
    <row r="614" spans="1:28">
      <c r="A614" s="891"/>
      <c r="B614" s="892"/>
      <c r="C614" s="930"/>
      <c r="D614" s="893"/>
      <c r="E614" s="892"/>
      <c r="F614" s="892"/>
      <c r="G614" s="895"/>
      <c r="H614" s="872"/>
      <c r="I614" s="896"/>
      <c r="J614" s="874"/>
      <c r="K614" s="875">
        <v>0</v>
      </c>
      <c r="L614" s="876">
        <f t="shared" si="26"/>
        <v>1</v>
      </c>
      <c r="M614" s="914"/>
      <c r="O614" s="877">
        <v>1</v>
      </c>
      <c r="Q614" s="877">
        <v>2</v>
      </c>
      <c r="R614" s="925"/>
      <c r="S614" s="897">
        <f t="shared" si="27"/>
        <v>0</v>
      </c>
      <c r="T614" s="898">
        <f>(1+VLOOKUP($Q614,'Accellerator Input'!$D$49:$M$120,2,FALSE))*($G614+$I614)</f>
        <v>0</v>
      </c>
      <c r="U614" s="898">
        <f>(1+VLOOKUP($Q614,'Accellerator Input'!$D$49:$M$120,3,FALSE))*(T614)</f>
        <v>0</v>
      </c>
      <c r="V614" s="898">
        <f>(1+VLOOKUP($Q614,'Accellerator Input'!$D$49:$M$120,4,FALSE))*(U614)</f>
        <v>0</v>
      </c>
      <c r="W614" s="898">
        <f>(1+VLOOKUP($Q614,'Accellerator Input'!$D$49:$M$120,5,FALSE))*(V614)</f>
        <v>0</v>
      </c>
      <c r="X614" s="898">
        <f>(1+VLOOKUP($Q614,'Accellerator Input'!$D$49:$M$120,6,FALSE))*(W614)</f>
        <v>0</v>
      </c>
      <c r="Y614" s="898">
        <f>(1+VLOOKUP($Q614,'Accellerator Input'!$D$49:$M$120,7,FALSE))*(X614)</f>
        <v>0</v>
      </c>
      <c r="Z614" s="898">
        <f>(1+VLOOKUP($Q614,'Accellerator Input'!$D$49:$M$120,8,FALSE))*(Y614)</f>
        <v>0</v>
      </c>
      <c r="AA614" s="898">
        <f>(1+VLOOKUP($Q614,'Accellerator Input'!$D$49:$M$120,9,FALSE))*(Z614)</f>
        <v>0</v>
      </c>
      <c r="AB614" s="899">
        <f>(1+VLOOKUP($Q614,'Accellerator Input'!$D$49:$M$120,10,FALSE))*(AA614)</f>
        <v>0</v>
      </c>
    </row>
    <row r="615" spans="1:28" ht="12">
      <c r="A615" s="882"/>
      <c r="B615" s="691"/>
      <c r="C615" s="928"/>
      <c r="D615" s="883"/>
      <c r="E615" s="691"/>
      <c r="F615" s="872"/>
      <c r="G615" s="885"/>
      <c r="H615" s="872"/>
      <c r="I615" s="886"/>
      <c r="J615" s="926"/>
      <c r="K615" s="875">
        <v>0</v>
      </c>
      <c r="L615" s="876">
        <f t="shared" si="26"/>
        <v>1</v>
      </c>
      <c r="M615" s="914"/>
      <c r="O615" s="887">
        <v>1</v>
      </c>
      <c r="P615" s="927"/>
      <c r="Q615" s="887">
        <v>2</v>
      </c>
      <c r="R615" s="925"/>
      <c r="S615" s="888">
        <f t="shared" si="27"/>
        <v>0</v>
      </c>
      <c r="T615" s="889">
        <f>(1+VLOOKUP($Q615,'Accellerator Input'!$D$49:$M$120,2,FALSE))*($G615+$I615)</f>
        <v>0</v>
      </c>
      <c r="U615" s="889">
        <f>(1+VLOOKUP($Q615,'Accellerator Input'!$D$49:$M$120,3,FALSE))*(T615)</f>
        <v>0</v>
      </c>
      <c r="V615" s="889">
        <f>(1+VLOOKUP($Q615,'Accellerator Input'!$D$49:$M$120,4,FALSE))*(U615)</f>
        <v>0</v>
      </c>
      <c r="W615" s="889">
        <f>(1+VLOOKUP($Q615,'Accellerator Input'!$D$49:$M$120,5,FALSE))*(V615)</f>
        <v>0</v>
      </c>
      <c r="X615" s="889">
        <f>(1+VLOOKUP($Q615,'Accellerator Input'!$D$49:$M$120,6,FALSE))*(W615)</f>
        <v>0</v>
      </c>
      <c r="Y615" s="889">
        <f>(1+VLOOKUP($Q615,'Accellerator Input'!$D$49:$M$120,7,FALSE))*(X615)</f>
        <v>0</v>
      </c>
      <c r="Z615" s="889">
        <f>(1+VLOOKUP($Q615,'Accellerator Input'!$D$49:$M$120,8,FALSE))*(Y615)</f>
        <v>0</v>
      </c>
      <c r="AA615" s="889">
        <f>(1+VLOOKUP($Q615,'Accellerator Input'!$D$49:$M$120,9,FALSE))*(Z615)</f>
        <v>0</v>
      </c>
      <c r="AB615" s="890">
        <f>(1+VLOOKUP($Q615,'Accellerator Input'!$D$49:$M$120,10,FALSE))*(AA615)</f>
        <v>0</v>
      </c>
    </row>
    <row r="616" spans="1:28">
      <c r="A616" s="891"/>
      <c r="B616" s="892"/>
      <c r="C616" s="930"/>
      <c r="D616" s="893"/>
      <c r="E616" s="892"/>
      <c r="F616" s="892"/>
      <c r="G616" s="895"/>
      <c r="H616" s="872"/>
      <c r="I616" s="896"/>
      <c r="J616" s="874"/>
      <c r="K616" s="875">
        <v>0</v>
      </c>
      <c r="L616" s="876">
        <f t="shared" si="26"/>
        <v>1</v>
      </c>
      <c r="M616" s="914"/>
      <c r="O616" s="877">
        <v>1</v>
      </c>
      <c r="P616" s="927"/>
      <c r="Q616" s="877">
        <v>2</v>
      </c>
      <c r="R616" s="925"/>
      <c r="S616" s="901">
        <f t="shared" si="27"/>
        <v>0</v>
      </c>
      <c r="T616" s="902">
        <f>(1+VLOOKUP($Q616,'Accellerator Input'!$D$49:$M$120,2,FALSE))*($G616+$I616)</f>
        <v>0</v>
      </c>
      <c r="U616" s="902">
        <f>(1+VLOOKUP($Q616,'Accellerator Input'!$D$49:$M$120,3,FALSE))*(T616)</f>
        <v>0</v>
      </c>
      <c r="V616" s="902">
        <f>(1+VLOOKUP($Q616,'Accellerator Input'!$D$49:$M$120,4,FALSE))*(U616)</f>
        <v>0</v>
      </c>
      <c r="W616" s="902">
        <f>(1+VLOOKUP($Q616,'Accellerator Input'!$D$49:$M$120,5,FALSE))*(V616)</f>
        <v>0</v>
      </c>
      <c r="X616" s="902">
        <f>(1+VLOOKUP($Q616,'Accellerator Input'!$D$49:$M$120,6,FALSE))*(W616)</f>
        <v>0</v>
      </c>
      <c r="Y616" s="902">
        <f>(1+VLOOKUP($Q616,'Accellerator Input'!$D$49:$M$120,7,FALSE))*(X616)</f>
        <v>0</v>
      </c>
      <c r="Z616" s="902">
        <f>(1+VLOOKUP($Q616,'Accellerator Input'!$D$49:$M$120,8,FALSE))*(Y616)</f>
        <v>0</v>
      </c>
      <c r="AA616" s="902">
        <f>(1+VLOOKUP($Q616,'Accellerator Input'!$D$49:$M$120,9,FALSE))*(Z616)</f>
        <v>0</v>
      </c>
      <c r="AB616" s="903">
        <f>(1+VLOOKUP($Q616,'Accellerator Input'!$D$49:$M$120,10,FALSE))*(AA616)</f>
        <v>0</v>
      </c>
    </row>
    <row r="617" spans="1:28">
      <c r="A617" s="882"/>
      <c r="B617" s="691"/>
      <c r="C617" s="928"/>
      <c r="D617" s="883"/>
      <c r="E617" s="691"/>
      <c r="F617" s="872"/>
      <c r="G617" s="885"/>
      <c r="H617" s="872"/>
      <c r="I617" s="886"/>
      <c r="J617" s="874"/>
      <c r="K617" s="875">
        <v>0</v>
      </c>
      <c r="L617" s="876">
        <f t="shared" si="26"/>
        <v>1</v>
      </c>
      <c r="M617" s="914"/>
      <c r="O617" s="887">
        <v>1</v>
      </c>
      <c r="P617" s="927"/>
      <c r="Q617" s="887">
        <v>2</v>
      </c>
      <c r="R617" s="925"/>
      <c r="S617" s="888">
        <f t="shared" si="27"/>
        <v>0</v>
      </c>
      <c r="T617" s="889">
        <f>(1+VLOOKUP($Q617,'Accellerator Input'!$D$49:$M$120,2,FALSE))*($G617+$I617)</f>
        <v>0</v>
      </c>
      <c r="U617" s="889">
        <f>(1+VLOOKUP($Q617,'Accellerator Input'!$D$49:$M$120,3,FALSE))*(T617)</f>
        <v>0</v>
      </c>
      <c r="V617" s="889">
        <f>(1+VLOOKUP($Q617,'Accellerator Input'!$D$49:$M$120,4,FALSE))*(U617)</f>
        <v>0</v>
      </c>
      <c r="W617" s="889">
        <f>(1+VLOOKUP($Q617,'Accellerator Input'!$D$49:$M$120,5,FALSE))*(V617)</f>
        <v>0</v>
      </c>
      <c r="X617" s="889">
        <f>(1+VLOOKUP($Q617,'Accellerator Input'!$D$49:$M$120,6,FALSE))*(W617)</f>
        <v>0</v>
      </c>
      <c r="Y617" s="889">
        <f>(1+VLOOKUP($Q617,'Accellerator Input'!$D$49:$M$120,7,FALSE))*(X617)</f>
        <v>0</v>
      </c>
      <c r="Z617" s="889">
        <f>(1+VLOOKUP($Q617,'Accellerator Input'!$D$49:$M$120,8,FALSE))*(Y617)</f>
        <v>0</v>
      </c>
      <c r="AA617" s="889">
        <f>(1+VLOOKUP($Q617,'Accellerator Input'!$D$49:$M$120,9,FALSE))*(Z617)</f>
        <v>0</v>
      </c>
      <c r="AB617" s="890">
        <f>(1+VLOOKUP($Q617,'Accellerator Input'!$D$49:$M$120,10,FALSE))*(AA617)</f>
        <v>0</v>
      </c>
    </row>
    <row r="618" spans="1:28">
      <c r="A618" s="891"/>
      <c r="B618" s="892"/>
      <c r="C618" s="930"/>
      <c r="D618" s="893"/>
      <c r="E618" s="892"/>
      <c r="F618" s="892"/>
      <c r="G618" s="895"/>
      <c r="H618" s="872"/>
      <c r="I618" s="896"/>
      <c r="J618" s="874"/>
      <c r="K618" s="875">
        <v>0</v>
      </c>
      <c r="L618" s="876">
        <f t="shared" si="26"/>
        <v>1</v>
      </c>
      <c r="M618" s="914"/>
      <c r="O618" s="877">
        <v>1</v>
      </c>
      <c r="P618" s="927"/>
      <c r="Q618" s="877">
        <v>2</v>
      </c>
      <c r="R618" s="925"/>
      <c r="S618" s="901">
        <f t="shared" si="27"/>
        <v>0</v>
      </c>
      <c r="T618" s="902">
        <f>(1+VLOOKUP($Q618,'Accellerator Input'!$D$49:$M$120,2,FALSE))*($G618+$I618)</f>
        <v>0</v>
      </c>
      <c r="U618" s="902">
        <f>(1+VLOOKUP($Q618,'Accellerator Input'!$D$49:$M$120,3,FALSE))*(T618)</f>
        <v>0</v>
      </c>
      <c r="V618" s="902">
        <f>(1+VLOOKUP($Q618,'Accellerator Input'!$D$49:$M$120,4,FALSE))*(U618)</f>
        <v>0</v>
      </c>
      <c r="W618" s="902">
        <f>(1+VLOOKUP($Q618,'Accellerator Input'!$D$49:$M$120,5,FALSE))*(V618)</f>
        <v>0</v>
      </c>
      <c r="X618" s="902">
        <f>(1+VLOOKUP($Q618,'Accellerator Input'!$D$49:$M$120,6,FALSE))*(W618)</f>
        <v>0</v>
      </c>
      <c r="Y618" s="902">
        <f>(1+VLOOKUP($Q618,'Accellerator Input'!$D$49:$M$120,7,FALSE))*(X618)</f>
        <v>0</v>
      </c>
      <c r="Z618" s="902">
        <f>(1+VLOOKUP($Q618,'Accellerator Input'!$D$49:$M$120,8,FALSE))*(Y618)</f>
        <v>0</v>
      </c>
      <c r="AA618" s="902">
        <f>(1+VLOOKUP($Q618,'Accellerator Input'!$D$49:$M$120,9,FALSE))*(Z618)</f>
        <v>0</v>
      </c>
      <c r="AB618" s="903">
        <f>(1+VLOOKUP($Q618,'Accellerator Input'!$D$49:$M$120,10,FALSE))*(AA618)</f>
        <v>0</v>
      </c>
    </row>
    <row r="619" spans="1:28">
      <c r="A619" s="882"/>
      <c r="B619" s="691"/>
      <c r="C619" s="928"/>
      <c r="D619" s="883"/>
      <c r="E619" s="691"/>
      <c r="F619" s="872"/>
      <c r="G619" s="885"/>
      <c r="H619" s="872"/>
      <c r="I619" s="886"/>
      <c r="J619" s="874"/>
      <c r="K619" s="875">
        <v>0</v>
      </c>
      <c r="L619" s="876">
        <f t="shared" si="26"/>
        <v>1</v>
      </c>
      <c r="M619" s="914"/>
      <c r="O619" s="887">
        <v>1</v>
      </c>
      <c r="P619" s="927"/>
      <c r="Q619" s="887">
        <v>2</v>
      </c>
      <c r="R619" s="925"/>
      <c r="S619" s="888">
        <f t="shared" si="27"/>
        <v>0</v>
      </c>
      <c r="T619" s="889">
        <f>(1+VLOOKUP($Q619,'Accellerator Input'!$D$49:$M$120,2,FALSE))*($G619+$I619)</f>
        <v>0</v>
      </c>
      <c r="U619" s="889">
        <f>(1+VLOOKUP($Q619,'Accellerator Input'!$D$49:$M$120,3,FALSE))*(T619)</f>
        <v>0</v>
      </c>
      <c r="V619" s="889">
        <f>(1+VLOOKUP($Q619,'Accellerator Input'!$D$49:$M$120,4,FALSE))*(U619)</f>
        <v>0</v>
      </c>
      <c r="W619" s="889">
        <f>(1+VLOOKUP($Q619,'Accellerator Input'!$D$49:$M$120,5,FALSE))*(V619)</f>
        <v>0</v>
      </c>
      <c r="X619" s="889">
        <f>(1+VLOOKUP($Q619,'Accellerator Input'!$D$49:$M$120,6,FALSE))*(W619)</f>
        <v>0</v>
      </c>
      <c r="Y619" s="889">
        <f>(1+VLOOKUP($Q619,'Accellerator Input'!$D$49:$M$120,7,FALSE))*(X619)</f>
        <v>0</v>
      </c>
      <c r="Z619" s="889">
        <f>(1+VLOOKUP($Q619,'Accellerator Input'!$D$49:$M$120,8,FALSE))*(Y619)</f>
        <v>0</v>
      </c>
      <c r="AA619" s="889">
        <f>(1+VLOOKUP($Q619,'Accellerator Input'!$D$49:$M$120,9,FALSE))*(Z619)</f>
        <v>0</v>
      </c>
      <c r="AB619" s="890">
        <f>(1+VLOOKUP($Q619,'Accellerator Input'!$D$49:$M$120,10,FALSE))*(AA619)</f>
        <v>0</v>
      </c>
    </row>
    <row r="620" spans="1:28">
      <c r="A620" s="891"/>
      <c r="B620" s="892"/>
      <c r="C620" s="930"/>
      <c r="D620" s="893"/>
      <c r="E620" s="892"/>
      <c r="F620" s="892"/>
      <c r="G620" s="895"/>
      <c r="H620" s="872"/>
      <c r="I620" s="896"/>
      <c r="J620" s="874"/>
      <c r="K620" s="875">
        <v>0</v>
      </c>
      <c r="L620" s="876">
        <f t="shared" si="26"/>
        <v>1</v>
      </c>
      <c r="M620" s="914"/>
      <c r="O620" s="877">
        <v>1</v>
      </c>
      <c r="P620" s="927"/>
      <c r="Q620" s="877">
        <v>2</v>
      </c>
      <c r="R620" s="925"/>
      <c r="S620" s="897">
        <f t="shared" si="27"/>
        <v>0</v>
      </c>
      <c r="T620" s="898">
        <f>(1+VLOOKUP($Q620,'Accellerator Input'!$D$49:$M$120,2,FALSE))*($G620+$I620)</f>
        <v>0</v>
      </c>
      <c r="U620" s="898">
        <f>(1+VLOOKUP($Q620,'Accellerator Input'!$D$49:$M$120,3,FALSE))*(T620)</f>
        <v>0</v>
      </c>
      <c r="V620" s="931">
        <f>(1+VLOOKUP($Q620,'Accellerator Input'!$D$49:$M$120,4,FALSE))*(U620)</f>
        <v>0</v>
      </c>
      <c r="W620" s="898">
        <f>(1+VLOOKUP($Q620,'Accellerator Input'!$D$49:$M$120,5,FALSE))*(V620)</f>
        <v>0</v>
      </c>
      <c r="X620" s="898">
        <f>(1+VLOOKUP($Q620,'Accellerator Input'!$D$49:$M$120,6,FALSE))*(W620)</f>
        <v>0</v>
      </c>
      <c r="Y620" s="898">
        <f>(1+VLOOKUP($Q620,'Accellerator Input'!$D$49:$M$120,7,FALSE))*(X620)</f>
        <v>0</v>
      </c>
      <c r="Z620" s="898">
        <f>(1+VLOOKUP($Q620,'Accellerator Input'!$D$49:$M$120,8,FALSE))*(Y620)</f>
        <v>0</v>
      </c>
      <c r="AA620" s="898">
        <f>(1+VLOOKUP($Q620,'Accellerator Input'!$D$49:$M$120,9,FALSE))*(Z620)</f>
        <v>0</v>
      </c>
      <c r="AB620" s="899">
        <f>(1+VLOOKUP($Q620,'Accellerator Input'!$D$49:$M$120,10,FALSE))*(AA620)</f>
        <v>0</v>
      </c>
    </row>
    <row r="621" spans="1:28">
      <c r="A621" s="882"/>
      <c r="B621" s="691"/>
      <c r="C621" s="928"/>
      <c r="D621" s="883"/>
      <c r="E621" s="691"/>
      <c r="F621" s="872"/>
      <c r="G621" s="885"/>
      <c r="H621" s="872"/>
      <c r="I621" s="886"/>
      <c r="J621" s="874"/>
      <c r="K621" s="875">
        <v>0</v>
      </c>
      <c r="L621" s="876">
        <f t="shared" si="26"/>
        <v>1</v>
      </c>
      <c r="M621" s="914"/>
      <c r="O621" s="887">
        <v>1</v>
      </c>
      <c r="P621" s="927"/>
      <c r="Q621" s="887">
        <v>2</v>
      </c>
      <c r="R621" s="925"/>
      <c r="S621" s="888">
        <f t="shared" si="27"/>
        <v>0</v>
      </c>
      <c r="T621" s="889">
        <f>(1+VLOOKUP($Q621,'Accellerator Input'!$D$49:$M$120,2,FALSE))*($G621+$I621)</f>
        <v>0</v>
      </c>
      <c r="U621" s="889">
        <f>(1+VLOOKUP($Q621,'Accellerator Input'!$D$49:$M$120,3,FALSE))*(T621)</f>
        <v>0</v>
      </c>
      <c r="V621" s="889">
        <f>(1+VLOOKUP($Q621,'Accellerator Input'!$D$49:$M$120,4,FALSE))*(U621)</f>
        <v>0</v>
      </c>
      <c r="W621" s="889">
        <f>(1+VLOOKUP($Q621,'Accellerator Input'!$D$49:$M$120,5,FALSE))*(V621)</f>
        <v>0</v>
      </c>
      <c r="X621" s="889">
        <f>(1+VLOOKUP($Q621,'Accellerator Input'!$D$49:$M$120,6,FALSE))*(W621)</f>
        <v>0</v>
      </c>
      <c r="Y621" s="889">
        <f>(1+VLOOKUP($Q621,'Accellerator Input'!$D$49:$M$120,7,FALSE))*(X621)</f>
        <v>0</v>
      </c>
      <c r="Z621" s="889">
        <f>(1+VLOOKUP($Q621,'Accellerator Input'!$D$49:$M$120,8,FALSE))*(Y621)</f>
        <v>0</v>
      </c>
      <c r="AA621" s="889">
        <f>(1+VLOOKUP($Q621,'Accellerator Input'!$D$49:$M$120,9,FALSE))*(Z621)</f>
        <v>0</v>
      </c>
      <c r="AB621" s="890">
        <f>(1+VLOOKUP($Q621,'Accellerator Input'!$D$49:$M$120,10,FALSE))*(AA621)</f>
        <v>0</v>
      </c>
    </row>
    <row r="622" spans="1:28">
      <c r="A622" s="891"/>
      <c r="B622" s="892"/>
      <c r="C622" s="930"/>
      <c r="D622" s="893"/>
      <c r="E622" s="892"/>
      <c r="F622" s="892"/>
      <c r="G622" s="895"/>
      <c r="H622" s="872"/>
      <c r="I622" s="896"/>
      <c r="J622" s="874"/>
      <c r="K622" s="875">
        <v>0</v>
      </c>
      <c r="L622" s="876">
        <f t="shared" si="26"/>
        <v>1</v>
      </c>
      <c r="M622" s="914"/>
      <c r="O622" s="877">
        <v>1</v>
      </c>
      <c r="P622" s="927"/>
      <c r="Q622" s="877">
        <v>2</v>
      </c>
      <c r="R622" s="925"/>
      <c r="S622" s="901">
        <f t="shared" si="27"/>
        <v>0</v>
      </c>
      <c r="T622" s="902">
        <f>(1+VLOOKUP($Q622,'Accellerator Input'!$D$49:$M$120,2,FALSE))*($G622+$I622)</f>
        <v>0</v>
      </c>
      <c r="U622" s="902">
        <f>(1+VLOOKUP($Q622,'Accellerator Input'!$D$49:$M$120,3,FALSE))*(T622)</f>
        <v>0</v>
      </c>
      <c r="V622" s="902">
        <f>(1+VLOOKUP($Q622,'Accellerator Input'!$D$49:$M$120,4,FALSE))*(U622)</f>
        <v>0</v>
      </c>
      <c r="W622" s="902">
        <f>(1+VLOOKUP($Q622,'Accellerator Input'!$D$49:$M$120,5,FALSE))*(V622)</f>
        <v>0</v>
      </c>
      <c r="X622" s="902">
        <f>(1+VLOOKUP($Q622,'Accellerator Input'!$D$49:$M$120,6,FALSE))*(W622)</f>
        <v>0</v>
      </c>
      <c r="Y622" s="902">
        <f>(1+VLOOKUP($Q622,'Accellerator Input'!$D$49:$M$120,7,FALSE))*(X622)</f>
        <v>0</v>
      </c>
      <c r="Z622" s="902">
        <f>(1+VLOOKUP($Q622,'Accellerator Input'!$D$49:$M$120,8,FALSE))*(Y622)</f>
        <v>0</v>
      </c>
      <c r="AA622" s="902">
        <f>(1+VLOOKUP($Q622,'Accellerator Input'!$D$49:$M$120,9,FALSE))*(Z622)</f>
        <v>0</v>
      </c>
      <c r="AB622" s="903">
        <f>(1+VLOOKUP($Q622,'Accellerator Input'!$D$49:$M$120,10,FALSE))*(AA622)</f>
        <v>0</v>
      </c>
    </row>
    <row r="623" spans="1:28">
      <c r="A623" s="882"/>
      <c r="B623" s="691"/>
      <c r="C623" s="928"/>
      <c r="D623" s="883"/>
      <c r="E623" s="691"/>
      <c r="F623" s="872"/>
      <c r="G623" s="885"/>
      <c r="H623" s="872"/>
      <c r="I623" s="886"/>
      <c r="J623" s="874"/>
      <c r="K623" s="875">
        <v>0</v>
      </c>
      <c r="L623" s="876">
        <f t="shared" si="26"/>
        <v>1</v>
      </c>
      <c r="M623" s="914"/>
      <c r="O623" s="877">
        <v>1</v>
      </c>
      <c r="P623" s="927"/>
      <c r="Q623" s="887">
        <v>2</v>
      </c>
      <c r="R623" s="925"/>
      <c r="S623" s="888">
        <f t="shared" si="27"/>
        <v>0</v>
      </c>
      <c r="T623" s="889">
        <f>(1+VLOOKUP($Q623,'Accellerator Input'!$D$49:$M$120,2,FALSE))*($G623+$I623)</f>
        <v>0</v>
      </c>
      <c r="U623" s="889">
        <f>(1+VLOOKUP($Q623,'Accellerator Input'!$D$49:$M$120,3,FALSE))*(T623)</f>
        <v>0</v>
      </c>
      <c r="V623" s="889">
        <f>(1+VLOOKUP($Q623,'Accellerator Input'!$D$49:$M$120,4,FALSE))*(U623)</f>
        <v>0</v>
      </c>
      <c r="W623" s="889">
        <f>(1+VLOOKUP($Q623,'Accellerator Input'!$D$49:$M$120,5,FALSE))*(V623)</f>
        <v>0</v>
      </c>
      <c r="X623" s="889">
        <f>(1+VLOOKUP($Q623,'Accellerator Input'!$D$49:$M$120,6,FALSE))*(W623)</f>
        <v>0</v>
      </c>
      <c r="Y623" s="889">
        <f>(1+VLOOKUP($Q623,'Accellerator Input'!$D$49:$M$120,7,FALSE))*(X623)</f>
        <v>0</v>
      </c>
      <c r="Z623" s="889">
        <f>(1+VLOOKUP($Q623,'Accellerator Input'!$D$49:$M$120,8,FALSE))*(Y623)</f>
        <v>0</v>
      </c>
      <c r="AA623" s="889">
        <f>(1+VLOOKUP($Q623,'Accellerator Input'!$D$49:$M$120,9,FALSE))*(Z623)</f>
        <v>0</v>
      </c>
      <c r="AB623" s="890">
        <f>(1+VLOOKUP($Q623,'Accellerator Input'!$D$49:$M$120,10,FALSE))*(AA623)</f>
        <v>0</v>
      </c>
    </row>
    <row r="624" spans="1:28" ht="12">
      <c r="A624" s="891"/>
      <c r="B624" s="892"/>
      <c r="C624" s="930"/>
      <c r="D624" s="893"/>
      <c r="E624" s="892"/>
      <c r="F624" s="892"/>
      <c r="G624" s="895"/>
      <c r="H624" s="872"/>
      <c r="I624" s="896"/>
      <c r="J624" s="926"/>
      <c r="K624" s="875">
        <v>0</v>
      </c>
      <c r="L624" s="876">
        <f t="shared" si="26"/>
        <v>1</v>
      </c>
      <c r="M624" s="914"/>
      <c r="O624" s="887">
        <v>1</v>
      </c>
      <c r="P624" s="927"/>
      <c r="Q624" s="877">
        <v>2</v>
      </c>
      <c r="R624" s="925"/>
      <c r="S624" s="897">
        <f t="shared" si="27"/>
        <v>0</v>
      </c>
      <c r="T624" s="898">
        <f>(1+VLOOKUP($Q624,'Accellerator Input'!$D$49:$M$120,2,FALSE))*($G624+$I624)</f>
        <v>0</v>
      </c>
      <c r="U624" s="898">
        <f>(1+VLOOKUP($Q624,'Accellerator Input'!$D$49:$M$120,3,FALSE))*(T624)</f>
        <v>0</v>
      </c>
      <c r="V624" s="898">
        <f>(1+VLOOKUP($Q624,'Accellerator Input'!$D$49:$M$120,4,FALSE))*(U624)</f>
        <v>0</v>
      </c>
      <c r="W624" s="898">
        <f>(1+VLOOKUP($Q624,'Accellerator Input'!$D$49:$M$120,5,FALSE))*(V624)</f>
        <v>0</v>
      </c>
      <c r="X624" s="898">
        <f>(1+VLOOKUP($Q624,'Accellerator Input'!$D$49:$M$120,6,FALSE))*(W624)</f>
        <v>0</v>
      </c>
      <c r="Y624" s="898">
        <f>(1+VLOOKUP($Q624,'Accellerator Input'!$D$49:$M$120,7,FALSE))*(X624)</f>
        <v>0</v>
      </c>
      <c r="Z624" s="898">
        <f>(1+VLOOKUP($Q624,'Accellerator Input'!$D$49:$M$120,8,FALSE))*(Y624)</f>
        <v>0</v>
      </c>
      <c r="AA624" s="898">
        <f>(1+VLOOKUP($Q624,'Accellerator Input'!$D$49:$M$120,9,FALSE))*(Z624)</f>
        <v>0</v>
      </c>
      <c r="AB624" s="899">
        <f>(1+VLOOKUP($Q624,'Accellerator Input'!$D$49:$M$120,10,FALSE))*(AA624)</f>
        <v>0</v>
      </c>
    </row>
    <row r="625" spans="1:28">
      <c r="A625" s="882"/>
      <c r="B625" s="691"/>
      <c r="C625" s="928"/>
      <c r="D625" s="883"/>
      <c r="E625" s="691"/>
      <c r="F625" s="872"/>
      <c r="G625" s="885"/>
      <c r="H625" s="872"/>
      <c r="I625" s="886"/>
      <c r="J625" s="874"/>
      <c r="K625" s="875">
        <v>0</v>
      </c>
      <c r="L625" s="876">
        <f t="shared" si="26"/>
        <v>1</v>
      </c>
      <c r="M625" s="914"/>
      <c r="O625" s="877">
        <v>1</v>
      </c>
      <c r="P625" s="927"/>
      <c r="Q625" s="887">
        <v>2</v>
      </c>
      <c r="R625" s="925"/>
      <c r="S625" s="888">
        <f t="shared" si="27"/>
        <v>0</v>
      </c>
      <c r="T625" s="889">
        <f>(1+VLOOKUP($Q625,'Accellerator Input'!$D$49:$M$120,2,FALSE))*($G625+$I625)</f>
        <v>0</v>
      </c>
      <c r="U625" s="889">
        <f>(1+VLOOKUP($Q625,'Accellerator Input'!$D$49:$M$120,3,FALSE))*(T625)</f>
        <v>0</v>
      </c>
      <c r="V625" s="889">
        <f>(1+VLOOKUP($Q625,'Accellerator Input'!$D$49:$M$120,4,FALSE))*(U625)</f>
        <v>0</v>
      </c>
      <c r="W625" s="889">
        <f>(1+VLOOKUP($Q625,'Accellerator Input'!$D$49:$M$120,5,FALSE))*(V625)</f>
        <v>0</v>
      </c>
      <c r="X625" s="889">
        <f>(1+VLOOKUP($Q625,'Accellerator Input'!$D$49:$M$120,6,FALSE))*(W625)</f>
        <v>0</v>
      </c>
      <c r="Y625" s="889">
        <f>(1+VLOOKUP($Q625,'Accellerator Input'!$D$49:$M$120,7,FALSE))*(X625)</f>
        <v>0</v>
      </c>
      <c r="Z625" s="889">
        <f>(1+VLOOKUP($Q625,'Accellerator Input'!$D$49:$M$120,8,FALSE))*(Y625)</f>
        <v>0</v>
      </c>
      <c r="AA625" s="889">
        <f>(1+VLOOKUP($Q625,'Accellerator Input'!$D$49:$M$120,9,FALSE))*(Z625)</f>
        <v>0</v>
      </c>
      <c r="AB625" s="890">
        <f>(1+VLOOKUP($Q625,'Accellerator Input'!$D$49:$M$120,10,FALSE))*(AA625)</f>
        <v>0</v>
      </c>
    </row>
    <row r="626" spans="1:28">
      <c r="A626" s="891"/>
      <c r="B626" s="892"/>
      <c r="C626" s="930"/>
      <c r="D626" s="893"/>
      <c r="E626" s="892"/>
      <c r="F626" s="892"/>
      <c r="G626" s="895"/>
      <c r="H626" s="872"/>
      <c r="I626" s="896"/>
      <c r="J626" s="874"/>
      <c r="K626" s="875">
        <v>0</v>
      </c>
      <c r="L626" s="876">
        <f t="shared" si="26"/>
        <v>1</v>
      </c>
      <c r="M626" s="914"/>
      <c r="O626" s="887">
        <v>1</v>
      </c>
      <c r="P626" s="927"/>
      <c r="Q626" s="877">
        <v>2</v>
      </c>
      <c r="R626" s="925"/>
      <c r="S626" s="901">
        <f t="shared" si="27"/>
        <v>0</v>
      </c>
      <c r="T626" s="902">
        <f>(1+VLOOKUP($Q626,'Accellerator Input'!$D$49:$M$120,2,FALSE))*($G626+$I626)</f>
        <v>0</v>
      </c>
      <c r="U626" s="902">
        <f>(1+VLOOKUP($Q626,'Accellerator Input'!$D$49:$M$120,3,FALSE))*(T626)</f>
        <v>0</v>
      </c>
      <c r="V626" s="902">
        <f>(1+VLOOKUP($Q626,'Accellerator Input'!$D$49:$M$120,4,FALSE))*(U626)</f>
        <v>0</v>
      </c>
      <c r="W626" s="902">
        <f>(1+VLOOKUP($Q626,'Accellerator Input'!$D$49:$M$120,5,FALSE))*(V626)</f>
        <v>0</v>
      </c>
      <c r="X626" s="902">
        <f>(1+VLOOKUP($Q626,'Accellerator Input'!$D$49:$M$120,6,FALSE))*(W626)</f>
        <v>0</v>
      </c>
      <c r="Y626" s="902">
        <f>(1+VLOOKUP($Q626,'Accellerator Input'!$D$49:$M$120,7,FALSE))*(X626)</f>
        <v>0</v>
      </c>
      <c r="Z626" s="902">
        <f>(1+VLOOKUP($Q626,'Accellerator Input'!$D$49:$M$120,8,FALSE))*(Y626)</f>
        <v>0</v>
      </c>
      <c r="AA626" s="902">
        <f>(1+VLOOKUP($Q626,'Accellerator Input'!$D$49:$M$120,9,FALSE))*(Z626)</f>
        <v>0</v>
      </c>
      <c r="AB626" s="903">
        <f>(1+VLOOKUP($Q626,'Accellerator Input'!$D$49:$M$120,10,FALSE))*(AA626)</f>
        <v>0</v>
      </c>
    </row>
    <row r="627" spans="1:28">
      <c r="A627" s="882"/>
      <c r="B627" s="691"/>
      <c r="C627" s="928"/>
      <c r="D627" s="883"/>
      <c r="E627" s="691"/>
      <c r="F627" s="872"/>
      <c r="G627" s="885"/>
      <c r="H627" s="872"/>
      <c r="I627" s="886"/>
      <c r="J627" s="874"/>
      <c r="K627" s="875">
        <v>0</v>
      </c>
      <c r="L627" s="876">
        <f t="shared" si="26"/>
        <v>1</v>
      </c>
      <c r="M627" s="914"/>
      <c r="O627" s="877">
        <v>1</v>
      </c>
      <c r="P627" s="927"/>
      <c r="Q627" s="887">
        <v>2</v>
      </c>
      <c r="R627" s="925"/>
      <c r="S627" s="888">
        <f t="shared" si="27"/>
        <v>0</v>
      </c>
      <c r="T627" s="889">
        <f>(1+VLOOKUP($Q627,'Accellerator Input'!$D$49:$M$120,2,FALSE))*($G627+$I627)</f>
        <v>0</v>
      </c>
      <c r="U627" s="889">
        <f>(1+VLOOKUP($Q627,'Accellerator Input'!$D$49:$M$120,3,FALSE))*(T627)</f>
        <v>0</v>
      </c>
      <c r="V627" s="889">
        <f>(1+VLOOKUP($Q627,'Accellerator Input'!$D$49:$M$120,4,FALSE))*(U627)</f>
        <v>0</v>
      </c>
      <c r="W627" s="889">
        <f>(1+VLOOKUP($Q627,'Accellerator Input'!$D$49:$M$120,5,FALSE))*(V627)</f>
        <v>0</v>
      </c>
      <c r="X627" s="889">
        <f>(1+VLOOKUP($Q627,'Accellerator Input'!$D$49:$M$120,6,FALSE))*(W627)</f>
        <v>0</v>
      </c>
      <c r="Y627" s="889">
        <f>(1+VLOOKUP($Q627,'Accellerator Input'!$D$49:$M$120,7,FALSE))*(X627)</f>
        <v>0</v>
      </c>
      <c r="Z627" s="889">
        <f>(1+VLOOKUP($Q627,'Accellerator Input'!$D$49:$M$120,8,FALSE))*(Y627)</f>
        <v>0</v>
      </c>
      <c r="AA627" s="889">
        <f>(1+VLOOKUP($Q627,'Accellerator Input'!$D$49:$M$120,9,FALSE))*(Z627)</f>
        <v>0</v>
      </c>
      <c r="AB627" s="890">
        <f>(1+VLOOKUP($Q627,'Accellerator Input'!$D$49:$M$120,10,FALSE))*(AA627)</f>
        <v>0</v>
      </c>
    </row>
    <row r="628" spans="1:28">
      <c r="A628" s="891"/>
      <c r="B628" s="892"/>
      <c r="C628" s="930"/>
      <c r="D628" s="893"/>
      <c r="E628" s="892"/>
      <c r="F628" s="892"/>
      <c r="G628" s="895"/>
      <c r="H628" s="872"/>
      <c r="I628" s="896"/>
      <c r="J628" s="874"/>
      <c r="K628" s="875">
        <v>0</v>
      </c>
      <c r="L628" s="876">
        <f t="shared" si="26"/>
        <v>1</v>
      </c>
      <c r="M628" s="914"/>
      <c r="O628" s="887">
        <v>1</v>
      </c>
      <c r="P628" s="927"/>
      <c r="Q628" s="877">
        <v>2</v>
      </c>
      <c r="R628" s="925"/>
      <c r="S628" s="897">
        <f t="shared" si="27"/>
        <v>0</v>
      </c>
      <c r="T628" s="898">
        <f>(1+VLOOKUP($Q628,'Accellerator Input'!$D$49:$M$120,2,FALSE))*($G628+$I628)</f>
        <v>0</v>
      </c>
      <c r="U628" s="898">
        <f>(1+VLOOKUP($Q628,'Accellerator Input'!$D$49:$M$120,3,FALSE))*(T628)</f>
        <v>0</v>
      </c>
      <c r="V628" s="898">
        <f>(1+VLOOKUP($Q628,'Accellerator Input'!$D$49:$M$120,4,FALSE))*(U628)</f>
        <v>0</v>
      </c>
      <c r="W628" s="898">
        <f>(1+VLOOKUP($Q628,'Accellerator Input'!$D$49:$M$120,5,FALSE))*(V628)</f>
        <v>0</v>
      </c>
      <c r="X628" s="898">
        <f>(1+VLOOKUP($Q628,'Accellerator Input'!$D$49:$M$120,6,FALSE))*(W628)</f>
        <v>0</v>
      </c>
      <c r="Y628" s="898">
        <f>(1+VLOOKUP($Q628,'Accellerator Input'!$D$49:$M$120,7,FALSE))*(X628)</f>
        <v>0</v>
      </c>
      <c r="Z628" s="898">
        <f>(1+VLOOKUP($Q628,'Accellerator Input'!$D$49:$M$120,8,FALSE))*(Y628)</f>
        <v>0</v>
      </c>
      <c r="AA628" s="898">
        <f>(1+VLOOKUP($Q628,'Accellerator Input'!$D$49:$M$120,9,FALSE))*(Z628)</f>
        <v>0</v>
      </c>
      <c r="AB628" s="899">
        <f>(1+VLOOKUP($Q628,'Accellerator Input'!$D$49:$M$120,10,FALSE))*(AA628)</f>
        <v>0</v>
      </c>
    </row>
    <row r="629" spans="1:28">
      <c r="A629" s="882"/>
      <c r="B629" s="691"/>
      <c r="C629" s="928"/>
      <c r="D629" s="883"/>
      <c r="E629" s="691"/>
      <c r="F629" s="872"/>
      <c r="G629" s="885"/>
      <c r="H629" s="872"/>
      <c r="I629" s="886"/>
      <c r="J629" s="874"/>
      <c r="K629" s="875">
        <v>0</v>
      </c>
      <c r="L629" s="876">
        <f t="shared" si="26"/>
        <v>1</v>
      </c>
      <c r="M629" s="914"/>
      <c r="O629" s="877">
        <v>1</v>
      </c>
      <c r="P629" s="927"/>
      <c r="Q629" s="887">
        <v>2</v>
      </c>
      <c r="R629" s="925"/>
      <c r="S629" s="888">
        <f t="shared" si="27"/>
        <v>0</v>
      </c>
      <c r="T629" s="889">
        <f>(1+VLOOKUP($Q629,'Accellerator Input'!$D$49:$M$120,2,FALSE))*($G629+$I629)</f>
        <v>0</v>
      </c>
      <c r="U629" s="889">
        <f>(1+VLOOKUP($Q629,'Accellerator Input'!$D$49:$M$120,3,FALSE))*(T629)</f>
        <v>0</v>
      </c>
      <c r="V629" s="889">
        <f>(1+VLOOKUP($Q629,'Accellerator Input'!$D$49:$M$120,4,FALSE))*(U629)</f>
        <v>0</v>
      </c>
      <c r="W629" s="889">
        <f>(1+VLOOKUP($Q629,'Accellerator Input'!$D$49:$M$120,5,FALSE))*(V629)</f>
        <v>0</v>
      </c>
      <c r="X629" s="889">
        <f>(1+VLOOKUP($Q629,'Accellerator Input'!$D$49:$M$120,6,FALSE))*(W629)</f>
        <v>0</v>
      </c>
      <c r="Y629" s="889">
        <f>(1+VLOOKUP($Q629,'Accellerator Input'!$D$49:$M$120,7,FALSE))*(X629)</f>
        <v>0</v>
      </c>
      <c r="Z629" s="889">
        <f>(1+VLOOKUP($Q629,'Accellerator Input'!$D$49:$M$120,8,FALSE))*(Y629)</f>
        <v>0</v>
      </c>
      <c r="AA629" s="889">
        <f>(1+VLOOKUP($Q629,'Accellerator Input'!$D$49:$M$120,9,FALSE))*(Z629)</f>
        <v>0</v>
      </c>
      <c r="AB629" s="890">
        <f>(1+VLOOKUP($Q629,'Accellerator Input'!$D$49:$M$120,10,FALSE))*(AA629)</f>
        <v>0</v>
      </c>
    </row>
    <row r="630" spans="1:28">
      <c r="A630" s="891"/>
      <c r="B630" s="892"/>
      <c r="C630" s="930"/>
      <c r="D630" s="893"/>
      <c r="E630" s="892"/>
      <c r="F630" s="892"/>
      <c r="G630" s="895"/>
      <c r="H630" s="872"/>
      <c r="I630" s="896"/>
      <c r="J630" s="874"/>
      <c r="K630" s="875">
        <v>0</v>
      </c>
      <c r="L630" s="876">
        <f t="shared" si="26"/>
        <v>1</v>
      </c>
      <c r="M630" s="914"/>
      <c r="O630" s="887">
        <v>1</v>
      </c>
      <c r="Q630" s="877">
        <v>2</v>
      </c>
      <c r="R630" s="925"/>
      <c r="S630" s="897">
        <f t="shared" si="27"/>
        <v>0</v>
      </c>
      <c r="T630" s="898">
        <f>(1+VLOOKUP($Q630,'Accellerator Input'!$D$49:$M$120,2,FALSE))*($G630+$I630)</f>
        <v>0</v>
      </c>
      <c r="U630" s="898">
        <f>(1+VLOOKUP($Q630,'Accellerator Input'!$D$49:$M$120,3,FALSE))*(T630)</f>
        <v>0</v>
      </c>
      <c r="V630" s="898">
        <f>(1+VLOOKUP($Q630,'Accellerator Input'!$D$49:$M$120,4,FALSE))*(U630)</f>
        <v>0</v>
      </c>
      <c r="W630" s="898">
        <f>(1+VLOOKUP($Q630,'Accellerator Input'!$D$49:$M$120,5,FALSE))*(V630)</f>
        <v>0</v>
      </c>
      <c r="X630" s="898">
        <f>(1+VLOOKUP($Q630,'Accellerator Input'!$D$49:$M$120,6,FALSE))*(W630)</f>
        <v>0</v>
      </c>
      <c r="Y630" s="898">
        <f>(1+VLOOKUP($Q630,'Accellerator Input'!$D$49:$M$120,7,FALSE))*(X630)</f>
        <v>0</v>
      </c>
      <c r="Z630" s="898">
        <f>(1+VLOOKUP($Q630,'Accellerator Input'!$D$49:$M$120,8,FALSE))*(Y630)</f>
        <v>0</v>
      </c>
      <c r="AA630" s="898">
        <f>(1+VLOOKUP($Q630,'Accellerator Input'!$D$49:$M$120,9,FALSE))*(Z630)</f>
        <v>0</v>
      </c>
      <c r="AB630" s="899">
        <f>(1+VLOOKUP($Q630,'Accellerator Input'!$D$49:$M$120,10,FALSE))*(AA630)</f>
        <v>0</v>
      </c>
    </row>
    <row r="631" spans="1:28" ht="12">
      <c r="A631" s="882"/>
      <c r="B631" s="691"/>
      <c r="C631" s="928"/>
      <c r="D631" s="883"/>
      <c r="E631" s="691"/>
      <c r="F631" s="872"/>
      <c r="G631" s="885"/>
      <c r="H631" s="872"/>
      <c r="I631" s="886"/>
      <c r="J631" s="926"/>
      <c r="K631" s="875">
        <v>0</v>
      </c>
      <c r="L631" s="876">
        <f t="shared" si="26"/>
        <v>1</v>
      </c>
      <c r="M631" s="914"/>
      <c r="O631" s="877">
        <v>1</v>
      </c>
      <c r="P631" s="927"/>
      <c r="Q631" s="887">
        <v>2</v>
      </c>
      <c r="R631" s="925"/>
      <c r="S631" s="888">
        <f t="shared" si="27"/>
        <v>0</v>
      </c>
      <c r="T631" s="889">
        <f>(1+VLOOKUP($Q631,'Accellerator Input'!$D$49:$M$120,2,FALSE))*($G631+$I631)</f>
        <v>0</v>
      </c>
      <c r="U631" s="889">
        <f>(1+VLOOKUP($Q631,'Accellerator Input'!$D$49:$M$120,3,FALSE))*(T631)</f>
        <v>0</v>
      </c>
      <c r="V631" s="889">
        <f>(1+VLOOKUP($Q631,'Accellerator Input'!$D$49:$M$120,4,FALSE))*(U631)</f>
        <v>0</v>
      </c>
      <c r="W631" s="889">
        <f>(1+VLOOKUP($Q631,'Accellerator Input'!$D$49:$M$120,5,FALSE))*(V631)</f>
        <v>0</v>
      </c>
      <c r="X631" s="889">
        <f>(1+VLOOKUP($Q631,'Accellerator Input'!$D$49:$M$120,6,FALSE))*(W631)</f>
        <v>0</v>
      </c>
      <c r="Y631" s="889">
        <f>(1+VLOOKUP($Q631,'Accellerator Input'!$D$49:$M$120,7,FALSE))*(X631)</f>
        <v>0</v>
      </c>
      <c r="Z631" s="889">
        <f>(1+VLOOKUP($Q631,'Accellerator Input'!$D$49:$M$120,8,FALSE))*(Y631)</f>
        <v>0</v>
      </c>
      <c r="AA631" s="889">
        <f>(1+VLOOKUP($Q631,'Accellerator Input'!$D$49:$M$120,9,FALSE))*(Z631)</f>
        <v>0</v>
      </c>
      <c r="AB631" s="890">
        <f>(1+VLOOKUP($Q631,'Accellerator Input'!$D$49:$M$120,10,FALSE))*(AA631)</f>
        <v>0</v>
      </c>
    </row>
    <row r="632" spans="1:28">
      <c r="A632" s="891"/>
      <c r="B632" s="892"/>
      <c r="C632" s="930"/>
      <c r="D632" s="893"/>
      <c r="E632" s="892"/>
      <c r="F632" s="892"/>
      <c r="G632" s="895"/>
      <c r="H632" s="872"/>
      <c r="I632" s="896"/>
      <c r="J632" s="874"/>
      <c r="K632" s="875">
        <v>0</v>
      </c>
      <c r="L632" s="876">
        <f t="shared" si="26"/>
        <v>1</v>
      </c>
      <c r="M632" s="914"/>
      <c r="O632" s="887">
        <v>1</v>
      </c>
      <c r="P632" s="927"/>
      <c r="Q632" s="877">
        <v>2</v>
      </c>
      <c r="R632" s="925"/>
      <c r="S632" s="901">
        <f t="shared" si="27"/>
        <v>0</v>
      </c>
      <c r="T632" s="902">
        <f>(1+VLOOKUP($Q632,'Accellerator Input'!$D$49:$M$120,2,FALSE))*($G632+$I632)</f>
        <v>0</v>
      </c>
      <c r="U632" s="902">
        <f>(1+VLOOKUP($Q632,'Accellerator Input'!$D$49:$M$120,3,FALSE))*(T632)</f>
        <v>0</v>
      </c>
      <c r="V632" s="902">
        <f>(1+VLOOKUP($Q632,'Accellerator Input'!$D$49:$M$120,4,FALSE))*(U632)</f>
        <v>0</v>
      </c>
      <c r="W632" s="902">
        <f>(1+VLOOKUP($Q632,'Accellerator Input'!$D$49:$M$120,5,FALSE))*(V632)</f>
        <v>0</v>
      </c>
      <c r="X632" s="902">
        <f>(1+VLOOKUP($Q632,'Accellerator Input'!$D$49:$M$120,6,FALSE))*(W632)</f>
        <v>0</v>
      </c>
      <c r="Y632" s="902">
        <f>(1+VLOOKUP($Q632,'Accellerator Input'!$D$49:$M$120,7,FALSE))*(X632)</f>
        <v>0</v>
      </c>
      <c r="Z632" s="902">
        <f>(1+VLOOKUP($Q632,'Accellerator Input'!$D$49:$M$120,8,FALSE))*(Y632)</f>
        <v>0</v>
      </c>
      <c r="AA632" s="902">
        <f>(1+VLOOKUP($Q632,'Accellerator Input'!$D$49:$M$120,9,FALSE))*(Z632)</f>
        <v>0</v>
      </c>
      <c r="AB632" s="903">
        <f>(1+VLOOKUP($Q632,'Accellerator Input'!$D$49:$M$120,10,FALSE))*(AA632)</f>
        <v>0</v>
      </c>
    </row>
    <row r="633" spans="1:28">
      <c r="A633" s="882"/>
      <c r="B633" s="691"/>
      <c r="C633" s="928"/>
      <c r="D633" s="883"/>
      <c r="E633" s="691"/>
      <c r="F633" s="872"/>
      <c r="G633" s="885"/>
      <c r="H633" s="872"/>
      <c r="I633" s="886"/>
      <c r="J633" s="874"/>
      <c r="K633" s="875">
        <v>0</v>
      </c>
      <c r="L633" s="876">
        <f t="shared" si="26"/>
        <v>1</v>
      </c>
      <c r="M633" s="914"/>
      <c r="O633" s="877">
        <v>1</v>
      </c>
      <c r="P633" s="927"/>
      <c r="Q633" s="887">
        <v>2</v>
      </c>
      <c r="R633" s="925"/>
      <c r="S633" s="888">
        <f t="shared" si="27"/>
        <v>0</v>
      </c>
      <c r="T633" s="889">
        <f>(1+VLOOKUP($Q633,'Accellerator Input'!$D$49:$M$120,2,FALSE))*($G633+$I633)</f>
        <v>0</v>
      </c>
      <c r="U633" s="889">
        <f>(1+VLOOKUP($Q633,'Accellerator Input'!$D$49:$M$120,3,FALSE))*(T633)</f>
        <v>0</v>
      </c>
      <c r="V633" s="889">
        <f>(1+VLOOKUP($Q633,'Accellerator Input'!$D$49:$M$120,4,FALSE))*(U633)</f>
        <v>0</v>
      </c>
      <c r="W633" s="889">
        <f>(1+VLOOKUP($Q633,'Accellerator Input'!$D$49:$M$120,5,FALSE))*(V633)</f>
        <v>0</v>
      </c>
      <c r="X633" s="889">
        <f>(1+VLOOKUP($Q633,'Accellerator Input'!$D$49:$M$120,6,FALSE))*(W633)</f>
        <v>0</v>
      </c>
      <c r="Y633" s="889">
        <f>(1+VLOOKUP($Q633,'Accellerator Input'!$D$49:$M$120,7,FALSE))*(X633)</f>
        <v>0</v>
      </c>
      <c r="Z633" s="889">
        <f>(1+VLOOKUP($Q633,'Accellerator Input'!$D$49:$M$120,8,FALSE))*(Y633)</f>
        <v>0</v>
      </c>
      <c r="AA633" s="889">
        <f>(1+VLOOKUP($Q633,'Accellerator Input'!$D$49:$M$120,9,FALSE))*(Z633)</f>
        <v>0</v>
      </c>
      <c r="AB633" s="890">
        <f>(1+VLOOKUP($Q633,'Accellerator Input'!$D$49:$M$120,10,FALSE))*(AA633)</f>
        <v>0</v>
      </c>
    </row>
    <row r="634" spans="1:28">
      <c r="A634" s="891"/>
      <c r="B634" s="892"/>
      <c r="C634" s="930"/>
      <c r="D634" s="893"/>
      <c r="E634" s="892"/>
      <c r="F634" s="892"/>
      <c r="G634" s="895"/>
      <c r="H634" s="872"/>
      <c r="I634" s="896"/>
      <c r="J634" s="874"/>
      <c r="K634" s="875">
        <v>0</v>
      </c>
      <c r="L634" s="876">
        <f t="shared" si="26"/>
        <v>1</v>
      </c>
      <c r="M634" s="914"/>
      <c r="O634" s="877">
        <v>1</v>
      </c>
      <c r="P634" s="927"/>
      <c r="Q634" s="877">
        <v>2</v>
      </c>
      <c r="R634" s="925"/>
      <c r="S634" s="901">
        <f t="shared" si="27"/>
        <v>0</v>
      </c>
      <c r="T634" s="902">
        <f>(1+VLOOKUP($Q634,'Accellerator Input'!$D$49:$M$120,2,FALSE))*($G634+$I634)</f>
        <v>0</v>
      </c>
      <c r="U634" s="902">
        <f>(1+VLOOKUP($Q634,'Accellerator Input'!$D$49:$M$120,3,FALSE))*(T634)</f>
        <v>0</v>
      </c>
      <c r="V634" s="902">
        <f>(1+VLOOKUP($Q634,'Accellerator Input'!$D$49:$M$120,4,FALSE))*(U634)</f>
        <v>0</v>
      </c>
      <c r="W634" s="902">
        <f>(1+VLOOKUP($Q634,'Accellerator Input'!$D$49:$M$120,5,FALSE))*(V634)</f>
        <v>0</v>
      </c>
      <c r="X634" s="902">
        <f>(1+VLOOKUP($Q634,'Accellerator Input'!$D$49:$M$120,6,FALSE))*(W634)</f>
        <v>0</v>
      </c>
      <c r="Y634" s="902">
        <f>(1+VLOOKUP($Q634,'Accellerator Input'!$D$49:$M$120,7,FALSE))*(X634)</f>
        <v>0</v>
      </c>
      <c r="Z634" s="902">
        <f>(1+VLOOKUP($Q634,'Accellerator Input'!$D$49:$M$120,8,FALSE))*(Y634)</f>
        <v>0</v>
      </c>
      <c r="AA634" s="902">
        <f>(1+VLOOKUP($Q634,'Accellerator Input'!$D$49:$M$120,9,FALSE))*(Z634)</f>
        <v>0</v>
      </c>
      <c r="AB634" s="903">
        <f>(1+VLOOKUP($Q634,'Accellerator Input'!$D$49:$M$120,10,FALSE))*(AA634)</f>
        <v>0</v>
      </c>
    </row>
    <row r="635" spans="1:28">
      <c r="A635" s="882"/>
      <c r="B635" s="691"/>
      <c r="C635" s="928"/>
      <c r="D635" s="883"/>
      <c r="E635" s="691"/>
      <c r="F635" s="872"/>
      <c r="G635" s="885"/>
      <c r="H635" s="872"/>
      <c r="I635" s="886"/>
      <c r="J635" s="874"/>
      <c r="K635" s="875">
        <v>0</v>
      </c>
      <c r="L635" s="876">
        <f t="shared" si="26"/>
        <v>1</v>
      </c>
      <c r="M635" s="914"/>
      <c r="O635" s="887">
        <v>1</v>
      </c>
      <c r="P635" s="927"/>
      <c r="Q635" s="887">
        <v>2</v>
      </c>
      <c r="R635" s="925"/>
      <c r="S635" s="888">
        <f t="shared" si="27"/>
        <v>0</v>
      </c>
      <c r="T635" s="889">
        <f>(1+VLOOKUP($Q635,'Accellerator Input'!$D$49:$M$120,2,FALSE))*($G635+$I635)</f>
        <v>0</v>
      </c>
      <c r="U635" s="889">
        <f>(1+VLOOKUP($Q635,'Accellerator Input'!$D$49:$M$120,3,FALSE))*(T635)</f>
        <v>0</v>
      </c>
      <c r="V635" s="889">
        <f>(1+VLOOKUP($Q635,'Accellerator Input'!$D$49:$M$120,4,FALSE))*(U635)</f>
        <v>0</v>
      </c>
      <c r="W635" s="889">
        <f>(1+VLOOKUP($Q635,'Accellerator Input'!$D$49:$M$120,5,FALSE))*(V635)</f>
        <v>0</v>
      </c>
      <c r="X635" s="889">
        <f>(1+VLOOKUP($Q635,'Accellerator Input'!$D$49:$M$120,6,FALSE))*(W635)</f>
        <v>0</v>
      </c>
      <c r="Y635" s="889">
        <f>(1+VLOOKUP($Q635,'Accellerator Input'!$D$49:$M$120,7,FALSE))*(X635)</f>
        <v>0</v>
      </c>
      <c r="Z635" s="889">
        <f>(1+VLOOKUP($Q635,'Accellerator Input'!$D$49:$M$120,8,FALSE))*(Y635)</f>
        <v>0</v>
      </c>
      <c r="AA635" s="889">
        <f>(1+VLOOKUP($Q635,'Accellerator Input'!$D$49:$M$120,9,FALSE))*(Z635)</f>
        <v>0</v>
      </c>
      <c r="AB635" s="890">
        <f>(1+VLOOKUP($Q635,'Accellerator Input'!$D$49:$M$120,10,FALSE))*(AA635)</f>
        <v>0</v>
      </c>
    </row>
    <row r="636" spans="1:28">
      <c r="A636" s="891"/>
      <c r="B636" s="892"/>
      <c r="C636" s="930"/>
      <c r="D636" s="893"/>
      <c r="E636" s="892"/>
      <c r="F636" s="892"/>
      <c r="G636" s="895"/>
      <c r="H636" s="872"/>
      <c r="I636" s="896"/>
      <c r="J636" s="874"/>
      <c r="K636" s="875">
        <v>0</v>
      </c>
      <c r="L636" s="876">
        <f t="shared" si="26"/>
        <v>1</v>
      </c>
      <c r="M636" s="914"/>
      <c r="O636" s="877">
        <v>1</v>
      </c>
      <c r="P636" s="927"/>
      <c r="Q636" s="877">
        <v>2</v>
      </c>
      <c r="R636" s="925"/>
      <c r="S636" s="897">
        <f t="shared" si="27"/>
        <v>0</v>
      </c>
      <c r="T636" s="898">
        <f>(1+VLOOKUP($Q636,'Accellerator Input'!$D$49:$M$120,2,FALSE))*($G636+$I636)</f>
        <v>0</v>
      </c>
      <c r="U636" s="898">
        <f>(1+VLOOKUP($Q636,'Accellerator Input'!$D$49:$M$120,3,FALSE))*(T636)</f>
        <v>0</v>
      </c>
      <c r="V636" s="931">
        <f>(1+VLOOKUP($Q636,'Accellerator Input'!$D$49:$M$120,4,FALSE))*(U636)</f>
        <v>0</v>
      </c>
      <c r="W636" s="898">
        <f>(1+VLOOKUP($Q636,'Accellerator Input'!$D$49:$M$120,5,FALSE))*(V636)</f>
        <v>0</v>
      </c>
      <c r="X636" s="898">
        <f>(1+VLOOKUP($Q636,'Accellerator Input'!$D$49:$M$120,6,FALSE))*(W636)</f>
        <v>0</v>
      </c>
      <c r="Y636" s="898">
        <f>(1+VLOOKUP($Q636,'Accellerator Input'!$D$49:$M$120,7,FALSE))*(X636)</f>
        <v>0</v>
      </c>
      <c r="Z636" s="898">
        <f>(1+VLOOKUP($Q636,'Accellerator Input'!$D$49:$M$120,8,FALSE))*(Y636)</f>
        <v>0</v>
      </c>
      <c r="AA636" s="898">
        <f>(1+VLOOKUP($Q636,'Accellerator Input'!$D$49:$M$120,9,FALSE))*(Z636)</f>
        <v>0</v>
      </c>
      <c r="AB636" s="899">
        <f>(1+VLOOKUP($Q636,'Accellerator Input'!$D$49:$M$120,10,FALSE))*(AA636)</f>
        <v>0</v>
      </c>
    </row>
    <row r="637" spans="1:28">
      <c r="A637" s="882"/>
      <c r="B637" s="691"/>
      <c r="C637" s="928"/>
      <c r="D637" s="883"/>
      <c r="E637" s="691"/>
      <c r="F637" s="872"/>
      <c r="G637" s="885"/>
      <c r="H637" s="872"/>
      <c r="I637" s="886"/>
      <c r="J637" s="874"/>
      <c r="K637" s="875">
        <v>0</v>
      </c>
      <c r="L637" s="876">
        <f t="shared" si="26"/>
        <v>1</v>
      </c>
      <c r="M637" s="914"/>
      <c r="O637" s="887">
        <v>1</v>
      </c>
      <c r="P637" s="927"/>
      <c r="Q637" s="887">
        <v>2</v>
      </c>
      <c r="R637" s="925"/>
      <c r="S637" s="888">
        <f t="shared" si="27"/>
        <v>0</v>
      </c>
      <c r="T637" s="889">
        <f>(1+VLOOKUP($Q637,'Accellerator Input'!$D$49:$M$120,2,FALSE))*($G637+$I637)</f>
        <v>0</v>
      </c>
      <c r="U637" s="889">
        <f>(1+VLOOKUP($Q637,'Accellerator Input'!$D$49:$M$120,3,FALSE))*(T637)</f>
        <v>0</v>
      </c>
      <c r="V637" s="889">
        <f>(1+VLOOKUP($Q637,'Accellerator Input'!$D$49:$M$120,4,FALSE))*(U637)</f>
        <v>0</v>
      </c>
      <c r="W637" s="889">
        <f>(1+VLOOKUP($Q637,'Accellerator Input'!$D$49:$M$120,5,FALSE))*(V637)</f>
        <v>0</v>
      </c>
      <c r="X637" s="889">
        <f>(1+VLOOKUP($Q637,'Accellerator Input'!$D$49:$M$120,6,FALSE))*(W637)</f>
        <v>0</v>
      </c>
      <c r="Y637" s="889">
        <f>(1+VLOOKUP($Q637,'Accellerator Input'!$D$49:$M$120,7,FALSE))*(X637)</f>
        <v>0</v>
      </c>
      <c r="Z637" s="889">
        <f>(1+VLOOKUP($Q637,'Accellerator Input'!$D$49:$M$120,8,FALSE))*(Y637)</f>
        <v>0</v>
      </c>
      <c r="AA637" s="889">
        <f>(1+VLOOKUP($Q637,'Accellerator Input'!$D$49:$M$120,9,FALSE))*(Z637)</f>
        <v>0</v>
      </c>
      <c r="AB637" s="890">
        <f>(1+VLOOKUP($Q637,'Accellerator Input'!$D$49:$M$120,10,FALSE))*(AA637)</f>
        <v>0</v>
      </c>
    </row>
    <row r="638" spans="1:28">
      <c r="A638" s="891"/>
      <c r="B638" s="892"/>
      <c r="C638" s="930"/>
      <c r="D638" s="893"/>
      <c r="E638" s="892"/>
      <c r="F638" s="892"/>
      <c r="G638" s="895"/>
      <c r="H638" s="872"/>
      <c r="I638" s="896"/>
      <c r="J638" s="874"/>
      <c r="K638" s="875">
        <v>0</v>
      </c>
      <c r="L638" s="876">
        <f t="shared" si="26"/>
        <v>1</v>
      </c>
      <c r="M638" s="914"/>
      <c r="O638" s="877">
        <v>1</v>
      </c>
      <c r="P638" s="927"/>
      <c r="Q638" s="877">
        <v>2</v>
      </c>
      <c r="R638" s="925"/>
      <c r="S638" s="901">
        <f t="shared" si="27"/>
        <v>0</v>
      </c>
      <c r="T638" s="902">
        <f>(1+VLOOKUP($Q638,'Accellerator Input'!$D$49:$M$120,2,FALSE))*($G638+$I638)</f>
        <v>0</v>
      </c>
      <c r="U638" s="902">
        <f>(1+VLOOKUP($Q638,'Accellerator Input'!$D$49:$M$120,3,FALSE))*(T638)</f>
        <v>0</v>
      </c>
      <c r="V638" s="902">
        <f>(1+VLOOKUP($Q638,'Accellerator Input'!$D$49:$M$120,4,FALSE))*(U638)</f>
        <v>0</v>
      </c>
      <c r="W638" s="902">
        <f>(1+VLOOKUP($Q638,'Accellerator Input'!$D$49:$M$120,5,FALSE))*(V638)</f>
        <v>0</v>
      </c>
      <c r="X638" s="902">
        <f>(1+VLOOKUP($Q638,'Accellerator Input'!$D$49:$M$120,6,FALSE))*(W638)</f>
        <v>0</v>
      </c>
      <c r="Y638" s="902">
        <f>(1+VLOOKUP($Q638,'Accellerator Input'!$D$49:$M$120,7,FALSE))*(X638)</f>
        <v>0</v>
      </c>
      <c r="Z638" s="902">
        <f>(1+VLOOKUP($Q638,'Accellerator Input'!$D$49:$M$120,8,FALSE))*(Y638)</f>
        <v>0</v>
      </c>
      <c r="AA638" s="902">
        <f>(1+VLOOKUP($Q638,'Accellerator Input'!$D$49:$M$120,9,FALSE))*(Z638)</f>
        <v>0</v>
      </c>
      <c r="AB638" s="903">
        <f>(1+VLOOKUP($Q638,'Accellerator Input'!$D$49:$M$120,10,FALSE))*(AA638)</f>
        <v>0</v>
      </c>
    </row>
    <row r="639" spans="1:28">
      <c r="A639" s="882"/>
      <c r="B639" s="691"/>
      <c r="C639" s="928"/>
      <c r="D639" s="883"/>
      <c r="E639" s="691"/>
      <c r="F639" s="872"/>
      <c r="G639" s="885"/>
      <c r="H639" s="872"/>
      <c r="I639" s="886"/>
      <c r="J639" s="874"/>
      <c r="K639" s="875">
        <v>0</v>
      </c>
      <c r="L639" s="876">
        <f t="shared" si="26"/>
        <v>1</v>
      </c>
      <c r="M639" s="914"/>
      <c r="O639" s="887">
        <v>1</v>
      </c>
      <c r="P639" s="927"/>
      <c r="Q639" s="887">
        <v>2</v>
      </c>
      <c r="R639" s="925"/>
      <c r="S639" s="888">
        <f t="shared" si="27"/>
        <v>0</v>
      </c>
      <c r="T639" s="889">
        <f>(1+VLOOKUP($Q639,'Accellerator Input'!$D$49:$M$120,2,FALSE))*($G639+$I639)</f>
        <v>0</v>
      </c>
      <c r="U639" s="889">
        <f>(1+VLOOKUP($Q639,'Accellerator Input'!$D$49:$M$120,3,FALSE))*(T639)</f>
        <v>0</v>
      </c>
      <c r="V639" s="889">
        <f>(1+VLOOKUP($Q639,'Accellerator Input'!$D$49:$M$120,4,FALSE))*(U639)</f>
        <v>0</v>
      </c>
      <c r="W639" s="889">
        <f>(1+VLOOKUP($Q639,'Accellerator Input'!$D$49:$M$120,5,FALSE))*(V639)</f>
        <v>0</v>
      </c>
      <c r="X639" s="889">
        <f>(1+VLOOKUP($Q639,'Accellerator Input'!$D$49:$M$120,6,FALSE))*(W639)</f>
        <v>0</v>
      </c>
      <c r="Y639" s="889">
        <f>(1+VLOOKUP($Q639,'Accellerator Input'!$D$49:$M$120,7,FALSE))*(X639)</f>
        <v>0</v>
      </c>
      <c r="Z639" s="889">
        <f>(1+VLOOKUP($Q639,'Accellerator Input'!$D$49:$M$120,8,FALSE))*(Y639)</f>
        <v>0</v>
      </c>
      <c r="AA639" s="889">
        <f>(1+VLOOKUP($Q639,'Accellerator Input'!$D$49:$M$120,9,FALSE))*(Z639)</f>
        <v>0</v>
      </c>
      <c r="AB639" s="890">
        <f>(1+VLOOKUP($Q639,'Accellerator Input'!$D$49:$M$120,10,FALSE))*(AA639)</f>
        <v>0</v>
      </c>
    </row>
    <row r="640" spans="1:28" ht="12">
      <c r="A640" s="891"/>
      <c r="B640" s="892"/>
      <c r="C640" s="930"/>
      <c r="D640" s="893"/>
      <c r="E640" s="892"/>
      <c r="F640" s="892"/>
      <c r="G640" s="895"/>
      <c r="H640" s="872"/>
      <c r="I640" s="896"/>
      <c r="J640" s="926"/>
      <c r="K640" s="875">
        <v>0</v>
      </c>
      <c r="L640" s="876">
        <f t="shared" si="26"/>
        <v>1</v>
      </c>
      <c r="M640" s="914"/>
      <c r="O640" s="877">
        <v>1</v>
      </c>
      <c r="P640" s="927"/>
      <c r="Q640" s="877">
        <v>2</v>
      </c>
      <c r="R640" s="925"/>
      <c r="S640" s="897">
        <f t="shared" si="27"/>
        <v>0</v>
      </c>
      <c r="T640" s="898">
        <f>(1+VLOOKUP($Q640,'Accellerator Input'!$D$49:$M$120,2,FALSE))*($G640+$I640)</f>
        <v>0</v>
      </c>
      <c r="U640" s="898">
        <f>(1+VLOOKUP($Q640,'Accellerator Input'!$D$49:$M$120,3,FALSE))*(T640)</f>
        <v>0</v>
      </c>
      <c r="V640" s="898">
        <f>(1+VLOOKUP($Q640,'Accellerator Input'!$D$49:$M$120,4,FALSE))*(U640)</f>
        <v>0</v>
      </c>
      <c r="W640" s="898">
        <f>(1+VLOOKUP($Q640,'Accellerator Input'!$D$49:$M$120,5,FALSE))*(V640)</f>
        <v>0</v>
      </c>
      <c r="X640" s="898">
        <f>(1+VLOOKUP($Q640,'Accellerator Input'!$D$49:$M$120,6,FALSE))*(W640)</f>
        <v>0</v>
      </c>
      <c r="Y640" s="898">
        <f>(1+VLOOKUP($Q640,'Accellerator Input'!$D$49:$M$120,7,FALSE))*(X640)</f>
        <v>0</v>
      </c>
      <c r="Z640" s="898">
        <f>(1+VLOOKUP($Q640,'Accellerator Input'!$D$49:$M$120,8,FALSE))*(Y640)</f>
        <v>0</v>
      </c>
      <c r="AA640" s="898">
        <f>(1+VLOOKUP($Q640,'Accellerator Input'!$D$49:$M$120,9,FALSE))*(Z640)</f>
        <v>0</v>
      </c>
      <c r="AB640" s="899">
        <f>(1+VLOOKUP($Q640,'Accellerator Input'!$D$49:$M$120,10,FALSE))*(AA640)</f>
        <v>0</v>
      </c>
    </row>
    <row r="641" spans="1:28">
      <c r="A641" s="882"/>
      <c r="B641" s="691"/>
      <c r="C641" s="928"/>
      <c r="D641" s="883"/>
      <c r="E641" s="691"/>
      <c r="F641" s="872"/>
      <c r="G641" s="885"/>
      <c r="H641" s="872"/>
      <c r="I641" s="886"/>
      <c r="J641" s="874"/>
      <c r="K641" s="875">
        <v>0</v>
      </c>
      <c r="L641" s="876">
        <f t="shared" si="26"/>
        <v>1</v>
      </c>
      <c r="M641" s="914"/>
      <c r="O641" s="887">
        <v>1</v>
      </c>
      <c r="P641" s="927"/>
      <c r="Q641" s="887">
        <v>2</v>
      </c>
      <c r="R641" s="925"/>
      <c r="S641" s="888">
        <f t="shared" si="27"/>
        <v>0</v>
      </c>
      <c r="T641" s="889">
        <f>(1+VLOOKUP($Q641,'Accellerator Input'!$D$49:$M$120,2,FALSE))*($G641+$I641)</f>
        <v>0</v>
      </c>
      <c r="U641" s="889">
        <f>(1+VLOOKUP($Q641,'Accellerator Input'!$D$49:$M$120,3,FALSE))*(T641)</f>
        <v>0</v>
      </c>
      <c r="V641" s="889">
        <f>(1+VLOOKUP($Q641,'Accellerator Input'!$D$49:$M$120,4,FALSE))*(U641)</f>
        <v>0</v>
      </c>
      <c r="W641" s="889">
        <f>(1+VLOOKUP($Q641,'Accellerator Input'!$D$49:$M$120,5,FALSE))*(V641)</f>
        <v>0</v>
      </c>
      <c r="X641" s="889">
        <f>(1+VLOOKUP($Q641,'Accellerator Input'!$D$49:$M$120,6,FALSE))*(W641)</f>
        <v>0</v>
      </c>
      <c r="Y641" s="889">
        <f>(1+VLOOKUP($Q641,'Accellerator Input'!$D$49:$M$120,7,FALSE))*(X641)</f>
        <v>0</v>
      </c>
      <c r="Z641" s="889">
        <f>(1+VLOOKUP($Q641,'Accellerator Input'!$D$49:$M$120,8,FALSE))*(Y641)</f>
        <v>0</v>
      </c>
      <c r="AA641" s="889">
        <f>(1+VLOOKUP($Q641,'Accellerator Input'!$D$49:$M$120,9,FALSE))*(Z641)</f>
        <v>0</v>
      </c>
      <c r="AB641" s="890">
        <f>(1+VLOOKUP($Q641,'Accellerator Input'!$D$49:$M$120,10,FALSE))*(AA641)</f>
        <v>0</v>
      </c>
    </row>
    <row r="642" spans="1:28">
      <c r="A642" s="891"/>
      <c r="B642" s="892"/>
      <c r="C642" s="930"/>
      <c r="D642" s="893"/>
      <c r="E642" s="892"/>
      <c r="F642" s="892"/>
      <c r="G642" s="895"/>
      <c r="H642" s="872"/>
      <c r="I642" s="896"/>
      <c r="J642" s="874"/>
      <c r="K642" s="875">
        <v>0</v>
      </c>
      <c r="L642" s="876">
        <f t="shared" si="26"/>
        <v>1</v>
      </c>
      <c r="M642" s="914"/>
      <c r="O642" s="877">
        <v>1</v>
      </c>
      <c r="P642" s="927"/>
      <c r="Q642" s="877">
        <v>2</v>
      </c>
      <c r="R642" s="925"/>
      <c r="S642" s="901">
        <f t="shared" si="27"/>
        <v>0</v>
      </c>
      <c r="T642" s="902">
        <f>(1+VLOOKUP($Q642,'Accellerator Input'!$D$49:$M$120,2,FALSE))*($G642+$I642)</f>
        <v>0</v>
      </c>
      <c r="U642" s="902">
        <f>(1+VLOOKUP($Q642,'Accellerator Input'!$D$49:$M$120,3,FALSE))*(T642)</f>
        <v>0</v>
      </c>
      <c r="V642" s="902">
        <f>(1+VLOOKUP($Q642,'Accellerator Input'!$D$49:$M$120,4,FALSE))*(U642)</f>
        <v>0</v>
      </c>
      <c r="W642" s="902">
        <f>(1+VLOOKUP($Q642,'Accellerator Input'!$D$49:$M$120,5,FALSE))*(V642)</f>
        <v>0</v>
      </c>
      <c r="X642" s="902">
        <f>(1+VLOOKUP($Q642,'Accellerator Input'!$D$49:$M$120,6,FALSE))*(W642)</f>
        <v>0</v>
      </c>
      <c r="Y642" s="902">
        <f>(1+VLOOKUP($Q642,'Accellerator Input'!$D$49:$M$120,7,FALSE))*(X642)</f>
        <v>0</v>
      </c>
      <c r="Z642" s="902">
        <f>(1+VLOOKUP($Q642,'Accellerator Input'!$D$49:$M$120,8,FALSE))*(Y642)</f>
        <v>0</v>
      </c>
      <c r="AA642" s="902">
        <f>(1+VLOOKUP($Q642,'Accellerator Input'!$D$49:$M$120,9,FALSE))*(Z642)</f>
        <v>0</v>
      </c>
      <c r="AB642" s="903">
        <f>(1+VLOOKUP($Q642,'Accellerator Input'!$D$49:$M$120,10,FALSE))*(AA642)</f>
        <v>0</v>
      </c>
    </row>
    <row r="643" spans="1:28">
      <c r="A643" s="882"/>
      <c r="B643" s="691"/>
      <c r="C643" s="928"/>
      <c r="D643" s="883"/>
      <c r="E643" s="691"/>
      <c r="F643" s="872"/>
      <c r="G643" s="885"/>
      <c r="H643" s="872"/>
      <c r="I643" s="886"/>
      <c r="J643" s="874"/>
      <c r="K643" s="875">
        <v>0</v>
      </c>
      <c r="L643" s="876">
        <f t="shared" si="26"/>
        <v>1</v>
      </c>
      <c r="M643" s="914"/>
      <c r="O643" s="887">
        <v>1</v>
      </c>
      <c r="P643" s="927"/>
      <c r="Q643" s="887">
        <v>2</v>
      </c>
      <c r="R643" s="925"/>
      <c r="S643" s="888">
        <f t="shared" si="27"/>
        <v>0</v>
      </c>
      <c r="T643" s="889">
        <f>(1+VLOOKUP($Q643,'Accellerator Input'!$D$49:$M$120,2,FALSE))*($G643+$I643)</f>
        <v>0</v>
      </c>
      <c r="U643" s="889">
        <f>(1+VLOOKUP($Q643,'Accellerator Input'!$D$49:$M$120,3,FALSE))*(T643)</f>
        <v>0</v>
      </c>
      <c r="V643" s="889">
        <f>(1+VLOOKUP($Q643,'Accellerator Input'!$D$49:$M$120,4,FALSE))*(U643)</f>
        <v>0</v>
      </c>
      <c r="W643" s="889">
        <f>(1+VLOOKUP($Q643,'Accellerator Input'!$D$49:$M$120,5,FALSE))*(V643)</f>
        <v>0</v>
      </c>
      <c r="X643" s="889">
        <f>(1+VLOOKUP($Q643,'Accellerator Input'!$D$49:$M$120,6,FALSE))*(W643)</f>
        <v>0</v>
      </c>
      <c r="Y643" s="889">
        <f>(1+VLOOKUP($Q643,'Accellerator Input'!$D$49:$M$120,7,FALSE))*(X643)</f>
        <v>0</v>
      </c>
      <c r="Z643" s="889">
        <f>(1+VLOOKUP($Q643,'Accellerator Input'!$D$49:$M$120,8,FALSE))*(Y643)</f>
        <v>0</v>
      </c>
      <c r="AA643" s="889">
        <f>(1+VLOOKUP($Q643,'Accellerator Input'!$D$49:$M$120,9,FALSE))*(Z643)</f>
        <v>0</v>
      </c>
      <c r="AB643" s="890">
        <f>(1+VLOOKUP($Q643,'Accellerator Input'!$D$49:$M$120,10,FALSE))*(AA643)</f>
        <v>0</v>
      </c>
    </row>
    <row r="644" spans="1:28">
      <c r="A644" s="891"/>
      <c r="B644" s="892"/>
      <c r="C644" s="930"/>
      <c r="D644" s="893"/>
      <c r="E644" s="892"/>
      <c r="F644" s="892"/>
      <c r="G644" s="895"/>
      <c r="H644" s="872"/>
      <c r="I644" s="896"/>
      <c r="J644" s="874"/>
      <c r="K644" s="875">
        <v>0</v>
      </c>
      <c r="L644" s="876">
        <f t="shared" si="26"/>
        <v>1</v>
      </c>
      <c r="M644" s="914"/>
      <c r="O644" s="877">
        <v>1</v>
      </c>
      <c r="P644" s="927"/>
      <c r="Q644" s="877">
        <v>2</v>
      </c>
      <c r="R644" s="925"/>
      <c r="S644" s="897">
        <f t="shared" si="27"/>
        <v>0</v>
      </c>
      <c r="T644" s="898">
        <f>(1+VLOOKUP($Q644,'Accellerator Input'!$D$49:$M$120,2,FALSE))*($G644+$I644)</f>
        <v>0</v>
      </c>
      <c r="U644" s="898">
        <f>(1+VLOOKUP($Q644,'Accellerator Input'!$D$49:$M$120,3,FALSE))*(T644)</f>
        <v>0</v>
      </c>
      <c r="V644" s="898">
        <f>(1+VLOOKUP($Q644,'Accellerator Input'!$D$49:$M$120,4,FALSE))*(U644)</f>
        <v>0</v>
      </c>
      <c r="W644" s="898">
        <f>(1+VLOOKUP($Q644,'Accellerator Input'!$D$49:$M$120,5,FALSE))*(V644)</f>
        <v>0</v>
      </c>
      <c r="X644" s="898">
        <f>(1+VLOOKUP($Q644,'Accellerator Input'!$D$49:$M$120,6,FALSE))*(W644)</f>
        <v>0</v>
      </c>
      <c r="Y644" s="898">
        <f>(1+VLOOKUP($Q644,'Accellerator Input'!$D$49:$M$120,7,FALSE))*(X644)</f>
        <v>0</v>
      </c>
      <c r="Z644" s="898">
        <f>(1+VLOOKUP($Q644,'Accellerator Input'!$D$49:$M$120,8,FALSE))*(Y644)</f>
        <v>0</v>
      </c>
      <c r="AA644" s="898">
        <f>(1+VLOOKUP($Q644,'Accellerator Input'!$D$49:$M$120,9,FALSE))*(Z644)</f>
        <v>0</v>
      </c>
      <c r="AB644" s="899">
        <f>(1+VLOOKUP($Q644,'Accellerator Input'!$D$49:$M$120,10,FALSE))*(AA644)</f>
        <v>0</v>
      </c>
    </row>
    <row r="645" spans="1:28">
      <c r="A645" s="882"/>
      <c r="B645" s="691"/>
      <c r="C645" s="928"/>
      <c r="D645" s="883"/>
      <c r="E645" s="691"/>
      <c r="F645" s="872"/>
      <c r="G645" s="885"/>
      <c r="H645" s="872"/>
      <c r="I645" s="886"/>
      <c r="J645" s="874"/>
      <c r="K645" s="875">
        <v>0</v>
      </c>
      <c r="L645" s="876">
        <f t="shared" si="26"/>
        <v>1</v>
      </c>
      <c r="M645" s="914"/>
      <c r="O645" s="877">
        <v>1</v>
      </c>
      <c r="P645" s="927"/>
      <c r="Q645" s="887">
        <v>2</v>
      </c>
      <c r="R645" s="925"/>
      <c r="S645" s="888">
        <f t="shared" si="27"/>
        <v>0</v>
      </c>
      <c r="T645" s="889">
        <f>(1+VLOOKUP($Q645,'Accellerator Input'!$D$49:$M$120,2,FALSE))*($G645+$I645)</f>
        <v>0</v>
      </c>
      <c r="U645" s="889">
        <f>(1+VLOOKUP($Q645,'Accellerator Input'!$D$49:$M$120,3,FALSE))*(T645)</f>
        <v>0</v>
      </c>
      <c r="V645" s="889">
        <f>(1+VLOOKUP($Q645,'Accellerator Input'!$D$49:$M$120,4,FALSE))*(U645)</f>
        <v>0</v>
      </c>
      <c r="W645" s="889">
        <f>(1+VLOOKUP($Q645,'Accellerator Input'!$D$49:$M$120,5,FALSE))*(V645)</f>
        <v>0</v>
      </c>
      <c r="X645" s="889">
        <f>(1+VLOOKUP($Q645,'Accellerator Input'!$D$49:$M$120,6,FALSE))*(W645)</f>
        <v>0</v>
      </c>
      <c r="Y645" s="889">
        <f>(1+VLOOKUP($Q645,'Accellerator Input'!$D$49:$M$120,7,FALSE))*(X645)</f>
        <v>0</v>
      </c>
      <c r="Z645" s="889">
        <f>(1+VLOOKUP($Q645,'Accellerator Input'!$D$49:$M$120,8,FALSE))*(Y645)</f>
        <v>0</v>
      </c>
      <c r="AA645" s="889">
        <f>(1+VLOOKUP($Q645,'Accellerator Input'!$D$49:$M$120,9,FALSE))*(Z645)</f>
        <v>0</v>
      </c>
      <c r="AB645" s="890">
        <f>(1+VLOOKUP($Q645,'Accellerator Input'!$D$49:$M$120,10,FALSE))*(AA645)</f>
        <v>0</v>
      </c>
    </row>
    <row r="646" spans="1:28">
      <c r="A646" s="891"/>
      <c r="B646" s="892"/>
      <c r="C646" s="930"/>
      <c r="D646" s="893"/>
      <c r="E646" s="892"/>
      <c r="F646" s="892"/>
      <c r="G646" s="895"/>
      <c r="H646" s="872"/>
      <c r="I646" s="896"/>
      <c r="J646" s="874"/>
      <c r="K646" s="875">
        <v>0</v>
      </c>
      <c r="L646" s="876">
        <f t="shared" si="26"/>
        <v>1</v>
      </c>
      <c r="M646" s="914"/>
      <c r="O646" s="887">
        <v>1</v>
      </c>
      <c r="Q646" s="877">
        <v>2</v>
      </c>
      <c r="R646" s="925"/>
      <c r="S646" s="897">
        <f t="shared" si="27"/>
        <v>0</v>
      </c>
      <c r="T646" s="898">
        <f>(1+VLOOKUP($Q646,'Accellerator Input'!$D$49:$M$120,2,FALSE))*($G646+$I646)</f>
        <v>0</v>
      </c>
      <c r="U646" s="898">
        <f>(1+VLOOKUP($Q646,'Accellerator Input'!$D$49:$M$120,3,FALSE))*(T646)</f>
        <v>0</v>
      </c>
      <c r="V646" s="898">
        <f>(1+VLOOKUP($Q646,'Accellerator Input'!$D$49:$M$120,4,FALSE))*(U646)</f>
        <v>0</v>
      </c>
      <c r="W646" s="898">
        <f>(1+VLOOKUP($Q646,'Accellerator Input'!$D$49:$M$120,5,FALSE))*(V646)</f>
        <v>0</v>
      </c>
      <c r="X646" s="898">
        <f>(1+VLOOKUP($Q646,'Accellerator Input'!$D$49:$M$120,6,FALSE))*(W646)</f>
        <v>0</v>
      </c>
      <c r="Y646" s="898">
        <f>(1+VLOOKUP($Q646,'Accellerator Input'!$D$49:$M$120,7,FALSE))*(X646)</f>
        <v>0</v>
      </c>
      <c r="Z646" s="898">
        <f>(1+VLOOKUP($Q646,'Accellerator Input'!$D$49:$M$120,8,FALSE))*(Y646)</f>
        <v>0</v>
      </c>
      <c r="AA646" s="898">
        <f>(1+VLOOKUP($Q646,'Accellerator Input'!$D$49:$M$120,9,FALSE))*(Z646)</f>
        <v>0</v>
      </c>
      <c r="AB646" s="899">
        <f>(1+VLOOKUP($Q646,'Accellerator Input'!$D$49:$M$120,10,FALSE))*(AA646)</f>
        <v>0</v>
      </c>
    </row>
    <row r="647" spans="1:28" ht="12">
      <c r="A647" s="882"/>
      <c r="B647" s="691"/>
      <c r="C647" s="928"/>
      <c r="D647" s="883"/>
      <c r="E647" s="691"/>
      <c r="F647" s="872"/>
      <c r="G647" s="885"/>
      <c r="H647" s="872"/>
      <c r="I647" s="886"/>
      <c r="J647" s="926"/>
      <c r="K647" s="875">
        <v>0</v>
      </c>
      <c r="L647" s="876">
        <f t="shared" si="26"/>
        <v>1</v>
      </c>
      <c r="M647" s="914"/>
      <c r="O647" s="877">
        <v>1</v>
      </c>
      <c r="P647" s="927"/>
      <c r="Q647" s="887">
        <v>2</v>
      </c>
      <c r="R647" s="925"/>
      <c r="S647" s="888">
        <f t="shared" si="27"/>
        <v>0</v>
      </c>
      <c r="T647" s="889">
        <f>(1+VLOOKUP($Q647,'Accellerator Input'!$D$49:$M$120,2,FALSE))*($G647+$I647)</f>
        <v>0</v>
      </c>
      <c r="U647" s="889">
        <f>(1+VLOOKUP($Q647,'Accellerator Input'!$D$49:$M$120,3,FALSE))*(T647)</f>
        <v>0</v>
      </c>
      <c r="V647" s="889">
        <f>(1+VLOOKUP($Q647,'Accellerator Input'!$D$49:$M$120,4,FALSE))*(U647)</f>
        <v>0</v>
      </c>
      <c r="W647" s="889">
        <f>(1+VLOOKUP($Q647,'Accellerator Input'!$D$49:$M$120,5,FALSE))*(V647)</f>
        <v>0</v>
      </c>
      <c r="X647" s="889">
        <f>(1+VLOOKUP($Q647,'Accellerator Input'!$D$49:$M$120,6,FALSE))*(W647)</f>
        <v>0</v>
      </c>
      <c r="Y647" s="889">
        <f>(1+VLOOKUP($Q647,'Accellerator Input'!$D$49:$M$120,7,FALSE))*(X647)</f>
        <v>0</v>
      </c>
      <c r="Z647" s="889">
        <f>(1+VLOOKUP($Q647,'Accellerator Input'!$D$49:$M$120,8,FALSE))*(Y647)</f>
        <v>0</v>
      </c>
      <c r="AA647" s="889">
        <f>(1+VLOOKUP($Q647,'Accellerator Input'!$D$49:$M$120,9,FALSE))*(Z647)</f>
        <v>0</v>
      </c>
      <c r="AB647" s="890">
        <f>(1+VLOOKUP($Q647,'Accellerator Input'!$D$49:$M$120,10,FALSE))*(AA647)</f>
        <v>0</v>
      </c>
    </row>
    <row r="648" spans="1:28">
      <c r="A648" s="891"/>
      <c r="B648" s="892"/>
      <c r="C648" s="930"/>
      <c r="D648" s="893"/>
      <c r="E648" s="892"/>
      <c r="F648" s="892"/>
      <c r="G648" s="895"/>
      <c r="H648" s="872"/>
      <c r="I648" s="896"/>
      <c r="J648" s="874"/>
      <c r="K648" s="875">
        <v>0</v>
      </c>
      <c r="L648" s="876">
        <f t="shared" ref="L648:L710" si="28">1-K648</f>
        <v>1</v>
      </c>
      <c r="M648" s="914"/>
      <c r="O648" s="887">
        <v>1</v>
      </c>
      <c r="P648" s="927"/>
      <c r="Q648" s="877">
        <v>2</v>
      </c>
      <c r="R648" s="925"/>
      <c r="S648" s="901">
        <f>G648+I648</f>
        <v>0</v>
      </c>
      <c r="T648" s="902">
        <f>(1+VLOOKUP($Q648,'Accellerator Input'!$D$49:$M$120,2,FALSE))*($G648+$I648)</f>
        <v>0</v>
      </c>
      <c r="U648" s="902">
        <f>(1+VLOOKUP($Q648,'Accellerator Input'!$D$49:$M$120,3,FALSE))*(T648)</f>
        <v>0</v>
      </c>
      <c r="V648" s="902">
        <f>(1+VLOOKUP($Q648,'Accellerator Input'!$D$49:$M$120,4,FALSE))*(U648)</f>
        <v>0</v>
      </c>
      <c r="W648" s="902">
        <f>(1+VLOOKUP($Q648,'Accellerator Input'!$D$49:$M$120,5,FALSE))*(V648)</f>
        <v>0</v>
      </c>
      <c r="X648" s="902">
        <f>(1+VLOOKUP($Q648,'Accellerator Input'!$D$49:$M$120,6,FALSE))*(W648)</f>
        <v>0</v>
      </c>
      <c r="Y648" s="902">
        <f>(1+VLOOKUP($Q648,'Accellerator Input'!$D$49:$M$120,7,FALSE))*(X648)</f>
        <v>0</v>
      </c>
      <c r="Z648" s="902">
        <f>(1+VLOOKUP($Q648,'Accellerator Input'!$D$49:$M$120,8,FALSE))*(Y648)</f>
        <v>0</v>
      </c>
      <c r="AA648" s="902">
        <f>(1+VLOOKUP($Q648,'Accellerator Input'!$D$49:$M$120,9,FALSE))*(Z648)</f>
        <v>0</v>
      </c>
      <c r="AB648" s="903">
        <f>(1+VLOOKUP($Q648,'Accellerator Input'!$D$49:$M$120,10,FALSE))*(AA648)</f>
        <v>0</v>
      </c>
    </row>
    <row r="649" spans="1:28">
      <c r="A649" s="882"/>
      <c r="B649" s="691"/>
      <c r="C649" s="928"/>
      <c r="D649" s="883"/>
      <c r="E649" s="691"/>
      <c r="F649" s="872"/>
      <c r="G649" s="885"/>
      <c r="H649" s="872"/>
      <c r="I649" s="886"/>
      <c r="J649" s="874"/>
      <c r="K649" s="875">
        <v>0</v>
      </c>
      <c r="L649" s="876">
        <f t="shared" si="28"/>
        <v>1</v>
      </c>
      <c r="M649" s="914"/>
      <c r="O649" s="877">
        <v>1</v>
      </c>
      <c r="P649" s="927"/>
      <c r="Q649" s="887">
        <v>2</v>
      </c>
      <c r="R649" s="925"/>
      <c r="S649" s="888">
        <f>G649+I649</f>
        <v>0</v>
      </c>
      <c r="T649" s="889">
        <f>(1+VLOOKUP($Q649,'Accellerator Input'!$D$49:$M$120,2,FALSE))*($G649+$I649)</f>
        <v>0</v>
      </c>
      <c r="U649" s="889">
        <f>(1+VLOOKUP($Q649,'Accellerator Input'!$D$49:$M$120,3,FALSE))*(T649)</f>
        <v>0</v>
      </c>
      <c r="V649" s="889">
        <f>(1+VLOOKUP($Q649,'Accellerator Input'!$D$49:$M$120,4,FALSE))*(U649)</f>
        <v>0</v>
      </c>
      <c r="W649" s="889">
        <f>(1+VLOOKUP($Q649,'Accellerator Input'!$D$49:$M$120,5,FALSE))*(V649)</f>
        <v>0</v>
      </c>
      <c r="X649" s="889">
        <f>(1+VLOOKUP($Q649,'Accellerator Input'!$D$49:$M$120,6,FALSE))*(W649)</f>
        <v>0</v>
      </c>
      <c r="Y649" s="889">
        <f>(1+VLOOKUP($Q649,'Accellerator Input'!$D$49:$M$120,7,FALSE))*(X649)</f>
        <v>0</v>
      </c>
      <c r="Z649" s="889">
        <f>(1+VLOOKUP($Q649,'Accellerator Input'!$D$49:$M$120,8,FALSE))*(Y649)</f>
        <v>0</v>
      </c>
      <c r="AA649" s="889">
        <f>(1+VLOOKUP($Q649,'Accellerator Input'!$D$49:$M$120,9,FALSE))*(Z649)</f>
        <v>0</v>
      </c>
      <c r="AB649" s="890">
        <f>(1+VLOOKUP($Q649,'Accellerator Input'!$D$49:$M$120,10,FALSE))*(AA649)</f>
        <v>0</v>
      </c>
    </row>
    <row r="650" spans="1:28">
      <c r="A650" s="891"/>
      <c r="B650" s="892"/>
      <c r="C650" s="930"/>
      <c r="D650" s="893"/>
      <c r="E650" s="892"/>
      <c r="F650" s="932"/>
      <c r="G650" s="895"/>
      <c r="H650" s="872"/>
      <c r="I650" s="896"/>
      <c r="J650" s="874"/>
      <c r="K650" s="875">
        <v>0</v>
      </c>
      <c r="L650" s="876">
        <f t="shared" si="28"/>
        <v>1</v>
      </c>
      <c r="M650" s="914"/>
      <c r="O650" s="887">
        <v>1</v>
      </c>
      <c r="P650" s="927"/>
      <c r="Q650" s="877">
        <v>2</v>
      </c>
      <c r="R650" s="925"/>
      <c r="S650" s="901">
        <f>G650+I650</f>
        <v>0</v>
      </c>
      <c r="T650" s="902">
        <f>(1+VLOOKUP($Q650,'Accellerator Input'!$D$49:$M$120,2,FALSE))*($G650+$I650)</f>
        <v>0</v>
      </c>
      <c r="U650" s="902">
        <f>(1+VLOOKUP($Q650,'Accellerator Input'!$D$49:$M$120,3,FALSE))*(T650)</f>
        <v>0</v>
      </c>
      <c r="V650" s="902">
        <f>(1+VLOOKUP($Q650,'Accellerator Input'!$D$49:$M$120,4,FALSE))*(U650)</f>
        <v>0</v>
      </c>
      <c r="W650" s="902">
        <f>(1+VLOOKUP($Q650,'Accellerator Input'!$D$49:$M$120,5,FALSE))*(V650)</f>
        <v>0</v>
      </c>
      <c r="X650" s="902">
        <f>(1+VLOOKUP($Q650,'Accellerator Input'!$D$49:$M$120,6,FALSE))*(W650)</f>
        <v>0</v>
      </c>
      <c r="Y650" s="902">
        <f>(1+VLOOKUP($Q650,'Accellerator Input'!$D$49:$M$120,7,FALSE))*(X650)</f>
        <v>0</v>
      </c>
      <c r="Z650" s="902">
        <f>(1+VLOOKUP($Q650,'Accellerator Input'!$D$49:$M$120,8,FALSE))*(Y650)</f>
        <v>0</v>
      </c>
      <c r="AA650" s="902">
        <f>(1+VLOOKUP($Q650,'Accellerator Input'!$D$49:$M$120,9,FALSE))*(Z650)</f>
        <v>0</v>
      </c>
      <c r="AB650" s="903">
        <f>(1+VLOOKUP($Q650,'Accellerator Input'!$D$49:$M$120,10,FALSE))*(AA650)</f>
        <v>0</v>
      </c>
    </row>
    <row r="651" spans="1:28">
      <c r="A651" s="882"/>
      <c r="B651" s="691"/>
      <c r="C651" s="928"/>
      <c r="D651" s="883"/>
      <c r="E651" s="691"/>
      <c r="F651" s="872"/>
      <c r="G651" s="885"/>
      <c r="H651" s="872"/>
      <c r="I651" s="886"/>
      <c r="J651" s="874"/>
      <c r="K651" s="875">
        <v>0</v>
      </c>
      <c r="L651" s="876">
        <f t="shared" si="28"/>
        <v>1</v>
      </c>
      <c r="M651" s="914"/>
      <c r="O651" s="877">
        <v>1</v>
      </c>
      <c r="P651" s="927"/>
      <c r="Q651" s="887">
        <v>2</v>
      </c>
      <c r="R651" s="925"/>
      <c r="S651" s="888">
        <f>G651+I651</f>
        <v>0</v>
      </c>
      <c r="T651" s="889">
        <f>(1+VLOOKUP($Q651,'Accellerator Input'!$D$49:$M$120,2,FALSE))*($G651+$I651)</f>
        <v>0</v>
      </c>
      <c r="U651" s="889">
        <f>(1+VLOOKUP($Q651,'Accellerator Input'!$D$49:$M$120,3,FALSE))*(T651)</f>
        <v>0</v>
      </c>
      <c r="V651" s="889">
        <f>(1+VLOOKUP($Q651,'Accellerator Input'!$D$49:$M$120,4,FALSE))*(U651)</f>
        <v>0</v>
      </c>
      <c r="W651" s="889">
        <f>(1+VLOOKUP($Q651,'Accellerator Input'!$D$49:$M$120,5,FALSE))*(V651)</f>
        <v>0</v>
      </c>
      <c r="X651" s="889">
        <f>(1+VLOOKUP($Q651,'Accellerator Input'!$D$49:$M$120,6,FALSE))*(W651)</f>
        <v>0</v>
      </c>
      <c r="Y651" s="889">
        <f>(1+VLOOKUP($Q651,'Accellerator Input'!$D$49:$M$120,7,FALSE))*(X651)</f>
        <v>0</v>
      </c>
      <c r="Z651" s="889">
        <f>(1+VLOOKUP($Q651,'Accellerator Input'!$D$49:$M$120,8,FALSE))*(Y651)</f>
        <v>0</v>
      </c>
      <c r="AA651" s="889">
        <f>(1+VLOOKUP($Q651,'Accellerator Input'!$D$49:$M$120,9,FALSE))*(Z651)</f>
        <v>0</v>
      </c>
      <c r="AB651" s="890">
        <f>(1+VLOOKUP($Q651,'Accellerator Input'!$D$49:$M$120,10,FALSE))*(AA651)</f>
        <v>0</v>
      </c>
    </row>
    <row r="652" spans="1:28">
      <c r="A652" s="933"/>
      <c r="B652" s="892"/>
      <c r="C652" s="930"/>
      <c r="D652" s="893"/>
      <c r="E652" s="892"/>
      <c r="F652" s="892"/>
      <c r="G652" s="895"/>
      <c r="H652" s="872"/>
      <c r="I652" s="896"/>
      <c r="J652" s="874"/>
      <c r="K652" s="875">
        <v>0</v>
      </c>
      <c r="L652" s="876">
        <f t="shared" si="28"/>
        <v>1</v>
      </c>
      <c r="M652" s="914"/>
      <c r="O652" s="877">
        <v>1</v>
      </c>
      <c r="P652" s="927"/>
      <c r="Q652" s="877">
        <v>2</v>
      </c>
      <c r="R652" s="925"/>
      <c r="S652" s="888">
        <f t="shared" ref="S652:S653" si="29">G652+I652</f>
        <v>0</v>
      </c>
      <c r="T652" s="889">
        <f>(1+VLOOKUP($Q652,'Accellerator Input'!$D$49:$M$120,2,FALSE))*($G652+$I652)</f>
        <v>0</v>
      </c>
      <c r="U652" s="889">
        <f>(1+VLOOKUP($Q652,'Accellerator Input'!$D$49:$M$120,3,FALSE))*(T652)</f>
        <v>0</v>
      </c>
      <c r="V652" s="889">
        <f>(1+VLOOKUP($Q652,'Accellerator Input'!$D$49:$M$120,4,FALSE))*(U652)</f>
        <v>0</v>
      </c>
      <c r="W652" s="889">
        <f>(1+VLOOKUP($Q652,'Accellerator Input'!$D$49:$M$120,5,FALSE))*(V652)</f>
        <v>0</v>
      </c>
      <c r="X652" s="889">
        <f>(1+VLOOKUP($Q652,'Accellerator Input'!$D$49:$M$120,6,FALSE))*(W652)</f>
        <v>0</v>
      </c>
      <c r="Y652" s="889">
        <f>(1+VLOOKUP($Q652,'Accellerator Input'!$D$49:$M$120,7,FALSE))*(X652)</f>
        <v>0</v>
      </c>
      <c r="Z652" s="889">
        <f>(1+VLOOKUP($Q652,'Accellerator Input'!$D$49:$M$120,8,FALSE))*(Y652)</f>
        <v>0</v>
      </c>
      <c r="AA652" s="889">
        <f>(1+VLOOKUP($Q652,'Accellerator Input'!$D$49:$M$120,9,FALSE))*(Z652)</f>
        <v>0</v>
      </c>
      <c r="AB652" s="890">
        <f>(1+VLOOKUP($Q652,'Accellerator Input'!$D$49:$M$120,10,FALSE))*(AA652)</f>
        <v>0</v>
      </c>
    </row>
    <row r="653" spans="1:28">
      <c r="A653" s="934"/>
      <c r="B653" s="691"/>
      <c r="C653" s="928"/>
      <c r="D653" s="883"/>
      <c r="E653" s="691"/>
      <c r="F653" s="872"/>
      <c r="G653" s="885"/>
      <c r="H653" s="872"/>
      <c r="I653" s="886"/>
      <c r="J653" s="874"/>
      <c r="K653" s="875">
        <v>0</v>
      </c>
      <c r="L653" s="876">
        <f t="shared" si="28"/>
        <v>1</v>
      </c>
      <c r="M653" s="914"/>
      <c r="O653" s="887">
        <v>1</v>
      </c>
      <c r="P653" s="927"/>
      <c r="Q653" s="887">
        <v>2</v>
      </c>
      <c r="R653" s="925"/>
      <c r="S653" s="888">
        <f t="shared" si="29"/>
        <v>0</v>
      </c>
      <c r="T653" s="889">
        <f>(1+VLOOKUP($Q653,'Accellerator Input'!$D$49:$M$120,2,FALSE))*($G653+$I653)</f>
        <v>0</v>
      </c>
      <c r="U653" s="889">
        <f>(1+VLOOKUP($Q653,'Accellerator Input'!$D$49:$M$120,3,FALSE))*(T653)</f>
        <v>0</v>
      </c>
      <c r="V653" s="889">
        <f>(1+VLOOKUP($Q653,'Accellerator Input'!$D$49:$M$120,4,FALSE))*(U653)</f>
        <v>0</v>
      </c>
      <c r="W653" s="889">
        <f>(1+VLOOKUP($Q653,'Accellerator Input'!$D$49:$M$120,5,FALSE))*(V653)</f>
        <v>0</v>
      </c>
      <c r="X653" s="889">
        <f>(1+VLOOKUP($Q653,'Accellerator Input'!$D$49:$M$120,6,FALSE))*(W653)</f>
        <v>0</v>
      </c>
      <c r="Y653" s="889">
        <f>(1+VLOOKUP($Q653,'Accellerator Input'!$D$49:$M$120,7,FALSE))*(X653)</f>
        <v>0</v>
      </c>
      <c r="Z653" s="889">
        <f>(1+VLOOKUP($Q653,'Accellerator Input'!$D$49:$M$120,8,FALSE))*(Y653)</f>
        <v>0</v>
      </c>
      <c r="AA653" s="889">
        <f>(1+VLOOKUP($Q653,'Accellerator Input'!$D$49:$M$120,9,FALSE))*(Z653)</f>
        <v>0</v>
      </c>
      <c r="AB653" s="890">
        <f>(1+VLOOKUP($Q653,'Accellerator Input'!$D$49:$M$120,10,FALSE))*(AA653)</f>
        <v>0</v>
      </c>
    </row>
    <row r="654" spans="1:28">
      <c r="A654" s="891"/>
      <c r="B654" s="892"/>
      <c r="C654" s="930"/>
      <c r="D654" s="893"/>
      <c r="E654" s="892"/>
      <c r="F654" s="892"/>
      <c r="G654" s="895"/>
      <c r="H654" s="872"/>
      <c r="I654" s="896"/>
      <c r="J654" s="874"/>
      <c r="K654" s="875">
        <v>0</v>
      </c>
      <c r="L654" s="876">
        <f t="shared" si="28"/>
        <v>1</v>
      </c>
      <c r="M654" s="914"/>
      <c r="O654" s="877">
        <v>1</v>
      </c>
      <c r="P654" s="927"/>
      <c r="Q654" s="877">
        <v>2</v>
      </c>
      <c r="R654" s="925"/>
      <c r="S654" s="901">
        <f t="shared" si="27"/>
        <v>0</v>
      </c>
      <c r="T654" s="902">
        <f>(1+VLOOKUP($Q654,'Accellerator Input'!$D$49:$M$120,2,FALSE))*($G654+$I654)</f>
        <v>0</v>
      </c>
      <c r="U654" s="902">
        <f>(1+VLOOKUP($Q654,'Accellerator Input'!$D$49:$M$120,3,FALSE))*(T654)</f>
        <v>0</v>
      </c>
      <c r="V654" s="902">
        <f>(1+VLOOKUP($Q654,'Accellerator Input'!$D$49:$M$120,4,FALSE))*(U654)</f>
        <v>0</v>
      </c>
      <c r="W654" s="902">
        <f>(1+VLOOKUP($Q654,'Accellerator Input'!$D$49:$M$120,5,FALSE))*(V654)</f>
        <v>0</v>
      </c>
      <c r="X654" s="902">
        <f>(1+VLOOKUP($Q654,'Accellerator Input'!$D$49:$M$120,6,FALSE))*(W654)</f>
        <v>0</v>
      </c>
      <c r="Y654" s="902">
        <f>(1+VLOOKUP($Q654,'Accellerator Input'!$D$49:$M$120,7,FALSE))*(X654)</f>
        <v>0</v>
      </c>
      <c r="Z654" s="902">
        <f>(1+VLOOKUP($Q654,'Accellerator Input'!$D$49:$M$120,8,FALSE))*(Y654)</f>
        <v>0</v>
      </c>
      <c r="AA654" s="902">
        <f>(1+VLOOKUP($Q654,'Accellerator Input'!$D$49:$M$120,9,FALSE))*(Z654)</f>
        <v>0</v>
      </c>
      <c r="AB654" s="903">
        <f>(1+VLOOKUP($Q654,'Accellerator Input'!$D$49:$M$120,10,FALSE))*(AA654)</f>
        <v>0</v>
      </c>
    </row>
    <row r="655" spans="1:28">
      <c r="A655" s="882"/>
      <c r="B655" s="691"/>
      <c r="C655" s="928"/>
      <c r="D655" s="883"/>
      <c r="E655" s="691"/>
      <c r="F655" s="872"/>
      <c r="G655" s="885"/>
      <c r="H655" s="872"/>
      <c r="I655" s="886"/>
      <c r="J655" s="874"/>
      <c r="K655" s="875">
        <v>0</v>
      </c>
      <c r="L655" s="876">
        <f t="shared" si="28"/>
        <v>1</v>
      </c>
      <c r="M655" s="914"/>
      <c r="O655" s="887">
        <v>1</v>
      </c>
      <c r="P655" s="927"/>
      <c r="Q655" s="887">
        <v>2</v>
      </c>
      <c r="R655" s="925"/>
      <c r="S655" s="888">
        <f t="shared" si="27"/>
        <v>0</v>
      </c>
      <c r="T655" s="889">
        <f>(1+VLOOKUP($Q655,'Accellerator Input'!$D$49:$M$120,2,FALSE))*($G655+$I655)</f>
        <v>0</v>
      </c>
      <c r="U655" s="889">
        <f>(1+VLOOKUP($Q655,'Accellerator Input'!$D$49:$M$120,3,FALSE))*(T655)</f>
        <v>0</v>
      </c>
      <c r="V655" s="889">
        <f>(1+VLOOKUP($Q655,'Accellerator Input'!$D$49:$M$120,4,FALSE))*(U655)</f>
        <v>0</v>
      </c>
      <c r="W655" s="889">
        <f>(1+VLOOKUP($Q655,'Accellerator Input'!$D$49:$M$120,5,FALSE))*(V655)</f>
        <v>0</v>
      </c>
      <c r="X655" s="889">
        <f>(1+VLOOKUP($Q655,'Accellerator Input'!$D$49:$M$120,6,FALSE))*(W655)</f>
        <v>0</v>
      </c>
      <c r="Y655" s="889">
        <f>(1+VLOOKUP($Q655,'Accellerator Input'!$D$49:$M$120,7,FALSE))*(X655)</f>
        <v>0</v>
      </c>
      <c r="Z655" s="889">
        <f>(1+VLOOKUP($Q655,'Accellerator Input'!$D$49:$M$120,8,FALSE))*(Y655)</f>
        <v>0</v>
      </c>
      <c r="AA655" s="889">
        <f>(1+VLOOKUP($Q655,'Accellerator Input'!$D$49:$M$120,9,FALSE))*(Z655)</f>
        <v>0</v>
      </c>
      <c r="AB655" s="890">
        <f>(1+VLOOKUP($Q655,'Accellerator Input'!$D$49:$M$120,10,FALSE))*(AA655)</f>
        <v>0</v>
      </c>
    </row>
    <row r="656" spans="1:28" ht="12">
      <c r="A656" s="891"/>
      <c r="B656" s="892"/>
      <c r="C656" s="930"/>
      <c r="D656" s="893"/>
      <c r="E656" s="892"/>
      <c r="F656" s="892"/>
      <c r="G656" s="895"/>
      <c r="H656" s="872"/>
      <c r="I656" s="896"/>
      <c r="J656" s="926"/>
      <c r="K656" s="875">
        <v>0</v>
      </c>
      <c r="L656" s="876">
        <f t="shared" si="28"/>
        <v>1</v>
      </c>
      <c r="M656" s="914"/>
      <c r="O656" s="877">
        <v>1</v>
      </c>
      <c r="P656" s="927"/>
      <c r="Q656" s="877">
        <v>2</v>
      </c>
      <c r="R656" s="925"/>
      <c r="S656" s="897">
        <f t="shared" si="27"/>
        <v>0</v>
      </c>
      <c r="T656" s="898">
        <f>(1+VLOOKUP($Q656,'Accellerator Input'!$D$49:$M$120,2,FALSE))*($G656+$I656)</f>
        <v>0</v>
      </c>
      <c r="U656" s="898">
        <f>(1+VLOOKUP($Q656,'Accellerator Input'!$D$49:$M$120,3,FALSE))*(T656)</f>
        <v>0</v>
      </c>
      <c r="V656" s="898">
        <f>(1+VLOOKUP($Q656,'Accellerator Input'!$D$49:$M$120,4,FALSE))*(U656)</f>
        <v>0</v>
      </c>
      <c r="W656" s="898">
        <f>(1+VLOOKUP($Q656,'Accellerator Input'!$D$49:$M$120,5,FALSE))*(V656)</f>
        <v>0</v>
      </c>
      <c r="X656" s="898">
        <f>(1+VLOOKUP($Q656,'Accellerator Input'!$D$49:$M$120,6,FALSE))*(W656)</f>
        <v>0</v>
      </c>
      <c r="Y656" s="898">
        <f>(1+VLOOKUP($Q656,'Accellerator Input'!$D$49:$M$120,7,FALSE))*(X656)</f>
        <v>0</v>
      </c>
      <c r="Z656" s="898">
        <f>(1+VLOOKUP($Q656,'Accellerator Input'!$D$49:$M$120,8,FALSE))*(Y656)</f>
        <v>0</v>
      </c>
      <c r="AA656" s="898">
        <f>(1+VLOOKUP($Q656,'Accellerator Input'!$D$49:$M$120,9,FALSE))*(Z656)</f>
        <v>0</v>
      </c>
      <c r="AB656" s="899">
        <f>(1+VLOOKUP($Q656,'Accellerator Input'!$D$49:$M$120,10,FALSE))*(AA656)</f>
        <v>0</v>
      </c>
    </row>
    <row r="657" spans="1:28">
      <c r="A657" s="882"/>
      <c r="B657" s="691"/>
      <c r="C657" s="928"/>
      <c r="D657" s="883"/>
      <c r="E657" s="691"/>
      <c r="F657" s="872"/>
      <c r="G657" s="885"/>
      <c r="H657" s="872"/>
      <c r="I657" s="886"/>
      <c r="J657" s="874"/>
      <c r="K657" s="875">
        <v>0</v>
      </c>
      <c r="L657" s="876">
        <f t="shared" si="28"/>
        <v>1</v>
      </c>
      <c r="M657" s="914"/>
      <c r="O657" s="887">
        <v>1</v>
      </c>
      <c r="P657" s="927"/>
      <c r="Q657" s="887">
        <v>2</v>
      </c>
      <c r="R657" s="925"/>
      <c r="S657" s="888">
        <f t="shared" si="27"/>
        <v>0</v>
      </c>
      <c r="T657" s="889">
        <f>(1+VLOOKUP($Q657,'Accellerator Input'!$D$49:$M$120,2,FALSE))*($G657+$I657)</f>
        <v>0</v>
      </c>
      <c r="U657" s="889">
        <f>(1+VLOOKUP($Q657,'Accellerator Input'!$D$49:$M$120,3,FALSE))*(T657)</f>
        <v>0</v>
      </c>
      <c r="V657" s="889">
        <f>(1+VLOOKUP($Q657,'Accellerator Input'!$D$49:$M$120,4,FALSE))*(U657)</f>
        <v>0</v>
      </c>
      <c r="W657" s="889">
        <f>(1+VLOOKUP($Q657,'Accellerator Input'!$D$49:$M$120,5,FALSE))*(V657)</f>
        <v>0</v>
      </c>
      <c r="X657" s="889">
        <f>(1+VLOOKUP($Q657,'Accellerator Input'!$D$49:$M$120,6,FALSE))*(W657)</f>
        <v>0</v>
      </c>
      <c r="Y657" s="889">
        <f>(1+VLOOKUP($Q657,'Accellerator Input'!$D$49:$M$120,7,FALSE))*(X657)</f>
        <v>0</v>
      </c>
      <c r="Z657" s="889">
        <f>(1+VLOOKUP($Q657,'Accellerator Input'!$D$49:$M$120,8,FALSE))*(Y657)</f>
        <v>0</v>
      </c>
      <c r="AA657" s="889">
        <f>(1+VLOOKUP($Q657,'Accellerator Input'!$D$49:$M$120,9,FALSE))*(Z657)</f>
        <v>0</v>
      </c>
      <c r="AB657" s="890">
        <f>(1+VLOOKUP($Q657,'Accellerator Input'!$D$49:$M$120,10,FALSE))*(AA657)</f>
        <v>0</v>
      </c>
    </row>
    <row r="658" spans="1:28">
      <c r="A658" s="891"/>
      <c r="B658" s="892"/>
      <c r="C658" s="930"/>
      <c r="D658" s="893"/>
      <c r="E658" s="892"/>
      <c r="F658" s="892"/>
      <c r="G658" s="895"/>
      <c r="H658" s="872"/>
      <c r="I658" s="896"/>
      <c r="J658" s="874"/>
      <c r="K658" s="875">
        <v>0</v>
      </c>
      <c r="L658" s="876">
        <f t="shared" si="28"/>
        <v>1</v>
      </c>
      <c r="M658" s="914"/>
      <c r="O658" s="877">
        <v>1</v>
      </c>
      <c r="P658" s="927"/>
      <c r="Q658" s="877">
        <v>2</v>
      </c>
      <c r="R658" s="925"/>
      <c r="S658" s="897">
        <f t="shared" si="27"/>
        <v>0</v>
      </c>
      <c r="T658" s="898">
        <f>(1+VLOOKUP($Q658,'Accellerator Input'!$D$49:$M$120,2,FALSE))*($G658+$I658)</f>
        <v>0</v>
      </c>
      <c r="U658" s="898">
        <f>(1+VLOOKUP($Q658,'Accellerator Input'!$D$49:$M$120,3,FALSE))*(T658)</f>
        <v>0</v>
      </c>
      <c r="V658" s="931">
        <f>(1+VLOOKUP($Q658,'Accellerator Input'!$D$49:$M$120,4,FALSE))*(U658)</f>
        <v>0</v>
      </c>
      <c r="W658" s="898">
        <f>(1+VLOOKUP($Q658,'Accellerator Input'!$D$49:$M$120,5,FALSE))*(V658)</f>
        <v>0</v>
      </c>
      <c r="X658" s="898">
        <f>(1+VLOOKUP($Q658,'Accellerator Input'!$D$49:$M$120,6,FALSE))*(W658)</f>
        <v>0</v>
      </c>
      <c r="Y658" s="898">
        <f>(1+VLOOKUP($Q658,'Accellerator Input'!$D$49:$M$120,7,FALSE))*(X658)</f>
        <v>0</v>
      </c>
      <c r="Z658" s="898">
        <f>(1+VLOOKUP($Q658,'Accellerator Input'!$D$49:$M$120,8,FALSE))*(Y658)</f>
        <v>0</v>
      </c>
      <c r="AA658" s="898">
        <f>(1+VLOOKUP($Q658,'Accellerator Input'!$D$49:$M$120,9,FALSE))*(Z658)</f>
        <v>0</v>
      </c>
      <c r="AB658" s="899">
        <f>(1+VLOOKUP($Q658,'Accellerator Input'!$D$49:$M$120,10,FALSE))*(AA658)</f>
        <v>0</v>
      </c>
    </row>
    <row r="659" spans="1:28">
      <c r="A659" s="882"/>
      <c r="B659" s="691"/>
      <c r="C659" s="928"/>
      <c r="D659" s="883"/>
      <c r="E659" s="691"/>
      <c r="F659" s="872"/>
      <c r="G659" s="885"/>
      <c r="H659" s="872"/>
      <c r="I659" s="886"/>
      <c r="J659" s="874"/>
      <c r="K659" s="875">
        <v>0</v>
      </c>
      <c r="L659" s="876">
        <f t="shared" si="28"/>
        <v>1</v>
      </c>
      <c r="M659" s="914"/>
      <c r="O659" s="887">
        <v>1</v>
      </c>
      <c r="P659" s="927"/>
      <c r="Q659" s="887">
        <v>2</v>
      </c>
      <c r="R659" s="925"/>
      <c r="S659" s="888">
        <f t="shared" si="27"/>
        <v>0</v>
      </c>
      <c r="T659" s="889">
        <f>(1+VLOOKUP($Q659,'Accellerator Input'!$D$49:$M$120,2,FALSE))*($G659+$I659)</f>
        <v>0</v>
      </c>
      <c r="U659" s="889">
        <f>(1+VLOOKUP($Q659,'Accellerator Input'!$D$49:$M$120,3,FALSE))*(T659)</f>
        <v>0</v>
      </c>
      <c r="V659" s="889">
        <f>(1+VLOOKUP($Q659,'Accellerator Input'!$D$49:$M$120,4,FALSE))*(U659)</f>
        <v>0</v>
      </c>
      <c r="W659" s="889">
        <f>(1+VLOOKUP($Q659,'Accellerator Input'!$D$49:$M$120,5,FALSE))*(V659)</f>
        <v>0</v>
      </c>
      <c r="X659" s="889">
        <f>(1+VLOOKUP($Q659,'Accellerator Input'!$D$49:$M$120,6,FALSE))*(W659)</f>
        <v>0</v>
      </c>
      <c r="Y659" s="889">
        <f>(1+VLOOKUP($Q659,'Accellerator Input'!$D$49:$M$120,7,FALSE))*(X659)</f>
        <v>0</v>
      </c>
      <c r="Z659" s="889">
        <f>(1+VLOOKUP($Q659,'Accellerator Input'!$D$49:$M$120,8,FALSE))*(Y659)</f>
        <v>0</v>
      </c>
      <c r="AA659" s="889">
        <f>(1+VLOOKUP($Q659,'Accellerator Input'!$D$49:$M$120,9,FALSE))*(Z659)</f>
        <v>0</v>
      </c>
      <c r="AB659" s="890">
        <f>(1+VLOOKUP($Q659,'Accellerator Input'!$D$49:$M$120,10,FALSE))*(AA659)</f>
        <v>0</v>
      </c>
    </row>
    <row r="660" spans="1:28">
      <c r="A660" s="891"/>
      <c r="B660" s="892"/>
      <c r="C660" s="930"/>
      <c r="D660" s="893"/>
      <c r="E660" s="892"/>
      <c r="F660" s="892"/>
      <c r="G660" s="895"/>
      <c r="H660" s="872"/>
      <c r="I660" s="896"/>
      <c r="J660" s="874"/>
      <c r="K660" s="875">
        <v>0</v>
      </c>
      <c r="L660" s="876">
        <f t="shared" si="28"/>
        <v>1</v>
      </c>
      <c r="M660" s="914"/>
      <c r="O660" s="877">
        <v>1</v>
      </c>
      <c r="P660" s="927"/>
      <c r="Q660" s="877">
        <v>2</v>
      </c>
      <c r="R660" s="925"/>
      <c r="S660" s="897">
        <f t="shared" si="27"/>
        <v>0</v>
      </c>
      <c r="T660" s="898">
        <f>(1+VLOOKUP($Q660,'Accellerator Input'!$D$49:$M$120,2,FALSE))*($G660+$I660)</f>
        <v>0</v>
      </c>
      <c r="U660" s="898">
        <f>(1+VLOOKUP($Q660,'Accellerator Input'!$D$49:$M$120,3,FALSE))*(T660)</f>
        <v>0</v>
      </c>
      <c r="V660" s="931">
        <f>(1+VLOOKUP($Q660,'Accellerator Input'!$D$49:$M$120,4,FALSE))*(U660)</f>
        <v>0</v>
      </c>
      <c r="W660" s="898">
        <f>(1+VLOOKUP($Q660,'Accellerator Input'!$D$49:$M$120,5,FALSE))*(V660)</f>
        <v>0</v>
      </c>
      <c r="X660" s="898">
        <f>(1+VLOOKUP($Q660,'Accellerator Input'!$D$49:$M$120,6,FALSE))*(W660)</f>
        <v>0</v>
      </c>
      <c r="Y660" s="898">
        <f>(1+VLOOKUP($Q660,'Accellerator Input'!$D$49:$M$120,7,FALSE))*(X660)</f>
        <v>0</v>
      </c>
      <c r="Z660" s="898">
        <f>(1+VLOOKUP($Q660,'Accellerator Input'!$D$49:$M$120,8,FALSE))*(Y660)</f>
        <v>0</v>
      </c>
      <c r="AA660" s="898">
        <f>(1+VLOOKUP($Q660,'Accellerator Input'!$D$49:$M$120,9,FALSE))*(Z660)</f>
        <v>0</v>
      </c>
      <c r="AB660" s="899">
        <f>(1+VLOOKUP($Q660,'Accellerator Input'!$D$49:$M$120,10,FALSE))*(AA660)</f>
        <v>0</v>
      </c>
    </row>
    <row r="661" spans="1:28">
      <c r="A661" s="882"/>
      <c r="B661" s="691"/>
      <c r="C661" s="928"/>
      <c r="D661" s="883"/>
      <c r="E661" s="691"/>
      <c r="F661" s="872"/>
      <c r="G661" s="885"/>
      <c r="H661" s="872"/>
      <c r="I661" s="886"/>
      <c r="J661" s="874"/>
      <c r="K661" s="875">
        <v>0</v>
      </c>
      <c r="L661" s="876">
        <f t="shared" si="28"/>
        <v>1</v>
      </c>
      <c r="M661" s="914"/>
      <c r="O661" s="887">
        <v>1</v>
      </c>
      <c r="P661" s="927"/>
      <c r="Q661" s="887">
        <v>2</v>
      </c>
      <c r="R661" s="925"/>
      <c r="S661" s="888">
        <f t="shared" si="27"/>
        <v>0</v>
      </c>
      <c r="T661" s="889">
        <f>(1+VLOOKUP($Q661,'Accellerator Input'!$D$49:$M$120,2,FALSE))*($G661+$I661)</f>
        <v>0</v>
      </c>
      <c r="U661" s="889">
        <f>(1+VLOOKUP($Q661,'Accellerator Input'!$D$49:$M$120,3,FALSE))*(T661)</f>
        <v>0</v>
      </c>
      <c r="V661" s="889">
        <f>(1+VLOOKUP($Q661,'Accellerator Input'!$D$49:$M$120,4,FALSE))*(U661)</f>
        <v>0</v>
      </c>
      <c r="W661" s="889">
        <f>(1+VLOOKUP($Q661,'Accellerator Input'!$D$49:$M$120,5,FALSE))*(V661)</f>
        <v>0</v>
      </c>
      <c r="X661" s="889">
        <f>(1+VLOOKUP($Q661,'Accellerator Input'!$D$49:$M$120,6,FALSE))*(W661)</f>
        <v>0</v>
      </c>
      <c r="Y661" s="889">
        <f>(1+VLOOKUP($Q661,'Accellerator Input'!$D$49:$M$120,7,FALSE))*(X661)</f>
        <v>0</v>
      </c>
      <c r="Z661" s="889">
        <f>(1+VLOOKUP($Q661,'Accellerator Input'!$D$49:$M$120,8,FALSE))*(Y661)</f>
        <v>0</v>
      </c>
      <c r="AA661" s="889">
        <f>(1+VLOOKUP($Q661,'Accellerator Input'!$D$49:$M$120,9,FALSE))*(Z661)</f>
        <v>0</v>
      </c>
      <c r="AB661" s="890">
        <f>(1+VLOOKUP($Q661,'Accellerator Input'!$D$49:$M$120,10,FALSE))*(AA661)</f>
        <v>0</v>
      </c>
    </row>
    <row r="662" spans="1:28">
      <c r="A662" s="891"/>
      <c r="B662" s="892"/>
      <c r="C662" s="930"/>
      <c r="D662" s="893"/>
      <c r="E662" s="892"/>
      <c r="F662" s="892"/>
      <c r="G662" s="895"/>
      <c r="H662" s="872"/>
      <c r="I662" s="896"/>
      <c r="J662" s="874"/>
      <c r="K662" s="875">
        <v>0</v>
      </c>
      <c r="L662" s="876">
        <f t="shared" si="28"/>
        <v>1</v>
      </c>
      <c r="M662" s="914"/>
      <c r="O662" s="877">
        <v>1</v>
      </c>
      <c r="P662" s="927"/>
      <c r="Q662" s="877">
        <v>2</v>
      </c>
      <c r="R662" s="925"/>
      <c r="S662" s="897">
        <f t="shared" si="27"/>
        <v>0</v>
      </c>
      <c r="T662" s="898">
        <f>(1+VLOOKUP($Q662,'Accellerator Input'!$D$49:$M$120,2,FALSE))*($G662+$I662)</f>
        <v>0</v>
      </c>
      <c r="U662" s="898">
        <f>(1+VLOOKUP($Q662,'Accellerator Input'!$D$49:$M$120,3,FALSE))*(T662)</f>
        <v>0</v>
      </c>
      <c r="V662" s="931">
        <f>(1+VLOOKUP($Q662,'Accellerator Input'!$D$49:$M$120,4,FALSE))*(U662)</f>
        <v>0</v>
      </c>
      <c r="W662" s="898">
        <f>(1+VLOOKUP($Q662,'Accellerator Input'!$D$49:$M$120,5,FALSE))*(V662)</f>
        <v>0</v>
      </c>
      <c r="X662" s="898">
        <f>(1+VLOOKUP($Q662,'Accellerator Input'!$D$49:$M$120,6,FALSE))*(W662)</f>
        <v>0</v>
      </c>
      <c r="Y662" s="898">
        <f>(1+VLOOKUP($Q662,'Accellerator Input'!$D$49:$M$120,7,FALSE))*(X662)</f>
        <v>0</v>
      </c>
      <c r="Z662" s="898">
        <f>(1+VLOOKUP($Q662,'Accellerator Input'!$D$49:$M$120,8,FALSE))*(Y662)</f>
        <v>0</v>
      </c>
      <c r="AA662" s="898">
        <f>(1+VLOOKUP($Q662,'Accellerator Input'!$D$49:$M$120,9,FALSE))*(Z662)</f>
        <v>0</v>
      </c>
      <c r="AB662" s="899">
        <f>(1+VLOOKUP($Q662,'Accellerator Input'!$D$49:$M$120,10,FALSE))*(AA662)</f>
        <v>0</v>
      </c>
    </row>
    <row r="663" spans="1:28">
      <c r="A663" s="882"/>
      <c r="B663" s="691"/>
      <c r="C663" s="928"/>
      <c r="D663" s="883"/>
      <c r="E663" s="691"/>
      <c r="F663" s="872"/>
      <c r="G663" s="885"/>
      <c r="H663" s="872"/>
      <c r="I663" s="886"/>
      <c r="J663" s="874"/>
      <c r="K663" s="875">
        <v>0</v>
      </c>
      <c r="L663" s="876">
        <f t="shared" si="28"/>
        <v>1</v>
      </c>
      <c r="M663" s="914"/>
      <c r="O663" s="887">
        <v>1</v>
      </c>
      <c r="P663" s="927"/>
      <c r="Q663" s="887">
        <v>2</v>
      </c>
      <c r="R663" s="925"/>
      <c r="S663" s="888">
        <f t="shared" si="27"/>
        <v>0</v>
      </c>
      <c r="T663" s="889">
        <f>(1+VLOOKUP($Q663,'Accellerator Input'!$D$49:$M$120,2,FALSE))*($G663+$I663)</f>
        <v>0</v>
      </c>
      <c r="U663" s="889">
        <f>(1+VLOOKUP($Q663,'Accellerator Input'!$D$49:$M$120,3,FALSE))*(T663)</f>
        <v>0</v>
      </c>
      <c r="V663" s="889">
        <f>(1+VLOOKUP($Q663,'Accellerator Input'!$D$49:$M$120,4,FALSE))*(U663)</f>
        <v>0</v>
      </c>
      <c r="W663" s="889">
        <f>(1+VLOOKUP($Q663,'Accellerator Input'!$D$49:$M$120,5,FALSE))*(V663)</f>
        <v>0</v>
      </c>
      <c r="X663" s="889">
        <f>(1+VLOOKUP($Q663,'Accellerator Input'!$D$49:$M$120,6,FALSE))*(W663)</f>
        <v>0</v>
      </c>
      <c r="Y663" s="889">
        <f>(1+VLOOKUP($Q663,'Accellerator Input'!$D$49:$M$120,7,FALSE))*(X663)</f>
        <v>0</v>
      </c>
      <c r="Z663" s="889">
        <f>(1+VLOOKUP($Q663,'Accellerator Input'!$D$49:$M$120,8,FALSE))*(Y663)</f>
        <v>0</v>
      </c>
      <c r="AA663" s="889">
        <f>(1+VLOOKUP($Q663,'Accellerator Input'!$D$49:$M$120,9,FALSE))*(Z663)</f>
        <v>0</v>
      </c>
      <c r="AB663" s="890">
        <f>(1+VLOOKUP($Q663,'Accellerator Input'!$D$49:$M$120,10,FALSE))*(AA663)</f>
        <v>0</v>
      </c>
    </row>
    <row r="664" spans="1:28">
      <c r="A664" s="891"/>
      <c r="B664" s="892"/>
      <c r="C664" s="930"/>
      <c r="D664" s="893"/>
      <c r="E664" s="892"/>
      <c r="F664" s="892"/>
      <c r="G664" s="895"/>
      <c r="H664" s="872"/>
      <c r="I664" s="896"/>
      <c r="J664" s="874"/>
      <c r="K664" s="875">
        <v>0</v>
      </c>
      <c r="L664" s="876">
        <f t="shared" si="28"/>
        <v>1</v>
      </c>
      <c r="M664" s="914"/>
      <c r="O664" s="877">
        <v>1</v>
      </c>
      <c r="P664" s="927"/>
      <c r="Q664" s="877">
        <v>2</v>
      </c>
      <c r="R664" s="925"/>
      <c r="S664" s="897">
        <f t="shared" si="27"/>
        <v>0</v>
      </c>
      <c r="T664" s="898">
        <f>(1+VLOOKUP($Q664,'Accellerator Input'!$D$49:$M$120,2,FALSE))*($G664+$I664)</f>
        <v>0</v>
      </c>
      <c r="U664" s="898">
        <f>(1+VLOOKUP($Q664,'Accellerator Input'!$D$49:$M$120,3,FALSE))*(T664)</f>
        <v>0</v>
      </c>
      <c r="V664" s="931">
        <f>(1+VLOOKUP($Q664,'Accellerator Input'!$D$49:$M$120,4,FALSE))*(U664)</f>
        <v>0</v>
      </c>
      <c r="W664" s="898">
        <f>(1+VLOOKUP($Q664,'Accellerator Input'!$D$49:$M$120,5,FALSE))*(V664)</f>
        <v>0</v>
      </c>
      <c r="X664" s="898">
        <f>(1+VLOOKUP($Q664,'Accellerator Input'!$D$49:$M$120,6,FALSE))*(W664)</f>
        <v>0</v>
      </c>
      <c r="Y664" s="898">
        <f>(1+VLOOKUP($Q664,'Accellerator Input'!$D$49:$M$120,7,FALSE))*(X664)</f>
        <v>0</v>
      </c>
      <c r="Z664" s="898">
        <f>(1+VLOOKUP($Q664,'Accellerator Input'!$D$49:$M$120,8,FALSE))*(Y664)</f>
        <v>0</v>
      </c>
      <c r="AA664" s="898">
        <f>(1+VLOOKUP($Q664,'Accellerator Input'!$D$49:$M$120,9,FALSE))*(Z664)</f>
        <v>0</v>
      </c>
      <c r="AB664" s="899">
        <f>(1+VLOOKUP($Q664,'Accellerator Input'!$D$49:$M$120,10,FALSE))*(AA664)</f>
        <v>0</v>
      </c>
    </row>
    <row r="665" spans="1:28">
      <c r="A665" s="882"/>
      <c r="B665" s="691"/>
      <c r="C665" s="928"/>
      <c r="D665" s="883"/>
      <c r="E665" s="691"/>
      <c r="F665" s="872"/>
      <c r="G665" s="885"/>
      <c r="H665" s="872"/>
      <c r="I665" s="886"/>
      <c r="J665" s="874"/>
      <c r="K665" s="875">
        <v>0</v>
      </c>
      <c r="L665" s="876">
        <f t="shared" si="28"/>
        <v>1</v>
      </c>
      <c r="M665" s="914"/>
      <c r="O665" s="887">
        <v>1</v>
      </c>
      <c r="P665" s="927"/>
      <c r="Q665" s="887">
        <v>2</v>
      </c>
      <c r="R665" s="925"/>
      <c r="S665" s="888">
        <f t="shared" si="27"/>
        <v>0</v>
      </c>
      <c r="T665" s="889">
        <f>(1+VLOOKUP($Q665,'Accellerator Input'!$D$49:$M$120,2,FALSE))*($G665+$I665)</f>
        <v>0</v>
      </c>
      <c r="U665" s="889">
        <f>(1+VLOOKUP($Q665,'Accellerator Input'!$D$49:$M$120,3,FALSE))*(T665)</f>
        <v>0</v>
      </c>
      <c r="V665" s="889">
        <f>(1+VLOOKUP($Q665,'Accellerator Input'!$D$49:$M$120,4,FALSE))*(U665)</f>
        <v>0</v>
      </c>
      <c r="W665" s="889">
        <f>(1+VLOOKUP($Q665,'Accellerator Input'!$D$49:$M$120,5,FALSE))*(V665)</f>
        <v>0</v>
      </c>
      <c r="X665" s="889">
        <f>(1+VLOOKUP($Q665,'Accellerator Input'!$D$49:$M$120,6,FALSE))*(W665)</f>
        <v>0</v>
      </c>
      <c r="Y665" s="889">
        <f>(1+VLOOKUP($Q665,'Accellerator Input'!$D$49:$M$120,7,FALSE))*(X665)</f>
        <v>0</v>
      </c>
      <c r="Z665" s="889">
        <f>(1+VLOOKUP($Q665,'Accellerator Input'!$D$49:$M$120,8,FALSE))*(Y665)</f>
        <v>0</v>
      </c>
      <c r="AA665" s="889">
        <f>(1+VLOOKUP($Q665,'Accellerator Input'!$D$49:$M$120,9,FALSE))*(Z665)</f>
        <v>0</v>
      </c>
      <c r="AB665" s="890">
        <f>(1+VLOOKUP($Q665,'Accellerator Input'!$D$49:$M$120,10,FALSE))*(AA665)</f>
        <v>0</v>
      </c>
    </row>
    <row r="666" spans="1:28">
      <c r="A666" s="891"/>
      <c r="B666" s="892"/>
      <c r="C666" s="930"/>
      <c r="D666" s="893"/>
      <c r="E666" s="892"/>
      <c r="F666" s="892"/>
      <c r="G666" s="895"/>
      <c r="H666" s="872"/>
      <c r="I666" s="896"/>
      <c r="J666" s="874"/>
      <c r="K666" s="875">
        <v>0</v>
      </c>
      <c r="L666" s="876">
        <f t="shared" si="28"/>
        <v>1</v>
      </c>
      <c r="M666" s="914"/>
      <c r="O666" s="877">
        <v>1</v>
      </c>
      <c r="P666" s="927"/>
      <c r="Q666" s="877">
        <v>2</v>
      </c>
      <c r="R666" s="925"/>
      <c r="S666" s="897">
        <f t="shared" ref="S666:S710" si="30">G666+I666</f>
        <v>0</v>
      </c>
      <c r="T666" s="898">
        <f>(1+VLOOKUP($Q666,'Accellerator Input'!$D$49:$M$120,2,FALSE))*($G666+$I666)</f>
        <v>0</v>
      </c>
      <c r="U666" s="898">
        <f>(1+VLOOKUP($Q666,'Accellerator Input'!$D$49:$M$120,3,FALSE))*(T666)</f>
        <v>0</v>
      </c>
      <c r="V666" s="931">
        <f>(1+VLOOKUP($Q666,'Accellerator Input'!$D$49:$M$120,4,FALSE))*(U666)</f>
        <v>0</v>
      </c>
      <c r="W666" s="898">
        <f>(1+VLOOKUP($Q666,'Accellerator Input'!$D$49:$M$120,5,FALSE))*(V666)</f>
        <v>0</v>
      </c>
      <c r="X666" s="898">
        <f>(1+VLOOKUP($Q666,'Accellerator Input'!$D$49:$M$120,6,FALSE))*(W666)</f>
        <v>0</v>
      </c>
      <c r="Y666" s="898">
        <f>(1+VLOOKUP($Q666,'Accellerator Input'!$D$49:$M$120,7,FALSE))*(X666)</f>
        <v>0</v>
      </c>
      <c r="Z666" s="898">
        <f>(1+VLOOKUP($Q666,'Accellerator Input'!$D$49:$M$120,8,FALSE))*(Y666)</f>
        <v>0</v>
      </c>
      <c r="AA666" s="898">
        <f>(1+VLOOKUP($Q666,'Accellerator Input'!$D$49:$M$120,9,FALSE))*(Z666)</f>
        <v>0</v>
      </c>
      <c r="AB666" s="899">
        <f>(1+VLOOKUP($Q666,'Accellerator Input'!$D$49:$M$120,10,FALSE))*(AA666)</f>
        <v>0</v>
      </c>
    </row>
    <row r="667" spans="1:28">
      <c r="A667" s="882"/>
      <c r="B667" s="691"/>
      <c r="C667" s="928"/>
      <c r="D667" s="883"/>
      <c r="E667" s="691"/>
      <c r="F667" s="872"/>
      <c r="G667" s="885"/>
      <c r="H667" s="872"/>
      <c r="I667" s="886"/>
      <c r="J667" s="874"/>
      <c r="K667" s="875">
        <v>0</v>
      </c>
      <c r="L667" s="876">
        <f t="shared" si="28"/>
        <v>1</v>
      </c>
      <c r="M667" s="914"/>
      <c r="O667" s="887">
        <v>1</v>
      </c>
      <c r="P667" s="927"/>
      <c r="Q667" s="887">
        <v>2</v>
      </c>
      <c r="R667" s="925"/>
      <c r="S667" s="888">
        <f t="shared" si="30"/>
        <v>0</v>
      </c>
      <c r="T667" s="889">
        <f>(1+VLOOKUP($Q667,'Accellerator Input'!$D$49:$M$120,2,FALSE))*($G667+$I667)</f>
        <v>0</v>
      </c>
      <c r="U667" s="889">
        <f>(1+VLOOKUP($Q667,'Accellerator Input'!$D$49:$M$120,3,FALSE))*(T667)</f>
        <v>0</v>
      </c>
      <c r="V667" s="889">
        <f>(1+VLOOKUP($Q667,'Accellerator Input'!$D$49:$M$120,4,FALSE))*(U667)</f>
        <v>0</v>
      </c>
      <c r="W667" s="889">
        <f>(1+VLOOKUP($Q667,'Accellerator Input'!$D$49:$M$120,5,FALSE))*(V667)</f>
        <v>0</v>
      </c>
      <c r="X667" s="889">
        <f>(1+VLOOKUP($Q667,'Accellerator Input'!$D$49:$M$120,6,FALSE))*(W667)</f>
        <v>0</v>
      </c>
      <c r="Y667" s="889">
        <f>(1+VLOOKUP($Q667,'Accellerator Input'!$D$49:$M$120,7,FALSE))*(X667)</f>
        <v>0</v>
      </c>
      <c r="Z667" s="889">
        <f>(1+VLOOKUP($Q667,'Accellerator Input'!$D$49:$M$120,8,FALSE))*(Y667)</f>
        <v>0</v>
      </c>
      <c r="AA667" s="889">
        <f>(1+VLOOKUP($Q667,'Accellerator Input'!$D$49:$M$120,9,FALSE))*(Z667)</f>
        <v>0</v>
      </c>
      <c r="AB667" s="890">
        <f>(1+VLOOKUP($Q667,'Accellerator Input'!$D$49:$M$120,10,FALSE))*(AA667)</f>
        <v>0</v>
      </c>
    </row>
    <row r="668" spans="1:28">
      <c r="A668" s="891"/>
      <c r="B668" s="892"/>
      <c r="C668" s="930"/>
      <c r="D668" s="893"/>
      <c r="E668" s="892"/>
      <c r="F668" s="892"/>
      <c r="G668" s="895"/>
      <c r="H668" s="872"/>
      <c r="I668" s="896"/>
      <c r="J668" s="874"/>
      <c r="K668" s="875">
        <v>0</v>
      </c>
      <c r="L668" s="876">
        <f t="shared" si="28"/>
        <v>1</v>
      </c>
      <c r="M668" s="914"/>
      <c r="O668" s="877">
        <v>1</v>
      </c>
      <c r="P668" s="927"/>
      <c r="Q668" s="877">
        <v>2</v>
      </c>
      <c r="R668" s="925"/>
      <c r="S668" s="897">
        <f t="shared" si="30"/>
        <v>0</v>
      </c>
      <c r="T668" s="898">
        <f>(1+VLOOKUP($Q668,'Accellerator Input'!$D$49:$M$120,2,FALSE))*($G668+$I668)</f>
        <v>0</v>
      </c>
      <c r="U668" s="898">
        <f>(1+VLOOKUP($Q668,'Accellerator Input'!$D$49:$M$120,3,FALSE))*(T668)</f>
        <v>0</v>
      </c>
      <c r="V668" s="931">
        <f>(1+VLOOKUP($Q668,'Accellerator Input'!$D$49:$M$120,4,FALSE))*(U668)</f>
        <v>0</v>
      </c>
      <c r="W668" s="898">
        <f>(1+VLOOKUP($Q668,'Accellerator Input'!$D$49:$M$120,5,FALSE))*(V668)</f>
        <v>0</v>
      </c>
      <c r="X668" s="898">
        <f>(1+VLOOKUP($Q668,'Accellerator Input'!$D$49:$M$120,6,FALSE))*(W668)</f>
        <v>0</v>
      </c>
      <c r="Y668" s="898">
        <f>(1+VLOOKUP($Q668,'Accellerator Input'!$D$49:$M$120,7,FALSE))*(X668)</f>
        <v>0</v>
      </c>
      <c r="Z668" s="898">
        <f>(1+VLOOKUP($Q668,'Accellerator Input'!$D$49:$M$120,8,FALSE))*(Y668)</f>
        <v>0</v>
      </c>
      <c r="AA668" s="898">
        <f>(1+VLOOKUP($Q668,'Accellerator Input'!$D$49:$M$120,9,FALSE))*(Z668)</f>
        <v>0</v>
      </c>
      <c r="AB668" s="899">
        <f>(1+VLOOKUP($Q668,'Accellerator Input'!$D$49:$M$120,10,FALSE))*(AA668)</f>
        <v>0</v>
      </c>
    </row>
    <row r="669" spans="1:28">
      <c r="A669" s="882"/>
      <c r="B669" s="691"/>
      <c r="C669" s="928"/>
      <c r="D669" s="883"/>
      <c r="E669" s="691"/>
      <c r="F669" s="872"/>
      <c r="G669" s="885"/>
      <c r="H669" s="872"/>
      <c r="I669" s="886"/>
      <c r="J669" s="874"/>
      <c r="K669" s="875">
        <v>0</v>
      </c>
      <c r="L669" s="876">
        <f t="shared" si="28"/>
        <v>1</v>
      </c>
      <c r="M669" s="914"/>
      <c r="O669" s="887">
        <v>1</v>
      </c>
      <c r="P669" s="927"/>
      <c r="Q669" s="887">
        <v>2</v>
      </c>
      <c r="R669" s="925"/>
      <c r="S669" s="888">
        <f t="shared" si="30"/>
        <v>0</v>
      </c>
      <c r="T669" s="889">
        <f>(1+VLOOKUP($Q669,'Accellerator Input'!$D$49:$M$120,2,FALSE))*($G669+$I669)</f>
        <v>0</v>
      </c>
      <c r="U669" s="889">
        <f>(1+VLOOKUP($Q669,'Accellerator Input'!$D$49:$M$120,3,FALSE))*(T669)</f>
        <v>0</v>
      </c>
      <c r="V669" s="889">
        <f>(1+VLOOKUP($Q669,'Accellerator Input'!$D$49:$M$120,4,FALSE))*(U669)</f>
        <v>0</v>
      </c>
      <c r="W669" s="889">
        <f>(1+VLOOKUP($Q669,'Accellerator Input'!$D$49:$M$120,5,FALSE))*(V669)</f>
        <v>0</v>
      </c>
      <c r="X669" s="889">
        <f>(1+VLOOKUP($Q669,'Accellerator Input'!$D$49:$M$120,6,FALSE))*(W669)</f>
        <v>0</v>
      </c>
      <c r="Y669" s="889">
        <f>(1+VLOOKUP($Q669,'Accellerator Input'!$D$49:$M$120,7,FALSE))*(X669)</f>
        <v>0</v>
      </c>
      <c r="Z669" s="889">
        <f>(1+VLOOKUP($Q669,'Accellerator Input'!$D$49:$M$120,8,FALSE))*(Y669)</f>
        <v>0</v>
      </c>
      <c r="AA669" s="889">
        <f>(1+VLOOKUP($Q669,'Accellerator Input'!$D$49:$M$120,9,FALSE))*(Z669)</f>
        <v>0</v>
      </c>
      <c r="AB669" s="890">
        <f>(1+VLOOKUP($Q669,'Accellerator Input'!$D$49:$M$120,10,FALSE))*(AA669)</f>
        <v>0</v>
      </c>
    </row>
    <row r="670" spans="1:28">
      <c r="A670" s="891"/>
      <c r="B670" s="892"/>
      <c r="C670" s="930"/>
      <c r="D670" s="893"/>
      <c r="E670" s="892"/>
      <c r="F670" s="892"/>
      <c r="G670" s="895"/>
      <c r="H670" s="872"/>
      <c r="I670" s="896"/>
      <c r="J670" s="874"/>
      <c r="K670" s="875">
        <v>0</v>
      </c>
      <c r="L670" s="876">
        <f t="shared" si="28"/>
        <v>1</v>
      </c>
      <c r="M670" s="914"/>
      <c r="O670" s="877">
        <v>1</v>
      </c>
      <c r="P670" s="927"/>
      <c r="Q670" s="877">
        <v>2</v>
      </c>
      <c r="R670" s="925"/>
      <c r="S670" s="897">
        <f t="shared" si="30"/>
        <v>0</v>
      </c>
      <c r="T670" s="898">
        <f>(1+VLOOKUP($Q670,'Accellerator Input'!$D$49:$M$120,2,FALSE))*($G670+$I670)</f>
        <v>0</v>
      </c>
      <c r="U670" s="898">
        <f>(1+VLOOKUP($Q670,'Accellerator Input'!$D$49:$M$120,3,FALSE))*(T670)</f>
        <v>0</v>
      </c>
      <c r="V670" s="931">
        <f>(1+VLOOKUP($Q670,'Accellerator Input'!$D$49:$M$120,4,FALSE))*(U670)</f>
        <v>0</v>
      </c>
      <c r="W670" s="898">
        <f>(1+VLOOKUP($Q670,'Accellerator Input'!$D$49:$M$120,5,FALSE))*(V670)</f>
        <v>0</v>
      </c>
      <c r="X670" s="898">
        <f>(1+VLOOKUP($Q670,'Accellerator Input'!$D$49:$M$120,6,FALSE))*(W670)</f>
        <v>0</v>
      </c>
      <c r="Y670" s="898">
        <f>(1+VLOOKUP($Q670,'Accellerator Input'!$D$49:$M$120,7,FALSE))*(X670)</f>
        <v>0</v>
      </c>
      <c r="Z670" s="898">
        <f>(1+VLOOKUP($Q670,'Accellerator Input'!$D$49:$M$120,8,FALSE))*(Y670)</f>
        <v>0</v>
      </c>
      <c r="AA670" s="898">
        <f>(1+VLOOKUP($Q670,'Accellerator Input'!$D$49:$M$120,9,FALSE))*(Z670)</f>
        <v>0</v>
      </c>
      <c r="AB670" s="899">
        <f>(1+VLOOKUP($Q670,'Accellerator Input'!$D$49:$M$120,10,FALSE))*(AA670)</f>
        <v>0</v>
      </c>
    </row>
    <row r="671" spans="1:28">
      <c r="A671" s="882"/>
      <c r="B671" s="691"/>
      <c r="C671" s="928"/>
      <c r="D671" s="883"/>
      <c r="E671" s="691"/>
      <c r="F671" s="872"/>
      <c r="G671" s="885"/>
      <c r="H671" s="872"/>
      <c r="I671" s="886"/>
      <c r="J671" s="874"/>
      <c r="K671" s="875">
        <v>0</v>
      </c>
      <c r="L671" s="876">
        <f t="shared" si="28"/>
        <v>1</v>
      </c>
      <c r="M671" s="914"/>
      <c r="O671" s="887">
        <v>1</v>
      </c>
      <c r="P671" s="927"/>
      <c r="Q671" s="887">
        <v>2</v>
      </c>
      <c r="R671" s="925"/>
      <c r="S671" s="888">
        <f t="shared" si="30"/>
        <v>0</v>
      </c>
      <c r="T671" s="889">
        <f>(1+VLOOKUP($Q671,'Accellerator Input'!$D$49:$M$120,2,FALSE))*($G671+$I671)</f>
        <v>0</v>
      </c>
      <c r="U671" s="889">
        <f>(1+VLOOKUP($Q671,'Accellerator Input'!$D$49:$M$120,3,FALSE))*(T671)</f>
        <v>0</v>
      </c>
      <c r="V671" s="889">
        <f>(1+VLOOKUP($Q671,'Accellerator Input'!$D$49:$M$120,4,FALSE))*(U671)</f>
        <v>0</v>
      </c>
      <c r="W671" s="889">
        <f>(1+VLOOKUP($Q671,'Accellerator Input'!$D$49:$M$120,5,FALSE))*(V671)</f>
        <v>0</v>
      </c>
      <c r="X671" s="889">
        <f>(1+VLOOKUP($Q671,'Accellerator Input'!$D$49:$M$120,6,FALSE))*(W671)</f>
        <v>0</v>
      </c>
      <c r="Y671" s="889">
        <f>(1+VLOOKUP($Q671,'Accellerator Input'!$D$49:$M$120,7,FALSE))*(X671)</f>
        <v>0</v>
      </c>
      <c r="Z671" s="889">
        <f>(1+VLOOKUP($Q671,'Accellerator Input'!$D$49:$M$120,8,FALSE))*(Y671)</f>
        <v>0</v>
      </c>
      <c r="AA671" s="889">
        <f>(1+VLOOKUP($Q671,'Accellerator Input'!$D$49:$M$120,9,FALSE))*(Z671)</f>
        <v>0</v>
      </c>
      <c r="AB671" s="890">
        <f>(1+VLOOKUP($Q671,'Accellerator Input'!$D$49:$M$120,10,FALSE))*(AA671)</f>
        <v>0</v>
      </c>
    </row>
    <row r="672" spans="1:28">
      <c r="A672" s="891"/>
      <c r="B672" s="892"/>
      <c r="C672" s="930"/>
      <c r="D672" s="893"/>
      <c r="E672" s="892"/>
      <c r="F672" s="892"/>
      <c r="G672" s="895"/>
      <c r="H672" s="872"/>
      <c r="I672" s="896"/>
      <c r="J672" s="874"/>
      <c r="K672" s="875">
        <v>0</v>
      </c>
      <c r="L672" s="876">
        <f t="shared" si="28"/>
        <v>1</v>
      </c>
      <c r="M672" s="914"/>
      <c r="O672" s="877">
        <v>1</v>
      </c>
      <c r="P672" s="927"/>
      <c r="Q672" s="877">
        <v>2</v>
      </c>
      <c r="R672" s="925"/>
      <c r="S672" s="897">
        <f t="shared" si="30"/>
        <v>0</v>
      </c>
      <c r="T672" s="898">
        <f>(1+VLOOKUP($Q672,'Accellerator Input'!$D$49:$M$120,2,FALSE))*($G672+$I672)</f>
        <v>0</v>
      </c>
      <c r="U672" s="898">
        <f>(1+VLOOKUP($Q672,'Accellerator Input'!$D$49:$M$120,3,FALSE))*(T672)</f>
        <v>0</v>
      </c>
      <c r="V672" s="931">
        <f>(1+VLOOKUP($Q672,'Accellerator Input'!$D$49:$M$120,4,FALSE))*(U672)</f>
        <v>0</v>
      </c>
      <c r="W672" s="898">
        <f>(1+VLOOKUP($Q672,'Accellerator Input'!$D$49:$M$120,5,FALSE))*(V672)</f>
        <v>0</v>
      </c>
      <c r="X672" s="898">
        <f>(1+VLOOKUP($Q672,'Accellerator Input'!$D$49:$M$120,6,FALSE))*(W672)</f>
        <v>0</v>
      </c>
      <c r="Y672" s="898">
        <f>(1+VLOOKUP($Q672,'Accellerator Input'!$D$49:$M$120,7,FALSE))*(X672)</f>
        <v>0</v>
      </c>
      <c r="Z672" s="898">
        <f>(1+VLOOKUP($Q672,'Accellerator Input'!$D$49:$M$120,8,FALSE))*(Y672)</f>
        <v>0</v>
      </c>
      <c r="AA672" s="898">
        <f>(1+VLOOKUP($Q672,'Accellerator Input'!$D$49:$M$120,9,FALSE))*(Z672)</f>
        <v>0</v>
      </c>
      <c r="AB672" s="899">
        <f>(1+VLOOKUP($Q672,'Accellerator Input'!$D$49:$M$120,10,FALSE))*(AA672)</f>
        <v>0</v>
      </c>
    </row>
    <row r="673" spans="1:28">
      <c r="A673" s="882"/>
      <c r="B673" s="691"/>
      <c r="C673" s="928"/>
      <c r="D673" s="883"/>
      <c r="E673" s="691"/>
      <c r="F673" s="872"/>
      <c r="G673" s="885"/>
      <c r="H673" s="872"/>
      <c r="I673" s="886"/>
      <c r="J673" s="874"/>
      <c r="K673" s="875">
        <v>0</v>
      </c>
      <c r="L673" s="876">
        <f t="shared" si="28"/>
        <v>1</v>
      </c>
      <c r="M673" s="914"/>
      <c r="O673" s="887">
        <v>1</v>
      </c>
      <c r="P673" s="927"/>
      <c r="Q673" s="887">
        <v>2</v>
      </c>
      <c r="R673" s="925"/>
      <c r="S673" s="888">
        <f t="shared" si="30"/>
        <v>0</v>
      </c>
      <c r="T673" s="889">
        <f>(1+VLOOKUP($Q673,'Accellerator Input'!$D$49:$M$120,2,FALSE))*($G673+$I673)</f>
        <v>0</v>
      </c>
      <c r="U673" s="889">
        <f>(1+VLOOKUP($Q673,'Accellerator Input'!$D$49:$M$120,3,FALSE))*(T673)</f>
        <v>0</v>
      </c>
      <c r="V673" s="889">
        <f>(1+VLOOKUP($Q673,'Accellerator Input'!$D$49:$M$120,4,FALSE))*(U673)</f>
        <v>0</v>
      </c>
      <c r="W673" s="889">
        <f>(1+VLOOKUP($Q673,'Accellerator Input'!$D$49:$M$120,5,FALSE))*(V673)</f>
        <v>0</v>
      </c>
      <c r="X673" s="889">
        <f>(1+VLOOKUP($Q673,'Accellerator Input'!$D$49:$M$120,6,FALSE))*(W673)</f>
        <v>0</v>
      </c>
      <c r="Y673" s="889">
        <f>(1+VLOOKUP($Q673,'Accellerator Input'!$D$49:$M$120,7,FALSE))*(X673)</f>
        <v>0</v>
      </c>
      <c r="Z673" s="889">
        <f>(1+VLOOKUP($Q673,'Accellerator Input'!$D$49:$M$120,8,FALSE))*(Y673)</f>
        <v>0</v>
      </c>
      <c r="AA673" s="889">
        <f>(1+VLOOKUP($Q673,'Accellerator Input'!$D$49:$M$120,9,FALSE))*(Z673)</f>
        <v>0</v>
      </c>
      <c r="AB673" s="890">
        <f>(1+VLOOKUP($Q673,'Accellerator Input'!$D$49:$M$120,10,FALSE))*(AA673)</f>
        <v>0</v>
      </c>
    </row>
    <row r="674" spans="1:28">
      <c r="A674" s="891"/>
      <c r="B674" s="892"/>
      <c r="C674" s="930"/>
      <c r="D674" s="893"/>
      <c r="E674" s="892"/>
      <c r="F674" s="892"/>
      <c r="G674" s="895"/>
      <c r="H674" s="872"/>
      <c r="I674" s="896"/>
      <c r="J674" s="874"/>
      <c r="K674" s="875">
        <v>0</v>
      </c>
      <c r="L674" s="876">
        <f t="shared" si="28"/>
        <v>1</v>
      </c>
      <c r="M674" s="914"/>
      <c r="O674" s="877">
        <v>1</v>
      </c>
      <c r="P674" s="927"/>
      <c r="Q674" s="877">
        <v>2</v>
      </c>
      <c r="R674" s="925"/>
      <c r="S674" s="897">
        <f t="shared" si="30"/>
        <v>0</v>
      </c>
      <c r="T674" s="898">
        <f>(1+VLOOKUP($Q674,'Accellerator Input'!$D$49:$M$120,2,FALSE))*($G674+$I674)</f>
        <v>0</v>
      </c>
      <c r="U674" s="898">
        <f>(1+VLOOKUP($Q674,'Accellerator Input'!$D$49:$M$120,3,FALSE))*(T674)</f>
        <v>0</v>
      </c>
      <c r="V674" s="931">
        <f>(1+VLOOKUP($Q674,'Accellerator Input'!$D$49:$M$120,4,FALSE))*(U674)</f>
        <v>0</v>
      </c>
      <c r="W674" s="898">
        <f>(1+VLOOKUP($Q674,'Accellerator Input'!$D$49:$M$120,5,FALSE))*(V674)</f>
        <v>0</v>
      </c>
      <c r="X674" s="898">
        <f>(1+VLOOKUP($Q674,'Accellerator Input'!$D$49:$M$120,6,FALSE))*(W674)</f>
        <v>0</v>
      </c>
      <c r="Y674" s="898">
        <f>(1+VLOOKUP($Q674,'Accellerator Input'!$D$49:$M$120,7,FALSE))*(X674)</f>
        <v>0</v>
      </c>
      <c r="Z674" s="898">
        <f>(1+VLOOKUP($Q674,'Accellerator Input'!$D$49:$M$120,8,FALSE))*(Y674)</f>
        <v>0</v>
      </c>
      <c r="AA674" s="898">
        <f>(1+VLOOKUP($Q674,'Accellerator Input'!$D$49:$M$120,9,FALSE))*(Z674)</f>
        <v>0</v>
      </c>
      <c r="AB674" s="899">
        <f>(1+VLOOKUP($Q674,'Accellerator Input'!$D$49:$M$120,10,FALSE))*(AA674)</f>
        <v>0</v>
      </c>
    </row>
    <row r="675" spans="1:28">
      <c r="A675" s="882"/>
      <c r="B675" s="691"/>
      <c r="C675" s="928"/>
      <c r="D675" s="883"/>
      <c r="E675" s="691"/>
      <c r="F675" s="872"/>
      <c r="G675" s="885"/>
      <c r="H675" s="872"/>
      <c r="I675" s="886"/>
      <c r="J675" s="874"/>
      <c r="K675" s="875">
        <v>0</v>
      </c>
      <c r="L675" s="876">
        <f t="shared" si="28"/>
        <v>1</v>
      </c>
      <c r="M675" s="914"/>
      <c r="O675" s="887">
        <v>1</v>
      </c>
      <c r="P675" s="927"/>
      <c r="Q675" s="887">
        <v>2</v>
      </c>
      <c r="R675" s="925"/>
      <c r="S675" s="888">
        <f t="shared" si="30"/>
        <v>0</v>
      </c>
      <c r="T675" s="889">
        <f>(1+VLOOKUP($Q675,'Accellerator Input'!$D$49:$M$120,2,FALSE))*($G675+$I675)</f>
        <v>0</v>
      </c>
      <c r="U675" s="889">
        <f>(1+VLOOKUP($Q675,'Accellerator Input'!$D$49:$M$120,3,FALSE))*(T675)</f>
        <v>0</v>
      </c>
      <c r="V675" s="889">
        <f>(1+VLOOKUP($Q675,'Accellerator Input'!$D$49:$M$120,4,FALSE))*(U675)</f>
        <v>0</v>
      </c>
      <c r="W675" s="889">
        <f>(1+VLOOKUP($Q675,'Accellerator Input'!$D$49:$M$120,5,FALSE))*(V675)</f>
        <v>0</v>
      </c>
      <c r="X675" s="889">
        <f>(1+VLOOKUP($Q675,'Accellerator Input'!$D$49:$M$120,6,FALSE))*(W675)</f>
        <v>0</v>
      </c>
      <c r="Y675" s="889">
        <f>(1+VLOOKUP($Q675,'Accellerator Input'!$D$49:$M$120,7,FALSE))*(X675)</f>
        <v>0</v>
      </c>
      <c r="Z675" s="889">
        <f>(1+VLOOKUP($Q675,'Accellerator Input'!$D$49:$M$120,8,FALSE))*(Y675)</f>
        <v>0</v>
      </c>
      <c r="AA675" s="889">
        <f>(1+VLOOKUP($Q675,'Accellerator Input'!$D$49:$M$120,9,FALSE))*(Z675)</f>
        <v>0</v>
      </c>
      <c r="AB675" s="890">
        <f>(1+VLOOKUP($Q675,'Accellerator Input'!$D$49:$M$120,10,FALSE))*(AA675)</f>
        <v>0</v>
      </c>
    </row>
    <row r="676" spans="1:28">
      <c r="A676" s="891"/>
      <c r="B676" s="892"/>
      <c r="C676" s="930"/>
      <c r="D676" s="893"/>
      <c r="E676" s="892"/>
      <c r="F676" s="892"/>
      <c r="G676" s="895"/>
      <c r="H676" s="872"/>
      <c r="I676" s="896"/>
      <c r="J676" s="874"/>
      <c r="K676" s="875">
        <v>0</v>
      </c>
      <c r="L676" s="876">
        <f t="shared" si="28"/>
        <v>1</v>
      </c>
      <c r="M676" s="914"/>
      <c r="O676" s="877">
        <v>1</v>
      </c>
      <c r="P676" s="927"/>
      <c r="Q676" s="877">
        <v>2</v>
      </c>
      <c r="R676" s="925"/>
      <c r="S676" s="897">
        <f t="shared" si="30"/>
        <v>0</v>
      </c>
      <c r="T676" s="898">
        <f>(1+VLOOKUP($Q676,'Accellerator Input'!$D$49:$M$120,2,FALSE))*($G676+$I676)</f>
        <v>0</v>
      </c>
      <c r="U676" s="898">
        <f>(1+VLOOKUP($Q676,'Accellerator Input'!$D$49:$M$120,3,FALSE))*(T676)</f>
        <v>0</v>
      </c>
      <c r="V676" s="931">
        <f>(1+VLOOKUP($Q676,'Accellerator Input'!$D$49:$M$120,4,FALSE))*(U676)</f>
        <v>0</v>
      </c>
      <c r="W676" s="898">
        <f>(1+VLOOKUP($Q676,'Accellerator Input'!$D$49:$M$120,5,FALSE))*(V676)</f>
        <v>0</v>
      </c>
      <c r="X676" s="898">
        <f>(1+VLOOKUP($Q676,'Accellerator Input'!$D$49:$M$120,6,FALSE))*(W676)</f>
        <v>0</v>
      </c>
      <c r="Y676" s="898">
        <f>(1+VLOOKUP($Q676,'Accellerator Input'!$D$49:$M$120,7,FALSE))*(X676)</f>
        <v>0</v>
      </c>
      <c r="Z676" s="898">
        <f>(1+VLOOKUP($Q676,'Accellerator Input'!$D$49:$M$120,8,FALSE))*(Y676)</f>
        <v>0</v>
      </c>
      <c r="AA676" s="898">
        <f>(1+VLOOKUP($Q676,'Accellerator Input'!$D$49:$M$120,9,FALSE))*(Z676)</f>
        <v>0</v>
      </c>
      <c r="AB676" s="899">
        <f>(1+VLOOKUP($Q676,'Accellerator Input'!$D$49:$M$120,10,FALSE))*(AA676)</f>
        <v>0</v>
      </c>
    </row>
    <row r="677" spans="1:28">
      <c r="A677" s="882"/>
      <c r="B677" s="691"/>
      <c r="C677" s="928"/>
      <c r="D677" s="883"/>
      <c r="E677" s="691"/>
      <c r="F677" s="872"/>
      <c r="G677" s="885"/>
      <c r="H677" s="872"/>
      <c r="I677" s="886"/>
      <c r="J677" s="874"/>
      <c r="K677" s="875">
        <v>0</v>
      </c>
      <c r="L677" s="876">
        <f t="shared" si="28"/>
        <v>1</v>
      </c>
      <c r="M677" s="914"/>
      <c r="O677" s="887">
        <v>1</v>
      </c>
      <c r="P677" s="927"/>
      <c r="Q677" s="887">
        <v>2</v>
      </c>
      <c r="R677" s="925"/>
      <c r="S677" s="888">
        <f t="shared" si="30"/>
        <v>0</v>
      </c>
      <c r="T677" s="889">
        <f>(1+VLOOKUP($Q677,'Accellerator Input'!$D$49:$M$120,2,FALSE))*($G677+$I677)</f>
        <v>0</v>
      </c>
      <c r="U677" s="889">
        <f>(1+VLOOKUP($Q677,'Accellerator Input'!$D$49:$M$120,3,FALSE))*(T677)</f>
        <v>0</v>
      </c>
      <c r="V677" s="889">
        <f>(1+VLOOKUP($Q677,'Accellerator Input'!$D$49:$M$120,4,FALSE))*(U677)</f>
        <v>0</v>
      </c>
      <c r="W677" s="889">
        <f>(1+VLOOKUP($Q677,'Accellerator Input'!$D$49:$M$120,5,FALSE))*(V677)</f>
        <v>0</v>
      </c>
      <c r="X677" s="889">
        <f>(1+VLOOKUP($Q677,'Accellerator Input'!$D$49:$M$120,6,FALSE))*(W677)</f>
        <v>0</v>
      </c>
      <c r="Y677" s="889">
        <f>(1+VLOOKUP($Q677,'Accellerator Input'!$D$49:$M$120,7,FALSE))*(X677)</f>
        <v>0</v>
      </c>
      <c r="Z677" s="889">
        <f>(1+VLOOKUP($Q677,'Accellerator Input'!$D$49:$M$120,8,FALSE))*(Y677)</f>
        <v>0</v>
      </c>
      <c r="AA677" s="889">
        <f>(1+VLOOKUP($Q677,'Accellerator Input'!$D$49:$M$120,9,FALSE))*(Z677)</f>
        <v>0</v>
      </c>
      <c r="AB677" s="890">
        <f>(1+VLOOKUP($Q677,'Accellerator Input'!$D$49:$M$120,10,FALSE))*(AA677)</f>
        <v>0</v>
      </c>
    </row>
    <row r="678" spans="1:28">
      <c r="A678" s="891"/>
      <c r="B678" s="892"/>
      <c r="C678" s="930"/>
      <c r="D678" s="893"/>
      <c r="E678" s="892"/>
      <c r="F678" s="892"/>
      <c r="G678" s="895"/>
      <c r="H678" s="872"/>
      <c r="I678" s="896"/>
      <c r="J678" s="874"/>
      <c r="K678" s="875">
        <v>0</v>
      </c>
      <c r="L678" s="876">
        <f t="shared" si="28"/>
        <v>1</v>
      </c>
      <c r="M678" s="914"/>
      <c r="O678" s="877">
        <v>1</v>
      </c>
      <c r="P678" s="927"/>
      <c r="Q678" s="877">
        <v>2</v>
      </c>
      <c r="R678" s="925"/>
      <c r="S678" s="897">
        <f t="shared" si="30"/>
        <v>0</v>
      </c>
      <c r="T678" s="898">
        <f>(1+VLOOKUP($Q678,'Accellerator Input'!$D$49:$M$120,2,FALSE))*($G678+$I678)</f>
        <v>0</v>
      </c>
      <c r="U678" s="898">
        <f>(1+VLOOKUP($Q678,'Accellerator Input'!$D$49:$M$120,3,FALSE))*(T678)</f>
        <v>0</v>
      </c>
      <c r="V678" s="931">
        <f>(1+VLOOKUP($Q678,'Accellerator Input'!$D$49:$M$120,4,FALSE))*(U678)</f>
        <v>0</v>
      </c>
      <c r="W678" s="898">
        <f>(1+VLOOKUP($Q678,'Accellerator Input'!$D$49:$M$120,5,FALSE))*(V678)</f>
        <v>0</v>
      </c>
      <c r="X678" s="898">
        <f>(1+VLOOKUP($Q678,'Accellerator Input'!$D$49:$M$120,6,FALSE))*(W678)</f>
        <v>0</v>
      </c>
      <c r="Y678" s="898">
        <f>(1+VLOOKUP($Q678,'Accellerator Input'!$D$49:$M$120,7,FALSE))*(X678)</f>
        <v>0</v>
      </c>
      <c r="Z678" s="898">
        <f>(1+VLOOKUP($Q678,'Accellerator Input'!$D$49:$M$120,8,FALSE))*(Y678)</f>
        <v>0</v>
      </c>
      <c r="AA678" s="898">
        <f>(1+VLOOKUP($Q678,'Accellerator Input'!$D$49:$M$120,9,FALSE))*(Z678)</f>
        <v>0</v>
      </c>
      <c r="AB678" s="899">
        <f>(1+VLOOKUP($Q678,'Accellerator Input'!$D$49:$M$120,10,FALSE))*(AA678)</f>
        <v>0</v>
      </c>
    </row>
    <row r="679" spans="1:28">
      <c r="A679" s="882"/>
      <c r="B679" s="691"/>
      <c r="C679" s="928"/>
      <c r="D679" s="883"/>
      <c r="E679" s="691"/>
      <c r="F679" s="872"/>
      <c r="G679" s="885"/>
      <c r="H679" s="872"/>
      <c r="I679" s="886"/>
      <c r="J679" s="874"/>
      <c r="K679" s="875">
        <v>0</v>
      </c>
      <c r="L679" s="876">
        <f t="shared" si="28"/>
        <v>1</v>
      </c>
      <c r="M679" s="914"/>
      <c r="O679" s="887">
        <v>1</v>
      </c>
      <c r="P679" s="927"/>
      <c r="Q679" s="887">
        <v>2</v>
      </c>
      <c r="R679" s="925"/>
      <c r="S679" s="888">
        <f t="shared" si="30"/>
        <v>0</v>
      </c>
      <c r="T679" s="889">
        <f>(1+VLOOKUP($Q679,'Accellerator Input'!$D$49:$M$120,2,FALSE))*($G679+$I679)</f>
        <v>0</v>
      </c>
      <c r="U679" s="889">
        <f>(1+VLOOKUP($Q679,'Accellerator Input'!$D$49:$M$120,3,FALSE))*(T679)</f>
        <v>0</v>
      </c>
      <c r="V679" s="889">
        <f>(1+VLOOKUP($Q679,'Accellerator Input'!$D$49:$M$120,4,FALSE))*(U679)</f>
        <v>0</v>
      </c>
      <c r="W679" s="889">
        <f>(1+VLOOKUP($Q679,'Accellerator Input'!$D$49:$M$120,5,FALSE))*(V679)</f>
        <v>0</v>
      </c>
      <c r="X679" s="889">
        <f>(1+VLOOKUP($Q679,'Accellerator Input'!$D$49:$M$120,6,FALSE))*(W679)</f>
        <v>0</v>
      </c>
      <c r="Y679" s="889">
        <f>(1+VLOOKUP($Q679,'Accellerator Input'!$D$49:$M$120,7,FALSE))*(X679)</f>
        <v>0</v>
      </c>
      <c r="Z679" s="889">
        <f>(1+VLOOKUP($Q679,'Accellerator Input'!$D$49:$M$120,8,FALSE))*(Y679)</f>
        <v>0</v>
      </c>
      <c r="AA679" s="889">
        <f>(1+VLOOKUP($Q679,'Accellerator Input'!$D$49:$M$120,9,FALSE))*(Z679)</f>
        <v>0</v>
      </c>
      <c r="AB679" s="890">
        <f>(1+VLOOKUP($Q679,'Accellerator Input'!$D$49:$M$120,10,FALSE))*(AA679)</f>
        <v>0</v>
      </c>
    </row>
    <row r="680" spans="1:28">
      <c r="A680" s="891"/>
      <c r="B680" s="892"/>
      <c r="C680" s="930"/>
      <c r="D680" s="893"/>
      <c r="E680" s="892"/>
      <c r="F680" s="892"/>
      <c r="G680" s="895"/>
      <c r="H680" s="872"/>
      <c r="I680" s="896"/>
      <c r="J680" s="874"/>
      <c r="K680" s="875">
        <v>0</v>
      </c>
      <c r="L680" s="876">
        <f t="shared" si="28"/>
        <v>1</v>
      </c>
      <c r="M680" s="914"/>
      <c r="O680" s="877">
        <v>1</v>
      </c>
      <c r="P680" s="927"/>
      <c r="Q680" s="877">
        <v>2</v>
      </c>
      <c r="R680" s="925"/>
      <c r="S680" s="897">
        <f t="shared" si="30"/>
        <v>0</v>
      </c>
      <c r="T680" s="898">
        <f>(1+VLOOKUP($Q680,'Accellerator Input'!$D$49:$M$120,2,FALSE))*($G680+$I680)</f>
        <v>0</v>
      </c>
      <c r="U680" s="898">
        <f>(1+VLOOKUP($Q680,'Accellerator Input'!$D$49:$M$120,3,FALSE))*(T680)</f>
        <v>0</v>
      </c>
      <c r="V680" s="931">
        <f>(1+VLOOKUP($Q680,'Accellerator Input'!$D$49:$M$120,4,FALSE))*(U680)</f>
        <v>0</v>
      </c>
      <c r="W680" s="898">
        <f>(1+VLOOKUP($Q680,'Accellerator Input'!$D$49:$M$120,5,FALSE))*(V680)</f>
        <v>0</v>
      </c>
      <c r="X680" s="898">
        <f>(1+VLOOKUP($Q680,'Accellerator Input'!$D$49:$M$120,6,FALSE))*(W680)</f>
        <v>0</v>
      </c>
      <c r="Y680" s="898">
        <f>(1+VLOOKUP($Q680,'Accellerator Input'!$D$49:$M$120,7,FALSE))*(X680)</f>
        <v>0</v>
      </c>
      <c r="Z680" s="898">
        <f>(1+VLOOKUP($Q680,'Accellerator Input'!$D$49:$M$120,8,FALSE))*(Y680)</f>
        <v>0</v>
      </c>
      <c r="AA680" s="898">
        <f>(1+VLOOKUP($Q680,'Accellerator Input'!$D$49:$M$120,9,FALSE))*(Z680)</f>
        <v>0</v>
      </c>
      <c r="AB680" s="899">
        <f>(1+VLOOKUP($Q680,'Accellerator Input'!$D$49:$M$120,10,FALSE))*(AA680)</f>
        <v>0</v>
      </c>
    </row>
    <row r="681" spans="1:28">
      <c r="A681" s="882"/>
      <c r="B681" s="691"/>
      <c r="C681" s="928"/>
      <c r="D681" s="883"/>
      <c r="E681" s="691"/>
      <c r="F681" s="872"/>
      <c r="G681" s="885"/>
      <c r="H681" s="872"/>
      <c r="I681" s="886"/>
      <c r="J681" s="874"/>
      <c r="K681" s="875">
        <v>0</v>
      </c>
      <c r="L681" s="876">
        <f t="shared" si="28"/>
        <v>1</v>
      </c>
      <c r="M681" s="914"/>
      <c r="O681" s="887">
        <v>1</v>
      </c>
      <c r="P681" s="927"/>
      <c r="Q681" s="887">
        <v>2</v>
      </c>
      <c r="R681" s="925"/>
      <c r="S681" s="888">
        <f t="shared" si="30"/>
        <v>0</v>
      </c>
      <c r="T681" s="889">
        <f>(1+VLOOKUP($Q681,'Accellerator Input'!$D$49:$M$120,2,FALSE))*($G681+$I681)</f>
        <v>0</v>
      </c>
      <c r="U681" s="889">
        <f>(1+VLOOKUP($Q681,'Accellerator Input'!$D$49:$M$120,3,FALSE))*(T681)</f>
        <v>0</v>
      </c>
      <c r="V681" s="889">
        <f>(1+VLOOKUP($Q681,'Accellerator Input'!$D$49:$M$120,4,FALSE))*(U681)</f>
        <v>0</v>
      </c>
      <c r="W681" s="889">
        <f>(1+VLOOKUP($Q681,'Accellerator Input'!$D$49:$M$120,5,FALSE))*(V681)</f>
        <v>0</v>
      </c>
      <c r="X681" s="889">
        <f>(1+VLOOKUP($Q681,'Accellerator Input'!$D$49:$M$120,6,FALSE))*(W681)</f>
        <v>0</v>
      </c>
      <c r="Y681" s="889">
        <f>(1+VLOOKUP($Q681,'Accellerator Input'!$D$49:$M$120,7,FALSE))*(X681)</f>
        <v>0</v>
      </c>
      <c r="Z681" s="889">
        <f>(1+VLOOKUP($Q681,'Accellerator Input'!$D$49:$M$120,8,FALSE))*(Y681)</f>
        <v>0</v>
      </c>
      <c r="AA681" s="889">
        <f>(1+VLOOKUP($Q681,'Accellerator Input'!$D$49:$M$120,9,FALSE))*(Z681)</f>
        <v>0</v>
      </c>
      <c r="AB681" s="890">
        <f>(1+VLOOKUP($Q681,'Accellerator Input'!$D$49:$M$120,10,FALSE))*(AA681)</f>
        <v>0</v>
      </c>
    </row>
    <row r="682" spans="1:28">
      <c r="A682" s="891"/>
      <c r="B682" s="892"/>
      <c r="C682" s="930"/>
      <c r="D682" s="893"/>
      <c r="E682" s="892"/>
      <c r="F682" s="892"/>
      <c r="G682" s="895"/>
      <c r="H682" s="872"/>
      <c r="I682" s="896"/>
      <c r="J682" s="874"/>
      <c r="K682" s="875">
        <v>0</v>
      </c>
      <c r="L682" s="876">
        <f t="shared" si="28"/>
        <v>1</v>
      </c>
      <c r="M682" s="914"/>
      <c r="O682" s="877">
        <v>1</v>
      </c>
      <c r="P682" s="927"/>
      <c r="Q682" s="877">
        <v>2</v>
      </c>
      <c r="R682" s="925"/>
      <c r="S682" s="897">
        <f t="shared" si="30"/>
        <v>0</v>
      </c>
      <c r="T682" s="898">
        <f>(1+VLOOKUP($Q682,'Accellerator Input'!$D$49:$M$120,2,FALSE))*($G682+$I682)</f>
        <v>0</v>
      </c>
      <c r="U682" s="898">
        <f>(1+VLOOKUP($Q682,'Accellerator Input'!$D$49:$M$120,3,FALSE))*(T682)</f>
        <v>0</v>
      </c>
      <c r="V682" s="931">
        <f>(1+VLOOKUP($Q682,'Accellerator Input'!$D$49:$M$120,4,FALSE))*(U682)</f>
        <v>0</v>
      </c>
      <c r="W682" s="898">
        <f>(1+VLOOKUP($Q682,'Accellerator Input'!$D$49:$M$120,5,FALSE))*(V682)</f>
        <v>0</v>
      </c>
      <c r="X682" s="898">
        <f>(1+VLOOKUP($Q682,'Accellerator Input'!$D$49:$M$120,6,FALSE))*(W682)</f>
        <v>0</v>
      </c>
      <c r="Y682" s="898">
        <f>(1+VLOOKUP($Q682,'Accellerator Input'!$D$49:$M$120,7,FALSE))*(X682)</f>
        <v>0</v>
      </c>
      <c r="Z682" s="898">
        <f>(1+VLOOKUP($Q682,'Accellerator Input'!$D$49:$M$120,8,FALSE))*(Y682)</f>
        <v>0</v>
      </c>
      <c r="AA682" s="898">
        <f>(1+VLOOKUP($Q682,'Accellerator Input'!$D$49:$M$120,9,FALSE))*(Z682)</f>
        <v>0</v>
      </c>
      <c r="AB682" s="899">
        <f>(1+VLOOKUP($Q682,'Accellerator Input'!$D$49:$M$120,10,FALSE))*(AA682)</f>
        <v>0</v>
      </c>
    </row>
    <row r="683" spans="1:28">
      <c r="A683" s="882"/>
      <c r="B683" s="691"/>
      <c r="C683" s="928"/>
      <c r="D683" s="883"/>
      <c r="E683" s="691"/>
      <c r="F683" s="872"/>
      <c r="G683" s="885"/>
      <c r="H683" s="872"/>
      <c r="I683" s="886"/>
      <c r="J683" s="874"/>
      <c r="K683" s="875">
        <v>0</v>
      </c>
      <c r="L683" s="876">
        <f t="shared" si="28"/>
        <v>1</v>
      </c>
      <c r="M683" s="914"/>
      <c r="O683" s="887">
        <v>1</v>
      </c>
      <c r="P683" s="927"/>
      <c r="Q683" s="887">
        <v>2</v>
      </c>
      <c r="R683" s="925"/>
      <c r="S683" s="888">
        <f t="shared" si="30"/>
        <v>0</v>
      </c>
      <c r="T683" s="889">
        <f>(1+VLOOKUP($Q683,'Accellerator Input'!$D$49:$M$120,2,FALSE))*($G683+$I683)</f>
        <v>0</v>
      </c>
      <c r="U683" s="889">
        <f>(1+VLOOKUP($Q683,'Accellerator Input'!$D$49:$M$120,3,FALSE))*(T683)</f>
        <v>0</v>
      </c>
      <c r="V683" s="889">
        <f>(1+VLOOKUP($Q683,'Accellerator Input'!$D$49:$M$120,4,FALSE))*(U683)</f>
        <v>0</v>
      </c>
      <c r="W683" s="889">
        <f>(1+VLOOKUP($Q683,'Accellerator Input'!$D$49:$M$120,5,FALSE))*(V683)</f>
        <v>0</v>
      </c>
      <c r="X683" s="889">
        <f>(1+VLOOKUP($Q683,'Accellerator Input'!$D$49:$M$120,6,FALSE))*(W683)</f>
        <v>0</v>
      </c>
      <c r="Y683" s="889">
        <f>(1+VLOOKUP($Q683,'Accellerator Input'!$D$49:$M$120,7,FALSE))*(X683)</f>
        <v>0</v>
      </c>
      <c r="Z683" s="889">
        <f>(1+VLOOKUP($Q683,'Accellerator Input'!$D$49:$M$120,8,FALSE))*(Y683)</f>
        <v>0</v>
      </c>
      <c r="AA683" s="889">
        <f>(1+VLOOKUP($Q683,'Accellerator Input'!$D$49:$M$120,9,FALSE))*(Z683)</f>
        <v>0</v>
      </c>
      <c r="AB683" s="890">
        <f>(1+VLOOKUP($Q683,'Accellerator Input'!$D$49:$M$120,10,FALSE))*(AA683)</f>
        <v>0</v>
      </c>
    </row>
    <row r="684" spans="1:28">
      <c r="A684" s="891"/>
      <c r="B684" s="892"/>
      <c r="C684" s="930"/>
      <c r="D684" s="893"/>
      <c r="E684" s="892"/>
      <c r="F684" s="892"/>
      <c r="G684" s="895"/>
      <c r="H684" s="872"/>
      <c r="I684" s="896"/>
      <c r="J684" s="874"/>
      <c r="K684" s="875">
        <v>0</v>
      </c>
      <c r="L684" s="876">
        <f t="shared" si="28"/>
        <v>1</v>
      </c>
      <c r="M684" s="914"/>
      <c r="O684" s="877">
        <v>1</v>
      </c>
      <c r="P684" s="927"/>
      <c r="Q684" s="877">
        <v>2</v>
      </c>
      <c r="R684" s="925"/>
      <c r="S684" s="897">
        <f t="shared" si="30"/>
        <v>0</v>
      </c>
      <c r="T684" s="898">
        <f>(1+VLOOKUP($Q684,'Accellerator Input'!$D$49:$M$120,2,FALSE))*($G684+$I684)</f>
        <v>0</v>
      </c>
      <c r="U684" s="898">
        <f>(1+VLOOKUP($Q684,'Accellerator Input'!$D$49:$M$120,3,FALSE))*(T684)</f>
        <v>0</v>
      </c>
      <c r="V684" s="931">
        <f>(1+VLOOKUP($Q684,'Accellerator Input'!$D$49:$M$120,4,FALSE))*(U684)</f>
        <v>0</v>
      </c>
      <c r="W684" s="898">
        <f>(1+VLOOKUP($Q684,'Accellerator Input'!$D$49:$M$120,5,FALSE))*(V684)</f>
        <v>0</v>
      </c>
      <c r="X684" s="898">
        <f>(1+VLOOKUP($Q684,'Accellerator Input'!$D$49:$M$120,6,FALSE))*(W684)</f>
        <v>0</v>
      </c>
      <c r="Y684" s="898">
        <f>(1+VLOOKUP($Q684,'Accellerator Input'!$D$49:$M$120,7,FALSE))*(X684)</f>
        <v>0</v>
      </c>
      <c r="Z684" s="898">
        <f>(1+VLOOKUP($Q684,'Accellerator Input'!$D$49:$M$120,8,FALSE))*(Y684)</f>
        <v>0</v>
      </c>
      <c r="AA684" s="898">
        <f>(1+VLOOKUP($Q684,'Accellerator Input'!$D$49:$M$120,9,FALSE))*(Z684)</f>
        <v>0</v>
      </c>
      <c r="AB684" s="899">
        <f>(1+VLOOKUP($Q684,'Accellerator Input'!$D$49:$M$120,10,FALSE))*(AA684)</f>
        <v>0</v>
      </c>
    </row>
    <row r="685" spans="1:28">
      <c r="A685" s="882"/>
      <c r="B685" s="691"/>
      <c r="C685" s="928"/>
      <c r="D685" s="883"/>
      <c r="E685" s="691"/>
      <c r="F685" s="872"/>
      <c r="G685" s="885"/>
      <c r="H685" s="872"/>
      <c r="I685" s="886"/>
      <c r="J685" s="874"/>
      <c r="K685" s="875">
        <v>0</v>
      </c>
      <c r="L685" s="876">
        <f t="shared" si="28"/>
        <v>1</v>
      </c>
      <c r="M685" s="914"/>
      <c r="O685" s="887">
        <v>1</v>
      </c>
      <c r="P685" s="927"/>
      <c r="Q685" s="887">
        <v>2</v>
      </c>
      <c r="R685" s="925"/>
      <c r="S685" s="888">
        <f t="shared" si="30"/>
        <v>0</v>
      </c>
      <c r="T685" s="889">
        <f>(1+VLOOKUP($Q685,'Accellerator Input'!$D$49:$M$120,2,FALSE))*($G685+$I685)</f>
        <v>0</v>
      </c>
      <c r="U685" s="889">
        <f>(1+VLOOKUP($Q685,'Accellerator Input'!$D$49:$M$120,3,FALSE))*(T685)</f>
        <v>0</v>
      </c>
      <c r="V685" s="889">
        <f>(1+VLOOKUP($Q685,'Accellerator Input'!$D$49:$M$120,4,FALSE))*(U685)</f>
        <v>0</v>
      </c>
      <c r="W685" s="889">
        <f>(1+VLOOKUP($Q685,'Accellerator Input'!$D$49:$M$120,5,FALSE))*(V685)</f>
        <v>0</v>
      </c>
      <c r="X685" s="889">
        <f>(1+VLOOKUP($Q685,'Accellerator Input'!$D$49:$M$120,6,FALSE))*(W685)</f>
        <v>0</v>
      </c>
      <c r="Y685" s="889">
        <f>(1+VLOOKUP($Q685,'Accellerator Input'!$D$49:$M$120,7,FALSE))*(X685)</f>
        <v>0</v>
      </c>
      <c r="Z685" s="889">
        <f>(1+VLOOKUP($Q685,'Accellerator Input'!$D$49:$M$120,8,FALSE))*(Y685)</f>
        <v>0</v>
      </c>
      <c r="AA685" s="889">
        <f>(1+VLOOKUP($Q685,'Accellerator Input'!$D$49:$M$120,9,FALSE))*(Z685)</f>
        <v>0</v>
      </c>
      <c r="AB685" s="890">
        <f>(1+VLOOKUP($Q685,'Accellerator Input'!$D$49:$M$120,10,FALSE))*(AA685)</f>
        <v>0</v>
      </c>
    </row>
    <row r="686" spans="1:28">
      <c r="A686" s="891"/>
      <c r="B686" s="892"/>
      <c r="C686" s="930"/>
      <c r="D686" s="893"/>
      <c r="E686" s="892"/>
      <c r="F686" s="892"/>
      <c r="G686" s="895"/>
      <c r="H686" s="872"/>
      <c r="I686" s="896"/>
      <c r="J686" s="874"/>
      <c r="K686" s="875">
        <v>0</v>
      </c>
      <c r="L686" s="876">
        <f t="shared" si="28"/>
        <v>1</v>
      </c>
      <c r="M686" s="914"/>
      <c r="O686" s="877">
        <v>1</v>
      </c>
      <c r="P686" s="927"/>
      <c r="Q686" s="877">
        <v>2</v>
      </c>
      <c r="R686" s="925"/>
      <c r="S686" s="897">
        <f t="shared" si="30"/>
        <v>0</v>
      </c>
      <c r="T686" s="898">
        <f>(1+VLOOKUP($Q686,'Accellerator Input'!$D$49:$M$120,2,FALSE))*($G686+$I686)</f>
        <v>0</v>
      </c>
      <c r="U686" s="898">
        <f>(1+VLOOKUP($Q686,'Accellerator Input'!$D$49:$M$120,3,FALSE))*(T686)</f>
        <v>0</v>
      </c>
      <c r="V686" s="931">
        <f>(1+VLOOKUP($Q686,'Accellerator Input'!$D$49:$M$120,4,FALSE))*(U686)</f>
        <v>0</v>
      </c>
      <c r="W686" s="898">
        <f>(1+VLOOKUP($Q686,'Accellerator Input'!$D$49:$M$120,5,FALSE))*(V686)</f>
        <v>0</v>
      </c>
      <c r="X686" s="898">
        <f>(1+VLOOKUP($Q686,'Accellerator Input'!$D$49:$M$120,6,FALSE))*(W686)</f>
        <v>0</v>
      </c>
      <c r="Y686" s="898">
        <f>(1+VLOOKUP($Q686,'Accellerator Input'!$D$49:$M$120,7,FALSE))*(X686)</f>
        <v>0</v>
      </c>
      <c r="Z686" s="898">
        <f>(1+VLOOKUP($Q686,'Accellerator Input'!$D$49:$M$120,8,FALSE))*(Y686)</f>
        <v>0</v>
      </c>
      <c r="AA686" s="898">
        <f>(1+VLOOKUP($Q686,'Accellerator Input'!$D$49:$M$120,9,FALSE))*(Z686)</f>
        <v>0</v>
      </c>
      <c r="AB686" s="899">
        <f>(1+VLOOKUP($Q686,'Accellerator Input'!$D$49:$M$120,10,FALSE))*(AA686)</f>
        <v>0</v>
      </c>
    </row>
    <row r="687" spans="1:28">
      <c r="A687" s="882"/>
      <c r="B687" s="691"/>
      <c r="C687" s="928"/>
      <c r="D687" s="883"/>
      <c r="E687" s="691"/>
      <c r="F687" s="872"/>
      <c r="G687" s="885"/>
      <c r="H687" s="872"/>
      <c r="I687" s="886"/>
      <c r="J687" s="874"/>
      <c r="K687" s="875">
        <v>0</v>
      </c>
      <c r="L687" s="876">
        <f t="shared" si="28"/>
        <v>1</v>
      </c>
      <c r="M687" s="914"/>
      <c r="O687" s="887">
        <v>1</v>
      </c>
      <c r="P687" s="927"/>
      <c r="Q687" s="887">
        <v>2</v>
      </c>
      <c r="R687" s="925"/>
      <c r="S687" s="888">
        <f t="shared" si="30"/>
        <v>0</v>
      </c>
      <c r="T687" s="889">
        <f>(1+VLOOKUP($Q687,'Accellerator Input'!$D$49:$M$120,2,FALSE))*($G687+$I687)</f>
        <v>0</v>
      </c>
      <c r="U687" s="889">
        <f>(1+VLOOKUP($Q687,'Accellerator Input'!$D$49:$M$120,3,FALSE))*(T687)</f>
        <v>0</v>
      </c>
      <c r="V687" s="889">
        <f>(1+VLOOKUP($Q687,'Accellerator Input'!$D$49:$M$120,4,FALSE))*(U687)</f>
        <v>0</v>
      </c>
      <c r="W687" s="889">
        <f>(1+VLOOKUP($Q687,'Accellerator Input'!$D$49:$M$120,5,FALSE))*(V687)</f>
        <v>0</v>
      </c>
      <c r="X687" s="889">
        <f>(1+VLOOKUP($Q687,'Accellerator Input'!$D$49:$M$120,6,FALSE))*(W687)</f>
        <v>0</v>
      </c>
      <c r="Y687" s="889">
        <f>(1+VLOOKUP($Q687,'Accellerator Input'!$D$49:$M$120,7,FALSE))*(X687)</f>
        <v>0</v>
      </c>
      <c r="Z687" s="889">
        <f>(1+VLOOKUP($Q687,'Accellerator Input'!$D$49:$M$120,8,FALSE))*(Y687)</f>
        <v>0</v>
      </c>
      <c r="AA687" s="889">
        <f>(1+VLOOKUP($Q687,'Accellerator Input'!$D$49:$M$120,9,FALSE))*(Z687)</f>
        <v>0</v>
      </c>
      <c r="AB687" s="890">
        <f>(1+VLOOKUP($Q687,'Accellerator Input'!$D$49:$M$120,10,FALSE))*(AA687)</f>
        <v>0</v>
      </c>
    </row>
    <row r="688" spans="1:28">
      <c r="A688" s="891"/>
      <c r="B688" s="892"/>
      <c r="C688" s="930"/>
      <c r="D688" s="893"/>
      <c r="E688" s="892"/>
      <c r="F688" s="892"/>
      <c r="G688" s="895"/>
      <c r="H688" s="872"/>
      <c r="I688" s="896"/>
      <c r="J688" s="874"/>
      <c r="K688" s="875">
        <v>0</v>
      </c>
      <c r="L688" s="876">
        <f t="shared" si="28"/>
        <v>1</v>
      </c>
      <c r="M688" s="914"/>
      <c r="O688" s="877">
        <v>1</v>
      </c>
      <c r="P688" s="927"/>
      <c r="Q688" s="877">
        <v>2</v>
      </c>
      <c r="R688" s="925"/>
      <c r="S688" s="897">
        <f t="shared" si="30"/>
        <v>0</v>
      </c>
      <c r="T688" s="898">
        <f>(1+VLOOKUP($Q688,'Accellerator Input'!$D$49:$M$120,2,FALSE))*($G688+$I688)</f>
        <v>0</v>
      </c>
      <c r="U688" s="898">
        <f>(1+VLOOKUP($Q688,'Accellerator Input'!$D$49:$M$120,3,FALSE))*(T688)</f>
        <v>0</v>
      </c>
      <c r="V688" s="931">
        <f>(1+VLOOKUP($Q688,'Accellerator Input'!$D$49:$M$120,4,FALSE))*(U688)</f>
        <v>0</v>
      </c>
      <c r="W688" s="898">
        <f>(1+VLOOKUP($Q688,'Accellerator Input'!$D$49:$M$120,5,FALSE))*(V688)</f>
        <v>0</v>
      </c>
      <c r="X688" s="898">
        <f>(1+VLOOKUP($Q688,'Accellerator Input'!$D$49:$M$120,6,FALSE))*(W688)</f>
        <v>0</v>
      </c>
      <c r="Y688" s="898">
        <f>(1+VLOOKUP($Q688,'Accellerator Input'!$D$49:$M$120,7,FALSE))*(X688)</f>
        <v>0</v>
      </c>
      <c r="Z688" s="898">
        <f>(1+VLOOKUP($Q688,'Accellerator Input'!$D$49:$M$120,8,FALSE))*(Y688)</f>
        <v>0</v>
      </c>
      <c r="AA688" s="898">
        <f>(1+VLOOKUP($Q688,'Accellerator Input'!$D$49:$M$120,9,FALSE))*(Z688)</f>
        <v>0</v>
      </c>
      <c r="AB688" s="899">
        <f>(1+VLOOKUP($Q688,'Accellerator Input'!$D$49:$M$120,10,FALSE))*(AA688)</f>
        <v>0</v>
      </c>
    </row>
    <row r="689" spans="1:33">
      <c r="A689" s="882"/>
      <c r="B689" s="691"/>
      <c r="C689" s="928"/>
      <c r="D689" s="883"/>
      <c r="E689" s="691"/>
      <c r="F689" s="872"/>
      <c r="G689" s="885"/>
      <c r="H689" s="872"/>
      <c r="I689" s="886"/>
      <c r="J689" s="874"/>
      <c r="K689" s="875">
        <v>0</v>
      </c>
      <c r="L689" s="876">
        <f t="shared" si="28"/>
        <v>1</v>
      </c>
      <c r="M689" s="914"/>
      <c r="O689" s="887">
        <v>1</v>
      </c>
      <c r="P689" s="927"/>
      <c r="Q689" s="887">
        <v>2</v>
      </c>
      <c r="R689" s="925"/>
      <c r="S689" s="888">
        <f t="shared" si="30"/>
        <v>0</v>
      </c>
      <c r="T689" s="889">
        <f>(1+VLOOKUP($Q689,'Accellerator Input'!$D$49:$M$120,2,FALSE))*($G689+$I689)</f>
        <v>0</v>
      </c>
      <c r="U689" s="889">
        <f>(1+VLOOKUP($Q689,'Accellerator Input'!$D$49:$M$120,3,FALSE))*(T689)</f>
        <v>0</v>
      </c>
      <c r="V689" s="889">
        <f>(1+VLOOKUP($Q689,'Accellerator Input'!$D$49:$M$120,4,FALSE))*(U689)</f>
        <v>0</v>
      </c>
      <c r="W689" s="889">
        <f>(1+VLOOKUP($Q689,'Accellerator Input'!$D$49:$M$120,5,FALSE))*(V689)</f>
        <v>0</v>
      </c>
      <c r="X689" s="889">
        <f>(1+VLOOKUP($Q689,'Accellerator Input'!$D$49:$M$120,6,FALSE))*(W689)</f>
        <v>0</v>
      </c>
      <c r="Y689" s="889">
        <f>(1+VLOOKUP($Q689,'Accellerator Input'!$D$49:$M$120,7,FALSE))*(X689)</f>
        <v>0</v>
      </c>
      <c r="Z689" s="889">
        <f>(1+VLOOKUP($Q689,'Accellerator Input'!$D$49:$M$120,8,FALSE))*(Y689)</f>
        <v>0</v>
      </c>
      <c r="AA689" s="889">
        <f>(1+VLOOKUP($Q689,'Accellerator Input'!$D$49:$M$120,9,FALSE))*(Z689)</f>
        <v>0</v>
      </c>
      <c r="AB689" s="890">
        <f>(1+VLOOKUP($Q689,'Accellerator Input'!$D$49:$M$120,10,FALSE))*(AA689)</f>
        <v>0</v>
      </c>
    </row>
    <row r="690" spans="1:33">
      <c r="A690" s="891"/>
      <c r="B690" s="892"/>
      <c r="C690" s="930"/>
      <c r="D690" s="893"/>
      <c r="E690" s="892"/>
      <c r="F690" s="892"/>
      <c r="G690" s="895"/>
      <c r="H690" s="872"/>
      <c r="I690" s="896"/>
      <c r="J690" s="874"/>
      <c r="K690" s="875">
        <v>0</v>
      </c>
      <c r="L690" s="876">
        <f t="shared" si="28"/>
        <v>1</v>
      </c>
      <c r="M690" s="914"/>
      <c r="O690" s="877">
        <v>1</v>
      </c>
      <c r="P690" s="927"/>
      <c r="Q690" s="877">
        <v>2</v>
      </c>
      <c r="R690" s="925"/>
      <c r="S690" s="897">
        <f t="shared" si="30"/>
        <v>0</v>
      </c>
      <c r="T690" s="898">
        <f>(1+VLOOKUP($Q690,'Accellerator Input'!$D$49:$M$120,2,FALSE))*($G690+$I690)</f>
        <v>0</v>
      </c>
      <c r="U690" s="898">
        <f>(1+VLOOKUP($Q690,'Accellerator Input'!$D$49:$M$120,3,FALSE))*(T690)</f>
        <v>0</v>
      </c>
      <c r="V690" s="931">
        <f>(1+VLOOKUP($Q690,'Accellerator Input'!$D$49:$M$120,4,FALSE))*(U690)</f>
        <v>0</v>
      </c>
      <c r="W690" s="898">
        <f>(1+VLOOKUP($Q690,'Accellerator Input'!$D$49:$M$120,5,FALSE))*(V690)</f>
        <v>0</v>
      </c>
      <c r="X690" s="898">
        <f>(1+VLOOKUP($Q690,'Accellerator Input'!$D$49:$M$120,6,FALSE))*(W690)</f>
        <v>0</v>
      </c>
      <c r="Y690" s="898">
        <f>(1+VLOOKUP($Q690,'Accellerator Input'!$D$49:$M$120,7,FALSE))*(X690)</f>
        <v>0</v>
      </c>
      <c r="Z690" s="898">
        <f>(1+VLOOKUP($Q690,'Accellerator Input'!$D$49:$M$120,8,FALSE))*(Y690)</f>
        <v>0</v>
      </c>
      <c r="AA690" s="898">
        <f>(1+VLOOKUP($Q690,'Accellerator Input'!$D$49:$M$120,9,FALSE))*(Z690)</f>
        <v>0</v>
      </c>
      <c r="AB690" s="899">
        <f>(1+VLOOKUP($Q690,'Accellerator Input'!$D$49:$M$120,10,FALSE))*(AA690)</f>
        <v>0</v>
      </c>
    </row>
    <row r="691" spans="1:33">
      <c r="A691" s="882"/>
      <c r="B691" s="691"/>
      <c r="C691" s="928"/>
      <c r="D691" s="883"/>
      <c r="E691" s="691"/>
      <c r="F691" s="872"/>
      <c r="G691" s="885"/>
      <c r="H691" s="872"/>
      <c r="I691" s="886"/>
      <c r="J691" s="874"/>
      <c r="K691" s="875">
        <v>0</v>
      </c>
      <c r="L691" s="876">
        <f t="shared" si="28"/>
        <v>1</v>
      </c>
      <c r="M691" s="914"/>
      <c r="O691" s="887">
        <v>1</v>
      </c>
      <c r="P691" s="927"/>
      <c r="Q691" s="887">
        <v>2</v>
      </c>
      <c r="R691" s="925"/>
      <c r="S691" s="888">
        <f t="shared" si="30"/>
        <v>0</v>
      </c>
      <c r="T691" s="889">
        <f>(1+VLOOKUP($Q691,'Accellerator Input'!$D$49:$M$120,2,FALSE))*($G691+$I691)</f>
        <v>0</v>
      </c>
      <c r="U691" s="889">
        <f>(1+VLOOKUP($Q691,'Accellerator Input'!$D$49:$M$120,3,FALSE))*(T691)</f>
        <v>0</v>
      </c>
      <c r="V691" s="889">
        <f>(1+VLOOKUP($Q691,'Accellerator Input'!$D$49:$M$120,4,FALSE))*(U691)</f>
        <v>0</v>
      </c>
      <c r="W691" s="889">
        <f>(1+VLOOKUP($Q691,'Accellerator Input'!$D$49:$M$120,5,FALSE))*(V691)</f>
        <v>0</v>
      </c>
      <c r="X691" s="889">
        <f>(1+VLOOKUP($Q691,'Accellerator Input'!$D$49:$M$120,6,FALSE))*(W691)</f>
        <v>0</v>
      </c>
      <c r="Y691" s="889">
        <f>(1+VLOOKUP($Q691,'Accellerator Input'!$D$49:$M$120,7,FALSE))*(X691)</f>
        <v>0</v>
      </c>
      <c r="Z691" s="889">
        <f>(1+VLOOKUP($Q691,'Accellerator Input'!$D$49:$M$120,8,FALSE))*(Y691)</f>
        <v>0</v>
      </c>
      <c r="AA691" s="889">
        <f>(1+VLOOKUP($Q691,'Accellerator Input'!$D$49:$M$120,9,FALSE))*(Z691)</f>
        <v>0</v>
      </c>
      <c r="AB691" s="890">
        <f>(1+VLOOKUP($Q691,'Accellerator Input'!$D$49:$M$120,10,FALSE))*(AA691)</f>
        <v>0</v>
      </c>
    </row>
    <row r="692" spans="1:33">
      <c r="A692" s="891"/>
      <c r="B692" s="892"/>
      <c r="C692" s="930"/>
      <c r="D692" s="893"/>
      <c r="E692" s="892"/>
      <c r="F692" s="892"/>
      <c r="G692" s="895"/>
      <c r="H692" s="872"/>
      <c r="I692" s="896"/>
      <c r="J692" s="874"/>
      <c r="K692" s="875">
        <v>0</v>
      </c>
      <c r="L692" s="876">
        <f t="shared" si="28"/>
        <v>1</v>
      </c>
      <c r="M692" s="914"/>
      <c r="O692" s="877">
        <v>1</v>
      </c>
      <c r="P692" s="927"/>
      <c r="Q692" s="877">
        <v>2</v>
      </c>
      <c r="R692" s="925"/>
      <c r="S692" s="897">
        <f t="shared" si="30"/>
        <v>0</v>
      </c>
      <c r="T692" s="898">
        <f>(1+VLOOKUP($Q692,'Accellerator Input'!$D$49:$M$120,2,FALSE))*($G692+$I692)</f>
        <v>0</v>
      </c>
      <c r="U692" s="898">
        <f>(1+VLOOKUP($Q692,'Accellerator Input'!$D$49:$M$120,3,FALSE))*(T692)</f>
        <v>0</v>
      </c>
      <c r="V692" s="931">
        <f>(1+VLOOKUP($Q692,'Accellerator Input'!$D$49:$M$120,4,FALSE))*(U692)</f>
        <v>0</v>
      </c>
      <c r="W692" s="898">
        <f>(1+VLOOKUP($Q692,'Accellerator Input'!$D$49:$M$120,5,FALSE))*(V692)</f>
        <v>0</v>
      </c>
      <c r="X692" s="898">
        <f>(1+VLOOKUP($Q692,'Accellerator Input'!$D$49:$M$120,6,FALSE))*(W692)</f>
        <v>0</v>
      </c>
      <c r="Y692" s="898">
        <f>(1+VLOOKUP($Q692,'Accellerator Input'!$D$49:$M$120,7,FALSE))*(X692)</f>
        <v>0</v>
      </c>
      <c r="Z692" s="898">
        <f>(1+VLOOKUP($Q692,'Accellerator Input'!$D$49:$M$120,8,FALSE))*(Y692)</f>
        <v>0</v>
      </c>
      <c r="AA692" s="898">
        <f>(1+VLOOKUP($Q692,'Accellerator Input'!$D$49:$M$120,9,FALSE))*(Z692)</f>
        <v>0</v>
      </c>
      <c r="AB692" s="899">
        <f>(1+VLOOKUP($Q692,'Accellerator Input'!$D$49:$M$120,10,FALSE))*(AA692)</f>
        <v>0</v>
      </c>
    </row>
    <row r="693" spans="1:33">
      <c r="A693" s="882"/>
      <c r="B693" s="691"/>
      <c r="C693" s="928"/>
      <c r="D693" s="883"/>
      <c r="E693" s="691"/>
      <c r="F693" s="872"/>
      <c r="G693" s="885"/>
      <c r="H693" s="872"/>
      <c r="I693" s="886"/>
      <c r="J693" s="874"/>
      <c r="K693" s="875">
        <v>0</v>
      </c>
      <c r="L693" s="876">
        <f t="shared" si="28"/>
        <v>1</v>
      </c>
      <c r="M693" s="914"/>
      <c r="O693" s="887">
        <v>1</v>
      </c>
      <c r="P693" s="927"/>
      <c r="Q693" s="887">
        <v>2</v>
      </c>
      <c r="R693" s="925"/>
      <c r="S693" s="888">
        <f t="shared" si="30"/>
        <v>0</v>
      </c>
      <c r="T693" s="889">
        <f>(1+VLOOKUP($Q693,'Accellerator Input'!$D$49:$M$120,2,FALSE))*($G693+$I693)</f>
        <v>0</v>
      </c>
      <c r="U693" s="889">
        <f>(1+VLOOKUP($Q693,'Accellerator Input'!$D$49:$M$120,3,FALSE))*(T693)</f>
        <v>0</v>
      </c>
      <c r="V693" s="889">
        <f>(1+VLOOKUP($Q693,'Accellerator Input'!$D$49:$M$120,4,FALSE))*(U693)</f>
        <v>0</v>
      </c>
      <c r="W693" s="889">
        <f>(1+VLOOKUP($Q693,'Accellerator Input'!$D$49:$M$120,5,FALSE))*(V693)</f>
        <v>0</v>
      </c>
      <c r="X693" s="889">
        <f>(1+VLOOKUP($Q693,'Accellerator Input'!$D$49:$M$120,6,FALSE))*(W693)</f>
        <v>0</v>
      </c>
      <c r="Y693" s="889">
        <f>(1+VLOOKUP($Q693,'Accellerator Input'!$D$49:$M$120,7,FALSE))*(X693)</f>
        <v>0</v>
      </c>
      <c r="Z693" s="889">
        <f>(1+VLOOKUP($Q693,'Accellerator Input'!$D$49:$M$120,8,FALSE))*(Y693)</f>
        <v>0</v>
      </c>
      <c r="AA693" s="889">
        <f>(1+VLOOKUP($Q693,'Accellerator Input'!$D$49:$M$120,9,FALSE))*(Z693)</f>
        <v>0</v>
      </c>
      <c r="AB693" s="890">
        <f>(1+VLOOKUP($Q693,'Accellerator Input'!$D$49:$M$120,10,FALSE))*(AA693)</f>
        <v>0</v>
      </c>
    </row>
    <row r="694" spans="1:33">
      <c r="A694" s="891"/>
      <c r="B694" s="892"/>
      <c r="C694" s="930"/>
      <c r="D694" s="893"/>
      <c r="E694" s="892"/>
      <c r="F694" s="892"/>
      <c r="G694" s="895"/>
      <c r="H694" s="872"/>
      <c r="I694" s="896"/>
      <c r="J694" s="874"/>
      <c r="K694" s="875">
        <v>0</v>
      </c>
      <c r="L694" s="876">
        <f t="shared" si="28"/>
        <v>1</v>
      </c>
      <c r="M694" s="914"/>
      <c r="O694" s="877">
        <v>1</v>
      </c>
      <c r="P694" s="927"/>
      <c r="Q694" s="877">
        <v>2</v>
      </c>
      <c r="R694" s="925"/>
      <c r="S694" s="897">
        <f t="shared" si="30"/>
        <v>0</v>
      </c>
      <c r="T694" s="898">
        <f>(1+VLOOKUP($Q694,'Accellerator Input'!$D$49:$M$120,2,FALSE))*($G694+$I694)</f>
        <v>0</v>
      </c>
      <c r="U694" s="898">
        <f>(1+VLOOKUP($Q694,'Accellerator Input'!$D$49:$M$120,3,FALSE))*(T694)</f>
        <v>0</v>
      </c>
      <c r="V694" s="931">
        <f>(1+VLOOKUP($Q694,'Accellerator Input'!$D$49:$M$120,4,FALSE))*(U694)</f>
        <v>0</v>
      </c>
      <c r="W694" s="898">
        <f>(1+VLOOKUP($Q694,'Accellerator Input'!$D$49:$M$120,5,FALSE))*(V694)</f>
        <v>0</v>
      </c>
      <c r="X694" s="898">
        <f>(1+VLOOKUP($Q694,'Accellerator Input'!$D$49:$M$120,6,FALSE))*(W694)</f>
        <v>0</v>
      </c>
      <c r="Y694" s="898">
        <f>(1+VLOOKUP($Q694,'Accellerator Input'!$D$49:$M$120,7,FALSE))*(X694)</f>
        <v>0</v>
      </c>
      <c r="Z694" s="898">
        <f>(1+VLOOKUP($Q694,'Accellerator Input'!$D$49:$M$120,8,FALSE))*(Y694)</f>
        <v>0</v>
      </c>
      <c r="AA694" s="898">
        <f>(1+VLOOKUP($Q694,'Accellerator Input'!$D$49:$M$120,9,FALSE))*(Z694)</f>
        <v>0</v>
      </c>
      <c r="AB694" s="899">
        <f>(1+VLOOKUP($Q694,'Accellerator Input'!$D$49:$M$120,10,FALSE))*(AA694)</f>
        <v>0</v>
      </c>
    </row>
    <row r="695" spans="1:33">
      <c r="A695" s="882"/>
      <c r="B695" s="691"/>
      <c r="C695" s="928"/>
      <c r="D695" s="883"/>
      <c r="E695" s="691"/>
      <c r="F695" s="872"/>
      <c r="G695" s="885"/>
      <c r="H695" s="872"/>
      <c r="I695" s="886"/>
      <c r="J695" s="874"/>
      <c r="K695" s="875">
        <v>0</v>
      </c>
      <c r="L695" s="876">
        <f t="shared" si="28"/>
        <v>1</v>
      </c>
      <c r="M695" s="914"/>
      <c r="O695" s="887">
        <v>1</v>
      </c>
      <c r="P695" s="927"/>
      <c r="Q695" s="887">
        <v>2</v>
      </c>
      <c r="R695" s="925"/>
      <c r="S695" s="888">
        <f t="shared" si="30"/>
        <v>0</v>
      </c>
      <c r="T695" s="889">
        <f>(1+VLOOKUP($Q695,'Accellerator Input'!$D$49:$M$120,2,FALSE))*($G695+$I695)</f>
        <v>0</v>
      </c>
      <c r="U695" s="889">
        <f>(1+VLOOKUP($Q695,'Accellerator Input'!$D$49:$M$120,3,FALSE))*(T695)</f>
        <v>0</v>
      </c>
      <c r="V695" s="889">
        <f>(1+VLOOKUP($Q695,'Accellerator Input'!$D$49:$M$120,4,FALSE))*(U695)</f>
        <v>0</v>
      </c>
      <c r="W695" s="889">
        <f>(1+VLOOKUP($Q695,'Accellerator Input'!$D$49:$M$120,5,FALSE))*(V695)</f>
        <v>0</v>
      </c>
      <c r="X695" s="889">
        <f>(1+VLOOKUP($Q695,'Accellerator Input'!$D$49:$M$120,6,FALSE))*(W695)</f>
        <v>0</v>
      </c>
      <c r="Y695" s="889">
        <f>(1+VLOOKUP($Q695,'Accellerator Input'!$D$49:$M$120,7,FALSE))*(X695)</f>
        <v>0</v>
      </c>
      <c r="Z695" s="889">
        <f>(1+VLOOKUP($Q695,'Accellerator Input'!$D$49:$M$120,8,FALSE))*(Y695)</f>
        <v>0</v>
      </c>
      <c r="AA695" s="889">
        <f>(1+VLOOKUP($Q695,'Accellerator Input'!$D$49:$M$120,9,FALSE))*(Z695)</f>
        <v>0</v>
      </c>
      <c r="AB695" s="890">
        <f>(1+VLOOKUP($Q695,'Accellerator Input'!$D$49:$M$120,10,FALSE))*(AA695)</f>
        <v>0</v>
      </c>
    </row>
    <row r="696" spans="1:33">
      <c r="A696" s="891"/>
      <c r="B696" s="892"/>
      <c r="C696" s="930"/>
      <c r="D696" s="893"/>
      <c r="E696" s="892"/>
      <c r="F696" s="892"/>
      <c r="G696" s="895"/>
      <c r="H696" s="872"/>
      <c r="I696" s="896"/>
      <c r="J696" s="874"/>
      <c r="K696" s="875">
        <v>0</v>
      </c>
      <c r="L696" s="876">
        <f t="shared" si="28"/>
        <v>1</v>
      </c>
      <c r="M696" s="914"/>
      <c r="O696" s="877">
        <v>1</v>
      </c>
      <c r="P696" s="927"/>
      <c r="Q696" s="877">
        <v>2</v>
      </c>
      <c r="R696" s="925"/>
      <c r="S696" s="897">
        <f t="shared" si="30"/>
        <v>0</v>
      </c>
      <c r="T696" s="898">
        <f>(1+VLOOKUP($Q696,'Accellerator Input'!$D$49:$M$120,2,FALSE))*($G696+$I696)</f>
        <v>0</v>
      </c>
      <c r="U696" s="898">
        <f>(1+VLOOKUP($Q696,'Accellerator Input'!$D$49:$M$120,3,FALSE))*(T696)</f>
        <v>0</v>
      </c>
      <c r="V696" s="931">
        <f>(1+VLOOKUP($Q696,'Accellerator Input'!$D$49:$M$120,4,FALSE))*(U696)</f>
        <v>0</v>
      </c>
      <c r="W696" s="898">
        <f>(1+VLOOKUP($Q696,'Accellerator Input'!$D$49:$M$120,5,FALSE))*(V696)</f>
        <v>0</v>
      </c>
      <c r="X696" s="898">
        <f>(1+VLOOKUP($Q696,'Accellerator Input'!$D$49:$M$120,6,FALSE))*(W696)</f>
        <v>0</v>
      </c>
      <c r="Y696" s="898">
        <f>(1+VLOOKUP($Q696,'Accellerator Input'!$D$49:$M$120,7,FALSE))*(X696)</f>
        <v>0</v>
      </c>
      <c r="Z696" s="898">
        <f>(1+VLOOKUP($Q696,'Accellerator Input'!$D$49:$M$120,8,FALSE))*(Y696)</f>
        <v>0</v>
      </c>
      <c r="AA696" s="898">
        <f>(1+VLOOKUP($Q696,'Accellerator Input'!$D$49:$M$120,9,FALSE))*(Z696)</f>
        <v>0</v>
      </c>
      <c r="AB696" s="899">
        <f>(1+VLOOKUP($Q696,'Accellerator Input'!$D$49:$M$120,10,FALSE))*(AA696)</f>
        <v>0</v>
      </c>
    </row>
    <row r="697" spans="1:33">
      <c r="A697" s="882"/>
      <c r="B697" s="691"/>
      <c r="C697" s="928"/>
      <c r="D697" s="883"/>
      <c r="E697" s="691"/>
      <c r="F697" s="872"/>
      <c r="G697" s="885"/>
      <c r="H697" s="872"/>
      <c r="I697" s="886"/>
      <c r="J697" s="874"/>
      <c r="K697" s="875">
        <v>0</v>
      </c>
      <c r="L697" s="876">
        <f t="shared" si="28"/>
        <v>1</v>
      </c>
      <c r="M697" s="914"/>
      <c r="O697" s="887">
        <v>1</v>
      </c>
      <c r="P697" s="927"/>
      <c r="Q697" s="887">
        <v>2</v>
      </c>
      <c r="R697" s="925"/>
      <c r="S697" s="888">
        <f t="shared" si="30"/>
        <v>0</v>
      </c>
      <c r="T697" s="889">
        <f>(1+VLOOKUP($Q697,'Accellerator Input'!$D$49:$M$120,2,FALSE))*($G697+$I697)</f>
        <v>0</v>
      </c>
      <c r="U697" s="889">
        <f>(1+VLOOKUP($Q697,'Accellerator Input'!$D$49:$M$120,3,FALSE))*(T697)</f>
        <v>0</v>
      </c>
      <c r="V697" s="889">
        <f>(1+VLOOKUP($Q697,'Accellerator Input'!$D$49:$M$120,4,FALSE))*(U697)</f>
        <v>0</v>
      </c>
      <c r="W697" s="889">
        <f>(1+VLOOKUP($Q697,'Accellerator Input'!$D$49:$M$120,5,FALSE))*(V697)</f>
        <v>0</v>
      </c>
      <c r="X697" s="889">
        <f>(1+VLOOKUP($Q697,'Accellerator Input'!$D$49:$M$120,6,FALSE))*(W697)</f>
        <v>0</v>
      </c>
      <c r="Y697" s="889">
        <f>(1+VLOOKUP($Q697,'Accellerator Input'!$D$49:$M$120,7,FALSE))*(X697)</f>
        <v>0</v>
      </c>
      <c r="Z697" s="889">
        <f>(1+VLOOKUP($Q697,'Accellerator Input'!$D$49:$M$120,8,FALSE))*(Y697)</f>
        <v>0</v>
      </c>
      <c r="AA697" s="889">
        <f>(1+VLOOKUP($Q697,'Accellerator Input'!$D$49:$M$120,9,FALSE))*(Z697)</f>
        <v>0</v>
      </c>
      <c r="AB697" s="890">
        <f>(1+VLOOKUP($Q697,'Accellerator Input'!$D$49:$M$120,10,FALSE))*(AA697)</f>
        <v>0</v>
      </c>
    </row>
    <row r="698" spans="1:33">
      <c r="A698" s="891"/>
      <c r="B698" s="892"/>
      <c r="C698" s="930"/>
      <c r="D698" s="893"/>
      <c r="E698" s="892"/>
      <c r="F698" s="892"/>
      <c r="G698" s="895"/>
      <c r="H698" s="872"/>
      <c r="I698" s="896"/>
      <c r="J698" s="874"/>
      <c r="K698" s="875">
        <v>0</v>
      </c>
      <c r="L698" s="876">
        <f t="shared" si="28"/>
        <v>1</v>
      </c>
      <c r="M698" s="914"/>
      <c r="O698" s="877">
        <v>1</v>
      </c>
      <c r="P698" s="927"/>
      <c r="Q698" s="877">
        <v>2</v>
      </c>
      <c r="R698" s="925"/>
      <c r="S698" s="897">
        <f t="shared" si="30"/>
        <v>0</v>
      </c>
      <c r="T698" s="898">
        <f>(1+VLOOKUP($Q698,'Accellerator Input'!$D$49:$M$120,2,FALSE))*($G698+$I698)</f>
        <v>0</v>
      </c>
      <c r="U698" s="898">
        <f>(1+VLOOKUP($Q698,'Accellerator Input'!$D$49:$M$120,3,FALSE))*(T698)</f>
        <v>0</v>
      </c>
      <c r="V698" s="931">
        <f>(1+VLOOKUP($Q698,'Accellerator Input'!$D$49:$M$120,4,FALSE))*(U698)</f>
        <v>0</v>
      </c>
      <c r="W698" s="898">
        <f>(1+VLOOKUP($Q698,'Accellerator Input'!$D$49:$M$120,5,FALSE))*(V698)</f>
        <v>0</v>
      </c>
      <c r="X698" s="898">
        <f>(1+VLOOKUP($Q698,'Accellerator Input'!$D$49:$M$120,6,FALSE))*(W698)</f>
        <v>0</v>
      </c>
      <c r="Y698" s="898">
        <f>(1+VLOOKUP($Q698,'Accellerator Input'!$D$49:$M$120,7,FALSE))*(X698)</f>
        <v>0</v>
      </c>
      <c r="Z698" s="898">
        <f>(1+VLOOKUP($Q698,'Accellerator Input'!$D$49:$M$120,8,FALSE))*(Y698)</f>
        <v>0</v>
      </c>
      <c r="AA698" s="898">
        <f>(1+VLOOKUP($Q698,'Accellerator Input'!$D$49:$M$120,9,FALSE))*(Z698)</f>
        <v>0</v>
      </c>
      <c r="AB698" s="899">
        <f>(1+VLOOKUP($Q698,'Accellerator Input'!$D$49:$M$120,10,FALSE))*(AA698)</f>
        <v>0</v>
      </c>
      <c r="AC698" s="527"/>
      <c r="AD698" s="527"/>
      <c r="AE698" s="527"/>
      <c r="AF698" s="527"/>
      <c r="AG698" s="527"/>
    </row>
    <row r="699" spans="1:33">
      <c r="A699" s="882"/>
      <c r="B699" s="691"/>
      <c r="C699" s="928"/>
      <c r="D699" s="883"/>
      <c r="E699" s="691"/>
      <c r="F699" s="872"/>
      <c r="G699" s="885"/>
      <c r="H699" s="872"/>
      <c r="I699" s="886"/>
      <c r="J699" s="874"/>
      <c r="K699" s="875">
        <v>0</v>
      </c>
      <c r="L699" s="876">
        <f t="shared" si="28"/>
        <v>1</v>
      </c>
      <c r="M699" s="914"/>
      <c r="O699" s="887">
        <v>1</v>
      </c>
      <c r="P699" s="927"/>
      <c r="Q699" s="887">
        <v>2</v>
      </c>
      <c r="R699" s="925"/>
      <c r="S699" s="888">
        <f t="shared" si="30"/>
        <v>0</v>
      </c>
      <c r="T699" s="889">
        <f>(1+VLOOKUP($Q699,'Accellerator Input'!$D$49:$M$120,2,FALSE))*($G699+$I699)</f>
        <v>0</v>
      </c>
      <c r="U699" s="889">
        <f>(1+VLOOKUP($Q699,'Accellerator Input'!$D$49:$M$120,3,FALSE))*(T699)</f>
        <v>0</v>
      </c>
      <c r="V699" s="889">
        <f>(1+VLOOKUP($Q699,'Accellerator Input'!$D$49:$M$120,4,FALSE))*(U699)</f>
        <v>0</v>
      </c>
      <c r="W699" s="889">
        <f>(1+VLOOKUP($Q699,'Accellerator Input'!$D$49:$M$120,5,FALSE))*(V699)</f>
        <v>0</v>
      </c>
      <c r="X699" s="889">
        <f>(1+VLOOKUP($Q699,'Accellerator Input'!$D$49:$M$120,6,FALSE))*(W699)</f>
        <v>0</v>
      </c>
      <c r="Y699" s="889">
        <f>(1+VLOOKUP($Q699,'Accellerator Input'!$D$49:$M$120,7,FALSE))*(X699)</f>
        <v>0</v>
      </c>
      <c r="Z699" s="889">
        <f>(1+VLOOKUP($Q699,'Accellerator Input'!$D$49:$M$120,8,FALSE))*(Y699)</f>
        <v>0</v>
      </c>
      <c r="AA699" s="889">
        <f>(1+VLOOKUP($Q699,'Accellerator Input'!$D$49:$M$120,9,FALSE))*(Z699)</f>
        <v>0</v>
      </c>
      <c r="AB699" s="890">
        <f>(1+VLOOKUP($Q699,'Accellerator Input'!$D$49:$M$120,10,FALSE))*(AA699)</f>
        <v>0</v>
      </c>
      <c r="AC699" s="527"/>
      <c r="AD699" s="527"/>
      <c r="AE699" s="527"/>
      <c r="AF699" s="527"/>
      <c r="AG699" s="527"/>
    </row>
    <row r="700" spans="1:33">
      <c r="A700" s="891"/>
      <c r="B700" s="892"/>
      <c r="C700" s="930"/>
      <c r="D700" s="893"/>
      <c r="E700" s="892"/>
      <c r="F700" s="892"/>
      <c r="G700" s="895"/>
      <c r="H700" s="872"/>
      <c r="I700" s="896"/>
      <c r="J700" s="874"/>
      <c r="K700" s="875">
        <v>0</v>
      </c>
      <c r="L700" s="876">
        <f t="shared" si="28"/>
        <v>1</v>
      </c>
      <c r="M700" s="914"/>
      <c r="O700" s="877">
        <v>1</v>
      </c>
      <c r="P700" s="927"/>
      <c r="Q700" s="877">
        <v>2</v>
      </c>
      <c r="R700" s="925"/>
      <c r="S700" s="897">
        <f t="shared" si="30"/>
        <v>0</v>
      </c>
      <c r="T700" s="898">
        <f>(1+VLOOKUP($Q700,'Accellerator Input'!$D$49:$M$120,2,FALSE))*($G700+$I700)</f>
        <v>0</v>
      </c>
      <c r="U700" s="898">
        <f>(1+VLOOKUP($Q700,'Accellerator Input'!$D$49:$M$120,3,FALSE))*(T700)</f>
        <v>0</v>
      </c>
      <c r="V700" s="931">
        <f>(1+VLOOKUP($Q700,'Accellerator Input'!$D$49:$M$120,4,FALSE))*(U700)</f>
        <v>0</v>
      </c>
      <c r="W700" s="898">
        <f>(1+VLOOKUP($Q700,'Accellerator Input'!$D$49:$M$120,5,FALSE))*(V700)</f>
        <v>0</v>
      </c>
      <c r="X700" s="898">
        <f>(1+VLOOKUP($Q700,'Accellerator Input'!$D$49:$M$120,6,FALSE))*(W700)</f>
        <v>0</v>
      </c>
      <c r="Y700" s="898">
        <f>(1+VLOOKUP($Q700,'Accellerator Input'!$D$49:$M$120,7,FALSE))*(X700)</f>
        <v>0</v>
      </c>
      <c r="Z700" s="898">
        <f>(1+VLOOKUP($Q700,'Accellerator Input'!$D$49:$M$120,8,FALSE))*(Y700)</f>
        <v>0</v>
      </c>
      <c r="AA700" s="898">
        <f>(1+VLOOKUP($Q700,'Accellerator Input'!$D$49:$M$120,9,FALSE))*(Z700)</f>
        <v>0</v>
      </c>
      <c r="AB700" s="899">
        <f>(1+VLOOKUP($Q700,'Accellerator Input'!$D$49:$M$120,10,FALSE))*(AA700)</f>
        <v>0</v>
      </c>
      <c r="AC700" s="527"/>
      <c r="AD700" s="527"/>
      <c r="AE700" s="527"/>
      <c r="AF700" s="527"/>
      <c r="AG700" s="527"/>
    </row>
    <row r="701" spans="1:33">
      <c r="A701" s="882"/>
      <c r="B701" s="691"/>
      <c r="C701" s="928"/>
      <c r="D701" s="883"/>
      <c r="E701" s="691"/>
      <c r="F701" s="872"/>
      <c r="G701" s="885"/>
      <c r="H701" s="872"/>
      <c r="I701" s="886"/>
      <c r="J701" s="874"/>
      <c r="K701" s="875">
        <v>0</v>
      </c>
      <c r="L701" s="876">
        <f t="shared" si="28"/>
        <v>1</v>
      </c>
      <c r="M701" s="914"/>
      <c r="O701" s="887">
        <v>1</v>
      </c>
      <c r="P701" s="927"/>
      <c r="Q701" s="887">
        <v>2</v>
      </c>
      <c r="R701" s="925"/>
      <c r="S701" s="888">
        <f t="shared" si="30"/>
        <v>0</v>
      </c>
      <c r="T701" s="889">
        <f>(1+VLOOKUP($Q701,'Accellerator Input'!$D$49:$M$120,2,FALSE))*($G701+$I701)</f>
        <v>0</v>
      </c>
      <c r="U701" s="889">
        <f>(1+VLOOKUP($Q701,'Accellerator Input'!$D$49:$M$120,3,FALSE))*(T701)</f>
        <v>0</v>
      </c>
      <c r="V701" s="889">
        <f>(1+VLOOKUP($Q701,'Accellerator Input'!$D$49:$M$120,4,FALSE))*(U701)</f>
        <v>0</v>
      </c>
      <c r="W701" s="889">
        <f>(1+VLOOKUP($Q701,'Accellerator Input'!$D$49:$M$120,5,FALSE))*(V701)</f>
        <v>0</v>
      </c>
      <c r="X701" s="889">
        <f>(1+VLOOKUP($Q701,'Accellerator Input'!$D$49:$M$120,6,FALSE))*(W701)</f>
        <v>0</v>
      </c>
      <c r="Y701" s="889">
        <f>(1+VLOOKUP($Q701,'Accellerator Input'!$D$49:$M$120,7,FALSE))*(X701)</f>
        <v>0</v>
      </c>
      <c r="Z701" s="889">
        <f>(1+VLOOKUP($Q701,'Accellerator Input'!$D$49:$M$120,8,FALSE))*(Y701)</f>
        <v>0</v>
      </c>
      <c r="AA701" s="889">
        <f>(1+VLOOKUP($Q701,'Accellerator Input'!$D$49:$M$120,9,FALSE))*(Z701)</f>
        <v>0</v>
      </c>
      <c r="AB701" s="890">
        <f>(1+VLOOKUP($Q701,'Accellerator Input'!$D$49:$M$120,10,FALSE))*(AA701)</f>
        <v>0</v>
      </c>
      <c r="AC701" s="527"/>
      <c r="AD701" s="527"/>
      <c r="AE701" s="527"/>
      <c r="AF701" s="527"/>
      <c r="AG701" s="527"/>
    </row>
    <row r="702" spans="1:33">
      <c r="A702" s="891"/>
      <c r="B702" s="892"/>
      <c r="C702" s="930"/>
      <c r="D702" s="893"/>
      <c r="E702" s="892"/>
      <c r="F702" s="892"/>
      <c r="G702" s="895"/>
      <c r="H702" s="872"/>
      <c r="I702" s="896"/>
      <c r="J702" s="874"/>
      <c r="K702" s="875">
        <v>0</v>
      </c>
      <c r="L702" s="876">
        <f t="shared" si="28"/>
        <v>1</v>
      </c>
      <c r="M702" s="914"/>
      <c r="O702" s="877">
        <v>1</v>
      </c>
      <c r="P702" s="927"/>
      <c r="Q702" s="877">
        <v>2</v>
      </c>
      <c r="R702" s="925"/>
      <c r="S702" s="897">
        <f t="shared" si="30"/>
        <v>0</v>
      </c>
      <c r="T702" s="898">
        <f>(1+VLOOKUP($Q702,'Accellerator Input'!$D$49:$M$120,2,FALSE))*($G702+$I702)</f>
        <v>0</v>
      </c>
      <c r="U702" s="898">
        <f>(1+VLOOKUP($Q702,'Accellerator Input'!$D$49:$M$120,3,FALSE))*(T702)</f>
        <v>0</v>
      </c>
      <c r="V702" s="931">
        <f>(1+VLOOKUP($Q702,'Accellerator Input'!$D$49:$M$120,4,FALSE))*(U702)</f>
        <v>0</v>
      </c>
      <c r="W702" s="898">
        <f>(1+VLOOKUP($Q702,'Accellerator Input'!$D$49:$M$120,5,FALSE))*(V702)</f>
        <v>0</v>
      </c>
      <c r="X702" s="898">
        <f>(1+VLOOKUP($Q702,'Accellerator Input'!$D$49:$M$120,6,FALSE))*(W702)</f>
        <v>0</v>
      </c>
      <c r="Y702" s="898">
        <f>(1+VLOOKUP($Q702,'Accellerator Input'!$D$49:$M$120,7,FALSE))*(X702)</f>
        <v>0</v>
      </c>
      <c r="Z702" s="898">
        <f>(1+VLOOKUP($Q702,'Accellerator Input'!$D$49:$M$120,8,FALSE))*(Y702)</f>
        <v>0</v>
      </c>
      <c r="AA702" s="898">
        <f>(1+VLOOKUP($Q702,'Accellerator Input'!$D$49:$M$120,9,FALSE))*(Z702)</f>
        <v>0</v>
      </c>
      <c r="AB702" s="899">
        <f>(1+VLOOKUP($Q702,'Accellerator Input'!$D$49:$M$120,10,FALSE))*(AA702)</f>
        <v>0</v>
      </c>
      <c r="AC702" s="527"/>
      <c r="AD702" s="527"/>
      <c r="AE702" s="527"/>
      <c r="AF702" s="527"/>
      <c r="AG702" s="527"/>
    </row>
    <row r="703" spans="1:33">
      <c r="A703" s="882"/>
      <c r="B703" s="691"/>
      <c r="C703" s="928"/>
      <c r="D703" s="883"/>
      <c r="E703" s="691"/>
      <c r="F703" s="872"/>
      <c r="G703" s="885"/>
      <c r="H703" s="872"/>
      <c r="I703" s="886"/>
      <c r="J703" s="874"/>
      <c r="K703" s="875">
        <v>0</v>
      </c>
      <c r="L703" s="876">
        <f t="shared" si="28"/>
        <v>1</v>
      </c>
      <c r="M703" s="914"/>
      <c r="O703" s="887">
        <v>1</v>
      </c>
      <c r="P703" s="927"/>
      <c r="Q703" s="887">
        <v>2</v>
      </c>
      <c r="R703" s="925"/>
      <c r="S703" s="888">
        <f t="shared" si="30"/>
        <v>0</v>
      </c>
      <c r="T703" s="889">
        <f>(1+VLOOKUP($Q703,'Accellerator Input'!$D$49:$M$120,2,FALSE))*($G703+$I703)</f>
        <v>0</v>
      </c>
      <c r="U703" s="889">
        <f>(1+VLOOKUP($Q703,'Accellerator Input'!$D$49:$M$120,3,FALSE))*(T703)</f>
        <v>0</v>
      </c>
      <c r="V703" s="889">
        <f>(1+VLOOKUP($Q703,'Accellerator Input'!$D$49:$M$120,4,FALSE))*(U703)</f>
        <v>0</v>
      </c>
      <c r="W703" s="889">
        <f>(1+VLOOKUP($Q703,'Accellerator Input'!$D$49:$M$120,5,FALSE))*(V703)</f>
        <v>0</v>
      </c>
      <c r="X703" s="889">
        <f>(1+VLOOKUP($Q703,'Accellerator Input'!$D$49:$M$120,6,FALSE))*(W703)</f>
        <v>0</v>
      </c>
      <c r="Y703" s="889">
        <f>(1+VLOOKUP($Q703,'Accellerator Input'!$D$49:$M$120,7,FALSE))*(X703)</f>
        <v>0</v>
      </c>
      <c r="Z703" s="889">
        <f>(1+VLOOKUP($Q703,'Accellerator Input'!$D$49:$M$120,8,FALSE))*(Y703)</f>
        <v>0</v>
      </c>
      <c r="AA703" s="889">
        <f>(1+VLOOKUP($Q703,'Accellerator Input'!$D$49:$M$120,9,FALSE))*(Z703)</f>
        <v>0</v>
      </c>
      <c r="AB703" s="890">
        <f>(1+VLOOKUP($Q703,'Accellerator Input'!$D$49:$M$120,10,FALSE))*(AA703)</f>
        <v>0</v>
      </c>
      <c r="AC703" s="527"/>
      <c r="AD703" s="527"/>
      <c r="AE703" s="527"/>
      <c r="AF703" s="527"/>
      <c r="AG703" s="527"/>
    </row>
    <row r="704" spans="1:33">
      <c r="A704" s="891"/>
      <c r="B704" s="892"/>
      <c r="C704" s="930"/>
      <c r="D704" s="893"/>
      <c r="E704" s="892"/>
      <c r="F704" s="892"/>
      <c r="G704" s="895"/>
      <c r="H704" s="872"/>
      <c r="I704" s="896"/>
      <c r="J704" s="874"/>
      <c r="K704" s="875">
        <v>0</v>
      </c>
      <c r="L704" s="876">
        <f t="shared" si="28"/>
        <v>1</v>
      </c>
      <c r="M704" s="914"/>
      <c r="O704" s="877">
        <v>1</v>
      </c>
      <c r="P704" s="927"/>
      <c r="Q704" s="877">
        <v>2</v>
      </c>
      <c r="R704" s="925"/>
      <c r="S704" s="897">
        <f t="shared" si="30"/>
        <v>0</v>
      </c>
      <c r="T704" s="898">
        <f>(1+VLOOKUP($Q704,'Accellerator Input'!$D$49:$M$120,2,FALSE))*($G704+$I704)</f>
        <v>0</v>
      </c>
      <c r="U704" s="898">
        <f>(1+VLOOKUP($Q704,'Accellerator Input'!$D$49:$M$120,3,FALSE))*(T704)</f>
        <v>0</v>
      </c>
      <c r="V704" s="931">
        <f>(1+VLOOKUP($Q704,'Accellerator Input'!$D$49:$M$120,4,FALSE))*(U704)</f>
        <v>0</v>
      </c>
      <c r="W704" s="898">
        <f>(1+VLOOKUP($Q704,'Accellerator Input'!$D$49:$M$120,5,FALSE))*(V704)</f>
        <v>0</v>
      </c>
      <c r="X704" s="898">
        <f>(1+VLOOKUP($Q704,'Accellerator Input'!$D$49:$M$120,6,FALSE))*(W704)</f>
        <v>0</v>
      </c>
      <c r="Y704" s="898">
        <f>(1+VLOOKUP($Q704,'Accellerator Input'!$D$49:$M$120,7,FALSE))*(X704)</f>
        <v>0</v>
      </c>
      <c r="Z704" s="898">
        <f>(1+VLOOKUP($Q704,'Accellerator Input'!$D$49:$M$120,8,FALSE))*(Y704)</f>
        <v>0</v>
      </c>
      <c r="AA704" s="898">
        <f>(1+VLOOKUP($Q704,'Accellerator Input'!$D$49:$M$120,9,FALSE))*(Z704)</f>
        <v>0</v>
      </c>
      <c r="AB704" s="899">
        <f>(1+VLOOKUP($Q704,'Accellerator Input'!$D$49:$M$120,10,FALSE))*(AA704)</f>
        <v>0</v>
      </c>
      <c r="AC704" s="527"/>
      <c r="AD704" s="527"/>
      <c r="AE704" s="527"/>
      <c r="AF704" s="527"/>
      <c r="AG704" s="527"/>
    </row>
    <row r="705" spans="1:33">
      <c r="A705" s="882"/>
      <c r="B705" s="691"/>
      <c r="C705" s="928"/>
      <c r="D705" s="883"/>
      <c r="E705" s="691"/>
      <c r="F705" s="872"/>
      <c r="G705" s="885"/>
      <c r="H705" s="872"/>
      <c r="I705" s="886"/>
      <c r="J705" s="874"/>
      <c r="K705" s="875">
        <v>0</v>
      </c>
      <c r="L705" s="876">
        <f t="shared" si="28"/>
        <v>1</v>
      </c>
      <c r="M705" s="914"/>
      <c r="O705" s="887">
        <v>1</v>
      </c>
      <c r="P705" s="927"/>
      <c r="Q705" s="887">
        <v>2</v>
      </c>
      <c r="R705" s="925"/>
      <c r="S705" s="888">
        <f t="shared" si="30"/>
        <v>0</v>
      </c>
      <c r="T705" s="889">
        <f>(1+VLOOKUP($Q705,'Accellerator Input'!$D$49:$M$120,2,FALSE))*($G705+$I705)</f>
        <v>0</v>
      </c>
      <c r="U705" s="889">
        <f>(1+VLOOKUP($Q705,'Accellerator Input'!$D$49:$M$120,3,FALSE))*(T705)</f>
        <v>0</v>
      </c>
      <c r="V705" s="889">
        <f>(1+VLOOKUP($Q705,'Accellerator Input'!$D$49:$M$120,4,FALSE))*(U705)</f>
        <v>0</v>
      </c>
      <c r="W705" s="889">
        <f>(1+VLOOKUP($Q705,'Accellerator Input'!$D$49:$M$120,5,FALSE))*(V705)</f>
        <v>0</v>
      </c>
      <c r="X705" s="889">
        <f>(1+VLOOKUP($Q705,'Accellerator Input'!$D$49:$M$120,6,FALSE))*(W705)</f>
        <v>0</v>
      </c>
      <c r="Y705" s="889">
        <f>(1+VLOOKUP($Q705,'Accellerator Input'!$D$49:$M$120,7,FALSE))*(X705)</f>
        <v>0</v>
      </c>
      <c r="Z705" s="889">
        <f>(1+VLOOKUP($Q705,'Accellerator Input'!$D$49:$M$120,8,FALSE))*(Y705)</f>
        <v>0</v>
      </c>
      <c r="AA705" s="889">
        <f>(1+VLOOKUP($Q705,'Accellerator Input'!$D$49:$M$120,9,FALSE))*(Z705)</f>
        <v>0</v>
      </c>
      <c r="AB705" s="890">
        <f>(1+VLOOKUP($Q705,'Accellerator Input'!$D$49:$M$120,10,FALSE))*(AA705)</f>
        <v>0</v>
      </c>
      <c r="AC705" s="527"/>
      <c r="AD705" s="527"/>
      <c r="AE705" s="527"/>
      <c r="AF705" s="527"/>
      <c r="AG705" s="527"/>
    </row>
    <row r="706" spans="1:33">
      <c r="A706" s="891"/>
      <c r="B706" s="892"/>
      <c r="C706" s="930"/>
      <c r="D706" s="893"/>
      <c r="E706" s="892"/>
      <c r="F706" s="892"/>
      <c r="G706" s="895"/>
      <c r="H706" s="872"/>
      <c r="I706" s="896"/>
      <c r="J706" s="874"/>
      <c r="K706" s="875">
        <v>0</v>
      </c>
      <c r="L706" s="876">
        <f t="shared" si="28"/>
        <v>1</v>
      </c>
      <c r="M706" s="914"/>
      <c r="O706" s="877">
        <v>1</v>
      </c>
      <c r="P706" s="927"/>
      <c r="Q706" s="877">
        <v>2</v>
      </c>
      <c r="R706" s="925"/>
      <c r="S706" s="897">
        <f t="shared" si="30"/>
        <v>0</v>
      </c>
      <c r="T706" s="898">
        <f>(1+VLOOKUP($Q706,'Accellerator Input'!$D$49:$M$120,2,FALSE))*($G706+$I706)</f>
        <v>0</v>
      </c>
      <c r="U706" s="898">
        <f>(1+VLOOKUP($Q706,'Accellerator Input'!$D$49:$M$120,3,FALSE))*(T706)</f>
        <v>0</v>
      </c>
      <c r="V706" s="931">
        <f>(1+VLOOKUP($Q706,'Accellerator Input'!$D$49:$M$120,4,FALSE))*(U706)</f>
        <v>0</v>
      </c>
      <c r="W706" s="898">
        <f>(1+VLOOKUP($Q706,'Accellerator Input'!$D$49:$M$120,5,FALSE))*(V706)</f>
        <v>0</v>
      </c>
      <c r="X706" s="898">
        <f>(1+VLOOKUP($Q706,'Accellerator Input'!$D$49:$M$120,6,FALSE))*(W706)</f>
        <v>0</v>
      </c>
      <c r="Y706" s="898">
        <f>(1+VLOOKUP($Q706,'Accellerator Input'!$D$49:$M$120,7,FALSE))*(X706)</f>
        <v>0</v>
      </c>
      <c r="Z706" s="898">
        <f>(1+VLOOKUP($Q706,'Accellerator Input'!$D$49:$M$120,8,FALSE))*(Y706)</f>
        <v>0</v>
      </c>
      <c r="AA706" s="898">
        <f>(1+VLOOKUP($Q706,'Accellerator Input'!$D$49:$M$120,9,FALSE))*(Z706)</f>
        <v>0</v>
      </c>
      <c r="AB706" s="899">
        <f>(1+VLOOKUP($Q706,'Accellerator Input'!$D$49:$M$120,10,FALSE))*(AA706)</f>
        <v>0</v>
      </c>
      <c r="AC706" s="527"/>
      <c r="AD706" s="527"/>
      <c r="AE706" s="527"/>
      <c r="AF706" s="527"/>
      <c r="AG706" s="527"/>
    </row>
    <row r="707" spans="1:33">
      <c r="A707" s="882"/>
      <c r="B707" s="691"/>
      <c r="C707" s="928"/>
      <c r="D707" s="883"/>
      <c r="E707" s="691"/>
      <c r="F707" s="872"/>
      <c r="G707" s="885"/>
      <c r="H707" s="872"/>
      <c r="I707" s="886"/>
      <c r="J707" s="874"/>
      <c r="K707" s="875">
        <v>0</v>
      </c>
      <c r="L707" s="876">
        <f t="shared" si="28"/>
        <v>1</v>
      </c>
      <c r="M707" s="914"/>
      <c r="O707" s="887">
        <v>1</v>
      </c>
      <c r="P707" s="927"/>
      <c r="Q707" s="887">
        <v>2</v>
      </c>
      <c r="R707" s="925"/>
      <c r="S707" s="888">
        <f t="shared" si="30"/>
        <v>0</v>
      </c>
      <c r="T707" s="889">
        <f>(1+VLOOKUP($Q707,'Accellerator Input'!$D$49:$M$120,2,FALSE))*($G707+$I707)</f>
        <v>0</v>
      </c>
      <c r="U707" s="889">
        <f>(1+VLOOKUP($Q707,'Accellerator Input'!$D$49:$M$120,3,FALSE))*(T707)</f>
        <v>0</v>
      </c>
      <c r="V707" s="889">
        <f>(1+VLOOKUP($Q707,'Accellerator Input'!$D$49:$M$120,4,FALSE))*(U707)</f>
        <v>0</v>
      </c>
      <c r="W707" s="889">
        <f>(1+VLOOKUP($Q707,'Accellerator Input'!$D$49:$M$120,5,FALSE))*(V707)</f>
        <v>0</v>
      </c>
      <c r="X707" s="889">
        <f>(1+VLOOKUP($Q707,'Accellerator Input'!$D$49:$M$120,6,FALSE))*(W707)</f>
        <v>0</v>
      </c>
      <c r="Y707" s="889">
        <f>(1+VLOOKUP($Q707,'Accellerator Input'!$D$49:$M$120,7,FALSE))*(X707)</f>
        <v>0</v>
      </c>
      <c r="Z707" s="889">
        <f>(1+VLOOKUP($Q707,'Accellerator Input'!$D$49:$M$120,8,FALSE))*(Y707)</f>
        <v>0</v>
      </c>
      <c r="AA707" s="889">
        <f>(1+VLOOKUP($Q707,'Accellerator Input'!$D$49:$M$120,9,FALSE))*(Z707)</f>
        <v>0</v>
      </c>
      <c r="AB707" s="890">
        <f>(1+VLOOKUP($Q707,'Accellerator Input'!$D$49:$M$120,10,FALSE))*(AA707)</f>
        <v>0</v>
      </c>
      <c r="AC707" s="527"/>
      <c r="AD707" s="527"/>
      <c r="AE707" s="527"/>
      <c r="AF707" s="527"/>
      <c r="AG707" s="527"/>
    </row>
    <row r="708" spans="1:33">
      <c r="A708" s="891"/>
      <c r="B708" s="892"/>
      <c r="C708" s="930"/>
      <c r="D708" s="893"/>
      <c r="E708" s="892"/>
      <c r="F708" s="892"/>
      <c r="G708" s="895"/>
      <c r="H708" s="872"/>
      <c r="I708" s="896"/>
      <c r="J708" s="874"/>
      <c r="K708" s="875">
        <v>0</v>
      </c>
      <c r="L708" s="876">
        <f t="shared" si="28"/>
        <v>1</v>
      </c>
      <c r="M708" s="914"/>
      <c r="O708" s="877">
        <v>1</v>
      </c>
      <c r="P708" s="927"/>
      <c r="Q708" s="877">
        <v>2</v>
      </c>
      <c r="R708" s="925"/>
      <c r="S708" s="897">
        <f t="shared" si="30"/>
        <v>0</v>
      </c>
      <c r="T708" s="898">
        <f>(1+VLOOKUP($Q708,'Accellerator Input'!$D$49:$M$120,2,FALSE))*($G708+$I708)</f>
        <v>0</v>
      </c>
      <c r="U708" s="898">
        <f>(1+VLOOKUP($Q708,'Accellerator Input'!$D$49:$M$120,3,FALSE))*(T708)</f>
        <v>0</v>
      </c>
      <c r="V708" s="931">
        <f>(1+VLOOKUP($Q708,'Accellerator Input'!$D$49:$M$120,4,FALSE))*(U708)</f>
        <v>0</v>
      </c>
      <c r="W708" s="898">
        <f>(1+VLOOKUP($Q708,'Accellerator Input'!$D$49:$M$120,5,FALSE))*(V708)</f>
        <v>0</v>
      </c>
      <c r="X708" s="898">
        <f>(1+VLOOKUP($Q708,'Accellerator Input'!$D$49:$M$120,6,FALSE))*(W708)</f>
        <v>0</v>
      </c>
      <c r="Y708" s="898">
        <f>(1+VLOOKUP($Q708,'Accellerator Input'!$D$49:$M$120,7,FALSE))*(X708)</f>
        <v>0</v>
      </c>
      <c r="Z708" s="898">
        <f>(1+VLOOKUP($Q708,'Accellerator Input'!$D$49:$M$120,8,FALSE))*(Y708)</f>
        <v>0</v>
      </c>
      <c r="AA708" s="898">
        <f>(1+VLOOKUP($Q708,'Accellerator Input'!$D$49:$M$120,9,FALSE))*(Z708)</f>
        <v>0</v>
      </c>
      <c r="AB708" s="899">
        <f>(1+VLOOKUP($Q708,'Accellerator Input'!$D$49:$M$120,10,FALSE))*(AA708)</f>
        <v>0</v>
      </c>
      <c r="AC708" s="527"/>
      <c r="AD708" s="527"/>
      <c r="AE708" s="527"/>
      <c r="AF708" s="527"/>
      <c r="AG708" s="527"/>
    </row>
    <row r="709" spans="1:33">
      <c r="A709" s="882"/>
      <c r="B709" s="691"/>
      <c r="C709" s="928"/>
      <c r="D709" s="883"/>
      <c r="E709" s="691"/>
      <c r="F709" s="872"/>
      <c r="G709" s="885"/>
      <c r="H709" s="872"/>
      <c r="I709" s="886"/>
      <c r="J709" s="874"/>
      <c r="K709" s="875">
        <v>0</v>
      </c>
      <c r="L709" s="876">
        <f t="shared" si="28"/>
        <v>1</v>
      </c>
      <c r="M709" s="914"/>
      <c r="O709" s="887">
        <v>1</v>
      </c>
      <c r="P709" s="927"/>
      <c r="Q709" s="887">
        <v>2</v>
      </c>
      <c r="R709" s="925"/>
      <c r="S709" s="888">
        <f t="shared" si="30"/>
        <v>0</v>
      </c>
      <c r="T709" s="889">
        <f>(1+VLOOKUP($Q709,'Accellerator Input'!$D$49:$M$120,2,FALSE))*($G709+$I709)</f>
        <v>0</v>
      </c>
      <c r="U709" s="889">
        <f>(1+VLOOKUP($Q709,'Accellerator Input'!$D$49:$M$120,3,FALSE))*(T709)</f>
        <v>0</v>
      </c>
      <c r="V709" s="889">
        <f>(1+VLOOKUP($Q709,'Accellerator Input'!$D$49:$M$120,4,FALSE))*(U709)</f>
        <v>0</v>
      </c>
      <c r="W709" s="889">
        <f>(1+VLOOKUP($Q709,'Accellerator Input'!$D$49:$M$120,5,FALSE))*(V709)</f>
        <v>0</v>
      </c>
      <c r="X709" s="889">
        <f>(1+VLOOKUP($Q709,'Accellerator Input'!$D$49:$M$120,6,FALSE))*(W709)</f>
        <v>0</v>
      </c>
      <c r="Y709" s="889">
        <f>(1+VLOOKUP($Q709,'Accellerator Input'!$D$49:$M$120,7,FALSE))*(X709)</f>
        <v>0</v>
      </c>
      <c r="Z709" s="889">
        <f>(1+VLOOKUP($Q709,'Accellerator Input'!$D$49:$M$120,8,FALSE))*(Y709)</f>
        <v>0</v>
      </c>
      <c r="AA709" s="889">
        <f>(1+VLOOKUP($Q709,'Accellerator Input'!$D$49:$M$120,9,FALSE))*(Z709)</f>
        <v>0</v>
      </c>
      <c r="AB709" s="890">
        <f>(1+VLOOKUP($Q709,'Accellerator Input'!$D$49:$M$120,10,FALSE))*(AA709)</f>
        <v>0</v>
      </c>
      <c r="AC709" s="527"/>
      <c r="AD709" s="527"/>
      <c r="AE709" s="527"/>
      <c r="AF709" s="527"/>
      <c r="AG709" s="527"/>
    </row>
    <row r="710" spans="1:33">
      <c r="A710" s="935"/>
      <c r="B710" s="936"/>
      <c r="C710" s="937"/>
      <c r="D710" s="938"/>
      <c r="E710" s="936" t="s">
        <v>804</v>
      </c>
      <c r="F710" s="936"/>
      <c r="G710" s="939"/>
      <c r="H710" s="872"/>
      <c r="I710" s="940"/>
      <c r="J710" s="874"/>
      <c r="K710" s="875">
        <v>0</v>
      </c>
      <c r="L710" s="876">
        <f t="shared" si="28"/>
        <v>1</v>
      </c>
      <c r="M710" s="914"/>
      <c r="O710" s="877">
        <v>1</v>
      </c>
      <c r="P710" s="927"/>
      <c r="Q710" s="877">
        <v>2</v>
      </c>
      <c r="R710" s="925"/>
      <c r="S710" s="941">
        <f t="shared" si="30"/>
        <v>0</v>
      </c>
      <c r="T710" s="942">
        <f>(1+VLOOKUP($Q710,'Accellerator Input'!$D$49:$M$120,2,FALSE))*($G710+$I710)</f>
        <v>0</v>
      </c>
      <c r="U710" s="942">
        <f>(1+VLOOKUP($Q710,'Accellerator Input'!$D$49:$M$120,3,FALSE))*(T710)</f>
        <v>0</v>
      </c>
      <c r="V710" s="943">
        <f>(1+VLOOKUP($Q710,'Accellerator Input'!$D$49:$M$120,4,FALSE))*(U710)</f>
        <v>0</v>
      </c>
      <c r="W710" s="942">
        <f>(1+VLOOKUP($Q710,'Accellerator Input'!$D$49:$M$120,5,FALSE))*(V710)</f>
        <v>0</v>
      </c>
      <c r="X710" s="942">
        <f>(1+VLOOKUP($Q710,'Accellerator Input'!$D$49:$M$120,6,FALSE))*(W710)</f>
        <v>0</v>
      </c>
      <c r="Y710" s="942">
        <f>(1+VLOOKUP($Q710,'Accellerator Input'!$D$49:$M$120,7,FALSE))*(X710)</f>
        <v>0</v>
      </c>
      <c r="Z710" s="942">
        <f>(1+VLOOKUP($Q710,'Accellerator Input'!$D$49:$M$120,8,FALSE))*(Y710)</f>
        <v>0</v>
      </c>
      <c r="AA710" s="942">
        <f>(1+VLOOKUP($Q710,'Accellerator Input'!$D$49:$M$120,9,FALSE))*(Z710)</f>
        <v>0</v>
      </c>
      <c r="AB710" s="944">
        <f>(1+VLOOKUP($Q710,'Accellerator Input'!$D$49:$M$120,10,FALSE))*(AA710)</f>
        <v>0</v>
      </c>
      <c r="AC710" s="945"/>
      <c r="AD710" s="945"/>
      <c r="AE710" s="945"/>
      <c r="AF710" s="945"/>
      <c r="AG710" s="945"/>
    </row>
    <row r="711" spans="1:33" s="21" customFormat="1" ht="12">
      <c r="A711" s="928"/>
      <c r="B711" s="691"/>
      <c r="C711" s="691"/>
      <c r="D711" s="691"/>
      <c r="E711" s="691"/>
      <c r="F711" s="691"/>
      <c r="G711" s="872"/>
      <c r="H711" s="872"/>
      <c r="I711" s="872"/>
      <c r="J711" s="926"/>
      <c r="K711" s="741"/>
      <c r="L711" s="741"/>
      <c r="M711" s="741"/>
      <c r="N711" s="741"/>
      <c r="O711" s="676"/>
      <c r="Q711" s="692"/>
      <c r="R711" s="946"/>
      <c r="S711" s="946"/>
      <c r="T711" s="919"/>
      <c r="U711" s="919"/>
      <c r="V711" s="919"/>
      <c r="W711" s="919"/>
      <c r="X711" s="919"/>
      <c r="Y711" s="919"/>
      <c r="Z711" s="919"/>
      <c r="AA711" s="919"/>
      <c r="AB711" s="919"/>
      <c r="AC711" s="947"/>
      <c r="AD711" s="948"/>
      <c r="AE711" s="948"/>
      <c r="AF711" s="948"/>
      <c r="AG711" s="948"/>
    </row>
    <row r="712" spans="1:33">
      <c r="A712" s="242" t="s">
        <v>1148</v>
      </c>
      <c r="C712" s="27"/>
      <c r="F712" s="29"/>
      <c r="G712" s="949">
        <f>SUM(G60:G710)</f>
        <v>10351442</v>
      </c>
      <c r="H712" s="949">
        <f>SUM(H60:H710)</f>
        <v>0</v>
      </c>
      <c r="I712" s="949">
        <f>SUM(I60:I710)</f>
        <v>-2520729</v>
      </c>
      <c r="J712" s="393"/>
      <c r="L712" s="950"/>
      <c r="M712" s="950"/>
      <c r="N712" s="950"/>
      <c r="O712" s="676"/>
      <c r="Q712" s="692"/>
      <c r="R712" s="36"/>
      <c r="S712" s="949">
        <f>SUM(S60:S710)</f>
        <v>7830713</v>
      </c>
      <c r="T712" s="949">
        <f>SUM(T60:T710)</f>
        <v>8929799.3165175617</v>
      </c>
      <c r="U712" s="949">
        <f t="shared" ref="U712:AB712" si="31">SUM(U60:U710)</f>
        <v>9844451.4398111273</v>
      </c>
      <c r="V712" s="949">
        <f t="shared" si="31"/>
        <v>10609695.352452189</v>
      </c>
      <c r="W712" s="949">
        <f t="shared" si="31"/>
        <v>11913635.167199673</v>
      </c>
      <c r="X712" s="949">
        <f t="shared" si="31"/>
        <v>12765328.359042797</v>
      </c>
      <c r="Y712" s="949">
        <f t="shared" si="31"/>
        <v>13519229.272371499</v>
      </c>
      <c r="Z712" s="949">
        <f t="shared" si="31"/>
        <v>14844868.279183306</v>
      </c>
      <c r="AA712" s="949">
        <f t="shared" si="31"/>
        <v>15639436.498675624</v>
      </c>
      <c r="AB712" s="949">
        <f t="shared" si="31"/>
        <v>16486741.049335005</v>
      </c>
      <c r="AC712" s="36"/>
    </row>
    <row r="713" spans="1:33">
      <c r="A713" s="951" t="s">
        <v>1149</v>
      </c>
      <c r="C713" s="27"/>
      <c r="D713" s="29"/>
      <c r="G713" s="952"/>
      <c r="H713" s="239"/>
      <c r="I713" s="239"/>
      <c r="J713" s="393"/>
      <c r="K713" s="741"/>
      <c r="L713" s="950"/>
      <c r="M713" s="950"/>
      <c r="N713" s="950"/>
      <c r="O713" s="676"/>
      <c r="Q713" s="692"/>
      <c r="R713" s="36"/>
      <c r="S713" s="952">
        <f>'Forecast W4'!F742+'Forecast W4'!F776</f>
        <v>4498746.6340717468</v>
      </c>
      <c r="T713" s="952">
        <f>'Forecast W4'!G742+'Forecast W4'!G776</f>
        <v>5314121.4180873847</v>
      </c>
      <c r="U713" s="952">
        <f>'Forecast W4'!H742+'Forecast W4'!H776</f>
        <v>5895079.682426733</v>
      </c>
      <c r="V713" s="952">
        <f>'Forecast W4'!I742+'Forecast W4'!I776</f>
        <v>6351769.5754197221</v>
      </c>
      <c r="W713" s="952">
        <f>'Forecast W4'!J742+'Forecast W4'!J776</f>
        <v>7307923.5864432473</v>
      </c>
      <c r="X713" s="952">
        <f>'Forecast W4'!K742+'Forecast W4'!K776</f>
        <v>7760410.7692749025</v>
      </c>
      <c r="Y713" s="952">
        <f>'Forecast W4'!L742+'Forecast W4'!L776</f>
        <v>8223762.0160178524</v>
      </c>
      <c r="Z713" s="952">
        <f>'Forecast W4'!M742+'Forecast W4'!M776</f>
        <v>9252823.7235804759</v>
      </c>
      <c r="AA713" s="952">
        <f>'Forecast W4'!N742+'Forecast W4'!N776</f>
        <v>9758495.2452414874</v>
      </c>
      <c r="AB713" s="952">
        <f>'Forecast W4'!O742+'Forecast W4'!O776</f>
        <v>10295084.561681081</v>
      </c>
      <c r="AC713" s="36"/>
    </row>
    <row r="714" spans="1:33">
      <c r="A714" s="953" t="s">
        <v>1150</v>
      </c>
      <c r="C714" s="27"/>
      <c r="D714" s="29"/>
      <c r="G714" s="952"/>
      <c r="H714" s="239"/>
      <c r="I714" s="239"/>
      <c r="J714" s="393"/>
      <c r="K714" s="741"/>
      <c r="L714" s="950"/>
      <c r="M714" s="950"/>
      <c r="N714" s="950"/>
      <c r="O714" s="676"/>
      <c r="Q714" s="692"/>
      <c r="R714" s="36"/>
      <c r="S714" s="954">
        <f>'Forecast WW3'!F742+'Forecast WW3'!F775</f>
        <v>3311369.489959395</v>
      </c>
      <c r="T714" s="954">
        <f>'Forecast WW3'!G742+'Forecast WW3'!G775</f>
        <v>3594286.794836089</v>
      </c>
      <c r="U714" s="954">
        <f>'Forecast WW3'!H742+'Forecast WW3'!H775</f>
        <v>3923810.8217756506</v>
      </c>
      <c r="V714" s="954">
        <f>'Forecast WW3'!I742+'Forecast WW3'!I775</f>
        <v>4231369.2385294037</v>
      </c>
      <c r="W714" s="954">
        <f>'Forecast WW3'!J742+'Forecast WW3'!J775</f>
        <v>4574539.2562820166</v>
      </c>
      <c r="X714" s="954">
        <f>'Forecast WW3'!K742+'Forecast WW3'!K775</f>
        <v>4972516.4907446699</v>
      </c>
      <c r="Y714" s="954">
        <f>'Forecast WW3'!L742+'Forecast WW3'!L775</f>
        <v>5261779.4982479168</v>
      </c>
      <c r="Z714" s="954">
        <f>'Forecast WW3'!M742+'Forecast WW3'!M775</f>
        <v>5557008.9589954894</v>
      </c>
      <c r="AA714" s="954">
        <f>'Forecast WW3'!N742+'Forecast WW3'!N775</f>
        <v>5844493.1266739313</v>
      </c>
      <c r="AB714" s="954">
        <f>'Forecast WW3'!O742+'Forecast WW3'!O775</f>
        <v>6153727.393818575</v>
      </c>
      <c r="AC714" s="36"/>
    </row>
    <row r="715" spans="1:33">
      <c r="A715" s="86" t="s">
        <v>669</v>
      </c>
      <c r="G715" s="952">
        <f>G712-G720</f>
        <v>9824442</v>
      </c>
      <c r="H715" s="239"/>
      <c r="I715" s="239"/>
      <c r="J715" s="393"/>
      <c r="K715" s="741"/>
      <c r="L715" s="950"/>
      <c r="M715" s="950"/>
      <c r="N715" s="950"/>
      <c r="O715" s="676"/>
      <c r="Q715" s="692"/>
      <c r="R715" s="36"/>
      <c r="S715" s="36" t="b">
        <f t="shared" ref="S715:AB715" si="32">ROUNDDOWN(S714+S713,0)=ROUNDDOWN(S712,0)</f>
        <v>0</v>
      </c>
      <c r="T715" s="36" t="b">
        <f t="shared" si="32"/>
        <v>0</v>
      </c>
      <c r="U715" s="36" t="b">
        <f t="shared" si="32"/>
        <v>0</v>
      </c>
      <c r="V715" s="36" t="b">
        <f t="shared" si="32"/>
        <v>0</v>
      </c>
      <c r="W715" s="36" t="b">
        <f t="shared" si="32"/>
        <v>0</v>
      </c>
      <c r="X715" s="36" t="b">
        <f t="shared" si="32"/>
        <v>0</v>
      </c>
      <c r="Y715" s="36" t="b">
        <f t="shared" si="32"/>
        <v>0</v>
      </c>
      <c r="Z715" s="36" t="b">
        <f t="shared" si="32"/>
        <v>0</v>
      </c>
      <c r="AA715" s="36" t="b">
        <f t="shared" si="32"/>
        <v>0</v>
      </c>
      <c r="AB715" s="36" t="b">
        <f t="shared" si="32"/>
        <v>0</v>
      </c>
      <c r="AC715" s="36"/>
    </row>
    <row r="716" spans="1:33">
      <c r="G716" s="952"/>
      <c r="H716" s="426"/>
      <c r="I716" s="426">
        <f>G716-G715</f>
        <v>-9824442</v>
      </c>
      <c r="J716" s="484"/>
      <c r="K716" s="955"/>
      <c r="L716" s="647"/>
      <c r="M716" s="647"/>
      <c r="N716" s="647"/>
      <c r="O716" s="956"/>
      <c r="P716" s="426"/>
      <c r="Q716" s="957"/>
      <c r="R716" s="647"/>
      <c r="S716" s="647"/>
      <c r="T716" s="919"/>
      <c r="U716" s="919"/>
      <c r="V716" s="919"/>
      <c r="W716" s="919"/>
      <c r="X716" s="919"/>
      <c r="Y716" s="919"/>
      <c r="Z716" s="919"/>
      <c r="AA716" s="919"/>
      <c r="AB716" s="919"/>
      <c r="AC716" s="36"/>
    </row>
    <row r="717" spans="1:33">
      <c r="K717" s="741"/>
      <c r="L717" s="36"/>
      <c r="M717" s="36"/>
      <c r="N717" s="36"/>
      <c r="O717" s="676"/>
      <c r="Q717" s="692"/>
      <c r="R717" s="36"/>
      <c r="S717" s="32">
        <f>+S713+S714</f>
        <v>7810116.1240311414</v>
      </c>
      <c r="T717" s="32">
        <f t="shared" ref="T717:AB717" si="33">+T713+T714</f>
        <v>8908408.2129234746</v>
      </c>
      <c r="U717" s="32">
        <f t="shared" si="33"/>
        <v>9818890.5042023845</v>
      </c>
      <c r="V717" s="32">
        <f t="shared" si="33"/>
        <v>10583138.813949127</v>
      </c>
      <c r="W717" s="32">
        <f t="shared" si="33"/>
        <v>11882462.842725264</v>
      </c>
      <c r="X717" s="32">
        <f t="shared" si="33"/>
        <v>12732927.260019572</v>
      </c>
      <c r="Y717" s="32">
        <f t="shared" si="33"/>
        <v>13485541.514265768</v>
      </c>
      <c r="Z717" s="32">
        <f t="shared" si="33"/>
        <v>14809832.682575965</v>
      </c>
      <c r="AA717" s="32">
        <f t="shared" si="33"/>
        <v>15602988.371915419</v>
      </c>
      <c r="AB717" s="32">
        <f t="shared" si="33"/>
        <v>16448811.955499656</v>
      </c>
      <c r="AC717" s="36"/>
    </row>
    <row r="718" spans="1:33">
      <c r="G718" s="32"/>
      <c r="L718" s="36"/>
      <c r="M718" s="36"/>
      <c r="N718" s="36"/>
      <c r="O718" s="676"/>
      <c r="Q718" s="692"/>
      <c r="R718" s="36"/>
      <c r="S718" s="36" t="s">
        <v>1151</v>
      </c>
      <c r="T718" s="919"/>
      <c r="U718" s="919"/>
      <c r="V718" s="919"/>
      <c r="W718" s="919"/>
      <c r="X718" s="919"/>
      <c r="Y718" s="919"/>
      <c r="Z718" s="919"/>
      <c r="AA718" s="919"/>
      <c r="AB718" s="919"/>
      <c r="AC718" s="36"/>
    </row>
    <row r="719" spans="1:33">
      <c r="K719" s="741"/>
      <c r="L719" s="36"/>
      <c r="M719" s="36"/>
      <c r="N719" s="36"/>
      <c r="O719" s="676"/>
      <c r="Q719" s="692"/>
      <c r="R719" s="36"/>
      <c r="S719" s="36"/>
      <c r="T719" s="919"/>
      <c r="U719" s="919"/>
      <c r="V719" s="919"/>
      <c r="W719" s="919"/>
      <c r="X719" s="919"/>
      <c r="Y719" s="919"/>
      <c r="Z719" s="919"/>
      <c r="AA719" s="919"/>
      <c r="AB719" s="919"/>
      <c r="AC719" s="36"/>
    </row>
    <row r="720" spans="1:33">
      <c r="F720" s="256" t="s">
        <v>1152</v>
      </c>
      <c r="G720" s="958">
        <f>SUM(G534:G539)+G62+G63+G61</f>
        <v>527000</v>
      </c>
      <c r="I720" s="32">
        <f>G720+G718</f>
        <v>527000</v>
      </c>
      <c r="K720" s="741"/>
      <c r="L720" s="36"/>
      <c r="M720" s="36"/>
      <c r="N720" s="36"/>
      <c r="O720" s="676"/>
      <c r="Q720" s="692"/>
      <c r="R720" s="36"/>
      <c r="S720" s="959">
        <f>S712-S717</f>
        <v>20596.8759688586</v>
      </c>
      <c r="T720" s="959">
        <f t="shared" ref="T720:AB720" si="34">T712-T717</f>
        <v>21391.103594087064</v>
      </c>
      <c r="U720" s="959">
        <f t="shared" si="34"/>
        <v>25560.935608742759</v>
      </c>
      <c r="V720" s="959">
        <f t="shared" si="34"/>
        <v>26556.53850306198</v>
      </c>
      <c r="W720" s="959">
        <f t="shared" si="34"/>
        <v>31172.324474409223</v>
      </c>
      <c r="X720" s="959">
        <f t="shared" si="34"/>
        <v>32401.099023224786</v>
      </c>
      <c r="Y720" s="959">
        <f t="shared" si="34"/>
        <v>33687.758105730638</v>
      </c>
      <c r="Z720" s="959">
        <f t="shared" si="34"/>
        <v>35035.5966073405</v>
      </c>
      <c r="AA720" s="959">
        <f t="shared" si="34"/>
        <v>36448.126760205254</v>
      </c>
      <c r="AB720" s="959">
        <f t="shared" si="34"/>
        <v>37929.093835348263</v>
      </c>
      <c r="AC720" s="36"/>
    </row>
    <row r="724" spans="7:7">
      <c r="G724" s="244"/>
    </row>
    <row r="726" spans="7:7" s="5" customFormat="1" ht="13.2"/>
    <row r="727" spans="7:7" s="5" customFormat="1" ht="13.2"/>
    <row r="788" spans="2:17" ht="13.2">
      <c r="B788" s="690"/>
      <c r="C788" s="691"/>
      <c r="D788" s="691"/>
      <c r="E788" s="691"/>
      <c r="F788" s="960"/>
      <c r="G788" s="426"/>
      <c r="Q788" s="689"/>
    </row>
    <row r="789" spans="2:17" ht="13.2">
      <c r="B789" s="690"/>
      <c r="C789" s="691"/>
      <c r="D789" s="691"/>
      <c r="E789" s="691"/>
      <c r="F789" s="960"/>
      <c r="G789" s="426"/>
      <c r="Q789" s="689"/>
    </row>
    <row r="790" spans="2:17" ht="13.2">
      <c r="B790" s="690"/>
      <c r="C790" s="691"/>
      <c r="D790" s="691"/>
      <c r="E790" s="691"/>
      <c r="F790" s="960"/>
      <c r="G790" s="426"/>
      <c r="Q790" s="689"/>
    </row>
    <row r="791" spans="2:17" ht="13.2">
      <c r="B791" s="690"/>
      <c r="C791" s="691"/>
      <c r="D791" s="691"/>
      <c r="E791" s="691"/>
      <c r="F791" s="960"/>
      <c r="G791" s="426"/>
    </row>
    <row r="792" spans="2:17" ht="13.2">
      <c r="B792" s="690"/>
      <c r="C792" s="691"/>
      <c r="D792" s="691"/>
      <c r="E792" s="691"/>
      <c r="F792" s="960"/>
      <c r="G792" s="426"/>
    </row>
    <row r="793" spans="2:17" ht="13.2">
      <c r="B793" s="690"/>
      <c r="C793" s="691"/>
      <c r="D793" s="691"/>
      <c r="E793" s="691"/>
      <c r="F793" s="960"/>
      <c r="G793" s="428"/>
    </row>
    <row r="794" spans="2:17" ht="13.2">
      <c r="B794" s="961"/>
      <c r="C794" s="536"/>
      <c r="D794" s="536"/>
      <c r="E794" s="536"/>
      <c r="F794" s="533"/>
      <c r="G794" s="32"/>
    </row>
    <row r="795" spans="2:17" ht="13.2">
      <c r="B795" s="961"/>
      <c r="C795" s="536"/>
      <c r="D795" s="536"/>
      <c r="E795" s="536"/>
      <c r="F795" s="533"/>
    </row>
    <row r="796" spans="2:17" ht="13.2">
      <c r="B796" s="962"/>
      <c r="C796" s="536"/>
      <c r="D796" s="536"/>
      <c r="E796" s="536"/>
      <c r="F796" s="533"/>
    </row>
    <row r="797" spans="2:17" ht="13.2">
      <c r="B797" s="961"/>
      <c r="C797" s="536"/>
      <c r="D797" s="536"/>
      <c r="E797" s="536"/>
      <c r="F797" s="533"/>
    </row>
    <row r="798" spans="2:17" ht="13.2">
      <c r="B798" s="962"/>
      <c r="C798" s="536"/>
      <c r="D798" s="536"/>
      <c r="E798" s="536"/>
      <c r="F798" s="533"/>
    </row>
    <row r="799" spans="2:17" ht="13.2">
      <c r="B799" s="962"/>
      <c r="C799" s="536"/>
      <c r="D799" s="536"/>
      <c r="E799" s="536"/>
      <c r="F799" s="533"/>
    </row>
  </sheetData>
  <mergeCells count="4">
    <mergeCell ref="M2:W2"/>
    <mergeCell ref="M3:W3"/>
    <mergeCell ref="S10:S11"/>
    <mergeCell ref="S12:S13"/>
  </mergeCells>
  <conditionalFormatting sqref="S715:AB715">
    <cfRule type="cellIs" dxfId="1" priority="2" operator="equal">
      <formula>FALSE</formula>
    </cfRule>
  </conditionalFormatting>
  <conditionalFormatting sqref="S57:AB57">
    <cfRule type="cellIs" dxfId="0" priority="1" operator="equal">
      <formula>FALSE</formula>
    </cfRule>
  </conditionalFormatting>
  <pageMargins left="0.7" right="0.7" top="0.75" bottom="0.75" header="0.3" footer="0.3"/>
  <pageSetup scale="65" fitToWidth="2" fitToHeight="10" orientation="landscape" horizontalDpi="0" verticalDpi="0" r:id="rId1"/>
  <headerFooter>
    <oddFooter>&amp;LFile:  &amp;F&amp;RTab:  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0" tint="-0.499984740745262"/>
    <pageSetUpPr fitToPage="1"/>
  </sheetPr>
  <dimension ref="A1:AC330"/>
  <sheetViews>
    <sheetView workbookViewId="0">
      <selection activeCell="F5" sqref="F5"/>
    </sheetView>
  </sheetViews>
  <sheetFormatPr defaultColWidth="10.88671875" defaultRowHeight="15"/>
  <cols>
    <col min="1" max="1" width="3.109375" style="1044" customWidth="1"/>
    <col min="2" max="2" width="10.88671875" style="1044"/>
    <col min="3" max="3" width="3.88671875" style="1044" customWidth="1"/>
    <col min="4" max="4" width="15.44140625" style="1044" customWidth="1"/>
    <col min="5" max="5" width="13.44140625" style="1044" customWidth="1"/>
    <col min="6" max="6" width="13.88671875" style="967" customWidth="1"/>
    <col min="7" max="7" width="12.5546875" style="967" customWidth="1"/>
    <col min="8" max="8" width="13.44140625" style="967" customWidth="1"/>
    <col min="9" max="15" width="13.5546875" style="967" customWidth="1"/>
    <col min="16" max="16384" width="10.88671875" style="1044"/>
  </cols>
  <sheetData>
    <row r="1" spans="1:15" s="967" customFormat="1" ht="10.8" thickTop="1">
      <c r="A1" s="963"/>
      <c r="B1" s="964"/>
      <c r="C1" s="964"/>
      <c r="D1" s="965"/>
      <c r="E1" s="964"/>
      <c r="F1" s="964"/>
      <c r="G1" s="964"/>
      <c r="H1" s="964"/>
      <c r="I1" s="964"/>
      <c r="J1" s="964"/>
      <c r="K1" s="964"/>
      <c r="L1" s="964"/>
      <c r="M1" s="964"/>
      <c r="N1" s="964"/>
      <c r="O1" s="966"/>
    </row>
    <row r="2" spans="1:15" s="967" customFormat="1" ht="10.199999999999999">
      <c r="A2" s="968"/>
      <c r="B2" s="969"/>
      <c r="C2" s="969"/>
      <c r="D2" s="969"/>
      <c r="E2" s="969"/>
      <c r="F2" s="969"/>
      <c r="G2" s="969"/>
      <c r="H2" s="1300" t="str">
        <f>'Operating Input'!E10</f>
        <v>CITY OF CELINA</v>
      </c>
      <c r="I2" s="1301"/>
      <c r="J2" s="1301"/>
      <c r="K2" s="1301"/>
      <c r="L2" s="1302"/>
      <c r="M2" s="969"/>
      <c r="N2" s="969"/>
      <c r="O2" s="970"/>
    </row>
    <row r="3" spans="1:15" s="967" customFormat="1" ht="10.199999999999999">
      <c r="A3" s="968"/>
      <c r="B3" s="969"/>
      <c r="C3" s="969"/>
      <c r="D3" s="969"/>
      <c r="E3" s="969"/>
      <c r="F3" s="969"/>
      <c r="G3" s="969"/>
      <c r="H3" s="1303" t="s">
        <v>0</v>
      </c>
      <c r="I3" s="1304"/>
      <c r="J3" s="1304"/>
      <c r="K3" s="1304"/>
      <c r="L3" s="1305"/>
      <c r="M3" s="969"/>
      <c r="N3" s="969"/>
      <c r="O3" s="970"/>
    </row>
    <row r="4" spans="1:15" s="967" customFormat="1" ht="10.199999999999999">
      <c r="A4" s="968"/>
      <c r="B4" s="971"/>
      <c r="C4" s="971" t="s">
        <v>45</v>
      </c>
      <c r="D4" s="972"/>
      <c r="E4" s="969"/>
      <c r="F4" s="973"/>
      <c r="G4" s="973"/>
      <c r="H4" s="973"/>
      <c r="I4" s="973"/>
      <c r="J4" s="973"/>
      <c r="K4" s="973"/>
      <c r="L4" s="973"/>
      <c r="M4" s="973"/>
      <c r="N4" s="973"/>
      <c r="O4" s="974"/>
    </row>
    <row r="5" spans="1:15" s="967" customFormat="1" ht="10.199999999999999">
      <c r="A5" s="975"/>
      <c r="B5" s="976"/>
      <c r="C5" s="976" t="str">
        <f>'Operating Input'!E12</f>
        <v>2018-2027</v>
      </c>
      <c r="D5" s="977"/>
      <c r="E5" s="976" t="s">
        <v>1153</v>
      </c>
      <c r="F5" s="978"/>
      <c r="G5" s="976"/>
      <c r="H5" s="976"/>
      <c r="I5" s="976"/>
      <c r="J5" s="976"/>
      <c r="K5" s="976"/>
      <c r="L5" s="976"/>
      <c r="M5" s="976"/>
      <c r="N5" s="976"/>
      <c r="O5" s="979"/>
    </row>
    <row r="6" spans="1:15" s="967" customFormat="1" ht="10.8" thickBot="1">
      <c r="A6" s="980"/>
      <c r="B6" s="981"/>
      <c r="C6" s="981"/>
      <c r="D6" s="982"/>
      <c r="E6" s="981" t="s">
        <v>1154</v>
      </c>
      <c r="F6" s="981">
        <f>'Operating Input'!E11</f>
        <v>2018</v>
      </c>
      <c r="G6" s="981">
        <f>F6+1</f>
        <v>2019</v>
      </c>
      <c r="H6" s="981">
        <f>+G6+1</f>
        <v>2020</v>
      </c>
      <c r="I6" s="981">
        <f t="shared" ref="I6:O6" si="0">+H6+1</f>
        <v>2021</v>
      </c>
      <c r="J6" s="981">
        <f t="shared" si="0"/>
        <v>2022</v>
      </c>
      <c r="K6" s="981">
        <f t="shared" si="0"/>
        <v>2023</v>
      </c>
      <c r="L6" s="981">
        <f t="shared" si="0"/>
        <v>2024</v>
      </c>
      <c r="M6" s="981">
        <f t="shared" si="0"/>
        <v>2025</v>
      </c>
      <c r="N6" s="981">
        <f t="shared" si="0"/>
        <v>2026</v>
      </c>
      <c r="O6" s="983">
        <f t="shared" si="0"/>
        <v>2027</v>
      </c>
    </row>
    <row r="7" spans="1:15" s="967" customFormat="1" ht="10.8" thickTop="1"/>
    <row r="8" spans="1:15" s="967" customFormat="1" ht="10.199999999999999"/>
    <row r="9" spans="1:15" s="967" customFormat="1" ht="13.2">
      <c r="B9" s="984" t="s">
        <v>1155</v>
      </c>
    </row>
    <row r="10" spans="1:15" s="967" customFormat="1" ht="13.2">
      <c r="B10" s="985" t="s">
        <v>4</v>
      </c>
      <c r="D10" s="986" t="str">
        <f>'Operating Input'!E13</f>
        <v>2020 03 17 DVJ Prefiled Testimony Scen I</v>
      </c>
    </row>
    <row r="12" spans="1:15" s="991" customFormat="1" ht="13.2">
      <c r="A12" s="987">
        <v>1</v>
      </c>
      <c r="B12" s="988" t="s">
        <v>1156</v>
      </c>
      <c r="C12" s="989"/>
      <c r="D12" s="989"/>
      <c r="E12" s="988"/>
      <c r="F12" s="989"/>
      <c r="G12" s="990"/>
    </row>
    <row r="13" spans="1:15" s="991" customFormat="1" ht="13.2">
      <c r="A13" s="992"/>
      <c r="B13" s="985"/>
    </row>
    <row r="14" spans="1:15" s="991" customFormat="1" ht="13.2">
      <c r="A14" s="993"/>
      <c r="B14" s="994" t="s">
        <v>1157</v>
      </c>
      <c r="E14" s="995" t="s">
        <v>2</v>
      </c>
      <c r="F14" s="995" t="s">
        <v>1158</v>
      </c>
      <c r="G14" s="995"/>
    </row>
    <row r="15" spans="1:15" s="967" customFormat="1" ht="10.199999999999999">
      <c r="A15" s="995"/>
      <c r="E15" s="995" t="s">
        <v>1159</v>
      </c>
      <c r="F15" s="995" t="s">
        <v>1160</v>
      </c>
      <c r="G15" s="995" t="s">
        <v>1161</v>
      </c>
    </row>
    <row r="16" spans="1:15" s="967" customFormat="1" ht="10.199999999999999">
      <c r="A16" s="995"/>
      <c r="B16" s="967" t="s">
        <v>1162</v>
      </c>
      <c r="E16" s="636">
        <v>0</v>
      </c>
      <c r="F16" s="636">
        <v>0</v>
      </c>
      <c r="G16" s="427">
        <f>IF(E16=0,0,F16/E16-1)</f>
        <v>0</v>
      </c>
    </row>
    <row r="17" spans="1:29" s="967" customFormat="1" ht="10.5" customHeight="1">
      <c r="A17" s="995"/>
      <c r="B17" s="967" t="s">
        <v>1163</v>
      </c>
      <c r="E17" s="636">
        <v>0</v>
      </c>
      <c r="F17" s="636">
        <v>0</v>
      </c>
      <c r="G17" s="427">
        <f t="shared" ref="G17:G19" si="1">IF(E17=0,0,F17/E17-1)</f>
        <v>0</v>
      </c>
    </row>
    <row r="18" spans="1:29" s="967" customFormat="1" ht="10.5" customHeight="1">
      <c r="A18" s="995"/>
      <c r="B18" s="967" t="s">
        <v>310</v>
      </c>
      <c r="E18" s="637">
        <v>0</v>
      </c>
      <c r="F18" s="637">
        <v>0</v>
      </c>
      <c r="G18" s="525">
        <f t="shared" si="1"/>
        <v>0</v>
      </c>
    </row>
    <row r="19" spans="1:29" s="967" customFormat="1" ht="10.5" customHeight="1">
      <c r="A19" s="995"/>
      <c r="B19" s="967" t="s">
        <v>1164</v>
      </c>
      <c r="E19" s="990">
        <f>SUM(E16:E18)</f>
        <v>0</v>
      </c>
      <c r="F19" s="990">
        <f>SUM(F16:F18)</f>
        <v>0</v>
      </c>
      <c r="G19" s="427">
        <f t="shared" si="1"/>
        <v>0</v>
      </c>
    </row>
    <row r="20" spans="1:29" s="967" customFormat="1" ht="10.5" customHeight="1">
      <c r="A20" s="995"/>
    </row>
    <row r="21" spans="1:29" s="967" customFormat="1" ht="10.5" customHeight="1">
      <c r="A21" s="995"/>
    </row>
    <row r="22" spans="1:29" s="967" customFormat="1" ht="10.5" customHeight="1">
      <c r="A22" s="995"/>
    </row>
    <row r="23" spans="1:29" s="967" customFormat="1" ht="10.5" customHeight="1">
      <c r="A23" s="995"/>
    </row>
    <row r="24" spans="1:29" s="991" customFormat="1" ht="10.5" customHeight="1">
      <c r="A24" s="993" t="s">
        <v>665</v>
      </c>
      <c r="B24" s="994" t="s">
        <v>1165</v>
      </c>
      <c r="D24" s="967"/>
      <c r="E24" s="967"/>
      <c r="F24" s="967"/>
      <c r="G24" s="967"/>
      <c r="H24" s="967"/>
    </row>
    <row r="25" spans="1:29" s="991" customFormat="1" ht="10.5" customHeight="1">
      <c r="A25" s="993"/>
      <c r="B25" s="967" t="s">
        <v>1166</v>
      </c>
      <c r="D25" s="967"/>
      <c r="E25" s="967"/>
      <c r="F25" s="996">
        <f>'Forecast W7'!F31</f>
        <v>535607784.68083334</v>
      </c>
      <c r="G25" s="996">
        <f>'Forecast W7'!G31</f>
        <v>655371025.97579706</v>
      </c>
      <c r="H25" s="996">
        <f>'Forecast W7'!H31</f>
        <v>787259367.61294293</v>
      </c>
      <c r="I25" s="996">
        <f>'Forecast W7'!I31</f>
        <v>875275950.17748988</v>
      </c>
      <c r="J25" s="996">
        <f>'Forecast W7'!J31</f>
        <v>963347202.16174316</v>
      </c>
      <c r="K25" s="996">
        <f>'Forecast W7'!K31</f>
        <v>1049509940.4364125</v>
      </c>
      <c r="L25" s="996">
        <f>'Forecast W7'!L31</f>
        <v>1131645507.8077812</v>
      </c>
      <c r="M25" s="996">
        <f>'Forecast W7'!M31</f>
        <v>1207557138.233041</v>
      </c>
      <c r="N25" s="996">
        <f>'Forecast W7'!N31</f>
        <v>1275060337.897063</v>
      </c>
      <c r="O25" s="996">
        <f>'Forecast W7'!O31</f>
        <v>1346337008.6628737</v>
      </c>
      <c r="Q25" s="997"/>
      <c r="R25" s="997"/>
      <c r="S25" s="997"/>
      <c r="T25" s="997"/>
    </row>
    <row r="26" spans="1:29" s="991" customFormat="1" ht="12.75" customHeight="1">
      <c r="A26" s="993"/>
      <c r="B26" s="998" t="s">
        <v>1167</v>
      </c>
      <c r="D26" s="967"/>
      <c r="E26" s="967"/>
      <c r="F26" s="999">
        <v>0.5</v>
      </c>
      <c r="G26" s="999">
        <f t="shared" ref="G26:O26" si="2">F26</f>
        <v>0.5</v>
      </c>
      <c r="H26" s="999">
        <f t="shared" si="2"/>
        <v>0.5</v>
      </c>
      <c r="I26" s="999">
        <f t="shared" si="2"/>
        <v>0.5</v>
      </c>
      <c r="J26" s="999">
        <f t="shared" si="2"/>
        <v>0.5</v>
      </c>
      <c r="K26" s="999">
        <f t="shared" si="2"/>
        <v>0.5</v>
      </c>
      <c r="L26" s="999">
        <f t="shared" si="2"/>
        <v>0.5</v>
      </c>
      <c r="M26" s="999">
        <f t="shared" si="2"/>
        <v>0.5</v>
      </c>
      <c r="N26" s="999">
        <f t="shared" si="2"/>
        <v>0.5</v>
      </c>
      <c r="O26" s="999">
        <f t="shared" si="2"/>
        <v>0.5</v>
      </c>
      <c r="P26" s="1000"/>
      <c r="Q26" s="1000"/>
      <c r="R26" s="1000"/>
    </row>
    <row r="27" spans="1:29" s="991" customFormat="1" ht="12.75" customHeight="1">
      <c r="A27" s="993"/>
      <c r="B27" s="967" t="s">
        <v>1168</v>
      </c>
      <c r="D27" s="967"/>
      <c r="E27" s="967"/>
      <c r="F27" s="426">
        <f>F25*(1+F26)</f>
        <v>803411677.02125001</v>
      </c>
      <c r="G27" s="426">
        <f t="shared" ref="G27:O27" si="3">G25*(1+G26)</f>
        <v>983056538.96369553</v>
      </c>
      <c r="H27" s="426">
        <f t="shared" si="3"/>
        <v>1180889051.4194145</v>
      </c>
      <c r="I27" s="426">
        <f t="shared" si="3"/>
        <v>1312913925.2662349</v>
      </c>
      <c r="J27" s="426">
        <f t="shared" si="3"/>
        <v>1445020803.2426147</v>
      </c>
      <c r="K27" s="426">
        <f t="shared" si="3"/>
        <v>1574264910.6546187</v>
      </c>
      <c r="L27" s="426">
        <f t="shared" si="3"/>
        <v>1697468261.7116718</v>
      </c>
      <c r="M27" s="426">
        <f t="shared" si="3"/>
        <v>1811335707.3495617</v>
      </c>
      <c r="N27" s="426">
        <f t="shared" si="3"/>
        <v>1912590506.8455944</v>
      </c>
      <c r="O27" s="426">
        <f t="shared" si="3"/>
        <v>2019505512.9943106</v>
      </c>
      <c r="P27" s="1000"/>
      <c r="Q27" s="1000"/>
      <c r="R27" s="1000"/>
      <c r="S27" s="967"/>
      <c r="T27" s="967"/>
      <c r="U27" s="967"/>
      <c r="V27" s="967"/>
      <c r="W27" s="967"/>
      <c r="X27" s="967"/>
      <c r="Y27" s="967"/>
      <c r="Z27" s="967"/>
      <c r="AA27" s="967"/>
      <c r="AB27" s="967"/>
      <c r="AC27" s="967"/>
    </row>
    <row r="28" spans="1:29" s="991" customFormat="1" ht="12.75" customHeight="1">
      <c r="A28" s="993"/>
      <c r="B28" s="967" t="s">
        <v>1169</v>
      </c>
      <c r="D28" s="967"/>
      <c r="E28" s="967"/>
      <c r="F28" s="1001">
        <f>IF(E27=0,0,F27/E27-1)</f>
        <v>0</v>
      </c>
      <c r="G28" s="1001">
        <f t="shared" ref="G28:O28" si="4">IF(F27=0,0,G27/F27-1)</f>
        <v>0.2236025030262212</v>
      </c>
      <c r="H28" s="1001">
        <f t="shared" si="4"/>
        <v>0.20124225272359952</v>
      </c>
      <c r="I28" s="1001">
        <f t="shared" si="4"/>
        <v>0.11180125151311038</v>
      </c>
      <c r="J28" s="1001">
        <f t="shared" si="4"/>
        <v>0.10062112636179932</v>
      </c>
      <c r="K28" s="1001">
        <f t="shared" si="4"/>
        <v>8.9441001210488702E-2</v>
      </c>
      <c r="L28" s="1001">
        <f t="shared" si="4"/>
        <v>7.826087605917742E-2</v>
      </c>
      <c r="M28" s="1001">
        <f t="shared" si="4"/>
        <v>6.7080750907866582E-2</v>
      </c>
      <c r="N28" s="1001">
        <f t="shared" si="4"/>
        <v>5.5900625756555078E-2</v>
      </c>
      <c r="O28" s="1001">
        <f t="shared" si="4"/>
        <v>5.5900625756555522E-2</v>
      </c>
      <c r="P28" s="1000"/>
      <c r="Q28" s="1000"/>
      <c r="R28" s="1000"/>
      <c r="S28" s="967"/>
      <c r="T28" s="967"/>
      <c r="U28" s="967"/>
      <c r="V28" s="967"/>
      <c r="W28" s="967"/>
      <c r="X28" s="967"/>
      <c r="Y28" s="967"/>
      <c r="Z28" s="967"/>
      <c r="AA28" s="967"/>
      <c r="AB28" s="967"/>
      <c r="AC28" s="967"/>
    </row>
    <row r="29" spans="1:29" s="991" customFormat="1" ht="12.75" customHeight="1">
      <c r="A29" s="993"/>
      <c r="B29" s="1002" t="s">
        <v>1170</v>
      </c>
      <c r="D29" s="967"/>
      <c r="E29" s="967"/>
      <c r="F29" s="1003">
        <f t="shared" ref="F29:O29" si="5">+F27/365/1000000</f>
        <v>2.2011278822500002</v>
      </c>
      <c r="G29" s="1003">
        <f t="shared" si="5"/>
        <v>2.6933055862019057</v>
      </c>
      <c r="H29" s="1003">
        <f t="shared" si="5"/>
        <v>3.2353124696422317</v>
      </c>
      <c r="I29" s="1003">
        <f t="shared" si="5"/>
        <v>3.5970244527842055</v>
      </c>
      <c r="J29" s="1003">
        <f t="shared" si="5"/>
        <v>3.958961104774287</v>
      </c>
      <c r="K29" s="1003">
        <f t="shared" si="5"/>
        <v>4.3130545497386823</v>
      </c>
      <c r="L29" s="1003">
        <f t="shared" si="5"/>
        <v>4.6505979772922519</v>
      </c>
      <c r="M29" s="1003">
        <f t="shared" si="5"/>
        <v>4.9625635817796203</v>
      </c>
      <c r="N29" s="1003">
        <f t="shared" si="5"/>
        <v>5.2399739913577932</v>
      </c>
      <c r="O29" s="1003">
        <f t="shared" si="5"/>
        <v>5.5328918164227687</v>
      </c>
      <c r="P29" s="1000"/>
      <c r="Q29" s="1000"/>
      <c r="R29" s="1000"/>
      <c r="S29" s="967"/>
      <c r="T29" s="967"/>
      <c r="U29" s="967"/>
      <c r="V29" s="967"/>
      <c r="W29" s="967"/>
      <c r="X29" s="967"/>
      <c r="Y29" s="967"/>
      <c r="Z29" s="967"/>
      <c r="AA29" s="967"/>
      <c r="AB29" s="967"/>
      <c r="AC29" s="967"/>
    </row>
    <row r="30" spans="1:29" s="991" customFormat="1" ht="12.75" customHeight="1">
      <c r="A30" s="993"/>
      <c r="B30" s="967"/>
      <c r="D30" s="967"/>
      <c r="E30" s="967"/>
      <c r="F30" s="967"/>
      <c r="G30" s="1004"/>
      <c r="H30" s="1004"/>
      <c r="I30" s="1004"/>
      <c r="J30" s="1004"/>
      <c r="K30" s="1004"/>
      <c r="L30" s="1004"/>
      <c r="M30" s="1004"/>
      <c r="N30" s="1004"/>
      <c r="O30" s="1004"/>
      <c r="P30" s="1000"/>
      <c r="Q30" s="1000"/>
      <c r="R30" s="1000"/>
      <c r="S30" s="967"/>
      <c r="T30" s="967"/>
      <c r="U30" s="967"/>
      <c r="V30" s="967"/>
      <c r="W30" s="967"/>
      <c r="X30" s="967"/>
      <c r="Y30" s="967"/>
      <c r="Z30" s="967"/>
      <c r="AA30" s="967"/>
      <c r="AB30" s="967"/>
      <c r="AC30" s="967"/>
    </row>
    <row r="31" spans="1:29" s="1006" customFormat="1" ht="10.5" customHeight="1">
      <c r="A31" s="993"/>
      <c r="B31" s="1005" t="s">
        <v>1171</v>
      </c>
      <c r="D31" s="1002"/>
      <c r="E31" s="967"/>
      <c r="F31" s="599">
        <f>428200</f>
        <v>428200</v>
      </c>
      <c r="G31" s="599">
        <f>+F31*(1+G40)</f>
        <v>449610</v>
      </c>
      <c r="H31" s="599">
        <f t="shared" ref="H31:O31" si="6">+G31*(1+H40)</f>
        <v>472090.5</v>
      </c>
      <c r="I31" s="599">
        <f t="shared" si="6"/>
        <v>488613.66749999998</v>
      </c>
      <c r="J31" s="599">
        <f t="shared" si="6"/>
        <v>505715.14586249995</v>
      </c>
      <c r="K31" s="599">
        <f t="shared" si="6"/>
        <v>523415.17596768739</v>
      </c>
      <c r="L31" s="599">
        <f t="shared" si="6"/>
        <v>541734.70712655643</v>
      </c>
      <c r="M31" s="599">
        <f t="shared" si="6"/>
        <v>560695.4218759858</v>
      </c>
      <c r="N31" s="599">
        <f t="shared" si="6"/>
        <v>580319.76164164522</v>
      </c>
      <c r="O31" s="599">
        <f t="shared" si="6"/>
        <v>600630.95329910272</v>
      </c>
      <c r="P31" s="1000"/>
      <c r="Q31" s="1000"/>
      <c r="R31" s="1000"/>
    </row>
    <row r="32" spans="1:29" s="1006" customFormat="1" ht="10.5" customHeight="1">
      <c r="A32" s="993"/>
      <c r="B32" s="1005" t="s">
        <v>1172</v>
      </c>
      <c r="D32" s="1002"/>
      <c r="E32" s="1002"/>
      <c r="F32" s="1007">
        <v>2.5</v>
      </c>
      <c r="G32" s="1007">
        <v>3.5</v>
      </c>
      <c r="H32" s="1007">
        <v>3.5</v>
      </c>
      <c r="I32" s="1007">
        <v>3.5</v>
      </c>
      <c r="J32" s="1007">
        <v>4.5</v>
      </c>
      <c r="K32" s="1007">
        <v>4.5</v>
      </c>
      <c r="L32" s="1007">
        <v>4.5</v>
      </c>
      <c r="M32" s="1007">
        <v>5.5</v>
      </c>
      <c r="N32" s="1007">
        <v>5.5</v>
      </c>
      <c r="O32" s="1007">
        <v>5.5</v>
      </c>
    </row>
    <row r="33" spans="1:19" s="991" customFormat="1" ht="13.2">
      <c r="A33" s="993"/>
      <c r="B33" s="994"/>
      <c r="D33" s="967"/>
      <c r="E33" s="967"/>
      <c r="F33" s="1001"/>
      <c r="G33" s="1001"/>
      <c r="H33" s="1001"/>
      <c r="I33" s="1001"/>
      <c r="J33" s="1001"/>
      <c r="K33" s="1001"/>
      <c r="L33" s="1001"/>
      <c r="M33" s="1001"/>
      <c r="N33" s="1001"/>
      <c r="O33" s="1001"/>
    </row>
    <row r="34" spans="1:19" s="991" customFormat="1" ht="13.2">
      <c r="A34" s="993"/>
      <c r="B34" s="967" t="s">
        <v>1173</v>
      </c>
      <c r="D34" s="967"/>
      <c r="E34" s="967"/>
      <c r="F34" s="599">
        <f>+(F31*F32)</f>
        <v>1070500</v>
      </c>
      <c r="G34" s="636">
        <f>+G31*G32</f>
        <v>1573635</v>
      </c>
      <c r="H34" s="636">
        <f t="shared" ref="H34:O34" si="7">+H31*H32</f>
        <v>1652316.75</v>
      </c>
      <c r="I34" s="636">
        <f t="shared" si="7"/>
        <v>1710147.8362499999</v>
      </c>
      <c r="J34" s="636">
        <f t="shared" si="7"/>
        <v>2275718.1563812499</v>
      </c>
      <c r="K34" s="636">
        <f t="shared" si="7"/>
        <v>2355368.2918545934</v>
      </c>
      <c r="L34" s="636">
        <f t="shared" si="7"/>
        <v>2437806.1820695037</v>
      </c>
      <c r="M34" s="636">
        <f t="shared" si="7"/>
        <v>3083824.8203179222</v>
      </c>
      <c r="N34" s="636">
        <f t="shared" si="7"/>
        <v>3191758.6890290487</v>
      </c>
      <c r="O34" s="636">
        <f t="shared" si="7"/>
        <v>3303470.2431450649</v>
      </c>
    </row>
    <row r="35" spans="1:19" s="991" customFormat="1" ht="13.2">
      <c r="A35" s="993"/>
      <c r="B35" s="994"/>
      <c r="D35" s="967" t="s">
        <v>1174</v>
      </c>
      <c r="E35" s="967"/>
      <c r="F35" s="1001"/>
      <c r="G35" s="1001">
        <f>IF(F34=0,0,G34/F34-1)</f>
        <v>0.47</v>
      </c>
      <c r="H35" s="1001">
        <f t="shared" ref="H35:O35" si="8">IF(G34=0,0,H34/G34-1)</f>
        <v>5.0000000000000044E-2</v>
      </c>
      <c r="I35" s="1001">
        <f t="shared" si="8"/>
        <v>3.499999999999992E-2</v>
      </c>
      <c r="J35" s="1001">
        <f t="shared" si="8"/>
        <v>0.33071428571428574</v>
      </c>
      <c r="K35" s="1001">
        <f t="shared" si="8"/>
        <v>3.499999999999992E-2</v>
      </c>
      <c r="L35" s="1001">
        <f t="shared" si="8"/>
        <v>3.4999999999999698E-2</v>
      </c>
      <c r="M35" s="1001">
        <f t="shared" si="8"/>
        <v>0.2649999999999999</v>
      </c>
      <c r="N35" s="1001">
        <f t="shared" si="8"/>
        <v>3.4999999999999698E-2</v>
      </c>
      <c r="O35" s="1001">
        <f t="shared" si="8"/>
        <v>3.499999999999992E-2</v>
      </c>
    </row>
    <row r="36" spans="1:19" s="991" customFormat="1" ht="13.2">
      <c r="A36" s="993"/>
      <c r="B36" s="994"/>
      <c r="D36" s="967"/>
      <c r="E36" s="967"/>
      <c r="F36" s="1001"/>
      <c r="G36" s="1001"/>
      <c r="H36" s="1001"/>
      <c r="I36" s="1001"/>
      <c r="J36" s="1001"/>
      <c r="K36" s="1001"/>
      <c r="L36" s="1001"/>
      <c r="M36" s="1001"/>
      <c r="N36" s="1001"/>
      <c r="O36" s="1001"/>
    </row>
    <row r="37" spans="1:19" s="967" customFormat="1" ht="13.2">
      <c r="A37" s="993" t="s">
        <v>675</v>
      </c>
      <c r="B37" s="1008" t="s">
        <v>1175</v>
      </c>
      <c r="S37" s="991"/>
    </row>
    <row r="38" spans="1:19" s="967" customFormat="1" ht="13.2">
      <c r="B38" s="1008"/>
      <c r="S38" s="991"/>
    </row>
    <row r="39" spans="1:19" s="967" customFormat="1" ht="13.2">
      <c r="B39" s="1009" t="s">
        <v>235</v>
      </c>
      <c r="S39" s="991"/>
    </row>
    <row r="40" spans="1:19" s="967" customFormat="1" ht="14.4">
      <c r="B40" s="967" t="s">
        <v>1176</v>
      </c>
      <c r="E40" s="1010" t="s">
        <v>310</v>
      </c>
      <c r="F40" s="1011">
        <v>0.111</v>
      </c>
      <c r="G40" s="1012">
        <v>0.05</v>
      </c>
      <c r="H40" s="1012">
        <v>0.05</v>
      </c>
      <c r="I40" s="1012">
        <v>3.5000000000000003E-2</v>
      </c>
      <c r="J40" s="1012">
        <v>3.5000000000000003E-2</v>
      </c>
      <c r="K40" s="1012">
        <f>+J40</f>
        <v>3.5000000000000003E-2</v>
      </c>
      <c r="L40" s="1012">
        <f t="shared" ref="L40:O40" si="9">+K40</f>
        <v>3.5000000000000003E-2</v>
      </c>
      <c r="M40" s="1012">
        <f t="shared" si="9"/>
        <v>3.5000000000000003E-2</v>
      </c>
      <c r="N40" s="1012">
        <f t="shared" si="9"/>
        <v>3.5000000000000003E-2</v>
      </c>
      <c r="O40" s="1012">
        <f t="shared" si="9"/>
        <v>3.5000000000000003E-2</v>
      </c>
      <c r="P40"/>
      <c r="Q40"/>
      <c r="S40" s="991"/>
    </row>
    <row r="41" spans="1:19" s="967" customFormat="1" ht="10.199999999999999">
      <c r="B41" s="998" t="s">
        <v>1177</v>
      </c>
      <c r="E41" s="1013">
        <v>1.1100000000000001</v>
      </c>
      <c r="F41" s="1014">
        <f t="shared" ref="F41:O41" si="10">ROUND(E41*(1+F40),2)</f>
        <v>1.23</v>
      </c>
      <c r="G41" s="1014">
        <f t="shared" si="10"/>
        <v>1.29</v>
      </c>
      <c r="H41" s="1014">
        <f t="shared" si="10"/>
        <v>1.35</v>
      </c>
      <c r="I41" s="1014">
        <f>ROUND(H41*(1+I40),2)</f>
        <v>1.4</v>
      </c>
      <c r="J41" s="1014">
        <f t="shared" si="10"/>
        <v>1.45</v>
      </c>
      <c r="K41" s="1014">
        <f t="shared" si="10"/>
        <v>1.5</v>
      </c>
      <c r="L41" s="1014">
        <f t="shared" si="10"/>
        <v>1.55</v>
      </c>
      <c r="M41" s="1014">
        <f t="shared" si="10"/>
        <v>1.6</v>
      </c>
      <c r="N41" s="1014">
        <f t="shared" si="10"/>
        <v>1.66</v>
      </c>
      <c r="O41" s="1014">
        <f t="shared" si="10"/>
        <v>1.72</v>
      </c>
    </row>
    <row r="42" spans="1:19" s="967" customFormat="1" ht="10.199999999999999">
      <c r="B42" s="1015" t="s">
        <v>1178</v>
      </c>
      <c r="E42" s="358">
        <v>0</v>
      </c>
      <c r="F42" s="490">
        <f t="shared" ref="F42:O42" si="11">E42*(1+F40)</f>
        <v>0</v>
      </c>
      <c r="G42" s="490">
        <f t="shared" si="11"/>
        <v>0</v>
      </c>
      <c r="H42" s="490">
        <f t="shared" si="11"/>
        <v>0</v>
      </c>
      <c r="I42" s="490">
        <f t="shared" si="11"/>
        <v>0</v>
      </c>
      <c r="J42" s="490">
        <f t="shared" si="11"/>
        <v>0</v>
      </c>
      <c r="K42" s="490">
        <f t="shared" si="11"/>
        <v>0</v>
      </c>
      <c r="L42" s="490">
        <f t="shared" si="11"/>
        <v>0</v>
      </c>
      <c r="M42" s="490">
        <f t="shared" si="11"/>
        <v>0</v>
      </c>
      <c r="N42" s="490">
        <f t="shared" si="11"/>
        <v>0</v>
      </c>
      <c r="O42" s="490">
        <f t="shared" si="11"/>
        <v>0</v>
      </c>
    </row>
    <row r="43" spans="1:19" s="967" customFormat="1" ht="10.199999999999999">
      <c r="B43" s="998"/>
      <c r="F43" s="85"/>
      <c r="G43" s="73"/>
      <c r="H43" s="73"/>
      <c r="I43" s="73"/>
      <c r="J43" s="73"/>
      <c r="K43" s="73"/>
      <c r="L43" s="73"/>
      <c r="M43" s="73"/>
      <c r="N43" s="73"/>
      <c r="O43" s="73"/>
    </row>
    <row r="44" spans="1:19" s="967" customFormat="1" ht="10.199999999999999"/>
    <row r="45" spans="1:19" s="967" customFormat="1" ht="10.199999999999999">
      <c r="B45" s="1016" t="s">
        <v>1179</v>
      </c>
      <c r="F45" s="240"/>
      <c r="G45" s="73"/>
      <c r="H45" s="73"/>
      <c r="I45" s="73"/>
      <c r="J45" s="73"/>
      <c r="K45" s="73"/>
      <c r="L45" s="73"/>
      <c r="M45" s="73"/>
      <c r="N45" s="73"/>
      <c r="O45" s="73"/>
    </row>
    <row r="46" spans="1:19" s="967" customFormat="1" ht="10.199999999999999">
      <c r="B46" s="1015" t="s">
        <v>1180</v>
      </c>
      <c r="F46" s="426">
        <f>(F27/1000)*F41</f>
        <v>988196.36273613747</v>
      </c>
      <c r="G46" s="426">
        <f t="shared" ref="G46:O46" si="12">(G27/1000)*G41</f>
        <v>1268142.9352631674</v>
      </c>
      <c r="H46" s="426">
        <f t="shared" si="12"/>
        <v>1594200.2194162097</v>
      </c>
      <c r="I46" s="426">
        <f t="shared" si="12"/>
        <v>1838079.4953727287</v>
      </c>
      <c r="J46" s="426">
        <f t="shared" si="12"/>
        <v>2095280.1647017912</v>
      </c>
      <c r="K46" s="426">
        <f t="shared" si="12"/>
        <v>2361397.3659819281</v>
      </c>
      <c r="L46" s="426">
        <f t="shared" si="12"/>
        <v>2631075.8056530911</v>
      </c>
      <c r="M46" s="426">
        <f t="shared" si="12"/>
        <v>2898137.131759299</v>
      </c>
      <c r="N46" s="426">
        <f t="shared" si="12"/>
        <v>3174900.2413636865</v>
      </c>
      <c r="O46" s="426">
        <f t="shared" si="12"/>
        <v>3473549.4823502144</v>
      </c>
    </row>
    <row r="47" spans="1:19" s="967" customFormat="1" ht="10.199999999999999">
      <c r="B47" s="1015" t="s">
        <v>1171</v>
      </c>
      <c r="F47" s="426">
        <f>+F34</f>
        <v>1070500</v>
      </c>
      <c r="G47" s="426">
        <f t="shared" ref="G47:O47" si="13">+G34</f>
        <v>1573635</v>
      </c>
      <c r="H47" s="426">
        <f t="shared" si="13"/>
        <v>1652316.75</v>
      </c>
      <c r="I47" s="426">
        <f t="shared" si="13"/>
        <v>1710147.8362499999</v>
      </c>
      <c r="J47" s="426">
        <f t="shared" si="13"/>
        <v>2275718.1563812499</v>
      </c>
      <c r="K47" s="426">
        <f t="shared" si="13"/>
        <v>2355368.2918545934</v>
      </c>
      <c r="L47" s="426">
        <f t="shared" si="13"/>
        <v>2437806.1820695037</v>
      </c>
      <c r="M47" s="426">
        <f t="shared" si="13"/>
        <v>3083824.8203179222</v>
      </c>
      <c r="N47" s="426">
        <f t="shared" si="13"/>
        <v>3191758.6890290487</v>
      </c>
      <c r="O47" s="426">
        <f t="shared" si="13"/>
        <v>3303470.2431450649</v>
      </c>
    </row>
    <row r="48" spans="1:19" s="967" customFormat="1" ht="13.2">
      <c r="E48" s="1010"/>
      <c r="F48" s="427"/>
      <c r="G48" s="427"/>
      <c r="H48" s="427"/>
      <c r="I48" s="427"/>
      <c r="J48" s="427"/>
      <c r="K48" s="427"/>
      <c r="L48" s="427"/>
      <c r="M48" s="427"/>
      <c r="N48" s="427"/>
      <c r="O48" s="427"/>
      <c r="Q48" s="991"/>
      <c r="R48" s="991"/>
    </row>
    <row r="49" spans="1:18" s="1002" customFormat="1" ht="13.2">
      <c r="B49" s="1017" t="s">
        <v>1181</v>
      </c>
      <c r="E49" s="1018"/>
      <c r="F49" s="239">
        <f>SUM(F46:F47)</f>
        <v>2058696.3627361376</v>
      </c>
      <c r="G49" s="239">
        <f t="shared" ref="G49:O49" si="14">SUM(G46:G47)</f>
        <v>2841777.9352631671</v>
      </c>
      <c r="H49" s="239">
        <f t="shared" si="14"/>
        <v>3246516.9694162095</v>
      </c>
      <c r="I49" s="239">
        <f t="shared" si="14"/>
        <v>3548227.3316227286</v>
      </c>
      <c r="J49" s="239">
        <f t="shared" si="14"/>
        <v>4370998.3210830409</v>
      </c>
      <c r="K49" s="239">
        <f t="shared" si="14"/>
        <v>4716765.657836521</v>
      </c>
      <c r="L49" s="239">
        <f t="shared" si="14"/>
        <v>5068881.9877225943</v>
      </c>
      <c r="M49" s="239">
        <f t="shared" si="14"/>
        <v>5981961.9520772211</v>
      </c>
      <c r="N49" s="239">
        <f t="shared" si="14"/>
        <v>6366658.9303927347</v>
      </c>
      <c r="O49" s="239">
        <f t="shared" si="14"/>
        <v>6777019.7254952788</v>
      </c>
      <c r="P49" s="991"/>
      <c r="Q49" s="991"/>
      <c r="R49" s="991"/>
    </row>
    <row r="50" spans="1:18" s="1002" customFormat="1" ht="10.199999999999999">
      <c r="B50" s="1015" t="s">
        <v>298</v>
      </c>
      <c r="E50" s="967"/>
      <c r="F50" s="599">
        <f>+'Operating Input'!G137</f>
        <v>2111200</v>
      </c>
      <c r="G50" s="239"/>
      <c r="H50" s="239"/>
      <c r="I50" s="239"/>
      <c r="J50" s="239"/>
      <c r="K50" s="239"/>
      <c r="L50" s="239"/>
      <c r="M50" s="239"/>
      <c r="N50" s="239"/>
      <c r="O50" s="239"/>
    </row>
    <row r="51" spans="1:18" s="1002" customFormat="1" ht="10.199999999999999">
      <c r="B51" s="1017" t="s">
        <v>1182</v>
      </c>
      <c r="F51" s="1019">
        <f t="shared" ref="F51:O51" si="15">F49/(F27/1000)</f>
        <v>2.5624426699509941</v>
      </c>
      <c r="G51" s="1019">
        <f t="shared" si="15"/>
        <v>2.8907573701293638</v>
      </c>
      <c r="H51" s="1019">
        <f t="shared" si="15"/>
        <v>2.7492142174694014</v>
      </c>
      <c r="I51" s="1019">
        <f t="shared" si="15"/>
        <v>2.7025589898463549</v>
      </c>
      <c r="J51" s="1019">
        <f t="shared" si="15"/>
        <v>3.0248687847777394</v>
      </c>
      <c r="K51" s="1019">
        <f t="shared" si="15"/>
        <v>2.9961702289833623</v>
      </c>
      <c r="L51" s="1019">
        <f t="shared" si="15"/>
        <v>2.9861424228405302</v>
      </c>
      <c r="M51" s="1019">
        <f t="shared" si="15"/>
        <v>3.3025142317932503</v>
      </c>
      <c r="N51" s="1019">
        <f t="shared" si="15"/>
        <v>3.3288144574622853</v>
      </c>
      <c r="O51" s="1019">
        <f t="shared" si="15"/>
        <v>3.3557817405742192</v>
      </c>
    </row>
    <row r="52" spans="1:18" s="1002" customFormat="1" ht="10.199999999999999">
      <c r="B52" s="1017"/>
      <c r="F52" s="1019"/>
      <c r="G52" s="1019"/>
      <c r="H52" s="1019"/>
      <c r="I52" s="1019"/>
      <c r="J52" s="1019"/>
      <c r="K52" s="1019"/>
      <c r="L52" s="1019"/>
      <c r="M52" s="1019"/>
      <c r="N52" s="1019"/>
      <c r="O52" s="1019"/>
    </row>
    <row r="53" spans="1:18" s="1002" customFormat="1" ht="10.199999999999999">
      <c r="B53" s="1017" t="s">
        <v>1183</v>
      </c>
      <c r="F53" s="1019"/>
      <c r="G53" s="427">
        <f>+G49/F50-1</f>
        <v>0.34604866202309914</v>
      </c>
      <c r="H53" s="427">
        <f t="shared" ref="H53:O53" si="16">+H49/G49-1</f>
        <v>0.14242458185444429</v>
      </c>
      <c r="I53" s="427">
        <f t="shared" si="16"/>
        <v>9.2933554652194772E-2</v>
      </c>
      <c r="J53" s="427">
        <f t="shared" si="16"/>
        <v>0.2318822647375387</v>
      </c>
      <c r="K53" s="427">
        <f t="shared" si="16"/>
        <v>7.9104888941665452E-2</v>
      </c>
      <c r="L53" s="427">
        <f t="shared" si="16"/>
        <v>7.4652072082712184E-2</v>
      </c>
      <c r="M53" s="427">
        <f t="shared" si="16"/>
        <v>0.1801343899041663</v>
      </c>
      <c r="N53" s="427">
        <f t="shared" si="16"/>
        <v>6.4309499357803279E-2</v>
      </c>
      <c r="O53" s="427">
        <f t="shared" si="16"/>
        <v>6.4454653467235445E-2</v>
      </c>
    </row>
    <row r="54" spans="1:18" s="1002" customFormat="1" ht="10.199999999999999">
      <c r="B54" s="1017"/>
      <c r="G54" s="239"/>
      <c r="H54" s="239"/>
      <c r="I54" s="239"/>
      <c r="J54" s="239"/>
      <c r="K54" s="239"/>
      <c r="L54" s="239"/>
      <c r="M54" s="239"/>
      <c r="N54" s="239"/>
      <c r="O54" s="239"/>
    </row>
    <row r="55" spans="1:18" s="1002" customFormat="1" ht="10.199999999999999">
      <c r="A55" s="993" t="s">
        <v>677</v>
      </c>
      <c r="B55" s="1016" t="s">
        <v>1184</v>
      </c>
      <c r="C55" s="967"/>
      <c r="F55" s="1020"/>
      <c r="G55" s="239"/>
      <c r="H55" s="239"/>
      <c r="I55" s="239"/>
      <c r="J55" s="239"/>
      <c r="K55" s="239"/>
      <c r="L55" s="239"/>
      <c r="M55" s="239"/>
      <c r="N55" s="239"/>
      <c r="O55" s="239"/>
    </row>
    <row r="56" spans="1:18" s="967" customFormat="1" ht="10.199999999999999"/>
    <row r="57" spans="1:18" s="967" customFormat="1" ht="10.199999999999999">
      <c r="A57" s="993"/>
      <c r="B57" s="1021" t="s">
        <v>591</v>
      </c>
    </row>
    <row r="58" spans="1:18" s="967" customFormat="1" ht="10.199999999999999">
      <c r="B58" s="967" t="s">
        <v>299</v>
      </c>
      <c r="F58" s="1022">
        <v>1</v>
      </c>
      <c r="G58" s="1022">
        <v>1</v>
      </c>
      <c r="H58" s="1022">
        <v>1</v>
      </c>
      <c r="I58" s="1022">
        <v>1</v>
      </c>
      <c r="J58" s="1022">
        <v>1</v>
      </c>
      <c r="K58" s="1022">
        <v>1</v>
      </c>
      <c r="L58" s="1022">
        <v>1</v>
      </c>
      <c r="M58" s="1022">
        <v>1</v>
      </c>
      <c r="N58" s="1022">
        <v>1</v>
      </c>
      <c r="O58" s="1022">
        <v>1</v>
      </c>
    </row>
    <row r="59" spans="1:18" s="967" customFormat="1" ht="10.199999999999999">
      <c r="B59" s="967" t="s">
        <v>462</v>
      </c>
      <c r="F59" s="1022">
        <v>0</v>
      </c>
      <c r="G59" s="1022">
        <v>0</v>
      </c>
      <c r="H59" s="1022">
        <v>0</v>
      </c>
      <c r="I59" s="1022">
        <v>0</v>
      </c>
      <c r="J59" s="1022">
        <v>0</v>
      </c>
      <c r="K59" s="1022">
        <v>0</v>
      </c>
      <c r="L59" s="1022">
        <v>0</v>
      </c>
      <c r="M59" s="1022">
        <v>0</v>
      </c>
      <c r="N59" s="1022">
        <v>0</v>
      </c>
      <c r="O59" s="1022">
        <v>0</v>
      </c>
    </row>
    <row r="60" spans="1:18" s="967" customFormat="1" ht="10.199999999999999">
      <c r="B60" s="967" t="s">
        <v>366</v>
      </c>
      <c r="F60" s="1022">
        <v>0</v>
      </c>
      <c r="G60" s="1022">
        <v>0</v>
      </c>
      <c r="H60" s="1022">
        <v>0</v>
      </c>
      <c r="I60" s="1022">
        <v>0</v>
      </c>
      <c r="J60" s="1022">
        <v>0</v>
      </c>
      <c r="K60" s="1022">
        <v>0</v>
      </c>
      <c r="L60" s="1022">
        <v>0</v>
      </c>
      <c r="M60" s="1022">
        <v>0</v>
      </c>
      <c r="N60" s="1022">
        <v>0</v>
      </c>
      <c r="O60" s="1022">
        <v>0</v>
      </c>
    </row>
    <row r="61" spans="1:18" s="967" customFormat="1" ht="10.199999999999999">
      <c r="B61" s="967" t="s">
        <v>297</v>
      </c>
      <c r="F61" s="1023">
        <v>0</v>
      </c>
      <c r="G61" s="1023">
        <v>0</v>
      </c>
      <c r="H61" s="1023">
        <v>0</v>
      </c>
      <c r="I61" s="1023">
        <v>0</v>
      </c>
      <c r="J61" s="1023">
        <v>0</v>
      </c>
      <c r="K61" s="1023">
        <v>0</v>
      </c>
      <c r="L61" s="1023">
        <v>0</v>
      </c>
      <c r="M61" s="1023">
        <v>0</v>
      </c>
      <c r="N61" s="1023">
        <v>0</v>
      </c>
      <c r="O61" s="1023">
        <v>0</v>
      </c>
    </row>
    <row r="62" spans="1:18" s="967" customFormat="1" ht="10.199999999999999">
      <c r="B62" s="967" t="s">
        <v>1</v>
      </c>
      <c r="F62" s="1024">
        <f t="shared" ref="F62:O62" si="17">SUM(F58:F61)</f>
        <v>1</v>
      </c>
      <c r="G62" s="1024">
        <f t="shared" si="17"/>
        <v>1</v>
      </c>
      <c r="H62" s="1024">
        <f t="shared" si="17"/>
        <v>1</v>
      </c>
      <c r="I62" s="1024">
        <f t="shared" si="17"/>
        <v>1</v>
      </c>
      <c r="J62" s="1024">
        <f t="shared" si="17"/>
        <v>1</v>
      </c>
      <c r="K62" s="1024">
        <f t="shared" si="17"/>
        <v>1</v>
      </c>
      <c r="L62" s="1024">
        <f t="shared" si="17"/>
        <v>1</v>
      </c>
      <c r="M62" s="1024">
        <f t="shared" si="17"/>
        <v>1</v>
      </c>
      <c r="N62" s="1024">
        <f t="shared" si="17"/>
        <v>1</v>
      </c>
      <c r="O62" s="1024">
        <f t="shared" si="17"/>
        <v>1</v>
      </c>
    </row>
    <row r="63" spans="1:18" s="967" customFormat="1" ht="10.199999999999999"/>
    <row r="64" spans="1:18" s="967" customFormat="1" ht="10.199999999999999">
      <c r="B64" s="1025" t="s">
        <v>1185</v>
      </c>
    </row>
    <row r="65" spans="1:20" s="967" customFormat="1" ht="10.199999999999999">
      <c r="B65" s="967" t="s">
        <v>299</v>
      </c>
      <c r="F65" s="1026">
        <f t="shared" ref="F65:O65" si="18">F49*F58</f>
        <v>2058696.3627361376</v>
      </c>
      <c r="G65" s="1026">
        <f>G49*G58</f>
        <v>2841777.9352631671</v>
      </c>
      <c r="H65" s="1026">
        <f>H49*H58</f>
        <v>3246516.9694162095</v>
      </c>
      <c r="I65" s="1026">
        <f>I49*I58</f>
        <v>3548227.3316227286</v>
      </c>
      <c r="J65" s="1026">
        <f>J49*J58</f>
        <v>4370998.3210830409</v>
      </c>
      <c r="K65" s="1026">
        <f t="shared" si="18"/>
        <v>4716765.657836521</v>
      </c>
      <c r="L65" s="1026">
        <f t="shared" si="18"/>
        <v>5068881.9877225943</v>
      </c>
      <c r="M65" s="1026">
        <f t="shared" si="18"/>
        <v>5981961.9520772211</v>
      </c>
      <c r="N65" s="1026">
        <f t="shared" si="18"/>
        <v>6366658.9303927347</v>
      </c>
      <c r="O65" s="1026">
        <f t="shared" si="18"/>
        <v>6777019.7254952788</v>
      </c>
    </row>
    <row r="66" spans="1:20" s="967" customFormat="1" ht="10.199999999999999">
      <c r="B66" s="967" t="s">
        <v>462</v>
      </c>
      <c r="F66" s="1027">
        <f t="shared" ref="F66:O66" si="19">F49*F59</f>
        <v>0</v>
      </c>
      <c r="G66" s="1027">
        <f>G49*G59</f>
        <v>0</v>
      </c>
      <c r="H66" s="1027">
        <f t="shared" si="19"/>
        <v>0</v>
      </c>
      <c r="I66" s="1027">
        <f>I49*I59</f>
        <v>0</v>
      </c>
      <c r="J66" s="1027">
        <f>J49*J59</f>
        <v>0</v>
      </c>
      <c r="K66" s="1027">
        <f t="shared" si="19"/>
        <v>0</v>
      </c>
      <c r="L66" s="1027">
        <f t="shared" si="19"/>
        <v>0</v>
      </c>
      <c r="M66" s="1027">
        <f t="shared" si="19"/>
        <v>0</v>
      </c>
      <c r="N66" s="1027">
        <f t="shared" si="19"/>
        <v>0</v>
      </c>
      <c r="O66" s="1027">
        <f t="shared" si="19"/>
        <v>0</v>
      </c>
    </row>
    <row r="67" spans="1:20" s="967" customFormat="1" ht="10.199999999999999">
      <c r="B67" s="967" t="s">
        <v>366</v>
      </c>
      <c r="F67" s="1027">
        <f t="shared" ref="F67:O67" si="20">F49*F60</f>
        <v>0</v>
      </c>
      <c r="G67" s="1027">
        <f t="shared" si="20"/>
        <v>0</v>
      </c>
      <c r="H67" s="1027">
        <f t="shared" si="20"/>
        <v>0</v>
      </c>
      <c r="I67" s="1027">
        <f>I49*I60</f>
        <v>0</v>
      </c>
      <c r="J67" s="1027">
        <f>J49*J60</f>
        <v>0</v>
      </c>
      <c r="K67" s="1027">
        <f t="shared" si="20"/>
        <v>0</v>
      </c>
      <c r="L67" s="1027">
        <f t="shared" si="20"/>
        <v>0</v>
      </c>
      <c r="M67" s="1027">
        <f t="shared" si="20"/>
        <v>0</v>
      </c>
      <c r="N67" s="1027">
        <f t="shared" si="20"/>
        <v>0</v>
      </c>
      <c r="O67" s="1027">
        <f t="shared" si="20"/>
        <v>0</v>
      </c>
    </row>
    <row r="68" spans="1:20" s="967" customFormat="1" ht="10.199999999999999">
      <c r="B68" s="967" t="s">
        <v>297</v>
      </c>
      <c r="F68" s="1028">
        <f t="shared" ref="F68:O68" si="21">F49*F61</f>
        <v>0</v>
      </c>
      <c r="G68" s="1028">
        <f t="shared" si="21"/>
        <v>0</v>
      </c>
      <c r="H68" s="1028">
        <f t="shared" si="21"/>
        <v>0</v>
      </c>
      <c r="I68" s="1028">
        <f>I49*I61</f>
        <v>0</v>
      </c>
      <c r="J68" s="1028">
        <f>J49*J61</f>
        <v>0</v>
      </c>
      <c r="K68" s="1028">
        <f t="shared" si="21"/>
        <v>0</v>
      </c>
      <c r="L68" s="1028">
        <f t="shared" si="21"/>
        <v>0</v>
      </c>
      <c r="M68" s="1028">
        <f t="shared" si="21"/>
        <v>0</v>
      </c>
      <c r="N68" s="1028">
        <f t="shared" si="21"/>
        <v>0</v>
      </c>
      <c r="O68" s="1028">
        <f t="shared" si="21"/>
        <v>0</v>
      </c>
    </row>
    <row r="69" spans="1:20" s="1002" customFormat="1" ht="10.199999999999999">
      <c r="B69" s="1002" t="s">
        <v>1</v>
      </c>
      <c r="F69" s="239">
        <f t="shared" ref="F69:N69" si="22">SUM(F65:F68)</f>
        <v>2058696.3627361376</v>
      </c>
      <c r="G69" s="239">
        <f>SUM(G65:G68)</f>
        <v>2841777.9352631671</v>
      </c>
      <c r="H69" s="239">
        <f t="shared" si="22"/>
        <v>3246516.9694162095</v>
      </c>
      <c r="I69" s="239">
        <f t="shared" si="22"/>
        <v>3548227.3316227286</v>
      </c>
      <c r="J69" s="239">
        <f t="shared" si="22"/>
        <v>4370998.3210830409</v>
      </c>
      <c r="K69" s="239">
        <f t="shared" si="22"/>
        <v>4716765.657836521</v>
      </c>
      <c r="L69" s="239">
        <f t="shared" si="22"/>
        <v>5068881.9877225943</v>
      </c>
      <c r="M69" s="239">
        <f t="shared" si="22"/>
        <v>5981961.9520772211</v>
      </c>
      <c r="N69" s="239">
        <f t="shared" si="22"/>
        <v>6366658.9303927347</v>
      </c>
      <c r="O69" s="239">
        <f>SUM(O65:O68)</f>
        <v>6777019.7254952788</v>
      </c>
    </row>
    <row r="70" spans="1:20" s="991" customFormat="1" ht="13.2">
      <c r="B70" s="984"/>
    </row>
    <row r="71" spans="1:20" s="991" customFormat="1" ht="13.2">
      <c r="B71" s="985"/>
    </row>
    <row r="72" spans="1:20" s="991" customFormat="1" ht="13.2">
      <c r="A72" s="1029">
        <v>2</v>
      </c>
      <c r="B72" s="1030" t="s">
        <v>1186</v>
      </c>
      <c r="C72" s="1031"/>
      <c r="D72" s="1031"/>
      <c r="E72" s="1032"/>
      <c r="F72" s="1031"/>
    </row>
    <row r="73" spans="1:20" s="991" customFormat="1" ht="13.2">
      <c r="B73" s="985"/>
      <c r="D73" s="1033"/>
      <c r="E73" s="1033"/>
      <c r="F73" s="1033"/>
      <c r="G73" s="1033"/>
      <c r="H73" s="1033"/>
      <c r="I73" s="1033"/>
      <c r="J73" s="1033"/>
      <c r="K73" s="1033"/>
      <c r="L73" s="1033"/>
      <c r="M73" s="1033"/>
      <c r="N73" s="1033"/>
      <c r="O73" s="1033"/>
      <c r="P73" s="1033"/>
      <c r="Q73" s="1033"/>
      <c r="R73" s="1033"/>
      <c r="S73" s="1033"/>
      <c r="T73" s="1033"/>
    </row>
    <row r="74" spans="1:20" s="991" customFormat="1" ht="13.2">
      <c r="A74" s="993" t="s">
        <v>685</v>
      </c>
      <c r="B74" s="994" t="s">
        <v>1187</v>
      </c>
      <c r="D74" s="1033"/>
      <c r="E74" s="1034"/>
      <c r="F74" s="967"/>
      <c r="G74" s="967"/>
      <c r="H74" s="967"/>
    </row>
    <row r="75" spans="1:20" s="991" customFormat="1" ht="13.2">
      <c r="A75" s="993"/>
      <c r="B75" s="967" t="s">
        <v>1188</v>
      </c>
      <c r="C75" s="967"/>
      <c r="D75" s="1033"/>
      <c r="E75" s="1034"/>
      <c r="F75" s="967"/>
      <c r="G75" s="1024">
        <f>'Volume Input'!Q272</f>
        <v>0.22399999999999998</v>
      </c>
      <c r="H75" s="1024">
        <f>'Volume Input'!Q273</f>
        <v>0.20159999999999978</v>
      </c>
      <c r="I75" s="1024">
        <f>'Volume Input'!Q274</f>
        <v>0.1120000000000001</v>
      </c>
      <c r="J75" s="1024">
        <f>'Volume Input'!Q275</f>
        <v>0.1008</v>
      </c>
      <c r="K75" s="1024">
        <f>'Volume Input'!Q276</f>
        <v>8.9599999999999902E-2</v>
      </c>
      <c r="L75" s="1024">
        <f>'Volume Input'!Q277</f>
        <v>7.8400000000000247E-2</v>
      </c>
      <c r="M75" s="1024">
        <f>'Volume Input'!Q278</f>
        <v>6.7199999999999926E-2</v>
      </c>
      <c r="N75" s="1024">
        <f>'Volume Input'!Q279</f>
        <v>5.5999999999999828E-2</v>
      </c>
      <c r="O75" s="1024">
        <f>'Volume Input'!Q280</f>
        <v>5.600000000000005E-2</v>
      </c>
    </row>
    <row r="76" spans="1:20" s="991" customFormat="1" ht="13.2">
      <c r="A76" s="993"/>
      <c r="B76" s="967" t="s">
        <v>1189</v>
      </c>
      <c r="D76" s="967"/>
      <c r="E76" s="1034"/>
      <c r="F76" s="500"/>
      <c r="G76" s="1012">
        <f>G75</f>
        <v>0.22399999999999998</v>
      </c>
      <c r="H76" s="1012">
        <f t="shared" ref="H76:O76" si="23">H75</f>
        <v>0.20159999999999978</v>
      </c>
      <c r="I76" s="1012">
        <f t="shared" si="23"/>
        <v>0.1120000000000001</v>
      </c>
      <c r="J76" s="1012">
        <f t="shared" si="23"/>
        <v>0.1008</v>
      </c>
      <c r="K76" s="1012">
        <f t="shared" si="23"/>
        <v>8.9599999999999902E-2</v>
      </c>
      <c r="L76" s="1012">
        <f t="shared" si="23"/>
        <v>7.8400000000000247E-2</v>
      </c>
      <c r="M76" s="1012">
        <f t="shared" si="23"/>
        <v>6.7199999999999926E-2</v>
      </c>
      <c r="N76" s="1012">
        <f t="shared" si="23"/>
        <v>5.5999999999999828E-2</v>
      </c>
      <c r="O76" s="1012">
        <f t="shared" si="23"/>
        <v>5.600000000000005E-2</v>
      </c>
    </row>
    <row r="77" spans="1:20" s="991" customFormat="1" ht="13.2">
      <c r="A77" s="995"/>
      <c r="B77" s="967"/>
      <c r="D77" s="1033"/>
      <c r="E77" s="1034"/>
      <c r="F77" s="1034"/>
      <c r="G77" s="967"/>
      <c r="H77" s="967"/>
      <c r="I77" s="967"/>
      <c r="J77" s="967"/>
      <c r="K77" s="967"/>
      <c r="L77" s="967"/>
      <c r="M77" s="967"/>
      <c r="N77" s="967"/>
      <c r="O77" s="967"/>
    </row>
    <row r="78" spans="1:20" s="991" customFormat="1" ht="13.2">
      <c r="A78" s="995"/>
      <c r="B78" s="967" t="s">
        <v>1190</v>
      </c>
      <c r="D78" s="1033"/>
      <c r="E78" s="636">
        <v>0</v>
      </c>
      <c r="F78" s="636">
        <v>0</v>
      </c>
      <c r="G78" s="426">
        <f>F78*(1+G76)</f>
        <v>0</v>
      </c>
      <c r="H78" s="426">
        <f t="shared" ref="H78:O78" si="24">G78*(1+H76)</f>
        <v>0</v>
      </c>
      <c r="I78" s="426">
        <f t="shared" si="24"/>
        <v>0</v>
      </c>
      <c r="J78" s="426">
        <f t="shared" si="24"/>
        <v>0</v>
      </c>
      <c r="K78" s="426">
        <f t="shared" si="24"/>
        <v>0</v>
      </c>
      <c r="L78" s="426">
        <f t="shared" si="24"/>
        <v>0</v>
      </c>
      <c r="M78" s="426">
        <f t="shared" si="24"/>
        <v>0</v>
      </c>
      <c r="N78" s="426">
        <f t="shared" si="24"/>
        <v>0</v>
      </c>
      <c r="O78" s="426">
        <f t="shared" si="24"/>
        <v>0</v>
      </c>
    </row>
    <row r="79" spans="1:20" s="991" customFormat="1" ht="13.2">
      <c r="A79" s="995"/>
      <c r="B79" s="967" t="s">
        <v>1191</v>
      </c>
      <c r="D79" s="1033"/>
      <c r="E79" s="1034"/>
      <c r="F79" s="358">
        <v>0</v>
      </c>
      <c r="G79" s="358">
        <v>0</v>
      </c>
      <c r="H79" s="358">
        <v>0</v>
      </c>
      <c r="I79" s="358">
        <v>0</v>
      </c>
      <c r="J79" s="358">
        <v>0</v>
      </c>
      <c r="K79" s="358">
        <v>0</v>
      </c>
      <c r="L79" s="358">
        <v>0</v>
      </c>
      <c r="M79" s="358">
        <v>0</v>
      </c>
      <c r="N79" s="358">
        <v>0</v>
      </c>
      <c r="O79" s="358">
        <v>0</v>
      </c>
    </row>
    <row r="80" spans="1:20" s="991" customFormat="1" ht="13.2">
      <c r="A80" s="995"/>
      <c r="B80" s="967"/>
      <c r="D80" s="1033"/>
      <c r="E80" s="1034"/>
      <c r="F80" s="967"/>
      <c r="G80" s="967"/>
      <c r="H80" s="1034"/>
      <c r="I80" s="967"/>
      <c r="J80" s="967"/>
      <c r="K80" s="967"/>
      <c r="L80" s="967"/>
      <c r="M80" s="967"/>
      <c r="N80" s="967"/>
      <c r="O80" s="967"/>
    </row>
    <row r="81" spans="1:15" s="1006" customFormat="1" ht="13.2">
      <c r="A81" s="993"/>
      <c r="B81" s="1002" t="s">
        <v>380</v>
      </c>
      <c r="D81" s="1035"/>
      <c r="E81" s="1036"/>
      <c r="F81" s="429">
        <f t="shared" ref="F81:O81" si="25">F78/1000*F79</f>
        <v>0</v>
      </c>
      <c r="G81" s="429">
        <f t="shared" si="25"/>
        <v>0</v>
      </c>
      <c r="H81" s="429">
        <f t="shared" si="25"/>
        <v>0</v>
      </c>
      <c r="I81" s="429">
        <f t="shared" si="25"/>
        <v>0</v>
      </c>
      <c r="J81" s="429">
        <f t="shared" si="25"/>
        <v>0</v>
      </c>
      <c r="K81" s="429">
        <f t="shared" si="25"/>
        <v>0</v>
      </c>
      <c r="L81" s="429">
        <f t="shared" si="25"/>
        <v>0</v>
      </c>
      <c r="M81" s="429">
        <f t="shared" si="25"/>
        <v>0</v>
      </c>
      <c r="N81" s="429">
        <f t="shared" si="25"/>
        <v>0</v>
      </c>
      <c r="O81" s="429">
        <f t="shared" si="25"/>
        <v>0</v>
      </c>
    </row>
    <row r="82" spans="1:15" s="991" customFormat="1" ht="13.2">
      <c r="A82" s="995"/>
      <c r="B82" s="967"/>
      <c r="D82" s="1033"/>
      <c r="E82" s="1034"/>
      <c r="F82" s="429" t="s">
        <v>109</v>
      </c>
      <c r="G82" s="427">
        <f t="shared" ref="G82:O82" si="26">IF(F81=0,0,G81/F81-1)</f>
        <v>0</v>
      </c>
      <c r="H82" s="427">
        <f t="shared" si="26"/>
        <v>0</v>
      </c>
      <c r="I82" s="427">
        <f t="shared" si="26"/>
        <v>0</v>
      </c>
      <c r="J82" s="427">
        <f t="shared" si="26"/>
        <v>0</v>
      </c>
      <c r="K82" s="427">
        <f t="shared" si="26"/>
        <v>0</v>
      </c>
      <c r="L82" s="427">
        <f t="shared" si="26"/>
        <v>0</v>
      </c>
      <c r="M82" s="427">
        <f t="shared" si="26"/>
        <v>0</v>
      </c>
      <c r="N82" s="427">
        <f t="shared" si="26"/>
        <v>0</v>
      </c>
      <c r="O82" s="427">
        <f t="shared" si="26"/>
        <v>0</v>
      </c>
    </row>
    <row r="83" spans="1:15" s="991" customFormat="1" ht="13.2">
      <c r="A83" s="1033"/>
      <c r="B83" s="1033"/>
      <c r="C83" s="1033"/>
      <c r="D83" s="1033"/>
      <c r="E83" s="1034"/>
      <c r="F83" s="1037">
        <v>0</v>
      </c>
      <c r="G83" s="1037">
        <v>0</v>
      </c>
    </row>
    <row r="84" spans="1:15" s="991" customFormat="1" ht="13.2">
      <c r="A84" s="993"/>
      <c r="B84" s="1008"/>
      <c r="D84" s="967"/>
      <c r="E84" s="967"/>
      <c r="F84" s="426"/>
      <c r="G84" s="427"/>
      <c r="H84" s="427"/>
      <c r="I84" s="427"/>
      <c r="J84" s="427"/>
      <c r="K84" s="427"/>
      <c r="L84" s="427"/>
      <c r="M84" s="427"/>
      <c r="N84" s="427"/>
      <c r="O84" s="427"/>
    </row>
    <row r="85" spans="1:15" s="991" customFormat="1" ht="13.2">
      <c r="A85" s="993" t="s">
        <v>692</v>
      </c>
      <c r="B85" s="994" t="s">
        <v>1187</v>
      </c>
      <c r="D85" s="1033"/>
      <c r="E85" s="1034"/>
      <c r="F85" s="967"/>
      <c r="G85" s="967"/>
      <c r="H85" s="967"/>
    </row>
    <row r="86" spans="1:15" s="991" customFormat="1" ht="13.2">
      <c r="A86" s="993"/>
      <c r="B86" s="967" t="s">
        <v>1188</v>
      </c>
      <c r="C86" s="967"/>
      <c r="D86" s="1033"/>
      <c r="E86" s="1034"/>
      <c r="F86" s="967"/>
      <c r="G86" s="1024">
        <f>G75</f>
        <v>0.22399999999999998</v>
      </c>
      <c r="H86" s="1024">
        <f t="shared" ref="H86:O86" si="27">H75</f>
        <v>0.20159999999999978</v>
      </c>
      <c r="I86" s="1024">
        <f t="shared" si="27"/>
        <v>0.1120000000000001</v>
      </c>
      <c r="J86" s="1024">
        <f t="shared" si="27"/>
        <v>0.1008</v>
      </c>
      <c r="K86" s="1024">
        <f t="shared" si="27"/>
        <v>8.9599999999999902E-2</v>
      </c>
      <c r="L86" s="1024">
        <f t="shared" si="27"/>
        <v>7.8400000000000247E-2</v>
      </c>
      <c r="M86" s="1024">
        <f t="shared" si="27"/>
        <v>6.7199999999999926E-2</v>
      </c>
      <c r="N86" s="1024">
        <f t="shared" si="27"/>
        <v>5.5999999999999828E-2</v>
      </c>
      <c r="O86" s="1024">
        <f t="shared" si="27"/>
        <v>5.600000000000005E-2</v>
      </c>
    </row>
    <row r="87" spans="1:15" s="991" customFormat="1" ht="13.2">
      <c r="A87" s="993"/>
      <c r="B87" s="967" t="s">
        <v>1189</v>
      </c>
      <c r="D87" s="967"/>
      <c r="E87" s="1034"/>
      <c r="F87" s="500"/>
      <c r="G87" s="1012">
        <f>G86</f>
        <v>0.22399999999999998</v>
      </c>
      <c r="H87" s="1012">
        <f t="shared" ref="H87:O87" si="28">H86</f>
        <v>0.20159999999999978</v>
      </c>
      <c r="I87" s="1012">
        <f t="shared" si="28"/>
        <v>0.1120000000000001</v>
      </c>
      <c r="J87" s="1012">
        <f t="shared" si="28"/>
        <v>0.1008</v>
      </c>
      <c r="K87" s="1012">
        <f t="shared" si="28"/>
        <v>8.9599999999999902E-2</v>
      </c>
      <c r="L87" s="1012">
        <f t="shared" si="28"/>
        <v>7.8400000000000247E-2</v>
      </c>
      <c r="M87" s="1012">
        <f t="shared" si="28"/>
        <v>6.7199999999999926E-2</v>
      </c>
      <c r="N87" s="1012">
        <f t="shared" si="28"/>
        <v>5.5999999999999828E-2</v>
      </c>
      <c r="O87" s="1012">
        <f t="shared" si="28"/>
        <v>5.600000000000005E-2</v>
      </c>
    </row>
    <row r="88" spans="1:15" s="991" customFormat="1" ht="13.2">
      <c r="A88" s="995"/>
      <c r="B88" s="967"/>
      <c r="D88" s="1033"/>
      <c r="E88" s="1034"/>
      <c r="F88" s="967"/>
      <c r="G88" s="967"/>
      <c r="H88" s="967"/>
      <c r="I88" s="967"/>
      <c r="J88" s="967"/>
      <c r="K88" s="967"/>
      <c r="L88" s="967"/>
      <c r="M88" s="967"/>
      <c r="N88" s="967"/>
      <c r="O88" s="967"/>
    </row>
    <row r="89" spans="1:15" s="991" customFormat="1" ht="13.2">
      <c r="A89" s="995"/>
      <c r="B89" s="967" t="s">
        <v>1190</v>
      </c>
      <c r="D89" s="1033"/>
      <c r="E89" s="1034"/>
      <c r="F89" s="636">
        <v>0</v>
      </c>
      <c r="G89" s="426">
        <f>F89*(1+G87)</f>
        <v>0</v>
      </c>
      <c r="H89" s="426">
        <f t="shared" ref="H89:O89" si="29">G89*(1+H87)</f>
        <v>0</v>
      </c>
      <c r="I89" s="426">
        <f t="shared" si="29"/>
        <v>0</v>
      </c>
      <c r="J89" s="426">
        <f t="shared" si="29"/>
        <v>0</v>
      </c>
      <c r="K89" s="426">
        <f t="shared" si="29"/>
        <v>0</v>
      </c>
      <c r="L89" s="426">
        <f t="shared" si="29"/>
        <v>0</v>
      </c>
      <c r="M89" s="426">
        <f t="shared" si="29"/>
        <v>0</v>
      </c>
      <c r="N89" s="426">
        <f t="shared" si="29"/>
        <v>0</v>
      </c>
      <c r="O89" s="426">
        <f t="shared" si="29"/>
        <v>0</v>
      </c>
    </row>
    <row r="90" spans="1:15" s="991" customFormat="1" ht="13.2">
      <c r="A90" s="995"/>
      <c r="B90" s="967" t="s">
        <v>1191</v>
      </c>
      <c r="D90" s="1033"/>
      <c r="E90" s="1034"/>
      <c r="F90" s="358">
        <v>0</v>
      </c>
      <c r="G90" s="358">
        <v>0</v>
      </c>
      <c r="H90" s="358">
        <v>0</v>
      </c>
      <c r="I90" s="358">
        <v>0</v>
      </c>
      <c r="J90" s="358">
        <v>0</v>
      </c>
      <c r="K90" s="358">
        <v>0</v>
      </c>
      <c r="L90" s="358">
        <v>0</v>
      </c>
      <c r="M90" s="358">
        <v>0</v>
      </c>
      <c r="N90" s="358">
        <v>0</v>
      </c>
      <c r="O90" s="358">
        <v>0</v>
      </c>
    </row>
    <row r="91" spans="1:15" s="991" customFormat="1" ht="13.2">
      <c r="A91" s="995"/>
      <c r="B91" s="967"/>
      <c r="D91" s="1033"/>
      <c r="E91" s="1034"/>
      <c r="F91" s="967"/>
      <c r="G91" s="967"/>
      <c r="H91" s="967"/>
      <c r="I91" s="967"/>
      <c r="J91" s="967"/>
      <c r="K91" s="967"/>
      <c r="L91" s="967"/>
      <c r="M91" s="967"/>
      <c r="N91" s="967"/>
      <c r="O91" s="967"/>
    </row>
    <row r="92" spans="1:15" s="1006" customFormat="1" ht="13.2">
      <c r="A92" s="993"/>
      <c r="B92" s="1002" t="s">
        <v>380</v>
      </c>
      <c r="D92" s="1035"/>
      <c r="E92" s="1036"/>
      <c r="F92" s="429">
        <f t="shared" ref="F92:O92" si="30">F89/1000*F90</f>
        <v>0</v>
      </c>
      <c r="G92" s="429">
        <f t="shared" si="30"/>
        <v>0</v>
      </c>
      <c r="H92" s="429">
        <f t="shared" si="30"/>
        <v>0</v>
      </c>
      <c r="I92" s="429">
        <f t="shared" si="30"/>
        <v>0</v>
      </c>
      <c r="J92" s="429">
        <f t="shared" si="30"/>
        <v>0</v>
      </c>
      <c r="K92" s="429">
        <f t="shared" si="30"/>
        <v>0</v>
      </c>
      <c r="L92" s="429">
        <f t="shared" si="30"/>
        <v>0</v>
      </c>
      <c r="M92" s="429">
        <f t="shared" si="30"/>
        <v>0</v>
      </c>
      <c r="N92" s="429">
        <f t="shared" si="30"/>
        <v>0</v>
      </c>
      <c r="O92" s="429">
        <f t="shared" si="30"/>
        <v>0</v>
      </c>
    </row>
    <row r="93" spans="1:15" s="991" customFormat="1" ht="13.2">
      <c r="A93" s="995"/>
      <c r="B93" s="967"/>
      <c r="D93" s="1033"/>
      <c r="E93" s="1034"/>
      <c r="F93" s="427">
        <f t="shared" ref="F93:O93" si="31">IF(E92=0,0,F92/E92-1)</f>
        <v>0</v>
      </c>
      <c r="G93" s="427">
        <f t="shared" si="31"/>
        <v>0</v>
      </c>
      <c r="H93" s="427">
        <f t="shared" si="31"/>
        <v>0</v>
      </c>
      <c r="I93" s="427">
        <f t="shared" si="31"/>
        <v>0</v>
      </c>
      <c r="J93" s="427">
        <f t="shared" si="31"/>
        <v>0</v>
      </c>
      <c r="K93" s="427">
        <f t="shared" si="31"/>
        <v>0</v>
      </c>
      <c r="L93" s="427">
        <f t="shared" si="31"/>
        <v>0</v>
      </c>
      <c r="M93" s="427">
        <f t="shared" si="31"/>
        <v>0</v>
      </c>
      <c r="N93" s="427">
        <f t="shared" si="31"/>
        <v>0</v>
      </c>
      <c r="O93" s="427">
        <f t="shared" si="31"/>
        <v>0</v>
      </c>
    </row>
    <row r="94" spans="1:15" s="991" customFormat="1" ht="13.2">
      <c r="A94" s="993"/>
      <c r="B94" s="1008"/>
      <c r="D94" s="967"/>
      <c r="E94" s="967"/>
      <c r="F94" s="1037">
        <v>0</v>
      </c>
      <c r="G94" s="1037" t="s">
        <v>109</v>
      </c>
      <c r="H94" s="427"/>
      <c r="I94" s="427"/>
      <c r="J94" s="427"/>
      <c r="K94" s="427"/>
      <c r="L94" s="427"/>
      <c r="M94" s="427"/>
      <c r="N94" s="427"/>
      <c r="O94" s="427"/>
    </row>
    <row r="95" spans="1:15" s="991" customFormat="1" ht="13.2">
      <c r="A95" s="993"/>
      <c r="B95" s="1008"/>
      <c r="D95" s="967"/>
      <c r="E95" s="967"/>
      <c r="F95" s="426"/>
      <c r="G95" s="427"/>
      <c r="H95" s="427"/>
      <c r="I95" s="427"/>
      <c r="J95" s="427"/>
      <c r="K95" s="427"/>
      <c r="L95" s="427"/>
      <c r="M95" s="427"/>
      <c r="N95" s="427"/>
      <c r="O95" s="427"/>
    </row>
    <row r="96" spans="1:15" s="991" customFormat="1" ht="13.2">
      <c r="A96" s="1038" t="s">
        <v>694</v>
      </c>
      <c r="B96" s="994" t="s">
        <v>1187</v>
      </c>
      <c r="D96" s="1033"/>
      <c r="E96" s="1034"/>
      <c r="F96" s="967"/>
      <c r="G96" s="967"/>
      <c r="H96" s="967"/>
    </row>
    <row r="97" spans="1:16" s="991" customFormat="1" ht="13.2">
      <c r="A97" s="993"/>
      <c r="B97" s="967" t="s">
        <v>1188</v>
      </c>
      <c r="C97" s="967"/>
      <c r="D97" s="1033"/>
      <c r="E97" s="1034"/>
      <c r="F97" s="967"/>
      <c r="G97" s="1024">
        <f>G86</f>
        <v>0.22399999999999998</v>
      </c>
      <c r="H97" s="1024">
        <f t="shared" ref="H97:O97" si="32">H86</f>
        <v>0.20159999999999978</v>
      </c>
      <c r="I97" s="1024">
        <f t="shared" si="32"/>
        <v>0.1120000000000001</v>
      </c>
      <c r="J97" s="1024">
        <f t="shared" si="32"/>
        <v>0.1008</v>
      </c>
      <c r="K97" s="1024">
        <f t="shared" si="32"/>
        <v>8.9599999999999902E-2</v>
      </c>
      <c r="L97" s="1024">
        <f t="shared" si="32"/>
        <v>7.8400000000000247E-2</v>
      </c>
      <c r="M97" s="1024">
        <f t="shared" si="32"/>
        <v>6.7199999999999926E-2</v>
      </c>
      <c r="N97" s="1024">
        <f t="shared" si="32"/>
        <v>5.5999999999999828E-2</v>
      </c>
      <c r="O97" s="1024">
        <f t="shared" si="32"/>
        <v>5.600000000000005E-2</v>
      </c>
    </row>
    <row r="98" spans="1:16" s="991" customFormat="1" ht="13.2">
      <c r="A98" s="993"/>
      <c r="B98" s="967" t="s">
        <v>1192</v>
      </c>
      <c r="D98" s="967"/>
      <c r="E98" s="1034"/>
      <c r="F98" s="967"/>
      <c r="G98" s="1012">
        <v>0.04</v>
      </c>
      <c r="H98" s="1012">
        <v>0.04</v>
      </c>
      <c r="I98" s="1012">
        <v>0.04</v>
      </c>
      <c r="J98" s="1012">
        <v>0.04</v>
      </c>
      <c r="K98" s="1012">
        <v>0.04</v>
      </c>
      <c r="L98" s="1012">
        <v>0.04</v>
      </c>
      <c r="M98" s="1012">
        <v>0.04</v>
      </c>
      <c r="N98" s="1012">
        <v>0.04</v>
      </c>
      <c r="O98" s="1012">
        <v>0.04</v>
      </c>
    </row>
    <row r="99" spans="1:16" s="991" customFormat="1" ht="13.2">
      <c r="A99" s="993"/>
      <c r="B99" s="994"/>
      <c r="D99" s="1033"/>
      <c r="E99" s="1034"/>
      <c r="F99" s="967"/>
      <c r="G99" s="967"/>
      <c r="H99" s="967"/>
      <c r="I99" s="967"/>
      <c r="J99" s="967"/>
      <c r="K99" s="967"/>
      <c r="L99" s="967"/>
      <c r="M99" s="967"/>
      <c r="N99" s="967"/>
      <c r="O99" s="967"/>
    </row>
    <row r="100" spans="1:16" s="1006" customFormat="1" ht="13.2">
      <c r="A100" s="993"/>
      <c r="B100" s="1017" t="s">
        <v>380</v>
      </c>
      <c r="D100" s="1035"/>
      <c r="E100" s="1036"/>
      <c r="F100" s="1039">
        <f>F102</f>
        <v>0</v>
      </c>
      <c r="G100" s="1040">
        <f t="shared" ref="G100:O100" si="33">+F100*(1+G98)</f>
        <v>0</v>
      </c>
      <c r="H100" s="1040">
        <f t="shared" si="33"/>
        <v>0</v>
      </c>
      <c r="I100" s="1040">
        <f t="shared" si="33"/>
        <v>0</v>
      </c>
      <c r="J100" s="1040">
        <f t="shared" si="33"/>
        <v>0</v>
      </c>
      <c r="K100" s="1040">
        <f t="shared" si="33"/>
        <v>0</v>
      </c>
      <c r="L100" s="1040">
        <f t="shared" si="33"/>
        <v>0</v>
      </c>
      <c r="M100" s="1040">
        <f t="shared" si="33"/>
        <v>0</v>
      </c>
      <c r="N100" s="1040">
        <f t="shared" si="33"/>
        <v>0</v>
      </c>
      <c r="O100" s="1040">
        <f t="shared" si="33"/>
        <v>0</v>
      </c>
      <c r="P100" s="1041"/>
    </row>
    <row r="101" spans="1:16" s="991" customFormat="1" ht="13.2">
      <c r="A101" s="993"/>
      <c r="B101" s="1008"/>
      <c r="D101" s="967"/>
      <c r="E101" s="967"/>
      <c r="F101" s="426"/>
      <c r="G101" s="427">
        <f t="shared" ref="G101:O101" si="34">IF(F100=0,0,G100/F100-1)</f>
        <v>0</v>
      </c>
      <c r="H101" s="427">
        <f t="shared" si="34"/>
        <v>0</v>
      </c>
      <c r="I101" s="427">
        <f t="shared" si="34"/>
        <v>0</v>
      </c>
      <c r="J101" s="427">
        <f t="shared" si="34"/>
        <v>0</v>
      </c>
      <c r="K101" s="427">
        <f t="shared" si="34"/>
        <v>0</v>
      </c>
      <c r="L101" s="427">
        <f t="shared" si="34"/>
        <v>0</v>
      </c>
      <c r="M101" s="427">
        <f t="shared" si="34"/>
        <v>0</v>
      </c>
      <c r="N101" s="427">
        <f t="shared" si="34"/>
        <v>0</v>
      </c>
      <c r="O101" s="427">
        <f t="shared" si="34"/>
        <v>0</v>
      </c>
    </row>
    <row r="102" spans="1:16" s="991" customFormat="1" ht="13.2">
      <c r="A102" s="993"/>
      <c r="B102" s="1008"/>
      <c r="D102" s="967"/>
      <c r="E102" s="967"/>
      <c r="F102" s="1037">
        <f>'Operating Input'!G173</f>
        <v>0</v>
      </c>
      <c r="G102" s="1037">
        <v>0</v>
      </c>
      <c r="H102" s="427"/>
      <c r="I102" s="427"/>
      <c r="J102" s="427"/>
      <c r="K102" s="427"/>
      <c r="L102" s="427"/>
      <c r="M102" s="427"/>
      <c r="N102" s="427"/>
      <c r="O102" s="427"/>
    </row>
    <row r="103" spans="1:16" s="991" customFormat="1" ht="13.2">
      <c r="A103" s="993"/>
      <c r="B103" s="1008"/>
      <c r="D103" s="967"/>
      <c r="E103" s="967"/>
      <c r="F103" s="426"/>
      <c r="G103" s="427"/>
      <c r="H103" s="427"/>
      <c r="I103" s="427"/>
      <c r="J103" s="427"/>
      <c r="K103" s="427"/>
      <c r="L103" s="427"/>
      <c r="M103" s="427"/>
      <c r="N103" s="427"/>
      <c r="O103" s="427"/>
    </row>
    <row r="104" spans="1:16" s="991" customFormat="1" ht="13.2">
      <c r="A104" s="993" t="s">
        <v>698</v>
      </c>
      <c r="B104" s="994" t="s">
        <v>1187</v>
      </c>
      <c r="D104" s="1033"/>
      <c r="E104" s="1034"/>
      <c r="F104" s="967"/>
      <c r="G104" s="967"/>
      <c r="H104" s="967"/>
    </row>
    <row r="105" spans="1:16" s="991" customFormat="1" ht="13.2">
      <c r="A105" s="993"/>
      <c r="B105" s="967" t="s">
        <v>1188</v>
      </c>
      <c r="C105" s="967"/>
      <c r="D105" s="1033"/>
      <c r="E105" s="1034"/>
      <c r="F105" s="967"/>
      <c r="G105" s="1024">
        <f t="shared" ref="G105:O105" si="35">G86</f>
        <v>0.22399999999999998</v>
      </c>
      <c r="H105" s="1024">
        <f t="shared" si="35"/>
        <v>0.20159999999999978</v>
      </c>
      <c r="I105" s="1024">
        <f t="shared" si="35"/>
        <v>0.1120000000000001</v>
      </c>
      <c r="J105" s="1024">
        <f t="shared" si="35"/>
        <v>0.1008</v>
      </c>
      <c r="K105" s="1024">
        <f t="shared" si="35"/>
        <v>8.9599999999999902E-2</v>
      </c>
      <c r="L105" s="1024">
        <f t="shared" si="35"/>
        <v>7.8400000000000247E-2</v>
      </c>
      <c r="M105" s="1024">
        <f t="shared" si="35"/>
        <v>6.7199999999999926E-2</v>
      </c>
      <c r="N105" s="1024">
        <f t="shared" si="35"/>
        <v>5.5999999999999828E-2</v>
      </c>
      <c r="O105" s="1024">
        <f t="shared" si="35"/>
        <v>5.600000000000005E-2</v>
      </c>
    </row>
    <row r="106" spans="1:16" s="991" customFormat="1" ht="13.2">
      <c r="A106" s="993"/>
      <c r="B106" s="967" t="s">
        <v>1189</v>
      </c>
      <c r="D106" s="967"/>
      <c r="E106" s="1034"/>
      <c r="F106" s="500"/>
      <c r="G106" s="427">
        <f t="shared" ref="G106:O106" si="36">IF(F105=0,0,G105/F105-1)</f>
        <v>0</v>
      </c>
      <c r="H106" s="427">
        <f t="shared" si="36"/>
        <v>-0.10000000000000087</v>
      </c>
      <c r="I106" s="427">
        <f t="shared" si="36"/>
        <v>-0.44444444444444331</v>
      </c>
      <c r="J106" s="427">
        <f t="shared" si="36"/>
        <v>-0.10000000000000075</v>
      </c>
      <c r="K106" s="427">
        <f t="shared" si="36"/>
        <v>-0.11111111111111205</v>
      </c>
      <c r="L106" s="427">
        <f t="shared" si="36"/>
        <v>-0.12499999999999634</v>
      </c>
      <c r="M106" s="427">
        <f t="shared" si="36"/>
        <v>-0.14285714285714646</v>
      </c>
      <c r="N106" s="427">
        <f t="shared" si="36"/>
        <v>-0.16666666666666829</v>
      </c>
      <c r="O106" s="427">
        <f t="shared" si="36"/>
        <v>3.9968028886505635E-15</v>
      </c>
    </row>
    <row r="107" spans="1:16" s="991" customFormat="1" ht="13.2">
      <c r="A107" s="995"/>
      <c r="B107" s="967"/>
      <c r="D107" s="1033"/>
      <c r="E107" s="1034"/>
      <c r="F107" s="967"/>
      <c r="G107" s="967"/>
      <c r="H107" s="967"/>
      <c r="I107" s="967"/>
      <c r="J107" s="967"/>
      <c r="K107" s="967"/>
      <c r="L107" s="967"/>
      <c r="M107" s="967"/>
      <c r="N107" s="967"/>
      <c r="O107" s="967"/>
    </row>
    <row r="108" spans="1:16" s="991" customFormat="1" ht="13.2">
      <c r="A108" s="995"/>
      <c r="B108" s="967" t="s">
        <v>1190</v>
      </c>
      <c r="D108" s="1033"/>
      <c r="E108" s="1034"/>
      <c r="F108" s="636">
        <v>0</v>
      </c>
      <c r="G108" s="636">
        <v>0</v>
      </c>
      <c r="H108" s="636">
        <v>0</v>
      </c>
      <c r="I108" s="636">
        <v>0</v>
      </c>
      <c r="J108" s="636">
        <v>0</v>
      </c>
      <c r="K108" s="636">
        <v>0</v>
      </c>
      <c r="L108" s="636">
        <v>0</v>
      </c>
      <c r="M108" s="636">
        <v>0</v>
      </c>
      <c r="N108" s="636">
        <v>0</v>
      </c>
      <c r="O108" s="636">
        <v>0</v>
      </c>
    </row>
    <row r="109" spans="1:16" s="991" customFormat="1" ht="13.2">
      <c r="A109" s="995"/>
      <c r="B109" s="967" t="s">
        <v>1191</v>
      </c>
      <c r="D109" s="1033"/>
      <c r="E109" s="1034"/>
      <c r="F109" s="358">
        <v>0</v>
      </c>
      <c r="G109" s="358">
        <v>0</v>
      </c>
      <c r="H109" s="358">
        <v>0</v>
      </c>
      <c r="I109" s="358">
        <v>0</v>
      </c>
      <c r="J109" s="358">
        <v>0</v>
      </c>
      <c r="K109" s="358">
        <v>0</v>
      </c>
      <c r="L109" s="358">
        <v>0</v>
      </c>
      <c r="M109" s="358">
        <v>0</v>
      </c>
      <c r="N109" s="358">
        <v>0</v>
      </c>
      <c r="O109" s="358">
        <v>0</v>
      </c>
    </row>
    <row r="110" spans="1:16" s="991" customFormat="1" ht="13.2">
      <c r="A110" s="995"/>
      <c r="B110" s="967"/>
      <c r="D110" s="1033"/>
      <c r="E110" s="1034"/>
      <c r="F110" s="967"/>
      <c r="G110" s="967"/>
      <c r="H110" s="967"/>
      <c r="I110" s="967"/>
      <c r="J110" s="967"/>
      <c r="K110" s="967"/>
      <c r="L110" s="967"/>
      <c r="M110" s="967"/>
      <c r="N110" s="967"/>
      <c r="O110" s="967"/>
    </row>
    <row r="111" spans="1:16" s="1006" customFormat="1" ht="13.2">
      <c r="A111" s="993"/>
      <c r="B111" s="1002" t="s">
        <v>380</v>
      </c>
      <c r="D111" s="1035"/>
      <c r="E111" s="1034"/>
      <c r="F111" s="1037">
        <v>0</v>
      </c>
      <c r="G111" s="1037">
        <v>0</v>
      </c>
      <c r="H111" s="1037">
        <v>0</v>
      </c>
      <c r="I111" s="1037">
        <v>0</v>
      </c>
      <c r="J111" s="1037">
        <v>0</v>
      </c>
      <c r="K111" s="1037">
        <v>0</v>
      </c>
      <c r="L111" s="1037">
        <v>0</v>
      </c>
      <c r="M111" s="1037">
        <v>0</v>
      </c>
      <c r="N111" s="1037">
        <v>0</v>
      </c>
      <c r="O111" s="1037">
        <v>0</v>
      </c>
    </row>
    <row r="112" spans="1:16" s="991" customFormat="1" ht="13.2">
      <c r="A112" s="995"/>
      <c r="B112" s="967"/>
      <c r="D112" s="1033"/>
      <c r="E112" s="1034"/>
      <c r="F112" s="429">
        <f>F108/1000*F109</f>
        <v>0</v>
      </c>
      <c r="G112" s="427">
        <f t="shared" ref="G112:O112" si="37">IF(F111=0,0,G111/F111-1)</f>
        <v>0</v>
      </c>
      <c r="H112" s="427">
        <f t="shared" si="37"/>
        <v>0</v>
      </c>
      <c r="I112" s="427">
        <f t="shared" si="37"/>
        <v>0</v>
      </c>
      <c r="J112" s="427">
        <f t="shared" si="37"/>
        <v>0</v>
      </c>
      <c r="K112" s="427">
        <f t="shared" si="37"/>
        <v>0</v>
      </c>
      <c r="L112" s="427">
        <f t="shared" si="37"/>
        <v>0</v>
      </c>
      <c r="M112" s="427">
        <f t="shared" si="37"/>
        <v>0</v>
      </c>
      <c r="N112" s="427">
        <f t="shared" si="37"/>
        <v>0</v>
      </c>
      <c r="O112" s="427">
        <f t="shared" si="37"/>
        <v>0</v>
      </c>
    </row>
    <row r="113" spans="1:15" s="991" customFormat="1" ht="13.2">
      <c r="A113" s="993"/>
      <c r="B113" s="1008"/>
      <c r="D113" s="967"/>
      <c r="E113" s="1034"/>
      <c r="F113" s="426"/>
      <c r="G113" s="426"/>
      <c r="H113" s="427"/>
      <c r="I113" s="427"/>
      <c r="J113" s="427"/>
      <c r="K113" s="427"/>
      <c r="L113" s="427"/>
      <c r="M113" s="427"/>
      <c r="N113" s="427"/>
      <c r="O113" s="427"/>
    </row>
    <row r="114" spans="1:15" s="991" customFormat="1" ht="13.2">
      <c r="A114" s="993"/>
      <c r="B114" s="1008"/>
      <c r="D114" s="967"/>
      <c r="E114" s="1034"/>
      <c r="F114" s="426"/>
      <c r="G114" s="427"/>
      <c r="H114" s="427"/>
      <c r="I114" s="427"/>
      <c r="J114" s="427"/>
      <c r="K114" s="427"/>
      <c r="L114" s="427"/>
      <c r="M114" s="427"/>
      <c r="N114" s="427"/>
      <c r="O114" s="427"/>
    </row>
    <row r="115" spans="1:15" s="991" customFormat="1" ht="13.2">
      <c r="A115" s="993"/>
      <c r="B115" s="1008"/>
      <c r="D115" s="967"/>
      <c r="E115" s="1034"/>
      <c r="F115" s="426"/>
      <c r="G115" s="427"/>
      <c r="H115" s="427"/>
      <c r="I115" s="427"/>
      <c r="J115" s="427"/>
      <c r="K115" s="427"/>
      <c r="L115" s="427"/>
      <c r="M115" s="427"/>
      <c r="N115" s="427"/>
      <c r="O115" s="427"/>
    </row>
    <row r="116" spans="1:15" s="991" customFormat="1" ht="13.2">
      <c r="A116" s="993"/>
      <c r="B116" s="1008" t="s">
        <v>1193</v>
      </c>
      <c r="D116" s="967"/>
      <c r="E116" s="967"/>
      <c r="F116" s="426"/>
      <c r="G116" s="427"/>
      <c r="H116" s="427"/>
      <c r="I116" s="427"/>
      <c r="J116" s="427"/>
      <c r="K116" s="427"/>
      <c r="L116" s="427"/>
      <c r="M116" s="427"/>
      <c r="N116" s="427"/>
      <c r="O116" s="427"/>
    </row>
    <row r="117" spans="1:15" s="991" customFormat="1" ht="13.2">
      <c r="A117" s="995"/>
      <c r="B117" s="998" t="str">
        <f>B74</f>
        <v xml:space="preserve">Regional Wastewater System </v>
      </c>
      <c r="D117" s="967"/>
      <c r="E117" s="967"/>
      <c r="F117" s="426">
        <f t="shared" ref="F117:O117" si="38">F81</f>
        <v>0</v>
      </c>
      <c r="G117" s="426">
        <f t="shared" si="38"/>
        <v>0</v>
      </c>
      <c r="H117" s="426">
        <f t="shared" si="38"/>
        <v>0</v>
      </c>
      <c r="I117" s="426">
        <f t="shared" si="38"/>
        <v>0</v>
      </c>
      <c r="J117" s="426">
        <f t="shared" si="38"/>
        <v>0</v>
      </c>
      <c r="K117" s="426">
        <f t="shared" si="38"/>
        <v>0</v>
      </c>
      <c r="L117" s="426">
        <f t="shared" si="38"/>
        <v>0</v>
      </c>
      <c r="M117" s="426">
        <f t="shared" si="38"/>
        <v>0</v>
      </c>
      <c r="N117" s="426">
        <f t="shared" si="38"/>
        <v>0</v>
      </c>
      <c r="O117" s="426">
        <f t="shared" si="38"/>
        <v>0</v>
      </c>
    </row>
    <row r="118" spans="1:15" s="991" customFormat="1" ht="13.2">
      <c r="A118" s="995"/>
      <c r="B118" s="998" t="str">
        <f>B85</f>
        <v xml:space="preserve">Regional Wastewater System </v>
      </c>
      <c r="D118" s="967"/>
      <c r="E118" s="967"/>
      <c r="F118" s="426">
        <f t="shared" ref="F118:O118" si="39">F92</f>
        <v>0</v>
      </c>
      <c r="G118" s="426">
        <f t="shared" si="39"/>
        <v>0</v>
      </c>
      <c r="H118" s="426">
        <f t="shared" si="39"/>
        <v>0</v>
      </c>
      <c r="I118" s="426">
        <f t="shared" si="39"/>
        <v>0</v>
      </c>
      <c r="J118" s="426">
        <f t="shared" si="39"/>
        <v>0</v>
      </c>
      <c r="K118" s="426">
        <f t="shared" si="39"/>
        <v>0</v>
      </c>
      <c r="L118" s="426">
        <f t="shared" si="39"/>
        <v>0</v>
      </c>
      <c r="M118" s="426">
        <f t="shared" si="39"/>
        <v>0</v>
      </c>
      <c r="N118" s="426">
        <f t="shared" si="39"/>
        <v>0</v>
      </c>
      <c r="O118" s="426">
        <f t="shared" si="39"/>
        <v>0</v>
      </c>
    </row>
    <row r="119" spans="1:15" s="991" customFormat="1" ht="13.2">
      <c r="A119" s="995"/>
      <c r="B119" s="998" t="str">
        <f>B96</f>
        <v xml:space="preserve">Regional Wastewater System </v>
      </c>
      <c r="D119" s="967"/>
      <c r="E119" s="967"/>
      <c r="F119" s="426">
        <f t="shared" ref="F119:O119" si="40">F100</f>
        <v>0</v>
      </c>
      <c r="G119" s="426">
        <f t="shared" si="40"/>
        <v>0</v>
      </c>
      <c r="H119" s="426">
        <f t="shared" si="40"/>
        <v>0</v>
      </c>
      <c r="I119" s="426">
        <f t="shared" si="40"/>
        <v>0</v>
      </c>
      <c r="J119" s="426">
        <f t="shared" si="40"/>
        <v>0</v>
      </c>
      <c r="K119" s="426">
        <f t="shared" si="40"/>
        <v>0</v>
      </c>
      <c r="L119" s="426">
        <f t="shared" si="40"/>
        <v>0</v>
      </c>
      <c r="M119" s="426">
        <f t="shared" si="40"/>
        <v>0</v>
      </c>
      <c r="N119" s="426">
        <f t="shared" si="40"/>
        <v>0</v>
      </c>
      <c r="O119" s="426">
        <f t="shared" si="40"/>
        <v>0</v>
      </c>
    </row>
    <row r="120" spans="1:15" s="991" customFormat="1" ht="13.2">
      <c r="A120" s="995"/>
      <c r="B120" s="998" t="str">
        <f>B104</f>
        <v xml:space="preserve">Regional Wastewater System </v>
      </c>
      <c r="D120" s="967"/>
      <c r="E120" s="967"/>
      <c r="F120" s="428">
        <f t="shared" ref="F120:O120" si="41">F111</f>
        <v>0</v>
      </c>
      <c r="G120" s="428">
        <f t="shared" si="41"/>
        <v>0</v>
      </c>
      <c r="H120" s="428">
        <f t="shared" si="41"/>
        <v>0</v>
      </c>
      <c r="I120" s="428">
        <f t="shared" si="41"/>
        <v>0</v>
      </c>
      <c r="J120" s="428">
        <f t="shared" si="41"/>
        <v>0</v>
      </c>
      <c r="K120" s="428">
        <f t="shared" si="41"/>
        <v>0</v>
      </c>
      <c r="L120" s="428">
        <f t="shared" si="41"/>
        <v>0</v>
      </c>
      <c r="M120" s="428">
        <f t="shared" si="41"/>
        <v>0</v>
      </c>
      <c r="N120" s="428">
        <f t="shared" si="41"/>
        <v>0</v>
      </c>
      <c r="O120" s="428">
        <f t="shared" si="41"/>
        <v>0</v>
      </c>
    </row>
    <row r="121" spans="1:15" s="991" customFormat="1" ht="13.2">
      <c r="A121" s="993"/>
      <c r="B121" s="1017" t="s">
        <v>1</v>
      </c>
      <c r="D121" s="967"/>
      <c r="E121" s="967"/>
      <c r="F121" s="429">
        <f t="shared" ref="F121:O121" si="42">SUM(F117:F120)</f>
        <v>0</v>
      </c>
      <c r="G121" s="429">
        <f t="shared" si="42"/>
        <v>0</v>
      </c>
      <c r="H121" s="429">
        <f t="shared" si="42"/>
        <v>0</v>
      </c>
      <c r="I121" s="429">
        <f t="shared" si="42"/>
        <v>0</v>
      </c>
      <c r="J121" s="429">
        <f t="shared" si="42"/>
        <v>0</v>
      </c>
      <c r="K121" s="429">
        <f t="shared" si="42"/>
        <v>0</v>
      </c>
      <c r="L121" s="429">
        <f t="shared" si="42"/>
        <v>0</v>
      </c>
      <c r="M121" s="429">
        <f t="shared" si="42"/>
        <v>0</v>
      </c>
      <c r="N121" s="429">
        <f t="shared" si="42"/>
        <v>0</v>
      </c>
      <c r="O121" s="429">
        <f t="shared" si="42"/>
        <v>0</v>
      </c>
    </row>
    <row r="122" spans="1:15" s="991" customFormat="1" ht="13.2">
      <c r="A122" s="993"/>
      <c r="B122" s="1008"/>
      <c r="D122" s="967"/>
      <c r="E122" s="967"/>
      <c r="F122" s="426"/>
      <c r="G122" s="427">
        <f t="shared" ref="G122:O122" si="43">IF(F121=0,0,G121/F121-1)</f>
        <v>0</v>
      </c>
      <c r="H122" s="427">
        <f t="shared" si="43"/>
        <v>0</v>
      </c>
      <c r="I122" s="427">
        <f t="shared" si="43"/>
        <v>0</v>
      </c>
      <c r="J122" s="427">
        <f t="shared" si="43"/>
        <v>0</v>
      </c>
      <c r="K122" s="427">
        <f t="shared" si="43"/>
        <v>0</v>
      </c>
      <c r="L122" s="427">
        <f t="shared" si="43"/>
        <v>0</v>
      </c>
      <c r="M122" s="427">
        <f t="shared" si="43"/>
        <v>0</v>
      </c>
      <c r="N122" s="427">
        <f t="shared" si="43"/>
        <v>0</v>
      </c>
      <c r="O122" s="427">
        <f t="shared" si="43"/>
        <v>0</v>
      </c>
    </row>
    <row r="123" spans="1:15" s="991" customFormat="1" ht="13.2">
      <c r="A123" s="993"/>
      <c r="B123" s="1017" t="s">
        <v>298</v>
      </c>
      <c r="D123" s="967"/>
      <c r="E123" s="967"/>
      <c r="F123" s="426">
        <f>-'Operating Input'!I236</f>
        <v>0</v>
      </c>
      <c r="G123" s="427"/>
      <c r="H123" s="427"/>
      <c r="I123" s="427"/>
      <c r="J123" s="427"/>
      <c r="K123" s="427"/>
      <c r="L123" s="427"/>
      <c r="M123" s="427"/>
      <c r="N123" s="427"/>
      <c r="O123" s="427"/>
    </row>
    <row r="124" spans="1:15" s="991" customFormat="1" ht="13.2">
      <c r="A124" s="993"/>
      <c r="B124" s="1008"/>
      <c r="D124" s="967"/>
      <c r="E124" s="967"/>
      <c r="F124" s="426"/>
      <c r="G124" s="427"/>
      <c r="H124" s="427"/>
      <c r="I124" s="427"/>
      <c r="J124" s="427"/>
      <c r="K124" s="427"/>
      <c r="L124" s="427"/>
      <c r="M124" s="427"/>
      <c r="N124" s="427"/>
      <c r="O124" s="427"/>
    </row>
    <row r="125" spans="1:15" s="967" customFormat="1" ht="10.199999999999999"/>
    <row r="126" spans="1:15" s="967" customFormat="1" ht="10.199999999999999">
      <c r="A126" s="1042" t="s">
        <v>694</v>
      </c>
      <c r="B126" s="1016" t="s">
        <v>1184</v>
      </c>
    </row>
    <row r="127" spans="1:15" s="967" customFormat="1" ht="10.199999999999999"/>
    <row r="128" spans="1:15" s="967" customFormat="1" ht="10.199999999999999">
      <c r="B128" s="1021" t="s">
        <v>591</v>
      </c>
    </row>
    <row r="129" spans="1:19" s="967" customFormat="1" ht="10.199999999999999">
      <c r="B129" s="967" t="s">
        <v>299</v>
      </c>
      <c r="F129" s="1022">
        <v>1</v>
      </c>
      <c r="G129" s="1022">
        <v>1</v>
      </c>
      <c r="H129" s="1022">
        <v>1</v>
      </c>
      <c r="I129" s="1022">
        <v>1</v>
      </c>
      <c r="J129" s="1022">
        <v>1</v>
      </c>
      <c r="K129" s="1022">
        <v>1</v>
      </c>
      <c r="L129" s="1022">
        <v>1</v>
      </c>
      <c r="M129" s="1022">
        <v>1</v>
      </c>
      <c r="N129" s="1022">
        <v>1</v>
      </c>
      <c r="O129" s="1022">
        <v>1</v>
      </c>
    </row>
    <row r="130" spans="1:19" s="967" customFormat="1" ht="10.199999999999999">
      <c r="B130" s="967" t="s">
        <v>462</v>
      </c>
      <c r="F130" s="1022">
        <v>0</v>
      </c>
      <c r="G130" s="1022">
        <v>0</v>
      </c>
      <c r="H130" s="1022">
        <v>0</v>
      </c>
      <c r="I130" s="1022">
        <v>0</v>
      </c>
      <c r="J130" s="1022">
        <v>0</v>
      </c>
      <c r="K130" s="1022">
        <v>0</v>
      </c>
      <c r="L130" s="1022">
        <v>0</v>
      </c>
      <c r="M130" s="1022">
        <v>0</v>
      </c>
      <c r="N130" s="1022">
        <v>0</v>
      </c>
      <c r="O130" s="1022">
        <v>0</v>
      </c>
    </row>
    <row r="131" spans="1:19" s="967" customFormat="1" ht="10.199999999999999">
      <c r="B131" s="967" t="s">
        <v>366</v>
      </c>
      <c r="F131" s="1022">
        <v>0</v>
      </c>
      <c r="G131" s="1022">
        <v>0</v>
      </c>
      <c r="H131" s="1022">
        <v>0</v>
      </c>
      <c r="I131" s="1022">
        <v>0</v>
      </c>
      <c r="J131" s="1022">
        <v>0</v>
      </c>
      <c r="K131" s="1022">
        <v>0</v>
      </c>
      <c r="L131" s="1022">
        <v>0</v>
      </c>
      <c r="M131" s="1022">
        <v>0</v>
      </c>
      <c r="N131" s="1022">
        <v>0</v>
      </c>
      <c r="O131" s="1022">
        <v>0</v>
      </c>
    </row>
    <row r="132" spans="1:19" s="967" customFormat="1" ht="10.199999999999999">
      <c r="B132" s="967" t="s">
        <v>297</v>
      </c>
      <c r="F132" s="1023">
        <v>0</v>
      </c>
      <c r="G132" s="1023">
        <v>0</v>
      </c>
      <c r="H132" s="1023">
        <v>0</v>
      </c>
      <c r="I132" s="1023">
        <v>0</v>
      </c>
      <c r="J132" s="1023">
        <v>0</v>
      </c>
      <c r="K132" s="1023">
        <v>0</v>
      </c>
      <c r="L132" s="1023">
        <v>0</v>
      </c>
      <c r="M132" s="1023">
        <v>0</v>
      </c>
      <c r="N132" s="1023">
        <v>0</v>
      </c>
      <c r="O132" s="1023">
        <v>0</v>
      </c>
    </row>
    <row r="133" spans="1:19" s="967" customFormat="1" ht="10.199999999999999">
      <c r="B133" s="967" t="s">
        <v>1</v>
      </c>
      <c r="F133" s="1024">
        <f t="shared" ref="F133:O133" si="44">SUM(F129:F132)</f>
        <v>1</v>
      </c>
      <c r="G133" s="1024">
        <f t="shared" si="44"/>
        <v>1</v>
      </c>
      <c r="H133" s="1024">
        <f t="shared" si="44"/>
        <v>1</v>
      </c>
      <c r="I133" s="1024">
        <f t="shared" si="44"/>
        <v>1</v>
      </c>
      <c r="J133" s="1024">
        <f t="shared" si="44"/>
        <v>1</v>
      </c>
      <c r="K133" s="1024">
        <f t="shared" si="44"/>
        <v>1</v>
      </c>
      <c r="L133" s="1024">
        <f t="shared" si="44"/>
        <v>1</v>
      </c>
      <c r="M133" s="1024">
        <f t="shared" si="44"/>
        <v>1</v>
      </c>
      <c r="N133" s="1024">
        <f t="shared" si="44"/>
        <v>1</v>
      </c>
      <c r="O133" s="1024">
        <f t="shared" si="44"/>
        <v>1</v>
      </c>
    </row>
    <row r="134" spans="1:19" s="967" customFormat="1" ht="10.199999999999999"/>
    <row r="135" spans="1:19" s="967" customFormat="1" ht="10.199999999999999">
      <c r="B135" s="1025" t="s">
        <v>1185</v>
      </c>
    </row>
    <row r="136" spans="1:19" s="967" customFormat="1" ht="10.199999999999999">
      <c r="B136" s="967" t="s">
        <v>299</v>
      </c>
      <c r="F136" s="1026">
        <f>F121*F129</f>
        <v>0</v>
      </c>
      <c r="G136" s="1026">
        <f t="shared" ref="G136:O136" si="45">G121*G129</f>
        <v>0</v>
      </c>
      <c r="H136" s="1026">
        <f t="shared" si="45"/>
        <v>0</v>
      </c>
      <c r="I136" s="1026">
        <f t="shared" si="45"/>
        <v>0</v>
      </c>
      <c r="J136" s="1026">
        <f t="shared" si="45"/>
        <v>0</v>
      </c>
      <c r="K136" s="1026">
        <f t="shared" si="45"/>
        <v>0</v>
      </c>
      <c r="L136" s="1026">
        <f t="shared" si="45"/>
        <v>0</v>
      </c>
      <c r="M136" s="1026">
        <f t="shared" si="45"/>
        <v>0</v>
      </c>
      <c r="N136" s="1026">
        <f t="shared" si="45"/>
        <v>0</v>
      </c>
      <c r="O136" s="1026">
        <f t="shared" si="45"/>
        <v>0</v>
      </c>
    </row>
    <row r="137" spans="1:19" s="967" customFormat="1" ht="10.199999999999999">
      <c r="B137" s="967" t="s">
        <v>462</v>
      </c>
      <c r="F137" s="1027">
        <f>F121*F130</f>
        <v>0</v>
      </c>
      <c r="G137" s="1027">
        <f t="shared" ref="G137:O137" si="46">G121*G130</f>
        <v>0</v>
      </c>
      <c r="H137" s="1027">
        <f t="shared" si="46"/>
        <v>0</v>
      </c>
      <c r="I137" s="1027">
        <f t="shared" si="46"/>
        <v>0</v>
      </c>
      <c r="J137" s="1027">
        <f t="shared" si="46"/>
        <v>0</v>
      </c>
      <c r="K137" s="1027">
        <f t="shared" si="46"/>
        <v>0</v>
      </c>
      <c r="L137" s="1027">
        <f t="shared" si="46"/>
        <v>0</v>
      </c>
      <c r="M137" s="1027">
        <f t="shared" si="46"/>
        <v>0</v>
      </c>
      <c r="N137" s="1027">
        <f t="shared" si="46"/>
        <v>0</v>
      </c>
      <c r="O137" s="1027">
        <f t="shared" si="46"/>
        <v>0</v>
      </c>
    </row>
    <row r="138" spans="1:19" s="967" customFormat="1" ht="10.199999999999999">
      <c r="B138" s="967" t="s">
        <v>366</v>
      </c>
      <c r="F138" s="1027">
        <f>F121*F131</f>
        <v>0</v>
      </c>
      <c r="G138" s="1027">
        <f t="shared" ref="G138:O138" si="47">G121*G131</f>
        <v>0</v>
      </c>
      <c r="H138" s="1027">
        <f t="shared" si="47"/>
        <v>0</v>
      </c>
      <c r="I138" s="1027">
        <f t="shared" si="47"/>
        <v>0</v>
      </c>
      <c r="J138" s="1027">
        <f t="shared" si="47"/>
        <v>0</v>
      </c>
      <c r="K138" s="1027">
        <f t="shared" si="47"/>
        <v>0</v>
      </c>
      <c r="L138" s="1027">
        <f t="shared" si="47"/>
        <v>0</v>
      </c>
      <c r="M138" s="1027">
        <f t="shared" si="47"/>
        <v>0</v>
      </c>
      <c r="N138" s="1027">
        <f t="shared" si="47"/>
        <v>0</v>
      </c>
      <c r="O138" s="1027">
        <f t="shared" si="47"/>
        <v>0</v>
      </c>
    </row>
    <row r="139" spans="1:19" s="967" customFormat="1" ht="10.199999999999999">
      <c r="B139" s="967" t="s">
        <v>297</v>
      </c>
      <c r="F139" s="1028">
        <f>F121*F132</f>
        <v>0</v>
      </c>
      <c r="G139" s="1028">
        <f t="shared" ref="G139:O139" si="48">G121*G132</f>
        <v>0</v>
      </c>
      <c r="H139" s="1028">
        <f t="shared" si="48"/>
        <v>0</v>
      </c>
      <c r="I139" s="1028">
        <f t="shared" si="48"/>
        <v>0</v>
      </c>
      <c r="J139" s="1028">
        <f t="shared" si="48"/>
        <v>0</v>
      </c>
      <c r="K139" s="1028">
        <f t="shared" si="48"/>
        <v>0</v>
      </c>
      <c r="L139" s="1028">
        <f t="shared" si="48"/>
        <v>0</v>
      </c>
      <c r="M139" s="1028">
        <f t="shared" si="48"/>
        <v>0</v>
      </c>
      <c r="N139" s="1028">
        <f t="shared" si="48"/>
        <v>0</v>
      </c>
      <c r="O139" s="1028">
        <f t="shared" si="48"/>
        <v>0</v>
      </c>
    </row>
    <row r="140" spans="1:19" s="1002" customFormat="1" ht="10.199999999999999">
      <c r="B140" s="1002" t="s">
        <v>1</v>
      </c>
      <c r="F140" s="239">
        <f>SUM(F136:F139)</f>
        <v>0</v>
      </c>
      <c r="G140" s="239">
        <f t="shared" ref="G140:O140" si="49">SUM(G136:G139)</f>
        <v>0</v>
      </c>
      <c r="H140" s="239">
        <f t="shared" si="49"/>
        <v>0</v>
      </c>
      <c r="I140" s="239">
        <f t="shared" si="49"/>
        <v>0</v>
      </c>
      <c r="J140" s="239">
        <f t="shared" si="49"/>
        <v>0</v>
      </c>
      <c r="K140" s="239">
        <f t="shared" si="49"/>
        <v>0</v>
      </c>
      <c r="L140" s="239">
        <f t="shared" si="49"/>
        <v>0</v>
      </c>
      <c r="M140" s="239">
        <f t="shared" si="49"/>
        <v>0</v>
      </c>
      <c r="N140" s="239">
        <f t="shared" si="49"/>
        <v>0</v>
      </c>
      <c r="O140" s="239">
        <f t="shared" si="49"/>
        <v>0</v>
      </c>
    </row>
    <row r="141" spans="1:19" s="967" customFormat="1" ht="10.199999999999999"/>
    <row r="142" spans="1:19" s="967" customFormat="1" ht="10.199999999999999"/>
    <row r="143" spans="1:19" s="967" customFormat="1" ht="10.199999999999999">
      <c r="F143" s="426"/>
    </row>
    <row r="144" spans="1:19">
      <c r="A144" s="1043"/>
      <c r="B144" s="1043"/>
      <c r="C144" s="1043"/>
      <c r="D144" s="1043"/>
      <c r="E144" s="1043"/>
      <c r="F144" s="1034"/>
      <c r="G144" s="1034"/>
      <c r="H144" s="1034"/>
      <c r="I144" s="1034"/>
      <c r="J144" s="1034"/>
      <c r="K144" s="1034"/>
      <c r="L144" s="1034"/>
      <c r="M144" s="1034"/>
      <c r="N144" s="1034"/>
      <c r="O144" s="1034"/>
      <c r="P144" s="1043"/>
      <c r="Q144" s="1043"/>
      <c r="R144" s="1043"/>
      <c r="S144" s="1043"/>
    </row>
    <row r="145" spans="1:19">
      <c r="A145" s="1043"/>
      <c r="B145" s="1043"/>
      <c r="C145" s="1043"/>
      <c r="D145" s="1043"/>
      <c r="E145" s="1043"/>
      <c r="F145" s="925"/>
      <c r="G145" s="925"/>
      <c r="H145" s="925"/>
      <c r="I145" s="925"/>
      <c r="J145" s="925"/>
      <c r="K145" s="925"/>
      <c r="L145" s="925"/>
      <c r="M145" s="925"/>
      <c r="N145" s="925"/>
      <c r="O145" s="925"/>
      <c r="P145" s="1043"/>
      <c r="Q145" s="1043"/>
      <c r="R145" s="1043"/>
      <c r="S145" s="1043"/>
    </row>
    <row r="146" spans="1:19">
      <c r="A146" s="1043"/>
      <c r="B146" s="1043"/>
      <c r="C146" s="1043"/>
      <c r="D146" s="1043"/>
      <c r="E146" s="1043"/>
      <c r="F146" s="925"/>
      <c r="G146" s="925"/>
      <c r="H146" s="925"/>
      <c r="I146" s="925"/>
      <c r="J146" s="925"/>
      <c r="K146" s="925"/>
      <c r="L146" s="925"/>
      <c r="M146" s="925"/>
      <c r="N146" s="925"/>
      <c r="O146" s="925"/>
      <c r="P146" s="1043"/>
      <c r="Q146" s="1043"/>
      <c r="R146" s="1043"/>
      <c r="S146" s="1043"/>
    </row>
    <row r="147" spans="1:19">
      <c r="A147" s="1043"/>
      <c r="B147" s="1043"/>
      <c r="C147" s="1043"/>
      <c r="D147" s="1043"/>
      <c r="E147" s="1043"/>
      <c r="F147" s="925"/>
      <c r="G147" s="925"/>
      <c r="H147" s="925"/>
      <c r="I147" s="925"/>
      <c r="J147" s="925"/>
      <c r="K147" s="925"/>
      <c r="L147" s="925"/>
      <c r="M147" s="925"/>
      <c r="N147" s="925"/>
      <c r="O147" s="925"/>
      <c r="P147" s="1043"/>
      <c r="Q147" s="1043"/>
      <c r="R147" s="1043"/>
      <c r="S147" s="1043"/>
    </row>
    <row r="148" spans="1:19">
      <c r="A148" s="1043"/>
      <c r="B148" s="1043"/>
      <c r="C148" s="1043"/>
      <c r="D148" s="1043"/>
      <c r="E148" s="1043"/>
      <c r="F148" s="1045"/>
      <c r="G148" s="1045"/>
      <c r="H148" s="1045"/>
      <c r="I148" s="1045"/>
      <c r="J148" s="1045"/>
      <c r="K148" s="1045"/>
      <c r="L148" s="1045"/>
      <c r="M148" s="1045"/>
      <c r="N148" s="1045"/>
      <c r="O148" s="1045"/>
      <c r="P148" s="1043"/>
      <c r="Q148" s="1043"/>
      <c r="R148" s="1043"/>
      <c r="S148" s="1043"/>
    </row>
    <row r="149" spans="1:19">
      <c r="A149" s="1043"/>
      <c r="B149" s="1043"/>
      <c r="C149" s="1043"/>
      <c r="D149" s="1043"/>
      <c r="E149" s="1043"/>
      <c r="F149" s="925"/>
      <c r="G149" s="925"/>
      <c r="H149" s="925"/>
      <c r="I149" s="925"/>
      <c r="J149" s="925"/>
      <c r="K149" s="925"/>
      <c r="L149" s="925"/>
      <c r="M149" s="925"/>
      <c r="N149" s="925"/>
      <c r="O149" s="925"/>
      <c r="P149" s="1043"/>
      <c r="Q149" s="1043"/>
      <c r="R149" s="1043"/>
      <c r="S149" s="1043"/>
    </row>
    <row r="150" spans="1:19">
      <c r="A150" s="1043"/>
      <c r="B150" s="1043"/>
      <c r="C150" s="1043"/>
      <c r="D150" s="1043"/>
      <c r="E150" s="1043"/>
      <c r="F150" s="1045"/>
      <c r="G150" s="1045"/>
      <c r="H150" s="1045"/>
      <c r="I150" s="1045"/>
      <c r="J150" s="1045"/>
      <c r="K150" s="1045"/>
      <c r="L150" s="1045"/>
      <c r="M150" s="1045"/>
      <c r="N150" s="1045"/>
      <c r="O150" s="1045"/>
      <c r="P150" s="1043"/>
      <c r="Q150" s="1043"/>
      <c r="R150" s="1043"/>
      <c r="S150" s="1043"/>
    </row>
    <row r="151" spans="1:19">
      <c r="A151" s="1043"/>
      <c r="B151" s="1043"/>
      <c r="C151" s="1043"/>
      <c r="D151" s="1043"/>
      <c r="E151" s="1043"/>
      <c r="F151" s="1046"/>
      <c r="G151" s="1046"/>
      <c r="H151" s="1046"/>
      <c r="I151" s="1046"/>
      <c r="J151" s="1046"/>
      <c r="K151" s="1046"/>
      <c r="L151" s="1046"/>
      <c r="M151" s="1046"/>
      <c r="N151" s="1046"/>
      <c r="O151" s="1046"/>
      <c r="P151" s="1043"/>
      <c r="Q151" s="1043"/>
      <c r="R151" s="1043"/>
      <c r="S151" s="1043"/>
    </row>
    <row r="152" spans="1:19">
      <c r="A152" s="1043"/>
      <c r="B152" s="1043"/>
      <c r="C152" s="1043"/>
      <c r="D152" s="1043"/>
      <c r="E152" s="1043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1043"/>
      <c r="Q152" s="1043"/>
      <c r="R152" s="1043"/>
      <c r="S152" s="1043"/>
    </row>
    <row r="153" spans="1:19">
      <c r="A153" s="1043"/>
      <c r="B153" s="1043"/>
      <c r="C153" s="1043"/>
      <c r="D153" s="1043"/>
      <c r="E153" s="1043"/>
      <c r="F153" s="1034"/>
      <c r="G153" s="1034"/>
      <c r="H153" s="1034"/>
      <c r="I153" s="1034"/>
      <c r="J153" s="1034"/>
      <c r="K153" s="1034"/>
      <c r="L153" s="1034"/>
      <c r="M153" s="1034"/>
      <c r="N153" s="1034"/>
      <c r="O153" s="1034"/>
      <c r="P153" s="1043"/>
      <c r="Q153" s="1043"/>
      <c r="R153" s="1043"/>
      <c r="S153" s="1043"/>
    </row>
    <row r="154" spans="1:19">
      <c r="A154" s="1043"/>
      <c r="B154" s="1043"/>
      <c r="C154" s="1043"/>
      <c r="D154" s="1043"/>
      <c r="E154" s="1043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3"/>
      <c r="Q154" s="1043"/>
      <c r="R154" s="1043"/>
      <c r="S154" s="1043"/>
    </row>
    <row r="155" spans="1:19">
      <c r="A155" s="1043"/>
      <c r="B155" s="1043"/>
      <c r="C155" s="1043"/>
      <c r="D155" s="1043"/>
      <c r="E155" s="1043"/>
      <c r="F155" s="918"/>
      <c r="G155" s="918"/>
      <c r="H155" s="918"/>
      <c r="I155" s="918"/>
      <c r="J155" s="918"/>
      <c r="K155" s="918"/>
      <c r="L155" s="918"/>
      <c r="M155" s="918"/>
      <c r="N155" s="918"/>
      <c r="O155" s="918"/>
      <c r="P155" s="1043"/>
      <c r="Q155" s="1043"/>
      <c r="R155" s="1043"/>
      <c r="S155" s="1043"/>
    </row>
    <row r="156" spans="1:19">
      <c r="A156" s="1043"/>
      <c r="B156" s="1043"/>
      <c r="C156" s="1043"/>
      <c r="D156" s="1043"/>
      <c r="E156" s="1043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3"/>
      <c r="Q156" s="1043"/>
      <c r="R156" s="1043"/>
      <c r="S156" s="1043"/>
    </row>
    <row r="157" spans="1:19">
      <c r="A157" s="1043"/>
      <c r="B157" s="1043"/>
      <c r="C157" s="1043"/>
      <c r="D157" s="1043"/>
      <c r="E157" s="1043"/>
      <c r="F157" s="389"/>
      <c r="G157" s="389"/>
      <c r="H157" s="389"/>
      <c r="I157" s="389"/>
      <c r="J157" s="389"/>
      <c r="K157" s="389"/>
      <c r="L157" s="389"/>
      <c r="M157" s="389"/>
      <c r="N157" s="389"/>
      <c r="O157" s="389"/>
      <c r="P157" s="1043"/>
      <c r="Q157" s="1043"/>
      <c r="R157" s="1043"/>
      <c r="S157" s="1043"/>
    </row>
    <row r="158" spans="1:19">
      <c r="A158" s="1043"/>
      <c r="B158" s="1043"/>
      <c r="C158" s="1043"/>
      <c r="D158" s="1043"/>
      <c r="E158" s="1043"/>
      <c r="F158" s="389"/>
      <c r="G158" s="389"/>
      <c r="H158" s="389"/>
      <c r="I158" s="389"/>
      <c r="J158" s="389"/>
      <c r="K158" s="389"/>
      <c r="L158" s="389"/>
      <c r="M158" s="389"/>
      <c r="N158" s="389"/>
      <c r="O158" s="389"/>
      <c r="P158" s="1043"/>
      <c r="Q158" s="1043"/>
      <c r="R158" s="1043"/>
      <c r="S158" s="1043"/>
    </row>
    <row r="159" spans="1:19">
      <c r="A159" s="1043"/>
      <c r="B159" s="1043"/>
      <c r="C159" s="1043"/>
      <c r="D159" s="1043"/>
      <c r="E159" s="1043"/>
      <c r="F159" s="1034"/>
      <c r="G159" s="1034"/>
      <c r="H159" s="1034"/>
      <c r="I159" s="1034"/>
      <c r="J159" s="1034"/>
      <c r="K159" s="1034"/>
      <c r="L159" s="1034"/>
      <c r="M159" s="1034"/>
      <c r="N159" s="1034"/>
      <c r="O159" s="1034"/>
      <c r="P159" s="1043"/>
      <c r="Q159" s="1043"/>
      <c r="R159" s="1043"/>
      <c r="S159" s="1043"/>
    </row>
    <row r="160" spans="1:19">
      <c r="A160" s="1043"/>
      <c r="B160" s="1043"/>
      <c r="C160" s="1043"/>
      <c r="D160" s="1043"/>
      <c r="E160" s="1043"/>
      <c r="F160" s="925"/>
      <c r="G160" s="925"/>
      <c r="H160" s="925"/>
      <c r="I160" s="925"/>
      <c r="J160" s="925"/>
      <c r="K160" s="925"/>
      <c r="L160" s="925"/>
      <c r="M160" s="925"/>
      <c r="N160" s="925"/>
      <c r="O160" s="925"/>
      <c r="P160" s="1043"/>
      <c r="Q160" s="1043"/>
      <c r="R160" s="1043"/>
      <c r="S160" s="1043"/>
    </row>
    <row r="161" spans="1:19">
      <c r="A161" s="1043"/>
      <c r="B161" s="1043"/>
      <c r="C161" s="1043"/>
      <c r="D161" s="1043"/>
      <c r="E161" s="1043"/>
      <c r="F161" s="925"/>
      <c r="G161" s="925"/>
      <c r="H161" s="925"/>
      <c r="I161" s="925"/>
      <c r="J161" s="925"/>
      <c r="K161" s="925"/>
      <c r="L161" s="925"/>
      <c r="M161" s="925"/>
      <c r="N161" s="925"/>
      <c r="O161" s="925"/>
      <c r="P161" s="1043"/>
      <c r="Q161" s="1043"/>
      <c r="R161" s="1043"/>
      <c r="S161" s="1043"/>
    </row>
    <row r="162" spans="1:19">
      <c r="A162" s="1043"/>
      <c r="B162" s="1043"/>
      <c r="C162" s="1043"/>
      <c r="D162" s="1043"/>
      <c r="E162" s="1043"/>
      <c r="F162" s="925"/>
      <c r="G162" s="925"/>
      <c r="H162" s="925"/>
      <c r="I162" s="925"/>
      <c r="J162" s="925"/>
      <c r="K162" s="925"/>
      <c r="L162" s="925"/>
      <c r="M162" s="925"/>
      <c r="N162" s="925"/>
      <c r="O162" s="925"/>
      <c r="P162" s="1043"/>
      <c r="Q162" s="1043"/>
      <c r="R162" s="1043"/>
      <c r="S162" s="1043"/>
    </row>
    <row r="163" spans="1:19">
      <c r="A163" s="1043"/>
      <c r="B163" s="1043"/>
      <c r="C163" s="1043"/>
      <c r="D163" s="1043"/>
      <c r="E163" s="1043"/>
      <c r="F163" s="1045"/>
      <c r="G163" s="1045"/>
      <c r="H163" s="1045"/>
      <c r="I163" s="1045"/>
      <c r="J163" s="1045"/>
      <c r="K163" s="1045"/>
      <c r="L163" s="1045"/>
      <c r="M163" s="1045"/>
      <c r="N163" s="1045"/>
      <c r="O163" s="1045"/>
      <c r="P163" s="1043"/>
      <c r="Q163" s="1043"/>
      <c r="R163" s="1043"/>
      <c r="S163" s="1043"/>
    </row>
    <row r="164" spans="1:19">
      <c r="A164" s="1043"/>
      <c r="B164" s="1043"/>
      <c r="C164" s="1043"/>
      <c r="D164" s="1043"/>
      <c r="E164" s="1043"/>
      <c r="F164" s="1046"/>
      <c r="G164" s="1046"/>
      <c r="H164" s="1046"/>
      <c r="I164" s="1046"/>
      <c r="J164" s="1046"/>
      <c r="K164" s="1046"/>
      <c r="L164" s="1046"/>
      <c r="M164" s="1046"/>
      <c r="N164" s="1046"/>
      <c r="O164" s="1046"/>
      <c r="P164" s="1043"/>
      <c r="Q164" s="1043"/>
      <c r="R164" s="1043"/>
      <c r="S164" s="1043"/>
    </row>
    <row r="165" spans="1:19">
      <c r="A165" s="1043"/>
      <c r="B165" s="1043"/>
      <c r="C165" s="1043"/>
      <c r="D165" s="1043"/>
      <c r="E165" s="1043"/>
      <c r="F165" s="389"/>
      <c r="G165" s="389"/>
      <c r="H165" s="389"/>
      <c r="I165" s="389"/>
      <c r="J165" s="389"/>
      <c r="K165" s="389"/>
      <c r="L165" s="389"/>
      <c r="M165" s="389"/>
      <c r="N165" s="389"/>
      <c r="O165" s="389"/>
      <c r="P165" s="1043"/>
      <c r="Q165" s="1043"/>
      <c r="R165" s="1043"/>
      <c r="S165" s="1043"/>
    </row>
    <row r="166" spans="1:19">
      <c r="A166" s="1043"/>
      <c r="B166" s="1043"/>
      <c r="C166" s="1043"/>
      <c r="D166" s="1043"/>
      <c r="E166" s="1043"/>
      <c r="F166" s="389"/>
      <c r="G166" s="389"/>
      <c r="H166" s="389"/>
      <c r="I166" s="389"/>
      <c r="J166" s="389"/>
      <c r="K166" s="389"/>
      <c r="L166" s="389"/>
      <c r="M166" s="389"/>
      <c r="N166" s="389"/>
      <c r="O166" s="389"/>
      <c r="P166" s="1043"/>
      <c r="Q166" s="1043"/>
      <c r="R166" s="1043"/>
      <c r="S166" s="1043"/>
    </row>
    <row r="167" spans="1:19">
      <c r="A167" s="1043"/>
      <c r="B167" s="1043"/>
      <c r="C167" s="1043"/>
      <c r="D167" s="1043"/>
      <c r="E167" s="1043"/>
      <c r="F167" s="1034"/>
      <c r="G167" s="1034"/>
      <c r="H167" s="1034"/>
      <c r="I167" s="1033"/>
      <c r="J167" s="1033"/>
      <c r="K167" s="1033"/>
      <c r="L167" s="1033"/>
      <c r="M167" s="1033"/>
      <c r="N167" s="1033"/>
      <c r="O167" s="1033"/>
      <c r="P167" s="1043"/>
      <c r="Q167" s="1043"/>
      <c r="R167" s="1043"/>
      <c r="S167" s="1043"/>
    </row>
    <row r="168" spans="1:19">
      <c r="A168" s="1043"/>
      <c r="B168" s="1043"/>
      <c r="C168" s="1043"/>
      <c r="D168" s="1043"/>
      <c r="E168" s="1043"/>
      <c r="F168" s="1034"/>
      <c r="G168" s="1034"/>
      <c r="H168" s="1034"/>
      <c r="I168" s="1033"/>
      <c r="J168" s="1033"/>
      <c r="K168" s="1033"/>
      <c r="L168" s="1033"/>
      <c r="M168" s="1033"/>
      <c r="N168" s="1033"/>
      <c r="O168" s="1033"/>
      <c r="P168" s="1043"/>
      <c r="Q168" s="1043"/>
      <c r="R168" s="1043"/>
      <c r="S168" s="1043"/>
    </row>
    <row r="169" spans="1:19">
      <c r="A169" s="1043"/>
      <c r="B169" s="1043"/>
      <c r="C169" s="1043"/>
      <c r="D169" s="1043"/>
      <c r="E169" s="1043"/>
      <c r="F169" s="1034"/>
      <c r="G169" s="1034"/>
      <c r="H169" s="1034"/>
      <c r="I169" s="1033"/>
      <c r="J169" s="1033"/>
      <c r="K169" s="1033"/>
      <c r="L169" s="1033"/>
      <c r="M169" s="1033"/>
      <c r="N169" s="1033"/>
      <c r="O169" s="1033"/>
      <c r="P169" s="1043"/>
      <c r="Q169" s="1043"/>
      <c r="R169" s="1043"/>
      <c r="S169" s="1043"/>
    </row>
    <row r="170" spans="1:19">
      <c r="A170" s="1043"/>
      <c r="B170" s="1043"/>
      <c r="C170" s="1043"/>
      <c r="D170" s="1043"/>
      <c r="E170" s="1043"/>
      <c r="F170" s="924"/>
      <c r="G170" s="924"/>
      <c r="H170" s="924"/>
      <c r="I170" s="924"/>
      <c r="J170" s="924"/>
      <c r="K170" s="924"/>
      <c r="L170" s="924"/>
      <c r="M170" s="924"/>
      <c r="N170" s="924"/>
      <c r="O170" s="924"/>
      <c r="P170" s="1043"/>
      <c r="Q170" s="1043"/>
      <c r="R170" s="1043"/>
      <c r="S170" s="1043"/>
    </row>
    <row r="171" spans="1:19">
      <c r="A171" s="1043"/>
      <c r="B171" s="1043"/>
      <c r="C171" s="1043"/>
      <c r="D171" s="1043"/>
      <c r="E171" s="1043"/>
      <c r="F171" s="874"/>
      <c r="G171" s="874"/>
      <c r="H171" s="874"/>
      <c r="I171" s="874"/>
      <c r="J171" s="874"/>
      <c r="K171" s="874"/>
      <c r="L171" s="874"/>
      <c r="M171" s="874"/>
      <c r="N171" s="874"/>
      <c r="O171" s="874"/>
      <c r="P171" s="1043"/>
      <c r="Q171" s="1043"/>
      <c r="R171" s="1043"/>
      <c r="S171" s="1043"/>
    </row>
    <row r="172" spans="1:19">
      <c r="A172" s="1043"/>
      <c r="B172" s="1043"/>
      <c r="C172" s="1043"/>
      <c r="D172" s="1043"/>
      <c r="E172" s="1043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1043"/>
      <c r="Q172" s="1043"/>
      <c r="R172" s="1043"/>
      <c r="S172" s="1043"/>
    </row>
    <row r="173" spans="1:19">
      <c r="A173" s="1043"/>
      <c r="B173" s="1043"/>
      <c r="C173" s="1043"/>
      <c r="D173" s="1043"/>
      <c r="E173" s="1043"/>
      <c r="F173" s="389"/>
      <c r="G173" s="389"/>
      <c r="H173" s="389"/>
      <c r="I173" s="389"/>
      <c r="J173" s="389"/>
      <c r="K173" s="389"/>
      <c r="L173" s="389"/>
      <c r="M173" s="389"/>
      <c r="N173" s="389"/>
      <c r="O173" s="389"/>
      <c r="P173" s="1043"/>
      <c r="Q173" s="1043"/>
      <c r="R173" s="1043"/>
      <c r="S173" s="1043"/>
    </row>
    <row r="174" spans="1:19">
      <c r="A174" s="1043"/>
      <c r="B174" s="1043"/>
      <c r="C174" s="1043"/>
      <c r="D174" s="1043"/>
      <c r="E174" s="1043"/>
      <c r="F174" s="389"/>
      <c r="G174" s="389"/>
      <c r="H174" s="389"/>
      <c r="I174" s="389"/>
      <c r="J174" s="389"/>
      <c r="K174" s="389"/>
      <c r="L174" s="389"/>
      <c r="M174" s="389"/>
      <c r="N174" s="389"/>
      <c r="O174" s="389"/>
      <c r="P174" s="1043"/>
      <c r="Q174" s="1043"/>
      <c r="R174" s="1043"/>
      <c r="S174" s="1043"/>
    </row>
    <row r="175" spans="1:19">
      <c r="A175" s="1043"/>
      <c r="B175" s="1043"/>
      <c r="C175" s="1043"/>
      <c r="D175" s="1043"/>
      <c r="E175" s="1043"/>
      <c r="F175" s="1033"/>
      <c r="G175" s="1033"/>
      <c r="H175" s="1033"/>
      <c r="I175" s="1033"/>
      <c r="J175" s="1033"/>
      <c r="K175" s="1033"/>
      <c r="L175" s="1033"/>
      <c r="M175" s="1033"/>
      <c r="N175" s="1033"/>
      <c r="O175" s="1033"/>
      <c r="P175" s="1043"/>
      <c r="Q175" s="1043"/>
      <c r="R175" s="1043"/>
      <c r="S175" s="1043"/>
    </row>
    <row r="176" spans="1:19">
      <c r="A176" s="1043"/>
      <c r="B176" s="1043"/>
      <c r="C176" s="1043"/>
      <c r="D176" s="1043"/>
      <c r="E176" s="1043"/>
      <c r="F176" s="1049"/>
      <c r="G176" s="1049"/>
      <c r="H176" s="1049"/>
      <c r="I176" s="1049"/>
      <c r="J176" s="1049"/>
      <c r="K176" s="1049"/>
      <c r="L176" s="1049"/>
      <c r="M176" s="1049"/>
      <c r="N176" s="1049"/>
      <c r="O176" s="1049"/>
      <c r="P176" s="1043"/>
      <c r="Q176" s="1043"/>
      <c r="R176" s="1043"/>
      <c r="S176" s="1043"/>
    </row>
    <row r="177" spans="1:19">
      <c r="A177" s="1043"/>
      <c r="B177" s="1043"/>
      <c r="C177" s="1043"/>
      <c r="D177" s="1043"/>
      <c r="E177" s="1043"/>
      <c r="F177" s="1050"/>
      <c r="G177" s="1050"/>
      <c r="H177" s="1050"/>
      <c r="I177" s="1050"/>
      <c r="J177" s="1050"/>
      <c r="K177" s="1050"/>
      <c r="L177" s="1050"/>
      <c r="M177" s="1050"/>
      <c r="N177" s="1050"/>
      <c r="O177" s="1050"/>
      <c r="P177" s="1043"/>
      <c r="Q177" s="1043"/>
      <c r="R177" s="1043"/>
      <c r="S177" s="1043"/>
    </row>
    <row r="178" spans="1:19">
      <c r="A178" s="1043"/>
      <c r="B178" s="1043"/>
      <c r="C178" s="1043"/>
      <c r="D178" s="1043"/>
      <c r="E178" s="1043"/>
      <c r="F178" s="602"/>
      <c r="G178" s="602"/>
      <c r="H178" s="602"/>
      <c r="I178" s="602"/>
      <c r="J178" s="602"/>
      <c r="K178" s="602"/>
      <c r="L178" s="602"/>
      <c r="M178" s="602"/>
      <c r="N178" s="602"/>
      <c r="O178" s="602"/>
      <c r="P178" s="1043"/>
      <c r="Q178" s="1043"/>
      <c r="R178" s="1043"/>
      <c r="S178" s="1043"/>
    </row>
    <row r="179" spans="1:19">
      <c r="A179" s="1043"/>
      <c r="B179" s="1043"/>
      <c r="C179" s="1043"/>
      <c r="D179" s="1043"/>
      <c r="E179" s="1043"/>
      <c r="F179" s="1049"/>
      <c r="G179" s="1049"/>
      <c r="H179" s="1049"/>
      <c r="I179" s="1049"/>
      <c r="J179" s="1049"/>
      <c r="K179" s="1049"/>
      <c r="L179" s="1049"/>
      <c r="M179" s="1049"/>
      <c r="N179" s="1049"/>
      <c r="O179" s="1049"/>
      <c r="P179" s="1043"/>
      <c r="Q179" s="1043"/>
      <c r="R179" s="1043"/>
      <c r="S179" s="1043"/>
    </row>
    <row r="180" spans="1:19">
      <c r="A180" s="1043"/>
      <c r="B180" s="1043"/>
      <c r="C180" s="1043"/>
      <c r="D180" s="1043"/>
      <c r="E180" s="1043"/>
      <c r="F180" s="1049"/>
      <c r="G180" s="1049"/>
      <c r="H180" s="1049"/>
      <c r="I180" s="1049"/>
      <c r="J180" s="1049"/>
      <c r="K180" s="1049"/>
      <c r="L180" s="1049"/>
      <c r="M180" s="1049"/>
      <c r="N180" s="1049"/>
      <c r="O180" s="1049"/>
      <c r="P180" s="1043"/>
      <c r="Q180" s="1043"/>
      <c r="R180" s="1043"/>
      <c r="S180" s="1043"/>
    </row>
    <row r="181" spans="1:19">
      <c r="A181" s="1043"/>
      <c r="B181" s="1043"/>
      <c r="C181" s="1043"/>
      <c r="D181" s="1043"/>
      <c r="E181" s="1043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3"/>
      <c r="Q181" s="1043"/>
      <c r="R181" s="1043"/>
      <c r="S181" s="1043"/>
    </row>
    <row r="182" spans="1:19">
      <c r="A182" s="1043"/>
      <c r="B182" s="1043"/>
      <c r="C182" s="1043"/>
      <c r="D182" s="1043"/>
      <c r="E182" s="1043"/>
      <c r="F182" s="918"/>
      <c r="G182" s="918"/>
      <c r="H182" s="918"/>
      <c r="I182" s="918"/>
      <c r="J182" s="918"/>
      <c r="K182" s="918"/>
      <c r="L182" s="918"/>
      <c r="M182" s="918"/>
      <c r="N182" s="918"/>
      <c r="O182" s="918"/>
      <c r="P182" s="1043"/>
      <c r="Q182" s="1043"/>
      <c r="R182" s="1043"/>
      <c r="S182" s="1043"/>
    </row>
    <row r="183" spans="1:19">
      <c r="A183" s="1043"/>
      <c r="B183" s="1043"/>
      <c r="C183" s="1043"/>
      <c r="D183" s="1043"/>
      <c r="E183" s="1043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3"/>
      <c r="Q183" s="1043"/>
      <c r="R183" s="1043"/>
      <c r="S183" s="1043"/>
    </row>
    <row r="184" spans="1:19">
      <c r="A184" s="1043"/>
      <c r="B184" s="1043"/>
      <c r="C184" s="1043"/>
      <c r="D184" s="1043"/>
      <c r="E184" s="1043"/>
      <c r="F184" s="389"/>
      <c r="G184" s="389"/>
      <c r="H184" s="389"/>
      <c r="I184" s="389"/>
      <c r="J184" s="389"/>
      <c r="K184" s="389"/>
      <c r="L184" s="389"/>
      <c r="M184" s="389"/>
      <c r="N184" s="389"/>
      <c r="O184" s="389"/>
      <c r="P184" s="1043"/>
      <c r="Q184" s="1043"/>
      <c r="R184" s="1043"/>
      <c r="S184" s="1043"/>
    </row>
    <row r="185" spans="1:19">
      <c r="A185" s="1043"/>
      <c r="B185" s="1043"/>
      <c r="C185" s="1043"/>
      <c r="D185" s="1043"/>
      <c r="E185" s="1043"/>
      <c r="F185" s="389"/>
      <c r="G185" s="389"/>
      <c r="H185" s="389"/>
      <c r="I185" s="389"/>
      <c r="J185" s="389"/>
      <c r="K185" s="389"/>
      <c r="L185" s="389"/>
      <c r="M185" s="389"/>
      <c r="N185" s="389"/>
      <c r="O185" s="389"/>
      <c r="P185" s="1043"/>
      <c r="Q185" s="1043"/>
      <c r="R185" s="1043"/>
      <c r="S185" s="1043"/>
    </row>
    <row r="186" spans="1:19">
      <c r="A186" s="1043"/>
      <c r="B186" s="1043"/>
      <c r="C186" s="1043"/>
      <c r="D186" s="1043"/>
      <c r="E186" s="1043"/>
      <c r="F186" s="1034"/>
      <c r="G186" s="1034"/>
      <c r="H186" s="1034"/>
      <c r="I186" s="1034"/>
      <c r="J186" s="1034"/>
      <c r="K186" s="1034"/>
      <c r="L186" s="1034"/>
      <c r="M186" s="1034"/>
      <c r="N186" s="1034"/>
      <c r="O186" s="1034"/>
      <c r="P186" s="1043"/>
      <c r="Q186" s="1043"/>
      <c r="R186" s="1043"/>
      <c r="S186" s="1043"/>
    </row>
    <row r="187" spans="1:19">
      <c r="A187" s="1043"/>
      <c r="B187" s="1043"/>
      <c r="C187" s="1043"/>
      <c r="D187" s="1043"/>
      <c r="E187" s="1043"/>
      <c r="F187" s="925"/>
      <c r="G187" s="925"/>
      <c r="H187" s="925"/>
      <c r="I187" s="925"/>
      <c r="J187" s="925"/>
      <c r="K187" s="925"/>
      <c r="L187" s="925"/>
      <c r="M187" s="925"/>
      <c r="N187" s="925"/>
      <c r="O187" s="925"/>
      <c r="P187" s="1043"/>
      <c r="Q187" s="1043"/>
      <c r="R187" s="1043"/>
      <c r="S187" s="1043"/>
    </row>
    <row r="188" spans="1:19">
      <c r="A188" s="1043"/>
      <c r="B188" s="1043"/>
      <c r="C188" s="1043"/>
      <c r="D188" s="1043"/>
      <c r="E188" s="1043"/>
      <c r="F188" s="925"/>
      <c r="G188" s="925"/>
      <c r="H188" s="925"/>
      <c r="I188" s="925"/>
      <c r="J188" s="925"/>
      <c r="K188" s="925"/>
      <c r="L188" s="925"/>
      <c r="M188" s="925"/>
      <c r="N188" s="925"/>
      <c r="O188" s="925"/>
      <c r="P188" s="1043"/>
      <c r="Q188" s="1043"/>
      <c r="R188" s="1043"/>
      <c r="S188" s="1043"/>
    </row>
    <row r="189" spans="1:19">
      <c r="A189" s="1043"/>
      <c r="B189" s="1043"/>
      <c r="C189" s="1043"/>
      <c r="D189" s="1043"/>
      <c r="E189" s="1043"/>
      <c r="F189" s="925"/>
      <c r="G189" s="925"/>
      <c r="H189" s="925"/>
      <c r="I189" s="925"/>
      <c r="J189" s="925"/>
      <c r="K189" s="925"/>
      <c r="L189" s="925"/>
      <c r="M189" s="925"/>
      <c r="N189" s="925"/>
      <c r="O189" s="925"/>
      <c r="P189" s="1043"/>
      <c r="Q189" s="1043"/>
      <c r="R189" s="1043"/>
      <c r="S189" s="1043"/>
    </row>
    <row r="190" spans="1:19">
      <c r="A190" s="1043"/>
      <c r="B190" s="1043"/>
      <c r="C190" s="1043"/>
      <c r="D190" s="1043"/>
      <c r="E190" s="1043"/>
      <c r="F190" s="1045"/>
      <c r="G190" s="1045"/>
      <c r="H190" s="1045"/>
      <c r="I190" s="1045"/>
      <c r="J190" s="1045"/>
      <c r="K190" s="1045"/>
      <c r="L190" s="1045"/>
      <c r="M190" s="1045"/>
      <c r="N190" s="1045"/>
      <c r="O190" s="1045"/>
      <c r="P190" s="1043"/>
      <c r="Q190" s="1043"/>
      <c r="R190" s="1043"/>
      <c r="S190" s="1043"/>
    </row>
    <row r="191" spans="1:19">
      <c r="A191" s="1043"/>
      <c r="B191" s="1043"/>
      <c r="C191" s="1043"/>
      <c r="D191" s="1043"/>
      <c r="E191" s="1043"/>
      <c r="F191" s="1046"/>
      <c r="G191" s="1046"/>
      <c r="H191" s="1046"/>
      <c r="I191" s="1046"/>
      <c r="J191" s="1046"/>
      <c r="K191" s="1046"/>
      <c r="L191" s="1046"/>
      <c r="M191" s="1046"/>
      <c r="N191" s="1046"/>
      <c r="O191" s="1046"/>
      <c r="P191" s="1043"/>
      <c r="Q191" s="1043"/>
      <c r="R191" s="1043"/>
      <c r="S191" s="1043"/>
    </row>
    <row r="192" spans="1:19">
      <c r="A192" s="1043"/>
      <c r="B192" s="1043"/>
      <c r="C192" s="1043"/>
      <c r="D192" s="1043"/>
      <c r="E192" s="1043"/>
      <c r="F192" s="1049"/>
      <c r="G192" s="1049"/>
      <c r="H192" s="1049"/>
      <c r="I192" s="1049"/>
      <c r="J192" s="1049"/>
      <c r="K192" s="1049"/>
      <c r="L192" s="1049"/>
      <c r="M192" s="1049"/>
      <c r="N192" s="1049"/>
      <c r="O192" s="1049"/>
      <c r="P192" s="1043"/>
      <c r="Q192" s="1043"/>
      <c r="R192" s="1043"/>
      <c r="S192" s="1043"/>
    </row>
    <row r="193" spans="1:19">
      <c r="A193" s="1043"/>
      <c r="B193" s="1043"/>
      <c r="C193" s="1043"/>
      <c r="D193" s="1043"/>
      <c r="E193" s="1043"/>
      <c r="F193" s="1049"/>
      <c r="G193" s="1049"/>
      <c r="H193" s="1049"/>
      <c r="I193" s="1049"/>
      <c r="J193" s="1049"/>
      <c r="K193" s="1049"/>
      <c r="L193" s="1049"/>
      <c r="M193" s="1049"/>
      <c r="N193" s="1049"/>
      <c r="O193" s="1049"/>
      <c r="P193" s="1043"/>
      <c r="Q193" s="1043"/>
      <c r="R193" s="1043"/>
      <c r="S193" s="1043"/>
    </row>
    <row r="194" spans="1:19">
      <c r="A194" s="1043"/>
      <c r="B194" s="1043"/>
      <c r="C194" s="1043"/>
      <c r="D194" s="1043"/>
      <c r="E194" s="1043"/>
      <c r="F194" s="1047"/>
      <c r="G194" s="1047"/>
      <c r="H194" s="1047"/>
      <c r="I194" s="1047"/>
      <c r="J194" s="1047"/>
      <c r="K194" s="1047"/>
      <c r="L194" s="1047"/>
      <c r="M194" s="1047"/>
      <c r="N194" s="1047"/>
      <c r="O194" s="1047"/>
      <c r="P194" s="1043"/>
      <c r="Q194" s="1043"/>
      <c r="R194" s="1043"/>
      <c r="S194" s="1043"/>
    </row>
    <row r="195" spans="1:19">
      <c r="A195" s="1043"/>
      <c r="B195" s="1043"/>
      <c r="C195" s="1043"/>
      <c r="D195" s="1043"/>
      <c r="E195" s="1043"/>
      <c r="F195" s="918"/>
      <c r="G195" s="918"/>
      <c r="H195" s="918"/>
      <c r="I195" s="918"/>
      <c r="J195" s="918"/>
      <c r="K195" s="918"/>
      <c r="L195" s="918"/>
      <c r="M195" s="918"/>
      <c r="N195" s="918"/>
      <c r="O195" s="918"/>
      <c r="P195" s="1043"/>
      <c r="Q195" s="1043"/>
      <c r="R195" s="1043"/>
      <c r="S195" s="1043"/>
    </row>
    <row r="196" spans="1:19">
      <c r="A196" s="1043"/>
      <c r="B196" s="1043"/>
      <c r="C196" s="1043"/>
      <c r="D196" s="1043"/>
      <c r="E196" s="1043"/>
      <c r="F196" s="1048"/>
      <c r="G196" s="1048"/>
      <c r="H196" s="1048"/>
      <c r="I196" s="1048"/>
      <c r="J196" s="1048"/>
      <c r="K196" s="1048"/>
      <c r="L196" s="1048"/>
      <c r="M196" s="1048"/>
      <c r="N196" s="1048"/>
      <c r="O196" s="1048"/>
      <c r="P196" s="1043"/>
      <c r="Q196" s="1043"/>
      <c r="R196" s="1043"/>
      <c r="S196" s="1043"/>
    </row>
    <row r="197" spans="1:19">
      <c r="A197" s="1043"/>
      <c r="B197" s="1043"/>
      <c r="C197" s="1043"/>
      <c r="D197" s="1043"/>
      <c r="E197" s="1043"/>
      <c r="F197" s="389"/>
      <c r="G197" s="389"/>
      <c r="H197" s="389"/>
      <c r="I197" s="389"/>
      <c r="J197" s="389"/>
      <c r="K197" s="389"/>
      <c r="L197" s="389"/>
      <c r="M197" s="389"/>
      <c r="N197" s="389"/>
      <c r="O197" s="389"/>
      <c r="P197" s="1043"/>
      <c r="Q197" s="1043"/>
      <c r="R197" s="1043"/>
      <c r="S197" s="1043"/>
    </row>
    <row r="198" spans="1:19">
      <c r="A198" s="1043"/>
      <c r="B198" s="1043"/>
      <c r="C198" s="1043"/>
      <c r="D198" s="1043"/>
      <c r="E198" s="1043"/>
      <c r="F198" s="389"/>
      <c r="G198" s="389"/>
      <c r="H198" s="389"/>
      <c r="I198" s="389"/>
      <c r="J198" s="389"/>
      <c r="K198" s="389"/>
      <c r="L198" s="389"/>
      <c r="M198" s="389"/>
      <c r="N198" s="389"/>
      <c r="O198" s="389"/>
      <c r="P198" s="1043"/>
      <c r="Q198" s="1043"/>
      <c r="R198" s="1043"/>
      <c r="S198" s="1043"/>
    </row>
    <row r="199" spans="1:19">
      <c r="A199" s="1043"/>
      <c r="B199" s="1043"/>
      <c r="C199" s="1043"/>
      <c r="D199" s="1043"/>
      <c r="E199" s="1043"/>
      <c r="F199" s="1034"/>
      <c r="G199" s="1034"/>
      <c r="H199" s="1034"/>
      <c r="I199" s="1034"/>
      <c r="J199" s="1034"/>
      <c r="K199" s="1034"/>
      <c r="L199" s="1034"/>
      <c r="M199" s="1034"/>
      <c r="N199" s="1034"/>
      <c r="O199" s="1034"/>
      <c r="P199" s="1043"/>
      <c r="Q199" s="1043"/>
      <c r="R199" s="1043"/>
      <c r="S199" s="1043"/>
    </row>
    <row r="200" spans="1:19">
      <c r="A200" s="1043"/>
      <c r="B200" s="1043"/>
      <c r="C200" s="1043"/>
      <c r="D200" s="1043"/>
      <c r="E200" s="1043"/>
      <c r="F200" s="925"/>
      <c r="G200" s="925"/>
      <c r="H200" s="925"/>
      <c r="I200" s="925"/>
      <c r="J200" s="925"/>
      <c r="K200" s="925"/>
      <c r="L200" s="925"/>
      <c r="M200" s="925"/>
      <c r="N200" s="925"/>
      <c r="O200" s="925"/>
      <c r="P200" s="1043"/>
      <c r="Q200" s="1043"/>
      <c r="R200" s="1043"/>
      <c r="S200" s="1043"/>
    </row>
    <row r="201" spans="1:19">
      <c r="A201" s="1043"/>
      <c r="B201" s="1043"/>
      <c r="C201" s="1043"/>
      <c r="D201" s="1043"/>
      <c r="E201" s="1043"/>
      <c r="F201" s="925"/>
      <c r="G201" s="925"/>
      <c r="H201" s="925"/>
      <c r="I201" s="925"/>
      <c r="J201" s="925"/>
      <c r="K201" s="925"/>
      <c r="L201" s="925"/>
      <c r="M201" s="925"/>
      <c r="N201" s="925"/>
      <c r="O201" s="925"/>
      <c r="P201" s="1043"/>
      <c r="Q201" s="1043"/>
      <c r="R201" s="1043"/>
      <c r="S201" s="1043"/>
    </row>
    <row r="202" spans="1:19">
      <c r="A202" s="1043"/>
      <c r="B202" s="1043"/>
      <c r="C202" s="1043"/>
      <c r="D202" s="1043"/>
      <c r="E202" s="1043"/>
      <c r="F202" s="925"/>
      <c r="G202" s="925"/>
      <c r="H202" s="925"/>
      <c r="I202" s="925"/>
      <c r="J202" s="925"/>
      <c r="K202" s="925"/>
      <c r="L202" s="925"/>
      <c r="M202" s="925"/>
      <c r="N202" s="925"/>
      <c r="O202" s="925"/>
      <c r="P202" s="1043"/>
      <c r="Q202" s="1043"/>
      <c r="R202" s="1043"/>
      <c r="S202" s="1043"/>
    </row>
    <row r="203" spans="1:19">
      <c r="A203" s="1043"/>
      <c r="B203" s="1043"/>
      <c r="C203" s="1043"/>
      <c r="D203" s="1043"/>
      <c r="E203" s="1043"/>
      <c r="F203" s="1045"/>
      <c r="G203" s="1045"/>
      <c r="H203" s="1045"/>
      <c r="I203" s="1045"/>
      <c r="J203" s="1045"/>
      <c r="K203" s="1045"/>
      <c r="L203" s="1045"/>
      <c r="M203" s="1045"/>
      <c r="N203" s="1045"/>
      <c r="O203" s="1045"/>
      <c r="P203" s="1043"/>
      <c r="Q203" s="1043"/>
      <c r="R203" s="1043"/>
      <c r="S203" s="1043"/>
    </row>
    <row r="204" spans="1:19">
      <c r="A204" s="1043"/>
      <c r="B204" s="1043"/>
      <c r="C204" s="1043"/>
      <c r="D204" s="1043"/>
      <c r="E204" s="1043"/>
      <c r="F204" s="1046"/>
      <c r="G204" s="1046"/>
      <c r="H204" s="1046"/>
      <c r="I204" s="1046"/>
      <c r="J204" s="1046"/>
      <c r="K204" s="1046"/>
      <c r="L204" s="1046"/>
      <c r="M204" s="1046"/>
      <c r="N204" s="1046"/>
      <c r="O204" s="1046"/>
      <c r="P204" s="1043"/>
      <c r="Q204" s="1043"/>
      <c r="R204" s="1043"/>
      <c r="S204" s="1043"/>
    </row>
    <row r="205" spans="1:19">
      <c r="A205" s="1043"/>
      <c r="B205" s="1043"/>
      <c r="C205" s="1043"/>
      <c r="D205" s="1043"/>
      <c r="E205" s="1043"/>
      <c r="F205" s="389"/>
      <c r="G205" s="389"/>
      <c r="H205" s="389"/>
      <c r="I205" s="389"/>
      <c r="J205" s="389"/>
      <c r="K205" s="389"/>
      <c r="L205" s="389"/>
      <c r="M205" s="389"/>
      <c r="N205" s="389"/>
      <c r="O205" s="389"/>
      <c r="P205" s="1043"/>
      <c r="Q205" s="1043"/>
      <c r="R205" s="1043"/>
      <c r="S205" s="1043"/>
    </row>
    <row r="206" spans="1:19">
      <c r="A206" s="1043"/>
      <c r="B206" s="1043"/>
      <c r="C206" s="1043"/>
      <c r="D206" s="1043"/>
      <c r="E206" s="1043"/>
      <c r="F206" s="389"/>
      <c r="G206" s="389"/>
      <c r="H206" s="389"/>
      <c r="I206" s="389"/>
      <c r="J206" s="389"/>
      <c r="K206" s="389"/>
      <c r="L206" s="389"/>
      <c r="M206" s="389"/>
      <c r="N206" s="389"/>
      <c r="O206" s="389"/>
      <c r="P206" s="1043"/>
      <c r="Q206" s="1043"/>
      <c r="R206" s="1043"/>
      <c r="S206" s="1043"/>
    </row>
    <row r="207" spans="1:19">
      <c r="A207" s="1043"/>
      <c r="B207" s="1043"/>
      <c r="C207" s="1043"/>
      <c r="D207" s="1043"/>
      <c r="E207" s="1043"/>
      <c r="F207" s="1034"/>
      <c r="G207" s="1034"/>
      <c r="H207" s="1034"/>
      <c r="I207" s="1033"/>
      <c r="J207" s="1033"/>
      <c r="K207" s="1033"/>
      <c r="L207" s="1033"/>
      <c r="M207" s="1033"/>
      <c r="N207" s="1033"/>
      <c r="O207" s="1033"/>
      <c r="P207" s="1043"/>
      <c r="Q207" s="1043"/>
      <c r="R207" s="1043"/>
      <c r="S207" s="1043"/>
    </row>
    <row r="208" spans="1:19">
      <c r="A208" s="1043"/>
      <c r="B208" s="1043"/>
      <c r="C208" s="1043"/>
      <c r="D208" s="1043"/>
      <c r="E208" s="1043"/>
      <c r="F208" s="1034"/>
      <c r="G208" s="1034"/>
      <c r="H208" s="1034"/>
      <c r="I208" s="1033"/>
      <c r="J208" s="1033"/>
      <c r="K208" s="1033"/>
      <c r="L208" s="1033"/>
      <c r="M208" s="1033"/>
      <c r="N208" s="1033"/>
      <c r="O208" s="1033"/>
      <c r="P208" s="1043"/>
      <c r="Q208" s="1043"/>
      <c r="R208" s="1043"/>
      <c r="S208" s="1043"/>
    </row>
    <row r="209" spans="1:19">
      <c r="A209" s="1043"/>
      <c r="B209" s="1043"/>
      <c r="C209" s="1043"/>
      <c r="D209" s="1043"/>
      <c r="E209" s="1043"/>
      <c r="F209" s="1034"/>
      <c r="G209" s="1034"/>
      <c r="H209" s="1034"/>
      <c r="I209" s="1033"/>
      <c r="J209" s="1033"/>
      <c r="K209" s="1033"/>
      <c r="L209" s="1033"/>
      <c r="M209" s="1033"/>
      <c r="N209" s="1033"/>
      <c r="O209" s="1033"/>
      <c r="P209" s="1043"/>
      <c r="Q209" s="1043"/>
      <c r="R209" s="1043"/>
      <c r="S209" s="1043"/>
    </row>
    <row r="210" spans="1:19">
      <c r="A210" s="1043"/>
      <c r="B210" s="1043"/>
      <c r="C210" s="1043"/>
      <c r="D210" s="1043"/>
      <c r="E210" s="1043"/>
      <c r="F210" s="924"/>
      <c r="G210" s="924"/>
      <c r="H210" s="924"/>
      <c r="I210" s="924"/>
      <c r="J210" s="924"/>
      <c r="K210" s="924"/>
      <c r="L210" s="924"/>
      <c r="M210" s="924"/>
      <c r="N210" s="924"/>
      <c r="O210" s="924"/>
      <c r="P210" s="1043"/>
      <c r="Q210" s="1043"/>
      <c r="R210" s="1043"/>
      <c r="S210" s="1043"/>
    </row>
    <row r="211" spans="1:19">
      <c r="A211" s="1043"/>
      <c r="B211" s="1043"/>
      <c r="C211" s="1043"/>
      <c r="D211" s="1043"/>
      <c r="E211" s="1043"/>
      <c r="F211" s="874"/>
      <c r="G211" s="874"/>
      <c r="H211" s="874"/>
      <c r="I211" s="874"/>
      <c r="J211" s="874"/>
      <c r="K211" s="874"/>
      <c r="L211" s="874"/>
      <c r="M211" s="874"/>
      <c r="N211" s="874"/>
      <c r="O211" s="874"/>
      <c r="P211" s="1043"/>
      <c r="Q211" s="1043"/>
      <c r="R211" s="1043"/>
      <c r="S211" s="1043"/>
    </row>
    <row r="212" spans="1:19">
      <c r="A212" s="1043"/>
      <c r="B212" s="1043"/>
      <c r="C212" s="1043"/>
      <c r="D212" s="1043"/>
      <c r="E212" s="1043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1043"/>
      <c r="Q212" s="1043"/>
      <c r="R212" s="1043"/>
      <c r="S212" s="1043"/>
    </row>
    <row r="213" spans="1:19">
      <c r="A213" s="1043"/>
      <c r="B213" s="1043"/>
      <c r="C213" s="1043"/>
      <c r="D213" s="1043"/>
      <c r="E213" s="1043"/>
      <c r="F213" s="389"/>
      <c r="G213" s="389"/>
      <c r="H213" s="389"/>
      <c r="I213" s="389"/>
      <c r="J213" s="389"/>
      <c r="K213" s="389"/>
      <c r="L213" s="389"/>
      <c r="M213" s="389"/>
      <c r="N213" s="389"/>
      <c r="O213" s="389"/>
      <c r="P213" s="1043"/>
      <c r="Q213" s="1043"/>
      <c r="R213" s="1043"/>
      <c r="S213" s="1043"/>
    </row>
    <row r="214" spans="1:19">
      <c r="A214" s="1043"/>
      <c r="B214" s="1043"/>
      <c r="C214" s="1043"/>
      <c r="D214" s="1043"/>
      <c r="E214" s="1043"/>
      <c r="F214" s="389"/>
      <c r="G214" s="389"/>
      <c r="H214" s="389"/>
      <c r="I214" s="389"/>
      <c r="J214" s="389"/>
      <c r="K214" s="389"/>
      <c r="L214" s="389"/>
      <c r="M214" s="389"/>
      <c r="N214" s="389"/>
      <c r="O214" s="389"/>
      <c r="P214" s="1043"/>
      <c r="Q214" s="1043"/>
      <c r="R214" s="1043"/>
      <c r="S214" s="1043"/>
    </row>
    <row r="215" spans="1:19">
      <c r="A215" s="1043"/>
      <c r="B215" s="1043"/>
      <c r="C215" s="1043"/>
      <c r="D215" s="1043"/>
      <c r="E215" s="1043"/>
      <c r="F215" s="389"/>
      <c r="G215" s="389"/>
      <c r="H215" s="389"/>
      <c r="I215" s="389"/>
      <c r="J215" s="389"/>
      <c r="K215" s="389"/>
      <c r="L215" s="389"/>
      <c r="M215" s="389"/>
      <c r="N215" s="389"/>
      <c r="O215" s="389"/>
      <c r="P215" s="1043"/>
      <c r="Q215" s="1043"/>
      <c r="R215" s="1043"/>
      <c r="S215" s="1043"/>
    </row>
    <row r="216" spans="1:19">
      <c r="A216" s="1043"/>
      <c r="B216" s="1043"/>
      <c r="C216" s="1043"/>
      <c r="D216" s="1043"/>
      <c r="E216" s="1043"/>
      <c r="F216" s="1049"/>
      <c r="G216" s="1049"/>
      <c r="H216" s="1049"/>
      <c r="I216" s="1049"/>
      <c r="J216" s="1049"/>
      <c r="K216" s="1049"/>
      <c r="L216" s="1049"/>
      <c r="M216" s="1049"/>
      <c r="N216" s="1049"/>
      <c r="O216" s="1049"/>
      <c r="P216" s="1043"/>
      <c r="Q216" s="1043"/>
      <c r="R216" s="1043"/>
      <c r="S216" s="1043"/>
    </row>
    <row r="217" spans="1:19">
      <c r="A217" s="1043"/>
      <c r="B217" s="1043"/>
      <c r="C217" s="1043"/>
      <c r="D217" s="1043"/>
      <c r="E217" s="1043"/>
      <c r="F217" s="1050"/>
      <c r="G217" s="1050"/>
      <c r="H217" s="1050"/>
      <c r="I217" s="1050"/>
      <c r="J217" s="1050"/>
      <c r="K217" s="1050"/>
      <c r="L217" s="1050"/>
      <c r="M217" s="1050"/>
      <c r="N217" s="1050"/>
      <c r="O217" s="1050"/>
      <c r="P217" s="1043"/>
      <c r="Q217" s="1043"/>
      <c r="R217" s="1043"/>
      <c r="S217" s="1043"/>
    </row>
    <row r="218" spans="1:19">
      <c r="A218" s="1043"/>
      <c r="B218" s="1043"/>
      <c r="C218" s="1043"/>
      <c r="D218" s="1043"/>
      <c r="E218" s="1043"/>
      <c r="F218" s="602"/>
      <c r="G218" s="602"/>
      <c r="H218" s="602"/>
      <c r="I218" s="602"/>
      <c r="J218" s="602"/>
      <c r="K218" s="602"/>
      <c r="L218" s="602"/>
      <c r="M218" s="602"/>
      <c r="N218" s="602"/>
      <c r="O218" s="602"/>
      <c r="P218" s="1043"/>
      <c r="Q218" s="1043"/>
      <c r="R218" s="1043"/>
      <c r="S218" s="1043"/>
    </row>
    <row r="219" spans="1:19">
      <c r="A219" s="1043"/>
      <c r="B219" s="1043"/>
      <c r="C219" s="1043"/>
      <c r="D219" s="1043"/>
      <c r="E219" s="1043"/>
      <c r="F219" s="1049"/>
      <c r="G219" s="1049"/>
      <c r="H219" s="1049"/>
      <c r="I219" s="1049"/>
      <c r="J219" s="1049"/>
      <c r="K219" s="1049"/>
      <c r="L219" s="1049"/>
      <c r="M219" s="1049"/>
      <c r="N219" s="1049"/>
      <c r="O219" s="1049"/>
      <c r="P219" s="1043"/>
      <c r="Q219" s="1043"/>
      <c r="R219" s="1043"/>
      <c r="S219" s="1043"/>
    </row>
    <row r="220" spans="1:19">
      <c r="A220" s="1043"/>
      <c r="B220" s="1043"/>
      <c r="C220" s="1043"/>
      <c r="D220" s="1043"/>
      <c r="E220" s="1043"/>
      <c r="F220" s="1049"/>
      <c r="G220" s="1049"/>
      <c r="H220" s="1049"/>
      <c r="I220" s="1049"/>
      <c r="J220" s="1049"/>
      <c r="K220" s="1049"/>
      <c r="L220" s="1049"/>
      <c r="M220" s="1049"/>
      <c r="N220" s="1049"/>
      <c r="O220" s="1049"/>
      <c r="P220" s="1043"/>
      <c r="Q220" s="1043"/>
      <c r="R220" s="1043"/>
      <c r="S220" s="1043"/>
    </row>
    <row r="221" spans="1:19">
      <c r="A221" s="1043"/>
      <c r="B221" s="1043"/>
      <c r="C221" s="1043"/>
      <c r="D221" s="1043"/>
      <c r="E221" s="1043"/>
      <c r="F221" s="1047"/>
      <c r="G221" s="1047"/>
      <c r="H221" s="1047"/>
      <c r="I221" s="1047"/>
      <c r="J221" s="1047"/>
      <c r="K221" s="1047"/>
      <c r="L221" s="1047"/>
      <c r="M221" s="1047"/>
      <c r="N221" s="1047"/>
      <c r="O221" s="1047"/>
      <c r="P221" s="1043"/>
      <c r="Q221" s="1043"/>
      <c r="R221" s="1043"/>
      <c r="S221" s="1043"/>
    </row>
    <row r="222" spans="1:19">
      <c r="A222" s="1043"/>
      <c r="B222" s="1043"/>
      <c r="C222" s="1043"/>
      <c r="D222" s="1043"/>
      <c r="E222" s="1043"/>
      <c r="F222" s="918"/>
      <c r="G222" s="918"/>
      <c r="H222" s="918"/>
      <c r="I222" s="918"/>
      <c r="J222" s="918"/>
      <c r="K222" s="918"/>
      <c r="L222" s="918"/>
      <c r="M222" s="918"/>
      <c r="N222" s="918"/>
      <c r="O222" s="918"/>
      <c r="P222" s="1043"/>
      <c r="Q222" s="1043"/>
      <c r="R222" s="1043"/>
      <c r="S222" s="1043"/>
    </row>
    <row r="223" spans="1:19">
      <c r="A223" s="1043"/>
      <c r="B223" s="1043"/>
      <c r="C223" s="1043"/>
      <c r="D223" s="1043"/>
      <c r="E223" s="1043"/>
      <c r="F223" s="1048"/>
      <c r="G223" s="1048"/>
      <c r="H223" s="1048"/>
      <c r="I223" s="1048"/>
      <c r="J223" s="1048"/>
      <c r="K223" s="1048"/>
      <c r="L223" s="1048"/>
      <c r="M223" s="1048"/>
      <c r="N223" s="1048"/>
      <c r="O223" s="1048"/>
      <c r="P223" s="1043"/>
      <c r="Q223" s="1043"/>
      <c r="R223" s="1043"/>
      <c r="S223" s="1043"/>
    </row>
    <row r="224" spans="1:19">
      <c r="A224" s="1043"/>
      <c r="B224" s="1043"/>
      <c r="C224" s="1043"/>
      <c r="D224" s="1043"/>
      <c r="E224" s="1043"/>
      <c r="F224" s="389"/>
      <c r="G224" s="389"/>
      <c r="H224" s="389"/>
      <c r="I224" s="389"/>
      <c r="J224" s="389"/>
      <c r="K224" s="389"/>
      <c r="L224" s="389"/>
      <c r="M224" s="389"/>
      <c r="N224" s="389"/>
      <c r="O224" s="389"/>
      <c r="P224" s="1043"/>
      <c r="Q224" s="1043"/>
      <c r="R224" s="1043"/>
      <c r="S224" s="1043"/>
    </row>
    <row r="225" spans="1:19">
      <c r="A225" s="1043"/>
      <c r="B225" s="1043"/>
      <c r="C225" s="1043"/>
      <c r="D225" s="1043"/>
      <c r="E225" s="1043"/>
      <c r="F225" s="389"/>
      <c r="G225" s="389"/>
      <c r="H225" s="389"/>
      <c r="I225" s="389"/>
      <c r="J225" s="389"/>
      <c r="K225" s="389"/>
      <c r="L225" s="389"/>
      <c r="M225" s="389"/>
      <c r="N225" s="389"/>
      <c r="O225" s="389"/>
      <c r="P225" s="1043"/>
      <c r="Q225" s="1043"/>
      <c r="R225" s="1043"/>
      <c r="S225" s="1043"/>
    </row>
    <row r="226" spans="1:19">
      <c r="A226" s="1043"/>
      <c r="B226" s="1043"/>
      <c r="C226" s="1043"/>
      <c r="D226" s="1043"/>
      <c r="E226" s="1043"/>
      <c r="F226" s="1034"/>
      <c r="G226" s="1034"/>
      <c r="H226" s="1034"/>
      <c r="I226" s="1034"/>
      <c r="J226" s="1034"/>
      <c r="K226" s="1034"/>
      <c r="L226" s="1034"/>
      <c r="M226" s="1034"/>
      <c r="N226" s="1034"/>
      <c r="O226" s="1034"/>
      <c r="P226" s="1043"/>
      <c r="Q226" s="1043"/>
      <c r="R226" s="1043"/>
      <c r="S226" s="1043"/>
    </row>
    <row r="227" spans="1:19">
      <c r="A227" s="1043"/>
      <c r="B227" s="1043"/>
      <c r="C227" s="1043"/>
      <c r="D227" s="1043"/>
      <c r="E227" s="1043"/>
      <c r="F227" s="925"/>
      <c r="G227" s="925"/>
      <c r="H227" s="925"/>
      <c r="I227" s="925"/>
      <c r="J227" s="925"/>
      <c r="K227" s="925"/>
      <c r="L227" s="925"/>
      <c r="M227" s="925"/>
      <c r="N227" s="925"/>
      <c r="O227" s="925"/>
      <c r="P227" s="1043"/>
      <c r="Q227" s="1043"/>
      <c r="R227" s="1043"/>
      <c r="S227" s="1043"/>
    </row>
    <row r="228" spans="1:19">
      <c r="A228" s="1043"/>
      <c r="B228" s="1043"/>
      <c r="C228" s="1043"/>
      <c r="D228" s="1043"/>
      <c r="E228" s="1043"/>
      <c r="F228" s="925"/>
      <c r="G228" s="925"/>
      <c r="H228" s="925"/>
      <c r="I228" s="925"/>
      <c r="J228" s="925"/>
      <c r="K228" s="925"/>
      <c r="L228" s="925"/>
      <c r="M228" s="925"/>
      <c r="N228" s="925"/>
      <c r="O228" s="925"/>
      <c r="P228" s="1043"/>
      <c r="Q228" s="1043"/>
      <c r="R228" s="1043"/>
      <c r="S228" s="1043"/>
    </row>
    <row r="229" spans="1:19">
      <c r="A229" s="1043"/>
      <c r="B229" s="1043"/>
      <c r="C229" s="1043"/>
      <c r="D229" s="1043"/>
      <c r="E229" s="1043"/>
      <c r="F229" s="925"/>
      <c r="G229" s="925"/>
      <c r="H229" s="925"/>
      <c r="I229" s="925"/>
      <c r="J229" s="925"/>
      <c r="K229" s="925"/>
      <c r="L229" s="925"/>
      <c r="M229" s="925"/>
      <c r="N229" s="925"/>
      <c r="O229" s="925"/>
      <c r="P229" s="1043"/>
      <c r="Q229" s="1043"/>
      <c r="R229" s="1043"/>
      <c r="S229" s="1043"/>
    </row>
    <row r="230" spans="1:19">
      <c r="A230" s="1043"/>
      <c r="B230" s="1043"/>
      <c r="C230" s="1043"/>
      <c r="D230" s="1043"/>
      <c r="E230" s="1043"/>
      <c r="F230" s="1045"/>
      <c r="G230" s="1045"/>
      <c r="H230" s="1045"/>
      <c r="I230" s="1045"/>
      <c r="J230" s="1045"/>
      <c r="K230" s="1045"/>
      <c r="L230" s="1045"/>
      <c r="M230" s="1045"/>
      <c r="N230" s="1045"/>
      <c r="O230" s="1045"/>
      <c r="P230" s="1043"/>
      <c r="Q230" s="1043"/>
      <c r="R230" s="1043"/>
      <c r="S230" s="1043"/>
    </row>
    <row r="231" spans="1:19">
      <c r="A231" s="1043"/>
      <c r="B231" s="1043"/>
      <c r="C231" s="1043"/>
      <c r="D231" s="1043"/>
      <c r="E231" s="1043"/>
      <c r="F231" s="1046"/>
      <c r="G231" s="1046"/>
      <c r="H231" s="1046"/>
      <c r="I231" s="1046"/>
      <c r="J231" s="1046"/>
      <c r="K231" s="1046"/>
      <c r="L231" s="1046"/>
      <c r="M231" s="1046"/>
      <c r="N231" s="1046"/>
      <c r="O231" s="1046"/>
      <c r="P231" s="1043"/>
      <c r="Q231" s="1043"/>
      <c r="R231" s="1043"/>
      <c r="S231" s="1043"/>
    </row>
    <row r="232" spans="1:19">
      <c r="A232" s="1043"/>
      <c r="B232" s="1043"/>
      <c r="C232" s="1043"/>
      <c r="D232" s="1043"/>
      <c r="E232" s="1043"/>
      <c r="F232" s="1046"/>
      <c r="G232" s="1046"/>
      <c r="H232" s="1046"/>
      <c r="I232" s="1046"/>
      <c r="J232" s="1046"/>
      <c r="K232" s="1046"/>
      <c r="L232" s="1046"/>
      <c r="M232" s="1046"/>
      <c r="N232" s="1046"/>
      <c r="O232" s="1046"/>
      <c r="P232" s="1043"/>
      <c r="Q232" s="1043"/>
      <c r="R232" s="1043"/>
      <c r="S232" s="1043"/>
    </row>
    <row r="233" spans="1:19">
      <c r="A233" s="1043"/>
      <c r="B233" s="1043"/>
      <c r="C233" s="1043"/>
      <c r="D233" s="1043"/>
      <c r="E233" s="1043"/>
      <c r="F233" s="1049"/>
      <c r="G233" s="1049"/>
      <c r="H233" s="1049"/>
      <c r="I233" s="1049"/>
      <c r="J233" s="1049"/>
      <c r="K233" s="1049"/>
      <c r="L233" s="1049"/>
      <c r="M233" s="1049"/>
      <c r="N233" s="1049"/>
      <c r="O233" s="1049"/>
      <c r="P233" s="1043"/>
      <c r="Q233" s="1043"/>
      <c r="R233" s="1043"/>
      <c r="S233" s="1043"/>
    </row>
    <row r="234" spans="1:19">
      <c r="A234" s="1043"/>
      <c r="B234" s="1043"/>
      <c r="C234" s="1043"/>
      <c r="D234" s="1043"/>
      <c r="E234" s="1043"/>
      <c r="F234" s="1047"/>
      <c r="G234" s="1047"/>
      <c r="H234" s="1047"/>
      <c r="I234" s="1047"/>
      <c r="J234" s="1047"/>
      <c r="K234" s="1047"/>
      <c r="L234" s="1047"/>
      <c r="M234" s="1047"/>
      <c r="N234" s="1047"/>
      <c r="O234" s="1047"/>
      <c r="P234" s="1043"/>
      <c r="Q234" s="1043"/>
      <c r="R234" s="1043"/>
      <c r="S234" s="1043"/>
    </row>
    <row r="235" spans="1:19">
      <c r="A235" s="1043"/>
      <c r="B235" s="1043"/>
      <c r="C235" s="1043"/>
      <c r="D235" s="1043"/>
      <c r="E235" s="1043"/>
      <c r="F235" s="918"/>
      <c r="G235" s="918"/>
      <c r="H235" s="918"/>
      <c r="I235" s="918"/>
      <c r="J235" s="918"/>
      <c r="K235" s="918"/>
      <c r="L235" s="918"/>
      <c r="M235" s="918"/>
      <c r="N235" s="918"/>
      <c r="O235" s="918"/>
      <c r="P235" s="1043"/>
      <c r="Q235" s="1043"/>
      <c r="R235" s="1043"/>
      <c r="S235" s="1043"/>
    </row>
    <row r="236" spans="1:19">
      <c r="A236" s="1043"/>
      <c r="B236" s="1043"/>
      <c r="C236" s="1043"/>
      <c r="D236" s="1043"/>
      <c r="E236" s="1043"/>
      <c r="F236" s="1048"/>
      <c r="G236" s="1048"/>
      <c r="H236" s="1048"/>
      <c r="I236" s="1048"/>
      <c r="J236" s="1048"/>
      <c r="K236" s="1048"/>
      <c r="L236" s="1048"/>
      <c r="M236" s="1048"/>
      <c r="N236" s="1048"/>
      <c r="O236" s="1048"/>
      <c r="P236" s="1043"/>
      <c r="Q236" s="1043"/>
      <c r="R236" s="1043"/>
      <c r="S236" s="1043"/>
    </row>
    <row r="237" spans="1:19">
      <c r="A237" s="1043"/>
      <c r="B237" s="1043"/>
      <c r="C237" s="1043"/>
      <c r="D237" s="1043"/>
      <c r="E237" s="1043"/>
      <c r="F237" s="389"/>
      <c r="G237" s="389"/>
      <c r="H237" s="389"/>
      <c r="I237" s="389"/>
      <c r="J237" s="389"/>
      <c r="K237" s="389"/>
      <c r="L237" s="389"/>
      <c r="M237" s="389"/>
      <c r="N237" s="389"/>
      <c r="O237" s="389"/>
      <c r="P237" s="1043"/>
      <c r="Q237" s="1043"/>
      <c r="R237" s="1043"/>
      <c r="S237" s="1043"/>
    </row>
    <row r="238" spans="1:19">
      <c r="A238" s="1043"/>
      <c r="B238" s="1043"/>
      <c r="C238" s="1043"/>
      <c r="D238" s="1043"/>
      <c r="E238" s="1043"/>
      <c r="F238" s="389"/>
      <c r="G238" s="389"/>
      <c r="H238" s="389"/>
      <c r="I238" s="389"/>
      <c r="J238" s="389"/>
      <c r="K238" s="389"/>
      <c r="L238" s="389"/>
      <c r="M238" s="389"/>
      <c r="N238" s="389"/>
      <c r="O238" s="389"/>
      <c r="P238" s="1043"/>
      <c r="Q238" s="1043"/>
      <c r="R238" s="1043"/>
      <c r="S238" s="1043"/>
    </row>
    <row r="239" spans="1:19">
      <c r="A239" s="1043"/>
      <c r="B239" s="1043"/>
      <c r="C239" s="1043"/>
      <c r="D239" s="1043"/>
      <c r="E239" s="1043"/>
      <c r="F239" s="1034"/>
      <c r="G239" s="1034"/>
      <c r="H239" s="1034"/>
      <c r="I239" s="1034"/>
      <c r="J239" s="1034"/>
      <c r="K239" s="1034"/>
      <c r="L239" s="1034"/>
      <c r="M239" s="1034"/>
      <c r="N239" s="1034"/>
      <c r="O239" s="1034"/>
      <c r="P239" s="1043"/>
      <c r="Q239" s="1043"/>
      <c r="R239" s="1043"/>
      <c r="S239" s="1043"/>
    </row>
    <row r="240" spans="1:19">
      <c r="A240" s="1043"/>
      <c r="B240" s="1043"/>
      <c r="C240" s="1043"/>
      <c r="D240" s="1043"/>
      <c r="E240" s="1043"/>
      <c r="F240" s="925"/>
      <c r="G240" s="925"/>
      <c r="H240" s="925"/>
      <c r="I240" s="925"/>
      <c r="J240" s="925"/>
      <c r="K240" s="925"/>
      <c r="L240" s="925"/>
      <c r="M240" s="925"/>
      <c r="N240" s="925"/>
      <c r="O240" s="925"/>
      <c r="P240" s="1043"/>
      <c r="Q240" s="1043"/>
      <c r="R240" s="1043"/>
      <c r="S240" s="1043"/>
    </row>
    <row r="241" spans="1:19">
      <c r="A241" s="1043"/>
      <c r="B241" s="1043"/>
      <c r="C241" s="1043"/>
      <c r="D241" s="1043"/>
      <c r="E241" s="1043"/>
      <c r="F241" s="925"/>
      <c r="G241" s="925"/>
      <c r="H241" s="925"/>
      <c r="I241" s="925"/>
      <c r="J241" s="925"/>
      <c r="K241" s="925"/>
      <c r="L241" s="925"/>
      <c r="M241" s="925"/>
      <c r="N241" s="925"/>
      <c r="O241" s="925"/>
      <c r="P241" s="1043"/>
      <c r="Q241" s="1043"/>
      <c r="R241" s="1043"/>
      <c r="S241" s="1043"/>
    </row>
    <row r="242" spans="1:19">
      <c r="A242" s="1043"/>
      <c r="B242" s="1043"/>
      <c r="C242" s="1043"/>
      <c r="D242" s="1043"/>
      <c r="E242" s="1043"/>
      <c r="F242" s="925"/>
      <c r="G242" s="925"/>
      <c r="H242" s="925"/>
      <c r="I242" s="925"/>
      <c r="J242" s="925"/>
      <c r="K242" s="925"/>
      <c r="L242" s="925"/>
      <c r="M242" s="925"/>
      <c r="N242" s="925"/>
      <c r="O242" s="925"/>
      <c r="P242" s="1043"/>
      <c r="Q242" s="1043"/>
      <c r="R242" s="1043"/>
      <c r="S242" s="1043"/>
    </row>
    <row r="243" spans="1:19">
      <c r="A243" s="1043"/>
      <c r="B243" s="1043"/>
      <c r="C243" s="1043"/>
      <c r="D243" s="1043"/>
      <c r="E243" s="1043"/>
      <c r="F243" s="1045"/>
      <c r="G243" s="1045"/>
      <c r="H243" s="1045"/>
      <c r="I243" s="1045"/>
      <c r="J243" s="1045"/>
      <c r="K243" s="1045"/>
      <c r="L243" s="1045"/>
      <c r="M243" s="1045"/>
      <c r="N243" s="1045"/>
      <c r="O243" s="1045"/>
      <c r="P243" s="1043"/>
      <c r="Q243" s="1043"/>
      <c r="R243" s="1043"/>
      <c r="S243" s="1043"/>
    </row>
    <row r="244" spans="1:19">
      <c r="A244" s="1043"/>
      <c r="B244" s="1043"/>
      <c r="C244" s="1043"/>
      <c r="D244" s="1043"/>
      <c r="E244" s="1043"/>
      <c r="F244" s="1046"/>
      <c r="G244" s="1046"/>
      <c r="H244" s="1046"/>
      <c r="I244" s="1046"/>
      <c r="J244" s="1046"/>
      <c r="K244" s="1046"/>
      <c r="L244" s="1046"/>
      <c r="M244" s="1046"/>
      <c r="N244" s="1046"/>
      <c r="O244" s="1046"/>
      <c r="P244" s="1043"/>
      <c r="Q244" s="1043"/>
      <c r="R244" s="1043"/>
      <c r="S244" s="1043"/>
    </row>
    <row r="245" spans="1:19">
      <c r="A245" s="1043"/>
      <c r="B245" s="1043"/>
      <c r="C245" s="1043"/>
      <c r="D245" s="1043"/>
      <c r="E245" s="1043"/>
      <c r="F245" s="1046"/>
      <c r="G245" s="1046"/>
      <c r="H245" s="1046"/>
      <c r="I245" s="1046"/>
      <c r="J245" s="1046"/>
      <c r="K245" s="1046"/>
      <c r="L245" s="1046"/>
      <c r="M245" s="1046"/>
      <c r="N245" s="1046"/>
      <c r="O245" s="1046"/>
      <c r="P245" s="1043"/>
      <c r="Q245" s="1043"/>
      <c r="R245" s="1043"/>
      <c r="S245" s="1043"/>
    </row>
    <row r="246" spans="1:19">
      <c r="A246" s="1043"/>
      <c r="B246" s="1043"/>
      <c r="C246" s="1043"/>
      <c r="D246" s="1043"/>
      <c r="E246" s="1043"/>
      <c r="F246" s="1046"/>
      <c r="G246" s="1046"/>
      <c r="H246" s="1046"/>
      <c r="I246" s="1046"/>
      <c r="J246" s="1046"/>
      <c r="K246" s="1046"/>
      <c r="L246" s="1046"/>
      <c r="M246" s="1046"/>
      <c r="N246" s="1046"/>
      <c r="O246" s="1046"/>
      <c r="P246" s="1043"/>
      <c r="Q246" s="1043"/>
      <c r="R246" s="1043"/>
      <c r="S246" s="1043"/>
    </row>
    <row r="247" spans="1:19">
      <c r="A247" s="1043"/>
      <c r="B247" s="1043"/>
      <c r="C247" s="1043"/>
      <c r="D247" s="1043"/>
      <c r="E247" s="1043"/>
      <c r="F247" s="1034"/>
      <c r="G247" s="1034"/>
      <c r="H247" s="1034"/>
      <c r="I247" s="1033"/>
      <c r="J247" s="1033"/>
      <c r="K247" s="1033"/>
      <c r="L247" s="1033"/>
      <c r="M247" s="1033"/>
      <c r="N247" s="1033"/>
      <c r="O247" s="1033"/>
      <c r="P247" s="1043"/>
      <c r="Q247" s="1043"/>
      <c r="R247" s="1043"/>
      <c r="S247" s="1043"/>
    </row>
    <row r="248" spans="1:19">
      <c r="A248" s="1043"/>
      <c r="B248" s="1043"/>
      <c r="C248" s="1043"/>
      <c r="D248" s="1043"/>
      <c r="E248" s="1043"/>
      <c r="F248" s="1034"/>
      <c r="G248" s="1034"/>
      <c r="H248" s="1034"/>
      <c r="I248" s="1033"/>
      <c r="J248" s="1033"/>
      <c r="K248" s="1033"/>
      <c r="L248" s="1033"/>
      <c r="M248" s="1033"/>
      <c r="N248" s="1033"/>
      <c r="O248" s="1033"/>
      <c r="P248" s="1043"/>
      <c r="Q248" s="1043"/>
      <c r="R248" s="1043"/>
      <c r="S248" s="1043"/>
    </row>
    <row r="249" spans="1:19">
      <c r="A249" s="1043"/>
      <c r="B249" s="1043"/>
      <c r="C249" s="1043"/>
      <c r="D249" s="1043"/>
      <c r="E249" s="1043"/>
      <c r="F249" s="1034"/>
      <c r="G249" s="1034"/>
      <c r="H249" s="1034"/>
      <c r="I249" s="1033"/>
      <c r="J249" s="1033"/>
      <c r="K249" s="1033"/>
      <c r="L249" s="1033"/>
      <c r="M249" s="1033"/>
      <c r="N249" s="1033"/>
      <c r="O249" s="1033"/>
      <c r="P249" s="1043"/>
      <c r="Q249" s="1043"/>
      <c r="R249" s="1043"/>
      <c r="S249" s="1043"/>
    </row>
    <row r="250" spans="1:19">
      <c r="A250" s="1043"/>
      <c r="B250" s="1043"/>
      <c r="C250" s="1043"/>
      <c r="D250" s="1043"/>
      <c r="E250" s="1043"/>
      <c r="F250" s="924"/>
      <c r="G250" s="924"/>
      <c r="H250" s="924"/>
      <c r="I250" s="924"/>
      <c r="J250" s="924"/>
      <c r="K250" s="924"/>
      <c r="L250" s="924"/>
      <c r="M250" s="924"/>
      <c r="N250" s="924"/>
      <c r="O250" s="924"/>
      <c r="P250" s="1043"/>
      <c r="Q250" s="1043"/>
      <c r="R250" s="1043"/>
      <c r="S250" s="1043"/>
    </row>
    <row r="251" spans="1:19">
      <c r="A251" s="1043"/>
      <c r="B251" s="1043"/>
      <c r="C251" s="1043"/>
      <c r="D251" s="1043"/>
      <c r="E251" s="1043"/>
      <c r="F251" s="874"/>
      <c r="G251" s="874"/>
      <c r="H251" s="874"/>
      <c r="I251" s="874"/>
      <c r="J251" s="874"/>
      <c r="K251" s="874"/>
      <c r="L251" s="874"/>
      <c r="M251" s="874"/>
      <c r="N251" s="874"/>
      <c r="O251" s="874"/>
      <c r="P251" s="1043"/>
      <c r="Q251" s="1043"/>
      <c r="R251" s="1043"/>
      <c r="S251" s="1043"/>
    </row>
    <row r="252" spans="1:19">
      <c r="A252" s="1043"/>
      <c r="B252" s="1043"/>
      <c r="C252" s="1043"/>
      <c r="D252" s="1043"/>
      <c r="E252" s="1043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1043"/>
      <c r="Q252" s="1043"/>
      <c r="R252" s="1043"/>
      <c r="S252" s="1043"/>
    </row>
    <row r="253" spans="1:19">
      <c r="A253" s="1043"/>
      <c r="B253" s="1043"/>
      <c r="C253" s="1043"/>
      <c r="D253" s="1043"/>
      <c r="E253" s="1043"/>
      <c r="F253" s="389"/>
      <c r="G253" s="389"/>
      <c r="H253" s="389"/>
      <c r="I253" s="389"/>
      <c r="J253" s="389"/>
      <c r="K253" s="389"/>
      <c r="L253" s="389"/>
      <c r="M253" s="389"/>
      <c r="N253" s="389"/>
      <c r="O253" s="389"/>
      <c r="P253" s="1043"/>
      <c r="Q253" s="1043"/>
      <c r="R253" s="1043"/>
      <c r="S253" s="1043"/>
    </row>
    <row r="254" spans="1:19">
      <c r="A254" s="1043"/>
      <c r="B254" s="1043"/>
      <c r="C254" s="1043"/>
      <c r="D254" s="1043"/>
      <c r="E254" s="1043"/>
      <c r="F254" s="389"/>
      <c r="G254" s="389"/>
      <c r="H254" s="389"/>
      <c r="I254" s="389"/>
      <c r="J254" s="389"/>
      <c r="K254" s="389"/>
      <c r="L254" s="389"/>
      <c r="M254" s="389"/>
      <c r="N254" s="389"/>
      <c r="O254" s="389"/>
      <c r="P254" s="1043"/>
      <c r="Q254" s="1043"/>
      <c r="R254" s="1043"/>
      <c r="S254" s="1043"/>
    </row>
    <row r="255" spans="1:19">
      <c r="A255" s="1043"/>
      <c r="B255" s="1043"/>
      <c r="C255" s="1043"/>
      <c r="D255" s="1043"/>
      <c r="E255" s="1043"/>
      <c r="F255" s="389"/>
      <c r="G255" s="389"/>
      <c r="H255" s="389"/>
      <c r="I255" s="389"/>
      <c r="J255" s="389"/>
      <c r="K255" s="389"/>
      <c r="L255" s="389"/>
      <c r="M255" s="389"/>
      <c r="N255" s="389"/>
      <c r="O255" s="389"/>
      <c r="P255" s="1043"/>
      <c r="Q255" s="1043"/>
      <c r="R255" s="1043"/>
      <c r="S255" s="1043"/>
    </row>
    <row r="256" spans="1:19">
      <c r="A256" s="1043"/>
      <c r="B256" s="1043"/>
      <c r="C256" s="1043"/>
      <c r="D256" s="1043"/>
      <c r="E256" s="1043"/>
      <c r="F256" s="1049"/>
      <c r="G256" s="1049"/>
      <c r="H256" s="1049"/>
      <c r="I256" s="1049"/>
      <c r="J256" s="1049"/>
      <c r="K256" s="1049"/>
      <c r="L256" s="1049"/>
      <c r="M256" s="1049"/>
      <c r="N256" s="1049"/>
      <c r="O256" s="1049"/>
      <c r="P256" s="1043"/>
      <c r="Q256" s="1043"/>
      <c r="R256" s="1043"/>
      <c r="S256" s="1043"/>
    </row>
    <row r="257" spans="1:19">
      <c r="A257" s="1043"/>
      <c r="B257" s="1043"/>
      <c r="C257" s="1043"/>
      <c r="D257" s="1043"/>
      <c r="E257" s="1043"/>
      <c r="F257" s="1050"/>
      <c r="G257" s="1050"/>
      <c r="H257" s="1050"/>
      <c r="I257" s="1050"/>
      <c r="J257" s="1050"/>
      <c r="K257" s="1050"/>
      <c r="L257" s="1050"/>
      <c r="M257" s="1050"/>
      <c r="N257" s="1050"/>
      <c r="O257" s="1050"/>
      <c r="P257" s="1043"/>
      <c r="Q257" s="1043"/>
      <c r="R257" s="1043"/>
      <c r="S257" s="1043"/>
    </row>
    <row r="258" spans="1:19">
      <c r="A258" s="1043"/>
      <c r="B258" s="1043"/>
      <c r="C258" s="1043"/>
      <c r="D258" s="1043"/>
      <c r="E258" s="1043"/>
      <c r="F258" s="602"/>
      <c r="G258" s="602"/>
      <c r="H258" s="602"/>
      <c r="I258" s="602"/>
      <c r="J258" s="602"/>
      <c r="K258" s="602"/>
      <c r="L258" s="602"/>
      <c r="M258" s="602"/>
      <c r="N258" s="602"/>
      <c r="O258" s="602"/>
      <c r="P258" s="1043"/>
      <c r="Q258" s="1043"/>
      <c r="R258" s="1043"/>
      <c r="S258" s="1043"/>
    </row>
    <row r="259" spans="1:19">
      <c r="A259" s="1043"/>
      <c r="B259" s="1043"/>
      <c r="C259" s="1043"/>
      <c r="D259" s="1043"/>
      <c r="E259" s="1043"/>
      <c r="F259" s="1049"/>
      <c r="G259" s="1049"/>
      <c r="H259" s="1049"/>
      <c r="I259" s="1049"/>
      <c r="J259" s="1049"/>
      <c r="K259" s="1049"/>
      <c r="L259" s="1049"/>
      <c r="M259" s="1049"/>
      <c r="N259" s="1049"/>
      <c r="O259" s="1049"/>
      <c r="P259" s="1043"/>
      <c r="Q259" s="1043"/>
      <c r="R259" s="1043"/>
      <c r="S259" s="1043"/>
    </row>
    <row r="260" spans="1:19">
      <c r="A260" s="1043"/>
      <c r="B260" s="1043"/>
      <c r="C260" s="1043"/>
      <c r="D260" s="1043"/>
      <c r="E260" s="1043"/>
      <c r="F260" s="1049"/>
      <c r="G260" s="1049"/>
      <c r="H260" s="1049"/>
      <c r="I260" s="1049"/>
      <c r="J260" s="1049"/>
      <c r="K260" s="1049"/>
      <c r="L260" s="1049"/>
      <c r="M260" s="1049"/>
      <c r="N260" s="1049"/>
      <c r="O260" s="1049"/>
      <c r="P260" s="1043"/>
      <c r="Q260" s="1043"/>
      <c r="R260" s="1043"/>
      <c r="S260" s="1043"/>
    </row>
    <row r="261" spans="1:19">
      <c r="A261" s="1043"/>
      <c r="B261" s="1043"/>
      <c r="C261" s="1043"/>
      <c r="D261" s="1043"/>
      <c r="E261" s="1043"/>
      <c r="F261" s="1047"/>
      <c r="G261" s="1047"/>
      <c r="H261" s="1047"/>
      <c r="I261" s="1047"/>
      <c r="J261" s="1047"/>
      <c r="K261" s="1047"/>
      <c r="L261" s="1047"/>
      <c r="M261" s="1047"/>
      <c r="N261" s="1047"/>
      <c r="O261" s="1047"/>
      <c r="P261" s="1043"/>
      <c r="Q261" s="1043"/>
      <c r="R261" s="1043"/>
      <c r="S261" s="1043"/>
    </row>
    <row r="262" spans="1:19">
      <c r="A262" s="1043"/>
      <c r="B262" s="1043"/>
      <c r="C262" s="1043"/>
      <c r="D262" s="1043"/>
      <c r="E262" s="1043"/>
      <c r="F262" s="918"/>
      <c r="G262" s="918"/>
      <c r="H262" s="918"/>
      <c r="I262" s="918"/>
      <c r="J262" s="918"/>
      <c r="K262" s="918"/>
      <c r="L262" s="918"/>
      <c r="M262" s="918"/>
      <c r="N262" s="918"/>
      <c r="O262" s="918"/>
      <c r="P262" s="1043"/>
      <c r="Q262" s="1043"/>
      <c r="R262" s="1043"/>
      <c r="S262" s="1043"/>
    </row>
    <row r="263" spans="1:19">
      <c r="A263" s="1043"/>
      <c r="B263" s="1043"/>
      <c r="C263" s="1043"/>
      <c r="D263" s="1043"/>
      <c r="E263" s="1043"/>
      <c r="F263" s="1048"/>
      <c r="G263" s="1048"/>
      <c r="H263" s="1048"/>
      <c r="I263" s="1048"/>
      <c r="J263" s="1048"/>
      <c r="K263" s="1048"/>
      <c r="L263" s="1048"/>
      <c r="M263" s="1048"/>
      <c r="N263" s="1048"/>
      <c r="O263" s="1048"/>
      <c r="P263" s="1043"/>
      <c r="Q263" s="1043"/>
      <c r="R263" s="1043"/>
      <c r="S263" s="1043"/>
    </row>
    <row r="264" spans="1:19">
      <c r="A264" s="1043"/>
      <c r="B264" s="1043"/>
      <c r="C264" s="1043"/>
      <c r="D264" s="1043"/>
      <c r="E264" s="1043"/>
      <c r="F264" s="389"/>
      <c r="G264" s="389"/>
      <c r="H264" s="389"/>
      <c r="I264" s="389"/>
      <c r="J264" s="389"/>
      <c r="K264" s="389"/>
      <c r="L264" s="389"/>
      <c r="M264" s="389"/>
      <c r="N264" s="389"/>
      <c r="O264" s="389"/>
      <c r="P264" s="1043"/>
      <c r="Q264" s="1043"/>
      <c r="R264" s="1043"/>
      <c r="S264" s="1043"/>
    </row>
    <row r="265" spans="1:19">
      <c r="A265" s="1043"/>
      <c r="B265" s="1043"/>
      <c r="C265" s="1043"/>
      <c r="D265" s="1043"/>
      <c r="E265" s="1043"/>
      <c r="F265" s="389"/>
      <c r="G265" s="389"/>
      <c r="H265" s="389"/>
      <c r="I265" s="389"/>
      <c r="J265" s="389"/>
      <c r="K265" s="389"/>
      <c r="L265" s="389"/>
      <c r="M265" s="389"/>
      <c r="N265" s="389"/>
      <c r="O265" s="389"/>
      <c r="P265" s="1043"/>
      <c r="Q265" s="1043"/>
      <c r="R265" s="1043"/>
      <c r="S265" s="1043"/>
    </row>
    <row r="266" spans="1:19">
      <c r="A266" s="1043"/>
      <c r="B266" s="1043"/>
      <c r="C266" s="1043"/>
      <c r="D266" s="1043"/>
      <c r="E266" s="1043"/>
      <c r="F266" s="1034"/>
      <c r="G266" s="1034"/>
      <c r="H266" s="1034"/>
      <c r="I266" s="1034"/>
      <c r="J266" s="1034"/>
      <c r="K266" s="1034"/>
      <c r="L266" s="1034"/>
      <c r="M266" s="1034"/>
      <c r="N266" s="1034"/>
      <c r="O266" s="1034"/>
      <c r="P266" s="1043"/>
      <c r="Q266" s="1043"/>
      <c r="R266" s="1043"/>
      <c r="S266" s="1043"/>
    </row>
    <row r="267" spans="1:19">
      <c r="A267" s="1043"/>
      <c r="B267" s="1043"/>
      <c r="C267" s="1043"/>
      <c r="D267" s="1043"/>
      <c r="E267" s="1043"/>
      <c r="F267" s="925"/>
      <c r="G267" s="925"/>
      <c r="H267" s="925"/>
      <c r="I267" s="925"/>
      <c r="J267" s="925"/>
      <c r="K267" s="925"/>
      <c r="L267" s="925"/>
      <c r="M267" s="925"/>
      <c r="N267" s="925"/>
      <c r="O267" s="925"/>
      <c r="P267" s="1043"/>
      <c r="Q267" s="1043"/>
      <c r="R267" s="1043"/>
      <c r="S267" s="1043"/>
    </row>
    <row r="268" spans="1:19">
      <c r="A268" s="1043"/>
      <c r="B268" s="1043"/>
      <c r="C268" s="1043"/>
      <c r="D268" s="1043"/>
      <c r="E268" s="1043"/>
      <c r="F268" s="925"/>
      <c r="G268" s="925"/>
      <c r="H268" s="925"/>
      <c r="I268" s="925"/>
      <c r="J268" s="925"/>
      <c r="K268" s="925"/>
      <c r="L268" s="925"/>
      <c r="M268" s="925"/>
      <c r="N268" s="925"/>
      <c r="O268" s="925"/>
      <c r="P268" s="1043"/>
      <c r="Q268" s="1043"/>
      <c r="R268" s="1043"/>
      <c r="S268" s="1043"/>
    </row>
    <row r="269" spans="1:19">
      <c r="A269" s="1043"/>
      <c r="B269" s="1043"/>
      <c r="C269" s="1043"/>
      <c r="D269" s="1043"/>
      <c r="E269" s="1043"/>
      <c r="F269" s="925"/>
      <c r="G269" s="925"/>
      <c r="H269" s="925"/>
      <c r="I269" s="925"/>
      <c r="J269" s="925"/>
      <c r="K269" s="925"/>
      <c r="L269" s="925"/>
      <c r="M269" s="925"/>
      <c r="N269" s="925"/>
      <c r="O269" s="925"/>
      <c r="P269" s="1043"/>
      <c r="Q269" s="1043"/>
      <c r="R269" s="1043"/>
      <c r="S269" s="1043"/>
    </row>
    <row r="270" spans="1:19">
      <c r="A270" s="1043"/>
      <c r="B270" s="1043"/>
      <c r="C270" s="1043"/>
      <c r="D270" s="1043"/>
      <c r="E270" s="1043"/>
      <c r="F270" s="1045"/>
      <c r="G270" s="1045"/>
      <c r="H270" s="1045"/>
      <c r="I270" s="1045"/>
      <c r="J270" s="1045"/>
      <c r="K270" s="1045"/>
      <c r="L270" s="1045"/>
      <c r="M270" s="1045"/>
      <c r="N270" s="1045"/>
      <c r="O270" s="1045"/>
      <c r="P270" s="1043"/>
      <c r="Q270" s="1043"/>
      <c r="R270" s="1043"/>
      <c r="S270" s="1043"/>
    </row>
    <row r="271" spans="1:19">
      <c r="A271" s="1043"/>
      <c r="B271" s="1043"/>
      <c r="C271" s="1043"/>
      <c r="D271" s="1043"/>
      <c r="E271" s="1043"/>
      <c r="F271" s="1046"/>
      <c r="G271" s="1046"/>
      <c r="H271" s="1046"/>
      <c r="I271" s="1046"/>
      <c r="J271" s="1046"/>
      <c r="K271" s="1046"/>
      <c r="L271" s="1046"/>
      <c r="M271" s="1046"/>
      <c r="N271" s="1046"/>
      <c r="O271" s="1046"/>
      <c r="P271" s="1043"/>
      <c r="Q271" s="1043"/>
      <c r="R271" s="1043"/>
      <c r="S271" s="1043"/>
    </row>
    <row r="272" spans="1:19">
      <c r="A272" s="1043"/>
      <c r="B272" s="1043"/>
      <c r="C272" s="1043"/>
      <c r="D272" s="1043"/>
      <c r="E272" s="1043"/>
      <c r="F272" s="1046"/>
      <c r="G272" s="1046"/>
      <c r="H272" s="1046"/>
      <c r="I272" s="1046"/>
      <c r="J272" s="1046"/>
      <c r="K272" s="1046"/>
      <c r="L272" s="1046"/>
      <c r="M272" s="1046"/>
      <c r="N272" s="1046"/>
      <c r="O272" s="1046"/>
      <c r="P272" s="1043"/>
      <c r="Q272" s="1043"/>
      <c r="R272" s="1043"/>
      <c r="S272" s="1043"/>
    </row>
    <row r="273" spans="1:19">
      <c r="A273" s="1043"/>
      <c r="B273" s="1043"/>
      <c r="C273" s="1043"/>
      <c r="D273" s="1043"/>
      <c r="E273" s="1043"/>
      <c r="F273" s="1049"/>
      <c r="G273" s="1049"/>
      <c r="H273" s="1049"/>
      <c r="I273" s="1049"/>
      <c r="J273" s="1049"/>
      <c r="K273" s="1049"/>
      <c r="L273" s="1049"/>
      <c r="M273" s="1049"/>
      <c r="N273" s="1049"/>
      <c r="O273" s="1049"/>
      <c r="P273" s="1043"/>
      <c r="Q273" s="1043"/>
      <c r="R273" s="1043"/>
      <c r="S273" s="1043"/>
    </row>
    <row r="274" spans="1:19">
      <c r="A274" s="1043"/>
      <c r="B274" s="1043"/>
      <c r="C274" s="1043"/>
      <c r="D274" s="1043"/>
      <c r="E274" s="1043"/>
      <c r="F274" s="1047"/>
      <c r="G274" s="1047"/>
      <c r="H274" s="1047"/>
      <c r="I274" s="1047"/>
      <c r="J274" s="1047"/>
      <c r="K274" s="1047"/>
      <c r="L274" s="1047"/>
      <c r="M274" s="1047"/>
      <c r="N274" s="1047"/>
      <c r="O274" s="1047"/>
      <c r="P274" s="1043"/>
      <c r="Q274" s="1043"/>
      <c r="R274" s="1043"/>
      <c r="S274" s="1043"/>
    </row>
    <row r="275" spans="1:19">
      <c r="A275" s="1043"/>
      <c r="B275" s="1043"/>
      <c r="C275" s="1043"/>
      <c r="D275" s="1043"/>
      <c r="E275" s="1043"/>
      <c r="F275" s="918"/>
      <c r="G275" s="918"/>
      <c r="H275" s="918"/>
      <c r="I275" s="918"/>
      <c r="J275" s="918"/>
      <c r="K275" s="918"/>
      <c r="L275" s="918"/>
      <c r="M275" s="918"/>
      <c r="N275" s="918"/>
      <c r="O275" s="918"/>
      <c r="P275" s="1043"/>
      <c r="Q275" s="1043"/>
      <c r="R275" s="1043"/>
      <c r="S275" s="1043"/>
    </row>
    <row r="276" spans="1:19">
      <c r="A276" s="1043"/>
      <c r="B276" s="1043"/>
      <c r="C276" s="1043"/>
      <c r="D276" s="1043"/>
      <c r="E276" s="1043"/>
      <c r="F276" s="1048"/>
      <c r="G276" s="1048"/>
      <c r="H276" s="1048"/>
      <c r="I276" s="1048"/>
      <c r="J276" s="1048"/>
      <c r="K276" s="1048"/>
      <c r="L276" s="1048"/>
      <c r="M276" s="1048"/>
      <c r="N276" s="1048"/>
      <c r="O276" s="1048"/>
      <c r="P276" s="1043"/>
      <c r="Q276" s="1043"/>
      <c r="R276" s="1043"/>
      <c r="S276" s="1043"/>
    </row>
    <row r="277" spans="1:19">
      <c r="A277" s="1043"/>
      <c r="B277" s="1043"/>
      <c r="C277" s="1043"/>
      <c r="D277" s="1043"/>
      <c r="E277" s="1043"/>
      <c r="F277" s="389"/>
      <c r="G277" s="389"/>
      <c r="H277" s="389"/>
      <c r="I277" s="389"/>
      <c r="J277" s="389"/>
      <c r="K277" s="389"/>
      <c r="L277" s="389"/>
      <c r="M277" s="389"/>
      <c r="N277" s="389"/>
      <c r="O277" s="389"/>
      <c r="P277" s="1043"/>
      <c r="Q277" s="1043"/>
      <c r="R277" s="1043"/>
      <c r="S277" s="1043"/>
    </row>
    <row r="278" spans="1:19">
      <c r="A278" s="1043"/>
      <c r="B278" s="1043"/>
      <c r="C278" s="1043"/>
      <c r="D278" s="1043"/>
      <c r="E278" s="1043"/>
      <c r="F278" s="389"/>
      <c r="G278" s="389"/>
      <c r="H278" s="389"/>
      <c r="I278" s="389"/>
      <c r="J278" s="389"/>
      <c r="K278" s="389"/>
      <c r="L278" s="389"/>
      <c r="M278" s="389"/>
      <c r="N278" s="389"/>
      <c r="O278" s="389"/>
      <c r="P278" s="1043"/>
      <c r="Q278" s="1043"/>
      <c r="R278" s="1043"/>
      <c r="S278" s="1043"/>
    </row>
    <row r="279" spans="1:19">
      <c r="A279" s="1043"/>
      <c r="B279" s="1043"/>
      <c r="C279" s="1043"/>
      <c r="D279" s="1043"/>
      <c r="E279" s="1043"/>
      <c r="F279" s="1034"/>
      <c r="G279" s="1034"/>
      <c r="H279" s="1034"/>
      <c r="I279" s="1034"/>
      <c r="J279" s="1034"/>
      <c r="K279" s="1034"/>
      <c r="L279" s="1034"/>
      <c r="M279" s="1034"/>
      <c r="N279" s="1034"/>
      <c r="O279" s="1034"/>
      <c r="P279" s="1043"/>
      <c r="Q279" s="1043"/>
      <c r="R279" s="1043"/>
      <c r="S279" s="1043"/>
    </row>
    <row r="280" spans="1:19">
      <c r="A280" s="1043"/>
      <c r="B280" s="1043"/>
      <c r="C280" s="1043"/>
      <c r="D280" s="1043"/>
      <c r="E280" s="1043"/>
      <c r="F280" s="925"/>
      <c r="G280" s="925"/>
      <c r="H280" s="925"/>
      <c r="I280" s="925"/>
      <c r="J280" s="925"/>
      <c r="K280" s="925"/>
      <c r="L280" s="925"/>
      <c r="M280" s="925"/>
      <c r="N280" s="925"/>
      <c r="O280" s="925"/>
      <c r="P280" s="1043"/>
      <c r="Q280" s="1043"/>
      <c r="R280" s="1043"/>
      <c r="S280" s="1043"/>
    </row>
    <row r="281" spans="1:19">
      <c r="A281" s="1043"/>
      <c r="B281" s="1043"/>
      <c r="C281" s="1043"/>
      <c r="D281" s="1043"/>
      <c r="E281" s="1043"/>
      <c r="F281" s="925"/>
      <c r="G281" s="925"/>
      <c r="H281" s="925"/>
      <c r="I281" s="925"/>
      <c r="J281" s="925"/>
      <c r="K281" s="925"/>
      <c r="L281" s="925"/>
      <c r="M281" s="925"/>
      <c r="N281" s="925"/>
      <c r="O281" s="925"/>
      <c r="P281" s="1043"/>
      <c r="Q281" s="1043"/>
      <c r="R281" s="1043"/>
      <c r="S281" s="1043"/>
    </row>
    <row r="282" spans="1:19">
      <c r="A282" s="1043"/>
      <c r="B282" s="1043"/>
      <c r="C282" s="1043"/>
      <c r="D282" s="1043"/>
      <c r="E282" s="1043"/>
      <c r="F282" s="925"/>
      <c r="G282" s="925"/>
      <c r="H282" s="925"/>
      <c r="I282" s="925"/>
      <c r="J282" s="925"/>
      <c r="K282" s="925"/>
      <c r="L282" s="925"/>
      <c r="M282" s="925"/>
      <c r="N282" s="925"/>
      <c r="O282" s="925"/>
      <c r="P282" s="1043"/>
      <c r="Q282" s="1043"/>
      <c r="R282" s="1043"/>
      <c r="S282" s="1043"/>
    </row>
    <row r="283" spans="1:19">
      <c r="A283" s="1043"/>
      <c r="B283" s="1043"/>
      <c r="C283" s="1043"/>
      <c r="D283" s="1043"/>
      <c r="E283" s="1043"/>
      <c r="F283" s="1045"/>
      <c r="G283" s="1045"/>
      <c r="H283" s="1045"/>
      <c r="I283" s="1045"/>
      <c r="J283" s="1045"/>
      <c r="K283" s="1045"/>
      <c r="L283" s="1045"/>
      <c r="M283" s="1045"/>
      <c r="N283" s="1045"/>
      <c r="O283" s="1045"/>
      <c r="P283" s="1043"/>
      <c r="Q283" s="1043"/>
      <c r="R283" s="1043"/>
      <c r="S283" s="1043"/>
    </row>
    <row r="284" spans="1:19">
      <c r="A284" s="1043"/>
      <c r="B284" s="1043"/>
      <c r="C284" s="1043"/>
      <c r="D284" s="1043"/>
      <c r="E284" s="1043"/>
      <c r="F284" s="1046"/>
      <c r="G284" s="1046"/>
      <c r="H284" s="1046"/>
      <c r="I284" s="1046"/>
      <c r="J284" s="1046"/>
      <c r="K284" s="1046"/>
      <c r="L284" s="1046"/>
      <c r="M284" s="1046"/>
      <c r="N284" s="1046"/>
      <c r="O284" s="1046"/>
      <c r="P284" s="1043"/>
      <c r="Q284" s="1043"/>
      <c r="R284" s="1043"/>
      <c r="S284" s="1043"/>
    </row>
    <row r="285" spans="1:19">
      <c r="A285" s="1043"/>
      <c r="B285" s="1043"/>
      <c r="C285" s="1043"/>
      <c r="D285" s="1043"/>
      <c r="E285" s="1043"/>
      <c r="F285" s="389"/>
      <c r="G285" s="389"/>
      <c r="H285" s="389"/>
      <c r="I285" s="389"/>
      <c r="J285" s="389"/>
      <c r="K285" s="389"/>
      <c r="L285" s="389"/>
      <c r="M285" s="389"/>
      <c r="N285" s="389"/>
      <c r="O285" s="389"/>
      <c r="P285" s="1043"/>
      <c r="Q285" s="1043"/>
      <c r="R285" s="1043"/>
      <c r="S285" s="1043"/>
    </row>
    <row r="286" spans="1:19">
      <c r="A286" s="1043"/>
      <c r="B286" s="1043"/>
      <c r="C286" s="1043"/>
      <c r="D286" s="1043"/>
      <c r="E286" s="1043"/>
      <c r="F286" s="389"/>
      <c r="G286" s="389"/>
      <c r="H286" s="389"/>
      <c r="I286" s="389"/>
      <c r="J286" s="389"/>
      <c r="K286" s="389"/>
      <c r="L286" s="389"/>
      <c r="M286" s="389"/>
      <c r="N286" s="389"/>
      <c r="O286" s="389"/>
      <c r="P286" s="1043"/>
      <c r="Q286" s="1043"/>
      <c r="R286" s="1043"/>
      <c r="S286" s="1043"/>
    </row>
    <row r="287" spans="1:19">
      <c r="A287" s="1043"/>
      <c r="B287" s="1043"/>
      <c r="C287" s="1043"/>
      <c r="D287" s="1043"/>
      <c r="E287" s="1043"/>
      <c r="F287" s="1034"/>
      <c r="G287" s="1034"/>
      <c r="H287" s="1034"/>
      <c r="I287" s="1034"/>
      <c r="J287" s="1034"/>
      <c r="K287" s="1034"/>
      <c r="L287" s="1034"/>
      <c r="M287" s="1034"/>
      <c r="N287" s="1034"/>
      <c r="O287" s="1034"/>
      <c r="P287" s="1043"/>
      <c r="Q287" s="1043"/>
      <c r="R287" s="1043"/>
      <c r="S287" s="1043"/>
    </row>
    <row r="288" spans="1:19">
      <c r="A288" s="1043"/>
      <c r="B288" s="1043"/>
      <c r="C288" s="1043"/>
      <c r="D288" s="1043"/>
      <c r="E288" s="1043"/>
      <c r="F288" s="1034"/>
      <c r="G288" s="1034"/>
      <c r="H288" s="1034"/>
      <c r="I288" s="1033"/>
      <c r="J288" s="1033"/>
      <c r="K288" s="1033"/>
      <c r="L288" s="1033"/>
      <c r="M288" s="1033"/>
      <c r="N288" s="1033"/>
      <c r="O288" s="1033"/>
      <c r="P288" s="1043"/>
      <c r="Q288" s="1043"/>
      <c r="R288" s="1043"/>
      <c r="S288" s="1043"/>
    </row>
    <row r="289" spans="1:19">
      <c r="A289" s="1043"/>
      <c r="B289" s="1043"/>
      <c r="C289" s="1043"/>
      <c r="D289" s="1043"/>
      <c r="E289" s="1043"/>
      <c r="F289" s="1034"/>
      <c r="G289" s="1034"/>
      <c r="H289" s="1034"/>
      <c r="I289" s="1033"/>
      <c r="J289" s="1033"/>
      <c r="K289" s="1033"/>
      <c r="L289" s="1033"/>
      <c r="M289" s="1033"/>
      <c r="N289" s="1033"/>
      <c r="O289" s="1033"/>
      <c r="P289" s="1043"/>
      <c r="Q289" s="1043"/>
      <c r="R289" s="1043"/>
      <c r="S289" s="1043"/>
    </row>
    <row r="290" spans="1:19">
      <c r="A290" s="1043"/>
      <c r="B290" s="1043"/>
      <c r="C290" s="1043"/>
      <c r="D290" s="1043"/>
      <c r="E290" s="1043"/>
      <c r="F290" s="1034"/>
      <c r="G290" s="1034"/>
      <c r="H290" s="1034"/>
      <c r="I290" s="1033"/>
      <c r="J290" s="1033"/>
      <c r="K290" s="1033"/>
      <c r="L290" s="1033"/>
      <c r="M290" s="1033"/>
      <c r="N290" s="1033"/>
      <c r="O290" s="1033"/>
      <c r="P290" s="1043"/>
      <c r="Q290" s="1043"/>
      <c r="R290" s="1043"/>
      <c r="S290" s="1043"/>
    </row>
    <row r="291" spans="1:19">
      <c r="A291" s="1043"/>
      <c r="B291" s="1043"/>
      <c r="C291" s="1043"/>
      <c r="D291" s="1043"/>
      <c r="E291" s="1043"/>
      <c r="F291" s="389"/>
      <c r="G291" s="389"/>
      <c r="H291" s="389"/>
      <c r="I291" s="389"/>
      <c r="J291" s="389"/>
      <c r="K291" s="389"/>
      <c r="L291" s="389"/>
      <c r="M291" s="389"/>
      <c r="N291" s="389"/>
      <c r="O291" s="389"/>
      <c r="P291" s="1043"/>
      <c r="Q291" s="1043"/>
      <c r="R291" s="1043"/>
      <c r="S291" s="1043"/>
    </row>
    <row r="292" spans="1:19">
      <c r="A292" s="1043"/>
      <c r="B292" s="1043"/>
      <c r="C292" s="1043"/>
      <c r="D292" s="1043"/>
      <c r="E292" s="1043"/>
      <c r="F292" s="484"/>
      <c r="G292" s="484"/>
      <c r="H292" s="484"/>
      <c r="I292" s="484"/>
      <c r="J292" s="484"/>
      <c r="K292" s="484"/>
      <c r="L292" s="484"/>
      <c r="M292" s="484"/>
      <c r="N292" s="484"/>
      <c r="O292" s="484"/>
      <c r="P292" s="1043"/>
      <c r="Q292" s="1043"/>
      <c r="R292" s="1043"/>
      <c r="S292" s="1043"/>
    </row>
    <row r="293" spans="1:19">
      <c r="A293" s="1043"/>
      <c r="B293" s="1043"/>
      <c r="C293" s="1043"/>
      <c r="D293" s="1043"/>
      <c r="E293" s="1043"/>
      <c r="F293" s="486"/>
      <c r="G293" s="486"/>
      <c r="H293" s="486"/>
      <c r="I293" s="486"/>
      <c r="J293" s="486"/>
      <c r="K293" s="486"/>
      <c r="L293" s="486"/>
      <c r="M293" s="486"/>
      <c r="N293" s="486"/>
      <c r="O293" s="486"/>
      <c r="P293" s="1043"/>
      <c r="Q293" s="1043"/>
      <c r="R293" s="1043"/>
      <c r="S293" s="1043"/>
    </row>
    <row r="294" spans="1:19">
      <c r="A294" s="1043"/>
      <c r="B294" s="1043"/>
      <c r="C294" s="1043"/>
      <c r="D294" s="1043"/>
      <c r="E294" s="1043"/>
      <c r="F294" s="389"/>
      <c r="G294" s="389"/>
      <c r="H294" s="389"/>
      <c r="I294" s="389"/>
      <c r="J294" s="389"/>
      <c r="K294" s="389"/>
      <c r="L294" s="389"/>
      <c r="M294" s="389"/>
      <c r="N294" s="389"/>
      <c r="O294" s="389"/>
      <c r="P294" s="1043"/>
      <c r="Q294" s="1043"/>
      <c r="R294" s="1043"/>
      <c r="S294" s="1043"/>
    </row>
    <row r="295" spans="1:19">
      <c r="A295" s="1043"/>
      <c r="B295" s="1043"/>
      <c r="C295" s="1043"/>
      <c r="D295" s="1043"/>
      <c r="E295" s="1043"/>
      <c r="F295" s="389"/>
      <c r="G295" s="389"/>
      <c r="H295" s="389"/>
      <c r="I295" s="389"/>
      <c r="J295" s="389"/>
      <c r="K295" s="389"/>
      <c r="L295" s="389"/>
      <c r="M295" s="389"/>
      <c r="N295" s="389"/>
      <c r="O295" s="389"/>
      <c r="P295" s="1043"/>
      <c r="Q295" s="1043"/>
      <c r="R295" s="1043"/>
      <c r="S295" s="1043"/>
    </row>
    <row r="296" spans="1:19">
      <c r="A296" s="1043"/>
      <c r="B296" s="1043"/>
      <c r="C296" s="1043"/>
      <c r="D296" s="1043"/>
      <c r="E296" s="1043"/>
      <c r="F296" s="389"/>
      <c r="G296" s="389"/>
      <c r="H296" s="389"/>
      <c r="I296" s="389"/>
      <c r="J296" s="389"/>
      <c r="K296" s="389"/>
      <c r="L296" s="389"/>
      <c r="M296" s="389"/>
      <c r="N296" s="389"/>
      <c r="O296" s="389"/>
      <c r="P296" s="1043"/>
      <c r="Q296" s="1043"/>
      <c r="R296" s="1043"/>
      <c r="S296" s="1043"/>
    </row>
    <row r="297" spans="1:19">
      <c r="A297" s="1043"/>
      <c r="B297" s="1043"/>
      <c r="C297" s="1043"/>
      <c r="D297" s="1043"/>
      <c r="E297" s="1043"/>
      <c r="F297" s="389"/>
      <c r="G297" s="389"/>
      <c r="H297" s="389"/>
      <c r="I297" s="389"/>
      <c r="J297" s="389"/>
      <c r="K297" s="389"/>
      <c r="L297" s="389"/>
      <c r="M297" s="389"/>
      <c r="N297" s="389"/>
      <c r="O297" s="389"/>
      <c r="P297" s="1043"/>
      <c r="Q297" s="1043"/>
      <c r="R297" s="1043"/>
      <c r="S297" s="1043"/>
    </row>
    <row r="298" spans="1:19">
      <c r="A298" s="1043"/>
      <c r="B298" s="1043"/>
      <c r="C298" s="1043"/>
      <c r="D298" s="1043"/>
      <c r="E298" s="1043"/>
      <c r="F298" s="1049"/>
      <c r="G298" s="1049"/>
      <c r="H298" s="1049"/>
      <c r="I298" s="1049"/>
      <c r="J298" s="1049"/>
      <c r="K298" s="1049"/>
      <c r="L298" s="1049"/>
      <c r="M298" s="1049"/>
      <c r="N298" s="1049"/>
      <c r="O298" s="1049"/>
      <c r="P298" s="1043"/>
      <c r="Q298" s="1043"/>
      <c r="R298" s="1043"/>
      <c r="S298" s="1043"/>
    </row>
    <row r="299" spans="1:19">
      <c r="A299" s="1043"/>
      <c r="B299" s="1043"/>
      <c r="C299" s="1043"/>
      <c r="D299" s="1043"/>
      <c r="E299" s="1043"/>
      <c r="F299" s="389"/>
      <c r="G299" s="389"/>
      <c r="H299" s="389"/>
      <c r="I299" s="389"/>
      <c r="J299" s="389"/>
      <c r="K299" s="389"/>
      <c r="L299" s="389"/>
      <c r="M299" s="389"/>
      <c r="N299" s="389"/>
      <c r="O299" s="389"/>
      <c r="P299" s="1043"/>
      <c r="Q299" s="1043"/>
      <c r="R299" s="1043"/>
      <c r="S299" s="1043"/>
    </row>
    <row r="300" spans="1:19">
      <c r="A300" s="1043"/>
      <c r="B300" s="1043"/>
      <c r="C300" s="1043"/>
      <c r="D300" s="1043"/>
      <c r="E300" s="1043"/>
      <c r="F300" s="484"/>
      <c r="G300" s="484"/>
      <c r="H300" s="484"/>
      <c r="I300" s="484"/>
      <c r="J300" s="484"/>
      <c r="K300" s="484"/>
      <c r="L300" s="484"/>
      <c r="M300" s="484"/>
      <c r="N300" s="484"/>
      <c r="O300" s="484"/>
      <c r="P300" s="1043"/>
      <c r="Q300" s="1043"/>
      <c r="R300" s="1043"/>
      <c r="S300" s="1043"/>
    </row>
    <row r="301" spans="1:19">
      <c r="A301" s="1043"/>
      <c r="B301" s="1043"/>
      <c r="C301" s="1043"/>
      <c r="D301" s="1043"/>
      <c r="E301" s="1043"/>
      <c r="F301" s="486"/>
      <c r="G301" s="486"/>
      <c r="H301" s="486"/>
      <c r="I301" s="486"/>
      <c r="J301" s="486"/>
      <c r="K301" s="486"/>
      <c r="L301" s="486"/>
      <c r="M301" s="486"/>
      <c r="N301" s="486"/>
      <c r="O301" s="486"/>
      <c r="P301" s="1043"/>
      <c r="Q301" s="1043"/>
      <c r="R301" s="1043"/>
      <c r="S301" s="1043"/>
    </row>
    <row r="302" spans="1:19">
      <c r="A302" s="1043"/>
      <c r="B302" s="1043"/>
      <c r="C302" s="1043"/>
      <c r="D302" s="1043"/>
      <c r="E302" s="1043"/>
      <c r="F302" s="389"/>
      <c r="G302" s="389"/>
      <c r="H302" s="389"/>
      <c r="I302" s="389"/>
      <c r="J302" s="389"/>
      <c r="K302" s="389"/>
      <c r="L302" s="389"/>
      <c r="M302" s="389"/>
      <c r="N302" s="389"/>
      <c r="O302" s="389"/>
      <c r="P302" s="1043"/>
      <c r="Q302" s="1043"/>
      <c r="R302" s="1043"/>
      <c r="S302" s="1043"/>
    </row>
    <row r="303" spans="1:19">
      <c r="A303" s="1043"/>
      <c r="B303" s="1043"/>
      <c r="C303" s="1043"/>
      <c r="D303" s="1043"/>
      <c r="E303" s="1043"/>
      <c r="F303" s="389"/>
      <c r="G303" s="389"/>
      <c r="H303" s="389"/>
      <c r="I303" s="389"/>
      <c r="J303" s="389"/>
      <c r="K303" s="389"/>
      <c r="L303" s="389"/>
      <c r="M303" s="389"/>
      <c r="N303" s="389"/>
      <c r="O303" s="389"/>
      <c r="P303" s="1043"/>
      <c r="Q303" s="1043"/>
      <c r="R303" s="1043"/>
      <c r="S303" s="1043"/>
    </row>
    <row r="304" spans="1:19">
      <c r="A304" s="1043"/>
      <c r="B304" s="1043"/>
      <c r="C304" s="1043"/>
      <c r="D304" s="1043"/>
      <c r="E304" s="1043"/>
      <c r="F304" s="1034"/>
      <c r="G304" s="1034"/>
      <c r="H304" s="1034"/>
      <c r="I304" s="1033"/>
      <c r="J304" s="1033"/>
      <c r="K304" s="1033"/>
      <c r="L304" s="1033"/>
      <c r="M304" s="1033"/>
      <c r="N304" s="1033"/>
      <c r="O304" s="1033"/>
      <c r="P304" s="1043"/>
      <c r="Q304" s="1043"/>
      <c r="R304" s="1043"/>
      <c r="S304" s="1043"/>
    </row>
    <row r="305" spans="1:19">
      <c r="A305" s="1043"/>
      <c r="B305" s="1043"/>
      <c r="C305" s="1043"/>
      <c r="D305" s="1043"/>
      <c r="E305" s="1043"/>
      <c r="F305" s="389"/>
      <c r="G305" s="389"/>
      <c r="H305" s="389"/>
      <c r="I305" s="389"/>
      <c r="J305" s="389"/>
      <c r="K305" s="389"/>
      <c r="L305" s="389"/>
      <c r="M305" s="389"/>
      <c r="N305" s="389"/>
      <c r="O305" s="389"/>
      <c r="P305" s="1043"/>
      <c r="Q305" s="1043"/>
      <c r="R305" s="1043"/>
      <c r="S305" s="1043"/>
    </row>
    <row r="306" spans="1:19">
      <c r="A306" s="1043"/>
      <c r="B306" s="1043"/>
      <c r="C306" s="1043"/>
      <c r="D306" s="1043"/>
      <c r="E306" s="1043"/>
      <c r="F306" s="484"/>
      <c r="G306" s="484"/>
      <c r="H306" s="484"/>
      <c r="I306" s="484"/>
      <c r="J306" s="484"/>
      <c r="K306" s="484"/>
      <c r="L306" s="484"/>
      <c r="M306" s="484"/>
      <c r="N306" s="484"/>
      <c r="O306" s="484"/>
      <c r="P306" s="1043"/>
      <c r="Q306" s="1043"/>
      <c r="R306" s="1043"/>
      <c r="S306" s="1043"/>
    </row>
    <row r="307" spans="1:19">
      <c r="A307" s="1043"/>
      <c r="B307" s="1043"/>
      <c r="C307" s="1043"/>
      <c r="D307" s="1043"/>
      <c r="E307" s="1043"/>
      <c r="F307" s="486"/>
      <c r="G307" s="486"/>
      <c r="H307" s="486"/>
      <c r="I307" s="486"/>
      <c r="J307" s="486"/>
      <c r="K307" s="486"/>
      <c r="L307" s="486"/>
      <c r="M307" s="486"/>
      <c r="N307" s="486"/>
      <c r="O307" s="486"/>
      <c r="P307" s="1043"/>
      <c r="Q307" s="1043"/>
      <c r="R307" s="1043"/>
      <c r="S307" s="1043"/>
    </row>
    <row r="308" spans="1:19">
      <c r="A308" s="1043"/>
      <c r="B308" s="1043"/>
      <c r="C308" s="1043"/>
      <c r="D308" s="1043"/>
      <c r="E308" s="1043"/>
      <c r="F308" s="389"/>
      <c r="G308" s="389"/>
      <c r="H308" s="389"/>
      <c r="I308" s="389"/>
      <c r="J308" s="389"/>
      <c r="K308" s="389"/>
      <c r="L308" s="389"/>
      <c r="M308" s="389"/>
      <c r="N308" s="389"/>
      <c r="O308" s="389"/>
      <c r="P308" s="1043"/>
      <c r="Q308" s="1043"/>
      <c r="R308" s="1043"/>
      <c r="S308" s="1043"/>
    </row>
    <row r="309" spans="1:19">
      <c r="A309" s="1043"/>
      <c r="B309" s="1043"/>
      <c r="C309" s="1043"/>
      <c r="D309" s="1043"/>
      <c r="E309" s="1043"/>
      <c r="F309" s="389"/>
      <c r="G309" s="389"/>
      <c r="H309" s="389"/>
      <c r="I309" s="389"/>
      <c r="J309" s="389"/>
      <c r="K309" s="389"/>
      <c r="L309" s="389"/>
      <c r="M309" s="389"/>
      <c r="N309" s="389"/>
      <c r="O309" s="389"/>
      <c r="P309" s="1043"/>
      <c r="Q309" s="1043"/>
      <c r="R309" s="1043"/>
      <c r="S309" s="1043"/>
    </row>
    <row r="310" spans="1:19">
      <c r="A310" s="1043"/>
      <c r="B310" s="1043"/>
      <c r="C310" s="1043"/>
      <c r="D310" s="1043"/>
      <c r="E310" s="1043"/>
      <c r="F310" s="389"/>
      <c r="G310" s="389"/>
      <c r="H310" s="389"/>
      <c r="I310" s="389"/>
      <c r="J310" s="389"/>
      <c r="K310" s="389"/>
      <c r="L310" s="389"/>
      <c r="M310" s="389"/>
      <c r="N310" s="389"/>
      <c r="O310" s="389"/>
      <c r="P310" s="1043"/>
      <c r="Q310" s="1043"/>
      <c r="R310" s="1043"/>
      <c r="S310" s="1043"/>
    </row>
    <row r="311" spans="1:19">
      <c r="A311" s="1043"/>
      <c r="B311" s="1043"/>
      <c r="C311" s="1043"/>
      <c r="D311" s="1043"/>
      <c r="E311" s="1043"/>
      <c r="F311" s="389"/>
      <c r="G311" s="389"/>
      <c r="H311" s="389"/>
      <c r="I311" s="389"/>
      <c r="J311" s="389"/>
      <c r="K311" s="389"/>
      <c r="L311" s="389"/>
      <c r="M311" s="389"/>
      <c r="N311" s="389"/>
      <c r="O311" s="389"/>
      <c r="P311" s="1043"/>
      <c r="Q311" s="1043"/>
      <c r="R311" s="1043"/>
      <c r="S311" s="1043"/>
    </row>
    <row r="312" spans="1:19">
      <c r="F312" s="240"/>
      <c r="G312" s="240"/>
      <c r="H312" s="240"/>
      <c r="I312" s="240"/>
      <c r="J312" s="240"/>
      <c r="K312" s="240"/>
      <c r="L312" s="240"/>
      <c r="M312" s="240"/>
      <c r="N312" s="240"/>
      <c r="O312" s="240"/>
    </row>
    <row r="313" spans="1:19">
      <c r="F313" s="426"/>
      <c r="G313" s="426"/>
      <c r="H313" s="426"/>
      <c r="I313" s="426"/>
      <c r="J313" s="426"/>
      <c r="K313" s="426"/>
      <c r="L313" s="426"/>
      <c r="M313" s="426"/>
      <c r="N313" s="426"/>
      <c r="O313" s="426"/>
    </row>
    <row r="314" spans="1:19">
      <c r="F314" s="426"/>
      <c r="G314" s="426"/>
      <c r="H314" s="426"/>
      <c r="I314" s="426"/>
      <c r="J314" s="426"/>
      <c r="K314" s="426"/>
      <c r="L314" s="426"/>
      <c r="M314" s="426"/>
      <c r="N314" s="426"/>
      <c r="O314" s="426"/>
    </row>
    <row r="315" spans="1:19">
      <c r="F315" s="428"/>
      <c r="G315" s="428"/>
      <c r="H315" s="428"/>
      <c r="I315" s="428"/>
      <c r="J315" s="428"/>
      <c r="K315" s="428"/>
      <c r="L315" s="428"/>
      <c r="M315" s="428"/>
      <c r="N315" s="428"/>
      <c r="O315" s="428"/>
    </row>
    <row r="316" spans="1:19">
      <c r="F316" s="240"/>
      <c r="G316" s="240"/>
      <c r="H316" s="240"/>
      <c r="I316" s="240"/>
      <c r="J316" s="240"/>
      <c r="K316" s="240"/>
      <c r="L316" s="240"/>
      <c r="M316" s="240"/>
      <c r="N316" s="240"/>
      <c r="O316" s="240"/>
    </row>
    <row r="317" spans="1:19">
      <c r="F317" s="240"/>
      <c r="G317" s="240"/>
      <c r="H317" s="240"/>
      <c r="I317" s="240"/>
      <c r="J317" s="240"/>
      <c r="K317" s="240"/>
      <c r="L317" s="240"/>
      <c r="M317" s="240"/>
      <c r="N317" s="240"/>
      <c r="O317" s="240"/>
    </row>
    <row r="318" spans="1:19">
      <c r="F318" s="240"/>
      <c r="G318" s="240"/>
      <c r="H318" s="240"/>
      <c r="I318" s="240"/>
      <c r="J318" s="240"/>
      <c r="K318" s="240"/>
      <c r="L318" s="240"/>
      <c r="M318" s="240"/>
      <c r="N318" s="240"/>
      <c r="O318" s="240"/>
    </row>
    <row r="319" spans="1:19">
      <c r="F319" s="240"/>
      <c r="G319" s="240"/>
      <c r="H319" s="240"/>
      <c r="I319" s="240"/>
      <c r="J319" s="240"/>
      <c r="K319" s="240"/>
      <c r="L319" s="240"/>
      <c r="M319" s="240"/>
      <c r="N319" s="240"/>
      <c r="O319" s="240"/>
    </row>
    <row r="320" spans="1:19">
      <c r="F320" s="240"/>
      <c r="G320" s="240"/>
      <c r="H320" s="240"/>
      <c r="I320" s="240"/>
      <c r="J320" s="240"/>
      <c r="K320" s="240"/>
      <c r="L320" s="240"/>
      <c r="M320" s="240"/>
      <c r="N320" s="240"/>
      <c r="O320" s="240"/>
    </row>
    <row r="321" spans="6:15">
      <c r="F321" s="426"/>
      <c r="G321" s="426"/>
      <c r="H321" s="426"/>
      <c r="I321" s="426"/>
      <c r="J321" s="426"/>
      <c r="K321" s="426"/>
      <c r="L321" s="426"/>
      <c r="M321" s="426"/>
      <c r="N321" s="426"/>
      <c r="O321" s="426"/>
    </row>
    <row r="322" spans="6:15">
      <c r="F322" s="426"/>
      <c r="G322" s="426"/>
      <c r="H322" s="426"/>
      <c r="I322" s="426"/>
      <c r="J322" s="426"/>
      <c r="K322" s="426"/>
      <c r="L322" s="426"/>
      <c r="M322" s="426"/>
      <c r="N322" s="426"/>
      <c r="O322" s="426"/>
    </row>
    <row r="323" spans="6:15">
      <c r="F323" s="428"/>
      <c r="G323" s="428"/>
      <c r="H323" s="428"/>
      <c r="I323" s="428"/>
      <c r="J323" s="428"/>
      <c r="K323" s="428"/>
      <c r="L323" s="428"/>
      <c r="M323" s="428"/>
      <c r="N323" s="428"/>
      <c r="O323" s="428"/>
    </row>
    <row r="324" spans="6:15">
      <c r="F324" s="240"/>
      <c r="G324" s="240"/>
      <c r="H324" s="240"/>
      <c r="I324" s="240"/>
      <c r="J324" s="240"/>
      <c r="K324" s="240"/>
      <c r="L324" s="240"/>
      <c r="M324" s="240"/>
      <c r="N324" s="240"/>
      <c r="O324" s="240"/>
    </row>
    <row r="325" spans="6:15">
      <c r="F325" s="240"/>
      <c r="G325" s="240"/>
      <c r="H325" s="240"/>
      <c r="I325" s="240"/>
      <c r="J325" s="240"/>
      <c r="K325" s="240"/>
      <c r="L325" s="240"/>
      <c r="M325" s="240"/>
      <c r="N325" s="240"/>
      <c r="O325" s="240"/>
    </row>
    <row r="326" spans="6:15">
      <c r="F326" s="240"/>
      <c r="G326" s="240"/>
      <c r="H326" s="240"/>
      <c r="I326" s="240"/>
      <c r="J326" s="240"/>
      <c r="K326" s="240"/>
      <c r="L326" s="240"/>
      <c r="M326" s="240"/>
      <c r="N326" s="240"/>
      <c r="O326" s="240"/>
    </row>
    <row r="327" spans="6:15">
      <c r="F327" s="240"/>
      <c r="G327" s="240"/>
      <c r="H327" s="240"/>
      <c r="I327" s="240"/>
      <c r="J327" s="240"/>
      <c r="K327" s="240"/>
      <c r="L327" s="240"/>
      <c r="M327" s="240"/>
      <c r="N327" s="240"/>
      <c r="O327" s="240"/>
    </row>
    <row r="328" spans="6:15">
      <c r="F328" s="426"/>
      <c r="G328" s="426"/>
      <c r="H328" s="426"/>
      <c r="I328" s="426"/>
      <c r="J328" s="426"/>
      <c r="K328" s="426"/>
      <c r="L328" s="426"/>
      <c r="M328" s="426"/>
      <c r="N328" s="426"/>
      <c r="O328" s="426"/>
    </row>
    <row r="329" spans="6:15">
      <c r="F329" s="428"/>
      <c r="G329" s="428"/>
      <c r="H329" s="428"/>
      <c r="I329" s="428"/>
      <c r="J329" s="428"/>
      <c r="K329" s="428"/>
      <c r="L329" s="428"/>
      <c r="M329" s="428"/>
      <c r="N329" s="428"/>
      <c r="O329" s="428"/>
    </row>
    <row r="330" spans="6:15">
      <c r="F330" s="240"/>
      <c r="G330" s="240"/>
      <c r="H330" s="240"/>
      <c r="I330" s="240"/>
      <c r="J330" s="240"/>
      <c r="K330" s="240"/>
      <c r="L330" s="240"/>
      <c r="M330" s="240"/>
      <c r="N330" s="240"/>
      <c r="O330" s="240"/>
    </row>
  </sheetData>
  <mergeCells count="2">
    <mergeCell ref="H2:L2"/>
    <mergeCell ref="H3:L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0" tint="-0.499984740745262"/>
    <pageSetUpPr fitToPage="1"/>
  </sheetPr>
  <dimension ref="A1:P704"/>
  <sheetViews>
    <sheetView workbookViewId="0">
      <selection activeCell="F5" sqref="F5"/>
    </sheetView>
  </sheetViews>
  <sheetFormatPr defaultColWidth="8.88671875" defaultRowHeight="12.75" customHeight="1"/>
  <cols>
    <col min="1" max="1" width="5.44140625" style="576" customWidth="1"/>
    <col min="2" max="2" width="6" style="1054" customWidth="1"/>
    <col min="3" max="3" width="6.88671875" style="576" customWidth="1"/>
    <col min="4" max="4" width="31.109375" style="576" customWidth="1"/>
    <col min="5" max="5" width="3.5546875" style="576" customWidth="1"/>
    <col min="6" max="15" width="11.5546875" style="576" customWidth="1"/>
    <col min="16" max="16384" width="8.88671875" style="576"/>
  </cols>
  <sheetData>
    <row r="1" spans="1:15" s="5" customFormat="1" ht="13.8" thickTop="1">
      <c r="A1" s="37"/>
      <c r="B1" s="701"/>
      <c r="C1" s="38"/>
      <c r="D1" s="701"/>
      <c r="E1" s="701"/>
      <c r="F1" s="38"/>
      <c r="G1" s="38"/>
      <c r="H1" s="38"/>
      <c r="I1" s="38"/>
      <c r="J1" s="38"/>
      <c r="K1" s="38"/>
      <c r="L1" s="38"/>
      <c r="M1" s="38"/>
      <c r="N1" s="38"/>
      <c r="O1" s="40"/>
    </row>
    <row r="2" spans="1:15" s="5" customFormat="1" ht="13.2">
      <c r="A2" s="41"/>
      <c r="B2" s="703"/>
      <c r="C2" s="47"/>
      <c r="D2" s="47"/>
      <c r="E2" s="47"/>
      <c r="F2" s="47"/>
      <c r="G2" s="47"/>
      <c r="H2" s="1254" t="str">
        <f>'Operating Input'!E10</f>
        <v>CITY OF CELINA</v>
      </c>
      <c r="I2" s="1255"/>
      <c r="J2" s="1255"/>
      <c r="K2" s="1255"/>
      <c r="L2" s="1256"/>
      <c r="M2" s="47"/>
      <c r="N2" s="47"/>
      <c r="O2" s="48"/>
    </row>
    <row r="3" spans="1:15" s="5" customFormat="1" ht="13.2">
      <c r="A3" s="41"/>
      <c r="B3" s="703"/>
      <c r="C3" s="47"/>
      <c r="D3" s="47"/>
      <c r="E3" s="47"/>
      <c r="F3" s="47"/>
      <c r="G3" s="47"/>
      <c r="H3" s="1257" t="s">
        <v>0</v>
      </c>
      <c r="I3" s="1258"/>
      <c r="J3" s="1258"/>
      <c r="K3" s="1258"/>
      <c r="L3" s="1259"/>
      <c r="M3" s="47"/>
      <c r="N3" s="47"/>
      <c r="O3" s="48"/>
    </row>
    <row r="4" spans="1:15" s="5" customFormat="1" ht="13.2">
      <c r="A4" s="41"/>
      <c r="B4" s="1051" t="s">
        <v>45</v>
      </c>
      <c r="C4" s="1052"/>
      <c r="D4" s="1052"/>
      <c r="E4" s="703"/>
      <c r="F4" s="47"/>
      <c r="G4" s="47"/>
      <c r="H4" s="47"/>
      <c r="I4" s="47"/>
      <c r="J4" s="47"/>
      <c r="K4" s="47"/>
      <c r="L4" s="47"/>
      <c r="M4" s="47"/>
      <c r="N4" s="47"/>
      <c r="O4" s="48"/>
    </row>
    <row r="5" spans="1:15" s="5" customFormat="1" ht="13.2">
      <c r="A5" s="52"/>
      <c r="B5" s="705"/>
      <c r="C5" s="44" t="str">
        <f>'Operating Input'!E12</f>
        <v>2018-2027</v>
      </c>
      <c r="D5" s="705"/>
      <c r="E5" s="705"/>
      <c r="F5" s="1053"/>
      <c r="G5" s="44"/>
      <c r="H5" s="44"/>
      <c r="I5" s="44"/>
      <c r="J5" s="44"/>
      <c r="K5" s="44"/>
      <c r="L5" s="44"/>
      <c r="M5" s="44"/>
      <c r="N5" s="44"/>
      <c r="O5" s="707"/>
    </row>
    <row r="6" spans="1:15" s="5" customFormat="1" ht="13.8" thickBot="1">
      <c r="A6" s="58"/>
      <c r="B6" s="708"/>
      <c r="C6" s="59"/>
      <c r="D6" s="708"/>
      <c r="E6" s="708"/>
      <c r="F6" s="59">
        <f>'Operating Input'!S7</f>
        <v>2018</v>
      </c>
      <c r="G6" s="59">
        <f>F6+1</f>
        <v>2019</v>
      </c>
      <c r="H6" s="59">
        <f>+G6+1</f>
        <v>2020</v>
      </c>
      <c r="I6" s="59">
        <f t="shared" ref="I6:O6" si="0">+H6+1</f>
        <v>2021</v>
      </c>
      <c r="J6" s="59">
        <f t="shared" si="0"/>
        <v>2022</v>
      </c>
      <c r="K6" s="59">
        <f t="shared" si="0"/>
        <v>2023</v>
      </c>
      <c r="L6" s="59">
        <f t="shared" si="0"/>
        <v>2024</v>
      </c>
      <c r="M6" s="59">
        <f t="shared" si="0"/>
        <v>2025</v>
      </c>
      <c r="N6" s="59">
        <f t="shared" si="0"/>
        <v>2026</v>
      </c>
      <c r="O6" s="229">
        <f t="shared" si="0"/>
        <v>2027</v>
      </c>
    </row>
    <row r="7" spans="1:15" ht="15" thickTop="1"/>
    <row r="8" spans="1:15" s="17" customFormat="1" ht="13.2">
      <c r="B8" s="1055" t="s">
        <v>1194</v>
      </c>
    </row>
    <row r="9" spans="1:15" s="17" customFormat="1" ht="13.2">
      <c r="B9" s="1055" t="s">
        <v>4</v>
      </c>
      <c r="D9" s="20" t="str">
        <f>'Operating Input'!E13</f>
        <v>2020 03 17 DVJ Prefiled Testimony Scen I</v>
      </c>
      <c r="E9" s="20"/>
    </row>
    <row r="10" spans="1:15" s="17" customFormat="1" ht="13.2">
      <c r="B10" s="1055"/>
      <c r="E10" s="20"/>
    </row>
    <row r="11" spans="1:15" s="17" customFormat="1" ht="13.2">
      <c r="A11" s="246">
        <v>1</v>
      </c>
      <c r="B11" s="1056" t="s">
        <v>598</v>
      </c>
      <c r="C11" s="1057"/>
      <c r="D11" s="248"/>
      <c r="E11" s="20"/>
    </row>
    <row r="12" spans="1:15" s="17" customFormat="1" ht="13.2">
      <c r="B12" s="1055"/>
      <c r="C12" s="17" t="s">
        <v>1195</v>
      </c>
      <c r="E12" s="20"/>
      <c r="G12" s="1012">
        <v>0</v>
      </c>
      <c r="H12" s="1012">
        <v>0</v>
      </c>
      <c r="I12" s="1012">
        <v>0</v>
      </c>
      <c r="J12" s="1012">
        <v>0</v>
      </c>
      <c r="K12" s="1012">
        <v>0</v>
      </c>
      <c r="L12" s="1012">
        <v>0</v>
      </c>
      <c r="M12" s="1012">
        <v>0</v>
      </c>
      <c r="N12" s="1012">
        <v>0</v>
      </c>
      <c r="O12" s="1012">
        <v>0</v>
      </c>
    </row>
    <row r="13" spans="1:15" s="17" customFormat="1" ht="13.2">
      <c r="B13" s="1055"/>
      <c r="C13" s="17" t="s">
        <v>602</v>
      </c>
      <c r="E13" s="20"/>
      <c r="G13" s="1012">
        <v>0.05</v>
      </c>
      <c r="H13" s="1012">
        <v>0.05</v>
      </c>
      <c r="I13" s="1012">
        <v>0.05</v>
      </c>
      <c r="J13" s="1012">
        <v>0.05</v>
      </c>
      <c r="K13" s="1012">
        <v>0.05</v>
      </c>
      <c r="L13" s="1012">
        <v>0.05</v>
      </c>
      <c r="M13" s="1012">
        <v>0.05</v>
      </c>
      <c r="N13" s="1012">
        <v>0.05</v>
      </c>
      <c r="O13" s="1012">
        <v>0.05</v>
      </c>
    </row>
    <row r="14" spans="1:15" s="17" customFormat="1" ht="13.2">
      <c r="B14" s="1055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s="17" customFormat="1" ht="13.2">
      <c r="B15" s="1055"/>
      <c r="C15" s="86" t="s">
        <v>1196</v>
      </c>
      <c r="E15" s="20"/>
      <c r="G15" s="426">
        <f>'Forecast W7'!G287</f>
        <v>861.31684165700403</v>
      </c>
      <c r="H15" s="426">
        <f>'Forecast W7'!H287</f>
        <v>948.51849901513526</v>
      </c>
      <c r="I15" s="426">
        <f>'Forecast W7'!I287</f>
        <v>633.0002769483043</v>
      </c>
      <c r="J15" s="426">
        <f>'Forecast W7'!J287</f>
        <v>633.39345010734303</v>
      </c>
      <c r="K15" s="426">
        <f>'Forecast W7'!K287</f>
        <v>619.66774443318241</v>
      </c>
      <c r="L15" s="426">
        <f>'Forecast W7'!L287</f>
        <v>590.70501692399012</v>
      </c>
      <c r="M15" s="426">
        <f>'Forecast W7'!M287</f>
        <v>545.94352203515405</v>
      </c>
      <c r="N15" s="426">
        <f>'Forecast W7'!N287</f>
        <v>485.47151953879802</v>
      </c>
      <c r="O15" s="426">
        <f>'Forecast W7'!O287</f>
        <v>512.6096812680023</v>
      </c>
    </row>
    <row r="16" spans="1:15" ht="14.4"/>
    <row r="17" spans="1:16" ht="12.75" customHeight="1">
      <c r="A17" s="246">
        <v>2</v>
      </c>
      <c r="B17" s="1058"/>
      <c r="C17" s="237" t="s">
        <v>1197</v>
      </c>
      <c r="D17" s="1057"/>
      <c r="F17" s="1059"/>
      <c r="G17" s="21"/>
      <c r="H17" s="21"/>
      <c r="I17" s="17"/>
      <c r="J17" s="17"/>
      <c r="K17" s="17"/>
      <c r="L17" s="17"/>
      <c r="M17" s="17"/>
      <c r="N17" s="17"/>
      <c r="O17" s="17"/>
      <c r="P17" s="17"/>
    </row>
    <row r="18" spans="1:16" ht="12.75" customHeight="1">
      <c r="A18" s="28"/>
      <c r="B18" s="1060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12.75" customHeight="1">
      <c r="A19" s="28"/>
      <c r="B19" s="1061">
        <v>61</v>
      </c>
      <c r="C19" s="1062" t="s">
        <v>577</v>
      </c>
      <c r="D19" s="1012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2.75" customHeight="1">
      <c r="A20" s="28"/>
      <c r="B20" s="752"/>
      <c r="C20" s="1063"/>
      <c r="D20" s="1063" t="s">
        <v>585</v>
      </c>
      <c r="E20" s="17"/>
      <c r="F20" s="1064">
        <v>0</v>
      </c>
      <c r="G20" s="240">
        <f>F20*(1+G$12)</f>
        <v>0</v>
      </c>
      <c r="H20" s="240">
        <f t="shared" ref="H20:O20" si="1">G20*(1+H$12)</f>
        <v>0</v>
      </c>
      <c r="I20" s="240">
        <f t="shared" si="1"/>
        <v>0</v>
      </c>
      <c r="J20" s="240">
        <f t="shared" si="1"/>
        <v>0</v>
      </c>
      <c r="K20" s="240">
        <f t="shared" si="1"/>
        <v>0</v>
      </c>
      <c r="L20" s="240">
        <f t="shared" si="1"/>
        <v>0</v>
      </c>
      <c r="M20" s="240">
        <f t="shared" si="1"/>
        <v>0</v>
      </c>
      <c r="N20" s="240">
        <f t="shared" si="1"/>
        <v>0</v>
      </c>
      <c r="O20" s="240">
        <f t="shared" si="1"/>
        <v>0</v>
      </c>
      <c r="P20" s="17"/>
    </row>
    <row r="21" spans="1:16" ht="12.75" customHeight="1">
      <c r="A21" s="28"/>
      <c r="B21" s="752"/>
      <c r="C21" s="1063"/>
      <c r="D21" s="1063" t="s">
        <v>585</v>
      </c>
      <c r="E21" s="17"/>
      <c r="F21" s="1065">
        <v>0</v>
      </c>
      <c r="G21" s="426">
        <f t="shared" ref="G21:O30" si="2">F21*(1+G$12)</f>
        <v>0</v>
      </c>
      <c r="H21" s="426">
        <f t="shared" si="2"/>
        <v>0</v>
      </c>
      <c r="I21" s="426">
        <f t="shared" si="2"/>
        <v>0</v>
      </c>
      <c r="J21" s="426">
        <f t="shared" si="2"/>
        <v>0</v>
      </c>
      <c r="K21" s="426">
        <f t="shared" si="2"/>
        <v>0</v>
      </c>
      <c r="L21" s="426">
        <f t="shared" si="2"/>
        <v>0</v>
      </c>
      <c r="M21" s="426">
        <f t="shared" si="2"/>
        <v>0</v>
      </c>
      <c r="N21" s="426">
        <f t="shared" si="2"/>
        <v>0</v>
      </c>
      <c r="O21" s="426">
        <f t="shared" si="2"/>
        <v>0</v>
      </c>
      <c r="P21" s="17"/>
    </row>
    <row r="22" spans="1:16" ht="12.75" customHeight="1">
      <c r="A22" s="28"/>
      <c r="B22" s="752"/>
      <c r="C22" s="1063"/>
      <c r="D22" s="1063" t="s">
        <v>585</v>
      </c>
      <c r="E22" s="17"/>
      <c r="F22" s="1065">
        <v>0</v>
      </c>
      <c r="G22" s="426">
        <f t="shared" si="2"/>
        <v>0</v>
      </c>
      <c r="H22" s="426">
        <f t="shared" si="2"/>
        <v>0</v>
      </c>
      <c r="I22" s="426">
        <f t="shared" si="2"/>
        <v>0</v>
      </c>
      <c r="J22" s="426">
        <f t="shared" si="2"/>
        <v>0</v>
      </c>
      <c r="K22" s="426">
        <f t="shared" si="2"/>
        <v>0</v>
      </c>
      <c r="L22" s="426">
        <f t="shared" si="2"/>
        <v>0</v>
      </c>
      <c r="M22" s="426">
        <f t="shared" si="2"/>
        <v>0</v>
      </c>
      <c r="N22" s="426">
        <f t="shared" si="2"/>
        <v>0</v>
      </c>
      <c r="O22" s="426">
        <f t="shared" si="2"/>
        <v>0</v>
      </c>
      <c r="P22" s="17"/>
    </row>
    <row r="23" spans="1:16" ht="12.75" customHeight="1">
      <c r="A23" s="28"/>
      <c r="B23" s="752"/>
      <c r="C23" s="1063"/>
      <c r="D23" s="1063" t="s">
        <v>585</v>
      </c>
      <c r="E23" s="17"/>
      <c r="F23" s="1065">
        <v>0</v>
      </c>
      <c r="G23" s="426">
        <f t="shared" si="2"/>
        <v>0</v>
      </c>
      <c r="H23" s="426">
        <f t="shared" si="2"/>
        <v>0</v>
      </c>
      <c r="I23" s="426">
        <f t="shared" si="2"/>
        <v>0</v>
      </c>
      <c r="J23" s="426">
        <f t="shared" si="2"/>
        <v>0</v>
      </c>
      <c r="K23" s="426">
        <f t="shared" si="2"/>
        <v>0</v>
      </c>
      <c r="L23" s="426">
        <f t="shared" si="2"/>
        <v>0</v>
      </c>
      <c r="M23" s="426">
        <f t="shared" si="2"/>
        <v>0</v>
      </c>
      <c r="N23" s="426">
        <f t="shared" si="2"/>
        <v>0</v>
      </c>
      <c r="O23" s="426">
        <f t="shared" si="2"/>
        <v>0</v>
      </c>
      <c r="P23" s="17"/>
    </row>
    <row r="24" spans="1:16" ht="12.75" customHeight="1">
      <c r="A24" s="28"/>
      <c r="B24" s="752"/>
      <c r="C24" s="1063"/>
      <c r="D24" s="1063" t="s">
        <v>585</v>
      </c>
      <c r="E24" s="17"/>
      <c r="F24" s="1065">
        <v>0</v>
      </c>
      <c r="G24" s="426">
        <f t="shared" si="2"/>
        <v>0</v>
      </c>
      <c r="H24" s="426">
        <f t="shared" si="2"/>
        <v>0</v>
      </c>
      <c r="I24" s="426">
        <f t="shared" si="2"/>
        <v>0</v>
      </c>
      <c r="J24" s="426">
        <f t="shared" si="2"/>
        <v>0</v>
      </c>
      <c r="K24" s="426">
        <f t="shared" si="2"/>
        <v>0</v>
      </c>
      <c r="L24" s="426">
        <f t="shared" si="2"/>
        <v>0</v>
      </c>
      <c r="M24" s="426">
        <f t="shared" si="2"/>
        <v>0</v>
      </c>
      <c r="N24" s="426">
        <f t="shared" si="2"/>
        <v>0</v>
      </c>
      <c r="O24" s="426">
        <f t="shared" si="2"/>
        <v>0</v>
      </c>
      <c r="P24" s="17"/>
    </row>
    <row r="25" spans="1:16" ht="12.75" customHeight="1">
      <c r="A25" s="28"/>
      <c r="B25" s="1060"/>
      <c r="C25" s="1063"/>
      <c r="D25" s="1063" t="s">
        <v>585</v>
      </c>
      <c r="E25" s="17"/>
      <c r="F25" s="1065">
        <v>0</v>
      </c>
      <c r="G25" s="426">
        <f t="shared" si="2"/>
        <v>0</v>
      </c>
      <c r="H25" s="426">
        <f t="shared" si="2"/>
        <v>0</v>
      </c>
      <c r="I25" s="426">
        <f t="shared" si="2"/>
        <v>0</v>
      </c>
      <c r="J25" s="426">
        <f t="shared" si="2"/>
        <v>0</v>
      </c>
      <c r="K25" s="426">
        <f t="shared" si="2"/>
        <v>0</v>
      </c>
      <c r="L25" s="426">
        <f t="shared" si="2"/>
        <v>0</v>
      </c>
      <c r="M25" s="426">
        <f t="shared" si="2"/>
        <v>0</v>
      </c>
      <c r="N25" s="426">
        <f t="shared" si="2"/>
        <v>0</v>
      </c>
      <c r="O25" s="426">
        <f t="shared" si="2"/>
        <v>0</v>
      </c>
      <c r="P25" s="17"/>
    </row>
    <row r="26" spans="1:16" ht="12.75" customHeight="1">
      <c r="A26" s="28"/>
      <c r="B26" s="1060"/>
      <c r="C26" s="1063"/>
      <c r="D26" s="1063" t="s">
        <v>585</v>
      </c>
      <c r="E26" s="17"/>
      <c r="F26" s="1065">
        <v>0</v>
      </c>
      <c r="G26" s="426">
        <f t="shared" si="2"/>
        <v>0</v>
      </c>
      <c r="H26" s="426">
        <f t="shared" si="2"/>
        <v>0</v>
      </c>
      <c r="I26" s="426">
        <f t="shared" si="2"/>
        <v>0</v>
      </c>
      <c r="J26" s="426">
        <f t="shared" si="2"/>
        <v>0</v>
      </c>
      <c r="K26" s="426">
        <f t="shared" si="2"/>
        <v>0</v>
      </c>
      <c r="L26" s="426">
        <f t="shared" si="2"/>
        <v>0</v>
      </c>
      <c r="M26" s="426">
        <f t="shared" si="2"/>
        <v>0</v>
      </c>
      <c r="N26" s="426">
        <f t="shared" si="2"/>
        <v>0</v>
      </c>
      <c r="O26" s="426">
        <f t="shared" si="2"/>
        <v>0</v>
      </c>
      <c r="P26" s="17"/>
    </row>
    <row r="27" spans="1:16" ht="12.75" customHeight="1">
      <c r="A27" s="28"/>
      <c r="B27" s="1060"/>
      <c r="C27" s="1063"/>
      <c r="D27" s="1063" t="s">
        <v>585</v>
      </c>
      <c r="E27" s="17"/>
      <c r="F27" s="1065">
        <v>0</v>
      </c>
      <c r="G27" s="426">
        <f t="shared" si="2"/>
        <v>0</v>
      </c>
      <c r="H27" s="426">
        <f t="shared" si="2"/>
        <v>0</v>
      </c>
      <c r="I27" s="426">
        <f t="shared" si="2"/>
        <v>0</v>
      </c>
      <c r="J27" s="426">
        <f t="shared" si="2"/>
        <v>0</v>
      </c>
      <c r="K27" s="426">
        <f t="shared" si="2"/>
        <v>0</v>
      </c>
      <c r="L27" s="426">
        <f t="shared" si="2"/>
        <v>0</v>
      </c>
      <c r="M27" s="426">
        <f t="shared" si="2"/>
        <v>0</v>
      </c>
      <c r="N27" s="426">
        <f t="shared" si="2"/>
        <v>0</v>
      </c>
      <c r="O27" s="426">
        <f t="shared" si="2"/>
        <v>0</v>
      </c>
      <c r="P27" s="17"/>
    </row>
    <row r="28" spans="1:16" ht="12.75" customHeight="1">
      <c r="A28" s="28"/>
      <c r="B28" s="1060"/>
      <c r="C28" s="1063"/>
      <c r="D28" s="1063" t="s">
        <v>585</v>
      </c>
      <c r="E28" s="17"/>
      <c r="F28" s="1065">
        <v>0</v>
      </c>
      <c r="G28" s="426">
        <f t="shared" si="2"/>
        <v>0</v>
      </c>
      <c r="H28" s="426">
        <f t="shared" si="2"/>
        <v>0</v>
      </c>
      <c r="I28" s="426">
        <f t="shared" si="2"/>
        <v>0</v>
      </c>
      <c r="J28" s="426">
        <f t="shared" si="2"/>
        <v>0</v>
      </c>
      <c r="K28" s="426">
        <f t="shared" si="2"/>
        <v>0</v>
      </c>
      <c r="L28" s="426">
        <f t="shared" si="2"/>
        <v>0</v>
      </c>
      <c r="M28" s="426">
        <f t="shared" si="2"/>
        <v>0</v>
      </c>
      <c r="N28" s="426">
        <f t="shared" si="2"/>
        <v>0</v>
      </c>
      <c r="O28" s="426">
        <f t="shared" si="2"/>
        <v>0</v>
      </c>
      <c r="P28" s="17"/>
    </row>
    <row r="29" spans="1:16" ht="12.75" customHeight="1">
      <c r="A29" s="28"/>
      <c r="B29" s="1060"/>
      <c r="C29" s="1063"/>
      <c r="D29" s="1063" t="s">
        <v>585</v>
      </c>
      <c r="E29" s="17"/>
      <c r="F29" s="1065">
        <v>0</v>
      </c>
      <c r="G29" s="426">
        <f t="shared" si="2"/>
        <v>0</v>
      </c>
      <c r="H29" s="426">
        <f t="shared" si="2"/>
        <v>0</v>
      </c>
      <c r="I29" s="426">
        <f t="shared" si="2"/>
        <v>0</v>
      </c>
      <c r="J29" s="426">
        <f t="shared" si="2"/>
        <v>0</v>
      </c>
      <c r="K29" s="426">
        <f t="shared" si="2"/>
        <v>0</v>
      </c>
      <c r="L29" s="426">
        <f t="shared" si="2"/>
        <v>0</v>
      </c>
      <c r="M29" s="426">
        <f t="shared" si="2"/>
        <v>0</v>
      </c>
      <c r="N29" s="426">
        <f t="shared" si="2"/>
        <v>0</v>
      </c>
      <c r="O29" s="426">
        <f t="shared" si="2"/>
        <v>0</v>
      </c>
      <c r="P29" s="17"/>
    </row>
    <row r="30" spans="1:16" ht="12.75" customHeight="1">
      <c r="A30" s="28"/>
      <c r="B30" s="1060"/>
      <c r="C30" s="1063"/>
      <c r="D30" s="1063" t="s">
        <v>585</v>
      </c>
      <c r="E30" s="17"/>
      <c r="F30" s="1066">
        <v>0</v>
      </c>
      <c r="G30" s="428">
        <f t="shared" si="2"/>
        <v>0</v>
      </c>
      <c r="H30" s="428">
        <f t="shared" si="2"/>
        <v>0</v>
      </c>
      <c r="I30" s="428">
        <f t="shared" si="2"/>
        <v>0</v>
      </c>
      <c r="J30" s="428">
        <f t="shared" si="2"/>
        <v>0</v>
      </c>
      <c r="K30" s="428">
        <f t="shared" si="2"/>
        <v>0</v>
      </c>
      <c r="L30" s="428">
        <f t="shared" si="2"/>
        <v>0</v>
      </c>
      <c r="M30" s="428">
        <f t="shared" si="2"/>
        <v>0</v>
      </c>
      <c r="N30" s="428">
        <f t="shared" si="2"/>
        <v>0</v>
      </c>
      <c r="O30" s="428">
        <f t="shared" si="2"/>
        <v>0</v>
      </c>
      <c r="P30" s="17"/>
    </row>
    <row r="31" spans="1:16" ht="12.75" customHeight="1">
      <c r="A31" s="28"/>
      <c r="B31" s="1060"/>
      <c r="C31" s="380"/>
      <c r="D31" s="17"/>
      <c r="E31" s="17"/>
      <c r="F31" s="32">
        <f>SUM(F20:F30)</f>
        <v>0</v>
      </c>
      <c r="G31" s="32">
        <f>SUM(G20:G30)</f>
        <v>0</v>
      </c>
      <c r="H31" s="32">
        <f t="shared" ref="H31:O31" si="3">SUM(H20:H30)</f>
        <v>0</v>
      </c>
      <c r="I31" s="32">
        <f t="shared" si="3"/>
        <v>0</v>
      </c>
      <c r="J31" s="32">
        <f t="shared" si="3"/>
        <v>0</v>
      </c>
      <c r="K31" s="32">
        <f t="shared" si="3"/>
        <v>0</v>
      </c>
      <c r="L31" s="32">
        <f t="shared" si="3"/>
        <v>0</v>
      </c>
      <c r="M31" s="32">
        <f t="shared" si="3"/>
        <v>0</v>
      </c>
      <c r="N31" s="32">
        <f t="shared" si="3"/>
        <v>0</v>
      </c>
      <c r="O31" s="32">
        <f t="shared" si="3"/>
        <v>0</v>
      </c>
      <c r="P31" s="17"/>
    </row>
    <row r="32" spans="1:16" ht="12.75" customHeight="1">
      <c r="A32" s="28"/>
      <c r="B32" s="1060"/>
      <c r="C32" s="426"/>
      <c r="D32" s="4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ht="12.75" customHeight="1">
      <c r="A33" s="28"/>
      <c r="B33" s="1060"/>
      <c r="C33" s="1067" t="s">
        <v>1198</v>
      </c>
      <c r="D33" s="4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ht="12.75" customHeight="1">
      <c r="A34" s="28"/>
      <c r="B34" s="1060"/>
      <c r="C34" s="426" t="s">
        <v>2</v>
      </c>
      <c r="D34" s="426"/>
      <c r="E34" s="17"/>
      <c r="F34" s="1012">
        <f>+'Operating Input'!K60</f>
        <v>1</v>
      </c>
      <c r="G34" s="1012">
        <f>+F34</f>
        <v>1</v>
      </c>
      <c r="H34" s="1012">
        <f t="shared" ref="H34:O35" si="4">+G34</f>
        <v>1</v>
      </c>
      <c r="I34" s="1012">
        <f t="shared" si="4"/>
        <v>1</v>
      </c>
      <c r="J34" s="1012">
        <f t="shared" si="4"/>
        <v>1</v>
      </c>
      <c r="K34" s="1012">
        <f t="shared" si="4"/>
        <v>1</v>
      </c>
      <c r="L34" s="1012">
        <f t="shared" si="4"/>
        <v>1</v>
      </c>
      <c r="M34" s="1012">
        <f t="shared" si="4"/>
        <v>1</v>
      </c>
      <c r="N34" s="1012">
        <f t="shared" si="4"/>
        <v>1</v>
      </c>
      <c r="O34" s="1012">
        <f t="shared" si="4"/>
        <v>1</v>
      </c>
      <c r="P34" s="17"/>
    </row>
    <row r="35" spans="1:16" ht="12.75" customHeight="1">
      <c r="A35" s="28"/>
      <c r="B35" s="1060"/>
      <c r="C35" s="426" t="s">
        <v>3</v>
      </c>
      <c r="D35" s="426"/>
      <c r="E35" s="17"/>
      <c r="F35" s="1068">
        <f>+'Operating Input'!L60</f>
        <v>0</v>
      </c>
      <c r="G35" s="1068">
        <f>+F35</f>
        <v>0</v>
      </c>
      <c r="H35" s="1068">
        <f t="shared" si="4"/>
        <v>0</v>
      </c>
      <c r="I35" s="1068">
        <f t="shared" si="4"/>
        <v>0</v>
      </c>
      <c r="J35" s="1068">
        <f t="shared" si="4"/>
        <v>0</v>
      </c>
      <c r="K35" s="1068">
        <f t="shared" si="4"/>
        <v>0</v>
      </c>
      <c r="L35" s="1068">
        <f t="shared" si="4"/>
        <v>0</v>
      </c>
      <c r="M35" s="1068">
        <f t="shared" si="4"/>
        <v>0</v>
      </c>
      <c r="N35" s="1068">
        <f t="shared" si="4"/>
        <v>0</v>
      </c>
      <c r="O35" s="1068">
        <f t="shared" si="4"/>
        <v>0</v>
      </c>
      <c r="P35" s="17"/>
    </row>
    <row r="36" spans="1:16" ht="12.75" customHeight="1">
      <c r="A36" s="28"/>
      <c r="B36" s="1060"/>
      <c r="C36" s="426"/>
      <c r="D36" s="426"/>
      <c r="E36" s="17"/>
      <c r="F36" s="399">
        <f>SUM(F34:F35)</f>
        <v>1</v>
      </c>
      <c r="G36" s="399">
        <f t="shared" ref="G36:O36" si="5">SUM(G34:G35)</f>
        <v>1</v>
      </c>
      <c r="H36" s="399">
        <f t="shared" si="5"/>
        <v>1</v>
      </c>
      <c r="I36" s="399">
        <f t="shared" si="5"/>
        <v>1</v>
      </c>
      <c r="J36" s="399">
        <f t="shared" si="5"/>
        <v>1</v>
      </c>
      <c r="K36" s="399">
        <f t="shared" si="5"/>
        <v>1</v>
      </c>
      <c r="L36" s="399">
        <f t="shared" si="5"/>
        <v>1</v>
      </c>
      <c r="M36" s="399">
        <f t="shared" si="5"/>
        <v>1</v>
      </c>
      <c r="N36" s="399">
        <f t="shared" si="5"/>
        <v>1</v>
      </c>
      <c r="O36" s="399">
        <f t="shared" si="5"/>
        <v>1</v>
      </c>
      <c r="P36" s="17"/>
    </row>
    <row r="37" spans="1:16" ht="12.75" customHeight="1">
      <c r="A37" s="28"/>
      <c r="B37" s="1060"/>
      <c r="C37" s="426"/>
      <c r="D37" s="426"/>
      <c r="E37" s="17"/>
      <c r="F37" s="399"/>
      <c r="G37" s="399"/>
      <c r="H37" s="399"/>
      <c r="I37" s="399"/>
      <c r="J37" s="399"/>
      <c r="K37" s="399"/>
      <c r="L37" s="399"/>
      <c r="M37" s="399"/>
      <c r="N37" s="399"/>
      <c r="O37" s="399"/>
      <c r="P37" s="17"/>
    </row>
    <row r="38" spans="1:16" ht="12.75" customHeight="1">
      <c r="A38" s="28"/>
      <c r="B38" s="1060"/>
      <c r="C38" s="426" t="s">
        <v>299</v>
      </c>
      <c r="D38" s="426"/>
      <c r="E38" s="17"/>
      <c r="F38" s="1012">
        <v>0</v>
      </c>
      <c r="G38" s="1012">
        <v>0</v>
      </c>
      <c r="H38" s="1012">
        <v>0</v>
      </c>
      <c r="I38" s="1012">
        <v>0</v>
      </c>
      <c r="J38" s="1012">
        <v>0</v>
      </c>
      <c r="K38" s="1012">
        <v>0</v>
      </c>
      <c r="L38" s="1012">
        <v>0</v>
      </c>
      <c r="M38" s="1012">
        <v>0</v>
      </c>
      <c r="N38" s="1012">
        <v>0</v>
      </c>
      <c r="O38" s="1012">
        <v>0</v>
      </c>
      <c r="P38" s="17"/>
    </row>
    <row r="39" spans="1:16" ht="12.75" customHeight="1">
      <c r="A39" s="28"/>
      <c r="B39" s="1060"/>
      <c r="C39" s="426" t="s">
        <v>1199</v>
      </c>
      <c r="D39" s="426"/>
      <c r="E39" s="17"/>
      <c r="F39" s="1012">
        <v>0</v>
      </c>
      <c r="G39" s="1012">
        <v>0</v>
      </c>
      <c r="H39" s="1012">
        <v>0</v>
      </c>
      <c r="I39" s="1012">
        <v>0</v>
      </c>
      <c r="J39" s="1012">
        <v>0</v>
      </c>
      <c r="K39" s="1012">
        <v>0</v>
      </c>
      <c r="L39" s="1012">
        <v>0</v>
      </c>
      <c r="M39" s="1012">
        <v>0</v>
      </c>
      <c r="N39" s="1012">
        <v>0</v>
      </c>
      <c r="O39" s="1012">
        <v>0</v>
      </c>
      <c r="P39" s="17"/>
    </row>
    <row r="40" spans="1:16" ht="12.75" customHeight="1">
      <c r="A40" s="28"/>
      <c r="B40" s="1060"/>
      <c r="C40" s="426" t="s">
        <v>366</v>
      </c>
      <c r="D40" s="426"/>
      <c r="E40" s="17"/>
      <c r="F40" s="1012">
        <v>0.25</v>
      </c>
      <c r="G40" s="1012">
        <v>0.25</v>
      </c>
      <c r="H40" s="1012">
        <v>0.25</v>
      </c>
      <c r="I40" s="1012">
        <v>0.25</v>
      </c>
      <c r="J40" s="1012">
        <v>0.25</v>
      </c>
      <c r="K40" s="1012">
        <v>0.25</v>
      </c>
      <c r="L40" s="1012">
        <v>0.25</v>
      </c>
      <c r="M40" s="1012">
        <v>0.25</v>
      </c>
      <c r="N40" s="1012">
        <v>0.25</v>
      </c>
      <c r="O40" s="1012">
        <v>0.25</v>
      </c>
      <c r="P40" s="17"/>
    </row>
    <row r="41" spans="1:16" ht="12.75" customHeight="1">
      <c r="A41" s="28"/>
      <c r="B41" s="1060"/>
      <c r="C41" s="426" t="s">
        <v>297</v>
      </c>
      <c r="D41" s="426"/>
      <c r="E41" s="17"/>
      <c r="F41" s="1012">
        <v>0.75</v>
      </c>
      <c r="G41" s="1012">
        <v>0.75</v>
      </c>
      <c r="H41" s="1012">
        <v>0.75</v>
      </c>
      <c r="I41" s="1012">
        <v>0.75</v>
      </c>
      <c r="J41" s="1012">
        <v>0.75</v>
      </c>
      <c r="K41" s="1012">
        <v>0.75</v>
      </c>
      <c r="L41" s="1012">
        <v>0.75</v>
      </c>
      <c r="M41" s="1012">
        <v>0.75</v>
      </c>
      <c r="N41" s="1012">
        <v>0.75</v>
      </c>
      <c r="O41" s="1012">
        <v>0.75</v>
      </c>
      <c r="P41" s="17"/>
    </row>
    <row r="42" spans="1:16" ht="12.75" customHeight="1">
      <c r="A42" s="28"/>
      <c r="B42" s="1060"/>
      <c r="C42" s="426" t="s">
        <v>1200</v>
      </c>
      <c r="D42" s="426"/>
      <c r="E42" s="17"/>
      <c r="F42" s="1068">
        <v>0</v>
      </c>
      <c r="G42" s="1068">
        <v>0</v>
      </c>
      <c r="H42" s="1068">
        <v>0</v>
      </c>
      <c r="I42" s="1068">
        <v>0</v>
      </c>
      <c r="J42" s="1068">
        <v>0</v>
      </c>
      <c r="K42" s="1068">
        <v>0</v>
      </c>
      <c r="L42" s="1068">
        <v>0</v>
      </c>
      <c r="M42" s="1068">
        <v>0</v>
      </c>
      <c r="N42" s="1068">
        <v>0</v>
      </c>
      <c r="O42" s="1068">
        <v>0</v>
      </c>
      <c r="P42" s="17"/>
    </row>
    <row r="43" spans="1:16" ht="12.75" customHeight="1">
      <c r="A43" s="28"/>
      <c r="B43" s="1060"/>
      <c r="C43" s="426"/>
      <c r="D43" s="426"/>
      <c r="E43" s="17"/>
      <c r="F43" s="399">
        <f>SUM(F38:F42)</f>
        <v>1</v>
      </c>
      <c r="G43" s="399">
        <f t="shared" ref="G43:O43" si="6">SUM(G38:G42)</f>
        <v>1</v>
      </c>
      <c r="H43" s="399">
        <f t="shared" si="6"/>
        <v>1</v>
      </c>
      <c r="I43" s="399">
        <f t="shared" si="6"/>
        <v>1</v>
      </c>
      <c r="J43" s="399">
        <f t="shared" si="6"/>
        <v>1</v>
      </c>
      <c r="K43" s="399">
        <f t="shared" si="6"/>
        <v>1</v>
      </c>
      <c r="L43" s="399">
        <f t="shared" si="6"/>
        <v>1</v>
      </c>
      <c r="M43" s="399">
        <f t="shared" si="6"/>
        <v>1</v>
      </c>
      <c r="N43" s="399">
        <f t="shared" si="6"/>
        <v>1</v>
      </c>
      <c r="O43" s="399">
        <f t="shared" si="6"/>
        <v>1</v>
      </c>
      <c r="P43" s="17"/>
    </row>
    <row r="44" spans="1:16" ht="12.75" customHeight="1">
      <c r="A44" s="28"/>
      <c r="B44" s="1060"/>
      <c r="C44" s="426"/>
      <c r="D44" s="4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ht="12.75" customHeight="1">
      <c r="A45" s="28"/>
      <c r="B45" s="1060"/>
      <c r="C45" s="1067" t="s">
        <v>1201</v>
      </c>
      <c r="D45" s="4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12.75" customHeight="1">
      <c r="A46" s="28"/>
      <c r="B46" s="1060"/>
      <c r="C46" s="426" t="s">
        <v>299</v>
      </c>
      <c r="D46" s="426"/>
      <c r="E46" s="17"/>
      <c r="F46" s="426">
        <f>F31*F34*F38</f>
        <v>0</v>
      </c>
      <c r="G46" s="426">
        <f t="shared" ref="G46:O46" si="7">G31*G34*G38</f>
        <v>0</v>
      </c>
      <c r="H46" s="426">
        <f t="shared" si="7"/>
        <v>0</v>
      </c>
      <c r="I46" s="426">
        <f t="shared" si="7"/>
        <v>0</v>
      </c>
      <c r="J46" s="426">
        <f t="shared" si="7"/>
        <v>0</v>
      </c>
      <c r="K46" s="426">
        <f t="shared" si="7"/>
        <v>0</v>
      </c>
      <c r="L46" s="426">
        <f t="shared" si="7"/>
        <v>0</v>
      </c>
      <c r="M46" s="426">
        <f t="shared" si="7"/>
        <v>0</v>
      </c>
      <c r="N46" s="426">
        <f t="shared" si="7"/>
        <v>0</v>
      </c>
      <c r="O46" s="426">
        <f t="shared" si="7"/>
        <v>0</v>
      </c>
      <c r="P46" s="17"/>
    </row>
    <row r="47" spans="1:16" ht="12.75" customHeight="1">
      <c r="A47" s="28"/>
      <c r="B47" s="1060"/>
      <c r="C47" s="426" t="s">
        <v>300</v>
      </c>
      <c r="D47" s="17"/>
      <c r="E47" s="17"/>
      <c r="F47" s="426">
        <f>F31*F34*F39</f>
        <v>0</v>
      </c>
      <c r="G47" s="426">
        <f t="shared" ref="G47:O47" si="8">G31*G34*G39</f>
        <v>0</v>
      </c>
      <c r="H47" s="426">
        <f t="shared" si="8"/>
        <v>0</v>
      </c>
      <c r="I47" s="426">
        <f t="shared" si="8"/>
        <v>0</v>
      </c>
      <c r="J47" s="426">
        <f t="shared" si="8"/>
        <v>0</v>
      </c>
      <c r="K47" s="426">
        <f t="shared" si="8"/>
        <v>0</v>
      </c>
      <c r="L47" s="426">
        <f t="shared" si="8"/>
        <v>0</v>
      </c>
      <c r="M47" s="426">
        <f t="shared" si="8"/>
        <v>0</v>
      </c>
      <c r="N47" s="426">
        <f t="shared" si="8"/>
        <v>0</v>
      </c>
      <c r="O47" s="426">
        <f t="shared" si="8"/>
        <v>0</v>
      </c>
      <c r="P47" s="17"/>
    </row>
    <row r="48" spans="1:16" ht="12.75" customHeight="1">
      <c r="A48" s="28"/>
      <c r="B48" s="1060"/>
      <c r="C48" s="426" t="s">
        <v>366</v>
      </c>
      <c r="D48" s="17"/>
      <c r="E48" s="17"/>
      <c r="F48" s="426">
        <f>F31*F34*F40</f>
        <v>0</v>
      </c>
      <c r="G48" s="426">
        <f t="shared" ref="G48:O48" si="9">G31*G34*G40</f>
        <v>0</v>
      </c>
      <c r="H48" s="426">
        <f t="shared" si="9"/>
        <v>0</v>
      </c>
      <c r="I48" s="426">
        <f t="shared" si="9"/>
        <v>0</v>
      </c>
      <c r="J48" s="426">
        <f t="shared" si="9"/>
        <v>0</v>
      </c>
      <c r="K48" s="426">
        <f t="shared" si="9"/>
        <v>0</v>
      </c>
      <c r="L48" s="426">
        <f t="shared" si="9"/>
        <v>0</v>
      </c>
      <c r="M48" s="426">
        <f t="shared" si="9"/>
        <v>0</v>
      </c>
      <c r="N48" s="426">
        <f t="shared" si="9"/>
        <v>0</v>
      </c>
      <c r="O48" s="426">
        <f t="shared" si="9"/>
        <v>0</v>
      </c>
      <c r="P48" s="17"/>
    </row>
    <row r="49" spans="1:16" ht="12.75" customHeight="1">
      <c r="A49" s="28"/>
      <c r="B49" s="1060"/>
      <c r="C49" s="426" t="s">
        <v>297</v>
      </c>
      <c r="D49" s="17"/>
      <c r="E49" s="17"/>
      <c r="F49" s="426">
        <f>F31*F34*F41</f>
        <v>0</v>
      </c>
      <c r="G49" s="426">
        <f t="shared" ref="G49:O49" si="10">G31*G34*G41</f>
        <v>0</v>
      </c>
      <c r="H49" s="426">
        <f t="shared" si="10"/>
        <v>0</v>
      </c>
      <c r="I49" s="426">
        <f t="shared" si="10"/>
        <v>0</v>
      </c>
      <c r="J49" s="426">
        <f t="shared" si="10"/>
        <v>0</v>
      </c>
      <c r="K49" s="426">
        <f t="shared" si="10"/>
        <v>0</v>
      </c>
      <c r="L49" s="426">
        <f t="shared" si="10"/>
        <v>0</v>
      </c>
      <c r="M49" s="426">
        <f t="shared" si="10"/>
        <v>0</v>
      </c>
      <c r="N49" s="426">
        <f t="shared" si="10"/>
        <v>0</v>
      </c>
      <c r="O49" s="426">
        <f t="shared" si="10"/>
        <v>0</v>
      </c>
      <c r="P49" s="17"/>
    </row>
    <row r="50" spans="1:16" ht="12.75" customHeight="1">
      <c r="A50" s="28"/>
      <c r="B50" s="1060"/>
      <c r="C50" s="426" t="s">
        <v>1200</v>
      </c>
      <c r="D50" s="17"/>
      <c r="E50" s="17"/>
      <c r="F50" s="428">
        <f>F31*F34*F42</f>
        <v>0</v>
      </c>
      <c r="G50" s="428">
        <f t="shared" ref="G50:O50" si="11">G31*G34*G42</f>
        <v>0</v>
      </c>
      <c r="H50" s="428">
        <f t="shared" si="11"/>
        <v>0</v>
      </c>
      <c r="I50" s="428">
        <f t="shared" si="11"/>
        <v>0</v>
      </c>
      <c r="J50" s="428">
        <f t="shared" si="11"/>
        <v>0</v>
      </c>
      <c r="K50" s="428">
        <f t="shared" si="11"/>
        <v>0</v>
      </c>
      <c r="L50" s="428">
        <f t="shared" si="11"/>
        <v>0</v>
      </c>
      <c r="M50" s="428">
        <f t="shared" si="11"/>
        <v>0</v>
      </c>
      <c r="N50" s="428">
        <f t="shared" si="11"/>
        <v>0</v>
      </c>
      <c r="O50" s="428">
        <f t="shared" si="11"/>
        <v>0</v>
      </c>
      <c r="P50" s="17"/>
    </row>
    <row r="51" spans="1:16" s="65" customFormat="1" ht="12.75" customHeight="1">
      <c r="A51" s="28"/>
      <c r="B51" s="1060"/>
      <c r="C51" s="429" t="s">
        <v>1</v>
      </c>
      <c r="D51" s="29"/>
      <c r="E51" s="29"/>
      <c r="F51" s="429">
        <f>SUM(F46:F50)</f>
        <v>0</v>
      </c>
      <c r="G51" s="429">
        <f t="shared" ref="G51:O51" si="12">SUM(G46:G50)</f>
        <v>0</v>
      </c>
      <c r="H51" s="429">
        <f t="shared" si="12"/>
        <v>0</v>
      </c>
      <c r="I51" s="429">
        <f t="shared" si="12"/>
        <v>0</v>
      </c>
      <c r="J51" s="429">
        <f t="shared" si="12"/>
        <v>0</v>
      </c>
      <c r="K51" s="429">
        <f t="shared" si="12"/>
        <v>0</v>
      </c>
      <c r="L51" s="429">
        <f t="shared" si="12"/>
        <v>0</v>
      </c>
      <c r="M51" s="429">
        <f t="shared" si="12"/>
        <v>0</v>
      </c>
      <c r="N51" s="429">
        <f t="shared" si="12"/>
        <v>0</v>
      </c>
      <c r="O51" s="429">
        <f t="shared" si="12"/>
        <v>0</v>
      </c>
      <c r="P51" s="29"/>
    </row>
    <row r="52" spans="1:16" ht="12.75" customHeight="1">
      <c r="A52" s="28"/>
      <c r="B52" s="1060"/>
      <c r="C52" s="426"/>
      <c r="D52" s="17"/>
      <c r="E52" s="17"/>
      <c r="F52" s="426"/>
      <c r="G52" s="426"/>
      <c r="H52" s="426"/>
      <c r="I52" s="426"/>
      <c r="J52" s="426"/>
      <c r="K52" s="426"/>
      <c r="L52" s="426"/>
      <c r="M52" s="426"/>
      <c r="N52" s="426"/>
      <c r="O52" s="426"/>
      <c r="P52" s="17"/>
    </row>
    <row r="53" spans="1:16" ht="12.75" customHeight="1">
      <c r="A53" s="28"/>
      <c r="B53" s="1060"/>
      <c r="C53" s="1067" t="s">
        <v>1202</v>
      </c>
      <c r="D53" s="17"/>
      <c r="E53" s="17"/>
      <c r="F53" s="426"/>
      <c r="G53" s="426"/>
      <c r="H53" s="426"/>
      <c r="I53" s="426"/>
      <c r="J53" s="426"/>
      <c r="K53" s="426"/>
      <c r="L53" s="426"/>
      <c r="M53" s="426"/>
      <c r="N53" s="426"/>
      <c r="O53" s="426"/>
      <c r="P53" s="17"/>
    </row>
    <row r="54" spans="1:16" ht="12.75" customHeight="1">
      <c r="A54" s="28"/>
      <c r="B54" s="1060"/>
      <c r="C54" s="426" t="s">
        <v>299</v>
      </c>
      <c r="D54" s="17"/>
      <c r="E54" s="17"/>
      <c r="F54" s="426">
        <f>F31*F35*F38</f>
        <v>0</v>
      </c>
      <c r="G54" s="426">
        <f t="shared" ref="G54:O54" si="13">G31*G35*G38</f>
        <v>0</v>
      </c>
      <c r="H54" s="426">
        <f t="shared" si="13"/>
        <v>0</v>
      </c>
      <c r="I54" s="426">
        <f t="shared" si="13"/>
        <v>0</v>
      </c>
      <c r="J54" s="426">
        <f t="shared" si="13"/>
        <v>0</v>
      </c>
      <c r="K54" s="426">
        <f t="shared" si="13"/>
        <v>0</v>
      </c>
      <c r="L54" s="426">
        <f t="shared" si="13"/>
        <v>0</v>
      </c>
      <c r="M54" s="426">
        <f t="shared" si="13"/>
        <v>0</v>
      </c>
      <c r="N54" s="426">
        <f t="shared" si="13"/>
        <v>0</v>
      </c>
      <c r="O54" s="426">
        <f t="shared" si="13"/>
        <v>0</v>
      </c>
      <c r="P54" s="17"/>
    </row>
    <row r="55" spans="1:16" ht="12.75" customHeight="1">
      <c r="A55" s="28"/>
      <c r="B55" s="1060"/>
      <c r="C55" s="426" t="s">
        <v>462</v>
      </c>
      <c r="D55" s="17"/>
      <c r="E55" s="17"/>
      <c r="F55" s="426">
        <f>F31*F35*F39</f>
        <v>0</v>
      </c>
      <c r="G55" s="426">
        <f t="shared" ref="G55:O55" si="14">G31*G35*G39</f>
        <v>0</v>
      </c>
      <c r="H55" s="426">
        <f t="shared" si="14"/>
        <v>0</v>
      </c>
      <c r="I55" s="426">
        <f t="shared" si="14"/>
        <v>0</v>
      </c>
      <c r="J55" s="426">
        <f t="shared" si="14"/>
        <v>0</v>
      </c>
      <c r="K55" s="426">
        <f t="shared" si="14"/>
        <v>0</v>
      </c>
      <c r="L55" s="426">
        <f t="shared" si="14"/>
        <v>0</v>
      </c>
      <c r="M55" s="426">
        <f t="shared" si="14"/>
        <v>0</v>
      </c>
      <c r="N55" s="426">
        <f t="shared" si="14"/>
        <v>0</v>
      </c>
      <c r="O55" s="426">
        <f t="shared" si="14"/>
        <v>0</v>
      </c>
      <c r="P55" s="17"/>
    </row>
    <row r="56" spans="1:16" ht="12.75" customHeight="1">
      <c r="A56" s="28"/>
      <c r="B56" s="1060"/>
      <c r="C56" s="426" t="s">
        <v>366</v>
      </c>
      <c r="D56" s="17"/>
      <c r="E56" s="17"/>
      <c r="F56" s="426">
        <f>F31*F35*F40</f>
        <v>0</v>
      </c>
      <c r="G56" s="426">
        <f t="shared" ref="G56:O56" si="15">G31*G35*G40</f>
        <v>0</v>
      </c>
      <c r="H56" s="426">
        <f t="shared" si="15"/>
        <v>0</v>
      </c>
      <c r="I56" s="426">
        <f t="shared" si="15"/>
        <v>0</v>
      </c>
      <c r="J56" s="426">
        <f t="shared" si="15"/>
        <v>0</v>
      </c>
      <c r="K56" s="426">
        <f t="shared" si="15"/>
        <v>0</v>
      </c>
      <c r="L56" s="426">
        <f t="shared" si="15"/>
        <v>0</v>
      </c>
      <c r="M56" s="426">
        <f t="shared" si="15"/>
        <v>0</v>
      </c>
      <c r="N56" s="426">
        <f t="shared" si="15"/>
        <v>0</v>
      </c>
      <c r="O56" s="426">
        <f t="shared" si="15"/>
        <v>0</v>
      </c>
      <c r="P56" s="17"/>
    </row>
    <row r="57" spans="1:16" ht="12.75" customHeight="1">
      <c r="A57" s="28"/>
      <c r="B57" s="1060"/>
      <c r="C57" s="426" t="s">
        <v>297</v>
      </c>
      <c r="D57" s="17"/>
      <c r="E57" s="17"/>
      <c r="F57" s="426">
        <f>F31*F35*F41</f>
        <v>0</v>
      </c>
      <c r="G57" s="426">
        <f t="shared" ref="G57:O57" si="16">G31*G35*G41</f>
        <v>0</v>
      </c>
      <c r="H57" s="426">
        <f t="shared" si="16"/>
        <v>0</v>
      </c>
      <c r="I57" s="426">
        <f t="shared" si="16"/>
        <v>0</v>
      </c>
      <c r="J57" s="426">
        <f t="shared" si="16"/>
        <v>0</v>
      </c>
      <c r="K57" s="426">
        <f t="shared" si="16"/>
        <v>0</v>
      </c>
      <c r="L57" s="426">
        <f t="shared" si="16"/>
        <v>0</v>
      </c>
      <c r="M57" s="426">
        <f t="shared" si="16"/>
        <v>0</v>
      </c>
      <c r="N57" s="426">
        <f t="shared" si="16"/>
        <v>0</v>
      </c>
      <c r="O57" s="426">
        <f t="shared" si="16"/>
        <v>0</v>
      </c>
      <c r="P57" s="17"/>
    </row>
    <row r="58" spans="1:16" ht="12.75" customHeight="1">
      <c r="A58" s="28"/>
      <c r="B58" s="1060"/>
      <c r="C58" s="426" t="s">
        <v>1200</v>
      </c>
      <c r="D58" s="17"/>
      <c r="E58" s="17"/>
      <c r="F58" s="428">
        <f>F31*F35*F42</f>
        <v>0</v>
      </c>
      <c r="G58" s="428">
        <f t="shared" ref="G58:O58" si="17">G31*G35*G42</f>
        <v>0</v>
      </c>
      <c r="H58" s="428">
        <f t="shared" si="17"/>
        <v>0</v>
      </c>
      <c r="I58" s="428">
        <f t="shared" si="17"/>
        <v>0</v>
      </c>
      <c r="J58" s="428">
        <f t="shared" si="17"/>
        <v>0</v>
      </c>
      <c r="K58" s="428">
        <f t="shared" si="17"/>
        <v>0</v>
      </c>
      <c r="L58" s="428">
        <f t="shared" si="17"/>
        <v>0</v>
      </c>
      <c r="M58" s="428">
        <f t="shared" si="17"/>
        <v>0</v>
      </c>
      <c r="N58" s="428">
        <f t="shared" si="17"/>
        <v>0</v>
      </c>
      <c r="O58" s="428">
        <f t="shared" si="17"/>
        <v>0</v>
      </c>
      <c r="P58" s="17"/>
    </row>
    <row r="59" spans="1:16" s="65" customFormat="1" ht="12.75" customHeight="1">
      <c r="A59" s="28"/>
      <c r="B59" s="1060"/>
      <c r="C59" s="429" t="s">
        <v>1</v>
      </c>
      <c r="D59" s="29"/>
      <c r="E59" s="29"/>
      <c r="F59" s="429">
        <f>SUM(F54:F58)</f>
        <v>0</v>
      </c>
      <c r="G59" s="429">
        <f t="shared" ref="G59:O59" si="18">SUM(G54:G58)</f>
        <v>0</v>
      </c>
      <c r="H59" s="429">
        <f t="shared" si="18"/>
        <v>0</v>
      </c>
      <c r="I59" s="429">
        <f t="shared" si="18"/>
        <v>0</v>
      </c>
      <c r="J59" s="429">
        <f t="shared" si="18"/>
        <v>0</v>
      </c>
      <c r="K59" s="429">
        <f t="shared" si="18"/>
        <v>0</v>
      </c>
      <c r="L59" s="429">
        <f t="shared" si="18"/>
        <v>0</v>
      </c>
      <c r="M59" s="429">
        <f t="shared" si="18"/>
        <v>0</v>
      </c>
      <c r="N59" s="429">
        <f t="shared" si="18"/>
        <v>0</v>
      </c>
      <c r="O59" s="429">
        <f t="shared" si="18"/>
        <v>0</v>
      </c>
      <c r="P59" s="29"/>
    </row>
    <row r="60" spans="1:16" ht="12.75" customHeight="1">
      <c r="A60" s="28"/>
      <c r="B60" s="1060"/>
      <c r="C60" s="426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ht="12.75" hidden="1" customHeight="1">
      <c r="A61" s="28"/>
      <c r="B61" s="1060"/>
      <c r="C61" s="380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ht="12.75" hidden="1" customHeight="1">
      <c r="A62" s="28"/>
      <c r="B62" s="1061">
        <v>421</v>
      </c>
      <c r="C62" s="1062" t="s">
        <v>1203</v>
      </c>
      <c r="D62" s="1012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ht="12.75" hidden="1" customHeight="1">
      <c r="A63" s="28"/>
      <c r="B63" s="752"/>
      <c r="C63" s="1063"/>
      <c r="D63" s="1063" t="s">
        <v>585</v>
      </c>
      <c r="E63" s="17"/>
      <c r="F63" s="1069">
        <v>0</v>
      </c>
      <c r="G63" s="240">
        <f>F63*(1+G$12)</f>
        <v>0</v>
      </c>
      <c r="H63" s="240">
        <f t="shared" ref="H63:O63" si="19">G63*(1+H$12)</f>
        <v>0</v>
      </c>
      <c r="I63" s="240">
        <f t="shared" si="19"/>
        <v>0</v>
      </c>
      <c r="J63" s="240">
        <f t="shared" si="19"/>
        <v>0</v>
      </c>
      <c r="K63" s="240">
        <f t="shared" si="19"/>
        <v>0</v>
      </c>
      <c r="L63" s="240">
        <f t="shared" si="19"/>
        <v>0</v>
      </c>
      <c r="M63" s="240">
        <f t="shared" si="19"/>
        <v>0</v>
      </c>
      <c r="N63" s="240">
        <f t="shared" si="19"/>
        <v>0</v>
      </c>
      <c r="O63" s="240">
        <f t="shared" si="19"/>
        <v>0</v>
      </c>
      <c r="P63" s="17"/>
    </row>
    <row r="64" spans="1:16" ht="12.75" hidden="1" customHeight="1">
      <c r="A64" s="28"/>
      <c r="B64" s="752"/>
      <c r="C64" s="1063"/>
      <c r="D64" s="1063" t="s">
        <v>585</v>
      </c>
      <c r="E64" s="17"/>
      <c r="F64" s="1069">
        <v>0</v>
      </c>
      <c r="G64" s="426">
        <f t="shared" ref="G64:O67" si="20">F64*(1+G$12)</f>
        <v>0</v>
      </c>
      <c r="H64" s="426">
        <f t="shared" si="20"/>
        <v>0</v>
      </c>
      <c r="I64" s="426">
        <f t="shared" si="20"/>
        <v>0</v>
      </c>
      <c r="J64" s="426">
        <f t="shared" si="20"/>
        <v>0</v>
      </c>
      <c r="K64" s="426">
        <f t="shared" si="20"/>
        <v>0</v>
      </c>
      <c r="L64" s="426">
        <f t="shared" si="20"/>
        <v>0</v>
      </c>
      <c r="M64" s="426">
        <f t="shared" si="20"/>
        <v>0</v>
      </c>
      <c r="N64" s="426">
        <f t="shared" si="20"/>
        <v>0</v>
      </c>
      <c r="O64" s="426">
        <f t="shared" si="20"/>
        <v>0</v>
      </c>
      <c r="P64" s="17"/>
    </row>
    <row r="65" spans="1:16" ht="12.75" hidden="1" customHeight="1">
      <c r="A65" s="28"/>
      <c r="B65" s="1060"/>
      <c r="C65" s="1063"/>
      <c r="D65" s="1063" t="s">
        <v>585</v>
      </c>
      <c r="E65" s="17"/>
      <c r="F65" s="1065">
        <v>0</v>
      </c>
      <c r="G65" s="426">
        <f t="shared" si="20"/>
        <v>0</v>
      </c>
      <c r="H65" s="426">
        <f t="shared" si="20"/>
        <v>0</v>
      </c>
      <c r="I65" s="426">
        <f t="shared" si="20"/>
        <v>0</v>
      </c>
      <c r="J65" s="426">
        <f t="shared" si="20"/>
        <v>0</v>
      </c>
      <c r="K65" s="426">
        <f t="shared" si="20"/>
        <v>0</v>
      </c>
      <c r="L65" s="426">
        <f t="shared" si="20"/>
        <v>0</v>
      </c>
      <c r="M65" s="426">
        <f t="shared" si="20"/>
        <v>0</v>
      </c>
      <c r="N65" s="426">
        <f t="shared" si="20"/>
        <v>0</v>
      </c>
      <c r="O65" s="426">
        <f t="shared" si="20"/>
        <v>0</v>
      </c>
      <c r="P65" s="17"/>
    </row>
    <row r="66" spans="1:16" ht="12.75" hidden="1" customHeight="1">
      <c r="A66" s="28"/>
      <c r="B66" s="1060"/>
      <c r="C66" s="1063"/>
      <c r="D66" s="1063" t="s">
        <v>585</v>
      </c>
      <c r="E66" s="17"/>
      <c r="F66" s="1065">
        <v>0</v>
      </c>
      <c r="G66" s="426">
        <f t="shared" si="20"/>
        <v>0</v>
      </c>
      <c r="H66" s="426">
        <f t="shared" si="20"/>
        <v>0</v>
      </c>
      <c r="I66" s="426">
        <f t="shared" si="20"/>
        <v>0</v>
      </c>
      <c r="J66" s="426">
        <f t="shared" si="20"/>
        <v>0</v>
      </c>
      <c r="K66" s="426">
        <f t="shared" si="20"/>
        <v>0</v>
      </c>
      <c r="L66" s="426">
        <f t="shared" si="20"/>
        <v>0</v>
      </c>
      <c r="M66" s="426">
        <f t="shared" si="20"/>
        <v>0</v>
      </c>
      <c r="N66" s="426">
        <f t="shared" si="20"/>
        <v>0</v>
      </c>
      <c r="O66" s="426">
        <f t="shared" si="20"/>
        <v>0</v>
      </c>
      <c r="P66" s="17"/>
    </row>
    <row r="67" spans="1:16" ht="12.75" hidden="1" customHeight="1">
      <c r="A67" s="28"/>
      <c r="B67" s="1060"/>
      <c r="C67" s="1063"/>
      <c r="D67" s="1063" t="s">
        <v>585</v>
      </c>
      <c r="E67" s="17"/>
      <c r="F67" s="1066">
        <v>0</v>
      </c>
      <c r="G67" s="428">
        <f t="shared" si="20"/>
        <v>0</v>
      </c>
      <c r="H67" s="428">
        <f t="shared" si="20"/>
        <v>0</v>
      </c>
      <c r="I67" s="428">
        <f t="shared" si="20"/>
        <v>0</v>
      </c>
      <c r="J67" s="428">
        <f t="shared" si="20"/>
        <v>0</v>
      </c>
      <c r="K67" s="428">
        <f t="shared" si="20"/>
        <v>0</v>
      </c>
      <c r="L67" s="428">
        <f t="shared" si="20"/>
        <v>0</v>
      </c>
      <c r="M67" s="428">
        <f t="shared" si="20"/>
        <v>0</v>
      </c>
      <c r="N67" s="428">
        <f t="shared" si="20"/>
        <v>0</v>
      </c>
      <c r="O67" s="428">
        <f t="shared" si="20"/>
        <v>0</v>
      </c>
      <c r="P67" s="17"/>
    </row>
    <row r="68" spans="1:16" ht="12.75" hidden="1" customHeight="1">
      <c r="A68" s="28"/>
      <c r="B68" s="1060"/>
      <c r="C68" s="380"/>
      <c r="D68" s="17"/>
      <c r="E68" s="17"/>
      <c r="F68" s="32">
        <f t="shared" ref="F68:O68" si="21">SUM(F63:F67)</f>
        <v>0</v>
      </c>
      <c r="G68" s="32">
        <f t="shared" si="21"/>
        <v>0</v>
      </c>
      <c r="H68" s="32">
        <f t="shared" si="21"/>
        <v>0</v>
      </c>
      <c r="I68" s="32">
        <f t="shared" si="21"/>
        <v>0</v>
      </c>
      <c r="J68" s="32">
        <f t="shared" si="21"/>
        <v>0</v>
      </c>
      <c r="K68" s="32">
        <f t="shared" si="21"/>
        <v>0</v>
      </c>
      <c r="L68" s="32">
        <f t="shared" si="21"/>
        <v>0</v>
      </c>
      <c r="M68" s="32">
        <f t="shared" si="21"/>
        <v>0</v>
      </c>
      <c r="N68" s="32">
        <f t="shared" si="21"/>
        <v>0</v>
      </c>
      <c r="O68" s="32">
        <f t="shared" si="21"/>
        <v>0</v>
      </c>
      <c r="P68" s="17"/>
    </row>
    <row r="69" spans="1:16" ht="12.75" hidden="1" customHeight="1">
      <c r="A69" s="28"/>
      <c r="B69" s="1060"/>
      <c r="C69" s="426"/>
      <c r="D69" s="4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</row>
    <row r="70" spans="1:16" ht="12.75" hidden="1" customHeight="1">
      <c r="A70" s="28"/>
      <c r="B70" s="1060"/>
      <c r="C70" s="1067" t="s">
        <v>1198</v>
      </c>
      <c r="D70" s="4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spans="1:16" ht="12.75" hidden="1" customHeight="1">
      <c r="A71" s="28"/>
      <c r="B71" s="1060"/>
      <c r="C71" s="426" t="s">
        <v>2</v>
      </c>
      <c r="D71" s="426"/>
      <c r="E71" s="17"/>
      <c r="F71" s="1012">
        <v>0.5</v>
      </c>
      <c r="G71" s="1012">
        <v>0.5</v>
      </c>
      <c r="H71" s="1012">
        <v>0.5</v>
      </c>
      <c r="I71" s="1012">
        <v>0.5</v>
      </c>
      <c r="J71" s="1012">
        <v>0.5</v>
      </c>
      <c r="K71" s="1012">
        <v>0.5</v>
      </c>
      <c r="L71" s="1012">
        <v>0.5</v>
      </c>
      <c r="M71" s="1012">
        <v>0.5</v>
      </c>
      <c r="N71" s="1012">
        <v>0.5</v>
      </c>
      <c r="O71" s="1012">
        <v>0.5</v>
      </c>
      <c r="P71" s="17"/>
    </row>
    <row r="72" spans="1:16" ht="12.75" hidden="1" customHeight="1">
      <c r="A72" s="28"/>
      <c r="B72" s="1060"/>
      <c r="C72" s="426" t="s">
        <v>3</v>
      </c>
      <c r="D72" s="426"/>
      <c r="E72" s="17"/>
      <c r="F72" s="1068">
        <v>0.5</v>
      </c>
      <c r="G72" s="1068">
        <v>0.5</v>
      </c>
      <c r="H72" s="1068">
        <v>0.5</v>
      </c>
      <c r="I72" s="1068">
        <v>0.5</v>
      </c>
      <c r="J72" s="1068">
        <v>0.5</v>
      </c>
      <c r="K72" s="1068">
        <v>0.5</v>
      </c>
      <c r="L72" s="1068">
        <v>0.5</v>
      </c>
      <c r="M72" s="1068">
        <v>0.5</v>
      </c>
      <c r="N72" s="1068">
        <v>0.5</v>
      </c>
      <c r="O72" s="1068">
        <v>0.5</v>
      </c>
      <c r="P72" s="17"/>
    </row>
    <row r="73" spans="1:16" ht="12.75" hidden="1" customHeight="1">
      <c r="A73" s="28"/>
      <c r="B73" s="1060"/>
      <c r="C73" s="426"/>
      <c r="D73" s="426"/>
      <c r="E73" s="17"/>
      <c r="F73" s="399">
        <f t="shared" ref="F73:O73" si="22">SUM(F71:F72)</f>
        <v>1</v>
      </c>
      <c r="G73" s="399">
        <f t="shared" si="22"/>
        <v>1</v>
      </c>
      <c r="H73" s="399">
        <f t="shared" si="22"/>
        <v>1</v>
      </c>
      <c r="I73" s="399">
        <f t="shared" si="22"/>
        <v>1</v>
      </c>
      <c r="J73" s="399">
        <f t="shared" si="22"/>
        <v>1</v>
      </c>
      <c r="K73" s="399">
        <f t="shared" si="22"/>
        <v>1</v>
      </c>
      <c r="L73" s="399">
        <f t="shared" si="22"/>
        <v>1</v>
      </c>
      <c r="M73" s="399">
        <f t="shared" si="22"/>
        <v>1</v>
      </c>
      <c r="N73" s="399">
        <f t="shared" si="22"/>
        <v>1</v>
      </c>
      <c r="O73" s="399">
        <f t="shared" si="22"/>
        <v>1</v>
      </c>
      <c r="P73" s="17"/>
    </row>
    <row r="74" spans="1:16" ht="12.75" hidden="1" customHeight="1">
      <c r="A74" s="28"/>
      <c r="B74" s="1060"/>
      <c r="C74" s="426"/>
      <c r="D74" s="426"/>
      <c r="E74" s="17"/>
      <c r="F74" s="399"/>
      <c r="G74" s="399"/>
      <c r="H74" s="399"/>
      <c r="I74" s="399"/>
      <c r="J74" s="399"/>
      <c r="K74" s="399"/>
      <c r="L74" s="399"/>
      <c r="M74" s="399"/>
      <c r="N74" s="399"/>
      <c r="O74" s="399"/>
      <c r="P74" s="17"/>
    </row>
    <row r="75" spans="1:16" ht="12.75" hidden="1" customHeight="1">
      <c r="A75" s="28"/>
      <c r="B75" s="1060"/>
      <c r="C75" s="426" t="s">
        <v>299</v>
      </c>
      <c r="D75" s="426"/>
      <c r="E75" s="17"/>
      <c r="F75" s="1012">
        <v>0</v>
      </c>
      <c r="G75" s="1012">
        <v>0</v>
      </c>
      <c r="H75" s="1012">
        <v>0</v>
      </c>
      <c r="I75" s="1012">
        <v>0</v>
      </c>
      <c r="J75" s="1012">
        <v>0</v>
      </c>
      <c r="K75" s="1012">
        <v>0</v>
      </c>
      <c r="L75" s="1012">
        <v>0</v>
      </c>
      <c r="M75" s="1012">
        <v>0</v>
      </c>
      <c r="N75" s="1012">
        <v>0</v>
      </c>
      <c r="O75" s="1012">
        <v>0</v>
      </c>
      <c r="P75" s="17"/>
    </row>
    <row r="76" spans="1:16" ht="12.75" hidden="1" customHeight="1">
      <c r="A76" s="28"/>
      <c r="B76" s="1060"/>
      <c r="C76" s="426" t="s">
        <v>1199</v>
      </c>
      <c r="D76" s="426"/>
      <c r="E76" s="17"/>
      <c r="F76" s="1012">
        <v>0</v>
      </c>
      <c r="G76" s="1012">
        <v>0</v>
      </c>
      <c r="H76" s="1012">
        <v>0</v>
      </c>
      <c r="I76" s="1012">
        <v>0</v>
      </c>
      <c r="J76" s="1012">
        <v>0</v>
      </c>
      <c r="K76" s="1012">
        <v>0</v>
      </c>
      <c r="L76" s="1012">
        <v>0</v>
      </c>
      <c r="M76" s="1012">
        <v>0</v>
      </c>
      <c r="N76" s="1012">
        <v>0</v>
      </c>
      <c r="O76" s="1012">
        <v>0</v>
      </c>
      <c r="P76" s="17"/>
    </row>
    <row r="77" spans="1:16" ht="12.75" hidden="1" customHeight="1">
      <c r="A77" s="28"/>
      <c r="B77" s="1060"/>
      <c r="C77" s="426" t="s">
        <v>366</v>
      </c>
      <c r="D77" s="426"/>
      <c r="E77" s="17"/>
      <c r="F77" s="1012">
        <v>0</v>
      </c>
      <c r="G77" s="1012">
        <v>0</v>
      </c>
      <c r="H77" s="1012">
        <v>0</v>
      </c>
      <c r="I77" s="1012">
        <v>0</v>
      </c>
      <c r="J77" s="1012">
        <v>0</v>
      </c>
      <c r="K77" s="1012">
        <v>0</v>
      </c>
      <c r="L77" s="1012">
        <v>0</v>
      </c>
      <c r="M77" s="1012">
        <v>0</v>
      </c>
      <c r="N77" s="1012">
        <v>0</v>
      </c>
      <c r="O77" s="1012">
        <v>0</v>
      </c>
      <c r="P77" s="17"/>
    </row>
    <row r="78" spans="1:16" ht="12.75" hidden="1" customHeight="1">
      <c r="A78" s="28"/>
      <c r="B78" s="1060"/>
      <c r="C78" s="426" t="s">
        <v>297</v>
      </c>
      <c r="D78" s="426"/>
      <c r="E78" s="17"/>
      <c r="F78" s="1012">
        <v>1</v>
      </c>
      <c r="G78" s="1012">
        <v>1</v>
      </c>
      <c r="H78" s="1012">
        <v>1</v>
      </c>
      <c r="I78" s="1012">
        <v>1</v>
      </c>
      <c r="J78" s="1012">
        <v>1</v>
      </c>
      <c r="K78" s="1012">
        <v>1</v>
      </c>
      <c r="L78" s="1012">
        <v>1</v>
      </c>
      <c r="M78" s="1012">
        <v>1</v>
      </c>
      <c r="N78" s="1012">
        <v>1</v>
      </c>
      <c r="O78" s="1012">
        <v>1</v>
      </c>
      <c r="P78" s="17"/>
    </row>
    <row r="79" spans="1:16" ht="12.75" hidden="1" customHeight="1">
      <c r="A79" s="28"/>
      <c r="B79" s="1060"/>
      <c r="C79" s="426" t="s">
        <v>1200</v>
      </c>
      <c r="D79" s="426"/>
      <c r="E79" s="17"/>
      <c r="F79" s="1068">
        <v>0</v>
      </c>
      <c r="G79" s="1068">
        <v>0</v>
      </c>
      <c r="H79" s="1068">
        <v>0</v>
      </c>
      <c r="I79" s="1068">
        <v>0</v>
      </c>
      <c r="J79" s="1068">
        <v>0</v>
      </c>
      <c r="K79" s="1068">
        <v>0</v>
      </c>
      <c r="L79" s="1068">
        <v>0</v>
      </c>
      <c r="M79" s="1068">
        <v>0</v>
      </c>
      <c r="N79" s="1068">
        <v>0</v>
      </c>
      <c r="O79" s="1068">
        <v>0</v>
      </c>
      <c r="P79" s="17"/>
    </row>
    <row r="80" spans="1:16" ht="12.75" hidden="1" customHeight="1">
      <c r="A80" s="28"/>
      <c r="B80" s="1060"/>
      <c r="C80" s="426"/>
      <c r="D80" s="426"/>
      <c r="E80" s="17"/>
      <c r="F80" s="399">
        <f t="shared" ref="F80:O80" si="23">SUM(F75:F79)</f>
        <v>1</v>
      </c>
      <c r="G80" s="399">
        <f t="shared" si="23"/>
        <v>1</v>
      </c>
      <c r="H80" s="399">
        <f t="shared" si="23"/>
        <v>1</v>
      </c>
      <c r="I80" s="399">
        <f t="shared" si="23"/>
        <v>1</v>
      </c>
      <c r="J80" s="399">
        <f t="shared" si="23"/>
        <v>1</v>
      </c>
      <c r="K80" s="399">
        <f t="shared" si="23"/>
        <v>1</v>
      </c>
      <c r="L80" s="399">
        <f t="shared" si="23"/>
        <v>1</v>
      </c>
      <c r="M80" s="399">
        <f t="shared" si="23"/>
        <v>1</v>
      </c>
      <c r="N80" s="399">
        <f t="shared" si="23"/>
        <v>1</v>
      </c>
      <c r="O80" s="399">
        <f t="shared" si="23"/>
        <v>1</v>
      </c>
      <c r="P80" s="17"/>
    </row>
    <row r="81" spans="1:16" ht="12.75" hidden="1" customHeight="1">
      <c r="A81" s="28"/>
      <c r="B81" s="1060"/>
      <c r="C81" s="426"/>
      <c r="D81" s="4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ht="12.75" hidden="1" customHeight="1">
      <c r="A82" s="28"/>
      <c r="B82" s="1060"/>
      <c r="C82" s="1067" t="s">
        <v>1201</v>
      </c>
      <c r="D82" s="4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</row>
    <row r="83" spans="1:16" ht="12.75" hidden="1" customHeight="1">
      <c r="A83" s="28"/>
      <c r="B83" s="1060"/>
      <c r="C83" s="426" t="s">
        <v>299</v>
      </c>
      <c r="D83" s="426"/>
      <c r="E83" s="17"/>
      <c r="F83" s="725">
        <f>F68*F71*F75</f>
        <v>0</v>
      </c>
      <c r="G83" s="725">
        <f t="shared" ref="G83:O83" si="24">G68*G71*G75</f>
        <v>0</v>
      </c>
      <c r="H83" s="725">
        <f t="shared" si="24"/>
        <v>0</v>
      </c>
      <c r="I83" s="725">
        <f t="shared" si="24"/>
        <v>0</v>
      </c>
      <c r="J83" s="725">
        <f t="shared" si="24"/>
        <v>0</v>
      </c>
      <c r="K83" s="725">
        <f t="shared" si="24"/>
        <v>0</v>
      </c>
      <c r="L83" s="725">
        <f t="shared" si="24"/>
        <v>0</v>
      </c>
      <c r="M83" s="725">
        <f t="shared" si="24"/>
        <v>0</v>
      </c>
      <c r="N83" s="725">
        <f t="shared" si="24"/>
        <v>0</v>
      </c>
      <c r="O83" s="725">
        <f t="shared" si="24"/>
        <v>0</v>
      </c>
      <c r="P83" s="17"/>
    </row>
    <row r="84" spans="1:16" ht="12.75" hidden="1" customHeight="1">
      <c r="A84" s="28"/>
      <c r="B84" s="1060"/>
      <c r="C84" s="426" t="s">
        <v>300</v>
      </c>
      <c r="D84" s="17"/>
      <c r="E84" s="17"/>
      <c r="F84" s="725">
        <f>F68*F71*F76</f>
        <v>0</v>
      </c>
      <c r="G84" s="725">
        <f t="shared" ref="G84:O84" si="25">G68*G71*G76</f>
        <v>0</v>
      </c>
      <c r="H84" s="725">
        <f t="shared" si="25"/>
        <v>0</v>
      </c>
      <c r="I84" s="725">
        <f t="shared" si="25"/>
        <v>0</v>
      </c>
      <c r="J84" s="725">
        <f t="shared" si="25"/>
        <v>0</v>
      </c>
      <c r="K84" s="725">
        <f t="shared" si="25"/>
        <v>0</v>
      </c>
      <c r="L84" s="725">
        <f t="shared" si="25"/>
        <v>0</v>
      </c>
      <c r="M84" s="725">
        <f t="shared" si="25"/>
        <v>0</v>
      </c>
      <c r="N84" s="725">
        <f t="shared" si="25"/>
        <v>0</v>
      </c>
      <c r="O84" s="725">
        <f t="shared" si="25"/>
        <v>0</v>
      </c>
      <c r="P84" s="17"/>
    </row>
    <row r="85" spans="1:16" ht="12.75" hidden="1" customHeight="1">
      <c r="A85" s="28"/>
      <c r="B85" s="1060"/>
      <c r="C85" s="426" t="s">
        <v>366</v>
      </c>
      <c r="D85" s="17"/>
      <c r="E85" s="17"/>
      <c r="F85" s="725">
        <f>F68*F71*F77</f>
        <v>0</v>
      </c>
      <c r="G85" s="725">
        <f t="shared" ref="G85:O85" si="26">G68*G71*G77</f>
        <v>0</v>
      </c>
      <c r="H85" s="725">
        <f t="shared" si="26"/>
        <v>0</v>
      </c>
      <c r="I85" s="725">
        <f t="shared" si="26"/>
        <v>0</v>
      </c>
      <c r="J85" s="725">
        <f t="shared" si="26"/>
        <v>0</v>
      </c>
      <c r="K85" s="725">
        <f t="shared" si="26"/>
        <v>0</v>
      </c>
      <c r="L85" s="725">
        <f t="shared" si="26"/>
        <v>0</v>
      </c>
      <c r="M85" s="725">
        <f t="shared" si="26"/>
        <v>0</v>
      </c>
      <c r="N85" s="725">
        <f t="shared" si="26"/>
        <v>0</v>
      </c>
      <c r="O85" s="725">
        <f t="shared" si="26"/>
        <v>0</v>
      </c>
      <c r="P85" s="17"/>
    </row>
    <row r="86" spans="1:16" ht="12.75" hidden="1" customHeight="1">
      <c r="A86" s="28"/>
      <c r="B86" s="1060"/>
      <c r="C86" s="426" t="s">
        <v>297</v>
      </c>
      <c r="D86" s="17"/>
      <c r="E86" s="17"/>
      <c r="F86" s="725">
        <f>F68*F71*F78</f>
        <v>0</v>
      </c>
      <c r="G86" s="725">
        <f t="shared" ref="G86:O86" si="27">G68*G71*G78</f>
        <v>0</v>
      </c>
      <c r="H86" s="725">
        <f t="shared" si="27"/>
        <v>0</v>
      </c>
      <c r="I86" s="725">
        <f t="shared" si="27"/>
        <v>0</v>
      </c>
      <c r="J86" s="725">
        <f t="shared" si="27"/>
        <v>0</v>
      </c>
      <c r="K86" s="725">
        <f t="shared" si="27"/>
        <v>0</v>
      </c>
      <c r="L86" s="725">
        <f t="shared" si="27"/>
        <v>0</v>
      </c>
      <c r="M86" s="725">
        <f t="shared" si="27"/>
        <v>0</v>
      </c>
      <c r="N86" s="725">
        <f t="shared" si="27"/>
        <v>0</v>
      </c>
      <c r="O86" s="725">
        <f t="shared" si="27"/>
        <v>0</v>
      </c>
      <c r="P86" s="17"/>
    </row>
    <row r="87" spans="1:16" ht="12.75" hidden="1" customHeight="1">
      <c r="A87" s="28"/>
      <c r="B87" s="1060"/>
      <c r="C87" s="426" t="s">
        <v>1200</v>
      </c>
      <c r="D87" s="17"/>
      <c r="E87" s="17"/>
      <c r="F87" s="727">
        <f>F68*F71*F79</f>
        <v>0</v>
      </c>
      <c r="G87" s="727">
        <f t="shared" ref="G87:O87" si="28">G68*G71*G79</f>
        <v>0</v>
      </c>
      <c r="H87" s="727">
        <f t="shared" si="28"/>
        <v>0</v>
      </c>
      <c r="I87" s="727">
        <f t="shared" si="28"/>
        <v>0</v>
      </c>
      <c r="J87" s="727">
        <f t="shared" si="28"/>
        <v>0</v>
      </c>
      <c r="K87" s="727">
        <f t="shared" si="28"/>
        <v>0</v>
      </c>
      <c r="L87" s="727">
        <f t="shared" si="28"/>
        <v>0</v>
      </c>
      <c r="M87" s="727">
        <f t="shared" si="28"/>
        <v>0</v>
      </c>
      <c r="N87" s="727">
        <f t="shared" si="28"/>
        <v>0</v>
      </c>
      <c r="O87" s="727">
        <f t="shared" si="28"/>
        <v>0</v>
      </c>
      <c r="P87" s="17"/>
    </row>
    <row r="88" spans="1:16" s="65" customFormat="1" ht="12.75" hidden="1" customHeight="1">
      <c r="A88" s="28"/>
      <c r="B88" s="1060"/>
      <c r="C88" s="429" t="s">
        <v>1</v>
      </c>
      <c r="D88" s="29"/>
      <c r="E88" s="29"/>
      <c r="F88" s="726">
        <f t="shared" ref="F88:O88" si="29">SUM(F83:F87)</f>
        <v>0</v>
      </c>
      <c r="G88" s="726">
        <f t="shared" si="29"/>
        <v>0</v>
      </c>
      <c r="H88" s="726">
        <f t="shared" si="29"/>
        <v>0</v>
      </c>
      <c r="I88" s="726">
        <f t="shared" si="29"/>
        <v>0</v>
      </c>
      <c r="J88" s="726">
        <f t="shared" si="29"/>
        <v>0</v>
      </c>
      <c r="K88" s="726">
        <f t="shared" si="29"/>
        <v>0</v>
      </c>
      <c r="L88" s="726">
        <f t="shared" si="29"/>
        <v>0</v>
      </c>
      <c r="M88" s="726">
        <f t="shared" si="29"/>
        <v>0</v>
      </c>
      <c r="N88" s="726">
        <f t="shared" si="29"/>
        <v>0</v>
      </c>
      <c r="O88" s="726">
        <f t="shared" si="29"/>
        <v>0</v>
      </c>
      <c r="P88" s="29"/>
    </row>
    <row r="89" spans="1:16" ht="12.75" hidden="1" customHeight="1">
      <c r="A89" s="28"/>
      <c r="B89" s="1060"/>
      <c r="C89" s="426"/>
      <c r="D89" s="17"/>
      <c r="E89" s="17"/>
      <c r="F89" s="725"/>
      <c r="G89" s="725"/>
      <c r="H89" s="725"/>
      <c r="I89" s="725"/>
      <c r="J89" s="725"/>
      <c r="K89" s="725"/>
      <c r="L89" s="725"/>
      <c r="M89" s="725"/>
      <c r="N89" s="725"/>
      <c r="O89" s="725"/>
      <c r="P89" s="17"/>
    </row>
    <row r="90" spans="1:16" ht="12.75" hidden="1" customHeight="1">
      <c r="A90" s="28"/>
      <c r="B90" s="1060"/>
      <c r="C90" s="1067" t="s">
        <v>1202</v>
      </c>
      <c r="D90" s="17"/>
      <c r="E90" s="17"/>
      <c r="F90" s="725"/>
      <c r="G90" s="725"/>
      <c r="H90" s="725"/>
      <c r="I90" s="725"/>
      <c r="J90" s="725"/>
      <c r="K90" s="725"/>
      <c r="L90" s="725"/>
      <c r="M90" s="725"/>
      <c r="N90" s="725"/>
      <c r="O90" s="725"/>
      <c r="P90" s="17"/>
    </row>
    <row r="91" spans="1:16" ht="12.75" hidden="1" customHeight="1">
      <c r="A91" s="28"/>
      <c r="B91" s="1060"/>
      <c r="C91" s="426" t="s">
        <v>299</v>
      </c>
      <c r="D91" s="17"/>
      <c r="E91" s="17"/>
      <c r="F91" s="725">
        <f>F68*F72*F75</f>
        <v>0</v>
      </c>
      <c r="G91" s="725">
        <f t="shared" ref="G91:O91" si="30">G68*G72*G75</f>
        <v>0</v>
      </c>
      <c r="H91" s="725">
        <f t="shared" si="30"/>
        <v>0</v>
      </c>
      <c r="I91" s="725">
        <f t="shared" si="30"/>
        <v>0</v>
      </c>
      <c r="J91" s="725">
        <f t="shared" si="30"/>
        <v>0</v>
      </c>
      <c r="K91" s="725">
        <f t="shared" si="30"/>
        <v>0</v>
      </c>
      <c r="L91" s="725">
        <f t="shared" si="30"/>
        <v>0</v>
      </c>
      <c r="M91" s="725">
        <f t="shared" si="30"/>
        <v>0</v>
      </c>
      <c r="N91" s="725">
        <f t="shared" si="30"/>
        <v>0</v>
      </c>
      <c r="O91" s="725">
        <f t="shared" si="30"/>
        <v>0</v>
      </c>
      <c r="P91" s="17"/>
    </row>
    <row r="92" spans="1:16" ht="12.75" hidden="1" customHeight="1">
      <c r="A92" s="28"/>
      <c r="B92" s="1060"/>
      <c r="C92" s="426" t="s">
        <v>462</v>
      </c>
      <c r="D92" s="17"/>
      <c r="E92" s="17"/>
      <c r="F92" s="725">
        <f>F68*F72*F76</f>
        <v>0</v>
      </c>
      <c r="G92" s="725">
        <f t="shared" ref="G92:O92" si="31">G68*G72*G76</f>
        <v>0</v>
      </c>
      <c r="H92" s="725">
        <f t="shared" si="31"/>
        <v>0</v>
      </c>
      <c r="I92" s="725">
        <f t="shared" si="31"/>
        <v>0</v>
      </c>
      <c r="J92" s="725">
        <f t="shared" si="31"/>
        <v>0</v>
      </c>
      <c r="K92" s="725">
        <f t="shared" si="31"/>
        <v>0</v>
      </c>
      <c r="L92" s="725">
        <f t="shared" si="31"/>
        <v>0</v>
      </c>
      <c r="M92" s="725">
        <f t="shared" si="31"/>
        <v>0</v>
      </c>
      <c r="N92" s="725">
        <f t="shared" si="31"/>
        <v>0</v>
      </c>
      <c r="O92" s="725">
        <f t="shared" si="31"/>
        <v>0</v>
      </c>
      <c r="P92" s="17"/>
    </row>
    <row r="93" spans="1:16" ht="12.75" hidden="1" customHeight="1">
      <c r="A93" s="28"/>
      <c r="B93" s="1060"/>
      <c r="C93" s="426" t="s">
        <v>366</v>
      </c>
      <c r="D93" s="17"/>
      <c r="E93" s="17"/>
      <c r="F93" s="725">
        <f>F68*F72*F77</f>
        <v>0</v>
      </c>
      <c r="G93" s="725">
        <f t="shared" ref="G93:O93" si="32">G68*G72*G77</f>
        <v>0</v>
      </c>
      <c r="H93" s="725">
        <f t="shared" si="32"/>
        <v>0</v>
      </c>
      <c r="I93" s="725">
        <f t="shared" si="32"/>
        <v>0</v>
      </c>
      <c r="J93" s="725">
        <f t="shared" si="32"/>
        <v>0</v>
      </c>
      <c r="K93" s="725">
        <f t="shared" si="32"/>
        <v>0</v>
      </c>
      <c r="L93" s="725">
        <f t="shared" si="32"/>
        <v>0</v>
      </c>
      <c r="M93" s="725">
        <f t="shared" si="32"/>
        <v>0</v>
      </c>
      <c r="N93" s="725">
        <f t="shared" si="32"/>
        <v>0</v>
      </c>
      <c r="O93" s="725">
        <f t="shared" si="32"/>
        <v>0</v>
      </c>
      <c r="P93" s="17"/>
    </row>
    <row r="94" spans="1:16" ht="12.75" hidden="1" customHeight="1">
      <c r="A94" s="28"/>
      <c r="B94" s="1060"/>
      <c r="C94" s="426" t="s">
        <v>297</v>
      </c>
      <c r="D94" s="17"/>
      <c r="E94" s="17"/>
      <c r="F94" s="725">
        <f>F68*F72*F78</f>
        <v>0</v>
      </c>
      <c r="G94" s="725">
        <f t="shared" ref="G94:O94" si="33">G68*G72*G78</f>
        <v>0</v>
      </c>
      <c r="H94" s="725">
        <f t="shared" si="33"/>
        <v>0</v>
      </c>
      <c r="I94" s="725">
        <f t="shared" si="33"/>
        <v>0</v>
      </c>
      <c r="J94" s="725">
        <f t="shared" si="33"/>
        <v>0</v>
      </c>
      <c r="K94" s="725">
        <f t="shared" si="33"/>
        <v>0</v>
      </c>
      <c r="L94" s="725">
        <f t="shared" si="33"/>
        <v>0</v>
      </c>
      <c r="M94" s="725">
        <f t="shared" si="33"/>
        <v>0</v>
      </c>
      <c r="N94" s="725">
        <f t="shared" si="33"/>
        <v>0</v>
      </c>
      <c r="O94" s="725">
        <f t="shared" si="33"/>
        <v>0</v>
      </c>
      <c r="P94" s="17"/>
    </row>
    <row r="95" spans="1:16" ht="12.75" hidden="1" customHeight="1">
      <c r="A95" s="28"/>
      <c r="B95" s="1060"/>
      <c r="C95" s="426" t="s">
        <v>1200</v>
      </c>
      <c r="D95" s="17"/>
      <c r="E95" s="17"/>
      <c r="F95" s="727">
        <f>F68*F72*F79</f>
        <v>0</v>
      </c>
      <c r="G95" s="727">
        <f t="shared" ref="G95:O95" si="34">G68*G72*G79</f>
        <v>0</v>
      </c>
      <c r="H95" s="727">
        <f t="shared" si="34"/>
        <v>0</v>
      </c>
      <c r="I95" s="727">
        <f t="shared" si="34"/>
        <v>0</v>
      </c>
      <c r="J95" s="727">
        <f t="shared" si="34"/>
        <v>0</v>
      </c>
      <c r="K95" s="727">
        <f t="shared" si="34"/>
        <v>0</v>
      </c>
      <c r="L95" s="727">
        <f t="shared" si="34"/>
        <v>0</v>
      </c>
      <c r="M95" s="727">
        <f t="shared" si="34"/>
        <v>0</v>
      </c>
      <c r="N95" s="727">
        <f t="shared" si="34"/>
        <v>0</v>
      </c>
      <c r="O95" s="727">
        <f t="shared" si="34"/>
        <v>0</v>
      </c>
      <c r="P95" s="17"/>
    </row>
    <row r="96" spans="1:16" s="65" customFormat="1" ht="12.75" hidden="1" customHeight="1">
      <c r="A96" s="28"/>
      <c r="B96" s="1060"/>
      <c r="C96" s="429" t="s">
        <v>1</v>
      </c>
      <c r="D96" s="29"/>
      <c r="E96" s="29"/>
      <c r="F96" s="726">
        <f t="shared" ref="F96:O96" si="35">SUM(F91:F95)</f>
        <v>0</v>
      </c>
      <c r="G96" s="726">
        <f t="shared" si="35"/>
        <v>0</v>
      </c>
      <c r="H96" s="726">
        <f t="shared" si="35"/>
        <v>0</v>
      </c>
      <c r="I96" s="726">
        <f t="shared" si="35"/>
        <v>0</v>
      </c>
      <c r="J96" s="726">
        <f t="shared" si="35"/>
        <v>0</v>
      </c>
      <c r="K96" s="726">
        <f t="shared" si="35"/>
        <v>0</v>
      </c>
      <c r="L96" s="726">
        <f t="shared" si="35"/>
        <v>0</v>
      </c>
      <c r="M96" s="726">
        <f t="shared" si="35"/>
        <v>0</v>
      </c>
      <c r="N96" s="726">
        <f t="shared" si="35"/>
        <v>0</v>
      </c>
      <c r="O96" s="726">
        <f t="shared" si="35"/>
        <v>0</v>
      </c>
      <c r="P96" s="29"/>
    </row>
    <row r="97" spans="1:16" ht="12.75" hidden="1" customHeight="1">
      <c r="A97" s="28"/>
      <c r="B97" s="1060"/>
      <c r="C97" s="380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</row>
    <row r="98" spans="1:16" ht="12.75" hidden="1" customHeight="1">
      <c r="A98" s="28"/>
      <c r="B98" s="1060"/>
      <c r="C98" s="380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1:16" ht="12.75" hidden="1" customHeight="1">
      <c r="A99" s="28"/>
      <c r="B99" s="1061">
        <v>422</v>
      </c>
      <c r="C99" s="1062" t="s">
        <v>1204</v>
      </c>
      <c r="D99" s="1012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 ht="12.75" hidden="1" customHeight="1">
      <c r="A100" s="28"/>
      <c r="B100" s="752"/>
      <c r="C100" s="893"/>
      <c r="D100" s="1063" t="s">
        <v>585</v>
      </c>
      <c r="E100" s="17"/>
      <c r="F100" s="1065">
        <v>0</v>
      </c>
      <c r="G100" s="240">
        <f>F100*(1+G$12)</f>
        <v>0</v>
      </c>
      <c r="H100" s="240">
        <f t="shared" ref="H100:O100" si="36">G100*(1+H$12)</f>
        <v>0</v>
      </c>
      <c r="I100" s="240">
        <f t="shared" si="36"/>
        <v>0</v>
      </c>
      <c r="J100" s="240">
        <f t="shared" si="36"/>
        <v>0</v>
      </c>
      <c r="K100" s="240">
        <f t="shared" si="36"/>
        <v>0</v>
      </c>
      <c r="L100" s="240">
        <f t="shared" si="36"/>
        <v>0</v>
      </c>
      <c r="M100" s="240">
        <f t="shared" si="36"/>
        <v>0</v>
      </c>
      <c r="N100" s="240">
        <f t="shared" si="36"/>
        <v>0</v>
      </c>
      <c r="O100" s="240">
        <f t="shared" si="36"/>
        <v>0</v>
      </c>
      <c r="P100" s="17"/>
    </row>
    <row r="101" spans="1:16" ht="12.75" hidden="1" customHeight="1">
      <c r="A101" s="28"/>
      <c r="B101" s="752"/>
      <c r="C101" s="1063"/>
      <c r="D101" s="1063" t="s">
        <v>585</v>
      </c>
      <c r="E101" s="17"/>
      <c r="F101" s="1065">
        <v>0</v>
      </c>
      <c r="G101" s="426">
        <f t="shared" ref="G101:O109" si="37">F101*(1+G$12)</f>
        <v>0</v>
      </c>
      <c r="H101" s="426">
        <f t="shared" si="37"/>
        <v>0</v>
      </c>
      <c r="I101" s="426">
        <f t="shared" si="37"/>
        <v>0</v>
      </c>
      <c r="J101" s="426">
        <f t="shared" si="37"/>
        <v>0</v>
      </c>
      <c r="K101" s="426">
        <f t="shared" si="37"/>
        <v>0</v>
      </c>
      <c r="L101" s="426">
        <f t="shared" si="37"/>
        <v>0</v>
      </c>
      <c r="M101" s="426">
        <f t="shared" si="37"/>
        <v>0</v>
      </c>
      <c r="N101" s="426">
        <f t="shared" si="37"/>
        <v>0</v>
      </c>
      <c r="O101" s="426">
        <f t="shared" si="37"/>
        <v>0</v>
      </c>
      <c r="P101" s="17"/>
    </row>
    <row r="102" spans="1:16" ht="12.75" hidden="1" customHeight="1">
      <c r="A102" s="28"/>
      <c r="B102" s="1060"/>
      <c r="C102" s="893"/>
      <c r="D102" s="1063" t="s">
        <v>585</v>
      </c>
      <c r="E102" s="17"/>
      <c r="F102" s="1065">
        <v>0</v>
      </c>
      <c r="G102" s="426">
        <f t="shared" si="37"/>
        <v>0</v>
      </c>
      <c r="H102" s="426">
        <f t="shared" si="37"/>
        <v>0</v>
      </c>
      <c r="I102" s="426">
        <f t="shared" si="37"/>
        <v>0</v>
      </c>
      <c r="J102" s="426">
        <f t="shared" si="37"/>
        <v>0</v>
      </c>
      <c r="K102" s="426">
        <f t="shared" si="37"/>
        <v>0</v>
      </c>
      <c r="L102" s="426">
        <f t="shared" si="37"/>
        <v>0</v>
      </c>
      <c r="M102" s="426">
        <f t="shared" si="37"/>
        <v>0</v>
      </c>
      <c r="N102" s="426">
        <f t="shared" si="37"/>
        <v>0</v>
      </c>
      <c r="O102" s="426">
        <f t="shared" si="37"/>
        <v>0</v>
      </c>
      <c r="P102" s="17"/>
    </row>
    <row r="103" spans="1:16" ht="12.75" hidden="1" customHeight="1">
      <c r="A103" s="28"/>
      <c r="B103" s="1060"/>
      <c r="C103" s="893"/>
      <c r="D103" s="1063" t="s">
        <v>585</v>
      </c>
      <c r="E103" s="17"/>
      <c r="F103" s="1065">
        <v>0</v>
      </c>
      <c r="G103" s="426">
        <f t="shared" si="37"/>
        <v>0</v>
      </c>
      <c r="H103" s="426">
        <f t="shared" si="37"/>
        <v>0</v>
      </c>
      <c r="I103" s="426">
        <f t="shared" si="37"/>
        <v>0</v>
      </c>
      <c r="J103" s="426">
        <f t="shared" si="37"/>
        <v>0</v>
      </c>
      <c r="K103" s="426">
        <f t="shared" si="37"/>
        <v>0</v>
      </c>
      <c r="L103" s="426">
        <f t="shared" si="37"/>
        <v>0</v>
      </c>
      <c r="M103" s="426">
        <f t="shared" si="37"/>
        <v>0</v>
      </c>
      <c r="N103" s="426">
        <f t="shared" si="37"/>
        <v>0</v>
      </c>
      <c r="O103" s="426">
        <f t="shared" si="37"/>
        <v>0</v>
      </c>
      <c r="P103" s="17"/>
    </row>
    <row r="104" spans="1:16" ht="12.75" hidden="1" customHeight="1">
      <c r="A104" s="28"/>
      <c r="B104" s="1060"/>
      <c r="C104" s="893"/>
      <c r="D104" s="1063" t="s">
        <v>585</v>
      </c>
      <c r="E104" s="17"/>
      <c r="F104" s="1065">
        <v>0</v>
      </c>
      <c r="G104" s="426">
        <f t="shared" si="37"/>
        <v>0</v>
      </c>
      <c r="H104" s="426">
        <f t="shared" si="37"/>
        <v>0</v>
      </c>
      <c r="I104" s="426">
        <f t="shared" si="37"/>
        <v>0</v>
      </c>
      <c r="J104" s="426">
        <f t="shared" si="37"/>
        <v>0</v>
      </c>
      <c r="K104" s="426">
        <f t="shared" si="37"/>
        <v>0</v>
      </c>
      <c r="L104" s="426">
        <f t="shared" si="37"/>
        <v>0</v>
      </c>
      <c r="M104" s="426">
        <f t="shared" si="37"/>
        <v>0</v>
      </c>
      <c r="N104" s="426">
        <f t="shared" si="37"/>
        <v>0</v>
      </c>
      <c r="O104" s="426">
        <f t="shared" si="37"/>
        <v>0</v>
      </c>
      <c r="P104" s="17"/>
    </row>
    <row r="105" spans="1:16" ht="12.75" hidden="1" customHeight="1">
      <c r="A105" s="28"/>
      <c r="B105" s="1060"/>
      <c r="C105" s="1063"/>
      <c r="D105" s="1063" t="s">
        <v>585</v>
      </c>
      <c r="E105" s="17"/>
      <c r="F105" s="1065">
        <v>0</v>
      </c>
      <c r="G105" s="426">
        <f t="shared" si="37"/>
        <v>0</v>
      </c>
      <c r="H105" s="426">
        <f t="shared" si="37"/>
        <v>0</v>
      </c>
      <c r="I105" s="426">
        <f t="shared" si="37"/>
        <v>0</v>
      </c>
      <c r="J105" s="426">
        <f t="shared" si="37"/>
        <v>0</v>
      </c>
      <c r="K105" s="426">
        <f t="shared" si="37"/>
        <v>0</v>
      </c>
      <c r="L105" s="426">
        <f t="shared" si="37"/>
        <v>0</v>
      </c>
      <c r="M105" s="426">
        <f t="shared" si="37"/>
        <v>0</v>
      </c>
      <c r="N105" s="426">
        <f t="shared" si="37"/>
        <v>0</v>
      </c>
      <c r="O105" s="426">
        <f t="shared" si="37"/>
        <v>0</v>
      </c>
      <c r="P105" s="17"/>
    </row>
    <row r="106" spans="1:16" ht="12.75" hidden="1" customHeight="1">
      <c r="A106" s="28"/>
      <c r="B106" s="1060"/>
      <c r="C106" s="893"/>
      <c r="D106" s="1063" t="s">
        <v>585</v>
      </c>
      <c r="E106" s="17"/>
      <c r="F106" s="1065">
        <v>0</v>
      </c>
      <c r="G106" s="426">
        <f t="shared" si="37"/>
        <v>0</v>
      </c>
      <c r="H106" s="426">
        <f t="shared" si="37"/>
        <v>0</v>
      </c>
      <c r="I106" s="426">
        <f t="shared" si="37"/>
        <v>0</v>
      </c>
      <c r="J106" s="426">
        <f t="shared" si="37"/>
        <v>0</v>
      </c>
      <c r="K106" s="426">
        <f t="shared" si="37"/>
        <v>0</v>
      </c>
      <c r="L106" s="426">
        <f t="shared" si="37"/>
        <v>0</v>
      </c>
      <c r="M106" s="426">
        <f t="shared" si="37"/>
        <v>0</v>
      </c>
      <c r="N106" s="426">
        <f t="shared" si="37"/>
        <v>0</v>
      </c>
      <c r="O106" s="426">
        <f t="shared" si="37"/>
        <v>0</v>
      </c>
      <c r="P106" s="17"/>
    </row>
    <row r="107" spans="1:16" ht="12.75" hidden="1" customHeight="1">
      <c r="A107" s="28"/>
      <c r="B107" s="1060"/>
      <c r="C107" s="893"/>
      <c r="D107" s="1063" t="s">
        <v>585</v>
      </c>
      <c r="E107" s="17"/>
      <c r="F107" s="1065">
        <v>0</v>
      </c>
      <c r="G107" s="426">
        <f t="shared" si="37"/>
        <v>0</v>
      </c>
      <c r="H107" s="426">
        <f t="shared" si="37"/>
        <v>0</v>
      </c>
      <c r="I107" s="426">
        <f t="shared" si="37"/>
        <v>0</v>
      </c>
      <c r="J107" s="426">
        <f t="shared" si="37"/>
        <v>0</v>
      </c>
      <c r="K107" s="426">
        <f t="shared" si="37"/>
        <v>0</v>
      </c>
      <c r="L107" s="426">
        <f t="shared" si="37"/>
        <v>0</v>
      </c>
      <c r="M107" s="426">
        <f t="shared" si="37"/>
        <v>0</v>
      </c>
      <c r="N107" s="426">
        <f t="shared" si="37"/>
        <v>0</v>
      </c>
      <c r="O107" s="426">
        <f t="shared" si="37"/>
        <v>0</v>
      </c>
      <c r="P107" s="17"/>
    </row>
    <row r="108" spans="1:16" ht="12.75" hidden="1" customHeight="1">
      <c r="A108" s="28"/>
      <c r="B108" s="1060"/>
      <c r="C108" s="893"/>
      <c r="D108" s="1063" t="s">
        <v>585</v>
      </c>
      <c r="E108" s="17"/>
      <c r="F108" s="1065">
        <v>0</v>
      </c>
      <c r="G108" s="426">
        <f t="shared" si="37"/>
        <v>0</v>
      </c>
      <c r="H108" s="426">
        <f t="shared" si="37"/>
        <v>0</v>
      </c>
      <c r="I108" s="426">
        <f t="shared" si="37"/>
        <v>0</v>
      </c>
      <c r="J108" s="426">
        <f t="shared" si="37"/>
        <v>0</v>
      </c>
      <c r="K108" s="426">
        <f t="shared" si="37"/>
        <v>0</v>
      </c>
      <c r="L108" s="426">
        <f t="shared" si="37"/>
        <v>0</v>
      </c>
      <c r="M108" s="426">
        <f t="shared" si="37"/>
        <v>0</v>
      </c>
      <c r="N108" s="426">
        <f t="shared" si="37"/>
        <v>0</v>
      </c>
      <c r="O108" s="426">
        <f t="shared" si="37"/>
        <v>0</v>
      </c>
      <c r="P108" s="17"/>
    </row>
    <row r="109" spans="1:16" ht="12.75" hidden="1" customHeight="1">
      <c r="A109" s="28"/>
      <c r="B109" s="1060"/>
      <c r="C109" s="1063"/>
      <c r="D109" s="1063" t="s">
        <v>585</v>
      </c>
      <c r="E109" s="17"/>
      <c r="F109" s="1066">
        <v>0</v>
      </c>
      <c r="G109" s="428">
        <f t="shared" si="37"/>
        <v>0</v>
      </c>
      <c r="H109" s="428">
        <f t="shared" si="37"/>
        <v>0</v>
      </c>
      <c r="I109" s="428">
        <f t="shared" si="37"/>
        <v>0</v>
      </c>
      <c r="J109" s="428">
        <f t="shared" si="37"/>
        <v>0</v>
      </c>
      <c r="K109" s="428">
        <f t="shared" si="37"/>
        <v>0</v>
      </c>
      <c r="L109" s="428">
        <f t="shared" si="37"/>
        <v>0</v>
      </c>
      <c r="M109" s="428">
        <f t="shared" si="37"/>
        <v>0</v>
      </c>
      <c r="N109" s="428">
        <f t="shared" si="37"/>
        <v>0</v>
      </c>
      <c r="O109" s="428">
        <f t="shared" si="37"/>
        <v>0</v>
      </c>
      <c r="P109" s="17"/>
    </row>
    <row r="110" spans="1:16" ht="12.75" hidden="1" customHeight="1">
      <c r="A110" s="28"/>
      <c r="B110" s="1060"/>
      <c r="C110" s="380"/>
      <c r="D110" s="17"/>
      <c r="E110" s="17"/>
      <c r="F110" s="32">
        <f t="shared" ref="F110:O110" si="38">SUM(F100:F109)</f>
        <v>0</v>
      </c>
      <c r="G110" s="32">
        <f t="shared" si="38"/>
        <v>0</v>
      </c>
      <c r="H110" s="32">
        <f t="shared" si="38"/>
        <v>0</v>
      </c>
      <c r="I110" s="32">
        <f t="shared" si="38"/>
        <v>0</v>
      </c>
      <c r="J110" s="32">
        <f t="shared" si="38"/>
        <v>0</v>
      </c>
      <c r="K110" s="32">
        <f t="shared" si="38"/>
        <v>0</v>
      </c>
      <c r="L110" s="32">
        <f t="shared" si="38"/>
        <v>0</v>
      </c>
      <c r="M110" s="32">
        <f t="shared" si="38"/>
        <v>0</v>
      </c>
      <c r="N110" s="32">
        <f t="shared" si="38"/>
        <v>0</v>
      </c>
      <c r="O110" s="32">
        <f t="shared" si="38"/>
        <v>0</v>
      </c>
      <c r="P110" s="17"/>
    </row>
    <row r="111" spans="1:16" ht="12.75" hidden="1" customHeight="1">
      <c r="A111" s="28"/>
      <c r="B111" s="1060"/>
      <c r="C111" s="426"/>
      <c r="D111" s="4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ht="12.75" hidden="1" customHeight="1">
      <c r="A112" s="28"/>
      <c r="B112" s="1060"/>
      <c r="C112" s="1067" t="s">
        <v>1198</v>
      </c>
      <c r="D112" s="4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</row>
    <row r="113" spans="1:16" ht="12.75" hidden="1" customHeight="1">
      <c r="A113" s="28"/>
      <c r="B113" s="1060"/>
      <c r="C113" s="426" t="s">
        <v>2</v>
      </c>
      <c r="D113" s="426"/>
      <c r="E113" s="17"/>
      <c r="F113" s="1012">
        <v>0.5</v>
      </c>
      <c r="G113" s="1012">
        <v>0.5</v>
      </c>
      <c r="H113" s="1012">
        <v>0.5</v>
      </c>
      <c r="I113" s="1012">
        <v>0.5</v>
      </c>
      <c r="J113" s="1012">
        <v>0.5</v>
      </c>
      <c r="K113" s="1012">
        <v>0.5</v>
      </c>
      <c r="L113" s="1012">
        <v>0.5</v>
      </c>
      <c r="M113" s="1012">
        <v>0.5</v>
      </c>
      <c r="N113" s="1012">
        <v>0.5</v>
      </c>
      <c r="O113" s="1012">
        <v>0.5</v>
      </c>
      <c r="P113" s="17"/>
    </row>
    <row r="114" spans="1:16" ht="12.75" hidden="1" customHeight="1">
      <c r="A114" s="28"/>
      <c r="B114" s="1060"/>
      <c r="C114" s="426" t="s">
        <v>3</v>
      </c>
      <c r="D114" s="426"/>
      <c r="E114" s="17"/>
      <c r="F114" s="1068">
        <v>0.5</v>
      </c>
      <c r="G114" s="1068">
        <v>0.5</v>
      </c>
      <c r="H114" s="1068">
        <v>0.5</v>
      </c>
      <c r="I114" s="1068">
        <v>0.5</v>
      </c>
      <c r="J114" s="1068">
        <v>0.5</v>
      </c>
      <c r="K114" s="1068">
        <v>0.5</v>
      </c>
      <c r="L114" s="1068">
        <v>0.5</v>
      </c>
      <c r="M114" s="1068">
        <v>0.5</v>
      </c>
      <c r="N114" s="1068">
        <v>0.5</v>
      </c>
      <c r="O114" s="1068">
        <v>0.5</v>
      </c>
      <c r="P114" s="17"/>
    </row>
    <row r="115" spans="1:16" ht="12.75" hidden="1" customHeight="1">
      <c r="A115" s="28"/>
      <c r="B115" s="1060"/>
      <c r="C115" s="426"/>
      <c r="D115" s="426"/>
      <c r="E115" s="17"/>
      <c r="F115" s="399">
        <f>SUM(F113:F114)</f>
        <v>1</v>
      </c>
      <c r="G115" s="399">
        <f t="shared" ref="G115:O115" si="39">SUM(G113:G114)</f>
        <v>1</v>
      </c>
      <c r="H115" s="399">
        <f t="shared" si="39"/>
        <v>1</v>
      </c>
      <c r="I115" s="399">
        <f t="shared" si="39"/>
        <v>1</v>
      </c>
      <c r="J115" s="399">
        <f t="shared" si="39"/>
        <v>1</v>
      </c>
      <c r="K115" s="399">
        <f t="shared" si="39"/>
        <v>1</v>
      </c>
      <c r="L115" s="399">
        <f t="shared" si="39"/>
        <v>1</v>
      </c>
      <c r="M115" s="399">
        <f t="shared" si="39"/>
        <v>1</v>
      </c>
      <c r="N115" s="399">
        <f t="shared" si="39"/>
        <v>1</v>
      </c>
      <c r="O115" s="399">
        <f t="shared" si="39"/>
        <v>1</v>
      </c>
      <c r="P115" s="17"/>
    </row>
    <row r="116" spans="1:16" ht="12.75" hidden="1" customHeight="1">
      <c r="A116" s="28"/>
      <c r="B116" s="1060"/>
      <c r="C116" s="426"/>
      <c r="D116" s="426"/>
      <c r="E116" s="17"/>
      <c r="F116" s="399"/>
      <c r="G116" s="399"/>
      <c r="H116" s="399"/>
      <c r="I116" s="399"/>
      <c r="J116" s="399"/>
      <c r="K116" s="399"/>
      <c r="L116" s="399"/>
      <c r="M116" s="399"/>
      <c r="N116" s="399"/>
      <c r="O116" s="399"/>
      <c r="P116" s="17"/>
    </row>
    <row r="117" spans="1:16" ht="12.75" hidden="1" customHeight="1">
      <c r="A117" s="28"/>
      <c r="B117" s="1060"/>
      <c r="C117" s="426" t="s">
        <v>299</v>
      </c>
      <c r="D117" s="426"/>
      <c r="E117" s="17"/>
      <c r="F117" s="1012">
        <v>0</v>
      </c>
      <c r="G117" s="1012">
        <v>0</v>
      </c>
      <c r="H117" s="1012">
        <v>0</v>
      </c>
      <c r="I117" s="1012">
        <v>0</v>
      </c>
      <c r="J117" s="1012">
        <v>0</v>
      </c>
      <c r="K117" s="1012">
        <v>0</v>
      </c>
      <c r="L117" s="1012">
        <v>0</v>
      </c>
      <c r="M117" s="1012">
        <v>0</v>
      </c>
      <c r="N117" s="1012">
        <v>0</v>
      </c>
      <c r="O117" s="1012">
        <v>0</v>
      </c>
      <c r="P117" s="17"/>
    </row>
    <row r="118" spans="1:16" ht="12.75" hidden="1" customHeight="1">
      <c r="A118" s="28"/>
      <c r="B118" s="1060"/>
      <c r="C118" s="426" t="s">
        <v>1199</v>
      </c>
      <c r="D118" s="426"/>
      <c r="E118" s="17"/>
      <c r="F118" s="1012">
        <v>0</v>
      </c>
      <c r="G118" s="1012">
        <v>0</v>
      </c>
      <c r="H118" s="1012">
        <v>0</v>
      </c>
      <c r="I118" s="1012">
        <v>0</v>
      </c>
      <c r="J118" s="1012">
        <v>0</v>
      </c>
      <c r="K118" s="1012">
        <v>0</v>
      </c>
      <c r="L118" s="1012">
        <v>0</v>
      </c>
      <c r="M118" s="1012">
        <v>0</v>
      </c>
      <c r="N118" s="1012">
        <v>0</v>
      </c>
      <c r="O118" s="1012">
        <v>0</v>
      </c>
      <c r="P118" s="17"/>
    </row>
    <row r="119" spans="1:16" ht="12.75" hidden="1" customHeight="1">
      <c r="A119" s="28"/>
      <c r="B119" s="1060"/>
      <c r="C119" s="426" t="s">
        <v>366</v>
      </c>
      <c r="D119" s="426"/>
      <c r="E119" s="17"/>
      <c r="F119" s="1012">
        <v>0</v>
      </c>
      <c r="G119" s="1012">
        <v>0</v>
      </c>
      <c r="H119" s="1012">
        <v>0</v>
      </c>
      <c r="I119" s="1012">
        <v>0</v>
      </c>
      <c r="J119" s="1012">
        <v>0</v>
      </c>
      <c r="K119" s="1012">
        <v>0</v>
      </c>
      <c r="L119" s="1012">
        <v>0</v>
      </c>
      <c r="M119" s="1012">
        <v>0</v>
      </c>
      <c r="N119" s="1012">
        <v>0</v>
      </c>
      <c r="O119" s="1012">
        <v>0</v>
      </c>
      <c r="P119" s="17"/>
    </row>
    <row r="120" spans="1:16" ht="12.75" hidden="1" customHeight="1">
      <c r="A120" s="28"/>
      <c r="B120" s="1060"/>
      <c r="C120" s="426" t="s">
        <v>297</v>
      </c>
      <c r="D120" s="426"/>
      <c r="E120" s="17"/>
      <c r="F120" s="1012">
        <v>1</v>
      </c>
      <c r="G120" s="1012">
        <v>1</v>
      </c>
      <c r="H120" s="1012">
        <v>1</v>
      </c>
      <c r="I120" s="1012">
        <v>1</v>
      </c>
      <c r="J120" s="1012">
        <v>1</v>
      </c>
      <c r="K120" s="1012">
        <v>1</v>
      </c>
      <c r="L120" s="1012">
        <v>1</v>
      </c>
      <c r="M120" s="1012">
        <v>1</v>
      </c>
      <c r="N120" s="1012">
        <v>1</v>
      </c>
      <c r="O120" s="1012">
        <v>1</v>
      </c>
      <c r="P120" s="17"/>
    </row>
    <row r="121" spans="1:16" ht="12.75" hidden="1" customHeight="1">
      <c r="A121" s="28"/>
      <c r="B121" s="1060"/>
      <c r="C121" s="426" t="s">
        <v>1200</v>
      </c>
      <c r="D121" s="426"/>
      <c r="E121" s="17"/>
      <c r="F121" s="1068">
        <v>0</v>
      </c>
      <c r="G121" s="1068">
        <v>0</v>
      </c>
      <c r="H121" s="1068">
        <v>0</v>
      </c>
      <c r="I121" s="1068">
        <v>0</v>
      </c>
      <c r="J121" s="1068">
        <v>0</v>
      </c>
      <c r="K121" s="1068">
        <v>0</v>
      </c>
      <c r="L121" s="1068">
        <v>0</v>
      </c>
      <c r="M121" s="1068">
        <v>0</v>
      </c>
      <c r="N121" s="1068">
        <v>0</v>
      </c>
      <c r="O121" s="1068">
        <v>0</v>
      </c>
      <c r="P121" s="17"/>
    </row>
    <row r="122" spans="1:16" ht="12.75" hidden="1" customHeight="1">
      <c r="A122" s="28"/>
      <c r="B122" s="1060"/>
      <c r="C122" s="426"/>
      <c r="D122" s="426"/>
      <c r="E122" s="17"/>
      <c r="F122" s="399">
        <f t="shared" ref="F122:O122" si="40">SUM(F117:F121)</f>
        <v>1</v>
      </c>
      <c r="G122" s="399">
        <f t="shared" si="40"/>
        <v>1</v>
      </c>
      <c r="H122" s="399">
        <f t="shared" si="40"/>
        <v>1</v>
      </c>
      <c r="I122" s="399">
        <f t="shared" si="40"/>
        <v>1</v>
      </c>
      <c r="J122" s="399">
        <f t="shared" si="40"/>
        <v>1</v>
      </c>
      <c r="K122" s="399">
        <f t="shared" si="40"/>
        <v>1</v>
      </c>
      <c r="L122" s="399">
        <f t="shared" si="40"/>
        <v>1</v>
      </c>
      <c r="M122" s="399">
        <f t="shared" si="40"/>
        <v>1</v>
      </c>
      <c r="N122" s="399">
        <f t="shared" si="40"/>
        <v>1</v>
      </c>
      <c r="O122" s="399">
        <f t="shared" si="40"/>
        <v>1</v>
      </c>
      <c r="P122" s="17"/>
    </row>
    <row r="123" spans="1:16" ht="12.75" hidden="1" customHeight="1">
      <c r="A123" s="28"/>
      <c r="B123" s="1060"/>
      <c r="C123" s="426"/>
      <c r="D123" s="4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 ht="12.75" hidden="1" customHeight="1">
      <c r="A124" s="28"/>
      <c r="B124" s="1060"/>
      <c r="C124" s="1067" t="s">
        <v>1201</v>
      </c>
      <c r="D124" s="4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 ht="12.75" hidden="1" customHeight="1">
      <c r="A125" s="28"/>
      <c r="B125" s="1060"/>
      <c r="C125" s="426" t="s">
        <v>299</v>
      </c>
      <c r="D125" s="426"/>
      <c r="E125" s="17"/>
      <c r="F125" s="725">
        <f>F110*F113*F117</f>
        <v>0</v>
      </c>
      <c r="G125" s="725">
        <f t="shared" ref="G125:O125" si="41">G110*G113*G117</f>
        <v>0</v>
      </c>
      <c r="H125" s="725">
        <f t="shared" si="41"/>
        <v>0</v>
      </c>
      <c r="I125" s="725">
        <f t="shared" si="41"/>
        <v>0</v>
      </c>
      <c r="J125" s="725">
        <f t="shared" si="41"/>
        <v>0</v>
      </c>
      <c r="K125" s="725">
        <f t="shared" si="41"/>
        <v>0</v>
      </c>
      <c r="L125" s="725">
        <f t="shared" si="41"/>
        <v>0</v>
      </c>
      <c r="M125" s="725">
        <f t="shared" si="41"/>
        <v>0</v>
      </c>
      <c r="N125" s="725">
        <f t="shared" si="41"/>
        <v>0</v>
      </c>
      <c r="O125" s="725">
        <f t="shared" si="41"/>
        <v>0</v>
      </c>
      <c r="P125" s="17"/>
    </row>
    <row r="126" spans="1:16" ht="12.75" hidden="1" customHeight="1">
      <c r="A126" s="28"/>
      <c r="B126" s="1060"/>
      <c r="C126" s="426" t="s">
        <v>300</v>
      </c>
      <c r="D126" s="17"/>
      <c r="E126" s="17"/>
      <c r="F126" s="725">
        <f>F110*F113*F118</f>
        <v>0</v>
      </c>
      <c r="G126" s="725">
        <f t="shared" ref="G126:O126" si="42">G110*G113*G118</f>
        <v>0</v>
      </c>
      <c r="H126" s="725">
        <f t="shared" si="42"/>
        <v>0</v>
      </c>
      <c r="I126" s="725">
        <f t="shared" si="42"/>
        <v>0</v>
      </c>
      <c r="J126" s="725">
        <f t="shared" si="42"/>
        <v>0</v>
      </c>
      <c r="K126" s="725">
        <f t="shared" si="42"/>
        <v>0</v>
      </c>
      <c r="L126" s="725">
        <f t="shared" si="42"/>
        <v>0</v>
      </c>
      <c r="M126" s="725">
        <f t="shared" si="42"/>
        <v>0</v>
      </c>
      <c r="N126" s="725">
        <f t="shared" si="42"/>
        <v>0</v>
      </c>
      <c r="O126" s="725">
        <f t="shared" si="42"/>
        <v>0</v>
      </c>
      <c r="P126" s="17"/>
    </row>
    <row r="127" spans="1:16" ht="12.75" hidden="1" customHeight="1">
      <c r="A127" s="28"/>
      <c r="B127" s="1060"/>
      <c r="C127" s="426" t="s">
        <v>366</v>
      </c>
      <c r="D127" s="17"/>
      <c r="E127" s="17"/>
      <c r="F127" s="725">
        <f>F110*F113*F119</f>
        <v>0</v>
      </c>
      <c r="G127" s="725">
        <f t="shared" ref="G127:O127" si="43">G110*G113*G119</f>
        <v>0</v>
      </c>
      <c r="H127" s="725">
        <f t="shared" si="43"/>
        <v>0</v>
      </c>
      <c r="I127" s="725">
        <f t="shared" si="43"/>
        <v>0</v>
      </c>
      <c r="J127" s="725">
        <f t="shared" si="43"/>
        <v>0</v>
      </c>
      <c r="K127" s="725">
        <f t="shared" si="43"/>
        <v>0</v>
      </c>
      <c r="L127" s="725">
        <f t="shared" si="43"/>
        <v>0</v>
      </c>
      <c r="M127" s="725">
        <f t="shared" si="43"/>
        <v>0</v>
      </c>
      <c r="N127" s="725">
        <f t="shared" si="43"/>
        <v>0</v>
      </c>
      <c r="O127" s="725">
        <f t="shared" si="43"/>
        <v>0</v>
      </c>
      <c r="P127" s="17"/>
    </row>
    <row r="128" spans="1:16" ht="12.75" hidden="1" customHeight="1">
      <c r="A128" s="28"/>
      <c r="B128" s="1060"/>
      <c r="C128" s="426" t="s">
        <v>297</v>
      </c>
      <c r="D128" s="17"/>
      <c r="E128" s="17"/>
      <c r="F128" s="725">
        <f>F110*F113*F120</f>
        <v>0</v>
      </c>
      <c r="G128" s="725">
        <f t="shared" ref="G128:O128" si="44">G110*G113*G120</f>
        <v>0</v>
      </c>
      <c r="H128" s="725">
        <f t="shared" si="44"/>
        <v>0</v>
      </c>
      <c r="I128" s="725">
        <f t="shared" si="44"/>
        <v>0</v>
      </c>
      <c r="J128" s="725">
        <f t="shared" si="44"/>
        <v>0</v>
      </c>
      <c r="K128" s="725">
        <f t="shared" si="44"/>
        <v>0</v>
      </c>
      <c r="L128" s="725">
        <f t="shared" si="44"/>
        <v>0</v>
      </c>
      <c r="M128" s="725">
        <f t="shared" si="44"/>
        <v>0</v>
      </c>
      <c r="N128" s="725">
        <f t="shared" si="44"/>
        <v>0</v>
      </c>
      <c r="O128" s="725">
        <f t="shared" si="44"/>
        <v>0</v>
      </c>
      <c r="P128" s="17"/>
    </row>
    <row r="129" spans="1:16" ht="12.75" hidden="1" customHeight="1">
      <c r="A129" s="28"/>
      <c r="B129" s="1060"/>
      <c r="C129" s="426" t="s">
        <v>1200</v>
      </c>
      <c r="D129" s="17"/>
      <c r="E129" s="17"/>
      <c r="F129" s="727">
        <f>F110*F113*F121</f>
        <v>0</v>
      </c>
      <c r="G129" s="727">
        <f t="shared" ref="G129:O129" si="45">G110*G113*G121</f>
        <v>0</v>
      </c>
      <c r="H129" s="727">
        <f t="shared" si="45"/>
        <v>0</v>
      </c>
      <c r="I129" s="727">
        <f t="shared" si="45"/>
        <v>0</v>
      </c>
      <c r="J129" s="727">
        <f t="shared" si="45"/>
        <v>0</v>
      </c>
      <c r="K129" s="727">
        <f t="shared" si="45"/>
        <v>0</v>
      </c>
      <c r="L129" s="727">
        <f t="shared" si="45"/>
        <v>0</v>
      </c>
      <c r="M129" s="727">
        <f t="shared" si="45"/>
        <v>0</v>
      </c>
      <c r="N129" s="727">
        <f t="shared" si="45"/>
        <v>0</v>
      </c>
      <c r="O129" s="727">
        <f t="shared" si="45"/>
        <v>0</v>
      </c>
      <c r="P129" s="17"/>
    </row>
    <row r="130" spans="1:16" s="65" customFormat="1" ht="12.75" hidden="1" customHeight="1">
      <c r="A130" s="28"/>
      <c r="B130" s="1060"/>
      <c r="C130" s="429" t="s">
        <v>1</v>
      </c>
      <c r="D130" s="29"/>
      <c r="E130" s="29"/>
      <c r="F130" s="726">
        <f t="shared" ref="F130:O130" si="46">SUM(F125:F129)</f>
        <v>0</v>
      </c>
      <c r="G130" s="726">
        <f t="shared" si="46"/>
        <v>0</v>
      </c>
      <c r="H130" s="726">
        <f t="shared" si="46"/>
        <v>0</v>
      </c>
      <c r="I130" s="726">
        <f t="shared" si="46"/>
        <v>0</v>
      </c>
      <c r="J130" s="726">
        <f t="shared" si="46"/>
        <v>0</v>
      </c>
      <c r="K130" s="726">
        <f t="shared" si="46"/>
        <v>0</v>
      </c>
      <c r="L130" s="726">
        <f t="shared" si="46"/>
        <v>0</v>
      </c>
      <c r="M130" s="726">
        <f t="shared" si="46"/>
        <v>0</v>
      </c>
      <c r="N130" s="726">
        <f t="shared" si="46"/>
        <v>0</v>
      </c>
      <c r="O130" s="726">
        <f t="shared" si="46"/>
        <v>0</v>
      </c>
      <c r="P130" s="29"/>
    </row>
    <row r="131" spans="1:16" ht="12.75" hidden="1" customHeight="1">
      <c r="A131" s="28"/>
      <c r="B131" s="1060"/>
      <c r="C131" s="426"/>
      <c r="D131" s="17"/>
      <c r="E131" s="17"/>
      <c r="F131" s="725"/>
      <c r="G131" s="725"/>
      <c r="H131" s="725"/>
      <c r="I131" s="725"/>
      <c r="J131" s="725"/>
      <c r="K131" s="725"/>
      <c r="L131" s="725"/>
      <c r="M131" s="725"/>
      <c r="N131" s="725"/>
      <c r="O131" s="725"/>
      <c r="P131" s="17"/>
    </row>
    <row r="132" spans="1:16" ht="12.75" hidden="1" customHeight="1">
      <c r="A132" s="28"/>
      <c r="B132" s="1060"/>
      <c r="C132" s="1067" t="s">
        <v>1202</v>
      </c>
      <c r="D132" s="17"/>
      <c r="E132" s="17"/>
      <c r="F132" s="725"/>
      <c r="G132" s="725"/>
      <c r="H132" s="725"/>
      <c r="I132" s="725"/>
      <c r="J132" s="725"/>
      <c r="K132" s="725"/>
      <c r="L132" s="725"/>
      <c r="M132" s="725"/>
      <c r="N132" s="725"/>
      <c r="O132" s="725"/>
      <c r="P132" s="17"/>
    </row>
    <row r="133" spans="1:16" ht="12.75" hidden="1" customHeight="1">
      <c r="A133" s="28"/>
      <c r="B133" s="1060"/>
      <c r="C133" s="426" t="s">
        <v>299</v>
      </c>
      <c r="D133" s="17"/>
      <c r="E133" s="17"/>
      <c r="F133" s="725">
        <f>F110*F114*F117</f>
        <v>0</v>
      </c>
      <c r="G133" s="725">
        <f t="shared" ref="G133:O133" si="47">G110*G114*G117</f>
        <v>0</v>
      </c>
      <c r="H133" s="725">
        <f t="shared" si="47"/>
        <v>0</v>
      </c>
      <c r="I133" s="725">
        <f t="shared" si="47"/>
        <v>0</v>
      </c>
      <c r="J133" s="725">
        <f t="shared" si="47"/>
        <v>0</v>
      </c>
      <c r="K133" s="725">
        <f t="shared" si="47"/>
        <v>0</v>
      </c>
      <c r="L133" s="725">
        <f t="shared" si="47"/>
        <v>0</v>
      </c>
      <c r="M133" s="725">
        <f t="shared" si="47"/>
        <v>0</v>
      </c>
      <c r="N133" s="725">
        <f t="shared" si="47"/>
        <v>0</v>
      </c>
      <c r="O133" s="725">
        <f t="shared" si="47"/>
        <v>0</v>
      </c>
      <c r="P133" s="17"/>
    </row>
    <row r="134" spans="1:16" ht="12.75" hidden="1" customHeight="1">
      <c r="A134" s="28"/>
      <c r="B134" s="1060"/>
      <c r="C134" s="426" t="s">
        <v>462</v>
      </c>
      <c r="D134" s="17"/>
      <c r="E134" s="17"/>
      <c r="F134" s="725">
        <f>F110*F114*F118</f>
        <v>0</v>
      </c>
      <c r="G134" s="725">
        <f t="shared" ref="G134:O134" si="48">G110*G114*G118</f>
        <v>0</v>
      </c>
      <c r="H134" s="725">
        <f t="shared" si="48"/>
        <v>0</v>
      </c>
      <c r="I134" s="725">
        <f t="shared" si="48"/>
        <v>0</v>
      </c>
      <c r="J134" s="725">
        <f t="shared" si="48"/>
        <v>0</v>
      </c>
      <c r="K134" s="725">
        <f t="shared" si="48"/>
        <v>0</v>
      </c>
      <c r="L134" s="725">
        <f t="shared" si="48"/>
        <v>0</v>
      </c>
      <c r="M134" s="725">
        <f t="shared" si="48"/>
        <v>0</v>
      </c>
      <c r="N134" s="725">
        <f t="shared" si="48"/>
        <v>0</v>
      </c>
      <c r="O134" s="725">
        <f t="shared" si="48"/>
        <v>0</v>
      </c>
      <c r="P134" s="17"/>
    </row>
    <row r="135" spans="1:16" ht="12.75" hidden="1" customHeight="1">
      <c r="A135" s="28"/>
      <c r="B135" s="1060"/>
      <c r="C135" s="426" t="s">
        <v>366</v>
      </c>
      <c r="D135" s="17"/>
      <c r="E135" s="17"/>
      <c r="F135" s="725">
        <f>F110*F114*F119</f>
        <v>0</v>
      </c>
      <c r="G135" s="725">
        <f t="shared" ref="G135:O135" si="49">G110*G114*G119</f>
        <v>0</v>
      </c>
      <c r="H135" s="725">
        <f t="shared" si="49"/>
        <v>0</v>
      </c>
      <c r="I135" s="725">
        <f t="shared" si="49"/>
        <v>0</v>
      </c>
      <c r="J135" s="725">
        <f t="shared" si="49"/>
        <v>0</v>
      </c>
      <c r="K135" s="725">
        <f t="shared" si="49"/>
        <v>0</v>
      </c>
      <c r="L135" s="725">
        <f t="shared" si="49"/>
        <v>0</v>
      </c>
      <c r="M135" s="725">
        <f t="shared" si="49"/>
        <v>0</v>
      </c>
      <c r="N135" s="725">
        <f t="shared" si="49"/>
        <v>0</v>
      </c>
      <c r="O135" s="725">
        <f t="shared" si="49"/>
        <v>0</v>
      </c>
      <c r="P135" s="17"/>
    </row>
    <row r="136" spans="1:16" ht="12.75" hidden="1" customHeight="1">
      <c r="A136" s="28"/>
      <c r="B136" s="1060"/>
      <c r="C136" s="426" t="s">
        <v>297</v>
      </c>
      <c r="D136" s="17"/>
      <c r="E136" s="17"/>
      <c r="F136" s="725">
        <f>F110*F114*F120</f>
        <v>0</v>
      </c>
      <c r="G136" s="725">
        <f t="shared" ref="G136:O136" si="50">G110*G114*G120</f>
        <v>0</v>
      </c>
      <c r="H136" s="725">
        <f t="shared" si="50"/>
        <v>0</v>
      </c>
      <c r="I136" s="725">
        <f t="shared" si="50"/>
        <v>0</v>
      </c>
      <c r="J136" s="725">
        <f t="shared" si="50"/>
        <v>0</v>
      </c>
      <c r="K136" s="725">
        <f t="shared" si="50"/>
        <v>0</v>
      </c>
      <c r="L136" s="725">
        <f t="shared" si="50"/>
        <v>0</v>
      </c>
      <c r="M136" s="725">
        <f t="shared" si="50"/>
        <v>0</v>
      </c>
      <c r="N136" s="725">
        <f t="shared" si="50"/>
        <v>0</v>
      </c>
      <c r="O136" s="725">
        <f t="shared" si="50"/>
        <v>0</v>
      </c>
      <c r="P136" s="17"/>
    </row>
    <row r="137" spans="1:16" ht="12.75" hidden="1" customHeight="1">
      <c r="A137" s="28"/>
      <c r="B137" s="1060"/>
      <c r="C137" s="426" t="s">
        <v>1200</v>
      </c>
      <c r="D137" s="17"/>
      <c r="E137" s="17"/>
      <c r="F137" s="727">
        <f>F110*F114*F121</f>
        <v>0</v>
      </c>
      <c r="G137" s="727">
        <f t="shared" ref="G137:O137" si="51">G110*G114*G121</f>
        <v>0</v>
      </c>
      <c r="H137" s="727">
        <f t="shared" si="51"/>
        <v>0</v>
      </c>
      <c r="I137" s="727">
        <f t="shared" si="51"/>
        <v>0</v>
      </c>
      <c r="J137" s="727">
        <f t="shared" si="51"/>
        <v>0</v>
      </c>
      <c r="K137" s="727">
        <f t="shared" si="51"/>
        <v>0</v>
      </c>
      <c r="L137" s="727">
        <f t="shared" si="51"/>
        <v>0</v>
      </c>
      <c r="M137" s="727">
        <f t="shared" si="51"/>
        <v>0</v>
      </c>
      <c r="N137" s="727">
        <f t="shared" si="51"/>
        <v>0</v>
      </c>
      <c r="O137" s="727">
        <f t="shared" si="51"/>
        <v>0</v>
      </c>
      <c r="P137" s="17"/>
    </row>
    <row r="138" spans="1:16" s="65" customFormat="1" ht="12.75" hidden="1" customHeight="1">
      <c r="A138" s="28"/>
      <c r="B138" s="1060"/>
      <c r="C138" s="429" t="s">
        <v>1</v>
      </c>
      <c r="D138" s="29"/>
      <c r="E138" s="29"/>
      <c r="F138" s="726">
        <f t="shared" ref="F138:O138" si="52">SUM(F133:F137)</f>
        <v>0</v>
      </c>
      <c r="G138" s="726">
        <f t="shared" si="52"/>
        <v>0</v>
      </c>
      <c r="H138" s="726">
        <f t="shared" si="52"/>
        <v>0</v>
      </c>
      <c r="I138" s="726">
        <f t="shared" si="52"/>
        <v>0</v>
      </c>
      <c r="J138" s="726">
        <f t="shared" si="52"/>
        <v>0</v>
      </c>
      <c r="K138" s="726">
        <f t="shared" si="52"/>
        <v>0</v>
      </c>
      <c r="L138" s="726">
        <f t="shared" si="52"/>
        <v>0</v>
      </c>
      <c r="M138" s="726">
        <f t="shared" si="52"/>
        <v>0</v>
      </c>
      <c r="N138" s="726">
        <f t="shared" si="52"/>
        <v>0</v>
      </c>
      <c r="O138" s="726">
        <f t="shared" si="52"/>
        <v>0</v>
      </c>
      <c r="P138" s="29"/>
    </row>
    <row r="139" spans="1:16" ht="12.75" hidden="1" customHeight="1">
      <c r="A139" s="28"/>
      <c r="B139" s="1060"/>
      <c r="C139" s="380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 ht="12.75" hidden="1" customHeight="1">
      <c r="A140" s="28"/>
      <c r="B140" s="1060"/>
      <c r="C140" s="380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 ht="12.75" hidden="1" customHeight="1">
      <c r="A141" s="28"/>
      <c r="B141" s="1061">
        <v>423</v>
      </c>
      <c r="C141" s="1062" t="s">
        <v>1205</v>
      </c>
      <c r="D141" s="1012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 ht="12.75" hidden="1" customHeight="1">
      <c r="A142" s="28"/>
      <c r="B142" s="752"/>
      <c r="C142" s="1063"/>
      <c r="D142" s="1063" t="s">
        <v>585</v>
      </c>
      <c r="E142" s="17"/>
      <c r="F142" s="1065">
        <v>0</v>
      </c>
      <c r="G142" s="240">
        <f>F142*(1+G$12)</f>
        <v>0</v>
      </c>
      <c r="H142" s="240">
        <f t="shared" ref="H142:O142" si="53">G142*(1+H$12)</f>
        <v>0</v>
      </c>
      <c r="I142" s="240">
        <f t="shared" si="53"/>
        <v>0</v>
      </c>
      <c r="J142" s="240">
        <f t="shared" si="53"/>
        <v>0</v>
      </c>
      <c r="K142" s="240">
        <f t="shared" si="53"/>
        <v>0</v>
      </c>
      <c r="L142" s="240">
        <f t="shared" si="53"/>
        <v>0</v>
      </c>
      <c r="M142" s="240">
        <f t="shared" si="53"/>
        <v>0</v>
      </c>
      <c r="N142" s="240">
        <f t="shared" si="53"/>
        <v>0</v>
      </c>
      <c r="O142" s="240">
        <f t="shared" si="53"/>
        <v>0</v>
      </c>
      <c r="P142" s="17"/>
    </row>
    <row r="143" spans="1:16" ht="12.75" hidden="1" customHeight="1">
      <c r="A143" s="28"/>
      <c r="B143" s="752"/>
      <c r="C143" s="1063"/>
      <c r="D143" s="1063" t="s">
        <v>585</v>
      </c>
      <c r="E143" s="17"/>
      <c r="F143" s="1065">
        <v>0</v>
      </c>
      <c r="G143" s="426">
        <f t="shared" ref="G143:O146" si="54">F143*(1+G$12)</f>
        <v>0</v>
      </c>
      <c r="H143" s="426">
        <f t="shared" si="54"/>
        <v>0</v>
      </c>
      <c r="I143" s="426">
        <f t="shared" si="54"/>
        <v>0</v>
      </c>
      <c r="J143" s="426">
        <f t="shared" si="54"/>
        <v>0</v>
      </c>
      <c r="K143" s="426">
        <f t="shared" si="54"/>
        <v>0</v>
      </c>
      <c r="L143" s="426">
        <f t="shared" si="54"/>
        <v>0</v>
      </c>
      <c r="M143" s="426">
        <f t="shared" si="54"/>
        <v>0</v>
      </c>
      <c r="N143" s="426">
        <f t="shared" si="54"/>
        <v>0</v>
      </c>
      <c r="O143" s="426">
        <f t="shared" si="54"/>
        <v>0</v>
      </c>
      <c r="P143" s="17"/>
    </row>
    <row r="144" spans="1:16" ht="12.75" hidden="1" customHeight="1">
      <c r="A144" s="28"/>
      <c r="B144" s="1060"/>
      <c r="C144" s="1063"/>
      <c r="D144" s="1063" t="s">
        <v>585</v>
      </c>
      <c r="E144" s="17"/>
      <c r="F144" s="1065">
        <v>0</v>
      </c>
      <c r="G144" s="426">
        <f t="shared" si="54"/>
        <v>0</v>
      </c>
      <c r="H144" s="426">
        <f t="shared" si="54"/>
        <v>0</v>
      </c>
      <c r="I144" s="426">
        <f t="shared" si="54"/>
        <v>0</v>
      </c>
      <c r="J144" s="426">
        <f t="shared" si="54"/>
        <v>0</v>
      </c>
      <c r="K144" s="426">
        <f t="shared" si="54"/>
        <v>0</v>
      </c>
      <c r="L144" s="426">
        <f t="shared" si="54"/>
        <v>0</v>
      </c>
      <c r="M144" s="426">
        <f t="shared" si="54"/>
        <v>0</v>
      </c>
      <c r="N144" s="426">
        <f t="shared" si="54"/>
        <v>0</v>
      </c>
      <c r="O144" s="426">
        <f t="shared" si="54"/>
        <v>0</v>
      </c>
      <c r="P144" s="17"/>
    </row>
    <row r="145" spans="1:16" ht="12.75" hidden="1" customHeight="1">
      <c r="A145" s="28"/>
      <c r="B145" s="1060"/>
      <c r="C145" s="1063"/>
      <c r="D145" s="1063" t="s">
        <v>585</v>
      </c>
      <c r="E145" s="872"/>
      <c r="F145" s="1065">
        <v>0</v>
      </c>
      <c r="G145" s="426">
        <f t="shared" si="54"/>
        <v>0</v>
      </c>
      <c r="H145" s="426">
        <f t="shared" si="54"/>
        <v>0</v>
      </c>
      <c r="I145" s="426">
        <f t="shared" si="54"/>
        <v>0</v>
      </c>
      <c r="J145" s="426">
        <f t="shared" si="54"/>
        <v>0</v>
      </c>
      <c r="K145" s="426">
        <f t="shared" si="54"/>
        <v>0</v>
      </c>
      <c r="L145" s="426">
        <f t="shared" si="54"/>
        <v>0</v>
      </c>
      <c r="M145" s="426">
        <f t="shared" si="54"/>
        <v>0</v>
      </c>
      <c r="N145" s="426">
        <f t="shared" si="54"/>
        <v>0</v>
      </c>
      <c r="O145" s="426">
        <f t="shared" si="54"/>
        <v>0</v>
      </c>
      <c r="P145" s="17"/>
    </row>
    <row r="146" spans="1:16" ht="12.75" hidden="1" customHeight="1">
      <c r="A146" s="28"/>
      <c r="B146" s="1060"/>
      <c r="C146" s="1063"/>
      <c r="D146" s="1063" t="s">
        <v>585</v>
      </c>
      <c r="E146" s="17"/>
      <c r="F146" s="1066">
        <v>0</v>
      </c>
      <c r="G146" s="428">
        <f t="shared" si="54"/>
        <v>0</v>
      </c>
      <c r="H146" s="428">
        <f t="shared" si="54"/>
        <v>0</v>
      </c>
      <c r="I146" s="428">
        <f t="shared" si="54"/>
        <v>0</v>
      </c>
      <c r="J146" s="428">
        <f t="shared" si="54"/>
        <v>0</v>
      </c>
      <c r="K146" s="428">
        <f t="shared" si="54"/>
        <v>0</v>
      </c>
      <c r="L146" s="428">
        <f t="shared" si="54"/>
        <v>0</v>
      </c>
      <c r="M146" s="428">
        <f t="shared" si="54"/>
        <v>0</v>
      </c>
      <c r="N146" s="428">
        <f t="shared" si="54"/>
        <v>0</v>
      </c>
      <c r="O146" s="428">
        <f t="shared" si="54"/>
        <v>0</v>
      </c>
      <c r="P146" s="17"/>
    </row>
    <row r="147" spans="1:16" ht="12.75" hidden="1" customHeight="1">
      <c r="A147" s="28"/>
      <c r="B147" s="1060"/>
      <c r="C147" s="380"/>
      <c r="D147" s="17"/>
      <c r="E147" s="17"/>
      <c r="F147" s="32">
        <f t="shared" ref="F147:O147" si="55">SUM(F142:F146)</f>
        <v>0</v>
      </c>
      <c r="G147" s="32">
        <f t="shared" si="55"/>
        <v>0</v>
      </c>
      <c r="H147" s="32">
        <f t="shared" si="55"/>
        <v>0</v>
      </c>
      <c r="I147" s="32">
        <f t="shared" si="55"/>
        <v>0</v>
      </c>
      <c r="J147" s="32">
        <f t="shared" si="55"/>
        <v>0</v>
      </c>
      <c r="K147" s="32">
        <f t="shared" si="55"/>
        <v>0</v>
      </c>
      <c r="L147" s="32">
        <f t="shared" si="55"/>
        <v>0</v>
      </c>
      <c r="M147" s="32">
        <f t="shared" si="55"/>
        <v>0</v>
      </c>
      <c r="N147" s="32">
        <f t="shared" si="55"/>
        <v>0</v>
      </c>
      <c r="O147" s="32">
        <f t="shared" si="55"/>
        <v>0</v>
      </c>
      <c r="P147" s="17"/>
    </row>
    <row r="148" spans="1:16" ht="12.75" hidden="1" customHeight="1">
      <c r="A148" s="28"/>
      <c r="B148" s="1060"/>
      <c r="C148" s="426"/>
      <c r="D148" s="4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</row>
    <row r="149" spans="1:16" ht="12.75" hidden="1" customHeight="1">
      <c r="A149" s="28"/>
      <c r="B149" s="1060"/>
      <c r="C149" s="1067" t="s">
        <v>1198</v>
      </c>
      <c r="D149" s="4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</row>
    <row r="150" spans="1:16" ht="12.75" hidden="1" customHeight="1">
      <c r="A150" s="28"/>
      <c r="B150" s="1060"/>
      <c r="C150" s="426" t="s">
        <v>2</v>
      </c>
      <c r="D150" s="426"/>
      <c r="E150" s="17"/>
      <c r="F150" s="1012">
        <v>1</v>
      </c>
      <c r="G150" s="1012">
        <v>1</v>
      </c>
      <c r="H150" s="1012">
        <v>1</v>
      </c>
      <c r="I150" s="1012">
        <v>1</v>
      </c>
      <c r="J150" s="1012">
        <v>1</v>
      </c>
      <c r="K150" s="1012">
        <v>1</v>
      </c>
      <c r="L150" s="1012">
        <v>1</v>
      </c>
      <c r="M150" s="1012">
        <v>1</v>
      </c>
      <c r="N150" s="1012">
        <v>1</v>
      </c>
      <c r="O150" s="1012">
        <v>1</v>
      </c>
      <c r="P150" s="17"/>
    </row>
    <row r="151" spans="1:16" ht="12.75" hidden="1" customHeight="1">
      <c r="A151" s="28"/>
      <c r="B151" s="1060"/>
      <c r="C151" s="426" t="s">
        <v>3</v>
      </c>
      <c r="D151" s="426"/>
      <c r="E151" s="17"/>
      <c r="F151" s="1068">
        <v>0</v>
      </c>
      <c r="G151" s="1068">
        <v>0</v>
      </c>
      <c r="H151" s="1068">
        <v>0</v>
      </c>
      <c r="I151" s="1068">
        <v>0</v>
      </c>
      <c r="J151" s="1068">
        <v>0</v>
      </c>
      <c r="K151" s="1068">
        <v>0</v>
      </c>
      <c r="L151" s="1068">
        <v>0</v>
      </c>
      <c r="M151" s="1068">
        <v>0</v>
      </c>
      <c r="N151" s="1068">
        <v>0</v>
      </c>
      <c r="O151" s="1068">
        <v>0</v>
      </c>
      <c r="P151" s="17"/>
    </row>
    <row r="152" spans="1:16" ht="12.75" hidden="1" customHeight="1">
      <c r="A152" s="28"/>
      <c r="B152" s="1060"/>
      <c r="C152" s="426"/>
      <c r="D152" s="426"/>
      <c r="E152" s="17"/>
      <c r="F152" s="399">
        <f>SUM(F150:F151)</f>
        <v>1</v>
      </c>
      <c r="G152" s="399">
        <f t="shared" ref="G152:O152" si="56">SUM(G150:G151)</f>
        <v>1</v>
      </c>
      <c r="H152" s="399">
        <f t="shared" si="56"/>
        <v>1</v>
      </c>
      <c r="I152" s="399">
        <f t="shared" si="56"/>
        <v>1</v>
      </c>
      <c r="J152" s="399">
        <f t="shared" si="56"/>
        <v>1</v>
      </c>
      <c r="K152" s="399">
        <f t="shared" si="56"/>
        <v>1</v>
      </c>
      <c r="L152" s="399">
        <f t="shared" si="56"/>
        <v>1</v>
      </c>
      <c r="M152" s="399">
        <f t="shared" si="56"/>
        <v>1</v>
      </c>
      <c r="N152" s="399">
        <f t="shared" si="56"/>
        <v>1</v>
      </c>
      <c r="O152" s="399">
        <f t="shared" si="56"/>
        <v>1</v>
      </c>
      <c r="P152" s="17"/>
    </row>
    <row r="153" spans="1:16" ht="12.75" hidden="1" customHeight="1">
      <c r="A153" s="28"/>
      <c r="B153" s="1060"/>
      <c r="C153" s="426"/>
      <c r="D153" s="426"/>
      <c r="E153" s="17"/>
      <c r="F153" s="399"/>
      <c r="G153" s="399"/>
      <c r="H153" s="399"/>
      <c r="I153" s="399"/>
      <c r="J153" s="399"/>
      <c r="K153" s="399"/>
      <c r="L153" s="399"/>
      <c r="M153" s="399"/>
      <c r="N153" s="399"/>
      <c r="O153" s="399"/>
      <c r="P153" s="17"/>
    </row>
    <row r="154" spans="1:16" ht="12.75" hidden="1" customHeight="1">
      <c r="A154" s="28"/>
      <c r="B154" s="1060"/>
      <c r="C154" s="426" t="s">
        <v>299</v>
      </c>
      <c r="D154" s="426"/>
      <c r="E154" s="17"/>
      <c r="F154" s="1012">
        <v>1</v>
      </c>
      <c r="G154" s="1012">
        <v>1</v>
      </c>
      <c r="H154" s="1012">
        <v>1</v>
      </c>
      <c r="I154" s="1012">
        <v>1</v>
      </c>
      <c r="J154" s="1012">
        <v>1</v>
      </c>
      <c r="K154" s="1012">
        <v>1</v>
      </c>
      <c r="L154" s="1012">
        <v>1</v>
      </c>
      <c r="M154" s="1012">
        <v>1</v>
      </c>
      <c r="N154" s="1012">
        <v>1</v>
      </c>
      <c r="O154" s="1012">
        <v>1</v>
      </c>
      <c r="P154" s="17"/>
    </row>
    <row r="155" spans="1:16" ht="12.75" hidden="1" customHeight="1">
      <c r="A155" s="28"/>
      <c r="B155" s="1060"/>
      <c r="C155" s="426" t="s">
        <v>1199</v>
      </c>
      <c r="D155" s="426"/>
      <c r="E155" s="17"/>
      <c r="F155" s="1012">
        <v>0</v>
      </c>
      <c r="G155" s="1012">
        <v>0</v>
      </c>
      <c r="H155" s="1012">
        <v>0</v>
      </c>
      <c r="I155" s="1012">
        <v>0</v>
      </c>
      <c r="J155" s="1012">
        <v>0</v>
      </c>
      <c r="K155" s="1012">
        <v>0</v>
      </c>
      <c r="L155" s="1012">
        <v>0</v>
      </c>
      <c r="M155" s="1012">
        <v>0</v>
      </c>
      <c r="N155" s="1012">
        <v>0</v>
      </c>
      <c r="O155" s="1012">
        <v>0</v>
      </c>
      <c r="P155" s="17"/>
    </row>
    <row r="156" spans="1:16" ht="12.75" hidden="1" customHeight="1">
      <c r="A156" s="28"/>
      <c r="B156" s="1060"/>
      <c r="C156" s="426" t="s">
        <v>366</v>
      </c>
      <c r="D156" s="426"/>
      <c r="E156" s="17"/>
      <c r="F156" s="1012">
        <v>0</v>
      </c>
      <c r="G156" s="1012">
        <v>0</v>
      </c>
      <c r="H156" s="1012">
        <v>0</v>
      </c>
      <c r="I156" s="1012">
        <v>0</v>
      </c>
      <c r="J156" s="1012">
        <v>0</v>
      </c>
      <c r="K156" s="1012">
        <v>0</v>
      </c>
      <c r="L156" s="1012">
        <v>0</v>
      </c>
      <c r="M156" s="1012">
        <v>0</v>
      </c>
      <c r="N156" s="1012">
        <v>0</v>
      </c>
      <c r="O156" s="1012">
        <v>0</v>
      </c>
      <c r="P156" s="17"/>
    </row>
    <row r="157" spans="1:16" ht="12.75" hidden="1" customHeight="1">
      <c r="A157" s="28"/>
      <c r="B157" s="1060"/>
      <c r="C157" s="426" t="s">
        <v>297</v>
      </c>
      <c r="D157" s="426"/>
      <c r="E157" s="17"/>
      <c r="F157" s="1012">
        <v>0</v>
      </c>
      <c r="G157" s="1012">
        <v>0</v>
      </c>
      <c r="H157" s="1012">
        <v>0</v>
      </c>
      <c r="I157" s="1012">
        <v>0</v>
      </c>
      <c r="J157" s="1012">
        <v>0</v>
      </c>
      <c r="K157" s="1012">
        <v>0</v>
      </c>
      <c r="L157" s="1012">
        <v>0</v>
      </c>
      <c r="M157" s="1012">
        <v>0</v>
      </c>
      <c r="N157" s="1012">
        <v>0</v>
      </c>
      <c r="O157" s="1012">
        <v>0</v>
      </c>
      <c r="P157" s="17"/>
    </row>
    <row r="158" spans="1:16" ht="12.75" hidden="1" customHeight="1">
      <c r="A158" s="28"/>
      <c r="B158" s="1060"/>
      <c r="C158" s="426" t="s">
        <v>1200</v>
      </c>
      <c r="D158" s="426"/>
      <c r="E158" s="17"/>
      <c r="F158" s="1068">
        <v>0</v>
      </c>
      <c r="G158" s="1068">
        <v>0</v>
      </c>
      <c r="H158" s="1068">
        <v>0</v>
      </c>
      <c r="I158" s="1068">
        <v>0</v>
      </c>
      <c r="J158" s="1068">
        <v>0</v>
      </c>
      <c r="K158" s="1068">
        <v>0</v>
      </c>
      <c r="L158" s="1068">
        <v>0</v>
      </c>
      <c r="M158" s="1068">
        <v>0</v>
      </c>
      <c r="N158" s="1068">
        <v>0</v>
      </c>
      <c r="O158" s="1068">
        <v>0</v>
      </c>
      <c r="P158" s="17"/>
    </row>
    <row r="159" spans="1:16" ht="12.75" hidden="1" customHeight="1">
      <c r="A159" s="28"/>
      <c r="B159" s="1060"/>
      <c r="C159" s="426"/>
      <c r="D159" s="426"/>
      <c r="E159" s="17"/>
      <c r="F159" s="399">
        <f t="shared" ref="F159:O159" si="57">SUM(F154:F158)</f>
        <v>1</v>
      </c>
      <c r="G159" s="399">
        <f t="shared" si="57"/>
        <v>1</v>
      </c>
      <c r="H159" s="399">
        <f t="shared" si="57"/>
        <v>1</v>
      </c>
      <c r="I159" s="399">
        <f t="shared" si="57"/>
        <v>1</v>
      </c>
      <c r="J159" s="399">
        <f t="shared" si="57"/>
        <v>1</v>
      </c>
      <c r="K159" s="399">
        <f t="shared" si="57"/>
        <v>1</v>
      </c>
      <c r="L159" s="399">
        <f t="shared" si="57"/>
        <v>1</v>
      </c>
      <c r="M159" s="399">
        <f t="shared" si="57"/>
        <v>1</v>
      </c>
      <c r="N159" s="399">
        <f t="shared" si="57"/>
        <v>1</v>
      </c>
      <c r="O159" s="399">
        <f t="shared" si="57"/>
        <v>1</v>
      </c>
      <c r="P159" s="17"/>
    </row>
    <row r="160" spans="1:16" ht="12.75" hidden="1" customHeight="1">
      <c r="A160" s="28"/>
      <c r="B160" s="1060"/>
      <c r="C160" s="426"/>
      <c r="D160" s="4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</row>
    <row r="161" spans="1:16" ht="12.75" hidden="1" customHeight="1">
      <c r="A161" s="28"/>
      <c r="B161" s="1060"/>
      <c r="C161" s="1067" t="s">
        <v>1201</v>
      </c>
      <c r="D161" s="4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</row>
    <row r="162" spans="1:16" ht="12.75" hidden="1" customHeight="1">
      <c r="A162" s="28"/>
      <c r="B162" s="1060"/>
      <c r="C162" s="426" t="s">
        <v>299</v>
      </c>
      <c r="D162" s="426"/>
      <c r="E162" s="17"/>
      <c r="F162" s="725">
        <f>F147*F150*F154</f>
        <v>0</v>
      </c>
      <c r="G162" s="725">
        <f t="shared" ref="G162:O162" si="58">G147*G150*G154</f>
        <v>0</v>
      </c>
      <c r="H162" s="725">
        <f t="shared" si="58"/>
        <v>0</v>
      </c>
      <c r="I162" s="725">
        <f t="shared" si="58"/>
        <v>0</v>
      </c>
      <c r="J162" s="725">
        <f t="shared" si="58"/>
        <v>0</v>
      </c>
      <c r="K162" s="725">
        <f t="shared" si="58"/>
        <v>0</v>
      </c>
      <c r="L162" s="725">
        <f t="shared" si="58"/>
        <v>0</v>
      </c>
      <c r="M162" s="725">
        <f t="shared" si="58"/>
        <v>0</v>
      </c>
      <c r="N162" s="725">
        <f t="shared" si="58"/>
        <v>0</v>
      </c>
      <c r="O162" s="725">
        <f t="shared" si="58"/>
        <v>0</v>
      </c>
      <c r="P162" s="17"/>
    </row>
    <row r="163" spans="1:16" ht="12.75" hidden="1" customHeight="1">
      <c r="A163" s="28"/>
      <c r="B163" s="1060"/>
      <c r="C163" s="426" t="s">
        <v>300</v>
      </c>
      <c r="D163" s="17"/>
      <c r="E163" s="17"/>
      <c r="F163" s="725">
        <f>F147*F150*F155</f>
        <v>0</v>
      </c>
      <c r="G163" s="725">
        <f t="shared" ref="G163:O163" si="59">G147*G150*G155</f>
        <v>0</v>
      </c>
      <c r="H163" s="725">
        <f t="shared" si="59"/>
        <v>0</v>
      </c>
      <c r="I163" s="725">
        <f t="shared" si="59"/>
        <v>0</v>
      </c>
      <c r="J163" s="725">
        <f t="shared" si="59"/>
        <v>0</v>
      </c>
      <c r="K163" s="725">
        <f t="shared" si="59"/>
        <v>0</v>
      </c>
      <c r="L163" s="725">
        <f t="shared" si="59"/>
        <v>0</v>
      </c>
      <c r="M163" s="725">
        <f t="shared" si="59"/>
        <v>0</v>
      </c>
      <c r="N163" s="725">
        <f t="shared" si="59"/>
        <v>0</v>
      </c>
      <c r="O163" s="725">
        <f t="shared" si="59"/>
        <v>0</v>
      </c>
      <c r="P163" s="17"/>
    </row>
    <row r="164" spans="1:16" ht="12.75" hidden="1" customHeight="1">
      <c r="A164" s="28"/>
      <c r="B164" s="1060"/>
      <c r="C164" s="426" t="s">
        <v>366</v>
      </c>
      <c r="D164" s="17"/>
      <c r="E164" s="17"/>
      <c r="F164" s="725">
        <f>F147*F150*F156</f>
        <v>0</v>
      </c>
      <c r="G164" s="725">
        <f t="shared" ref="G164:O164" si="60">G147*G150*G156</f>
        <v>0</v>
      </c>
      <c r="H164" s="725">
        <f t="shared" si="60"/>
        <v>0</v>
      </c>
      <c r="I164" s="725">
        <f t="shared" si="60"/>
        <v>0</v>
      </c>
      <c r="J164" s="725">
        <f t="shared" si="60"/>
        <v>0</v>
      </c>
      <c r="K164" s="725">
        <f t="shared" si="60"/>
        <v>0</v>
      </c>
      <c r="L164" s="725">
        <f t="shared" si="60"/>
        <v>0</v>
      </c>
      <c r="M164" s="725">
        <f t="shared" si="60"/>
        <v>0</v>
      </c>
      <c r="N164" s="725">
        <f t="shared" si="60"/>
        <v>0</v>
      </c>
      <c r="O164" s="725">
        <f t="shared" si="60"/>
        <v>0</v>
      </c>
      <c r="P164" s="17"/>
    </row>
    <row r="165" spans="1:16" ht="12.75" hidden="1" customHeight="1">
      <c r="A165" s="28"/>
      <c r="B165" s="1060"/>
      <c r="C165" s="426" t="s">
        <v>297</v>
      </c>
      <c r="D165" s="17"/>
      <c r="E165" s="17"/>
      <c r="F165" s="725">
        <f>F147*F150*F157</f>
        <v>0</v>
      </c>
      <c r="G165" s="725">
        <f t="shared" ref="G165:O165" si="61">G147*G150*G157</f>
        <v>0</v>
      </c>
      <c r="H165" s="725">
        <f t="shared" si="61"/>
        <v>0</v>
      </c>
      <c r="I165" s="725">
        <f t="shared" si="61"/>
        <v>0</v>
      </c>
      <c r="J165" s="725">
        <f t="shared" si="61"/>
        <v>0</v>
      </c>
      <c r="K165" s="725">
        <f t="shared" si="61"/>
        <v>0</v>
      </c>
      <c r="L165" s="725">
        <f t="shared" si="61"/>
        <v>0</v>
      </c>
      <c r="M165" s="725">
        <f t="shared" si="61"/>
        <v>0</v>
      </c>
      <c r="N165" s="725">
        <f t="shared" si="61"/>
        <v>0</v>
      </c>
      <c r="O165" s="725">
        <f t="shared" si="61"/>
        <v>0</v>
      </c>
      <c r="P165" s="17"/>
    </row>
    <row r="166" spans="1:16" ht="12.75" hidden="1" customHeight="1">
      <c r="A166" s="28"/>
      <c r="B166" s="1060"/>
      <c r="C166" s="426" t="s">
        <v>1200</v>
      </c>
      <c r="D166" s="17"/>
      <c r="E166" s="17"/>
      <c r="F166" s="727">
        <f>F147*F150*F158</f>
        <v>0</v>
      </c>
      <c r="G166" s="727">
        <f t="shared" ref="G166:O166" si="62">G147*G150*G158</f>
        <v>0</v>
      </c>
      <c r="H166" s="727">
        <f t="shared" si="62"/>
        <v>0</v>
      </c>
      <c r="I166" s="727">
        <f t="shared" si="62"/>
        <v>0</v>
      </c>
      <c r="J166" s="727">
        <f t="shared" si="62"/>
        <v>0</v>
      </c>
      <c r="K166" s="727">
        <f t="shared" si="62"/>
        <v>0</v>
      </c>
      <c r="L166" s="727">
        <f t="shared" si="62"/>
        <v>0</v>
      </c>
      <c r="M166" s="727">
        <f t="shared" si="62"/>
        <v>0</v>
      </c>
      <c r="N166" s="727">
        <f t="shared" si="62"/>
        <v>0</v>
      </c>
      <c r="O166" s="727">
        <f t="shared" si="62"/>
        <v>0</v>
      </c>
      <c r="P166" s="17"/>
    </row>
    <row r="167" spans="1:16" s="65" customFormat="1" ht="12.75" hidden="1" customHeight="1">
      <c r="A167" s="28"/>
      <c r="B167" s="1060"/>
      <c r="C167" s="429" t="s">
        <v>1</v>
      </c>
      <c r="D167" s="29"/>
      <c r="E167" s="29"/>
      <c r="F167" s="726">
        <f t="shared" ref="F167:O167" si="63">SUM(F162:F166)</f>
        <v>0</v>
      </c>
      <c r="G167" s="726">
        <f t="shared" si="63"/>
        <v>0</v>
      </c>
      <c r="H167" s="726">
        <f t="shared" si="63"/>
        <v>0</v>
      </c>
      <c r="I167" s="726">
        <f t="shared" si="63"/>
        <v>0</v>
      </c>
      <c r="J167" s="726">
        <f t="shared" si="63"/>
        <v>0</v>
      </c>
      <c r="K167" s="726">
        <f t="shared" si="63"/>
        <v>0</v>
      </c>
      <c r="L167" s="726">
        <f t="shared" si="63"/>
        <v>0</v>
      </c>
      <c r="M167" s="726">
        <f t="shared" si="63"/>
        <v>0</v>
      </c>
      <c r="N167" s="726">
        <f t="shared" si="63"/>
        <v>0</v>
      </c>
      <c r="O167" s="726">
        <f t="shared" si="63"/>
        <v>0</v>
      </c>
      <c r="P167" s="29"/>
    </row>
    <row r="168" spans="1:16" ht="12.75" hidden="1" customHeight="1">
      <c r="A168" s="28"/>
      <c r="B168" s="1060"/>
      <c r="C168" s="426"/>
      <c r="D168" s="17"/>
      <c r="E168" s="17"/>
      <c r="F168" s="725"/>
      <c r="G168" s="725"/>
      <c r="H168" s="725"/>
      <c r="I168" s="725"/>
      <c r="J168" s="725"/>
      <c r="K168" s="725"/>
      <c r="L168" s="725"/>
      <c r="M168" s="725"/>
      <c r="N168" s="725"/>
      <c r="O168" s="725"/>
      <c r="P168" s="17"/>
    </row>
    <row r="169" spans="1:16" ht="12.75" hidden="1" customHeight="1">
      <c r="A169" s="28"/>
      <c r="B169" s="1060"/>
      <c r="C169" s="1067" t="s">
        <v>1202</v>
      </c>
      <c r="D169" s="17"/>
      <c r="E169" s="17"/>
      <c r="F169" s="725"/>
      <c r="G169" s="725"/>
      <c r="H169" s="725"/>
      <c r="I169" s="725"/>
      <c r="J169" s="725"/>
      <c r="K169" s="725"/>
      <c r="L169" s="725"/>
      <c r="M169" s="725"/>
      <c r="N169" s="725"/>
      <c r="O169" s="725"/>
      <c r="P169" s="17"/>
    </row>
    <row r="170" spans="1:16" ht="12.75" hidden="1" customHeight="1">
      <c r="A170" s="28"/>
      <c r="B170" s="1060"/>
      <c r="C170" s="426" t="s">
        <v>299</v>
      </c>
      <c r="D170" s="17"/>
      <c r="E170" s="17"/>
      <c r="F170" s="725">
        <f>F147*F151*F154</f>
        <v>0</v>
      </c>
      <c r="G170" s="725">
        <f t="shared" ref="G170:O170" si="64">G147*G151*G154</f>
        <v>0</v>
      </c>
      <c r="H170" s="725">
        <f t="shared" si="64"/>
        <v>0</v>
      </c>
      <c r="I170" s="725">
        <f t="shared" si="64"/>
        <v>0</v>
      </c>
      <c r="J170" s="725">
        <f t="shared" si="64"/>
        <v>0</v>
      </c>
      <c r="K170" s="725">
        <f t="shared" si="64"/>
        <v>0</v>
      </c>
      <c r="L170" s="725">
        <f t="shared" si="64"/>
        <v>0</v>
      </c>
      <c r="M170" s="725">
        <f t="shared" si="64"/>
        <v>0</v>
      </c>
      <c r="N170" s="725">
        <f t="shared" si="64"/>
        <v>0</v>
      </c>
      <c r="O170" s="725">
        <f t="shared" si="64"/>
        <v>0</v>
      </c>
      <c r="P170" s="17"/>
    </row>
    <row r="171" spans="1:16" ht="12.75" hidden="1" customHeight="1">
      <c r="A171" s="28"/>
      <c r="B171" s="1060"/>
      <c r="C171" s="426" t="s">
        <v>462</v>
      </c>
      <c r="D171" s="17"/>
      <c r="E171" s="17"/>
      <c r="F171" s="725">
        <f>F147*F151*F155</f>
        <v>0</v>
      </c>
      <c r="G171" s="725">
        <f t="shared" ref="G171:O171" si="65">G147*G151*G155</f>
        <v>0</v>
      </c>
      <c r="H171" s="725">
        <f t="shared" si="65"/>
        <v>0</v>
      </c>
      <c r="I171" s="725">
        <f t="shared" si="65"/>
        <v>0</v>
      </c>
      <c r="J171" s="725">
        <f t="shared" si="65"/>
        <v>0</v>
      </c>
      <c r="K171" s="725">
        <f t="shared" si="65"/>
        <v>0</v>
      </c>
      <c r="L171" s="725">
        <f t="shared" si="65"/>
        <v>0</v>
      </c>
      <c r="M171" s="725">
        <f t="shared" si="65"/>
        <v>0</v>
      </c>
      <c r="N171" s="725">
        <f t="shared" si="65"/>
        <v>0</v>
      </c>
      <c r="O171" s="725">
        <f t="shared" si="65"/>
        <v>0</v>
      </c>
      <c r="P171" s="17"/>
    </row>
    <row r="172" spans="1:16" ht="12.75" hidden="1" customHeight="1">
      <c r="A172" s="28"/>
      <c r="B172" s="1060"/>
      <c r="C172" s="426" t="s">
        <v>366</v>
      </c>
      <c r="D172" s="17"/>
      <c r="E172" s="17"/>
      <c r="F172" s="725">
        <f>F147*F151*F156</f>
        <v>0</v>
      </c>
      <c r="G172" s="725">
        <f t="shared" ref="G172:O172" si="66">G147*G151*G156</f>
        <v>0</v>
      </c>
      <c r="H172" s="725">
        <f t="shared" si="66"/>
        <v>0</v>
      </c>
      <c r="I172" s="725">
        <f t="shared" si="66"/>
        <v>0</v>
      </c>
      <c r="J172" s="725">
        <f t="shared" si="66"/>
        <v>0</v>
      </c>
      <c r="K172" s="725">
        <f t="shared" si="66"/>
        <v>0</v>
      </c>
      <c r="L172" s="725">
        <f t="shared" si="66"/>
        <v>0</v>
      </c>
      <c r="M172" s="725">
        <f t="shared" si="66"/>
        <v>0</v>
      </c>
      <c r="N172" s="725">
        <f t="shared" si="66"/>
        <v>0</v>
      </c>
      <c r="O172" s="725">
        <f t="shared" si="66"/>
        <v>0</v>
      </c>
      <c r="P172" s="17"/>
    </row>
    <row r="173" spans="1:16" ht="12.75" hidden="1" customHeight="1">
      <c r="A173" s="28"/>
      <c r="B173" s="1060"/>
      <c r="C173" s="426" t="s">
        <v>297</v>
      </c>
      <c r="D173" s="17"/>
      <c r="E173" s="17"/>
      <c r="F173" s="725">
        <f>F147*F151*F157</f>
        <v>0</v>
      </c>
      <c r="G173" s="725">
        <f t="shared" ref="G173:O173" si="67">G147*G151*G157</f>
        <v>0</v>
      </c>
      <c r="H173" s="725">
        <f t="shared" si="67"/>
        <v>0</v>
      </c>
      <c r="I173" s="725">
        <f t="shared" si="67"/>
        <v>0</v>
      </c>
      <c r="J173" s="725">
        <f t="shared" si="67"/>
        <v>0</v>
      </c>
      <c r="K173" s="725">
        <f t="shared" si="67"/>
        <v>0</v>
      </c>
      <c r="L173" s="725">
        <f t="shared" si="67"/>
        <v>0</v>
      </c>
      <c r="M173" s="725">
        <f t="shared" si="67"/>
        <v>0</v>
      </c>
      <c r="N173" s="725">
        <f t="shared" si="67"/>
        <v>0</v>
      </c>
      <c r="O173" s="725">
        <f t="shared" si="67"/>
        <v>0</v>
      </c>
      <c r="P173" s="17"/>
    </row>
    <row r="174" spans="1:16" ht="12.75" hidden="1" customHeight="1">
      <c r="A174" s="28"/>
      <c r="B174" s="1060"/>
      <c r="C174" s="426" t="s">
        <v>1200</v>
      </c>
      <c r="D174" s="17"/>
      <c r="E174" s="17"/>
      <c r="F174" s="727">
        <f>F147*F151*F158</f>
        <v>0</v>
      </c>
      <c r="G174" s="727">
        <f t="shared" ref="G174:O174" si="68">G147*G151*G158</f>
        <v>0</v>
      </c>
      <c r="H174" s="727">
        <f t="shared" si="68"/>
        <v>0</v>
      </c>
      <c r="I174" s="727">
        <f t="shared" si="68"/>
        <v>0</v>
      </c>
      <c r="J174" s="727">
        <f t="shared" si="68"/>
        <v>0</v>
      </c>
      <c r="K174" s="727">
        <f t="shared" si="68"/>
        <v>0</v>
      </c>
      <c r="L174" s="727">
        <f t="shared" si="68"/>
        <v>0</v>
      </c>
      <c r="M174" s="727">
        <f t="shared" si="68"/>
        <v>0</v>
      </c>
      <c r="N174" s="727">
        <f t="shared" si="68"/>
        <v>0</v>
      </c>
      <c r="O174" s="727">
        <f t="shared" si="68"/>
        <v>0</v>
      </c>
      <c r="P174" s="17"/>
    </row>
    <row r="175" spans="1:16" s="65" customFormat="1" ht="12.75" hidden="1" customHeight="1">
      <c r="A175" s="28"/>
      <c r="B175" s="1060"/>
      <c r="C175" s="429" t="s">
        <v>1</v>
      </c>
      <c r="D175" s="29"/>
      <c r="E175" s="29"/>
      <c r="F175" s="726">
        <f t="shared" ref="F175:O175" si="69">SUM(F170:F174)</f>
        <v>0</v>
      </c>
      <c r="G175" s="726">
        <f t="shared" si="69"/>
        <v>0</v>
      </c>
      <c r="H175" s="726">
        <f t="shared" si="69"/>
        <v>0</v>
      </c>
      <c r="I175" s="726">
        <f t="shared" si="69"/>
        <v>0</v>
      </c>
      <c r="J175" s="726">
        <f t="shared" si="69"/>
        <v>0</v>
      </c>
      <c r="K175" s="726">
        <f t="shared" si="69"/>
        <v>0</v>
      </c>
      <c r="L175" s="726">
        <f t="shared" si="69"/>
        <v>0</v>
      </c>
      <c r="M175" s="726">
        <f t="shared" si="69"/>
        <v>0</v>
      </c>
      <c r="N175" s="726">
        <f t="shared" si="69"/>
        <v>0</v>
      </c>
      <c r="O175" s="726">
        <f t="shared" si="69"/>
        <v>0</v>
      </c>
      <c r="P175" s="29"/>
    </row>
    <row r="176" spans="1:16" ht="12.75" hidden="1" customHeight="1">
      <c r="A176" s="28"/>
      <c r="B176" s="1060"/>
      <c r="C176" s="380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</row>
    <row r="177" spans="1:16" ht="12.75" hidden="1" customHeight="1">
      <c r="A177" s="28"/>
      <c r="B177" s="1060"/>
      <c r="C177" s="380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</row>
    <row r="178" spans="1:16" ht="12.75" hidden="1" customHeight="1">
      <c r="A178" s="28"/>
      <c r="B178" s="1061">
        <v>584</v>
      </c>
      <c r="C178" s="1062" t="s">
        <v>1206</v>
      </c>
      <c r="D178" s="1012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</row>
    <row r="179" spans="1:16" ht="12.75" hidden="1" customHeight="1">
      <c r="A179" s="28"/>
      <c r="B179" s="752"/>
      <c r="C179" s="893"/>
      <c r="D179" s="892" t="s">
        <v>585</v>
      </c>
      <c r="E179" s="17"/>
      <c r="F179" s="1065">
        <v>0</v>
      </c>
      <c r="G179" s="240">
        <f>F179*(1+G$12)</f>
        <v>0</v>
      </c>
      <c r="H179" s="240">
        <f t="shared" ref="H179:O179" si="70">G179*(1+H$12)</f>
        <v>0</v>
      </c>
      <c r="I179" s="240">
        <f t="shared" si="70"/>
        <v>0</v>
      </c>
      <c r="J179" s="240">
        <f t="shared" si="70"/>
        <v>0</v>
      </c>
      <c r="K179" s="240">
        <f t="shared" si="70"/>
        <v>0</v>
      </c>
      <c r="L179" s="240">
        <f t="shared" si="70"/>
        <v>0</v>
      </c>
      <c r="M179" s="240">
        <f t="shared" si="70"/>
        <v>0</v>
      </c>
      <c r="N179" s="240">
        <f t="shared" si="70"/>
        <v>0</v>
      </c>
      <c r="O179" s="240">
        <f t="shared" si="70"/>
        <v>0</v>
      </c>
      <c r="P179" s="17"/>
    </row>
    <row r="180" spans="1:16" ht="12.75" hidden="1" customHeight="1">
      <c r="A180" s="28"/>
      <c r="B180" s="752"/>
      <c r="C180" s="893"/>
      <c r="D180" s="892" t="s">
        <v>585</v>
      </c>
      <c r="E180" s="17"/>
      <c r="F180" s="1065">
        <v>0</v>
      </c>
      <c r="G180" s="426">
        <f t="shared" ref="G180:O188" si="71">F180*(1+G$12)</f>
        <v>0</v>
      </c>
      <c r="H180" s="426">
        <f t="shared" si="71"/>
        <v>0</v>
      </c>
      <c r="I180" s="426">
        <f t="shared" si="71"/>
        <v>0</v>
      </c>
      <c r="J180" s="426">
        <f t="shared" si="71"/>
        <v>0</v>
      </c>
      <c r="K180" s="426">
        <f t="shared" si="71"/>
        <v>0</v>
      </c>
      <c r="L180" s="426">
        <f t="shared" si="71"/>
        <v>0</v>
      </c>
      <c r="M180" s="426">
        <f t="shared" si="71"/>
        <v>0</v>
      </c>
      <c r="N180" s="426">
        <f t="shared" si="71"/>
        <v>0</v>
      </c>
      <c r="O180" s="426">
        <f t="shared" si="71"/>
        <v>0</v>
      </c>
      <c r="P180" s="17"/>
    </row>
    <row r="181" spans="1:16" ht="12.75" hidden="1" customHeight="1">
      <c r="A181" s="28"/>
      <c r="B181" s="1060"/>
      <c r="C181" s="893"/>
      <c r="D181" s="892" t="s">
        <v>585</v>
      </c>
      <c r="E181" s="17"/>
      <c r="F181" s="1065">
        <v>0</v>
      </c>
      <c r="G181" s="426">
        <f t="shared" si="71"/>
        <v>0</v>
      </c>
      <c r="H181" s="426">
        <f t="shared" si="71"/>
        <v>0</v>
      </c>
      <c r="I181" s="426">
        <f t="shared" si="71"/>
        <v>0</v>
      </c>
      <c r="J181" s="426">
        <f t="shared" si="71"/>
        <v>0</v>
      </c>
      <c r="K181" s="426">
        <f t="shared" si="71"/>
        <v>0</v>
      </c>
      <c r="L181" s="426">
        <f t="shared" si="71"/>
        <v>0</v>
      </c>
      <c r="M181" s="426">
        <f t="shared" si="71"/>
        <v>0</v>
      </c>
      <c r="N181" s="426">
        <f t="shared" si="71"/>
        <v>0</v>
      </c>
      <c r="O181" s="426">
        <f t="shared" si="71"/>
        <v>0</v>
      </c>
      <c r="P181" s="17"/>
    </row>
    <row r="182" spans="1:16" ht="12.75" hidden="1" customHeight="1">
      <c r="A182" s="28"/>
      <c r="B182" s="1060"/>
      <c r="C182" s="893"/>
      <c r="D182" s="892" t="s">
        <v>585</v>
      </c>
      <c r="E182" s="872"/>
      <c r="F182" s="1065">
        <v>0</v>
      </c>
      <c r="G182" s="426">
        <f t="shared" si="71"/>
        <v>0</v>
      </c>
      <c r="H182" s="426">
        <f t="shared" si="71"/>
        <v>0</v>
      </c>
      <c r="I182" s="426">
        <f t="shared" si="71"/>
        <v>0</v>
      </c>
      <c r="J182" s="426">
        <f t="shared" si="71"/>
        <v>0</v>
      </c>
      <c r="K182" s="426">
        <f t="shared" si="71"/>
        <v>0</v>
      </c>
      <c r="L182" s="426">
        <f t="shared" si="71"/>
        <v>0</v>
      </c>
      <c r="M182" s="426">
        <f t="shared" si="71"/>
        <v>0</v>
      </c>
      <c r="N182" s="426">
        <f t="shared" si="71"/>
        <v>0</v>
      </c>
      <c r="O182" s="426">
        <f t="shared" si="71"/>
        <v>0</v>
      </c>
      <c r="P182" s="17"/>
    </row>
    <row r="183" spans="1:16" ht="12.75" hidden="1" customHeight="1">
      <c r="A183" s="28"/>
      <c r="B183" s="1060"/>
      <c r="C183" s="893"/>
      <c r="D183" s="892" t="s">
        <v>585</v>
      </c>
      <c r="E183" s="872"/>
      <c r="F183" s="1065">
        <v>0</v>
      </c>
      <c r="G183" s="426">
        <f t="shared" si="71"/>
        <v>0</v>
      </c>
      <c r="H183" s="426">
        <f t="shared" si="71"/>
        <v>0</v>
      </c>
      <c r="I183" s="426">
        <f t="shared" si="71"/>
        <v>0</v>
      </c>
      <c r="J183" s="426">
        <f t="shared" si="71"/>
        <v>0</v>
      </c>
      <c r="K183" s="426">
        <f t="shared" si="71"/>
        <v>0</v>
      </c>
      <c r="L183" s="426">
        <f t="shared" si="71"/>
        <v>0</v>
      </c>
      <c r="M183" s="426">
        <f t="shared" si="71"/>
        <v>0</v>
      </c>
      <c r="N183" s="426">
        <f t="shared" si="71"/>
        <v>0</v>
      </c>
      <c r="O183" s="426">
        <f t="shared" si="71"/>
        <v>0</v>
      </c>
      <c r="P183" s="17"/>
    </row>
    <row r="184" spans="1:16" ht="12.75" hidden="1" customHeight="1">
      <c r="A184" s="28"/>
      <c r="B184" s="1060"/>
      <c r="C184" s="893"/>
      <c r="D184" s="892" t="s">
        <v>585</v>
      </c>
      <c r="E184" s="872"/>
      <c r="F184" s="1065">
        <v>0</v>
      </c>
      <c r="G184" s="426">
        <f t="shared" si="71"/>
        <v>0</v>
      </c>
      <c r="H184" s="426">
        <f t="shared" si="71"/>
        <v>0</v>
      </c>
      <c r="I184" s="426">
        <f t="shared" si="71"/>
        <v>0</v>
      </c>
      <c r="J184" s="426">
        <f t="shared" si="71"/>
        <v>0</v>
      </c>
      <c r="K184" s="426">
        <f t="shared" si="71"/>
        <v>0</v>
      </c>
      <c r="L184" s="426">
        <f t="shared" si="71"/>
        <v>0</v>
      </c>
      <c r="M184" s="426">
        <f t="shared" si="71"/>
        <v>0</v>
      </c>
      <c r="N184" s="426">
        <f t="shared" si="71"/>
        <v>0</v>
      </c>
      <c r="O184" s="426">
        <f t="shared" si="71"/>
        <v>0</v>
      </c>
      <c r="P184" s="17"/>
    </row>
    <row r="185" spans="1:16" ht="12.75" hidden="1" customHeight="1">
      <c r="A185" s="28"/>
      <c r="B185" s="1060"/>
      <c r="C185" s="893"/>
      <c r="D185" s="892" t="s">
        <v>585</v>
      </c>
      <c r="E185" s="872"/>
      <c r="F185" s="1065">
        <v>0</v>
      </c>
      <c r="G185" s="426">
        <f t="shared" si="71"/>
        <v>0</v>
      </c>
      <c r="H185" s="426">
        <f t="shared" si="71"/>
        <v>0</v>
      </c>
      <c r="I185" s="426">
        <f t="shared" si="71"/>
        <v>0</v>
      </c>
      <c r="J185" s="426">
        <f t="shared" si="71"/>
        <v>0</v>
      </c>
      <c r="K185" s="426">
        <f t="shared" si="71"/>
        <v>0</v>
      </c>
      <c r="L185" s="426">
        <f t="shared" si="71"/>
        <v>0</v>
      </c>
      <c r="M185" s="426">
        <f t="shared" si="71"/>
        <v>0</v>
      </c>
      <c r="N185" s="426">
        <f t="shared" si="71"/>
        <v>0</v>
      </c>
      <c r="O185" s="426">
        <f t="shared" si="71"/>
        <v>0</v>
      </c>
      <c r="P185" s="17"/>
    </row>
    <row r="186" spans="1:16" ht="12.75" hidden="1" customHeight="1">
      <c r="A186" s="28"/>
      <c r="B186" s="1060"/>
      <c r="C186" s="893"/>
      <c r="D186" s="892" t="s">
        <v>585</v>
      </c>
      <c r="E186" s="872"/>
      <c r="F186" s="1065">
        <v>0</v>
      </c>
      <c r="G186" s="426">
        <f t="shared" si="71"/>
        <v>0</v>
      </c>
      <c r="H186" s="426">
        <f t="shared" si="71"/>
        <v>0</v>
      </c>
      <c r="I186" s="426">
        <f t="shared" si="71"/>
        <v>0</v>
      </c>
      <c r="J186" s="426">
        <f t="shared" si="71"/>
        <v>0</v>
      </c>
      <c r="K186" s="426">
        <f t="shared" si="71"/>
        <v>0</v>
      </c>
      <c r="L186" s="426">
        <f t="shared" si="71"/>
        <v>0</v>
      </c>
      <c r="M186" s="426">
        <f t="shared" si="71"/>
        <v>0</v>
      </c>
      <c r="N186" s="426">
        <f t="shared" si="71"/>
        <v>0</v>
      </c>
      <c r="O186" s="426">
        <f t="shared" si="71"/>
        <v>0</v>
      </c>
      <c r="P186" s="17"/>
    </row>
    <row r="187" spans="1:16" ht="12.75" hidden="1" customHeight="1">
      <c r="A187" s="28"/>
      <c r="B187" s="1060"/>
      <c r="C187" s="893"/>
      <c r="D187" s="892" t="s">
        <v>585</v>
      </c>
      <c r="E187" s="872"/>
      <c r="F187" s="1065">
        <v>0</v>
      </c>
      <c r="G187" s="426">
        <f t="shared" si="71"/>
        <v>0</v>
      </c>
      <c r="H187" s="426">
        <f t="shared" si="71"/>
        <v>0</v>
      </c>
      <c r="I187" s="426">
        <f t="shared" si="71"/>
        <v>0</v>
      </c>
      <c r="J187" s="426">
        <f t="shared" si="71"/>
        <v>0</v>
      </c>
      <c r="K187" s="426">
        <f t="shared" si="71"/>
        <v>0</v>
      </c>
      <c r="L187" s="426">
        <f t="shared" si="71"/>
        <v>0</v>
      </c>
      <c r="M187" s="426">
        <f t="shared" si="71"/>
        <v>0</v>
      </c>
      <c r="N187" s="426">
        <f t="shared" si="71"/>
        <v>0</v>
      </c>
      <c r="O187" s="426">
        <f t="shared" si="71"/>
        <v>0</v>
      </c>
      <c r="P187" s="17"/>
    </row>
    <row r="188" spans="1:16" ht="12.75" hidden="1" customHeight="1">
      <c r="A188" s="28"/>
      <c r="B188" s="1060"/>
      <c r="C188" s="893"/>
      <c r="D188" s="892" t="s">
        <v>585</v>
      </c>
      <c r="E188" s="17"/>
      <c r="F188" s="1066">
        <v>0</v>
      </c>
      <c r="G188" s="428">
        <f t="shared" si="71"/>
        <v>0</v>
      </c>
      <c r="H188" s="428">
        <f t="shared" si="71"/>
        <v>0</v>
      </c>
      <c r="I188" s="428">
        <f t="shared" si="71"/>
        <v>0</v>
      </c>
      <c r="J188" s="428">
        <f t="shared" si="71"/>
        <v>0</v>
      </c>
      <c r="K188" s="428">
        <f t="shared" si="71"/>
        <v>0</v>
      </c>
      <c r="L188" s="428">
        <f t="shared" si="71"/>
        <v>0</v>
      </c>
      <c r="M188" s="428">
        <f t="shared" si="71"/>
        <v>0</v>
      </c>
      <c r="N188" s="428">
        <f t="shared" si="71"/>
        <v>0</v>
      </c>
      <c r="O188" s="428">
        <f t="shared" si="71"/>
        <v>0</v>
      </c>
      <c r="P188" s="17"/>
    </row>
    <row r="189" spans="1:16" ht="12.75" hidden="1" customHeight="1">
      <c r="A189" s="28"/>
      <c r="B189" s="1060"/>
      <c r="C189" s="380"/>
      <c r="D189" s="17"/>
      <c r="E189" s="17"/>
      <c r="F189" s="32">
        <f t="shared" ref="F189:O189" si="72">SUM(F179:F188)</f>
        <v>0</v>
      </c>
      <c r="G189" s="32">
        <f t="shared" si="72"/>
        <v>0</v>
      </c>
      <c r="H189" s="32">
        <f t="shared" si="72"/>
        <v>0</v>
      </c>
      <c r="I189" s="32">
        <f t="shared" si="72"/>
        <v>0</v>
      </c>
      <c r="J189" s="32">
        <f t="shared" si="72"/>
        <v>0</v>
      </c>
      <c r="K189" s="32">
        <f t="shared" si="72"/>
        <v>0</v>
      </c>
      <c r="L189" s="32">
        <f t="shared" si="72"/>
        <v>0</v>
      </c>
      <c r="M189" s="32">
        <f t="shared" si="72"/>
        <v>0</v>
      </c>
      <c r="N189" s="32">
        <f t="shared" si="72"/>
        <v>0</v>
      </c>
      <c r="O189" s="32">
        <f t="shared" si="72"/>
        <v>0</v>
      </c>
      <c r="P189" s="17"/>
    </row>
    <row r="190" spans="1:16" ht="12.75" hidden="1" customHeight="1">
      <c r="A190" s="28"/>
      <c r="B190" s="1060"/>
      <c r="C190" s="426"/>
      <c r="D190" s="4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ht="12.75" hidden="1" customHeight="1">
      <c r="A191" s="28"/>
      <c r="B191" s="1060"/>
      <c r="C191" s="1067" t="s">
        <v>1198</v>
      </c>
      <c r="D191" s="4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ht="12.75" hidden="1" customHeight="1">
      <c r="A192" s="28"/>
      <c r="B192" s="1060"/>
      <c r="C192" s="426" t="s">
        <v>2</v>
      </c>
      <c r="D192" s="426"/>
      <c r="E192" s="17"/>
      <c r="F192" s="1012">
        <v>0</v>
      </c>
      <c r="G192" s="1012">
        <v>0</v>
      </c>
      <c r="H192" s="1012">
        <v>0</v>
      </c>
      <c r="I192" s="1012">
        <v>0</v>
      </c>
      <c r="J192" s="1012">
        <v>0</v>
      </c>
      <c r="K192" s="1012">
        <v>0</v>
      </c>
      <c r="L192" s="1012">
        <v>0</v>
      </c>
      <c r="M192" s="1012">
        <v>0</v>
      </c>
      <c r="N192" s="1012">
        <v>0</v>
      </c>
      <c r="O192" s="1012">
        <v>0</v>
      </c>
      <c r="P192" s="17"/>
    </row>
    <row r="193" spans="1:16" ht="12.75" hidden="1" customHeight="1">
      <c r="A193" s="28"/>
      <c r="B193" s="1060"/>
      <c r="C193" s="426" t="s">
        <v>3</v>
      </c>
      <c r="D193" s="426"/>
      <c r="E193" s="17"/>
      <c r="F193" s="1068">
        <v>1</v>
      </c>
      <c r="G193" s="1068">
        <v>1</v>
      </c>
      <c r="H193" s="1068">
        <v>1</v>
      </c>
      <c r="I193" s="1068">
        <v>1</v>
      </c>
      <c r="J193" s="1068">
        <v>1</v>
      </c>
      <c r="K193" s="1068">
        <v>1</v>
      </c>
      <c r="L193" s="1068">
        <v>1</v>
      </c>
      <c r="M193" s="1068">
        <v>1</v>
      </c>
      <c r="N193" s="1068">
        <v>1</v>
      </c>
      <c r="O193" s="1068">
        <v>1</v>
      </c>
      <c r="P193" s="17"/>
    </row>
    <row r="194" spans="1:16" ht="12.75" hidden="1" customHeight="1">
      <c r="A194" s="28"/>
      <c r="B194" s="1060"/>
      <c r="C194" s="426"/>
      <c r="D194" s="426"/>
      <c r="E194" s="17"/>
      <c r="F194" s="399">
        <f t="shared" ref="F194:O194" si="73">SUM(F192:F193)</f>
        <v>1</v>
      </c>
      <c r="G194" s="399">
        <f t="shared" si="73"/>
        <v>1</v>
      </c>
      <c r="H194" s="399">
        <f t="shared" si="73"/>
        <v>1</v>
      </c>
      <c r="I194" s="399">
        <f t="shared" si="73"/>
        <v>1</v>
      </c>
      <c r="J194" s="399">
        <f t="shared" si="73"/>
        <v>1</v>
      </c>
      <c r="K194" s="399">
        <f t="shared" si="73"/>
        <v>1</v>
      </c>
      <c r="L194" s="399">
        <f t="shared" si="73"/>
        <v>1</v>
      </c>
      <c r="M194" s="399">
        <f t="shared" si="73"/>
        <v>1</v>
      </c>
      <c r="N194" s="399">
        <f t="shared" si="73"/>
        <v>1</v>
      </c>
      <c r="O194" s="399">
        <f t="shared" si="73"/>
        <v>1</v>
      </c>
      <c r="P194" s="17"/>
    </row>
    <row r="195" spans="1:16" ht="12.75" hidden="1" customHeight="1">
      <c r="A195" s="28"/>
      <c r="B195" s="1060"/>
      <c r="C195" s="426"/>
      <c r="D195" s="426"/>
      <c r="E195" s="17"/>
      <c r="F195" s="399"/>
      <c r="G195" s="399"/>
      <c r="H195" s="399"/>
      <c r="I195" s="399"/>
      <c r="J195" s="399"/>
      <c r="K195" s="399"/>
      <c r="L195" s="399"/>
      <c r="M195" s="399"/>
      <c r="N195" s="399"/>
      <c r="O195" s="399"/>
      <c r="P195" s="17"/>
    </row>
    <row r="196" spans="1:16" ht="12.75" hidden="1" customHeight="1">
      <c r="A196" s="28"/>
      <c r="B196" s="1060"/>
      <c r="C196" s="426" t="s">
        <v>299</v>
      </c>
      <c r="D196" s="426"/>
      <c r="E196" s="17"/>
      <c r="F196" s="1012">
        <v>1</v>
      </c>
      <c r="G196" s="1012">
        <v>1</v>
      </c>
      <c r="H196" s="1012">
        <v>1</v>
      </c>
      <c r="I196" s="1012">
        <v>1</v>
      </c>
      <c r="J196" s="1012">
        <v>1</v>
      </c>
      <c r="K196" s="1012">
        <v>1</v>
      </c>
      <c r="L196" s="1012">
        <v>1</v>
      </c>
      <c r="M196" s="1012">
        <v>1</v>
      </c>
      <c r="N196" s="1012">
        <v>1</v>
      </c>
      <c r="O196" s="1012">
        <v>1</v>
      </c>
      <c r="P196" s="17"/>
    </row>
    <row r="197" spans="1:16" ht="12.75" hidden="1" customHeight="1">
      <c r="A197" s="28"/>
      <c r="B197" s="1060"/>
      <c r="C197" s="426" t="s">
        <v>1199</v>
      </c>
      <c r="D197" s="426"/>
      <c r="E197" s="17"/>
      <c r="F197" s="1012">
        <v>0</v>
      </c>
      <c r="G197" s="1012">
        <v>0</v>
      </c>
      <c r="H197" s="1012">
        <v>0</v>
      </c>
      <c r="I197" s="1012">
        <v>0</v>
      </c>
      <c r="J197" s="1012">
        <v>0</v>
      </c>
      <c r="K197" s="1012">
        <v>0</v>
      </c>
      <c r="L197" s="1012">
        <v>0</v>
      </c>
      <c r="M197" s="1012">
        <v>0</v>
      </c>
      <c r="N197" s="1012">
        <v>0</v>
      </c>
      <c r="O197" s="1012">
        <v>0</v>
      </c>
      <c r="P197" s="17"/>
    </row>
    <row r="198" spans="1:16" ht="12.75" hidden="1" customHeight="1">
      <c r="A198" s="28"/>
      <c r="B198" s="1060"/>
      <c r="C198" s="426" t="s">
        <v>366</v>
      </c>
      <c r="D198" s="426"/>
      <c r="E198" s="17"/>
      <c r="F198" s="1012">
        <v>0</v>
      </c>
      <c r="G198" s="1012">
        <v>0</v>
      </c>
      <c r="H198" s="1012">
        <v>0</v>
      </c>
      <c r="I198" s="1012">
        <v>0</v>
      </c>
      <c r="J198" s="1012">
        <v>0</v>
      </c>
      <c r="K198" s="1012">
        <v>0</v>
      </c>
      <c r="L198" s="1012">
        <v>0</v>
      </c>
      <c r="M198" s="1012">
        <v>0</v>
      </c>
      <c r="N198" s="1012">
        <v>0</v>
      </c>
      <c r="O198" s="1012">
        <v>0</v>
      </c>
      <c r="P198" s="17"/>
    </row>
    <row r="199" spans="1:16" ht="12.75" hidden="1" customHeight="1">
      <c r="A199" s="28"/>
      <c r="B199" s="1060"/>
      <c r="C199" s="426" t="s">
        <v>297</v>
      </c>
      <c r="D199" s="426"/>
      <c r="E199" s="17"/>
      <c r="F199" s="1012">
        <v>0</v>
      </c>
      <c r="G199" s="1012">
        <v>0</v>
      </c>
      <c r="H199" s="1012">
        <v>0</v>
      </c>
      <c r="I199" s="1012">
        <v>0</v>
      </c>
      <c r="J199" s="1012">
        <v>0</v>
      </c>
      <c r="K199" s="1012">
        <v>0</v>
      </c>
      <c r="L199" s="1012">
        <v>0</v>
      </c>
      <c r="M199" s="1012">
        <v>0</v>
      </c>
      <c r="N199" s="1012">
        <v>0</v>
      </c>
      <c r="O199" s="1012">
        <v>0</v>
      </c>
      <c r="P199" s="17"/>
    </row>
    <row r="200" spans="1:16" ht="12.75" hidden="1" customHeight="1">
      <c r="A200" s="28"/>
      <c r="B200" s="1060"/>
      <c r="C200" s="426" t="s">
        <v>1200</v>
      </c>
      <c r="D200" s="426"/>
      <c r="E200" s="17"/>
      <c r="F200" s="1068">
        <v>0</v>
      </c>
      <c r="G200" s="1068">
        <v>0</v>
      </c>
      <c r="H200" s="1068">
        <v>0</v>
      </c>
      <c r="I200" s="1068">
        <v>0</v>
      </c>
      <c r="J200" s="1068">
        <v>0</v>
      </c>
      <c r="K200" s="1068">
        <v>0</v>
      </c>
      <c r="L200" s="1068">
        <v>0</v>
      </c>
      <c r="M200" s="1068">
        <v>0</v>
      </c>
      <c r="N200" s="1068">
        <v>0</v>
      </c>
      <c r="O200" s="1068">
        <v>0</v>
      </c>
      <c r="P200" s="17"/>
    </row>
    <row r="201" spans="1:16" ht="12.75" hidden="1" customHeight="1">
      <c r="A201" s="28"/>
      <c r="B201" s="1060"/>
      <c r="C201" s="426"/>
      <c r="D201" s="426"/>
      <c r="E201" s="17"/>
      <c r="F201" s="399">
        <f t="shared" ref="F201:O201" si="74">SUM(F196:F200)</f>
        <v>1</v>
      </c>
      <c r="G201" s="399">
        <f t="shared" si="74"/>
        <v>1</v>
      </c>
      <c r="H201" s="399">
        <f t="shared" si="74"/>
        <v>1</v>
      </c>
      <c r="I201" s="399">
        <f t="shared" si="74"/>
        <v>1</v>
      </c>
      <c r="J201" s="399">
        <f t="shared" si="74"/>
        <v>1</v>
      </c>
      <c r="K201" s="399">
        <f t="shared" si="74"/>
        <v>1</v>
      </c>
      <c r="L201" s="399">
        <f t="shared" si="74"/>
        <v>1</v>
      </c>
      <c r="M201" s="399">
        <f t="shared" si="74"/>
        <v>1</v>
      </c>
      <c r="N201" s="399">
        <f t="shared" si="74"/>
        <v>1</v>
      </c>
      <c r="O201" s="399">
        <f t="shared" si="74"/>
        <v>1</v>
      </c>
      <c r="P201" s="17"/>
    </row>
    <row r="202" spans="1:16" ht="12.75" hidden="1" customHeight="1">
      <c r="A202" s="28"/>
      <c r="B202" s="1060"/>
      <c r="C202" s="426"/>
      <c r="D202" s="4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</row>
    <row r="203" spans="1:16" ht="12.75" hidden="1" customHeight="1">
      <c r="A203" s="28"/>
      <c r="B203" s="1060"/>
      <c r="C203" s="1067" t="s">
        <v>1201</v>
      </c>
      <c r="D203" s="4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</row>
    <row r="204" spans="1:16" ht="12.75" hidden="1" customHeight="1">
      <c r="A204" s="28"/>
      <c r="B204" s="1060"/>
      <c r="C204" s="426" t="s">
        <v>299</v>
      </c>
      <c r="D204" s="426"/>
      <c r="E204" s="17"/>
      <c r="F204" s="725">
        <f>F189*F192*F196</f>
        <v>0</v>
      </c>
      <c r="G204" s="725">
        <f t="shared" ref="G204:O204" si="75">G189*G192*G196</f>
        <v>0</v>
      </c>
      <c r="H204" s="725">
        <f t="shared" si="75"/>
        <v>0</v>
      </c>
      <c r="I204" s="725">
        <f t="shared" si="75"/>
        <v>0</v>
      </c>
      <c r="J204" s="725">
        <f t="shared" si="75"/>
        <v>0</v>
      </c>
      <c r="K204" s="725">
        <f t="shared" si="75"/>
        <v>0</v>
      </c>
      <c r="L204" s="725">
        <f t="shared" si="75"/>
        <v>0</v>
      </c>
      <c r="M204" s="725">
        <f t="shared" si="75"/>
        <v>0</v>
      </c>
      <c r="N204" s="725">
        <f t="shared" si="75"/>
        <v>0</v>
      </c>
      <c r="O204" s="725">
        <f t="shared" si="75"/>
        <v>0</v>
      </c>
      <c r="P204" s="17"/>
    </row>
    <row r="205" spans="1:16" ht="12.75" hidden="1" customHeight="1">
      <c r="A205" s="28"/>
      <c r="B205" s="1060"/>
      <c r="C205" s="426" t="s">
        <v>300</v>
      </c>
      <c r="D205" s="17"/>
      <c r="E205" s="17"/>
      <c r="F205" s="725">
        <f>F189*F192*F197</f>
        <v>0</v>
      </c>
      <c r="G205" s="725">
        <f t="shared" ref="G205:O205" si="76">G189*G192*G197</f>
        <v>0</v>
      </c>
      <c r="H205" s="725">
        <f t="shared" si="76"/>
        <v>0</v>
      </c>
      <c r="I205" s="725">
        <f t="shared" si="76"/>
        <v>0</v>
      </c>
      <c r="J205" s="725">
        <f t="shared" si="76"/>
        <v>0</v>
      </c>
      <c r="K205" s="725">
        <f t="shared" si="76"/>
        <v>0</v>
      </c>
      <c r="L205" s="725">
        <f t="shared" si="76"/>
        <v>0</v>
      </c>
      <c r="M205" s="725">
        <f t="shared" si="76"/>
        <v>0</v>
      </c>
      <c r="N205" s="725">
        <f t="shared" si="76"/>
        <v>0</v>
      </c>
      <c r="O205" s="725">
        <f t="shared" si="76"/>
        <v>0</v>
      </c>
      <c r="P205" s="17"/>
    </row>
    <row r="206" spans="1:16" ht="12.75" hidden="1" customHeight="1">
      <c r="A206" s="28"/>
      <c r="B206" s="1060"/>
      <c r="C206" s="426" t="s">
        <v>366</v>
      </c>
      <c r="D206" s="17"/>
      <c r="E206" s="17"/>
      <c r="F206" s="725">
        <f>F189*F192*F198</f>
        <v>0</v>
      </c>
      <c r="G206" s="725">
        <f t="shared" ref="G206:O206" si="77">G189*G192*G198</f>
        <v>0</v>
      </c>
      <c r="H206" s="725">
        <f t="shared" si="77"/>
        <v>0</v>
      </c>
      <c r="I206" s="725">
        <f t="shared" si="77"/>
        <v>0</v>
      </c>
      <c r="J206" s="725">
        <f t="shared" si="77"/>
        <v>0</v>
      </c>
      <c r="K206" s="725">
        <f t="shared" si="77"/>
        <v>0</v>
      </c>
      <c r="L206" s="725">
        <f t="shared" si="77"/>
        <v>0</v>
      </c>
      <c r="M206" s="725">
        <f t="shared" si="77"/>
        <v>0</v>
      </c>
      <c r="N206" s="725">
        <f t="shared" si="77"/>
        <v>0</v>
      </c>
      <c r="O206" s="725">
        <f t="shared" si="77"/>
        <v>0</v>
      </c>
      <c r="P206" s="17"/>
    </row>
    <row r="207" spans="1:16" ht="12.75" hidden="1" customHeight="1">
      <c r="A207" s="28"/>
      <c r="B207" s="1060"/>
      <c r="C207" s="426" t="s">
        <v>297</v>
      </c>
      <c r="D207" s="17"/>
      <c r="E207" s="17"/>
      <c r="F207" s="725">
        <f>F189*F192*F199</f>
        <v>0</v>
      </c>
      <c r="G207" s="725">
        <f t="shared" ref="G207:O207" si="78">G189*G192*G199</f>
        <v>0</v>
      </c>
      <c r="H207" s="725">
        <f t="shared" si="78"/>
        <v>0</v>
      </c>
      <c r="I207" s="725">
        <f t="shared" si="78"/>
        <v>0</v>
      </c>
      <c r="J207" s="725">
        <f t="shared" si="78"/>
        <v>0</v>
      </c>
      <c r="K207" s="725">
        <f t="shared" si="78"/>
        <v>0</v>
      </c>
      <c r="L207" s="725">
        <f t="shared" si="78"/>
        <v>0</v>
      </c>
      <c r="M207" s="725">
        <f t="shared" si="78"/>
        <v>0</v>
      </c>
      <c r="N207" s="725">
        <f t="shared" si="78"/>
        <v>0</v>
      </c>
      <c r="O207" s="725">
        <f t="shared" si="78"/>
        <v>0</v>
      </c>
      <c r="P207" s="17"/>
    </row>
    <row r="208" spans="1:16" ht="12.75" hidden="1" customHeight="1">
      <c r="A208" s="28"/>
      <c r="B208" s="1060"/>
      <c r="C208" s="426" t="s">
        <v>1200</v>
      </c>
      <c r="D208" s="17"/>
      <c r="E208" s="17"/>
      <c r="F208" s="727">
        <f>F189*F192*F200</f>
        <v>0</v>
      </c>
      <c r="G208" s="727">
        <f t="shared" ref="G208:O208" si="79">G189*G192*G200</f>
        <v>0</v>
      </c>
      <c r="H208" s="727">
        <f t="shared" si="79"/>
        <v>0</v>
      </c>
      <c r="I208" s="727">
        <f t="shared" si="79"/>
        <v>0</v>
      </c>
      <c r="J208" s="727">
        <f t="shared" si="79"/>
        <v>0</v>
      </c>
      <c r="K208" s="727">
        <f t="shared" si="79"/>
        <v>0</v>
      </c>
      <c r="L208" s="727">
        <f t="shared" si="79"/>
        <v>0</v>
      </c>
      <c r="M208" s="727">
        <f t="shared" si="79"/>
        <v>0</v>
      </c>
      <c r="N208" s="727">
        <f t="shared" si="79"/>
        <v>0</v>
      </c>
      <c r="O208" s="727">
        <f t="shared" si="79"/>
        <v>0</v>
      </c>
      <c r="P208" s="17"/>
    </row>
    <row r="209" spans="1:16" s="65" customFormat="1" ht="12.75" hidden="1" customHeight="1">
      <c r="A209" s="28"/>
      <c r="B209" s="1060"/>
      <c r="C209" s="429" t="s">
        <v>1</v>
      </c>
      <c r="D209" s="29"/>
      <c r="E209" s="29"/>
      <c r="F209" s="726">
        <f t="shared" ref="F209:O209" si="80">SUM(F204:F208)</f>
        <v>0</v>
      </c>
      <c r="G209" s="726">
        <f t="shared" si="80"/>
        <v>0</v>
      </c>
      <c r="H209" s="726">
        <f t="shared" si="80"/>
        <v>0</v>
      </c>
      <c r="I209" s="726">
        <f t="shared" si="80"/>
        <v>0</v>
      </c>
      <c r="J209" s="726">
        <f t="shared" si="80"/>
        <v>0</v>
      </c>
      <c r="K209" s="726">
        <f t="shared" si="80"/>
        <v>0</v>
      </c>
      <c r="L209" s="726">
        <f t="shared" si="80"/>
        <v>0</v>
      </c>
      <c r="M209" s="726">
        <f t="shared" si="80"/>
        <v>0</v>
      </c>
      <c r="N209" s="726">
        <f t="shared" si="80"/>
        <v>0</v>
      </c>
      <c r="O209" s="726">
        <f t="shared" si="80"/>
        <v>0</v>
      </c>
      <c r="P209" s="29"/>
    </row>
    <row r="210" spans="1:16" ht="12.75" hidden="1" customHeight="1">
      <c r="A210" s="28"/>
      <c r="B210" s="1060"/>
      <c r="C210" s="426"/>
      <c r="D210" s="17"/>
      <c r="E210" s="17"/>
      <c r="F210" s="725"/>
      <c r="G210" s="725"/>
      <c r="H210" s="725"/>
      <c r="I210" s="725"/>
      <c r="J210" s="725"/>
      <c r="K210" s="725"/>
      <c r="L210" s="725"/>
      <c r="M210" s="725"/>
      <c r="N210" s="725"/>
      <c r="O210" s="725"/>
      <c r="P210" s="17"/>
    </row>
    <row r="211" spans="1:16" ht="12.75" hidden="1" customHeight="1">
      <c r="A211" s="28"/>
      <c r="B211" s="1060"/>
      <c r="C211" s="1067" t="s">
        <v>1202</v>
      </c>
      <c r="D211" s="17"/>
      <c r="E211" s="17"/>
      <c r="F211" s="725"/>
      <c r="G211" s="725"/>
      <c r="H211" s="725"/>
      <c r="I211" s="725"/>
      <c r="J211" s="725"/>
      <c r="K211" s="725"/>
      <c r="L211" s="725"/>
      <c r="M211" s="725"/>
      <c r="N211" s="725"/>
      <c r="O211" s="725"/>
      <c r="P211" s="17"/>
    </row>
    <row r="212" spans="1:16" ht="12.75" hidden="1" customHeight="1">
      <c r="A212" s="28"/>
      <c r="B212" s="1060"/>
      <c r="C212" s="426" t="s">
        <v>299</v>
      </c>
      <c r="D212" s="17"/>
      <c r="E212" s="17"/>
      <c r="F212" s="725">
        <f>F189*F193*F196</f>
        <v>0</v>
      </c>
      <c r="G212" s="725">
        <f t="shared" ref="G212:O212" si="81">G189*G193*G196</f>
        <v>0</v>
      </c>
      <c r="H212" s="725">
        <f t="shared" si="81"/>
        <v>0</v>
      </c>
      <c r="I212" s="725">
        <f t="shared" si="81"/>
        <v>0</v>
      </c>
      <c r="J212" s="725">
        <f t="shared" si="81"/>
        <v>0</v>
      </c>
      <c r="K212" s="725">
        <f t="shared" si="81"/>
        <v>0</v>
      </c>
      <c r="L212" s="725">
        <f t="shared" si="81"/>
        <v>0</v>
      </c>
      <c r="M212" s="725">
        <f t="shared" si="81"/>
        <v>0</v>
      </c>
      <c r="N212" s="725">
        <f t="shared" si="81"/>
        <v>0</v>
      </c>
      <c r="O212" s="725">
        <f t="shared" si="81"/>
        <v>0</v>
      </c>
      <c r="P212" s="17"/>
    </row>
    <row r="213" spans="1:16" ht="12.75" hidden="1" customHeight="1">
      <c r="A213" s="28"/>
      <c r="B213" s="1060"/>
      <c r="C213" s="426" t="s">
        <v>462</v>
      </c>
      <c r="D213" s="17"/>
      <c r="E213" s="17"/>
      <c r="F213" s="725">
        <f>F189*F193*F197</f>
        <v>0</v>
      </c>
      <c r="G213" s="725">
        <f t="shared" ref="G213:O213" si="82">G189*G193*G197</f>
        <v>0</v>
      </c>
      <c r="H213" s="725">
        <f t="shared" si="82"/>
        <v>0</v>
      </c>
      <c r="I213" s="725">
        <f t="shared" si="82"/>
        <v>0</v>
      </c>
      <c r="J213" s="725">
        <f t="shared" si="82"/>
        <v>0</v>
      </c>
      <c r="K213" s="725">
        <f t="shared" si="82"/>
        <v>0</v>
      </c>
      <c r="L213" s="725">
        <f t="shared" si="82"/>
        <v>0</v>
      </c>
      <c r="M213" s="725">
        <f t="shared" si="82"/>
        <v>0</v>
      </c>
      <c r="N213" s="725">
        <f t="shared" si="82"/>
        <v>0</v>
      </c>
      <c r="O213" s="725">
        <f t="shared" si="82"/>
        <v>0</v>
      </c>
      <c r="P213" s="17"/>
    </row>
    <row r="214" spans="1:16" ht="12.75" hidden="1" customHeight="1">
      <c r="A214" s="28"/>
      <c r="B214" s="1060"/>
      <c r="C214" s="426" t="s">
        <v>366</v>
      </c>
      <c r="D214" s="17"/>
      <c r="E214" s="17"/>
      <c r="F214" s="725">
        <f>F189*F193*F198</f>
        <v>0</v>
      </c>
      <c r="G214" s="725">
        <f t="shared" ref="G214:O214" si="83">G189*G193*G198</f>
        <v>0</v>
      </c>
      <c r="H214" s="725">
        <f t="shared" si="83"/>
        <v>0</v>
      </c>
      <c r="I214" s="725">
        <f t="shared" si="83"/>
        <v>0</v>
      </c>
      <c r="J214" s="725">
        <f t="shared" si="83"/>
        <v>0</v>
      </c>
      <c r="K214" s="725">
        <f t="shared" si="83"/>
        <v>0</v>
      </c>
      <c r="L214" s="725">
        <f t="shared" si="83"/>
        <v>0</v>
      </c>
      <c r="M214" s="725">
        <f t="shared" si="83"/>
        <v>0</v>
      </c>
      <c r="N214" s="725">
        <f t="shared" si="83"/>
        <v>0</v>
      </c>
      <c r="O214" s="725">
        <f t="shared" si="83"/>
        <v>0</v>
      </c>
      <c r="P214" s="17"/>
    </row>
    <row r="215" spans="1:16" ht="12.75" hidden="1" customHeight="1">
      <c r="A215" s="28"/>
      <c r="B215" s="1060"/>
      <c r="C215" s="426" t="s">
        <v>297</v>
      </c>
      <c r="D215" s="17"/>
      <c r="E215" s="17"/>
      <c r="F215" s="725">
        <f>F189*F193*F199</f>
        <v>0</v>
      </c>
      <c r="G215" s="725">
        <f t="shared" ref="G215:O215" si="84">G189*G193*G199</f>
        <v>0</v>
      </c>
      <c r="H215" s="725">
        <f t="shared" si="84"/>
        <v>0</v>
      </c>
      <c r="I215" s="725">
        <f t="shared" si="84"/>
        <v>0</v>
      </c>
      <c r="J215" s="725">
        <f t="shared" si="84"/>
        <v>0</v>
      </c>
      <c r="K215" s="725">
        <f t="shared" si="84"/>
        <v>0</v>
      </c>
      <c r="L215" s="725">
        <f t="shared" si="84"/>
        <v>0</v>
      </c>
      <c r="M215" s="725">
        <f t="shared" si="84"/>
        <v>0</v>
      </c>
      <c r="N215" s="725">
        <f t="shared" si="84"/>
        <v>0</v>
      </c>
      <c r="O215" s="725">
        <f t="shared" si="84"/>
        <v>0</v>
      </c>
      <c r="P215" s="17"/>
    </row>
    <row r="216" spans="1:16" ht="12.75" hidden="1" customHeight="1">
      <c r="A216" s="28"/>
      <c r="B216" s="1060"/>
      <c r="C216" s="426" t="s">
        <v>1200</v>
      </c>
      <c r="D216" s="17"/>
      <c r="E216" s="17"/>
      <c r="F216" s="727">
        <f>F189*F193*F200</f>
        <v>0</v>
      </c>
      <c r="G216" s="727">
        <f t="shared" ref="G216:O216" si="85">G189*G193*G200</f>
        <v>0</v>
      </c>
      <c r="H216" s="727">
        <f t="shared" si="85"/>
        <v>0</v>
      </c>
      <c r="I216" s="727">
        <f t="shared" si="85"/>
        <v>0</v>
      </c>
      <c r="J216" s="727">
        <f t="shared" si="85"/>
        <v>0</v>
      </c>
      <c r="K216" s="727">
        <f t="shared" si="85"/>
        <v>0</v>
      </c>
      <c r="L216" s="727">
        <f t="shared" si="85"/>
        <v>0</v>
      </c>
      <c r="M216" s="727">
        <f t="shared" si="85"/>
        <v>0</v>
      </c>
      <c r="N216" s="727">
        <f t="shared" si="85"/>
        <v>0</v>
      </c>
      <c r="O216" s="727">
        <f t="shared" si="85"/>
        <v>0</v>
      </c>
      <c r="P216" s="17"/>
    </row>
    <row r="217" spans="1:16" s="65" customFormat="1" ht="12.75" hidden="1" customHeight="1">
      <c r="A217" s="28"/>
      <c r="B217" s="1060"/>
      <c r="C217" s="429" t="s">
        <v>1</v>
      </c>
      <c r="D217" s="29"/>
      <c r="E217" s="29"/>
      <c r="F217" s="726">
        <f t="shared" ref="F217:O217" si="86">SUM(F212:F216)</f>
        <v>0</v>
      </c>
      <c r="G217" s="726">
        <f t="shared" si="86"/>
        <v>0</v>
      </c>
      <c r="H217" s="726">
        <f t="shared" si="86"/>
        <v>0</v>
      </c>
      <c r="I217" s="726">
        <f t="shared" si="86"/>
        <v>0</v>
      </c>
      <c r="J217" s="726">
        <f t="shared" si="86"/>
        <v>0</v>
      </c>
      <c r="K217" s="726">
        <f t="shared" si="86"/>
        <v>0</v>
      </c>
      <c r="L217" s="726">
        <f t="shared" si="86"/>
        <v>0</v>
      </c>
      <c r="M217" s="726">
        <f t="shared" si="86"/>
        <v>0</v>
      </c>
      <c r="N217" s="726">
        <f t="shared" si="86"/>
        <v>0</v>
      </c>
      <c r="O217" s="726">
        <f t="shared" si="86"/>
        <v>0</v>
      </c>
      <c r="P217" s="29"/>
    </row>
    <row r="218" spans="1:16" ht="12.75" hidden="1" customHeight="1">
      <c r="A218" s="28"/>
      <c r="B218" s="1060"/>
      <c r="C218" s="380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spans="1:16" ht="12.75" hidden="1" customHeight="1">
      <c r="A219" s="28"/>
      <c r="B219" s="1060"/>
      <c r="C219" s="380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</row>
    <row r="220" spans="1:16" ht="12.75" hidden="1" customHeight="1">
      <c r="A220" s="28"/>
      <c r="B220" s="1061">
        <v>723</v>
      </c>
      <c r="C220" s="1062" t="s">
        <v>1207</v>
      </c>
      <c r="D220" s="1012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</row>
    <row r="221" spans="1:16" ht="12.75" hidden="1" customHeight="1">
      <c r="A221" s="28"/>
      <c r="B221" s="752"/>
      <c r="C221" s="893"/>
      <c r="D221" s="892" t="s">
        <v>585</v>
      </c>
      <c r="E221" s="17"/>
      <c r="F221" s="1065">
        <v>0</v>
      </c>
      <c r="G221" s="240">
        <f>F221*(1+G$12)</f>
        <v>0</v>
      </c>
      <c r="H221" s="240">
        <f t="shared" ref="H221:O221" si="87">G221*(1+H$12)</f>
        <v>0</v>
      </c>
      <c r="I221" s="240">
        <f t="shared" si="87"/>
        <v>0</v>
      </c>
      <c r="J221" s="240">
        <f t="shared" si="87"/>
        <v>0</v>
      </c>
      <c r="K221" s="240">
        <f t="shared" si="87"/>
        <v>0</v>
      </c>
      <c r="L221" s="240">
        <f t="shared" si="87"/>
        <v>0</v>
      </c>
      <c r="M221" s="240">
        <f t="shared" si="87"/>
        <v>0</v>
      </c>
      <c r="N221" s="240">
        <f t="shared" si="87"/>
        <v>0</v>
      </c>
      <c r="O221" s="240">
        <f t="shared" si="87"/>
        <v>0</v>
      </c>
      <c r="P221" s="17"/>
    </row>
    <row r="222" spans="1:16" ht="12.75" hidden="1" customHeight="1">
      <c r="A222" s="28"/>
      <c r="B222" s="752"/>
      <c r="C222" s="893"/>
      <c r="D222" s="892" t="s">
        <v>585</v>
      </c>
      <c r="E222" s="17"/>
      <c r="F222" s="1065">
        <v>0</v>
      </c>
      <c r="G222" s="426">
        <f t="shared" ref="G222:O230" si="88">F222*(1+G$12)</f>
        <v>0</v>
      </c>
      <c r="H222" s="426">
        <f t="shared" si="88"/>
        <v>0</v>
      </c>
      <c r="I222" s="426">
        <f t="shared" si="88"/>
        <v>0</v>
      </c>
      <c r="J222" s="426">
        <f t="shared" si="88"/>
        <v>0</v>
      </c>
      <c r="K222" s="426">
        <f t="shared" si="88"/>
        <v>0</v>
      </c>
      <c r="L222" s="426">
        <f t="shared" si="88"/>
        <v>0</v>
      </c>
      <c r="M222" s="426">
        <f t="shared" si="88"/>
        <v>0</v>
      </c>
      <c r="N222" s="426">
        <f t="shared" si="88"/>
        <v>0</v>
      </c>
      <c r="O222" s="426">
        <f t="shared" si="88"/>
        <v>0</v>
      </c>
      <c r="P222" s="17"/>
    </row>
    <row r="223" spans="1:16" ht="12.75" hidden="1" customHeight="1">
      <c r="A223" s="28"/>
      <c r="B223" s="1060"/>
      <c r="C223" s="893"/>
      <c r="D223" s="892" t="s">
        <v>585</v>
      </c>
      <c r="E223" s="17"/>
      <c r="F223" s="1065">
        <v>0</v>
      </c>
      <c r="G223" s="426">
        <f t="shared" si="88"/>
        <v>0</v>
      </c>
      <c r="H223" s="426">
        <f t="shared" si="88"/>
        <v>0</v>
      </c>
      <c r="I223" s="426">
        <f t="shared" si="88"/>
        <v>0</v>
      </c>
      <c r="J223" s="426">
        <f t="shared" si="88"/>
        <v>0</v>
      </c>
      <c r="K223" s="426">
        <f t="shared" si="88"/>
        <v>0</v>
      </c>
      <c r="L223" s="426">
        <f t="shared" si="88"/>
        <v>0</v>
      </c>
      <c r="M223" s="426">
        <f t="shared" si="88"/>
        <v>0</v>
      </c>
      <c r="N223" s="426">
        <f t="shared" si="88"/>
        <v>0</v>
      </c>
      <c r="O223" s="426">
        <f t="shared" si="88"/>
        <v>0</v>
      </c>
      <c r="P223" s="17"/>
    </row>
    <row r="224" spans="1:16" ht="12.75" hidden="1" customHeight="1">
      <c r="A224" s="28"/>
      <c r="B224" s="1060"/>
      <c r="C224" s="893"/>
      <c r="D224" s="892" t="s">
        <v>585</v>
      </c>
      <c r="E224" s="872"/>
      <c r="F224" s="1065">
        <v>0</v>
      </c>
      <c r="G224" s="426">
        <f t="shared" si="88"/>
        <v>0</v>
      </c>
      <c r="H224" s="426">
        <f t="shared" si="88"/>
        <v>0</v>
      </c>
      <c r="I224" s="426">
        <f t="shared" si="88"/>
        <v>0</v>
      </c>
      <c r="J224" s="426">
        <f t="shared" si="88"/>
        <v>0</v>
      </c>
      <c r="K224" s="426">
        <f t="shared" si="88"/>
        <v>0</v>
      </c>
      <c r="L224" s="426">
        <f t="shared" si="88"/>
        <v>0</v>
      </c>
      <c r="M224" s="426">
        <f t="shared" si="88"/>
        <v>0</v>
      </c>
      <c r="N224" s="426">
        <f t="shared" si="88"/>
        <v>0</v>
      </c>
      <c r="O224" s="426">
        <f t="shared" si="88"/>
        <v>0</v>
      </c>
      <c r="P224" s="17"/>
    </row>
    <row r="225" spans="1:16" ht="12.75" hidden="1" customHeight="1">
      <c r="A225" s="28"/>
      <c r="B225" s="1060"/>
      <c r="C225" s="893"/>
      <c r="D225" s="892" t="s">
        <v>585</v>
      </c>
      <c r="E225" s="872"/>
      <c r="F225" s="1065">
        <v>0</v>
      </c>
      <c r="G225" s="426">
        <f t="shared" si="88"/>
        <v>0</v>
      </c>
      <c r="H225" s="426">
        <f t="shared" si="88"/>
        <v>0</v>
      </c>
      <c r="I225" s="426">
        <f t="shared" si="88"/>
        <v>0</v>
      </c>
      <c r="J225" s="426">
        <f t="shared" si="88"/>
        <v>0</v>
      </c>
      <c r="K225" s="426">
        <f t="shared" si="88"/>
        <v>0</v>
      </c>
      <c r="L225" s="426">
        <f t="shared" si="88"/>
        <v>0</v>
      </c>
      <c r="M225" s="426">
        <f t="shared" si="88"/>
        <v>0</v>
      </c>
      <c r="N225" s="426">
        <f t="shared" si="88"/>
        <v>0</v>
      </c>
      <c r="O225" s="426">
        <f t="shared" si="88"/>
        <v>0</v>
      </c>
      <c r="P225" s="17"/>
    </row>
    <row r="226" spans="1:16" ht="12.75" hidden="1" customHeight="1">
      <c r="A226" s="28"/>
      <c r="B226" s="1060"/>
      <c r="C226" s="893"/>
      <c r="D226" s="892" t="s">
        <v>585</v>
      </c>
      <c r="E226" s="872"/>
      <c r="F226" s="1065">
        <v>0</v>
      </c>
      <c r="G226" s="426">
        <f t="shared" si="88"/>
        <v>0</v>
      </c>
      <c r="H226" s="426">
        <f t="shared" si="88"/>
        <v>0</v>
      </c>
      <c r="I226" s="426">
        <f t="shared" si="88"/>
        <v>0</v>
      </c>
      <c r="J226" s="426">
        <f t="shared" si="88"/>
        <v>0</v>
      </c>
      <c r="K226" s="426">
        <f t="shared" si="88"/>
        <v>0</v>
      </c>
      <c r="L226" s="426">
        <f t="shared" si="88"/>
        <v>0</v>
      </c>
      <c r="M226" s="426">
        <f t="shared" si="88"/>
        <v>0</v>
      </c>
      <c r="N226" s="426">
        <f t="shared" si="88"/>
        <v>0</v>
      </c>
      <c r="O226" s="426">
        <f t="shared" si="88"/>
        <v>0</v>
      </c>
      <c r="P226" s="17"/>
    </row>
    <row r="227" spans="1:16" ht="12.75" hidden="1" customHeight="1">
      <c r="A227" s="28"/>
      <c r="B227" s="1060"/>
      <c r="C227" s="893"/>
      <c r="D227" s="892" t="s">
        <v>585</v>
      </c>
      <c r="E227" s="872"/>
      <c r="F227" s="1065">
        <v>0</v>
      </c>
      <c r="G227" s="426">
        <f t="shared" si="88"/>
        <v>0</v>
      </c>
      <c r="H227" s="426">
        <f t="shared" si="88"/>
        <v>0</v>
      </c>
      <c r="I227" s="426">
        <f t="shared" si="88"/>
        <v>0</v>
      </c>
      <c r="J227" s="426">
        <f t="shared" si="88"/>
        <v>0</v>
      </c>
      <c r="K227" s="426">
        <f t="shared" si="88"/>
        <v>0</v>
      </c>
      <c r="L227" s="426">
        <f t="shared" si="88"/>
        <v>0</v>
      </c>
      <c r="M227" s="426">
        <f t="shared" si="88"/>
        <v>0</v>
      </c>
      <c r="N227" s="426">
        <f t="shared" si="88"/>
        <v>0</v>
      </c>
      <c r="O227" s="426">
        <f t="shared" si="88"/>
        <v>0</v>
      </c>
      <c r="P227" s="17"/>
    </row>
    <row r="228" spans="1:16" ht="12.75" hidden="1" customHeight="1">
      <c r="A228" s="28"/>
      <c r="B228" s="1060"/>
      <c r="C228" s="893"/>
      <c r="D228" s="892" t="s">
        <v>585</v>
      </c>
      <c r="E228" s="872"/>
      <c r="F228" s="1065">
        <v>0</v>
      </c>
      <c r="G228" s="426">
        <f t="shared" si="88"/>
        <v>0</v>
      </c>
      <c r="H228" s="426">
        <f t="shared" si="88"/>
        <v>0</v>
      </c>
      <c r="I228" s="426">
        <f t="shared" si="88"/>
        <v>0</v>
      </c>
      <c r="J228" s="426">
        <f t="shared" si="88"/>
        <v>0</v>
      </c>
      <c r="K228" s="426">
        <f t="shared" si="88"/>
        <v>0</v>
      </c>
      <c r="L228" s="426">
        <f t="shared" si="88"/>
        <v>0</v>
      </c>
      <c r="M228" s="426">
        <f t="shared" si="88"/>
        <v>0</v>
      </c>
      <c r="N228" s="426">
        <f t="shared" si="88"/>
        <v>0</v>
      </c>
      <c r="O228" s="426">
        <f t="shared" si="88"/>
        <v>0</v>
      </c>
      <c r="P228" s="17"/>
    </row>
    <row r="229" spans="1:16" ht="12.75" hidden="1" customHeight="1">
      <c r="A229" s="28"/>
      <c r="B229" s="1060"/>
      <c r="C229" s="893"/>
      <c r="D229" s="892" t="s">
        <v>585</v>
      </c>
      <c r="E229" s="872"/>
      <c r="F229" s="1065">
        <v>0</v>
      </c>
      <c r="G229" s="426">
        <f t="shared" si="88"/>
        <v>0</v>
      </c>
      <c r="H229" s="426">
        <f t="shared" si="88"/>
        <v>0</v>
      </c>
      <c r="I229" s="426">
        <f t="shared" si="88"/>
        <v>0</v>
      </c>
      <c r="J229" s="426">
        <f t="shared" si="88"/>
        <v>0</v>
      </c>
      <c r="K229" s="426">
        <f t="shared" si="88"/>
        <v>0</v>
      </c>
      <c r="L229" s="426">
        <f t="shared" si="88"/>
        <v>0</v>
      </c>
      <c r="M229" s="426">
        <f t="shared" si="88"/>
        <v>0</v>
      </c>
      <c r="N229" s="426">
        <f t="shared" si="88"/>
        <v>0</v>
      </c>
      <c r="O229" s="426">
        <f t="shared" si="88"/>
        <v>0</v>
      </c>
      <c r="P229" s="17"/>
    </row>
    <row r="230" spans="1:16" ht="12.75" hidden="1" customHeight="1">
      <c r="A230" s="28"/>
      <c r="B230" s="1060"/>
      <c r="C230" s="893"/>
      <c r="D230" s="892" t="s">
        <v>585</v>
      </c>
      <c r="E230" s="17"/>
      <c r="F230" s="1066">
        <v>0</v>
      </c>
      <c r="G230" s="428">
        <f t="shared" si="88"/>
        <v>0</v>
      </c>
      <c r="H230" s="428">
        <f t="shared" si="88"/>
        <v>0</v>
      </c>
      <c r="I230" s="428">
        <f t="shared" si="88"/>
        <v>0</v>
      </c>
      <c r="J230" s="428">
        <f t="shared" si="88"/>
        <v>0</v>
      </c>
      <c r="K230" s="428">
        <f t="shared" si="88"/>
        <v>0</v>
      </c>
      <c r="L230" s="428">
        <f t="shared" si="88"/>
        <v>0</v>
      </c>
      <c r="M230" s="428">
        <f t="shared" si="88"/>
        <v>0</v>
      </c>
      <c r="N230" s="428">
        <f t="shared" si="88"/>
        <v>0</v>
      </c>
      <c r="O230" s="428">
        <f t="shared" si="88"/>
        <v>0</v>
      </c>
      <c r="P230" s="17"/>
    </row>
    <row r="231" spans="1:16" ht="12.75" hidden="1" customHeight="1">
      <c r="A231" s="28"/>
      <c r="B231" s="1060"/>
      <c r="C231" s="380"/>
      <c r="D231" s="17"/>
      <c r="E231" s="17"/>
      <c r="F231" s="32">
        <f t="shared" ref="F231:O231" si="89">SUM(F221:F230)</f>
        <v>0</v>
      </c>
      <c r="G231" s="32">
        <f t="shared" si="89"/>
        <v>0</v>
      </c>
      <c r="H231" s="32">
        <f t="shared" si="89"/>
        <v>0</v>
      </c>
      <c r="I231" s="32">
        <f t="shared" si="89"/>
        <v>0</v>
      </c>
      <c r="J231" s="32">
        <f t="shared" si="89"/>
        <v>0</v>
      </c>
      <c r="K231" s="32">
        <f t="shared" si="89"/>
        <v>0</v>
      </c>
      <c r="L231" s="32">
        <f t="shared" si="89"/>
        <v>0</v>
      </c>
      <c r="M231" s="32">
        <f t="shared" si="89"/>
        <v>0</v>
      </c>
      <c r="N231" s="32">
        <f t="shared" si="89"/>
        <v>0</v>
      </c>
      <c r="O231" s="32">
        <f t="shared" si="89"/>
        <v>0</v>
      </c>
      <c r="P231" s="17"/>
    </row>
    <row r="232" spans="1:16" ht="12.75" hidden="1" customHeight="1">
      <c r="A232" s="28"/>
      <c r="B232" s="1060"/>
      <c r="C232" s="426"/>
      <c r="D232" s="4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</row>
    <row r="233" spans="1:16" ht="12.75" hidden="1" customHeight="1">
      <c r="A233" s="28"/>
      <c r="B233" s="1060"/>
      <c r="C233" s="1067" t="s">
        <v>1198</v>
      </c>
      <c r="D233" s="4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</row>
    <row r="234" spans="1:16" ht="12.75" hidden="1" customHeight="1">
      <c r="A234" s="28"/>
      <c r="B234" s="1060"/>
      <c r="C234" s="426" t="s">
        <v>2</v>
      </c>
      <c r="D234" s="426"/>
      <c r="E234" s="17"/>
      <c r="F234" s="1012">
        <v>0.5</v>
      </c>
      <c r="G234" s="1012">
        <v>0.5</v>
      </c>
      <c r="H234" s="1012">
        <v>0.5</v>
      </c>
      <c r="I234" s="1012">
        <v>0.5</v>
      </c>
      <c r="J234" s="1012">
        <v>0.5</v>
      </c>
      <c r="K234" s="1012">
        <v>0.5</v>
      </c>
      <c r="L234" s="1012">
        <v>0.5</v>
      </c>
      <c r="M234" s="1012">
        <v>0.5</v>
      </c>
      <c r="N234" s="1012">
        <v>0.5</v>
      </c>
      <c r="O234" s="1012">
        <v>0.5</v>
      </c>
      <c r="P234" s="17"/>
    </row>
    <row r="235" spans="1:16" ht="12.75" hidden="1" customHeight="1">
      <c r="A235" s="28"/>
      <c r="B235" s="1060"/>
      <c r="C235" s="426" t="s">
        <v>3</v>
      </c>
      <c r="D235" s="426"/>
      <c r="E235" s="17"/>
      <c r="F235" s="1068">
        <v>0.5</v>
      </c>
      <c r="G235" s="1068">
        <v>0.5</v>
      </c>
      <c r="H235" s="1068">
        <v>0.5</v>
      </c>
      <c r="I235" s="1068">
        <v>0.5</v>
      </c>
      <c r="J235" s="1068">
        <v>0.5</v>
      </c>
      <c r="K235" s="1068">
        <v>0.5</v>
      </c>
      <c r="L235" s="1068">
        <v>0.5</v>
      </c>
      <c r="M235" s="1068">
        <v>0.5</v>
      </c>
      <c r="N235" s="1068">
        <v>0.5</v>
      </c>
      <c r="O235" s="1068">
        <v>0.5</v>
      </c>
      <c r="P235" s="17"/>
    </row>
    <row r="236" spans="1:16" ht="12.75" hidden="1" customHeight="1">
      <c r="A236" s="28"/>
      <c r="B236" s="1060"/>
      <c r="C236" s="426"/>
      <c r="D236" s="426"/>
      <c r="E236" s="17"/>
      <c r="F236" s="399">
        <f t="shared" ref="F236:O236" si="90">SUM(F234:F235)</f>
        <v>1</v>
      </c>
      <c r="G236" s="399">
        <f t="shared" si="90"/>
        <v>1</v>
      </c>
      <c r="H236" s="399">
        <f t="shared" si="90"/>
        <v>1</v>
      </c>
      <c r="I236" s="399">
        <f t="shared" si="90"/>
        <v>1</v>
      </c>
      <c r="J236" s="399">
        <f t="shared" si="90"/>
        <v>1</v>
      </c>
      <c r="K236" s="399">
        <f t="shared" si="90"/>
        <v>1</v>
      </c>
      <c r="L236" s="399">
        <f t="shared" si="90"/>
        <v>1</v>
      </c>
      <c r="M236" s="399">
        <f t="shared" si="90"/>
        <v>1</v>
      </c>
      <c r="N236" s="399">
        <f t="shared" si="90"/>
        <v>1</v>
      </c>
      <c r="O236" s="399">
        <f t="shared" si="90"/>
        <v>1</v>
      </c>
      <c r="P236" s="17"/>
    </row>
    <row r="237" spans="1:16" ht="12.75" hidden="1" customHeight="1">
      <c r="A237" s="28"/>
      <c r="B237" s="1060"/>
      <c r="C237" s="426"/>
      <c r="D237" s="426"/>
      <c r="E237" s="17"/>
      <c r="F237" s="399"/>
      <c r="G237" s="399"/>
      <c r="H237" s="399"/>
      <c r="I237" s="399"/>
      <c r="J237" s="399"/>
      <c r="K237" s="399"/>
      <c r="L237" s="399"/>
      <c r="M237" s="399"/>
      <c r="N237" s="399"/>
      <c r="O237" s="399"/>
      <c r="P237" s="17"/>
    </row>
    <row r="238" spans="1:16" ht="12.75" hidden="1" customHeight="1">
      <c r="A238" s="28"/>
      <c r="B238" s="1060"/>
      <c r="C238" s="426" t="s">
        <v>299</v>
      </c>
      <c r="D238" s="426"/>
      <c r="E238" s="17"/>
      <c r="F238" s="1012">
        <v>0</v>
      </c>
      <c r="G238" s="1012">
        <v>0</v>
      </c>
      <c r="H238" s="1012">
        <v>0</v>
      </c>
      <c r="I238" s="1012">
        <v>0</v>
      </c>
      <c r="J238" s="1012">
        <v>0</v>
      </c>
      <c r="K238" s="1012">
        <v>0</v>
      </c>
      <c r="L238" s="1012">
        <v>0</v>
      </c>
      <c r="M238" s="1012">
        <v>0</v>
      </c>
      <c r="N238" s="1012">
        <v>0</v>
      </c>
      <c r="O238" s="1012">
        <v>0</v>
      </c>
      <c r="P238" s="17"/>
    </row>
    <row r="239" spans="1:16" ht="12.75" hidden="1" customHeight="1">
      <c r="A239" s="28"/>
      <c r="B239" s="1060"/>
      <c r="C239" s="426" t="s">
        <v>1199</v>
      </c>
      <c r="D239" s="426"/>
      <c r="E239" s="17"/>
      <c r="F239" s="1012">
        <v>1</v>
      </c>
      <c r="G239" s="1012">
        <v>1</v>
      </c>
      <c r="H239" s="1012">
        <v>1</v>
      </c>
      <c r="I239" s="1012">
        <v>1</v>
      </c>
      <c r="J239" s="1012">
        <v>1</v>
      </c>
      <c r="K239" s="1012">
        <v>1</v>
      </c>
      <c r="L239" s="1012">
        <v>1</v>
      </c>
      <c r="M239" s="1012">
        <v>1</v>
      </c>
      <c r="N239" s="1012">
        <v>1</v>
      </c>
      <c r="O239" s="1012">
        <v>1</v>
      </c>
      <c r="P239" s="17"/>
    </row>
    <row r="240" spans="1:16" ht="12.75" hidden="1" customHeight="1">
      <c r="A240" s="28"/>
      <c r="B240" s="1060"/>
      <c r="C240" s="426" t="s">
        <v>366</v>
      </c>
      <c r="D240" s="426"/>
      <c r="E240" s="17"/>
      <c r="F240" s="1012">
        <v>0</v>
      </c>
      <c r="G240" s="1012">
        <v>0</v>
      </c>
      <c r="H240" s="1012">
        <v>0</v>
      </c>
      <c r="I240" s="1012">
        <v>0</v>
      </c>
      <c r="J240" s="1012">
        <v>0</v>
      </c>
      <c r="K240" s="1012">
        <v>0</v>
      </c>
      <c r="L240" s="1012">
        <v>0</v>
      </c>
      <c r="M240" s="1012">
        <v>0</v>
      </c>
      <c r="N240" s="1012">
        <v>0</v>
      </c>
      <c r="O240" s="1012">
        <v>0</v>
      </c>
      <c r="P240" s="17"/>
    </row>
    <row r="241" spans="1:16" ht="12.75" hidden="1" customHeight="1">
      <c r="A241" s="28"/>
      <c r="B241" s="1060"/>
      <c r="C241" s="426" t="s">
        <v>297</v>
      </c>
      <c r="D241" s="426"/>
      <c r="E241" s="17"/>
      <c r="F241" s="1012">
        <v>0</v>
      </c>
      <c r="G241" s="1012">
        <v>0</v>
      </c>
      <c r="H241" s="1012">
        <v>0</v>
      </c>
      <c r="I241" s="1012">
        <v>0</v>
      </c>
      <c r="J241" s="1012">
        <v>0</v>
      </c>
      <c r="K241" s="1012">
        <v>0</v>
      </c>
      <c r="L241" s="1012">
        <v>0</v>
      </c>
      <c r="M241" s="1012">
        <v>0</v>
      </c>
      <c r="N241" s="1012">
        <v>0</v>
      </c>
      <c r="O241" s="1012">
        <v>0</v>
      </c>
      <c r="P241" s="17"/>
    </row>
    <row r="242" spans="1:16" ht="12.75" hidden="1" customHeight="1">
      <c r="A242" s="28"/>
      <c r="B242" s="1060"/>
      <c r="C242" s="426" t="s">
        <v>1200</v>
      </c>
      <c r="D242" s="426"/>
      <c r="E242" s="17"/>
      <c r="F242" s="1068">
        <v>0</v>
      </c>
      <c r="G242" s="1068">
        <v>0</v>
      </c>
      <c r="H242" s="1068">
        <v>0</v>
      </c>
      <c r="I242" s="1068">
        <v>0</v>
      </c>
      <c r="J242" s="1068">
        <v>0</v>
      </c>
      <c r="K242" s="1068">
        <v>0</v>
      </c>
      <c r="L242" s="1068">
        <v>0</v>
      </c>
      <c r="M242" s="1068">
        <v>0</v>
      </c>
      <c r="N242" s="1068">
        <v>0</v>
      </c>
      <c r="O242" s="1068">
        <v>0</v>
      </c>
      <c r="P242" s="17"/>
    </row>
    <row r="243" spans="1:16" ht="12.75" hidden="1" customHeight="1">
      <c r="A243" s="28"/>
      <c r="B243" s="1060"/>
      <c r="C243" s="426"/>
      <c r="D243" s="426"/>
      <c r="E243" s="17"/>
      <c r="F243" s="399">
        <f t="shared" ref="F243:O243" si="91">SUM(F238:F242)</f>
        <v>1</v>
      </c>
      <c r="G243" s="399">
        <f t="shared" si="91"/>
        <v>1</v>
      </c>
      <c r="H243" s="399">
        <f t="shared" si="91"/>
        <v>1</v>
      </c>
      <c r="I243" s="399">
        <f t="shared" si="91"/>
        <v>1</v>
      </c>
      <c r="J243" s="399">
        <f t="shared" si="91"/>
        <v>1</v>
      </c>
      <c r="K243" s="399">
        <f t="shared" si="91"/>
        <v>1</v>
      </c>
      <c r="L243" s="399">
        <f t="shared" si="91"/>
        <v>1</v>
      </c>
      <c r="M243" s="399">
        <f t="shared" si="91"/>
        <v>1</v>
      </c>
      <c r="N243" s="399">
        <f t="shared" si="91"/>
        <v>1</v>
      </c>
      <c r="O243" s="399">
        <f t="shared" si="91"/>
        <v>1</v>
      </c>
      <c r="P243" s="17"/>
    </row>
    <row r="244" spans="1:16" ht="12.75" hidden="1" customHeight="1">
      <c r="A244" s="28"/>
      <c r="B244" s="1060"/>
      <c r="C244" s="426"/>
      <c r="D244" s="4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</row>
    <row r="245" spans="1:16" ht="12.75" hidden="1" customHeight="1">
      <c r="A245" s="28"/>
      <c r="B245" s="1060"/>
      <c r="C245" s="1067" t="s">
        <v>1201</v>
      </c>
      <c r="D245" s="4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</row>
    <row r="246" spans="1:16" ht="12.75" hidden="1" customHeight="1">
      <c r="A246" s="28"/>
      <c r="B246" s="1060"/>
      <c r="C246" s="426" t="s">
        <v>299</v>
      </c>
      <c r="D246" s="426"/>
      <c r="E246" s="17"/>
      <c r="F246" s="725">
        <f>F231*F234*F238</f>
        <v>0</v>
      </c>
      <c r="G246" s="725">
        <f t="shared" ref="G246:O246" si="92">G231*G234*G238</f>
        <v>0</v>
      </c>
      <c r="H246" s="725">
        <f t="shared" si="92"/>
        <v>0</v>
      </c>
      <c r="I246" s="725">
        <f t="shared" si="92"/>
        <v>0</v>
      </c>
      <c r="J246" s="725">
        <f t="shared" si="92"/>
        <v>0</v>
      </c>
      <c r="K246" s="725">
        <f t="shared" si="92"/>
        <v>0</v>
      </c>
      <c r="L246" s="725">
        <f t="shared" si="92"/>
        <v>0</v>
      </c>
      <c r="M246" s="725">
        <f t="shared" si="92"/>
        <v>0</v>
      </c>
      <c r="N246" s="725">
        <f t="shared" si="92"/>
        <v>0</v>
      </c>
      <c r="O246" s="725">
        <f t="shared" si="92"/>
        <v>0</v>
      </c>
      <c r="P246" s="17"/>
    </row>
    <row r="247" spans="1:16" ht="12.75" hidden="1" customHeight="1">
      <c r="A247" s="28"/>
      <c r="B247" s="1060"/>
      <c r="C247" s="426" t="s">
        <v>300</v>
      </c>
      <c r="D247" s="17"/>
      <c r="E247" s="17"/>
      <c r="F247" s="725">
        <f>F231*F234*F239</f>
        <v>0</v>
      </c>
      <c r="G247" s="725">
        <f t="shared" ref="G247:O247" si="93">G231*G234*G239</f>
        <v>0</v>
      </c>
      <c r="H247" s="725">
        <f t="shared" si="93"/>
        <v>0</v>
      </c>
      <c r="I247" s="725">
        <f t="shared" si="93"/>
        <v>0</v>
      </c>
      <c r="J247" s="725">
        <f t="shared" si="93"/>
        <v>0</v>
      </c>
      <c r="K247" s="725">
        <f t="shared" si="93"/>
        <v>0</v>
      </c>
      <c r="L247" s="725">
        <f t="shared" si="93"/>
        <v>0</v>
      </c>
      <c r="M247" s="725">
        <f t="shared" si="93"/>
        <v>0</v>
      </c>
      <c r="N247" s="725">
        <f t="shared" si="93"/>
        <v>0</v>
      </c>
      <c r="O247" s="725">
        <f t="shared" si="93"/>
        <v>0</v>
      </c>
      <c r="P247" s="17"/>
    </row>
    <row r="248" spans="1:16" ht="12.75" hidden="1" customHeight="1">
      <c r="A248" s="28"/>
      <c r="B248" s="1060"/>
      <c r="C248" s="426" t="s">
        <v>366</v>
      </c>
      <c r="D248" s="17"/>
      <c r="E248" s="17"/>
      <c r="F248" s="725">
        <f>F231*F234*F240</f>
        <v>0</v>
      </c>
      <c r="G248" s="725">
        <f t="shared" ref="G248:O248" si="94">G231*G234*G240</f>
        <v>0</v>
      </c>
      <c r="H248" s="725">
        <f t="shared" si="94"/>
        <v>0</v>
      </c>
      <c r="I248" s="725">
        <f t="shared" si="94"/>
        <v>0</v>
      </c>
      <c r="J248" s="725">
        <f t="shared" si="94"/>
        <v>0</v>
      </c>
      <c r="K248" s="725">
        <f t="shared" si="94"/>
        <v>0</v>
      </c>
      <c r="L248" s="725">
        <f t="shared" si="94"/>
        <v>0</v>
      </c>
      <c r="M248" s="725">
        <f t="shared" si="94"/>
        <v>0</v>
      </c>
      <c r="N248" s="725">
        <f t="shared" si="94"/>
        <v>0</v>
      </c>
      <c r="O248" s="725">
        <f t="shared" si="94"/>
        <v>0</v>
      </c>
      <c r="P248" s="17"/>
    </row>
    <row r="249" spans="1:16" ht="12.75" hidden="1" customHeight="1">
      <c r="A249" s="28"/>
      <c r="B249" s="1060"/>
      <c r="C249" s="426" t="s">
        <v>297</v>
      </c>
      <c r="D249" s="17"/>
      <c r="E249" s="17"/>
      <c r="F249" s="725">
        <f>F231*F234*F241</f>
        <v>0</v>
      </c>
      <c r="G249" s="725">
        <f t="shared" ref="G249:O249" si="95">G231*G234*G241</f>
        <v>0</v>
      </c>
      <c r="H249" s="725">
        <f t="shared" si="95"/>
        <v>0</v>
      </c>
      <c r="I249" s="725">
        <f t="shared" si="95"/>
        <v>0</v>
      </c>
      <c r="J249" s="725">
        <f t="shared" si="95"/>
        <v>0</v>
      </c>
      <c r="K249" s="725">
        <f t="shared" si="95"/>
        <v>0</v>
      </c>
      <c r="L249" s="725">
        <f t="shared" si="95"/>
        <v>0</v>
      </c>
      <c r="M249" s="725">
        <f t="shared" si="95"/>
        <v>0</v>
      </c>
      <c r="N249" s="725">
        <f t="shared" si="95"/>
        <v>0</v>
      </c>
      <c r="O249" s="725">
        <f t="shared" si="95"/>
        <v>0</v>
      </c>
      <c r="P249" s="17"/>
    </row>
    <row r="250" spans="1:16" ht="12.75" hidden="1" customHeight="1">
      <c r="A250" s="28"/>
      <c r="B250" s="1060"/>
      <c r="C250" s="426" t="s">
        <v>1200</v>
      </c>
      <c r="D250" s="17"/>
      <c r="E250" s="17"/>
      <c r="F250" s="727">
        <f>F231*F234*F242</f>
        <v>0</v>
      </c>
      <c r="G250" s="727">
        <f t="shared" ref="G250:O250" si="96">G231*G234*G242</f>
        <v>0</v>
      </c>
      <c r="H250" s="727">
        <f t="shared" si="96"/>
        <v>0</v>
      </c>
      <c r="I250" s="727">
        <f t="shared" si="96"/>
        <v>0</v>
      </c>
      <c r="J250" s="727">
        <f t="shared" si="96"/>
        <v>0</v>
      </c>
      <c r="K250" s="727">
        <f t="shared" si="96"/>
        <v>0</v>
      </c>
      <c r="L250" s="727">
        <f t="shared" si="96"/>
        <v>0</v>
      </c>
      <c r="M250" s="727">
        <f t="shared" si="96"/>
        <v>0</v>
      </c>
      <c r="N250" s="727">
        <f t="shared" si="96"/>
        <v>0</v>
      </c>
      <c r="O250" s="727">
        <f t="shared" si="96"/>
        <v>0</v>
      </c>
      <c r="P250" s="17"/>
    </row>
    <row r="251" spans="1:16" s="65" customFormat="1" ht="12.75" hidden="1" customHeight="1">
      <c r="A251" s="28"/>
      <c r="B251" s="1060"/>
      <c r="C251" s="429" t="s">
        <v>1</v>
      </c>
      <c r="D251" s="29"/>
      <c r="E251" s="29"/>
      <c r="F251" s="726">
        <f t="shared" ref="F251:O251" si="97">SUM(F246:F250)</f>
        <v>0</v>
      </c>
      <c r="G251" s="726">
        <f t="shared" si="97"/>
        <v>0</v>
      </c>
      <c r="H251" s="726">
        <f t="shared" si="97"/>
        <v>0</v>
      </c>
      <c r="I251" s="726">
        <f t="shared" si="97"/>
        <v>0</v>
      </c>
      <c r="J251" s="726">
        <f t="shared" si="97"/>
        <v>0</v>
      </c>
      <c r="K251" s="726">
        <f t="shared" si="97"/>
        <v>0</v>
      </c>
      <c r="L251" s="726">
        <f t="shared" si="97"/>
        <v>0</v>
      </c>
      <c r="M251" s="726">
        <f t="shared" si="97"/>
        <v>0</v>
      </c>
      <c r="N251" s="726">
        <f t="shared" si="97"/>
        <v>0</v>
      </c>
      <c r="O251" s="726">
        <f t="shared" si="97"/>
        <v>0</v>
      </c>
      <c r="P251" s="29"/>
    </row>
    <row r="252" spans="1:16" ht="12.75" hidden="1" customHeight="1">
      <c r="A252" s="28"/>
      <c r="B252" s="1060"/>
      <c r="C252" s="426"/>
      <c r="D252" s="17"/>
      <c r="E252" s="17"/>
      <c r="F252" s="725"/>
      <c r="G252" s="725"/>
      <c r="H252" s="725"/>
      <c r="I252" s="725"/>
      <c r="J252" s="725"/>
      <c r="K252" s="725"/>
      <c r="L252" s="725"/>
      <c r="M252" s="725"/>
      <c r="N252" s="725"/>
      <c r="O252" s="725"/>
      <c r="P252" s="17"/>
    </row>
    <row r="253" spans="1:16" ht="12.75" hidden="1" customHeight="1">
      <c r="A253" s="28"/>
      <c r="B253" s="1060"/>
      <c r="C253" s="1067" t="s">
        <v>1202</v>
      </c>
      <c r="D253" s="17"/>
      <c r="E253" s="17"/>
      <c r="F253" s="725"/>
      <c r="G253" s="725"/>
      <c r="H253" s="725"/>
      <c r="I253" s="725"/>
      <c r="J253" s="725"/>
      <c r="K253" s="725"/>
      <c r="L253" s="725"/>
      <c r="M253" s="725"/>
      <c r="N253" s="725"/>
      <c r="O253" s="725"/>
      <c r="P253" s="17"/>
    </row>
    <row r="254" spans="1:16" ht="12.75" hidden="1" customHeight="1">
      <c r="A254" s="28"/>
      <c r="B254" s="1060"/>
      <c r="C254" s="426" t="s">
        <v>299</v>
      </c>
      <c r="D254" s="17"/>
      <c r="E254" s="17"/>
      <c r="F254" s="725">
        <f>F231*F235*F238</f>
        <v>0</v>
      </c>
      <c r="G254" s="725">
        <f t="shared" ref="G254:O254" si="98">G231*G235*G238</f>
        <v>0</v>
      </c>
      <c r="H254" s="725">
        <f t="shared" si="98"/>
        <v>0</v>
      </c>
      <c r="I254" s="725">
        <f t="shared" si="98"/>
        <v>0</v>
      </c>
      <c r="J254" s="725">
        <f t="shared" si="98"/>
        <v>0</v>
      </c>
      <c r="K254" s="725">
        <f t="shared" si="98"/>
        <v>0</v>
      </c>
      <c r="L254" s="725">
        <f t="shared" si="98"/>
        <v>0</v>
      </c>
      <c r="M254" s="725">
        <f t="shared" si="98"/>
        <v>0</v>
      </c>
      <c r="N254" s="725">
        <f t="shared" si="98"/>
        <v>0</v>
      </c>
      <c r="O254" s="725">
        <f t="shared" si="98"/>
        <v>0</v>
      </c>
      <c r="P254" s="17"/>
    </row>
    <row r="255" spans="1:16" ht="12.75" hidden="1" customHeight="1">
      <c r="A255" s="28"/>
      <c r="B255" s="1060"/>
      <c r="C255" s="426" t="s">
        <v>462</v>
      </c>
      <c r="D255" s="17"/>
      <c r="E255" s="17"/>
      <c r="F255" s="725">
        <f>F231*F235*F239</f>
        <v>0</v>
      </c>
      <c r="G255" s="725">
        <f t="shared" ref="G255:O255" si="99">G231*G235*G239</f>
        <v>0</v>
      </c>
      <c r="H255" s="725">
        <f t="shared" si="99"/>
        <v>0</v>
      </c>
      <c r="I255" s="725">
        <f t="shared" si="99"/>
        <v>0</v>
      </c>
      <c r="J255" s="725">
        <f t="shared" si="99"/>
        <v>0</v>
      </c>
      <c r="K255" s="725">
        <f t="shared" si="99"/>
        <v>0</v>
      </c>
      <c r="L255" s="725">
        <f t="shared" si="99"/>
        <v>0</v>
      </c>
      <c r="M255" s="725">
        <f t="shared" si="99"/>
        <v>0</v>
      </c>
      <c r="N255" s="725">
        <f t="shared" si="99"/>
        <v>0</v>
      </c>
      <c r="O255" s="725">
        <f t="shared" si="99"/>
        <v>0</v>
      </c>
      <c r="P255" s="17"/>
    </row>
    <row r="256" spans="1:16" ht="12.75" hidden="1" customHeight="1">
      <c r="A256" s="28"/>
      <c r="B256" s="1060"/>
      <c r="C256" s="426" t="s">
        <v>366</v>
      </c>
      <c r="D256" s="17"/>
      <c r="E256" s="17"/>
      <c r="F256" s="725">
        <f>F231*F235*F240</f>
        <v>0</v>
      </c>
      <c r="G256" s="725">
        <f t="shared" ref="G256:O256" si="100">G231*G235*G240</f>
        <v>0</v>
      </c>
      <c r="H256" s="725">
        <f t="shared" si="100"/>
        <v>0</v>
      </c>
      <c r="I256" s="725">
        <f t="shared" si="100"/>
        <v>0</v>
      </c>
      <c r="J256" s="725">
        <f t="shared" si="100"/>
        <v>0</v>
      </c>
      <c r="K256" s="725">
        <f t="shared" si="100"/>
        <v>0</v>
      </c>
      <c r="L256" s="725">
        <f t="shared" si="100"/>
        <v>0</v>
      </c>
      <c r="M256" s="725">
        <f t="shared" si="100"/>
        <v>0</v>
      </c>
      <c r="N256" s="725">
        <f t="shared" si="100"/>
        <v>0</v>
      </c>
      <c r="O256" s="725">
        <f t="shared" si="100"/>
        <v>0</v>
      </c>
      <c r="P256" s="17"/>
    </row>
    <row r="257" spans="1:16" ht="12.75" hidden="1" customHeight="1">
      <c r="A257" s="28"/>
      <c r="B257" s="1060"/>
      <c r="C257" s="426" t="s">
        <v>297</v>
      </c>
      <c r="D257" s="17"/>
      <c r="E257" s="17"/>
      <c r="F257" s="725">
        <f>F231*F235*F241</f>
        <v>0</v>
      </c>
      <c r="G257" s="725">
        <f t="shared" ref="G257:O257" si="101">G231*G235*G241</f>
        <v>0</v>
      </c>
      <c r="H257" s="725">
        <f t="shared" si="101"/>
        <v>0</v>
      </c>
      <c r="I257" s="725">
        <f t="shared" si="101"/>
        <v>0</v>
      </c>
      <c r="J257" s="725">
        <f t="shared" si="101"/>
        <v>0</v>
      </c>
      <c r="K257" s="725">
        <f t="shared" si="101"/>
        <v>0</v>
      </c>
      <c r="L257" s="725">
        <f t="shared" si="101"/>
        <v>0</v>
      </c>
      <c r="M257" s="725">
        <f t="shared" si="101"/>
        <v>0</v>
      </c>
      <c r="N257" s="725">
        <f t="shared" si="101"/>
        <v>0</v>
      </c>
      <c r="O257" s="725">
        <f t="shared" si="101"/>
        <v>0</v>
      </c>
      <c r="P257" s="17"/>
    </row>
    <row r="258" spans="1:16" ht="12.75" hidden="1" customHeight="1">
      <c r="A258" s="28"/>
      <c r="B258" s="1060"/>
      <c r="C258" s="426" t="s">
        <v>1200</v>
      </c>
      <c r="D258" s="17"/>
      <c r="E258" s="17"/>
      <c r="F258" s="727">
        <f>F231*F235*F242</f>
        <v>0</v>
      </c>
      <c r="G258" s="727">
        <f t="shared" ref="G258:O258" si="102">G231*G235*G242</f>
        <v>0</v>
      </c>
      <c r="H258" s="727">
        <f t="shared" si="102"/>
        <v>0</v>
      </c>
      <c r="I258" s="727">
        <f t="shared" si="102"/>
        <v>0</v>
      </c>
      <c r="J258" s="727">
        <f t="shared" si="102"/>
        <v>0</v>
      </c>
      <c r="K258" s="727">
        <f t="shared" si="102"/>
        <v>0</v>
      </c>
      <c r="L258" s="727">
        <f t="shared" si="102"/>
        <v>0</v>
      </c>
      <c r="M258" s="727">
        <f t="shared" si="102"/>
        <v>0</v>
      </c>
      <c r="N258" s="727">
        <f t="shared" si="102"/>
        <v>0</v>
      </c>
      <c r="O258" s="727">
        <f t="shared" si="102"/>
        <v>0</v>
      </c>
      <c r="P258" s="17"/>
    </row>
    <row r="259" spans="1:16" s="65" customFormat="1" ht="12.75" hidden="1" customHeight="1">
      <c r="A259" s="28"/>
      <c r="B259" s="1060"/>
      <c r="C259" s="429" t="s">
        <v>1</v>
      </c>
      <c r="D259" s="29"/>
      <c r="E259" s="29"/>
      <c r="F259" s="726">
        <f t="shared" ref="F259:O259" si="103">SUM(F254:F258)</f>
        <v>0</v>
      </c>
      <c r="G259" s="726">
        <f t="shared" si="103"/>
        <v>0</v>
      </c>
      <c r="H259" s="726">
        <f t="shared" si="103"/>
        <v>0</v>
      </c>
      <c r="I259" s="726">
        <f t="shared" si="103"/>
        <v>0</v>
      </c>
      <c r="J259" s="726">
        <f t="shared" si="103"/>
        <v>0</v>
      </c>
      <c r="K259" s="726">
        <f t="shared" si="103"/>
        <v>0</v>
      </c>
      <c r="L259" s="726">
        <f t="shared" si="103"/>
        <v>0</v>
      </c>
      <c r="M259" s="726">
        <f t="shared" si="103"/>
        <v>0</v>
      </c>
      <c r="N259" s="726">
        <f t="shared" si="103"/>
        <v>0</v>
      </c>
      <c r="O259" s="726">
        <f t="shared" si="103"/>
        <v>0</v>
      </c>
      <c r="P259" s="29"/>
    </row>
    <row r="260" spans="1:16" ht="12.75" hidden="1" customHeight="1">
      <c r="A260" s="28"/>
      <c r="B260" s="1060"/>
      <c r="C260" s="380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</row>
    <row r="261" spans="1:16" ht="12.75" customHeight="1">
      <c r="A261" s="28"/>
      <c r="B261" s="1060"/>
      <c r="C261" s="380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</row>
    <row r="262" spans="1:16" ht="12.75" customHeight="1">
      <c r="A262" s="28"/>
      <c r="B262" s="1061">
        <v>63</v>
      </c>
      <c r="C262" s="1062" t="s">
        <v>579</v>
      </c>
      <c r="D262" s="1012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</row>
    <row r="263" spans="1:16" ht="12.75" customHeight="1">
      <c r="A263" s="28"/>
      <c r="B263" s="752"/>
      <c r="C263" s="893"/>
      <c r="D263" s="892" t="str">
        <f>+'Operating Input'!E136</f>
        <v>EQUIPMENT</v>
      </c>
      <c r="E263" s="17"/>
      <c r="F263" s="1065">
        <f>+'Operating Input'!G136</f>
        <v>25000</v>
      </c>
      <c r="G263" s="1065">
        <f>+F263</f>
        <v>25000</v>
      </c>
      <c r="H263" s="240">
        <f t="shared" ref="H263:O265" si="104">G263*(1+H$12)</f>
        <v>25000</v>
      </c>
      <c r="I263" s="240">
        <f t="shared" si="104"/>
        <v>25000</v>
      </c>
      <c r="J263" s="240">
        <f t="shared" si="104"/>
        <v>25000</v>
      </c>
      <c r="K263" s="240">
        <f t="shared" si="104"/>
        <v>25000</v>
      </c>
      <c r="L263" s="240">
        <f t="shared" si="104"/>
        <v>25000</v>
      </c>
      <c r="M263" s="240">
        <f t="shared" si="104"/>
        <v>25000</v>
      </c>
      <c r="N263" s="240">
        <f t="shared" si="104"/>
        <v>25000</v>
      </c>
      <c r="O263" s="240">
        <f t="shared" si="104"/>
        <v>25000</v>
      </c>
      <c r="P263" s="17"/>
    </row>
    <row r="264" spans="1:16" ht="12.75" customHeight="1">
      <c r="A264" s="28"/>
      <c r="B264" s="752"/>
      <c r="C264" s="893"/>
      <c r="D264" s="892" t="str">
        <f>+'Operating Input'!E139</f>
        <v>CAPITAL OUTLAY</v>
      </c>
      <c r="E264" s="17"/>
      <c r="F264" s="1065">
        <f>+'Operating Input'!G139</f>
        <v>55000</v>
      </c>
      <c r="G264" s="1065">
        <f>+F264</f>
        <v>55000</v>
      </c>
      <c r="H264" s="426">
        <f t="shared" si="104"/>
        <v>55000</v>
      </c>
      <c r="I264" s="426">
        <f t="shared" si="104"/>
        <v>55000</v>
      </c>
      <c r="J264" s="426">
        <f t="shared" si="104"/>
        <v>55000</v>
      </c>
      <c r="K264" s="426">
        <f t="shared" si="104"/>
        <v>55000</v>
      </c>
      <c r="L264" s="426">
        <f t="shared" si="104"/>
        <v>55000</v>
      </c>
      <c r="M264" s="426">
        <f t="shared" si="104"/>
        <v>55000</v>
      </c>
      <c r="N264" s="426">
        <f t="shared" si="104"/>
        <v>55000</v>
      </c>
      <c r="O264" s="426">
        <f t="shared" si="104"/>
        <v>55000</v>
      </c>
      <c r="P264" s="17"/>
    </row>
    <row r="265" spans="1:16" ht="12.75" customHeight="1">
      <c r="A265" s="28"/>
      <c r="B265" s="1060"/>
      <c r="C265" s="893"/>
      <c r="D265" s="892" t="str">
        <f>+'Operating Input'!E143</f>
        <v>TRANSFER TO MAJOR EQUIP FUND</v>
      </c>
      <c r="E265" s="17"/>
      <c r="F265" s="1065">
        <f>+'Operating Input'!G143</f>
        <v>101823</v>
      </c>
      <c r="G265" s="1065">
        <f>+F265</f>
        <v>101823</v>
      </c>
      <c r="H265" s="426">
        <f t="shared" si="104"/>
        <v>101823</v>
      </c>
      <c r="I265" s="426">
        <f t="shared" si="104"/>
        <v>101823</v>
      </c>
      <c r="J265" s="426">
        <f t="shared" si="104"/>
        <v>101823</v>
      </c>
      <c r="K265" s="426">
        <f t="shared" si="104"/>
        <v>101823</v>
      </c>
      <c r="L265" s="426">
        <f t="shared" si="104"/>
        <v>101823</v>
      </c>
      <c r="M265" s="426">
        <f t="shared" si="104"/>
        <v>101823</v>
      </c>
      <c r="N265" s="426">
        <f t="shared" si="104"/>
        <v>101823</v>
      </c>
      <c r="O265" s="426">
        <f t="shared" si="104"/>
        <v>101823</v>
      </c>
      <c r="P265" s="17"/>
    </row>
    <row r="266" spans="1:16" ht="12.75" customHeight="1">
      <c r="A266" s="28"/>
      <c r="B266" s="1060"/>
      <c r="C266" s="893"/>
      <c r="D266" s="892" t="s">
        <v>585</v>
      </c>
      <c r="E266" s="872"/>
      <c r="F266" s="1065">
        <v>0</v>
      </c>
      <c r="G266" s="426">
        <f t="shared" ref="G266:O272" si="105">F266*(1+G$12)</f>
        <v>0</v>
      </c>
      <c r="H266" s="426">
        <f t="shared" si="105"/>
        <v>0</v>
      </c>
      <c r="I266" s="426">
        <f t="shared" si="105"/>
        <v>0</v>
      </c>
      <c r="J266" s="426">
        <f t="shared" si="105"/>
        <v>0</v>
      </c>
      <c r="K266" s="426">
        <f t="shared" si="105"/>
        <v>0</v>
      </c>
      <c r="L266" s="426">
        <f t="shared" si="105"/>
        <v>0</v>
      </c>
      <c r="M266" s="426">
        <f t="shared" si="105"/>
        <v>0</v>
      </c>
      <c r="N266" s="426">
        <f t="shared" si="105"/>
        <v>0</v>
      </c>
      <c r="O266" s="426">
        <f t="shared" si="105"/>
        <v>0</v>
      </c>
      <c r="P266" s="17"/>
    </row>
    <row r="267" spans="1:16" ht="12.75" customHeight="1">
      <c r="A267" s="28"/>
      <c r="B267" s="1060"/>
      <c r="C267" s="893"/>
      <c r="D267" s="892" t="s">
        <v>585</v>
      </c>
      <c r="E267" s="872"/>
      <c r="F267" s="1065">
        <v>0</v>
      </c>
      <c r="G267" s="426">
        <f t="shared" si="105"/>
        <v>0</v>
      </c>
      <c r="H267" s="426">
        <f t="shared" si="105"/>
        <v>0</v>
      </c>
      <c r="I267" s="426">
        <f t="shared" si="105"/>
        <v>0</v>
      </c>
      <c r="J267" s="426">
        <f t="shared" si="105"/>
        <v>0</v>
      </c>
      <c r="K267" s="426">
        <f t="shared" si="105"/>
        <v>0</v>
      </c>
      <c r="L267" s="426">
        <f t="shared" si="105"/>
        <v>0</v>
      </c>
      <c r="M267" s="426">
        <f t="shared" si="105"/>
        <v>0</v>
      </c>
      <c r="N267" s="426">
        <f t="shared" si="105"/>
        <v>0</v>
      </c>
      <c r="O267" s="426">
        <f t="shared" si="105"/>
        <v>0</v>
      </c>
      <c r="P267" s="17"/>
    </row>
    <row r="268" spans="1:16" ht="12.75" customHeight="1">
      <c r="A268" s="28"/>
      <c r="B268" s="1060"/>
      <c r="C268" s="893"/>
      <c r="D268" s="892" t="s">
        <v>585</v>
      </c>
      <c r="E268" s="872"/>
      <c r="F268" s="1065">
        <v>0</v>
      </c>
      <c r="G268" s="426">
        <f t="shared" si="105"/>
        <v>0</v>
      </c>
      <c r="H268" s="426">
        <f t="shared" si="105"/>
        <v>0</v>
      </c>
      <c r="I268" s="426">
        <f t="shared" si="105"/>
        <v>0</v>
      </c>
      <c r="J268" s="426">
        <f t="shared" si="105"/>
        <v>0</v>
      </c>
      <c r="K268" s="426">
        <f t="shared" si="105"/>
        <v>0</v>
      </c>
      <c r="L268" s="426">
        <f t="shared" si="105"/>
        <v>0</v>
      </c>
      <c r="M268" s="426">
        <f t="shared" si="105"/>
        <v>0</v>
      </c>
      <c r="N268" s="426">
        <f t="shared" si="105"/>
        <v>0</v>
      </c>
      <c r="O268" s="426">
        <f t="shared" si="105"/>
        <v>0</v>
      </c>
      <c r="P268" s="17"/>
    </row>
    <row r="269" spans="1:16" ht="12.75" customHeight="1">
      <c r="A269" s="28"/>
      <c r="B269" s="1060"/>
      <c r="C269" s="893"/>
      <c r="D269" s="892" t="s">
        <v>585</v>
      </c>
      <c r="E269" s="872"/>
      <c r="F269" s="1065">
        <v>0</v>
      </c>
      <c r="G269" s="426">
        <f t="shared" si="105"/>
        <v>0</v>
      </c>
      <c r="H269" s="426">
        <f t="shared" si="105"/>
        <v>0</v>
      </c>
      <c r="I269" s="426">
        <f t="shared" si="105"/>
        <v>0</v>
      </c>
      <c r="J269" s="426">
        <f t="shared" si="105"/>
        <v>0</v>
      </c>
      <c r="K269" s="426">
        <f t="shared" si="105"/>
        <v>0</v>
      </c>
      <c r="L269" s="426">
        <f t="shared" si="105"/>
        <v>0</v>
      </c>
      <c r="M269" s="426">
        <f t="shared" si="105"/>
        <v>0</v>
      </c>
      <c r="N269" s="426">
        <f t="shared" si="105"/>
        <v>0</v>
      </c>
      <c r="O269" s="426">
        <f t="shared" si="105"/>
        <v>0</v>
      </c>
      <c r="P269" s="17"/>
    </row>
    <row r="270" spans="1:16" ht="12.75" customHeight="1">
      <c r="A270" s="28"/>
      <c r="B270" s="1060"/>
      <c r="C270" s="893"/>
      <c r="D270" s="892" t="s">
        <v>585</v>
      </c>
      <c r="E270" s="872"/>
      <c r="F270" s="1065">
        <v>0</v>
      </c>
      <c r="G270" s="426">
        <f t="shared" si="105"/>
        <v>0</v>
      </c>
      <c r="H270" s="426">
        <f t="shared" si="105"/>
        <v>0</v>
      </c>
      <c r="I270" s="426">
        <f t="shared" si="105"/>
        <v>0</v>
      </c>
      <c r="J270" s="426">
        <f t="shared" si="105"/>
        <v>0</v>
      </c>
      <c r="K270" s="426">
        <f t="shared" si="105"/>
        <v>0</v>
      </c>
      <c r="L270" s="426">
        <f t="shared" si="105"/>
        <v>0</v>
      </c>
      <c r="M270" s="426">
        <f t="shared" si="105"/>
        <v>0</v>
      </c>
      <c r="N270" s="426">
        <f t="shared" si="105"/>
        <v>0</v>
      </c>
      <c r="O270" s="426">
        <f t="shared" si="105"/>
        <v>0</v>
      </c>
      <c r="P270" s="17"/>
    </row>
    <row r="271" spans="1:16" ht="12.75" customHeight="1">
      <c r="A271" s="28"/>
      <c r="B271" s="1060"/>
      <c r="C271" s="893"/>
      <c r="D271" s="892" t="s">
        <v>585</v>
      </c>
      <c r="E271" s="872"/>
      <c r="F271" s="1065">
        <v>0</v>
      </c>
      <c r="G271" s="426">
        <f t="shared" si="105"/>
        <v>0</v>
      </c>
      <c r="H271" s="426">
        <f t="shared" si="105"/>
        <v>0</v>
      </c>
      <c r="I271" s="426">
        <f t="shared" si="105"/>
        <v>0</v>
      </c>
      <c r="J271" s="426">
        <f t="shared" si="105"/>
        <v>0</v>
      </c>
      <c r="K271" s="426">
        <f t="shared" si="105"/>
        <v>0</v>
      </c>
      <c r="L271" s="426">
        <f t="shared" si="105"/>
        <v>0</v>
      </c>
      <c r="M271" s="426">
        <f t="shared" si="105"/>
        <v>0</v>
      </c>
      <c r="N271" s="426">
        <f t="shared" si="105"/>
        <v>0</v>
      </c>
      <c r="O271" s="426">
        <f t="shared" si="105"/>
        <v>0</v>
      </c>
      <c r="P271" s="17"/>
    </row>
    <row r="272" spans="1:16" ht="12.75" customHeight="1">
      <c r="A272" s="28"/>
      <c r="B272" s="1060"/>
      <c r="C272" s="893"/>
      <c r="D272" s="892" t="s">
        <v>585</v>
      </c>
      <c r="E272" s="17"/>
      <c r="F272" s="1066">
        <v>0</v>
      </c>
      <c r="G272" s="428">
        <f t="shared" si="105"/>
        <v>0</v>
      </c>
      <c r="H272" s="428">
        <f t="shared" si="105"/>
        <v>0</v>
      </c>
      <c r="I272" s="428">
        <f t="shared" si="105"/>
        <v>0</v>
      </c>
      <c r="J272" s="428">
        <f t="shared" si="105"/>
        <v>0</v>
      </c>
      <c r="K272" s="428">
        <f t="shared" si="105"/>
        <v>0</v>
      </c>
      <c r="L272" s="428">
        <f t="shared" si="105"/>
        <v>0</v>
      </c>
      <c r="M272" s="428">
        <f t="shared" si="105"/>
        <v>0</v>
      </c>
      <c r="N272" s="428">
        <f t="shared" si="105"/>
        <v>0</v>
      </c>
      <c r="O272" s="428">
        <f t="shared" si="105"/>
        <v>0</v>
      </c>
      <c r="P272" s="17"/>
    </row>
    <row r="273" spans="1:16" ht="12.75" customHeight="1">
      <c r="A273" s="28"/>
      <c r="B273" s="1060"/>
      <c r="C273" s="380"/>
      <c r="D273" s="17"/>
      <c r="E273" s="17"/>
      <c r="F273" s="32">
        <f t="shared" ref="F273:O273" si="106">SUM(F263:F272)</f>
        <v>181823</v>
      </c>
      <c r="G273" s="32">
        <f t="shared" si="106"/>
        <v>181823</v>
      </c>
      <c r="H273" s="32">
        <f t="shared" si="106"/>
        <v>181823</v>
      </c>
      <c r="I273" s="32">
        <f t="shared" si="106"/>
        <v>181823</v>
      </c>
      <c r="J273" s="32">
        <f t="shared" si="106"/>
        <v>181823</v>
      </c>
      <c r="K273" s="32">
        <f t="shared" si="106"/>
        <v>181823</v>
      </c>
      <c r="L273" s="32">
        <f t="shared" si="106"/>
        <v>181823</v>
      </c>
      <c r="M273" s="32">
        <f t="shared" si="106"/>
        <v>181823</v>
      </c>
      <c r="N273" s="32">
        <f t="shared" si="106"/>
        <v>181823</v>
      </c>
      <c r="O273" s="32">
        <f t="shared" si="106"/>
        <v>181823</v>
      </c>
      <c r="P273" s="17"/>
    </row>
    <row r="274" spans="1:16" ht="12.75" customHeight="1">
      <c r="A274" s="28"/>
      <c r="B274" s="1060"/>
      <c r="C274" s="426"/>
      <c r="D274" s="4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</row>
    <row r="275" spans="1:16" ht="12.75" customHeight="1">
      <c r="A275" s="28"/>
      <c r="B275" s="1060"/>
      <c r="C275" s="1067" t="s">
        <v>1198</v>
      </c>
      <c r="D275" s="4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</row>
    <row r="276" spans="1:16" ht="12.75" customHeight="1">
      <c r="A276" s="28"/>
      <c r="B276" s="1060"/>
      <c r="C276" s="426" t="s">
        <v>2</v>
      </c>
      <c r="D276" s="426"/>
      <c r="E276" s="17"/>
      <c r="F276" s="1012">
        <v>1</v>
      </c>
      <c r="G276" s="1012">
        <v>1</v>
      </c>
      <c r="H276" s="1012">
        <v>1</v>
      </c>
      <c r="I276" s="1012">
        <v>1</v>
      </c>
      <c r="J276" s="1012">
        <v>1</v>
      </c>
      <c r="K276" s="1012">
        <v>1</v>
      </c>
      <c r="L276" s="1012">
        <v>1</v>
      </c>
      <c r="M276" s="1012">
        <v>1</v>
      </c>
      <c r="N276" s="1012">
        <v>1</v>
      </c>
      <c r="O276" s="1012">
        <v>1</v>
      </c>
      <c r="P276" s="17"/>
    </row>
    <row r="277" spans="1:16" ht="12.75" customHeight="1">
      <c r="A277" s="28"/>
      <c r="B277" s="1060"/>
      <c r="C277" s="426" t="s">
        <v>3</v>
      </c>
      <c r="D277" s="426"/>
      <c r="E277" s="17"/>
      <c r="F277" s="1068">
        <v>0</v>
      </c>
      <c r="G277" s="1068">
        <v>0</v>
      </c>
      <c r="H277" s="1068">
        <v>0</v>
      </c>
      <c r="I277" s="1068">
        <v>0</v>
      </c>
      <c r="J277" s="1068">
        <v>0</v>
      </c>
      <c r="K277" s="1068">
        <v>0</v>
      </c>
      <c r="L277" s="1068">
        <v>0</v>
      </c>
      <c r="M277" s="1068">
        <v>0</v>
      </c>
      <c r="N277" s="1068">
        <v>0</v>
      </c>
      <c r="O277" s="1068">
        <v>0</v>
      </c>
      <c r="P277" s="17"/>
    </row>
    <row r="278" spans="1:16" ht="12.75" customHeight="1">
      <c r="A278" s="28"/>
      <c r="B278" s="1060"/>
      <c r="C278" s="426"/>
      <c r="D278" s="426"/>
      <c r="E278" s="17"/>
      <c r="F278" s="399">
        <f t="shared" ref="F278:O278" si="107">SUM(F276:F277)</f>
        <v>1</v>
      </c>
      <c r="G278" s="399">
        <f t="shared" si="107"/>
        <v>1</v>
      </c>
      <c r="H278" s="399">
        <f t="shared" si="107"/>
        <v>1</v>
      </c>
      <c r="I278" s="399">
        <f t="shared" si="107"/>
        <v>1</v>
      </c>
      <c r="J278" s="399">
        <f t="shared" si="107"/>
        <v>1</v>
      </c>
      <c r="K278" s="399">
        <f t="shared" si="107"/>
        <v>1</v>
      </c>
      <c r="L278" s="399">
        <f t="shared" si="107"/>
        <v>1</v>
      </c>
      <c r="M278" s="399">
        <f t="shared" si="107"/>
        <v>1</v>
      </c>
      <c r="N278" s="399">
        <f t="shared" si="107"/>
        <v>1</v>
      </c>
      <c r="O278" s="399">
        <f t="shared" si="107"/>
        <v>1</v>
      </c>
      <c r="P278" s="17"/>
    </row>
    <row r="279" spans="1:16" ht="12.75" customHeight="1">
      <c r="A279" s="28"/>
      <c r="B279" s="1060"/>
      <c r="C279" s="426"/>
      <c r="D279" s="426"/>
      <c r="E279" s="17"/>
      <c r="F279" s="399"/>
      <c r="G279" s="399"/>
      <c r="H279" s="399"/>
      <c r="I279" s="399"/>
      <c r="J279" s="399"/>
      <c r="K279" s="399"/>
      <c r="L279" s="399"/>
      <c r="M279" s="399"/>
      <c r="N279" s="399"/>
      <c r="O279" s="399"/>
      <c r="P279" s="17"/>
    </row>
    <row r="280" spans="1:16" ht="12.75" customHeight="1">
      <c r="A280" s="28"/>
      <c r="B280" s="1060"/>
      <c r="C280" s="426" t="s">
        <v>299</v>
      </c>
      <c r="D280" s="426"/>
      <c r="E280" s="17"/>
      <c r="F280" s="1012">
        <v>0</v>
      </c>
      <c r="G280" s="1012">
        <v>0</v>
      </c>
      <c r="H280" s="1012">
        <v>0</v>
      </c>
      <c r="I280" s="1012">
        <v>0</v>
      </c>
      <c r="J280" s="1012">
        <v>0</v>
      </c>
      <c r="K280" s="1012">
        <v>0</v>
      </c>
      <c r="L280" s="1012">
        <v>0</v>
      </c>
      <c r="M280" s="1012">
        <v>0</v>
      </c>
      <c r="N280" s="1012">
        <v>0</v>
      </c>
      <c r="O280" s="1012">
        <v>0</v>
      </c>
      <c r="P280" s="17"/>
    </row>
    <row r="281" spans="1:16" ht="12.75" customHeight="1">
      <c r="A281" s="28"/>
      <c r="B281" s="1060"/>
      <c r="C281" s="426" t="s">
        <v>1199</v>
      </c>
      <c r="D281" s="426"/>
      <c r="E281" s="17"/>
      <c r="F281" s="1012">
        <v>1</v>
      </c>
      <c r="G281" s="1012">
        <v>1</v>
      </c>
      <c r="H281" s="1012">
        <v>1</v>
      </c>
      <c r="I281" s="1012">
        <v>1</v>
      </c>
      <c r="J281" s="1012">
        <v>1</v>
      </c>
      <c r="K281" s="1012">
        <v>1</v>
      </c>
      <c r="L281" s="1012">
        <v>1</v>
      </c>
      <c r="M281" s="1012">
        <v>1</v>
      </c>
      <c r="N281" s="1012">
        <v>1</v>
      </c>
      <c r="O281" s="1012">
        <v>1</v>
      </c>
      <c r="P281" s="17"/>
    </row>
    <row r="282" spans="1:16" ht="12.75" customHeight="1">
      <c r="A282" s="28"/>
      <c r="B282" s="1060"/>
      <c r="C282" s="426" t="s">
        <v>366</v>
      </c>
      <c r="D282" s="426"/>
      <c r="E282" s="17"/>
      <c r="F282" s="1012">
        <v>0</v>
      </c>
      <c r="G282" s="1012">
        <v>0</v>
      </c>
      <c r="H282" s="1012">
        <v>0</v>
      </c>
      <c r="I282" s="1012">
        <v>0</v>
      </c>
      <c r="J282" s="1012">
        <v>0</v>
      </c>
      <c r="K282" s="1012">
        <v>0</v>
      </c>
      <c r="L282" s="1012">
        <v>0</v>
      </c>
      <c r="M282" s="1012">
        <v>0</v>
      </c>
      <c r="N282" s="1012">
        <v>0</v>
      </c>
      <c r="O282" s="1012">
        <v>0</v>
      </c>
      <c r="P282" s="17"/>
    </row>
    <row r="283" spans="1:16" ht="12.75" customHeight="1">
      <c r="A283" s="28"/>
      <c r="B283" s="1060"/>
      <c r="C283" s="426" t="s">
        <v>297</v>
      </c>
      <c r="D283" s="426"/>
      <c r="E283" s="17"/>
      <c r="F283" s="1012">
        <v>0</v>
      </c>
      <c r="G283" s="1012">
        <v>0</v>
      </c>
      <c r="H283" s="1012">
        <v>0</v>
      </c>
      <c r="I283" s="1012">
        <v>0</v>
      </c>
      <c r="J283" s="1012">
        <v>0</v>
      </c>
      <c r="K283" s="1012">
        <v>0</v>
      </c>
      <c r="L283" s="1012">
        <v>0</v>
      </c>
      <c r="M283" s="1012">
        <v>0</v>
      </c>
      <c r="N283" s="1012">
        <v>0</v>
      </c>
      <c r="O283" s="1012">
        <v>0</v>
      </c>
      <c r="P283" s="17"/>
    </row>
    <row r="284" spans="1:16" ht="12.75" customHeight="1">
      <c r="A284" s="28"/>
      <c r="B284" s="1060"/>
      <c r="C284" s="426" t="s">
        <v>1200</v>
      </c>
      <c r="D284" s="426"/>
      <c r="E284" s="17"/>
      <c r="F284" s="1068">
        <v>0</v>
      </c>
      <c r="G284" s="1068">
        <v>0</v>
      </c>
      <c r="H284" s="1068">
        <v>0</v>
      </c>
      <c r="I284" s="1068">
        <v>0</v>
      </c>
      <c r="J284" s="1068">
        <v>0</v>
      </c>
      <c r="K284" s="1068">
        <v>0</v>
      </c>
      <c r="L284" s="1068">
        <v>0</v>
      </c>
      <c r="M284" s="1068">
        <v>0</v>
      </c>
      <c r="N284" s="1068">
        <v>0</v>
      </c>
      <c r="O284" s="1068">
        <v>0</v>
      </c>
      <c r="P284" s="17"/>
    </row>
    <row r="285" spans="1:16" ht="12.75" customHeight="1">
      <c r="A285" s="28"/>
      <c r="B285" s="1060"/>
      <c r="C285" s="426"/>
      <c r="D285" s="426"/>
      <c r="E285" s="17"/>
      <c r="F285" s="399">
        <f t="shared" ref="F285:O285" si="108">SUM(F280:F284)</f>
        <v>1</v>
      </c>
      <c r="G285" s="399">
        <f t="shared" si="108"/>
        <v>1</v>
      </c>
      <c r="H285" s="399">
        <f t="shared" si="108"/>
        <v>1</v>
      </c>
      <c r="I285" s="399">
        <f t="shared" si="108"/>
        <v>1</v>
      </c>
      <c r="J285" s="399">
        <f t="shared" si="108"/>
        <v>1</v>
      </c>
      <c r="K285" s="399">
        <f t="shared" si="108"/>
        <v>1</v>
      </c>
      <c r="L285" s="399">
        <f t="shared" si="108"/>
        <v>1</v>
      </c>
      <c r="M285" s="399">
        <f t="shared" si="108"/>
        <v>1</v>
      </c>
      <c r="N285" s="399">
        <f t="shared" si="108"/>
        <v>1</v>
      </c>
      <c r="O285" s="399">
        <f t="shared" si="108"/>
        <v>1</v>
      </c>
      <c r="P285" s="17"/>
    </row>
    <row r="286" spans="1:16" ht="12.75" customHeight="1">
      <c r="A286" s="28"/>
      <c r="B286" s="1060"/>
      <c r="C286" s="426"/>
      <c r="D286" s="4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</row>
    <row r="287" spans="1:16" ht="12.75" customHeight="1">
      <c r="A287" s="28"/>
      <c r="B287" s="1060"/>
      <c r="C287" s="1067" t="s">
        <v>1201</v>
      </c>
      <c r="D287" s="4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</row>
    <row r="288" spans="1:16" ht="12.75" customHeight="1">
      <c r="A288" s="28"/>
      <c r="B288" s="1060"/>
      <c r="C288" s="426" t="s">
        <v>299</v>
      </c>
      <c r="D288" s="426"/>
      <c r="E288" s="17"/>
      <c r="F288" s="725">
        <f>F273*F276*F280</f>
        <v>0</v>
      </c>
      <c r="G288" s="725">
        <f t="shared" ref="G288:O288" si="109">G273*G276*G280</f>
        <v>0</v>
      </c>
      <c r="H288" s="725">
        <f t="shared" si="109"/>
        <v>0</v>
      </c>
      <c r="I288" s="725">
        <f t="shared" si="109"/>
        <v>0</v>
      </c>
      <c r="J288" s="725">
        <f t="shared" si="109"/>
        <v>0</v>
      </c>
      <c r="K288" s="725">
        <f t="shared" si="109"/>
        <v>0</v>
      </c>
      <c r="L288" s="725">
        <f t="shared" si="109"/>
        <v>0</v>
      </c>
      <c r="M288" s="725">
        <f t="shared" si="109"/>
        <v>0</v>
      </c>
      <c r="N288" s="725">
        <f t="shared" si="109"/>
        <v>0</v>
      </c>
      <c r="O288" s="725">
        <f t="shared" si="109"/>
        <v>0</v>
      </c>
      <c r="P288" s="17"/>
    </row>
    <row r="289" spans="1:16" ht="12.75" customHeight="1">
      <c r="A289" s="28"/>
      <c r="B289" s="1060"/>
      <c r="C289" s="426" t="s">
        <v>300</v>
      </c>
      <c r="D289" s="17"/>
      <c r="E289" s="17"/>
      <c r="F289" s="725">
        <f>F273*F276*F281</f>
        <v>181823</v>
      </c>
      <c r="G289" s="725">
        <f t="shared" ref="G289:O289" si="110">G273*G276*G281</f>
        <v>181823</v>
      </c>
      <c r="H289" s="725">
        <f t="shared" si="110"/>
        <v>181823</v>
      </c>
      <c r="I289" s="725">
        <f t="shared" si="110"/>
        <v>181823</v>
      </c>
      <c r="J289" s="725">
        <f t="shared" si="110"/>
        <v>181823</v>
      </c>
      <c r="K289" s="725">
        <f t="shared" si="110"/>
        <v>181823</v>
      </c>
      <c r="L289" s="725">
        <f t="shared" si="110"/>
        <v>181823</v>
      </c>
      <c r="M289" s="725">
        <f t="shared" si="110"/>
        <v>181823</v>
      </c>
      <c r="N289" s="725">
        <f t="shared" si="110"/>
        <v>181823</v>
      </c>
      <c r="O289" s="725">
        <f t="shared" si="110"/>
        <v>181823</v>
      </c>
      <c r="P289" s="17"/>
    </row>
    <row r="290" spans="1:16" ht="12.75" customHeight="1">
      <c r="A290" s="28"/>
      <c r="B290" s="1060"/>
      <c r="C290" s="426" t="s">
        <v>366</v>
      </c>
      <c r="D290" s="17"/>
      <c r="E290" s="17"/>
      <c r="F290" s="725">
        <f>F273*F276*F282</f>
        <v>0</v>
      </c>
      <c r="G290" s="725">
        <f t="shared" ref="G290:O290" si="111">G273*G276*G282</f>
        <v>0</v>
      </c>
      <c r="H290" s="725">
        <f t="shared" si="111"/>
        <v>0</v>
      </c>
      <c r="I290" s="725">
        <f t="shared" si="111"/>
        <v>0</v>
      </c>
      <c r="J290" s="725">
        <f t="shared" si="111"/>
        <v>0</v>
      </c>
      <c r="K290" s="725">
        <f t="shared" si="111"/>
        <v>0</v>
      </c>
      <c r="L290" s="725">
        <f t="shared" si="111"/>
        <v>0</v>
      </c>
      <c r="M290" s="725">
        <f t="shared" si="111"/>
        <v>0</v>
      </c>
      <c r="N290" s="725">
        <f t="shared" si="111"/>
        <v>0</v>
      </c>
      <c r="O290" s="725">
        <f t="shared" si="111"/>
        <v>0</v>
      </c>
      <c r="P290" s="17"/>
    </row>
    <row r="291" spans="1:16" ht="12.75" customHeight="1">
      <c r="A291" s="28"/>
      <c r="B291" s="1060"/>
      <c r="C291" s="426" t="s">
        <v>297</v>
      </c>
      <c r="D291" s="17"/>
      <c r="E291" s="17"/>
      <c r="F291" s="725">
        <f>F273*F276*F283</f>
        <v>0</v>
      </c>
      <c r="G291" s="725">
        <f t="shared" ref="G291:O291" si="112">G273*G276*G283</f>
        <v>0</v>
      </c>
      <c r="H291" s="725">
        <f t="shared" si="112"/>
        <v>0</v>
      </c>
      <c r="I291" s="725">
        <f t="shared" si="112"/>
        <v>0</v>
      </c>
      <c r="J291" s="725">
        <f t="shared" si="112"/>
        <v>0</v>
      </c>
      <c r="K291" s="725">
        <f t="shared" si="112"/>
        <v>0</v>
      </c>
      <c r="L291" s="725">
        <f t="shared" si="112"/>
        <v>0</v>
      </c>
      <c r="M291" s="725">
        <f t="shared" si="112"/>
        <v>0</v>
      </c>
      <c r="N291" s="725">
        <f t="shared" si="112"/>
        <v>0</v>
      </c>
      <c r="O291" s="725">
        <f t="shared" si="112"/>
        <v>0</v>
      </c>
      <c r="P291" s="17"/>
    </row>
    <row r="292" spans="1:16" ht="12.75" customHeight="1">
      <c r="A292" s="28"/>
      <c r="B292" s="1060"/>
      <c r="C292" s="426" t="s">
        <v>1200</v>
      </c>
      <c r="D292" s="17"/>
      <c r="E292" s="17"/>
      <c r="F292" s="727">
        <f>F273*F276*F284</f>
        <v>0</v>
      </c>
      <c r="G292" s="727">
        <f t="shared" ref="G292:O292" si="113">G273*G276*G284</f>
        <v>0</v>
      </c>
      <c r="H292" s="727">
        <f t="shared" si="113"/>
        <v>0</v>
      </c>
      <c r="I292" s="727">
        <f t="shared" si="113"/>
        <v>0</v>
      </c>
      <c r="J292" s="727">
        <f t="shared" si="113"/>
        <v>0</v>
      </c>
      <c r="K292" s="727">
        <f t="shared" si="113"/>
        <v>0</v>
      </c>
      <c r="L292" s="727">
        <f t="shared" si="113"/>
        <v>0</v>
      </c>
      <c r="M292" s="727">
        <f t="shared" si="113"/>
        <v>0</v>
      </c>
      <c r="N292" s="727">
        <f t="shared" si="113"/>
        <v>0</v>
      </c>
      <c r="O292" s="727">
        <f t="shared" si="113"/>
        <v>0</v>
      </c>
      <c r="P292" s="17"/>
    </row>
    <row r="293" spans="1:16" s="65" customFormat="1" ht="12.75" customHeight="1">
      <c r="A293" s="28"/>
      <c r="B293" s="1060"/>
      <c r="C293" s="429" t="s">
        <v>1</v>
      </c>
      <c r="D293" s="29"/>
      <c r="E293" s="29"/>
      <c r="F293" s="726">
        <f t="shared" ref="F293:O293" si="114">SUM(F288:F292)</f>
        <v>181823</v>
      </c>
      <c r="G293" s="726">
        <f t="shared" si="114"/>
        <v>181823</v>
      </c>
      <c r="H293" s="726">
        <f t="shared" si="114"/>
        <v>181823</v>
      </c>
      <c r="I293" s="726">
        <f t="shared" si="114"/>
        <v>181823</v>
      </c>
      <c r="J293" s="726">
        <f t="shared" si="114"/>
        <v>181823</v>
      </c>
      <c r="K293" s="726">
        <f t="shared" si="114"/>
        <v>181823</v>
      </c>
      <c r="L293" s="726">
        <f t="shared" si="114"/>
        <v>181823</v>
      </c>
      <c r="M293" s="726">
        <f t="shared" si="114"/>
        <v>181823</v>
      </c>
      <c r="N293" s="726">
        <f t="shared" si="114"/>
        <v>181823</v>
      </c>
      <c r="O293" s="726">
        <f t="shared" si="114"/>
        <v>181823</v>
      </c>
      <c r="P293" s="29"/>
    </row>
    <row r="294" spans="1:16" ht="12.75" customHeight="1">
      <c r="A294" s="28"/>
      <c r="B294" s="1060"/>
      <c r="C294" s="426"/>
      <c r="D294" s="17"/>
      <c r="E294" s="17"/>
      <c r="F294" s="725"/>
      <c r="G294" s="725"/>
      <c r="H294" s="725"/>
      <c r="I294" s="725"/>
      <c r="J294" s="725"/>
      <c r="K294" s="725"/>
      <c r="L294" s="725"/>
      <c r="M294" s="725"/>
      <c r="N294" s="725"/>
      <c r="O294" s="725"/>
      <c r="P294" s="17"/>
    </row>
    <row r="295" spans="1:16" ht="12.75" customHeight="1">
      <c r="A295" s="28"/>
      <c r="B295" s="1060"/>
      <c r="C295" s="1067" t="s">
        <v>1202</v>
      </c>
      <c r="D295" s="17"/>
      <c r="E295" s="17"/>
      <c r="F295" s="725"/>
      <c r="G295" s="725"/>
      <c r="H295" s="725"/>
      <c r="I295" s="725"/>
      <c r="J295" s="725"/>
      <c r="K295" s="725"/>
      <c r="L295" s="725"/>
      <c r="M295" s="725"/>
      <c r="N295" s="725"/>
      <c r="O295" s="725"/>
      <c r="P295" s="17"/>
    </row>
    <row r="296" spans="1:16" ht="12.75" customHeight="1">
      <c r="A296" s="28"/>
      <c r="B296" s="1060"/>
      <c r="C296" s="426" t="s">
        <v>299</v>
      </c>
      <c r="D296" s="17"/>
      <c r="E296" s="17"/>
      <c r="F296" s="725">
        <f>F273*F277*F280</f>
        <v>0</v>
      </c>
      <c r="G296" s="725">
        <f t="shared" ref="G296:O296" si="115">G273*G277*G280</f>
        <v>0</v>
      </c>
      <c r="H296" s="725">
        <f t="shared" si="115"/>
        <v>0</v>
      </c>
      <c r="I296" s="725">
        <f t="shared" si="115"/>
        <v>0</v>
      </c>
      <c r="J296" s="725">
        <f t="shared" si="115"/>
        <v>0</v>
      </c>
      <c r="K296" s="725">
        <f t="shared" si="115"/>
        <v>0</v>
      </c>
      <c r="L296" s="725">
        <f t="shared" si="115"/>
        <v>0</v>
      </c>
      <c r="M296" s="725">
        <f t="shared" si="115"/>
        <v>0</v>
      </c>
      <c r="N296" s="725">
        <f t="shared" si="115"/>
        <v>0</v>
      </c>
      <c r="O296" s="725">
        <f t="shared" si="115"/>
        <v>0</v>
      </c>
      <c r="P296" s="17"/>
    </row>
    <row r="297" spans="1:16" ht="12.75" customHeight="1">
      <c r="A297" s="28"/>
      <c r="B297" s="1060"/>
      <c r="C297" s="426" t="s">
        <v>462</v>
      </c>
      <c r="D297" s="17"/>
      <c r="E297" s="17"/>
      <c r="F297" s="725">
        <f>F273*F277*F281</f>
        <v>0</v>
      </c>
      <c r="G297" s="725">
        <f t="shared" ref="G297:O297" si="116">G273*G277*G281</f>
        <v>0</v>
      </c>
      <c r="H297" s="725">
        <f t="shared" si="116"/>
        <v>0</v>
      </c>
      <c r="I297" s="725">
        <f t="shared" si="116"/>
        <v>0</v>
      </c>
      <c r="J297" s="725">
        <f t="shared" si="116"/>
        <v>0</v>
      </c>
      <c r="K297" s="725">
        <f t="shared" si="116"/>
        <v>0</v>
      </c>
      <c r="L297" s="725">
        <f t="shared" si="116"/>
        <v>0</v>
      </c>
      <c r="M297" s="725">
        <f t="shared" si="116"/>
        <v>0</v>
      </c>
      <c r="N297" s="725">
        <f t="shared" si="116"/>
        <v>0</v>
      </c>
      <c r="O297" s="725">
        <f t="shared" si="116"/>
        <v>0</v>
      </c>
      <c r="P297" s="17"/>
    </row>
    <row r="298" spans="1:16" ht="12.75" customHeight="1">
      <c r="A298" s="28"/>
      <c r="B298" s="1060"/>
      <c r="C298" s="426" t="s">
        <v>366</v>
      </c>
      <c r="D298" s="17"/>
      <c r="E298" s="17"/>
      <c r="F298" s="725">
        <f>F273*F277*F282</f>
        <v>0</v>
      </c>
      <c r="G298" s="725">
        <f t="shared" ref="G298:O298" si="117">G273*G277*G282</f>
        <v>0</v>
      </c>
      <c r="H298" s="725">
        <f t="shared" si="117"/>
        <v>0</v>
      </c>
      <c r="I298" s="725">
        <f t="shared" si="117"/>
        <v>0</v>
      </c>
      <c r="J298" s="725">
        <f t="shared" si="117"/>
        <v>0</v>
      </c>
      <c r="K298" s="725">
        <f t="shared" si="117"/>
        <v>0</v>
      </c>
      <c r="L298" s="725">
        <f t="shared" si="117"/>
        <v>0</v>
      </c>
      <c r="M298" s="725">
        <f t="shared" si="117"/>
        <v>0</v>
      </c>
      <c r="N298" s="725">
        <f t="shared" si="117"/>
        <v>0</v>
      </c>
      <c r="O298" s="725">
        <f t="shared" si="117"/>
        <v>0</v>
      </c>
      <c r="P298" s="17"/>
    </row>
    <row r="299" spans="1:16" ht="12.75" customHeight="1">
      <c r="A299" s="28"/>
      <c r="B299" s="1060"/>
      <c r="C299" s="426" t="s">
        <v>297</v>
      </c>
      <c r="D299" s="17"/>
      <c r="E299" s="17"/>
      <c r="F299" s="725">
        <f>F273*F277*F283</f>
        <v>0</v>
      </c>
      <c r="G299" s="725">
        <f t="shared" ref="G299:O299" si="118">G273*G277*G283</f>
        <v>0</v>
      </c>
      <c r="H299" s="725">
        <f t="shared" si="118"/>
        <v>0</v>
      </c>
      <c r="I299" s="725">
        <f t="shared" si="118"/>
        <v>0</v>
      </c>
      <c r="J299" s="725">
        <f t="shared" si="118"/>
        <v>0</v>
      </c>
      <c r="K299" s="725">
        <f t="shared" si="118"/>
        <v>0</v>
      </c>
      <c r="L299" s="725">
        <f t="shared" si="118"/>
        <v>0</v>
      </c>
      <c r="M299" s="725">
        <f t="shared" si="118"/>
        <v>0</v>
      </c>
      <c r="N299" s="725">
        <f t="shared" si="118"/>
        <v>0</v>
      </c>
      <c r="O299" s="725">
        <f t="shared" si="118"/>
        <v>0</v>
      </c>
      <c r="P299" s="17"/>
    </row>
    <row r="300" spans="1:16" ht="12.75" customHeight="1">
      <c r="A300" s="28"/>
      <c r="B300" s="1060"/>
      <c r="C300" s="426" t="s">
        <v>1200</v>
      </c>
      <c r="D300" s="17"/>
      <c r="E300" s="17"/>
      <c r="F300" s="727">
        <f>F273*F277*F284</f>
        <v>0</v>
      </c>
      <c r="G300" s="727">
        <f t="shared" ref="G300:O300" si="119">G273*G277*G284</f>
        <v>0</v>
      </c>
      <c r="H300" s="727">
        <f t="shared" si="119"/>
        <v>0</v>
      </c>
      <c r="I300" s="727">
        <f t="shared" si="119"/>
        <v>0</v>
      </c>
      <c r="J300" s="727">
        <f t="shared" si="119"/>
        <v>0</v>
      </c>
      <c r="K300" s="727">
        <f t="shared" si="119"/>
        <v>0</v>
      </c>
      <c r="L300" s="727">
        <f t="shared" si="119"/>
        <v>0</v>
      </c>
      <c r="M300" s="727">
        <f t="shared" si="119"/>
        <v>0</v>
      </c>
      <c r="N300" s="727">
        <f t="shared" si="119"/>
        <v>0</v>
      </c>
      <c r="O300" s="727">
        <f t="shared" si="119"/>
        <v>0</v>
      </c>
      <c r="P300" s="17"/>
    </row>
    <row r="301" spans="1:16" s="65" customFormat="1" ht="12.75" customHeight="1">
      <c r="A301" s="28"/>
      <c r="B301" s="1060"/>
      <c r="C301" s="429" t="s">
        <v>1</v>
      </c>
      <c r="D301" s="29"/>
      <c r="E301" s="29"/>
      <c r="F301" s="726">
        <f t="shared" ref="F301:O301" si="120">SUM(F296:F300)</f>
        <v>0</v>
      </c>
      <c r="G301" s="726">
        <f t="shared" si="120"/>
        <v>0</v>
      </c>
      <c r="H301" s="726">
        <f t="shared" si="120"/>
        <v>0</v>
      </c>
      <c r="I301" s="726">
        <f t="shared" si="120"/>
        <v>0</v>
      </c>
      <c r="J301" s="726">
        <f t="shared" si="120"/>
        <v>0</v>
      </c>
      <c r="K301" s="726">
        <f t="shared" si="120"/>
        <v>0</v>
      </c>
      <c r="L301" s="726">
        <f t="shared" si="120"/>
        <v>0</v>
      </c>
      <c r="M301" s="726">
        <f t="shared" si="120"/>
        <v>0</v>
      </c>
      <c r="N301" s="726">
        <f t="shared" si="120"/>
        <v>0</v>
      </c>
      <c r="O301" s="726">
        <f t="shared" si="120"/>
        <v>0</v>
      </c>
      <c r="P301" s="29"/>
    </row>
    <row r="302" spans="1:16" ht="12.75" customHeight="1">
      <c r="A302" s="28"/>
      <c r="B302" s="1060"/>
      <c r="C302" s="380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</row>
    <row r="303" spans="1:16" ht="12.75" customHeight="1">
      <c r="A303" s="28"/>
      <c r="B303" s="1060"/>
      <c r="C303" s="380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</row>
    <row r="304" spans="1:16" ht="12.75" customHeight="1">
      <c r="A304" s="28"/>
      <c r="B304" s="1061">
        <v>67</v>
      </c>
      <c r="C304" s="1062" t="s">
        <v>581</v>
      </c>
      <c r="D304" s="1012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</row>
    <row r="305" spans="1:16" ht="12.75" customHeight="1">
      <c r="A305" s="28"/>
      <c r="B305" s="752"/>
      <c r="C305" s="893"/>
      <c r="D305" s="892" t="str">
        <f>+'Operating Input'!E215</f>
        <v>TRANSFER   TO  MAJOR   EQUIP   FUND</v>
      </c>
      <c r="E305" s="17"/>
      <c r="F305" s="1065">
        <f>+'Operating Input'!G215</f>
        <v>117911</v>
      </c>
      <c r="G305" s="240">
        <f>F305*(1+G$12)</f>
        <v>117911</v>
      </c>
      <c r="H305" s="240">
        <f t="shared" ref="H305:O307" si="121">G305*(1+H$12)</f>
        <v>117911</v>
      </c>
      <c r="I305" s="240">
        <f t="shared" si="121"/>
        <v>117911</v>
      </c>
      <c r="J305" s="240">
        <f t="shared" si="121"/>
        <v>117911</v>
      </c>
      <c r="K305" s="240">
        <f t="shared" si="121"/>
        <v>117911</v>
      </c>
      <c r="L305" s="240">
        <f t="shared" si="121"/>
        <v>117911</v>
      </c>
      <c r="M305" s="240">
        <f t="shared" si="121"/>
        <v>117911</v>
      </c>
      <c r="N305" s="240">
        <f t="shared" si="121"/>
        <v>117911</v>
      </c>
      <c r="O305" s="240">
        <f t="shared" si="121"/>
        <v>117911</v>
      </c>
      <c r="P305" s="17"/>
    </row>
    <row r="306" spans="1:16" ht="12.75" customHeight="1">
      <c r="A306" s="28"/>
      <c r="B306" s="752"/>
      <c r="C306" s="893"/>
      <c r="D306" s="892" t="s">
        <v>585</v>
      </c>
      <c r="E306" s="17"/>
      <c r="F306" s="1065">
        <f>+'Operating Input'!G165</f>
        <v>0</v>
      </c>
      <c r="G306" s="1065">
        <f>+'Operating Input'!H165</f>
        <v>0</v>
      </c>
      <c r="H306" s="426">
        <f t="shared" si="121"/>
        <v>0</v>
      </c>
      <c r="I306" s="426">
        <f t="shared" si="121"/>
        <v>0</v>
      </c>
      <c r="J306" s="426">
        <f t="shared" si="121"/>
        <v>0</v>
      </c>
      <c r="K306" s="426">
        <f t="shared" si="121"/>
        <v>0</v>
      </c>
      <c r="L306" s="426">
        <f t="shared" si="121"/>
        <v>0</v>
      </c>
      <c r="M306" s="426">
        <f t="shared" si="121"/>
        <v>0</v>
      </c>
      <c r="N306" s="426">
        <f t="shared" si="121"/>
        <v>0</v>
      </c>
      <c r="O306" s="426">
        <f t="shared" si="121"/>
        <v>0</v>
      </c>
      <c r="P306" s="17"/>
    </row>
    <row r="307" spans="1:16" ht="12.75" customHeight="1">
      <c r="A307" s="28"/>
      <c r="B307" s="1060"/>
      <c r="C307" s="893"/>
      <c r="D307" s="892" t="s">
        <v>585</v>
      </c>
      <c r="E307" s="17"/>
      <c r="F307" s="1065">
        <f>+'Operating Input'!G166</f>
        <v>0</v>
      </c>
      <c r="G307" s="1065">
        <f>+'Operating Input'!H166</f>
        <v>0</v>
      </c>
      <c r="H307" s="426">
        <f t="shared" si="121"/>
        <v>0</v>
      </c>
      <c r="I307" s="426">
        <f t="shared" si="121"/>
        <v>0</v>
      </c>
      <c r="J307" s="426">
        <f t="shared" si="121"/>
        <v>0</v>
      </c>
      <c r="K307" s="426">
        <f t="shared" si="121"/>
        <v>0</v>
      </c>
      <c r="L307" s="426">
        <f t="shared" si="121"/>
        <v>0</v>
      </c>
      <c r="M307" s="426">
        <f t="shared" si="121"/>
        <v>0</v>
      </c>
      <c r="N307" s="426">
        <f t="shared" si="121"/>
        <v>0</v>
      </c>
      <c r="O307" s="426">
        <f t="shared" si="121"/>
        <v>0</v>
      </c>
      <c r="P307" s="17"/>
    </row>
    <row r="308" spans="1:16" ht="12.75" customHeight="1">
      <c r="A308" s="28"/>
      <c r="B308" s="1060"/>
      <c r="C308" s="893"/>
      <c r="D308" s="892" t="s">
        <v>585</v>
      </c>
      <c r="E308" s="872"/>
      <c r="F308" s="1065">
        <v>0</v>
      </c>
      <c r="G308" s="426">
        <f t="shared" ref="G308:O314" si="122">F308*(1+G$12)</f>
        <v>0</v>
      </c>
      <c r="H308" s="426">
        <f t="shared" si="122"/>
        <v>0</v>
      </c>
      <c r="I308" s="426">
        <f t="shared" si="122"/>
        <v>0</v>
      </c>
      <c r="J308" s="426">
        <f t="shared" si="122"/>
        <v>0</v>
      </c>
      <c r="K308" s="426">
        <f t="shared" si="122"/>
        <v>0</v>
      </c>
      <c r="L308" s="426">
        <f t="shared" si="122"/>
        <v>0</v>
      </c>
      <c r="M308" s="426">
        <f t="shared" si="122"/>
        <v>0</v>
      </c>
      <c r="N308" s="426">
        <f t="shared" si="122"/>
        <v>0</v>
      </c>
      <c r="O308" s="426">
        <f t="shared" si="122"/>
        <v>0</v>
      </c>
      <c r="P308" s="17"/>
    </row>
    <row r="309" spans="1:16" ht="12.75" customHeight="1">
      <c r="A309" s="28"/>
      <c r="B309" s="1060"/>
      <c r="C309" s="893"/>
      <c r="D309" s="892" t="s">
        <v>585</v>
      </c>
      <c r="E309" s="872"/>
      <c r="F309" s="1065">
        <v>0</v>
      </c>
      <c r="G309" s="426">
        <f t="shared" si="122"/>
        <v>0</v>
      </c>
      <c r="H309" s="426">
        <f t="shared" si="122"/>
        <v>0</v>
      </c>
      <c r="I309" s="426">
        <f t="shared" si="122"/>
        <v>0</v>
      </c>
      <c r="J309" s="426">
        <f t="shared" si="122"/>
        <v>0</v>
      </c>
      <c r="K309" s="426">
        <f t="shared" si="122"/>
        <v>0</v>
      </c>
      <c r="L309" s="426">
        <f t="shared" si="122"/>
        <v>0</v>
      </c>
      <c r="M309" s="426">
        <f t="shared" si="122"/>
        <v>0</v>
      </c>
      <c r="N309" s="426">
        <f t="shared" si="122"/>
        <v>0</v>
      </c>
      <c r="O309" s="426">
        <f t="shared" si="122"/>
        <v>0</v>
      </c>
      <c r="P309" s="17"/>
    </row>
    <row r="310" spans="1:16" ht="12.75" customHeight="1">
      <c r="A310" s="28"/>
      <c r="B310" s="1060"/>
      <c r="C310" s="893"/>
      <c r="D310" s="892" t="s">
        <v>585</v>
      </c>
      <c r="E310" s="872"/>
      <c r="F310" s="1065">
        <v>0</v>
      </c>
      <c r="G310" s="426">
        <f t="shared" si="122"/>
        <v>0</v>
      </c>
      <c r="H310" s="426">
        <f t="shared" si="122"/>
        <v>0</v>
      </c>
      <c r="I310" s="426">
        <f t="shared" si="122"/>
        <v>0</v>
      </c>
      <c r="J310" s="426">
        <f t="shared" si="122"/>
        <v>0</v>
      </c>
      <c r="K310" s="426">
        <f t="shared" si="122"/>
        <v>0</v>
      </c>
      <c r="L310" s="426">
        <f t="shared" si="122"/>
        <v>0</v>
      </c>
      <c r="M310" s="426">
        <f t="shared" si="122"/>
        <v>0</v>
      </c>
      <c r="N310" s="426">
        <f t="shared" si="122"/>
        <v>0</v>
      </c>
      <c r="O310" s="426">
        <f t="shared" si="122"/>
        <v>0</v>
      </c>
      <c r="P310" s="17"/>
    </row>
    <row r="311" spans="1:16" ht="12.75" customHeight="1">
      <c r="A311" s="28"/>
      <c r="B311" s="1060"/>
      <c r="C311" s="893"/>
      <c r="D311" s="892" t="s">
        <v>585</v>
      </c>
      <c r="E311" s="872"/>
      <c r="F311" s="1065">
        <v>0</v>
      </c>
      <c r="G311" s="426">
        <f t="shared" si="122"/>
        <v>0</v>
      </c>
      <c r="H311" s="426">
        <f t="shared" si="122"/>
        <v>0</v>
      </c>
      <c r="I311" s="426">
        <f t="shared" si="122"/>
        <v>0</v>
      </c>
      <c r="J311" s="426">
        <f t="shared" si="122"/>
        <v>0</v>
      </c>
      <c r="K311" s="426">
        <f t="shared" si="122"/>
        <v>0</v>
      </c>
      <c r="L311" s="426">
        <f t="shared" si="122"/>
        <v>0</v>
      </c>
      <c r="M311" s="426">
        <f t="shared" si="122"/>
        <v>0</v>
      </c>
      <c r="N311" s="426">
        <f t="shared" si="122"/>
        <v>0</v>
      </c>
      <c r="O311" s="426">
        <f t="shared" si="122"/>
        <v>0</v>
      </c>
      <c r="P311" s="17"/>
    </row>
    <row r="312" spans="1:16" ht="12.75" customHeight="1">
      <c r="A312" s="28"/>
      <c r="B312" s="1060"/>
      <c r="C312" s="893"/>
      <c r="D312" s="892" t="s">
        <v>585</v>
      </c>
      <c r="E312" s="872"/>
      <c r="F312" s="1065">
        <v>0</v>
      </c>
      <c r="G312" s="426">
        <f t="shared" si="122"/>
        <v>0</v>
      </c>
      <c r="H312" s="426">
        <f t="shared" si="122"/>
        <v>0</v>
      </c>
      <c r="I312" s="426">
        <f t="shared" si="122"/>
        <v>0</v>
      </c>
      <c r="J312" s="426">
        <f t="shared" si="122"/>
        <v>0</v>
      </c>
      <c r="K312" s="426">
        <f t="shared" si="122"/>
        <v>0</v>
      </c>
      <c r="L312" s="426">
        <f t="shared" si="122"/>
        <v>0</v>
      </c>
      <c r="M312" s="426">
        <f t="shared" si="122"/>
        <v>0</v>
      </c>
      <c r="N312" s="426">
        <f t="shared" si="122"/>
        <v>0</v>
      </c>
      <c r="O312" s="426">
        <f t="shared" si="122"/>
        <v>0</v>
      </c>
      <c r="P312" s="17"/>
    </row>
    <row r="313" spans="1:16" ht="12.75" customHeight="1">
      <c r="A313" s="28"/>
      <c r="B313" s="1060"/>
      <c r="C313" s="893"/>
      <c r="D313" s="892" t="s">
        <v>585</v>
      </c>
      <c r="E313" s="872"/>
      <c r="F313" s="1065">
        <v>0</v>
      </c>
      <c r="G313" s="426">
        <f t="shared" si="122"/>
        <v>0</v>
      </c>
      <c r="H313" s="426">
        <f t="shared" si="122"/>
        <v>0</v>
      </c>
      <c r="I313" s="426">
        <f t="shared" si="122"/>
        <v>0</v>
      </c>
      <c r="J313" s="426">
        <f t="shared" si="122"/>
        <v>0</v>
      </c>
      <c r="K313" s="426">
        <f t="shared" si="122"/>
        <v>0</v>
      </c>
      <c r="L313" s="426">
        <f t="shared" si="122"/>
        <v>0</v>
      </c>
      <c r="M313" s="426">
        <f t="shared" si="122"/>
        <v>0</v>
      </c>
      <c r="N313" s="426">
        <f t="shared" si="122"/>
        <v>0</v>
      </c>
      <c r="O313" s="426">
        <f t="shared" si="122"/>
        <v>0</v>
      </c>
      <c r="P313" s="17"/>
    </row>
    <row r="314" spans="1:16" ht="12.75" customHeight="1">
      <c r="A314" s="28"/>
      <c r="B314" s="1060"/>
      <c r="C314" s="893"/>
      <c r="D314" s="892" t="s">
        <v>585</v>
      </c>
      <c r="E314" s="17"/>
      <c r="F314" s="1066">
        <v>0</v>
      </c>
      <c r="G314" s="428">
        <f t="shared" si="122"/>
        <v>0</v>
      </c>
      <c r="H314" s="428">
        <f t="shared" si="122"/>
        <v>0</v>
      </c>
      <c r="I314" s="428">
        <f t="shared" si="122"/>
        <v>0</v>
      </c>
      <c r="J314" s="428">
        <f t="shared" si="122"/>
        <v>0</v>
      </c>
      <c r="K314" s="428">
        <f t="shared" si="122"/>
        <v>0</v>
      </c>
      <c r="L314" s="428">
        <f t="shared" si="122"/>
        <v>0</v>
      </c>
      <c r="M314" s="428">
        <f t="shared" si="122"/>
        <v>0</v>
      </c>
      <c r="N314" s="428">
        <f t="shared" si="122"/>
        <v>0</v>
      </c>
      <c r="O314" s="428">
        <f t="shared" si="122"/>
        <v>0</v>
      </c>
      <c r="P314" s="17"/>
    </row>
    <row r="315" spans="1:16" ht="12.75" customHeight="1">
      <c r="A315" s="28"/>
      <c r="B315" s="1060"/>
      <c r="C315" s="380"/>
      <c r="D315" s="17"/>
      <c r="E315" s="17"/>
      <c r="F315" s="32">
        <f t="shared" ref="F315:O315" si="123">SUM(F305:F314)</f>
        <v>117911</v>
      </c>
      <c r="G315" s="32">
        <f t="shared" si="123"/>
        <v>117911</v>
      </c>
      <c r="H315" s="32">
        <f t="shared" si="123"/>
        <v>117911</v>
      </c>
      <c r="I315" s="32">
        <f t="shared" si="123"/>
        <v>117911</v>
      </c>
      <c r="J315" s="32">
        <f t="shared" si="123"/>
        <v>117911</v>
      </c>
      <c r="K315" s="32">
        <f t="shared" si="123"/>
        <v>117911</v>
      </c>
      <c r="L315" s="32">
        <f t="shared" si="123"/>
        <v>117911</v>
      </c>
      <c r="M315" s="32">
        <f t="shared" si="123"/>
        <v>117911</v>
      </c>
      <c r="N315" s="32">
        <f t="shared" si="123"/>
        <v>117911</v>
      </c>
      <c r="O315" s="32">
        <f t="shared" si="123"/>
        <v>117911</v>
      </c>
      <c r="P315" s="17"/>
    </row>
    <row r="316" spans="1:16" ht="12.75" customHeight="1">
      <c r="A316" s="28"/>
      <c r="B316" s="1060"/>
      <c r="C316" s="426"/>
      <c r="D316" s="4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</row>
    <row r="317" spans="1:16" ht="12.75" customHeight="1">
      <c r="A317" s="28"/>
      <c r="B317" s="1060"/>
      <c r="C317" s="1067" t="s">
        <v>1198</v>
      </c>
      <c r="D317" s="4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</row>
    <row r="318" spans="1:16" ht="12.75" customHeight="1">
      <c r="A318" s="28"/>
      <c r="B318" s="1060"/>
      <c r="C318" s="426" t="s">
        <v>2</v>
      </c>
      <c r="D318" s="426"/>
      <c r="E318" s="17"/>
      <c r="F318" s="1012">
        <v>0</v>
      </c>
      <c r="G318" s="1012">
        <v>0</v>
      </c>
      <c r="H318" s="1012">
        <v>0</v>
      </c>
      <c r="I318" s="1012">
        <v>0</v>
      </c>
      <c r="J318" s="1012">
        <v>0</v>
      </c>
      <c r="K318" s="1012">
        <v>0</v>
      </c>
      <c r="L318" s="1012">
        <v>0</v>
      </c>
      <c r="M318" s="1012">
        <v>0</v>
      </c>
      <c r="N318" s="1012">
        <v>0</v>
      </c>
      <c r="O318" s="1012">
        <v>0</v>
      </c>
      <c r="P318" s="17"/>
    </row>
    <row r="319" spans="1:16" ht="12.75" customHeight="1">
      <c r="A319" s="28"/>
      <c r="B319" s="1060"/>
      <c r="C319" s="426" t="s">
        <v>3</v>
      </c>
      <c r="D319" s="426"/>
      <c r="E319" s="17"/>
      <c r="F319" s="1068">
        <v>1</v>
      </c>
      <c r="G319" s="1068">
        <v>1</v>
      </c>
      <c r="H319" s="1068">
        <v>1</v>
      </c>
      <c r="I319" s="1068">
        <v>1</v>
      </c>
      <c r="J319" s="1068">
        <v>1</v>
      </c>
      <c r="K319" s="1068">
        <v>1</v>
      </c>
      <c r="L319" s="1068">
        <v>1</v>
      </c>
      <c r="M319" s="1068">
        <v>1</v>
      </c>
      <c r="N319" s="1068">
        <v>1</v>
      </c>
      <c r="O319" s="1068">
        <v>1</v>
      </c>
      <c r="P319" s="17"/>
    </row>
    <row r="320" spans="1:16" ht="12.75" customHeight="1">
      <c r="A320" s="28"/>
      <c r="B320" s="1060"/>
      <c r="C320" s="426"/>
      <c r="D320" s="426"/>
      <c r="E320" s="17"/>
      <c r="F320" s="399">
        <f>SUM(F318:F319)</f>
        <v>1</v>
      </c>
      <c r="G320" s="399">
        <f t="shared" ref="G320:O320" si="124">SUM(G318:G319)</f>
        <v>1</v>
      </c>
      <c r="H320" s="399">
        <f t="shared" si="124"/>
        <v>1</v>
      </c>
      <c r="I320" s="399">
        <f t="shared" si="124"/>
        <v>1</v>
      </c>
      <c r="J320" s="399">
        <f t="shared" si="124"/>
        <v>1</v>
      </c>
      <c r="K320" s="399">
        <f t="shared" si="124"/>
        <v>1</v>
      </c>
      <c r="L320" s="399">
        <f t="shared" si="124"/>
        <v>1</v>
      </c>
      <c r="M320" s="399">
        <f t="shared" si="124"/>
        <v>1</v>
      </c>
      <c r="N320" s="399">
        <f t="shared" si="124"/>
        <v>1</v>
      </c>
      <c r="O320" s="399">
        <f t="shared" si="124"/>
        <v>1</v>
      </c>
      <c r="P320" s="17"/>
    </row>
    <row r="321" spans="1:16" ht="12.75" customHeight="1">
      <c r="A321" s="28"/>
      <c r="B321" s="1060"/>
      <c r="C321" s="426"/>
      <c r="D321" s="426"/>
      <c r="E321" s="17"/>
      <c r="F321" s="399"/>
      <c r="G321" s="399"/>
      <c r="H321" s="399"/>
      <c r="I321" s="399"/>
      <c r="J321" s="399"/>
      <c r="K321" s="399"/>
      <c r="L321" s="399"/>
      <c r="M321" s="399"/>
      <c r="N321" s="399"/>
      <c r="O321" s="399"/>
      <c r="P321" s="17"/>
    </row>
    <row r="322" spans="1:16" ht="12.75" customHeight="1">
      <c r="A322" s="28"/>
      <c r="B322" s="1060"/>
      <c r="C322" s="426" t="s">
        <v>299</v>
      </c>
      <c r="D322" s="426"/>
      <c r="E322" s="17"/>
      <c r="F322" s="1012">
        <v>0</v>
      </c>
      <c r="G322" s="1012">
        <v>0</v>
      </c>
      <c r="H322" s="1012">
        <v>0</v>
      </c>
      <c r="I322" s="1012">
        <v>0</v>
      </c>
      <c r="J322" s="1012">
        <v>0</v>
      </c>
      <c r="K322" s="1012">
        <v>0</v>
      </c>
      <c r="L322" s="1012">
        <v>0</v>
      </c>
      <c r="M322" s="1012">
        <v>0</v>
      </c>
      <c r="N322" s="1012">
        <v>0</v>
      </c>
      <c r="O322" s="1012">
        <v>0</v>
      </c>
      <c r="P322" s="17"/>
    </row>
    <row r="323" spans="1:16" ht="12.75" customHeight="1">
      <c r="A323" s="28"/>
      <c r="B323" s="1060"/>
      <c r="C323" s="426" t="s">
        <v>1199</v>
      </c>
      <c r="D323" s="426"/>
      <c r="E323" s="17"/>
      <c r="F323" s="1012">
        <v>1</v>
      </c>
      <c r="G323" s="1012">
        <v>1</v>
      </c>
      <c r="H323" s="1012">
        <v>1</v>
      </c>
      <c r="I323" s="1012">
        <v>1</v>
      </c>
      <c r="J323" s="1012">
        <v>1</v>
      </c>
      <c r="K323" s="1012">
        <v>1</v>
      </c>
      <c r="L323" s="1012">
        <v>1</v>
      </c>
      <c r="M323" s="1012">
        <v>1</v>
      </c>
      <c r="N323" s="1012">
        <v>1</v>
      </c>
      <c r="O323" s="1012">
        <v>1</v>
      </c>
      <c r="P323" s="17"/>
    </row>
    <row r="324" spans="1:16" ht="12.75" customHeight="1">
      <c r="A324" s="28"/>
      <c r="B324" s="1060"/>
      <c r="C324" s="426" t="s">
        <v>366</v>
      </c>
      <c r="D324" s="426"/>
      <c r="E324" s="17"/>
      <c r="F324" s="1012">
        <v>0</v>
      </c>
      <c r="G324" s="1012">
        <v>0</v>
      </c>
      <c r="H324" s="1012">
        <v>0</v>
      </c>
      <c r="I324" s="1012">
        <v>0</v>
      </c>
      <c r="J324" s="1012">
        <v>0</v>
      </c>
      <c r="K324" s="1012">
        <v>0</v>
      </c>
      <c r="L324" s="1012">
        <v>0</v>
      </c>
      <c r="M324" s="1012">
        <v>0</v>
      </c>
      <c r="N324" s="1012">
        <v>0</v>
      </c>
      <c r="O324" s="1012">
        <v>0</v>
      </c>
      <c r="P324" s="17"/>
    </row>
    <row r="325" spans="1:16" ht="12.75" customHeight="1">
      <c r="A325" s="28"/>
      <c r="B325" s="1060"/>
      <c r="C325" s="426" t="s">
        <v>297</v>
      </c>
      <c r="D325" s="426"/>
      <c r="E325" s="17"/>
      <c r="F325" s="1012">
        <v>0</v>
      </c>
      <c r="G325" s="1012">
        <v>0</v>
      </c>
      <c r="H325" s="1012">
        <v>0</v>
      </c>
      <c r="I325" s="1012">
        <v>0</v>
      </c>
      <c r="J325" s="1012">
        <v>0</v>
      </c>
      <c r="K325" s="1012">
        <v>0</v>
      </c>
      <c r="L325" s="1012">
        <v>0</v>
      </c>
      <c r="M325" s="1012">
        <v>0</v>
      </c>
      <c r="N325" s="1012">
        <v>0</v>
      </c>
      <c r="O325" s="1012">
        <v>0</v>
      </c>
      <c r="P325" s="17"/>
    </row>
    <row r="326" spans="1:16" ht="12.75" customHeight="1">
      <c r="A326" s="28"/>
      <c r="B326" s="1060"/>
      <c r="C326" s="426" t="s">
        <v>1200</v>
      </c>
      <c r="D326" s="426"/>
      <c r="E326" s="17"/>
      <c r="F326" s="1068">
        <v>0</v>
      </c>
      <c r="G326" s="1068">
        <v>0</v>
      </c>
      <c r="H326" s="1068">
        <v>0</v>
      </c>
      <c r="I326" s="1068">
        <v>0</v>
      </c>
      <c r="J326" s="1068">
        <v>0</v>
      </c>
      <c r="K326" s="1068">
        <v>0</v>
      </c>
      <c r="L326" s="1068">
        <v>0</v>
      </c>
      <c r="M326" s="1068">
        <v>0</v>
      </c>
      <c r="N326" s="1068">
        <v>0</v>
      </c>
      <c r="O326" s="1068">
        <v>0</v>
      </c>
      <c r="P326" s="17"/>
    </row>
    <row r="327" spans="1:16" ht="12.75" customHeight="1">
      <c r="A327" s="28"/>
      <c r="B327" s="1060"/>
      <c r="C327" s="426"/>
      <c r="D327" s="426"/>
      <c r="E327" s="17"/>
      <c r="F327" s="399">
        <f t="shared" ref="F327:O327" si="125">SUM(F322:F326)</f>
        <v>1</v>
      </c>
      <c r="G327" s="399">
        <f t="shared" si="125"/>
        <v>1</v>
      </c>
      <c r="H327" s="399">
        <f t="shared" si="125"/>
        <v>1</v>
      </c>
      <c r="I327" s="399">
        <f t="shared" si="125"/>
        <v>1</v>
      </c>
      <c r="J327" s="399">
        <f t="shared" si="125"/>
        <v>1</v>
      </c>
      <c r="K327" s="399">
        <f t="shared" si="125"/>
        <v>1</v>
      </c>
      <c r="L327" s="399">
        <f t="shared" si="125"/>
        <v>1</v>
      </c>
      <c r="M327" s="399">
        <f t="shared" si="125"/>
        <v>1</v>
      </c>
      <c r="N327" s="399">
        <f t="shared" si="125"/>
        <v>1</v>
      </c>
      <c r="O327" s="399">
        <f t="shared" si="125"/>
        <v>1</v>
      </c>
      <c r="P327" s="17"/>
    </row>
    <row r="328" spans="1:16" ht="12.75" customHeight="1">
      <c r="A328" s="28"/>
      <c r="B328" s="1060"/>
      <c r="C328" s="426"/>
      <c r="D328" s="4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</row>
    <row r="329" spans="1:16" ht="12.75" customHeight="1">
      <c r="A329" s="28"/>
      <c r="B329" s="1060"/>
      <c r="C329" s="1067" t="s">
        <v>1201</v>
      </c>
      <c r="D329" s="4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</row>
    <row r="330" spans="1:16" ht="12.75" customHeight="1">
      <c r="A330" s="28"/>
      <c r="B330" s="1060"/>
      <c r="C330" s="426" t="s">
        <v>299</v>
      </c>
      <c r="D330" s="426"/>
      <c r="E330" s="17"/>
      <c r="F330" s="725">
        <f>F315*F318*F322</f>
        <v>0</v>
      </c>
      <c r="G330" s="725">
        <f t="shared" ref="G330:O330" si="126">G315*G318*G322</f>
        <v>0</v>
      </c>
      <c r="H330" s="725">
        <f t="shared" si="126"/>
        <v>0</v>
      </c>
      <c r="I330" s="725">
        <f t="shared" si="126"/>
        <v>0</v>
      </c>
      <c r="J330" s="725">
        <f t="shared" si="126"/>
        <v>0</v>
      </c>
      <c r="K330" s="725">
        <f t="shared" si="126"/>
        <v>0</v>
      </c>
      <c r="L330" s="725">
        <f t="shared" si="126"/>
        <v>0</v>
      </c>
      <c r="M330" s="725">
        <f t="shared" si="126"/>
        <v>0</v>
      </c>
      <c r="N330" s="725">
        <f t="shared" si="126"/>
        <v>0</v>
      </c>
      <c r="O330" s="725">
        <f t="shared" si="126"/>
        <v>0</v>
      </c>
      <c r="P330" s="17"/>
    </row>
    <row r="331" spans="1:16" ht="12.75" customHeight="1">
      <c r="A331" s="28"/>
      <c r="B331" s="1060"/>
      <c r="C331" s="426" t="s">
        <v>300</v>
      </c>
      <c r="D331" s="17"/>
      <c r="E331" s="17"/>
      <c r="F331" s="725">
        <f>F315*F318*F323</f>
        <v>0</v>
      </c>
      <c r="G331" s="725">
        <f t="shared" ref="G331:O331" si="127">G315*G318*G323</f>
        <v>0</v>
      </c>
      <c r="H331" s="725">
        <f t="shared" si="127"/>
        <v>0</v>
      </c>
      <c r="I331" s="725">
        <f t="shared" si="127"/>
        <v>0</v>
      </c>
      <c r="J331" s="725">
        <f t="shared" si="127"/>
        <v>0</v>
      </c>
      <c r="K331" s="725">
        <f t="shared" si="127"/>
        <v>0</v>
      </c>
      <c r="L331" s="725">
        <f t="shared" si="127"/>
        <v>0</v>
      </c>
      <c r="M331" s="725">
        <f t="shared" si="127"/>
        <v>0</v>
      </c>
      <c r="N331" s="725">
        <f t="shared" si="127"/>
        <v>0</v>
      </c>
      <c r="O331" s="725">
        <f t="shared" si="127"/>
        <v>0</v>
      </c>
      <c r="P331" s="17"/>
    </row>
    <row r="332" spans="1:16" ht="12.75" customHeight="1">
      <c r="A332" s="28"/>
      <c r="B332" s="1060"/>
      <c r="C332" s="426" t="s">
        <v>366</v>
      </c>
      <c r="D332" s="17"/>
      <c r="E332" s="17"/>
      <c r="F332" s="725">
        <f>F315*F318*F324</f>
        <v>0</v>
      </c>
      <c r="G332" s="725">
        <f t="shared" ref="G332:O332" si="128">G315*G318*G324</f>
        <v>0</v>
      </c>
      <c r="H332" s="725">
        <f t="shared" si="128"/>
        <v>0</v>
      </c>
      <c r="I332" s="725">
        <f t="shared" si="128"/>
        <v>0</v>
      </c>
      <c r="J332" s="725">
        <f t="shared" si="128"/>
        <v>0</v>
      </c>
      <c r="K332" s="725">
        <f t="shared" si="128"/>
        <v>0</v>
      </c>
      <c r="L332" s="725">
        <f t="shared" si="128"/>
        <v>0</v>
      </c>
      <c r="M332" s="725">
        <f t="shared" si="128"/>
        <v>0</v>
      </c>
      <c r="N332" s="725">
        <f t="shared" si="128"/>
        <v>0</v>
      </c>
      <c r="O332" s="725">
        <f t="shared" si="128"/>
        <v>0</v>
      </c>
      <c r="P332" s="17"/>
    </row>
    <row r="333" spans="1:16" ht="12.75" customHeight="1">
      <c r="A333" s="28"/>
      <c r="B333" s="1060"/>
      <c r="C333" s="426" t="s">
        <v>297</v>
      </c>
      <c r="D333" s="17"/>
      <c r="E333" s="17"/>
      <c r="F333" s="725">
        <f>F315*F318*F325</f>
        <v>0</v>
      </c>
      <c r="G333" s="725">
        <f t="shared" ref="G333:O333" si="129">G315*G318*G325</f>
        <v>0</v>
      </c>
      <c r="H333" s="725">
        <f t="shared" si="129"/>
        <v>0</v>
      </c>
      <c r="I333" s="725">
        <f t="shared" si="129"/>
        <v>0</v>
      </c>
      <c r="J333" s="725">
        <f t="shared" si="129"/>
        <v>0</v>
      </c>
      <c r="K333" s="725">
        <f t="shared" si="129"/>
        <v>0</v>
      </c>
      <c r="L333" s="725">
        <f t="shared" si="129"/>
        <v>0</v>
      </c>
      <c r="M333" s="725">
        <f t="shared" si="129"/>
        <v>0</v>
      </c>
      <c r="N333" s="725">
        <f t="shared" si="129"/>
        <v>0</v>
      </c>
      <c r="O333" s="725">
        <f t="shared" si="129"/>
        <v>0</v>
      </c>
      <c r="P333" s="17"/>
    </row>
    <row r="334" spans="1:16" ht="12.75" customHeight="1">
      <c r="A334" s="28"/>
      <c r="B334" s="1060"/>
      <c r="C334" s="426" t="s">
        <v>1200</v>
      </c>
      <c r="D334" s="17"/>
      <c r="E334" s="17"/>
      <c r="F334" s="727">
        <f>F315*F318*F326</f>
        <v>0</v>
      </c>
      <c r="G334" s="727">
        <f t="shared" ref="G334:O334" si="130">G315*G318*G326</f>
        <v>0</v>
      </c>
      <c r="H334" s="727">
        <f t="shared" si="130"/>
        <v>0</v>
      </c>
      <c r="I334" s="727">
        <f t="shared" si="130"/>
        <v>0</v>
      </c>
      <c r="J334" s="727">
        <f t="shared" si="130"/>
        <v>0</v>
      </c>
      <c r="K334" s="727">
        <f t="shared" si="130"/>
        <v>0</v>
      </c>
      <c r="L334" s="727">
        <f t="shared" si="130"/>
        <v>0</v>
      </c>
      <c r="M334" s="727">
        <f t="shared" si="130"/>
        <v>0</v>
      </c>
      <c r="N334" s="727">
        <f t="shared" si="130"/>
        <v>0</v>
      </c>
      <c r="O334" s="727">
        <f t="shared" si="130"/>
        <v>0</v>
      </c>
      <c r="P334" s="17"/>
    </row>
    <row r="335" spans="1:16" s="65" customFormat="1" ht="12.75" customHeight="1">
      <c r="A335" s="28"/>
      <c r="B335" s="1060"/>
      <c r="C335" s="429" t="s">
        <v>1</v>
      </c>
      <c r="D335" s="29"/>
      <c r="E335" s="29"/>
      <c r="F335" s="726">
        <f t="shared" ref="F335:O335" si="131">SUM(F330:F334)</f>
        <v>0</v>
      </c>
      <c r="G335" s="726">
        <f t="shared" si="131"/>
        <v>0</v>
      </c>
      <c r="H335" s="726">
        <f t="shared" si="131"/>
        <v>0</v>
      </c>
      <c r="I335" s="726">
        <f t="shared" si="131"/>
        <v>0</v>
      </c>
      <c r="J335" s="726">
        <f t="shared" si="131"/>
        <v>0</v>
      </c>
      <c r="K335" s="726">
        <f t="shared" si="131"/>
        <v>0</v>
      </c>
      <c r="L335" s="726">
        <f t="shared" si="131"/>
        <v>0</v>
      </c>
      <c r="M335" s="726">
        <f t="shared" si="131"/>
        <v>0</v>
      </c>
      <c r="N335" s="726">
        <f t="shared" si="131"/>
        <v>0</v>
      </c>
      <c r="O335" s="726">
        <f t="shared" si="131"/>
        <v>0</v>
      </c>
      <c r="P335" s="29"/>
    </row>
    <row r="336" spans="1:16" ht="12.75" customHeight="1">
      <c r="A336" s="28"/>
      <c r="B336" s="1060"/>
      <c r="C336" s="426"/>
      <c r="D336" s="17"/>
      <c r="E336" s="17"/>
      <c r="F336" s="725"/>
      <c r="G336" s="725"/>
      <c r="H336" s="725"/>
      <c r="I336" s="725"/>
      <c r="J336" s="725"/>
      <c r="K336" s="725"/>
      <c r="L336" s="725"/>
      <c r="M336" s="725"/>
      <c r="N336" s="725"/>
      <c r="O336" s="725"/>
      <c r="P336" s="17"/>
    </row>
    <row r="337" spans="1:16" ht="12.75" customHeight="1">
      <c r="A337" s="28"/>
      <c r="B337" s="1060"/>
      <c r="C337" s="1067" t="s">
        <v>1202</v>
      </c>
      <c r="D337" s="17"/>
      <c r="E337" s="17"/>
      <c r="F337" s="725"/>
      <c r="G337" s="725"/>
      <c r="H337" s="725"/>
      <c r="I337" s="725"/>
      <c r="J337" s="725"/>
      <c r="K337" s="725"/>
      <c r="L337" s="725"/>
      <c r="M337" s="725"/>
      <c r="N337" s="725"/>
      <c r="O337" s="725"/>
      <c r="P337" s="17"/>
    </row>
    <row r="338" spans="1:16" ht="12.75" customHeight="1">
      <c r="A338" s="28"/>
      <c r="B338" s="1060"/>
      <c r="C338" s="426" t="s">
        <v>299</v>
      </c>
      <c r="D338" s="17"/>
      <c r="E338" s="17"/>
      <c r="F338" s="725">
        <f>F315*F319*F322</f>
        <v>0</v>
      </c>
      <c r="G338" s="725">
        <f t="shared" ref="G338:O338" si="132">G315*G319*G322</f>
        <v>0</v>
      </c>
      <c r="H338" s="725">
        <f t="shared" si="132"/>
        <v>0</v>
      </c>
      <c r="I338" s="725">
        <f t="shared" si="132"/>
        <v>0</v>
      </c>
      <c r="J338" s="725">
        <f t="shared" si="132"/>
        <v>0</v>
      </c>
      <c r="K338" s="725">
        <f t="shared" si="132"/>
        <v>0</v>
      </c>
      <c r="L338" s="725">
        <f t="shared" si="132"/>
        <v>0</v>
      </c>
      <c r="M338" s="725">
        <f t="shared" si="132"/>
        <v>0</v>
      </c>
      <c r="N338" s="725">
        <f t="shared" si="132"/>
        <v>0</v>
      </c>
      <c r="O338" s="725">
        <f t="shared" si="132"/>
        <v>0</v>
      </c>
      <c r="P338" s="17"/>
    </row>
    <row r="339" spans="1:16" ht="12.75" customHeight="1">
      <c r="A339" s="28"/>
      <c r="B339" s="1060"/>
      <c r="C339" s="426" t="s">
        <v>462</v>
      </c>
      <c r="D339" s="17"/>
      <c r="E339" s="17"/>
      <c r="F339" s="725">
        <f>F315*F319*F323</f>
        <v>117911</v>
      </c>
      <c r="G339" s="725">
        <f t="shared" ref="G339:O339" si="133">G315*G319*G323</f>
        <v>117911</v>
      </c>
      <c r="H339" s="725">
        <f t="shared" si="133"/>
        <v>117911</v>
      </c>
      <c r="I339" s="725">
        <f t="shared" si="133"/>
        <v>117911</v>
      </c>
      <c r="J339" s="725">
        <f t="shared" si="133"/>
        <v>117911</v>
      </c>
      <c r="K339" s="725">
        <f t="shared" si="133"/>
        <v>117911</v>
      </c>
      <c r="L339" s="725">
        <f t="shared" si="133"/>
        <v>117911</v>
      </c>
      <c r="M339" s="725">
        <f t="shared" si="133"/>
        <v>117911</v>
      </c>
      <c r="N339" s="725">
        <f t="shared" si="133"/>
        <v>117911</v>
      </c>
      <c r="O339" s="725">
        <f t="shared" si="133"/>
        <v>117911</v>
      </c>
      <c r="P339" s="17"/>
    </row>
    <row r="340" spans="1:16" ht="12.75" customHeight="1">
      <c r="A340" s="28"/>
      <c r="B340" s="1060"/>
      <c r="C340" s="426" t="s">
        <v>366</v>
      </c>
      <c r="D340" s="17"/>
      <c r="E340" s="17"/>
      <c r="F340" s="725">
        <f>F315*F319*F324</f>
        <v>0</v>
      </c>
      <c r="G340" s="725">
        <f t="shared" ref="G340:O340" si="134">G315*G319*G324</f>
        <v>0</v>
      </c>
      <c r="H340" s="725">
        <f t="shared" si="134"/>
        <v>0</v>
      </c>
      <c r="I340" s="725">
        <f t="shared" si="134"/>
        <v>0</v>
      </c>
      <c r="J340" s="725">
        <f t="shared" si="134"/>
        <v>0</v>
      </c>
      <c r="K340" s="725">
        <f t="shared" si="134"/>
        <v>0</v>
      </c>
      <c r="L340" s="725">
        <f t="shared" si="134"/>
        <v>0</v>
      </c>
      <c r="M340" s="725">
        <f t="shared" si="134"/>
        <v>0</v>
      </c>
      <c r="N340" s="725">
        <f t="shared" si="134"/>
        <v>0</v>
      </c>
      <c r="O340" s="725">
        <f t="shared" si="134"/>
        <v>0</v>
      </c>
      <c r="P340" s="17"/>
    </row>
    <row r="341" spans="1:16" ht="12.75" customHeight="1">
      <c r="A341" s="28"/>
      <c r="B341" s="1060"/>
      <c r="C341" s="426" t="s">
        <v>297</v>
      </c>
      <c r="D341" s="17"/>
      <c r="E341" s="17"/>
      <c r="F341" s="725">
        <f>F315*F319*F325</f>
        <v>0</v>
      </c>
      <c r="G341" s="725">
        <f t="shared" ref="G341:O341" si="135">G315*G319*G325</f>
        <v>0</v>
      </c>
      <c r="H341" s="725">
        <f t="shared" si="135"/>
        <v>0</v>
      </c>
      <c r="I341" s="725">
        <f t="shared" si="135"/>
        <v>0</v>
      </c>
      <c r="J341" s="725">
        <f t="shared" si="135"/>
        <v>0</v>
      </c>
      <c r="K341" s="725">
        <f t="shared" si="135"/>
        <v>0</v>
      </c>
      <c r="L341" s="725">
        <f t="shared" si="135"/>
        <v>0</v>
      </c>
      <c r="M341" s="725">
        <f t="shared" si="135"/>
        <v>0</v>
      </c>
      <c r="N341" s="725">
        <f t="shared" si="135"/>
        <v>0</v>
      </c>
      <c r="O341" s="725">
        <f t="shared" si="135"/>
        <v>0</v>
      </c>
      <c r="P341" s="17"/>
    </row>
    <row r="342" spans="1:16" ht="12.75" customHeight="1">
      <c r="A342" s="28"/>
      <c r="B342" s="1060"/>
      <c r="C342" s="426" t="s">
        <v>1200</v>
      </c>
      <c r="D342" s="17"/>
      <c r="E342" s="17"/>
      <c r="F342" s="727">
        <f>F315*F319*F326</f>
        <v>0</v>
      </c>
      <c r="G342" s="727">
        <f t="shared" ref="G342:O342" si="136">G315*G319*G326</f>
        <v>0</v>
      </c>
      <c r="H342" s="727">
        <f t="shared" si="136"/>
        <v>0</v>
      </c>
      <c r="I342" s="727">
        <f t="shared" si="136"/>
        <v>0</v>
      </c>
      <c r="J342" s="727">
        <f t="shared" si="136"/>
        <v>0</v>
      </c>
      <c r="K342" s="727">
        <f t="shared" si="136"/>
        <v>0</v>
      </c>
      <c r="L342" s="727">
        <f t="shared" si="136"/>
        <v>0</v>
      </c>
      <c r="M342" s="727">
        <f t="shared" si="136"/>
        <v>0</v>
      </c>
      <c r="N342" s="727">
        <f t="shared" si="136"/>
        <v>0</v>
      </c>
      <c r="O342" s="727">
        <f t="shared" si="136"/>
        <v>0</v>
      </c>
      <c r="P342" s="17"/>
    </row>
    <row r="343" spans="1:16" s="65" customFormat="1" ht="12.75" customHeight="1">
      <c r="A343" s="28"/>
      <c r="B343" s="1060"/>
      <c r="C343" s="429" t="s">
        <v>1</v>
      </c>
      <c r="D343" s="29"/>
      <c r="E343" s="29"/>
      <c r="F343" s="726">
        <f t="shared" ref="F343:O343" si="137">SUM(F338:F342)</f>
        <v>117911</v>
      </c>
      <c r="G343" s="726">
        <f t="shared" si="137"/>
        <v>117911</v>
      </c>
      <c r="H343" s="726">
        <f t="shared" si="137"/>
        <v>117911</v>
      </c>
      <c r="I343" s="726">
        <f t="shared" si="137"/>
        <v>117911</v>
      </c>
      <c r="J343" s="726">
        <f t="shared" si="137"/>
        <v>117911</v>
      </c>
      <c r="K343" s="726">
        <f t="shared" si="137"/>
        <v>117911</v>
      </c>
      <c r="L343" s="726">
        <f t="shared" si="137"/>
        <v>117911</v>
      </c>
      <c r="M343" s="726">
        <f t="shared" si="137"/>
        <v>117911</v>
      </c>
      <c r="N343" s="726">
        <f t="shared" si="137"/>
        <v>117911</v>
      </c>
      <c r="O343" s="726">
        <f t="shared" si="137"/>
        <v>117911</v>
      </c>
      <c r="P343" s="29"/>
    </row>
    <row r="344" spans="1:16" ht="12.75" customHeight="1">
      <c r="A344" s="28"/>
      <c r="B344" s="1060"/>
      <c r="C344" s="380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</row>
    <row r="345" spans="1:16" ht="12.75" customHeight="1">
      <c r="A345" s="28"/>
      <c r="B345" s="1060"/>
      <c r="C345" s="380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</row>
    <row r="346" spans="1:16" ht="12.75" customHeight="1">
      <c r="A346" s="28"/>
      <c r="B346" s="1061">
        <v>763</v>
      </c>
      <c r="C346" s="1062" t="s">
        <v>583</v>
      </c>
      <c r="D346" s="1012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</row>
    <row r="347" spans="1:16" ht="12.75" customHeight="1">
      <c r="A347" s="28"/>
      <c r="B347" s="752"/>
      <c r="C347" s="893"/>
      <c r="D347" s="892" t="s">
        <v>585</v>
      </c>
      <c r="E347" s="17"/>
      <c r="F347" s="1065">
        <v>0</v>
      </c>
      <c r="G347" s="240">
        <f>F347*(1+G$12)</f>
        <v>0</v>
      </c>
      <c r="H347" s="240">
        <f t="shared" ref="H347:O347" si="138">G347*(1+H$12)</f>
        <v>0</v>
      </c>
      <c r="I347" s="240">
        <f t="shared" si="138"/>
        <v>0</v>
      </c>
      <c r="J347" s="240">
        <f t="shared" si="138"/>
        <v>0</v>
      </c>
      <c r="K347" s="240">
        <f t="shared" si="138"/>
        <v>0</v>
      </c>
      <c r="L347" s="240">
        <f t="shared" si="138"/>
        <v>0</v>
      </c>
      <c r="M347" s="240">
        <f t="shared" si="138"/>
        <v>0</v>
      </c>
      <c r="N347" s="240">
        <f t="shared" si="138"/>
        <v>0</v>
      </c>
      <c r="O347" s="240">
        <f t="shared" si="138"/>
        <v>0</v>
      </c>
      <c r="P347" s="17"/>
    </row>
    <row r="348" spans="1:16" ht="12.75" customHeight="1">
      <c r="A348" s="28"/>
      <c r="B348" s="752"/>
      <c r="C348" s="893"/>
      <c r="D348" s="892" t="s">
        <v>585</v>
      </c>
      <c r="E348" s="17"/>
      <c r="F348" s="1065">
        <v>0</v>
      </c>
      <c r="G348" s="426">
        <f t="shared" ref="G348:O356" si="139">F348*(1+G$12)</f>
        <v>0</v>
      </c>
      <c r="H348" s="426">
        <f t="shared" si="139"/>
        <v>0</v>
      </c>
      <c r="I348" s="426">
        <f t="shared" si="139"/>
        <v>0</v>
      </c>
      <c r="J348" s="426">
        <f t="shared" si="139"/>
        <v>0</v>
      </c>
      <c r="K348" s="426">
        <f t="shared" si="139"/>
        <v>0</v>
      </c>
      <c r="L348" s="426">
        <f t="shared" si="139"/>
        <v>0</v>
      </c>
      <c r="M348" s="426">
        <f t="shared" si="139"/>
        <v>0</v>
      </c>
      <c r="N348" s="426">
        <f t="shared" si="139"/>
        <v>0</v>
      </c>
      <c r="O348" s="426">
        <f t="shared" si="139"/>
        <v>0</v>
      </c>
      <c r="P348" s="17"/>
    </row>
    <row r="349" spans="1:16" ht="12.75" customHeight="1">
      <c r="A349" s="28"/>
      <c r="B349" s="1060"/>
      <c r="C349" s="893"/>
      <c r="D349" s="892" t="s">
        <v>585</v>
      </c>
      <c r="E349" s="17"/>
      <c r="F349" s="1065">
        <v>0</v>
      </c>
      <c r="G349" s="426">
        <f t="shared" si="139"/>
        <v>0</v>
      </c>
      <c r="H349" s="426">
        <f t="shared" si="139"/>
        <v>0</v>
      </c>
      <c r="I349" s="426">
        <f t="shared" si="139"/>
        <v>0</v>
      </c>
      <c r="J349" s="426">
        <f t="shared" si="139"/>
        <v>0</v>
      </c>
      <c r="K349" s="426">
        <f t="shared" si="139"/>
        <v>0</v>
      </c>
      <c r="L349" s="426">
        <f t="shared" si="139"/>
        <v>0</v>
      </c>
      <c r="M349" s="426">
        <f t="shared" si="139"/>
        <v>0</v>
      </c>
      <c r="N349" s="426">
        <f t="shared" si="139"/>
        <v>0</v>
      </c>
      <c r="O349" s="426">
        <f t="shared" si="139"/>
        <v>0</v>
      </c>
      <c r="P349" s="17"/>
    </row>
    <row r="350" spans="1:16" ht="12.75" customHeight="1">
      <c r="A350" s="28"/>
      <c r="B350" s="1060"/>
      <c r="C350" s="893"/>
      <c r="D350" s="892" t="s">
        <v>585</v>
      </c>
      <c r="E350" s="872"/>
      <c r="F350" s="1065">
        <v>0</v>
      </c>
      <c r="G350" s="426">
        <f t="shared" si="139"/>
        <v>0</v>
      </c>
      <c r="H350" s="426">
        <f t="shared" si="139"/>
        <v>0</v>
      </c>
      <c r="I350" s="426">
        <f t="shared" si="139"/>
        <v>0</v>
      </c>
      <c r="J350" s="426">
        <f t="shared" si="139"/>
        <v>0</v>
      </c>
      <c r="K350" s="426">
        <f t="shared" si="139"/>
        <v>0</v>
      </c>
      <c r="L350" s="426">
        <f t="shared" si="139"/>
        <v>0</v>
      </c>
      <c r="M350" s="426">
        <f t="shared" si="139"/>
        <v>0</v>
      </c>
      <c r="N350" s="426">
        <f t="shared" si="139"/>
        <v>0</v>
      </c>
      <c r="O350" s="426">
        <f t="shared" si="139"/>
        <v>0</v>
      </c>
      <c r="P350" s="17"/>
    </row>
    <row r="351" spans="1:16" ht="12.75" customHeight="1">
      <c r="A351" s="28"/>
      <c r="B351" s="1060"/>
      <c r="C351" s="893"/>
      <c r="D351" s="892" t="s">
        <v>585</v>
      </c>
      <c r="E351" s="872"/>
      <c r="F351" s="1065">
        <v>0</v>
      </c>
      <c r="G351" s="426">
        <f t="shared" si="139"/>
        <v>0</v>
      </c>
      <c r="H351" s="426">
        <f t="shared" si="139"/>
        <v>0</v>
      </c>
      <c r="I351" s="426">
        <f t="shared" si="139"/>
        <v>0</v>
      </c>
      <c r="J351" s="426">
        <f t="shared" si="139"/>
        <v>0</v>
      </c>
      <c r="K351" s="426">
        <f t="shared" si="139"/>
        <v>0</v>
      </c>
      <c r="L351" s="426">
        <f t="shared" si="139"/>
        <v>0</v>
      </c>
      <c r="M351" s="426">
        <f t="shared" si="139"/>
        <v>0</v>
      </c>
      <c r="N351" s="426">
        <f t="shared" si="139"/>
        <v>0</v>
      </c>
      <c r="O351" s="426">
        <f t="shared" si="139"/>
        <v>0</v>
      </c>
      <c r="P351" s="17"/>
    </row>
    <row r="352" spans="1:16" ht="12.75" customHeight="1">
      <c r="A352" s="28"/>
      <c r="B352" s="1060"/>
      <c r="C352" s="893"/>
      <c r="D352" s="892" t="s">
        <v>585</v>
      </c>
      <c r="E352" s="872"/>
      <c r="F352" s="1065">
        <v>0</v>
      </c>
      <c r="G352" s="426">
        <f t="shared" si="139"/>
        <v>0</v>
      </c>
      <c r="H352" s="426">
        <f t="shared" si="139"/>
        <v>0</v>
      </c>
      <c r="I352" s="426">
        <f t="shared" si="139"/>
        <v>0</v>
      </c>
      <c r="J352" s="426">
        <f t="shared" si="139"/>
        <v>0</v>
      </c>
      <c r="K352" s="426">
        <f t="shared" si="139"/>
        <v>0</v>
      </c>
      <c r="L352" s="426">
        <f t="shared" si="139"/>
        <v>0</v>
      </c>
      <c r="M352" s="426">
        <f t="shared" si="139"/>
        <v>0</v>
      </c>
      <c r="N352" s="426">
        <f t="shared" si="139"/>
        <v>0</v>
      </c>
      <c r="O352" s="426">
        <f t="shared" si="139"/>
        <v>0</v>
      </c>
      <c r="P352" s="17"/>
    </row>
    <row r="353" spans="1:16" ht="12.75" customHeight="1">
      <c r="A353" s="28"/>
      <c r="B353" s="1060"/>
      <c r="C353" s="893"/>
      <c r="D353" s="892" t="s">
        <v>585</v>
      </c>
      <c r="E353" s="872"/>
      <c r="F353" s="1065">
        <v>0</v>
      </c>
      <c r="G353" s="426">
        <f t="shared" si="139"/>
        <v>0</v>
      </c>
      <c r="H353" s="426">
        <f t="shared" si="139"/>
        <v>0</v>
      </c>
      <c r="I353" s="426">
        <f t="shared" si="139"/>
        <v>0</v>
      </c>
      <c r="J353" s="426">
        <f t="shared" si="139"/>
        <v>0</v>
      </c>
      <c r="K353" s="426">
        <f t="shared" si="139"/>
        <v>0</v>
      </c>
      <c r="L353" s="426">
        <f t="shared" si="139"/>
        <v>0</v>
      </c>
      <c r="M353" s="426">
        <f t="shared" si="139"/>
        <v>0</v>
      </c>
      <c r="N353" s="426">
        <f t="shared" si="139"/>
        <v>0</v>
      </c>
      <c r="O353" s="426">
        <f t="shared" si="139"/>
        <v>0</v>
      </c>
      <c r="P353" s="17"/>
    </row>
    <row r="354" spans="1:16" ht="12.75" customHeight="1">
      <c r="A354" s="28"/>
      <c r="B354" s="1060"/>
      <c r="C354" s="893"/>
      <c r="D354" s="892" t="s">
        <v>585</v>
      </c>
      <c r="E354" s="872"/>
      <c r="F354" s="1065">
        <v>0</v>
      </c>
      <c r="G354" s="426">
        <f t="shared" si="139"/>
        <v>0</v>
      </c>
      <c r="H354" s="426">
        <f t="shared" si="139"/>
        <v>0</v>
      </c>
      <c r="I354" s="426">
        <f t="shared" si="139"/>
        <v>0</v>
      </c>
      <c r="J354" s="426">
        <f t="shared" si="139"/>
        <v>0</v>
      </c>
      <c r="K354" s="426">
        <f t="shared" si="139"/>
        <v>0</v>
      </c>
      <c r="L354" s="426">
        <f t="shared" si="139"/>
        <v>0</v>
      </c>
      <c r="M354" s="426">
        <f t="shared" si="139"/>
        <v>0</v>
      </c>
      <c r="N354" s="426">
        <f t="shared" si="139"/>
        <v>0</v>
      </c>
      <c r="O354" s="426">
        <f t="shared" si="139"/>
        <v>0</v>
      </c>
      <c r="P354" s="17"/>
    </row>
    <row r="355" spans="1:16" ht="12.75" customHeight="1">
      <c r="A355" s="28"/>
      <c r="B355" s="1060"/>
      <c r="C355" s="893"/>
      <c r="D355" s="892" t="s">
        <v>585</v>
      </c>
      <c r="E355" s="872"/>
      <c r="F355" s="1065">
        <v>0</v>
      </c>
      <c r="G355" s="426">
        <f t="shared" si="139"/>
        <v>0</v>
      </c>
      <c r="H355" s="426">
        <f t="shared" si="139"/>
        <v>0</v>
      </c>
      <c r="I355" s="426">
        <f t="shared" si="139"/>
        <v>0</v>
      </c>
      <c r="J355" s="426">
        <f t="shared" si="139"/>
        <v>0</v>
      </c>
      <c r="K355" s="426">
        <f t="shared" si="139"/>
        <v>0</v>
      </c>
      <c r="L355" s="426">
        <f t="shared" si="139"/>
        <v>0</v>
      </c>
      <c r="M355" s="426">
        <f t="shared" si="139"/>
        <v>0</v>
      </c>
      <c r="N355" s="426">
        <f t="shared" si="139"/>
        <v>0</v>
      </c>
      <c r="O355" s="426">
        <f t="shared" si="139"/>
        <v>0</v>
      </c>
      <c r="P355" s="17"/>
    </row>
    <row r="356" spans="1:16" ht="12.75" customHeight="1">
      <c r="A356" s="28"/>
      <c r="B356" s="1060"/>
      <c r="C356" s="893"/>
      <c r="D356" s="892" t="s">
        <v>585</v>
      </c>
      <c r="E356" s="17"/>
      <c r="F356" s="1066">
        <v>0</v>
      </c>
      <c r="G356" s="428">
        <f t="shared" si="139"/>
        <v>0</v>
      </c>
      <c r="H356" s="428">
        <f t="shared" si="139"/>
        <v>0</v>
      </c>
      <c r="I356" s="428">
        <f t="shared" si="139"/>
        <v>0</v>
      </c>
      <c r="J356" s="428">
        <f t="shared" si="139"/>
        <v>0</v>
      </c>
      <c r="K356" s="428">
        <f t="shared" si="139"/>
        <v>0</v>
      </c>
      <c r="L356" s="428">
        <f t="shared" si="139"/>
        <v>0</v>
      </c>
      <c r="M356" s="428">
        <f t="shared" si="139"/>
        <v>0</v>
      </c>
      <c r="N356" s="428">
        <f t="shared" si="139"/>
        <v>0</v>
      </c>
      <c r="O356" s="428">
        <f t="shared" si="139"/>
        <v>0</v>
      </c>
      <c r="P356" s="17"/>
    </row>
    <row r="357" spans="1:16" ht="12.75" customHeight="1">
      <c r="A357" s="28"/>
      <c r="B357" s="1060"/>
      <c r="C357" s="380"/>
      <c r="D357" s="17"/>
      <c r="E357" s="17"/>
      <c r="F357" s="32">
        <f t="shared" ref="F357:O357" si="140">SUM(F347:F356)</f>
        <v>0</v>
      </c>
      <c r="G357" s="32">
        <f t="shared" si="140"/>
        <v>0</v>
      </c>
      <c r="H357" s="32">
        <f t="shared" si="140"/>
        <v>0</v>
      </c>
      <c r="I357" s="32">
        <f t="shared" si="140"/>
        <v>0</v>
      </c>
      <c r="J357" s="32">
        <f t="shared" si="140"/>
        <v>0</v>
      </c>
      <c r="K357" s="32">
        <f t="shared" si="140"/>
        <v>0</v>
      </c>
      <c r="L357" s="32">
        <f t="shared" si="140"/>
        <v>0</v>
      </c>
      <c r="M357" s="32">
        <f t="shared" si="140"/>
        <v>0</v>
      </c>
      <c r="N357" s="32">
        <f t="shared" si="140"/>
        <v>0</v>
      </c>
      <c r="O357" s="32">
        <f t="shared" si="140"/>
        <v>0</v>
      </c>
      <c r="P357" s="17"/>
    </row>
    <row r="358" spans="1:16" ht="12.75" customHeight="1">
      <c r="A358" s="28"/>
      <c r="B358" s="1060"/>
      <c r="C358" s="426"/>
      <c r="D358" s="4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</row>
    <row r="359" spans="1:16" ht="12.75" customHeight="1">
      <c r="A359" s="28"/>
      <c r="B359" s="1060"/>
      <c r="C359" s="1067" t="s">
        <v>1198</v>
      </c>
      <c r="D359" s="4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</row>
    <row r="360" spans="1:16" ht="12.75" customHeight="1">
      <c r="A360" s="28"/>
      <c r="B360" s="1060"/>
      <c r="C360" s="426" t="s">
        <v>2</v>
      </c>
      <c r="D360" s="426"/>
      <c r="E360" s="17"/>
      <c r="F360" s="1012">
        <v>0.5</v>
      </c>
      <c r="G360" s="1012">
        <v>0.5</v>
      </c>
      <c r="H360" s="1012">
        <v>0.5</v>
      </c>
      <c r="I360" s="1012">
        <v>0.5</v>
      </c>
      <c r="J360" s="1012">
        <v>0.5</v>
      </c>
      <c r="K360" s="1012">
        <v>0.5</v>
      </c>
      <c r="L360" s="1012">
        <v>0.5</v>
      </c>
      <c r="M360" s="1012">
        <v>0.5</v>
      </c>
      <c r="N360" s="1012">
        <v>0.5</v>
      </c>
      <c r="O360" s="1012">
        <v>0.5</v>
      </c>
      <c r="P360" s="17"/>
    </row>
    <row r="361" spans="1:16" ht="12.75" customHeight="1">
      <c r="A361" s="28"/>
      <c r="B361" s="1060"/>
      <c r="C361" s="426" t="s">
        <v>3</v>
      </c>
      <c r="D361" s="426"/>
      <c r="E361" s="17"/>
      <c r="F361" s="1068">
        <v>0.5</v>
      </c>
      <c r="G361" s="1068">
        <v>0.5</v>
      </c>
      <c r="H361" s="1068">
        <v>0.5</v>
      </c>
      <c r="I361" s="1068">
        <v>0.5</v>
      </c>
      <c r="J361" s="1068">
        <v>0.5</v>
      </c>
      <c r="K361" s="1068">
        <v>0.5</v>
      </c>
      <c r="L361" s="1068">
        <v>0.5</v>
      </c>
      <c r="M361" s="1068">
        <v>0.5</v>
      </c>
      <c r="N361" s="1068">
        <v>0.5</v>
      </c>
      <c r="O361" s="1068">
        <v>0.5</v>
      </c>
      <c r="P361" s="17"/>
    </row>
    <row r="362" spans="1:16" ht="12.75" customHeight="1">
      <c r="A362" s="28"/>
      <c r="B362" s="1060"/>
      <c r="C362" s="426"/>
      <c r="D362" s="426"/>
      <c r="E362" s="17"/>
      <c r="F362" s="399">
        <f>SUM(F360:F361)</f>
        <v>1</v>
      </c>
      <c r="G362" s="399">
        <f t="shared" ref="G362:O362" si="141">SUM(G360:G361)</f>
        <v>1</v>
      </c>
      <c r="H362" s="399">
        <f t="shared" si="141"/>
        <v>1</v>
      </c>
      <c r="I362" s="399">
        <f t="shared" si="141"/>
        <v>1</v>
      </c>
      <c r="J362" s="399">
        <f t="shared" si="141"/>
        <v>1</v>
      </c>
      <c r="K362" s="399">
        <f t="shared" si="141"/>
        <v>1</v>
      </c>
      <c r="L362" s="399">
        <f t="shared" si="141"/>
        <v>1</v>
      </c>
      <c r="M362" s="399">
        <f t="shared" si="141"/>
        <v>1</v>
      </c>
      <c r="N362" s="399">
        <f t="shared" si="141"/>
        <v>1</v>
      </c>
      <c r="O362" s="399">
        <f t="shared" si="141"/>
        <v>1</v>
      </c>
      <c r="P362" s="17"/>
    </row>
    <row r="363" spans="1:16" ht="12.75" customHeight="1">
      <c r="A363" s="28"/>
      <c r="B363" s="1060"/>
      <c r="C363" s="426"/>
      <c r="D363" s="426"/>
      <c r="E363" s="17"/>
      <c r="F363" s="399"/>
      <c r="G363" s="399"/>
      <c r="H363" s="399"/>
      <c r="I363" s="399"/>
      <c r="J363" s="399"/>
      <c r="K363" s="399"/>
      <c r="L363" s="399"/>
      <c r="M363" s="399"/>
      <c r="N363" s="399"/>
      <c r="O363" s="399"/>
      <c r="P363" s="17"/>
    </row>
    <row r="364" spans="1:16" ht="12.75" customHeight="1">
      <c r="A364" s="28"/>
      <c r="B364" s="1060"/>
      <c r="C364" s="426" t="s">
        <v>299</v>
      </c>
      <c r="D364" s="426"/>
      <c r="E364" s="17"/>
      <c r="F364" s="1012">
        <v>0</v>
      </c>
      <c r="G364" s="1012">
        <v>0</v>
      </c>
      <c r="H364" s="1012">
        <v>0</v>
      </c>
      <c r="I364" s="1012">
        <v>0</v>
      </c>
      <c r="J364" s="1012">
        <v>0</v>
      </c>
      <c r="K364" s="1012">
        <v>0</v>
      </c>
      <c r="L364" s="1012">
        <v>0</v>
      </c>
      <c r="M364" s="1012">
        <v>0</v>
      </c>
      <c r="N364" s="1012">
        <v>0</v>
      </c>
      <c r="O364" s="1012">
        <v>0</v>
      </c>
      <c r="P364" s="17"/>
    </row>
    <row r="365" spans="1:16" ht="12.75" customHeight="1">
      <c r="A365" s="28"/>
      <c r="B365" s="1060"/>
      <c r="C365" s="426" t="s">
        <v>1199</v>
      </c>
      <c r="D365" s="426"/>
      <c r="E365" s="17"/>
      <c r="F365" s="1012">
        <v>1</v>
      </c>
      <c r="G365" s="1012">
        <v>1</v>
      </c>
      <c r="H365" s="1012">
        <v>1</v>
      </c>
      <c r="I365" s="1012">
        <v>1</v>
      </c>
      <c r="J365" s="1012">
        <v>1</v>
      </c>
      <c r="K365" s="1012">
        <v>1</v>
      </c>
      <c r="L365" s="1012">
        <v>1</v>
      </c>
      <c r="M365" s="1012">
        <v>1</v>
      </c>
      <c r="N365" s="1012">
        <v>1</v>
      </c>
      <c r="O365" s="1012">
        <v>1</v>
      </c>
      <c r="P365" s="17"/>
    </row>
    <row r="366" spans="1:16" ht="12.75" customHeight="1">
      <c r="A366" s="28"/>
      <c r="B366" s="1060"/>
      <c r="C366" s="426" t="s">
        <v>366</v>
      </c>
      <c r="D366" s="426"/>
      <c r="E366" s="17"/>
      <c r="F366" s="1012">
        <v>0</v>
      </c>
      <c r="G366" s="1012">
        <v>0</v>
      </c>
      <c r="H366" s="1012">
        <v>0</v>
      </c>
      <c r="I366" s="1012">
        <v>0</v>
      </c>
      <c r="J366" s="1012">
        <v>0</v>
      </c>
      <c r="K366" s="1012">
        <v>0</v>
      </c>
      <c r="L366" s="1012">
        <v>0</v>
      </c>
      <c r="M366" s="1012">
        <v>0</v>
      </c>
      <c r="N366" s="1012">
        <v>0</v>
      </c>
      <c r="O366" s="1012">
        <v>0</v>
      </c>
      <c r="P366" s="17"/>
    </row>
    <row r="367" spans="1:16" ht="12.75" customHeight="1">
      <c r="A367" s="28"/>
      <c r="B367" s="1060"/>
      <c r="C367" s="426" t="s">
        <v>297</v>
      </c>
      <c r="D367" s="426"/>
      <c r="E367" s="17"/>
      <c r="F367" s="1012">
        <v>0</v>
      </c>
      <c r="G367" s="1012">
        <v>0</v>
      </c>
      <c r="H367" s="1012">
        <v>0</v>
      </c>
      <c r="I367" s="1012">
        <v>0</v>
      </c>
      <c r="J367" s="1012">
        <v>0</v>
      </c>
      <c r="K367" s="1012">
        <v>0</v>
      </c>
      <c r="L367" s="1012">
        <v>0</v>
      </c>
      <c r="M367" s="1012">
        <v>0</v>
      </c>
      <c r="N367" s="1012">
        <v>0</v>
      </c>
      <c r="O367" s="1012">
        <v>0</v>
      </c>
      <c r="P367" s="17"/>
    </row>
    <row r="368" spans="1:16" ht="12.75" customHeight="1">
      <c r="A368" s="28"/>
      <c r="B368" s="1060"/>
      <c r="C368" s="426" t="s">
        <v>1200</v>
      </c>
      <c r="D368" s="426"/>
      <c r="E368" s="17"/>
      <c r="F368" s="1068">
        <v>0</v>
      </c>
      <c r="G368" s="1068">
        <v>0</v>
      </c>
      <c r="H368" s="1068">
        <v>0</v>
      </c>
      <c r="I368" s="1068">
        <v>0</v>
      </c>
      <c r="J368" s="1068">
        <v>0</v>
      </c>
      <c r="K368" s="1068">
        <v>0</v>
      </c>
      <c r="L368" s="1068">
        <v>0</v>
      </c>
      <c r="M368" s="1068">
        <v>0</v>
      </c>
      <c r="N368" s="1068">
        <v>0</v>
      </c>
      <c r="O368" s="1068">
        <v>0</v>
      </c>
      <c r="P368" s="17"/>
    </row>
    <row r="369" spans="1:16" ht="12.75" customHeight="1">
      <c r="A369" s="28"/>
      <c r="B369" s="1060"/>
      <c r="C369" s="426"/>
      <c r="D369" s="426"/>
      <c r="E369" s="17"/>
      <c r="F369" s="399">
        <f t="shared" ref="F369:O369" si="142">SUM(F364:F368)</f>
        <v>1</v>
      </c>
      <c r="G369" s="399">
        <f t="shared" si="142"/>
        <v>1</v>
      </c>
      <c r="H369" s="399">
        <f t="shared" si="142"/>
        <v>1</v>
      </c>
      <c r="I369" s="399">
        <f t="shared" si="142"/>
        <v>1</v>
      </c>
      <c r="J369" s="399">
        <f t="shared" si="142"/>
        <v>1</v>
      </c>
      <c r="K369" s="399">
        <f t="shared" si="142"/>
        <v>1</v>
      </c>
      <c r="L369" s="399">
        <f t="shared" si="142"/>
        <v>1</v>
      </c>
      <c r="M369" s="399">
        <f t="shared" si="142"/>
        <v>1</v>
      </c>
      <c r="N369" s="399">
        <f t="shared" si="142"/>
        <v>1</v>
      </c>
      <c r="O369" s="399">
        <f t="shared" si="142"/>
        <v>1</v>
      </c>
      <c r="P369" s="17"/>
    </row>
    <row r="370" spans="1:16" ht="12.75" customHeight="1">
      <c r="A370" s="28"/>
      <c r="B370" s="1060"/>
      <c r="C370" s="426"/>
      <c r="D370" s="4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</row>
    <row r="371" spans="1:16" ht="12.75" customHeight="1">
      <c r="A371" s="28"/>
      <c r="B371" s="1060"/>
      <c r="C371" s="1067" t="s">
        <v>1201</v>
      </c>
      <c r="D371" s="4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</row>
    <row r="372" spans="1:16" ht="12.75" customHeight="1">
      <c r="A372" s="28"/>
      <c r="B372" s="1060"/>
      <c r="C372" s="426" t="s">
        <v>299</v>
      </c>
      <c r="D372" s="426"/>
      <c r="E372" s="17"/>
      <c r="F372" s="725">
        <f>F357*F360*F364</f>
        <v>0</v>
      </c>
      <c r="G372" s="725">
        <f t="shared" ref="G372:O372" si="143">G357*G360*G364</f>
        <v>0</v>
      </c>
      <c r="H372" s="725">
        <f t="shared" si="143"/>
        <v>0</v>
      </c>
      <c r="I372" s="725">
        <f t="shared" si="143"/>
        <v>0</v>
      </c>
      <c r="J372" s="725">
        <f t="shared" si="143"/>
        <v>0</v>
      </c>
      <c r="K372" s="725">
        <f t="shared" si="143"/>
        <v>0</v>
      </c>
      <c r="L372" s="725">
        <f t="shared" si="143"/>
        <v>0</v>
      </c>
      <c r="M372" s="725">
        <f t="shared" si="143"/>
        <v>0</v>
      </c>
      <c r="N372" s="725">
        <f t="shared" si="143"/>
        <v>0</v>
      </c>
      <c r="O372" s="725">
        <f t="shared" si="143"/>
        <v>0</v>
      </c>
      <c r="P372" s="17"/>
    </row>
    <row r="373" spans="1:16" ht="12.75" customHeight="1">
      <c r="A373" s="28"/>
      <c r="B373" s="1060"/>
      <c r="C373" s="426" t="s">
        <v>300</v>
      </c>
      <c r="D373" s="17"/>
      <c r="E373" s="17"/>
      <c r="F373" s="725">
        <f>F357*F360*F365</f>
        <v>0</v>
      </c>
      <c r="G373" s="725">
        <f t="shared" ref="G373:O373" si="144">G357*G360*G365</f>
        <v>0</v>
      </c>
      <c r="H373" s="725">
        <f t="shared" si="144"/>
        <v>0</v>
      </c>
      <c r="I373" s="725">
        <f t="shared" si="144"/>
        <v>0</v>
      </c>
      <c r="J373" s="725">
        <f t="shared" si="144"/>
        <v>0</v>
      </c>
      <c r="K373" s="725">
        <f t="shared" si="144"/>
        <v>0</v>
      </c>
      <c r="L373" s="725">
        <f t="shared" si="144"/>
        <v>0</v>
      </c>
      <c r="M373" s="725">
        <f t="shared" si="144"/>
        <v>0</v>
      </c>
      <c r="N373" s="725">
        <f t="shared" si="144"/>
        <v>0</v>
      </c>
      <c r="O373" s="725">
        <f t="shared" si="144"/>
        <v>0</v>
      </c>
      <c r="P373" s="17"/>
    </row>
    <row r="374" spans="1:16" ht="12.75" customHeight="1">
      <c r="A374" s="28"/>
      <c r="B374" s="1060"/>
      <c r="C374" s="426" t="s">
        <v>366</v>
      </c>
      <c r="D374" s="17"/>
      <c r="E374" s="17"/>
      <c r="F374" s="725">
        <f>F357*F360*F366</f>
        <v>0</v>
      </c>
      <c r="G374" s="725">
        <f t="shared" ref="G374:O374" si="145">G357*G360*G366</f>
        <v>0</v>
      </c>
      <c r="H374" s="725">
        <f t="shared" si="145"/>
        <v>0</v>
      </c>
      <c r="I374" s="725">
        <f t="shared" si="145"/>
        <v>0</v>
      </c>
      <c r="J374" s="725">
        <f t="shared" si="145"/>
        <v>0</v>
      </c>
      <c r="K374" s="725">
        <f t="shared" si="145"/>
        <v>0</v>
      </c>
      <c r="L374" s="725">
        <f t="shared" si="145"/>
        <v>0</v>
      </c>
      <c r="M374" s="725">
        <f t="shared" si="145"/>
        <v>0</v>
      </c>
      <c r="N374" s="725">
        <f t="shared" si="145"/>
        <v>0</v>
      </c>
      <c r="O374" s="725">
        <f t="shared" si="145"/>
        <v>0</v>
      </c>
      <c r="P374" s="17"/>
    </row>
    <row r="375" spans="1:16" ht="12.75" customHeight="1">
      <c r="A375" s="28"/>
      <c r="B375" s="1060"/>
      <c r="C375" s="426" t="s">
        <v>297</v>
      </c>
      <c r="D375" s="17"/>
      <c r="E375" s="17"/>
      <c r="F375" s="725">
        <f>F357*F360*F367</f>
        <v>0</v>
      </c>
      <c r="G375" s="725">
        <f t="shared" ref="G375:O375" si="146">G357*G360*G367</f>
        <v>0</v>
      </c>
      <c r="H375" s="725">
        <f t="shared" si="146"/>
        <v>0</v>
      </c>
      <c r="I375" s="725">
        <f t="shared" si="146"/>
        <v>0</v>
      </c>
      <c r="J375" s="725">
        <f t="shared" si="146"/>
        <v>0</v>
      </c>
      <c r="K375" s="725">
        <f t="shared" si="146"/>
        <v>0</v>
      </c>
      <c r="L375" s="725">
        <f t="shared" si="146"/>
        <v>0</v>
      </c>
      <c r="M375" s="725">
        <f t="shared" si="146"/>
        <v>0</v>
      </c>
      <c r="N375" s="725">
        <f t="shared" si="146"/>
        <v>0</v>
      </c>
      <c r="O375" s="725">
        <f t="shared" si="146"/>
        <v>0</v>
      </c>
      <c r="P375" s="17"/>
    </row>
    <row r="376" spans="1:16" ht="12.75" customHeight="1">
      <c r="A376" s="28"/>
      <c r="B376" s="1060"/>
      <c r="C376" s="426" t="s">
        <v>1200</v>
      </c>
      <c r="D376" s="17"/>
      <c r="E376" s="17"/>
      <c r="F376" s="727">
        <f>F357*F360*F368</f>
        <v>0</v>
      </c>
      <c r="G376" s="727">
        <f t="shared" ref="G376:O376" si="147">G357*G360*G368</f>
        <v>0</v>
      </c>
      <c r="H376" s="727">
        <f t="shared" si="147"/>
        <v>0</v>
      </c>
      <c r="I376" s="727">
        <f t="shared" si="147"/>
        <v>0</v>
      </c>
      <c r="J376" s="727">
        <f t="shared" si="147"/>
        <v>0</v>
      </c>
      <c r="K376" s="727">
        <f t="shared" si="147"/>
        <v>0</v>
      </c>
      <c r="L376" s="727">
        <f t="shared" si="147"/>
        <v>0</v>
      </c>
      <c r="M376" s="727">
        <f t="shared" si="147"/>
        <v>0</v>
      </c>
      <c r="N376" s="727">
        <f t="shared" si="147"/>
        <v>0</v>
      </c>
      <c r="O376" s="727">
        <f t="shared" si="147"/>
        <v>0</v>
      </c>
      <c r="P376" s="17"/>
    </row>
    <row r="377" spans="1:16" s="65" customFormat="1" ht="12.75" customHeight="1">
      <c r="A377" s="28"/>
      <c r="B377" s="1060"/>
      <c r="C377" s="429" t="s">
        <v>1</v>
      </c>
      <c r="D377" s="29"/>
      <c r="E377" s="29"/>
      <c r="F377" s="726">
        <f t="shared" ref="F377:O377" si="148">SUM(F372:F376)</f>
        <v>0</v>
      </c>
      <c r="G377" s="726">
        <f t="shared" si="148"/>
        <v>0</v>
      </c>
      <c r="H377" s="726">
        <f t="shared" si="148"/>
        <v>0</v>
      </c>
      <c r="I377" s="726">
        <f t="shared" si="148"/>
        <v>0</v>
      </c>
      <c r="J377" s="726">
        <f t="shared" si="148"/>
        <v>0</v>
      </c>
      <c r="K377" s="726">
        <f t="shared" si="148"/>
        <v>0</v>
      </c>
      <c r="L377" s="726">
        <f t="shared" si="148"/>
        <v>0</v>
      </c>
      <c r="M377" s="726">
        <f t="shared" si="148"/>
        <v>0</v>
      </c>
      <c r="N377" s="726">
        <f t="shared" si="148"/>
        <v>0</v>
      </c>
      <c r="O377" s="726">
        <f t="shared" si="148"/>
        <v>0</v>
      </c>
      <c r="P377" s="29"/>
    </row>
    <row r="378" spans="1:16" ht="12.75" customHeight="1">
      <c r="A378" s="28"/>
      <c r="B378" s="1060"/>
      <c r="C378" s="426"/>
      <c r="D378" s="17"/>
      <c r="E378" s="17"/>
      <c r="F378" s="725"/>
      <c r="G378" s="725"/>
      <c r="H378" s="725"/>
      <c r="I378" s="725"/>
      <c r="J378" s="725"/>
      <c r="K378" s="725"/>
      <c r="L378" s="725"/>
      <c r="M378" s="725"/>
      <c r="N378" s="725"/>
      <c r="O378" s="725"/>
      <c r="P378" s="17"/>
    </row>
    <row r="379" spans="1:16" ht="12.75" customHeight="1">
      <c r="A379" s="28"/>
      <c r="B379" s="1060"/>
      <c r="C379" s="1067" t="s">
        <v>1202</v>
      </c>
      <c r="D379" s="17"/>
      <c r="E379" s="17"/>
      <c r="F379" s="725"/>
      <c r="G379" s="725"/>
      <c r="H379" s="725"/>
      <c r="I379" s="725"/>
      <c r="J379" s="725"/>
      <c r="K379" s="725"/>
      <c r="L379" s="725"/>
      <c r="M379" s="725"/>
      <c r="N379" s="725"/>
      <c r="O379" s="725"/>
      <c r="P379" s="17"/>
    </row>
    <row r="380" spans="1:16" ht="12.75" customHeight="1">
      <c r="A380" s="28"/>
      <c r="B380" s="1060"/>
      <c r="C380" s="426" t="s">
        <v>299</v>
      </c>
      <c r="D380" s="17"/>
      <c r="E380" s="17"/>
      <c r="F380" s="725">
        <f>F357*F361*F364</f>
        <v>0</v>
      </c>
      <c r="G380" s="725">
        <f t="shared" ref="G380:O380" si="149">G357*G361*G364</f>
        <v>0</v>
      </c>
      <c r="H380" s="725">
        <f t="shared" si="149"/>
        <v>0</v>
      </c>
      <c r="I380" s="725">
        <f t="shared" si="149"/>
        <v>0</v>
      </c>
      <c r="J380" s="725">
        <f t="shared" si="149"/>
        <v>0</v>
      </c>
      <c r="K380" s="725">
        <f t="shared" si="149"/>
        <v>0</v>
      </c>
      <c r="L380" s="725">
        <f t="shared" si="149"/>
        <v>0</v>
      </c>
      <c r="M380" s="725">
        <f t="shared" si="149"/>
        <v>0</v>
      </c>
      <c r="N380" s="725">
        <f t="shared" si="149"/>
        <v>0</v>
      </c>
      <c r="O380" s="725">
        <f t="shared" si="149"/>
        <v>0</v>
      </c>
      <c r="P380" s="17"/>
    </row>
    <row r="381" spans="1:16" ht="12.75" customHeight="1">
      <c r="A381" s="28"/>
      <c r="B381" s="1060"/>
      <c r="C381" s="426" t="s">
        <v>462</v>
      </c>
      <c r="D381" s="17"/>
      <c r="E381" s="17"/>
      <c r="F381" s="725">
        <f>F357*F361*F365</f>
        <v>0</v>
      </c>
      <c r="G381" s="725">
        <f t="shared" ref="G381:O381" si="150">G357*G361*G365</f>
        <v>0</v>
      </c>
      <c r="H381" s="725">
        <f t="shared" si="150"/>
        <v>0</v>
      </c>
      <c r="I381" s="725">
        <f t="shared" si="150"/>
        <v>0</v>
      </c>
      <c r="J381" s="725">
        <f t="shared" si="150"/>
        <v>0</v>
      </c>
      <c r="K381" s="725">
        <f t="shared" si="150"/>
        <v>0</v>
      </c>
      <c r="L381" s="725">
        <f t="shared" si="150"/>
        <v>0</v>
      </c>
      <c r="M381" s="725">
        <f t="shared" si="150"/>
        <v>0</v>
      </c>
      <c r="N381" s="725">
        <f t="shared" si="150"/>
        <v>0</v>
      </c>
      <c r="O381" s="725">
        <f t="shared" si="150"/>
        <v>0</v>
      </c>
      <c r="P381" s="17"/>
    </row>
    <row r="382" spans="1:16" ht="12.75" customHeight="1">
      <c r="A382" s="28"/>
      <c r="B382" s="1060"/>
      <c r="C382" s="426" t="s">
        <v>366</v>
      </c>
      <c r="D382" s="17"/>
      <c r="E382" s="17"/>
      <c r="F382" s="725">
        <f>F357*F361*F366</f>
        <v>0</v>
      </c>
      <c r="G382" s="725">
        <f t="shared" ref="G382:O382" si="151">G357*G361*G366</f>
        <v>0</v>
      </c>
      <c r="H382" s="725">
        <f t="shared" si="151"/>
        <v>0</v>
      </c>
      <c r="I382" s="725">
        <f t="shared" si="151"/>
        <v>0</v>
      </c>
      <c r="J382" s="725">
        <f t="shared" si="151"/>
        <v>0</v>
      </c>
      <c r="K382" s="725">
        <f t="shared" si="151"/>
        <v>0</v>
      </c>
      <c r="L382" s="725">
        <f t="shared" si="151"/>
        <v>0</v>
      </c>
      <c r="M382" s="725">
        <f t="shared" si="151"/>
        <v>0</v>
      </c>
      <c r="N382" s="725">
        <f t="shared" si="151"/>
        <v>0</v>
      </c>
      <c r="O382" s="725">
        <f t="shared" si="151"/>
        <v>0</v>
      </c>
      <c r="P382" s="17"/>
    </row>
    <row r="383" spans="1:16" ht="12.75" customHeight="1">
      <c r="A383" s="28"/>
      <c r="B383" s="1060"/>
      <c r="C383" s="426" t="s">
        <v>297</v>
      </c>
      <c r="D383" s="17"/>
      <c r="E383" s="17"/>
      <c r="F383" s="725">
        <f>F357*F361*F367</f>
        <v>0</v>
      </c>
      <c r="G383" s="725">
        <f t="shared" ref="G383:O383" si="152">G357*G361*G367</f>
        <v>0</v>
      </c>
      <c r="H383" s="725">
        <f t="shared" si="152"/>
        <v>0</v>
      </c>
      <c r="I383" s="725">
        <f t="shared" si="152"/>
        <v>0</v>
      </c>
      <c r="J383" s="725">
        <f t="shared" si="152"/>
        <v>0</v>
      </c>
      <c r="K383" s="725">
        <f t="shared" si="152"/>
        <v>0</v>
      </c>
      <c r="L383" s="725">
        <f t="shared" si="152"/>
        <v>0</v>
      </c>
      <c r="M383" s="725">
        <f t="shared" si="152"/>
        <v>0</v>
      </c>
      <c r="N383" s="725">
        <f t="shared" si="152"/>
        <v>0</v>
      </c>
      <c r="O383" s="725">
        <f t="shared" si="152"/>
        <v>0</v>
      </c>
      <c r="P383" s="17"/>
    </row>
    <row r="384" spans="1:16" ht="12.75" customHeight="1">
      <c r="A384" s="28"/>
      <c r="B384" s="1060"/>
      <c r="C384" s="426" t="s">
        <v>1200</v>
      </c>
      <c r="D384" s="17"/>
      <c r="E384" s="17"/>
      <c r="F384" s="727">
        <f>F357*F361*F368</f>
        <v>0</v>
      </c>
      <c r="G384" s="727">
        <f t="shared" ref="G384:O384" si="153">G357*G361*G368</f>
        <v>0</v>
      </c>
      <c r="H384" s="727">
        <f t="shared" si="153"/>
        <v>0</v>
      </c>
      <c r="I384" s="727">
        <f t="shared" si="153"/>
        <v>0</v>
      </c>
      <c r="J384" s="727">
        <f t="shared" si="153"/>
        <v>0</v>
      </c>
      <c r="K384" s="727">
        <f t="shared" si="153"/>
        <v>0</v>
      </c>
      <c r="L384" s="727">
        <f t="shared" si="153"/>
        <v>0</v>
      </c>
      <c r="M384" s="727">
        <f t="shared" si="153"/>
        <v>0</v>
      </c>
      <c r="N384" s="727">
        <f t="shared" si="153"/>
        <v>0</v>
      </c>
      <c r="O384" s="727">
        <f t="shared" si="153"/>
        <v>0</v>
      </c>
      <c r="P384" s="17"/>
    </row>
    <row r="385" spans="1:16" s="65" customFormat="1" ht="12.75" customHeight="1">
      <c r="A385" s="28"/>
      <c r="B385" s="1060"/>
      <c r="C385" s="429" t="s">
        <v>1</v>
      </c>
      <c r="D385" s="29"/>
      <c r="E385" s="29"/>
      <c r="F385" s="726">
        <f t="shared" ref="F385:O385" si="154">SUM(F380:F384)</f>
        <v>0</v>
      </c>
      <c r="G385" s="726">
        <f t="shared" si="154"/>
        <v>0</v>
      </c>
      <c r="H385" s="726">
        <f t="shared" si="154"/>
        <v>0</v>
      </c>
      <c r="I385" s="726">
        <f t="shared" si="154"/>
        <v>0</v>
      </c>
      <c r="J385" s="726">
        <f t="shared" si="154"/>
        <v>0</v>
      </c>
      <c r="K385" s="726">
        <f t="shared" si="154"/>
        <v>0</v>
      </c>
      <c r="L385" s="726">
        <f t="shared" si="154"/>
        <v>0</v>
      </c>
      <c r="M385" s="726">
        <f t="shared" si="154"/>
        <v>0</v>
      </c>
      <c r="N385" s="726">
        <f t="shared" si="154"/>
        <v>0</v>
      </c>
      <c r="O385" s="726">
        <f t="shared" si="154"/>
        <v>0</v>
      </c>
      <c r="P385" s="29"/>
    </row>
    <row r="386" spans="1:16" ht="12.75" customHeight="1">
      <c r="A386" s="28"/>
      <c r="B386" s="1060"/>
      <c r="C386" s="380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</row>
    <row r="387" spans="1:16" ht="12.75" customHeight="1">
      <c r="A387" s="28"/>
      <c r="B387" s="1060"/>
      <c r="C387" s="380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</row>
    <row r="388" spans="1:16" ht="12.75" customHeight="1">
      <c r="A388" s="28"/>
      <c r="B388" s="1061">
        <v>764</v>
      </c>
      <c r="C388" s="1062" t="s">
        <v>583</v>
      </c>
      <c r="D388" s="1012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</row>
    <row r="389" spans="1:16" ht="12.75" customHeight="1">
      <c r="A389" s="28"/>
      <c r="B389" s="752"/>
      <c r="C389" s="893"/>
      <c r="D389" s="892" t="s">
        <v>585</v>
      </c>
      <c r="E389" s="17"/>
      <c r="F389" s="1065">
        <v>0</v>
      </c>
      <c r="G389" s="240">
        <f>F389*(1+G$12)</f>
        <v>0</v>
      </c>
      <c r="H389" s="240">
        <f t="shared" ref="H389:O389" si="155">G389*(1+H$12)</f>
        <v>0</v>
      </c>
      <c r="I389" s="240">
        <f t="shared" si="155"/>
        <v>0</v>
      </c>
      <c r="J389" s="240">
        <f t="shared" si="155"/>
        <v>0</v>
      </c>
      <c r="K389" s="240">
        <f t="shared" si="155"/>
        <v>0</v>
      </c>
      <c r="L389" s="240">
        <f t="shared" si="155"/>
        <v>0</v>
      </c>
      <c r="M389" s="240">
        <f t="shared" si="155"/>
        <v>0</v>
      </c>
      <c r="N389" s="240">
        <f t="shared" si="155"/>
        <v>0</v>
      </c>
      <c r="O389" s="240">
        <f t="shared" si="155"/>
        <v>0</v>
      </c>
      <c r="P389" s="17"/>
    </row>
    <row r="390" spans="1:16" ht="12.75" customHeight="1">
      <c r="A390" s="28"/>
      <c r="B390" s="752"/>
      <c r="C390" s="893"/>
      <c r="D390" s="892" t="s">
        <v>585</v>
      </c>
      <c r="E390" s="17"/>
      <c r="F390" s="1065">
        <v>0</v>
      </c>
      <c r="G390" s="426">
        <f t="shared" ref="G390:O398" si="156">F390*(1+G$12)</f>
        <v>0</v>
      </c>
      <c r="H390" s="426">
        <f t="shared" si="156"/>
        <v>0</v>
      </c>
      <c r="I390" s="426">
        <f t="shared" si="156"/>
        <v>0</v>
      </c>
      <c r="J390" s="426">
        <f t="shared" si="156"/>
        <v>0</v>
      </c>
      <c r="K390" s="426">
        <f t="shared" si="156"/>
        <v>0</v>
      </c>
      <c r="L390" s="426">
        <f t="shared" si="156"/>
        <v>0</v>
      </c>
      <c r="M390" s="426">
        <f t="shared" si="156"/>
        <v>0</v>
      </c>
      <c r="N390" s="426">
        <f t="shared" si="156"/>
        <v>0</v>
      </c>
      <c r="O390" s="426">
        <f t="shared" si="156"/>
        <v>0</v>
      </c>
      <c r="P390" s="17"/>
    </row>
    <row r="391" spans="1:16" ht="12.75" customHeight="1">
      <c r="A391" s="28"/>
      <c r="B391" s="1060"/>
      <c r="C391" s="893"/>
      <c r="D391" s="892" t="s">
        <v>585</v>
      </c>
      <c r="E391" s="17"/>
      <c r="F391" s="1065">
        <v>0</v>
      </c>
      <c r="G391" s="426">
        <f t="shared" si="156"/>
        <v>0</v>
      </c>
      <c r="H391" s="426">
        <f t="shared" si="156"/>
        <v>0</v>
      </c>
      <c r="I391" s="426">
        <f t="shared" si="156"/>
        <v>0</v>
      </c>
      <c r="J391" s="426">
        <f t="shared" si="156"/>
        <v>0</v>
      </c>
      <c r="K391" s="426">
        <f t="shared" si="156"/>
        <v>0</v>
      </c>
      <c r="L391" s="426">
        <f t="shared" si="156"/>
        <v>0</v>
      </c>
      <c r="M391" s="426">
        <f t="shared" si="156"/>
        <v>0</v>
      </c>
      <c r="N391" s="426">
        <f t="shared" si="156"/>
        <v>0</v>
      </c>
      <c r="O391" s="426">
        <f t="shared" si="156"/>
        <v>0</v>
      </c>
      <c r="P391" s="17"/>
    </row>
    <row r="392" spans="1:16" ht="12.75" customHeight="1">
      <c r="A392" s="28"/>
      <c r="B392" s="1060"/>
      <c r="C392" s="893"/>
      <c r="D392" s="892" t="s">
        <v>585</v>
      </c>
      <c r="E392" s="872"/>
      <c r="F392" s="1065">
        <v>0</v>
      </c>
      <c r="G392" s="426">
        <f t="shared" si="156"/>
        <v>0</v>
      </c>
      <c r="H392" s="426">
        <f t="shared" si="156"/>
        <v>0</v>
      </c>
      <c r="I392" s="426">
        <f t="shared" si="156"/>
        <v>0</v>
      </c>
      <c r="J392" s="426">
        <f t="shared" si="156"/>
        <v>0</v>
      </c>
      <c r="K392" s="426">
        <f t="shared" si="156"/>
        <v>0</v>
      </c>
      <c r="L392" s="426">
        <f t="shared" si="156"/>
        <v>0</v>
      </c>
      <c r="M392" s="426">
        <f t="shared" si="156"/>
        <v>0</v>
      </c>
      <c r="N392" s="426">
        <f t="shared" si="156"/>
        <v>0</v>
      </c>
      <c r="O392" s="426">
        <f t="shared" si="156"/>
        <v>0</v>
      </c>
      <c r="P392" s="17"/>
    </row>
    <row r="393" spans="1:16" ht="12.75" customHeight="1">
      <c r="A393" s="28"/>
      <c r="B393" s="1060"/>
      <c r="C393" s="893"/>
      <c r="D393" s="892" t="s">
        <v>585</v>
      </c>
      <c r="E393" s="872"/>
      <c r="F393" s="1065">
        <v>0</v>
      </c>
      <c r="G393" s="426">
        <f t="shared" si="156"/>
        <v>0</v>
      </c>
      <c r="H393" s="426">
        <f t="shared" si="156"/>
        <v>0</v>
      </c>
      <c r="I393" s="426">
        <f t="shared" si="156"/>
        <v>0</v>
      </c>
      <c r="J393" s="426">
        <f t="shared" si="156"/>
        <v>0</v>
      </c>
      <c r="K393" s="426">
        <f t="shared" si="156"/>
        <v>0</v>
      </c>
      <c r="L393" s="426">
        <f t="shared" si="156"/>
        <v>0</v>
      </c>
      <c r="M393" s="426">
        <f t="shared" si="156"/>
        <v>0</v>
      </c>
      <c r="N393" s="426">
        <f t="shared" si="156"/>
        <v>0</v>
      </c>
      <c r="O393" s="426">
        <f t="shared" si="156"/>
        <v>0</v>
      </c>
      <c r="P393" s="17"/>
    </row>
    <row r="394" spans="1:16" ht="12.75" customHeight="1">
      <c r="A394" s="28"/>
      <c r="B394" s="1060"/>
      <c r="C394" s="893"/>
      <c r="D394" s="892" t="s">
        <v>585</v>
      </c>
      <c r="E394" s="872"/>
      <c r="F394" s="1065">
        <v>0</v>
      </c>
      <c r="G394" s="426">
        <f t="shared" si="156"/>
        <v>0</v>
      </c>
      <c r="H394" s="426">
        <f t="shared" si="156"/>
        <v>0</v>
      </c>
      <c r="I394" s="426">
        <f t="shared" si="156"/>
        <v>0</v>
      </c>
      <c r="J394" s="426">
        <f t="shared" si="156"/>
        <v>0</v>
      </c>
      <c r="K394" s="426">
        <f t="shared" si="156"/>
        <v>0</v>
      </c>
      <c r="L394" s="426">
        <f t="shared" si="156"/>
        <v>0</v>
      </c>
      <c r="M394" s="426">
        <f t="shared" si="156"/>
        <v>0</v>
      </c>
      <c r="N394" s="426">
        <f t="shared" si="156"/>
        <v>0</v>
      </c>
      <c r="O394" s="426">
        <f t="shared" si="156"/>
        <v>0</v>
      </c>
      <c r="P394" s="17"/>
    </row>
    <row r="395" spans="1:16" ht="12.75" customHeight="1">
      <c r="A395" s="28"/>
      <c r="B395" s="1060"/>
      <c r="C395" s="893"/>
      <c r="D395" s="892" t="s">
        <v>585</v>
      </c>
      <c r="E395" s="872"/>
      <c r="F395" s="1065">
        <v>0</v>
      </c>
      <c r="G395" s="426">
        <f t="shared" si="156"/>
        <v>0</v>
      </c>
      <c r="H395" s="426">
        <f t="shared" si="156"/>
        <v>0</v>
      </c>
      <c r="I395" s="426">
        <f t="shared" si="156"/>
        <v>0</v>
      </c>
      <c r="J395" s="426">
        <f t="shared" si="156"/>
        <v>0</v>
      </c>
      <c r="K395" s="426">
        <f t="shared" si="156"/>
        <v>0</v>
      </c>
      <c r="L395" s="426">
        <f t="shared" si="156"/>
        <v>0</v>
      </c>
      <c r="M395" s="426">
        <f t="shared" si="156"/>
        <v>0</v>
      </c>
      <c r="N395" s="426">
        <f t="shared" si="156"/>
        <v>0</v>
      </c>
      <c r="O395" s="426">
        <f t="shared" si="156"/>
        <v>0</v>
      </c>
      <c r="P395" s="17"/>
    </row>
    <row r="396" spans="1:16" ht="12.75" customHeight="1">
      <c r="A396" s="28"/>
      <c r="B396" s="1060"/>
      <c r="C396" s="893"/>
      <c r="D396" s="892" t="s">
        <v>585</v>
      </c>
      <c r="E396" s="872"/>
      <c r="F396" s="1065">
        <v>0</v>
      </c>
      <c r="G396" s="426">
        <f t="shared" si="156"/>
        <v>0</v>
      </c>
      <c r="H396" s="426">
        <f t="shared" si="156"/>
        <v>0</v>
      </c>
      <c r="I396" s="426">
        <f t="shared" si="156"/>
        <v>0</v>
      </c>
      <c r="J396" s="426">
        <f t="shared" si="156"/>
        <v>0</v>
      </c>
      <c r="K396" s="426">
        <f t="shared" si="156"/>
        <v>0</v>
      </c>
      <c r="L396" s="426">
        <f t="shared" si="156"/>
        <v>0</v>
      </c>
      <c r="M396" s="426">
        <f t="shared" si="156"/>
        <v>0</v>
      </c>
      <c r="N396" s="426">
        <f t="shared" si="156"/>
        <v>0</v>
      </c>
      <c r="O396" s="426">
        <f t="shared" si="156"/>
        <v>0</v>
      </c>
      <c r="P396" s="17"/>
    </row>
    <row r="397" spans="1:16" ht="12.75" customHeight="1">
      <c r="A397" s="28"/>
      <c r="B397" s="1060"/>
      <c r="C397" s="893"/>
      <c r="D397" s="892" t="s">
        <v>585</v>
      </c>
      <c r="E397" s="872"/>
      <c r="F397" s="1065">
        <v>0</v>
      </c>
      <c r="G397" s="426">
        <f t="shared" si="156"/>
        <v>0</v>
      </c>
      <c r="H397" s="426">
        <f t="shared" si="156"/>
        <v>0</v>
      </c>
      <c r="I397" s="426">
        <f t="shared" si="156"/>
        <v>0</v>
      </c>
      <c r="J397" s="426">
        <f t="shared" si="156"/>
        <v>0</v>
      </c>
      <c r="K397" s="426">
        <f t="shared" si="156"/>
        <v>0</v>
      </c>
      <c r="L397" s="426">
        <f t="shared" si="156"/>
        <v>0</v>
      </c>
      <c r="M397" s="426">
        <f t="shared" si="156"/>
        <v>0</v>
      </c>
      <c r="N397" s="426">
        <f t="shared" si="156"/>
        <v>0</v>
      </c>
      <c r="O397" s="426">
        <f t="shared" si="156"/>
        <v>0</v>
      </c>
      <c r="P397" s="17"/>
    </row>
    <row r="398" spans="1:16" ht="12.75" customHeight="1">
      <c r="A398" s="28"/>
      <c r="B398" s="1060"/>
      <c r="C398" s="893"/>
      <c r="D398" s="892" t="s">
        <v>585</v>
      </c>
      <c r="E398" s="17"/>
      <c r="F398" s="1066">
        <v>0</v>
      </c>
      <c r="G398" s="428">
        <f t="shared" si="156"/>
        <v>0</v>
      </c>
      <c r="H398" s="428">
        <f t="shared" si="156"/>
        <v>0</v>
      </c>
      <c r="I398" s="428">
        <f t="shared" si="156"/>
        <v>0</v>
      </c>
      <c r="J398" s="428">
        <f t="shared" si="156"/>
        <v>0</v>
      </c>
      <c r="K398" s="428">
        <f t="shared" si="156"/>
        <v>0</v>
      </c>
      <c r="L398" s="428">
        <f t="shared" si="156"/>
        <v>0</v>
      </c>
      <c r="M398" s="428">
        <f t="shared" si="156"/>
        <v>0</v>
      </c>
      <c r="N398" s="428">
        <f t="shared" si="156"/>
        <v>0</v>
      </c>
      <c r="O398" s="428">
        <f t="shared" si="156"/>
        <v>0</v>
      </c>
      <c r="P398" s="17"/>
    </row>
    <row r="399" spans="1:16" ht="12.75" customHeight="1">
      <c r="A399" s="28"/>
      <c r="B399" s="1060"/>
      <c r="C399" s="380"/>
      <c r="D399" s="17"/>
      <c r="E399" s="17"/>
      <c r="F399" s="32">
        <f t="shared" ref="F399:O399" si="157">SUM(F389:F398)</f>
        <v>0</v>
      </c>
      <c r="G399" s="32">
        <f t="shared" si="157"/>
        <v>0</v>
      </c>
      <c r="H399" s="32">
        <f t="shared" si="157"/>
        <v>0</v>
      </c>
      <c r="I399" s="32">
        <f t="shared" si="157"/>
        <v>0</v>
      </c>
      <c r="J399" s="32">
        <f t="shared" si="157"/>
        <v>0</v>
      </c>
      <c r="K399" s="32">
        <f t="shared" si="157"/>
        <v>0</v>
      </c>
      <c r="L399" s="32">
        <f t="shared" si="157"/>
        <v>0</v>
      </c>
      <c r="M399" s="32">
        <f t="shared" si="157"/>
        <v>0</v>
      </c>
      <c r="N399" s="32">
        <f t="shared" si="157"/>
        <v>0</v>
      </c>
      <c r="O399" s="32">
        <f t="shared" si="157"/>
        <v>0</v>
      </c>
      <c r="P399" s="17"/>
    </row>
    <row r="400" spans="1:16" ht="12.75" customHeight="1">
      <c r="A400" s="28"/>
      <c r="B400" s="1060"/>
      <c r="C400" s="426"/>
      <c r="D400" s="426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</row>
    <row r="401" spans="1:16" ht="12.75" customHeight="1">
      <c r="A401" s="28"/>
      <c r="B401" s="1060"/>
      <c r="C401" s="1067" t="s">
        <v>1198</v>
      </c>
      <c r="D401" s="426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</row>
    <row r="402" spans="1:16" ht="12.75" customHeight="1">
      <c r="A402" s="28"/>
      <c r="B402" s="1060"/>
      <c r="C402" s="426" t="s">
        <v>2</v>
      </c>
      <c r="D402" s="426"/>
      <c r="E402" s="17"/>
      <c r="F402" s="1012">
        <v>1</v>
      </c>
      <c r="G402" s="1012">
        <v>1</v>
      </c>
      <c r="H402" s="1012">
        <v>1</v>
      </c>
      <c r="I402" s="1012">
        <v>1</v>
      </c>
      <c r="J402" s="1012">
        <v>1</v>
      </c>
      <c r="K402" s="1012">
        <v>1</v>
      </c>
      <c r="L402" s="1012">
        <v>1</v>
      </c>
      <c r="M402" s="1012">
        <v>1</v>
      </c>
      <c r="N402" s="1012">
        <v>1</v>
      </c>
      <c r="O402" s="1012">
        <v>1</v>
      </c>
      <c r="P402" s="17"/>
    </row>
    <row r="403" spans="1:16" ht="12.75" customHeight="1">
      <c r="A403" s="28"/>
      <c r="B403" s="1060"/>
      <c r="C403" s="426" t="s">
        <v>3</v>
      </c>
      <c r="D403" s="426"/>
      <c r="E403" s="17"/>
      <c r="F403" s="1068">
        <v>0</v>
      </c>
      <c r="G403" s="1068">
        <v>0</v>
      </c>
      <c r="H403" s="1068">
        <v>0</v>
      </c>
      <c r="I403" s="1068">
        <v>0</v>
      </c>
      <c r="J403" s="1068">
        <v>0</v>
      </c>
      <c r="K403" s="1068">
        <v>0</v>
      </c>
      <c r="L403" s="1068">
        <v>0</v>
      </c>
      <c r="M403" s="1068">
        <v>0</v>
      </c>
      <c r="N403" s="1068">
        <v>0</v>
      </c>
      <c r="O403" s="1068">
        <v>0</v>
      </c>
      <c r="P403" s="17"/>
    </row>
    <row r="404" spans="1:16" ht="12.75" customHeight="1">
      <c r="A404" s="28"/>
      <c r="B404" s="1060"/>
      <c r="C404" s="426"/>
      <c r="D404" s="426"/>
      <c r="E404" s="17"/>
      <c r="F404" s="399">
        <f>SUM(F402:F403)</f>
        <v>1</v>
      </c>
      <c r="G404" s="399">
        <f t="shared" ref="G404:O404" si="158">SUM(G402:G403)</f>
        <v>1</v>
      </c>
      <c r="H404" s="399">
        <f t="shared" si="158"/>
        <v>1</v>
      </c>
      <c r="I404" s="399">
        <f t="shared" si="158"/>
        <v>1</v>
      </c>
      <c r="J404" s="399">
        <f t="shared" si="158"/>
        <v>1</v>
      </c>
      <c r="K404" s="399">
        <f t="shared" si="158"/>
        <v>1</v>
      </c>
      <c r="L404" s="399">
        <f t="shared" si="158"/>
        <v>1</v>
      </c>
      <c r="M404" s="399">
        <f t="shared" si="158"/>
        <v>1</v>
      </c>
      <c r="N404" s="399">
        <f t="shared" si="158"/>
        <v>1</v>
      </c>
      <c r="O404" s="399">
        <f t="shared" si="158"/>
        <v>1</v>
      </c>
      <c r="P404" s="17"/>
    </row>
    <row r="405" spans="1:16" ht="12.75" customHeight="1">
      <c r="A405" s="28"/>
      <c r="B405" s="1060"/>
      <c r="C405" s="426"/>
      <c r="D405" s="426"/>
      <c r="E405" s="17"/>
      <c r="F405" s="399"/>
      <c r="G405" s="399"/>
      <c r="H405" s="399"/>
      <c r="I405" s="399"/>
      <c r="J405" s="399"/>
      <c r="K405" s="399"/>
      <c r="L405" s="399"/>
      <c r="M405" s="399"/>
      <c r="N405" s="399"/>
      <c r="O405" s="399"/>
      <c r="P405" s="17"/>
    </row>
    <row r="406" spans="1:16" ht="12.75" customHeight="1">
      <c r="A406" s="28"/>
      <c r="B406" s="1060"/>
      <c r="C406" s="426" t="s">
        <v>299</v>
      </c>
      <c r="D406" s="426"/>
      <c r="E406" s="17"/>
      <c r="F406" s="1012">
        <v>0</v>
      </c>
      <c r="G406" s="1012">
        <v>0</v>
      </c>
      <c r="H406" s="1012">
        <v>0</v>
      </c>
      <c r="I406" s="1012">
        <v>0</v>
      </c>
      <c r="J406" s="1012">
        <v>0</v>
      </c>
      <c r="K406" s="1012">
        <v>0</v>
      </c>
      <c r="L406" s="1012">
        <v>0</v>
      </c>
      <c r="M406" s="1012">
        <v>0</v>
      </c>
      <c r="N406" s="1012">
        <v>0</v>
      </c>
      <c r="O406" s="1012">
        <v>0</v>
      </c>
      <c r="P406" s="17"/>
    </row>
    <row r="407" spans="1:16" ht="12.75" customHeight="1">
      <c r="A407" s="28"/>
      <c r="B407" s="1060"/>
      <c r="C407" s="426" t="s">
        <v>1199</v>
      </c>
      <c r="D407" s="426"/>
      <c r="E407" s="17"/>
      <c r="F407" s="1012">
        <v>1</v>
      </c>
      <c r="G407" s="1012">
        <v>1</v>
      </c>
      <c r="H407" s="1012">
        <v>1</v>
      </c>
      <c r="I407" s="1012">
        <v>1</v>
      </c>
      <c r="J407" s="1012">
        <v>1</v>
      </c>
      <c r="K407" s="1012">
        <v>1</v>
      </c>
      <c r="L407" s="1012">
        <v>1</v>
      </c>
      <c r="M407" s="1012">
        <v>1</v>
      </c>
      <c r="N407" s="1012">
        <v>1</v>
      </c>
      <c r="O407" s="1012">
        <v>1</v>
      </c>
      <c r="P407" s="17"/>
    </row>
    <row r="408" spans="1:16" ht="12.75" customHeight="1">
      <c r="A408" s="28"/>
      <c r="B408" s="1060"/>
      <c r="C408" s="426" t="s">
        <v>366</v>
      </c>
      <c r="D408" s="426"/>
      <c r="E408" s="17"/>
      <c r="F408" s="1012">
        <v>0</v>
      </c>
      <c r="G408" s="1012">
        <v>0</v>
      </c>
      <c r="H408" s="1012">
        <v>0</v>
      </c>
      <c r="I408" s="1012">
        <v>0</v>
      </c>
      <c r="J408" s="1012">
        <v>0</v>
      </c>
      <c r="K408" s="1012">
        <v>0</v>
      </c>
      <c r="L408" s="1012">
        <v>0</v>
      </c>
      <c r="M408" s="1012">
        <v>0</v>
      </c>
      <c r="N408" s="1012">
        <v>0</v>
      </c>
      <c r="O408" s="1012">
        <v>0</v>
      </c>
      <c r="P408" s="17"/>
    </row>
    <row r="409" spans="1:16" ht="12.75" customHeight="1">
      <c r="A409" s="28"/>
      <c r="B409" s="1060"/>
      <c r="C409" s="426" t="s">
        <v>297</v>
      </c>
      <c r="D409" s="426"/>
      <c r="E409" s="17"/>
      <c r="F409" s="1012">
        <v>0</v>
      </c>
      <c r="G409" s="1012">
        <v>0</v>
      </c>
      <c r="H409" s="1012">
        <v>0</v>
      </c>
      <c r="I409" s="1012">
        <v>0</v>
      </c>
      <c r="J409" s="1012">
        <v>0</v>
      </c>
      <c r="K409" s="1012">
        <v>0</v>
      </c>
      <c r="L409" s="1012">
        <v>0</v>
      </c>
      <c r="M409" s="1012">
        <v>0</v>
      </c>
      <c r="N409" s="1012">
        <v>0</v>
      </c>
      <c r="O409" s="1012">
        <v>0</v>
      </c>
      <c r="P409" s="17"/>
    </row>
    <row r="410" spans="1:16" ht="12.75" customHeight="1">
      <c r="A410" s="28"/>
      <c r="B410" s="1060"/>
      <c r="C410" s="426" t="s">
        <v>1200</v>
      </c>
      <c r="D410" s="426"/>
      <c r="E410" s="17"/>
      <c r="F410" s="1068">
        <v>0</v>
      </c>
      <c r="G410" s="1068">
        <v>0</v>
      </c>
      <c r="H410" s="1068">
        <v>0</v>
      </c>
      <c r="I410" s="1068">
        <v>0</v>
      </c>
      <c r="J410" s="1068">
        <v>0</v>
      </c>
      <c r="K410" s="1068">
        <v>0</v>
      </c>
      <c r="L410" s="1068">
        <v>0</v>
      </c>
      <c r="M410" s="1068">
        <v>0</v>
      </c>
      <c r="N410" s="1068">
        <v>0</v>
      </c>
      <c r="O410" s="1068">
        <v>0</v>
      </c>
      <c r="P410" s="17"/>
    </row>
    <row r="411" spans="1:16" ht="12.75" customHeight="1">
      <c r="A411" s="28"/>
      <c r="B411" s="1060"/>
      <c r="C411" s="426"/>
      <c r="D411" s="426"/>
      <c r="E411" s="17"/>
      <c r="F411" s="399">
        <f t="shared" ref="F411:O411" si="159">SUM(F406:F410)</f>
        <v>1</v>
      </c>
      <c r="G411" s="399">
        <f t="shared" si="159"/>
        <v>1</v>
      </c>
      <c r="H411" s="399">
        <f t="shared" si="159"/>
        <v>1</v>
      </c>
      <c r="I411" s="399">
        <f t="shared" si="159"/>
        <v>1</v>
      </c>
      <c r="J411" s="399">
        <f t="shared" si="159"/>
        <v>1</v>
      </c>
      <c r="K411" s="399">
        <f t="shared" si="159"/>
        <v>1</v>
      </c>
      <c r="L411" s="399">
        <f t="shared" si="159"/>
        <v>1</v>
      </c>
      <c r="M411" s="399">
        <f t="shared" si="159"/>
        <v>1</v>
      </c>
      <c r="N411" s="399">
        <f t="shared" si="159"/>
        <v>1</v>
      </c>
      <c r="O411" s="399">
        <f t="shared" si="159"/>
        <v>1</v>
      </c>
      <c r="P411" s="17"/>
    </row>
    <row r="412" spans="1:16" ht="12.75" customHeight="1">
      <c r="A412" s="28"/>
      <c r="B412" s="1060"/>
      <c r="C412" s="426"/>
      <c r="D412" s="426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</row>
    <row r="413" spans="1:16" ht="12.75" customHeight="1">
      <c r="A413" s="28"/>
      <c r="B413" s="1060"/>
      <c r="C413" s="1067" t="s">
        <v>1201</v>
      </c>
      <c r="D413" s="426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</row>
    <row r="414" spans="1:16" ht="12.75" customHeight="1">
      <c r="A414" s="28"/>
      <c r="B414" s="1060"/>
      <c r="C414" s="426" t="s">
        <v>299</v>
      </c>
      <c r="D414" s="426"/>
      <c r="E414" s="17"/>
      <c r="F414" s="725">
        <f>F399*F402*F406</f>
        <v>0</v>
      </c>
      <c r="G414" s="725">
        <f t="shared" ref="G414:O414" si="160">G399*G402*G406</f>
        <v>0</v>
      </c>
      <c r="H414" s="725">
        <f t="shared" si="160"/>
        <v>0</v>
      </c>
      <c r="I414" s="725">
        <f t="shared" si="160"/>
        <v>0</v>
      </c>
      <c r="J414" s="725">
        <f t="shared" si="160"/>
        <v>0</v>
      </c>
      <c r="K414" s="725">
        <f t="shared" si="160"/>
        <v>0</v>
      </c>
      <c r="L414" s="725">
        <f t="shared" si="160"/>
        <v>0</v>
      </c>
      <c r="M414" s="725">
        <f t="shared" si="160"/>
        <v>0</v>
      </c>
      <c r="N414" s="725">
        <f t="shared" si="160"/>
        <v>0</v>
      </c>
      <c r="O414" s="725">
        <f t="shared" si="160"/>
        <v>0</v>
      </c>
      <c r="P414" s="17"/>
    </row>
    <row r="415" spans="1:16" ht="12.75" customHeight="1">
      <c r="A415" s="28"/>
      <c r="B415" s="1060"/>
      <c r="C415" s="426" t="s">
        <v>300</v>
      </c>
      <c r="D415" s="17"/>
      <c r="E415" s="17"/>
      <c r="F415" s="725">
        <f>F399*F402*F407</f>
        <v>0</v>
      </c>
      <c r="G415" s="725">
        <f t="shared" ref="G415:O415" si="161">G399*G402*G407</f>
        <v>0</v>
      </c>
      <c r="H415" s="725">
        <f t="shared" si="161"/>
        <v>0</v>
      </c>
      <c r="I415" s="725">
        <f t="shared" si="161"/>
        <v>0</v>
      </c>
      <c r="J415" s="725">
        <f t="shared" si="161"/>
        <v>0</v>
      </c>
      <c r="K415" s="725">
        <f t="shared" si="161"/>
        <v>0</v>
      </c>
      <c r="L415" s="725">
        <f t="shared" si="161"/>
        <v>0</v>
      </c>
      <c r="M415" s="725">
        <f t="shared" si="161"/>
        <v>0</v>
      </c>
      <c r="N415" s="725">
        <f t="shared" si="161"/>
        <v>0</v>
      </c>
      <c r="O415" s="725">
        <f t="shared" si="161"/>
        <v>0</v>
      </c>
      <c r="P415" s="17"/>
    </row>
    <row r="416" spans="1:16" ht="12.75" customHeight="1">
      <c r="A416" s="28"/>
      <c r="B416" s="1060"/>
      <c r="C416" s="426" t="s">
        <v>366</v>
      </c>
      <c r="D416" s="17"/>
      <c r="E416" s="17"/>
      <c r="F416" s="725">
        <f>F399*F402*F408</f>
        <v>0</v>
      </c>
      <c r="G416" s="725">
        <f t="shared" ref="G416:O416" si="162">G399*G402*G408</f>
        <v>0</v>
      </c>
      <c r="H416" s="725">
        <f t="shared" si="162"/>
        <v>0</v>
      </c>
      <c r="I416" s="725">
        <f t="shared" si="162"/>
        <v>0</v>
      </c>
      <c r="J416" s="725">
        <f t="shared" si="162"/>
        <v>0</v>
      </c>
      <c r="K416" s="725">
        <f t="shared" si="162"/>
        <v>0</v>
      </c>
      <c r="L416" s="725">
        <f t="shared" si="162"/>
        <v>0</v>
      </c>
      <c r="M416" s="725">
        <f t="shared" si="162"/>
        <v>0</v>
      </c>
      <c r="N416" s="725">
        <f t="shared" si="162"/>
        <v>0</v>
      </c>
      <c r="O416" s="725">
        <f t="shared" si="162"/>
        <v>0</v>
      </c>
      <c r="P416" s="17"/>
    </row>
    <row r="417" spans="1:16" ht="12.75" customHeight="1">
      <c r="A417" s="28"/>
      <c r="B417" s="1060"/>
      <c r="C417" s="426" t="s">
        <v>297</v>
      </c>
      <c r="D417" s="17"/>
      <c r="E417" s="17"/>
      <c r="F417" s="725">
        <f>F399*F402*F409</f>
        <v>0</v>
      </c>
      <c r="G417" s="725">
        <f t="shared" ref="G417:O417" si="163">G399*G402*G409</f>
        <v>0</v>
      </c>
      <c r="H417" s="725">
        <f t="shared" si="163"/>
        <v>0</v>
      </c>
      <c r="I417" s="725">
        <f t="shared" si="163"/>
        <v>0</v>
      </c>
      <c r="J417" s="725">
        <f t="shared" si="163"/>
        <v>0</v>
      </c>
      <c r="K417" s="725">
        <f t="shared" si="163"/>
        <v>0</v>
      </c>
      <c r="L417" s="725">
        <f t="shared" si="163"/>
        <v>0</v>
      </c>
      <c r="M417" s="725">
        <f t="shared" si="163"/>
        <v>0</v>
      </c>
      <c r="N417" s="725">
        <f t="shared" si="163"/>
        <v>0</v>
      </c>
      <c r="O417" s="725">
        <f t="shared" si="163"/>
        <v>0</v>
      </c>
      <c r="P417" s="17"/>
    </row>
    <row r="418" spans="1:16" ht="12.75" customHeight="1">
      <c r="A418" s="28"/>
      <c r="B418" s="1060"/>
      <c r="C418" s="426" t="s">
        <v>1200</v>
      </c>
      <c r="D418" s="17"/>
      <c r="E418" s="17"/>
      <c r="F418" s="727">
        <f>F399*F402*F410</f>
        <v>0</v>
      </c>
      <c r="G418" s="727">
        <f t="shared" ref="G418:O418" si="164">G399*G402*G410</f>
        <v>0</v>
      </c>
      <c r="H418" s="727">
        <f t="shared" si="164"/>
        <v>0</v>
      </c>
      <c r="I418" s="727">
        <f t="shared" si="164"/>
        <v>0</v>
      </c>
      <c r="J418" s="727">
        <f t="shared" si="164"/>
        <v>0</v>
      </c>
      <c r="K418" s="727">
        <f t="shared" si="164"/>
        <v>0</v>
      </c>
      <c r="L418" s="727">
        <f t="shared" si="164"/>
        <v>0</v>
      </c>
      <c r="M418" s="727">
        <f t="shared" si="164"/>
        <v>0</v>
      </c>
      <c r="N418" s="727">
        <f t="shared" si="164"/>
        <v>0</v>
      </c>
      <c r="O418" s="727">
        <f t="shared" si="164"/>
        <v>0</v>
      </c>
      <c r="P418" s="17"/>
    </row>
    <row r="419" spans="1:16" s="65" customFormat="1" ht="12.75" customHeight="1">
      <c r="A419" s="28"/>
      <c r="B419" s="1060"/>
      <c r="C419" s="429" t="s">
        <v>1</v>
      </c>
      <c r="D419" s="29"/>
      <c r="E419" s="29"/>
      <c r="F419" s="726">
        <f t="shared" ref="F419:O419" si="165">SUM(F414:F418)</f>
        <v>0</v>
      </c>
      <c r="G419" s="726">
        <f t="shared" si="165"/>
        <v>0</v>
      </c>
      <c r="H419" s="726">
        <f t="shared" si="165"/>
        <v>0</v>
      </c>
      <c r="I419" s="726">
        <f t="shared" si="165"/>
        <v>0</v>
      </c>
      <c r="J419" s="726">
        <f t="shared" si="165"/>
        <v>0</v>
      </c>
      <c r="K419" s="726">
        <f t="shared" si="165"/>
        <v>0</v>
      </c>
      <c r="L419" s="726">
        <f t="shared" si="165"/>
        <v>0</v>
      </c>
      <c r="M419" s="726">
        <f t="shared" si="165"/>
        <v>0</v>
      </c>
      <c r="N419" s="726">
        <f t="shared" si="165"/>
        <v>0</v>
      </c>
      <c r="O419" s="726">
        <f t="shared" si="165"/>
        <v>0</v>
      </c>
      <c r="P419" s="29"/>
    </row>
    <row r="420" spans="1:16" ht="12.75" customHeight="1">
      <c r="A420" s="28"/>
      <c r="B420" s="1060"/>
      <c r="C420" s="426"/>
      <c r="D420" s="17"/>
      <c r="E420" s="17"/>
      <c r="F420" s="725"/>
      <c r="G420" s="725"/>
      <c r="H420" s="725"/>
      <c r="I420" s="725"/>
      <c r="J420" s="725"/>
      <c r="K420" s="725"/>
      <c r="L420" s="725"/>
      <c r="M420" s="725"/>
      <c r="N420" s="725"/>
      <c r="O420" s="725"/>
      <c r="P420" s="17"/>
    </row>
    <row r="421" spans="1:16" ht="12.75" customHeight="1">
      <c r="A421" s="28"/>
      <c r="B421" s="1060"/>
      <c r="C421" s="1067" t="s">
        <v>1202</v>
      </c>
      <c r="D421" s="17"/>
      <c r="E421" s="17"/>
      <c r="F421" s="725"/>
      <c r="G421" s="725"/>
      <c r="H421" s="725"/>
      <c r="I421" s="725"/>
      <c r="J421" s="725"/>
      <c r="K421" s="725"/>
      <c r="L421" s="725"/>
      <c r="M421" s="725"/>
      <c r="N421" s="725"/>
      <c r="O421" s="725"/>
      <c r="P421" s="17"/>
    </row>
    <row r="422" spans="1:16" ht="12.75" customHeight="1">
      <c r="A422" s="28"/>
      <c r="B422" s="1060"/>
      <c r="C422" s="426" t="s">
        <v>299</v>
      </c>
      <c r="D422" s="17"/>
      <c r="E422" s="17"/>
      <c r="F422" s="725">
        <f>F399*F403*F406</f>
        <v>0</v>
      </c>
      <c r="G422" s="725">
        <f t="shared" ref="G422:O422" si="166">G399*G403*G406</f>
        <v>0</v>
      </c>
      <c r="H422" s="725">
        <f t="shared" si="166"/>
        <v>0</v>
      </c>
      <c r="I422" s="725">
        <f t="shared" si="166"/>
        <v>0</v>
      </c>
      <c r="J422" s="725">
        <f t="shared" si="166"/>
        <v>0</v>
      </c>
      <c r="K422" s="725">
        <f t="shared" si="166"/>
        <v>0</v>
      </c>
      <c r="L422" s="725">
        <f t="shared" si="166"/>
        <v>0</v>
      </c>
      <c r="M422" s="725">
        <f t="shared" si="166"/>
        <v>0</v>
      </c>
      <c r="N422" s="725">
        <f t="shared" si="166"/>
        <v>0</v>
      </c>
      <c r="O422" s="725">
        <f t="shared" si="166"/>
        <v>0</v>
      </c>
      <c r="P422" s="17"/>
    </row>
    <row r="423" spans="1:16" ht="12.75" customHeight="1">
      <c r="A423" s="28"/>
      <c r="B423" s="1060"/>
      <c r="C423" s="426" t="s">
        <v>462</v>
      </c>
      <c r="D423" s="17"/>
      <c r="E423" s="17"/>
      <c r="F423" s="725">
        <f>F399*F403*F407</f>
        <v>0</v>
      </c>
      <c r="G423" s="725">
        <f t="shared" ref="G423:O423" si="167">G399*G403*G407</f>
        <v>0</v>
      </c>
      <c r="H423" s="725">
        <f t="shared" si="167"/>
        <v>0</v>
      </c>
      <c r="I423" s="725">
        <f t="shared" si="167"/>
        <v>0</v>
      </c>
      <c r="J423" s="725">
        <f t="shared" si="167"/>
        <v>0</v>
      </c>
      <c r="K423" s="725">
        <f t="shared" si="167"/>
        <v>0</v>
      </c>
      <c r="L423" s="725">
        <f t="shared" si="167"/>
        <v>0</v>
      </c>
      <c r="M423" s="725">
        <f t="shared" si="167"/>
        <v>0</v>
      </c>
      <c r="N423" s="725">
        <f t="shared" si="167"/>
        <v>0</v>
      </c>
      <c r="O423" s="725">
        <f t="shared" si="167"/>
        <v>0</v>
      </c>
      <c r="P423" s="17"/>
    </row>
    <row r="424" spans="1:16" ht="12.75" customHeight="1">
      <c r="A424" s="28"/>
      <c r="B424" s="1060"/>
      <c r="C424" s="426" t="s">
        <v>366</v>
      </c>
      <c r="D424" s="17"/>
      <c r="E424" s="17"/>
      <c r="F424" s="725">
        <f>F399*F403*F408</f>
        <v>0</v>
      </c>
      <c r="G424" s="725">
        <f t="shared" ref="G424:O424" si="168">G399*G403*G408</f>
        <v>0</v>
      </c>
      <c r="H424" s="725">
        <f t="shared" si="168"/>
        <v>0</v>
      </c>
      <c r="I424" s="725">
        <f t="shared" si="168"/>
        <v>0</v>
      </c>
      <c r="J424" s="725">
        <f t="shared" si="168"/>
        <v>0</v>
      </c>
      <c r="K424" s="725">
        <f t="shared" si="168"/>
        <v>0</v>
      </c>
      <c r="L424" s="725">
        <f t="shared" si="168"/>
        <v>0</v>
      </c>
      <c r="M424" s="725">
        <f t="shared" si="168"/>
        <v>0</v>
      </c>
      <c r="N424" s="725">
        <f t="shared" si="168"/>
        <v>0</v>
      </c>
      <c r="O424" s="725">
        <f t="shared" si="168"/>
        <v>0</v>
      </c>
      <c r="P424" s="17"/>
    </row>
    <row r="425" spans="1:16" ht="12.75" customHeight="1">
      <c r="A425" s="28"/>
      <c r="B425" s="1060"/>
      <c r="C425" s="426" t="s">
        <v>297</v>
      </c>
      <c r="D425" s="17"/>
      <c r="E425" s="17"/>
      <c r="F425" s="725">
        <f>F399*F403*F409</f>
        <v>0</v>
      </c>
      <c r="G425" s="725">
        <f t="shared" ref="G425:O425" si="169">G399*G403*G409</f>
        <v>0</v>
      </c>
      <c r="H425" s="725">
        <f t="shared" si="169"/>
        <v>0</v>
      </c>
      <c r="I425" s="725">
        <f t="shared" si="169"/>
        <v>0</v>
      </c>
      <c r="J425" s="725">
        <f t="shared" si="169"/>
        <v>0</v>
      </c>
      <c r="K425" s="725">
        <f t="shared" si="169"/>
        <v>0</v>
      </c>
      <c r="L425" s="725">
        <f t="shared" si="169"/>
        <v>0</v>
      </c>
      <c r="M425" s="725">
        <f t="shared" si="169"/>
        <v>0</v>
      </c>
      <c r="N425" s="725">
        <f t="shared" si="169"/>
        <v>0</v>
      </c>
      <c r="O425" s="725">
        <f t="shared" si="169"/>
        <v>0</v>
      </c>
      <c r="P425" s="17"/>
    </row>
    <row r="426" spans="1:16" ht="12.75" customHeight="1">
      <c r="A426" s="28"/>
      <c r="B426" s="1060"/>
      <c r="C426" s="426" t="s">
        <v>1200</v>
      </c>
      <c r="D426" s="17"/>
      <c r="E426" s="17"/>
      <c r="F426" s="727">
        <f>F399*F403*F410</f>
        <v>0</v>
      </c>
      <c r="G426" s="727">
        <f t="shared" ref="G426:O426" si="170">G399*G403*G410</f>
        <v>0</v>
      </c>
      <c r="H426" s="727">
        <f t="shared" si="170"/>
        <v>0</v>
      </c>
      <c r="I426" s="727">
        <f t="shared" si="170"/>
        <v>0</v>
      </c>
      <c r="J426" s="727">
        <f t="shared" si="170"/>
        <v>0</v>
      </c>
      <c r="K426" s="727">
        <f t="shared" si="170"/>
        <v>0</v>
      </c>
      <c r="L426" s="727">
        <f t="shared" si="170"/>
        <v>0</v>
      </c>
      <c r="M426" s="727">
        <f t="shared" si="170"/>
        <v>0</v>
      </c>
      <c r="N426" s="727">
        <f t="shared" si="170"/>
        <v>0</v>
      </c>
      <c r="O426" s="727">
        <f t="shared" si="170"/>
        <v>0</v>
      </c>
      <c r="P426" s="17"/>
    </row>
    <row r="427" spans="1:16" s="65" customFormat="1" ht="12.75" customHeight="1">
      <c r="A427" s="28"/>
      <c r="B427" s="1060"/>
      <c r="C427" s="429" t="s">
        <v>1</v>
      </c>
      <c r="D427" s="29"/>
      <c r="E427" s="29"/>
      <c r="F427" s="726">
        <f t="shared" ref="F427:O427" si="171">SUM(F422:F426)</f>
        <v>0</v>
      </c>
      <c r="G427" s="726">
        <f t="shared" si="171"/>
        <v>0</v>
      </c>
      <c r="H427" s="726">
        <f t="shared" si="171"/>
        <v>0</v>
      </c>
      <c r="I427" s="726">
        <f t="shared" si="171"/>
        <v>0</v>
      </c>
      <c r="J427" s="726">
        <f t="shared" si="171"/>
        <v>0</v>
      </c>
      <c r="K427" s="726">
        <f t="shared" si="171"/>
        <v>0</v>
      </c>
      <c r="L427" s="726">
        <f t="shared" si="171"/>
        <v>0</v>
      </c>
      <c r="M427" s="726">
        <f t="shared" si="171"/>
        <v>0</v>
      </c>
      <c r="N427" s="726">
        <f t="shared" si="171"/>
        <v>0</v>
      </c>
      <c r="O427" s="726">
        <f t="shared" si="171"/>
        <v>0</v>
      </c>
      <c r="P427" s="29"/>
    </row>
    <row r="428" spans="1:16" ht="12.75" customHeight="1">
      <c r="A428" s="28"/>
      <c r="B428" s="1060"/>
      <c r="C428" s="380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</row>
    <row r="429" spans="1:16" ht="12.75" customHeight="1">
      <c r="A429" s="28"/>
      <c r="B429" s="1060"/>
      <c r="C429" s="380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</row>
    <row r="430" spans="1:16" ht="12.75" customHeight="1">
      <c r="A430" s="28"/>
      <c r="B430" s="1061">
        <v>765</v>
      </c>
      <c r="C430" s="1062" t="s">
        <v>583</v>
      </c>
      <c r="D430" s="1012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</row>
    <row r="431" spans="1:16" ht="12.75" customHeight="1">
      <c r="A431" s="28"/>
      <c r="B431" s="752"/>
      <c r="C431" s="893"/>
      <c r="D431" s="892" t="s">
        <v>585</v>
      </c>
      <c r="E431" s="17"/>
      <c r="F431" s="1065">
        <v>0</v>
      </c>
      <c r="G431" s="240">
        <f>F431*(1+G$12)</f>
        <v>0</v>
      </c>
      <c r="H431" s="240">
        <f t="shared" ref="H431:O431" si="172">G431*(1+H$12)</f>
        <v>0</v>
      </c>
      <c r="I431" s="240">
        <f t="shared" si="172"/>
        <v>0</v>
      </c>
      <c r="J431" s="240">
        <f t="shared" si="172"/>
        <v>0</v>
      </c>
      <c r="K431" s="240">
        <f t="shared" si="172"/>
        <v>0</v>
      </c>
      <c r="L431" s="240">
        <f t="shared" si="172"/>
        <v>0</v>
      </c>
      <c r="M431" s="240">
        <f t="shared" si="172"/>
        <v>0</v>
      </c>
      <c r="N431" s="240">
        <f t="shared" si="172"/>
        <v>0</v>
      </c>
      <c r="O431" s="240">
        <f t="shared" si="172"/>
        <v>0</v>
      </c>
      <c r="P431" s="17"/>
    </row>
    <row r="432" spans="1:16" ht="12.75" customHeight="1">
      <c r="A432" s="28"/>
      <c r="B432" s="752"/>
      <c r="C432" s="893"/>
      <c r="D432" s="892" t="s">
        <v>585</v>
      </c>
      <c r="E432" s="17"/>
      <c r="F432" s="1065">
        <v>0</v>
      </c>
      <c r="G432" s="426">
        <f t="shared" ref="G432:O440" si="173">F432*(1+G$12)</f>
        <v>0</v>
      </c>
      <c r="H432" s="426">
        <f t="shared" si="173"/>
        <v>0</v>
      </c>
      <c r="I432" s="426">
        <f t="shared" si="173"/>
        <v>0</v>
      </c>
      <c r="J432" s="426">
        <f t="shared" si="173"/>
        <v>0</v>
      </c>
      <c r="K432" s="426">
        <f t="shared" si="173"/>
        <v>0</v>
      </c>
      <c r="L432" s="426">
        <f t="shared" si="173"/>
        <v>0</v>
      </c>
      <c r="M432" s="426">
        <f t="shared" si="173"/>
        <v>0</v>
      </c>
      <c r="N432" s="426">
        <f t="shared" si="173"/>
        <v>0</v>
      </c>
      <c r="O432" s="426">
        <f t="shared" si="173"/>
        <v>0</v>
      </c>
      <c r="P432" s="17"/>
    </row>
    <row r="433" spans="1:16" ht="12.75" customHeight="1">
      <c r="A433" s="28"/>
      <c r="B433" s="1060"/>
      <c r="C433" s="893"/>
      <c r="D433" s="892" t="s">
        <v>585</v>
      </c>
      <c r="E433" s="17"/>
      <c r="F433" s="1065">
        <v>0</v>
      </c>
      <c r="G433" s="426">
        <f t="shared" si="173"/>
        <v>0</v>
      </c>
      <c r="H433" s="426">
        <f t="shared" si="173"/>
        <v>0</v>
      </c>
      <c r="I433" s="426">
        <f t="shared" si="173"/>
        <v>0</v>
      </c>
      <c r="J433" s="426">
        <f t="shared" si="173"/>
        <v>0</v>
      </c>
      <c r="K433" s="426">
        <f t="shared" si="173"/>
        <v>0</v>
      </c>
      <c r="L433" s="426">
        <f t="shared" si="173"/>
        <v>0</v>
      </c>
      <c r="M433" s="426">
        <f t="shared" si="173"/>
        <v>0</v>
      </c>
      <c r="N433" s="426">
        <f t="shared" si="173"/>
        <v>0</v>
      </c>
      <c r="O433" s="426">
        <f t="shared" si="173"/>
        <v>0</v>
      </c>
      <c r="P433" s="17"/>
    </row>
    <row r="434" spans="1:16" ht="12.75" customHeight="1">
      <c r="A434" s="28"/>
      <c r="B434" s="1060"/>
      <c r="C434" s="893"/>
      <c r="D434" s="892" t="s">
        <v>585</v>
      </c>
      <c r="E434" s="872"/>
      <c r="F434" s="1065">
        <v>0</v>
      </c>
      <c r="G434" s="426">
        <f t="shared" si="173"/>
        <v>0</v>
      </c>
      <c r="H434" s="426">
        <f t="shared" si="173"/>
        <v>0</v>
      </c>
      <c r="I434" s="426">
        <f t="shared" si="173"/>
        <v>0</v>
      </c>
      <c r="J434" s="426">
        <f t="shared" si="173"/>
        <v>0</v>
      </c>
      <c r="K434" s="426">
        <f t="shared" si="173"/>
        <v>0</v>
      </c>
      <c r="L434" s="426">
        <f t="shared" si="173"/>
        <v>0</v>
      </c>
      <c r="M434" s="426">
        <f t="shared" si="173"/>
        <v>0</v>
      </c>
      <c r="N434" s="426">
        <f t="shared" si="173"/>
        <v>0</v>
      </c>
      <c r="O434" s="426">
        <f t="shared" si="173"/>
        <v>0</v>
      </c>
      <c r="P434" s="17"/>
    </row>
    <row r="435" spans="1:16" ht="12.75" customHeight="1">
      <c r="A435" s="28"/>
      <c r="B435" s="1060"/>
      <c r="C435" s="893"/>
      <c r="D435" s="892" t="s">
        <v>585</v>
      </c>
      <c r="E435" s="872"/>
      <c r="F435" s="1065">
        <v>0</v>
      </c>
      <c r="G435" s="426">
        <f t="shared" si="173"/>
        <v>0</v>
      </c>
      <c r="H435" s="426">
        <f t="shared" si="173"/>
        <v>0</v>
      </c>
      <c r="I435" s="426">
        <f t="shared" si="173"/>
        <v>0</v>
      </c>
      <c r="J435" s="426">
        <f t="shared" si="173"/>
        <v>0</v>
      </c>
      <c r="K435" s="426">
        <f t="shared" si="173"/>
        <v>0</v>
      </c>
      <c r="L435" s="426">
        <f t="shared" si="173"/>
        <v>0</v>
      </c>
      <c r="M435" s="426">
        <f t="shared" si="173"/>
        <v>0</v>
      </c>
      <c r="N435" s="426">
        <f t="shared" si="173"/>
        <v>0</v>
      </c>
      <c r="O435" s="426">
        <f t="shared" si="173"/>
        <v>0</v>
      </c>
      <c r="P435" s="17"/>
    </row>
    <row r="436" spans="1:16" ht="12.75" customHeight="1">
      <c r="A436" s="28"/>
      <c r="B436" s="1060"/>
      <c r="C436" s="893"/>
      <c r="D436" s="892" t="s">
        <v>585</v>
      </c>
      <c r="E436" s="872"/>
      <c r="F436" s="1065">
        <v>0</v>
      </c>
      <c r="G436" s="426">
        <f t="shared" si="173"/>
        <v>0</v>
      </c>
      <c r="H436" s="426">
        <f t="shared" si="173"/>
        <v>0</v>
      </c>
      <c r="I436" s="426">
        <f t="shared" si="173"/>
        <v>0</v>
      </c>
      <c r="J436" s="426">
        <f t="shared" si="173"/>
        <v>0</v>
      </c>
      <c r="K436" s="426">
        <f t="shared" si="173"/>
        <v>0</v>
      </c>
      <c r="L436" s="426">
        <f t="shared" si="173"/>
        <v>0</v>
      </c>
      <c r="M436" s="426">
        <f t="shared" si="173"/>
        <v>0</v>
      </c>
      <c r="N436" s="426">
        <f t="shared" si="173"/>
        <v>0</v>
      </c>
      <c r="O436" s="426">
        <f t="shared" si="173"/>
        <v>0</v>
      </c>
      <c r="P436" s="17"/>
    </row>
    <row r="437" spans="1:16" ht="12.75" customHeight="1">
      <c r="A437" s="28"/>
      <c r="B437" s="1060"/>
      <c r="C437" s="893"/>
      <c r="D437" s="892" t="s">
        <v>585</v>
      </c>
      <c r="E437" s="872"/>
      <c r="F437" s="1065">
        <v>0</v>
      </c>
      <c r="G437" s="426">
        <f t="shared" si="173"/>
        <v>0</v>
      </c>
      <c r="H437" s="426">
        <f t="shared" si="173"/>
        <v>0</v>
      </c>
      <c r="I437" s="426">
        <f t="shared" si="173"/>
        <v>0</v>
      </c>
      <c r="J437" s="426">
        <f t="shared" si="173"/>
        <v>0</v>
      </c>
      <c r="K437" s="426">
        <f t="shared" si="173"/>
        <v>0</v>
      </c>
      <c r="L437" s="426">
        <f t="shared" si="173"/>
        <v>0</v>
      </c>
      <c r="M437" s="426">
        <f t="shared" si="173"/>
        <v>0</v>
      </c>
      <c r="N437" s="426">
        <f t="shared" si="173"/>
        <v>0</v>
      </c>
      <c r="O437" s="426">
        <f t="shared" si="173"/>
        <v>0</v>
      </c>
      <c r="P437" s="17"/>
    </row>
    <row r="438" spans="1:16" ht="12.75" customHeight="1">
      <c r="A438" s="28"/>
      <c r="B438" s="1060"/>
      <c r="C438" s="893"/>
      <c r="D438" s="892" t="s">
        <v>585</v>
      </c>
      <c r="E438" s="872"/>
      <c r="F438" s="1065">
        <v>0</v>
      </c>
      <c r="G438" s="426">
        <f t="shared" si="173"/>
        <v>0</v>
      </c>
      <c r="H438" s="426">
        <f t="shared" si="173"/>
        <v>0</v>
      </c>
      <c r="I438" s="426">
        <f t="shared" si="173"/>
        <v>0</v>
      </c>
      <c r="J438" s="426">
        <f t="shared" si="173"/>
        <v>0</v>
      </c>
      <c r="K438" s="426">
        <f t="shared" si="173"/>
        <v>0</v>
      </c>
      <c r="L438" s="426">
        <f t="shared" si="173"/>
        <v>0</v>
      </c>
      <c r="M438" s="426">
        <f t="shared" si="173"/>
        <v>0</v>
      </c>
      <c r="N438" s="426">
        <f t="shared" si="173"/>
        <v>0</v>
      </c>
      <c r="O438" s="426">
        <f t="shared" si="173"/>
        <v>0</v>
      </c>
      <c r="P438" s="17"/>
    </row>
    <row r="439" spans="1:16" ht="12.75" customHeight="1">
      <c r="A439" s="28"/>
      <c r="B439" s="1060"/>
      <c r="C439" s="893"/>
      <c r="D439" s="892" t="s">
        <v>585</v>
      </c>
      <c r="E439" s="872"/>
      <c r="F439" s="1065">
        <v>0</v>
      </c>
      <c r="G439" s="426">
        <f t="shared" si="173"/>
        <v>0</v>
      </c>
      <c r="H439" s="426">
        <f t="shared" si="173"/>
        <v>0</v>
      </c>
      <c r="I439" s="426">
        <f t="shared" si="173"/>
        <v>0</v>
      </c>
      <c r="J439" s="426">
        <f t="shared" si="173"/>
        <v>0</v>
      </c>
      <c r="K439" s="426">
        <f t="shared" si="173"/>
        <v>0</v>
      </c>
      <c r="L439" s="426">
        <f t="shared" si="173"/>
        <v>0</v>
      </c>
      <c r="M439" s="426">
        <f t="shared" si="173"/>
        <v>0</v>
      </c>
      <c r="N439" s="426">
        <f t="shared" si="173"/>
        <v>0</v>
      </c>
      <c r="O439" s="426">
        <f t="shared" si="173"/>
        <v>0</v>
      </c>
      <c r="P439" s="17"/>
    </row>
    <row r="440" spans="1:16" ht="12.75" customHeight="1">
      <c r="A440" s="28"/>
      <c r="B440" s="1060"/>
      <c r="C440" s="893"/>
      <c r="D440" s="892" t="s">
        <v>585</v>
      </c>
      <c r="E440" s="17"/>
      <c r="F440" s="1066">
        <v>0</v>
      </c>
      <c r="G440" s="428">
        <f t="shared" si="173"/>
        <v>0</v>
      </c>
      <c r="H440" s="428">
        <f t="shared" si="173"/>
        <v>0</v>
      </c>
      <c r="I440" s="428">
        <f t="shared" si="173"/>
        <v>0</v>
      </c>
      <c r="J440" s="428">
        <f t="shared" si="173"/>
        <v>0</v>
      </c>
      <c r="K440" s="428">
        <f t="shared" si="173"/>
        <v>0</v>
      </c>
      <c r="L440" s="428">
        <f t="shared" si="173"/>
        <v>0</v>
      </c>
      <c r="M440" s="428">
        <f t="shared" si="173"/>
        <v>0</v>
      </c>
      <c r="N440" s="428">
        <f t="shared" si="173"/>
        <v>0</v>
      </c>
      <c r="O440" s="428">
        <f t="shared" si="173"/>
        <v>0</v>
      </c>
      <c r="P440" s="17"/>
    </row>
    <row r="441" spans="1:16" ht="12.75" customHeight="1">
      <c r="A441" s="28"/>
      <c r="B441" s="1060"/>
      <c r="C441" s="380"/>
      <c r="D441" s="17"/>
      <c r="E441" s="17"/>
      <c r="F441" s="32">
        <f t="shared" ref="F441:O441" si="174">SUM(F431:F440)</f>
        <v>0</v>
      </c>
      <c r="G441" s="32">
        <f t="shared" si="174"/>
        <v>0</v>
      </c>
      <c r="H441" s="32">
        <f t="shared" si="174"/>
        <v>0</v>
      </c>
      <c r="I441" s="32">
        <f t="shared" si="174"/>
        <v>0</v>
      </c>
      <c r="J441" s="32">
        <f t="shared" si="174"/>
        <v>0</v>
      </c>
      <c r="K441" s="32">
        <f t="shared" si="174"/>
        <v>0</v>
      </c>
      <c r="L441" s="32">
        <f t="shared" si="174"/>
        <v>0</v>
      </c>
      <c r="M441" s="32">
        <f t="shared" si="174"/>
        <v>0</v>
      </c>
      <c r="N441" s="32">
        <f t="shared" si="174"/>
        <v>0</v>
      </c>
      <c r="O441" s="32">
        <f t="shared" si="174"/>
        <v>0</v>
      </c>
      <c r="P441" s="17"/>
    </row>
    <row r="442" spans="1:16" ht="12.75" customHeight="1">
      <c r="A442" s="28"/>
      <c r="B442" s="1060"/>
      <c r="C442" s="426"/>
      <c r="D442" s="426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</row>
    <row r="443" spans="1:16" ht="12.75" customHeight="1">
      <c r="A443" s="28"/>
      <c r="B443" s="1060"/>
      <c r="C443" s="1067" t="s">
        <v>1198</v>
      </c>
      <c r="D443" s="42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</row>
    <row r="444" spans="1:16" ht="12.75" customHeight="1">
      <c r="A444" s="28"/>
      <c r="B444" s="1060"/>
      <c r="C444" s="426" t="s">
        <v>2</v>
      </c>
      <c r="D444" s="426"/>
      <c r="E444" s="17"/>
      <c r="F444" s="1012">
        <v>1</v>
      </c>
      <c r="G444" s="1012">
        <v>1</v>
      </c>
      <c r="H444" s="1012">
        <v>1</v>
      </c>
      <c r="I444" s="1012">
        <v>1</v>
      </c>
      <c r="J444" s="1012">
        <v>1</v>
      </c>
      <c r="K444" s="1012">
        <v>1</v>
      </c>
      <c r="L444" s="1012">
        <v>1</v>
      </c>
      <c r="M444" s="1012">
        <v>1</v>
      </c>
      <c r="N444" s="1012">
        <v>1</v>
      </c>
      <c r="O444" s="1012">
        <v>1</v>
      </c>
      <c r="P444" s="17"/>
    </row>
    <row r="445" spans="1:16" ht="12.75" customHeight="1">
      <c r="A445" s="28"/>
      <c r="B445" s="1060"/>
      <c r="C445" s="426" t="s">
        <v>3</v>
      </c>
      <c r="D445" s="426"/>
      <c r="E445" s="17"/>
      <c r="F445" s="1068">
        <v>0</v>
      </c>
      <c r="G445" s="1068">
        <v>0</v>
      </c>
      <c r="H445" s="1068">
        <v>0</v>
      </c>
      <c r="I445" s="1068">
        <v>0</v>
      </c>
      <c r="J445" s="1068">
        <v>0</v>
      </c>
      <c r="K445" s="1068">
        <v>0</v>
      </c>
      <c r="L445" s="1068">
        <v>0</v>
      </c>
      <c r="M445" s="1068">
        <v>0</v>
      </c>
      <c r="N445" s="1068">
        <v>0</v>
      </c>
      <c r="O445" s="1068">
        <v>0</v>
      </c>
      <c r="P445" s="17"/>
    </row>
    <row r="446" spans="1:16" ht="12.75" customHeight="1">
      <c r="A446" s="28"/>
      <c r="B446" s="1060"/>
      <c r="C446" s="426"/>
      <c r="D446" s="426"/>
      <c r="E446" s="17"/>
      <c r="F446" s="399">
        <f>SUM(F444:F445)</f>
        <v>1</v>
      </c>
      <c r="G446" s="399">
        <f t="shared" ref="G446:O446" si="175">SUM(G444:G445)</f>
        <v>1</v>
      </c>
      <c r="H446" s="399">
        <f t="shared" si="175"/>
        <v>1</v>
      </c>
      <c r="I446" s="399">
        <f t="shared" si="175"/>
        <v>1</v>
      </c>
      <c r="J446" s="399">
        <f t="shared" si="175"/>
        <v>1</v>
      </c>
      <c r="K446" s="399">
        <f t="shared" si="175"/>
        <v>1</v>
      </c>
      <c r="L446" s="399">
        <f t="shared" si="175"/>
        <v>1</v>
      </c>
      <c r="M446" s="399">
        <f t="shared" si="175"/>
        <v>1</v>
      </c>
      <c r="N446" s="399">
        <f t="shared" si="175"/>
        <v>1</v>
      </c>
      <c r="O446" s="399">
        <f t="shared" si="175"/>
        <v>1</v>
      </c>
      <c r="P446" s="17"/>
    </row>
    <row r="447" spans="1:16" ht="12.75" customHeight="1">
      <c r="A447" s="28"/>
      <c r="B447" s="1060"/>
      <c r="C447" s="426"/>
      <c r="D447" s="426"/>
      <c r="E447" s="17"/>
      <c r="F447" s="399"/>
      <c r="G447" s="399"/>
      <c r="H447" s="399"/>
      <c r="I447" s="399"/>
      <c r="J447" s="399"/>
      <c r="K447" s="399"/>
      <c r="L447" s="399"/>
      <c r="M447" s="399"/>
      <c r="N447" s="399"/>
      <c r="O447" s="399"/>
      <c r="P447" s="17"/>
    </row>
    <row r="448" spans="1:16" ht="12.75" customHeight="1">
      <c r="A448" s="28"/>
      <c r="B448" s="1060"/>
      <c r="C448" s="426" t="s">
        <v>299</v>
      </c>
      <c r="D448" s="426"/>
      <c r="E448" s="17"/>
      <c r="F448" s="1012">
        <v>0</v>
      </c>
      <c r="G448" s="1012">
        <v>0</v>
      </c>
      <c r="H448" s="1012">
        <v>0</v>
      </c>
      <c r="I448" s="1012">
        <v>0</v>
      </c>
      <c r="J448" s="1012">
        <v>0</v>
      </c>
      <c r="K448" s="1012">
        <v>0</v>
      </c>
      <c r="L448" s="1012">
        <v>0</v>
      </c>
      <c r="M448" s="1012">
        <v>0</v>
      </c>
      <c r="N448" s="1012">
        <v>0</v>
      </c>
      <c r="O448" s="1012">
        <v>0</v>
      </c>
      <c r="P448" s="17"/>
    </row>
    <row r="449" spans="1:16" ht="12.75" customHeight="1">
      <c r="A449" s="28"/>
      <c r="B449" s="1060"/>
      <c r="C449" s="426" t="s">
        <v>1199</v>
      </c>
      <c r="D449" s="426"/>
      <c r="E449" s="17"/>
      <c r="F449" s="1012">
        <v>0</v>
      </c>
      <c r="G449" s="1012">
        <v>0</v>
      </c>
      <c r="H449" s="1012">
        <v>0</v>
      </c>
      <c r="I449" s="1012">
        <v>0</v>
      </c>
      <c r="J449" s="1012">
        <v>0</v>
      </c>
      <c r="K449" s="1012">
        <v>0</v>
      </c>
      <c r="L449" s="1012">
        <v>0</v>
      </c>
      <c r="M449" s="1012">
        <v>0</v>
      </c>
      <c r="N449" s="1012">
        <v>0</v>
      </c>
      <c r="O449" s="1012">
        <v>0</v>
      </c>
      <c r="P449" s="17"/>
    </row>
    <row r="450" spans="1:16" ht="12.75" customHeight="1">
      <c r="A450" s="28"/>
      <c r="B450" s="1060"/>
      <c r="C450" s="426" t="s">
        <v>366</v>
      </c>
      <c r="D450" s="426"/>
      <c r="E450" s="17"/>
      <c r="F450" s="1012">
        <v>0</v>
      </c>
      <c r="G450" s="1012">
        <v>0</v>
      </c>
      <c r="H450" s="1012">
        <v>0</v>
      </c>
      <c r="I450" s="1012">
        <v>0</v>
      </c>
      <c r="J450" s="1012">
        <v>0</v>
      </c>
      <c r="K450" s="1012">
        <v>0</v>
      </c>
      <c r="L450" s="1012">
        <v>0</v>
      </c>
      <c r="M450" s="1012">
        <v>0</v>
      </c>
      <c r="N450" s="1012">
        <v>0</v>
      </c>
      <c r="O450" s="1012">
        <v>0</v>
      </c>
      <c r="P450" s="17"/>
    </row>
    <row r="451" spans="1:16" ht="12.75" customHeight="1">
      <c r="A451" s="28"/>
      <c r="B451" s="1060"/>
      <c r="C451" s="426" t="s">
        <v>297</v>
      </c>
      <c r="D451" s="426"/>
      <c r="E451" s="17"/>
      <c r="F451" s="1012">
        <v>1</v>
      </c>
      <c r="G451" s="1012">
        <v>1</v>
      </c>
      <c r="H451" s="1012">
        <v>1</v>
      </c>
      <c r="I451" s="1012">
        <v>1</v>
      </c>
      <c r="J451" s="1012">
        <v>1</v>
      </c>
      <c r="K451" s="1012">
        <v>1</v>
      </c>
      <c r="L451" s="1012">
        <v>1</v>
      </c>
      <c r="M451" s="1012">
        <v>1</v>
      </c>
      <c r="N451" s="1012">
        <v>1</v>
      </c>
      <c r="O451" s="1012">
        <v>1</v>
      </c>
      <c r="P451" s="17"/>
    </row>
    <row r="452" spans="1:16" ht="12.75" customHeight="1">
      <c r="A452" s="28"/>
      <c r="B452" s="1060"/>
      <c r="C452" s="426" t="s">
        <v>1200</v>
      </c>
      <c r="D452" s="426"/>
      <c r="E452" s="17"/>
      <c r="F452" s="1068">
        <v>0</v>
      </c>
      <c r="G452" s="1068">
        <v>0</v>
      </c>
      <c r="H452" s="1068">
        <v>0</v>
      </c>
      <c r="I452" s="1068">
        <v>0</v>
      </c>
      <c r="J452" s="1068">
        <v>0</v>
      </c>
      <c r="K452" s="1068">
        <v>0</v>
      </c>
      <c r="L452" s="1068">
        <v>0</v>
      </c>
      <c r="M452" s="1068">
        <v>0</v>
      </c>
      <c r="N452" s="1068">
        <v>0</v>
      </c>
      <c r="O452" s="1068">
        <v>0</v>
      </c>
      <c r="P452" s="17"/>
    </row>
    <row r="453" spans="1:16" ht="12.75" customHeight="1">
      <c r="A453" s="28"/>
      <c r="B453" s="1060"/>
      <c r="C453" s="426"/>
      <c r="D453" s="426"/>
      <c r="E453" s="17"/>
      <c r="F453" s="399">
        <f t="shared" ref="F453:O453" si="176">SUM(F448:F452)</f>
        <v>1</v>
      </c>
      <c r="G453" s="399">
        <f t="shared" si="176"/>
        <v>1</v>
      </c>
      <c r="H453" s="399">
        <f t="shared" si="176"/>
        <v>1</v>
      </c>
      <c r="I453" s="399">
        <f t="shared" si="176"/>
        <v>1</v>
      </c>
      <c r="J453" s="399">
        <f t="shared" si="176"/>
        <v>1</v>
      </c>
      <c r="K453" s="399">
        <f t="shared" si="176"/>
        <v>1</v>
      </c>
      <c r="L453" s="399">
        <f t="shared" si="176"/>
        <v>1</v>
      </c>
      <c r="M453" s="399">
        <f t="shared" si="176"/>
        <v>1</v>
      </c>
      <c r="N453" s="399">
        <f t="shared" si="176"/>
        <v>1</v>
      </c>
      <c r="O453" s="399">
        <f t="shared" si="176"/>
        <v>1</v>
      </c>
      <c r="P453" s="17"/>
    </row>
    <row r="454" spans="1:16" ht="12.75" customHeight="1">
      <c r="A454" s="28"/>
      <c r="B454" s="1060"/>
      <c r="C454" s="426"/>
      <c r="D454" s="426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</row>
    <row r="455" spans="1:16" ht="12.75" customHeight="1">
      <c r="A455" s="28"/>
      <c r="B455" s="1060"/>
      <c r="C455" s="1067" t="s">
        <v>1201</v>
      </c>
      <c r="D455" s="426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</row>
    <row r="456" spans="1:16" ht="12.75" customHeight="1">
      <c r="A456" s="28"/>
      <c r="B456" s="1060"/>
      <c r="C456" s="426" t="s">
        <v>299</v>
      </c>
      <c r="D456" s="426"/>
      <c r="E456" s="17"/>
      <c r="F456" s="725">
        <f>F441*F444*F448</f>
        <v>0</v>
      </c>
      <c r="G456" s="725">
        <f t="shared" ref="G456:O456" si="177">G441*G444*G448</f>
        <v>0</v>
      </c>
      <c r="H456" s="725">
        <f t="shared" si="177"/>
        <v>0</v>
      </c>
      <c r="I456" s="725">
        <f t="shared" si="177"/>
        <v>0</v>
      </c>
      <c r="J456" s="725">
        <f t="shared" si="177"/>
        <v>0</v>
      </c>
      <c r="K456" s="725">
        <f t="shared" si="177"/>
        <v>0</v>
      </c>
      <c r="L456" s="725">
        <f t="shared" si="177"/>
        <v>0</v>
      </c>
      <c r="M456" s="725">
        <f t="shared" si="177"/>
        <v>0</v>
      </c>
      <c r="N456" s="725">
        <f t="shared" si="177"/>
        <v>0</v>
      </c>
      <c r="O456" s="725">
        <f t="shared" si="177"/>
        <v>0</v>
      </c>
      <c r="P456" s="17"/>
    </row>
    <row r="457" spans="1:16" ht="12.75" customHeight="1">
      <c r="A457" s="28"/>
      <c r="B457" s="1060"/>
      <c r="C457" s="426" t="s">
        <v>300</v>
      </c>
      <c r="D457" s="17"/>
      <c r="E457" s="17"/>
      <c r="F457" s="725">
        <f>F441*F444*F449</f>
        <v>0</v>
      </c>
      <c r="G457" s="725">
        <f t="shared" ref="G457:O457" si="178">G441*G444*G449</f>
        <v>0</v>
      </c>
      <c r="H457" s="725">
        <f t="shared" si="178"/>
        <v>0</v>
      </c>
      <c r="I457" s="725">
        <f t="shared" si="178"/>
        <v>0</v>
      </c>
      <c r="J457" s="725">
        <f t="shared" si="178"/>
        <v>0</v>
      </c>
      <c r="K457" s="725">
        <f t="shared" si="178"/>
        <v>0</v>
      </c>
      <c r="L457" s="725">
        <f t="shared" si="178"/>
        <v>0</v>
      </c>
      <c r="M457" s="725">
        <f t="shared" si="178"/>
        <v>0</v>
      </c>
      <c r="N457" s="725">
        <f t="shared" si="178"/>
        <v>0</v>
      </c>
      <c r="O457" s="725">
        <f t="shared" si="178"/>
        <v>0</v>
      </c>
      <c r="P457" s="17"/>
    </row>
    <row r="458" spans="1:16" ht="12.75" customHeight="1">
      <c r="A458" s="28"/>
      <c r="B458" s="1060"/>
      <c r="C458" s="426" t="s">
        <v>366</v>
      </c>
      <c r="D458" s="17"/>
      <c r="E458" s="17"/>
      <c r="F458" s="725">
        <f>F441*F444*F450</f>
        <v>0</v>
      </c>
      <c r="G458" s="725">
        <f t="shared" ref="G458:O458" si="179">G441*G444*G450</f>
        <v>0</v>
      </c>
      <c r="H458" s="725">
        <f t="shared" si="179"/>
        <v>0</v>
      </c>
      <c r="I458" s="725">
        <f t="shared" si="179"/>
        <v>0</v>
      </c>
      <c r="J458" s="725">
        <f t="shared" si="179"/>
        <v>0</v>
      </c>
      <c r="K458" s="725">
        <f t="shared" si="179"/>
        <v>0</v>
      </c>
      <c r="L458" s="725">
        <f t="shared" si="179"/>
        <v>0</v>
      </c>
      <c r="M458" s="725">
        <f t="shared" si="179"/>
        <v>0</v>
      </c>
      <c r="N458" s="725">
        <f t="shared" si="179"/>
        <v>0</v>
      </c>
      <c r="O458" s="725">
        <f t="shared" si="179"/>
        <v>0</v>
      </c>
      <c r="P458" s="17"/>
    </row>
    <row r="459" spans="1:16" ht="12.75" customHeight="1">
      <c r="A459" s="28"/>
      <c r="B459" s="1060"/>
      <c r="C459" s="426" t="s">
        <v>297</v>
      </c>
      <c r="D459" s="17"/>
      <c r="E459" s="17"/>
      <c r="F459" s="725">
        <f>F441*F444*F451</f>
        <v>0</v>
      </c>
      <c r="G459" s="725">
        <f t="shared" ref="G459:O459" si="180">G441*G444*G451</f>
        <v>0</v>
      </c>
      <c r="H459" s="725">
        <f t="shared" si="180"/>
        <v>0</v>
      </c>
      <c r="I459" s="725">
        <f t="shared" si="180"/>
        <v>0</v>
      </c>
      <c r="J459" s="725">
        <f t="shared" si="180"/>
        <v>0</v>
      </c>
      <c r="K459" s="725">
        <f t="shared" si="180"/>
        <v>0</v>
      </c>
      <c r="L459" s="725">
        <f t="shared" si="180"/>
        <v>0</v>
      </c>
      <c r="M459" s="725">
        <f t="shared" si="180"/>
        <v>0</v>
      </c>
      <c r="N459" s="725">
        <f t="shared" si="180"/>
        <v>0</v>
      </c>
      <c r="O459" s="725">
        <f t="shared" si="180"/>
        <v>0</v>
      </c>
      <c r="P459" s="17"/>
    </row>
    <row r="460" spans="1:16" ht="12.75" customHeight="1">
      <c r="A460" s="28"/>
      <c r="B460" s="1060"/>
      <c r="C460" s="426" t="s">
        <v>1200</v>
      </c>
      <c r="D460" s="17"/>
      <c r="E460" s="17"/>
      <c r="F460" s="727">
        <f>F441*F444*F452</f>
        <v>0</v>
      </c>
      <c r="G460" s="727">
        <f t="shared" ref="G460:O460" si="181">G441*G444*G452</f>
        <v>0</v>
      </c>
      <c r="H460" s="727">
        <f t="shared" si="181"/>
        <v>0</v>
      </c>
      <c r="I460" s="727">
        <f t="shared" si="181"/>
        <v>0</v>
      </c>
      <c r="J460" s="727">
        <f t="shared" si="181"/>
        <v>0</v>
      </c>
      <c r="K460" s="727">
        <f t="shared" si="181"/>
        <v>0</v>
      </c>
      <c r="L460" s="727">
        <f t="shared" si="181"/>
        <v>0</v>
      </c>
      <c r="M460" s="727">
        <f t="shared" si="181"/>
        <v>0</v>
      </c>
      <c r="N460" s="727">
        <f t="shared" si="181"/>
        <v>0</v>
      </c>
      <c r="O460" s="727">
        <f t="shared" si="181"/>
        <v>0</v>
      </c>
      <c r="P460" s="17"/>
    </row>
    <row r="461" spans="1:16" s="65" customFormat="1" ht="12.75" customHeight="1">
      <c r="A461" s="28"/>
      <c r="B461" s="1060"/>
      <c r="C461" s="429" t="s">
        <v>1</v>
      </c>
      <c r="D461" s="29"/>
      <c r="E461" s="29"/>
      <c r="F461" s="726">
        <f t="shared" ref="F461:O461" si="182">SUM(F456:F460)</f>
        <v>0</v>
      </c>
      <c r="G461" s="726">
        <f t="shared" si="182"/>
        <v>0</v>
      </c>
      <c r="H461" s="726">
        <f t="shared" si="182"/>
        <v>0</v>
      </c>
      <c r="I461" s="726">
        <f t="shared" si="182"/>
        <v>0</v>
      </c>
      <c r="J461" s="726">
        <f t="shared" si="182"/>
        <v>0</v>
      </c>
      <c r="K461" s="726">
        <f t="shared" si="182"/>
        <v>0</v>
      </c>
      <c r="L461" s="726">
        <f t="shared" si="182"/>
        <v>0</v>
      </c>
      <c r="M461" s="726">
        <f t="shared" si="182"/>
        <v>0</v>
      </c>
      <c r="N461" s="726">
        <f t="shared" si="182"/>
        <v>0</v>
      </c>
      <c r="O461" s="726">
        <f t="shared" si="182"/>
        <v>0</v>
      </c>
      <c r="P461" s="29"/>
    </row>
    <row r="462" spans="1:16" ht="12.75" customHeight="1">
      <c r="A462" s="28"/>
      <c r="B462" s="1060"/>
      <c r="C462" s="426"/>
      <c r="D462" s="17"/>
      <c r="E462" s="17"/>
      <c r="F462" s="725"/>
      <c r="G462" s="725"/>
      <c r="H462" s="725"/>
      <c r="I462" s="725"/>
      <c r="J462" s="725"/>
      <c r="K462" s="725"/>
      <c r="L462" s="725"/>
      <c r="M462" s="725"/>
      <c r="N462" s="725"/>
      <c r="O462" s="725"/>
      <c r="P462" s="17"/>
    </row>
    <row r="463" spans="1:16" ht="12.75" customHeight="1">
      <c r="A463" s="28"/>
      <c r="B463" s="1060"/>
      <c r="C463" s="1067" t="s">
        <v>1202</v>
      </c>
      <c r="D463" s="17"/>
      <c r="E463" s="17"/>
      <c r="F463" s="725"/>
      <c r="G463" s="725"/>
      <c r="H463" s="725"/>
      <c r="I463" s="725"/>
      <c r="J463" s="725"/>
      <c r="K463" s="725"/>
      <c r="L463" s="725"/>
      <c r="M463" s="725"/>
      <c r="N463" s="725"/>
      <c r="O463" s="725"/>
      <c r="P463" s="17"/>
    </row>
    <row r="464" spans="1:16" ht="12.75" customHeight="1">
      <c r="A464" s="28"/>
      <c r="B464" s="1060"/>
      <c r="C464" s="426" t="s">
        <v>299</v>
      </c>
      <c r="D464" s="17"/>
      <c r="E464" s="17"/>
      <c r="F464" s="725">
        <f>F441*F445*F448</f>
        <v>0</v>
      </c>
      <c r="G464" s="725">
        <f t="shared" ref="G464:O464" si="183">G441*G445*G448</f>
        <v>0</v>
      </c>
      <c r="H464" s="725">
        <f t="shared" si="183"/>
        <v>0</v>
      </c>
      <c r="I464" s="725">
        <f t="shared" si="183"/>
        <v>0</v>
      </c>
      <c r="J464" s="725">
        <f t="shared" si="183"/>
        <v>0</v>
      </c>
      <c r="K464" s="725">
        <f t="shared" si="183"/>
        <v>0</v>
      </c>
      <c r="L464" s="725">
        <f t="shared" si="183"/>
        <v>0</v>
      </c>
      <c r="M464" s="725">
        <f t="shared" si="183"/>
        <v>0</v>
      </c>
      <c r="N464" s="725">
        <f t="shared" si="183"/>
        <v>0</v>
      </c>
      <c r="O464" s="725">
        <f t="shared" si="183"/>
        <v>0</v>
      </c>
      <c r="P464" s="17"/>
    </row>
    <row r="465" spans="1:16" ht="12.75" customHeight="1">
      <c r="A465" s="28"/>
      <c r="B465" s="1060"/>
      <c r="C465" s="426" t="s">
        <v>462</v>
      </c>
      <c r="D465" s="17"/>
      <c r="E465" s="17"/>
      <c r="F465" s="725">
        <f>F441*F445*F449</f>
        <v>0</v>
      </c>
      <c r="G465" s="725">
        <f t="shared" ref="G465:O465" si="184">G441*G445*G449</f>
        <v>0</v>
      </c>
      <c r="H465" s="725">
        <f t="shared" si="184"/>
        <v>0</v>
      </c>
      <c r="I465" s="725">
        <f t="shared" si="184"/>
        <v>0</v>
      </c>
      <c r="J465" s="725">
        <f t="shared" si="184"/>
        <v>0</v>
      </c>
      <c r="K465" s="725">
        <f t="shared" si="184"/>
        <v>0</v>
      </c>
      <c r="L465" s="725">
        <f t="shared" si="184"/>
        <v>0</v>
      </c>
      <c r="M465" s="725">
        <f t="shared" si="184"/>
        <v>0</v>
      </c>
      <c r="N465" s="725">
        <f t="shared" si="184"/>
        <v>0</v>
      </c>
      <c r="O465" s="725">
        <f t="shared" si="184"/>
        <v>0</v>
      </c>
      <c r="P465" s="17"/>
    </row>
    <row r="466" spans="1:16" ht="12.75" customHeight="1">
      <c r="A466" s="28"/>
      <c r="B466" s="1060"/>
      <c r="C466" s="426" t="s">
        <v>366</v>
      </c>
      <c r="D466" s="17"/>
      <c r="E466" s="17"/>
      <c r="F466" s="725">
        <f>F441*F445*F450</f>
        <v>0</v>
      </c>
      <c r="G466" s="725">
        <f t="shared" ref="G466:O466" si="185">G441*G445*G450</f>
        <v>0</v>
      </c>
      <c r="H466" s="725">
        <f t="shared" si="185"/>
        <v>0</v>
      </c>
      <c r="I466" s="725">
        <f t="shared" si="185"/>
        <v>0</v>
      </c>
      <c r="J466" s="725">
        <f t="shared" si="185"/>
        <v>0</v>
      </c>
      <c r="K466" s="725">
        <f t="shared" si="185"/>
        <v>0</v>
      </c>
      <c r="L466" s="725">
        <f t="shared" si="185"/>
        <v>0</v>
      </c>
      <c r="M466" s="725">
        <f t="shared" si="185"/>
        <v>0</v>
      </c>
      <c r="N466" s="725">
        <f t="shared" si="185"/>
        <v>0</v>
      </c>
      <c r="O466" s="725">
        <f t="shared" si="185"/>
        <v>0</v>
      </c>
      <c r="P466" s="17"/>
    </row>
    <row r="467" spans="1:16" ht="12.75" customHeight="1">
      <c r="A467" s="28"/>
      <c r="B467" s="1060"/>
      <c r="C467" s="426" t="s">
        <v>297</v>
      </c>
      <c r="D467" s="17"/>
      <c r="E467" s="17"/>
      <c r="F467" s="725">
        <f>F441*F445*F451</f>
        <v>0</v>
      </c>
      <c r="G467" s="725">
        <f t="shared" ref="G467:O467" si="186">G441*G445*G451</f>
        <v>0</v>
      </c>
      <c r="H467" s="725">
        <f t="shared" si="186"/>
        <v>0</v>
      </c>
      <c r="I467" s="725">
        <f t="shared" si="186"/>
        <v>0</v>
      </c>
      <c r="J467" s="725">
        <f t="shared" si="186"/>
        <v>0</v>
      </c>
      <c r="K467" s="725">
        <f t="shared" si="186"/>
        <v>0</v>
      </c>
      <c r="L467" s="725">
        <f t="shared" si="186"/>
        <v>0</v>
      </c>
      <c r="M467" s="725">
        <f t="shared" si="186"/>
        <v>0</v>
      </c>
      <c r="N467" s="725">
        <f t="shared" si="186"/>
        <v>0</v>
      </c>
      <c r="O467" s="725">
        <f t="shared" si="186"/>
        <v>0</v>
      </c>
      <c r="P467" s="17"/>
    </row>
    <row r="468" spans="1:16" ht="12.75" customHeight="1">
      <c r="A468" s="28"/>
      <c r="B468" s="1060"/>
      <c r="C468" s="426" t="s">
        <v>1200</v>
      </c>
      <c r="D468" s="17"/>
      <c r="E468" s="17"/>
      <c r="F468" s="727">
        <f>F441*F445*F452</f>
        <v>0</v>
      </c>
      <c r="G468" s="727">
        <f t="shared" ref="G468:O468" si="187">G441*G445*G452</f>
        <v>0</v>
      </c>
      <c r="H468" s="727">
        <f t="shared" si="187"/>
        <v>0</v>
      </c>
      <c r="I468" s="727">
        <f t="shared" si="187"/>
        <v>0</v>
      </c>
      <c r="J468" s="727">
        <f t="shared" si="187"/>
        <v>0</v>
      </c>
      <c r="K468" s="727">
        <f t="shared" si="187"/>
        <v>0</v>
      </c>
      <c r="L468" s="727">
        <f t="shared" si="187"/>
        <v>0</v>
      </c>
      <c r="M468" s="727">
        <f t="shared" si="187"/>
        <v>0</v>
      </c>
      <c r="N468" s="727">
        <f t="shared" si="187"/>
        <v>0</v>
      </c>
      <c r="O468" s="727">
        <f t="shared" si="187"/>
        <v>0</v>
      </c>
      <c r="P468" s="17"/>
    </row>
    <row r="469" spans="1:16" s="65" customFormat="1" ht="12.75" customHeight="1">
      <c r="A469" s="28"/>
      <c r="B469" s="1060"/>
      <c r="C469" s="429" t="s">
        <v>1</v>
      </c>
      <c r="D469" s="29"/>
      <c r="E469" s="29"/>
      <c r="F469" s="726">
        <f t="shared" ref="F469:O469" si="188">SUM(F464:F468)</f>
        <v>0</v>
      </c>
      <c r="G469" s="726">
        <f t="shared" si="188"/>
        <v>0</v>
      </c>
      <c r="H469" s="726">
        <f t="shared" si="188"/>
        <v>0</v>
      </c>
      <c r="I469" s="726">
        <f t="shared" si="188"/>
        <v>0</v>
      </c>
      <c r="J469" s="726">
        <f t="shared" si="188"/>
        <v>0</v>
      </c>
      <c r="K469" s="726">
        <f t="shared" si="188"/>
        <v>0</v>
      </c>
      <c r="L469" s="726">
        <f t="shared" si="188"/>
        <v>0</v>
      </c>
      <c r="M469" s="726">
        <f t="shared" si="188"/>
        <v>0</v>
      </c>
      <c r="N469" s="726">
        <f t="shared" si="188"/>
        <v>0</v>
      </c>
      <c r="O469" s="726">
        <f t="shared" si="188"/>
        <v>0</v>
      </c>
      <c r="P469" s="29"/>
    </row>
    <row r="470" spans="1:16" ht="12.75" customHeight="1">
      <c r="A470" s="28"/>
      <c r="B470" s="1060"/>
      <c r="C470" s="380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</row>
    <row r="471" spans="1:16" ht="12.75" customHeight="1">
      <c r="A471" s="28"/>
      <c r="B471" s="1060"/>
      <c r="C471" s="380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</row>
    <row r="472" spans="1:16" ht="12.75" customHeight="1">
      <c r="A472" s="28"/>
      <c r="B472" s="1061">
        <v>766</v>
      </c>
      <c r="C472" s="1062" t="s">
        <v>583</v>
      </c>
      <c r="D472" s="1012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</row>
    <row r="473" spans="1:16" ht="12.75" customHeight="1">
      <c r="A473" s="28"/>
      <c r="B473" s="752"/>
      <c r="C473" s="893"/>
      <c r="D473" s="892" t="s">
        <v>585</v>
      </c>
      <c r="E473" s="17"/>
      <c r="F473" s="1065">
        <v>0</v>
      </c>
      <c r="G473" s="240">
        <f>F473*(1+G$12)</f>
        <v>0</v>
      </c>
      <c r="H473" s="240">
        <f t="shared" ref="H473:O473" si="189">G473*(1+H$12)</f>
        <v>0</v>
      </c>
      <c r="I473" s="240">
        <f t="shared" si="189"/>
        <v>0</v>
      </c>
      <c r="J473" s="240">
        <f t="shared" si="189"/>
        <v>0</v>
      </c>
      <c r="K473" s="240">
        <f t="shared" si="189"/>
        <v>0</v>
      </c>
      <c r="L473" s="240">
        <f t="shared" si="189"/>
        <v>0</v>
      </c>
      <c r="M473" s="240">
        <f t="shared" si="189"/>
        <v>0</v>
      </c>
      <c r="N473" s="240">
        <f t="shared" si="189"/>
        <v>0</v>
      </c>
      <c r="O473" s="240">
        <f t="shared" si="189"/>
        <v>0</v>
      </c>
      <c r="P473" s="17"/>
    </row>
    <row r="474" spans="1:16" ht="12.75" customHeight="1">
      <c r="A474" s="28"/>
      <c r="B474" s="752"/>
      <c r="C474" s="893"/>
      <c r="D474" s="892" t="s">
        <v>585</v>
      </c>
      <c r="E474" s="17"/>
      <c r="F474" s="1065">
        <v>0</v>
      </c>
      <c r="G474" s="426">
        <f t="shared" ref="G474:O482" si="190">F474*(1+G$12)</f>
        <v>0</v>
      </c>
      <c r="H474" s="426">
        <f t="shared" si="190"/>
        <v>0</v>
      </c>
      <c r="I474" s="426">
        <f t="shared" si="190"/>
        <v>0</v>
      </c>
      <c r="J474" s="426">
        <f t="shared" si="190"/>
        <v>0</v>
      </c>
      <c r="K474" s="426">
        <f t="shared" si="190"/>
        <v>0</v>
      </c>
      <c r="L474" s="426">
        <f t="shared" si="190"/>
        <v>0</v>
      </c>
      <c r="M474" s="426">
        <f t="shared" si="190"/>
        <v>0</v>
      </c>
      <c r="N474" s="426">
        <f t="shared" si="190"/>
        <v>0</v>
      </c>
      <c r="O474" s="426">
        <f t="shared" si="190"/>
        <v>0</v>
      </c>
      <c r="P474" s="17"/>
    </row>
    <row r="475" spans="1:16" ht="12.75" customHeight="1">
      <c r="A475" s="28"/>
      <c r="B475" s="1060"/>
      <c r="C475" s="893"/>
      <c r="D475" s="892" t="s">
        <v>585</v>
      </c>
      <c r="E475" s="17"/>
      <c r="F475" s="1065">
        <v>0</v>
      </c>
      <c r="G475" s="426">
        <f t="shared" si="190"/>
        <v>0</v>
      </c>
      <c r="H475" s="426">
        <f t="shared" si="190"/>
        <v>0</v>
      </c>
      <c r="I475" s="426">
        <f t="shared" si="190"/>
        <v>0</v>
      </c>
      <c r="J475" s="426">
        <f t="shared" si="190"/>
        <v>0</v>
      </c>
      <c r="K475" s="426">
        <f t="shared" si="190"/>
        <v>0</v>
      </c>
      <c r="L475" s="426">
        <f t="shared" si="190"/>
        <v>0</v>
      </c>
      <c r="M475" s="426">
        <f t="shared" si="190"/>
        <v>0</v>
      </c>
      <c r="N475" s="426">
        <f t="shared" si="190"/>
        <v>0</v>
      </c>
      <c r="O475" s="426">
        <f t="shared" si="190"/>
        <v>0</v>
      </c>
      <c r="P475" s="17"/>
    </row>
    <row r="476" spans="1:16" ht="12.75" customHeight="1">
      <c r="A476" s="28"/>
      <c r="B476" s="1060"/>
      <c r="C476" s="893"/>
      <c r="D476" s="892" t="s">
        <v>585</v>
      </c>
      <c r="E476" s="872"/>
      <c r="F476" s="1065">
        <v>0</v>
      </c>
      <c r="G476" s="426">
        <f t="shared" si="190"/>
        <v>0</v>
      </c>
      <c r="H476" s="426">
        <f t="shared" si="190"/>
        <v>0</v>
      </c>
      <c r="I476" s="426">
        <f t="shared" si="190"/>
        <v>0</v>
      </c>
      <c r="J476" s="426">
        <f t="shared" si="190"/>
        <v>0</v>
      </c>
      <c r="K476" s="426">
        <f t="shared" si="190"/>
        <v>0</v>
      </c>
      <c r="L476" s="426">
        <f t="shared" si="190"/>
        <v>0</v>
      </c>
      <c r="M476" s="426">
        <f t="shared" si="190"/>
        <v>0</v>
      </c>
      <c r="N476" s="426">
        <f t="shared" si="190"/>
        <v>0</v>
      </c>
      <c r="O476" s="426">
        <f t="shared" si="190"/>
        <v>0</v>
      </c>
      <c r="P476" s="17"/>
    </row>
    <row r="477" spans="1:16" ht="12.75" customHeight="1">
      <c r="A477" s="28"/>
      <c r="B477" s="1060"/>
      <c r="C477" s="893"/>
      <c r="D477" s="892" t="s">
        <v>585</v>
      </c>
      <c r="E477" s="872"/>
      <c r="F477" s="1065">
        <v>0</v>
      </c>
      <c r="G477" s="426">
        <f t="shared" si="190"/>
        <v>0</v>
      </c>
      <c r="H477" s="426">
        <f t="shared" si="190"/>
        <v>0</v>
      </c>
      <c r="I477" s="426">
        <f t="shared" si="190"/>
        <v>0</v>
      </c>
      <c r="J477" s="426">
        <f t="shared" si="190"/>
        <v>0</v>
      </c>
      <c r="K477" s="426">
        <f t="shared" si="190"/>
        <v>0</v>
      </c>
      <c r="L477" s="426">
        <f t="shared" si="190"/>
        <v>0</v>
      </c>
      <c r="M477" s="426">
        <f t="shared" si="190"/>
        <v>0</v>
      </c>
      <c r="N477" s="426">
        <f t="shared" si="190"/>
        <v>0</v>
      </c>
      <c r="O477" s="426">
        <f t="shared" si="190"/>
        <v>0</v>
      </c>
      <c r="P477" s="17"/>
    </row>
    <row r="478" spans="1:16" ht="12.75" customHeight="1">
      <c r="A478" s="28"/>
      <c r="B478" s="1060"/>
      <c r="C478" s="893"/>
      <c r="D478" s="892" t="s">
        <v>585</v>
      </c>
      <c r="E478" s="872"/>
      <c r="F478" s="1065">
        <v>0</v>
      </c>
      <c r="G478" s="426">
        <f t="shared" si="190"/>
        <v>0</v>
      </c>
      <c r="H478" s="426">
        <f t="shared" si="190"/>
        <v>0</v>
      </c>
      <c r="I478" s="426">
        <f t="shared" si="190"/>
        <v>0</v>
      </c>
      <c r="J478" s="426">
        <f t="shared" si="190"/>
        <v>0</v>
      </c>
      <c r="K478" s="426">
        <f t="shared" si="190"/>
        <v>0</v>
      </c>
      <c r="L478" s="426">
        <f t="shared" si="190"/>
        <v>0</v>
      </c>
      <c r="M478" s="426">
        <f t="shared" si="190"/>
        <v>0</v>
      </c>
      <c r="N478" s="426">
        <f t="shared" si="190"/>
        <v>0</v>
      </c>
      <c r="O478" s="426">
        <f t="shared" si="190"/>
        <v>0</v>
      </c>
      <c r="P478" s="17"/>
    </row>
    <row r="479" spans="1:16" ht="12.75" customHeight="1">
      <c r="A479" s="28"/>
      <c r="B479" s="1060"/>
      <c r="C479" s="893"/>
      <c r="D479" s="892" t="s">
        <v>585</v>
      </c>
      <c r="E479" s="872"/>
      <c r="F479" s="1065">
        <v>0</v>
      </c>
      <c r="G479" s="426">
        <f t="shared" si="190"/>
        <v>0</v>
      </c>
      <c r="H479" s="426">
        <f t="shared" si="190"/>
        <v>0</v>
      </c>
      <c r="I479" s="426">
        <f t="shared" si="190"/>
        <v>0</v>
      </c>
      <c r="J479" s="426">
        <f t="shared" si="190"/>
        <v>0</v>
      </c>
      <c r="K479" s="426">
        <f t="shared" si="190"/>
        <v>0</v>
      </c>
      <c r="L479" s="426">
        <f t="shared" si="190"/>
        <v>0</v>
      </c>
      <c r="M479" s="426">
        <f t="shared" si="190"/>
        <v>0</v>
      </c>
      <c r="N479" s="426">
        <f t="shared" si="190"/>
        <v>0</v>
      </c>
      <c r="O479" s="426">
        <f t="shared" si="190"/>
        <v>0</v>
      </c>
      <c r="P479" s="17"/>
    </row>
    <row r="480" spans="1:16" ht="12.75" customHeight="1">
      <c r="A480" s="28"/>
      <c r="B480" s="1060"/>
      <c r="C480" s="893"/>
      <c r="D480" s="892" t="s">
        <v>585</v>
      </c>
      <c r="E480" s="872"/>
      <c r="F480" s="1065">
        <v>0</v>
      </c>
      <c r="G480" s="426">
        <f t="shared" si="190"/>
        <v>0</v>
      </c>
      <c r="H480" s="426">
        <f t="shared" si="190"/>
        <v>0</v>
      </c>
      <c r="I480" s="426">
        <f t="shared" si="190"/>
        <v>0</v>
      </c>
      <c r="J480" s="426">
        <f t="shared" si="190"/>
        <v>0</v>
      </c>
      <c r="K480" s="426">
        <f t="shared" si="190"/>
        <v>0</v>
      </c>
      <c r="L480" s="426">
        <f t="shared" si="190"/>
        <v>0</v>
      </c>
      <c r="M480" s="426">
        <f t="shared" si="190"/>
        <v>0</v>
      </c>
      <c r="N480" s="426">
        <f t="shared" si="190"/>
        <v>0</v>
      </c>
      <c r="O480" s="426">
        <f t="shared" si="190"/>
        <v>0</v>
      </c>
      <c r="P480" s="17"/>
    </row>
    <row r="481" spans="1:16" ht="12.75" customHeight="1">
      <c r="A481" s="28"/>
      <c r="B481" s="1060"/>
      <c r="C481" s="893"/>
      <c r="D481" s="892" t="s">
        <v>585</v>
      </c>
      <c r="E481" s="872"/>
      <c r="F481" s="1065">
        <v>0</v>
      </c>
      <c r="G481" s="426">
        <f t="shared" si="190"/>
        <v>0</v>
      </c>
      <c r="H481" s="426">
        <f t="shared" si="190"/>
        <v>0</v>
      </c>
      <c r="I481" s="426">
        <f t="shared" si="190"/>
        <v>0</v>
      </c>
      <c r="J481" s="426">
        <f t="shared" si="190"/>
        <v>0</v>
      </c>
      <c r="K481" s="426">
        <f t="shared" si="190"/>
        <v>0</v>
      </c>
      <c r="L481" s="426">
        <f t="shared" si="190"/>
        <v>0</v>
      </c>
      <c r="M481" s="426">
        <f t="shared" si="190"/>
        <v>0</v>
      </c>
      <c r="N481" s="426">
        <f t="shared" si="190"/>
        <v>0</v>
      </c>
      <c r="O481" s="426">
        <f t="shared" si="190"/>
        <v>0</v>
      </c>
      <c r="P481" s="17"/>
    </row>
    <row r="482" spans="1:16" ht="12.75" customHeight="1">
      <c r="A482" s="28"/>
      <c r="B482" s="1060"/>
      <c r="C482" s="893"/>
      <c r="D482" s="892" t="s">
        <v>585</v>
      </c>
      <c r="E482" s="17"/>
      <c r="F482" s="1066">
        <v>0</v>
      </c>
      <c r="G482" s="428">
        <f t="shared" si="190"/>
        <v>0</v>
      </c>
      <c r="H482" s="428">
        <f t="shared" si="190"/>
        <v>0</v>
      </c>
      <c r="I482" s="428">
        <f t="shared" si="190"/>
        <v>0</v>
      </c>
      <c r="J482" s="428">
        <f t="shared" si="190"/>
        <v>0</v>
      </c>
      <c r="K482" s="428">
        <f t="shared" si="190"/>
        <v>0</v>
      </c>
      <c r="L482" s="428">
        <f t="shared" si="190"/>
        <v>0</v>
      </c>
      <c r="M482" s="428">
        <f t="shared" si="190"/>
        <v>0</v>
      </c>
      <c r="N482" s="428">
        <f t="shared" si="190"/>
        <v>0</v>
      </c>
      <c r="O482" s="428">
        <f t="shared" si="190"/>
        <v>0</v>
      </c>
      <c r="P482" s="17"/>
    </row>
    <row r="483" spans="1:16" ht="12.75" customHeight="1">
      <c r="A483" s="28"/>
      <c r="B483" s="1060"/>
      <c r="C483" s="380"/>
      <c r="D483" s="17"/>
      <c r="E483" s="17"/>
      <c r="F483" s="32">
        <f t="shared" ref="F483:O483" si="191">SUM(F473:F482)</f>
        <v>0</v>
      </c>
      <c r="G483" s="32">
        <f t="shared" si="191"/>
        <v>0</v>
      </c>
      <c r="H483" s="32">
        <f t="shared" si="191"/>
        <v>0</v>
      </c>
      <c r="I483" s="32">
        <f t="shared" si="191"/>
        <v>0</v>
      </c>
      <c r="J483" s="32">
        <f t="shared" si="191"/>
        <v>0</v>
      </c>
      <c r="K483" s="32">
        <f t="shared" si="191"/>
        <v>0</v>
      </c>
      <c r="L483" s="32">
        <f t="shared" si="191"/>
        <v>0</v>
      </c>
      <c r="M483" s="32">
        <f t="shared" si="191"/>
        <v>0</v>
      </c>
      <c r="N483" s="32">
        <f t="shared" si="191"/>
        <v>0</v>
      </c>
      <c r="O483" s="32">
        <f t="shared" si="191"/>
        <v>0</v>
      </c>
      <c r="P483" s="17"/>
    </row>
    <row r="484" spans="1:16" ht="12.75" customHeight="1">
      <c r="A484" s="28"/>
      <c r="B484" s="1060"/>
      <c r="C484" s="426"/>
      <c r="D484" s="426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</row>
    <row r="485" spans="1:16" ht="12.75" customHeight="1">
      <c r="A485" s="28"/>
      <c r="B485" s="1060"/>
      <c r="C485" s="1067" t="s">
        <v>1198</v>
      </c>
      <c r="D485" s="426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</row>
    <row r="486" spans="1:16" ht="12.75" customHeight="1">
      <c r="A486" s="28"/>
      <c r="B486" s="1060"/>
      <c r="C486" s="426" t="s">
        <v>2</v>
      </c>
      <c r="D486" s="426"/>
      <c r="E486" s="17"/>
      <c r="F486" s="1012">
        <v>0.5</v>
      </c>
      <c r="G486" s="1012">
        <v>0.5</v>
      </c>
      <c r="H486" s="1012">
        <v>0.5</v>
      </c>
      <c r="I486" s="1012">
        <v>0.5</v>
      </c>
      <c r="J486" s="1012">
        <v>0.5</v>
      </c>
      <c r="K486" s="1012">
        <v>0.5</v>
      </c>
      <c r="L486" s="1012">
        <v>0.5</v>
      </c>
      <c r="M486" s="1012">
        <v>0.5</v>
      </c>
      <c r="N486" s="1012">
        <v>0.5</v>
      </c>
      <c r="O486" s="1012">
        <v>0.5</v>
      </c>
      <c r="P486" s="17"/>
    </row>
    <row r="487" spans="1:16" ht="12.75" customHeight="1">
      <c r="A487" s="28"/>
      <c r="B487" s="1060"/>
      <c r="C487" s="426" t="s">
        <v>3</v>
      </c>
      <c r="D487" s="426"/>
      <c r="E487" s="17"/>
      <c r="F487" s="1068">
        <v>0.5</v>
      </c>
      <c r="G487" s="1068">
        <v>0.5</v>
      </c>
      <c r="H487" s="1068">
        <v>0.5</v>
      </c>
      <c r="I487" s="1068">
        <v>0.5</v>
      </c>
      <c r="J487" s="1068">
        <v>0.5</v>
      </c>
      <c r="K487" s="1068">
        <v>0.5</v>
      </c>
      <c r="L487" s="1068">
        <v>0.5</v>
      </c>
      <c r="M487" s="1068">
        <v>0.5</v>
      </c>
      <c r="N487" s="1068">
        <v>0.5</v>
      </c>
      <c r="O487" s="1068">
        <v>0.5</v>
      </c>
      <c r="P487" s="17"/>
    </row>
    <row r="488" spans="1:16" ht="12.75" customHeight="1">
      <c r="A488" s="28"/>
      <c r="B488" s="1060"/>
      <c r="C488" s="426"/>
      <c r="D488" s="426"/>
      <c r="E488" s="17"/>
      <c r="F488" s="399">
        <f>SUM(F486:F487)</f>
        <v>1</v>
      </c>
      <c r="G488" s="399">
        <f t="shared" ref="G488:O488" si="192">SUM(G486:G487)</f>
        <v>1</v>
      </c>
      <c r="H488" s="399">
        <f t="shared" si="192"/>
        <v>1</v>
      </c>
      <c r="I488" s="399">
        <f t="shared" si="192"/>
        <v>1</v>
      </c>
      <c r="J488" s="399">
        <f t="shared" si="192"/>
        <v>1</v>
      </c>
      <c r="K488" s="399">
        <f t="shared" si="192"/>
        <v>1</v>
      </c>
      <c r="L488" s="399">
        <f t="shared" si="192"/>
        <v>1</v>
      </c>
      <c r="M488" s="399">
        <f t="shared" si="192"/>
        <v>1</v>
      </c>
      <c r="N488" s="399">
        <f t="shared" si="192"/>
        <v>1</v>
      </c>
      <c r="O488" s="399">
        <f t="shared" si="192"/>
        <v>1</v>
      </c>
      <c r="P488" s="17"/>
    </row>
    <row r="489" spans="1:16" ht="12.75" customHeight="1">
      <c r="A489" s="28"/>
      <c r="B489" s="1060"/>
      <c r="C489" s="426"/>
      <c r="D489" s="426"/>
      <c r="E489" s="17"/>
      <c r="F489" s="399"/>
      <c r="G489" s="399"/>
      <c r="H489" s="399"/>
      <c r="I489" s="399"/>
      <c r="J489" s="399"/>
      <c r="K489" s="399"/>
      <c r="L489" s="399"/>
      <c r="M489" s="399"/>
      <c r="N489" s="399"/>
      <c r="O489" s="399"/>
      <c r="P489" s="17"/>
    </row>
    <row r="490" spans="1:16" ht="12.75" customHeight="1">
      <c r="A490" s="28"/>
      <c r="B490" s="1060"/>
      <c r="C490" s="426" t="s">
        <v>299</v>
      </c>
      <c r="D490" s="426"/>
      <c r="E490" s="17"/>
      <c r="F490" s="1012">
        <v>0</v>
      </c>
      <c r="G490" s="1012">
        <v>0</v>
      </c>
      <c r="H490" s="1012">
        <v>0</v>
      </c>
      <c r="I490" s="1012">
        <v>0</v>
      </c>
      <c r="J490" s="1012">
        <v>0</v>
      </c>
      <c r="K490" s="1012">
        <v>0</v>
      </c>
      <c r="L490" s="1012">
        <v>0</v>
      </c>
      <c r="M490" s="1012">
        <v>0</v>
      </c>
      <c r="N490" s="1012">
        <v>0</v>
      </c>
      <c r="O490" s="1012">
        <v>0</v>
      </c>
      <c r="P490" s="17"/>
    </row>
    <row r="491" spans="1:16" ht="12.75" customHeight="1">
      <c r="A491" s="28"/>
      <c r="B491" s="1060"/>
      <c r="C491" s="426" t="s">
        <v>1199</v>
      </c>
      <c r="D491" s="426"/>
      <c r="E491" s="17"/>
      <c r="F491" s="1012">
        <v>1</v>
      </c>
      <c r="G491" s="1012">
        <v>1</v>
      </c>
      <c r="H491" s="1012">
        <v>1</v>
      </c>
      <c r="I491" s="1012">
        <v>1</v>
      </c>
      <c r="J491" s="1012">
        <v>1</v>
      </c>
      <c r="K491" s="1012">
        <v>1</v>
      </c>
      <c r="L491" s="1012">
        <v>1</v>
      </c>
      <c r="M491" s="1012">
        <v>1</v>
      </c>
      <c r="N491" s="1012">
        <v>1</v>
      </c>
      <c r="O491" s="1012">
        <v>1</v>
      </c>
      <c r="P491" s="17"/>
    </row>
    <row r="492" spans="1:16" ht="12.75" customHeight="1">
      <c r="A492" s="28"/>
      <c r="B492" s="1060"/>
      <c r="C492" s="426" t="s">
        <v>366</v>
      </c>
      <c r="D492" s="426"/>
      <c r="E492" s="17"/>
      <c r="F492" s="1012">
        <v>0</v>
      </c>
      <c r="G492" s="1012">
        <v>0</v>
      </c>
      <c r="H492" s="1012">
        <v>0</v>
      </c>
      <c r="I492" s="1012">
        <v>0</v>
      </c>
      <c r="J492" s="1012">
        <v>0</v>
      </c>
      <c r="K492" s="1012">
        <v>0</v>
      </c>
      <c r="L492" s="1012">
        <v>0</v>
      </c>
      <c r="M492" s="1012">
        <v>0</v>
      </c>
      <c r="N492" s="1012">
        <v>0</v>
      </c>
      <c r="O492" s="1012">
        <v>0</v>
      </c>
      <c r="P492" s="17"/>
    </row>
    <row r="493" spans="1:16" ht="12.75" customHeight="1">
      <c r="A493" s="28"/>
      <c r="B493" s="1060"/>
      <c r="C493" s="426" t="s">
        <v>297</v>
      </c>
      <c r="D493" s="426"/>
      <c r="E493" s="17"/>
      <c r="F493" s="1012">
        <v>0</v>
      </c>
      <c r="G493" s="1012">
        <v>0</v>
      </c>
      <c r="H493" s="1012">
        <v>0</v>
      </c>
      <c r="I493" s="1012">
        <v>0</v>
      </c>
      <c r="J493" s="1012">
        <v>0</v>
      </c>
      <c r="K493" s="1012">
        <v>0</v>
      </c>
      <c r="L493" s="1012">
        <v>0</v>
      </c>
      <c r="M493" s="1012">
        <v>0</v>
      </c>
      <c r="N493" s="1012">
        <v>0</v>
      </c>
      <c r="O493" s="1012">
        <v>0</v>
      </c>
      <c r="P493" s="17"/>
    </row>
    <row r="494" spans="1:16" ht="12.75" customHeight="1">
      <c r="A494" s="28"/>
      <c r="B494" s="1060"/>
      <c r="C494" s="426" t="s">
        <v>1200</v>
      </c>
      <c r="D494" s="426"/>
      <c r="E494" s="17"/>
      <c r="F494" s="1068">
        <v>0</v>
      </c>
      <c r="G494" s="1068">
        <v>0</v>
      </c>
      <c r="H494" s="1068">
        <v>0</v>
      </c>
      <c r="I494" s="1068">
        <v>0</v>
      </c>
      <c r="J494" s="1068">
        <v>0</v>
      </c>
      <c r="K494" s="1068">
        <v>0</v>
      </c>
      <c r="L494" s="1068">
        <v>0</v>
      </c>
      <c r="M494" s="1068">
        <v>0</v>
      </c>
      <c r="N494" s="1068">
        <v>0</v>
      </c>
      <c r="O494" s="1068">
        <v>0</v>
      </c>
      <c r="P494" s="17"/>
    </row>
    <row r="495" spans="1:16" ht="12.75" customHeight="1">
      <c r="A495" s="28"/>
      <c r="B495" s="1060"/>
      <c r="C495" s="426"/>
      <c r="D495" s="426"/>
      <c r="E495" s="17"/>
      <c r="F495" s="399">
        <f t="shared" ref="F495:O495" si="193">SUM(F490:F494)</f>
        <v>1</v>
      </c>
      <c r="G495" s="399">
        <f t="shared" si="193"/>
        <v>1</v>
      </c>
      <c r="H495" s="399">
        <f t="shared" si="193"/>
        <v>1</v>
      </c>
      <c r="I495" s="399">
        <f t="shared" si="193"/>
        <v>1</v>
      </c>
      <c r="J495" s="399">
        <f t="shared" si="193"/>
        <v>1</v>
      </c>
      <c r="K495" s="399">
        <f t="shared" si="193"/>
        <v>1</v>
      </c>
      <c r="L495" s="399">
        <f t="shared" si="193"/>
        <v>1</v>
      </c>
      <c r="M495" s="399">
        <f t="shared" si="193"/>
        <v>1</v>
      </c>
      <c r="N495" s="399">
        <f t="shared" si="193"/>
        <v>1</v>
      </c>
      <c r="O495" s="399">
        <f t="shared" si="193"/>
        <v>1</v>
      </c>
      <c r="P495" s="17"/>
    </row>
    <row r="496" spans="1:16" ht="12.75" customHeight="1">
      <c r="A496" s="28"/>
      <c r="B496" s="1060"/>
      <c r="C496" s="426"/>
      <c r="D496" s="42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</row>
    <row r="497" spans="1:16" ht="12.75" customHeight="1">
      <c r="A497" s="28"/>
      <c r="B497" s="1060"/>
      <c r="C497" s="1067" t="s">
        <v>1201</v>
      </c>
      <c r="D497" s="426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</row>
    <row r="498" spans="1:16" ht="12.75" customHeight="1">
      <c r="A498" s="28"/>
      <c r="B498" s="1060"/>
      <c r="C498" s="426" t="s">
        <v>299</v>
      </c>
      <c r="D498" s="426"/>
      <c r="E498" s="17"/>
      <c r="F498" s="725">
        <f>F483*F486*F490</f>
        <v>0</v>
      </c>
      <c r="G498" s="725">
        <f t="shared" ref="G498:O498" si="194">G483*G486*G490</f>
        <v>0</v>
      </c>
      <c r="H498" s="725">
        <f t="shared" si="194"/>
        <v>0</v>
      </c>
      <c r="I498" s="725">
        <f t="shared" si="194"/>
        <v>0</v>
      </c>
      <c r="J498" s="725">
        <f t="shared" si="194"/>
        <v>0</v>
      </c>
      <c r="K498" s="725">
        <f t="shared" si="194"/>
        <v>0</v>
      </c>
      <c r="L498" s="725">
        <f t="shared" si="194"/>
        <v>0</v>
      </c>
      <c r="M498" s="725">
        <f t="shared" si="194"/>
        <v>0</v>
      </c>
      <c r="N498" s="725">
        <f t="shared" si="194"/>
        <v>0</v>
      </c>
      <c r="O498" s="725">
        <f t="shared" si="194"/>
        <v>0</v>
      </c>
      <c r="P498" s="17"/>
    </row>
    <row r="499" spans="1:16" ht="12.75" customHeight="1">
      <c r="A499" s="28"/>
      <c r="B499" s="1060"/>
      <c r="C499" s="426" t="s">
        <v>300</v>
      </c>
      <c r="D499" s="17"/>
      <c r="E499" s="17"/>
      <c r="F499" s="725">
        <f>F483*F486*F491</f>
        <v>0</v>
      </c>
      <c r="G499" s="725">
        <f t="shared" ref="G499:O499" si="195">G483*G486*G491</f>
        <v>0</v>
      </c>
      <c r="H499" s="725">
        <f t="shared" si="195"/>
        <v>0</v>
      </c>
      <c r="I499" s="725">
        <f t="shared" si="195"/>
        <v>0</v>
      </c>
      <c r="J499" s="725">
        <f t="shared" si="195"/>
        <v>0</v>
      </c>
      <c r="K499" s="725">
        <f t="shared" si="195"/>
        <v>0</v>
      </c>
      <c r="L499" s="725">
        <f t="shared" si="195"/>
        <v>0</v>
      </c>
      <c r="M499" s="725">
        <f t="shared" si="195"/>
        <v>0</v>
      </c>
      <c r="N499" s="725">
        <f t="shared" si="195"/>
        <v>0</v>
      </c>
      <c r="O499" s="725">
        <f t="shared" si="195"/>
        <v>0</v>
      </c>
      <c r="P499" s="17"/>
    </row>
    <row r="500" spans="1:16" ht="12.75" customHeight="1">
      <c r="A500" s="28"/>
      <c r="B500" s="1060"/>
      <c r="C500" s="426" t="s">
        <v>366</v>
      </c>
      <c r="D500" s="17"/>
      <c r="E500" s="17"/>
      <c r="F500" s="725">
        <f>F483*F486*F492</f>
        <v>0</v>
      </c>
      <c r="G500" s="725">
        <f t="shared" ref="G500:O500" si="196">G483*G486*G492</f>
        <v>0</v>
      </c>
      <c r="H500" s="725">
        <f t="shared" si="196"/>
        <v>0</v>
      </c>
      <c r="I500" s="725">
        <f t="shared" si="196"/>
        <v>0</v>
      </c>
      <c r="J500" s="725">
        <f t="shared" si="196"/>
        <v>0</v>
      </c>
      <c r="K500" s="725">
        <f t="shared" si="196"/>
        <v>0</v>
      </c>
      <c r="L500" s="725">
        <f t="shared" si="196"/>
        <v>0</v>
      </c>
      <c r="M500" s="725">
        <f t="shared" si="196"/>
        <v>0</v>
      </c>
      <c r="N500" s="725">
        <f t="shared" si="196"/>
        <v>0</v>
      </c>
      <c r="O500" s="725">
        <f t="shared" si="196"/>
        <v>0</v>
      </c>
      <c r="P500" s="17"/>
    </row>
    <row r="501" spans="1:16" ht="12.75" customHeight="1">
      <c r="A501" s="28"/>
      <c r="B501" s="1060"/>
      <c r="C501" s="426" t="s">
        <v>297</v>
      </c>
      <c r="D501" s="17"/>
      <c r="E501" s="17"/>
      <c r="F501" s="725">
        <f>F483*F486*F493</f>
        <v>0</v>
      </c>
      <c r="G501" s="725">
        <f t="shared" ref="G501:O501" si="197">G483*G486*G493</f>
        <v>0</v>
      </c>
      <c r="H501" s="725">
        <f t="shared" si="197"/>
        <v>0</v>
      </c>
      <c r="I501" s="725">
        <f t="shared" si="197"/>
        <v>0</v>
      </c>
      <c r="J501" s="725">
        <f t="shared" si="197"/>
        <v>0</v>
      </c>
      <c r="K501" s="725">
        <f t="shared" si="197"/>
        <v>0</v>
      </c>
      <c r="L501" s="725">
        <f t="shared" si="197"/>
        <v>0</v>
      </c>
      <c r="M501" s="725">
        <f t="shared" si="197"/>
        <v>0</v>
      </c>
      <c r="N501" s="725">
        <f t="shared" si="197"/>
        <v>0</v>
      </c>
      <c r="O501" s="725">
        <f t="shared" si="197"/>
        <v>0</v>
      </c>
      <c r="P501" s="17"/>
    </row>
    <row r="502" spans="1:16" ht="12.75" customHeight="1">
      <c r="A502" s="28"/>
      <c r="B502" s="1060"/>
      <c r="C502" s="426" t="s">
        <v>1200</v>
      </c>
      <c r="D502" s="17"/>
      <c r="E502" s="17"/>
      <c r="F502" s="727">
        <f>F483*F486*F494</f>
        <v>0</v>
      </c>
      <c r="G502" s="727">
        <f t="shared" ref="G502:O502" si="198">G483*G486*G494</f>
        <v>0</v>
      </c>
      <c r="H502" s="727">
        <f t="shared" si="198"/>
        <v>0</v>
      </c>
      <c r="I502" s="727">
        <f t="shared" si="198"/>
        <v>0</v>
      </c>
      <c r="J502" s="727">
        <f t="shared" si="198"/>
        <v>0</v>
      </c>
      <c r="K502" s="727">
        <f t="shared" si="198"/>
        <v>0</v>
      </c>
      <c r="L502" s="727">
        <f t="shared" si="198"/>
        <v>0</v>
      </c>
      <c r="M502" s="727">
        <f t="shared" si="198"/>
        <v>0</v>
      </c>
      <c r="N502" s="727">
        <f t="shared" si="198"/>
        <v>0</v>
      </c>
      <c r="O502" s="727">
        <f t="shared" si="198"/>
        <v>0</v>
      </c>
      <c r="P502" s="17"/>
    </row>
    <row r="503" spans="1:16" s="65" customFormat="1" ht="12.75" customHeight="1">
      <c r="A503" s="28"/>
      <c r="B503" s="1060"/>
      <c r="C503" s="429" t="s">
        <v>1</v>
      </c>
      <c r="D503" s="29"/>
      <c r="E503" s="29"/>
      <c r="F503" s="726">
        <f t="shared" ref="F503:O503" si="199">SUM(F498:F502)</f>
        <v>0</v>
      </c>
      <c r="G503" s="726">
        <f t="shared" si="199"/>
        <v>0</v>
      </c>
      <c r="H503" s="726">
        <f t="shared" si="199"/>
        <v>0</v>
      </c>
      <c r="I503" s="726">
        <f t="shared" si="199"/>
        <v>0</v>
      </c>
      <c r="J503" s="726">
        <f t="shared" si="199"/>
        <v>0</v>
      </c>
      <c r="K503" s="726">
        <f t="shared" si="199"/>
        <v>0</v>
      </c>
      <c r="L503" s="726">
        <f t="shared" si="199"/>
        <v>0</v>
      </c>
      <c r="M503" s="726">
        <f t="shared" si="199"/>
        <v>0</v>
      </c>
      <c r="N503" s="726">
        <f t="shared" si="199"/>
        <v>0</v>
      </c>
      <c r="O503" s="726">
        <f t="shared" si="199"/>
        <v>0</v>
      </c>
      <c r="P503" s="29"/>
    </row>
    <row r="504" spans="1:16" ht="12.75" customHeight="1">
      <c r="A504" s="28"/>
      <c r="B504" s="1060"/>
      <c r="C504" s="426"/>
      <c r="D504" s="17"/>
      <c r="E504" s="17"/>
      <c r="F504" s="725"/>
      <c r="G504" s="725"/>
      <c r="H504" s="725"/>
      <c r="I504" s="725"/>
      <c r="J504" s="725"/>
      <c r="K504" s="725"/>
      <c r="L504" s="725"/>
      <c r="M504" s="725"/>
      <c r="N504" s="725"/>
      <c r="O504" s="725"/>
      <c r="P504" s="17"/>
    </row>
    <row r="505" spans="1:16" ht="12.75" customHeight="1">
      <c r="A505" s="28"/>
      <c r="B505" s="1060"/>
      <c r="C505" s="1067" t="s">
        <v>1202</v>
      </c>
      <c r="D505" s="17"/>
      <c r="E505" s="17"/>
      <c r="F505" s="725"/>
      <c r="G505" s="725"/>
      <c r="H505" s="725"/>
      <c r="I505" s="725"/>
      <c r="J505" s="725"/>
      <c r="K505" s="725"/>
      <c r="L505" s="725"/>
      <c r="M505" s="725"/>
      <c r="N505" s="725"/>
      <c r="O505" s="725"/>
      <c r="P505" s="17"/>
    </row>
    <row r="506" spans="1:16" ht="12.75" customHeight="1">
      <c r="A506" s="28"/>
      <c r="B506" s="1060"/>
      <c r="C506" s="426" t="s">
        <v>299</v>
      </c>
      <c r="D506" s="17"/>
      <c r="E506" s="17"/>
      <c r="F506" s="725">
        <f>F483*F487*F490</f>
        <v>0</v>
      </c>
      <c r="G506" s="725">
        <f t="shared" ref="G506:O506" si="200">G483*G487*G490</f>
        <v>0</v>
      </c>
      <c r="H506" s="725">
        <f t="shared" si="200"/>
        <v>0</v>
      </c>
      <c r="I506" s="725">
        <f t="shared" si="200"/>
        <v>0</v>
      </c>
      <c r="J506" s="725">
        <f t="shared" si="200"/>
        <v>0</v>
      </c>
      <c r="K506" s="725">
        <f t="shared" si="200"/>
        <v>0</v>
      </c>
      <c r="L506" s="725">
        <f t="shared" si="200"/>
        <v>0</v>
      </c>
      <c r="M506" s="725">
        <f t="shared" si="200"/>
        <v>0</v>
      </c>
      <c r="N506" s="725">
        <f t="shared" si="200"/>
        <v>0</v>
      </c>
      <c r="O506" s="725">
        <f t="shared" si="200"/>
        <v>0</v>
      </c>
      <c r="P506" s="17"/>
    </row>
    <row r="507" spans="1:16" ht="12.75" customHeight="1">
      <c r="A507" s="28"/>
      <c r="B507" s="1060"/>
      <c r="C507" s="426" t="s">
        <v>462</v>
      </c>
      <c r="D507" s="17"/>
      <c r="E507" s="17"/>
      <c r="F507" s="725">
        <f>F483*F487*F491</f>
        <v>0</v>
      </c>
      <c r="G507" s="725">
        <f t="shared" ref="G507:O507" si="201">G483*G487*G491</f>
        <v>0</v>
      </c>
      <c r="H507" s="725">
        <f t="shared" si="201"/>
        <v>0</v>
      </c>
      <c r="I507" s="725">
        <f t="shared" si="201"/>
        <v>0</v>
      </c>
      <c r="J507" s="725">
        <f t="shared" si="201"/>
        <v>0</v>
      </c>
      <c r="K507" s="725">
        <f t="shared" si="201"/>
        <v>0</v>
      </c>
      <c r="L507" s="725">
        <f t="shared" si="201"/>
        <v>0</v>
      </c>
      <c r="M507" s="725">
        <f t="shared" si="201"/>
        <v>0</v>
      </c>
      <c r="N507" s="725">
        <f t="shared" si="201"/>
        <v>0</v>
      </c>
      <c r="O507" s="725">
        <f t="shared" si="201"/>
        <v>0</v>
      </c>
      <c r="P507" s="17"/>
    </row>
    <row r="508" spans="1:16" ht="12.75" customHeight="1">
      <c r="A508" s="28"/>
      <c r="B508" s="1060"/>
      <c r="C508" s="426" t="s">
        <v>366</v>
      </c>
      <c r="D508" s="17"/>
      <c r="E508" s="17"/>
      <c r="F508" s="725">
        <f>F483*F487*F492</f>
        <v>0</v>
      </c>
      <c r="G508" s="725">
        <f t="shared" ref="G508:O508" si="202">G483*G487*G492</f>
        <v>0</v>
      </c>
      <c r="H508" s="725">
        <f t="shared" si="202"/>
        <v>0</v>
      </c>
      <c r="I508" s="725">
        <f t="shared" si="202"/>
        <v>0</v>
      </c>
      <c r="J508" s="725">
        <f t="shared" si="202"/>
        <v>0</v>
      </c>
      <c r="K508" s="725">
        <f t="shared" si="202"/>
        <v>0</v>
      </c>
      <c r="L508" s="725">
        <f t="shared" si="202"/>
        <v>0</v>
      </c>
      <c r="M508" s="725">
        <f t="shared" si="202"/>
        <v>0</v>
      </c>
      <c r="N508" s="725">
        <f t="shared" si="202"/>
        <v>0</v>
      </c>
      <c r="O508" s="725">
        <f t="shared" si="202"/>
        <v>0</v>
      </c>
      <c r="P508" s="17"/>
    </row>
    <row r="509" spans="1:16" ht="12.75" customHeight="1">
      <c r="A509" s="28"/>
      <c r="B509" s="1060"/>
      <c r="C509" s="426" t="s">
        <v>297</v>
      </c>
      <c r="D509" s="17"/>
      <c r="E509" s="17"/>
      <c r="F509" s="725">
        <f>F483*F487*F493</f>
        <v>0</v>
      </c>
      <c r="G509" s="725">
        <f t="shared" ref="G509:O509" si="203">G483*G487*G493</f>
        <v>0</v>
      </c>
      <c r="H509" s="725">
        <f t="shared" si="203"/>
        <v>0</v>
      </c>
      <c r="I509" s="725">
        <f t="shared" si="203"/>
        <v>0</v>
      </c>
      <c r="J509" s="725">
        <f t="shared" si="203"/>
        <v>0</v>
      </c>
      <c r="K509" s="725">
        <f t="shared" si="203"/>
        <v>0</v>
      </c>
      <c r="L509" s="725">
        <f t="shared" si="203"/>
        <v>0</v>
      </c>
      <c r="M509" s="725">
        <f t="shared" si="203"/>
        <v>0</v>
      </c>
      <c r="N509" s="725">
        <f t="shared" si="203"/>
        <v>0</v>
      </c>
      <c r="O509" s="725">
        <f t="shared" si="203"/>
        <v>0</v>
      </c>
      <c r="P509" s="17"/>
    </row>
    <row r="510" spans="1:16" ht="12.75" customHeight="1">
      <c r="A510" s="28"/>
      <c r="B510" s="1060"/>
      <c r="C510" s="426" t="s">
        <v>1200</v>
      </c>
      <c r="D510" s="17"/>
      <c r="E510" s="17"/>
      <c r="F510" s="727">
        <f>F483*F487*F494</f>
        <v>0</v>
      </c>
      <c r="G510" s="727">
        <f t="shared" ref="G510:O510" si="204">G483*G487*G494</f>
        <v>0</v>
      </c>
      <c r="H510" s="727">
        <f t="shared" si="204"/>
        <v>0</v>
      </c>
      <c r="I510" s="727">
        <f t="shared" si="204"/>
        <v>0</v>
      </c>
      <c r="J510" s="727">
        <f t="shared" si="204"/>
        <v>0</v>
      </c>
      <c r="K510" s="727">
        <f t="shared" si="204"/>
        <v>0</v>
      </c>
      <c r="L510" s="727">
        <f t="shared" si="204"/>
        <v>0</v>
      </c>
      <c r="M510" s="727">
        <f t="shared" si="204"/>
        <v>0</v>
      </c>
      <c r="N510" s="727">
        <f t="shared" si="204"/>
        <v>0</v>
      </c>
      <c r="O510" s="727">
        <f t="shared" si="204"/>
        <v>0</v>
      </c>
      <c r="P510" s="17"/>
    </row>
    <row r="511" spans="1:16" s="65" customFormat="1" ht="12.75" customHeight="1">
      <c r="A511" s="28"/>
      <c r="B511" s="1060"/>
      <c r="C511" s="429" t="s">
        <v>1</v>
      </c>
      <c r="D511" s="29"/>
      <c r="E511" s="29"/>
      <c r="F511" s="726">
        <f t="shared" ref="F511:O511" si="205">SUM(F506:F510)</f>
        <v>0</v>
      </c>
      <c r="G511" s="726">
        <f t="shared" si="205"/>
        <v>0</v>
      </c>
      <c r="H511" s="726">
        <f t="shared" si="205"/>
        <v>0</v>
      </c>
      <c r="I511" s="726">
        <f t="shared" si="205"/>
        <v>0</v>
      </c>
      <c r="J511" s="726">
        <f t="shared" si="205"/>
        <v>0</v>
      </c>
      <c r="K511" s="726">
        <f t="shared" si="205"/>
        <v>0</v>
      </c>
      <c r="L511" s="726">
        <f t="shared" si="205"/>
        <v>0</v>
      </c>
      <c r="M511" s="726">
        <f t="shared" si="205"/>
        <v>0</v>
      </c>
      <c r="N511" s="726">
        <f t="shared" si="205"/>
        <v>0</v>
      </c>
      <c r="O511" s="726">
        <f t="shared" si="205"/>
        <v>0</v>
      </c>
      <c r="P511" s="29"/>
    </row>
    <row r="512" spans="1:16" ht="12.75" customHeight="1">
      <c r="A512" s="28"/>
      <c r="B512" s="1060"/>
      <c r="C512" s="380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</row>
    <row r="513" spans="1:16" ht="12.75" customHeight="1">
      <c r="A513" s="28"/>
      <c r="B513" s="1060"/>
      <c r="C513" s="380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</row>
    <row r="514" spans="1:16" ht="12.75" customHeight="1">
      <c r="A514" s="28"/>
      <c r="B514" s="1061">
        <v>767</v>
      </c>
      <c r="C514" s="1062" t="s">
        <v>583</v>
      </c>
      <c r="D514" s="1012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</row>
    <row r="515" spans="1:16" ht="12.75" customHeight="1">
      <c r="A515" s="28"/>
      <c r="B515" s="752"/>
      <c r="C515" s="893"/>
      <c r="D515" s="892" t="s">
        <v>585</v>
      </c>
      <c r="E515" s="17"/>
      <c r="F515" s="1065">
        <v>0</v>
      </c>
      <c r="G515" s="240">
        <f>F515*(1+G$12)</f>
        <v>0</v>
      </c>
      <c r="H515" s="240">
        <f t="shared" ref="H515:O515" si="206">G515*(1+H$12)</f>
        <v>0</v>
      </c>
      <c r="I515" s="240">
        <f t="shared" si="206"/>
        <v>0</v>
      </c>
      <c r="J515" s="240">
        <f t="shared" si="206"/>
        <v>0</v>
      </c>
      <c r="K515" s="240">
        <f t="shared" si="206"/>
        <v>0</v>
      </c>
      <c r="L515" s="240">
        <f t="shared" si="206"/>
        <v>0</v>
      </c>
      <c r="M515" s="240">
        <f t="shared" si="206"/>
        <v>0</v>
      </c>
      <c r="N515" s="240">
        <f t="shared" si="206"/>
        <v>0</v>
      </c>
      <c r="O515" s="240">
        <f t="shared" si="206"/>
        <v>0</v>
      </c>
      <c r="P515" s="17"/>
    </row>
    <row r="516" spans="1:16" ht="12.75" customHeight="1">
      <c r="A516" s="28"/>
      <c r="B516" s="752"/>
      <c r="C516" s="893"/>
      <c r="D516" s="892" t="s">
        <v>585</v>
      </c>
      <c r="E516" s="17"/>
      <c r="F516" s="1065">
        <v>0</v>
      </c>
      <c r="G516" s="426">
        <f t="shared" ref="G516:O524" si="207">F516*(1+G$12)</f>
        <v>0</v>
      </c>
      <c r="H516" s="426">
        <f t="shared" si="207"/>
        <v>0</v>
      </c>
      <c r="I516" s="426">
        <f t="shared" si="207"/>
        <v>0</v>
      </c>
      <c r="J516" s="426">
        <f t="shared" si="207"/>
        <v>0</v>
      </c>
      <c r="K516" s="426">
        <f t="shared" si="207"/>
        <v>0</v>
      </c>
      <c r="L516" s="426">
        <f t="shared" si="207"/>
        <v>0</v>
      </c>
      <c r="M516" s="426">
        <f t="shared" si="207"/>
        <v>0</v>
      </c>
      <c r="N516" s="426">
        <f t="shared" si="207"/>
        <v>0</v>
      </c>
      <c r="O516" s="426">
        <f t="shared" si="207"/>
        <v>0</v>
      </c>
      <c r="P516" s="17"/>
    </row>
    <row r="517" spans="1:16" ht="12.75" customHeight="1">
      <c r="A517" s="28"/>
      <c r="B517" s="1060"/>
      <c r="C517" s="893"/>
      <c r="D517" s="892" t="s">
        <v>585</v>
      </c>
      <c r="E517" s="17"/>
      <c r="F517" s="1065">
        <v>0</v>
      </c>
      <c r="G517" s="426">
        <f t="shared" si="207"/>
        <v>0</v>
      </c>
      <c r="H517" s="426">
        <f t="shared" si="207"/>
        <v>0</v>
      </c>
      <c r="I517" s="426">
        <f t="shared" si="207"/>
        <v>0</v>
      </c>
      <c r="J517" s="426">
        <f t="shared" si="207"/>
        <v>0</v>
      </c>
      <c r="K517" s="426">
        <f t="shared" si="207"/>
        <v>0</v>
      </c>
      <c r="L517" s="426">
        <f t="shared" si="207"/>
        <v>0</v>
      </c>
      <c r="M517" s="426">
        <f t="shared" si="207"/>
        <v>0</v>
      </c>
      <c r="N517" s="426">
        <f t="shared" si="207"/>
        <v>0</v>
      </c>
      <c r="O517" s="426">
        <f t="shared" si="207"/>
        <v>0</v>
      </c>
      <c r="P517" s="17"/>
    </row>
    <row r="518" spans="1:16" ht="12.75" customHeight="1">
      <c r="A518" s="28"/>
      <c r="B518" s="1060"/>
      <c r="C518" s="893"/>
      <c r="D518" s="892" t="s">
        <v>585</v>
      </c>
      <c r="E518" s="872"/>
      <c r="F518" s="1065">
        <v>0</v>
      </c>
      <c r="G518" s="426">
        <f t="shared" si="207"/>
        <v>0</v>
      </c>
      <c r="H518" s="426">
        <f t="shared" si="207"/>
        <v>0</v>
      </c>
      <c r="I518" s="426">
        <f t="shared" si="207"/>
        <v>0</v>
      </c>
      <c r="J518" s="426">
        <f t="shared" si="207"/>
        <v>0</v>
      </c>
      <c r="K518" s="426">
        <f t="shared" si="207"/>
        <v>0</v>
      </c>
      <c r="L518" s="426">
        <f t="shared" si="207"/>
        <v>0</v>
      </c>
      <c r="M518" s="426">
        <f t="shared" si="207"/>
        <v>0</v>
      </c>
      <c r="N518" s="426">
        <f t="shared" si="207"/>
        <v>0</v>
      </c>
      <c r="O518" s="426">
        <f t="shared" si="207"/>
        <v>0</v>
      </c>
      <c r="P518" s="17"/>
    </row>
    <row r="519" spans="1:16" ht="12.75" customHeight="1">
      <c r="A519" s="28"/>
      <c r="B519" s="1060"/>
      <c r="C519" s="893"/>
      <c r="D519" s="892" t="s">
        <v>585</v>
      </c>
      <c r="E519" s="872"/>
      <c r="F519" s="1065">
        <v>0</v>
      </c>
      <c r="G519" s="426">
        <f t="shared" si="207"/>
        <v>0</v>
      </c>
      <c r="H519" s="426">
        <f t="shared" si="207"/>
        <v>0</v>
      </c>
      <c r="I519" s="426">
        <f t="shared" si="207"/>
        <v>0</v>
      </c>
      <c r="J519" s="426">
        <f t="shared" si="207"/>
        <v>0</v>
      </c>
      <c r="K519" s="426">
        <f t="shared" si="207"/>
        <v>0</v>
      </c>
      <c r="L519" s="426">
        <f t="shared" si="207"/>
        <v>0</v>
      </c>
      <c r="M519" s="426">
        <f t="shared" si="207"/>
        <v>0</v>
      </c>
      <c r="N519" s="426">
        <f t="shared" si="207"/>
        <v>0</v>
      </c>
      <c r="O519" s="426">
        <f t="shared" si="207"/>
        <v>0</v>
      </c>
      <c r="P519" s="17"/>
    </row>
    <row r="520" spans="1:16" ht="12.75" customHeight="1">
      <c r="A520" s="28"/>
      <c r="B520" s="1060"/>
      <c r="C520" s="893"/>
      <c r="D520" s="892" t="s">
        <v>585</v>
      </c>
      <c r="E520" s="872"/>
      <c r="F520" s="1065">
        <v>0</v>
      </c>
      <c r="G520" s="426">
        <f t="shared" si="207"/>
        <v>0</v>
      </c>
      <c r="H520" s="426">
        <f t="shared" si="207"/>
        <v>0</v>
      </c>
      <c r="I520" s="426">
        <f t="shared" si="207"/>
        <v>0</v>
      </c>
      <c r="J520" s="426">
        <f t="shared" si="207"/>
        <v>0</v>
      </c>
      <c r="K520" s="426">
        <f t="shared" si="207"/>
        <v>0</v>
      </c>
      <c r="L520" s="426">
        <f t="shared" si="207"/>
        <v>0</v>
      </c>
      <c r="M520" s="426">
        <f t="shared" si="207"/>
        <v>0</v>
      </c>
      <c r="N520" s="426">
        <f t="shared" si="207"/>
        <v>0</v>
      </c>
      <c r="O520" s="426">
        <f t="shared" si="207"/>
        <v>0</v>
      </c>
      <c r="P520" s="17"/>
    </row>
    <row r="521" spans="1:16" ht="12.75" customHeight="1">
      <c r="A521" s="28"/>
      <c r="B521" s="1060"/>
      <c r="C521" s="893"/>
      <c r="D521" s="892" t="s">
        <v>585</v>
      </c>
      <c r="E521" s="872"/>
      <c r="F521" s="1065">
        <v>0</v>
      </c>
      <c r="G521" s="426">
        <f t="shared" si="207"/>
        <v>0</v>
      </c>
      <c r="H521" s="426">
        <f t="shared" si="207"/>
        <v>0</v>
      </c>
      <c r="I521" s="426">
        <f t="shared" si="207"/>
        <v>0</v>
      </c>
      <c r="J521" s="426">
        <f t="shared" si="207"/>
        <v>0</v>
      </c>
      <c r="K521" s="426">
        <f t="shared" si="207"/>
        <v>0</v>
      </c>
      <c r="L521" s="426">
        <f t="shared" si="207"/>
        <v>0</v>
      </c>
      <c r="M521" s="426">
        <f t="shared" si="207"/>
        <v>0</v>
      </c>
      <c r="N521" s="426">
        <f t="shared" si="207"/>
        <v>0</v>
      </c>
      <c r="O521" s="426">
        <f t="shared" si="207"/>
        <v>0</v>
      </c>
      <c r="P521" s="17"/>
    </row>
    <row r="522" spans="1:16" ht="12.75" customHeight="1">
      <c r="A522" s="28"/>
      <c r="B522" s="1060"/>
      <c r="C522" s="893"/>
      <c r="D522" s="892" t="s">
        <v>585</v>
      </c>
      <c r="E522" s="872"/>
      <c r="F522" s="1065">
        <v>0</v>
      </c>
      <c r="G522" s="426">
        <f t="shared" si="207"/>
        <v>0</v>
      </c>
      <c r="H522" s="426">
        <f t="shared" si="207"/>
        <v>0</v>
      </c>
      <c r="I522" s="426">
        <f t="shared" si="207"/>
        <v>0</v>
      </c>
      <c r="J522" s="426">
        <f t="shared" si="207"/>
        <v>0</v>
      </c>
      <c r="K522" s="426">
        <f t="shared" si="207"/>
        <v>0</v>
      </c>
      <c r="L522" s="426">
        <f t="shared" si="207"/>
        <v>0</v>
      </c>
      <c r="M522" s="426">
        <f t="shared" si="207"/>
        <v>0</v>
      </c>
      <c r="N522" s="426">
        <f t="shared" si="207"/>
        <v>0</v>
      </c>
      <c r="O522" s="426">
        <f t="shared" si="207"/>
        <v>0</v>
      </c>
      <c r="P522" s="17"/>
    </row>
    <row r="523" spans="1:16" ht="12.75" customHeight="1">
      <c r="A523" s="28"/>
      <c r="B523" s="1060"/>
      <c r="C523" s="893"/>
      <c r="D523" s="892" t="s">
        <v>585</v>
      </c>
      <c r="E523" s="872"/>
      <c r="F523" s="1065">
        <v>0</v>
      </c>
      <c r="G523" s="426">
        <f t="shared" si="207"/>
        <v>0</v>
      </c>
      <c r="H523" s="426">
        <f t="shared" si="207"/>
        <v>0</v>
      </c>
      <c r="I523" s="426">
        <f t="shared" si="207"/>
        <v>0</v>
      </c>
      <c r="J523" s="426">
        <f t="shared" si="207"/>
        <v>0</v>
      </c>
      <c r="K523" s="426">
        <f t="shared" si="207"/>
        <v>0</v>
      </c>
      <c r="L523" s="426">
        <f t="shared" si="207"/>
        <v>0</v>
      </c>
      <c r="M523" s="426">
        <f t="shared" si="207"/>
        <v>0</v>
      </c>
      <c r="N523" s="426">
        <f t="shared" si="207"/>
        <v>0</v>
      </c>
      <c r="O523" s="426">
        <f t="shared" si="207"/>
        <v>0</v>
      </c>
      <c r="P523" s="17"/>
    </row>
    <row r="524" spans="1:16" ht="12.75" customHeight="1">
      <c r="A524" s="28"/>
      <c r="B524" s="1060"/>
      <c r="C524" s="893"/>
      <c r="D524" s="892" t="s">
        <v>585</v>
      </c>
      <c r="E524" s="17"/>
      <c r="F524" s="1066">
        <v>0</v>
      </c>
      <c r="G524" s="428">
        <f t="shared" si="207"/>
        <v>0</v>
      </c>
      <c r="H524" s="428">
        <f t="shared" si="207"/>
        <v>0</v>
      </c>
      <c r="I524" s="428">
        <f t="shared" si="207"/>
        <v>0</v>
      </c>
      <c r="J524" s="428">
        <f t="shared" si="207"/>
        <v>0</v>
      </c>
      <c r="K524" s="428">
        <f t="shared" si="207"/>
        <v>0</v>
      </c>
      <c r="L524" s="428">
        <f t="shared" si="207"/>
        <v>0</v>
      </c>
      <c r="M524" s="428">
        <f t="shared" si="207"/>
        <v>0</v>
      </c>
      <c r="N524" s="428">
        <f t="shared" si="207"/>
        <v>0</v>
      </c>
      <c r="O524" s="428">
        <f t="shared" si="207"/>
        <v>0</v>
      </c>
      <c r="P524" s="17"/>
    </row>
    <row r="525" spans="1:16" ht="12.75" customHeight="1">
      <c r="A525" s="28"/>
      <c r="B525" s="1060"/>
      <c r="C525" s="380"/>
      <c r="D525" s="17"/>
      <c r="E525" s="17"/>
      <c r="F525" s="32">
        <f t="shared" ref="F525:O525" si="208">SUM(F515:F524)</f>
        <v>0</v>
      </c>
      <c r="G525" s="32">
        <f t="shared" si="208"/>
        <v>0</v>
      </c>
      <c r="H525" s="32">
        <f t="shared" si="208"/>
        <v>0</v>
      </c>
      <c r="I525" s="32">
        <f t="shared" si="208"/>
        <v>0</v>
      </c>
      <c r="J525" s="32">
        <f t="shared" si="208"/>
        <v>0</v>
      </c>
      <c r="K525" s="32">
        <f t="shared" si="208"/>
        <v>0</v>
      </c>
      <c r="L525" s="32">
        <f t="shared" si="208"/>
        <v>0</v>
      </c>
      <c r="M525" s="32">
        <f t="shared" si="208"/>
        <v>0</v>
      </c>
      <c r="N525" s="32">
        <f t="shared" si="208"/>
        <v>0</v>
      </c>
      <c r="O525" s="32">
        <f t="shared" si="208"/>
        <v>0</v>
      </c>
      <c r="P525" s="17"/>
    </row>
    <row r="526" spans="1:16" ht="12.75" customHeight="1">
      <c r="A526" s="28"/>
      <c r="B526" s="1060"/>
      <c r="C526" s="426"/>
      <c r="D526" s="426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</row>
    <row r="527" spans="1:16" ht="12.75" customHeight="1">
      <c r="A527" s="28"/>
      <c r="B527" s="1060"/>
      <c r="C527" s="1067" t="s">
        <v>1198</v>
      </c>
      <c r="D527" s="426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</row>
    <row r="528" spans="1:16" ht="12.75" customHeight="1">
      <c r="A528" s="28"/>
      <c r="B528" s="1060"/>
      <c r="C528" s="426" t="s">
        <v>2</v>
      </c>
      <c r="D528" s="426"/>
      <c r="E528" s="17"/>
      <c r="F528" s="1012">
        <v>0.5</v>
      </c>
      <c r="G528" s="1012">
        <v>0.5</v>
      </c>
      <c r="H528" s="1012">
        <v>0.5</v>
      </c>
      <c r="I528" s="1012">
        <v>0.5</v>
      </c>
      <c r="J528" s="1012">
        <v>0.5</v>
      </c>
      <c r="K528" s="1012">
        <v>0.5</v>
      </c>
      <c r="L528" s="1012">
        <v>0.5</v>
      </c>
      <c r="M528" s="1012">
        <v>0.5</v>
      </c>
      <c r="N528" s="1012">
        <v>0.5</v>
      </c>
      <c r="O528" s="1012">
        <v>0.5</v>
      </c>
      <c r="P528" s="17"/>
    </row>
    <row r="529" spans="1:16" ht="12.75" customHeight="1">
      <c r="A529" s="28"/>
      <c r="B529" s="1060"/>
      <c r="C529" s="426" t="s">
        <v>3</v>
      </c>
      <c r="D529" s="426"/>
      <c r="E529" s="17"/>
      <c r="F529" s="1068">
        <v>0.5</v>
      </c>
      <c r="G529" s="1068">
        <v>0.5</v>
      </c>
      <c r="H529" s="1068">
        <v>0.5</v>
      </c>
      <c r="I529" s="1068">
        <v>0.5</v>
      </c>
      <c r="J529" s="1068">
        <v>0.5</v>
      </c>
      <c r="K529" s="1068">
        <v>0.5</v>
      </c>
      <c r="L529" s="1068">
        <v>0.5</v>
      </c>
      <c r="M529" s="1068">
        <v>0.5</v>
      </c>
      <c r="N529" s="1068">
        <v>0.5</v>
      </c>
      <c r="O529" s="1068">
        <v>0.5</v>
      </c>
      <c r="P529" s="17"/>
    </row>
    <row r="530" spans="1:16" ht="12.75" customHeight="1">
      <c r="A530" s="28"/>
      <c r="B530" s="1060"/>
      <c r="C530" s="426"/>
      <c r="D530" s="426"/>
      <c r="E530" s="17"/>
      <c r="F530" s="399">
        <f>SUM(F528:F529)</f>
        <v>1</v>
      </c>
      <c r="G530" s="399">
        <f t="shared" ref="G530:O530" si="209">SUM(G528:G529)</f>
        <v>1</v>
      </c>
      <c r="H530" s="399">
        <f t="shared" si="209"/>
        <v>1</v>
      </c>
      <c r="I530" s="399">
        <f t="shared" si="209"/>
        <v>1</v>
      </c>
      <c r="J530" s="399">
        <f t="shared" si="209"/>
        <v>1</v>
      </c>
      <c r="K530" s="399">
        <f t="shared" si="209"/>
        <v>1</v>
      </c>
      <c r="L530" s="399">
        <f t="shared" si="209"/>
        <v>1</v>
      </c>
      <c r="M530" s="399">
        <f t="shared" si="209"/>
        <v>1</v>
      </c>
      <c r="N530" s="399">
        <f t="shared" si="209"/>
        <v>1</v>
      </c>
      <c r="O530" s="399">
        <f t="shared" si="209"/>
        <v>1</v>
      </c>
      <c r="P530" s="17"/>
    </row>
    <row r="531" spans="1:16" ht="12.75" customHeight="1">
      <c r="A531" s="28"/>
      <c r="B531" s="1060"/>
      <c r="C531" s="426"/>
      <c r="D531" s="426"/>
      <c r="E531" s="17"/>
      <c r="F531" s="399"/>
      <c r="G531" s="399"/>
      <c r="H531" s="399"/>
      <c r="I531" s="399"/>
      <c r="J531" s="399"/>
      <c r="K531" s="399"/>
      <c r="L531" s="399"/>
      <c r="M531" s="399"/>
      <c r="N531" s="399"/>
      <c r="O531" s="399"/>
      <c r="P531" s="17"/>
    </row>
    <row r="532" spans="1:16" ht="12.75" customHeight="1">
      <c r="A532" s="28"/>
      <c r="B532" s="1060"/>
      <c r="C532" s="426" t="s">
        <v>299</v>
      </c>
      <c r="D532" s="426"/>
      <c r="E532" s="17"/>
      <c r="F532" s="1012">
        <v>0</v>
      </c>
      <c r="G532" s="1012">
        <v>0</v>
      </c>
      <c r="H532" s="1012">
        <v>0</v>
      </c>
      <c r="I532" s="1012">
        <v>0</v>
      </c>
      <c r="J532" s="1012">
        <v>0</v>
      </c>
      <c r="K532" s="1012">
        <v>0</v>
      </c>
      <c r="L532" s="1012">
        <v>0</v>
      </c>
      <c r="M532" s="1012">
        <v>0</v>
      </c>
      <c r="N532" s="1012">
        <v>0</v>
      </c>
      <c r="O532" s="1012">
        <v>0</v>
      </c>
      <c r="P532" s="17"/>
    </row>
    <row r="533" spans="1:16" ht="12.75" customHeight="1">
      <c r="A533" s="28"/>
      <c r="B533" s="1060"/>
      <c r="C533" s="426" t="s">
        <v>1199</v>
      </c>
      <c r="D533" s="426"/>
      <c r="E533" s="17"/>
      <c r="F533" s="1012">
        <v>1</v>
      </c>
      <c r="G533" s="1012">
        <v>1</v>
      </c>
      <c r="H533" s="1012">
        <v>1</v>
      </c>
      <c r="I533" s="1012">
        <v>1</v>
      </c>
      <c r="J533" s="1012">
        <v>1</v>
      </c>
      <c r="K533" s="1012">
        <v>1</v>
      </c>
      <c r="L533" s="1012">
        <v>1</v>
      </c>
      <c r="M533" s="1012">
        <v>1</v>
      </c>
      <c r="N533" s="1012">
        <v>1</v>
      </c>
      <c r="O533" s="1012">
        <v>1</v>
      </c>
      <c r="P533" s="17"/>
    </row>
    <row r="534" spans="1:16" ht="12.75" customHeight="1">
      <c r="A534" s="28"/>
      <c r="B534" s="1060"/>
      <c r="C534" s="426" t="s">
        <v>366</v>
      </c>
      <c r="D534" s="426"/>
      <c r="E534" s="17"/>
      <c r="F534" s="1012">
        <v>0</v>
      </c>
      <c r="G534" s="1012">
        <v>0</v>
      </c>
      <c r="H534" s="1012">
        <v>0</v>
      </c>
      <c r="I534" s="1012">
        <v>0</v>
      </c>
      <c r="J534" s="1012">
        <v>0</v>
      </c>
      <c r="K534" s="1012">
        <v>0</v>
      </c>
      <c r="L534" s="1012">
        <v>0</v>
      </c>
      <c r="M534" s="1012">
        <v>0</v>
      </c>
      <c r="N534" s="1012">
        <v>0</v>
      </c>
      <c r="O534" s="1012">
        <v>0</v>
      </c>
      <c r="P534" s="17"/>
    </row>
    <row r="535" spans="1:16" ht="12.75" customHeight="1">
      <c r="A535" s="28"/>
      <c r="B535" s="1060"/>
      <c r="C535" s="426" t="s">
        <v>297</v>
      </c>
      <c r="D535" s="426"/>
      <c r="E535" s="17"/>
      <c r="F535" s="1012">
        <v>0</v>
      </c>
      <c r="G535" s="1012">
        <v>0</v>
      </c>
      <c r="H535" s="1012">
        <v>0</v>
      </c>
      <c r="I535" s="1012">
        <v>0</v>
      </c>
      <c r="J535" s="1012">
        <v>0</v>
      </c>
      <c r="K535" s="1012">
        <v>0</v>
      </c>
      <c r="L535" s="1012">
        <v>0</v>
      </c>
      <c r="M535" s="1012">
        <v>0</v>
      </c>
      <c r="N535" s="1012">
        <v>0</v>
      </c>
      <c r="O535" s="1012">
        <v>0</v>
      </c>
      <c r="P535" s="17"/>
    </row>
    <row r="536" spans="1:16" ht="12.75" customHeight="1">
      <c r="A536" s="28"/>
      <c r="B536" s="1060"/>
      <c r="C536" s="426" t="s">
        <v>1200</v>
      </c>
      <c r="D536" s="426"/>
      <c r="E536" s="17"/>
      <c r="F536" s="1068">
        <v>0</v>
      </c>
      <c r="G536" s="1068">
        <v>0</v>
      </c>
      <c r="H536" s="1068">
        <v>0</v>
      </c>
      <c r="I536" s="1068">
        <v>0</v>
      </c>
      <c r="J536" s="1068">
        <v>0</v>
      </c>
      <c r="K536" s="1068">
        <v>0</v>
      </c>
      <c r="L536" s="1068">
        <v>0</v>
      </c>
      <c r="M536" s="1068">
        <v>0</v>
      </c>
      <c r="N536" s="1068">
        <v>0</v>
      </c>
      <c r="O536" s="1068">
        <v>0</v>
      </c>
      <c r="P536" s="17"/>
    </row>
    <row r="537" spans="1:16" ht="12.75" customHeight="1">
      <c r="A537" s="28"/>
      <c r="B537" s="1060"/>
      <c r="C537" s="426"/>
      <c r="D537" s="426"/>
      <c r="E537" s="17"/>
      <c r="F537" s="399">
        <f t="shared" ref="F537:O537" si="210">SUM(F532:F536)</f>
        <v>1</v>
      </c>
      <c r="G537" s="399">
        <f t="shared" si="210"/>
        <v>1</v>
      </c>
      <c r="H537" s="399">
        <f t="shared" si="210"/>
        <v>1</v>
      </c>
      <c r="I537" s="399">
        <f t="shared" si="210"/>
        <v>1</v>
      </c>
      <c r="J537" s="399">
        <f t="shared" si="210"/>
        <v>1</v>
      </c>
      <c r="K537" s="399">
        <f t="shared" si="210"/>
        <v>1</v>
      </c>
      <c r="L537" s="399">
        <f t="shared" si="210"/>
        <v>1</v>
      </c>
      <c r="M537" s="399">
        <f t="shared" si="210"/>
        <v>1</v>
      </c>
      <c r="N537" s="399">
        <f t="shared" si="210"/>
        <v>1</v>
      </c>
      <c r="O537" s="399">
        <f t="shared" si="210"/>
        <v>1</v>
      </c>
      <c r="P537" s="17"/>
    </row>
    <row r="538" spans="1:16" ht="12.75" customHeight="1">
      <c r="A538" s="28"/>
      <c r="B538" s="1060"/>
      <c r="C538" s="426"/>
      <c r="D538" s="426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</row>
    <row r="539" spans="1:16" ht="12.75" customHeight="1">
      <c r="A539" s="28"/>
      <c r="B539" s="1060"/>
      <c r="C539" s="1067" t="s">
        <v>1201</v>
      </c>
      <c r="D539" s="426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</row>
    <row r="540" spans="1:16" ht="12.75" customHeight="1">
      <c r="A540" s="28"/>
      <c r="B540" s="1060"/>
      <c r="C540" s="426" t="s">
        <v>299</v>
      </c>
      <c r="D540" s="426"/>
      <c r="E540" s="17"/>
      <c r="F540" s="725">
        <f>F525*F528*F532</f>
        <v>0</v>
      </c>
      <c r="G540" s="725">
        <f t="shared" ref="G540:O540" si="211">G525*G528*G532</f>
        <v>0</v>
      </c>
      <c r="H540" s="725">
        <f t="shared" si="211"/>
        <v>0</v>
      </c>
      <c r="I540" s="725">
        <f t="shared" si="211"/>
        <v>0</v>
      </c>
      <c r="J540" s="725">
        <f t="shared" si="211"/>
        <v>0</v>
      </c>
      <c r="K540" s="725">
        <f t="shared" si="211"/>
        <v>0</v>
      </c>
      <c r="L540" s="725">
        <f t="shared" si="211"/>
        <v>0</v>
      </c>
      <c r="M540" s="725">
        <f t="shared" si="211"/>
        <v>0</v>
      </c>
      <c r="N540" s="725">
        <f t="shared" si="211"/>
        <v>0</v>
      </c>
      <c r="O540" s="725">
        <f t="shared" si="211"/>
        <v>0</v>
      </c>
      <c r="P540" s="17"/>
    </row>
    <row r="541" spans="1:16" ht="12.75" customHeight="1">
      <c r="A541" s="28"/>
      <c r="B541" s="1060"/>
      <c r="C541" s="426" t="s">
        <v>300</v>
      </c>
      <c r="D541" s="17"/>
      <c r="E541" s="17"/>
      <c r="F541" s="725">
        <f>F525*F528*F533</f>
        <v>0</v>
      </c>
      <c r="G541" s="725">
        <f t="shared" ref="G541:O541" si="212">G525*G528*G533</f>
        <v>0</v>
      </c>
      <c r="H541" s="725">
        <f t="shared" si="212"/>
        <v>0</v>
      </c>
      <c r="I541" s="725">
        <f t="shared" si="212"/>
        <v>0</v>
      </c>
      <c r="J541" s="725">
        <f t="shared" si="212"/>
        <v>0</v>
      </c>
      <c r="K541" s="725">
        <f t="shared" si="212"/>
        <v>0</v>
      </c>
      <c r="L541" s="725">
        <f t="shared" si="212"/>
        <v>0</v>
      </c>
      <c r="M541" s="725">
        <f t="shared" si="212"/>
        <v>0</v>
      </c>
      <c r="N541" s="725">
        <f t="shared" si="212"/>
        <v>0</v>
      </c>
      <c r="O541" s="725">
        <f t="shared" si="212"/>
        <v>0</v>
      </c>
      <c r="P541" s="17"/>
    </row>
    <row r="542" spans="1:16" ht="12.75" customHeight="1">
      <c r="A542" s="28"/>
      <c r="B542" s="1060"/>
      <c r="C542" s="426" t="s">
        <v>366</v>
      </c>
      <c r="D542" s="17"/>
      <c r="E542" s="17"/>
      <c r="F542" s="725">
        <f>F525*F528*F534</f>
        <v>0</v>
      </c>
      <c r="G542" s="725">
        <f t="shared" ref="G542:O542" si="213">G525*G528*G534</f>
        <v>0</v>
      </c>
      <c r="H542" s="725">
        <f t="shared" si="213"/>
        <v>0</v>
      </c>
      <c r="I542" s="725">
        <f t="shared" si="213"/>
        <v>0</v>
      </c>
      <c r="J542" s="725">
        <f t="shared" si="213"/>
        <v>0</v>
      </c>
      <c r="K542" s="725">
        <f t="shared" si="213"/>
        <v>0</v>
      </c>
      <c r="L542" s="725">
        <f t="shared" si="213"/>
        <v>0</v>
      </c>
      <c r="M542" s="725">
        <f t="shared" si="213"/>
        <v>0</v>
      </c>
      <c r="N542" s="725">
        <f t="shared" si="213"/>
        <v>0</v>
      </c>
      <c r="O542" s="725">
        <f t="shared" si="213"/>
        <v>0</v>
      </c>
      <c r="P542" s="17"/>
    </row>
    <row r="543" spans="1:16" ht="12.75" customHeight="1">
      <c r="A543" s="28"/>
      <c r="B543" s="1060"/>
      <c r="C543" s="426" t="s">
        <v>297</v>
      </c>
      <c r="D543" s="17"/>
      <c r="E543" s="17"/>
      <c r="F543" s="725">
        <f>F525*F528*F535</f>
        <v>0</v>
      </c>
      <c r="G543" s="725">
        <f t="shared" ref="G543:O543" si="214">G525*G528*G535</f>
        <v>0</v>
      </c>
      <c r="H543" s="725">
        <f t="shared" si="214"/>
        <v>0</v>
      </c>
      <c r="I543" s="725">
        <f t="shared" si="214"/>
        <v>0</v>
      </c>
      <c r="J543" s="725">
        <f t="shared" si="214"/>
        <v>0</v>
      </c>
      <c r="K543" s="725">
        <f t="shared" si="214"/>
        <v>0</v>
      </c>
      <c r="L543" s="725">
        <f t="shared" si="214"/>
        <v>0</v>
      </c>
      <c r="M543" s="725">
        <f t="shared" si="214"/>
        <v>0</v>
      </c>
      <c r="N543" s="725">
        <f t="shared" si="214"/>
        <v>0</v>
      </c>
      <c r="O543" s="725">
        <f t="shared" si="214"/>
        <v>0</v>
      </c>
      <c r="P543" s="17"/>
    </row>
    <row r="544" spans="1:16" ht="12.75" customHeight="1">
      <c r="A544" s="28"/>
      <c r="B544" s="1060"/>
      <c r="C544" s="426" t="s">
        <v>1200</v>
      </c>
      <c r="D544" s="17"/>
      <c r="E544" s="17"/>
      <c r="F544" s="727">
        <f>F525*F528*F536</f>
        <v>0</v>
      </c>
      <c r="G544" s="727">
        <f t="shared" ref="G544:O544" si="215">G525*G528*G536</f>
        <v>0</v>
      </c>
      <c r="H544" s="727">
        <f t="shared" si="215"/>
        <v>0</v>
      </c>
      <c r="I544" s="727">
        <f t="shared" si="215"/>
        <v>0</v>
      </c>
      <c r="J544" s="727">
        <f t="shared" si="215"/>
        <v>0</v>
      </c>
      <c r="K544" s="727">
        <f t="shared" si="215"/>
        <v>0</v>
      </c>
      <c r="L544" s="727">
        <f t="shared" si="215"/>
        <v>0</v>
      </c>
      <c r="M544" s="727">
        <f t="shared" si="215"/>
        <v>0</v>
      </c>
      <c r="N544" s="727">
        <f t="shared" si="215"/>
        <v>0</v>
      </c>
      <c r="O544" s="727">
        <f t="shared" si="215"/>
        <v>0</v>
      </c>
      <c r="P544" s="17"/>
    </row>
    <row r="545" spans="1:16" s="65" customFormat="1" ht="12.75" customHeight="1">
      <c r="A545" s="28"/>
      <c r="B545" s="1060"/>
      <c r="C545" s="429" t="s">
        <v>1</v>
      </c>
      <c r="D545" s="29"/>
      <c r="E545" s="29"/>
      <c r="F545" s="726">
        <f t="shared" ref="F545:O545" si="216">SUM(F540:F544)</f>
        <v>0</v>
      </c>
      <c r="G545" s="726">
        <f t="shared" si="216"/>
        <v>0</v>
      </c>
      <c r="H545" s="726">
        <f t="shared" si="216"/>
        <v>0</v>
      </c>
      <c r="I545" s="726">
        <f t="shared" si="216"/>
        <v>0</v>
      </c>
      <c r="J545" s="726">
        <f t="shared" si="216"/>
        <v>0</v>
      </c>
      <c r="K545" s="726">
        <f t="shared" si="216"/>
        <v>0</v>
      </c>
      <c r="L545" s="726">
        <f t="shared" si="216"/>
        <v>0</v>
      </c>
      <c r="M545" s="726">
        <f t="shared" si="216"/>
        <v>0</v>
      </c>
      <c r="N545" s="726">
        <f t="shared" si="216"/>
        <v>0</v>
      </c>
      <c r="O545" s="726">
        <f t="shared" si="216"/>
        <v>0</v>
      </c>
      <c r="P545" s="29"/>
    </row>
    <row r="546" spans="1:16" ht="12.75" customHeight="1">
      <c r="A546" s="28"/>
      <c r="B546" s="1060"/>
      <c r="C546" s="426"/>
      <c r="D546" s="17"/>
      <c r="E546" s="17"/>
      <c r="F546" s="725"/>
      <c r="G546" s="725"/>
      <c r="H546" s="725"/>
      <c r="I546" s="725"/>
      <c r="J546" s="725"/>
      <c r="K546" s="725"/>
      <c r="L546" s="725"/>
      <c r="M546" s="725"/>
      <c r="N546" s="725"/>
      <c r="O546" s="725"/>
      <c r="P546" s="17"/>
    </row>
    <row r="547" spans="1:16" ht="12.75" customHeight="1">
      <c r="A547" s="28"/>
      <c r="B547" s="1060"/>
      <c r="C547" s="1067" t="s">
        <v>1202</v>
      </c>
      <c r="D547" s="17"/>
      <c r="E547" s="17"/>
      <c r="F547" s="725"/>
      <c r="G547" s="725"/>
      <c r="H547" s="725"/>
      <c r="I547" s="725"/>
      <c r="J547" s="725"/>
      <c r="K547" s="725"/>
      <c r="L547" s="725"/>
      <c r="M547" s="725"/>
      <c r="N547" s="725"/>
      <c r="O547" s="725"/>
      <c r="P547" s="17"/>
    </row>
    <row r="548" spans="1:16" ht="12.75" customHeight="1">
      <c r="A548" s="28"/>
      <c r="B548" s="1060"/>
      <c r="C548" s="426" t="s">
        <v>299</v>
      </c>
      <c r="D548" s="17"/>
      <c r="E548" s="17"/>
      <c r="F548" s="725">
        <f>F525*F529*F532</f>
        <v>0</v>
      </c>
      <c r="G548" s="725">
        <f t="shared" ref="G548:O548" si="217">G525*G529*G532</f>
        <v>0</v>
      </c>
      <c r="H548" s="725">
        <f t="shared" si="217"/>
        <v>0</v>
      </c>
      <c r="I548" s="725">
        <f t="shared" si="217"/>
        <v>0</v>
      </c>
      <c r="J548" s="725">
        <f t="shared" si="217"/>
        <v>0</v>
      </c>
      <c r="K548" s="725">
        <f t="shared" si="217"/>
        <v>0</v>
      </c>
      <c r="L548" s="725">
        <f t="shared" si="217"/>
        <v>0</v>
      </c>
      <c r="M548" s="725">
        <f t="shared" si="217"/>
        <v>0</v>
      </c>
      <c r="N548" s="725">
        <f t="shared" si="217"/>
        <v>0</v>
      </c>
      <c r="O548" s="725">
        <f t="shared" si="217"/>
        <v>0</v>
      </c>
      <c r="P548" s="17"/>
    </row>
    <row r="549" spans="1:16" ht="12.75" customHeight="1">
      <c r="A549" s="28"/>
      <c r="B549" s="1060"/>
      <c r="C549" s="426" t="s">
        <v>462</v>
      </c>
      <c r="D549" s="17"/>
      <c r="E549" s="17"/>
      <c r="F549" s="725">
        <f>F525*F529*F533</f>
        <v>0</v>
      </c>
      <c r="G549" s="725">
        <f t="shared" ref="G549:O549" si="218">G525*G529*G533</f>
        <v>0</v>
      </c>
      <c r="H549" s="725">
        <f t="shared" si="218"/>
        <v>0</v>
      </c>
      <c r="I549" s="725">
        <f t="shared" si="218"/>
        <v>0</v>
      </c>
      <c r="J549" s="725">
        <f t="shared" si="218"/>
        <v>0</v>
      </c>
      <c r="K549" s="725">
        <f t="shared" si="218"/>
        <v>0</v>
      </c>
      <c r="L549" s="725">
        <f t="shared" si="218"/>
        <v>0</v>
      </c>
      <c r="M549" s="725">
        <f t="shared" si="218"/>
        <v>0</v>
      </c>
      <c r="N549" s="725">
        <f t="shared" si="218"/>
        <v>0</v>
      </c>
      <c r="O549" s="725">
        <f t="shared" si="218"/>
        <v>0</v>
      </c>
      <c r="P549" s="17"/>
    </row>
    <row r="550" spans="1:16" ht="12.75" customHeight="1">
      <c r="A550" s="28"/>
      <c r="B550" s="1060"/>
      <c r="C550" s="426" t="s">
        <v>366</v>
      </c>
      <c r="D550" s="17"/>
      <c r="E550" s="17"/>
      <c r="F550" s="725">
        <f>F525*F529*F534</f>
        <v>0</v>
      </c>
      <c r="G550" s="725">
        <f t="shared" ref="G550:O550" si="219">G525*G529*G534</f>
        <v>0</v>
      </c>
      <c r="H550" s="725">
        <f t="shared" si="219"/>
        <v>0</v>
      </c>
      <c r="I550" s="725">
        <f t="shared" si="219"/>
        <v>0</v>
      </c>
      <c r="J550" s="725">
        <f t="shared" si="219"/>
        <v>0</v>
      </c>
      <c r="K550" s="725">
        <f t="shared" si="219"/>
        <v>0</v>
      </c>
      <c r="L550" s="725">
        <f t="shared" si="219"/>
        <v>0</v>
      </c>
      <c r="M550" s="725">
        <f t="shared" si="219"/>
        <v>0</v>
      </c>
      <c r="N550" s="725">
        <f t="shared" si="219"/>
        <v>0</v>
      </c>
      <c r="O550" s="725">
        <f t="shared" si="219"/>
        <v>0</v>
      </c>
      <c r="P550" s="17"/>
    </row>
    <row r="551" spans="1:16" ht="12.75" customHeight="1">
      <c r="A551" s="28"/>
      <c r="B551" s="1060"/>
      <c r="C551" s="426" t="s">
        <v>297</v>
      </c>
      <c r="D551" s="17"/>
      <c r="E551" s="17"/>
      <c r="F551" s="725">
        <f>F525*F529*F535</f>
        <v>0</v>
      </c>
      <c r="G551" s="725">
        <f t="shared" ref="G551:O551" si="220">G525*G529*G535</f>
        <v>0</v>
      </c>
      <c r="H551" s="725">
        <f t="shared" si="220"/>
        <v>0</v>
      </c>
      <c r="I551" s="725">
        <f t="shared" si="220"/>
        <v>0</v>
      </c>
      <c r="J551" s="725">
        <f t="shared" si="220"/>
        <v>0</v>
      </c>
      <c r="K551" s="725">
        <f t="shared" si="220"/>
        <v>0</v>
      </c>
      <c r="L551" s="725">
        <f t="shared" si="220"/>
        <v>0</v>
      </c>
      <c r="M551" s="725">
        <f t="shared" si="220"/>
        <v>0</v>
      </c>
      <c r="N551" s="725">
        <f t="shared" si="220"/>
        <v>0</v>
      </c>
      <c r="O551" s="725">
        <f t="shared" si="220"/>
        <v>0</v>
      </c>
      <c r="P551" s="17"/>
    </row>
    <row r="552" spans="1:16" ht="12.75" customHeight="1">
      <c r="A552" s="28"/>
      <c r="B552" s="1060"/>
      <c r="C552" s="426" t="s">
        <v>1200</v>
      </c>
      <c r="D552" s="17"/>
      <c r="E552" s="17"/>
      <c r="F552" s="727">
        <f>F525*F529*F536</f>
        <v>0</v>
      </c>
      <c r="G552" s="727">
        <f t="shared" ref="G552:O552" si="221">G525*G529*G536</f>
        <v>0</v>
      </c>
      <c r="H552" s="727">
        <f t="shared" si="221"/>
        <v>0</v>
      </c>
      <c r="I552" s="727">
        <f t="shared" si="221"/>
        <v>0</v>
      </c>
      <c r="J552" s="727">
        <f t="shared" si="221"/>
        <v>0</v>
      </c>
      <c r="K552" s="727">
        <f t="shared" si="221"/>
        <v>0</v>
      </c>
      <c r="L552" s="727">
        <f t="shared" si="221"/>
        <v>0</v>
      </c>
      <c r="M552" s="727">
        <f t="shared" si="221"/>
        <v>0</v>
      </c>
      <c r="N552" s="727">
        <f t="shared" si="221"/>
        <v>0</v>
      </c>
      <c r="O552" s="727">
        <f t="shared" si="221"/>
        <v>0</v>
      </c>
      <c r="P552" s="17"/>
    </row>
    <row r="553" spans="1:16" s="65" customFormat="1" ht="12.75" customHeight="1">
      <c r="A553" s="28"/>
      <c r="B553" s="1060"/>
      <c r="C553" s="429" t="s">
        <v>1</v>
      </c>
      <c r="D553" s="29"/>
      <c r="E553" s="29"/>
      <c r="F553" s="726">
        <f t="shared" ref="F553:O553" si="222">SUM(F548:F552)</f>
        <v>0</v>
      </c>
      <c r="G553" s="726">
        <f t="shared" si="222"/>
        <v>0</v>
      </c>
      <c r="H553" s="726">
        <f t="shared" si="222"/>
        <v>0</v>
      </c>
      <c r="I553" s="726">
        <f t="shared" si="222"/>
        <v>0</v>
      </c>
      <c r="J553" s="726">
        <f t="shared" si="222"/>
        <v>0</v>
      </c>
      <c r="K553" s="726">
        <f t="shared" si="222"/>
        <v>0</v>
      </c>
      <c r="L553" s="726">
        <f t="shared" si="222"/>
        <v>0</v>
      </c>
      <c r="M553" s="726">
        <f t="shared" si="222"/>
        <v>0</v>
      </c>
      <c r="N553" s="726">
        <f t="shared" si="222"/>
        <v>0</v>
      </c>
      <c r="O553" s="726">
        <f t="shared" si="222"/>
        <v>0</v>
      </c>
      <c r="P553" s="29"/>
    </row>
    <row r="554" spans="1:16" ht="12.75" customHeight="1">
      <c r="A554" s="28"/>
      <c r="B554" s="1060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</row>
    <row r="555" spans="1:16" ht="12.75" customHeight="1">
      <c r="A555" s="28"/>
      <c r="B555" s="1060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</row>
    <row r="556" spans="1:16" ht="12.75" customHeight="1">
      <c r="A556" s="28"/>
      <c r="B556" s="1061">
        <v>768</v>
      </c>
      <c r="C556" s="1062" t="s">
        <v>583</v>
      </c>
      <c r="D556" s="1012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</row>
    <row r="557" spans="1:16" ht="12.75" customHeight="1">
      <c r="A557" s="28"/>
      <c r="B557" s="752"/>
      <c r="C557" s="893"/>
      <c r="D557" s="892" t="s">
        <v>585</v>
      </c>
      <c r="E557" s="17"/>
      <c r="F557" s="1065">
        <v>0</v>
      </c>
      <c r="G557" s="240">
        <f>F557*(1+G$12)</f>
        <v>0</v>
      </c>
      <c r="H557" s="240">
        <f t="shared" ref="H557:O557" si="223">G557*(1+H$12)</f>
        <v>0</v>
      </c>
      <c r="I557" s="240">
        <f t="shared" si="223"/>
        <v>0</v>
      </c>
      <c r="J557" s="240">
        <f t="shared" si="223"/>
        <v>0</v>
      </c>
      <c r="K557" s="240">
        <f t="shared" si="223"/>
        <v>0</v>
      </c>
      <c r="L557" s="240">
        <f t="shared" si="223"/>
        <v>0</v>
      </c>
      <c r="M557" s="240">
        <f t="shared" si="223"/>
        <v>0</v>
      </c>
      <c r="N557" s="240">
        <f t="shared" si="223"/>
        <v>0</v>
      </c>
      <c r="O557" s="240">
        <f t="shared" si="223"/>
        <v>0</v>
      </c>
      <c r="P557" s="17"/>
    </row>
    <row r="558" spans="1:16" ht="12.75" customHeight="1">
      <c r="A558" s="28"/>
      <c r="B558" s="752"/>
      <c r="C558" s="893"/>
      <c r="D558" s="892" t="s">
        <v>585</v>
      </c>
      <c r="E558" s="17"/>
      <c r="F558" s="1065">
        <v>0</v>
      </c>
      <c r="G558" s="426">
        <f t="shared" ref="G558:O566" si="224">F558*(1+G$12)</f>
        <v>0</v>
      </c>
      <c r="H558" s="426">
        <f t="shared" si="224"/>
        <v>0</v>
      </c>
      <c r="I558" s="426">
        <f t="shared" si="224"/>
        <v>0</v>
      </c>
      <c r="J558" s="426">
        <f t="shared" si="224"/>
        <v>0</v>
      </c>
      <c r="K558" s="426">
        <f t="shared" si="224"/>
        <v>0</v>
      </c>
      <c r="L558" s="426">
        <f t="shared" si="224"/>
        <v>0</v>
      </c>
      <c r="M558" s="426">
        <f t="shared" si="224"/>
        <v>0</v>
      </c>
      <c r="N558" s="426">
        <f t="shared" si="224"/>
        <v>0</v>
      </c>
      <c r="O558" s="426">
        <f t="shared" si="224"/>
        <v>0</v>
      </c>
      <c r="P558" s="17"/>
    </row>
    <row r="559" spans="1:16" ht="12.75" customHeight="1">
      <c r="A559" s="28"/>
      <c r="B559" s="1060"/>
      <c r="C559" s="893"/>
      <c r="D559" s="892" t="s">
        <v>585</v>
      </c>
      <c r="E559" s="17"/>
      <c r="F559" s="1065">
        <v>0</v>
      </c>
      <c r="G559" s="426">
        <f t="shared" si="224"/>
        <v>0</v>
      </c>
      <c r="H559" s="426">
        <f t="shared" si="224"/>
        <v>0</v>
      </c>
      <c r="I559" s="426">
        <f t="shared" si="224"/>
        <v>0</v>
      </c>
      <c r="J559" s="426">
        <f t="shared" si="224"/>
        <v>0</v>
      </c>
      <c r="K559" s="426">
        <f t="shared" si="224"/>
        <v>0</v>
      </c>
      <c r="L559" s="426">
        <f t="shared" si="224"/>
        <v>0</v>
      </c>
      <c r="M559" s="426">
        <f t="shared" si="224"/>
        <v>0</v>
      </c>
      <c r="N559" s="426">
        <f t="shared" si="224"/>
        <v>0</v>
      </c>
      <c r="O559" s="426">
        <f t="shared" si="224"/>
        <v>0</v>
      </c>
      <c r="P559" s="17"/>
    </row>
    <row r="560" spans="1:16" ht="12.75" customHeight="1">
      <c r="A560" s="28"/>
      <c r="B560" s="1060"/>
      <c r="C560" s="893"/>
      <c r="D560" s="892" t="s">
        <v>585</v>
      </c>
      <c r="E560" s="872"/>
      <c r="F560" s="1065">
        <v>0</v>
      </c>
      <c r="G560" s="426">
        <f t="shared" si="224"/>
        <v>0</v>
      </c>
      <c r="H560" s="426">
        <f t="shared" si="224"/>
        <v>0</v>
      </c>
      <c r="I560" s="426">
        <f t="shared" si="224"/>
        <v>0</v>
      </c>
      <c r="J560" s="426">
        <f t="shared" si="224"/>
        <v>0</v>
      </c>
      <c r="K560" s="426">
        <f t="shared" si="224"/>
        <v>0</v>
      </c>
      <c r="L560" s="426">
        <f t="shared" si="224"/>
        <v>0</v>
      </c>
      <c r="M560" s="426">
        <f t="shared" si="224"/>
        <v>0</v>
      </c>
      <c r="N560" s="426">
        <f t="shared" si="224"/>
        <v>0</v>
      </c>
      <c r="O560" s="426">
        <f t="shared" si="224"/>
        <v>0</v>
      </c>
      <c r="P560" s="17"/>
    </row>
    <row r="561" spans="1:16" ht="12.75" customHeight="1">
      <c r="A561" s="28"/>
      <c r="B561" s="1060"/>
      <c r="C561" s="893"/>
      <c r="D561" s="892" t="s">
        <v>585</v>
      </c>
      <c r="E561" s="872"/>
      <c r="F561" s="1065">
        <v>0</v>
      </c>
      <c r="G561" s="426">
        <f t="shared" si="224"/>
        <v>0</v>
      </c>
      <c r="H561" s="426">
        <f t="shared" si="224"/>
        <v>0</v>
      </c>
      <c r="I561" s="426">
        <f t="shared" si="224"/>
        <v>0</v>
      </c>
      <c r="J561" s="426">
        <f t="shared" si="224"/>
        <v>0</v>
      </c>
      <c r="K561" s="426">
        <f t="shared" si="224"/>
        <v>0</v>
      </c>
      <c r="L561" s="426">
        <f t="shared" si="224"/>
        <v>0</v>
      </c>
      <c r="M561" s="426">
        <f t="shared" si="224"/>
        <v>0</v>
      </c>
      <c r="N561" s="426">
        <f t="shared" si="224"/>
        <v>0</v>
      </c>
      <c r="O561" s="426">
        <f t="shared" si="224"/>
        <v>0</v>
      </c>
      <c r="P561" s="17"/>
    </row>
    <row r="562" spans="1:16" ht="12.75" customHeight="1">
      <c r="A562" s="28"/>
      <c r="B562" s="1060"/>
      <c r="C562" s="893"/>
      <c r="D562" s="892" t="s">
        <v>585</v>
      </c>
      <c r="E562" s="872"/>
      <c r="F562" s="1065">
        <v>0</v>
      </c>
      <c r="G562" s="426">
        <f t="shared" si="224"/>
        <v>0</v>
      </c>
      <c r="H562" s="426">
        <f t="shared" si="224"/>
        <v>0</v>
      </c>
      <c r="I562" s="426">
        <f t="shared" si="224"/>
        <v>0</v>
      </c>
      <c r="J562" s="426">
        <f t="shared" si="224"/>
        <v>0</v>
      </c>
      <c r="K562" s="426">
        <f t="shared" si="224"/>
        <v>0</v>
      </c>
      <c r="L562" s="426">
        <f t="shared" si="224"/>
        <v>0</v>
      </c>
      <c r="M562" s="426">
        <f t="shared" si="224"/>
        <v>0</v>
      </c>
      <c r="N562" s="426">
        <f t="shared" si="224"/>
        <v>0</v>
      </c>
      <c r="O562" s="426">
        <f t="shared" si="224"/>
        <v>0</v>
      </c>
      <c r="P562" s="17"/>
    </row>
    <row r="563" spans="1:16" ht="12.75" customHeight="1">
      <c r="A563" s="28"/>
      <c r="B563" s="1060"/>
      <c r="C563" s="893"/>
      <c r="D563" s="892" t="s">
        <v>585</v>
      </c>
      <c r="E563" s="872"/>
      <c r="F563" s="1065">
        <v>0</v>
      </c>
      <c r="G563" s="426">
        <f t="shared" si="224"/>
        <v>0</v>
      </c>
      <c r="H563" s="426">
        <f t="shared" si="224"/>
        <v>0</v>
      </c>
      <c r="I563" s="426">
        <f t="shared" si="224"/>
        <v>0</v>
      </c>
      <c r="J563" s="426">
        <f t="shared" si="224"/>
        <v>0</v>
      </c>
      <c r="K563" s="426">
        <f t="shared" si="224"/>
        <v>0</v>
      </c>
      <c r="L563" s="426">
        <f t="shared" si="224"/>
        <v>0</v>
      </c>
      <c r="M563" s="426">
        <f t="shared" si="224"/>
        <v>0</v>
      </c>
      <c r="N563" s="426">
        <f t="shared" si="224"/>
        <v>0</v>
      </c>
      <c r="O563" s="426">
        <f t="shared" si="224"/>
        <v>0</v>
      </c>
      <c r="P563" s="17"/>
    </row>
    <row r="564" spans="1:16" ht="12.75" customHeight="1">
      <c r="A564" s="28"/>
      <c r="B564" s="1060"/>
      <c r="C564" s="893"/>
      <c r="D564" s="892" t="s">
        <v>585</v>
      </c>
      <c r="E564" s="872"/>
      <c r="F564" s="1065">
        <v>0</v>
      </c>
      <c r="G564" s="426">
        <f t="shared" si="224"/>
        <v>0</v>
      </c>
      <c r="H564" s="426">
        <f t="shared" si="224"/>
        <v>0</v>
      </c>
      <c r="I564" s="426">
        <f t="shared" si="224"/>
        <v>0</v>
      </c>
      <c r="J564" s="426">
        <f t="shared" si="224"/>
        <v>0</v>
      </c>
      <c r="K564" s="426">
        <f t="shared" si="224"/>
        <v>0</v>
      </c>
      <c r="L564" s="426">
        <f t="shared" si="224"/>
        <v>0</v>
      </c>
      <c r="M564" s="426">
        <f t="shared" si="224"/>
        <v>0</v>
      </c>
      <c r="N564" s="426">
        <f t="shared" si="224"/>
        <v>0</v>
      </c>
      <c r="O564" s="426">
        <f t="shared" si="224"/>
        <v>0</v>
      </c>
      <c r="P564" s="17"/>
    </row>
    <row r="565" spans="1:16" ht="12.75" customHeight="1">
      <c r="A565" s="28"/>
      <c r="B565" s="1060"/>
      <c r="C565" s="893"/>
      <c r="D565" s="892" t="s">
        <v>585</v>
      </c>
      <c r="E565" s="872"/>
      <c r="F565" s="1065">
        <v>0</v>
      </c>
      <c r="G565" s="426">
        <f t="shared" si="224"/>
        <v>0</v>
      </c>
      <c r="H565" s="426">
        <f t="shared" si="224"/>
        <v>0</v>
      </c>
      <c r="I565" s="426">
        <f t="shared" si="224"/>
        <v>0</v>
      </c>
      <c r="J565" s="426">
        <f t="shared" si="224"/>
        <v>0</v>
      </c>
      <c r="K565" s="426">
        <f t="shared" si="224"/>
        <v>0</v>
      </c>
      <c r="L565" s="426">
        <f t="shared" si="224"/>
        <v>0</v>
      </c>
      <c r="M565" s="426">
        <f t="shared" si="224"/>
        <v>0</v>
      </c>
      <c r="N565" s="426">
        <f t="shared" si="224"/>
        <v>0</v>
      </c>
      <c r="O565" s="426">
        <f t="shared" si="224"/>
        <v>0</v>
      </c>
      <c r="P565" s="17"/>
    </row>
    <row r="566" spans="1:16" ht="12.75" customHeight="1">
      <c r="A566" s="28"/>
      <c r="B566" s="1060"/>
      <c r="C566" s="893"/>
      <c r="D566" s="892" t="s">
        <v>585</v>
      </c>
      <c r="E566" s="17"/>
      <c r="F566" s="1066">
        <v>0</v>
      </c>
      <c r="G566" s="428">
        <f t="shared" si="224"/>
        <v>0</v>
      </c>
      <c r="H566" s="428">
        <f t="shared" si="224"/>
        <v>0</v>
      </c>
      <c r="I566" s="428">
        <f t="shared" si="224"/>
        <v>0</v>
      </c>
      <c r="J566" s="428">
        <f t="shared" si="224"/>
        <v>0</v>
      </c>
      <c r="K566" s="428">
        <f t="shared" si="224"/>
        <v>0</v>
      </c>
      <c r="L566" s="428">
        <f t="shared" si="224"/>
        <v>0</v>
      </c>
      <c r="M566" s="428">
        <f t="shared" si="224"/>
        <v>0</v>
      </c>
      <c r="N566" s="428">
        <f t="shared" si="224"/>
        <v>0</v>
      </c>
      <c r="O566" s="428">
        <f t="shared" si="224"/>
        <v>0</v>
      </c>
      <c r="P566" s="17"/>
    </row>
    <row r="567" spans="1:16" ht="12.75" customHeight="1">
      <c r="A567" s="28"/>
      <c r="B567" s="1060"/>
      <c r="C567" s="380"/>
      <c r="D567" s="17"/>
      <c r="E567" s="17"/>
      <c r="F567" s="32">
        <f t="shared" ref="F567:O567" si="225">SUM(F557:F566)</f>
        <v>0</v>
      </c>
      <c r="G567" s="32">
        <f t="shared" si="225"/>
        <v>0</v>
      </c>
      <c r="H567" s="32">
        <f t="shared" si="225"/>
        <v>0</v>
      </c>
      <c r="I567" s="32">
        <f t="shared" si="225"/>
        <v>0</v>
      </c>
      <c r="J567" s="32">
        <f t="shared" si="225"/>
        <v>0</v>
      </c>
      <c r="K567" s="32">
        <f t="shared" si="225"/>
        <v>0</v>
      </c>
      <c r="L567" s="32">
        <f t="shared" si="225"/>
        <v>0</v>
      </c>
      <c r="M567" s="32">
        <f t="shared" si="225"/>
        <v>0</v>
      </c>
      <c r="N567" s="32">
        <f t="shared" si="225"/>
        <v>0</v>
      </c>
      <c r="O567" s="32">
        <f t="shared" si="225"/>
        <v>0</v>
      </c>
      <c r="P567" s="17"/>
    </row>
    <row r="568" spans="1:16" ht="12.75" customHeight="1">
      <c r="A568" s="28"/>
      <c r="B568" s="1060"/>
      <c r="C568" s="426"/>
      <c r="D568" s="426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</row>
    <row r="569" spans="1:16" ht="12.75" customHeight="1">
      <c r="A569" s="28"/>
      <c r="B569" s="1060"/>
      <c r="C569" s="1067" t="s">
        <v>1198</v>
      </c>
      <c r="D569" s="426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</row>
    <row r="570" spans="1:16" ht="12.75" customHeight="1">
      <c r="A570" s="28"/>
      <c r="B570" s="1060"/>
      <c r="C570" s="426" t="s">
        <v>2</v>
      </c>
      <c r="D570" s="426"/>
      <c r="E570" s="17"/>
      <c r="F570" s="1012">
        <v>0.5</v>
      </c>
      <c r="G570" s="1012">
        <v>0.5</v>
      </c>
      <c r="H570" s="1012">
        <v>0.5</v>
      </c>
      <c r="I570" s="1012">
        <v>0.5</v>
      </c>
      <c r="J570" s="1012">
        <v>0.5</v>
      </c>
      <c r="K570" s="1012">
        <v>0.5</v>
      </c>
      <c r="L570" s="1012">
        <v>0.5</v>
      </c>
      <c r="M570" s="1012">
        <v>0.5</v>
      </c>
      <c r="N570" s="1012">
        <v>0.5</v>
      </c>
      <c r="O570" s="1012">
        <v>0.5</v>
      </c>
      <c r="P570" s="17"/>
    </row>
    <row r="571" spans="1:16" ht="12.75" customHeight="1">
      <c r="A571" s="28"/>
      <c r="B571" s="1060"/>
      <c r="C571" s="426" t="s">
        <v>3</v>
      </c>
      <c r="D571" s="426"/>
      <c r="E571" s="17"/>
      <c r="F571" s="1068">
        <v>0.5</v>
      </c>
      <c r="G571" s="1068">
        <v>0.5</v>
      </c>
      <c r="H571" s="1068">
        <v>0.5</v>
      </c>
      <c r="I571" s="1068">
        <v>0.5</v>
      </c>
      <c r="J571" s="1068">
        <v>0.5</v>
      </c>
      <c r="K571" s="1068">
        <v>0.5</v>
      </c>
      <c r="L571" s="1068">
        <v>0.5</v>
      </c>
      <c r="M571" s="1068">
        <v>0.5</v>
      </c>
      <c r="N571" s="1068">
        <v>0.5</v>
      </c>
      <c r="O571" s="1068">
        <v>0.5</v>
      </c>
      <c r="P571" s="17"/>
    </row>
    <row r="572" spans="1:16" ht="12.75" customHeight="1">
      <c r="A572" s="28"/>
      <c r="B572" s="1060"/>
      <c r="C572" s="426"/>
      <c r="D572" s="426"/>
      <c r="E572" s="17"/>
      <c r="F572" s="399">
        <f t="shared" ref="F572:O572" si="226">SUM(F570:F571)</f>
        <v>1</v>
      </c>
      <c r="G572" s="399">
        <f t="shared" si="226"/>
        <v>1</v>
      </c>
      <c r="H572" s="399">
        <f t="shared" si="226"/>
        <v>1</v>
      </c>
      <c r="I572" s="399">
        <f t="shared" si="226"/>
        <v>1</v>
      </c>
      <c r="J572" s="399">
        <f t="shared" si="226"/>
        <v>1</v>
      </c>
      <c r="K572" s="399">
        <f t="shared" si="226"/>
        <v>1</v>
      </c>
      <c r="L572" s="399">
        <f t="shared" si="226"/>
        <v>1</v>
      </c>
      <c r="M572" s="399">
        <f t="shared" si="226"/>
        <v>1</v>
      </c>
      <c r="N572" s="399">
        <f t="shared" si="226"/>
        <v>1</v>
      </c>
      <c r="O572" s="399">
        <f t="shared" si="226"/>
        <v>1</v>
      </c>
      <c r="P572" s="17"/>
    </row>
    <row r="573" spans="1:16" ht="12.75" customHeight="1">
      <c r="A573" s="28"/>
      <c r="B573" s="1060"/>
      <c r="C573" s="426"/>
      <c r="D573" s="426"/>
      <c r="E573" s="17"/>
      <c r="F573" s="399"/>
      <c r="G573" s="399"/>
      <c r="H573" s="399"/>
      <c r="I573" s="399"/>
      <c r="J573" s="399"/>
      <c r="K573" s="399"/>
      <c r="L573" s="399"/>
      <c r="M573" s="399"/>
      <c r="N573" s="399"/>
      <c r="O573" s="399"/>
      <c r="P573" s="17"/>
    </row>
    <row r="574" spans="1:16" ht="12.75" customHeight="1">
      <c r="A574" s="28"/>
      <c r="B574" s="1060"/>
      <c r="C574" s="426" t="s">
        <v>299</v>
      </c>
      <c r="D574" s="426"/>
      <c r="E574" s="17"/>
      <c r="F574" s="1012">
        <v>0</v>
      </c>
      <c r="G574" s="1012">
        <v>0</v>
      </c>
      <c r="H574" s="1012">
        <v>0</v>
      </c>
      <c r="I574" s="1012">
        <v>0</v>
      </c>
      <c r="J574" s="1012">
        <v>0</v>
      </c>
      <c r="K574" s="1012">
        <v>0</v>
      </c>
      <c r="L574" s="1012">
        <v>0</v>
      </c>
      <c r="M574" s="1012">
        <v>0</v>
      </c>
      <c r="N574" s="1012">
        <v>0</v>
      </c>
      <c r="O574" s="1012">
        <v>0</v>
      </c>
      <c r="P574" s="17"/>
    </row>
    <row r="575" spans="1:16" ht="12.75" customHeight="1">
      <c r="A575" s="28"/>
      <c r="B575" s="1060"/>
      <c r="C575" s="426" t="s">
        <v>1199</v>
      </c>
      <c r="D575" s="426"/>
      <c r="E575" s="17"/>
      <c r="F575" s="1012">
        <v>0</v>
      </c>
      <c r="G575" s="1012">
        <v>0</v>
      </c>
      <c r="H575" s="1012">
        <v>0</v>
      </c>
      <c r="I575" s="1012">
        <v>0</v>
      </c>
      <c r="J575" s="1012">
        <v>0</v>
      </c>
      <c r="K575" s="1012">
        <v>0</v>
      </c>
      <c r="L575" s="1012">
        <v>0</v>
      </c>
      <c r="M575" s="1012">
        <v>0</v>
      </c>
      <c r="N575" s="1012">
        <v>0</v>
      </c>
      <c r="O575" s="1012">
        <v>0</v>
      </c>
      <c r="P575" s="17"/>
    </row>
    <row r="576" spans="1:16" ht="12.75" customHeight="1">
      <c r="A576" s="28"/>
      <c r="B576" s="1060"/>
      <c r="C576" s="426" t="s">
        <v>366</v>
      </c>
      <c r="D576" s="426"/>
      <c r="E576" s="17"/>
      <c r="F576" s="1012">
        <v>1</v>
      </c>
      <c r="G576" s="1012">
        <v>1</v>
      </c>
      <c r="H576" s="1012">
        <v>1</v>
      </c>
      <c r="I576" s="1012">
        <v>1</v>
      </c>
      <c r="J576" s="1012">
        <v>1</v>
      </c>
      <c r="K576" s="1012">
        <v>1</v>
      </c>
      <c r="L576" s="1012">
        <v>1</v>
      </c>
      <c r="M576" s="1012">
        <v>1</v>
      </c>
      <c r="N576" s="1012">
        <v>1</v>
      </c>
      <c r="O576" s="1012">
        <v>1</v>
      </c>
      <c r="P576" s="17"/>
    </row>
    <row r="577" spans="1:16" ht="12.75" customHeight="1">
      <c r="A577" s="28"/>
      <c r="B577" s="1060"/>
      <c r="C577" s="426" t="s">
        <v>297</v>
      </c>
      <c r="D577" s="426"/>
      <c r="E577" s="17"/>
      <c r="F577" s="1012">
        <v>0</v>
      </c>
      <c r="G577" s="1012">
        <v>0</v>
      </c>
      <c r="H577" s="1012">
        <v>0</v>
      </c>
      <c r="I577" s="1012">
        <v>0</v>
      </c>
      <c r="J577" s="1012">
        <v>0</v>
      </c>
      <c r="K577" s="1012">
        <v>0</v>
      </c>
      <c r="L577" s="1012">
        <v>0</v>
      </c>
      <c r="M577" s="1012">
        <v>0</v>
      </c>
      <c r="N577" s="1012">
        <v>0</v>
      </c>
      <c r="O577" s="1012">
        <v>0</v>
      </c>
      <c r="P577" s="17"/>
    </row>
    <row r="578" spans="1:16" ht="12.75" customHeight="1">
      <c r="A578" s="28"/>
      <c r="B578" s="1060"/>
      <c r="C578" s="426" t="s">
        <v>1200</v>
      </c>
      <c r="D578" s="426"/>
      <c r="E578" s="17"/>
      <c r="F578" s="1068">
        <v>0</v>
      </c>
      <c r="G578" s="1068">
        <v>0</v>
      </c>
      <c r="H578" s="1068">
        <v>0</v>
      </c>
      <c r="I578" s="1068">
        <v>0</v>
      </c>
      <c r="J578" s="1068">
        <v>0</v>
      </c>
      <c r="K578" s="1068">
        <v>0</v>
      </c>
      <c r="L578" s="1068">
        <v>0</v>
      </c>
      <c r="M578" s="1068">
        <v>0</v>
      </c>
      <c r="N578" s="1068">
        <v>0</v>
      </c>
      <c r="O578" s="1068">
        <v>0</v>
      </c>
      <c r="P578" s="17"/>
    </row>
    <row r="579" spans="1:16" ht="12.75" customHeight="1">
      <c r="A579" s="28"/>
      <c r="B579" s="1060"/>
      <c r="C579" s="426"/>
      <c r="D579" s="426"/>
      <c r="E579" s="17"/>
      <c r="F579" s="399">
        <f t="shared" ref="F579:O579" si="227">SUM(F574:F578)</f>
        <v>1</v>
      </c>
      <c r="G579" s="399">
        <f t="shared" si="227"/>
        <v>1</v>
      </c>
      <c r="H579" s="399">
        <f t="shared" si="227"/>
        <v>1</v>
      </c>
      <c r="I579" s="399">
        <f t="shared" si="227"/>
        <v>1</v>
      </c>
      <c r="J579" s="399">
        <f t="shared" si="227"/>
        <v>1</v>
      </c>
      <c r="K579" s="399">
        <f t="shared" si="227"/>
        <v>1</v>
      </c>
      <c r="L579" s="399">
        <f t="shared" si="227"/>
        <v>1</v>
      </c>
      <c r="M579" s="399">
        <f t="shared" si="227"/>
        <v>1</v>
      </c>
      <c r="N579" s="399">
        <f t="shared" si="227"/>
        <v>1</v>
      </c>
      <c r="O579" s="399">
        <f t="shared" si="227"/>
        <v>1</v>
      </c>
      <c r="P579" s="17"/>
    </row>
    <row r="580" spans="1:16" ht="12.75" customHeight="1">
      <c r="A580" s="28"/>
      <c r="B580" s="1060"/>
      <c r="C580" s="426"/>
      <c r="D580" s="426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</row>
    <row r="581" spans="1:16" ht="12.75" customHeight="1">
      <c r="A581" s="28"/>
      <c r="B581" s="1060"/>
      <c r="C581" s="1067" t="s">
        <v>1201</v>
      </c>
      <c r="D581" s="426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</row>
    <row r="582" spans="1:16" ht="12.75" customHeight="1">
      <c r="A582" s="28"/>
      <c r="B582" s="1060"/>
      <c r="C582" s="426" t="s">
        <v>299</v>
      </c>
      <c r="D582" s="426"/>
      <c r="E582" s="17"/>
      <c r="F582" s="725">
        <f>F567*F570*F574</f>
        <v>0</v>
      </c>
      <c r="G582" s="725">
        <f t="shared" ref="G582:O582" si="228">G567*G570*G574</f>
        <v>0</v>
      </c>
      <c r="H582" s="725">
        <f t="shared" si="228"/>
        <v>0</v>
      </c>
      <c r="I582" s="725">
        <f t="shared" si="228"/>
        <v>0</v>
      </c>
      <c r="J582" s="725">
        <f t="shared" si="228"/>
        <v>0</v>
      </c>
      <c r="K582" s="725">
        <f t="shared" si="228"/>
        <v>0</v>
      </c>
      <c r="L582" s="725">
        <f t="shared" si="228"/>
        <v>0</v>
      </c>
      <c r="M582" s="725">
        <f t="shared" si="228"/>
        <v>0</v>
      </c>
      <c r="N582" s="725">
        <f t="shared" si="228"/>
        <v>0</v>
      </c>
      <c r="O582" s="725">
        <f t="shared" si="228"/>
        <v>0</v>
      </c>
      <c r="P582" s="17"/>
    </row>
    <row r="583" spans="1:16" ht="12.75" customHeight="1">
      <c r="A583" s="28"/>
      <c r="B583" s="1060"/>
      <c r="C583" s="426" t="s">
        <v>300</v>
      </c>
      <c r="D583" s="17"/>
      <c r="E583" s="17"/>
      <c r="F583" s="725">
        <f>F567*F570*F575</f>
        <v>0</v>
      </c>
      <c r="G583" s="725">
        <f t="shared" ref="G583:O583" si="229">G567*G570*G575</f>
        <v>0</v>
      </c>
      <c r="H583" s="725">
        <f t="shared" si="229"/>
        <v>0</v>
      </c>
      <c r="I583" s="725">
        <f t="shared" si="229"/>
        <v>0</v>
      </c>
      <c r="J583" s="725">
        <f t="shared" si="229"/>
        <v>0</v>
      </c>
      <c r="K583" s="725">
        <f t="shared" si="229"/>
        <v>0</v>
      </c>
      <c r="L583" s="725">
        <f t="shared" si="229"/>
        <v>0</v>
      </c>
      <c r="M583" s="725">
        <f t="shared" si="229"/>
        <v>0</v>
      </c>
      <c r="N583" s="725">
        <f t="shared" si="229"/>
        <v>0</v>
      </c>
      <c r="O583" s="725">
        <f t="shared" si="229"/>
        <v>0</v>
      </c>
      <c r="P583" s="17"/>
    </row>
    <row r="584" spans="1:16" ht="12.75" customHeight="1">
      <c r="A584" s="28"/>
      <c r="B584" s="1060"/>
      <c r="C584" s="426" t="s">
        <v>366</v>
      </c>
      <c r="D584" s="17"/>
      <c r="E584" s="17"/>
      <c r="F584" s="725">
        <f>F567*F570*F576</f>
        <v>0</v>
      </c>
      <c r="G584" s="725">
        <f t="shared" ref="G584:O584" si="230">G567*G570*G576</f>
        <v>0</v>
      </c>
      <c r="H584" s="725">
        <f t="shared" si="230"/>
        <v>0</v>
      </c>
      <c r="I584" s="725">
        <f t="shared" si="230"/>
        <v>0</v>
      </c>
      <c r="J584" s="725">
        <f t="shared" si="230"/>
        <v>0</v>
      </c>
      <c r="K584" s="725">
        <f t="shared" si="230"/>
        <v>0</v>
      </c>
      <c r="L584" s="725">
        <f t="shared" si="230"/>
        <v>0</v>
      </c>
      <c r="M584" s="725">
        <f t="shared" si="230"/>
        <v>0</v>
      </c>
      <c r="N584" s="725">
        <f t="shared" si="230"/>
        <v>0</v>
      </c>
      <c r="O584" s="725">
        <f t="shared" si="230"/>
        <v>0</v>
      </c>
      <c r="P584" s="17"/>
    </row>
    <row r="585" spans="1:16" ht="12.75" customHeight="1">
      <c r="A585" s="28"/>
      <c r="B585" s="1060"/>
      <c r="C585" s="426" t="s">
        <v>297</v>
      </c>
      <c r="D585" s="17"/>
      <c r="E585" s="17"/>
      <c r="F585" s="725">
        <f>F567*F570*F577</f>
        <v>0</v>
      </c>
      <c r="G585" s="725">
        <f t="shared" ref="G585:O585" si="231">G567*G570*G577</f>
        <v>0</v>
      </c>
      <c r="H585" s="725">
        <f t="shared" si="231"/>
        <v>0</v>
      </c>
      <c r="I585" s="725">
        <f t="shared" si="231"/>
        <v>0</v>
      </c>
      <c r="J585" s="725">
        <f t="shared" si="231"/>
        <v>0</v>
      </c>
      <c r="K585" s="725">
        <f t="shared" si="231"/>
        <v>0</v>
      </c>
      <c r="L585" s="725">
        <f t="shared" si="231"/>
        <v>0</v>
      </c>
      <c r="M585" s="725">
        <f t="shared" si="231"/>
        <v>0</v>
      </c>
      <c r="N585" s="725">
        <f t="shared" si="231"/>
        <v>0</v>
      </c>
      <c r="O585" s="725">
        <f t="shared" si="231"/>
        <v>0</v>
      </c>
      <c r="P585" s="17"/>
    </row>
    <row r="586" spans="1:16" ht="12.75" customHeight="1">
      <c r="A586" s="28"/>
      <c r="B586" s="1060"/>
      <c r="C586" s="426" t="s">
        <v>1200</v>
      </c>
      <c r="D586" s="17"/>
      <c r="E586" s="17"/>
      <c r="F586" s="727">
        <f>F567*F570*F578</f>
        <v>0</v>
      </c>
      <c r="G586" s="727">
        <f t="shared" ref="G586:O586" si="232">G567*G570*G578</f>
        <v>0</v>
      </c>
      <c r="H586" s="727">
        <f t="shared" si="232"/>
        <v>0</v>
      </c>
      <c r="I586" s="727">
        <f t="shared" si="232"/>
        <v>0</v>
      </c>
      <c r="J586" s="727">
        <f t="shared" si="232"/>
        <v>0</v>
      </c>
      <c r="K586" s="727">
        <f t="shared" si="232"/>
        <v>0</v>
      </c>
      <c r="L586" s="727">
        <f t="shared" si="232"/>
        <v>0</v>
      </c>
      <c r="M586" s="727">
        <f t="shared" si="232"/>
        <v>0</v>
      </c>
      <c r="N586" s="727">
        <f t="shared" si="232"/>
        <v>0</v>
      </c>
      <c r="O586" s="727">
        <f t="shared" si="232"/>
        <v>0</v>
      </c>
      <c r="P586" s="17"/>
    </row>
    <row r="587" spans="1:16" s="65" customFormat="1" ht="12.75" customHeight="1">
      <c r="A587" s="28"/>
      <c r="B587" s="1060"/>
      <c r="C587" s="429" t="s">
        <v>1</v>
      </c>
      <c r="D587" s="29"/>
      <c r="E587" s="29"/>
      <c r="F587" s="726">
        <f t="shared" ref="F587:O587" si="233">SUM(F582:F586)</f>
        <v>0</v>
      </c>
      <c r="G587" s="726">
        <f t="shared" si="233"/>
        <v>0</v>
      </c>
      <c r="H587" s="726">
        <f t="shared" si="233"/>
        <v>0</v>
      </c>
      <c r="I587" s="726">
        <f t="shared" si="233"/>
        <v>0</v>
      </c>
      <c r="J587" s="726">
        <f t="shared" si="233"/>
        <v>0</v>
      </c>
      <c r="K587" s="726">
        <f t="shared" si="233"/>
        <v>0</v>
      </c>
      <c r="L587" s="726">
        <f t="shared" si="233"/>
        <v>0</v>
      </c>
      <c r="M587" s="726">
        <f t="shared" si="233"/>
        <v>0</v>
      </c>
      <c r="N587" s="726">
        <f t="shared" si="233"/>
        <v>0</v>
      </c>
      <c r="O587" s="726">
        <f t="shared" si="233"/>
        <v>0</v>
      </c>
      <c r="P587" s="29"/>
    </row>
    <row r="588" spans="1:16" ht="12.75" customHeight="1">
      <c r="A588" s="28"/>
      <c r="B588" s="1060"/>
      <c r="C588" s="426"/>
      <c r="D588" s="17"/>
      <c r="E588" s="17"/>
      <c r="F588" s="725"/>
      <c r="G588" s="725"/>
      <c r="H588" s="725"/>
      <c r="I588" s="725"/>
      <c r="J588" s="725"/>
      <c r="K588" s="725"/>
      <c r="L588" s="725"/>
      <c r="M588" s="725"/>
      <c r="N588" s="725"/>
      <c r="O588" s="725"/>
      <c r="P588" s="17"/>
    </row>
    <row r="589" spans="1:16" ht="12.75" customHeight="1">
      <c r="A589" s="28"/>
      <c r="B589" s="1060"/>
      <c r="C589" s="1067" t="s">
        <v>1202</v>
      </c>
      <c r="D589" s="17"/>
      <c r="E589" s="17"/>
      <c r="F589" s="725"/>
      <c r="G589" s="725"/>
      <c r="H589" s="725"/>
      <c r="I589" s="725"/>
      <c r="J589" s="725"/>
      <c r="K589" s="725"/>
      <c r="L589" s="725"/>
      <c r="M589" s="725"/>
      <c r="N589" s="725"/>
      <c r="O589" s="725"/>
      <c r="P589" s="17"/>
    </row>
    <row r="590" spans="1:16" ht="12.75" customHeight="1">
      <c r="A590" s="28"/>
      <c r="B590" s="1060"/>
      <c r="C590" s="426" t="s">
        <v>299</v>
      </c>
      <c r="D590" s="17"/>
      <c r="E590" s="17"/>
      <c r="F590" s="725">
        <f>F567*F571*F574</f>
        <v>0</v>
      </c>
      <c r="G590" s="725">
        <f t="shared" ref="G590:O590" si="234">G567*G571*G574</f>
        <v>0</v>
      </c>
      <c r="H590" s="725">
        <f t="shared" si="234"/>
        <v>0</v>
      </c>
      <c r="I590" s="725">
        <f t="shared" si="234"/>
        <v>0</v>
      </c>
      <c r="J590" s="725">
        <f t="shared" si="234"/>
        <v>0</v>
      </c>
      <c r="K590" s="725">
        <f t="shared" si="234"/>
        <v>0</v>
      </c>
      <c r="L590" s="725">
        <f t="shared" si="234"/>
        <v>0</v>
      </c>
      <c r="M590" s="725">
        <f t="shared" si="234"/>
        <v>0</v>
      </c>
      <c r="N590" s="725">
        <f t="shared" si="234"/>
        <v>0</v>
      </c>
      <c r="O590" s="725">
        <f t="shared" si="234"/>
        <v>0</v>
      </c>
      <c r="P590" s="17"/>
    </row>
    <row r="591" spans="1:16" ht="12.75" customHeight="1">
      <c r="A591" s="28"/>
      <c r="B591" s="1060"/>
      <c r="C591" s="426" t="s">
        <v>462</v>
      </c>
      <c r="D591" s="17"/>
      <c r="E591" s="17"/>
      <c r="F591" s="725">
        <f>F567*F571*F575</f>
        <v>0</v>
      </c>
      <c r="G591" s="725">
        <f t="shared" ref="G591:O591" si="235">G567*G571*G575</f>
        <v>0</v>
      </c>
      <c r="H591" s="725">
        <f t="shared" si="235"/>
        <v>0</v>
      </c>
      <c r="I591" s="725">
        <f t="shared" si="235"/>
        <v>0</v>
      </c>
      <c r="J591" s="725">
        <f t="shared" si="235"/>
        <v>0</v>
      </c>
      <c r="K591" s="725">
        <f t="shared" si="235"/>
        <v>0</v>
      </c>
      <c r="L591" s="725">
        <f t="shared" si="235"/>
        <v>0</v>
      </c>
      <c r="M591" s="725">
        <f t="shared" si="235"/>
        <v>0</v>
      </c>
      <c r="N591" s="725">
        <f t="shared" si="235"/>
        <v>0</v>
      </c>
      <c r="O591" s="725">
        <f t="shared" si="235"/>
        <v>0</v>
      </c>
      <c r="P591" s="17"/>
    </row>
    <row r="592" spans="1:16" ht="12.75" customHeight="1">
      <c r="A592" s="28"/>
      <c r="B592" s="1060"/>
      <c r="C592" s="426" t="s">
        <v>366</v>
      </c>
      <c r="D592" s="17"/>
      <c r="E592" s="17"/>
      <c r="F592" s="725">
        <f>F567*F571*F576</f>
        <v>0</v>
      </c>
      <c r="G592" s="725">
        <f t="shared" ref="G592:O592" si="236">G567*G571*G576</f>
        <v>0</v>
      </c>
      <c r="H592" s="725">
        <f t="shared" si="236"/>
        <v>0</v>
      </c>
      <c r="I592" s="725">
        <f t="shared" si="236"/>
        <v>0</v>
      </c>
      <c r="J592" s="725">
        <f t="shared" si="236"/>
        <v>0</v>
      </c>
      <c r="K592" s="725">
        <f t="shared" si="236"/>
        <v>0</v>
      </c>
      <c r="L592" s="725">
        <f t="shared" si="236"/>
        <v>0</v>
      </c>
      <c r="M592" s="725">
        <f t="shared" si="236"/>
        <v>0</v>
      </c>
      <c r="N592" s="725">
        <f t="shared" si="236"/>
        <v>0</v>
      </c>
      <c r="O592" s="725">
        <f t="shared" si="236"/>
        <v>0</v>
      </c>
      <c r="P592" s="17"/>
    </row>
    <row r="593" spans="1:16" ht="12.75" customHeight="1">
      <c r="A593" s="28"/>
      <c r="B593" s="1060"/>
      <c r="C593" s="426" t="s">
        <v>297</v>
      </c>
      <c r="D593" s="17"/>
      <c r="E593" s="17"/>
      <c r="F593" s="725">
        <f>F567*F571*F577</f>
        <v>0</v>
      </c>
      <c r="G593" s="725">
        <f t="shared" ref="G593:O593" si="237">G567*G571*G577</f>
        <v>0</v>
      </c>
      <c r="H593" s="725">
        <f t="shared" si="237"/>
        <v>0</v>
      </c>
      <c r="I593" s="725">
        <f t="shared" si="237"/>
        <v>0</v>
      </c>
      <c r="J593" s="725">
        <f t="shared" si="237"/>
        <v>0</v>
      </c>
      <c r="K593" s="725">
        <f t="shared" si="237"/>
        <v>0</v>
      </c>
      <c r="L593" s="725">
        <f t="shared" si="237"/>
        <v>0</v>
      </c>
      <c r="M593" s="725">
        <f t="shared" si="237"/>
        <v>0</v>
      </c>
      <c r="N593" s="725">
        <f t="shared" si="237"/>
        <v>0</v>
      </c>
      <c r="O593" s="725">
        <f t="shared" si="237"/>
        <v>0</v>
      </c>
      <c r="P593" s="17"/>
    </row>
    <row r="594" spans="1:16" ht="12.75" customHeight="1">
      <c r="A594" s="28"/>
      <c r="B594" s="1060"/>
      <c r="C594" s="426" t="s">
        <v>1200</v>
      </c>
      <c r="D594" s="17"/>
      <c r="E594" s="17"/>
      <c r="F594" s="727">
        <f>F567*F571*F578</f>
        <v>0</v>
      </c>
      <c r="G594" s="727">
        <f t="shared" ref="G594:O594" si="238">G567*G571*G578</f>
        <v>0</v>
      </c>
      <c r="H594" s="727">
        <f t="shared" si="238"/>
        <v>0</v>
      </c>
      <c r="I594" s="727">
        <f t="shared" si="238"/>
        <v>0</v>
      </c>
      <c r="J594" s="727">
        <f t="shared" si="238"/>
        <v>0</v>
      </c>
      <c r="K594" s="727">
        <f t="shared" si="238"/>
        <v>0</v>
      </c>
      <c r="L594" s="727">
        <f t="shared" si="238"/>
        <v>0</v>
      </c>
      <c r="M594" s="727">
        <f t="shared" si="238"/>
        <v>0</v>
      </c>
      <c r="N594" s="727">
        <f t="shared" si="238"/>
        <v>0</v>
      </c>
      <c r="O594" s="727">
        <f t="shared" si="238"/>
        <v>0</v>
      </c>
      <c r="P594" s="17"/>
    </row>
    <row r="595" spans="1:16" s="65" customFormat="1" ht="12.75" customHeight="1">
      <c r="A595" s="28"/>
      <c r="B595" s="1060"/>
      <c r="C595" s="429" t="s">
        <v>1</v>
      </c>
      <c r="D595" s="29"/>
      <c r="E595" s="29"/>
      <c r="F595" s="726">
        <f t="shared" ref="F595:O595" si="239">SUM(F590:F594)</f>
        <v>0</v>
      </c>
      <c r="G595" s="726">
        <f t="shared" si="239"/>
        <v>0</v>
      </c>
      <c r="H595" s="726">
        <f t="shared" si="239"/>
        <v>0</v>
      </c>
      <c r="I595" s="726">
        <f t="shared" si="239"/>
        <v>0</v>
      </c>
      <c r="J595" s="726">
        <f t="shared" si="239"/>
        <v>0</v>
      </c>
      <c r="K595" s="726">
        <f t="shared" si="239"/>
        <v>0</v>
      </c>
      <c r="L595" s="726">
        <f t="shared" si="239"/>
        <v>0</v>
      </c>
      <c r="M595" s="726">
        <f t="shared" si="239"/>
        <v>0</v>
      </c>
      <c r="N595" s="726">
        <f t="shared" si="239"/>
        <v>0</v>
      </c>
      <c r="O595" s="726">
        <f t="shared" si="239"/>
        <v>0</v>
      </c>
      <c r="P595" s="29"/>
    </row>
    <row r="596" spans="1:16" ht="12.75" customHeight="1">
      <c r="A596" s="28"/>
      <c r="B596" s="1060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</row>
    <row r="597" spans="1:16" ht="12.75" customHeight="1">
      <c r="A597" s="28"/>
      <c r="B597" s="1060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</row>
    <row r="598" spans="1:16" ht="12.75" customHeight="1">
      <c r="A598" s="28"/>
      <c r="B598" s="1061">
        <v>769</v>
      </c>
      <c r="C598" s="1062" t="s">
        <v>583</v>
      </c>
      <c r="D598" s="1012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</row>
    <row r="599" spans="1:16" ht="12.75" customHeight="1">
      <c r="A599" s="28"/>
      <c r="B599" s="752"/>
      <c r="C599" s="893"/>
      <c r="D599" s="892" t="s">
        <v>585</v>
      </c>
      <c r="E599" s="872"/>
      <c r="F599" s="1065">
        <v>0</v>
      </c>
      <c r="G599" s="240">
        <f>F599*(1+G$12)</f>
        <v>0</v>
      </c>
      <c r="H599" s="240">
        <f t="shared" ref="H599:O599" si="240">G599*(1+H$12)</f>
        <v>0</v>
      </c>
      <c r="I599" s="240">
        <f t="shared" si="240"/>
        <v>0</v>
      </c>
      <c r="J599" s="240">
        <f t="shared" si="240"/>
        <v>0</v>
      </c>
      <c r="K599" s="240">
        <f t="shared" si="240"/>
        <v>0</v>
      </c>
      <c r="L599" s="240">
        <f t="shared" si="240"/>
        <v>0</v>
      </c>
      <c r="M599" s="240">
        <f t="shared" si="240"/>
        <v>0</v>
      </c>
      <c r="N599" s="240">
        <f t="shared" si="240"/>
        <v>0</v>
      </c>
      <c r="O599" s="240">
        <f t="shared" si="240"/>
        <v>0</v>
      </c>
      <c r="P599" s="17"/>
    </row>
    <row r="600" spans="1:16" ht="12.75" customHeight="1">
      <c r="A600" s="28"/>
      <c r="B600" s="752"/>
      <c r="C600" s="893"/>
      <c r="D600" s="892" t="s">
        <v>585</v>
      </c>
      <c r="E600" s="872"/>
      <c r="F600" s="1065">
        <v>0</v>
      </c>
      <c r="G600" s="426">
        <f t="shared" ref="G600:O608" si="241">F600*(1+G$12)</f>
        <v>0</v>
      </c>
      <c r="H600" s="426">
        <f t="shared" si="241"/>
        <v>0</v>
      </c>
      <c r="I600" s="426">
        <f t="shared" si="241"/>
        <v>0</v>
      </c>
      <c r="J600" s="426">
        <f t="shared" si="241"/>
        <v>0</v>
      </c>
      <c r="K600" s="426">
        <f t="shared" si="241"/>
        <v>0</v>
      </c>
      <c r="L600" s="426">
        <f t="shared" si="241"/>
        <v>0</v>
      </c>
      <c r="M600" s="426">
        <f t="shared" si="241"/>
        <v>0</v>
      </c>
      <c r="N600" s="426">
        <f t="shared" si="241"/>
        <v>0</v>
      </c>
      <c r="O600" s="426">
        <f t="shared" si="241"/>
        <v>0</v>
      </c>
      <c r="P600" s="17"/>
    </row>
    <row r="601" spans="1:16" ht="12.75" customHeight="1">
      <c r="A601" s="28"/>
      <c r="B601" s="1060"/>
      <c r="C601" s="893"/>
      <c r="D601" s="892" t="s">
        <v>585</v>
      </c>
      <c r="E601" s="872"/>
      <c r="F601" s="1065">
        <v>0</v>
      </c>
      <c r="G601" s="426">
        <f t="shared" si="241"/>
        <v>0</v>
      </c>
      <c r="H601" s="426">
        <f t="shared" si="241"/>
        <v>0</v>
      </c>
      <c r="I601" s="426">
        <f t="shared" si="241"/>
        <v>0</v>
      </c>
      <c r="J601" s="426">
        <f t="shared" si="241"/>
        <v>0</v>
      </c>
      <c r="K601" s="426">
        <f t="shared" si="241"/>
        <v>0</v>
      </c>
      <c r="L601" s="426">
        <f t="shared" si="241"/>
        <v>0</v>
      </c>
      <c r="M601" s="426">
        <f t="shared" si="241"/>
        <v>0</v>
      </c>
      <c r="N601" s="426">
        <f t="shared" si="241"/>
        <v>0</v>
      </c>
      <c r="O601" s="426">
        <f t="shared" si="241"/>
        <v>0</v>
      </c>
      <c r="P601" s="17"/>
    </row>
    <row r="602" spans="1:16" ht="12.75" customHeight="1">
      <c r="A602" s="28"/>
      <c r="B602" s="1060"/>
      <c r="C602" s="893"/>
      <c r="D602" s="892" t="s">
        <v>585</v>
      </c>
      <c r="E602" s="872"/>
      <c r="F602" s="1065">
        <v>0</v>
      </c>
      <c r="G602" s="426">
        <f t="shared" si="241"/>
        <v>0</v>
      </c>
      <c r="H602" s="426">
        <f t="shared" si="241"/>
        <v>0</v>
      </c>
      <c r="I602" s="426">
        <f t="shared" si="241"/>
        <v>0</v>
      </c>
      <c r="J602" s="426">
        <f t="shared" si="241"/>
        <v>0</v>
      </c>
      <c r="K602" s="426">
        <f t="shared" si="241"/>
        <v>0</v>
      </c>
      <c r="L602" s="426">
        <f t="shared" si="241"/>
        <v>0</v>
      </c>
      <c r="M602" s="426">
        <f t="shared" si="241"/>
        <v>0</v>
      </c>
      <c r="N602" s="426">
        <f t="shared" si="241"/>
        <v>0</v>
      </c>
      <c r="O602" s="426">
        <f t="shared" si="241"/>
        <v>0</v>
      </c>
      <c r="P602" s="17"/>
    </row>
    <row r="603" spans="1:16" ht="12.75" customHeight="1">
      <c r="A603" s="28"/>
      <c r="B603" s="1060"/>
      <c r="C603" s="893"/>
      <c r="D603" s="892" t="s">
        <v>585</v>
      </c>
      <c r="E603" s="872"/>
      <c r="F603" s="1065">
        <v>0</v>
      </c>
      <c r="G603" s="426">
        <f t="shared" si="241"/>
        <v>0</v>
      </c>
      <c r="H603" s="426">
        <f t="shared" si="241"/>
        <v>0</v>
      </c>
      <c r="I603" s="426">
        <f t="shared" si="241"/>
        <v>0</v>
      </c>
      <c r="J603" s="426">
        <f t="shared" si="241"/>
        <v>0</v>
      </c>
      <c r="K603" s="426">
        <f t="shared" si="241"/>
        <v>0</v>
      </c>
      <c r="L603" s="426">
        <f t="shared" si="241"/>
        <v>0</v>
      </c>
      <c r="M603" s="426">
        <f t="shared" si="241"/>
        <v>0</v>
      </c>
      <c r="N603" s="426">
        <f t="shared" si="241"/>
        <v>0</v>
      </c>
      <c r="O603" s="426">
        <f t="shared" si="241"/>
        <v>0</v>
      </c>
      <c r="P603" s="17"/>
    </row>
    <row r="604" spans="1:16" ht="12.75" customHeight="1">
      <c r="A604" s="28"/>
      <c r="B604" s="1060"/>
      <c r="C604" s="893"/>
      <c r="D604" s="892" t="s">
        <v>585</v>
      </c>
      <c r="E604" s="872"/>
      <c r="F604" s="1065">
        <v>0</v>
      </c>
      <c r="G604" s="426">
        <f t="shared" si="241"/>
        <v>0</v>
      </c>
      <c r="H604" s="426">
        <f t="shared" si="241"/>
        <v>0</v>
      </c>
      <c r="I604" s="426">
        <f t="shared" si="241"/>
        <v>0</v>
      </c>
      <c r="J604" s="426">
        <f t="shared" si="241"/>
        <v>0</v>
      </c>
      <c r="K604" s="426">
        <f t="shared" si="241"/>
        <v>0</v>
      </c>
      <c r="L604" s="426">
        <f t="shared" si="241"/>
        <v>0</v>
      </c>
      <c r="M604" s="426">
        <f t="shared" si="241"/>
        <v>0</v>
      </c>
      <c r="N604" s="426">
        <f t="shared" si="241"/>
        <v>0</v>
      </c>
      <c r="O604" s="426">
        <f t="shared" si="241"/>
        <v>0</v>
      </c>
      <c r="P604" s="17"/>
    </row>
    <row r="605" spans="1:16" ht="12.75" customHeight="1">
      <c r="A605" s="28"/>
      <c r="B605" s="1060"/>
      <c r="C605" s="893"/>
      <c r="D605" s="892" t="s">
        <v>585</v>
      </c>
      <c r="E605" s="872"/>
      <c r="F605" s="1065">
        <v>0</v>
      </c>
      <c r="G605" s="426">
        <f t="shared" si="241"/>
        <v>0</v>
      </c>
      <c r="H605" s="426">
        <f t="shared" si="241"/>
        <v>0</v>
      </c>
      <c r="I605" s="426">
        <f t="shared" si="241"/>
        <v>0</v>
      </c>
      <c r="J605" s="426">
        <f t="shared" si="241"/>
        <v>0</v>
      </c>
      <c r="K605" s="426">
        <f t="shared" si="241"/>
        <v>0</v>
      </c>
      <c r="L605" s="426">
        <f t="shared" si="241"/>
        <v>0</v>
      </c>
      <c r="M605" s="426">
        <f t="shared" si="241"/>
        <v>0</v>
      </c>
      <c r="N605" s="426">
        <f t="shared" si="241"/>
        <v>0</v>
      </c>
      <c r="O605" s="426">
        <f t="shared" si="241"/>
        <v>0</v>
      </c>
      <c r="P605" s="17"/>
    </row>
    <row r="606" spans="1:16" ht="12.75" customHeight="1">
      <c r="A606" s="28"/>
      <c r="B606" s="1060"/>
      <c r="C606" s="893"/>
      <c r="D606" s="892" t="s">
        <v>585</v>
      </c>
      <c r="E606" s="872"/>
      <c r="F606" s="1065">
        <v>0</v>
      </c>
      <c r="G606" s="426">
        <f t="shared" si="241"/>
        <v>0</v>
      </c>
      <c r="H606" s="426">
        <f t="shared" si="241"/>
        <v>0</v>
      </c>
      <c r="I606" s="426">
        <f t="shared" si="241"/>
        <v>0</v>
      </c>
      <c r="J606" s="426">
        <f t="shared" si="241"/>
        <v>0</v>
      </c>
      <c r="K606" s="426">
        <f t="shared" si="241"/>
        <v>0</v>
      </c>
      <c r="L606" s="426">
        <f t="shared" si="241"/>
        <v>0</v>
      </c>
      <c r="M606" s="426">
        <f t="shared" si="241"/>
        <v>0</v>
      </c>
      <c r="N606" s="426">
        <f t="shared" si="241"/>
        <v>0</v>
      </c>
      <c r="O606" s="426">
        <f t="shared" si="241"/>
        <v>0</v>
      </c>
      <c r="P606" s="17"/>
    </row>
    <row r="607" spans="1:16" ht="12.75" customHeight="1">
      <c r="A607" s="28"/>
      <c r="B607" s="1060"/>
      <c r="C607" s="893"/>
      <c r="D607" s="892" t="s">
        <v>585</v>
      </c>
      <c r="E607" s="872"/>
      <c r="F607" s="1065">
        <v>0</v>
      </c>
      <c r="G607" s="426">
        <f t="shared" si="241"/>
        <v>0</v>
      </c>
      <c r="H607" s="426">
        <f t="shared" si="241"/>
        <v>0</v>
      </c>
      <c r="I607" s="426">
        <f t="shared" si="241"/>
        <v>0</v>
      </c>
      <c r="J607" s="426">
        <f t="shared" si="241"/>
        <v>0</v>
      </c>
      <c r="K607" s="426">
        <f t="shared" si="241"/>
        <v>0</v>
      </c>
      <c r="L607" s="426">
        <f t="shared" si="241"/>
        <v>0</v>
      </c>
      <c r="M607" s="426">
        <f t="shared" si="241"/>
        <v>0</v>
      </c>
      <c r="N607" s="426">
        <f t="shared" si="241"/>
        <v>0</v>
      </c>
      <c r="O607" s="426">
        <f t="shared" si="241"/>
        <v>0</v>
      </c>
      <c r="P607" s="17"/>
    </row>
    <row r="608" spans="1:16" ht="12.75" customHeight="1">
      <c r="A608" s="28"/>
      <c r="B608" s="1060"/>
      <c r="C608" s="893"/>
      <c r="D608" s="892" t="s">
        <v>585</v>
      </c>
      <c r="E608" s="17"/>
      <c r="F608" s="1066">
        <v>0</v>
      </c>
      <c r="G608" s="428">
        <f t="shared" si="241"/>
        <v>0</v>
      </c>
      <c r="H608" s="428">
        <f t="shared" si="241"/>
        <v>0</v>
      </c>
      <c r="I608" s="428">
        <f t="shared" si="241"/>
        <v>0</v>
      </c>
      <c r="J608" s="428">
        <f t="shared" si="241"/>
        <v>0</v>
      </c>
      <c r="K608" s="428">
        <f t="shared" si="241"/>
        <v>0</v>
      </c>
      <c r="L608" s="428">
        <f t="shared" si="241"/>
        <v>0</v>
      </c>
      <c r="M608" s="428">
        <f t="shared" si="241"/>
        <v>0</v>
      </c>
      <c r="N608" s="428">
        <f t="shared" si="241"/>
        <v>0</v>
      </c>
      <c r="O608" s="428">
        <f t="shared" si="241"/>
        <v>0</v>
      </c>
      <c r="P608" s="17"/>
    </row>
    <row r="609" spans="1:16" ht="12.75" customHeight="1">
      <c r="A609" s="28"/>
      <c r="B609" s="1060"/>
      <c r="C609" s="380"/>
      <c r="D609" s="17"/>
      <c r="E609" s="17"/>
      <c r="F609" s="32">
        <f t="shared" ref="F609:O609" si="242">SUM(F599:F608)</f>
        <v>0</v>
      </c>
      <c r="G609" s="32">
        <f t="shared" si="242"/>
        <v>0</v>
      </c>
      <c r="H609" s="32">
        <f t="shared" si="242"/>
        <v>0</v>
      </c>
      <c r="I609" s="32">
        <f t="shared" si="242"/>
        <v>0</v>
      </c>
      <c r="J609" s="32">
        <f t="shared" si="242"/>
        <v>0</v>
      </c>
      <c r="K609" s="32">
        <f t="shared" si="242"/>
        <v>0</v>
      </c>
      <c r="L609" s="32">
        <f t="shared" si="242"/>
        <v>0</v>
      </c>
      <c r="M609" s="32">
        <f t="shared" si="242"/>
        <v>0</v>
      </c>
      <c r="N609" s="32">
        <f t="shared" si="242"/>
        <v>0</v>
      </c>
      <c r="O609" s="32">
        <f t="shared" si="242"/>
        <v>0</v>
      </c>
      <c r="P609" s="17"/>
    </row>
    <row r="610" spans="1:16" ht="12.75" customHeight="1">
      <c r="A610" s="28"/>
      <c r="B610" s="1060"/>
      <c r="C610" s="426"/>
      <c r="D610" s="426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</row>
    <row r="611" spans="1:16" ht="12.75" customHeight="1">
      <c r="A611" s="28"/>
      <c r="B611" s="1060"/>
      <c r="C611" s="1067" t="s">
        <v>1198</v>
      </c>
      <c r="D611" s="426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</row>
    <row r="612" spans="1:16" ht="12.75" customHeight="1">
      <c r="A612" s="28"/>
      <c r="B612" s="1060"/>
      <c r="C612" s="426" t="s">
        <v>2</v>
      </c>
      <c r="D612" s="426"/>
      <c r="E612" s="17"/>
      <c r="F612" s="1012">
        <v>0</v>
      </c>
      <c r="G612" s="1012">
        <v>0</v>
      </c>
      <c r="H612" s="1012">
        <v>0</v>
      </c>
      <c r="I612" s="1012">
        <v>0</v>
      </c>
      <c r="J612" s="1012">
        <v>0</v>
      </c>
      <c r="K612" s="1012">
        <v>0</v>
      </c>
      <c r="L612" s="1012">
        <v>0</v>
      </c>
      <c r="M612" s="1012">
        <v>0</v>
      </c>
      <c r="N612" s="1012">
        <v>0</v>
      </c>
      <c r="O612" s="1012">
        <v>0</v>
      </c>
      <c r="P612" s="17"/>
    </row>
    <row r="613" spans="1:16" ht="12.75" customHeight="1">
      <c r="A613" s="28"/>
      <c r="B613" s="1060"/>
      <c r="C613" s="426" t="s">
        <v>3</v>
      </c>
      <c r="D613" s="426"/>
      <c r="E613" s="17"/>
      <c r="F613" s="1068">
        <v>1</v>
      </c>
      <c r="G613" s="1068">
        <v>1</v>
      </c>
      <c r="H613" s="1068">
        <v>1</v>
      </c>
      <c r="I613" s="1068">
        <v>1</v>
      </c>
      <c r="J613" s="1068">
        <v>1</v>
      </c>
      <c r="K613" s="1068">
        <v>1</v>
      </c>
      <c r="L613" s="1068">
        <v>1</v>
      </c>
      <c r="M613" s="1068">
        <v>1</v>
      </c>
      <c r="N613" s="1068">
        <v>1</v>
      </c>
      <c r="O613" s="1068">
        <v>1</v>
      </c>
      <c r="P613" s="17"/>
    </row>
    <row r="614" spans="1:16" ht="12.75" customHeight="1">
      <c r="A614" s="28"/>
      <c r="B614" s="1060"/>
      <c r="C614" s="426"/>
      <c r="D614" s="426"/>
      <c r="E614" s="17"/>
      <c r="F614" s="399">
        <f t="shared" ref="F614:O614" si="243">SUM(F612:F613)</f>
        <v>1</v>
      </c>
      <c r="G614" s="399">
        <f t="shared" si="243"/>
        <v>1</v>
      </c>
      <c r="H614" s="399">
        <f t="shared" si="243"/>
        <v>1</v>
      </c>
      <c r="I614" s="399">
        <f t="shared" si="243"/>
        <v>1</v>
      </c>
      <c r="J614" s="399">
        <f t="shared" si="243"/>
        <v>1</v>
      </c>
      <c r="K614" s="399">
        <f t="shared" si="243"/>
        <v>1</v>
      </c>
      <c r="L614" s="399">
        <f t="shared" si="243"/>
        <v>1</v>
      </c>
      <c r="M614" s="399">
        <f t="shared" si="243"/>
        <v>1</v>
      </c>
      <c r="N614" s="399">
        <f t="shared" si="243"/>
        <v>1</v>
      </c>
      <c r="O614" s="399">
        <f t="shared" si="243"/>
        <v>1</v>
      </c>
      <c r="P614" s="17"/>
    </row>
    <row r="615" spans="1:16" ht="12.75" customHeight="1">
      <c r="A615" s="28"/>
      <c r="B615" s="1060"/>
      <c r="C615" s="426"/>
      <c r="D615" s="426"/>
      <c r="E615" s="17"/>
      <c r="F615" s="399"/>
      <c r="G615" s="399"/>
      <c r="H615" s="399"/>
      <c r="I615" s="399"/>
      <c r="J615" s="399"/>
      <c r="K615" s="399"/>
      <c r="L615" s="399"/>
      <c r="M615" s="399"/>
      <c r="N615" s="399"/>
      <c r="O615" s="399"/>
      <c r="P615" s="17"/>
    </row>
    <row r="616" spans="1:16" ht="12.75" customHeight="1">
      <c r="A616" s="28"/>
      <c r="B616" s="1060"/>
      <c r="C616" s="426" t="s">
        <v>299</v>
      </c>
      <c r="D616" s="426"/>
      <c r="E616" s="17"/>
      <c r="F616" s="1012">
        <v>0</v>
      </c>
      <c r="G616" s="1012">
        <v>0</v>
      </c>
      <c r="H616" s="1012">
        <v>0</v>
      </c>
      <c r="I616" s="1012">
        <v>0</v>
      </c>
      <c r="J616" s="1012">
        <v>0</v>
      </c>
      <c r="K616" s="1012">
        <v>0</v>
      </c>
      <c r="L616" s="1012">
        <v>0</v>
      </c>
      <c r="M616" s="1012">
        <v>0</v>
      </c>
      <c r="N616" s="1012">
        <v>0</v>
      </c>
      <c r="O616" s="1012">
        <v>0</v>
      </c>
      <c r="P616" s="17"/>
    </row>
    <row r="617" spans="1:16" ht="12.75" customHeight="1">
      <c r="A617" s="28"/>
      <c r="B617" s="1060"/>
      <c r="C617" s="426" t="s">
        <v>1199</v>
      </c>
      <c r="D617" s="426"/>
      <c r="E617" s="17"/>
      <c r="F617" s="1012">
        <v>1</v>
      </c>
      <c r="G617" s="1012">
        <v>1</v>
      </c>
      <c r="H617" s="1012">
        <v>1</v>
      </c>
      <c r="I617" s="1012">
        <v>1</v>
      </c>
      <c r="J617" s="1012">
        <v>1</v>
      </c>
      <c r="K617" s="1012">
        <v>1</v>
      </c>
      <c r="L617" s="1012">
        <v>1</v>
      </c>
      <c r="M617" s="1012">
        <v>1</v>
      </c>
      <c r="N617" s="1012">
        <v>1</v>
      </c>
      <c r="O617" s="1012">
        <v>1</v>
      </c>
      <c r="P617" s="17"/>
    </row>
    <row r="618" spans="1:16" ht="12.75" customHeight="1">
      <c r="A618" s="28"/>
      <c r="B618" s="1060"/>
      <c r="C618" s="426" t="s">
        <v>366</v>
      </c>
      <c r="D618" s="426"/>
      <c r="E618" s="17"/>
      <c r="F618" s="1012">
        <v>0</v>
      </c>
      <c r="G618" s="1012">
        <v>0</v>
      </c>
      <c r="H618" s="1012">
        <v>0</v>
      </c>
      <c r="I618" s="1012">
        <v>0</v>
      </c>
      <c r="J618" s="1012">
        <v>0</v>
      </c>
      <c r="K618" s="1012">
        <v>0</v>
      </c>
      <c r="L618" s="1012">
        <v>0</v>
      </c>
      <c r="M618" s="1012">
        <v>0</v>
      </c>
      <c r="N618" s="1012">
        <v>0</v>
      </c>
      <c r="O618" s="1012">
        <v>0</v>
      </c>
      <c r="P618" s="17"/>
    </row>
    <row r="619" spans="1:16" ht="12.75" customHeight="1">
      <c r="A619" s="28"/>
      <c r="B619" s="1060"/>
      <c r="C619" s="426" t="s">
        <v>297</v>
      </c>
      <c r="D619" s="426"/>
      <c r="E619" s="17"/>
      <c r="F619" s="1012">
        <v>0</v>
      </c>
      <c r="G619" s="1012">
        <v>0</v>
      </c>
      <c r="H619" s="1012">
        <v>0</v>
      </c>
      <c r="I619" s="1012">
        <v>0</v>
      </c>
      <c r="J619" s="1012">
        <v>0</v>
      </c>
      <c r="K619" s="1012">
        <v>0</v>
      </c>
      <c r="L619" s="1012">
        <v>0</v>
      </c>
      <c r="M619" s="1012">
        <v>0</v>
      </c>
      <c r="N619" s="1012">
        <v>0</v>
      </c>
      <c r="O619" s="1012">
        <v>0</v>
      </c>
      <c r="P619" s="17"/>
    </row>
    <row r="620" spans="1:16" ht="12.75" customHeight="1">
      <c r="A620" s="28"/>
      <c r="B620" s="1060"/>
      <c r="C620" s="426" t="s">
        <v>1200</v>
      </c>
      <c r="D620" s="426"/>
      <c r="E620" s="17"/>
      <c r="F620" s="1068">
        <v>0</v>
      </c>
      <c r="G620" s="1068">
        <v>0</v>
      </c>
      <c r="H620" s="1068">
        <v>0</v>
      </c>
      <c r="I620" s="1068">
        <v>0</v>
      </c>
      <c r="J620" s="1068">
        <v>0</v>
      </c>
      <c r="K620" s="1068">
        <v>0</v>
      </c>
      <c r="L620" s="1068">
        <v>0</v>
      </c>
      <c r="M620" s="1068">
        <v>0</v>
      </c>
      <c r="N620" s="1068">
        <v>0</v>
      </c>
      <c r="O620" s="1068">
        <v>0</v>
      </c>
      <c r="P620" s="17"/>
    </row>
    <row r="621" spans="1:16" ht="12.75" customHeight="1">
      <c r="A621" s="28"/>
      <c r="B621" s="1060"/>
      <c r="C621" s="426"/>
      <c r="D621" s="426"/>
      <c r="E621" s="17"/>
      <c r="F621" s="399">
        <f t="shared" ref="F621:O621" si="244">SUM(F616:F620)</f>
        <v>1</v>
      </c>
      <c r="G621" s="399">
        <f t="shared" si="244"/>
        <v>1</v>
      </c>
      <c r="H621" s="399">
        <f t="shared" si="244"/>
        <v>1</v>
      </c>
      <c r="I621" s="399">
        <f t="shared" si="244"/>
        <v>1</v>
      </c>
      <c r="J621" s="399">
        <f t="shared" si="244"/>
        <v>1</v>
      </c>
      <c r="K621" s="399">
        <f t="shared" si="244"/>
        <v>1</v>
      </c>
      <c r="L621" s="399">
        <f t="shared" si="244"/>
        <v>1</v>
      </c>
      <c r="M621" s="399">
        <f t="shared" si="244"/>
        <v>1</v>
      </c>
      <c r="N621" s="399">
        <f t="shared" si="244"/>
        <v>1</v>
      </c>
      <c r="O621" s="399">
        <f t="shared" si="244"/>
        <v>1</v>
      </c>
      <c r="P621" s="17"/>
    </row>
    <row r="622" spans="1:16" ht="12.75" customHeight="1">
      <c r="A622" s="28"/>
      <c r="B622" s="1060"/>
      <c r="C622" s="426"/>
      <c r="D622" s="426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</row>
    <row r="623" spans="1:16" ht="12.75" customHeight="1">
      <c r="A623" s="28"/>
      <c r="B623" s="1060"/>
      <c r="C623" s="1067" t="s">
        <v>1201</v>
      </c>
      <c r="D623" s="426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</row>
    <row r="624" spans="1:16" ht="12.75" customHeight="1">
      <c r="A624" s="28"/>
      <c r="B624" s="1060"/>
      <c r="C624" s="426" t="s">
        <v>299</v>
      </c>
      <c r="D624" s="426"/>
      <c r="E624" s="17"/>
      <c r="F624" s="725">
        <f>F609*F612*F616</f>
        <v>0</v>
      </c>
      <c r="G624" s="725">
        <f t="shared" ref="G624:O624" si="245">G609*G612*G616</f>
        <v>0</v>
      </c>
      <c r="H624" s="725">
        <f t="shared" si="245"/>
        <v>0</v>
      </c>
      <c r="I624" s="725">
        <f t="shared" si="245"/>
        <v>0</v>
      </c>
      <c r="J624" s="725">
        <f t="shared" si="245"/>
        <v>0</v>
      </c>
      <c r="K624" s="725">
        <f t="shared" si="245"/>
        <v>0</v>
      </c>
      <c r="L624" s="725">
        <f t="shared" si="245"/>
        <v>0</v>
      </c>
      <c r="M624" s="725">
        <f t="shared" si="245"/>
        <v>0</v>
      </c>
      <c r="N624" s="725">
        <f t="shared" si="245"/>
        <v>0</v>
      </c>
      <c r="O624" s="725">
        <f t="shared" si="245"/>
        <v>0</v>
      </c>
      <c r="P624" s="17"/>
    </row>
    <row r="625" spans="1:16" ht="12.75" customHeight="1">
      <c r="A625" s="28"/>
      <c r="B625" s="1060"/>
      <c r="C625" s="426" t="s">
        <v>300</v>
      </c>
      <c r="D625" s="17"/>
      <c r="E625" s="17"/>
      <c r="F625" s="725">
        <f>F609*F612*F617</f>
        <v>0</v>
      </c>
      <c r="G625" s="725">
        <f t="shared" ref="G625:O625" si="246">G609*G612*G617</f>
        <v>0</v>
      </c>
      <c r="H625" s="725">
        <f t="shared" si="246"/>
        <v>0</v>
      </c>
      <c r="I625" s="725">
        <f t="shared" si="246"/>
        <v>0</v>
      </c>
      <c r="J625" s="725">
        <f t="shared" si="246"/>
        <v>0</v>
      </c>
      <c r="K625" s="725">
        <f t="shared" si="246"/>
        <v>0</v>
      </c>
      <c r="L625" s="725">
        <f t="shared" si="246"/>
        <v>0</v>
      </c>
      <c r="M625" s="725">
        <f t="shared" si="246"/>
        <v>0</v>
      </c>
      <c r="N625" s="725">
        <f t="shared" si="246"/>
        <v>0</v>
      </c>
      <c r="O625" s="725">
        <f t="shared" si="246"/>
        <v>0</v>
      </c>
      <c r="P625" s="17"/>
    </row>
    <row r="626" spans="1:16" ht="12.75" customHeight="1">
      <c r="A626" s="28"/>
      <c r="B626" s="1060"/>
      <c r="C626" s="426" t="s">
        <v>366</v>
      </c>
      <c r="D626" s="17"/>
      <c r="E626" s="17"/>
      <c r="F626" s="725">
        <f>F609*F612*F618</f>
        <v>0</v>
      </c>
      <c r="G626" s="725">
        <f t="shared" ref="G626:O626" si="247">G609*G612*G618</f>
        <v>0</v>
      </c>
      <c r="H626" s="725">
        <f t="shared" si="247"/>
        <v>0</v>
      </c>
      <c r="I626" s="725">
        <f t="shared" si="247"/>
        <v>0</v>
      </c>
      <c r="J626" s="725">
        <f t="shared" si="247"/>
        <v>0</v>
      </c>
      <c r="K626" s="725">
        <f t="shared" si="247"/>
        <v>0</v>
      </c>
      <c r="L626" s="725">
        <f t="shared" si="247"/>
        <v>0</v>
      </c>
      <c r="M626" s="725">
        <f t="shared" si="247"/>
        <v>0</v>
      </c>
      <c r="N626" s="725">
        <f t="shared" si="247"/>
        <v>0</v>
      </c>
      <c r="O626" s="725">
        <f t="shared" si="247"/>
        <v>0</v>
      </c>
      <c r="P626" s="17"/>
    </row>
    <row r="627" spans="1:16" ht="12.75" customHeight="1">
      <c r="A627" s="28"/>
      <c r="B627" s="1060"/>
      <c r="C627" s="426" t="s">
        <v>297</v>
      </c>
      <c r="D627" s="17"/>
      <c r="E627" s="17"/>
      <c r="F627" s="725">
        <f>F609*F612*F619</f>
        <v>0</v>
      </c>
      <c r="G627" s="725">
        <f t="shared" ref="G627:O627" si="248">G609*G612*G619</f>
        <v>0</v>
      </c>
      <c r="H627" s="725">
        <f t="shared" si="248"/>
        <v>0</v>
      </c>
      <c r="I627" s="725">
        <f t="shared" si="248"/>
        <v>0</v>
      </c>
      <c r="J627" s="725">
        <f t="shared" si="248"/>
        <v>0</v>
      </c>
      <c r="K627" s="725">
        <f t="shared" si="248"/>
        <v>0</v>
      </c>
      <c r="L627" s="725">
        <f t="shared" si="248"/>
        <v>0</v>
      </c>
      <c r="M627" s="725">
        <f t="shared" si="248"/>
        <v>0</v>
      </c>
      <c r="N627" s="725">
        <f t="shared" si="248"/>
        <v>0</v>
      </c>
      <c r="O627" s="725">
        <f t="shared" si="248"/>
        <v>0</v>
      </c>
      <c r="P627" s="17"/>
    </row>
    <row r="628" spans="1:16" ht="12.75" customHeight="1">
      <c r="A628" s="28"/>
      <c r="B628" s="1060"/>
      <c r="C628" s="426" t="s">
        <v>1200</v>
      </c>
      <c r="D628" s="17"/>
      <c r="E628" s="17"/>
      <c r="F628" s="727">
        <f>F609*F612*F620</f>
        <v>0</v>
      </c>
      <c r="G628" s="727">
        <f t="shared" ref="G628:O628" si="249">G609*G612*G620</f>
        <v>0</v>
      </c>
      <c r="H628" s="727">
        <f t="shared" si="249"/>
        <v>0</v>
      </c>
      <c r="I628" s="727">
        <f t="shared" si="249"/>
        <v>0</v>
      </c>
      <c r="J628" s="727">
        <f t="shared" si="249"/>
        <v>0</v>
      </c>
      <c r="K628" s="727">
        <f t="shared" si="249"/>
        <v>0</v>
      </c>
      <c r="L628" s="727">
        <f t="shared" si="249"/>
        <v>0</v>
      </c>
      <c r="M628" s="727">
        <f t="shared" si="249"/>
        <v>0</v>
      </c>
      <c r="N628" s="727">
        <f t="shared" si="249"/>
        <v>0</v>
      </c>
      <c r="O628" s="727">
        <f t="shared" si="249"/>
        <v>0</v>
      </c>
      <c r="P628" s="17"/>
    </row>
    <row r="629" spans="1:16" s="65" customFormat="1" ht="12.75" customHeight="1">
      <c r="A629" s="28"/>
      <c r="B629" s="1060"/>
      <c r="C629" s="429" t="s">
        <v>1</v>
      </c>
      <c r="D629" s="29"/>
      <c r="E629" s="29"/>
      <c r="F629" s="726">
        <f t="shared" ref="F629:O629" si="250">SUM(F624:F628)</f>
        <v>0</v>
      </c>
      <c r="G629" s="726">
        <f t="shared" si="250"/>
        <v>0</v>
      </c>
      <c r="H629" s="726">
        <f t="shared" si="250"/>
        <v>0</v>
      </c>
      <c r="I629" s="726">
        <f t="shared" si="250"/>
        <v>0</v>
      </c>
      <c r="J629" s="726">
        <f t="shared" si="250"/>
        <v>0</v>
      </c>
      <c r="K629" s="726">
        <f t="shared" si="250"/>
        <v>0</v>
      </c>
      <c r="L629" s="726">
        <f t="shared" si="250"/>
        <v>0</v>
      </c>
      <c r="M629" s="726">
        <f t="shared" si="250"/>
        <v>0</v>
      </c>
      <c r="N629" s="726">
        <f t="shared" si="250"/>
        <v>0</v>
      </c>
      <c r="O629" s="726">
        <f t="shared" si="250"/>
        <v>0</v>
      </c>
      <c r="P629" s="29"/>
    </row>
    <row r="630" spans="1:16" ht="12.75" customHeight="1">
      <c r="A630" s="28"/>
      <c r="B630" s="1060"/>
      <c r="C630" s="426"/>
      <c r="D630" s="17"/>
      <c r="E630" s="17"/>
      <c r="F630" s="725"/>
      <c r="G630" s="725"/>
      <c r="H630" s="725"/>
      <c r="I630" s="725"/>
      <c r="J630" s="725"/>
      <c r="K630" s="725"/>
      <c r="L630" s="725"/>
      <c r="M630" s="725"/>
      <c r="N630" s="725"/>
      <c r="O630" s="725"/>
      <c r="P630" s="17"/>
    </row>
    <row r="631" spans="1:16" ht="12.75" customHeight="1">
      <c r="A631" s="28"/>
      <c r="B631" s="1060"/>
      <c r="C631" s="1067" t="s">
        <v>1202</v>
      </c>
      <c r="D631" s="17"/>
      <c r="E631" s="17"/>
      <c r="F631" s="725"/>
      <c r="G631" s="725"/>
      <c r="H631" s="725"/>
      <c r="I631" s="725"/>
      <c r="J631" s="725"/>
      <c r="K631" s="725"/>
      <c r="L631" s="725"/>
      <c r="M631" s="725"/>
      <c r="N631" s="725"/>
      <c r="O631" s="725"/>
      <c r="P631" s="17"/>
    </row>
    <row r="632" spans="1:16" ht="12.75" customHeight="1">
      <c r="A632" s="28"/>
      <c r="B632" s="1060"/>
      <c r="C632" s="426" t="s">
        <v>299</v>
      </c>
      <c r="D632" s="17"/>
      <c r="E632" s="17"/>
      <c r="F632" s="725">
        <f>F609*F613*F616</f>
        <v>0</v>
      </c>
      <c r="G632" s="725">
        <f t="shared" ref="G632:O632" si="251">G609*G613*G616</f>
        <v>0</v>
      </c>
      <c r="H632" s="725">
        <f t="shared" si="251"/>
        <v>0</v>
      </c>
      <c r="I632" s="725">
        <f t="shared" si="251"/>
        <v>0</v>
      </c>
      <c r="J632" s="725">
        <f t="shared" si="251"/>
        <v>0</v>
      </c>
      <c r="K632" s="725">
        <f t="shared" si="251"/>
        <v>0</v>
      </c>
      <c r="L632" s="725">
        <f t="shared" si="251"/>
        <v>0</v>
      </c>
      <c r="M632" s="725">
        <f t="shared" si="251"/>
        <v>0</v>
      </c>
      <c r="N632" s="725">
        <f t="shared" si="251"/>
        <v>0</v>
      </c>
      <c r="O632" s="725">
        <f t="shared" si="251"/>
        <v>0</v>
      </c>
      <c r="P632" s="17"/>
    </row>
    <row r="633" spans="1:16" ht="12.75" customHeight="1">
      <c r="A633" s="28"/>
      <c r="B633" s="1060"/>
      <c r="C633" s="426" t="s">
        <v>462</v>
      </c>
      <c r="D633" s="17"/>
      <c r="E633" s="17"/>
      <c r="F633" s="725">
        <f>F609*F613*F617</f>
        <v>0</v>
      </c>
      <c r="G633" s="725">
        <f t="shared" ref="G633:O633" si="252">G609*G613*G617</f>
        <v>0</v>
      </c>
      <c r="H633" s="725">
        <f t="shared" si="252"/>
        <v>0</v>
      </c>
      <c r="I633" s="725">
        <f t="shared" si="252"/>
        <v>0</v>
      </c>
      <c r="J633" s="725">
        <f t="shared" si="252"/>
        <v>0</v>
      </c>
      <c r="K633" s="725">
        <f t="shared" si="252"/>
        <v>0</v>
      </c>
      <c r="L633" s="725">
        <f t="shared" si="252"/>
        <v>0</v>
      </c>
      <c r="M633" s="725">
        <f t="shared" si="252"/>
        <v>0</v>
      </c>
      <c r="N633" s="725">
        <f t="shared" si="252"/>
        <v>0</v>
      </c>
      <c r="O633" s="725">
        <f t="shared" si="252"/>
        <v>0</v>
      </c>
      <c r="P633" s="17"/>
    </row>
    <row r="634" spans="1:16" ht="12.75" customHeight="1">
      <c r="A634" s="28"/>
      <c r="B634" s="1060"/>
      <c r="C634" s="426" t="s">
        <v>366</v>
      </c>
      <c r="D634" s="17"/>
      <c r="E634" s="17"/>
      <c r="F634" s="725">
        <f>F609*F613*F618</f>
        <v>0</v>
      </c>
      <c r="G634" s="725">
        <f t="shared" ref="G634:O634" si="253">G609*G613*G618</f>
        <v>0</v>
      </c>
      <c r="H634" s="725">
        <f t="shared" si="253"/>
        <v>0</v>
      </c>
      <c r="I634" s="725">
        <f t="shared" si="253"/>
        <v>0</v>
      </c>
      <c r="J634" s="725">
        <f t="shared" si="253"/>
        <v>0</v>
      </c>
      <c r="K634" s="725">
        <f t="shared" si="253"/>
        <v>0</v>
      </c>
      <c r="L634" s="725">
        <f t="shared" si="253"/>
        <v>0</v>
      </c>
      <c r="M634" s="725">
        <f t="shared" si="253"/>
        <v>0</v>
      </c>
      <c r="N634" s="725">
        <f t="shared" si="253"/>
        <v>0</v>
      </c>
      <c r="O634" s="725">
        <f t="shared" si="253"/>
        <v>0</v>
      </c>
      <c r="P634" s="17"/>
    </row>
    <row r="635" spans="1:16" ht="12.75" customHeight="1">
      <c r="A635" s="28"/>
      <c r="B635" s="1060"/>
      <c r="C635" s="426" t="s">
        <v>297</v>
      </c>
      <c r="D635" s="17"/>
      <c r="E635" s="17"/>
      <c r="F635" s="725">
        <f>F609*F613*F619</f>
        <v>0</v>
      </c>
      <c r="G635" s="725">
        <f t="shared" ref="G635:O635" si="254">G609*G613*G619</f>
        <v>0</v>
      </c>
      <c r="H635" s="725">
        <f t="shared" si="254"/>
        <v>0</v>
      </c>
      <c r="I635" s="725">
        <f t="shared" si="254"/>
        <v>0</v>
      </c>
      <c r="J635" s="725">
        <f t="shared" si="254"/>
        <v>0</v>
      </c>
      <c r="K635" s="725">
        <f t="shared" si="254"/>
        <v>0</v>
      </c>
      <c r="L635" s="725">
        <f t="shared" si="254"/>
        <v>0</v>
      </c>
      <c r="M635" s="725">
        <f t="shared" si="254"/>
        <v>0</v>
      </c>
      <c r="N635" s="725">
        <f t="shared" si="254"/>
        <v>0</v>
      </c>
      <c r="O635" s="725">
        <f t="shared" si="254"/>
        <v>0</v>
      </c>
      <c r="P635" s="17"/>
    </row>
    <row r="636" spans="1:16" ht="12.75" customHeight="1">
      <c r="A636" s="28"/>
      <c r="B636" s="1060"/>
      <c r="C636" s="426" t="s">
        <v>1200</v>
      </c>
      <c r="D636" s="17"/>
      <c r="E636" s="17"/>
      <c r="F636" s="727">
        <f>F609*F613*F620</f>
        <v>0</v>
      </c>
      <c r="G636" s="727">
        <f t="shared" ref="G636:O636" si="255">G609*G613*G620</f>
        <v>0</v>
      </c>
      <c r="H636" s="727">
        <f t="shared" si="255"/>
        <v>0</v>
      </c>
      <c r="I636" s="727">
        <f t="shared" si="255"/>
        <v>0</v>
      </c>
      <c r="J636" s="727">
        <f t="shared" si="255"/>
        <v>0</v>
      </c>
      <c r="K636" s="727">
        <f t="shared" si="255"/>
        <v>0</v>
      </c>
      <c r="L636" s="727">
        <f t="shared" si="255"/>
        <v>0</v>
      </c>
      <c r="M636" s="727">
        <f t="shared" si="255"/>
        <v>0</v>
      </c>
      <c r="N636" s="727">
        <f t="shared" si="255"/>
        <v>0</v>
      </c>
      <c r="O636" s="727">
        <f t="shared" si="255"/>
        <v>0</v>
      </c>
      <c r="P636" s="17"/>
    </row>
    <row r="637" spans="1:16" s="65" customFormat="1" ht="12.75" customHeight="1">
      <c r="A637" s="28"/>
      <c r="B637" s="1060"/>
      <c r="C637" s="429" t="s">
        <v>1</v>
      </c>
      <c r="D637" s="29"/>
      <c r="E637" s="29"/>
      <c r="F637" s="726">
        <f t="shared" ref="F637:O637" si="256">SUM(F632:F636)</f>
        <v>0</v>
      </c>
      <c r="G637" s="726">
        <f t="shared" si="256"/>
        <v>0</v>
      </c>
      <c r="H637" s="726">
        <f t="shared" si="256"/>
        <v>0</v>
      </c>
      <c r="I637" s="726">
        <f t="shared" si="256"/>
        <v>0</v>
      </c>
      <c r="J637" s="726">
        <f t="shared" si="256"/>
        <v>0</v>
      </c>
      <c r="K637" s="726">
        <f t="shared" si="256"/>
        <v>0</v>
      </c>
      <c r="L637" s="726">
        <f t="shared" si="256"/>
        <v>0</v>
      </c>
      <c r="M637" s="726">
        <f t="shared" si="256"/>
        <v>0</v>
      </c>
      <c r="N637" s="726">
        <f t="shared" si="256"/>
        <v>0</v>
      </c>
      <c r="O637" s="726">
        <f t="shared" si="256"/>
        <v>0</v>
      </c>
      <c r="P637" s="29"/>
    </row>
    <row r="638" spans="1:16" ht="12.75" customHeight="1">
      <c r="A638" s="28"/>
      <c r="B638" s="1060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</row>
    <row r="639" spans="1:16" ht="12.75" customHeight="1">
      <c r="A639" s="28"/>
      <c r="B639" s="1060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</row>
    <row r="640" spans="1:16" ht="12.75" customHeight="1">
      <c r="A640" s="28"/>
      <c r="B640" s="1061" t="s">
        <v>1208</v>
      </c>
      <c r="C640" s="1062" t="s">
        <v>583</v>
      </c>
      <c r="D640" s="1012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</row>
    <row r="641" spans="1:16" ht="12.75" customHeight="1">
      <c r="A641" s="28"/>
      <c r="B641" s="752"/>
      <c r="C641" s="893"/>
      <c r="D641" s="892" t="s">
        <v>585</v>
      </c>
      <c r="E641" s="17"/>
      <c r="F641" s="1065">
        <v>0</v>
      </c>
      <c r="G641" s="240">
        <f>F641*(1+G$12)</f>
        <v>0</v>
      </c>
      <c r="H641" s="240">
        <f t="shared" ref="H641:O641" si="257">G641*(1+H$12)</f>
        <v>0</v>
      </c>
      <c r="I641" s="240">
        <f t="shared" si="257"/>
        <v>0</v>
      </c>
      <c r="J641" s="240">
        <f t="shared" si="257"/>
        <v>0</v>
      </c>
      <c r="K641" s="240">
        <f t="shared" si="257"/>
        <v>0</v>
      </c>
      <c r="L641" s="240">
        <f t="shared" si="257"/>
        <v>0</v>
      </c>
      <c r="M641" s="240">
        <f t="shared" si="257"/>
        <v>0</v>
      </c>
      <c r="N641" s="240">
        <f t="shared" si="257"/>
        <v>0</v>
      </c>
      <c r="O641" s="240">
        <f t="shared" si="257"/>
        <v>0</v>
      </c>
      <c r="P641" s="17"/>
    </row>
    <row r="642" spans="1:16" ht="12.75" customHeight="1">
      <c r="A642" s="28"/>
      <c r="B642" s="752"/>
      <c r="C642" s="893"/>
      <c r="D642" s="892" t="s">
        <v>585</v>
      </c>
      <c r="E642" s="17"/>
      <c r="F642" s="1065">
        <v>0</v>
      </c>
      <c r="G642" s="426">
        <f t="shared" ref="G642:O650" si="258">F642*(1+G$12)</f>
        <v>0</v>
      </c>
      <c r="H642" s="426">
        <f t="shared" si="258"/>
        <v>0</v>
      </c>
      <c r="I642" s="426">
        <f t="shared" si="258"/>
        <v>0</v>
      </c>
      <c r="J642" s="426">
        <f t="shared" si="258"/>
        <v>0</v>
      </c>
      <c r="K642" s="426">
        <f t="shared" si="258"/>
        <v>0</v>
      </c>
      <c r="L642" s="426">
        <f t="shared" si="258"/>
        <v>0</v>
      </c>
      <c r="M642" s="426">
        <f t="shared" si="258"/>
        <v>0</v>
      </c>
      <c r="N642" s="426">
        <f t="shared" si="258"/>
        <v>0</v>
      </c>
      <c r="O642" s="426">
        <f t="shared" si="258"/>
        <v>0</v>
      </c>
      <c r="P642" s="17"/>
    </row>
    <row r="643" spans="1:16" ht="12.75" customHeight="1">
      <c r="A643" s="28"/>
      <c r="B643" s="1060"/>
      <c r="C643" s="893"/>
      <c r="D643" s="892" t="s">
        <v>585</v>
      </c>
      <c r="E643" s="17"/>
      <c r="F643" s="1065">
        <v>0</v>
      </c>
      <c r="G643" s="426">
        <f t="shared" si="258"/>
        <v>0</v>
      </c>
      <c r="H643" s="426">
        <f t="shared" si="258"/>
        <v>0</v>
      </c>
      <c r="I643" s="426">
        <f t="shared" si="258"/>
        <v>0</v>
      </c>
      <c r="J643" s="426">
        <f t="shared" si="258"/>
        <v>0</v>
      </c>
      <c r="K643" s="426">
        <f t="shared" si="258"/>
        <v>0</v>
      </c>
      <c r="L643" s="426">
        <f t="shared" si="258"/>
        <v>0</v>
      </c>
      <c r="M643" s="426">
        <f t="shared" si="258"/>
        <v>0</v>
      </c>
      <c r="N643" s="426">
        <f t="shared" si="258"/>
        <v>0</v>
      </c>
      <c r="O643" s="426">
        <f t="shared" si="258"/>
        <v>0</v>
      </c>
      <c r="P643" s="17"/>
    </row>
    <row r="644" spans="1:16" ht="12.75" customHeight="1">
      <c r="A644" s="28"/>
      <c r="B644" s="1060"/>
      <c r="C644" s="893"/>
      <c r="D644" s="892" t="s">
        <v>585</v>
      </c>
      <c r="E644" s="872"/>
      <c r="F644" s="1065">
        <v>0</v>
      </c>
      <c r="G644" s="426">
        <f t="shared" si="258"/>
        <v>0</v>
      </c>
      <c r="H644" s="426">
        <f t="shared" si="258"/>
        <v>0</v>
      </c>
      <c r="I644" s="426">
        <f t="shared" si="258"/>
        <v>0</v>
      </c>
      <c r="J644" s="426">
        <f t="shared" si="258"/>
        <v>0</v>
      </c>
      <c r="K644" s="426">
        <f t="shared" si="258"/>
        <v>0</v>
      </c>
      <c r="L644" s="426">
        <f t="shared" si="258"/>
        <v>0</v>
      </c>
      <c r="M644" s="426">
        <f t="shared" si="258"/>
        <v>0</v>
      </c>
      <c r="N644" s="426">
        <f t="shared" si="258"/>
        <v>0</v>
      </c>
      <c r="O644" s="426">
        <f t="shared" si="258"/>
        <v>0</v>
      </c>
      <c r="P644" s="17"/>
    </row>
    <row r="645" spans="1:16" ht="12.75" customHeight="1">
      <c r="A645" s="28"/>
      <c r="B645" s="1060"/>
      <c r="C645" s="893"/>
      <c r="D645" s="892" t="s">
        <v>585</v>
      </c>
      <c r="E645" s="872"/>
      <c r="F645" s="1065">
        <v>0</v>
      </c>
      <c r="G645" s="426">
        <f t="shared" si="258"/>
        <v>0</v>
      </c>
      <c r="H645" s="426">
        <f t="shared" si="258"/>
        <v>0</v>
      </c>
      <c r="I645" s="426">
        <f t="shared" si="258"/>
        <v>0</v>
      </c>
      <c r="J645" s="426">
        <f t="shared" si="258"/>
        <v>0</v>
      </c>
      <c r="K645" s="426">
        <f t="shared" si="258"/>
        <v>0</v>
      </c>
      <c r="L645" s="426">
        <f t="shared" si="258"/>
        <v>0</v>
      </c>
      <c r="M645" s="426">
        <f t="shared" si="258"/>
        <v>0</v>
      </c>
      <c r="N645" s="426">
        <f t="shared" si="258"/>
        <v>0</v>
      </c>
      <c r="O645" s="426">
        <f t="shared" si="258"/>
        <v>0</v>
      </c>
      <c r="P645" s="17"/>
    </row>
    <row r="646" spans="1:16" ht="12.75" customHeight="1">
      <c r="A646" s="28"/>
      <c r="B646" s="1060"/>
      <c r="C646" s="893"/>
      <c r="D646" s="892" t="s">
        <v>585</v>
      </c>
      <c r="E646" s="872"/>
      <c r="F646" s="1065">
        <v>0</v>
      </c>
      <c r="G646" s="426">
        <f t="shared" si="258"/>
        <v>0</v>
      </c>
      <c r="H646" s="426">
        <f t="shared" si="258"/>
        <v>0</v>
      </c>
      <c r="I646" s="426">
        <f t="shared" si="258"/>
        <v>0</v>
      </c>
      <c r="J646" s="426">
        <f t="shared" si="258"/>
        <v>0</v>
      </c>
      <c r="K646" s="426">
        <f t="shared" si="258"/>
        <v>0</v>
      </c>
      <c r="L646" s="426">
        <f t="shared" si="258"/>
        <v>0</v>
      </c>
      <c r="M646" s="426">
        <f t="shared" si="258"/>
        <v>0</v>
      </c>
      <c r="N646" s="426">
        <f t="shared" si="258"/>
        <v>0</v>
      </c>
      <c r="O646" s="426">
        <f t="shared" si="258"/>
        <v>0</v>
      </c>
      <c r="P646" s="17"/>
    </row>
    <row r="647" spans="1:16" ht="12.75" customHeight="1">
      <c r="A647" s="28"/>
      <c r="B647" s="1060"/>
      <c r="C647" s="893"/>
      <c r="D647" s="892" t="s">
        <v>585</v>
      </c>
      <c r="E647" s="872"/>
      <c r="F647" s="1065">
        <v>0</v>
      </c>
      <c r="G647" s="426">
        <f t="shared" si="258"/>
        <v>0</v>
      </c>
      <c r="H647" s="426">
        <f t="shared" si="258"/>
        <v>0</v>
      </c>
      <c r="I647" s="426">
        <f t="shared" si="258"/>
        <v>0</v>
      </c>
      <c r="J647" s="426">
        <f t="shared" si="258"/>
        <v>0</v>
      </c>
      <c r="K647" s="426">
        <f t="shared" si="258"/>
        <v>0</v>
      </c>
      <c r="L647" s="426">
        <f t="shared" si="258"/>
        <v>0</v>
      </c>
      <c r="M647" s="426">
        <f t="shared" si="258"/>
        <v>0</v>
      </c>
      <c r="N647" s="426">
        <f t="shared" si="258"/>
        <v>0</v>
      </c>
      <c r="O647" s="426">
        <f t="shared" si="258"/>
        <v>0</v>
      </c>
      <c r="P647" s="17"/>
    </row>
    <row r="648" spans="1:16" ht="12.75" customHeight="1">
      <c r="A648" s="28"/>
      <c r="B648" s="1060"/>
      <c r="C648" s="893"/>
      <c r="D648" s="892" t="s">
        <v>585</v>
      </c>
      <c r="E648" s="872"/>
      <c r="F648" s="1065">
        <v>0</v>
      </c>
      <c r="G648" s="426">
        <f t="shared" si="258"/>
        <v>0</v>
      </c>
      <c r="H648" s="426">
        <f t="shared" si="258"/>
        <v>0</v>
      </c>
      <c r="I648" s="426">
        <f t="shared" si="258"/>
        <v>0</v>
      </c>
      <c r="J648" s="426">
        <f t="shared" si="258"/>
        <v>0</v>
      </c>
      <c r="K648" s="426">
        <f t="shared" si="258"/>
        <v>0</v>
      </c>
      <c r="L648" s="426">
        <f t="shared" si="258"/>
        <v>0</v>
      </c>
      <c r="M648" s="426">
        <f t="shared" si="258"/>
        <v>0</v>
      </c>
      <c r="N648" s="426">
        <f t="shared" si="258"/>
        <v>0</v>
      </c>
      <c r="O648" s="426">
        <f t="shared" si="258"/>
        <v>0</v>
      </c>
      <c r="P648" s="17"/>
    </row>
    <row r="649" spans="1:16" ht="12.75" customHeight="1">
      <c r="A649" s="28"/>
      <c r="B649" s="1060"/>
      <c r="C649" s="893"/>
      <c r="D649" s="892" t="s">
        <v>585</v>
      </c>
      <c r="E649" s="872"/>
      <c r="F649" s="1065">
        <v>0</v>
      </c>
      <c r="G649" s="426">
        <f t="shared" si="258"/>
        <v>0</v>
      </c>
      <c r="H649" s="426">
        <f t="shared" si="258"/>
        <v>0</v>
      </c>
      <c r="I649" s="426">
        <f t="shared" si="258"/>
        <v>0</v>
      </c>
      <c r="J649" s="426">
        <f t="shared" si="258"/>
        <v>0</v>
      </c>
      <c r="K649" s="426">
        <f t="shared" si="258"/>
        <v>0</v>
      </c>
      <c r="L649" s="426">
        <f t="shared" si="258"/>
        <v>0</v>
      </c>
      <c r="M649" s="426">
        <f t="shared" si="258"/>
        <v>0</v>
      </c>
      <c r="N649" s="426">
        <f t="shared" si="258"/>
        <v>0</v>
      </c>
      <c r="O649" s="426">
        <f t="shared" si="258"/>
        <v>0</v>
      </c>
      <c r="P649" s="17"/>
    </row>
    <row r="650" spans="1:16" ht="12.75" customHeight="1">
      <c r="A650" s="28"/>
      <c r="B650" s="1060"/>
      <c r="C650" s="893"/>
      <c r="D650" s="892" t="s">
        <v>585</v>
      </c>
      <c r="E650" s="17"/>
      <c r="F650" s="1066">
        <v>0</v>
      </c>
      <c r="G650" s="428">
        <f t="shared" si="258"/>
        <v>0</v>
      </c>
      <c r="H650" s="428">
        <f t="shared" si="258"/>
        <v>0</v>
      </c>
      <c r="I650" s="428">
        <f t="shared" si="258"/>
        <v>0</v>
      </c>
      <c r="J650" s="428">
        <f t="shared" si="258"/>
        <v>0</v>
      </c>
      <c r="K650" s="428">
        <f t="shared" si="258"/>
        <v>0</v>
      </c>
      <c r="L650" s="428">
        <f t="shared" si="258"/>
        <v>0</v>
      </c>
      <c r="M650" s="428">
        <f t="shared" si="258"/>
        <v>0</v>
      </c>
      <c r="N650" s="428">
        <f t="shared" si="258"/>
        <v>0</v>
      </c>
      <c r="O650" s="428">
        <f t="shared" si="258"/>
        <v>0</v>
      </c>
      <c r="P650" s="17"/>
    </row>
    <row r="651" spans="1:16" ht="12.75" customHeight="1">
      <c r="A651" s="28"/>
      <c r="B651" s="1060"/>
      <c r="C651" s="380"/>
      <c r="D651" s="17"/>
      <c r="E651" s="17"/>
      <c r="F651" s="32">
        <f t="shared" ref="F651:O651" si="259">SUM(F641:F650)</f>
        <v>0</v>
      </c>
      <c r="G651" s="32">
        <f t="shared" si="259"/>
        <v>0</v>
      </c>
      <c r="H651" s="32">
        <f t="shared" si="259"/>
        <v>0</v>
      </c>
      <c r="I651" s="32">
        <f t="shared" si="259"/>
        <v>0</v>
      </c>
      <c r="J651" s="32">
        <f t="shared" si="259"/>
        <v>0</v>
      </c>
      <c r="K651" s="32">
        <f t="shared" si="259"/>
        <v>0</v>
      </c>
      <c r="L651" s="32">
        <f t="shared" si="259"/>
        <v>0</v>
      </c>
      <c r="M651" s="32">
        <f t="shared" si="259"/>
        <v>0</v>
      </c>
      <c r="N651" s="32">
        <f t="shared" si="259"/>
        <v>0</v>
      </c>
      <c r="O651" s="32">
        <f t="shared" si="259"/>
        <v>0</v>
      </c>
      <c r="P651" s="17"/>
    </row>
    <row r="652" spans="1:16" ht="12.75" customHeight="1">
      <c r="A652" s="28"/>
      <c r="B652" s="1060"/>
      <c r="C652" s="426"/>
      <c r="D652" s="426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</row>
    <row r="653" spans="1:16" ht="12.75" customHeight="1">
      <c r="A653" s="28"/>
      <c r="B653" s="1060"/>
      <c r="C653" s="1067" t="s">
        <v>1198</v>
      </c>
      <c r="D653" s="426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</row>
    <row r="654" spans="1:16" ht="12.75" customHeight="1">
      <c r="A654" s="28"/>
      <c r="B654" s="1060"/>
      <c r="C654" s="426" t="s">
        <v>2</v>
      </c>
      <c r="D654" s="426"/>
      <c r="E654" s="17"/>
      <c r="F654" s="1012">
        <v>0.5</v>
      </c>
      <c r="G654" s="1012">
        <v>0.5</v>
      </c>
      <c r="H654" s="1012">
        <v>0.5</v>
      </c>
      <c r="I654" s="1012">
        <v>0.5</v>
      </c>
      <c r="J654" s="1012">
        <v>0.5</v>
      </c>
      <c r="K654" s="1012">
        <v>0.5</v>
      </c>
      <c r="L654" s="1012">
        <v>0.5</v>
      </c>
      <c r="M654" s="1012">
        <v>0.5</v>
      </c>
      <c r="N654" s="1012">
        <v>0.5</v>
      </c>
      <c r="O654" s="1012">
        <v>0.5</v>
      </c>
      <c r="P654" s="17"/>
    </row>
    <row r="655" spans="1:16" ht="12.75" customHeight="1">
      <c r="A655" s="28"/>
      <c r="B655" s="1060"/>
      <c r="C655" s="426" t="s">
        <v>3</v>
      </c>
      <c r="D655" s="426"/>
      <c r="E655" s="17"/>
      <c r="F655" s="1068">
        <v>0.5</v>
      </c>
      <c r="G655" s="1068">
        <v>0.5</v>
      </c>
      <c r="H655" s="1068">
        <v>0.5</v>
      </c>
      <c r="I655" s="1068">
        <v>0.5</v>
      </c>
      <c r="J655" s="1068">
        <v>0.5</v>
      </c>
      <c r="K655" s="1068">
        <v>0.5</v>
      </c>
      <c r="L655" s="1068">
        <v>0.5</v>
      </c>
      <c r="M655" s="1068">
        <v>0.5</v>
      </c>
      <c r="N655" s="1068">
        <v>0.5</v>
      </c>
      <c r="O655" s="1068">
        <v>0.5</v>
      </c>
      <c r="P655" s="17"/>
    </row>
    <row r="656" spans="1:16" ht="12.75" customHeight="1">
      <c r="A656" s="28"/>
      <c r="B656" s="1060"/>
      <c r="C656" s="426"/>
      <c r="D656" s="426"/>
      <c r="E656" s="17"/>
      <c r="F656" s="399">
        <f t="shared" ref="F656:O656" si="260">SUM(F654:F655)</f>
        <v>1</v>
      </c>
      <c r="G656" s="399">
        <f t="shared" si="260"/>
        <v>1</v>
      </c>
      <c r="H656" s="399">
        <f t="shared" si="260"/>
        <v>1</v>
      </c>
      <c r="I656" s="399">
        <f t="shared" si="260"/>
        <v>1</v>
      </c>
      <c r="J656" s="399">
        <f t="shared" si="260"/>
        <v>1</v>
      </c>
      <c r="K656" s="399">
        <f t="shared" si="260"/>
        <v>1</v>
      </c>
      <c r="L656" s="399">
        <f t="shared" si="260"/>
        <v>1</v>
      </c>
      <c r="M656" s="399">
        <f t="shared" si="260"/>
        <v>1</v>
      </c>
      <c r="N656" s="399">
        <f t="shared" si="260"/>
        <v>1</v>
      </c>
      <c r="O656" s="399">
        <f t="shared" si="260"/>
        <v>1</v>
      </c>
      <c r="P656" s="17"/>
    </row>
    <row r="657" spans="1:16" ht="12.75" customHeight="1">
      <c r="A657" s="28"/>
      <c r="B657" s="1060"/>
      <c r="C657" s="426"/>
      <c r="D657" s="426"/>
      <c r="E657" s="17"/>
      <c r="F657" s="399"/>
      <c r="G657" s="399"/>
      <c r="H657" s="399"/>
      <c r="I657" s="399"/>
      <c r="J657" s="399"/>
      <c r="K657" s="399"/>
      <c r="L657" s="399"/>
      <c r="M657" s="399"/>
      <c r="N657" s="399"/>
      <c r="O657" s="399"/>
      <c r="P657" s="17"/>
    </row>
    <row r="658" spans="1:16" ht="12.75" customHeight="1">
      <c r="A658" s="28"/>
      <c r="B658" s="1060"/>
      <c r="C658" s="426" t="s">
        <v>299</v>
      </c>
      <c r="D658" s="426"/>
      <c r="E658" s="17"/>
      <c r="F658" s="1012">
        <v>0</v>
      </c>
      <c r="G658" s="1012">
        <v>0</v>
      </c>
      <c r="H658" s="1012">
        <v>0</v>
      </c>
      <c r="I658" s="1012">
        <v>0</v>
      </c>
      <c r="J658" s="1012">
        <v>0</v>
      </c>
      <c r="K658" s="1012">
        <v>0</v>
      </c>
      <c r="L658" s="1012">
        <v>0</v>
      </c>
      <c r="M658" s="1012">
        <v>0</v>
      </c>
      <c r="N658" s="1012">
        <v>0</v>
      </c>
      <c r="O658" s="1012">
        <v>0</v>
      </c>
      <c r="P658" s="17"/>
    </row>
    <row r="659" spans="1:16" ht="12.75" customHeight="1">
      <c r="A659" s="28"/>
      <c r="B659" s="1060"/>
      <c r="C659" s="426" t="s">
        <v>1199</v>
      </c>
      <c r="D659" s="426"/>
      <c r="E659" s="17"/>
      <c r="F659" s="1012">
        <v>0</v>
      </c>
      <c r="G659" s="1012">
        <v>0</v>
      </c>
      <c r="H659" s="1012">
        <v>0</v>
      </c>
      <c r="I659" s="1012">
        <v>0</v>
      </c>
      <c r="J659" s="1012">
        <v>0</v>
      </c>
      <c r="K659" s="1012">
        <v>0</v>
      </c>
      <c r="L659" s="1012">
        <v>0</v>
      </c>
      <c r="M659" s="1012">
        <v>0</v>
      </c>
      <c r="N659" s="1012">
        <v>0</v>
      </c>
      <c r="O659" s="1012">
        <v>0</v>
      </c>
      <c r="P659" s="17"/>
    </row>
    <row r="660" spans="1:16" ht="12.75" customHeight="1">
      <c r="A660" s="28"/>
      <c r="B660" s="1060"/>
      <c r="C660" s="426" t="s">
        <v>366</v>
      </c>
      <c r="D660" s="426"/>
      <c r="E660" s="17"/>
      <c r="F660" s="1012">
        <v>1</v>
      </c>
      <c r="G660" s="1012">
        <v>1</v>
      </c>
      <c r="H660" s="1012">
        <v>1</v>
      </c>
      <c r="I660" s="1012">
        <v>1</v>
      </c>
      <c r="J660" s="1012">
        <v>1</v>
      </c>
      <c r="K660" s="1012">
        <v>1</v>
      </c>
      <c r="L660" s="1012">
        <v>1</v>
      </c>
      <c r="M660" s="1012">
        <v>1</v>
      </c>
      <c r="N660" s="1012">
        <v>1</v>
      </c>
      <c r="O660" s="1012">
        <v>1</v>
      </c>
      <c r="P660" s="17"/>
    </row>
    <row r="661" spans="1:16" ht="12.75" customHeight="1">
      <c r="A661" s="28"/>
      <c r="B661" s="1060"/>
      <c r="C661" s="426" t="s">
        <v>297</v>
      </c>
      <c r="D661" s="426"/>
      <c r="E661" s="17"/>
      <c r="F661" s="1012">
        <v>0</v>
      </c>
      <c r="G661" s="1012">
        <v>0</v>
      </c>
      <c r="H661" s="1012">
        <v>0</v>
      </c>
      <c r="I661" s="1012">
        <v>0</v>
      </c>
      <c r="J661" s="1012">
        <v>0</v>
      </c>
      <c r="K661" s="1012">
        <v>0</v>
      </c>
      <c r="L661" s="1012">
        <v>0</v>
      </c>
      <c r="M661" s="1012">
        <v>0</v>
      </c>
      <c r="N661" s="1012">
        <v>0</v>
      </c>
      <c r="O661" s="1012">
        <v>0</v>
      </c>
      <c r="P661" s="17"/>
    </row>
    <row r="662" spans="1:16" ht="12.75" customHeight="1">
      <c r="A662" s="28"/>
      <c r="B662" s="1060"/>
      <c r="C662" s="426" t="s">
        <v>1200</v>
      </c>
      <c r="D662" s="426"/>
      <c r="E662" s="17"/>
      <c r="F662" s="1068">
        <v>0</v>
      </c>
      <c r="G662" s="1068">
        <v>0</v>
      </c>
      <c r="H662" s="1068">
        <v>0</v>
      </c>
      <c r="I662" s="1068">
        <v>0</v>
      </c>
      <c r="J662" s="1068">
        <v>0</v>
      </c>
      <c r="K662" s="1068">
        <v>0</v>
      </c>
      <c r="L662" s="1068">
        <v>0</v>
      </c>
      <c r="M662" s="1068">
        <v>0</v>
      </c>
      <c r="N662" s="1068">
        <v>0</v>
      </c>
      <c r="O662" s="1068">
        <v>0</v>
      </c>
      <c r="P662" s="17"/>
    </row>
    <row r="663" spans="1:16" ht="12.75" customHeight="1">
      <c r="A663" s="28"/>
      <c r="B663" s="1060"/>
      <c r="C663" s="426"/>
      <c r="D663" s="426"/>
      <c r="E663" s="17"/>
      <c r="F663" s="399">
        <f t="shared" ref="F663:O663" si="261">SUM(F658:F662)</f>
        <v>1</v>
      </c>
      <c r="G663" s="399">
        <f t="shared" si="261"/>
        <v>1</v>
      </c>
      <c r="H663" s="399">
        <f t="shared" si="261"/>
        <v>1</v>
      </c>
      <c r="I663" s="399">
        <f t="shared" si="261"/>
        <v>1</v>
      </c>
      <c r="J663" s="399">
        <f t="shared" si="261"/>
        <v>1</v>
      </c>
      <c r="K663" s="399">
        <f t="shared" si="261"/>
        <v>1</v>
      </c>
      <c r="L663" s="399">
        <f t="shared" si="261"/>
        <v>1</v>
      </c>
      <c r="M663" s="399">
        <f t="shared" si="261"/>
        <v>1</v>
      </c>
      <c r="N663" s="399">
        <f t="shared" si="261"/>
        <v>1</v>
      </c>
      <c r="O663" s="399">
        <f t="shared" si="261"/>
        <v>1</v>
      </c>
      <c r="P663" s="17"/>
    </row>
    <row r="664" spans="1:16" ht="12.75" customHeight="1">
      <c r="A664" s="28"/>
      <c r="B664" s="1060"/>
      <c r="C664" s="426"/>
      <c r="D664" s="426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</row>
    <row r="665" spans="1:16" ht="12.75" customHeight="1">
      <c r="A665" s="28"/>
      <c r="B665" s="1060"/>
      <c r="C665" s="1067" t="s">
        <v>1201</v>
      </c>
      <c r="D665" s="426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</row>
    <row r="666" spans="1:16" ht="12.75" customHeight="1">
      <c r="A666" s="28"/>
      <c r="B666" s="1060"/>
      <c r="C666" s="426" t="s">
        <v>299</v>
      </c>
      <c r="D666" s="426"/>
      <c r="E666" s="17"/>
      <c r="F666" s="725">
        <f>F651*F654*F658</f>
        <v>0</v>
      </c>
      <c r="G666" s="725">
        <f t="shared" ref="G666:O666" si="262">G651*G654*G658</f>
        <v>0</v>
      </c>
      <c r="H666" s="725">
        <f t="shared" si="262"/>
        <v>0</v>
      </c>
      <c r="I666" s="725">
        <f t="shared" si="262"/>
        <v>0</v>
      </c>
      <c r="J666" s="725">
        <f t="shared" si="262"/>
        <v>0</v>
      </c>
      <c r="K666" s="725">
        <f t="shared" si="262"/>
        <v>0</v>
      </c>
      <c r="L666" s="725">
        <f t="shared" si="262"/>
        <v>0</v>
      </c>
      <c r="M666" s="725">
        <f t="shared" si="262"/>
        <v>0</v>
      </c>
      <c r="N666" s="725">
        <f t="shared" si="262"/>
        <v>0</v>
      </c>
      <c r="O666" s="725">
        <f t="shared" si="262"/>
        <v>0</v>
      </c>
      <c r="P666" s="17"/>
    </row>
    <row r="667" spans="1:16" ht="12.75" customHeight="1">
      <c r="A667" s="28"/>
      <c r="B667" s="1060"/>
      <c r="C667" s="426" t="s">
        <v>300</v>
      </c>
      <c r="D667" s="17"/>
      <c r="E667" s="17"/>
      <c r="F667" s="725">
        <f>F651*F654*F659</f>
        <v>0</v>
      </c>
      <c r="G667" s="725">
        <f t="shared" ref="G667:O667" si="263">G651*G654*G659</f>
        <v>0</v>
      </c>
      <c r="H667" s="725">
        <f t="shared" si="263"/>
        <v>0</v>
      </c>
      <c r="I667" s="725">
        <f t="shared" si="263"/>
        <v>0</v>
      </c>
      <c r="J667" s="725">
        <f t="shared" si="263"/>
        <v>0</v>
      </c>
      <c r="K667" s="725">
        <f t="shared" si="263"/>
        <v>0</v>
      </c>
      <c r="L667" s="725">
        <f t="shared" si="263"/>
        <v>0</v>
      </c>
      <c r="M667" s="725">
        <f t="shared" si="263"/>
        <v>0</v>
      </c>
      <c r="N667" s="725">
        <f t="shared" si="263"/>
        <v>0</v>
      </c>
      <c r="O667" s="725">
        <f t="shared" si="263"/>
        <v>0</v>
      </c>
      <c r="P667" s="17"/>
    </row>
    <row r="668" spans="1:16" ht="12.75" customHeight="1">
      <c r="A668" s="28"/>
      <c r="B668" s="1060"/>
      <c r="C668" s="426" t="s">
        <v>366</v>
      </c>
      <c r="D668" s="17"/>
      <c r="E668" s="17"/>
      <c r="F668" s="725">
        <f>F651*F654*F660</f>
        <v>0</v>
      </c>
      <c r="G668" s="725">
        <f t="shared" ref="G668:O668" si="264">G651*G654*G660</f>
        <v>0</v>
      </c>
      <c r="H668" s="725">
        <f t="shared" si="264"/>
        <v>0</v>
      </c>
      <c r="I668" s="725">
        <f t="shared" si="264"/>
        <v>0</v>
      </c>
      <c r="J668" s="725">
        <f t="shared" si="264"/>
        <v>0</v>
      </c>
      <c r="K668" s="725">
        <f t="shared" si="264"/>
        <v>0</v>
      </c>
      <c r="L668" s="725">
        <f t="shared" si="264"/>
        <v>0</v>
      </c>
      <c r="M668" s="725">
        <f t="shared" si="264"/>
        <v>0</v>
      </c>
      <c r="N668" s="725">
        <f t="shared" si="264"/>
        <v>0</v>
      </c>
      <c r="O668" s="725">
        <f t="shared" si="264"/>
        <v>0</v>
      </c>
      <c r="P668" s="17"/>
    </row>
    <row r="669" spans="1:16" ht="12.75" customHeight="1">
      <c r="A669" s="28"/>
      <c r="B669" s="1060"/>
      <c r="C669" s="426" t="s">
        <v>297</v>
      </c>
      <c r="D669" s="17"/>
      <c r="E669" s="17"/>
      <c r="F669" s="725">
        <f>F651*F654*F661</f>
        <v>0</v>
      </c>
      <c r="G669" s="725">
        <f t="shared" ref="G669:O669" si="265">G651*G654*G661</f>
        <v>0</v>
      </c>
      <c r="H669" s="725">
        <f t="shared" si="265"/>
        <v>0</v>
      </c>
      <c r="I669" s="725">
        <f t="shared" si="265"/>
        <v>0</v>
      </c>
      <c r="J669" s="725">
        <f t="shared" si="265"/>
        <v>0</v>
      </c>
      <c r="K669" s="725">
        <f t="shared" si="265"/>
        <v>0</v>
      </c>
      <c r="L669" s="725">
        <f t="shared" si="265"/>
        <v>0</v>
      </c>
      <c r="M669" s="725">
        <f t="shared" si="265"/>
        <v>0</v>
      </c>
      <c r="N669" s="725">
        <f t="shared" si="265"/>
        <v>0</v>
      </c>
      <c r="O669" s="725">
        <f t="shared" si="265"/>
        <v>0</v>
      </c>
      <c r="P669" s="17"/>
    </row>
    <row r="670" spans="1:16" ht="12.75" customHeight="1">
      <c r="A670" s="28"/>
      <c r="B670" s="1060"/>
      <c r="C670" s="426" t="s">
        <v>1200</v>
      </c>
      <c r="D670" s="17"/>
      <c r="E670" s="17"/>
      <c r="F670" s="727">
        <f>F651*F654*F662</f>
        <v>0</v>
      </c>
      <c r="G670" s="727">
        <f t="shared" ref="G670:O670" si="266">G651*G654*G662</f>
        <v>0</v>
      </c>
      <c r="H670" s="727">
        <f t="shared" si="266"/>
        <v>0</v>
      </c>
      <c r="I670" s="727">
        <f t="shared" si="266"/>
        <v>0</v>
      </c>
      <c r="J670" s="727">
        <f t="shared" si="266"/>
        <v>0</v>
      </c>
      <c r="K670" s="727">
        <f t="shared" si="266"/>
        <v>0</v>
      </c>
      <c r="L670" s="727">
        <f t="shared" si="266"/>
        <v>0</v>
      </c>
      <c r="M670" s="727">
        <f t="shared" si="266"/>
        <v>0</v>
      </c>
      <c r="N670" s="727">
        <f t="shared" si="266"/>
        <v>0</v>
      </c>
      <c r="O670" s="727">
        <f t="shared" si="266"/>
        <v>0</v>
      </c>
      <c r="P670" s="17"/>
    </row>
    <row r="671" spans="1:16" s="65" customFormat="1" ht="12.75" customHeight="1">
      <c r="A671" s="28"/>
      <c r="B671" s="1060"/>
      <c r="C671" s="429" t="s">
        <v>1</v>
      </c>
      <c r="D671" s="29"/>
      <c r="E671" s="29"/>
      <c r="F671" s="726">
        <f t="shared" ref="F671:O671" si="267">SUM(F666:F670)</f>
        <v>0</v>
      </c>
      <c r="G671" s="726">
        <f t="shared" si="267"/>
        <v>0</v>
      </c>
      <c r="H671" s="726">
        <f t="shared" si="267"/>
        <v>0</v>
      </c>
      <c r="I671" s="726">
        <f t="shared" si="267"/>
        <v>0</v>
      </c>
      <c r="J671" s="726">
        <f t="shared" si="267"/>
        <v>0</v>
      </c>
      <c r="K671" s="726">
        <f t="shared" si="267"/>
        <v>0</v>
      </c>
      <c r="L671" s="726">
        <f t="shared" si="267"/>
        <v>0</v>
      </c>
      <c r="M671" s="726">
        <f t="shared" si="267"/>
        <v>0</v>
      </c>
      <c r="N671" s="726">
        <f t="shared" si="267"/>
        <v>0</v>
      </c>
      <c r="O671" s="726">
        <f t="shared" si="267"/>
        <v>0</v>
      </c>
      <c r="P671" s="29"/>
    </row>
    <row r="672" spans="1:16" ht="12.75" customHeight="1">
      <c r="A672" s="28"/>
      <c r="B672" s="1060"/>
      <c r="C672" s="426"/>
      <c r="D672" s="17"/>
      <c r="E672" s="17"/>
      <c r="F672" s="725"/>
      <c r="G672" s="725"/>
      <c r="H672" s="725"/>
      <c r="I672" s="725"/>
      <c r="J672" s="725"/>
      <c r="K672" s="725"/>
      <c r="L672" s="725"/>
      <c r="M672" s="725"/>
      <c r="N672" s="725"/>
      <c r="O672" s="725"/>
      <c r="P672" s="17"/>
    </row>
    <row r="673" spans="1:16" ht="12.75" customHeight="1">
      <c r="A673" s="28"/>
      <c r="B673" s="1060"/>
      <c r="C673" s="1067" t="s">
        <v>1202</v>
      </c>
      <c r="D673" s="17"/>
      <c r="E673" s="17"/>
      <c r="F673" s="725"/>
      <c r="G673" s="725"/>
      <c r="H673" s="725"/>
      <c r="I673" s="725"/>
      <c r="J673" s="725"/>
      <c r="K673" s="725"/>
      <c r="L673" s="725"/>
      <c r="M673" s="725"/>
      <c r="N673" s="725"/>
      <c r="O673" s="725"/>
      <c r="P673" s="17"/>
    </row>
    <row r="674" spans="1:16" ht="12.75" customHeight="1">
      <c r="A674" s="28"/>
      <c r="B674" s="1060"/>
      <c r="C674" s="426" t="s">
        <v>299</v>
      </c>
      <c r="D674" s="17"/>
      <c r="E674" s="17"/>
      <c r="F674" s="725">
        <f>F651*F655*F658</f>
        <v>0</v>
      </c>
      <c r="G674" s="725">
        <f t="shared" ref="G674:O674" si="268">G651*G655*G658</f>
        <v>0</v>
      </c>
      <c r="H674" s="725">
        <f t="shared" si="268"/>
        <v>0</v>
      </c>
      <c r="I674" s="725">
        <f t="shared" si="268"/>
        <v>0</v>
      </c>
      <c r="J674" s="725">
        <f t="shared" si="268"/>
        <v>0</v>
      </c>
      <c r="K674" s="725">
        <f t="shared" si="268"/>
        <v>0</v>
      </c>
      <c r="L674" s="725">
        <f t="shared" si="268"/>
        <v>0</v>
      </c>
      <c r="M674" s="725">
        <f t="shared" si="268"/>
        <v>0</v>
      </c>
      <c r="N674" s="725">
        <f t="shared" si="268"/>
        <v>0</v>
      </c>
      <c r="O674" s="725">
        <f t="shared" si="268"/>
        <v>0</v>
      </c>
      <c r="P674" s="17"/>
    </row>
    <row r="675" spans="1:16" ht="12.75" customHeight="1">
      <c r="A675" s="28"/>
      <c r="B675" s="1060"/>
      <c r="C675" s="426" t="s">
        <v>462</v>
      </c>
      <c r="D675" s="17"/>
      <c r="E675" s="17"/>
      <c r="F675" s="725">
        <f>F651*F655*F659</f>
        <v>0</v>
      </c>
      <c r="G675" s="725">
        <f t="shared" ref="G675:O675" si="269">G651*G655*G659</f>
        <v>0</v>
      </c>
      <c r="H675" s="725">
        <f t="shared" si="269"/>
        <v>0</v>
      </c>
      <c r="I675" s="725">
        <f t="shared" si="269"/>
        <v>0</v>
      </c>
      <c r="J675" s="725">
        <f t="shared" si="269"/>
        <v>0</v>
      </c>
      <c r="K675" s="725">
        <f t="shared" si="269"/>
        <v>0</v>
      </c>
      <c r="L675" s="725">
        <f t="shared" si="269"/>
        <v>0</v>
      </c>
      <c r="M675" s="725">
        <f t="shared" si="269"/>
        <v>0</v>
      </c>
      <c r="N675" s="725">
        <f t="shared" si="269"/>
        <v>0</v>
      </c>
      <c r="O675" s="725">
        <f t="shared" si="269"/>
        <v>0</v>
      </c>
      <c r="P675" s="17"/>
    </row>
    <row r="676" spans="1:16" ht="12.75" customHeight="1">
      <c r="A676" s="28"/>
      <c r="B676" s="1060"/>
      <c r="C676" s="426" t="s">
        <v>366</v>
      </c>
      <c r="D676" s="17"/>
      <c r="E676" s="17"/>
      <c r="F676" s="725">
        <f>F651*F655*F660</f>
        <v>0</v>
      </c>
      <c r="G676" s="725">
        <f t="shared" ref="G676:O676" si="270">G651*G655*G660</f>
        <v>0</v>
      </c>
      <c r="H676" s="725">
        <f t="shared" si="270"/>
        <v>0</v>
      </c>
      <c r="I676" s="725">
        <f t="shared" si="270"/>
        <v>0</v>
      </c>
      <c r="J676" s="725">
        <f t="shared" si="270"/>
        <v>0</v>
      </c>
      <c r="K676" s="725">
        <f t="shared" si="270"/>
        <v>0</v>
      </c>
      <c r="L676" s="725">
        <f t="shared" si="270"/>
        <v>0</v>
      </c>
      <c r="M676" s="725">
        <f t="shared" si="270"/>
        <v>0</v>
      </c>
      <c r="N676" s="725">
        <f t="shared" si="270"/>
        <v>0</v>
      </c>
      <c r="O676" s="725">
        <f t="shared" si="270"/>
        <v>0</v>
      </c>
      <c r="P676" s="17"/>
    </row>
    <row r="677" spans="1:16" ht="12.75" customHeight="1">
      <c r="A677" s="28"/>
      <c r="B677" s="1060"/>
      <c r="C677" s="426" t="s">
        <v>297</v>
      </c>
      <c r="D677" s="17"/>
      <c r="E677" s="17"/>
      <c r="F677" s="725">
        <f>F651*F655*F661</f>
        <v>0</v>
      </c>
      <c r="G677" s="725">
        <f t="shared" ref="G677:O677" si="271">G651*G655*G661</f>
        <v>0</v>
      </c>
      <c r="H677" s="725">
        <f t="shared" si="271"/>
        <v>0</v>
      </c>
      <c r="I677" s="725">
        <f t="shared" si="271"/>
        <v>0</v>
      </c>
      <c r="J677" s="725">
        <f t="shared" si="271"/>
        <v>0</v>
      </c>
      <c r="K677" s="725">
        <f t="shared" si="271"/>
        <v>0</v>
      </c>
      <c r="L677" s="725">
        <f t="shared" si="271"/>
        <v>0</v>
      </c>
      <c r="M677" s="725">
        <f t="shared" si="271"/>
        <v>0</v>
      </c>
      <c r="N677" s="725">
        <f t="shared" si="271"/>
        <v>0</v>
      </c>
      <c r="O677" s="725">
        <f t="shared" si="271"/>
        <v>0</v>
      </c>
      <c r="P677" s="17"/>
    </row>
    <row r="678" spans="1:16" ht="12.75" customHeight="1">
      <c r="A678" s="28"/>
      <c r="B678" s="1060"/>
      <c r="C678" s="426" t="s">
        <v>1200</v>
      </c>
      <c r="D678" s="17"/>
      <c r="E678" s="17"/>
      <c r="F678" s="727">
        <f>F651*F655*F662</f>
        <v>0</v>
      </c>
      <c r="G678" s="727">
        <f t="shared" ref="G678:O678" si="272">G651*G655*G662</f>
        <v>0</v>
      </c>
      <c r="H678" s="727">
        <f t="shared" si="272"/>
        <v>0</v>
      </c>
      <c r="I678" s="727">
        <f t="shared" si="272"/>
        <v>0</v>
      </c>
      <c r="J678" s="727">
        <f t="shared" si="272"/>
        <v>0</v>
      </c>
      <c r="K678" s="727">
        <f t="shared" si="272"/>
        <v>0</v>
      </c>
      <c r="L678" s="727">
        <f t="shared" si="272"/>
        <v>0</v>
      </c>
      <c r="M678" s="727">
        <f t="shared" si="272"/>
        <v>0</v>
      </c>
      <c r="N678" s="727">
        <f t="shared" si="272"/>
        <v>0</v>
      </c>
      <c r="O678" s="727">
        <f t="shared" si="272"/>
        <v>0</v>
      </c>
      <c r="P678" s="17"/>
    </row>
    <row r="679" spans="1:16" s="65" customFormat="1" ht="12.75" customHeight="1">
      <c r="A679" s="28"/>
      <c r="B679" s="1060"/>
      <c r="C679" s="429" t="s">
        <v>1</v>
      </c>
      <c r="D679" s="29"/>
      <c r="E679" s="29"/>
      <c r="F679" s="726">
        <f t="shared" ref="F679:O679" si="273">SUM(F674:F678)</f>
        <v>0</v>
      </c>
      <c r="G679" s="726">
        <f t="shared" si="273"/>
        <v>0</v>
      </c>
      <c r="H679" s="726">
        <f t="shared" si="273"/>
        <v>0</v>
      </c>
      <c r="I679" s="726">
        <f t="shared" si="273"/>
        <v>0</v>
      </c>
      <c r="J679" s="726">
        <f t="shared" si="273"/>
        <v>0</v>
      </c>
      <c r="K679" s="726">
        <f t="shared" si="273"/>
        <v>0</v>
      </c>
      <c r="L679" s="726">
        <f t="shared" si="273"/>
        <v>0</v>
      </c>
      <c r="M679" s="726">
        <f t="shared" si="273"/>
        <v>0</v>
      </c>
      <c r="N679" s="726">
        <f t="shared" si="273"/>
        <v>0</v>
      </c>
      <c r="O679" s="726">
        <f t="shared" si="273"/>
        <v>0</v>
      </c>
      <c r="P679" s="29"/>
    </row>
    <row r="680" spans="1:16" ht="12.75" customHeight="1">
      <c r="A680" s="28"/>
      <c r="B680" s="1060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spans="1:16" ht="12.75" customHeight="1">
      <c r="A681" s="28"/>
      <c r="B681" s="1060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</row>
    <row r="682" spans="1:16" ht="12.75" customHeight="1">
      <c r="A682" s="246">
        <v>4</v>
      </c>
      <c r="B682" s="1056" t="s">
        <v>481</v>
      </c>
      <c r="C682" s="237"/>
      <c r="D682" s="246"/>
      <c r="E682" s="17"/>
      <c r="F682" s="426"/>
      <c r="G682" s="17"/>
      <c r="H682" s="17"/>
      <c r="I682" s="17"/>
      <c r="J682" s="17"/>
      <c r="K682" s="17"/>
      <c r="L682" s="17"/>
      <c r="M682" s="17"/>
      <c r="N682" s="17"/>
      <c r="O682" s="17"/>
      <c r="P682" s="17"/>
    </row>
    <row r="683" spans="1:16" ht="12.75" customHeight="1">
      <c r="A683" s="17"/>
      <c r="B683" s="426"/>
      <c r="C683" s="17"/>
      <c r="D683" s="17"/>
      <c r="E683" s="17"/>
      <c r="F683" s="426"/>
      <c r="G683" s="17"/>
      <c r="H683" s="17"/>
      <c r="I683" s="17"/>
      <c r="J683" s="17"/>
      <c r="K683" s="17"/>
      <c r="L683" s="17"/>
      <c r="M683" s="17"/>
      <c r="N683" s="17"/>
      <c r="O683" s="17"/>
      <c r="P683" s="17"/>
    </row>
    <row r="684" spans="1:16" ht="12.75" customHeight="1">
      <c r="A684" s="17"/>
      <c r="B684" s="1060"/>
      <c r="C684" s="17"/>
      <c r="D684" s="17"/>
      <c r="E684" s="17"/>
      <c r="F684" s="426"/>
      <c r="G684" s="17"/>
      <c r="H684" s="17"/>
      <c r="I684" s="17"/>
      <c r="J684" s="17"/>
      <c r="K684" s="17"/>
      <c r="L684" s="17"/>
      <c r="M684" s="17"/>
      <c r="N684" s="17"/>
      <c r="O684" s="17"/>
      <c r="P684" s="17"/>
    </row>
    <row r="685" spans="1:16" ht="12.75" customHeight="1">
      <c r="A685" s="100" t="s">
        <v>708</v>
      </c>
      <c r="B685" s="1070"/>
      <c r="C685" s="23" t="s">
        <v>2</v>
      </c>
      <c r="D685" s="23"/>
      <c r="E685" s="17"/>
      <c r="F685" s="426"/>
      <c r="G685" s="17"/>
      <c r="H685" s="17"/>
      <c r="I685" s="17"/>
      <c r="J685" s="17"/>
      <c r="K685" s="17"/>
      <c r="L685" s="17"/>
      <c r="M685" s="17"/>
      <c r="N685" s="17"/>
      <c r="O685" s="17"/>
      <c r="P685" s="17"/>
    </row>
    <row r="686" spans="1:16" ht="12.75" customHeight="1">
      <c r="A686" s="17"/>
      <c r="B686" s="600"/>
      <c r="C686" s="17" t="s">
        <v>299</v>
      </c>
      <c r="D686" s="365"/>
      <c r="E686" s="365"/>
      <c r="F686" s="1026">
        <f>F46+F83+F125+F162+F204+F246+F288+F330+F372+F414+F456+F498+F540+F582+F624+F666</f>
        <v>0</v>
      </c>
      <c r="G686" s="1026">
        <f t="shared" ref="G686:O686" si="274">G46+G83+G125+G162+G204+G246+G288+G330+G372+G414+G456+G498+G540+G582+G624+G666</f>
        <v>0</v>
      </c>
      <c r="H686" s="1026">
        <f t="shared" si="274"/>
        <v>0</v>
      </c>
      <c r="I686" s="1026">
        <f t="shared" si="274"/>
        <v>0</v>
      </c>
      <c r="J686" s="1026">
        <f t="shared" si="274"/>
        <v>0</v>
      </c>
      <c r="K686" s="1026">
        <f t="shared" si="274"/>
        <v>0</v>
      </c>
      <c r="L686" s="1026">
        <f t="shared" si="274"/>
        <v>0</v>
      </c>
      <c r="M686" s="1026">
        <f t="shared" si="274"/>
        <v>0</v>
      </c>
      <c r="N686" s="1026">
        <f t="shared" si="274"/>
        <v>0</v>
      </c>
      <c r="O686" s="1026">
        <f t="shared" si="274"/>
        <v>0</v>
      </c>
      <c r="P686" s="17"/>
    </row>
    <row r="687" spans="1:16" ht="12.75" customHeight="1">
      <c r="A687" s="17"/>
      <c r="B687" s="600"/>
      <c r="C687" s="17" t="s">
        <v>300</v>
      </c>
      <c r="D687" s="365"/>
      <c r="E687" s="365"/>
      <c r="F687" s="1027">
        <f t="shared" ref="F687:O690" si="275">F47+F84+F126+F163+F205+F247+F289+F331+F373+F415+F457+F499+F541+F583+F625+F667</f>
        <v>181823</v>
      </c>
      <c r="G687" s="1027">
        <f t="shared" si="275"/>
        <v>181823</v>
      </c>
      <c r="H687" s="1027">
        <f t="shared" si="275"/>
        <v>181823</v>
      </c>
      <c r="I687" s="1027">
        <f t="shared" si="275"/>
        <v>181823</v>
      </c>
      <c r="J687" s="1027">
        <f t="shared" si="275"/>
        <v>181823</v>
      </c>
      <c r="K687" s="1027">
        <f t="shared" si="275"/>
        <v>181823</v>
      </c>
      <c r="L687" s="1027">
        <f t="shared" si="275"/>
        <v>181823</v>
      </c>
      <c r="M687" s="1027">
        <f t="shared" si="275"/>
        <v>181823</v>
      </c>
      <c r="N687" s="1027">
        <f t="shared" si="275"/>
        <v>181823</v>
      </c>
      <c r="O687" s="1027">
        <f t="shared" si="275"/>
        <v>181823</v>
      </c>
      <c r="P687" s="17"/>
    </row>
    <row r="688" spans="1:16" ht="12.75" customHeight="1">
      <c r="A688" s="17"/>
      <c r="B688" s="600"/>
      <c r="C688" s="17" t="s">
        <v>366</v>
      </c>
      <c r="D688" s="365"/>
      <c r="E688" s="365"/>
      <c r="F688" s="1027">
        <f t="shared" si="275"/>
        <v>0</v>
      </c>
      <c r="G688" s="1027">
        <f t="shared" si="275"/>
        <v>0</v>
      </c>
      <c r="H688" s="1027">
        <f t="shared" si="275"/>
        <v>0</v>
      </c>
      <c r="I688" s="1027">
        <f t="shared" si="275"/>
        <v>0</v>
      </c>
      <c r="J688" s="1027">
        <f t="shared" si="275"/>
        <v>0</v>
      </c>
      <c r="K688" s="1027">
        <f t="shared" si="275"/>
        <v>0</v>
      </c>
      <c r="L688" s="1027">
        <f t="shared" si="275"/>
        <v>0</v>
      </c>
      <c r="M688" s="1027">
        <f t="shared" si="275"/>
        <v>0</v>
      </c>
      <c r="N688" s="1027">
        <f t="shared" si="275"/>
        <v>0</v>
      </c>
      <c r="O688" s="1027">
        <f t="shared" si="275"/>
        <v>0</v>
      </c>
      <c r="P688" s="17"/>
    </row>
    <row r="689" spans="1:16" ht="12.75" customHeight="1">
      <c r="A689" s="17"/>
      <c r="B689" s="600"/>
      <c r="C689" s="17" t="s">
        <v>297</v>
      </c>
      <c r="D689" s="365"/>
      <c r="E689" s="365"/>
      <c r="F689" s="1027">
        <f t="shared" si="275"/>
        <v>0</v>
      </c>
      <c r="G689" s="1027">
        <f t="shared" si="275"/>
        <v>0</v>
      </c>
      <c r="H689" s="1027">
        <f t="shared" si="275"/>
        <v>0</v>
      </c>
      <c r="I689" s="1027">
        <f t="shared" si="275"/>
        <v>0</v>
      </c>
      <c r="J689" s="1027">
        <f t="shared" si="275"/>
        <v>0</v>
      </c>
      <c r="K689" s="1027">
        <f t="shared" si="275"/>
        <v>0</v>
      </c>
      <c r="L689" s="1027">
        <f t="shared" si="275"/>
        <v>0</v>
      </c>
      <c r="M689" s="1027">
        <f t="shared" si="275"/>
        <v>0</v>
      </c>
      <c r="N689" s="1027">
        <f t="shared" si="275"/>
        <v>0</v>
      </c>
      <c r="O689" s="1027">
        <f t="shared" si="275"/>
        <v>0</v>
      </c>
      <c r="P689" s="17"/>
    </row>
    <row r="690" spans="1:16" ht="12.75" customHeight="1">
      <c r="A690" s="17"/>
      <c r="B690" s="600"/>
      <c r="C690" s="17" t="s">
        <v>1200</v>
      </c>
      <c r="D690" s="365"/>
      <c r="E690" s="365"/>
      <c r="F690" s="1071">
        <f t="shared" si="275"/>
        <v>0</v>
      </c>
      <c r="G690" s="1071">
        <f t="shared" si="275"/>
        <v>0</v>
      </c>
      <c r="H690" s="1071">
        <f t="shared" si="275"/>
        <v>0</v>
      </c>
      <c r="I690" s="1071">
        <f t="shared" si="275"/>
        <v>0</v>
      </c>
      <c r="J690" s="1071">
        <f t="shared" si="275"/>
        <v>0</v>
      </c>
      <c r="K690" s="1071">
        <f t="shared" si="275"/>
        <v>0</v>
      </c>
      <c r="L690" s="1071">
        <f t="shared" si="275"/>
        <v>0</v>
      </c>
      <c r="M690" s="1071">
        <f t="shared" si="275"/>
        <v>0</v>
      </c>
      <c r="N690" s="1071">
        <f t="shared" si="275"/>
        <v>0</v>
      </c>
      <c r="O690" s="1071">
        <f t="shared" si="275"/>
        <v>0</v>
      </c>
      <c r="P690" s="17"/>
    </row>
    <row r="691" spans="1:16" s="65" customFormat="1" ht="12.75" customHeight="1">
      <c r="A691" s="29"/>
      <c r="B691" s="1072"/>
      <c r="C691" s="29" t="s">
        <v>1209</v>
      </c>
      <c r="D691" s="29"/>
      <c r="E691" s="29"/>
      <c r="F691" s="1073">
        <f>SUM(F686:F690)</f>
        <v>181823</v>
      </c>
      <c r="G691" s="1073">
        <f t="shared" ref="G691:O691" si="276">SUM(G686:G690)</f>
        <v>181823</v>
      </c>
      <c r="H691" s="1073">
        <f t="shared" si="276"/>
        <v>181823</v>
      </c>
      <c r="I691" s="1073">
        <f t="shared" si="276"/>
        <v>181823</v>
      </c>
      <c r="J691" s="1073">
        <f t="shared" si="276"/>
        <v>181823</v>
      </c>
      <c r="K691" s="1073">
        <f t="shared" si="276"/>
        <v>181823</v>
      </c>
      <c r="L691" s="1073">
        <f t="shared" si="276"/>
        <v>181823</v>
      </c>
      <c r="M691" s="1073">
        <f t="shared" si="276"/>
        <v>181823</v>
      </c>
      <c r="N691" s="1073">
        <f t="shared" si="276"/>
        <v>181823</v>
      </c>
      <c r="O691" s="1073">
        <f t="shared" si="276"/>
        <v>181823</v>
      </c>
      <c r="P691" s="29"/>
    </row>
    <row r="692" spans="1:16" ht="12.75" customHeight="1">
      <c r="A692" s="17"/>
      <c r="B692" s="600"/>
      <c r="C692" s="17"/>
      <c r="D692" s="17"/>
      <c r="E692" s="17"/>
      <c r="F692" s="1027"/>
      <c r="G692" s="1027"/>
      <c r="H692" s="1027"/>
      <c r="I692" s="1027"/>
      <c r="J692" s="1027"/>
      <c r="K692" s="1027"/>
      <c r="L692" s="1027"/>
      <c r="M692" s="1027"/>
      <c r="N692" s="1027"/>
      <c r="O692" s="1027"/>
      <c r="P692" s="17"/>
    </row>
    <row r="693" spans="1:16" ht="12.75" customHeight="1">
      <c r="A693" s="1074" t="s">
        <v>713</v>
      </c>
      <c r="B693" s="1075"/>
      <c r="C693" s="310" t="s">
        <v>3</v>
      </c>
      <c r="D693" s="87"/>
      <c r="E693" s="17"/>
      <c r="F693" s="748"/>
      <c r="G693" s="748"/>
      <c r="H693" s="748"/>
      <c r="I693" s="748"/>
      <c r="J693" s="748"/>
      <c r="K693" s="748"/>
      <c r="L693" s="748"/>
      <c r="M693" s="748"/>
      <c r="N693" s="748"/>
      <c r="O693" s="748"/>
      <c r="P693" s="17"/>
    </row>
    <row r="694" spans="1:16" ht="12.75" customHeight="1">
      <c r="A694" s="17"/>
      <c r="B694" s="600"/>
      <c r="C694" s="17" t="s">
        <v>299</v>
      </c>
      <c r="D694" s="17"/>
      <c r="E694" s="17"/>
      <c r="F694" s="1026">
        <f>F54+F91+F133+F170+F212+F254+F296+F338+F380+F422+F464+F506+F548+F590+F632+F674</f>
        <v>0</v>
      </c>
      <c r="G694" s="1026">
        <f t="shared" ref="G694:O694" si="277">G54+G91+G133+G170+G212+G254+G296+G338+G380+G422+G464+G506+G548+G590+G632+G674</f>
        <v>0</v>
      </c>
      <c r="H694" s="1026">
        <f t="shared" si="277"/>
        <v>0</v>
      </c>
      <c r="I694" s="1026">
        <f t="shared" si="277"/>
        <v>0</v>
      </c>
      <c r="J694" s="1026">
        <f t="shared" si="277"/>
        <v>0</v>
      </c>
      <c r="K694" s="1026">
        <f t="shared" si="277"/>
        <v>0</v>
      </c>
      <c r="L694" s="1026">
        <f t="shared" si="277"/>
        <v>0</v>
      </c>
      <c r="M694" s="1026">
        <f t="shared" si="277"/>
        <v>0</v>
      </c>
      <c r="N694" s="1026">
        <f t="shared" si="277"/>
        <v>0</v>
      </c>
      <c r="O694" s="1026">
        <f t="shared" si="277"/>
        <v>0</v>
      </c>
      <c r="P694" s="17"/>
    </row>
    <row r="695" spans="1:16" ht="12.75" customHeight="1">
      <c r="A695" s="17"/>
      <c r="B695" s="600"/>
      <c r="C695" s="17" t="s">
        <v>300</v>
      </c>
      <c r="D695" s="17"/>
      <c r="E695" s="17"/>
      <c r="F695" s="1027">
        <f t="shared" ref="F695:O698" si="278">F55+F92+F134+F171+F213+F255+F297+F339+F381+F423+F465+F507+F549+F591+F633+F675</f>
        <v>117911</v>
      </c>
      <c r="G695" s="1027">
        <f t="shared" si="278"/>
        <v>117911</v>
      </c>
      <c r="H695" s="1027">
        <f t="shared" si="278"/>
        <v>117911</v>
      </c>
      <c r="I695" s="1027">
        <f t="shared" si="278"/>
        <v>117911</v>
      </c>
      <c r="J695" s="1027">
        <f t="shared" si="278"/>
        <v>117911</v>
      </c>
      <c r="K695" s="1027">
        <f t="shared" si="278"/>
        <v>117911</v>
      </c>
      <c r="L695" s="1027">
        <f t="shared" si="278"/>
        <v>117911</v>
      </c>
      <c r="M695" s="1027">
        <f t="shared" si="278"/>
        <v>117911</v>
      </c>
      <c r="N695" s="1027">
        <f t="shared" si="278"/>
        <v>117911</v>
      </c>
      <c r="O695" s="1027">
        <f t="shared" si="278"/>
        <v>117911</v>
      </c>
      <c r="P695" s="17"/>
    </row>
    <row r="696" spans="1:16" ht="12.75" customHeight="1">
      <c r="A696" s="17"/>
      <c r="B696" s="600"/>
      <c r="C696" s="17" t="s">
        <v>366</v>
      </c>
      <c r="D696" s="17"/>
      <c r="E696" s="17"/>
      <c r="F696" s="1027">
        <f t="shared" si="278"/>
        <v>0</v>
      </c>
      <c r="G696" s="1027">
        <f t="shared" si="278"/>
        <v>0</v>
      </c>
      <c r="H696" s="1027">
        <f t="shared" si="278"/>
        <v>0</v>
      </c>
      <c r="I696" s="1027">
        <f t="shared" si="278"/>
        <v>0</v>
      </c>
      <c r="J696" s="1027">
        <f t="shared" si="278"/>
        <v>0</v>
      </c>
      <c r="K696" s="1027">
        <f t="shared" si="278"/>
        <v>0</v>
      </c>
      <c r="L696" s="1027">
        <f t="shared" si="278"/>
        <v>0</v>
      </c>
      <c r="M696" s="1027">
        <f t="shared" si="278"/>
        <v>0</v>
      </c>
      <c r="N696" s="1027">
        <f t="shared" si="278"/>
        <v>0</v>
      </c>
      <c r="O696" s="1027">
        <f t="shared" si="278"/>
        <v>0</v>
      </c>
      <c r="P696" s="17"/>
    </row>
    <row r="697" spans="1:16" ht="12.75" customHeight="1">
      <c r="A697" s="17"/>
      <c r="B697" s="600"/>
      <c r="C697" s="17" t="s">
        <v>297</v>
      </c>
      <c r="D697" s="17"/>
      <c r="E697" s="17"/>
      <c r="F697" s="1027">
        <f t="shared" si="278"/>
        <v>0</v>
      </c>
      <c r="G697" s="1027">
        <f t="shared" si="278"/>
        <v>0</v>
      </c>
      <c r="H697" s="1027">
        <f t="shared" si="278"/>
        <v>0</v>
      </c>
      <c r="I697" s="1027">
        <f t="shared" si="278"/>
        <v>0</v>
      </c>
      <c r="J697" s="1027">
        <f t="shared" si="278"/>
        <v>0</v>
      </c>
      <c r="K697" s="1027">
        <f t="shared" si="278"/>
        <v>0</v>
      </c>
      <c r="L697" s="1027">
        <f t="shared" si="278"/>
        <v>0</v>
      </c>
      <c r="M697" s="1027">
        <f t="shared" si="278"/>
        <v>0</v>
      </c>
      <c r="N697" s="1027">
        <f t="shared" si="278"/>
        <v>0</v>
      </c>
      <c r="O697" s="1027">
        <f t="shared" si="278"/>
        <v>0</v>
      </c>
      <c r="P697" s="17"/>
    </row>
    <row r="698" spans="1:16" ht="12.75" customHeight="1">
      <c r="A698" s="17"/>
      <c r="B698" s="600"/>
      <c r="C698" s="17" t="s">
        <v>464</v>
      </c>
      <c r="D698" s="17"/>
      <c r="E698" s="17"/>
      <c r="F698" s="1071">
        <f t="shared" si="278"/>
        <v>0</v>
      </c>
      <c r="G698" s="1071">
        <f t="shared" si="278"/>
        <v>0</v>
      </c>
      <c r="H698" s="1071">
        <f t="shared" si="278"/>
        <v>0</v>
      </c>
      <c r="I698" s="1071">
        <f t="shared" si="278"/>
        <v>0</v>
      </c>
      <c r="J698" s="1071">
        <f t="shared" si="278"/>
        <v>0</v>
      </c>
      <c r="K698" s="1071">
        <f t="shared" si="278"/>
        <v>0</v>
      </c>
      <c r="L698" s="1071">
        <f t="shared" si="278"/>
        <v>0</v>
      </c>
      <c r="M698" s="1071">
        <f t="shared" si="278"/>
        <v>0</v>
      </c>
      <c r="N698" s="1071">
        <f t="shared" si="278"/>
        <v>0</v>
      </c>
      <c r="O698" s="1071">
        <f t="shared" si="278"/>
        <v>0</v>
      </c>
      <c r="P698" s="17"/>
    </row>
    <row r="699" spans="1:16" s="65" customFormat="1" ht="12.75" customHeight="1">
      <c r="A699" s="29"/>
      <c r="B699" s="752"/>
      <c r="C699" s="29" t="s">
        <v>280</v>
      </c>
      <c r="D699" s="29"/>
      <c r="E699" s="29"/>
      <c r="F699" s="1073">
        <f>SUM(F694:F698)</f>
        <v>117911</v>
      </c>
      <c r="G699" s="1073">
        <f t="shared" ref="G699:O699" si="279">SUM(G694:G698)</f>
        <v>117911</v>
      </c>
      <c r="H699" s="1073">
        <f t="shared" si="279"/>
        <v>117911</v>
      </c>
      <c r="I699" s="1073">
        <f t="shared" si="279"/>
        <v>117911</v>
      </c>
      <c r="J699" s="1073">
        <f t="shared" si="279"/>
        <v>117911</v>
      </c>
      <c r="K699" s="1073">
        <f t="shared" si="279"/>
        <v>117911</v>
      </c>
      <c r="L699" s="1073">
        <f t="shared" si="279"/>
        <v>117911</v>
      </c>
      <c r="M699" s="1073">
        <f t="shared" si="279"/>
        <v>117911</v>
      </c>
      <c r="N699" s="1073">
        <f t="shared" si="279"/>
        <v>117911</v>
      </c>
      <c r="O699" s="1073">
        <f t="shared" si="279"/>
        <v>117911</v>
      </c>
      <c r="P699" s="29"/>
    </row>
    <row r="700" spans="1:16" ht="12.75" customHeight="1">
      <c r="A700" s="17"/>
      <c r="B700" s="1076"/>
      <c r="C700" s="17"/>
      <c r="D700" s="17"/>
      <c r="E700" s="17"/>
      <c r="F700" s="426"/>
      <c r="G700" s="426"/>
      <c r="H700" s="426"/>
      <c r="I700" s="426"/>
      <c r="J700" s="426"/>
      <c r="K700" s="426"/>
      <c r="L700" s="426"/>
      <c r="M700" s="426"/>
      <c r="N700" s="426"/>
      <c r="O700" s="426"/>
      <c r="P700" s="17"/>
    </row>
    <row r="701" spans="1:16" ht="12.75" customHeight="1">
      <c r="A701" s="17"/>
      <c r="B701" s="1076"/>
      <c r="C701" s="17"/>
      <c r="D701" s="17"/>
      <c r="E701" s="21"/>
      <c r="F701" s="426"/>
      <c r="G701" s="426"/>
      <c r="H701" s="426"/>
      <c r="I701" s="426"/>
      <c r="J701" s="426"/>
      <c r="K701" s="426"/>
      <c r="L701" s="426"/>
      <c r="M701" s="426"/>
      <c r="N701" s="426"/>
      <c r="O701" s="426"/>
      <c r="P701" s="17"/>
    </row>
    <row r="702" spans="1:16" ht="12.75" customHeight="1">
      <c r="A702" s="29" t="s">
        <v>564</v>
      </c>
      <c r="D702" s="17"/>
      <c r="E702" s="21"/>
      <c r="F702" s="1077">
        <f t="shared" ref="F702:O702" si="280">F691+F699</f>
        <v>299734</v>
      </c>
      <c r="G702" s="1077">
        <f t="shared" si="280"/>
        <v>299734</v>
      </c>
      <c r="H702" s="1077">
        <f t="shared" si="280"/>
        <v>299734</v>
      </c>
      <c r="I702" s="1077">
        <f t="shared" si="280"/>
        <v>299734</v>
      </c>
      <c r="J702" s="1077">
        <f t="shared" si="280"/>
        <v>299734</v>
      </c>
      <c r="K702" s="1077">
        <f t="shared" si="280"/>
        <v>299734</v>
      </c>
      <c r="L702" s="1077">
        <f t="shared" si="280"/>
        <v>299734</v>
      </c>
      <c r="M702" s="1077">
        <f t="shared" si="280"/>
        <v>299734</v>
      </c>
      <c r="N702" s="1077">
        <f t="shared" si="280"/>
        <v>299734</v>
      </c>
      <c r="O702" s="1077">
        <f t="shared" si="280"/>
        <v>299734</v>
      </c>
      <c r="P702" s="17"/>
    </row>
    <row r="703" spans="1:16" ht="12.75" customHeight="1">
      <c r="A703" s="28" t="s">
        <v>303</v>
      </c>
      <c r="C703" s="17"/>
      <c r="D703" s="17"/>
      <c r="E703" s="21"/>
      <c r="F703" s="739">
        <f>F31+F68+F110+F147+F189+F231+F273+F315+F357+F399+F441+F483+F525+F567+F609+F651</f>
        <v>299734</v>
      </c>
      <c r="G703" s="739">
        <f t="shared" ref="G703:O703" si="281">G31+G68+G110+G147+G189+G231+G273+G315+G357+G399+G441+G483+G525+G567+G609+G651</f>
        <v>299734</v>
      </c>
      <c r="H703" s="739">
        <f t="shared" si="281"/>
        <v>299734</v>
      </c>
      <c r="I703" s="739">
        <f t="shared" si="281"/>
        <v>299734</v>
      </c>
      <c r="J703" s="739">
        <f t="shared" si="281"/>
        <v>299734</v>
      </c>
      <c r="K703" s="739">
        <f t="shared" si="281"/>
        <v>299734</v>
      </c>
      <c r="L703" s="739">
        <f t="shared" si="281"/>
        <v>299734</v>
      </c>
      <c r="M703" s="739">
        <f t="shared" si="281"/>
        <v>299734</v>
      </c>
      <c r="N703" s="739">
        <f t="shared" si="281"/>
        <v>299734</v>
      </c>
      <c r="O703" s="739">
        <f t="shared" si="281"/>
        <v>299734</v>
      </c>
      <c r="P703" s="17"/>
    </row>
    <row r="704" spans="1:16" ht="12.75" customHeight="1">
      <c r="A704" s="17"/>
      <c r="B704" s="426"/>
      <c r="C704" s="17"/>
      <c r="D704" s="17"/>
      <c r="E704" s="21"/>
      <c r="F704" s="17" t="b">
        <f>F702=F703</f>
        <v>1</v>
      </c>
      <c r="G704" s="17" t="b">
        <f t="shared" ref="G704:O704" si="282">G702=G703</f>
        <v>1</v>
      </c>
      <c r="H704" s="17" t="b">
        <f t="shared" si="282"/>
        <v>1</v>
      </c>
      <c r="I704" s="17" t="b">
        <f t="shared" si="282"/>
        <v>1</v>
      </c>
      <c r="J704" s="17" t="b">
        <f t="shared" si="282"/>
        <v>1</v>
      </c>
      <c r="K704" s="17" t="b">
        <f t="shared" si="282"/>
        <v>1</v>
      </c>
      <c r="L704" s="17" t="b">
        <f t="shared" si="282"/>
        <v>1</v>
      </c>
      <c r="M704" s="17" t="b">
        <f t="shared" si="282"/>
        <v>1</v>
      </c>
      <c r="N704" s="17" t="b">
        <f t="shared" si="282"/>
        <v>1</v>
      </c>
      <c r="O704" s="17" t="b">
        <f t="shared" si="282"/>
        <v>1</v>
      </c>
      <c r="P704" s="17"/>
    </row>
  </sheetData>
  <mergeCells count="2">
    <mergeCell ref="H2:L2"/>
    <mergeCell ref="H3:L3"/>
  </mergeCells>
  <pageMargins left="0.7" right="0.7" top="0.75" bottom="0.75" header="0.3" footer="0.3"/>
  <pageSetup scale="79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0" tint="-0.499984740745262"/>
    <pageSetUpPr fitToPage="1"/>
  </sheetPr>
  <dimension ref="A1:Y920"/>
  <sheetViews>
    <sheetView workbookViewId="0">
      <selection activeCell="F5" sqref="F5"/>
    </sheetView>
  </sheetViews>
  <sheetFormatPr defaultColWidth="11.44140625" defaultRowHeight="10.199999999999999"/>
  <cols>
    <col min="1" max="1" width="3.5546875" style="17" customWidth="1"/>
    <col min="2" max="2" width="6.88671875" style="17" customWidth="1"/>
    <col min="3" max="3" width="15.5546875" style="17" customWidth="1"/>
    <col min="4" max="4" width="5.5546875" style="17" customWidth="1"/>
    <col min="5" max="5" width="15.5546875" style="17" customWidth="1"/>
    <col min="6" max="15" width="12.5546875" style="17" customWidth="1"/>
    <col min="16" max="20" width="11.5546875" style="21" customWidth="1"/>
    <col min="21" max="54" width="11.5546875" style="17" customWidth="1"/>
    <col min="55" max="16384" width="11.44140625" style="17"/>
  </cols>
  <sheetData>
    <row r="1" spans="1:20" s="5" customFormat="1" ht="13.8" thickTop="1">
      <c r="A1" s="37"/>
      <c r="B1" s="38"/>
      <c r="C1" s="38"/>
      <c r="D1" s="701"/>
      <c r="E1" s="38"/>
      <c r="F1" s="38"/>
      <c r="G1" s="38"/>
      <c r="H1" s="38"/>
      <c r="I1" s="38"/>
      <c r="J1" s="38"/>
      <c r="K1" s="38"/>
      <c r="L1" s="38"/>
      <c r="M1" s="38"/>
      <c r="N1" s="38"/>
      <c r="O1" s="1078"/>
      <c r="P1" s="570"/>
      <c r="Q1" s="570"/>
      <c r="R1" s="570"/>
      <c r="S1" s="570"/>
      <c r="T1" s="570"/>
    </row>
    <row r="2" spans="1:20" s="5" customFormat="1" ht="13.2">
      <c r="A2" s="41"/>
      <c r="B2" s="47"/>
      <c r="C2" s="43"/>
      <c r="D2" s="43"/>
      <c r="E2" s="43"/>
      <c r="F2" s="43"/>
      <c r="G2" s="43"/>
      <c r="H2" s="1254" t="str">
        <f>'Operating Input'!M2</f>
        <v>CITY OF CELINA</v>
      </c>
      <c r="I2" s="1255"/>
      <c r="J2" s="1255"/>
      <c r="K2" s="1255"/>
      <c r="L2" s="1256"/>
      <c r="M2" s="47"/>
      <c r="N2" s="47"/>
      <c r="O2" s="1079"/>
      <c r="P2" s="570"/>
      <c r="Q2" s="570"/>
      <c r="R2" s="570"/>
      <c r="S2" s="570"/>
      <c r="T2" s="570"/>
    </row>
    <row r="3" spans="1:20" s="5" customFormat="1" ht="13.2">
      <c r="A3" s="41"/>
      <c r="B3" s="47"/>
      <c r="C3" s="702" t="s">
        <v>45</v>
      </c>
      <c r="D3" s="43"/>
      <c r="E3" s="43"/>
      <c r="F3" s="43"/>
      <c r="G3" s="43"/>
      <c r="H3" s="1257" t="s">
        <v>0</v>
      </c>
      <c r="I3" s="1258"/>
      <c r="J3" s="1258"/>
      <c r="K3" s="1258"/>
      <c r="L3" s="1259"/>
      <c r="M3" s="47"/>
      <c r="N3" s="47"/>
      <c r="O3" s="1079"/>
      <c r="P3" s="570"/>
      <c r="Q3" s="570"/>
      <c r="R3" s="570"/>
      <c r="S3" s="570"/>
      <c r="T3" s="570"/>
    </row>
    <row r="4" spans="1:20" s="5" customFormat="1" ht="13.2">
      <c r="A4" s="41"/>
      <c r="B4" s="702"/>
      <c r="C4" s="44" t="str">
        <f>'Operating Input'!E12</f>
        <v>2018-2027</v>
      </c>
      <c r="D4" s="703"/>
      <c r="E4" s="47"/>
      <c r="F4" s="47"/>
      <c r="G4" s="47"/>
      <c r="H4" s="47"/>
      <c r="I4" s="47"/>
      <c r="J4" s="47"/>
      <c r="K4" s="47"/>
      <c r="L4" s="47"/>
      <c r="M4" s="47"/>
      <c r="N4" s="47"/>
      <c r="O4" s="1079"/>
      <c r="P4" s="570"/>
      <c r="Q4" s="570"/>
      <c r="R4" s="570"/>
      <c r="S4" s="570"/>
      <c r="T4" s="570"/>
    </row>
    <row r="5" spans="1:20" s="5" customFormat="1" ht="13.2">
      <c r="A5" s="52"/>
      <c r="B5" s="44"/>
      <c r="C5" s="44"/>
      <c r="D5" s="705"/>
      <c r="E5" s="44" t="s">
        <v>1153</v>
      </c>
      <c r="F5" s="1053"/>
      <c r="G5" s="44"/>
      <c r="H5" s="44"/>
      <c r="I5" s="44"/>
      <c r="J5" s="44"/>
      <c r="K5" s="44"/>
      <c r="L5" s="44"/>
      <c r="M5" s="44"/>
      <c r="N5" s="44"/>
      <c r="O5" s="1080"/>
      <c r="P5" s="570"/>
      <c r="Q5" s="570"/>
      <c r="R5" s="570"/>
      <c r="S5" s="570"/>
      <c r="T5" s="570"/>
    </row>
    <row r="6" spans="1:20" s="5" customFormat="1" ht="13.8" thickBot="1">
      <c r="A6" s="58"/>
      <c r="B6" s="59"/>
      <c r="C6" s="59"/>
      <c r="D6" s="708"/>
      <c r="E6" s="59" t="s">
        <v>1154</v>
      </c>
      <c r="F6" s="59">
        <f>'Operating Input'!S7</f>
        <v>2018</v>
      </c>
      <c r="G6" s="59">
        <f>F6+1</f>
        <v>2019</v>
      </c>
      <c r="H6" s="59">
        <f>+G6+1</f>
        <v>2020</v>
      </c>
      <c r="I6" s="59">
        <f t="shared" ref="I6:O6" si="0">+H6+1</f>
        <v>2021</v>
      </c>
      <c r="J6" s="59">
        <f t="shared" si="0"/>
        <v>2022</v>
      </c>
      <c r="K6" s="59">
        <f t="shared" si="0"/>
        <v>2023</v>
      </c>
      <c r="L6" s="59">
        <f t="shared" si="0"/>
        <v>2024</v>
      </c>
      <c r="M6" s="59">
        <f t="shared" si="0"/>
        <v>2025</v>
      </c>
      <c r="N6" s="59">
        <f t="shared" si="0"/>
        <v>2026</v>
      </c>
      <c r="O6" s="1081">
        <f t="shared" si="0"/>
        <v>2027</v>
      </c>
      <c r="P6" s="570"/>
      <c r="Q6" s="570"/>
      <c r="R6" s="570"/>
      <c r="S6" s="570"/>
      <c r="T6" s="570"/>
    </row>
    <row r="7" spans="1:20" ht="10.8" thickTop="1"/>
    <row r="8" spans="1:20" ht="13.2">
      <c r="B8" s="20" t="s">
        <v>1210</v>
      </c>
      <c r="F8" s="21"/>
      <c r="G8" s="21"/>
      <c r="H8" s="21"/>
      <c r="I8" s="21"/>
      <c r="J8" s="21"/>
    </row>
    <row r="9" spans="1:20" ht="13.2">
      <c r="B9" s="20" t="s">
        <v>4</v>
      </c>
      <c r="D9" s="20" t="str">
        <f>'Operating Input'!E13</f>
        <v>2020 03 17 DVJ Prefiled Testimony Scen I</v>
      </c>
    </row>
    <row r="10" spans="1:20">
      <c r="A10" s="27"/>
      <c r="B10" s="241"/>
      <c r="J10" s="292"/>
    </row>
    <row r="11" spans="1:20" s="5" customFormat="1" ht="13.2">
      <c r="A11" s="28"/>
      <c r="B11" s="29"/>
      <c r="C11" s="29"/>
      <c r="D11" s="17"/>
      <c r="E11" s="17"/>
      <c r="F11" s="17"/>
      <c r="G11" s="17"/>
      <c r="H11" s="17"/>
      <c r="I11" s="17"/>
      <c r="J11" s="17"/>
      <c r="P11" s="570"/>
      <c r="Q11" s="570"/>
      <c r="R11" s="570"/>
      <c r="S11" s="570"/>
      <c r="T11" s="570"/>
    </row>
    <row r="12" spans="1:20" s="5" customFormat="1" ht="13.2">
      <c r="A12" s="246">
        <v>1</v>
      </c>
      <c r="B12" s="1082" t="s">
        <v>1211</v>
      </c>
      <c r="C12" s="1083" t="s">
        <v>1212</v>
      </c>
      <c r="D12" s="248"/>
      <c r="E12" s="43"/>
      <c r="F12" s="43"/>
      <c r="G12" s="17"/>
      <c r="H12" s="17"/>
      <c r="P12" s="570"/>
      <c r="Q12" s="1084"/>
      <c r="R12" s="570"/>
      <c r="S12" s="21"/>
      <c r="T12" s="21"/>
    </row>
    <row r="13" spans="1:20" s="5" customFormat="1" ht="13.2">
      <c r="A13" s="28"/>
      <c r="B13" s="1085"/>
      <c r="C13" s="1086"/>
      <c r="D13" s="17"/>
      <c r="P13" s="570"/>
      <c r="Q13" s="1084"/>
      <c r="R13" s="389"/>
      <c r="S13" s="21"/>
      <c r="T13" s="21"/>
    </row>
    <row r="14" spans="1:20" s="5" customFormat="1" ht="13.2">
      <c r="A14" s="27" t="s">
        <v>665</v>
      </c>
      <c r="B14" s="1087" t="s">
        <v>1213</v>
      </c>
      <c r="C14" s="1088"/>
      <c r="D14" s="17"/>
      <c r="E14" s="48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570"/>
      <c r="Q14" s="1084"/>
      <c r="R14" s="389"/>
      <c r="S14" s="21"/>
      <c r="T14" s="21"/>
    </row>
    <row r="15" spans="1:20">
      <c r="A15" s="27"/>
      <c r="C15" s="86" t="s">
        <v>484</v>
      </c>
      <c r="E15" s="389">
        <f>SUM(F15:O15)</f>
        <v>207848</v>
      </c>
      <c r="F15" s="599">
        <v>17110</v>
      </c>
      <c r="G15" s="599">
        <v>17952</v>
      </c>
      <c r="H15" s="599">
        <v>18513</v>
      </c>
      <c r="I15" s="599">
        <v>19354</v>
      </c>
      <c r="J15" s="599">
        <v>20196</v>
      </c>
      <c r="K15" s="599">
        <v>21037</v>
      </c>
      <c r="L15" s="599">
        <v>21879</v>
      </c>
      <c r="M15" s="599">
        <v>23001</v>
      </c>
      <c r="N15" s="599">
        <v>23842</v>
      </c>
      <c r="O15" s="599">
        <v>24964</v>
      </c>
      <c r="P15" s="1047"/>
      <c r="Q15" s="1084"/>
      <c r="R15" s="389"/>
    </row>
    <row r="16" spans="1:20" ht="13.2">
      <c r="A16" s="27"/>
      <c r="C16" s="17" t="s">
        <v>313</v>
      </c>
      <c r="E16" s="1089" t="s">
        <v>109</v>
      </c>
      <c r="F16" s="747">
        <v>11541</v>
      </c>
      <c r="G16" s="747">
        <v>10874</v>
      </c>
      <c r="H16" s="747">
        <v>10138</v>
      </c>
      <c r="I16" s="747">
        <v>9361</v>
      </c>
      <c r="J16" s="747">
        <v>8538</v>
      </c>
      <c r="K16" s="747">
        <v>7669</v>
      </c>
      <c r="L16" s="747">
        <v>6743</v>
      </c>
      <c r="M16" s="747">
        <v>5770</v>
      </c>
      <c r="N16" s="747">
        <v>4735</v>
      </c>
      <c r="O16" s="747">
        <v>3632</v>
      </c>
      <c r="P16" s="570"/>
    </row>
    <row r="17" spans="1:20" ht="13.2">
      <c r="A17" s="27"/>
      <c r="C17" s="17" t="s">
        <v>485</v>
      </c>
      <c r="E17" s="21"/>
      <c r="F17" s="1090">
        <v>0</v>
      </c>
      <c r="G17" s="1090">
        <v>0</v>
      </c>
      <c r="H17" s="1090">
        <v>0</v>
      </c>
      <c r="I17" s="1090">
        <v>0</v>
      </c>
      <c r="J17" s="1090">
        <v>0</v>
      </c>
      <c r="K17" s="1090">
        <v>0</v>
      </c>
      <c r="L17" s="1090">
        <v>0</v>
      </c>
      <c r="M17" s="1090">
        <v>0</v>
      </c>
      <c r="N17" s="1090">
        <v>0</v>
      </c>
      <c r="O17" s="1090">
        <v>0</v>
      </c>
      <c r="P17" s="570"/>
    </row>
    <row r="18" spans="1:20" s="5" customFormat="1" ht="13.2">
      <c r="A18" s="27"/>
      <c r="B18" s="29"/>
      <c r="C18" s="17" t="s">
        <v>1</v>
      </c>
      <c r="D18" s="29"/>
      <c r="E18" s="239"/>
      <c r="F18" s="240">
        <f t="shared" ref="F18:O18" si="1">SUM(F15:F17)</f>
        <v>28651</v>
      </c>
      <c r="G18" s="240">
        <f t="shared" si="1"/>
        <v>28826</v>
      </c>
      <c r="H18" s="240">
        <f t="shared" si="1"/>
        <v>28651</v>
      </c>
      <c r="I18" s="240">
        <f t="shared" si="1"/>
        <v>28715</v>
      </c>
      <c r="J18" s="240">
        <f t="shared" si="1"/>
        <v>28734</v>
      </c>
      <c r="K18" s="240">
        <f t="shared" si="1"/>
        <v>28706</v>
      </c>
      <c r="L18" s="240">
        <f t="shared" si="1"/>
        <v>28622</v>
      </c>
      <c r="M18" s="240">
        <f t="shared" si="1"/>
        <v>28771</v>
      </c>
      <c r="N18" s="240">
        <f t="shared" si="1"/>
        <v>28577</v>
      </c>
      <c r="O18" s="240">
        <f t="shared" si="1"/>
        <v>28596</v>
      </c>
      <c r="P18" s="570"/>
      <c r="Q18" s="570"/>
      <c r="R18" s="570"/>
      <c r="S18" s="21"/>
      <c r="T18" s="21"/>
    </row>
    <row r="19" spans="1:20" s="5" customFormat="1" ht="13.2">
      <c r="A19" s="27"/>
      <c r="B19" s="29"/>
      <c r="C19" s="29"/>
      <c r="D19" s="29"/>
      <c r="E19" s="239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570"/>
      <c r="Q19" s="570"/>
      <c r="R19" s="570"/>
      <c r="S19" s="21"/>
      <c r="T19" s="21"/>
    </row>
    <row r="20" spans="1:20" s="5" customFormat="1" ht="13.2">
      <c r="A20" s="27" t="s">
        <v>675</v>
      </c>
      <c r="B20" s="86" t="s">
        <v>1214</v>
      </c>
      <c r="C20" s="17"/>
      <c r="D20" s="29"/>
      <c r="E20" s="239"/>
      <c r="P20" s="570"/>
      <c r="Q20" s="570"/>
      <c r="R20" s="570"/>
      <c r="S20" s="21"/>
      <c r="T20" s="21"/>
    </row>
    <row r="21" spans="1:20" s="5" customFormat="1" ht="13.2">
      <c r="A21" s="27"/>
      <c r="B21" s="17"/>
      <c r="C21" s="17" t="s">
        <v>2</v>
      </c>
      <c r="D21" s="29"/>
      <c r="E21" s="239"/>
      <c r="F21" s="1022">
        <v>0.66700000000000004</v>
      </c>
      <c r="G21" s="1022">
        <f>+F21</f>
        <v>0.66700000000000004</v>
      </c>
      <c r="H21" s="1022">
        <f t="shared" ref="H21:O21" si="2">+G21</f>
        <v>0.66700000000000004</v>
      </c>
      <c r="I21" s="1022">
        <f t="shared" si="2"/>
        <v>0.66700000000000004</v>
      </c>
      <c r="J21" s="1022">
        <f t="shared" si="2"/>
        <v>0.66700000000000004</v>
      </c>
      <c r="K21" s="1022">
        <f t="shared" si="2"/>
        <v>0.66700000000000004</v>
      </c>
      <c r="L21" s="1022">
        <f t="shared" si="2"/>
        <v>0.66700000000000004</v>
      </c>
      <c r="M21" s="1022">
        <f t="shared" si="2"/>
        <v>0.66700000000000004</v>
      </c>
      <c r="N21" s="1022">
        <f t="shared" si="2"/>
        <v>0.66700000000000004</v>
      </c>
      <c r="O21" s="1022">
        <f t="shared" si="2"/>
        <v>0.66700000000000004</v>
      </c>
      <c r="P21" s="602"/>
      <c r="Q21" s="570"/>
      <c r="R21" s="570"/>
      <c r="S21" s="21"/>
      <c r="T21" s="21"/>
    </row>
    <row r="22" spans="1:20" s="5" customFormat="1" ht="13.2">
      <c r="A22" s="27"/>
      <c r="B22" s="17"/>
      <c r="C22" s="17" t="s">
        <v>3</v>
      </c>
      <c r="D22" s="29"/>
      <c r="E22" s="239"/>
      <c r="F22" s="1091">
        <f>1-F21</f>
        <v>0.33299999999999996</v>
      </c>
      <c r="G22" s="1091">
        <f t="shared" ref="G22:O22" si="3">1-G21</f>
        <v>0.33299999999999996</v>
      </c>
      <c r="H22" s="1091">
        <f t="shared" si="3"/>
        <v>0.33299999999999996</v>
      </c>
      <c r="I22" s="1091">
        <f t="shared" si="3"/>
        <v>0.33299999999999996</v>
      </c>
      <c r="J22" s="1091">
        <f t="shared" si="3"/>
        <v>0.33299999999999996</v>
      </c>
      <c r="K22" s="1091">
        <f t="shared" si="3"/>
        <v>0.33299999999999996</v>
      </c>
      <c r="L22" s="1091">
        <f t="shared" si="3"/>
        <v>0.33299999999999996</v>
      </c>
      <c r="M22" s="1091">
        <f t="shared" si="3"/>
        <v>0.33299999999999996</v>
      </c>
      <c r="N22" s="1091">
        <f t="shared" si="3"/>
        <v>0.33299999999999996</v>
      </c>
      <c r="O22" s="1091">
        <f t="shared" si="3"/>
        <v>0.33299999999999996</v>
      </c>
      <c r="P22" s="639"/>
      <c r="Q22" s="570"/>
      <c r="R22" s="570"/>
      <c r="S22" s="21"/>
      <c r="T22" s="21"/>
    </row>
    <row r="23" spans="1:20" s="5" customFormat="1" ht="13.2">
      <c r="A23" s="27"/>
      <c r="B23" s="17"/>
      <c r="C23" s="17" t="s">
        <v>1</v>
      </c>
      <c r="D23" s="29"/>
      <c r="E23" s="239"/>
      <c r="F23" s="427">
        <f>SUM(F21:F22)</f>
        <v>1</v>
      </c>
      <c r="G23" s="427">
        <f t="shared" ref="G23:O23" si="4">SUM(G21:G22)</f>
        <v>1</v>
      </c>
      <c r="H23" s="427">
        <f t="shared" si="4"/>
        <v>1</v>
      </c>
      <c r="I23" s="427">
        <f t="shared" si="4"/>
        <v>1</v>
      </c>
      <c r="J23" s="427">
        <f t="shared" si="4"/>
        <v>1</v>
      </c>
      <c r="K23" s="427">
        <f t="shared" si="4"/>
        <v>1</v>
      </c>
      <c r="L23" s="427">
        <f t="shared" si="4"/>
        <v>1</v>
      </c>
      <c r="M23" s="427">
        <f t="shared" si="4"/>
        <v>1</v>
      </c>
      <c r="N23" s="427">
        <f t="shared" si="4"/>
        <v>1</v>
      </c>
      <c r="O23" s="427">
        <f t="shared" si="4"/>
        <v>1</v>
      </c>
      <c r="P23" s="570"/>
      <c r="Q23" s="570"/>
      <c r="R23" s="570"/>
      <c r="S23" s="21"/>
      <c r="T23" s="21"/>
    </row>
    <row r="24" spans="1:20" s="5" customFormat="1" ht="13.2">
      <c r="A24" s="27"/>
      <c r="B24" s="29"/>
      <c r="C24" s="29"/>
      <c r="D24" s="29"/>
      <c r="E24" s="239"/>
      <c r="F24" s="527"/>
      <c r="G24" s="527"/>
      <c r="H24" s="527"/>
      <c r="I24" s="527"/>
      <c r="J24" s="527"/>
      <c r="K24" s="527"/>
      <c r="L24" s="527"/>
      <c r="M24" s="527"/>
      <c r="N24" s="527"/>
      <c r="O24" s="527"/>
      <c r="P24" s="570"/>
      <c r="Q24" s="570"/>
      <c r="R24" s="570"/>
      <c r="S24" s="21"/>
      <c r="T24" s="21"/>
    </row>
    <row r="25" spans="1:20" s="5" customFormat="1" ht="13.2">
      <c r="A25" s="27" t="s">
        <v>677</v>
      </c>
      <c r="B25" s="1087" t="s">
        <v>388</v>
      </c>
      <c r="C25" s="1088"/>
      <c r="D25" s="29"/>
      <c r="E25" s="239"/>
      <c r="F25" s="527"/>
      <c r="G25" s="527"/>
      <c r="H25" s="527"/>
      <c r="I25" s="527"/>
      <c r="J25" s="527"/>
      <c r="K25" s="527"/>
      <c r="L25" s="527"/>
      <c r="M25" s="527"/>
      <c r="N25" s="527"/>
      <c r="O25" s="527"/>
      <c r="P25" s="570"/>
      <c r="Q25" s="570"/>
      <c r="R25" s="570"/>
      <c r="S25" s="21"/>
      <c r="T25" s="21"/>
    </row>
    <row r="26" spans="1:20">
      <c r="A26" s="27"/>
      <c r="C26" s="86" t="s">
        <v>484</v>
      </c>
      <c r="E26" s="324"/>
      <c r="F26" s="1047">
        <f>F15*F21</f>
        <v>11412.37</v>
      </c>
      <c r="G26" s="1047">
        <f t="shared" ref="G26:O26" si="5">G15*G21</f>
        <v>11973.984</v>
      </c>
      <c r="H26" s="1047">
        <f t="shared" si="5"/>
        <v>12348.171</v>
      </c>
      <c r="I26" s="1047">
        <f t="shared" si="5"/>
        <v>12909.118</v>
      </c>
      <c r="J26" s="1047">
        <f t="shared" si="5"/>
        <v>13470.732</v>
      </c>
      <c r="K26" s="1047">
        <f t="shared" si="5"/>
        <v>14031.679</v>
      </c>
      <c r="L26" s="1047">
        <f t="shared" si="5"/>
        <v>14593.293000000001</v>
      </c>
      <c r="M26" s="1047">
        <f t="shared" si="5"/>
        <v>15341.667000000001</v>
      </c>
      <c r="N26" s="1047">
        <f t="shared" si="5"/>
        <v>15902.614000000001</v>
      </c>
      <c r="O26" s="1047">
        <f t="shared" si="5"/>
        <v>16650.988000000001</v>
      </c>
      <c r="P26" s="1092"/>
    </row>
    <row r="27" spans="1:20" ht="13.2">
      <c r="A27" s="27"/>
      <c r="C27" s="17" t="s">
        <v>313</v>
      </c>
      <c r="E27" s="507"/>
      <c r="F27" s="1027">
        <f t="shared" ref="F27:O27" si="6">F16*F21</f>
        <v>7697.8470000000007</v>
      </c>
      <c r="G27" s="1027">
        <f t="shared" si="6"/>
        <v>7252.9580000000005</v>
      </c>
      <c r="H27" s="1027">
        <f t="shared" si="6"/>
        <v>6762.0460000000003</v>
      </c>
      <c r="I27" s="1027">
        <f t="shared" si="6"/>
        <v>6243.7870000000003</v>
      </c>
      <c r="J27" s="1027">
        <f t="shared" si="6"/>
        <v>5694.8460000000005</v>
      </c>
      <c r="K27" s="1027">
        <f t="shared" si="6"/>
        <v>5115.223</v>
      </c>
      <c r="L27" s="1027">
        <f t="shared" si="6"/>
        <v>4497.5810000000001</v>
      </c>
      <c r="M27" s="1027">
        <f t="shared" si="6"/>
        <v>3848.59</v>
      </c>
      <c r="N27" s="1027">
        <f t="shared" si="6"/>
        <v>3158.2450000000003</v>
      </c>
      <c r="O27" s="1027">
        <f t="shared" si="6"/>
        <v>2422.5440000000003</v>
      </c>
      <c r="P27" s="570"/>
    </row>
    <row r="28" spans="1:20" ht="13.2">
      <c r="A28" s="27"/>
      <c r="C28" s="17" t="s">
        <v>485</v>
      </c>
      <c r="F28" s="1071">
        <f t="shared" ref="F28:O28" si="7">F17*F21</f>
        <v>0</v>
      </c>
      <c r="G28" s="1071">
        <f t="shared" si="7"/>
        <v>0</v>
      </c>
      <c r="H28" s="1071">
        <f t="shared" si="7"/>
        <v>0</v>
      </c>
      <c r="I28" s="1071">
        <f t="shared" si="7"/>
        <v>0</v>
      </c>
      <c r="J28" s="1071">
        <f t="shared" si="7"/>
        <v>0</v>
      </c>
      <c r="K28" s="1071">
        <f t="shared" si="7"/>
        <v>0</v>
      </c>
      <c r="L28" s="1071">
        <f t="shared" si="7"/>
        <v>0</v>
      </c>
      <c r="M28" s="1071">
        <f t="shared" si="7"/>
        <v>0</v>
      </c>
      <c r="N28" s="1071">
        <f t="shared" si="7"/>
        <v>0</v>
      </c>
      <c r="O28" s="1071">
        <f t="shared" si="7"/>
        <v>0</v>
      </c>
      <c r="P28" s="570"/>
    </row>
    <row r="29" spans="1:20" s="5" customFormat="1" ht="13.2">
      <c r="A29" s="27"/>
      <c r="B29" s="29"/>
      <c r="C29" s="17" t="s">
        <v>1</v>
      </c>
      <c r="D29" s="29"/>
      <c r="E29" s="239"/>
      <c r="F29" s="240">
        <f t="shared" ref="F29:O29" si="8">SUM(F26:F28)</f>
        <v>19110.217000000001</v>
      </c>
      <c r="G29" s="240">
        <f t="shared" si="8"/>
        <v>19226.942000000003</v>
      </c>
      <c r="H29" s="240">
        <f t="shared" si="8"/>
        <v>19110.217000000001</v>
      </c>
      <c r="I29" s="240">
        <f t="shared" si="8"/>
        <v>19152.904999999999</v>
      </c>
      <c r="J29" s="240">
        <f t="shared" si="8"/>
        <v>19165.578000000001</v>
      </c>
      <c r="K29" s="240">
        <f t="shared" si="8"/>
        <v>19146.902000000002</v>
      </c>
      <c r="L29" s="240">
        <f t="shared" si="8"/>
        <v>19090.874000000003</v>
      </c>
      <c r="M29" s="240">
        <f t="shared" si="8"/>
        <v>19190.257000000001</v>
      </c>
      <c r="N29" s="240">
        <f t="shared" si="8"/>
        <v>19060.859</v>
      </c>
      <c r="O29" s="240">
        <f t="shared" si="8"/>
        <v>19073.532000000003</v>
      </c>
      <c r="P29" s="570"/>
      <c r="Q29" s="570"/>
      <c r="R29" s="570"/>
      <c r="S29" s="21"/>
      <c r="T29" s="21"/>
    </row>
    <row r="30" spans="1:20" s="5" customFormat="1" ht="13.2">
      <c r="A30" s="27"/>
      <c r="B30" s="29"/>
      <c r="C30" s="29"/>
      <c r="D30" s="29"/>
      <c r="E30" s="239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570"/>
      <c r="Q30" s="570"/>
      <c r="R30" s="570"/>
      <c r="S30" s="21"/>
      <c r="T30" s="21"/>
    </row>
    <row r="31" spans="1:20" ht="13.2">
      <c r="A31" s="407" t="s">
        <v>680</v>
      </c>
      <c r="B31" s="90" t="s">
        <v>1215</v>
      </c>
      <c r="C31" s="21"/>
      <c r="P31" s="570"/>
    </row>
    <row r="32" spans="1:20" ht="13.2">
      <c r="A32" s="27"/>
      <c r="C32" s="17" t="s">
        <v>299</v>
      </c>
      <c r="F32" s="1022">
        <v>0</v>
      </c>
      <c r="G32" s="1022">
        <v>0</v>
      </c>
      <c r="H32" s="1022">
        <v>0</v>
      </c>
      <c r="I32" s="1022">
        <v>0</v>
      </c>
      <c r="J32" s="1022">
        <v>0</v>
      </c>
      <c r="K32" s="1022">
        <v>0</v>
      </c>
      <c r="L32" s="1022">
        <v>0</v>
      </c>
      <c r="M32" s="1022">
        <v>0</v>
      </c>
      <c r="N32" s="1022">
        <v>0</v>
      </c>
      <c r="O32" s="1022">
        <v>0</v>
      </c>
      <c r="P32" s="570"/>
    </row>
    <row r="33" spans="1:24" ht="13.2">
      <c r="A33" s="27"/>
      <c r="C33" s="17" t="s">
        <v>300</v>
      </c>
      <c r="F33" s="1022">
        <v>1</v>
      </c>
      <c r="G33" s="1022">
        <f>+F33</f>
        <v>1</v>
      </c>
      <c r="H33" s="1022">
        <f t="shared" ref="H33:O33" si="9">+G33</f>
        <v>1</v>
      </c>
      <c r="I33" s="1022">
        <f t="shared" si="9"/>
        <v>1</v>
      </c>
      <c r="J33" s="1022">
        <f t="shared" si="9"/>
        <v>1</v>
      </c>
      <c r="K33" s="1022">
        <f t="shared" si="9"/>
        <v>1</v>
      </c>
      <c r="L33" s="1022">
        <f t="shared" si="9"/>
        <v>1</v>
      </c>
      <c r="M33" s="1022">
        <f t="shared" si="9"/>
        <v>1</v>
      </c>
      <c r="N33" s="1022">
        <f t="shared" si="9"/>
        <v>1</v>
      </c>
      <c r="O33" s="1022">
        <f t="shared" si="9"/>
        <v>1</v>
      </c>
      <c r="P33" s="570"/>
    </row>
    <row r="34" spans="1:24" ht="13.2">
      <c r="A34" s="27"/>
      <c r="C34" s="17" t="s">
        <v>366</v>
      </c>
      <c r="F34" s="1022">
        <v>0</v>
      </c>
      <c r="G34" s="1022">
        <v>0</v>
      </c>
      <c r="H34" s="1022">
        <v>0</v>
      </c>
      <c r="I34" s="1022">
        <v>0</v>
      </c>
      <c r="J34" s="1022">
        <v>0</v>
      </c>
      <c r="K34" s="1022">
        <v>0</v>
      </c>
      <c r="L34" s="1022">
        <v>0</v>
      </c>
      <c r="M34" s="1022">
        <v>0</v>
      </c>
      <c r="N34" s="1022">
        <v>0</v>
      </c>
      <c r="O34" s="1022">
        <v>0</v>
      </c>
      <c r="P34" s="570"/>
    </row>
    <row r="35" spans="1:24" ht="13.2">
      <c r="A35" s="27"/>
      <c r="C35" s="17" t="s">
        <v>297</v>
      </c>
      <c r="F35" s="1022">
        <v>0</v>
      </c>
      <c r="G35" s="1022">
        <f>+F35</f>
        <v>0</v>
      </c>
      <c r="H35" s="1022">
        <f t="shared" ref="H35:O35" si="10">+G35</f>
        <v>0</v>
      </c>
      <c r="I35" s="1022">
        <f t="shared" si="10"/>
        <v>0</v>
      </c>
      <c r="J35" s="1022">
        <f t="shared" si="10"/>
        <v>0</v>
      </c>
      <c r="K35" s="1022">
        <f t="shared" si="10"/>
        <v>0</v>
      </c>
      <c r="L35" s="1022">
        <f t="shared" si="10"/>
        <v>0</v>
      </c>
      <c r="M35" s="1022">
        <f t="shared" si="10"/>
        <v>0</v>
      </c>
      <c r="N35" s="1022">
        <f t="shared" si="10"/>
        <v>0</v>
      </c>
      <c r="O35" s="1022">
        <f t="shared" si="10"/>
        <v>0</v>
      </c>
      <c r="P35" s="570"/>
    </row>
    <row r="36" spans="1:24" ht="13.2">
      <c r="A36" s="27"/>
      <c r="C36" s="17" t="s">
        <v>1200</v>
      </c>
      <c r="F36" s="1023">
        <v>0</v>
      </c>
      <c r="G36" s="1023">
        <v>0</v>
      </c>
      <c r="H36" s="1023">
        <v>0</v>
      </c>
      <c r="I36" s="1023">
        <v>0</v>
      </c>
      <c r="J36" s="1023">
        <v>0</v>
      </c>
      <c r="K36" s="1023">
        <v>0</v>
      </c>
      <c r="L36" s="1023">
        <v>0</v>
      </c>
      <c r="M36" s="1023">
        <v>0</v>
      </c>
      <c r="N36" s="1023">
        <v>0</v>
      </c>
      <c r="O36" s="1023">
        <v>0</v>
      </c>
      <c r="P36" s="570"/>
    </row>
    <row r="37" spans="1:24" ht="13.2">
      <c r="A37" s="27"/>
      <c r="C37" s="17" t="s">
        <v>1</v>
      </c>
      <c r="F37" s="399">
        <f>SUM(F32:F36)</f>
        <v>1</v>
      </c>
      <c r="G37" s="399">
        <f t="shared" ref="G37:O37" si="11">SUM(G32:G36)</f>
        <v>1</v>
      </c>
      <c r="H37" s="399">
        <f t="shared" si="11"/>
        <v>1</v>
      </c>
      <c r="I37" s="399">
        <f t="shared" si="11"/>
        <v>1</v>
      </c>
      <c r="J37" s="399">
        <f t="shared" si="11"/>
        <v>1</v>
      </c>
      <c r="K37" s="399">
        <f t="shared" si="11"/>
        <v>1</v>
      </c>
      <c r="L37" s="399">
        <f t="shared" si="11"/>
        <v>1</v>
      </c>
      <c r="M37" s="399">
        <f t="shared" si="11"/>
        <v>1</v>
      </c>
      <c r="N37" s="399">
        <f t="shared" si="11"/>
        <v>1</v>
      </c>
      <c r="O37" s="399">
        <f t="shared" si="11"/>
        <v>1</v>
      </c>
      <c r="P37" s="570"/>
    </row>
    <row r="38" spans="1:24" s="5" customFormat="1" ht="13.2">
      <c r="A38" s="27"/>
      <c r="B38" s="29"/>
      <c r="C38" s="29"/>
      <c r="D38" s="29"/>
      <c r="E38" s="239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570"/>
      <c r="Q38" s="570"/>
      <c r="R38" s="570"/>
      <c r="S38" s="21"/>
      <c r="T38" s="21"/>
    </row>
    <row r="39" spans="1:24" ht="13.2">
      <c r="A39" s="27" t="s">
        <v>682</v>
      </c>
      <c r="B39" s="86" t="s">
        <v>483</v>
      </c>
      <c r="P39" s="570"/>
    </row>
    <row r="40" spans="1:24">
      <c r="A40" s="27"/>
      <c r="C40" s="86" t="s">
        <v>484</v>
      </c>
      <c r="E40" s="324"/>
      <c r="F40" s="1047">
        <f>F15*F22</f>
        <v>5697.6299999999992</v>
      </c>
      <c r="G40" s="1047">
        <f t="shared" ref="G40:O40" si="12">G15*G22</f>
        <v>5978.0159999999996</v>
      </c>
      <c r="H40" s="1047">
        <f t="shared" si="12"/>
        <v>6164.8289999999997</v>
      </c>
      <c r="I40" s="1047">
        <f t="shared" si="12"/>
        <v>6444.8819999999996</v>
      </c>
      <c r="J40" s="1047">
        <f t="shared" si="12"/>
        <v>6725.2679999999991</v>
      </c>
      <c r="K40" s="1047">
        <f t="shared" si="12"/>
        <v>7005.320999999999</v>
      </c>
      <c r="L40" s="1047">
        <f t="shared" si="12"/>
        <v>7285.7069999999994</v>
      </c>
      <c r="M40" s="1047">
        <f t="shared" si="12"/>
        <v>7659.3329999999987</v>
      </c>
      <c r="N40" s="1047">
        <f t="shared" si="12"/>
        <v>7939.3859999999995</v>
      </c>
      <c r="O40" s="1047">
        <f t="shared" si="12"/>
        <v>8313.0119999999988</v>
      </c>
      <c r="P40" s="1092"/>
    </row>
    <row r="41" spans="1:24" ht="13.2">
      <c r="A41" s="27"/>
      <c r="C41" s="17" t="s">
        <v>313</v>
      </c>
      <c r="E41" s="507"/>
      <c r="F41" s="1027">
        <f>F16*F22</f>
        <v>3843.1529999999998</v>
      </c>
      <c r="G41" s="1027">
        <f t="shared" ref="G41:O41" si="13">G16*G22</f>
        <v>3621.0419999999995</v>
      </c>
      <c r="H41" s="1027">
        <f t="shared" si="13"/>
        <v>3375.9539999999997</v>
      </c>
      <c r="I41" s="1027">
        <f t="shared" si="13"/>
        <v>3117.2129999999997</v>
      </c>
      <c r="J41" s="1027">
        <f t="shared" si="13"/>
        <v>2843.1539999999995</v>
      </c>
      <c r="K41" s="1027">
        <f t="shared" si="13"/>
        <v>2553.7769999999996</v>
      </c>
      <c r="L41" s="1027">
        <f t="shared" si="13"/>
        <v>2245.4189999999999</v>
      </c>
      <c r="M41" s="1027">
        <f t="shared" si="13"/>
        <v>1921.4099999999999</v>
      </c>
      <c r="N41" s="1027">
        <f t="shared" si="13"/>
        <v>1576.7549999999999</v>
      </c>
      <c r="O41" s="1027">
        <f t="shared" si="13"/>
        <v>1209.4559999999999</v>
      </c>
      <c r="P41" s="570"/>
    </row>
    <row r="42" spans="1:24" ht="13.2">
      <c r="A42" s="27"/>
      <c r="C42" s="17" t="s">
        <v>485</v>
      </c>
      <c r="F42" s="1071">
        <f>F17*F22</f>
        <v>0</v>
      </c>
      <c r="G42" s="1071">
        <f t="shared" ref="G42:O42" si="14">G17*G22</f>
        <v>0</v>
      </c>
      <c r="H42" s="1071">
        <f t="shared" si="14"/>
        <v>0</v>
      </c>
      <c r="I42" s="1071">
        <f t="shared" si="14"/>
        <v>0</v>
      </c>
      <c r="J42" s="1071">
        <f t="shared" si="14"/>
        <v>0</v>
      </c>
      <c r="K42" s="1071">
        <f t="shared" si="14"/>
        <v>0</v>
      </c>
      <c r="L42" s="1071">
        <f t="shared" si="14"/>
        <v>0</v>
      </c>
      <c r="M42" s="1071">
        <f t="shared" si="14"/>
        <v>0</v>
      </c>
      <c r="N42" s="1071">
        <f t="shared" si="14"/>
        <v>0</v>
      </c>
      <c r="O42" s="1071">
        <f t="shared" si="14"/>
        <v>0</v>
      </c>
      <c r="P42" s="570"/>
    </row>
    <row r="43" spans="1:24" s="5" customFormat="1" ht="13.2">
      <c r="A43" s="27"/>
      <c r="B43" s="29"/>
      <c r="C43" s="17" t="s">
        <v>1</v>
      </c>
      <c r="D43" s="29"/>
      <c r="E43" s="239"/>
      <c r="F43" s="240">
        <f t="shared" ref="F43:O43" si="15">SUM(F40:F42)</f>
        <v>9540.7829999999994</v>
      </c>
      <c r="G43" s="240">
        <f t="shared" si="15"/>
        <v>9599.0579999999991</v>
      </c>
      <c r="H43" s="240">
        <f t="shared" si="15"/>
        <v>9540.7829999999994</v>
      </c>
      <c r="I43" s="240">
        <f t="shared" si="15"/>
        <v>9562.0949999999993</v>
      </c>
      <c r="J43" s="240">
        <f t="shared" si="15"/>
        <v>9568.4219999999987</v>
      </c>
      <c r="K43" s="240">
        <f t="shared" si="15"/>
        <v>9559.0979999999981</v>
      </c>
      <c r="L43" s="240">
        <f t="shared" si="15"/>
        <v>9531.1260000000002</v>
      </c>
      <c r="M43" s="240">
        <f t="shared" si="15"/>
        <v>9580.7429999999986</v>
      </c>
      <c r="N43" s="240">
        <f t="shared" si="15"/>
        <v>9516.1409999999996</v>
      </c>
      <c r="O43" s="240">
        <f t="shared" si="15"/>
        <v>9522.4679999999989</v>
      </c>
      <c r="P43" s="570"/>
      <c r="Q43" s="570"/>
      <c r="R43" s="570"/>
      <c r="S43" s="21"/>
      <c r="T43" s="21"/>
    </row>
    <row r="44" spans="1:24" s="5" customFormat="1" ht="13.2">
      <c r="A44" s="27"/>
      <c r="B44" s="29"/>
      <c r="C44" s="17"/>
      <c r="D44" s="29"/>
      <c r="E44" s="239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570"/>
      <c r="Q44" s="570"/>
      <c r="R44" s="570"/>
      <c r="S44" s="21"/>
      <c r="T44" s="21"/>
    </row>
    <row r="45" spans="1:24" ht="13.2">
      <c r="A45" s="407" t="s">
        <v>1216</v>
      </c>
      <c r="B45" s="21" t="s">
        <v>1217</v>
      </c>
      <c r="C45" s="21"/>
      <c r="D45" s="21"/>
      <c r="E45" s="380"/>
      <c r="P45" s="570"/>
    </row>
    <row r="46" spans="1:24" ht="13.2">
      <c r="A46" s="27"/>
      <c r="C46" s="17" t="s">
        <v>299</v>
      </c>
      <c r="F46" s="1022">
        <v>0.5</v>
      </c>
      <c r="G46" s="1022">
        <v>0.5</v>
      </c>
      <c r="H46" s="1022">
        <v>0.5</v>
      </c>
      <c r="I46" s="1022">
        <v>0.5</v>
      </c>
      <c r="J46" s="1022">
        <v>0.5</v>
      </c>
      <c r="K46" s="1022">
        <v>0.5</v>
      </c>
      <c r="L46" s="1022">
        <v>0.5</v>
      </c>
      <c r="M46" s="1022">
        <v>0.5</v>
      </c>
      <c r="N46" s="1022">
        <v>0.5</v>
      </c>
      <c r="O46" s="1022">
        <v>0.5</v>
      </c>
      <c r="P46" s="570"/>
    </row>
    <row r="47" spans="1:24" ht="13.2">
      <c r="A47" s="27"/>
      <c r="C47" s="17" t="s">
        <v>462</v>
      </c>
      <c r="F47" s="1022">
        <v>0.5</v>
      </c>
      <c r="G47" s="1022">
        <v>0.5</v>
      </c>
      <c r="H47" s="1022">
        <v>0.5</v>
      </c>
      <c r="I47" s="1022">
        <v>0.5</v>
      </c>
      <c r="J47" s="1022">
        <v>0.5</v>
      </c>
      <c r="K47" s="1022">
        <v>0.5</v>
      </c>
      <c r="L47" s="1022">
        <v>0.5</v>
      </c>
      <c r="M47" s="1022">
        <v>0.5</v>
      </c>
      <c r="N47" s="1022">
        <v>0.5</v>
      </c>
      <c r="O47" s="1022">
        <v>0.5</v>
      </c>
      <c r="P47" s="570"/>
      <c r="U47" s="21"/>
      <c r="V47" s="21"/>
      <c r="W47" s="21"/>
      <c r="X47" s="21"/>
    </row>
    <row r="48" spans="1:24" ht="13.2">
      <c r="A48" s="27"/>
      <c r="C48" s="17" t="s">
        <v>366</v>
      </c>
      <c r="F48" s="1022">
        <v>0</v>
      </c>
      <c r="G48" s="1022">
        <v>0</v>
      </c>
      <c r="H48" s="1022">
        <v>0</v>
      </c>
      <c r="I48" s="1022">
        <v>0</v>
      </c>
      <c r="J48" s="1022">
        <v>0</v>
      </c>
      <c r="K48" s="1022">
        <v>0</v>
      </c>
      <c r="L48" s="1022">
        <v>0</v>
      </c>
      <c r="M48" s="1022">
        <v>0</v>
      </c>
      <c r="N48" s="1022">
        <v>0</v>
      </c>
      <c r="O48" s="1022">
        <v>0</v>
      </c>
      <c r="P48" s="570"/>
      <c r="U48" s="21"/>
      <c r="V48" s="21"/>
      <c r="W48" s="21"/>
      <c r="X48" s="21"/>
    </row>
    <row r="49" spans="1:24" ht="13.2">
      <c r="A49" s="27"/>
      <c r="C49" s="17" t="s">
        <v>297</v>
      </c>
      <c r="F49" s="1022">
        <v>0</v>
      </c>
      <c r="G49" s="1022">
        <v>0</v>
      </c>
      <c r="H49" s="1022">
        <v>0</v>
      </c>
      <c r="I49" s="1022">
        <v>0</v>
      </c>
      <c r="J49" s="1022">
        <v>0</v>
      </c>
      <c r="K49" s="1022">
        <v>0</v>
      </c>
      <c r="L49" s="1022">
        <v>0</v>
      </c>
      <c r="M49" s="1022">
        <v>0</v>
      </c>
      <c r="N49" s="1022">
        <v>0</v>
      </c>
      <c r="O49" s="1022">
        <v>0</v>
      </c>
      <c r="P49" s="570"/>
      <c r="U49" s="21"/>
      <c r="V49" s="21"/>
      <c r="W49" s="21"/>
      <c r="X49" s="21"/>
    </row>
    <row r="50" spans="1:24" ht="13.2">
      <c r="A50" s="27"/>
      <c r="C50" s="17" t="s">
        <v>464</v>
      </c>
      <c r="F50" s="1023">
        <v>0</v>
      </c>
      <c r="G50" s="1023">
        <v>0</v>
      </c>
      <c r="H50" s="1023">
        <v>0</v>
      </c>
      <c r="I50" s="1023">
        <v>0</v>
      </c>
      <c r="J50" s="1023">
        <v>0</v>
      </c>
      <c r="K50" s="1023">
        <v>0</v>
      </c>
      <c r="L50" s="1023">
        <v>0</v>
      </c>
      <c r="M50" s="1023">
        <v>0</v>
      </c>
      <c r="N50" s="1023">
        <v>0</v>
      </c>
      <c r="O50" s="1023">
        <v>0</v>
      </c>
      <c r="P50" s="570"/>
      <c r="U50" s="21"/>
      <c r="V50" s="21"/>
      <c r="W50" s="21"/>
      <c r="X50" s="21"/>
    </row>
    <row r="51" spans="1:24" ht="13.2">
      <c r="A51" s="27"/>
      <c r="C51" s="17" t="s">
        <v>1</v>
      </c>
      <c r="F51" s="399">
        <f>SUM(F46:F50)</f>
        <v>1</v>
      </c>
      <c r="G51" s="399">
        <f t="shared" ref="G51:O51" si="16">SUM(G46:G50)</f>
        <v>1</v>
      </c>
      <c r="H51" s="399">
        <f t="shared" si="16"/>
        <v>1</v>
      </c>
      <c r="I51" s="399">
        <f t="shared" si="16"/>
        <v>1</v>
      </c>
      <c r="J51" s="399">
        <f t="shared" si="16"/>
        <v>1</v>
      </c>
      <c r="K51" s="399">
        <f t="shared" si="16"/>
        <v>1</v>
      </c>
      <c r="L51" s="399">
        <f t="shared" si="16"/>
        <v>1</v>
      </c>
      <c r="M51" s="399">
        <f t="shared" si="16"/>
        <v>1</v>
      </c>
      <c r="N51" s="399">
        <f t="shared" si="16"/>
        <v>1</v>
      </c>
      <c r="O51" s="399">
        <f t="shared" si="16"/>
        <v>1</v>
      </c>
      <c r="P51" s="570"/>
      <c r="U51" s="21"/>
      <c r="V51" s="21"/>
      <c r="W51" s="21"/>
      <c r="X51" s="21"/>
    </row>
    <row r="52" spans="1:24" s="5" customFormat="1" ht="13.2">
      <c r="A52" s="27"/>
      <c r="B52" s="29"/>
      <c r="C52" s="17"/>
      <c r="D52" s="29"/>
      <c r="E52" s="239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570"/>
      <c r="Q52" s="570"/>
      <c r="R52" s="570"/>
      <c r="S52" s="21"/>
      <c r="T52" s="21"/>
      <c r="U52" s="570"/>
      <c r="V52" s="570"/>
      <c r="W52" s="570"/>
      <c r="X52" s="570"/>
    </row>
    <row r="53" spans="1:24" s="5" customFormat="1" ht="13.2">
      <c r="A53" s="27"/>
      <c r="B53" s="29"/>
      <c r="C53" s="29"/>
      <c r="D53" s="29"/>
      <c r="E53" s="239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570"/>
      <c r="Q53" s="570"/>
      <c r="R53" s="570"/>
      <c r="S53" s="21"/>
      <c r="T53" s="21"/>
      <c r="U53" s="570"/>
      <c r="V53" s="570"/>
      <c r="W53" s="570"/>
      <c r="X53" s="570"/>
    </row>
    <row r="54" spans="1:24" s="5" customFormat="1" ht="14.4">
      <c r="A54" s="246">
        <v>2</v>
      </c>
      <c r="B54" s="1082" t="s">
        <v>1218</v>
      </c>
      <c r="C54" s="1083" t="s">
        <v>1219</v>
      </c>
      <c r="D54" s="248"/>
      <c r="E54" s="43"/>
      <c r="F54" s="1093"/>
      <c r="G54" s="17"/>
      <c r="H54" s="17"/>
      <c r="P54" s="570"/>
      <c r="Q54" s="570"/>
      <c r="R54" s="570"/>
      <c r="S54" s="21"/>
      <c r="T54" s="21"/>
      <c r="U54" s="570"/>
      <c r="V54" s="570"/>
      <c r="W54" s="570"/>
      <c r="X54" s="570"/>
    </row>
    <row r="55" spans="1:24" s="5" customFormat="1" ht="13.2">
      <c r="A55" s="28"/>
      <c r="B55" s="1085"/>
      <c r="C55" s="1086"/>
      <c r="D55" s="17"/>
      <c r="F55" s="17"/>
      <c r="G55" s="17"/>
      <c r="H55" s="17"/>
      <c r="P55" s="570"/>
      <c r="Q55" s="570"/>
      <c r="R55" s="570"/>
      <c r="S55" s="21"/>
      <c r="T55" s="389"/>
      <c r="U55" s="389"/>
      <c r="V55" s="924"/>
      <c r="W55" s="570"/>
      <c r="X55" s="570"/>
    </row>
    <row r="56" spans="1:24" s="5" customFormat="1" ht="13.2">
      <c r="A56" s="412" t="s">
        <v>685</v>
      </c>
      <c r="B56" s="1087" t="s">
        <v>1213</v>
      </c>
      <c r="C56" s="1088"/>
      <c r="D56" s="17"/>
      <c r="E56" s="530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570"/>
      <c r="Q56" s="570"/>
      <c r="R56" s="570"/>
      <c r="S56" s="21"/>
      <c r="T56" s="389"/>
      <c r="U56" s="389"/>
      <c r="V56" s="924"/>
      <c r="W56" s="570"/>
      <c r="X56" s="570"/>
    </row>
    <row r="57" spans="1:24">
      <c r="A57" s="27"/>
      <c r="C57" s="86" t="s">
        <v>484</v>
      </c>
      <c r="E57" s="389">
        <f>SUM(F57:O57)</f>
        <v>495000</v>
      </c>
      <c r="F57" s="599">
        <v>215000</v>
      </c>
      <c r="G57" s="599">
        <v>225000</v>
      </c>
      <c r="H57" s="599">
        <v>55000</v>
      </c>
      <c r="I57" s="599">
        <v>0</v>
      </c>
      <c r="J57" s="599">
        <v>0</v>
      </c>
      <c r="K57" s="599">
        <v>0</v>
      </c>
      <c r="L57" s="599">
        <v>0</v>
      </c>
      <c r="M57" s="599">
        <v>0</v>
      </c>
      <c r="N57" s="599">
        <v>0</v>
      </c>
      <c r="O57" s="599">
        <v>0</v>
      </c>
      <c r="P57" s="924"/>
      <c r="T57" s="389"/>
      <c r="U57" s="389"/>
      <c r="V57" s="924"/>
      <c r="W57" s="21"/>
      <c r="X57" s="21"/>
    </row>
    <row r="58" spans="1:24" ht="13.2">
      <c r="A58" s="27"/>
      <c r="C58" s="17" t="s">
        <v>313</v>
      </c>
      <c r="E58" s="1089"/>
      <c r="F58" s="747">
        <v>15760</v>
      </c>
      <c r="G58" s="747">
        <v>8987</v>
      </c>
      <c r="H58" s="747">
        <v>1788</v>
      </c>
      <c r="I58" s="747">
        <v>0</v>
      </c>
      <c r="J58" s="747">
        <v>0</v>
      </c>
      <c r="K58" s="747">
        <v>0</v>
      </c>
      <c r="L58" s="747">
        <v>0</v>
      </c>
      <c r="M58" s="747">
        <v>0</v>
      </c>
      <c r="N58" s="747">
        <v>0</v>
      </c>
      <c r="O58" s="747">
        <v>0</v>
      </c>
      <c r="P58" s="570"/>
      <c r="T58" s="389"/>
      <c r="U58" s="389"/>
      <c r="V58" s="924"/>
      <c r="W58" s="21"/>
      <c r="X58" s="21"/>
    </row>
    <row r="59" spans="1:24" ht="13.2">
      <c r="A59" s="27"/>
      <c r="C59" s="17" t="s">
        <v>485</v>
      </c>
      <c r="E59" s="21"/>
      <c r="F59" s="1090">
        <v>0</v>
      </c>
      <c r="G59" s="1090">
        <v>0</v>
      </c>
      <c r="H59" s="1090">
        <v>0</v>
      </c>
      <c r="I59" s="1090">
        <v>0</v>
      </c>
      <c r="J59" s="1090">
        <v>0</v>
      </c>
      <c r="K59" s="1090">
        <v>0</v>
      </c>
      <c r="L59" s="1090">
        <v>0</v>
      </c>
      <c r="M59" s="1090">
        <v>0</v>
      </c>
      <c r="N59" s="1090">
        <v>0</v>
      </c>
      <c r="O59" s="1090">
        <v>0</v>
      </c>
      <c r="P59" s="570"/>
      <c r="T59" s="389"/>
      <c r="U59" s="389"/>
      <c r="V59" s="924"/>
      <c r="W59" s="21"/>
      <c r="X59" s="21"/>
    </row>
    <row r="60" spans="1:24" s="5" customFormat="1" ht="13.2">
      <c r="A60" s="27"/>
      <c r="B60" s="29"/>
      <c r="C60" s="17" t="s">
        <v>1</v>
      </c>
      <c r="D60" s="29"/>
      <c r="E60" s="239"/>
      <c r="F60" s="240">
        <f t="shared" ref="F60:O60" si="17">SUM(F57:F59)</f>
        <v>230760</v>
      </c>
      <c r="G60" s="240">
        <f t="shared" si="17"/>
        <v>233987</v>
      </c>
      <c r="H60" s="240">
        <f t="shared" si="17"/>
        <v>56788</v>
      </c>
      <c r="I60" s="240">
        <f t="shared" si="17"/>
        <v>0</v>
      </c>
      <c r="J60" s="240">
        <f t="shared" si="17"/>
        <v>0</v>
      </c>
      <c r="K60" s="240">
        <f t="shared" si="17"/>
        <v>0</v>
      </c>
      <c r="L60" s="240">
        <f t="shared" si="17"/>
        <v>0</v>
      </c>
      <c r="M60" s="240">
        <f t="shared" si="17"/>
        <v>0</v>
      </c>
      <c r="N60" s="240">
        <f t="shared" si="17"/>
        <v>0</v>
      </c>
      <c r="O60" s="240">
        <f t="shared" si="17"/>
        <v>0</v>
      </c>
      <c r="P60" s="570"/>
      <c r="Q60" s="570"/>
      <c r="R60" s="570"/>
      <c r="S60" s="21"/>
      <c r="T60" s="389"/>
      <c r="U60" s="389"/>
      <c r="V60" s="924"/>
      <c r="W60" s="570"/>
      <c r="X60" s="570"/>
    </row>
    <row r="61" spans="1:24" s="5" customFormat="1" ht="13.2">
      <c r="A61" s="27"/>
      <c r="B61" s="29"/>
      <c r="C61" s="29"/>
      <c r="D61" s="29"/>
      <c r="E61" s="239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570"/>
      <c r="Q61" s="570"/>
      <c r="R61" s="570"/>
      <c r="S61" s="21"/>
      <c r="T61" s="389"/>
      <c r="U61" s="389"/>
      <c r="V61" s="924"/>
      <c r="W61" s="570"/>
      <c r="X61" s="570"/>
    </row>
    <row r="62" spans="1:24" s="5" customFormat="1" ht="13.2">
      <c r="A62" s="412" t="s">
        <v>692</v>
      </c>
      <c r="B62" s="86" t="s">
        <v>1214</v>
      </c>
      <c r="C62" s="17"/>
      <c r="D62" s="29"/>
      <c r="E62" s="239"/>
      <c r="P62" s="570"/>
      <c r="Q62" s="570"/>
      <c r="R62" s="570"/>
      <c r="S62" s="21"/>
      <c r="T62" s="389"/>
      <c r="U62" s="389"/>
      <c r="V62" s="924"/>
      <c r="W62" s="570"/>
      <c r="X62" s="570"/>
    </row>
    <row r="63" spans="1:24" s="5" customFormat="1" ht="13.2">
      <c r="A63" s="27"/>
      <c r="B63" s="17"/>
      <c r="C63" s="17" t="s">
        <v>2</v>
      </c>
      <c r="D63" s="29"/>
      <c r="E63" s="239"/>
      <c r="F63" s="1012">
        <v>0.66700000000000004</v>
      </c>
      <c r="G63" s="1012">
        <v>0.66700000000000004</v>
      </c>
      <c r="H63" s="1012">
        <v>0.66700000000000004</v>
      </c>
      <c r="I63" s="1012">
        <v>0.66700000000000004</v>
      </c>
      <c r="J63" s="1012">
        <v>0.66700000000000004</v>
      </c>
      <c r="K63" s="1012">
        <v>0.66700000000000004</v>
      </c>
      <c r="L63" s="1012">
        <v>0.66700000000000004</v>
      </c>
      <c r="M63" s="1012">
        <v>0.66700000000000004</v>
      </c>
      <c r="N63" s="1012">
        <v>0.66700000000000004</v>
      </c>
      <c r="O63" s="1012">
        <v>0.66700000000000004</v>
      </c>
      <c r="P63" s="570"/>
      <c r="Q63" s="570"/>
      <c r="R63" s="570"/>
      <c r="S63" s="21"/>
      <c r="T63" s="389"/>
      <c r="U63" s="389"/>
      <c r="V63" s="924"/>
      <c r="W63" s="570"/>
      <c r="X63" s="570"/>
    </row>
    <row r="64" spans="1:24" s="5" customFormat="1" ht="13.2">
      <c r="A64" s="27"/>
      <c r="B64" s="17"/>
      <c r="C64" s="17" t="s">
        <v>3</v>
      </c>
      <c r="D64" s="29"/>
      <c r="E64" s="239"/>
      <c r="F64" s="1091">
        <f>1-F63</f>
        <v>0.33299999999999996</v>
      </c>
      <c r="G64" s="1091">
        <f t="shared" ref="G64:O64" si="18">1-G63</f>
        <v>0.33299999999999996</v>
      </c>
      <c r="H64" s="1091">
        <f t="shared" si="18"/>
        <v>0.33299999999999996</v>
      </c>
      <c r="I64" s="1091">
        <f t="shared" si="18"/>
        <v>0.33299999999999996</v>
      </c>
      <c r="J64" s="1091">
        <f t="shared" si="18"/>
        <v>0.33299999999999996</v>
      </c>
      <c r="K64" s="1091">
        <f t="shared" si="18"/>
        <v>0.33299999999999996</v>
      </c>
      <c r="L64" s="1091">
        <f t="shared" si="18"/>
        <v>0.33299999999999996</v>
      </c>
      <c r="M64" s="1091">
        <f t="shared" si="18"/>
        <v>0.33299999999999996</v>
      </c>
      <c r="N64" s="1091">
        <f t="shared" si="18"/>
        <v>0.33299999999999996</v>
      </c>
      <c r="O64" s="1091">
        <f t="shared" si="18"/>
        <v>0.33299999999999996</v>
      </c>
      <c r="P64" s="570"/>
      <c r="Q64" s="570"/>
      <c r="R64" s="570"/>
      <c r="S64" s="21"/>
      <c r="T64" s="21"/>
      <c r="U64" s="21"/>
      <c r="V64" s="21"/>
      <c r="W64" s="570"/>
      <c r="X64" s="570"/>
    </row>
    <row r="65" spans="1:24" s="5" customFormat="1" ht="13.2">
      <c r="A65" s="27"/>
      <c r="B65" s="17"/>
      <c r="C65" s="17" t="s">
        <v>1</v>
      </c>
      <c r="D65" s="29"/>
      <c r="E65" s="239"/>
      <c r="F65" s="427">
        <f>SUM(F63:F64)</f>
        <v>1</v>
      </c>
      <c r="G65" s="427">
        <f t="shared" ref="G65:O65" si="19">SUM(G63:G64)</f>
        <v>1</v>
      </c>
      <c r="H65" s="427">
        <f t="shared" si="19"/>
        <v>1</v>
      </c>
      <c r="I65" s="427">
        <f t="shared" si="19"/>
        <v>1</v>
      </c>
      <c r="J65" s="427">
        <f t="shared" si="19"/>
        <v>1</v>
      </c>
      <c r="K65" s="427">
        <f t="shared" si="19"/>
        <v>1</v>
      </c>
      <c r="L65" s="427">
        <f t="shared" si="19"/>
        <v>1</v>
      </c>
      <c r="M65" s="427">
        <f t="shared" si="19"/>
        <v>1</v>
      </c>
      <c r="N65" s="427">
        <f t="shared" si="19"/>
        <v>1</v>
      </c>
      <c r="O65" s="427">
        <f t="shared" si="19"/>
        <v>1</v>
      </c>
      <c r="P65" s="570"/>
      <c r="Q65" s="570"/>
      <c r="R65" s="570"/>
      <c r="S65" s="21"/>
      <c r="T65" s="21"/>
      <c r="U65" s="570"/>
      <c r="V65" s="570"/>
      <c r="W65" s="570"/>
      <c r="X65" s="570"/>
    </row>
    <row r="66" spans="1:24" s="5" customFormat="1" ht="13.2">
      <c r="A66" s="27"/>
      <c r="B66" s="29"/>
      <c r="C66" s="29"/>
      <c r="D66" s="29"/>
      <c r="E66" s="239"/>
      <c r="F66" s="527"/>
      <c r="G66" s="527"/>
      <c r="H66" s="527"/>
      <c r="I66" s="527"/>
      <c r="J66" s="527"/>
      <c r="K66" s="527"/>
      <c r="L66" s="527"/>
      <c r="M66" s="527"/>
      <c r="N66" s="527"/>
      <c r="O66" s="527"/>
      <c r="P66" s="570"/>
      <c r="Q66" s="570"/>
      <c r="R66" s="570"/>
      <c r="S66" s="21"/>
      <c r="T66" s="21"/>
      <c r="U66" s="570"/>
      <c r="V66" s="570"/>
      <c r="W66" s="570"/>
      <c r="X66" s="570"/>
    </row>
    <row r="67" spans="1:24" s="5" customFormat="1" ht="13.2">
      <c r="A67" s="412" t="s">
        <v>694</v>
      </c>
      <c r="B67" s="1087" t="s">
        <v>388</v>
      </c>
      <c r="C67" s="1088"/>
      <c r="D67" s="29"/>
      <c r="E67" s="239"/>
      <c r="F67" s="527"/>
      <c r="G67" s="527"/>
      <c r="H67" s="527"/>
      <c r="I67" s="527"/>
      <c r="J67" s="527"/>
      <c r="K67" s="527"/>
      <c r="L67" s="527"/>
      <c r="M67" s="527"/>
      <c r="N67" s="527"/>
      <c r="O67" s="527"/>
      <c r="P67" s="570"/>
      <c r="Q67" s="570"/>
      <c r="R67" s="570"/>
      <c r="S67" s="21"/>
      <c r="T67" s="21"/>
    </row>
    <row r="68" spans="1:24" s="5" customFormat="1" ht="13.2">
      <c r="A68" s="27"/>
      <c r="B68" s="17"/>
      <c r="C68" s="86" t="s">
        <v>484</v>
      </c>
      <c r="D68" s="29"/>
      <c r="E68" s="239"/>
      <c r="F68" s="1026">
        <f>F57*F63</f>
        <v>143405</v>
      </c>
      <c r="G68" s="1026">
        <f t="shared" ref="G68:O68" si="20">G57*G63</f>
        <v>150075</v>
      </c>
      <c r="H68" s="1026">
        <f t="shared" si="20"/>
        <v>36685</v>
      </c>
      <c r="I68" s="1026">
        <f t="shared" si="20"/>
        <v>0</v>
      </c>
      <c r="J68" s="1026">
        <f t="shared" si="20"/>
        <v>0</v>
      </c>
      <c r="K68" s="1026">
        <f t="shared" si="20"/>
        <v>0</v>
      </c>
      <c r="L68" s="1026">
        <f t="shared" si="20"/>
        <v>0</v>
      </c>
      <c r="M68" s="1026">
        <f t="shared" si="20"/>
        <v>0</v>
      </c>
      <c r="N68" s="1026">
        <f t="shared" si="20"/>
        <v>0</v>
      </c>
      <c r="O68" s="1026">
        <f t="shared" si="20"/>
        <v>0</v>
      </c>
      <c r="P68" s="570"/>
      <c r="Q68" s="570"/>
      <c r="R68" s="570"/>
      <c r="S68" s="21"/>
      <c r="T68" s="21"/>
    </row>
    <row r="69" spans="1:24" s="5" customFormat="1" ht="13.2">
      <c r="A69" s="27"/>
      <c r="B69" s="17"/>
      <c r="C69" s="17" t="s">
        <v>313</v>
      </c>
      <c r="D69" s="29"/>
      <c r="E69" s="239"/>
      <c r="F69" s="1027">
        <f>F58*F63</f>
        <v>10511.92</v>
      </c>
      <c r="G69" s="1027">
        <f t="shared" ref="G69:O69" si="21">G58*G63</f>
        <v>5994.3290000000006</v>
      </c>
      <c r="H69" s="1027">
        <f t="shared" si="21"/>
        <v>1192.596</v>
      </c>
      <c r="I69" s="1027">
        <f t="shared" si="21"/>
        <v>0</v>
      </c>
      <c r="J69" s="1027">
        <f t="shared" si="21"/>
        <v>0</v>
      </c>
      <c r="K69" s="1027">
        <f t="shared" si="21"/>
        <v>0</v>
      </c>
      <c r="L69" s="1027">
        <f t="shared" si="21"/>
        <v>0</v>
      </c>
      <c r="M69" s="1027">
        <f t="shared" si="21"/>
        <v>0</v>
      </c>
      <c r="N69" s="1027">
        <f t="shared" si="21"/>
        <v>0</v>
      </c>
      <c r="O69" s="1027">
        <f t="shared" si="21"/>
        <v>0</v>
      </c>
      <c r="P69" s="570"/>
      <c r="Q69" s="570"/>
      <c r="R69" s="570"/>
      <c r="S69" s="21"/>
      <c r="T69" s="21"/>
    </row>
    <row r="70" spans="1:24" s="5" customFormat="1" ht="13.2">
      <c r="A70" s="27"/>
      <c r="B70" s="17"/>
      <c r="C70" s="17" t="s">
        <v>485</v>
      </c>
      <c r="D70" s="29"/>
      <c r="E70" s="239"/>
      <c r="F70" s="1071">
        <f>F59*F63</f>
        <v>0</v>
      </c>
      <c r="G70" s="1071">
        <f t="shared" ref="G70:O70" si="22">G59*G63</f>
        <v>0</v>
      </c>
      <c r="H70" s="1071">
        <f t="shared" si="22"/>
        <v>0</v>
      </c>
      <c r="I70" s="1071">
        <f t="shared" si="22"/>
        <v>0</v>
      </c>
      <c r="J70" s="1071">
        <f t="shared" si="22"/>
        <v>0</v>
      </c>
      <c r="K70" s="1071">
        <f t="shared" si="22"/>
        <v>0</v>
      </c>
      <c r="L70" s="1071">
        <f t="shared" si="22"/>
        <v>0</v>
      </c>
      <c r="M70" s="1071">
        <f t="shared" si="22"/>
        <v>0</v>
      </c>
      <c r="N70" s="1071">
        <f t="shared" si="22"/>
        <v>0</v>
      </c>
      <c r="O70" s="1071">
        <f t="shared" si="22"/>
        <v>0</v>
      </c>
      <c r="P70" s="570"/>
      <c r="Q70" s="570"/>
      <c r="R70" s="570"/>
      <c r="S70" s="21"/>
      <c r="T70" s="21"/>
    </row>
    <row r="71" spans="1:24" s="5" customFormat="1" ht="13.2">
      <c r="A71" s="27"/>
      <c r="B71" s="29"/>
      <c r="C71" s="17" t="s">
        <v>1</v>
      </c>
      <c r="D71" s="29"/>
      <c r="E71" s="239"/>
      <c r="F71" s="240">
        <f t="shared" ref="F71:O71" si="23">SUM(F68:F70)</f>
        <v>153916.92000000001</v>
      </c>
      <c r="G71" s="240">
        <f t="shared" si="23"/>
        <v>156069.329</v>
      </c>
      <c r="H71" s="240">
        <f t="shared" si="23"/>
        <v>37877.595999999998</v>
      </c>
      <c r="I71" s="240">
        <f t="shared" si="23"/>
        <v>0</v>
      </c>
      <c r="J71" s="240">
        <f t="shared" si="23"/>
        <v>0</v>
      </c>
      <c r="K71" s="240">
        <f t="shared" si="23"/>
        <v>0</v>
      </c>
      <c r="L71" s="240">
        <f t="shared" si="23"/>
        <v>0</v>
      </c>
      <c r="M71" s="240">
        <f t="shared" si="23"/>
        <v>0</v>
      </c>
      <c r="N71" s="240">
        <f t="shared" si="23"/>
        <v>0</v>
      </c>
      <c r="O71" s="240">
        <f t="shared" si="23"/>
        <v>0</v>
      </c>
      <c r="P71" s="570"/>
      <c r="Q71" s="570"/>
      <c r="R71" s="570"/>
      <c r="S71" s="21"/>
      <c r="T71" s="21"/>
    </row>
    <row r="72" spans="1:24" s="5" customFormat="1" ht="13.2">
      <c r="A72" s="27"/>
      <c r="B72" s="29"/>
      <c r="C72" s="17"/>
      <c r="D72" s="29"/>
      <c r="E72" s="239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570"/>
      <c r="Q72" s="570"/>
      <c r="R72" s="570"/>
      <c r="S72" s="21"/>
      <c r="T72" s="21"/>
    </row>
    <row r="73" spans="1:24" ht="13.2">
      <c r="A73" s="1094" t="s">
        <v>698</v>
      </c>
      <c r="B73" s="86" t="s">
        <v>1215</v>
      </c>
      <c r="E73" s="380"/>
      <c r="P73" s="570"/>
    </row>
    <row r="74" spans="1:24" ht="13.2">
      <c r="A74" s="27"/>
      <c r="C74" s="17" t="str">
        <f>C32</f>
        <v>Treatment</v>
      </c>
      <c r="F74" s="1022">
        <v>0</v>
      </c>
      <c r="G74" s="1022">
        <v>0</v>
      </c>
      <c r="H74" s="1022">
        <v>0</v>
      </c>
      <c r="I74" s="1022">
        <v>0</v>
      </c>
      <c r="J74" s="1022">
        <v>0</v>
      </c>
      <c r="K74" s="1022">
        <v>0</v>
      </c>
      <c r="L74" s="1022">
        <v>0</v>
      </c>
      <c r="M74" s="1022">
        <v>0</v>
      </c>
      <c r="N74" s="1022">
        <v>0</v>
      </c>
      <c r="O74" s="1022">
        <v>0</v>
      </c>
      <c r="P74" s="570"/>
    </row>
    <row r="75" spans="1:24" ht="13.2">
      <c r="A75" s="27"/>
      <c r="C75" s="17" t="str">
        <f>C33</f>
        <v>Distribution</v>
      </c>
      <c r="F75" s="1022">
        <v>1</v>
      </c>
      <c r="G75" s="1022">
        <v>1</v>
      </c>
      <c r="H75" s="1022">
        <v>1</v>
      </c>
      <c r="I75" s="1022">
        <v>1</v>
      </c>
      <c r="J75" s="1022">
        <v>1</v>
      </c>
      <c r="K75" s="1022">
        <v>1</v>
      </c>
      <c r="L75" s="1022">
        <v>1</v>
      </c>
      <c r="M75" s="1022">
        <v>1</v>
      </c>
      <c r="N75" s="1022">
        <v>1</v>
      </c>
      <c r="O75" s="1022">
        <v>1</v>
      </c>
      <c r="P75" s="570"/>
    </row>
    <row r="76" spans="1:24" ht="13.2">
      <c r="A76" s="27"/>
      <c r="C76" s="17" t="str">
        <f>C34</f>
        <v>Administration</v>
      </c>
      <c r="F76" s="1022">
        <v>0</v>
      </c>
      <c r="G76" s="1022">
        <v>0</v>
      </c>
      <c r="H76" s="1022">
        <v>0</v>
      </c>
      <c r="I76" s="1022">
        <v>0</v>
      </c>
      <c r="J76" s="1022">
        <v>0</v>
      </c>
      <c r="K76" s="1022">
        <v>0</v>
      </c>
      <c r="L76" s="1022">
        <v>0</v>
      </c>
      <c r="M76" s="1022">
        <v>0</v>
      </c>
      <c r="N76" s="1022">
        <v>0</v>
      </c>
      <c r="O76" s="1022">
        <v>0</v>
      </c>
      <c r="P76" s="570"/>
    </row>
    <row r="77" spans="1:24" ht="13.2">
      <c r="A77" s="27"/>
      <c r="C77" s="17" t="str">
        <f>C35</f>
        <v>Customer</v>
      </c>
      <c r="F77" s="1022">
        <v>0</v>
      </c>
      <c r="G77" s="1022">
        <v>0</v>
      </c>
      <c r="H77" s="1022">
        <v>0</v>
      </c>
      <c r="I77" s="1022">
        <v>0</v>
      </c>
      <c r="J77" s="1022">
        <v>0</v>
      </c>
      <c r="K77" s="1022">
        <v>0</v>
      </c>
      <c r="L77" s="1022">
        <v>0</v>
      </c>
      <c r="M77" s="1022">
        <v>0</v>
      </c>
      <c r="N77" s="1022">
        <v>0</v>
      </c>
      <c r="O77" s="1022">
        <v>0</v>
      </c>
      <c r="P77" s="570"/>
    </row>
    <row r="78" spans="1:24" ht="13.2">
      <c r="A78" s="27"/>
      <c r="C78" s="17" t="str">
        <f>C36</f>
        <v>Flood Irrigation</v>
      </c>
      <c r="F78" s="1023">
        <v>0</v>
      </c>
      <c r="G78" s="1023">
        <v>0</v>
      </c>
      <c r="H78" s="1023">
        <v>0</v>
      </c>
      <c r="I78" s="1023">
        <v>0</v>
      </c>
      <c r="J78" s="1023">
        <v>0</v>
      </c>
      <c r="K78" s="1023">
        <v>0</v>
      </c>
      <c r="L78" s="1023">
        <v>0</v>
      </c>
      <c r="M78" s="1023">
        <v>0</v>
      </c>
      <c r="N78" s="1023">
        <v>0</v>
      </c>
      <c r="O78" s="1023">
        <v>0</v>
      </c>
      <c r="P78" s="570"/>
    </row>
    <row r="79" spans="1:24" ht="13.2">
      <c r="A79" s="27"/>
      <c r="C79" s="17" t="s">
        <v>1</v>
      </c>
      <c r="F79" s="399">
        <f>SUM(F74:F78)</f>
        <v>1</v>
      </c>
      <c r="G79" s="399">
        <f t="shared" ref="G79:O79" si="24">SUM(G74:G78)</f>
        <v>1</v>
      </c>
      <c r="H79" s="399">
        <f>SUM(H74:H78)</f>
        <v>1</v>
      </c>
      <c r="I79" s="399">
        <f t="shared" si="24"/>
        <v>1</v>
      </c>
      <c r="J79" s="399">
        <f t="shared" si="24"/>
        <v>1</v>
      </c>
      <c r="K79" s="399">
        <f t="shared" si="24"/>
        <v>1</v>
      </c>
      <c r="L79" s="399">
        <f t="shared" si="24"/>
        <v>1</v>
      </c>
      <c r="M79" s="399">
        <f t="shared" si="24"/>
        <v>1</v>
      </c>
      <c r="N79" s="399">
        <f t="shared" si="24"/>
        <v>1</v>
      </c>
      <c r="O79" s="399">
        <f t="shared" si="24"/>
        <v>1</v>
      </c>
      <c r="P79" s="570"/>
    </row>
    <row r="80" spans="1:24" s="5" customFormat="1" ht="13.2">
      <c r="A80" s="27"/>
      <c r="B80" s="29"/>
      <c r="C80" s="29"/>
      <c r="D80" s="29"/>
      <c r="E80" s="239"/>
      <c r="F80" s="527"/>
      <c r="G80" s="527"/>
      <c r="H80" s="527"/>
      <c r="I80" s="527"/>
      <c r="J80" s="527"/>
      <c r="K80" s="527"/>
      <c r="L80" s="527"/>
      <c r="M80" s="527"/>
      <c r="N80" s="527"/>
      <c r="O80" s="527"/>
      <c r="P80" s="570"/>
      <c r="Q80" s="570"/>
      <c r="R80" s="570"/>
      <c r="S80" s="21"/>
      <c r="T80" s="21"/>
    </row>
    <row r="81" spans="1:20" s="5" customFormat="1" ht="13.2">
      <c r="A81" s="412" t="s">
        <v>1220</v>
      </c>
      <c r="B81" s="1085" t="s">
        <v>483</v>
      </c>
      <c r="C81" s="1088"/>
      <c r="D81" s="29"/>
      <c r="E81" s="239"/>
      <c r="F81" s="527"/>
      <c r="G81" s="527"/>
      <c r="H81" s="527"/>
      <c r="I81" s="527"/>
      <c r="J81" s="527"/>
      <c r="K81" s="527"/>
      <c r="L81" s="527"/>
      <c r="M81" s="527"/>
      <c r="N81" s="527"/>
      <c r="O81" s="527"/>
      <c r="P81" s="570"/>
      <c r="Q81" s="570"/>
      <c r="R81" s="570"/>
      <c r="S81" s="21"/>
      <c r="T81" s="21"/>
    </row>
    <row r="82" spans="1:20" ht="13.2">
      <c r="A82" s="27"/>
      <c r="C82" s="86" t="s">
        <v>484</v>
      </c>
      <c r="E82" s="324"/>
      <c r="F82" s="1026">
        <f t="shared" ref="F82:O82" si="25">F57*F64</f>
        <v>71594.999999999985</v>
      </c>
      <c r="G82" s="1026">
        <f t="shared" si="25"/>
        <v>74924.999999999985</v>
      </c>
      <c r="H82" s="1026">
        <f t="shared" si="25"/>
        <v>18314.999999999996</v>
      </c>
      <c r="I82" s="1026">
        <f t="shared" si="25"/>
        <v>0</v>
      </c>
      <c r="J82" s="1026">
        <f t="shared" si="25"/>
        <v>0</v>
      </c>
      <c r="K82" s="1026">
        <f t="shared" si="25"/>
        <v>0</v>
      </c>
      <c r="L82" s="1026">
        <f t="shared" si="25"/>
        <v>0</v>
      </c>
      <c r="M82" s="1026">
        <f t="shared" si="25"/>
        <v>0</v>
      </c>
      <c r="N82" s="1026">
        <f t="shared" si="25"/>
        <v>0</v>
      </c>
      <c r="O82" s="1026">
        <f t="shared" si="25"/>
        <v>0</v>
      </c>
      <c r="P82" s="570"/>
    </row>
    <row r="83" spans="1:20" ht="13.2">
      <c r="A83" s="27"/>
      <c r="C83" s="17" t="s">
        <v>313</v>
      </c>
      <c r="E83" s="507"/>
      <c r="F83" s="1027">
        <f>F58*F64</f>
        <v>5248.079999999999</v>
      </c>
      <c r="G83" s="1027">
        <f t="shared" ref="G83:O83" si="26">G58*G64</f>
        <v>2992.6709999999998</v>
      </c>
      <c r="H83" s="1027">
        <f t="shared" si="26"/>
        <v>595.40399999999988</v>
      </c>
      <c r="I83" s="1027">
        <f t="shared" si="26"/>
        <v>0</v>
      </c>
      <c r="J83" s="1027">
        <f t="shared" si="26"/>
        <v>0</v>
      </c>
      <c r="K83" s="1027">
        <f t="shared" si="26"/>
        <v>0</v>
      </c>
      <c r="L83" s="1027">
        <f t="shared" si="26"/>
        <v>0</v>
      </c>
      <c r="M83" s="1027">
        <f t="shared" si="26"/>
        <v>0</v>
      </c>
      <c r="N83" s="1027">
        <f t="shared" si="26"/>
        <v>0</v>
      </c>
      <c r="O83" s="1027">
        <f t="shared" si="26"/>
        <v>0</v>
      </c>
      <c r="P83" s="570"/>
    </row>
    <row r="84" spans="1:20" ht="13.2">
      <c r="A84" s="27"/>
      <c r="C84" s="17" t="s">
        <v>485</v>
      </c>
      <c r="F84" s="1071">
        <f>F59*F64</f>
        <v>0</v>
      </c>
      <c r="G84" s="1071">
        <f t="shared" ref="G84:O84" si="27">G59*G64</f>
        <v>0</v>
      </c>
      <c r="H84" s="1071">
        <f t="shared" si="27"/>
        <v>0</v>
      </c>
      <c r="I84" s="1071">
        <f t="shared" si="27"/>
        <v>0</v>
      </c>
      <c r="J84" s="1071">
        <f t="shared" si="27"/>
        <v>0</v>
      </c>
      <c r="K84" s="1071">
        <f t="shared" si="27"/>
        <v>0</v>
      </c>
      <c r="L84" s="1071">
        <f t="shared" si="27"/>
        <v>0</v>
      </c>
      <c r="M84" s="1071">
        <f t="shared" si="27"/>
        <v>0</v>
      </c>
      <c r="N84" s="1071">
        <f t="shared" si="27"/>
        <v>0</v>
      </c>
      <c r="O84" s="1071">
        <f t="shared" si="27"/>
        <v>0</v>
      </c>
      <c r="P84" s="570"/>
    </row>
    <row r="85" spans="1:20" s="5" customFormat="1" ht="13.2">
      <c r="A85" s="27"/>
      <c r="B85" s="29"/>
      <c r="C85" s="17" t="s">
        <v>1</v>
      </c>
      <c r="D85" s="29"/>
      <c r="E85" s="239"/>
      <c r="F85" s="240">
        <f t="shared" ref="F85:O85" si="28">SUM(F82:F84)</f>
        <v>76843.079999999987</v>
      </c>
      <c r="G85" s="240">
        <f t="shared" si="28"/>
        <v>77917.670999999988</v>
      </c>
      <c r="H85" s="240">
        <f t="shared" si="28"/>
        <v>18910.403999999995</v>
      </c>
      <c r="I85" s="240">
        <f t="shared" si="28"/>
        <v>0</v>
      </c>
      <c r="J85" s="240">
        <f t="shared" si="28"/>
        <v>0</v>
      </c>
      <c r="K85" s="240">
        <f t="shared" si="28"/>
        <v>0</v>
      </c>
      <c r="L85" s="240">
        <f t="shared" si="28"/>
        <v>0</v>
      </c>
      <c r="M85" s="240">
        <f t="shared" si="28"/>
        <v>0</v>
      </c>
      <c r="N85" s="240">
        <f t="shared" si="28"/>
        <v>0</v>
      </c>
      <c r="O85" s="240">
        <f t="shared" si="28"/>
        <v>0</v>
      </c>
      <c r="P85" s="570"/>
      <c r="Q85" s="570"/>
      <c r="R85" s="570"/>
      <c r="S85" s="21"/>
      <c r="T85" s="21"/>
    </row>
    <row r="86" spans="1:20" s="5" customFormat="1" ht="13.2">
      <c r="A86" s="27"/>
      <c r="B86" s="29"/>
      <c r="C86" s="17"/>
      <c r="D86" s="29"/>
      <c r="E86" s="239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570"/>
      <c r="Q86" s="570"/>
      <c r="R86" s="570"/>
      <c r="S86" s="21"/>
      <c r="T86" s="21"/>
    </row>
    <row r="87" spans="1:20" ht="13.2">
      <c r="A87" s="1094" t="s">
        <v>1221</v>
      </c>
      <c r="B87" s="17" t="s">
        <v>1217</v>
      </c>
      <c r="P87" s="570"/>
    </row>
    <row r="88" spans="1:20" ht="13.2">
      <c r="A88" s="27"/>
      <c r="C88" s="17" t="str">
        <f>C46</f>
        <v>Treatment</v>
      </c>
      <c r="F88" s="1022">
        <v>0.5</v>
      </c>
      <c r="G88" s="1022">
        <v>0.5</v>
      </c>
      <c r="H88" s="1022">
        <v>0.5</v>
      </c>
      <c r="I88" s="1022">
        <v>0.5</v>
      </c>
      <c r="J88" s="1022">
        <v>0.5</v>
      </c>
      <c r="K88" s="1022">
        <v>0.5</v>
      </c>
      <c r="L88" s="1022">
        <v>0.5</v>
      </c>
      <c r="M88" s="1022">
        <v>0.5</v>
      </c>
      <c r="N88" s="1022">
        <v>0.5</v>
      </c>
      <c r="O88" s="1022">
        <v>0.5</v>
      </c>
      <c r="P88" s="570"/>
    </row>
    <row r="89" spans="1:20" ht="13.2">
      <c r="A89" s="27"/>
      <c r="C89" s="17" t="str">
        <f>C47</f>
        <v>Collection</v>
      </c>
      <c r="F89" s="1022">
        <v>0.5</v>
      </c>
      <c r="G89" s="1022">
        <v>0.5</v>
      </c>
      <c r="H89" s="1022">
        <v>0.5</v>
      </c>
      <c r="I89" s="1022">
        <v>0.5</v>
      </c>
      <c r="J89" s="1022">
        <v>0.5</v>
      </c>
      <c r="K89" s="1022">
        <v>0.5</v>
      </c>
      <c r="L89" s="1022">
        <v>0.5</v>
      </c>
      <c r="M89" s="1022">
        <v>0.5</v>
      </c>
      <c r="N89" s="1022">
        <v>0.5</v>
      </c>
      <c r="O89" s="1022">
        <v>0.5</v>
      </c>
      <c r="P89" s="570"/>
    </row>
    <row r="90" spans="1:20" ht="13.2">
      <c r="A90" s="27"/>
      <c r="C90" s="17" t="str">
        <f>C48</f>
        <v>Administration</v>
      </c>
      <c r="F90" s="1022">
        <v>0</v>
      </c>
      <c r="G90" s="1022">
        <v>0</v>
      </c>
      <c r="H90" s="1022">
        <v>0</v>
      </c>
      <c r="I90" s="1022">
        <v>0</v>
      </c>
      <c r="J90" s="1022">
        <v>0</v>
      </c>
      <c r="K90" s="1022">
        <v>0</v>
      </c>
      <c r="L90" s="1022">
        <v>0</v>
      </c>
      <c r="M90" s="1022">
        <v>0</v>
      </c>
      <c r="N90" s="1022">
        <v>0</v>
      </c>
      <c r="O90" s="1022">
        <v>0</v>
      </c>
      <c r="P90" s="570"/>
    </row>
    <row r="91" spans="1:20" ht="13.2">
      <c r="A91" s="27"/>
      <c r="C91" s="17" t="str">
        <f>C49</f>
        <v>Customer</v>
      </c>
      <c r="F91" s="1022">
        <v>0</v>
      </c>
      <c r="G91" s="1022">
        <v>0</v>
      </c>
      <c r="H91" s="1022">
        <v>0</v>
      </c>
      <c r="I91" s="1022">
        <v>0</v>
      </c>
      <c r="J91" s="1022">
        <v>0</v>
      </c>
      <c r="K91" s="1022">
        <v>0</v>
      </c>
      <c r="L91" s="1022">
        <v>0</v>
      </c>
      <c r="M91" s="1022">
        <v>0</v>
      </c>
      <c r="N91" s="1022">
        <v>0</v>
      </c>
      <c r="O91" s="1022">
        <v>0</v>
      </c>
      <c r="P91" s="570"/>
    </row>
    <row r="92" spans="1:20" ht="13.2">
      <c r="A92" s="27"/>
      <c r="C92" s="17" t="str">
        <f>C50</f>
        <v>Reclaimed Water</v>
      </c>
      <c r="F92" s="1023">
        <v>0</v>
      </c>
      <c r="G92" s="1023">
        <v>0</v>
      </c>
      <c r="H92" s="1023">
        <v>0</v>
      </c>
      <c r="I92" s="1023">
        <v>0</v>
      </c>
      <c r="J92" s="1023">
        <v>0</v>
      </c>
      <c r="K92" s="1023">
        <v>0</v>
      </c>
      <c r="L92" s="1023">
        <v>0</v>
      </c>
      <c r="M92" s="1023">
        <v>0</v>
      </c>
      <c r="N92" s="1023">
        <v>0</v>
      </c>
      <c r="O92" s="1023">
        <v>0</v>
      </c>
      <c r="P92" s="570"/>
    </row>
    <row r="93" spans="1:20" ht="13.2">
      <c r="A93" s="27"/>
      <c r="C93" s="17" t="s">
        <v>1</v>
      </c>
      <c r="F93" s="399">
        <f>SUM(F88:F92)</f>
        <v>1</v>
      </c>
      <c r="G93" s="399">
        <f t="shared" ref="G93:O93" si="29">SUM(G88:G92)</f>
        <v>1</v>
      </c>
      <c r="H93" s="399">
        <f t="shared" si="29"/>
        <v>1</v>
      </c>
      <c r="I93" s="399">
        <f t="shared" si="29"/>
        <v>1</v>
      </c>
      <c r="J93" s="399">
        <f t="shared" si="29"/>
        <v>1</v>
      </c>
      <c r="K93" s="399">
        <f t="shared" si="29"/>
        <v>1</v>
      </c>
      <c r="L93" s="399">
        <f t="shared" si="29"/>
        <v>1</v>
      </c>
      <c r="M93" s="399">
        <f t="shared" si="29"/>
        <v>1</v>
      </c>
      <c r="N93" s="399">
        <f t="shared" si="29"/>
        <v>1</v>
      </c>
      <c r="O93" s="399">
        <f t="shared" si="29"/>
        <v>1</v>
      </c>
      <c r="P93" s="570"/>
    </row>
    <row r="94" spans="1:20" s="5" customFormat="1" ht="13.2">
      <c r="A94" s="27"/>
      <c r="B94" s="29"/>
      <c r="C94" s="17"/>
      <c r="D94" s="29"/>
      <c r="E94" s="239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570"/>
      <c r="Q94" s="570"/>
      <c r="R94" s="570"/>
      <c r="S94" s="21"/>
      <c r="T94" s="21"/>
    </row>
    <row r="95" spans="1:20" s="5" customFormat="1" ht="13.2">
      <c r="A95" s="27"/>
      <c r="B95" s="29"/>
      <c r="C95" s="17"/>
      <c r="D95" s="29"/>
      <c r="E95" s="239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570"/>
      <c r="Q95" s="570"/>
      <c r="R95" s="570"/>
      <c r="S95" s="21"/>
      <c r="T95" s="21"/>
    </row>
    <row r="96" spans="1:20" s="5" customFormat="1" ht="13.2">
      <c r="A96" s="246">
        <v>3</v>
      </c>
      <c r="B96" s="1082" t="s">
        <v>1218</v>
      </c>
      <c r="C96" s="1083" t="s">
        <v>1219</v>
      </c>
      <c r="D96" s="248"/>
      <c r="E96" s="43"/>
      <c r="F96" s="43"/>
      <c r="G96" s="17"/>
      <c r="H96" s="17"/>
      <c r="P96" s="570"/>
      <c r="Q96" s="570"/>
      <c r="R96" s="570"/>
      <c r="S96" s="21"/>
      <c r="T96" s="21"/>
    </row>
    <row r="97" spans="1:20" s="5" customFormat="1" ht="13.2">
      <c r="A97" s="28"/>
      <c r="B97" s="1085"/>
      <c r="C97" s="1086"/>
      <c r="D97" s="17"/>
      <c r="F97" s="17"/>
      <c r="G97" s="17"/>
      <c r="H97" s="17"/>
      <c r="P97" s="570"/>
      <c r="Q97" s="570"/>
      <c r="R97" s="570"/>
      <c r="S97" s="21"/>
      <c r="T97" s="21"/>
    </row>
    <row r="98" spans="1:20" s="5" customFormat="1" ht="13.2">
      <c r="A98" s="412" t="s">
        <v>701</v>
      </c>
      <c r="B98" s="1087" t="s">
        <v>1213</v>
      </c>
      <c r="C98" s="1088"/>
      <c r="D98" s="17"/>
      <c r="E98" s="530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1095"/>
      <c r="Q98" s="570"/>
      <c r="R98" s="570"/>
      <c r="S98" s="21"/>
      <c r="T98" s="21"/>
    </row>
    <row r="99" spans="1:20" ht="13.2">
      <c r="A99" s="27"/>
      <c r="C99" s="86" t="s">
        <v>484</v>
      </c>
      <c r="E99" s="389">
        <f>SUM(F99:O99)</f>
        <v>769569</v>
      </c>
      <c r="F99" s="599">
        <v>216780</v>
      </c>
      <c r="G99" s="599">
        <v>198715</v>
      </c>
      <c r="H99" s="599">
        <v>213167</v>
      </c>
      <c r="I99" s="599">
        <v>140907</v>
      </c>
      <c r="J99" s="599">
        <v>0</v>
      </c>
      <c r="K99" s="599">
        <v>0</v>
      </c>
      <c r="L99" s="599">
        <v>0</v>
      </c>
      <c r="M99" s="599">
        <v>0</v>
      </c>
      <c r="N99" s="599">
        <v>0</v>
      </c>
      <c r="O99" s="599">
        <v>0</v>
      </c>
      <c r="P99" s="570"/>
    </row>
    <row r="100" spans="1:20" ht="13.2">
      <c r="A100" s="27"/>
      <c r="C100" s="17" t="s">
        <v>313</v>
      </c>
      <c r="E100" s="1089"/>
      <c r="F100" s="747">
        <v>32182</v>
      </c>
      <c r="G100" s="747">
        <v>23294</v>
      </c>
      <c r="H100" s="747">
        <v>15048</v>
      </c>
      <c r="I100" s="747">
        <v>5988</v>
      </c>
      <c r="J100" s="747">
        <v>0</v>
      </c>
      <c r="K100" s="747">
        <v>0</v>
      </c>
      <c r="L100" s="747">
        <v>0</v>
      </c>
      <c r="M100" s="747">
        <v>0</v>
      </c>
      <c r="N100" s="747">
        <v>0</v>
      </c>
      <c r="O100" s="747">
        <v>0</v>
      </c>
      <c r="P100" s="570"/>
    </row>
    <row r="101" spans="1:20" ht="13.2">
      <c r="A101" s="27"/>
      <c r="C101" s="17" t="s">
        <v>485</v>
      </c>
      <c r="E101" s="21"/>
      <c r="F101" s="1090">
        <v>0</v>
      </c>
      <c r="G101" s="1090">
        <v>0</v>
      </c>
      <c r="H101" s="1090">
        <v>0</v>
      </c>
      <c r="I101" s="1090">
        <v>0</v>
      </c>
      <c r="J101" s="1090">
        <v>0</v>
      </c>
      <c r="K101" s="1090">
        <v>0</v>
      </c>
      <c r="L101" s="1090">
        <v>0</v>
      </c>
      <c r="M101" s="1090">
        <v>0</v>
      </c>
      <c r="N101" s="1090">
        <v>0</v>
      </c>
      <c r="O101" s="1090">
        <v>0</v>
      </c>
      <c r="P101" s="570"/>
    </row>
    <row r="102" spans="1:20" s="5" customFormat="1" ht="13.2">
      <c r="A102" s="27"/>
      <c r="B102" s="29"/>
      <c r="C102" s="17" t="s">
        <v>1</v>
      </c>
      <c r="D102" s="29"/>
      <c r="E102" s="239"/>
      <c r="F102" s="240">
        <f t="shared" ref="F102:O102" si="30">SUM(F99:F101)</f>
        <v>248962</v>
      </c>
      <c r="G102" s="240">
        <f t="shared" si="30"/>
        <v>222009</v>
      </c>
      <c r="H102" s="240">
        <f t="shared" si="30"/>
        <v>228215</v>
      </c>
      <c r="I102" s="240">
        <f t="shared" si="30"/>
        <v>146895</v>
      </c>
      <c r="J102" s="240">
        <f t="shared" si="30"/>
        <v>0</v>
      </c>
      <c r="K102" s="240">
        <f t="shared" si="30"/>
        <v>0</v>
      </c>
      <c r="L102" s="240">
        <f t="shared" si="30"/>
        <v>0</v>
      </c>
      <c r="M102" s="240">
        <f t="shared" si="30"/>
        <v>0</v>
      </c>
      <c r="N102" s="240">
        <f t="shared" si="30"/>
        <v>0</v>
      </c>
      <c r="O102" s="240">
        <f t="shared" si="30"/>
        <v>0</v>
      </c>
      <c r="P102" s="570"/>
      <c r="Q102" s="570"/>
      <c r="R102" s="570"/>
      <c r="S102" s="21"/>
      <c r="T102" s="21"/>
    </row>
    <row r="103" spans="1:20" s="5" customFormat="1" ht="13.2">
      <c r="A103" s="27"/>
      <c r="B103" s="29"/>
      <c r="C103" s="17"/>
      <c r="D103" s="29"/>
      <c r="E103" s="239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570"/>
      <c r="Q103" s="570"/>
      <c r="R103" s="570"/>
      <c r="S103" s="21"/>
      <c r="T103" s="21"/>
    </row>
    <row r="104" spans="1:20" s="5" customFormat="1" ht="13.2">
      <c r="A104" s="412" t="s">
        <v>704</v>
      </c>
      <c r="B104" s="86" t="s">
        <v>1214</v>
      </c>
      <c r="C104" s="17"/>
      <c r="D104" s="29"/>
      <c r="E104" s="239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570"/>
      <c r="Q104" s="570"/>
      <c r="R104" s="570"/>
      <c r="S104" s="21"/>
      <c r="T104" s="21"/>
    </row>
    <row r="105" spans="1:20" s="5" customFormat="1" ht="13.2">
      <c r="A105" s="27"/>
      <c r="B105" s="17"/>
      <c r="C105" s="17" t="s">
        <v>2</v>
      </c>
      <c r="D105" s="29"/>
      <c r="E105" s="239"/>
      <c r="F105" s="1012">
        <v>0.66700000000000004</v>
      </c>
      <c r="G105" s="1012">
        <v>0.66700000000000004</v>
      </c>
      <c r="H105" s="1012">
        <v>0.66700000000000004</v>
      </c>
      <c r="I105" s="1012">
        <v>0.66700000000000004</v>
      </c>
      <c r="J105" s="1012">
        <v>0.66700000000000004</v>
      </c>
      <c r="K105" s="1012">
        <v>0.66700000000000004</v>
      </c>
      <c r="L105" s="1012">
        <v>0.66700000000000004</v>
      </c>
      <c r="M105" s="1012">
        <v>0.66700000000000004</v>
      </c>
      <c r="N105" s="1012">
        <v>0.66700000000000004</v>
      </c>
      <c r="O105" s="1012">
        <v>0.66700000000000004</v>
      </c>
      <c r="P105" s="570"/>
      <c r="Q105" s="570"/>
      <c r="R105" s="570"/>
      <c r="S105" s="21"/>
      <c r="T105" s="21"/>
    </row>
    <row r="106" spans="1:20" s="5" customFormat="1" ht="13.2">
      <c r="A106" s="27"/>
      <c r="B106" s="17"/>
      <c r="C106" s="17" t="s">
        <v>3</v>
      </c>
      <c r="D106" s="29"/>
      <c r="E106" s="239"/>
      <c r="F106" s="1091">
        <f>1-F105</f>
        <v>0.33299999999999996</v>
      </c>
      <c r="G106" s="1091">
        <f t="shared" ref="G106:O106" si="31">1-G105</f>
        <v>0.33299999999999996</v>
      </c>
      <c r="H106" s="1091">
        <f t="shared" si="31"/>
        <v>0.33299999999999996</v>
      </c>
      <c r="I106" s="1091">
        <f t="shared" si="31"/>
        <v>0.33299999999999996</v>
      </c>
      <c r="J106" s="1091">
        <f t="shared" si="31"/>
        <v>0.33299999999999996</v>
      </c>
      <c r="K106" s="1091">
        <f t="shared" si="31"/>
        <v>0.33299999999999996</v>
      </c>
      <c r="L106" s="1091">
        <f t="shared" si="31"/>
        <v>0.33299999999999996</v>
      </c>
      <c r="M106" s="1091">
        <f t="shared" si="31"/>
        <v>0.33299999999999996</v>
      </c>
      <c r="N106" s="1091">
        <f t="shared" si="31"/>
        <v>0.33299999999999996</v>
      </c>
      <c r="O106" s="1091">
        <f t="shared" si="31"/>
        <v>0.33299999999999996</v>
      </c>
      <c r="P106" s="570"/>
      <c r="Q106" s="570"/>
      <c r="R106" s="570"/>
      <c r="S106" s="21"/>
      <c r="T106" s="21"/>
    </row>
    <row r="107" spans="1:20" s="5" customFormat="1" ht="13.2">
      <c r="A107" s="27"/>
      <c r="B107" s="17"/>
      <c r="C107" s="17" t="s">
        <v>1</v>
      </c>
      <c r="D107" s="29"/>
      <c r="E107" s="239"/>
      <c r="F107" s="427">
        <f>SUM(F105:F106)</f>
        <v>1</v>
      </c>
      <c r="G107" s="427">
        <f t="shared" ref="G107:O107" si="32">SUM(G105:G106)</f>
        <v>1</v>
      </c>
      <c r="H107" s="427">
        <f t="shared" si="32"/>
        <v>1</v>
      </c>
      <c r="I107" s="427">
        <f t="shared" si="32"/>
        <v>1</v>
      </c>
      <c r="J107" s="427">
        <f t="shared" si="32"/>
        <v>1</v>
      </c>
      <c r="K107" s="427">
        <f t="shared" si="32"/>
        <v>1</v>
      </c>
      <c r="L107" s="427">
        <f t="shared" si="32"/>
        <v>1</v>
      </c>
      <c r="M107" s="427">
        <f t="shared" si="32"/>
        <v>1</v>
      </c>
      <c r="N107" s="427">
        <f t="shared" si="32"/>
        <v>1</v>
      </c>
      <c r="O107" s="427">
        <f t="shared" si="32"/>
        <v>1</v>
      </c>
      <c r="P107" s="570"/>
      <c r="Q107" s="570"/>
      <c r="R107" s="570"/>
      <c r="S107" s="21"/>
      <c r="T107" s="21"/>
    </row>
    <row r="108" spans="1:20" s="5" customFormat="1" ht="13.2">
      <c r="A108" s="27"/>
      <c r="B108" s="29"/>
      <c r="C108" s="29"/>
      <c r="D108" s="29"/>
      <c r="E108" s="239"/>
      <c r="F108" s="527"/>
      <c r="G108" s="527"/>
      <c r="H108" s="527"/>
      <c r="I108" s="527"/>
      <c r="J108" s="527"/>
      <c r="K108" s="527"/>
      <c r="L108" s="527"/>
      <c r="M108" s="527"/>
      <c r="N108" s="527"/>
      <c r="O108" s="527"/>
      <c r="P108" s="570"/>
      <c r="Q108" s="570"/>
      <c r="R108" s="570"/>
      <c r="S108" s="21"/>
      <c r="T108" s="21"/>
    </row>
    <row r="109" spans="1:20" s="5" customFormat="1" ht="13.2">
      <c r="A109" s="412" t="s">
        <v>1222</v>
      </c>
      <c r="B109" s="1087" t="s">
        <v>388</v>
      </c>
      <c r="C109" s="1088"/>
      <c r="D109" s="29"/>
      <c r="E109" s="239"/>
      <c r="F109" s="527"/>
      <c r="G109" s="527"/>
      <c r="H109" s="527"/>
      <c r="I109" s="527"/>
      <c r="J109" s="527"/>
      <c r="K109" s="527"/>
      <c r="L109" s="527"/>
      <c r="M109" s="527"/>
      <c r="N109" s="527"/>
      <c r="O109" s="527"/>
      <c r="P109" s="570"/>
      <c r="Q109" s="570"/>
      <c r="R109" s="570"/>
      <c r="S109" s="21"/>
      <c r="T109" s="21"/>
    </row>
    <row r="110" spans="1:20" s="5" customFormat="1" ht="13.2">
      <c r="A110" s="27"/>
      <c r="B110" s="17"/>
      <c r="C110" s="86" t="s">
        <v>484</v>
      </c>
      <c r="D110" s="29"/>
      <c r="E110" s="239"/>
      <c r="F110" s="1026">
        <f>F99*F105</f>
        <v>144592.26</v>
      </c>
      <c r="G110" s="1026">
        <f t="shared" ref="G110:O110" si="33">G99*G105</f>
        <v>132542.905</v>
      </c>
      <c r="H110" s="1026">
        <f t="shared" si="33"/>
        <v>142182.389</v>
      </c>
      <c r="I110" s="1026">
        <f t="shared" si="33"/>
        <v>93984.969000000012</v>
      </c>
      <c r="J110" s="1026">
        <f t="shared" si="33"/>
        <v>0</v>
      </c>
      <c r="K110" s="1026">
        <f t="shared" si="33"/>
        <v>0</v>
      </c>
      <c r="L110" s="1026">
        <f t="shared" si="33"/>
        <v>0</v>
      </c>
      <c r="M110" s="1026">
        <f t="shared" si="33"/>
        <v>0</v>
      </c>
      <c r="N110" s="1026">
        <f t="shared" si="33"/>
        <v>0</v>
      </c>
      <c r="O110" s="1026">
        <f t="shared" si="33"/>
        <v>0</v>
      </c>
      <c r="P110" s="570"/>
      <c r="Q110" s="570"/>
      <c r="R110" s="570"/>
      <c r="S110" s="21"/>
      <c r="T110" s="21"/>
    </row>
    <row r="111" spans="1:20" s="5" customFormat="1" ht="13.2">
      <c r="A111" s="27"/>
      <c r="B111" s="17"/>
      <c r="C111" s="17" t="s">
        <v>313</v>
      </c>
      <c r="D111" s="29"/>
      <c r="E111" s="239"/>
      <c r="F111" s="1027">
        <f>F100*F105</f>
        <v>21465.394</v>
      </c>
      <c r="G111" s="1027">
        <f t="shared" ref="G111:O111" si="34">G100*G105</f>
        <v>15537.098000000002</v>
      </c>
      <c r="H111" s="1027">
        <f t="shared" si="34"/>
        <v>10037.016000000001</v>
      </c>
      <c r="I111" s="1027">
        <f t="shared" si="34"/>
        <v>3993.9960000000001</v>
      </c>
      <c r="J111" s="1027">
        <f t="shared" si="34"/>
        <v>0</v>
      </c>
      <c r="K111" s="1027">
        <f t="shared" si="34"/>
        <v>0</v>
      </c>
      <c r="L111" s="1027">
        <f t="shared" si="34"/>
        <v>0</v>
      </c>
      <c r="M111" s="1027">
        <f t="shared" si="34"/>
        <v>0</v>
      </c>
      <c r="N111" s="1027">
        <f t="shared" si="34"/>
        <v>0</v>
      </c>
      <c r="O111" s="1027">
        <f t="shared" si="34"/>
        <v>0</v>
      </c>
      <c r="P111" s="570"/>
      <c r="Q111" s="570"/>
      <c r="R111" s="570"/>
      <c r="S111" s="21"/>
      <c r="T111" s="21"/>
    </row>
    <row r="112" spans="1:20" s="5" customFormat="1" ht="13.2">
      <c r="A112" s="27"/>
      <c r="B112" s="17"/>
      <c r="C112" s="17" t="s">
        <v>485</v>
      </c>
      <c r="D112" s="29"/>
      <c r="E112" s="239"/>
      <c r="F112" s="1071">
        <f>F101*F105</f>
        <v>0</v>
      </c>
      <c r="G112" s="1071">
        <f t="shared" ref="G112:O112" si="35">G101*G105</f>
        <v>0</v>
      </c>
      <c r="H112" s="1071">
        <f t="shared" si="35"/>
        <v>0</v>
      </c>
      <c r="I112" s="1071">
        <f t="shared" si="35"/>
        <v>0</v>
      </c>
      <c r="J112" s="1071">
        <f t="shared" si="35"/>
        <v>0</v>
      </c>
      <c r="K112" s="1071">
        <f t="shared" si="35"/>
        <v>0</v>
      </c>
      <c r="L112" s="1071">
        <f t="shared" si="35"/>
        <v>0</v>
      </c>
      <c r="M112" s="1071">
        <f t="shared" si="35"/>
        <v>0</v>
      </c>
      <c r="N112" s="1071">
        <f t="shared" si="35"/>
        <v>0</v>
      </c>
      <c r="O112" s="1071">
        <f t="shared" si="35"/>
        <v>0</v>
      </c>
      <c r="P112" s="570"/>
      <c r="Q112" s="570"/>
      <c r="R112" s="570"/>
      <c r="S112" s="21"/>
      <c r="T112" s="21"/>
    </row>
    <row r="113" spans="1:20" s="5" customFormat="1" ht="13.2">
      <c r="A113" s="27"/>
      <c r="B113" s="29"/>
      <c r="C113" s="17" t="s">
        <v>1</v>
      </c>
      <c r="D113" s="29"/>
      <c r="E113" s="239"/>
      <c r="F113" s="240">
        <f t="shared" ref="F113:O113" si="36">SUM(F110:F112)</f>
        <v>166057.65400000001</v>
      </c>
      <c r="G113" s="240">
        <f t="shared" si="36"/>
        <v>148080.003</v>
      </c>
      <c r="H113" s="240">
        <f t="shared" si="36"/>
        <v>152219.405</v>
      </c>
      <c r="I113" s="240">
        <f t="shared" si="36"/>
        <v>97978.965000000011</v>
      </c>
      <c r="J113" s="240">
        <f t="shared" si="36"/>
        <v>0</v>
      </c>
      <c r="K113" s="240">
        <f t="shared" si="36"/>
        <v>0</v>
      </c>
      <c r="L113" s="240">
        <f t="shared" si="36"/>
        <v>0</v>
      </c>
      <c r="M113" s="240">
        <f t="shared" si="36"/>
        <v>0</v>
      </c>
      <c r="N113" s="240">
        <f t="shared" si="36"/>
        <v>0</v>
      </c>
      <c r="O113" s="240">
        <f t="shared" si="36"/>
        <v>0</v>
      </c>
      <c r="P113" s="570"/>
      <c r="Q113" s="570"/>
      <c r="R113" s="570"/>
      <c r="S113" s="21"/>
      <c r="T113" s="21"/>
    </row>
    <row r="114" spans="1:20" s="5" customFormat="1" ht="13.2">
      <c r="A114" s="27"/>
      <c r="B114" s="29"/>
      <c r="C114" s="29"/>
      <c r="D114" s="29"/>
      <c r="E114" s="239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70"/>
      <c r="Q114" s="570"/>
      <c r="R114" s="570"/>
      <c r="S114" s="21"/>
      <c r="T114" s="21"/>
    </row>
    <row r="115" spans="1:20" ht="13.2">
      <c r="A115" s="1094" t="s">
        <v>1223</v>
      </c>
      <c r="B115" s="86" t="s">
        <v>1215</v>
      </c>
      <c r="E115" s="380" t="s">
        <v>109</v>
      </c>
      <c r="P115" s="570"/>
    </row>
    <row r="116" spans="1:20" ht="13.2">
      <c r="A116" s="27"/>
      <c r="C116" s="17" t="str">
        <f>C74</f>
        <v>Treatment</v>
      </c>
      <c r="F116" s="1022">
        <v>0</v>
      </c>
      <c r="G116" s="1022">
        <v>0</v>
      </c>
      <c r="H116" s="1022">
        <v>0</v>
      </c>
      <c r="I116" s="1022">
        <v>0</v>
      </c>
      <c r="J116" s="1022">
        <v>0</v>
      </c>
      <c r="K116" s="1022">
        <v>0</v>
      </c>
      <c r="L116" s="1022">
        <v>0</v>
      </c>
      <c r="M116" s="1022">
        <v>0</v>
      </c>
      <c r="N116" s="1022">
        <v>0</v>
      </c>
      <c r="O116" s="1022">
        <v>0</v>
      </c>
      <c r="P116" s="570"/>
    </row>
    <row r="117" spans="1:20" ht="13.2">
      <c r="A117" s="27"/>
      <c r="C117" s="17" t="str">
        <f>C75</f>
        <v>Distribution</v>
      </c>
      <c r="F117" s="1022">
        <v>1</v>
      </c>
      <c r="G117" s="1022">
        <v>1</v>
      </c>
      <c r="H117" s="1022">
        <v>1</v>
      </c>
      <c r="I117" s="1022">
        <v>1</v>
      </c>
      <c r="J117" s="1022">
        <v>1</v>
      </c>
      <c r="K117" s="1022">
        <v>1</v>
      </c>
      <c r="L117" s="1022">
        <v>1</v>
      </c>
      <c r="M117" s="1022">
        <v>1</v>
      </c>
      <c r="N117" s="1022">
        <v>1</v>
      </c>
      <c r="O117" s="1022">
        <v>1</v>
      </c>
      <c r="P117" s="570"/>
    </row>
    <row r="118" spans="1:20" ht="13.2">
      <c r="A118" s="27"/>
      <c r="C118" s="17" t="str">
        <f>C76</f>
        <v>Administration</v>
      </c>
      <c r="F118" s="1022">
        <v>0</v>
      </c>
      <c r="G118" s="1022">
        <v>0</v>
      </c>
      <c r="H118" s="1022">
        <v>0</v>
      </c>
      <c r="I118" s="1022">
        <v>0</v>
      </c>
      <c r="J118" s="1022">
        <v>0</v>
      </c>
      <c r="K118" s="1022">
        <v>0</v>
      </c>
      <c r="L118" s="1022">
        <v>0</v>
      </c>
      <c r="M118" s="1022">
        <v>0</v>
      </c>
      <c r="N118" s="1022">
        <v>0</v>
      </c>
      <c r="O118" s="1022">
        <v>0</v>
      </c>
      <c r="P118" s="570"/>
    </row>
    <row r="119" spans="1:20" ht="13.2">
      <c r="A119" s="27"/>
      <c r="C119" s="17" t="str">
        <f>C77</f>
        <v>Customer</v>
      </c>
      <c r="F119" s="1022">
        <v>0</v>
      </c>
      <c r="G119" s="1022">
        <v>0</v>
      </c>
      <c r="H119" s="1022">
        <v>0</v>
      </c>
      <c r="I119" s="1022">
        <v>0</v>
      </c>
      <c r="J119" s="1022">
        <v>0</v>
      </c>
      <c r="K119" s="1022">
        <v>0</v>
      </c>
      <c r="L119" s="1022">
        <v>0</v>
      </c>
      <c r="M119" s="1022">
        <v>0</v>
      </c>
      <c r="N119" s="1022">
        <v>0</v>
      </c>
      <c r="O119" s="1022">
        <v>0</v>
      </c>
      <c r="P119" s="570"/>
    </row>
    <row r="120" spans="1:20" ht="13.2">
      <c r="A120" s="27"/>
      <c r="C120" s="17" t="str">
        <f>C78</f>
        <v>Flood Irrigation</v>
      </c>
      <c r="F120" s="1023">
        <v>0</v>
      </c>
      <c r="G120" s="1023">
        <v>0</v>
      </c>
      <c r="H120" s="1023">
        <v>0</v>
      </c>
      <c r="I120" s="1023">
        <v>0</v>
      </c>
      <c r="J120" s="1023">
        <v>0</v>
      </c>
      <c r="K120" s="1023">
        <v>0</v>
      </c>
      <c r="L120" s="1023">
        <v>0</v>
      </c>
      <c r="M120" s="1023">
        <v>0</v>
      </c>
      <c r="N120" s="1023">
        <v>0</v>
      </c>
      <c r="O120" s="1023">
        <v>0</v>
      </c>
      <c r="P120" s="570"/>
    </row>
    <row r="121" spans="1:20" ht="13.2">
      <c r="A121" s="27"/>
      <c r="C121" s="17" t="s">
        <v>1</v>
      </c>
      <c r="F121" s="399">
        <f>SUM(F116:F120)</f>
        <v>1</v>
      </c>
      <c r="G121" s="399">
        <f t="shared" ref="G121:O121" si="37">SUM(G116:G120)</f>
        <v>1</v>
      </c>
      <c r="H121" s="399">
        <f t="shared" si="37"/>
        <v>1</v>
      </c>
      <c r="I121" s="399">
        <f t="shared" si="37"/>
        <v>1</v>
      </c>
      <c r="J121" s="399">
        <f t="shared" si="37"/>
        <v>1</v>
      </c>
      <c r="K121" s="399">
        <f t="shared" si="37"/>
        <v>1</v>
      </c>
      <c r="L121" s="399">
        <f t="shared" si="37"/>
        <v>1</v>
      </c>
      <c r="M121" s="399">
        <f t="shared" si="37"/>
        <v>1</v>
      </c>
      <c r="N121" s="399">
        <f t="shared" si="37"/>
        <v>1</v>
      </c>
      <c r="O121" s="399">
        <f t="shared" si="37"/>
        <v>1</v>
      </c>
      <c r="P121" s="570"/>
    </row>
    <row r="122" spans="1:20" s="5" customFormat="1" ht="13.2">
      <c r="A122" s="27"/>
      <c r="B122" s="29"/>
      <c r="C122" s="29"/>
      <c r="D122" s="29"/>
      <c r="E122" s="239"/>
      <c r="F122" s="527"/>
      <c r="G122" s="527"/>
      <c r="H122" s="527"/>
      <c r="I122" s="527"/>
      <c r="J122" s="527"/>
      <c r="K122" s="527"/>
      <c r="L122" s="527"/>
      <c r="M122" s="527"/>
      <c r="N122" s="527"/>
      <c r="O122" s="527"/>
      <c r="P122" s="570"/>
      <c r="Q122" s="570"/>
      <c r="R122" s="570"/>
      <c r="S122" s="21"/>
      <c r="T122" s="21"/>
    </row>
    <row r="123" spans="1:20" s="5" customFormat="1" ht="13.2">
      <c r="A123" s="412" t="s">
        <v>1224</v>
      </c>
      <c r="B123" s="1085" t="s">
        <v>483</v>
      </c>
      <c r="C123" s="29"/>
      <c r="D123" s="29"/>
      <c r="E123" s="239"/>
      <c r="F123" s="527"/>
      <c r="G123" s="527"/>
      <c r="H123" s="527"/>
      <c r="I123" s="527"/>
      <c r="J123" s="527"/>
      <c r="K123" s="527"/>
      <c r="L123" s="527"/>
      <c r="M123" s="527"/>
      <c r="N123" s="527"/>
      <c r="O123" s="527"/>
      <c r="P123" s="570"/>
      <c r="Q123" s="570"/>
      <c r="R123" s="570"/>
      <c r="S123" s="21"/>
      <c r="T123" s="21"/>
    </row>
    <row r="124" spans="1:20" ht="13.2">
      <c r="A124" s="27"/>
      <c r="C124" s="86" t="s">
        <v>484</v>
      </c>
      <c r="E124" s="324"/>
      <c r="F124" s="1026">
        <f t="shared" ref="F124:O124" si="38">F99*F106</f>
        <v>72187.739999999991</v>
      </c>
      <c r="G124" s="1026">
        <f t="shared" si="38"/>
        <v>66172.094999999987</v>
      </c>
      <c r="H124" s="1026">
        <f t="shared" si="38"/>
        <v>70984.61099999999</v>
      </c>
      <c r="I124" s="1026">
        <f t="shared" si="38"/>
        <v>46922.030999999995</v>
      </c>
      <c r="J124" s="1026">
        <f t="shared" si="38"/>
        <v>0</v>
      </c>
      <c r="K124" s="1026">
        <f t="shared" si="38"/>
        <v>0</v>
      </c>
      <c r="L124" s="1026">
        <f t="shared" si="38"/>
        <v>0</v>
      </c>
      <c r="M124" s="1026">
        <f t="shared" si="38"/>
        <v>0</v>
      </c>
      <c r="N124" s="1026">
        <f t="shared" si="38"/>
        <v>0</v>
      </c>
      <c r="O124" s="1026">
        <f t="shared" si="38"/>
        <v>0</v>
      </c>
      <c r="P124" s="570"/>
    </row>
    <row r="125" spans="1:20" ht="13.2">
      <c r="A125" s="27"/>
      <c r="C125" s="17" t="s">
        <v>313</v>
      </c>
      <c r="E125" s="507"/>
      <c r="F125" s="1027">
        <f>F100*F106</f>
        <v>10716.605999999998</v>
      </c>
      <c r="G125" s="1027">
        <f t="shared" ref="G125:O125" si="39">G100*G106</f>
        <v>7756.9019999999991</v>
      </c>
      <c r="H125" s="1027">
        <f t="shared" si="39"/>
        <v>5010.9839999999995</v>
      </c>
      <c r="I125" s="1027">
        <f t="shared" si="39"/>
        <v>1994.0039999999997</v>
      </c>
      <c r="J125" s="1027">
        <f t="shared" si="39"/>
        <v>0</v>
      </c>
      <c r="K125" s="1027">
        <f t="shared" si="39"/>
        <v>0</v>
      </c>
      <c r="L125" s="1027">
        <f t="shared" si="39"/>
        <v>0</v>
      </c>
      <c r="M125" s="1027">
        <f t="shared" si="39"/>
        <v>0</v>
      </c>
      <c r="N125" s="1027">
        <f t="shared" si="39"/>
        <v>0</v>
      </c>
      <c r="O125" s="1027">
        <f t="shared" si="39"/>
        <v>0</v>
      </c>
      <c r="P125" s="570"/>
    </row>
    <row r="126" spans="1:20" ht="13.2">
      <c r="A126" s="27"/>
      <c r="C126" s="17" t="s">
        <v>485</v>
      </c>
      <c r="F126" s="1071">
        <f>F101*F106</f>
        <v>0</v>
      </c>
      <c r="G126" s="1071">
        <f t="shared" ref="G126:O126" si="40">G101*G106</f>
        <v>0</v>
      </c>
      <c r="H126" s="1071">
        <f t="shared" si="40"/>
        <v>0</v>
      </c>
      <c r="I126" s="1071">
        <f t="shared" si="40"/>
        <v>0</v>
      </c>
      <c r="J126" s="1071">
        <f t="shared" si="40"/>
        <v>0</v>
      </c>
      <c r="K126" s="1071">
        <f t="shared" si="40"/>
        <v>0</v>
      </c>
      <c r="L126" s="1071">
        <f t="shared" si="40"/>
        <v>0</v>
      </c>
      <c r="M126" s="1071">
        <f t="shared" si="40"/>
        <v>0</v>
      </c>
      <c r="N126" s="1071">
        <f t="shared" si="40"/>
        <v>0</v>
      </c>
      <c r="O126" s="1071">
        <f t="shared" si="40"/>
        <v>0</v>
      </c>
      <c r="P126" s="570"/>
    </row>
    <row r="127" spans="1:20" s="5" customFormat="1" ht="13.2">
      <c r="A127" s="27"/>
      <c r="B127" s="29"/>
      <c r="C127" s="17" t="s">
        <v>1</v>
      </c>
      <c r="D127" s="29"/>
      <c r="E127" s="239"/>
      <c r="F127" s="240">
        <f t="shared" ref="F127:O127" si="41">SUM(F124:F126)</f>
        <v>82904.34599999999</v>
      </c>
      <c r="G127" s="240">
        <f t="shared" si="41"/>
        <v>73928.996999999988</v>
      </c>
      <c r="H127" s="240">
        <f t="shared" si="41"/>
        <v>75995.594999999987</v>
      </c>
      <c r="I127" s="240">
        <f t="shared" si="41"/>
        <v>48916.034999999996</v>
      </c>
      <c r="J127" s="240">
        <f t="shared" si="41"/>
        <v>0</v>
      </c>
      <c r="K127" s="240">
        <f t="shared" si="41"/>
        <v>0</v>
      </c>
      <c r="L127" s="240">
        <f t="shared" si="41"/>
        <v>0</v>
      </c>
      <c r="M127" s="240">
        <f t="shared" si="41"/>
        <v>0</v>
      </c>
      <c r="N127" s="240">
        <f t="shared" si="41"/>
        <v>0</v>
      </c>
      <c r="O127" s="240">
        <f t="shared" si="41"/>
        <v>0</v>
      </c>
      <c r="P127" s="570"/>
      <c r="Q127" s="570"/>
      <c r="R127" s="570"/>
      <c r="S127" s="21"/>
      <c r="T127" s="21"/>
    </row>
    <row r="128" spans="1:20" s="5" customFormat="1" ht="13.2">
      <c r="A128" s="27"/>
      <c r="B128" s="29"/>
      <c r="C128" s="29"/>
      <c r="D128" s="29"/>
      <c r="E128" s="239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570"/>
      <c r="Q128" s="570"/>
      <c r="R128" s="570"/>
      <c r="S128" s="21"/>
      <c r="T128" s="21"/>
    </row>
    <row r="129" spans="1:20" ht="13.2">
      <c r="A129" s="1094" t="s">
        <v>1225</v>
      </c>
      <c r="B129" s="17" t="s">
        <v>1217</v>
      </c>
      <c r="P129" s="570"/>
    </row>
    <row r="130" spans="1:20" ht="13.2">
      <c r="A130" s="27"/>
      <c r="C130" s="17" t="str">
        <f>C88</f>
        <v>Treatment</v>
      </c>
      <c r="F130" s="1022">
        <v>0.5</v>
      </c>
      <c r="G130" s="1022">
        <v>0.5</v>
      </c>
      <c r="H130" s="1022">
        <v>0.5</v>
      </c>
      <c r="I130" s="1022">
        <v>0.5</v>
      </c>
      <c r="J130" s="1022">
        <v>0.5</v>
      </c>
      <c r="K130" s="1022">
        <v>0.5</v>
      </c>
      <c r="L130" s="1022">
        <v>0.5</v>
      </c>
      <c r="M130" s="1022">
        <v>0.5</v>
      </c>
      <c r="N130" s="1022">
        <v>0.5</v>
      </c>
      <c r="O130" s="1022">
        <v>0.5</v>
      </c>
      <c r="P130" s="570"/>
    </row>
    <row r="131" spans="1:20" ht="13.2">
      <c r="A131" s="27"/>
      <c r="C131" s="17" t="str">
        <f>C89</f>
        <v>Collection</v>
      </c>
      <c r="F131" s="1022">
        <v>0.5</v>
      </c>
      <c r="G131" s="1022">
        <v>0.5</v>
      </c>
      <c r="H131" s="1022">
        <v>0.5</v>
      </c>
      <c r="I131" s="1022">
        <v>0.5</v>
      </c>
      <c r="J131" s="1022">
        <v>0.5</v>
      </c>
      <c r="K131" s="1022">
        <v>0.5</v>
      </c>
      <c r="L131" s="1022">
        <v>0.5</v>
      </c>
      <c r="M131" s="1022">
        <v>0.5</v>
      </c>
      <c r="N131" s="1022">
        <v>0.5</v>
      </c>
      <c r="O131" s="1022">
        <v>0.5</v>
      </c>
      <c r="P131" s="570"/>
    </row>
    <row r="132" spans="1:20" ht="13.2">
      <c r="A132" s="27"/>
      <c r="C132" s="17" t="str">
        <f>C90</f>
        <v>Administration</v>
      </c>
      <c r="F132" s="1022">
        <v>0</v>
      </c>
      <c r="G132" s="1022">
        <v>0</v>
      </c>
      <c r="H132" s="1022">
        <v>0</v>
      </c>
      <c r="I132" s="1022">
        <v>0</v>
      </c>
      <c r="J132" s="1022">
        <v>0</v>
      </c>
      <c r="K132" s="1022">
        <v>0</v>
      </c>
      <c r="L132" s="1022">
        <v>0</v>
      </c>
      <c r="M132" s="1022">
        <v>0</v>
      </c>
      <c r="N132" s="1022">
        <v>0</v>
      </c>
      <c r="O132" s="1022">
        <v>0</v>
      </c>
      <c r="P132" s="570"/>
    </row>
    <row r="133" spans="1:20" ht="13.2">
      <c r="A133" s="27"/>
      <c r="C133" s="17" t="str">
        <f>C91</f>
        <v>Customer</v>
      </c>
      <c r="F133" s="1022">
        <v>0</v>
      </c>
      <c r="G133" s="1022">
        <v>0</v>
      </c>
      <c r="H133" s="1022">
        <v>0</v>
      </c>
      <c r="I133" s="1022">
        <v>0</v>
      </c>
      <c r="J133" s="1022">
        <v>0</v>
      </c>
      <c r="K133" s="1022">
        <v>0</v>
      </c>
      <c r="L133" s="1022">
        <v>0</v>
      </c>
      <c r="M133" s="1022">
        <v>0</v>
      </c>
      <c r="N133" s="1022">
        <v>0</v>
      </c>
      <c r="O133" s="1022">
        <v>0</v>
      </c>
      <c r="P133" s="570"/>
    </row>
    <row r="134" spans="1:20" ht="13.2">
      <c r="A134" s="27"/>
      <c r="C134" s="17" t="str">
        <f>C92</f>
        <v>Reclaimed Water</v>
      </c>
      <c r="F134" s="1023">
        <v>0</v>
      </c>
      <c r="G134" s="1023">
        <v>0</v>
      </c>
      <c r="H134" s="1023">
        <v>0</v>
      </c>
      <c r="I134" s="1023">
        <v>0</v>
      </c>
      <c r="J134" s="1023">
        <v>0</v>
      </c>
      <c r="K134" s="1023">
        <v>0</v>
      </c>
      <c r="L134" s="1023">
        <v>0</v>
      </c>
      <c r="M134" s="1023">
        <v>0</v>
      </c>
      <c r="N134" s="1023">
        <v>0</v>
      </c>
      <c r="O134" s="1023">
        <v>0</v>
      </c>
      <c r="P134" s="570"/>
    </row>
    <row r="135" spans="1:20" ht="13.2">
      <c r="A135" s="27"/>
      <c r="C135" s="17" t="s">
        <v>1</v>
      </c>
      <c r="F135" s="399">
        <f>SUM(F130:F134)</f>
        <v>1</v>
      </c>
      <c r="G135" s="399">
        <f t="shared" ref="G135:O135" si="42">SUM(G130:G134)</f>
        <v>1</v>
      </c>
      <c r="H135" s="399">
        <f t="shared" si="42"/>
        <v>1</v>
      </c>
      <c r="I135" s="399">
        <f t="shared" si="42"/>
        <v>1</v>
      </c>
      <c r="J135" s="399">
        <f t="shared" si="42"/>
        <v>1</v>
      </c>
      <c r="K135" s="399">
        <f t="shared" si="42"/>
        <v>1</v>
      </c>
      <c r="L135" s="399">
        <f t="shared" si="42"/>
        <v>1</v>
      </c>
      <c r="M135" s="399">
        <f t="shared" si="42"/>
        <v>1</v>
      </c>
      <c r="N135" s="399">
        <f t="shared" si="42"/>
        <v>1</v>
      </c>
      <c r="O135" s="399">
        <f t="shared" si="42"/>
        <v>1</v>
      </c>
      <c r="P135" s="570"/>
    </row>
    <row r="136" spans="1:20" s="5" customFormat="1" ht="13.2">
      <c r="A136" s="27"/>
      <c r="B136" s="29"/>
      <c r="C136" s="29"/>
      <c r="D136" s="29"/>
      <c r="E136" s="239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  <c r="P136" s="570"/>
      <c r="Q136" s="570"/>
      <c r="R136" s="570"/>
      <c r="S136" s="21"/>
      <c r="T136" s="21"/>
    </row>
    <row r="137" spans="1:20" ht="13.2">
      <c r="A137" s="27"/>
      <c r="P137" s="570"/>
    </row>
    <row r="138" spans="1:20" s="5" customFormat="1" ht="14.4">
      <c r="A138" s="246">
        <v>4</v>
      </c>
      <c r="B138" s="1082" t="s">
        <v>1218</v>
      </c>
      <c r="C138" s="230" t="s">
        <v>1226</v>
      </c>
      <c r="D138" s="248"/>
      <c r="E138" s="1093"/>
      <c r="F138" s="248"/>
      <c r="G138" s="17"/>
      <c r="H138" s="17"/>
      <c r="P138" s="570"/>
      <c r="Q138" s="570"/>
      <c r="R138" s="570"/>
      <c r="S138" s="21"/>
      <c r="T138" s="21"/>
    </row>
    <row r="139" spans="1:20" s="5" customFormat="1" ht="13.2">
      <c r="A139" s="28"/>
      <c r="B139" s="1085"/>
      <c r="C139" s="1086"/>
      <c r="D139" s="17"/>
      <c r="F139" s="17"/>
      <c r="G139" s="17"/>
      <c r="H139" s="17"/>
      <c r="P139" s="570"/>
      <c r="Q139" s="570"/>
      <c r="R139" s="570"/>
      <c r="S139" s="21"/>
      <c r="T139" s="21"/>
    </row>
    <row r="140" spans="1:20" s="5" customFormat="1" ht="13.2">
      <c r="A140" s="27" t="s">
        <v>708</v>
      </c>
      <c r="B140" s="1087" t="s">
        <v>1213</v>
      </c>
      <c r="C140" s="1088"/>
      <c r="D140" s="17"/>
      <c r="E140" s="530"/>
      <c r="F140" s="17"/>
      <c r="G140" s="17"/>
      <c r="H140" s="17"/>
      <c r="P140" s="570"/>
      <c r="Q140" s="570"/>
      <c r="R140" s="570"/>
      <c r="S140" s="21"/>
      <c r="T140" s="21"/>
    </row>
    <row r="141" spans="1:20" ht="13.2">
      <c r="A141" s="27"/>
      <c r="C141" s="86" t="s">
        <v>484</v>
      </c>
      <c r="E141" s="389">
        <f>SUM(F141:O141)</f>
        <v>350000</v>
      </c>
      <c r="F141" s="599">
        <v>30000</v>
      </c>
      <c r="G141" s="599">
        <v>30000</v>
      </c>
      <c r="H141" s="599">
        <v>30000</v>
      </c>
      <c r="I141" s="599">
        <v>35000</v>
      </c>
      <c r="J141" s="599">
        <v>35000</v>
      </c>
      <c r="K141" s="599">
        <v>35000</v>
      </c>
      <c r="L141" s="599">
        <v>35000</v>
      </c>
      <c r="M141" s="599">
        <v>40000</v>
      </c>
      <c r="N141" s="599">
        <v>40000</v>
      </c>
      <c r="O141" s="599">
        <v>40000</v>
      </c>
      <c r="P141" s="570"/>
    </row>
    <row r="142" spans="1:20" ht="13.2">
      <c r="A142" s="27"/>
      <c r="C142" s="17" t="s">
        <v>313</v>
      </c>
      <c r="E142" s="1089"/>
      <c r="F142" s="747">
        <v>19600</v>
      </c>
      <c r="G142" s="747">
        <v>19000</v>
      </c>
      <c r="H142" s="747">
        <v>18100</v>
      </c>
      <c r="I142" s="747">
        <v>17200</v>
      </c>
      <c r="J142" s="747">
        <v>16150</v>
      </c>
      <c r="K142" s="747">
        <v>15100</v>
      </c>
      <c r="L142" s="747">
        <v>14050</v>
      </c>
      <c r="M142" s="747">
        <v>13000</v>
      </c>
      <c r="N142" s="747">
        <v>11600</v>
      </c>
      <c r="O142" s="747">
        <v>10200</v>
      </c>
      <c r="P142" s="570"/>
    </row>
    <row r="143" spans="1:20" ht="13.2">
      <c r="A143" s="27"/>
      <c r="C143" s="17" t="s">
        <v>485</v>
      </c>
      <c r="E143" s="21"/>
      <c r="F143" s="1090">
        <v>0</v>
      </c>
      <c r="G143" s="1090">
        <v>0</v>
      </c>
      <c r="H143" s="1090">
        <v>0</v>
      </c>
      <c r="I143" s="1090">
        <v>0</v>
      </c>
      <c r="J143" s="1090">
        <v>0</v>
      </c>
      <c r="K143" s="1090">
        <v>0</v>
      </c>
      <c r="L143" s="1090">
        <v>0</v>
      </c>
      <c r="M143" s="1090">
        <v>0</v>
      </c>
      <c r="N143" s="1090">
        <v>0</v>
      </c>
      <c r="O143" s="1090">
        <v>0</v>
      </c>
      <c r="P143" s="570"/>
    </row>
    <row r="144" spans="1:20" s="5" customFormat="1" ht="13.2">
      <c r="A144" s="27"/>
      <c r="B144" s="29"/>
      <c r="C144" s="17" t="s">
        <v>1</v>
      </c>
      <c r="D144" s="29"/>
      <c r="E144" s="239"/>
      <c r="F144" s="240">
        <f t="shared" ref="F144:O144" si="43">SUM(F141:F143)</f>
        <v>49600</v>
      </c>
      <c r="G144" s="240">
        <f t="shared" si="43"/>
        <v>49000</v>
      </c>
      <c r="H144" s="240">
        <f t="shared" si="43"/>
        <v>48100</v>
      </c>
      <c r="I144" s="240">
        <f t="shared" si="43"/>
        <v>52200</v>
      </c>
      <c r="J144" s="240">
        <f t="shared" si="43"/>
        <v>51150</v>
      </c>
      <c r="K144" s="240">
        <f t="shared" si="43"/>
        <v>50100</v>
      </c>
      <c r="L144" s="240">
        <f t="shared" si="43"/>
        <v>49050</v>
      </c>
      <c r="M144" s="240">
        <f t="shared" si="43"/>
        <v>53000</v>
      </c>
      <c r="N144" s="240">
        <f t="shared" si="43"/>
        <v>51600</v>
      </c>
      <c r="O144" s="240">
        <f t="shared" si="43"/>
        <v>50200</v>
      </c>
      <c r="P144" s="570"/>
      <c r="Q144" s="570"/>
      <c r="R144" s="570"/>
      <c r="S144" s="21"/>
      <c r="T144" s="21"/>
    </row>
    <row r="145" spans="1:20" s="5" customFormat="1" ht="13.2">
      <c r="A145" s="27"/>
      <c r="B145" s="29"/>
      <c r="C145" s="17"/>
      <c r="D145" s="29"/>
      <c r="E145" s="239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570"/>
      <c r="Q145" s="570"/>
      <c r="R145" s="570"/>
      <c r="S145" s="21"/>
      <c r="T145" s="21"/>
    </row>
    <row r="146" spans="1:20" s="5" customFormat="1" ht="13.2">
      <c r="A146" s="27" t="s">
        <v>713</v>
      </c>
      <c r="B146" s="17" t="s">
        <v>1214</v>
      </c>
      <c r="C146" s="17"/>
      <c r="D146" s="29"/>
      <c r="E146" s="239"/>
      <c r="F146" s="240"/>
      <c r="G146" s="240"/>
      <c r="H146" s="240"/>
      <c r="I146" s="240"/>
      <c r="J146" s="240"/>
      <c r="K146" s="240"/>
      <c r="L146" s="240"/>
      <c r="M146" s="240"/>
      <c r="N146" s="240"/>
      <c r="O146" s="240"/>
      <c r="P146" s="570"/>
      <c r="Q146" s="570"/>
      <c r="R146" s="570"/>
      <c r="S146" s="21"/>
      <c r="T146" s="21"/>
    </row>
    <row r="147" spans="1:20" s="5" customFormat="1" ht="13.2">
      <c r="A147" s="27"/>
      <c r="B147" s="17"/>
      <c r="C147" s="17" t="s">
        <v>2</v>
      </c>
      <c r="D147" s="29"/>
      <c r="E147" s="239"/>
      <c r="F147" s="1012">
        <v>1</v>
      </c>
      <c r="G147" s="1012">
        <v>1</v>
      </c>
      <c r="H147" s="1012">
        <v>1</v>
      </c>
      <c r="I147" s="1012">
        <v>1</v>
      </c>
      <c r="J147" s="1012">
        <v>1</v>
      </c>
      <c r="K147" s="1012">
        <v>1</v>
      </c>
      <c r="L147" s="1012">
        <v>1</v>
      </c>
      <c r="M147" s="1012">
        <v>1</v>
      </c>
      <c r="N147" s="1012">
        <v>1</v>
      </c>
      <c r="O147" s="1012">
        <v>1</v>
      </c>
      <c r="P147" s="570"/>
      <c r="Q147" s="570"/>
      <c r="R147" s="570"/>
      <c r="S147" s="21"/>
      <c r="T147" s="21"/>
    </row>
    <row r="148" spans="1:20" s="5" customFormat="1" ht="13.2">
      <c r="A148" s="27"/>
      <c r="B148" s="17"/>
      <c r="C148" s="17" t="s">
        <v>3</v>
      </c>
      <c r="D148" s="29"/>
      <c r="E148" s="239"/>
      <c r="F148" s="1091">
        <f>1-F147</f>
        <v>0</v>
      </c>
      <c r="G148" s="1091">
        <f t="shared" ref="G148:O148" si="44">1-G147</f>
        <v>0</v>
      </c>
      <c r="H148" s="1091">
        <f t="shared" si="44"/>
        <v>0</v>
      </c>
      <c r="I148" s="1091">
        <f t="shared" si="44"/>
        <v>0</v>
      </c>
      <c r="J148" s="1091">
        <f t="shared" si="44"/>
        <v>0</v>
      </c>
      <c r="K148" s="1091">
        <f t="shared" si="44"/>
        <v>0</v>
      </c>
      <c r="L148" s="1091">
        <f t="shared" si="44"/>
        <v>0</v>
      </c>
      <c r="M148" s="1091">
        <f t="shared" si="44"/>
        <v>0</v>
      </c>
      <c r="N148" s="1091">
        <f t="shared" si="44"/>
        <v>0</v>
      </c>
      <c r="O148" s="1091">
        <f t="shared" si="44"/>
        <v>0</v>
      </c>
      <c r="P148" s="570"/>
      <c r="Q148" s="570"/>
      <c r="R148" s="570"/>
      <c r="S148" s="21"/>
      <c r="T148" s="21"/>
    </row>
    <row r="149" spans="1:20" s="5" customFormat="1" ht="13.2">
      <c r="A149" s="27"/>
      <c r="B149" s="17"/>
      <c r="C149" s="17" t="s">
        <v>1</v>
      </c>
      <c r="D149" s="29"/>
      <c r="E149" s="239"/>
      <c r="F149" s="427">
        <f>SUM(F147:F148)</f>
        <v>1</v>
      </c>
      <c r="G149" s="427">
        <f t="shared" ref="G149:O149" si="45">SUM(G147:G148)</f>
        <v>1</v>
      </c>
      <c r="H149" s="427">
        <f t="shared" si="45"/>
        <v>1</v>
      </c>
      <c r="I149" s="427">
        <f t="shared" si="45"/>
        <v>1</v>
      </c>
      <c r="J149" s="427">
        <f t="shared" si="45"/>
        <v>1</v>
      </c>
      <c r="K149" s="427">
        <f t="shared" si="45"/>
        <v>1</v>
      </c>
      <c r="L149" s="427">
        <f t="shared" si="45"/>
        <v>1</v>
      </c>
      <c r="M149" s="427">
        <f t="shared" si="45"/>
        <v>1</v>
      </c>
      <c r="N149" s="427">
        <f t="shared" si="45"/>
        <v>1</v>
      </c>
      <c r="O149" s="427">
        <f t="shared" si="45"/>
        <v>1</v>
      </c>
      <c r="P149" s="570"/>
      <c r="Q149" s="570"/>
      <c r="R149" s="570"/>
      <c r="S149" s="21"/>
      <c r="T149" s="21"/>
    </row>
    <row r="150" spans="1:20" s="5" customFormat="1" ht="13.2">
      <c r="A150" s="27"/>
      <c r="B150" s="29"/>
      <c r="C150" s="17"/>
      <c r="D150" s="29"/>
      <c r="E150" s="239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570"/>
      <c r="Q150" s="570"/>
      <c r="R150" s="570"/>
      <c r="S150" s="21"/>
      <c r="T150" s="21"/>
    </row>
    <row r="151" spans="1:20" s="5" customFormat="1" ht="13.2">
      <c r="A151" s="27" t="s">
        <v>1227</v>
      </c>
      <c r="B151" s="1085" t="s">
        <v>388</v>
      </c>
      <c r="C151" s="1088"/>
      <c r="D151" s="29"/>
      <c r="E151" s="239"/>
      <c r="F151" s="527"/>
      <c r="G151" s="527"/>
      <c r="H151" s="527"/>
      <c r="I151" s="527"/>
      <c r="J151" s="527"/>
      <c r="K151" s="527"/>
      <c r="L151" s="527"/>
      <c r="M151" s="527"/>
      <c r="N151" s="527"/>
      <c r="O151" s="527"/>
      <c r="P151" s="570"/>
      <c r="Q151" s="570"/>
      <c r="R151" s="570"/>
      <c r="S151" s="21"/>
      <c r="T151" s="21"/>
    </row>
    <row r="152" spans="1:20" s="5" customFormat="1" ht="13.2">
      <c r="A152" s="27"/>
      <c r="B152" s="17"/>
      <c r="C152" s="86" t="s">
        <v>484</v>
      </c>
      <c r="D152" s="29"/>
      <c r="E152" s="239"/>
      <c r="F152" s="1026">
        <f>F141*F147</f>
        <v>30000</v>
      </c>
      <c r="G152" s="1026">
        <f t="shared" ref="G152:O152" si="46">G141*G147</f>
        <v>30000</v>
      </c>
      <c r="H152" s="1026">
        <f t="shared" si="46"/>
        <v>30000</v>
      </c>
      <c r="I152" s="1026">
        <f t="shared" si="46"/>
        <v>35000</v>
      </c>
      <c r="J152" s="1026">
        <f t="shared" si="46"/>
        <v>35000</v>
      </c>
      <c r="K152" s="1026">
        <f t="shared" si="46"/>
        <v>35000</v>
      </c>
      <c r="L152" s="1026">
        <f t="shared" si="46"/>
        <v>35000</v>
      </c>
      <c r="M152" s="1026">
        <f t="shared" si="46"/>
        <v>40000</v>
      </c>
      <c r="N152" s="1026">
        <f t="shared" si="46"/>
        <v>40000</v>
      </c>
      <c r="O152" s="1026">
        <f t="shared" si="46"/>
        <v>40000</v>
      </c>
      <c r="P152" s="570"/>
      <c r="Q152" s="570"/>
      <c r="R152" s="570"/>
      <c r="S152" s="21"/>
      <c r="T152" s="21"/>
    </row>
    <row r="153" spans="1:20" s="5" customFormat="1" ht="13.2">
      <c r="A153" s="27"/>
      <c r="B153" s="17"/>
      <c r="C153" s="17" t="s">
        <v>313</v>
      </c>
      <c r="D153" s="29"/>
      <c r="E153" s="239"/>
      <c r="F153" s="1027">
        <f>F142*F147</f>
        <v>19600</v>
      </c>
      <c r="G153" s="1027">
        <f t="shared" ref="G153:O153" si="47">G142*G147</f>
        <v>19000</v>
      </c>
      <c r="H153" s="1027">
        <f t="shared" si="47"/>
        <v>18100</v>
      </c>
      <c r="I153" s="1027">
        <f t="shared" si="47"/>
        <v>17200</v>
      </c>
      <c r="J153" s="1027">
        <f t="shared" si="47"/>
        <v>16150</v>
      </c>
      <c r="K153" s="1027">
        <f t="shared" si="47"/>
        <v>15100</v>
      </c>
      <c r="L153" s="1027">
        <f t="shared" si="47"/>
        <v>14050</v>
      </c>
      <c r="M153" s="1027">
        <f t="shared" si="47"/>
        <v>13000</v>
      </c>
      <c r="N153" s="1027">
        <f t="shared" si="47"/>
        <v>11600</v>
      </c>
      <c r="O153" s="1027">
        <f t="shared" si="47"/>
        <v>10200</v>
      </c>
      <c r="P153" s="570"/>
      <c r="Q153" s="570"/>
      <c r="R153" s="570"/>
      <c r="S153" s="21"/>
      <c r="T153" s="21"/>
    </row>
    <row r="154" spans="1:20" s="5" customFormat="1" ht="13.2">
      <c r="A154" s="27"/>
      <c r="B154" s="17"/>
      <c r="C154" s="17" t="s">
        <v>485</v>
      </c>
      <c r="D154" s="29"/>
      <c r="E154" s="239"/>
      <c r="F154" s="1071">
        <f>F143*F147</f>
        <v>0</v>
      </c>
      <c r="G154" s="1071">
        <f t="shared" ref="G154:O154" si="48">G143*G147</f>
        <v>0</v>
      </c>
      <c r="H154" s="1071">
        <f t="shared" si="48"/>
        <v>0</v>
      </c>
      <c r="I154" s="1071">
        <f t="shared" si="48"/>
        <v>0</v>
      </c>
      <c r="J154" s="1071">
        <f t="shared" si="48"/>
        <v>0</v>
      </c>
      <c r="K154" s="1071">
        <f t="shared" si="48"/>
        <v>0</v>
      </c>
      <c r="L154" s="1071">
        <f t="shared" si="48"/>
        <v>0</v>
      </c>
      <c r="M154" s="1071">
        <f t="shared" si="48"/>
        <v>0</v>
      </c>
      <c r="N154" s="1071">
        <f t="shared" si="48"/>
        <v>0</v>
      </c>
      <c r="O154" s="1071">
        <f t="shared" si="48"/>
        <v>0</v>
      </c>
      <c r="P154" s="570"/>
      <c r="Q154" s="570"/>
      <c r="R154" s="570"/>
      <c r="S154" s="21"/>
      <c r="T154" s="21"/>
    </row>
    <row r="155" spans="1:20" s="5" customFormat="1" ht="13.2">
      <c r="A155" s="407"/>
      <c r="B155" s="29"/>
      <c r="C155" s="17" t="s">
        <v>1</v>
      </c>
      <c r="D155" s="29"/>
      <c r="E155" s="239"/>
      <c r="F155" s="240">
        <f t="shared" ref="F155:O155" si="49">SUM(F152:F154)</f>
        <v>49600</v>
      </c>
      <c r="G155" s="240">
        <f t="shared" si="49"/>
        <v>49000</v>
      </c>
      <c r="H155" s="240">
        <f t="shared" si="49"/>
        <v>48100</v>
      </c>
      <c r="I155" s="240">
        <f t="shared" si="49"/>
        <v>52200</v>
      </c>
      <c r="J155" s="240">
        <f t="shared" si="49"/>
        <v>51150</v>
      </c>
      <c r="K155" s="240">
        <f t="shared" si="49"/>
        <v>50100</v>
      </c>
      <c r="L155" s="240">
        <f t="shared" si="49"/>
        <v>49050</v>
      </c>
      <c r="M155" s="240">
        <f t="shared" si="49"/>
        <v>53000</v>
      </c>
      <c r="N155" s="240">
        <f t="shared" si="49"/>
        <v>51600</v>
      </c>
      <c r="O155" s="240">
        <f t="shared" si="49"/>
        <v>50200</v>
      </c>
      <c r="P155" s="570"/>
      <c r="Q155" s="570"/>
      <c r="R155" s="570"/>
      <c r="S155" s="21"/>
      <c r="T155" s="21"/>
    </row>
    <row r="156" spans="1:20" s="5" customFormat="1" ht="13.2">
      <c r="A156" s="407"/>
      <c r="B156" s="29"/>
      <c r="C156" s="17"/>
      <c r="D156" s="29"/>
      <c r="E156" s="239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570"/>
      <c r="Q156" s="570"/>
      <c r="R156" s="570"/>
      <c r="S156" s="21"/>
      <c r="T156" s="21"/>
    </row>
    <row r="157" spans="1:20" ht="13.2">
      <c r="A157" s="1094" t="s">
        <v>1228</v>
      </c>
      <c r="B157" s="17" t="s">
        <v>1215</v>
      </c>
      <c r="P157" s="570"/>
    </row>
    <row r="158" spans="1:20" ht="13.2">
      <c r="A158" s="407"/>
      <c r="C158" s="17" t="str">
        <f>C116</f>
        <v>Treatment</v>
      </c>
      <c r="F158" s="1022">
        <v>0</v>
      </c>
      <c r="G158" s="1022">
        <v>0</v>
      </c>
      <c r="H158" s="1022">
        <v>0</v>
      </c>
      <c r="I158" s="1022">
        <v>0</v>
      </c>
      <c r="J158" s="1022">
        <v>0</v>
      </c>
      <c r="K158" s="1022">
        <v>0</v>
      </c>
      <c r="L158" s="1022">
        <v>0</v>
      </c>
      <c r="M158" s="1022">
        <v>0</v>
      </c>
      <c r="N158" s="1022">
        <v>0</v>
      </c>
      <c r="O158" s="1022">
        <v>0</v>
      </c>
      <c r="P158" s="570"/>
    </row>
    <row r="159" spans="1:20" ht="13.2">
      <c r="A159" s="407"/>
      <c r="C159" s="17" t="str">
        <f>C117</f>
        <v>Distribution</v>
      </c>
      <c r="F159" s="1022">
        <v>1</v>
      </c>
      <c r="G159" s="1022">
        <v>1</v>
      </c>
      <c r="H159" s="1022">
        <v>1</v>
      </c>
      <c r="I159" s="1022">
        <v>1</v>
      </c>
      <c r="J159" s="1022">
        <v>1</v>
      </c>
      <c r="K159" s="1022">
        <v>1</v>
      </c>
      <c r="L159" s="1022">
        <v>1</v>
      </c>
      <c r="M159" s="1022">
        <v>1</v>
      </c>
      <c r="N159" s="1022">
        <v>1</v>
      </c>
      <c r="O159" s="1022">
        <v>1</v>
      </c>
      <c r="P159" s="570"/>
    </row>
    <row r="160" spans="1:20" ht="13.2">
      <c r="A160" s="407"/>
      <c r="C160" s="17" t="str">
        <f>C118</f>
        <v>Administration</v>
      </c>
      <c r="F160" s="1022">
        <v>0</v>
      </c>
      <c r="G160" s="1022">
        <v>0</v>
      </c>
      <c r="H160" s="1022">
        <v>0</v>
      </c>
      <c r="I160" s="1022">
        <v>0</v>
      </c>
      <c r="J160" s="1022">
        <v>0</v>
      </c>
      <c r="K160" s="1022">
        <v>0</v>
      </c>
      <c r="L160" s="1022">
        <v>0</v>
      </c>
      <c r="M160" s="1022">
        <v>0</v>
      </c>
      <c r="N160" s="1022">
        <v>0</v>
      </c>
      <c r="O160" s="1022">
        <v>0</v>
      </c>
      <c r="P160" s="570"/>
    </row>
    <row r="161" spans="1:20" ht="13.2">
      <c r="A161" s="407"/>
      <c r="C161" s="17" t="str">
        <f>C119</f>
        <v>Customer</v>
      </c>
      <c r="F161" s="1022">
        <v>0</v>
      </c>
      <c r="G161" s="1022">
        <v>0</v>
      </c>
      <c r="H161" s="1022">
        <v>0</v>
      </c>
      <c r="I161" s="1022">
        <v>0</v>
      </c>
      <c r="J161" s="1022">
        <v>0</v>
      </c>
      <c r="K161" s="1022">
        <v>0</v>
      </c>
      <c r="L161" s="1022">
        <v>0</v>
      </c>
      <c r="M161" s="1022">
        <v>0</v>
      </c>
      <c r="N161" s="1022">
        <v>0</v>
      </c>
      <c r="O161" s="1022">
        <v>0</v>
      </c>
      <c r="P161" s="570"/>
    </row>
    <row r="162" spans="1:20" ht="13.2">
      <c r="A162" s="407"/>
      <c r="C162" s="17" t="str">
        <f>C120</f>
        <v>Flood Irrigation</v>
      </c>
      <c r="F162" s="1023">
        <v>0</v>
      </c>
      <c r="G162" s="1023">
        <v>0</v>
      </c>
      <c r="H162" s="1023">
        <v>0</v>
      </c>
      <c r="I162" s="1023">
        <v>0</v>
      </c>
      <c r="J162" s="1023">
        <v>0</v>
      </c>
      <c r="K162" s="1023">
        <v>0</v>
      </c>
      <c r="L162" s="1023">
        <v>0</v>
      </c>
      <c r="M162" s="1023">
        <v>0</v>
      </c>
      <c r="N162" s="1023">
        <v>0</v>
      </c>
      <c r="O162" s="1023">
        <v>0</v>
      </c>
      <c r="P162" s="570"/>
    </row>
    <row r="163" spans="1:20" ht="13.2">
      <c r="A163" s="407"/>
      <c r="C163" s="17" t="s">
        <v>1</v>
      </c>
      <c r="F163" s="399">
        <f>SUM(F158:F162)</f>
        <v>1</v>
      </c>
      <c r="G163" s="399">
        <f t="shared" ref="G163:O163" si="50">SUM(G158:G162)</f>
        <v>1</v>
      </c>
      <c r="H163" s="399">
        <f t="shared" si="50"/>
        <v>1</v>
      </c>
      <c r="I163" s="399">
        <f t="shared" si="50"/>
        <v>1</v>
      </c>
      <c r="J163" s="399">
        <f t="shared" si="50"/>
        <v>1</v>
      </c>
      <c r="K163" s="399">
        <f t="shared" si="50"/>
        <v>1</v>
      </c>
      <c r="L163" s="399">
        <f t="shared" si="50"/>
        <v>1</v>
      </c>
      <c r="M163" s="399">
        <f t="shared" si="50"/>
        <v>1</v>
      </c>
      <c r="N163" s="399">
        <f t="shared" si="50"/>
        <v>1</v>
      </c>
      <c r="O163" s="399">
        <f t="shared" si="50"/>
        <v>1</v>
      </c>
      <c r="P163" s="570"/>
    </row>
    <row r="164" spans="1:20" s="5" customFormat="1" ht="13.2">
      <c r="A164" s="407"/>
      <c r="B164" s="29"/>
      <c r="C164" s="17"/>
      <c r="D164" s="29"/>
      <c r="E164" s="239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570"/>
      <c r="Q164" s="570"/>
      <c r="R164" s="570"/>
      <c r="S164" s="21"/>
      <c r="T164" s="21"/>
    </row>
    <row r="165" spans="1:20" ht="13.2">
      <c r="A165" s="1094" t="s">
        <v>1229</v>
      </c>
      <c r="B165" s="1085" t="s">
        <v>1230</v>
      </c>
      <c r="C165" s="29"/>
      <c r="P165" s="570"/>
    </row>
    <row r="166" spans="1:20" ht="13.2">
      <c r="A166" s="407"/>
      <c r="C166" s="86" t="s">
        <v>484</v>
      </c>
      <c r="E166" s="324"/>
      <c r="F166" s="1026">
        <f t="shared" ref="F166:O166" si="51">F141*F148</f>
        <v>0</v>
      </c>
      <c r="G166" s="1026">
        <f t="shared" si="51"/>
        <v>0</v>
      </c>
      <c r="H166" s="1026">
        <f t="shared" si="51"/>
        <v>0</v>
      </c>
      <c r="I166" s="1026">
        <f t="shared" si="51"/>
        <v>0</v>
      </c>
      <c r="J166" s="1026">
        <f t="shared" si="51"/>
        <v>0</v>
      </c>
      <c r="K166" s="1026">
        <f t="shared" si="51"/>
        <v>0</v>
      </c>
      <c r="L166" s="1026">
        <f t="shared" si="51"/>
        <v>0</v>
      </c>
      <c r="M166" s="1026">
        <f t="shared" si="51"/>
        <v>0</v>
      </c>
      <c r="N166" s="1026">
        <f t="shared" si="51"/>
        <v>0</v>
      </c>
      <c r="O166" s="1026">
        <f t="shared" si="51"/>
        <v>0</v>
      </c>
      <c r="P166" s="570"/>
    </row>
    <row r="167" spans="1:20" ht="13.2">
      <c r="A167" s="407"/>
      <c r="C167" s="17" t="s">
        <v>313</v>
      </c>
      <c r="E167" s="507"/>
      <c r="F167" s="1027">
        <f t="shared" ref="F167:O167" si="52">F142*F148</f>
        <v>0</v>
      </c>
      <c r="G167" s="1027">
        <f t="shared" si="52"/>
        <v>0</v>
      </c>
      <c r="H167" s="1027">
        <f t="shared" si="52"/>
        <v>0</v>
      </c>
      <c r="I167" s="1027">
        <f t="shared" si="52"/>
        <v>0</v>
      </c>
      <c r="J167" s="1027">
        <f t="shared" si="52"/>
        <v>0</v>
      </c>
      <c r="K167" s="1027">
        <f t="shared" si="52"/>
        <v>0</v>
      </c>
      <c r="L167" s="1027">
        <f t="shared" si="52"/>
        <v>0</v>
      </c>
      <c r="M167" s="1027">
        <f t="shared" si="52"/>
        <v>0</v>
      </c>
      <c r="N167" s="1027">
        <f t="shared" si="52"/>
        <v>0</v>
      </c>
      <c r="O167" s="1027">
        <f t="shared" si="52"/>
        <v>0</v>
      </c>
      <c r="P167" s="570"/>
    </row>
    <row r="168" spans="1:20" ht="13.2">
      <c r="A168" s="407"/>
      <c r="C168" s="17" t="s">
        <v>485</v>
      </c>
      <c r="F168" s="1071">
        <f t="shared" ref="F168:O168" si="53">F143*F148</f>
        <v>0</v>
      </c>
      <c r="G168" s="1071">
        <f t="shared" si="53"/>
        <v>0</v>
      </c>
      <c r="H168" s="1071">
        <f t="shared" si="53"/>
        <v>0</v>
      </c>
      <c r="I168" s="1071">
        <f t="shared" si="53"/>
        <v>0</v>
      </c>
      <c r="J168" s="1071">
        <f t="shared" si="53"/>
        <v>0</v>
      </c>
      <c r="K168" s="1071">
        <f t="shared" si="53"/>
        <v>0</v>
      </c>
      <c r="L168" s="1071">
        <f t="shared" si="53"/>
        <v>0</v>
      </c>
      <c r="M168" s="1071">
        <f t="shared" si="53"/>
        <v>0</v>
      </c>
      <c r="N168" s="1071">
        <f t="shared" si="53"/>
        <v>0</v>
      </c>
      <c r="O168" s="1071">
        <f t="shared" si="53"/>
        <v>0</v>
      </c>
      <c r="P168" s="570"/>
    </row>
    <row r="169" spans="1:20" s="5" customFormat="1" ht="13.2">
      <c r="A169" s="407"/>
      <c r="B169" s="29"/>
      <c r="C169" s="17" t="s">
        <v>1</v>
      </c>
      <c r="D169" s="29"/>
      <c r="E169" s="239"/>
      <c r="F169" s="240">
        <f t="shared" ref="F169:O169" si="54">SUM(F166:F168)</f>
        <v>0</v>
      </c>
      <c r="G169" s="240">
        <f t="shared" si="54"/>
        <v>0</v>
      </c>
      <c r="H169" s="240">
        <f t="shared" si="54"/>
        <v>0</v>
      </c>
      <c r="I169" s="240">
        <f t="shared" si="54"/>
        <v>0</v>
      </c>
      <c r="J169" s="240">
        <f t="shared" si="54"/>
        <v>0</v>
      </c>
      <c r="K169" s="240">
        <f t="shared" si="54"/>
        <v>0</v>
      </c>
      <c r="L169" s="240">
        <f t="shared" si="54"/>
        <v>0</v>
      </c>
      <c r="M169" s="240">
        <f t="shared" si="54"/>
        <v>0</v>
      </c>
      <c r="N169" s="240">
        <f t="shared" si="54"/>
        <v>0</v>
      </c>
      <c r="O169" s="240">
        <f t="shared" si="54"/>
        <v>0</v>
      </c>
      <c r="P169" s="570"/>
      <c r="Q169" s="570"/>
      <c r="R169" s="570"/>
      <c r="S169" s="21"/>
      <c r="T169" s="21"/>
    </row>
    <row r="170" spans="1:20" s="5" customFormat="1" ht="13.2">
      <c r="A170" s="407"/>
      <c r="B170" s="29"/>
      <c r="C170" s="17"/>
      <c r="D170" s="29"/>
      <c r="E170" s="239"/>
      <c r="F170" s="240"/>
      <c r="G170" s="240"/>
      <c r="H170" s="240"/>
      <c r="I170" s="240"/>
      <c r="J170" s="240"/>
      <c r="K170" s="240"/>
      <c r="L170" s="240"/>
      <c r="M170" s="240"/>
      <c r="N170" s="240"/>
      <c r="O170" s="240"/>
      <c r="P170" s="570"/>
      <c r="Q170" s="570"/>
      <c r="R170" s="570"/>
      <c r="S170" s="21"/>
      <c r="T170" s="21"/>
    </row>
    <row r="171" spans="1:20" ht="13.2">
      <c r="A171" s="1094" t="s">
        <v>1231</v>
      </c>
      <c r="B171" s="17" t="s">
        <v>1217</v>
      </c>
      <c r="E171" s="380"/>
      <c r="P171" s="570"/>
    </row>
    <row r="172" spans="1:20" ht="13.2">
      <c r="A172" s="407"/>
      <c r="C172" s="17" t="str">
        <f>C130</f>
        <v>Treatment</v>
      </c>
      <c r="F172" s="1022">
        <v>0.5</v>
      </c>
      <c r="G172" s="1022">
        <v>0.5</v>
      </c>
      <c r="H172" s="1022">
        <v>0.5</v>
      </c>
      <c r="I172" s="1022">
        <v>0.5</v>
      </c>
      <c r="J172" s="1022">
        <v>0.5</v>
      </c>
      <c r="K172" s="1022">
        <v>0.5</v>
      </c>
      <c r="L172" s="1022">
        <v>0.5</v>
      </c>
      <c r="M172" s="1022">
        <v>0.5</v>
      </c>
      <c r="N172" s="1022">
        <v>0.5</v>
      </c>
      <c r="O172" s="1022">
        <v>0.5</v>
      </c>
      <c r="P172" s="570"/>
    </row>
    <row r="173" spans="1:20" ht="13.2">
      <c r="A173" s="27"/>
      <c r="C173" s="17" t="str">
        <f>C131</f>
        <v>Collection</v>
      </c>
      <c r="F173" s="1022">
        <v>0.5</v>
      </c>
      <c r="G173" s="1022">
        <v>0.5</v>
      </c>
      <c r="H173" s="1022">
        <v>0.5</v>
      </c>
      <c r="I173" s="1022">
        <v>0.5</v>
      </c>
      <c r="J173" s="1022">
        <v>0.5</v>
      </c>
      <c r="K173" s="1022">
        <v>0.5</v>
      </c>
      <c r="L173" s="1022">
        <v>0.5</v>
      </c>
      <c r="M173" s="1022">
        <v>0.5</v>
      </c>
      <c r="N173" s="1022">
        <v>0.5</v>
      </c>
      <c r="O173" s="1022">
        <v>0.5</v>
      </c>
      <c r="P173" s="570"/>
    </row>
    <row r="174" spans="1:20" ht="13.2">
      <c r="A174" s="27"/>
      <c r="C174" s="17" t="str">
        <f>C132</f>
        <v>Administration</v>
      </c>
      <c r="F174" s="1022">
        <v>0</v>
      </c>
      <c r="G174" s="1022">
        <v>0</v>
      </c>
      <c r="H174" s="1022">
        <v>0</v>
      </c>
      <c r="I174" s="1022">
        <v>0</v>
      </c>
      <c r="J174" s="1022">
        <v>0</v>
      </c>
      <c r="K174" s="1022">
        <v>0</v>
      </c>
      <c r="L174" s="1022">
        <v>0</v>
      </c>
      <c r="M174" s="1022">
        <v>0</v>
      </c>
      <c r="N174" s="1022">
        <v>0</v>
      </c>
      <c r="O174" s="1022">
        <v>0</v>
      </c>
      <c r="P174" s="570"/>
    </row>
    <row r="175" spans="1:20" ht="13.2">
      <c r="A175" s="27"/>
      <c r="C175" s="17" t="str">
        <f>C133</f>
        <v>Customer</v>
      </c>
      <c r="F175" s="1022">
        <v>0</v>
      </c>
      <c r="G175" s="1022">
        <v>0</v>
      </c>
      <c r="H175" s="1022">
        <v>0</v>
      </c>
      <c r="I175" s="1022">
        <v>0</v>
      </c>
      <c r="J175" s="1022">
        <v>0</v>
      </c>
      <c r="K175" s="1022">
        <v>0</v>
      </c>
      <c r="L175" s="1022">
        <v>0</v>
      </c>
      <c r="M175" s="1022">
        <v>0</v>
      </c>
      <c r="N175" s="1022">
        <v>0</v>
      </c>
      <c r="O175" s="1022">
        <v>0</v>
      </c>
      <c r="P175" s="570"/>
    </row>
    <row r="176" spans="1:20" ht="13.2">
      <c r="A176" s="27"/>
      <c r="C176" s="17" t="str">
        <f>C134</f>
        <v>Reclaimed Water</v>
      </c>
      <c r="F176" s="1023">
        <v>0</v>
      </c>
      <c r="G176" s="1023">
        <v>0</v>
      </c>
      <c r="H176" s="1023">
        <v>0</v>
      </c>
      <c r="I176" s="1023">
        <v>0</v>
      </c>
      <c r="J176" s="1023">
        <v>0</v>
      </c>
      <c r="K176" s="1023">
        <v>0</v>
      </c>
      <c r="L176" s="1023">
        <v>0</v>
      </c>
      <c r="M176" s="1023">
        <v>0</v>
      </c>
      <c r="N176" s="1023">
        <v>0</v>
      </c>
      <c r="O176" s="1023">
        <v>0</v>
      </c>
      <c r="P176" s="570"/>
    </row>
    <row r="177" spans="1:20" ht="13.2">
      <c r="A177" s="27"/>
      <c r="C177" s="17" t="s">
        <v>1</v>
      </c>
      <c r="F177" s="399">
        <f>SUM(F172:F176)</f>
        <v>1</v>
      </c>
      <c r="G177" s="399">
        <f t="shared" ref="G177:O177" si="55">SUM(G172:G176)</f>
        <v>1</v>
      </c>
      <c r="H177" s="399">
        <f t="shared" si="55"/>
        <v>1</v>
      </c>
      <c r="I177" s="399">
        <f t="shared" si="55"/>
        <v>1</v>
      </c>
      <c r="J177" s="399">
        <f t="shared" si="55"/>
        <v>1</v>
      </c>
      <c r="K177" s="399">
        <f t="shared" si="55"/>
        <v>1</v>
      </c>
      <c r="L177" s="399">
        <f t="shared" si="55"/>
        <v>1</v>
      </c>
      <c r="M177" s="399">
        <f t="shared" si="55"/>
        <v>1</v>
      </c>
      <c r="N177" s="399">
        <f t="shared" si="55"/>
        <v>1</v>
      </c>
      <c r="O177" s="399">
        <f t="shared" si="55"/>
        <v>1</v>
      </c>
      <c r="P177" s="570"/>
    </row>
    <row r="178" spans="1:20" s="5" customFormat="1" ht="13.2">
      <c r="A178" s="27"/>
      <c r="B178" s="29"/>
      <c r="C178" s="17"/>
      <c r="D178" s="29"/>
      <c r="E178" s="239"/>
      <c r="F178" s="240"/>
      <c r="G178" s="240"/>
      <c r="H178" s="240"/>
      <c r="I178" s="240"/>
      <c r="J178" s="240"/>
      <c r="K178" s="240"/>
      <c r="L178" s="240"/>
      <c r="M178" s="240"/>
      <c r="N178" s="240"/>
      <c r="O178" s="240"/>
      <c r="P178" s="570"/>
      <c r="Q178" s="570"/>
      <c r="R178" s="570"/>
      <c r="S178" s="21"/>
      <c r="T178" s="21"/>
    </row>
    <row r="179" spans="1:20" s="5" customFormat="1" ht="13.2">
      <c r="A179" s="27"/>
      <c r="B179" s="29"/>
      <c r="C179" s="17"/>
      <c r="D179" s="29"/>
      <c r="E179" s="239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P179" s="570"/>
      <c r="Q179" s="570"/>
      <c r="R179" s="570"/>
      <c r="S179" s="21"/>
      <c r="T179" s="21"/>
    </row>
    <row r="180" spans="1:20" s="5" customFormat="1" ht="13.2">
      <c r="A180" s="246">
        <v>5</v>
      </c>
      <c r="B180" s="1082" t="s">
        <v>1218</v>
      </c>
      <c r="C180" s="230" t="s">
        <v>1226</v>
      </c>
      <c r="D180" s="248"/>
      <c r="E180" s="43"/>
      <c r="F180" s="43"/>
      <c r="G180" s="17"/>
      <c r="H180" s="17"/>
      <c r="P180" s="570"/>
      <c r="Q180" s="570"/>
      <c r="R180" s="570"/>
      <c r="S180" s="21"/>
      <c r="T180" s="21"/>
    </row>
    <row r="181" spans="1:20" s="5" customFormat="1" ht="13.2">
      <c r="A181" s="28"/>
      <c r="B181" s="1085"/>
      <c r="C181" s="1086"/>
      <c r="D181" s="17"/>
      <c r="F181" s="17"/>
      <c r="G181" s="17"/>
      <c r="H181" s="17"/>
      <c r="P181" s="570"/>
      <c r="Q181" s="570"/>
      <c r="R181" s="570"/>
      <c r="S181" s="21"/>
      <c r="T181" s="21"/>
    </row>
    <row r="182" spans="1:20" s="5" customFormat="1" ht="13.2">
      <c r="A182" s="27" t="s">
        <v>728</v>
      </c>
      <c r="B182" s="1087" t="s">
        <v>1213</v>
      </c>
      <c r="C182" s="1088"/>
      <c r="D182" s="17"/>
      <c r="E182" s="530"/>
      <c r="F182" s="17"/>
      <c r="G182" s="17"/>
      <c r="H182" s="17"/>
      <c r="P182" s="570"/>
      <c r="Q182" s="570"/>
      <c r="R182" s="570"/>
      <c r="S182" s="21"/>
      <c r="T182" s="21"/>
    </row>
    <row r="183" spans="1:20" ht="13.2">
      <c r="A183" s="27"/>
      <c r="C183" s="86" t="s">
        <v>484</v>
      </c>
      <c r="E183" s="389">
        <f>SUM(F183:O183)</f>
        <v>2590000</v>
      </c>
      <c r="F183" s="599">
        <v>405000</v>
      </c>
      <c r="G183" s="599">
        <v>435000</v>
      </c>
      <c r="H183" s="599">
        <v>445000</v>
      </c>
      <c r="I183" s="599">
        <v>460000</v>
      </c>
      <c r="J183" s="599">
        <v>415000</v>
      </c>
      <c r="K183" s="599">
        <v>430000</v>
      </c>
      <c r="L183" s="599">
        <v>0</v>
      </c>
      <c r="M183" s="599">
        <v>0</v>
      </c>
      <c r="N183" s="599">
        <v>0</v>
      </c>
      <c r="O183" s="599">
        <v>0</v>
      </c>
      <c r="P183" s="570"/>
    </row>
    <row r="184" spans="1:20" ht="13.2">
      <c r="A184" s="27"/>
      <c r="C184" s="17" t="s">
        <v>313</v>
      </c>
      <c r="E184" s="1089"/>
      <c r="F184" s="747">
        <v>73650</v>
      </c>
      <c r="G184" s="747">
        <v>65550</v>
      </c>
      <c r="H184" s="747">
        <v>52500</v>
      </c>
      <c r="I184" s="747">
        <v>39150</v>
      </c>
      <c r="J184" s="747">
        <v>25350</v>
      </c>
      <c r="K184" s="747">
        <v>12900</v>
      </c>
      <c r="L184" s="747">
        <v>0</v>
      </c>
      <c r="M184" s="747">
        <v>0</v>
      </c>
      <c r="N184" s="747">
        <v>0</v>
      </c>
      <c r="O184" s="747">
        <v>0</v>
      </c>
      <c r="P184" s="570"/>
    </row>
    <row r="185" spans="1:20" ht="13.2">
      <c r="A185" s="27"/>
      <c r="C185" s="17" t="s">
        <v>485</v>
      </c>
      <c r="E185" s="21"/>
      <c r="F185" s="1090">
        <v>0</v>
      </c>
      <c r="G185" s="1090">
        <v>0</v>
      </c>
      <c r="H185" s="1090">
        <v>0</v>
      </c>
      <c r="I185" s="1090">
        <v>0</v>
      </c>
      <c r="J185" s="1090">
        <v>0</v>
      </c>
      <c r="K185" s="1090">
        <v>0</v>
      </c>
      <c r="L185" s="1090">
        <v>0</v>
      </c>
      <c r="M185" s="1090">
        <v>0</v>
      </c>
      <c r="N185" s="1090">
        <v>0</v>
      </c>
      <c r="O185" s="1090">
        <v>0</v>
      </c>
      <c r="P185" s="570"/>
    </row>
    <row r="186" spans="1:20" s="5" customFormat="1" ht="13.2">
      <c r="A186" s="27"/>
      <c r="B186" s="29"/>
      <c r="C186" s="17" t="s">
        <v>1</v>
      </c>
      <c r="D186" s="29"/>
      <c r="E186" s="239"/>
      <c r="F186" s="240">
        <f t="shared" ref="F186:O186" si="56">SUM(F183:F185)</f>
        <v>478650</v>
      </c>
      <c r="G186" s="240">
        <f t="shared" si="56"/>
        <v>500550</v>
      </c>
      <c r="H186" s="240">
        <f t="shared" si="56"/>
        <v>497500</v>
      </c>
      <c r="I186" s="240">
        <f t="shared" si="56"/>
        <v>499150</v>
      </c>
      <c r="J186" s="240">
        <f t="shared" si="56"/>
        <v>440350</v>
      </c>
      <c r="K186" s="240">
        <f t="shared" si="56"/>
        <v>442900</v>
      </c>
      <c r="L186" s="240">
        <f t="shared" si="56"/>
        <v>0</v>
      </c>
      <c r="M186" s="240">
        <f t="shared" si="56"/>
        <v>0</v>
      </c>
      <c r="N186" s="240">
        <f t="shared" si="56"/>
        <v>0</v>
      </c>
      <c r="O186" s="240">
        <f t="shared" si="56"/>
        <v>0</v>
      </c>
      <c r="P186" s="570"/>
      <c r="Q186" s="570"/>
      <c r="R186" s="570"/>
      <c r="S186" s="21"/>
      <c r="T186" s="21"/>
    </row>
    <row r="187" spans="1:20" s="5" customFormat="1" ht="13.2">
      <c r="A187" s="27"/>
      <c r="B187" s="29"/>
      <c r="C187" s="29"/>
      <c r="D187" s="29"/>
      <c r="E187" s="239"/>
      <c r="F187" s="240"/>
      <c r="G187" s="240"/>
      <c r="H187" s="240"/>
      <c r="I187" s="240"/>
      <c r="J187" s="240"/>
      <c r="K187" s="240"/>
      <c r="L187" s="240"/>
      <c r="M187" s="240"/>
      <c r="N187" s="240"/>
      <c r="O187" s="240"/>
      <c r="P187" s="570"/>
      <c r="Q187" s="570"/>
      <c r="R187" s="570"/>
      <c r="S187" s="21"/>
      <c r="T187" s="21"/>
    </row>
    <row r="188" spans="1:20" s="5" customFormat="1" ht="13.2">
      <c r="A188" s="27" t="s">
        <v>731</v>
      </c>
      <c r="B188" s="17" t="s">
        <v>1214</v>
      </c>
      <c r="C188" s="17"/>
      <c r="D188" s="29"/>
      <c r="E188" s="239"/>
      <c r="P188" s="570"/>
      <c r="Q188" s="570"/>
      <c r="R188" s="570"/>
      <c r="S188" s="21"/>
      <c r="T188" s="21"/>
    </row>
    <row r="189" spans="1:20" s="5" customFormat="1" ht="13.2">
      <c r="A189" s="27"/>
      <c r="B189" s="17"/>
      <c r="C189" s="17" t="s">
        <v>2</v>
      </c>
      <c r="D189" s="29"/>
      <c r="E189" s="239"/>
      <c r="F189" s="1012">
        <v>0.66600000000000004</v>
      </c>
      <c r="G189" s="1012">
        <v>0.66600000000000004</v>
      </c>
      <c r="H189" s="1012">
        <v>0.66600000000000004</v>
      </c>
      <c r="I189" s="1012">
        <v>0.66600000000000004</v>
      </c>
      <c r="J189" s="1012">
        <v>0.66600000000000004</v>
      </c>
      <c r="K189" s="1012">
        <v>0.66600000000000004</v>
      </c>
      <c r="L189" s="1012">
        <v>0.66600000000000004</v>
      </c>
      <c r="M189" s="1012">
        <v>0.66600000000000004</v>
      </c>
      <c r="N189" s="1012">
        <v>0.66600000000000004</v>
      </c>
      <c r="O189" s="1012">
        <v>0.66600000000000004</v>
      </c>
      <c r="P189" s="570"/>
      <c r="Q189" s="570"/>
      <c r="R189" s="570"/>
      <c r="S189" s="21"/>
      <c r="T189" s="21"/>
    </row>
    <row r="190" spans="1:20" s="5" customFormat="1" ht="13.2">
      <c r="A190" s="27"/>
      <c r="B190" s="17"/>
      <c r="C190" s="17" t="s">
        <v>3</v>
      </c>
      <c r="D190" s="29"/>
      <c r="E190" s="239"/>
      <c r="F190" s="1068">
        <f>1-F189</f>
        <v>0.33399999999999996</v>
      </c>
      <c r="G190" s="1068">
        <f t="shared" ref="G190:O190" si="57">1-G189</f>
        <v>0.33399999999999996</v>
      </c>
      <c r="H190" s="1068">
        <f t="shared" si="57"/>
        <v>0.33399999999999996</v>
      </c>
      <c r="I190" s="1068">
        <f t="shared" si="57"/>
        <v>0.33399999999999996</v>
      </c>
      <c r="J190" s="1068">
        <f t="shared" si="57"/>
        <v>0.33399999999999996</v>
      </c>
      <c r="K190" s="1068">
        <f t="shared" si="57"/>
        <v>0.33399999999999996</v>
      </c>
      <c r="L190" s="1068">
        <f t="shared" si="57"/>
        <v>0.33399999999999996</v>
      </c>
      <c r="M190" s="1068">
        <f t="shared" si="57"/>
        <v>0.33399999999999996</v>
      </c>
      <c r="N190" s="1068">
        <f t="shared" si="57"/>
        <v>0.33399999999999996</v>
      </c>
      <c r="O190" s="1068">
        <f t="shared" si="57"/>
        <v>0.33399999999999996</v>
      </c>
      <c r="P190" s="570"/>
      <c r="Q190" s="570"/>
      <c r="R190" s="570"/>
      <c r="S190" s="21"/>
      <c r="T190" s="21"/>
    </row>
    <row r="191" spans="1:20" s="5" customFormat="1" ht="13.2">
      <c r="A191" s="27"/>
      <c r="B191" s="17"/>
      <c r="C191" s="17" t="s">
        <v>1</v>
      </c>
      <c r="D191" s="29"/>
      <c r="E191" s="239"/>
      <c r="F191" s="427">
        <f t="shared" ref="F191:O191" si="58">SUM(F189:F190)</f>
        <v>1</v>
      </c>
      <c r="G191" s="427">
        <f t="shared" si="58"/>
        <v>1</v>
      </c>
      <c r="H191" s="427">
        <f t="shared" si="58"/>
        <v>1</v>
      </c>
      <c r="I191" s="427">
        <f t="shared" si="58"/>
        <v>1</v>
      </c>
      <c r="J191" s="427">
        <f t="shared" si="58"/>
        <v>1</v>
      </c>
      <c r="K191" s="427">
        <f t="shared" si="58"/>
        <v>1</v>
      </c>
      <c r="L191" s="427">
        <f t="shared" si="58"/>
        <v>1</v>
      </c>
      <c r="M191" s="427">
        <f t="shared" si="58"/>
        <v>1</v>
      </c>
      <c r="N191" s="427">
        <f t="shared" si="58"/>
        <v>1</v>
      </c>
      <c r="O191" s="427">
        <f t="shared" si="58"/>
        <v>1</v>
      </c>
      <c r="P191" s="570"/>
      <c r="Q191" s="570"/>
      <c r="R191" s="570"/>
      <c r="S191" s="21"/>
      <c r="T191" s="21"/>
    </row>
    <row r="192" spans="1:20" s="5" customFormat="1" ht="13.2">
      <c r="A192" s="27"/>
      <c r="B192" s="29"/>
      <c r="C192" s="29"/>
      <c r="D192" s="29"/>
      <c r="E192" s="239"/>
      <c r="F192" s="527"/>
      <c r="G192" s="527"/>
      <c r="H192" s="527"/>
      <c r="I192" s="527"/>
      <c r="J192" s="527"/>
      <c r="K192" s="527"/>
      <c r="L192" s="527"/>
      <c r="M192" s="527"/>
      <c r="N192" s="527"/>
      <c r="O192" s="527"/>
      <c r="P192" s="570"/>
      <c r="Q192" s="570"/>
      <c r="R192" s="570"/>
      <c r="S192" s="21"/>
      <c r="T192" s="21"/>
    </row>
    <row r="193" spans="1:20" s="5" customFormat="1" ht="13.2">
      <c r="A193" s="27" t="s">
        <v>733</v>
      </c>
      <c r="B193" s="1087" t="s">
        <v>388</v>
      </c>
      <c r="C193" s="1088"/>
      <c r="D193" s="29"/>
      <c r="E193" s="239"/>
      <c r="F193" s="527"/>
      <c r="G193" s="527"/>
      <c r="H193" s="527"/>
      <c r="I193" s="527"/>
      <c r="J193" s="527"/>
      <c r="K193" s="527"/>
      <c r="L193" s="527"/>
      <c r="M193" s="527"/>
      <c r="N193" s="527"/>
      <c r="O193" s="527"/>
      <c r="P193" s="570"/>
      <c r="Q193" s="570"/>
      <c r="R193" s="570"/>
      <c r="S193" s="21"/>
      <c r="T193" s="21"/>
    </row>
    <row r="194" spans="1:20" s="5" customFormat="1" ht="13.2">
      <c r="A194" s="27"/>
      <c r="B194" s="17"/>
      <c r="C194" s="86" t="s">
        <v>484</v>
      </c>
      <c r="D194" s="29"/>
      <c r="E194" s="239"/>
      <c r="F194" s="1026">
        <f>F183*F189</f>
        <v>269730</v>
      </c>
      <c r="G194" s="1026">
        <f t="shared" ref="G194:O194" si="59">G183*G189</f>
        <v>289710</v>
      </c>
      <c r="H194" s="1026">
        <f t="shared" si="59"/>
        <v>296370</v>
      </c>
      <c r="I194" s="1026">
        <f t="shared" si="59"/>
        <v>306360</v>
      </c>
      <c r="J194" s="1026">
        <f t="shared" si="59"/>
        <v>276390</v>
      </c>
      <c r="K194" s="1026">
        <f t="shared" si="59"/>
        <v>286380</v>
      </c>
      <c r="L194" s="1026">
        <f t="shared" si="59"/>
        <v>0</v>
      </c>
      <c r="M194" s="1026">
        <f t="shared" si="59"/>
        <v>0</v>
      </c>
      <c r="N194" s="1026">
        <f t="shared" si="59"/>
        <v>0</v>
      </c>
      <c r="O194" s="1026">
        <f t="shared" si="59"/>
        <v>0</v>
      </c>
      <c r="P194" s="570"/>
      <c r="Q194" s="570"/>
      <c r="R194" s="570"/>
      <c r="S194" s="21"/>
      <c r="T194" s="21"/>
    </row>
    <row r="195" spans="1:20" s="5" customFormat="1" ht="13.2">
      <c r="A195" s="27"/>
      <c r="B195" s="17"/>
      <c r="C195" s="17" t="s">
        <v>313</v>
      </c>
      <c r="D195" s="29"/>
      <c r="E195" s="239"/>
      <c r="F195" s="1027">
        <f>F184*F189</f>
        <v>49050.9</v>
      </c>
      <c r="G195" s="1027">
        <f t="shared" ref="G195:O195" si="60">G184*G189</f>
        <v>43656.3</v>
      </c>
      <c r="H195" s="1027">
        <f t="shared" si="60"/>
        <v>34965</v>
      </c>
      <c r="I195" s="1027">
        <f t="shared" si="60"/>
        <v>26073.9</v>
      </c>
      <c r="J195" s="1027">
        <f t="shared" si="60"/>
        <v>16883.100000000002</v>
      </c>
      <c r="K195" s="1027">
        <f t="shared" si="60"/>
        <v>8591.4</v>
      </c>
      <c r="L195" s="1027">
        <f t="shared" si="60"/>
        <v>0</v>
      </c>
      <c r="M195" s="1027">
        <f t="shared" si="60"/>
        <v>0</v>
      </c>
      <c r="N195" s="1027">
        <f t="shared" si="60"/>
        <v>0</v>
      </c>
      <c r="O195" s="1027">
        <f t="shared" si="60"/>
        <v>0</v>
      </c>
      <c r="P195" s="570"/>
      <c r="Q195" s="570"/>
      <c r="R195" s="570"/>
      <c r="S195" s="21"/>
      <c r="T195" s="21"/>
    </row>
    <row r="196" spans="1:20" s="5" customFormat="1" ht="13.2">
      <c r="A196" s="27"/>
      <c r="B196" s="17"/>
      <c r="C196" s="17" t="s">
        <v>485</v>
      </c>
      <c r="D196" s="29"/>
      <c r="E196" s="239"/>
      <c r="F196" s="1071">
        <f>F185*F189</f>
        <v>0</v>
      </c>
      <c r="G196" s="1071">
        <f t="shared" ref="G196:O196" si="61">G185*G189</f>
        <v>0</v>
      </c>
      <c r="H196" s="1071">
        <f t="shared" si="61"/>
        <v>0</v>
      </c>
      <c r="I196" s="1071">
        <f t="shared" si="61"/>
        <v>0</v>
      </c>
      <c r="J196" s="1071">
        <f t="shared" si="61"/>
        <v>0</v>
      </c>
      <c r="K196" s="1071">
        <f t="shared" si="61"/>
        <v>0</v>
      </c>
      <c r="L196" s="1071">
        <f t="shared" si="61"/>
        <v>0</v>
      </c>
      <c r="M196" s="1071">
        <f t="shared" si="61"/>
        <v>0</v>
      </c>
      <c r="N196" s="1071">
        <f t="shared" si="61"/>
        <v>0</v>
      </c>
      <c r="O196" s="1071">
        <f t="shared" si="61"/>
        <v>0</v>
      </c>
      <c r="P196" s="570"/>
      <c r="Q196" s="570"/>
      <c r="R196" s="570"/>
      <c r="S196" s="21"/>
      <c r="T196" s="21"/>
    </row>
    <row r="197" spans="1:20" s="5" customFormat="1" ht="13.2">
      <c r="A197" s="27"/>
      <c r="B197" s="29"/>
      <c r="C197" s="17" t="s">
        <v>1</v>
      </c>
      <c r="D197" s="29"/>
      <c r="E197" s="239"/>
      <c r="F197" s="240">
        <f t="shared" ref="F197:O197" si="62">SUM(F194:F196)</f>
        <v>318780.90000000002</v>
      </c>
      <c r="G197" s="240">
        <f t="shared" si="62"/>
        <v>333366.3</v>
      </c>
      <c r="H197" s="240">
        <f t="shared" si="62"/>
        <v>331335</v>
      </c>
      <c r="I197" s="240">
        <f t="shared" si="62"/>
        <v>332433.90000000002</v>
      </c>
      <c r="J197" s="240">
        <f t="shared" si="62"/>
        <v>293273.09999999998</v>
      </c>
      <c r="K197" s="240">
        <f t="shared" si="62"/>
        <v>294971.40000000002</v>
      </c>
      <c r="L197" s="240">
        <f t="shared" si="62"/>
        <v>0</v>
      </c>
      <c r="M197" s="240">
        <f t="shared" si="62"/>
        <v>0</v>
      </c>
      <c r="N197" s="240">
        <f t="shared" si="62"/>
        <v>0</v>
      </c>
      <c r="O197" s="240">
        <f t="shared" si="62"/>
        <v>0</v>
      </c>
      <c r="P197" s="570"/>
      <c r="Q197" s="570"/>
      <c r="R197" s="570"/>
      <c r="S197" s="21"/>
      <c r="T197" s="21"/>
    </row>
    <row r="198" spans="1:20" s="5" customFormat="1" ht="13.2">
      <c r="A198" s="407"/>
      <c r="B198" s="29"/>
      <c r="C198" s="17"/>
      <c r="D198" s="29"/>
      <c r="E198" s="239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570"/>
      <c r="Q198" s="570"/>
      <c r="R198" s="570"/>
      <c r="S198" s="21"/>
      <c r="T198" s="21"/>
    </row>
    <row r="199" spans="1:20" ht="13.2">
      <c r="A199" s="1094" t="s">
        <v>735</v>
      </c>
      <c r="B199" s="17" t="s">
        <v>1215</v>
      </c>
      <c r="E199" s="380"/>
      <c r="P199" s="570"/>
    </row>
    <row r="200" spans="1:20" ht="13.2">
      <c r="A200" s="407"/>
      <c r="C200" s="17" t="str">
        <f>C158</f>
        <v>Treatment</v>
      </c>
      <c r="F200" s="1022">
        <v>0</v>
      </c>
      <c r="G200" s="1022">
        <v>0</v>
      </c>
      <c r="H200" s="1022">
        <v>0</v>
      </c>
      <c r="I200" s="1022">
        <v>0</v>
      </c>
      <c r="J200" s="1022">
        <v>0</v>
      </c>
      <c r="K200" s="1022">
        <v>0</v>
      </c>
      <c r="L200" s="1022">
        <v>0</v>
      </c>
      <c r="M200" s="1022">
        <v>0</v>
      </c>
      <c r="N200" s="1022">
        <v>0</v>
      </c>
      <c r="O200" s="1022">
        <v>0</v>
      </c>
      <c r="P200" s="570"/>
    </row>
    <row r="201" spans="1:20" ht="13.2">
      <c r="A201" s="407"/>
      <c r="C201" s="17" t="str">
        <f>C159</f>
        <v>Distribution</v>
      </c>
      <c r="F201" s="1022">
        <v>1</v>
      </c>
      <c r="G201" s="1022">
        <v>1</v>
      </c>
      <c r="H201" s="1022">
        <v>1</v>
      </c>
      <c r="I201" s="1022">
        <v>1</v>
      </c>
      <c r="J201" s="1022">
        <v>1</v>
      </c>
      <c r="K201" s="1022">
        <v>1</v>
      </c>
      <c r="L201" s="1022">
        <v>1</v>
      </c>
      <c r="M201" s="1022">
        <v>1</v>
      </c>
      <c r="N201" s="1022">
        <v>1</v>
      </c>
      <c r="O201" s="1022">
        <v>1</v>
      </c>
      <c r="P201" s="570"/>
    </row>
    <row r="202" spans="1:20" ht="13.2">
      <c r="A202" s="407"/>
      <c r="C202" s="17" t="str">
        <f>C160</f>
        <v>Administration</v>
      </c>
      <c r="F202" s="1022">
        <v>0</v>
      </c>
      <c r="G202" s="1022">
        <v>0</v>
      </c>
      <c r="H202" s="1022">
        <v>0</v>
      </c>
      <c r="I202" s="1022">
        <v>0</v>
      </c>
      <c r="J202" s="1022">
        <v>0</v>
      </c>
      <c r="K202" s="1022">
        <v>0</v>
      </c>
      <c r="L202" s="1022">
        <v>0</v>
      </c>
      <c r="M202" s="1022">
        <v>0</v>
      </c>
      <c r="N202" s="1022">
        <v>0</v>
      </c>
      <c r="O202" s="1022">
        <v>0</v>
      </c>
      <c r="P202" s="570"/>
    </row>
    <row r="203" spans="1:20" ht="13.2">
      <c r="A203" s="407"/>
      <c r="C203" s="17" t="str">
        <f>C161</f>
        <v>Customer</v>
      </c>
      <c r="F203" s="1022">
        <v>0</v>
      </c>
      <c r="G203" s="1022">
        <v>0</v>
      </c>
      <c r="H203" s="1022">
        <v>0</v>
      </c>
      <c r="I203" s="1022">
        <v>0</v>
      </c>
      <c r="J203" s="1022">
        <v>0</v>
      </c>
      <c r="K203" s="1022">
        <v>0</v>
      </c>
      <c r="L203" s="1022">
        <v>0</v>
      </c>
      <c r="M203" s="1022">
        <v>0</v>
      </c>
      <c r="N203" s="1022">
        <v>0</v>
      </c>
      <c r="O203" s="1022">
        <v>0</v>
      </c>
      <c r="P203" s="570"/>
    </row>
    <row r="204" spans="1:20" ht="13.2">
      <c r="A204" s="407"/>
      <c r="C204" s="17" t="str">
        <f>C162</f>
        <v>Flood Irrigation</v>
      </c>
      <c r="F204" s="1023">
        <v>0</v>
      </c>
      <c r="G204" s="1023">
        <v>0</v>
      </c>
      <c r="H204" s="1023">
        <v>0</v>
      </c>
      <c r="I204" s="1023">
        <v>0</v>
      </c>
      <c r="J204" s="1023">
        <v>0</v>
      </c>
      <c r="K204" s="1023">
        <v>0</v>
      </c>
      <c r="L204" s="1023">
        <v>0</v>
      </c>
      <c r="M204" s="1023">
        <v>0</v>
      </c>
      <c r="N204" s="1023">
        <v>0</v>
      </c>
      <c r="O204" s="1023">
        <v>0</v>
      </c>
      <c r="P204" s="570"/>
    </row>
    <row r="205" spans="1:20" ht="13.2">
      <c r="A205" s="407"/>
      <c r="C205" s="17" t="s">
        <v>1</v>
      </c>
      <c r="F205" s="399">
        <f>SUM(F200:F204)</f>
        <v>1</v>
      </c>
      <c r="G205" s="399">
        <f t="shared" ref="G205:O205" si="63">SUM(G200:G204)</f>
        <v>1</v>
      </c>
      <c r="H205" s="399">
        <f t="shared" si="63"/>
        <v>1</v>
      </c>
      <c r="I205" s="399">
        <f t="shared" si="63"/>
        <v>1</v>
      </c>
      <c r="J205" s="399">
        <f t="shared" si="63"/>
        <v>1</v>
      </c>
      <c r="K205" s="399">
        <f t="shared" si="63"/>
        <v>1</v>
      </c>
      <c r="L205" s="399">
        <f t="shared" si="63"/>
        <v>1</v>
      </c>
      <c r="M205" s="399">
        <f t="shared" si="63"/>
        <v>1</v>
      </c>
      <c r="N205" s="399">
        <f t="shared" si="63"/>
        <v>1</v>
      </c>
      <c r="O205" s="399">
        <f t="shared" si="63"/>
        <v>1</v>
      </c>
      <c r="P205" s="570"/>
    </row>
    <row r="206" spans="1:20" ht="13.2">
      <c r="A206" s="407"/>
      <c r="B206" s="29"/>
      <c r="C206" s="29"/>
      <c r="D206" s="29"/>
      <c r="E206" s="239"/>
      <c r="F206" s="527"/>
      <c r="G206" s="527"/>
      <c r="H206" s="527"/>
      <c r="I206" s="527"/>
      <c r="J206" s="527"/>
      <c r="K206" s="527"/>
      <c r="L206" s="527"/>
      <c r="M206" s="527"/>
      <c r="N206" s="527"/>
      <c r="O206" s="527"/>
      <c r="P206" s="570"/>
    </row>
    <row r="207" spans="1:20" s="5" customFormat="1" ht="13.2">
      <c r="A207" s="1094" t="s">
        <v>1232</v>
      </c>
      <c r="B207" s="1085" t="s">
        <v>483</v>
      </c>
      <c r="C207" s="1088"/>
      <c r="D207" s="29"/>
      <c r="E207" s="239"/>
      <c r="F207" s="527"/>
      <c r="G207" s="527"/>
      <c r="H207" s="527"/>
      <c r="I207" s="527"/>
      <c r="J207" s="527"/>
      <c r="K207" s="527"/>
      <c r="L207" s="527"/>
      <c r="M207" s="527"/>
      <c r="N207" s="527"/>
      <c r="O207" s="527"/>
      <c r="P207" s="570"/>
      <c r="Q207" s="570"/>
      <c r="R207" s="570"/>
      <c r="S207" s="21"/>
      <c r="T207" s="21"/>
    </row>
    <row r="208" spans="1:20" ht="13.2">
      <c r="A208" s="407"/>
      <c r="C208" s="86" t="s">
        <v>484</v>
      </c>
      <c r="E208" s="324"/>
      <c r="F208" s="1026">
        <f t="shared" ref="F208:O208" si="64">F183*F190</f>
        <v>135269.99999999997</v>
      </c>
      <c r="G208" s="1026">
        <f t="shared" si="64"/>
        <v>145289.99999999997</v>
      </c>
      <c r="H208" s="1026">
        <f t="shared" si="64"/>
        <v>148629.99999999997</v>
      </c>
      <c r="I208" s="1026">
        <f t="shared" si="64"/>
        <v>153639.99999999997</v>
      </c>
      <c r="J208" s="1026">
        <f t="shared" si="64"/>
        <v>138609.99999999997</v>
      </c>
      <c r="K208" s="1026">
        <f t="shared" si="64"/>
        <v>143619.99999999997</v>
      </c>
      <c r="L208" s="1026">
        <f t="shared" si="64"/>
        <v>0</v>
      </c>
      <c r="M208" s="1026">
        <f t="shared" si="64"/>
        <v>0</v>
      </c>
      <c r="N208" s="1026">
        <f t="shared" si="64"/>
        <v>0</v>
      </c>
      <c r="O208" s="1026">
        <f t="shared" si="64"/>
        <v>0</v>
      </c>
      <c r="P208" s="570"/>
    </row>
    <row r="209" spans="1:20" ht="13.2">
      <c r="A209" s="407"/>
      <c r="C209" s="17" t="s">
        <v>313</v>
      </c>
      <c r="E209" s="507"/>
      <c r="F209" s="1027">
        <f>F184*F190</f>
        <v>24599.1</v>
      </c>
      <c r="G209" s="1027">
        <f t="shared" ref="G209:O209" si="65">G184*G190</f>
        <v>21893.699999999997</v>
      </c>
      <c r="H209" s="1027">
        <f t="shared" si="65"/>
        <v>17534.999999999996</v>
      </c>
      <c r="I209" s="1027">
        <f t="shared" si="65"/>
        <v>13076.099999999999</v>
      </c>
      <c r="J209" s="1027">
        <f t="shared" si="65"/>
        <v>8466.9</v>
      </c>
      <c r="K209" s="1027">
        <f t="shared" si="65"/>
        <v>4308.5999999999995</v>
      </c>
      <c r="L209" s="1027">
        <f t="shared" si="65"/>
        <v>0</v>
      </c>
      <c r="M209" s="1027">
        <f t="shared" si="65"/>
        <v>0</v>
      </c>
      <c r="N209" s="1027">
        <f t="shared" si="65"/>
        <v>0</v>
      </c>
      <c r="O209" s="1027">
        <f t="shared" si="65"/>
        <v>0</v>
      </c>
      <c r="P209" s="570"/>
    </row>
    <row r="210" spans="1:20" ht="13.2">
      <c r="A210" s="407"/>
      <c r="C210" s="17" t="s">
        <v>485</v>
      </c>
      <c r="F210" s="1071">
        <f>F185*F190</f>
        <v>0</v>
      </c>
      <c r="G210" s="1071">
        <f t="shared" ref="G210:O210" si="66">G185*G190</f>
        <v>0</v>
      </c>
      <c r="H210" s="1071">
        <f t="shared" si="66"/>
        <v>0</v>
      </c>
      <c r="I210" s="1071">
        <f t="shared" si="66"/>
        <v>0</v>
      </c>
      <c r="J210" s="1071">
        <f t="shared" si="66"/>
        <v>0</v>
      </c>
      <c r="K210" s="1071">
        <f t="shared" si="66"/>
        <v>0</v>
      </c>
      <c r="L210" s="1071">
        <f t="shared" si="66"/>
        <v>0</v>
      </c>
      <c r="M210" s="1071">
        <f t="shared" si="66"/>
        <v>0</v>
      </c>
      <c r="N210" s="1071">
        <f t="shared" si="66"/>
        <v>0</v>
      </c>
      <c r="O210" s="1071">
        <f t="shared" si="66"/>
        <v>0</v>
      </c>
      <c r="P210" s="570"/>
    </row>
    <row r="211" spans="1:20" s="5" customFormat="1" ht="13.2">
      <c r="A211" s="407"/>
      <c r="B211" s="29"/>
      <c r="C211" s="17" t="s">
        <v>1</v>
      </c>
      <c r="D211" s="29"/>
      <c r="E211" s="239"/>
      <c r="F211" s="240">
        <f t="shared" ref="F211:O211" si="67">SUM(F208:F210)</f>
        <v>159869.09999999998</v>
      </c>
      <c r="G211" s="240">
        <f t="shared" si="67"/>
        <v>167183.69999999995</v>
      </c>
      <c r="H211" s="240">
        <f t="shared" si="67"/>
        <v>166164.99999999997</v>
      </c>
      <c r="I211" s="240">
        <f t="shared" si="67"/>
        <v>166716.09999999998</v>
      </c>
      <c r="J211" s="240">
        <f t="shared" si="67"/>
        <v>147076.89999999997</v>
      </c>
      <c r="K211" s="240">
        <f t="shared" si="67"/>
        <v>147928.59999999998</v>
      </c>
      <c r="L211" s="240">
        <f t="shared" si="67"/>
        <v>0</v>
      </c>
      <c r="M211" s="240">
        <f t="shared" si="67"/>
        <v>0</v>
      </c>
      <c r="N211" s="240">
        <f t="shared" si="67"/>
        <v>0</v>
      </c>
      <c r="O211" s="240">
        <f t="shared" si="67"/>
        <v>0</v>
      </c>
      <c r="P211" s="570"/>
      <c r="Q211" s="570"/>
      <c r="R211" s="570"/>
      <c r="S211" s="21"/>
      <c r="T211" s="21"/>
    </row>
    <row r="212" spans="1:20" s="5" customFormat="1" ht="13.2">
      <c r="A212" s="407"/>
      <c r="B212" s="29"/>
      <c r="C212" s="17"/>
      <c r="D212" s="29"/>
      <c r="E212" s="239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570"/>
      <c r="Q212" s="570"/>
      <c r="R212" s="570"/>
      <c r="S212" s="21"/>
      <c r="T212" s="21"/>
    </row>
    <row r="213" spans="1:20" ht="13.2">
      <c r="A213" s="1094" t="s">
        <v>1233</v>
      </c>
      <c r="B213" s="17" t="s">
        <v>1217</v>
      </c>
      <c r="P213" s="570"/>
    </row>
    <row r="214" spans="1:20" ht="13.2">
      <c r="A214" s="407"/>
      <c r="C214" s="17" t="str">
        <f>C172</f>
        <v>Treatment</v>
      </c>
      <c r="F214" s="1022">
        <v>0.5</v>
      </c>
      <c r="G214" s="1022">
        <v>0.5</v>
      </c>
      <c r="H214" s="1022">
        <v>0.5</v>
      </c>
      <c r="I214" s="1022">
        <v>0.5</v>
      </c>
      <c r="J214" s="1022">
        <v>0.5</v>
      </c>
      <c r="K214" s="1022">
        <v>0.5</v>
      </c>
      <c r="L214" s="1022">
        <v>0.5</v>
      </c>
      <c r="M214" s="1022">
        <v>0.5</v>
      </c>
      <c r="N214" s="1022">
        <v>0.5</v>
      </c>
      <c r="O214" s="1022">
        <v>0.5</v>
      </c>
      <c r="P214" s="570"/>
    </row>
    <row r="215" spans="1:20" ht="13.2">
      <c r="A215" s="407"/>
      <c r="C215" s="17" t="str">
        <f>C173</f>
        <v>Collection</v>
      </c>
      <c r="F215" s="1022">
        <v>0.5</v>
      </c>
      <c r="G215" s="1022">
        <v>0.5</v>
      </c>
      <c r="H215" s="1022">
        <v>0.5</v>
      </c>
      <c r="I215" s="1022">
        <v>0.5</v>
      </c>
      <c r="J215" s="1022">
        <v>0.5</v>
      </c>
      <c r="K215" s="1022">
        <v>0.5</v>
      </c>
      <c r="L215" s="1022">
        <v>0.5</v>
      </c>
      <c r="M215" s="1022">
        <v>0.5</v>
      </c>
      <c r="N215" s="1022">
        <v>0.5</v>
      </c>
      <c r="O215" s="1022">
        <v>0.5</v>
      </c>
      <c r="P215" s="570"/>
    </row>
    <row r="216" spans="1:20" ht="13.2">
      <c r="A216" s="407"/>
      <c r="C216" s="17" t="str">
        <f>C174</f>
        <v>Administration</v>
      </c>
      <c r="F216" s="1022">
        <v>0</v>
      </c>
      <c r="G216" s="1022">
        <v>0</v>
      </c>
      <c r="H216" s="1022">
        <v>0</v>
      </c>
      <c r="I216" s="1022">
        <v>0</v>
      </c>
      <c r="J216" s="1022">
        <v>0</v>
      </c>
      <c r="K216" s="1022">
        <v>0</v>
      </c>
      <c r="L216" s="1022">
        <v>0</v>
      </c>
      <c r="M216" s="1022">
        <v>0</v>
      </c>
      <c r="N216" s="1022">
        <v>0</v>
      </c>
      <c r="O216" s="1022">
        <v>0</v>
      </c>
      <c r="P216" s="570"/>
    </row>
    <row r="217" spans="1:20" ht="13.2">
      <c r="A217" s="407"/>
      <c r="C217" s="17" t="str">
        <f>C175</f>
        <v>Customer</v>
      </c>
      <c r="F217" s="1022">
        <v>0</v>
      </c>
      <c r="G217" s="1022">
        <v>0</v>
      </c>
      <c r="H217" s="1022">
        <v>0</v>
      </c>
      <c r="I217" s="1022">
        <v>0</v>
      </c>
      <c r="J217" s="1022">
        <v>0</v>
      </c>
      <c r="K217" s="1022">
        <v>0</v>
      </c>
      <c r="L217" s="1022">
        <v>0</v>
      </c>
      <c r="M217" s="1022">
        <v>0</v>
      </c>
      <c r="N217" s="1022">
        <v>0</v>
      </c>
      <c r="O217" s="1022">
        <v>0</v>
      </c>
      <c r="P217" s="570"/>
    </row>
    <row r="218" spans="1:20" ht="13.2">
      <c r="A218" s="407"/>
      <c r="C218" s="17" t="str">
        <f>C176</f>
        <v>Reclaimed Water</v>
      </c>
      <c r="F218" s="1023">
        <v>0</v>
      </c>
      <c r="G218" s="1023">
        <v>0</v>
      </c>
      <c r="H218" s="1023">
        <v>0</v>
      </c>
      <c r="I218" s="1023">
        <v>0</v>
      </c>
      <c r="J218" s="1023">
        <v>0</v>
      </c>
      <c r="K218" s="1023">
        <v>0</v>
      </c>
      <c r="L218" s="1023">
        <v>0</v>
      </c>
      <c r="M218" s="1023">
        <v>0</v>
      </c>
      <c r="N218" s="1023">
        <v>0</v>
      </c>
      <c r="O218" s="1023">
        <v>0</v>
      </c>
      <c r="P218" s="570"/>
    </row>
    <row r="219" spans="1:20" ht="13.2">
      <c r="A219" s="407"/>
      <c r="C219" s="17" t="s">
        <v>1</v>
      </c>
      <c r="F219" s="399">
        <f>SUM(F214:F218)</f>
        <v>1</v>
      </c>
      <c r="G219" s="399">
        <f t="shared" ref="G219:O219" si="68">SUM(G214:G218)</f>
        <v>1</v>
      </c>
      <c r="H219" s="399">
        <f t="shared" si="68"/>
        <v>1</v>
      </c>
      <c r="I219" s="399">
        <f t="shared" si="68"/>
        <v>1</v>
      </c>
      <c r="J219" s="399">
        <f t="shared" si="68"/>
        <v>1</v>
      </c>
      <c r="K219" s="399">
        <f t="shared" si="68"/>
        <v>1</v>
      </c>
      <c r="L219" s="399">
        <f t="shared" si="68"/>
        <v>1</v>
      </c>
      <c r="M219" s="399">
        <f t="shared" si="68"/>
        <v>1</v>
      </c>
      <c r="N219" s="399">
        <f t="shared" si="68"/>
        <v>1</v>
      </c>
      <c r="O219" s="399">
        <f t="shared" si="68"/>
        <v>1</v>
      </c>
      <c r="P219" s="570"/>
    </row>
    <row r="220" spans="1:20" s="5" customFormat="1" ht="13.2">
      <c r="A220" s="27"/>
      <c r="B220" s="29"/>
      <c r="C220" s="17"/>
      <c r="D220" s="29"/>
      <c r="E220" s="239"/>
      <c r="F220" s="240"/>
      <c r="G220" s="240"/>
      <c r="H220" s="240"/>
      <c r="I220" s="240"/>
      <c r="J220" s="240"/>
      <c r="K220" s="240"/>
      <c r="L220" s="240"/>
      <c r="M220" s="240"/>
      <c r="N220" s="240"/>
      <c r="O220" s="240"/>
      <c r="P220" s="570"/>
      <c r="Q220" s="570"/>
      <c r="R220" s="570"/>
      <c r="S220" s="21"/>
      <c r="T220" s="21"/>
    </row>
    <row r="221" spans="1:20" s="5" customFormat="1" ht="13.2">
      <c r="A221" s="27"/>
      <c r="B221" s="29"/>
      <c r="C221" s="17"/>
      <c r="D221" s="29"/>
      <c r="E221" s="239"/>
      <c r="F221" s="240"/>
      <c r="G221" s="240"/>
      <c r="H221" s="240"/>
      <c r="I221" s="240"/>
      <c r="J221" s="240"/>
      <c r="K221" s="240"/>
      <c r="L221" s="240"/>
      <c r="M221" s="240"/>
      <c r="N221" s="240"/>
      <c r="O221" s="240"/>
      <c r="P221" s="570"/>
      <c r="Q221" s="570"/>
      <c r="R221" s="570"/>
      <c r="S221" s="21"/>
      <c r="T221" s="21"/>
    </row>
    <row r="222" spans="1:20" s="5" customFormat="1" ht="13.2">
      <c r="A222" s="246">
        <v>6</v>
      </c>
      <c r="B222" s="1082" t="s">
        <v>1218</v>
      </c>
      <c r="C222" s="230" t="s">
        <v>1234</v>
      </c>
      <c r="D222" s="248"/>
      <c r="E222" s="43"/>
      <c r="F222" s="43"/>
      <c r="G222" s="21"/>
      <c r="H222" s="17"/>
      <c r="P222" s="570"/>
      <c r="Q222" s="570"/>
      <c r="R222" s="570"/>
      <c r="S222" s="21"/>
      <c r="T222" s="21"/>
    </row>
    <row r="223" spans="1:20" s="5" customFormat="1" ht="13.2">
      <c r="A223" s="28"/>
      <c r="B223" s="1085"/>
      <c r="C223" s="1086"/>
      <c r="D223" s="17"/>
      <c r="F223" s="17"/>
      <c r="G223" s="17"/>
      <c r="H223" s="17"/>
      <c r="P223" s="570"/>
      <c r="Q223" s="570"/>
      <c r="R223" s="570"/>
      <c r="S223" s="21"/>
      <c r="T223" s="21"/>
    </row>
    <row r="224" spans="1:20" s="5" customFormat="1" ht="13.2">
      <c r="A224" s="27" t="s">
        <v>737</v>
      </c>
      <c r="B224" s="1085" t="s">
        <v>1213</v>
      </c>
      <c r="C224" s="1088"/>
      <c r="D224" s="17"/>
      <c r="E224" s="530"/>
      <c r="F224" s="17"/>
      <c r="G224" s="17"/>
      <c r="H224" s="17"/>
      <c r="P224" s="570"/>
      <c r="Q224" s="570"/>
      <c r="R224" s="570"/>
      <c r="S224" s="21"/>
      <c r="T224" s="21"/>
    </row>
    <row r="225" spans="1:20" ht="13.2">
      <c r="A225" s="27"/>
      <c r="C225" s="86" t="s">
        <v>484</v>
      </c>
      <c r="E225" s="244">
        <f>SUM(F225:O225)</f>
        <v>1590000</v>
      </c>
      <c r="F225" s="599">
        <v>15000</v>
      </c>
      <c r="G225" s="599">
        <v>15000</v>
      </c>
      <c r="H225" s="599">
        <v>190000</v>
      </c>
      <c r="I225" s="599">
        <v>270000</v>
      </c>
      <c r="J225" s="599">
        <v>275000</v>
      </c>
      <c r="K225" s="599">
        <v>280000</v>
      </c>
      <c r="L225" s="599">
        <v>295000</v>
      </c>
      <c r="M225" s="599">
        <v>80000</v>
      </c>
      <c r="N225" s="599">
        <v>85000</v>
      </c>
      <c r="O225" s="599">
        <v>85000</v>
      </c>
      <c r="P225" s="570"/>
    </row>
    <row r="226" spans="1:20" ht="13.2">
      <c r="A226" s="27"/>
      <c r="C226" s="17" t="s">
        <v>313</v>
      </c>
      <c r="F226" s="747">
        <v>77950</v>
      </c>
      <c r="G226" s="747">
        <v>77650</v>
      </c>
      <c r="H226" s="747">
        <v>77350</v>
      </c>
      <c r="I226" s="747">
        <v>71650</v>
      </c>
      <c r="J226" s="747">
        <v>63550</v>
      </c>
      <c r="K226" s="747">
        <v>55300</v>
      </c>
      <c r="L226" s="747">
        <v>46900</v>
      </c>
      <c r="M226" s="747">
        <v>35100</v>
      </c>
      <c r="N226" s="747">
        <v>32700</v>
      </c>
      <c r="O226" s="747">
        <v>29937</v>
      </c>
      <c r="P226" s="570"/>
    </row>
    <row r="227" spans="1:20" ht="13.2">
      <c r="A227" s="27"/>
      <c r="C227" s="17" t="s">
        <v>485</v>
      </c>
      <c r="F227" s="1090">
        <v>0</v>
      </c>
      <c r="G227" s="1090">
        <v>0</v>
      </c>
      <c r="H227" s="1090">
        <v>0</v>
      </c>
      <c r="I227" s="1090">
        <v>0</v>
      </c>
      <c r="J227" s="1090">
        <v>0</v>
      </c>
      <c r="K227" s="1090">
        <v>0</v>
      </c>
      <c r="L227" s="1090">
        <v>0</v>
      </c>
      <c r="M227" s="1090">
        <v>0</v>
      </c>
      <c r="N227" s="1090">
        <v>0</v>
      </c>
      <c r="O227" s="1090">
        <v>0</v>
      </c>
      <c r="P227" s="570"/>
    </row>
    <row r="228" spans="1:20" s="5" customFormat="1" ht="13.2">
      <c r="A228" s="27"/>
      <c r="B228" s="29"/>
      <c r="C228" s="17" t="s">
        <v>1</v>
      </c>
      <c r="D228" s="29"/>
      <c r="E228" s="239"/>
      <c r="F228" s="240">
        <f t="shared" ref="F228:O228" si="69">SUM(F225:F227)</f>
        <v>92950</v>
      </c>
      <c r="G228" s="240">
        <f t="shared" si="69"/>
        <v>92650</v>
      </c>
      <c r="H228" s="240">
        <f t="shared" si="69"/>
        <v>267350</v>
      </c>
      <c r="I228" s="240">
        <f t="shared" si="69"/>
        <v>341650</v>
      </c>
      <c r="J228" s="240">
        <f t="shared" si="69"/>
        <v>338550</v>
      </c>
      <c r="K228" s="240">
        <f t="shared" si="69"/>
        <v>335300</v>
      </c>
      <c r="L228" s="240">
        <f t="shared" si="69"/>
        <v>341900</v>
      </c>
      <c r="M228" s="240">
        <f t="shared" si="69"/>
        <v>115100</v>
      </c>
      <c r="N228" s="240">
        <f t="shared" si="69"/>
        <v>117700</v>
      </c>
      <c r="O228" s="240">
        <f t="shared" si="69"/>
        <v>114937</v>
      </c>
      <c r="P228" s="570"/>
      <c r="Q228" s="570"/>
      <c r="R228" s="570"/>
      <c r="S228" s="21"/>
      <c r="T228" s="21"/>
    </row>
    <row r="229" spans="1:20" s="5" customFormat="1" ht="13.2">
      <c r="A229" s="27"/>
      <c r="B229" s="29"/>
      <c r="C229" s="17"/>
      <c r="D229" s="29"/>
      <c r="E229" s="239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570"/>
      <c r="Q229" s="570"/>
      <c r="R229" s="570"/>
      <c r="S229" s="21"/>
      <c r="T229" s="21"/>
    </row>
    <row r="230" spans="1:20" s="5" customFormat="1" ht="13.2">
      <c r="A230" s="27" t="s">
        <v>742</v>
      </c>
      <c r="B230" s="17" t="s">
        <v>1214</v>
      </c>
      <c r="C230" s="17"/>
      <c r="D230" s="29"/>
      <c r="E230" s="239"/>
      <c r="F230" s="240"/>
      <c r="G230" s="240"/>
      <c r="H230" s="240"/>
      <c r="I230" s="240"/>
      <c r="J230" s="240"/>
      <c r="K230" s="240"/>
      <c r="L230" s="240"/>
      <c r="M230" s="240"/>
      <c r="N230" s="240"/>
      <c r="O230" s="240"/>
      <c r="P230" s="570"/>
      <c r="Q230" s="570"/>
      <c r="R230" s="570"/>
      <c r="S230" s="21"/>
      <c r="T230" s="21"/>
    </row>
    <row r="231" spans="1:20" s="5" customFormat="1" ht="13.2">
      <c r="A231" s="27"/>
      <c r="B231" s="17"/>
      <c r="C231" s="17" t="s">
        <v>2</v>
      </c>
      <c r="D231" s="29"/>
      <c r="E231" s="239"/>
      <c r="F231" s="1012">
        <v>0.44600000000000001</v>
      </c>
      <c r="G231" s="1012">
        <f>F231</f>
        <v>0.44600000000000001</v>
      </c>
      <c r="H231" s="1012">
        <f t="shared" ref="H231:O232" si="70">G231</f>
        <v>0.44600000000000001</v>
      </c>
      <c r="I231" s="1012">
        <f t="shared" si="70"/>
        <v>0.44600000000000001</v>
      </c>
      <c r="J231" s="1012">
        <f t="shared" si="70"/>
        <v>0.44600000000000001</v>
      </c>
      <c r="K231" s="1012">
        <f t="shared" si="70"/>
        <v>0.44600000000000001</v>
      </c>
      <c r="L231" s="1012">
        <f t="shared" si="70"/>
        <v>0.44600000000000001</v>
      </c>
      <c r="M231" s="1012">
        <f t="shared" si="70"/>
        <v>0.44600000000000001</v>
      </c>
      <c r="N231" s="1012">
        <f t="shared" si="70"/>
        <v>0.44600000000000001</v>
      </c>
      <c r="O231" s="1012">
        <f t="shared" si="70"/>
        <v>0.44600000000000001</v>
      </c>
      <c r="P231" s="570"/>
      <c r="Q231" s="570"/>
      <c r="R231" s="570"/>
      <c r="S231" s="21"/>
      <c r="T231" s="21"/>
    </row>
    <row r="232" spans="1:20" s="5" customFormat="1" ht="13.2">
      <c r="A232" s="27"/>
      <c r="B232" s="17"/>
      <c r="C232" s="17" t="s">
        <v>3</v>
      </c>
      <c r="D232" s="29"/>
      <c r="E232" s="239"/>
      <c r="F232" s="1068">
        <f>1-F231</f>
        <v>0.55400000000000005</v>
      </c>
      <c r="G232" s="1068">
        <f>F232</f>
        <v>0.55400000000000005</v>
      </c>
      <c r="H232" s="1068">
        <f t="shared" si="70"/>
        <v>0.55400000000000005</v>
      </c>
      <c r="I232" s="1068">
        <f t="shared" si="70"/>
        <v>0.55400000000000005</v>
      </c>
      <c r="J232" s="1068">
        <f t="shared" si="70"/>
        <v>0.55400000000000005</v>
      </c>
      <c r="K232" s="1068">
        <f t="shared" si="70"/>
        <v>0.55400000000000005</v>
      </c>
      <c r="L232" s="1068">
        <f t="shared" si="70"/>
        <v>0.55400000000000005</v>
      </c>
      <c r="M232" s="1068">
        <f t="shared" si="70"/>
        <v>0.55400000000000005</v>
      </c>
      <c r="N232" s="1068">
        <f t="shared" si="70"/>
        <v>0.55400000000000005</v>
      </c>
      <c r="O232" s="1068">
        <f t="shared" si="70"/>
        <v>0.55400000000000005</v>
      </c>
      <c r="P232" s="570"/>
      <c r="Q232" s="570"/>
      <c r="R232" s="570"/>
      <c r="S232" s="21"/>
      <c r="T232" s="21"/>
    </row>
    <row r="233" spans="1:20" s="5" customFormat="1" ht="13.2">
      <c r="A233" s="27"/>
      <c r="B233" s="17"/>
      <c r="C233" s="17" t="s">
        <v>1</v>
      </c>
      <c r="D233" s="29"/>
      <c r="E233" s="239"/>
      <c r="F233" s="427">
        <f t="shared" ref="F233:O233" si="71">SUM(F231:F232)</f>
        <v>1</v>
      </c>
      <c r="G233" s="427">
        <f t="shared" si="71"/>
        <v>1</v>
      </c>
      <c r="H233" s="427">
        <f t="shared" si="71"/>
        <v>1</v>
      </c>
      <c r="I233" s="427">
        <f t="shared" si="71"/>
        <v>1</v>
      </c>
      <c r="J233" s="427">
        <f t="shared" si="71"/>
        <v>1</v>
      </c>
      <c r="K233" s="427">
        <f t="shared" si="71"/>
        <v>1</v>
      </c>
      <c r="L233" s="427">
        <f t="shared" si="71"/>
        <v>1</v>
      </c>
      <c r="M233" s="427">
        <f t="shared" si="71"/>
        <v>1</v>
      </c>
      <c r="N233" s="427">
        <f t="shared" si="71"/>
        <v>1</v>
      </c>
      <c r="O233" s="427">
        <f t="shared" si="71"/>
        <v>1</v>
      </c>
      <c r="P233" s="570"/>
      <c r="Q233" s="570"/>
      <c r="R233" s="570"/>
      <c r="S233" s="21"/>
      <c r="T233" s="21"/>
    </row>
    <row r="234" spans="1:20" s="5" customFormat="1" ht="13.2">
      <c r="A234" s="27"/>
      <c r="B234" s="29"/>
      <c r="C234" s="29"/>
      <c r="D234" s="29"/>
      <c r="E234" s="239"/>
      <c r="F234" s="527"/>
      <c r="G234" s="527"/>
      <c r="H234" s="527"/>
      <c r="I234" s="527"/>
      <c r="J234" s="527"/>
      <c r="K234" s="527"/>
      <c r="L234" s="527"/>
      <c r="M234" s="527"/>
      <c r="N234" s="527"/>
      <c r="O234" s="527"/>
      <c r="P234" s="570"/>
      <c r="Q234" s="570"/>
      <c r="R234" s="570"/>
      <c r="S234" s="21"/>
      <c r="T234" s="21"/>
    </row>
    <row r="235" spans="1:20" s="5" customFormat="1" ht="13.2">
      <c r="A235" s="27" t="s">
        <v>744</v>
      </c>
      <c r="B235" s="1085" t="s">
        <v>388</v>
      </c>
      <c r="C235" s="1088"/>
      <c r="D235" s="29"/>
      <c r="E235" s="239"/>
      <c r="F235" s="527"/>
      <c r="G235" s="527"/>
      <c r="H235" s="527"/>
      <c r="I235" s="527"/>
      <c r="J235" s="527"/>
      <c r="K235" s="527"/>
      <c r="L235" s="527"/>
      <c r="M235" s="527"/>
      <c r="N235" s="527"/>
      <c r="O235" s="527"/>
      <c r="P235" s="570"/>
      <c r="Q235" s="570"/>
      <c r="R235" s="570"/>
      <c r="S235" s="21"/>
      <c r="T235" s="21"/>
    </row>
    <row r="236" spans="1:20" s="5" customFormat="1" ht="13.2">
      <c r="A236" s="27"/>
      <c r="B236" s="17"/>
      <c r="C236" s="86" t="s">
        <v>484</v>
      </c>
      <c r="D236" s="29"/>
      <c r="E236" s="239"/>
      <c r="F236" s="1026">
        <f>F225*F231</f>
        <v>6690</v>
      </c>
      <c r="G236" s="1026">
        <f t="shared" ref="G236:O236" si="72">G225*G231</f>
        <v>6690</v>
      </c>
      <c r="H236" s="1026">
        <f t="shared" si="72"/>
        <v>84740</v>
      </c>
      <c r="I236" s="1026">
        <f t="shared" si="72"/>
        <v>120420</v>
      </c>
      <c r="J236" s="1026">
        <f t="shared" si="72"/>
        <v>122650</v>
      </c>
      <c r="K236" s="1026">
        <f t="shared" si="72"/>
        <v>124880</v>
      </c>
      <c r="L236" s="1026">
        <f t="shared" si="72"/>
        <v>131570</v>
      </c>
      <c r="M236" s="1026">
        <f t="shared" si="72"/>
        <v>35680</v>
      </c>
      <c r="N236" s="1026">
        <f t="shared" si="72"/>
        <v>37910</v>
      </c>
      <c r="O236" s="1026">
        <f t="shared" si="72"/>
        <v>37910</v>
      </c>
      <c r="P236" s="570"/>
      <c r="Q236" s="570"/>
      <c r="R236" s="570"/>
      <c r="S236" s="21"/>
      <c r="T236" s="21"/>
    </row>
    <row r="237" spans="1:20" s="5" customFormat="1" ht="13.2">
      <c r="A237" s="27"/>
      <c r="B237" s="17"/>
      <c r="C237" s="17" t="s">
        <v>313</v>
      </c>
      <c r="D237" s="29"/>
      <c r="E237" s="239"/>
      <c r="F237" s="1027">
        <f>F226*F231</f>
        <v>34765.699999999997</v>
      </c>
      <c r="G237" s="1027">
        <f t="shared" ref="G237:O237" si="73">G226*G231</f>
        <v>34631.9</v>
      </c>
      <c r="H237" s="1027">
        <f t="shared" si="73"/>
        <v>34498.1</v>
      </c>
      <c r="I237" s="1027">
        <f t="shared" si="73"/>
        <v>31955.9</v>
      </c>
      <c r="J237" s="1027">
        <f t="shared" si="73"/>
        <v>28343.3</v>
      </c>
      <c r="K237" s="1027">
        <f t="shared" si="73"/>
        <v>24663.8</v>
      </c>
      <c r="L237" s="1027">
        <f t="shared" si="73"/>
        <v>20917.400000000001</v>
      </c>
      <c r="M237" s="1027">
        <f t="shared" si="73"/>
        <v>15654.6</v>
      </c>
      <c r="N237" s="1027">
        <f t="shared" si="73"/>
        <v>14584.2</v>
      </c>
      <c r="O237" s="1027">
        <f t="shared" si="73"/>
        <v>13351.902</v>
      </c>
      <c r="P237" s="570"/>
      <c r="Q237" s="570"/>
      <c r="R237" s="570"/>
      <c r="S237" s="21"/>
      <c r="T237" s="21"/>
    </row>
    <row r="238" spans="1:20" s="5" customFormat="1" ht="13.2">
      <c r="A238" s="27"/>
      <c r="B238" s="17"/>
      <c r="C238" s="17" t="s">
        <v>485</v>
      </c>
      <c r="D238" s="29"/>
      <c r="E238" s="239"/>
      <c r="F238" s="1071">
        <f>F227*F231</f>
        <v>0</v>
      </c>
      <c r="G238" s="1071">
        <f t="shared" ref="G238:O238" si="74">G227*G231</f>
        <v>0</v>
      </c>
      <c r="H238" s="1071">
        <f t="shared" si="74"/>
        <v>0</v>
      </c>
      <c r="I238" s="1071">
        <f t="shared" si="74"/>
        <v>0</v>
      </c>
      <c r="J238" s="1071">
        <f t="shared" si="74"/>
        <v>0</v>
      </c>
      <c r="K238" s="1071">
        <f t="shared" si="74"/>
        <v>0</v>
      </c>
      <c r="L238" s="1071">
        <f t="shared" si="74"/>
        <v>0</v>
      </c>
      <c r="M238" s="1071">
        <f t="shared" si="74"/>
        <v>0</v>
      </c>
      <c r="N238" s="1071">
        <f t="shared" si="74"/>
        <v>0</v>
      </c>
      <c r="O238" s="1071">
        <f t="shared" si="74"/>
        <v>0</v>
      </c>
      <c r="P238" s="570"/>
      <c r="Q238" s="570"/>
      <c r="R238" s="570"/>
      <c r="S238" s="21"/>
      <c r="T238" s="21"/>
    </row>
    <row r="239" spans="1:20" s="5" customFormat="1" ht="13.2">
      <c r="A239" s="27"/>
      <c r="B239" s="29"/>
      <c r="C239" s="17" t="s">
        <v>1</v>
      </c>
      <c r="D239" s="29"/>
      <c r="E239" s="239"/>
      <c r="F239" s="240">
        <f t="shared" ref="F239:O239" si="75">SUM(F236:F238)</f>
        <v>41455.699999999997</v>
      </c>
      <c r="G239" s="240">
        <f t="shared" si="75"/>
        <v>41321.9</v>
      </c>
      <c r="H239" s="240">
        <f t="shared" si="75"/>
        <v>119238.1</v>
      </c>
      <c r="I239" s="240">
        <f t="shared" si="75"/>
        <v>152375.9</v>
      </c>
      <c r="J239" s="240">
        <f t="shared" si="75"/>
        <v>150993.29999999999</v>
      </c>
      <c r="K239" s="240">
        <f t="shared" si="75"/>
        <v>149543.79999999999</v>
      </c>
      <c r="L239" s="240">
        <f t="shared" si="75"/>
        <v>152487.4</v>
      </c>
      <c r="M239" s="240">
        <f t="shared" si="75"/>
        <v>51334.6</v>
      </c>
      <c r="N239" s="240">
        <f t="shared" si="75"/>
        <v>52494.2</v>
      </c>
      <c r="O239" s="240">
        <f t="shared" si="75"/>
        <v>51261.902000000002</v>
      </c>
      <c r="P239" s="570"/>
      <c r="Q239" s="570"/>
      <c r="R239" s="570"/>
      <c r="S239" s="21"/>
      <c r="T239" s="21"/>
    </row>
    <row r="240" spans="1:20" s="5" customFormat="1" ht="13.2">
      <c r="A240" s="407"/>
      <c r="B240" s="29"/>
      <c r="C240" s="17"/>
      <c r="D240" s="29"/>
      <c r="E240" s="239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570"/>
      <c r="Q240" s="570"/>
      <c r="R240" s="570"/>
      <c r="S240" s="21"/>
      <c r="T240" s="21"/>
    </row>
    <row r="241" spans="1:20" ht="13.2">
      <c r="A241" s="1094" t="s">
        <v>746</v>
      </c>
      <c r="B241" s="86" t="s">
        <v>1215</v>
      </c>
      <c r="P241" s="570"/>
    </row>
    <row r="242" spans="1:20" ht="13.2">
      <c r="A242" s="407"/>
      <c r="C242" s="17" t="str">
        <f>C200</f>
        <v>Treatment</v>
      </c>
      <c r="F242" s="1022">
        <v>0</v>
      </c>
      <c r="G242" s="1022">
        <v>0</v>
      </c>
      <c r="H242" s="1022">
        <v>0</v>
      </c>
      <c r="I242" s="1022">
        <v>0</v>
      </c>
      <c r="J242" s="1022">
        <v>0</v>
      </c>
      <c r="K242" s="1022">
        <v>0</v>
      </c>
      <c r="L242" s="1022">
        <v>0</v>
      </c>
      <c r="M242" s="1022">
        <v>0</v>
      </c>
      <c r="N242" s="1022">
        <v>0</v>
      </c>
      <c r="O242" s="1022">
        <v>0</v>
      </c>
      <c r="P242" s="570"/>
    </row>
    <row r="243" spans="1:20" ht="13.2">
      <c r="A243" s="407"/>
      <c r="C243" s="17" t="str">
        <f>C201</f>
        <v>Distribution</v>
      </c>
      <c r="F243" s="1022">
        <v>1</v>
      </c>
      <c r="G243" s="1022">
        <v>1</v>
      </c>
      <c r="H243" s="1022">
        <v>1</v>
      </c>
      <c r="I243" s="1022">
        <v>1</v>
      </c>
      <c r="J243" s="1022">
        <v>1</v>
      </c>
      <c r="K243" s="1022">
        <v>1</v>
      </c>
      <c r="L243" s="1022">
        <v>1</v>
      </c>
      <c r="M243" s="1022">
        <v>1</v>
      </c>
      <c r="N243" s="1022">
        <v>1</v>
      </c>
      <c r="O243" s="1022">
        <v>1</v>
      </c>
      <c r="P243" s="570"/>
    </row>
    <row r="244" spans="1:20" ht="13.2">
      <c r="A244" s="407"/>
      <c r="C244" s="17" t="str">
        <f>C202</f>
        <v>Administration</v>
      </c>
      <c r="F244" s="1022">
        <v>0</v>
      </c>
      <c r="G244" s="1022">
        <v>0</v>
      </c>
      <c r="H244" s="1022">
        <v>0</v>
      </c>
      <c r="I244" s="1022">
        <v>0</v>
      </c>
      <c r="J244" s="1022">
        <v>0</v>
      </c>
      <c r="K244" s="1022">
        <v>0</v>
      </c>
      <c r="L244" s="1022">
        <v>0</v>
      </c>
      <c r="M244" s="1022">
        <v>0</v>
      </c>
      <c r="N244" s="1022">
        <v>0</v>
      </c>
      <c r="O244" s="1022">
        <v>0</v>
      </c>
      <c r="P244" s="570"/>
    </row>
    <row r="245" spans="1:20" ht="13.2">
      <c r="A245" s="407"/>
      <c r="C245" s="17" t="str">
        <f>C203</f>
        <v>Customer</v>
      </c>
      <c r="F245" s="1022">
        <v>0</v>
      </c>
      <c r="G245" s="1022">
        <v>0</v>
      </c>
      <c r="H245" s="1022">
        <v>0</v>
      </c>
      <c r="I245" s="1022">
        <v>0</v>
      </c>
      <c r="J245" s="1022">
        <v>0</v>
      </c>
      <c r="K245" s="1022">
        <v>0</v>
      </c>
      <c r="L245" s="1022">
        <v>0</v>
      </c>
      <c r="M245" s="1022">
        <v>0</v>
      </c>
      <c r="N245" s="1022">
        <v>0</v>
      </c>
      <c r="O245" s="1022">
        <v>0</v>
      </c>
      <c r="P245" s="570"/>
    </row>
    <row r="246" spans="1:20" ht="13.2">
      <c r="A246" s="407"/>
      <c r="C246" s="17" t="str">
        <f>C204</f>
        <v>Flood Irrigation</v>
      </c>
      <c r="F246" s="1023">
        <v>0</v>
      </c>
      <c r="G246" s="1023">
        <v>0</v>
      </c>
      <c r="H246" s="1023">
        <v>0</v>
      </c>
      <c r="I246" s="1023">
        <v>0</v>
      </c>
      <c r="J246" s="1023">
        <v>0</v>
      </c>
      <c r="K246" s="1023">
        <v>0</v>
      </c>
      <c r="L246" s="1023">
        <v>0</v>
      </c>
      <c r="M246" s="1023">
        <v>0</v>
      </c>
      <c r="N246" s="1023">
        <v>0</v>
      </c>
      <c r="O246" s="1023">
        <v>0</v>
      </c>
      <c r="P246" s="570"/>
    </row>
    <row r="247" spans="1:20" ht="13.2">
      <c r="A247" s="407"/>
      <c r="C247" s="17" t="s">
        <v>1</v>
      </c>
      <c r="F247" s="399">
        <f>SUM(F242:F246)</f>
        <v>1</v>
      </c>
      <c r="G247" s="399">
        <f t="shared" ref="G247:O247" si="76">SUM(G242:G246)</f>
        <v>1</v>
      </c>
      <c r="H247" s="399">
        <f t="shared" si="76"/>
        <v>1</v>
      </c>
      <c r="I247" s="399">
        <f t="shared" si="76"/>
        <v>1</v>
      </c>
      <c r="J247" s="399">
        <f t="shared" si="76"/>
        <v>1</v>
      </c>
      <c r="K247" s="399">
        <f t="shared" si="76"/>
        <v>1</v>
      </c>
      <c r="L247" s="399">
        <f t="shared" si="76"/>
        <v>1</v>
      </c>
      <c r="M247" s="399">
        <f t="shared" si="76"/>
        <v>1</v>
      </c>
      <c r="N247" s="399">
        <f t="shared" si="76"/>
        <v>1</v>
      </c>
      <c r="O247" s="399">
        <f t="shared" si="76"/>
        <v>1</v>
      </c>
      <c r="P247" s="570"/>
    </row>
    <row r="248" spans="1:20" s="5" customFormat="1" ht="13.2">
      <c r="A248" s="407"/>
      <c r="B248" s="17"/>
      <c r="C248" s="17"/>
      <c r="D248" s="17"/>
      <c r="E248" s="17"/>
      <c r="F248" s="399"/>
      <c r="G248" s="399"/>
      <c r="H248" s="399"/>
      <c r="I248" s="399"/>
      <c r="J248" s="399"/>
      <c r="K248" s="399"/>
      <c r="L248" s="399"/>
      <c r="M248" s="399"/>
      <c r="N248" s="399"/>
      <c r="O248" s="399"/>
      <c r="P248" s="570"/>
      <c r="Q248" s="21"/>
      <c r="R248" s="21"/>
      <c r="S248" s="21"/>
      <c r="T248" s="21"/>
    </row>
    <row r="249" spans="1:20" ht="13.2">
      <c r="A249" s="1094" t="s">
        <v>1235</v>
      </c>
      <c r="B249" s="1085" t="s">
        <v>483</v>
      </c>
      <c r="C249" s="29"/>
      <c r="D249" s="29"/>
      <c r="E249" s="239"/>
      <c r="F249" s="527"/>
      <c r="G249" s="527"/>
      <c r="H249" s="527"/>
      <c r="I249" s="527"/>
      <c r="J249" s="527"/>
      <c r="K249" s="527"/>
      <c r="L249" s="527"/>
      <c r="M249" s="527"/>
      <c r="N249" s="527"/>
      <c r="O249" s="527"/>
      <c r="P249" s="570"/>
      <c r="Q249" s="570"/>
      <c r="R249" s="570"/>
    </row>
    <row r="250" spans="1:20" ht="13.2">
      <c r="A250" s="407"/>
      <c r="C250" s="86" t="s">
        <v>484</v>
      </c>
      <c r="E250" s="324"/>
      <c r="F250" s="1026">
        <f t="shared" ref="F250:O250" si="77">F225*F232</f>
        <v>8310</v>
      </c>
      <c r="G250" s="1026">
        <f t="shared" si="77"/>
        <v>8310</v>
      </c>
      <c r="H250" s="1026">
        <f t="shared" si="77"/>
        <v>105260.00000000001</v>
      </c>
      <c r="I250" s="1026">
        <f t="shared" si="77"/>
        <v>149580</v>
      </c>
      <c r="J250" s="1026">
        <f t="shared" si="77"/>
        <v>152350</v>
      </c>
      <c r="K250" s="1026">
        <f t="shared" si="77"/>
        <v>155120</v>
      </c>
      <c r="L250" s="1026">
        <f t="shared" si="77"/>
        <v>163430</v>
      </c>
      <c r="M250" s="1026">
        <f t="shared" si="77"/>
        <v>44320.000000000007</v>
      </c>
      <c r="N250" s="1026">
        <f t="shared" si="77"/>
        <v>47090.000000000007</v>
      </c>
      <c r="O250" s="1026">
        <f t="shared" si="77"/>
        <v>47090.000000000007</v>
      </c>
      <c r="P250" s="570"/>
    </row>
    <row r="251" spans="1:20" ht="13.2">
      <c r="A251" s="407"/>
      <c r="C251" s="17" t="s">
        <v>313</v>
      </c>
      <c r="E251" s="507"/>
      <c r="F251" s="1027">
        <f>F226*F232</f>
        <v>43184.3</v>
      </c>
      <c r="G251" s="1027">
        <f t="shared" ref="G251:O251" si="78">G226*G232</f>
        <v>43018.100000000006</v>
      </c>
      <c r="H251" s="1027">
        <f t="shared" si="78"/>
        <v>42851.9</v>
      </c>
      <c r="I251" s="1027">
        <f t="shared" si="78"/>
        <v>39694.100000000006</v>
      </c>
      <c r="J251" s="1027">
        <f t="shared" si="78"/>
        <v>35206.700000000004</v>
      </c>
      <c r="K251" s="1027">
        <f t="shared" si="78"/>
        <v>30636.200000000004</v>
      </c>
      <c r="L251" s="1027">
        <f t="shared" si="78"/>
        <v>25982.600000000002</v>
      </c>
      <c r="M251" s="1027">
        <f t="shared" si="78"/>
        <v>19445.400000000001</v>
      </c>
      <c r="N251" s="1027">
        <f t="shared" si="78"/>
        <v>18115.800000000003</v>
      </c>
      <c r="O251" s="1027">
        <f t="shared" si="78"/>
        <v>16585.098000000002</v>
      </c>
      <c r="P251" s="570"/>
    </row>
    <row r="252" spans="1:20" ht="13.2">
      <c r="A252" s="407"/>
      <c r="C252" s="17" t="s">
        <v>485</v>
      </c>
      <c r="F252" s="1071">
        <f>F227*F232</f>
        <v>0</v>
      </c>
      <c r="G252" s="1071">
        <f t="shared" ref="G252:O252" si="79">G227*G232</f>
        <v>0</v>
      </c>
      <c r="H252" s="1071">
        <f t="shared" si="79"/>
        <v>0</v>
      </c>
      <c r="I252" s="1071">
        <f t="shared" si="79"/>
        <v>0</v>
      </c>
      <c r="J252" s="1071">
        <f t="shared" si="79"/>
        <v>0</v>
      </c>
      <c r="K252" s="1071">
        <f t="shared" si="79"/>
        <v>0</v>
      </c>
      <c r="L252" s="1071">
        <f t="shared" si="79"/>
        <v>0</v>
      </c>
      <c r="M252" s="1071">
        <f t="shared" si="79"/>
        <v>0</v>
      </c>
      <c r="N252" s="1071">
        <f t="shared" si="79"/>
        <v>0</v>
      </c>
      <c r="O252" s="1071">
        <f t="shared" si="79"/>
        <v>0</v>
      </c>
      <c r="P252" s="570"/>
    </row>
    <row r="253" spans="1:20" s="5" customFormat="1" ht="13.2">
      <c r="A253" s="407"/>
      <c r="B253" s="29"/>
      <c r="C253" s="17" t="s">
        <v>1</v>
      </c>
      <c r="D253" s="29"/>
      <c r="E253" s="239"/>
      <c r="F253" s="240">
        <f t="shared" ref="F253:O253" si="80">SUM(F250:F252)</f>
        <v>51494.3</v>
      </c>
      <c r="G253" s="240">
        <f t="shared" si="80"/>
        <v>51328.100000000006</v>
      </c>
      <c r="H253" s="240">
        <f t="shared" si="80"/>
        <v>148111.90000000002</v>
      </c>
      <c r="I253" s="240">
        <f t="shared" si="80"/>
        <v>189274.1</v>
      </c>
      <c r="J253" s="240">
        <f t="shared" si="80"/>
        <v>187556.7</v>
      </c>
      <c r="K253" s="240">
        <f t="shared" si="80"/>
        <v>185756.2</v>
      </c>
      <c r="L253" s="240">
        <f t="shared" si="80"/>
        <v>189412.6</v>
      </c>
      <c r="M253" s="240">
        <f t="shared" si="80"/>
        <v>63765.400000000009</v>
      </c>
      <c r="N253" s="240">
        <f t="shared" si="80"/>
        <v>65205.80000000001</v>
      </c>
      <c r="O253" s="240">
        <f t="shared" si="80"/>
        <v>63675.098000000013</v>
      </c>
      <c r="P253" s="570"/>
      <c r="Q253" s="570"/>
      <c r="R253" s="570"/>
      <c r="S253" s="21"/>
      <c r="T253" s="21"/>
    </row>
    <row r="254" spans="1:20" s="5" customFormat="1" ht="13.2">
      <c r="A254" s="407"/>
      <c r="B254" s="29"/>
      <c r="C254" s="17"/>
      <c r="D254" s="29"/>
      <c r="E254" s="239"/>
      <c r="F254" s="240"/>
      <c r="G254" s="240"/>
      <c r="H254" s="240"/>
      <c r="I254" s="240"/>
      <c r="J254" s="240"/>
      <c r="K254" s="240"/>
      <c r="L254" s="240"/>
      <c r="M254" s="240"/>
      <c r="N254" s="240"/>
      <c r="O254" s="240"/>
      <c r="P254" s="570"/>
      <c r="Q254" s="570"/>
      <c r="R254" s="570"/>
      <c r="S254" s="21"/>
      <c r="T254" s="21"/>
    </row>
    <row r="255" spans="1:20" ht="13.2">
      <c r="A255" s="1094" t="s">
        <v>1236</v>
      </c>
      <c r="B255" s="17" t="s">
        <v>1217</v>
      </c>
      <c r="P255" s="570"/>
    </row>
    <row r="256" spans="1:20" ht="13.2">
      <c r="A256" s="407"/>
      <c r="C256" s="17" t="str">
        <f>C214</f>
        <v>Treatment</v>
      </c>
      <c r="F256" s="1022">
        <v>0.5</v>
      </c>
      <c r="G256" s="1022">
        <v>0.5</v>
      </c>
      <c r="H256" s="1022">
        <v>0.5</v>
      </c>
      <c r="I256" s="1022">
        <v>0.5</v>
      </c>
      <c r="J256" s="1022">
        <v>0.5</v>
      </c>
      <c r="K256" s="1022">
        <v>0.5</v>
      </c>
      <c r="L256" s="1022">
        <v>0.5</v>
      </c>
      <c r="M256" s="1022">
        <v>0.5</v>
      </c>
      <c r="N256" s="1022">
        <v>0.5</v>
      </c>
      <c r="O256" s="1022">
        <v>0.5</v>
      </c>
      <c r="P256" s="570"/>
    </row>
    <row r="257" spans="1:20" ht="13.2">
      <c r="A257" s="407"/>
      <c r="C257" s="17" t="str">
        <f>C215</f>
        <v>Collection</v>
      </c>
      <c r="F257" s="1022">
        <v>0.5</v>
      </c>
      <c r="G257" s="1022">
        <v>0.5</v>
      </c>
      <c r="H257" s="1022">
        <v>0.5</v>
      </c>
      <c r="I257" s="1022">
        <v>0.5</v>
      </c>
      <c r="J257" s="1022">
        <v>0.5</v>
      </c>
      <c r="K257" s="1022">
        <v>0.5</v>
      </c>
      <c r="L257" s="1022">
        <v>0.5</v>
      </c>
      <c r="M257" s="1022">
        <v>0.5</v>
      </c>
      <c r="N257" s="1022">
        <v>0.5</v>
      </c>
      <c r="O257" s="1022">
        <v>0.5</v>
      </c>
      <c r="P257" s="570"/>
    </row>
    <row r="258" spans="1:20" ht="13.2">
      <c r="A258" s="27"/>
      <c r="C258" s="17" t="str">
        <f>C216</f>
        <v>Administration</v>
      </c>
      <c r="F258" s="1022">
        <v>0</v>
      </c>
      <c r="G258" s="1022">
        <v>0</v>
      </c>
      <c r="H258" s="1022">
        <v>0</v>
      </c>
      <c r="I258" s="1022">
        <v>0</v>
      </c>
      <c r="J258" s="1022">
        <v>0</v>
      </c>
      <c r="K258" s="1022">
        <v>0</v>
      </c>
      <c r="L258" s="1022">
        <v>0</v>
      </c>
      <c r="M258" s="1022">
        <v>0</v>
      </c>
      <c r="N258" s="1022">
        <v>0</v>
      </c>
      <c r="O258" s="1022">
        <v>0</v>
      </c>
      <c r="P258" s="570"/>
    </row>
    <row r="259" spans="1:20" ht="13.2">
      <c r="A259" s="27"/>
      <c r="C259" s="17" t="str">
        <f>C217</f>
        <v>Customer</v>
      </c>
      <c r="F259" s="1022">
        <v>0</v>
      </c>
      <c r="G259" s="1022">
        <v>0</v>
      </c>
      <c r="H259" s="1022">
        <v>0</v>
      </c>
      <c r="I259" s="1022">
        <v>0</v>
      </c>
      <c r="J259" s="1022">
        <v>0</v>
      </c>
      <c r="K259" s="1022">
        <v>0</v>
      </c>
      <c r="L259" s="1022">
        <v>0</v>
      </c>
      <c r="M259" s="1022">
        <v>0</v>
      </c>
      <c r="N259" s="1022">
        <v>0</v>
      </c>
      <c r="O259" s="1022">
        <v>0</v>
      </c>
      <c r="P259" s="570"/>
    </row>
    <row r="260" spans="1:20" ht="13.2">
      <c r="A260" s="27"/>
      <c r="C260" s="17" t="str">
        <f>C218</f>
        <v>Reclaimed Water</v>
      </c>
      <c r="F260" s="1023">
        <v>0</v>
      </c>
      <c r="G260" s="1023">
        <v>0</v>
      </c>
      <c r="H260" s="1023">
        <v>0</v>
      </c>
      <c r="I260" s="1023">
        <v>0</v>
      </c>
      <c r="J260" s="1023">
        <v>0</v>
      </c>
      <c r="K260" s="1023">
        <v>0</v>
      </c>
      <c r="L260" s="1023">
        <v>0</v>
      </c>
      <c r="M260" s="1023">
        <v>0</v>
      </c>
      <c r="N260" s="1023">
        <v>0</v>
      </c>
      <c r="O260" s="1023">
        <v>0</v>
      </c>
      <c r="P260" s="570"/>
    </row>
    <row r="261" spans="1:20" ht="13.2">
      <c r="A261" s="27"/>
      <c r="C261" s="17" t="s">
        <v>1</v>
      </c>
      <c r="F261" s="399">
        <f>SUM(F256:F260)</f>
        <v>1</v>
      </c>
      <c r="G261" s="399">
        <f t="shared" ref="G261:O261" si="81">SUM(G256:G260)</f>
        <v>1</v>
      </c>
      <c r="H261" s="399">
        <f t="shared" si="81"/>
        <v>1</v>
      </c>
      <c r="I261" s="399">
        <f t="shared" si="81"/>
        <v>1</v>
      </c>
      <c r="J261" s="399">
        <f t="shared" si="81"/>
        <v>1</v>
      </c>
      <c r="K261" s="399">
        <f t="shared" si="81"/>
        <v>1</v>
      </c>
      <c r="L261" s="399">
        <f t="shared" si="81"/>
        <v>1</v>
      </c>
      <c r="M261" s="399">
        <f t="shared" si="81"/>
        <v>1</v>
      </c>
      <c r="N261" s="399">
        <f t="shared" si="81"/>
        <v>1</v>
      </c>
      <c r="O261" s="399">
        <f t="shared" si="81"/>
        <v>1</v>
      </c>
      <c r="P261" s="570"/>
    </row>
    <row r="262" spans="1:20" ht="13.2">
      <c r="A262" s="27"/>
      <c r="F262" s="399"/>
      <c r="G262" s="399"/>
      <c r="H262" s="399"/>
      <c r="I262" s="399"/>
      <c r="J262" s="399"/>
      <c r="K262" s="399"/>
      <c r="L262" s="399"/>
      <c r="M262" s="399"/>
      <c r="N262" s="399"/>
      <c r="O262" s="399"/>
      <c r="P262" s="570"/>
    </row>
    <row r="263" spans="1:20" ht="13.2">
      <c r="A263" s="27"/>
      <c r="F263" s="399"/>
      <c r="G263" s="399"/>
      <c r="H263" s="399"/>
      <c r="I263" s="399"/>
      <c r="J263" s="399"/>
      <c r="K263" s="399"/>
      <c r="L263" s="399"/>
      <c r="M263" s="399"/>
      <c r="N263" s="399"/>
      <c r="O263" s="399"/>
      <c r="P263" s="570"/>
    </row>
    <row r="264" spans="1:20" s="5" customFormat="1" ht="13.2">
      <c r="A264" s="246">
        <v>7</v>
      </c>
      <c r="B264" s="1082" t="s">
        <v>1218</v>
      </c>
      <c r="C264" s="1083" t="s">
        <v>1237</v>
      </c>
      <c r="D264" s="248"/>
      <c r="E264" s="248"/>
      <c r="F264" s="43"/>
      <c r="G264" s="17"/>
      <c r="H264" s="17"/>
      <c r="P264" s="570"/>
      <c r="Q264" s="570"/>
      <c r="R264" s="570"/>
      <c r="S264" s="21"/>
      <c r="T264" s="21"/>
    </row>
    <row r="265" spans="1:20" s="5" customFormat="1" ht="13.2">
      <c r="A265" s="28"/>
      <c r="B265" s="1085"/>
      <c r="C265" s="1086"/>
      <c r="D265" s="17"/>
      <c r="E265" s="570"/>
      <c r="F265" s="21"/>
      <c r="G265" s="21"/>
      <c r="H265" s="21"/>
      <c r="P265" s="570"/>
      <c r="Q265" s="570"/>
      <c r="R265" s="570"/>
      <c r="S265" s="21"/>
      <c r="T265" s="21"/>
    </row>
    <row r="266" spans="1:20" s="5" customFormat="1" ht="13.2">
      <c r="A266" s="27" t="s">
        <v>1238</v>
      </c>
      <c r="B266" s="1085" t="s">
        <v>1213</v>
      </c>
      <c r="C266" s="1088"/>
      <c r="D266" s="17"/>
      <c r="E266" s="530"/>
      <c r="F266" s="17"/>
      <c r="G266" s="17"/>
      <c r="H266" s="17"/>
      <c r="P266" s="570"/>
      <c r="Q266" s="570"/>
      <c r="R266" s="570"/>
      <c r="S266" s="21"/>
      <c r="T266" s="21"/>
    </row>
    <row r="267" spans="1:20" ht="13.2">
      <c r="A267" s="27"/>
      <c r="C267" s="86" t="s">
        <v>484</v>
      </c>
      <c r="E267" s="244">
        <f>SUM(F267:O267)</f>
        <v>1050000</v>
      </c>
      <c r="F267" s="599">
        <v>25000</v>
      </c>
      <c r="G267" s="599">
        <v>25000</v>
      </c>
      <c r="H267" s="599">
        <v>25000</v>
      </c>
      <c r="I267" s="599">
        <v>235000</v>
      </c>
      <c r="J267" s="599">
        <v>240000</v>
      </c>
      <c r="K267" s="599">
        <v>245000</v>
      </c>
      <c r="L267" s="599">
        <v>255000</v>
      </c>
      <c r="M267" s="599">
        <v>0</v>
      </c>
      <c r="N267" s="599">
        <v>0</v>
      </c>
      <c r="O267" s="599">
        <v>0</v>
      </c>
      <c r="P267" s="570"/>
    </row>
    <row r="268" spans="1:20" ht="13.2">
      <c r="A268" s="27"/>
      <c r="C268" s="17" t="s">
        <v>313</v>
      </c>
      <c r="F268" s="747">
        <v>27825</v>
      </c>
      <c r="G268" s="747">
        <v>27162</v>
      </c>
      <c r="H268" s="747">
        <v>26500</v>
      </c>
      <c r="I268" s="747">
        <v>25837</v>
      </c>
      <c r="J268" s="747">
        <v>19610</v>
      </c>
      <c r="K268" s="747">
        <v>13250</v>
      </c>
      <c r="L268" s="747">
        <v>6757</v>
      </c>
      <c r="M268" s="747">
        <v>0</v>
      </c>
      <c r="N268" s="747">
        <v>0</v>
      </c>
      <c r="O268" s="747">
        <v>0</v>
      </c>
      <c r="P268" s="570"/>
    </row>
    <row r="269" spans="1:20" ht="13.2">
      <c r="A269" s="27"/>
      <c r="C269" s="17" t="s">
        <v>485</v>
      </c>
      <c r="F269" s="1090">
        <v>0</v>
      </c>
      <c r="G269" s="1090">
        <v>0</v>
      </c>
      <c r="H269" s="1090">
        <v>0</v>
      </c>
      <c r="I269" s="1090">
        <v>0</v>
      </c>
      <c r="J269" s="1090">
        <v>0</v>
      </c>
      <c r="K269" s="1090">
        <v>0</v>
      </c>
      <c r="L269" s="1090">
        <v>0</v>
      </c>
      <c r="M269" s="1090">
        <v>0</v>
      </c>
      <c r="N269" s="1090">
        <v>0</v>
      </c>
      <c r="O269" s="1090">
        <v>0</v>
      </c>
      <c r="P269" s="570"/>
    </row>
    <row r="270" spans="1:20" s="5" customFormat="1" ht="13.2">
      <c r="A270" s="27"/>
      <c r="B270" s="29"/>
      <c r="C270" s="17" t="s">
        <v>1</v>
      </c>
      <c r="D270" s="29"/>
      <c r="E270" s="239"/>
      <c r="F270" s="240">
        <f t="shared" ref="F270:O270" si="82">SUM(F267:F269)</f>
        <v>52825</v>
      </c>
      <c r="G270" s="240">
        <f t="shared" si="82"/>
        <v>52162</v>
      </c>
      <c r="H270" s="240">
        <f t="shared" si="82"/>
        <v>51500</v>
      </c>
      <c r="I270" s="240">
        <f t="shared" si="82"/>
        <v>260837</v>
      </c>
      <c r="J270" s="240">
        <f t="shared" si="82"/>
        <v>259610</v>
      </c>
      <c r="K270" s="240">
        <f t="shared" si="82"/>
        <v>258250</v>
      </c>
      <c r="L270" s="240">
        <f t="shared" si="82"/>
        <v>261757</v>
      </c>
      <c r="M270" s="240">
        <f t="shared" si="82"/>
        <v>0</v>
      </c>
      <c r="N270" s="240">
        <f t="shared" si="82"/>
        <v>0</v>
      </c>
      <c r="O270" s="240">
        <f t="shared" si="82"/>
        <v>0</v>
      </c>
      <c r="P270" s="570"/>
      <c r="Q270" s="570"/>
      <c r="R270" s="570"/>
      <c r="S270" s="21"/>
      <c r="T270" s="21"/>
    </row>
    <row r="271" spans="1:20" s="5" customFormat="1" ht="13.2">
      <c r="A271" s="27"/>
      <c r="B271" s="29"/>
      <c r="C271" s="17"/>
      <c r="D271" s="29"/>
      <c r="E271" s="239"/>
      <c r="F271" s="240"/>
      <c r="G271" s="240"/>
      <c r="H271" s="240"/>
      <c r="I271" s="240"/>
      <c r="J271" s="240"/>
      <c r="K271" s="240"/>
      <c r="L271" s="240"/>
      <c r="M271" s="240"/>
      <c r="N271" s="240"/>
      <c r="O271" s="240"/>
      <c r="P271" s="570"/>
      <c r="Q271" s="570"/>
      <c r="R271" s="570"/>
      <c r="S271" s="21"/>
      <c r="T271" s="21"/>
    </row>
    <row r="272" spans="1:20" s="5" customFormat="1" ht="13.2">
      <c r="A272" s="27" t="s">
        <v>1239</v>
      </c>
      <c r="B272" s="17" t="s">
        <v>1214</v>
      </c>
      <c r="C272" s="17"/>
      <c r="D272" s="29"/>
      <c r="E272" s="239"/>
      <c r="F272" s="240"/>
      <c r="G272" s="240"/>
      <c r="H272" s="240"/>
      <c r="I272" s="240"/>
      <c r="J272" s="240"/>
      <c r="K272" s="240"/>
      <c r="L272" s="240"/>
      <c r="M272" s="240"/>
      <c r="N272" s="240"/>
      <c r="O272" s="240"/>
      <c r="P272" s="570"/>
      <c r="Q272" s="570"/>
      <c r="R272" s="570"/>
      <c r="S272" s="21"/>
      <c r="T272" s="21"/>
    </row>
    <row r="273" spans="1:20" s="5" customFormat="1" ht="13.2">
      <c r="A273" s="27"/>
      <c r="B273" s="17"/>
      <c r="C273" s="17" t="s">
        <v>2</v>
      </c>
      <c r="D273" s="29"/>
      <c r="E273" s="239"/>
      <c r="F273" s="1012">
        <v>0.27300000000000002</v>
      </c>
      <c r="G273" s="1012">
        <v>0.27300000000000002</v>
      </c>
      <c r="H273" s="1012">
        <v>0.27300000000000002</v>
      </c>
      <c r="I273" s="1012">
        <v>0.27300000000000002</v>
      </c>
      <c r="J273" s="1012">
        <v>0.27300000000000002</v>
      </c>
      <c r="K273" s="1012">
        <v>0.27300000000000002</v>
      </c>
      <c r="L273" s="1012">
        <v>0.27300000000000002</v>
      </c>
      <c r="M273" s="1012">
        <v>0.27300000000000002</v>
      </c>
      <c r="N273" s="1012">
        <v>0.27300000000000002</v>
      </c>
      <c r="O273" s="1012">
        <v>0.27300000000000002</v>
      </c>
      <c r="P273" s="570"/>
      <c r="Q273" s="570"/>
      <c r="R273" s="570"/>
      <c r="S273" s="21"/>
      <c r="T273" s="21"/>
    </row>
    <row r="274" spans="1:20" s="5" customFormat="1" ht="13.2">
      <c r="A274" s="27"/>
      <c r="B274" s="17"/>
      <c r="C274" s="17" t="s">
        <v>3</v>
      </c>
      <c r="D274" s="29"/>
      <c r="E274" s="239"/>
      <c r="F274" s="1068">
        <f>1-F273</f>
        <v>0.72699999999999998</v>
      </c>
      <c r="G274" s="1068">
        <f t="shared" ref="G274:O274" si="83">1-G273</f>
        <v>0.72699999999999998</v>
      </c>
      <c r="H274" s="1068">
        <f t="shared" si="83"/>
        <v>0.72699999999999998</v>
      </c>
      <c r="I274" s="1068">
        <f t="shared" si="83"/>
        <v>0.72699999999999998</v>
      </c>
      <c r="J274" s="1068">
        <f t="shared" si="83"/>
        <v>0.72699999999999998</v>
      </c>
      <c r="K274" s="1068">
        <f t="shared" si="83"/>
        <v>0.72699999999999998</v>
      </c>
      <c r="L274" s="1068">
        <f t="shared" si="83"/>
        <v>0.72699999999999998</v>
      </c>
      <c r="M274" s="1068">
        <f t="shared" si="83"/>
        <v>0.72699999999999998</v>
      </c>
      <c r="N274" s="1068">
        <f t="shared" si="83"/>
        <v>0.72699999999999998</v>
      </c>
      <c r="O274" s="1068">
        <f t="shared" si="83"/>
        <v>0.72699999999999998</v>
      </c>
      <c r="P274" s="570"/>
      <c r="Q274" s="570"/>
      <c r="R274" s="570"/>
      <c r="S274" s="21"/>
      <c r="T274" s="21"/>
    </row>
    <row r="275" spans="1:20" s="5" customFormat="1" ht="13.2">
      <c r="A275" s="27"/>
      <c r="B275" s="17"/>
      <c r="C275" s="17" t="s">
        <v>1</v>
      </c>
      <c r="D275" s="29"/>
      <c r="E275" s="239"/>
      <c r="F275" s="427">
        <f t="shared" ref="F275:O275" si="84">SUM(F273:F274)</f>
        <v>1</v>
      </c>
      <c r="G275" s="427">
        <f t="shared" si="84"/>
        <v>1</v>
      </c>
      <c r="H275" s="427">
        <f t="shared" si="84"/>
        <v>1</v>
      </c>
      <c r="I275" s="427">
        <f t="shared" si="84"/>
        <v>1</v>
      </c>
      <c r="J275" s="427">
        <f t="shared" si="84"/>
        <v>1</v>
      </c>
      <c r="K275" s="427">
        <f t="shared" si="84"/>
        <v>1</v>
      </c>
      <c r="L275" s="427">
        <f t="shared" si="84"/>
        <v>1</v>
      </c>
      <c r="M275" s="427">
        <f t="shared" si="84"/>
        <v>1</v>
      </c>
      <c r="N275" s="427">
        <f t="shared" si="84"/>
        <v>1</v>
      </c>
      <c r="O275" s="427">
        <f t="shared" si="84"/>
        <v>1</v>
      </c>
      <c r="P275" s="570"/>
      <c r="Q275" s="570"/>
      <c r="R275" s="570"/>
      <c r="S275" s="21"/>
      <c r="T275" s="21"/>
    </row>
    <row r="276" spans="1:20" s="5" customFormat="1" ht="13.2">
      <c r="A276" s="27"/>
      <c r="B276" s="29"/>
      <c r="C276" s="29"/>
      <c r="D276" s="29"/>
      <c r="E276" s="239"/>
      <c r="F276" s="527"/>
      <c r="G276" s="527"/>
      <c r="H276" s="527"/>
      <c r="I276" s="527"/>
      <c r="J276" s="527"/>
      <c r="K276" s="527"/>
      <c r="L276" s="527"/>
      <c r="M276" s="527"/>
      <c r="N276" s="527"/>
      <c r="O276" s="527"/>
      <c r="P276" s="570"/>
      <c r="Q276" s="570"/>
      <c r="R276" s="570"/>
      <c r="S276" s="21"/>
      <c r="T276" s="21"/>
    </row>
    <row r="277" spans="1:20" s="5" customFormat="1" ht="13.2">
      <c r="A277" s="27" t="s">
        <v>1240</v>
      </c>
      <c r="B277" s="1085" t="s">
        <v>388</v>
      </c>
      <c r="C277" s="1088"/>
      <c r="D277" s="29"/>
      <c r="E277" s="239"/>
      <c r="F277" s="527"/>
      <c r="G277" s="527"/>
      <c r="H277" s="527"/>
      <c r="I277" s="527"/>
      <c r="J277" s="527"/>
      <c r="K277" s="527"/>
      <c r="L277" s="527"/>
      <c r="M277" s="527"/>
      <c r="N277" s="527"/>
      <c r="O277" s="527"/>
      <c r="P277" s="570"/>
      <c r="Q277" s="570"/>
      <c r="R277" s="570"/>
      <c r="S277" s="21"/>
      <c r="T277" s="21"/>
    </row>
    <row r="278" spans="1:20" s="5" customFormat="1" ht="13.2">
      <c r="A278" s="17"/>
      <c r="B278" s="17"/>
      <c r="C278" s="86" t="s">
        <v>484</v>
      </c>
      <c r="D278" s="29"/>
      <c r="E278" s="239"/>
      <c r="F278" s="1026">
        <f>F267*F273</f>
        <v>6825.0000000000009</v>
      </c>
      <c r="G278" s="1026">
        <f t="shared" ref="G278:O278" si="85">G267*G273</f>
        <v>6825.0000000000009</v>
      </c>
      <c r="H278" s="1026">
        <f t="shared" si="85"/>
        <v>6825.0000000000009</v>
      </c>
      <c r="I278" s="1026">
        <f t="shared" si="85"/>
        <v>64155.000000000007</v>
      </c>
      <c r="J278" s="1026">
        <f t="shared" si="85"/>
        <v>65520.000000000007</v>
      </c>
      <c r="K278" s="1026">
        <f t="shared" si="85"/>
        <v>66885</v>
      </c>
      <c r="L278" s="1026">
        <f t="shared" si="85"/>
        <v>69615</v>
      </c>
      <c r="M278" s="1026">
        <f t="shared" si="85"/>
        <v>0</v>
      </c>
      <c r="N278" s="1026">
        <f t="shared" si="85"/>
        <v>0</v>
      </c>
      <c r="O278" s="1026">
        <f t="shared" si="85"/>
        <v>0</v>
      </c>
      <c r="P278" s="570"/>
      <c r="Q278" s="570"/>
      <c r="R278" s="570"/>
      <c r="S278" s="21"/>
      <c r="T278" s="21"/>
    </row>
    <row r="279" spans="1:20" s="5" customFormat="1" ht="13.2">
      <c r="A279" s="17"/>
      <c r="B279" s="17"/>
      <c r="C279" s="17" t="s">
        <v>313</v>
      </c>
      <c r="D279" s="29"/>
      <c r="E279" s="239"/>
      <c r="F279" s="1027">
        <f>F268*F273</f>
        <v>7596.2250000000004</v>
      </c>
      <c r="G279" s="1027">
        <f t="shared" ref="G279:O279" si="86">G268*G273</f>
        <v>7415.2260000000006</v>
      </c>
      <c r="H279" s="1027">
        <f t="shared" si="86"/>
        <v>7234.5000000000009</v>
      </c>
      <c r="I279" s="1027">
        <f t="shared" si="86"/>
        <v>7053.5010000000002</v>
      </c>
      <c r="J279" s="1027">
        <f t="shared" si="86"/>
        <v>5353.5300000000007</v>
      </c>
      <c r="K279" s="1027">
        <f t="shared" si="86"/>
        <v>3617.2500000000005</v>
      </c>
      <c r="L279" s="1027">
        <f t="shared" si="86"/>
        <v>1844.6610000000001</v>
      </c>
      <c r="M279" s="1027">
        <f t="shared" si="86"/>
        <v>0</v>
      </c>
      <c r="N279" s="1027">
        <f t="shared" si="86"/>
        <v>0</v>
      </c>
      <c r="O279" s="1027">
        <f t="shared" si="86"/>
        <v>0</v>
      </c>
      <c r="P279" s="570"/>
      <c r="Q279" s="570"/>
      <c r="R279" s="570"/>
      <c r="S279" s="21"/>
      <c r="T279" s="21"/>
    </row>
    <row r="280" spans="1:20" s="5" customFormat="1" ht="13.2">
      <c r="A280" s="17"/>
      <c r="B280" s="17"/>
      <c r="C280" s="17" t="s">
        <v>485</v>
      </c>
      <c r="D280" s="29"/>
      <c r="E280" s="239"/>
      <c r="F280" s="1071">
        <f>F269*F273</f>
        <v>0</v>
      </c>
      <c r="G280" s="1071">
        <f t="shared" ref="G280:O280" si="87">G269*G273</f>
        <v>0</v>
      </c>
      <c r="H280" s="1071">
        <f t="shared" si="87"/>
        <v>0</v>
      </c>
      <c r="I280" s="1071">
        <f t="shared" si="87"/>
        <v>0</v>
      </c>
      <c r="J280" s="1071">
        <f t="shared" si="87"/>
        <v>0</v>
      </c>
      <c r="K280" s="1071">
        <f t="shared" si="87"/>
        <v>0</v>
      </c>
      <c r="L280" s="1071">
        <f t="shared" si="87"/>
        <v>0</v>
      </c>
      <c r="M280" s="1071">
        <f t="shared" si="87"/>
        <v>0</v>
      </c>
      <c r="N280" s="1071">
        <f t="shared" si="87"/>
        <v>0</v>
      </c>
      <c r="O280" s="1071">
        <f t="shared" si="87"/>
        <v>0</v>
      </c>
      <c r="P280" s="570"/>
      <c r="Q280" s="570"/>
      <c r="R280" s="570"/>
      <c r="S280" s="21"/>
      <c r="T280" s="21"/>
    </row>
    <row r="281" spans="1:20" s="5" customFormat="1" ht="13.2">
      <c r="A281" s="21"/>
      <c r="B281" s="29"/>
      <c r="C281" s="17" t="s">
        <v>1</v>
      </c>
      <c r="D281" s="29"/>
      <c r="E281" s="239"/>
      <c r="F281" s="240">
        <f t="shared" ref="F281:O281" si="88">SUM(F278:F280)</f>
        <v>14421.225000000002</v>
      </c>
      <c r="G281" s="240">
        <f t="shared" si="88"/>
        <v>14240.226000000002</v>
      </c>
      <c r="H281" s="240">
        <f t="shared" si="88"/>
        <v>14059.500000000002</v>
      </c>
      <c r="I281" s="240">
        <f t="shared" si="88"/>
        <v>71208.501000000004</v>
      </c>
      <c r="J281" s="240">
        <f t="shared" si="88"/>
        <v>70873.530000000013</v>
      </c>
      <c r="K281" s="240">
        <f t="shared" si="88"/>
        <v>70502.25</v>
      </c>
      <c r="L281" s="240">
        <f t="shared" si="88"/>
        <v>71459.660999999993</v>
      </c>
      <c r="M281" s="240">
        <f t="shared" si="88"/>
        <v>0</v>
      </c>
      <c r="N281" s="240">
        <f t="shared" si="88"/>
        <v>0</v>
      </c>
      <c r="O281" s="240">
        <f t="shared" si="88"/>
        <v>0</v>
      </c>
      <c r="P281" s="570"/>
      <c r="Q281" s="570"/>
      <c r="R281" s="570"/>
      <c r="S281" s="21"/>
      <c r="T281" s="21"/>
    </row>
    <row r="282" spans="1:20" s="5" customFormat="1" ht="13.2">
      <c r="A282" s="21"/>
      <c r="B282" s="29"/>
      <c r="C282" s="17"/>
      <c r="D282" s="29"/>
      <c r="E282" s="239"/>
      <c r="F282" s="240"/>
      <c r="G282" s="240"/>
      <c r="H282" s="240"/>
      <c r="I282" s="240"/>
      <c r="J282" s="240"/>
      <c r="K282" s="240"/>
      <c r="L282" s="240"/>
      <c r="M282" s="240"/>
      <c r="N282" s="240"/>
      <c r="O282" s="240"/>
      <c r="P282" s="570"/>
      <c r="Q282" s="570"/>
      <c r="R282" s="570"/>
      <c r="S282" s="21"/>
      <c r="T282" s="21"/>
    </row>
    <row r="283" spans="1:20" s="5" customFormat="1" ht="13.2">
      <c r="A283" s="1094" t="s">
        <v>1241</v>
      </c>
      <c r="B283" s="86" t="s">
        <v>1215</v>
      </c>
      <c r="C283" s="17"/>
      <c r="E283" s="380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570"/>
      <c r="Q283" s="21"/>
      <c r="R283" s="21"/>
      <c r="S283" s="21"/>
      <c r="T283" s="21"/>
    </row>
    <row r="284" spans="1:20" ht="13.2">
      <c r="A284" s="407"/>
      <c r="C284" s="17" t="str">
        <f>C242</f>
        <v>Treatment</v>
      </c>
      <c r="F284" s="1022">
        <v>0</v>
      </c>
      <c r="G284" s="1022">
        <v>0</v>
      </c>
      <c r="H284" s="1022">
        <v>0</v>
      </c>
      <c r="I284" s="1022">
        <v>0</v>
      </c>
      <c r="J284" s="1022">
        <v>0</v>
      </c>
      <c r="K284" s="1022">
        <v>0</v>
      </c>
      <c r="L284" s="1022">
        <v>0</v>
      </c>
      <c r="M284" s="1022">
        <v>0</v>
      </c>
      <c r="N284" s="1022">
        <v>0</v>
      </c>
      <c r="O284" s="1022">
        <v>0</v>
      </c>
      <c r="P284" s="570"/>
    </row>
    <row r="285" spans="1:20" ht="13.2">
      <c r="A285" s="407"/>
      <c r="C285" s="17" t="str">
        <f>C243</f>
        <v>Distribution</v>
      </c>
      <c r="F285" s="1022">
        <v>1</v>
      </c>
      <c r="G285" s="1022">
        <v>1</v>
      </c>
      <c r="H285" s="1022">
        <v>1</v>
      </c>
      <c r="I285" s="1022">
        <v>1</v>
      </c>
      <c r="J285" s="1022">
        <v>1</v>
      </c>
      <c r="K285" s="1022">
        <v>1</v>
      </c>
      <c r="L285" s="1022">
        <v>1</v>
      </c>
      <c r="M285" s="1022">
        <v>1</v>
      </c>
      <c r="N285" s="1022">
        <v>1</v>
      </c>
      <c r="O285" s="1022">
        <v>1</v>
      </c>
      <c r="P285" s="570"/>
    </row>
    <row r="286" spans="1:20" ht="13.2">
      <c r="A286" s="407"/>
      <c r="C286" s="17" t="str">
        <f>C244</f>
        <v>Administration</v>
      </c>
      <c r="F286" s="1022">
        <v>0</v>
      </c>
      <c r="G286" s="1022">
        <v>0</v>
      </c>
      <c r="H286" s="1022">
        <v>0</v>
      </c>
      <c r="I286" s="1022">
        <v>0</v>
      </c>
      <c r="J286" s="1022">
        <v>0</v>
      </c>
      <c r="K286" s="1022">
        <v>0</v>
      </c>
      <c r="L286" s="1022">
        <v>0</v>
      </c>
      <c r="M286" s="1022">
        <v>0</v>
      </c>
      <c r="N286" s="1022">
        <v>0</v>
      </c>
      <c r="O286" s="1022">
        <v>0</v>
      </c>
      <c r="P286" s="570"/>
    </row>
    <row r="287" spans="1:20" ht="13.2">
      <c r="A287" s="407"/>
      <c r="C287" s="17" t="str">
        <f>C245</f>
        <v>Customer</v>
      </c>
      <c r="F287" s="1022">
        <v>0</v>
      </c>
      <c r="G287" s="1022">
        <v>0</v>
      </c>
      <c r="H287" s="1022">
        <v>0</v>
      </c>
      <c r="I287" s="1022">
        <v>0</v>
      </c>
      <c r="J287" s="1022">
        <v>0</v>
      </c>
      <c r="K287" s="1022">
        <v>0</v>
      </c>
      <c r="L287" s="1022">
        <v>0</v>
      </c>
      <c r="M287" s="1022">
        <v>0</v>
      </c>
      <c r="N287" s="1022">
        <v>0</v>
      </c>
      <c r="O287" s="1022">
        <v>0</v>
      </c>
      <c r="P287" s="570"/>
    </row>
    <row r="288" spans="1:20" ht="13.2">
      <c r="A288" s="407"/>
      <c r="C288" s="17" t="str">
        <f>C246</f>
        <v>Flood Irrigation</v>
      </c>
      <c r="F288" s="1023">
        <v>0</v>
      </c>
      <c r="G288" s="1023">
        <v>0</v>
      </c>
      <c r="H288" s="1023">
        <v>0</v>
      </c>
      <c r="I288" s="1023">
        <v>0</v>
      </c>
      <c r="J288" s="1023">
        <v>0</v>
      </c>
      <c r="K288" s="1023">
        <v>0</v>
      </c>
      <c r="L288" s="1023">
        <v>0</v>
      </c>
      <c r="M288" s="1023">
        <v>0</v>
      </c>
      <c r="N288" s="1023">
        <v>0</v>
      </c>
      <c r="O288" s="1023">
        <v>0</v>
      </c>
      <c r="P288" s="570"/>
    </row>
    <row r="289" spans="1:20" ht="13.2">
      <c r="A289" s="407"/>
      <c r="C289" s="17" t="s">
        <v>1</v>
      </c>
      <c r="F289" s="399">
        <f>SUM(F284:F288)</f>
        <v>1</v>
      </c>
      <c r="G289" s="399">
        <f t="shared" ref="G289:O289" si="89">SUM(G284:G288)</f>
        <v>1</v>
      </c>
      <c r="H289" s="399">
        <f t="shared" si="89"/>
        <v>1</v>
      </c>
      <c r="I289" s="399">
        <f t="shared" si="89"/>
        <v>1</v>
      </c>
      <c r="J289" s="399">
        <f t="shared" si="89"/>
        <v>1</v>
      </c>
      <c r="K289" s="399">
        <f t="shared" si="89"/>
        <v>1</v>
      </c>
      <c r="L289" s="399">
        <f t="shared" si="89"/>
        <v>1</v>
      </c>
      <c r="M289" s="399">
        <f t="shared" si="89"/>
        <v>1</v>
      </c>
      <c r="N289" s="399">
        <f t="shared" si="89"/>
        <v>1</v>
      </c>
      <c r="O289" s="399">
        <f t="shared" si="89"/>
        <v>1</v>
      </c>
      <c r="P289" s="570"/>
    </row>
    <row r="290" spans="1:20" ht="13.2">
      <c r="A290" s="407"/>
      <c r="F290" s="399"/>
      <c r="G290" s="399"/>
      <c r="H290" s="399"/>
      <c r="I290" s="399"/>
      <c r="J290" s="399"/>
      <c r="K290" s="399"/>
      <c r="L290" s="399"/>
      <c r="M290" s="399"/>
      <c r="N290" s="399"/>
      <c r="O290" s="399"/>
      <c r="P290" s="570"/>
    </row>
    <row r="291" spans="1:20" s="5" customFormat="1" ht="13.2">
      <c r="A291" s="1094" t="s">
        <v>1242</v>
      </c>
      <c r="B291" s="1085" t="s">
        <v>483</v>
      </c>
      <c r="C291" s="29"/>
      <c r="D291" s="29"/>
      <c r="E291" s="239"/>
      <c r="F291" s="527"/>
      <c r="G291" s="527"/>
      <c r="H291" s="527"/>
      <c r="I291" s="527"/>
      <c r="J291" s="527"/>
      <c r="K291" s="527"/>
      <c r="L291" s="527"/>
      <c r="M291" s="527"/>
      <c r="N291" s="527"/>
      <c r="O291" s="527"/>
      <c r="P291" s="570"/>
      <c r="Q291" s="570"/>
      <c r="R291" s="570"/>
      <c r="S291" s="21"/>
      <c r="T291" s="21"/>
    </row>
    <row r="292" spans="1:20" s="5" customFormat="1" ht="13.2">
      <c r="A292" s="407"/>
      <c r="B292" s="17"/>
      <c r="C292" s="86" t="s">
        <v>484</v>
      </c>
      <c r="D292" s="17"/>
      <c r="E292" s="324"/>
      <c r="F292" s="1026">
        <f t="shared" ref="F292:O292" si="90">F267*F274</f>
        <v>18175</v>
      </c>
      <c r="G292" s="1026">
        <f t="shared" si="90"/>
        <v>18175</v>
      </c>
      <c r="H292" s="1026">
        <f t="shared" si="90"/>
        <v>18175</v>
      </c>
      <c r="I292" s="1026">
        <f t="shared" si="90"/>
        <v>170845</v>
      </c>
      <c r="J292" s="1026">
        <f t="shared" si="90"/>
        <v>174480</v>
      </c>
      <c r="K292" s="1026">
        <f t="shared" si="90"/>
        <v>178115</v>
      </c>
      <c r="L292" s="1026">
        <f t="shared" si="90"/>
        <v>185385</v>
      </c>
      <c r="M292" s="1026">
        <f t="shared" si="90"/>
        <v>0</v>
      </c>
      <c r="N292" s="1026">
        <f t="shared" si="90"/>
        <v>0</v>
      </c>
      <c r="O292" s="1026">
        <f t="shared" si="90"/>
        <v>0</v>
      </c>
      <c r="P292" s="570"/>
      <c r="Q292" s="21"/>
      <c r="R292" s="21"/>
      <c r="S292" s="21"/>
      <c r="T292" s="21"/>
    </row>
    <row r="293" spans="1:20" ht="13.2">
      <c r="A293" s="407"/>
      <c r="C293" s="17" t="s">
        <v>313</v>
      </c>
      <c r="E293" s="507"/>
      <c r="F293" s="1027">
        <f>F268*F274</f>
        <v>20228.774999999998</v>
      </c>
      <c r="G293" s="1027">
        <f t="shared" ref="G293:O293" si="91">G268*G274</f>
        <v>19746.774000000001</v>
      </c>
      <c r="H293" s="1027">
        <f t="shared" si="91"/>
        <v>19265.5</v>
      </c>
      <c r="I293" s="1027">
        <f t="shared" si="91"/>
        <v>18783.499</v>
      </c>
      <c r="J293" s="1027">
        <f t="shared" si="91"/>
        <v>14256.47</v>
      </c>
      <c r="K293" s="1027">
        <f t="shared" si="91"/>
        <v>9632.75</v>
      </c>
      <c r="L293" s="1027">
        <f t="shared" si="91"/>
        <v>4912.3389999999999</v>
      </c>
      <c r="M293" s="1027">
        <f t="shared" si="91"/>
        <v>0</v>
      </c>
      <c r="N293" s="1027">
        <f t="shared" si="91"/>
        <v>0</v>
      </c>
      <c r="O293" s="1027">
        <f t="shared" si="91"/>
        <v>0</v>
      </c>
      <c r="P293" s="570"/>
    </row>
    <row r="294" spans="1:20" ht="13.2">
      <c r="A294" s="407"/>
      <c r="C294" s="17" t="s">
        <v>485</v>
      </c>
      <c r="F294" s="1071">
        <f>F269*F274</f>
        <v>0</v>
      </c>
      <c r="G294" s="1071">
        <f t="shared" ref="G294:O294" si="92">G269*G274</f>
        <v>0</v>
      </c>
      <c r="H294" s="1071">
        <f t="shared" si="92"/>
        <v>0</v>
      </c>
      <c r="I294" s="1071">
        <f t="shared" si="92"/>
        <v>0</v>
      </c>
      <c r="J294" s="1071">
        <f t="shared" si="92"/>
        <v>0</v>
      </c>
      <c r="K294" s="1071">
        <f t="shared" si="92"/>
        <v>0</v>
      </c>
      <c r="L294" s="1071">
        <f t="shared" si="92"/>
        <v>0</v>
      </c>
      <c r="M294" s="1071">
        <f t="shared" si="92"/>
        <v>0</v>
      </c>
      <c r="N294" s="1071">
        <f t="shared" si="92"/>
        <v>0</v>
      </c>
      <c r="O294" s="1071">
        <f t="shared" si="92"/>
        <v>0</v>
      </c>
      <c r="P294" s="570"/>
    </row>
    <row r="295" spans="1:20" ht="13.2">
      <c r="A295" s="407"/>
      <c r="B295" s="29"/>
      <c r="C295" s="17" t="s">
        <v>1</v>
      </c>
      <c r="D295" s="29"/>
      <c r="E295" s="239"/>
      <c r="F295" s="240">
        <f t="shared" ref="F295:O295" si="93">SUM(F292:F294)</f>
        <v>38403.774999999994</v>
      </c>
      <c r="G295" s="240">
        <f t="shared" si="93"/>
        <v>37921.774000000005</v>
      </c>
      <c r="H295" s="240">
        <f t="shared" si="93"/>
        <v>37440.5</v>
      </c>
      <c r="I295" s="240">
        <f t="shared" si="93"/>
        <v>189628.49900000001</v>
      </c>
      <c r="J295" s="240">
        <f t="shared" si="93"/>
        <v>188736.47</v>
      </c>
      <c r="K295" s="240">
        <f t="shared" si="93"/>
        <v>187747.75</v>
      </c>
      <c r="L295" s="240">
        <f t="shared" si="93"/>
        <v>190297.33900000001</v>
      </c>
      <c r="M295" s="240">
        <f t="shared" si="93"/>
        <v>0</v>
      </c>
      <c r="N295" s="240">
        <f t="shared" si="93"/>
        <v>0</v>
      </c>
      <c r="O295" s="240">
        <f t="shared" si="93"/>
        <v>0</v>
      </c>
      <c r="P295" s="570"/>
      <c r="Q295" s="570"/>
      <c r="R295" s="570"/>
    </row>
    <row r="296" spans="1:20" s="5" customFormat="1" ht="13.2">
      <c r="A296" s="407"/>
      <c r="B296" s="29"/>
      <c r="C296" s="17"/>
      <c r="D296" s="29"/>
      <c r="E296" s="239"/>
      <c r="F296" s="240"/>
      <c r="G296" s="240"/>
      <c r="H296" s="240"/>
      <c r="I296" s="240"/>
      <c r="J296" s="240"/>
      <c r="K296" s="240"/>
      <c r="L296" s="240"/>
      <c r="M296" s="240"/>
      <c r="N296" s="240"/>
      <c r="O296" s="240"/>
      <c r="P296" s="570"/>
      <c r="Q296" s="570"/>
      <c r="R296" s="570"/>
      <c r="S296" s="21"/>
      <c r="T296" s="21"/>
    </row>
    <row r="297" spans="1:20" s="5" customFormat="1" ht="13.2">
      <c r="A297" s="1094" t="s">
        <v>1243</v>
      </c>
      <c r="B297" s="17" t="s">
        <v>1217</v>
      </c>
      <c r="C297" s="17"/>
      <c r="E297" s="380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570"/>
      <c r="Q297" s="21"/>
      <c r="R297" s="21"/>
      <c r="S297" s="21"/>
      <c r="T297" s="21"/>
    </row>
    <row r="298" spans="1:20" ht="13.2">
      <c r="A298" s="21"/>
      <c r="C298" s="17" t="str">
        <f>C256</f>
        <v>Treatment</v>
      </c>
      <c r="F298" s="1022">
        <v>0.5</v>
      </c>
      <c r="G298" s="1022">
        <v>0.5</v>
      </c>
      <c r="H298" s="1022">
        <v>0.5</v>
      </c>
      <c r="I298" s="1022">
        <v>0.5</v>
      </c>
      <c r="J298" s="1022">
        <v>0.5</v>
      </c>
      <c r="K298" s="1022">
        <v>0.5</v>
      </c>
      <c r="L298" s="1022">
        <v>0.5</v>
      </c>
      <c r="M298" s="1022">
        <v>0.5</v>
      </c>
      <c r="N298" s="1022">
        <v>0.5</v>
      </c>
      <c r="O298" s="1022">
        <v>0.5</v>
      </c>
      <c r="P298" s="570"/>
    </row>
    <row r="299" spans="1:20" ht="13.2">
      <c r="A299" s="21"/>
      <c r="C299" s="17" t="str">
        <f>C257</f>
        <v>Collection</v>
      </c>
      <c r="F299" s="1022">
        <v>0.5</v>
      </c>
      <c r="G299" s="1022">
        <v>0.5</v>
      </c>
      <c r="H299" s="1022">
        <v>0.5</v>
      </c>
      <c r="I299" s="1022">
        <v>0.5</v>
      </c>
      <c r="J299" s="1022">
        <v>0.5</v>
      </c>
      <c r="K299" s="1022">
        <v>0.5</v>
      </c>
      <c r="L299" s="1022">
        <v>0.5</v>
      </c>
      <c r="M299" s="1022">
        <v>0.5</v>
      </c>
      <c r="N299" s="1022">
        <v>0.5</v>
      </c>
      <c r="O299" s="1022">
        <v>0.5</v>
      </c>
      <c r="P299" s="570"/>
    </row>
    <row r="300" spans="1:20" ht="13.2">
      <c r="C300" s="17" t="str">
        <f>C258</f>
        <v>Administration</v>
      </c>
      <c r="F300" s="1022">
        <v>0</v>
      </c>
      <c r="G300" s="1022">
        <v>0</v>
      </c>
      <c r="H300" s="1022">
        <v>0</v>
      </c>
      <c r="I300" s="1022">
        <v>0</v>
      </c>
      <c r="J300" s="1022">
        <v>0</v>
      </c>
      <c r="K300" s="1022">
        <v>0</v>
      </c>
      <c r="L300" s="1022">
        <v>0</v>
      </c>
      <c r="M300" s="1022">
        <v>0</v>
      </c>
      <c r="N300" s="1022">
        <v>0</v>
      </c>
      <c r="O300" s="1022">
        <v>0</v>
      </c>
      <c r="P300" s="570"/>
    </row>
    <row r="301" spans="1:20" ht="13.2">
      <c r="C301" s="17" t="str">
        <f>C259</f>
        <v>Customer</v>
      </c>
      <c r="F301" s="1022">
        <v>0</v>
      </c>
      <c r="G301" s="1022">
        <v>0</v>
      </c>
      <c r="H301" s="1022">
        <v>0</v>
      </c>
      <c r="I301" s="1022">
        <v>0</v>
      </c>
      <c r="J301" s="1022">
        <v>0</v>
      </c>
      <c r="K301" s="1022">
        <v>0</v>
      </c>
      <c r="L301" s="1022">
        <v>0</v>
      </c>
      <c r="M301" s="1022">
        <v>0</v>
      </c>
      <c r="N301" s="1022">
        <v>0</v>
      </c>
      <c r="O301" s="1022">
        <v>0</v>
      </c>
      <c r="P301" s="570"/>
    </row>
    <row r="302" spans="1:20" ht="13.2">
      <c r="C302" s="17" t="str">
        <f>C260</f>
        <v>Reclaimed Water</v>
      </c>
      <c r="F302" s="1023">
        <v>0</v>
      </c>
      <c r="G302" s="1023">
        <v>0</v>
      </c>
      <c r="H302" s="1023">
        <v>0</v>
      </c>
      <c r="I302" s="1023">
        <v>0</v>
      </c>
      <c r="J302" s="1023">
        <v>0</v>
      </c>
      <c r="K302" s="1023">
        <v>0</v>
      </c>
      <c r="L302" s="1023">
        <v>0</v>
      </c>
      <c r="M302" s="1023">
        <v>0</v>
      </c>
      <c r="N302" s="1023">
        <v>0</v>
      </c>
      <c r="O302" s="1023">
        <v>0</v>
      </c>
      <c r="P302" s="570"/>
    </row>
    <row r="303" spans="1:20" ht="13.2">
      <c r="C303" s="17" t="s">
        <v>1</v>
      </c>
      <c r="F303" s="399">
        <f>SUM(F298:F302)</f>
        <v>1</v>
      </c>
      <c r="G303" s="399">
        <f t="shared" ref="G303:O303" si="94">SUM(G298:G302)</f>
        <v>1</v>
      </c>
      <c r="H303" s="399">
        <f t="shared" si="94"/>
        <v>1</v>
      </c>
      <c r="I303" s="399">
        <f t="shared" si="94"/>
        <v>1</v>
      </c>
      <c r="J303" s="399">
        <f t="shared" si="94"/>
        <v>1</v>
      </c>
      <c r="K303" s="399">
        <f t="shared" si="94"/>
        <v>1</v>
      </c>
      <c r="L303" s="399">
        <f t="shared" si="94"/>
        <v>1</v>
      </c>
      <c r="M303" s="399">
        <f t="shared" si="94"/>
        <v>1</v>
      </c>
      <c r="N303" s="399">
        <f t="shared" si="94"/>
        <v>1</v>
      </c>
      <c r="O303" s="399">
        <f t="shared" si="94"/>
        <v>1</v>
      </c>
      <c r="P303" s="570"/>
    </row>
    <row r="304" spans="1:20" s="5" customFormat="1" ht="13.2">
      <c r="A304" s="17"/>
      <c r="B304" s="29"/>
      <c r="C304" s="17"/>
      <c r="D304" s="29"/>
      <c r="E304" s="239"/>
      <c r="F304" s="240"/>
      <c r="G304" s="240"/>
      <c r="H304" s="240"/>
      <c r="I304" s="240"/>
      <c r="J304" s="240"/>
      <c r="K304" s="240"/>
      <c r="L304" s="240"/>
      <c r="M304" s="240"/>
      <c r="N304" s="240"/>
      <c r="O304" s="240"/>
      <c r="P304" s="570"/>
      <c r="Q304" s="570"/>
      <c r="R304" s="570"/>
      <c r="S304" s="21"/>
      <c r="T304" s="21"/>
    </row>
    <row r="305" spans="1:20" s="5" customFormat="1" ht="13.2">
      <c r="A305" s="17"/>
      <c r="B305" s="29"/>
      <c r="C305" s="17"/>
      <c r="D305" s="29"/>
      <c r="E305" s="239"/>
      <c r="F305" s="240"/>
      <c r="G305" s="240"/>
      <c r="H305" s="240"/>
      <c r="I305" s="240"/>
      <c r="J305" s="240"/>
      <c r="K305" s="240"/>
      <c r="L305" s="240"/>
      <c r="M305" s="240"/>
      <c r="N305" s="240"/>
      <c r="O305" s="240"/>
      <c r="P305" s="570"/>
      <c r="Q305" s="570"/>
      <c r="R305" s="570"/>
      <c r="S305" s="21"/>
      <c r="T305" s="21"/>
    </row>
    <row r="306" spans="1:20" s="5" customFormat="1" ht="13.2">
      <c r="A306" s="246">
        <v>8</v>
      </c>
      <c r="B306" s="1082" t="s">
        <v>1218</v>
      </c>
      <c r="C306" s="230" t="s">
        <v>1244</v>
      </c>
      <c r="D306" s="248"/>
      <c r="E306" s="248"/>
      <c r="F306" s="43"/>
      <c r="G306" s="17"/>
      <c r="H306" s="17"/>
      <c r="P306" s="570"/>
      <c r="Q306" s="570"/>
      <c r="R306" s="570"/>
      <c r="S306" s="21"/>
      <c r="T306" s="21"/>
    </row>
    <row r="307" spans="1:20" s="5" customFormat="1" ht="13.2">
      <c r="A307" s="28"/>
      <c r="B307" s="1085"/>
      <c r="C307" s="1086"/>
      <c r="D307" s="17"/>
      <c r="F307" s="17"/>
      <c r="G307" s="17"/>
      <c r="H307" s="17"/>
      <c r="P307" s="570"/>
      <c r="Q307" s="570"/>
      <c r="R307" s="570"/>
      <c r="S307" s="21"/>
      <c r="T307" s="21"/>
    </row>
    <row r="308" spans="1:20" s="5" customFormat="1" ht="13.2">
      <c r="A308" s="27" t="s">
        <v>1245</v>
      </c>
      <c r="B308" s="1085" t="s">
        <v>1213</v>
      </c>
      <c r="C308" s="1088"/>
      <c r="D308" s="17"/>
      <c r="E308" s="530"/>
      <c r="F308" s="17"/>
      <c r="G308" s="17"/>
      <c r="H308" s="17"/>
      <c r="P308" s="570"/>
      <c r="Q308" s="570"/>
      <c r="R308" s="570"/>
      <c r="S308" s="21"/>
      <c r="T308" s="21"/>
    </row>
    <row r="309" spans="1:20" s="5" customFormat="1" ht="13.2">
      <c r="A309" s="27"/>
      <c r="B309" s="17"/>
      <c r="C309" s="86" t="s">
        <v>484</v>
      </c>
      <c r="D309" s="17"/>
      <c r="E309" s="244">
        <f>SUM(F309:O309)</f>
        <v>2815000</v>
      </c>
      <c r="F309" s="599">
        <v>135000</v>
      </c>
      <c r="G309" s="599">
        <v>140000</v>
      </c>
      <c r="H309" s="599">
        <v>145000</v>
      </c>
      <c r="I309" s="599">
        <v>0</v>
      </c>
      <c r="J309" s="599">
        <v>210000</v>
      </c>
      <c r="K309" s="599">
        <v>220000</v>
      </c>
      <c r="L309" s="599">
        <v>455000</v>
      </c>
      <c r="M309" s="599">
        <v>480000</v>
      </c>
      <c r="N309" s="599">
        <v>505000</v>
      </c>
      <c r="O309" s="599">
        <v>525000</v>
      </c>
      <c r="P309" s="570"/>
      <c r="Q309" s="570"/>
      <c r="R309" s="570"/>
      <c r="S309" s="21"/>
      <c r="T309" s="21"/>
    </row>
    <row r="310" spans="1:20" s="5" customFormat="1" ht="13.2">
      <c r="A310" s="27"/>
      <c r="B310" s="17"/>
      <c r="C310" s="17" t="s">
        <v>313</v>
      </c>
      <c r="D310" s="17"/>
      <c r="E310" s="17"/>
      <c r="F310" s="747">
        <v>391725</v>
      </c>
      <c r="G310" s="747">
        <v>389025</v>
      </c>
      <c r="H310" s="747">
        <v>385525</v>
      </c>
      <c r="I310" s="747">
        <v>381900</v>
      </c>
      <c r="J310" s="747">
        <v>381900</v>
      </c>
      <c r="K310" s="747">
        <v>373500</v>
      </c>
      <c r="L310" s="747">
        <v>362500</v>
      </c>
      <c r="M310" s="747">
        <v>339750</v>
      </c>
      <c r="N310" s="747">
        <v>315750</v>
      </c>
      <c r="O310" s="747">
        <v>290500</v>
      </c>
      <c r="P310" s="570"/>
      <c r="Q310" s="570"/>
      <c r="R310" s="570"/>
      <c r="S310" s="21"/>
      <c r="T310" s="21"/>
    </row>
    <row r="311" spans="1:20" s="5" customFormat="1" ht="13.2">
      <c r="A311" s="27"/>
      <c r="B311" s="17"/>
      <c r="C311" s="17" t="s">
        <v>485</v>
      </c>
      <c r="D311" s="17"/>
      <c r="E311" s="17"/>
      <c r="F311" s="1090">
        <v>0</v>
      </c>
      <c r="G311" s="1090">
        <v>0</v>
      </c>
      <c r="H311" s="1090">
        <v>0</v>
      </c>
      <c r="I311" s="1090">
        <v>0</v>
      </c>
      <c r="J311" s="1090">
        <v>0</v>
      </c>
      <c r="K311" s="1090">
        <v>0</v>
      </c>
      <c r="L311" s="1090">
        <v>0</v>
      </c>
      <c r="M311" s="1090">
        <v>0</v>
      </c>
      <c r="N311" s="1090">
        <v>0</v>
      </c>
      <c r="O311" s="1090">
        <v>0</v>
      </c>
      <c r="P311" s="570"/>
      <c r="Q311" s="570"/>
      <c r="R311" s="570"/>
      <c r="S311" s="21"/>
      <c r="T311" s="21"/>
    </row>
    <row r="312" spans="1:20" s="5" customFormat="1" ht="13.2">
      <c r="A312" s="27"/>
      <c r="B312" s="29"/>
      <c r="C312" s="17" t="s">
        <v>1</v>
      </c>
      <c r="D312" s="29"/>
      <c r="E312" s="239"/>
      <c r="F312" s="240">
        <f t="shared" ref="F312:O312" si="95">SUM(F309:F311)</f>
        <v>526725</v>
      </c>
      <c r="G312" s="240">
        <f t="shared" si="95"/>
        <v>529025</v>
      </c>
      <c r="H312" s="240">
        <f t="shared" si="95"/>
        <v>530525</v>
      </c>
      <c r="I312" s="240">
        <f t="shared" si="95"/>
        <v>381900</v>
      </c>
      <c r="J312" s="240">
        <f t="shared" si="95"/>
        <v>591900</v>
      </c>
      <c r="K312" s="240">
        <f t="shared" si="95"/>
        <v>593500</v>
      </c>
      <c r="L312" s="240">
        <f t="shared" si="95"/>
        <v>817500</v>
      </c>
      <c r="M312" s="240">
        <f t="shared" si="95"/>
        <v>819750</v>
      </c>
      <c r="N312" s="240">
        <f t="shared" si="95"/>
        <v>820750</v>
      </c>
      <c r="O312" s="240">
        <f t="shared" si="95"/>
        <v>815500</v>
      </c>
      <c r="P312" s="570"/>
      <c r="Q312" s="570"/>
      <c r="R312" s="570"/>
      <c r="S312" s="21"/>
      <c r="T312" s="21"/>
    </row>
    <row r="313" spans="1:20" s="5" customFormat="1" ht="13.2">
      <c r="A313" s="27"/>
      <c r="B313" s="29"/>
      <c r="C313" s="17"/>
      <c r="D313" s="29"/>
      <c r="E313" s="239"/>
      <c r="F313" s="240"/>
      <c r="G313" s="240"/>
      <c r="H313" s="240"/>
      <c r="I313" s="240"/>
      <c r="J313" s="240"/>
      <c r="K313" s="240"/>
      <c r="L313" s="240"/>
      <c r="M313" s="240"/>
      <c r="N313" s="240"/>
      <c r="O313" s="240"/>
      <c r="P313" s="570"/>
      <c r="Q313" s="570"/>
      <c r="R313" s="570"/>
      <c r="S313" s="21"/>
      <c r="T313" s="21"/>
    </row>
    <row r="314" spans="1:20" s="5" customFormat="1" ht="13.2">
      <c r="A314" s="27" t="s">
        <v>1246</v>
      </c>
      <c r="B314" s="17" t="s">
        <v>1214</v>
      </c>
      <c r="C314" s="17"/>
      <c r="D314" s="29"/>
      <c r="E314" s="239"/>
      <c r="F314" s="240"/>
      <c r="G314" s="240"/>
      <c r="H314" s="240"/>
      <c r="I314" s="240"/>
      <c r="J314" s="240"/>
      <c r="K314" s="240"/>
      <c r="L314" s="240"/>
      <c r="M314" s="240"/>
      <c r="N314" s="240"/>
      <c r="O314" s="240"/>
      <c r="P314" s="570"/>
      <c r="Q314" s="570"/>
      <c r="R314" s="570"/>
      <c r="S314" s="21"/>
      <c r="T314" s="21"/>
    </row>
    <row r="315" spans="1:20" s="5" customFormat="1" ht="13.2">
      <c r="A315" s="27"/>
      <c r="B315" s="17"/>
      <c r="C315" s="17" t="s">
        <v>2</v>
      </c>
      <c r="D315" s="29"/>
      <c r="E315" s="239"/>
      <c r="F315" s="1012">
        <v>0.29099999999999998</v>
      </c>
      <c r="G315" s="1012">
        <v>0.29099999999999998</v>
      </c>
      <c r="H315" s="1012">
        <v>0.29099999999999998</v>
      </c>
      <c r="I315" s="1012">
        <v>0.29099999999999998</v>
      </c>
      <c r="J315" s="1012">
        <v>0.29099999999999998</v>
      </c>
      <c r="K315" s="1012">
        <v>0.29099999999999998</v>
      </c>
      <c r="L315" s="1012">
        <v>0.29099999999999998</v>
      </c>
      <c r="M315" s="1012">
        <v>0.29099999999999998</v>
      </c>
      <c r="N315" s="1012">
        <v>0.29099999999999998</v>
      </c>
      <c r="O315" s="1012">
        <v>0.29099999999999998</v>
      </c>
      <c r="P315" s="570"/>
      <c r="Q315" s="570"/>
      <c r="R315" s="570"/>
      <c r="S315" s="21"/>
      <c r="T315" s="21"/>
    </row>
    <row r="316" spans="1:20" s="5" customFormat="1" ht="13.2">
      <c r="A316" s="27"/>
      <c r="B316" s="17"/>
      <c r="C316" s="17" t="s">
        <v>3</v>
      </c>
      <c r="D316" s="29"/>
      <c r="E316" s="239"/>
      <c r="F316" s="1068">
        <f>1-F315</f>
        <v>0.70900000000000007</v>
      </c>
      <c r="G316" s="1068">
        <f t="shared" ref="G316:O316" si="96">1-G315</f>
        <v>0.70900000000000007</v>
      </c>
      <c r="H316" s="1068">
        <f t="shared" si="96"/>
        <v>0.70900000000000007</v>
      </c>
      <c r="I316" s="1068">
        <f t="shared" si="96"/>
        <v>0.70900000000000007</v>
      </c>
      <c r="J316" s="1068">
        <f t="shared" si="96"/>
        <v>0.70900000000000007</v>
      </c>
      <c r="K316" s="1068">
        <f t="shared" si="96"/>
        <v>0.70900000000000007</v>
      </c>
      <c r="L316" s="1068">
        <f t="shared" si="96"/>
        <v>0.70900000000000007</v>
      </c>
      <c r="M316" s="1068">
        <f t="shared" si="96"/>
        <v>0.70900000000000007</v>
      </c>
      <c r="N316" s="1068">
        <f t="shared" si="96"/>
        <v>0.70900000000000007</v>
      </c>
      <c r="O316" s="1068">
        <f t="shared" si="96"/>
        <v>0.70900000000000007</v>
      </c>
      <c r="P316" s="570"/>
      <c r="Q316" s="570"/>
      <c r="R316" s="570"/>
      <c r="S316" s="21"/>
      <c r="T316" s="21"/>
    </row>
    <row r="317" spans="1:20" s="5" customFormat="1" ht="13.2">
      <c r="A317" s="27"/>
      <c r="B317" s="17"/>
      <c r="C317" s="17" t="s">
        <v>1</v>
      </c>
      <c r="D317" s="29"/>
      <c r="E317" s="239"/>
      <c r="F317" s="427">
        <f t="shared" ref="F317:O317" si="97">SUM(F315:F316)</f>
        <v>1</v>
      </c>
      <c r="G317" s="427">
        <f t="shared" si="97"/>
        <v>1</v>
      </c>
      <c r="H317" s="427">
        <f t="shared" si="97"/>
        <v>1</v>
      </c>
      <c r="I317" s="427">
        <f t="shared" si="97"/>
        <v>1</v>
      </c>
      <c r="J317" s="427">
        <f t="shared" si="97"/>
        <v>1</v>
      </c>
      <c r="K317" s="427">
        <f t="shared" si="97"/>
        <v>1</v>
      </c>
      <c r="L317" s="427">
        <f t="shared" si="97"/>
        <v>1</v>
      </c>
      <c r="M317" s="427">
        <f t="shared" si="97"/>
        <v>1</v>
      </c>
      <c r="N317" s="427">
        <f t="shared" si="97"/>
        <v>1</v>
      </c>
      <c r="O317" s="427">
        <f t="shared" si="97"/>
        <v>1</v>
      </c>
      <c r="P317" s="570"/>
      <c r="Q317" s="570"/>
      <c r="R317" s="570"/>
      <c r="S317" s="21"/>
      <c r="T317" s="21"/>
    </row>
    <row r="318" spans="1:20" s="5" customFormat="1" ht="13.2">
      <c r="A318" s="27"/>
      <c r="B318" s="29"/>
      <c r="C318" s="29"/>
      <c r="D318" s="29"/>
      <c r="E318" s="239"/>
      <c r="F318" s="527"/>
      <c r="G318" s="527"/>
      <c r="H318" s="527"/>
      <c r="I318" s="527"/>
      <c r="J318" s="527"/>
      <c r="K318" s="527"/>
      <c r="L318" s="527"/>
      <c r="M318" s="527"/>
      <c r="N318" s="527"/>
      <c r="O318" s="527"/>
      <c r="P318" s="570"/>
      <c r="Q318" s="570"/>
      <c r="R318" s="570"/>
      <c r="S318" s="21"/>
      <c r="T318" s="21"/>
    </row>
    <row r="319" spans="1:20" s="5" customFormat="1" ht="13.2">
      <c r="A319" s="27" t="s">
        <v>1247</v>
      </c>
      <c r="B319" s="1085" t="s">
        <v>388</v>
      </c>
      <c r="C319" s="1088"/>
      <c r="D319" s="29"/>
      <c r="E319" s="239"/>
      <c r="F319" s="527"/>
      <c r="G319" s="527"/>
      <c r="H319" s="527"/>
      <c r="I319" s="527"/>
      <c r="J319" s="527"/>
      <c r="K319" s="527"/>
      <c r="L319" s="527"/>
      <c r="M319" s="527"/>
      <c r="N319" s="527"/>
      <c r="O319" s="527"/>
      <c r="P319" s="570"/>
      <c r="Q319" s="570"/>
      <c r="R319" s="570"/>
      <c r="S319" s="21"/>
      <c r="T319" s="21"/>
    </row>
    <row r="320" spans="1:20" s="5" customFormat="1" ht="13.2">
      <c r="A320" s="17"/>
      <c r="B320" s="17"/>
      <c r="C320" s="86" t="s">
        <v>484</v>
      </c>
      <c r="D320" s="29"/>
      <c r="E320" s="239"/>
      <c r="F320" s="1026">
        <f>F309*F315</f>
        <v>39285</v>
      </c>
      <c r="G320" s="1026">
        <f t="shared" ref="G320:O320" si="98">G309*G315</f>
        <v>40740</v>
      </c>
      <c r="H320" s="1026">
        <f t="shared" si="98"/>
        <v>42195</v>
      </c>
      <c r="I320" s="1026">
        <f t="shared" si="98"/>
        <v>0</v>
      </c>
      <c r="J320" s="1026">
        <f t="shared" si="98"/>
        <v>61109.999999999993</v>
      </c>
      <c r="K320" s="1026">
        <f t="shared" si="98"/>
        <v>64019.999999999993</v>
      </c>
      <c r="L320" s="1026">
        <f t="shared" si="98"/>
        <v>132405</v>
      </c>
      <c r="M320" s="1026">
        <f t="shared" si="98"/>
        <v>139680</v>
      </c>
      <c r="N320" s="1026">
        <f t="shared" si="98"/>
        <v>146955</v>
      </c>
      <c r="O320" s="1026">
        <f t="shared" si="98"/>
        <v>152775</v>
      </c>
      <c r="P320" s="570"/>
      <c r="Q320" s="570"/>
      <c r="R320" s="570"/>
      <c r="S320" s="21"/>
      <c r="T320" s="21"/>
    </row>
    <row r="321" spans="1:20" s="5" customFormat="1" ht="13.2">
      <c r="A321" s="17"/>
      <c r="B321" s="17"/>
      <c r="C321" s="17" t="s">
        <v>313</v>
      </c>
      <c r="D321" s="29"/>
      <c r="E321" s="239"/>
      <c r="F321" s="1027">
        <f>F310*F315</f>
        <v>113991.97499999999</v>
      </c>
      <c r="G321" s="1027">
        <f t="shared" ref="G321:O321" si="99">G310*G315</f>
        <v>113206.27499999999</v>
      </c>
      <c r="H321" s="1027">
        <f t="shared" si="99"/>
        <v>112187.77499999999</v>
      </c>
      <c r="I321" s="1027">
        <f t="shared" si="99"/>
        <v>111132.9</v>
      </c>
      <c r="J321" s="1027">
        <f t="shared" si="99"/>
        <v>111132.9</v>
      </c>
      <c r="K321" s="1027">
        <f t="shared" si="99"/>
        <v>108688.5</v>
      </c>
      <c r="L321" s="1027">
        <f t="shared" si="99"/>
        <v>105487.5</v>
      </c>
      <c r="M321" s="1027">
        <f t="shared" si="99"/>
        <v>98867.25</v>
      </c>
      <c r="N321" s="1027">
        <f t="shared" si="99"/>
        <v>91883.25</v>
      </c>
      <c r="O321" s="1027">
        <f t="shared" si="99"/>
        <v>84535.5</v>
      </c>
      <c r="P321" s="570"/>
      <c r="Q321" s="570"/>
      <c r="R321" s="570"/>
      <c r="S321" s="21"/>
      <c r="T321" s="21"/>
    </row>
    <row r="322" spans="1:20" s="5" customFormat="1" ht="13.2">
      <c r="A322" s="17"/>
      <c r="B322" s="17"/>
      <c r="C322" s="17" t="s">
        <v>485</v>
      </c>
      <c r="D322" s="29"/>
      <c r="E322" s="239"/>
      <c r="F322" s="1071">
        <f>F311*F315</f>
        <v>0</v>
      </c>
      <c r="G322" s="1071">
        <f t="shared" ref="G322:O322" si="100">G311*G315</f>
        <v>0</v>
      </c>
      <c r="H322" s="1071">
        <f t="shared" si="100"/>
        <v>0</v>
      </c>
      <c r="I322" s="1071">
        <f t="shared" si="100"/>
        <v>0</v>
      </c>
      <c r="J322" s="1071">
        <f t="shared" si="100"/>
        <v>0</v>
      </c>
      <c r="K322" s="1071">
        <f t="shared" si="100"/>
        <v>0</v>
      </c>
      <c r="L322" s="1071">
        <f t="shared" si="100"/>
        <v>0</v>
      </c>
      <c r="M322" s="1071">
        <f t="shared" si="100"/>
        <v>0</v>
      </c>
      <c r="N322" s="1071">
        <f t="shared" si="100"/>
        <v>0</v>
      </c>
      <c r="O322" s="1071">
        <f t="shared" si="100"/>
        <v>0</v>
      </c>
      <c r="P322" s="570"/>
      <c r="Q322" s="570"/>
      <c r="R322" s="570"/>
      <c r="S322" s="21"/>
      <c r="T322" s="21"/>
    </row>
    <row r="323" spans="1:20" s="5" customFormat="1" ht="13.2">
      <c r="A323" s="21"/>
      <c r="B323" s="29"/>
      <c r="C323" s="17" t="s">
        <v>1</v>
      </c>
      <c r="D323" s="29"/>
      <c r="E323" s="239"/>
      <c r="F323" s="240">
        <f t="shared" ref="F323:O323" si="101">SUM(F320:F322)</f>
        <v>153276.97499999998</v>
      </c>
      <c r="G323" s="240">
        <f t="shared" si="101"/>
        <v>153946.27499999999</v>
      </c>
      <c r="H323" s="240">
        <f t="shared" si="101"/>
        <v>154382.77499999999</v>
      </c>
      <c r="I323" s="240">
        <f t="shared" si="101"/>
        <v>111132.9</v>
      </c>
      <c r="J323" s="240">
        <f t="shared" si="101"/>
        <v>172242.9</v>
      </c>
      <c r="K323" s="240">
        <f t="shared" si="101"/>
        <v>172708.5</v>
      </c>
      <c r="L323" s="240">
        <f t="shared" si="101"/>
        <v>237892.5</v>
      </c>
      <c r="M323" s="240">
        <f t="shared" si="101"/>
        <v>238547.25</v>
      </c>
      <c r="N323" s="240">
        <f t="shared" si="101"/>
        <v>238838.25</v>
      </c>
      <c r="O323" s="240">
        <f t="shared" si="101"/>
        <v>237310.5</v>
      </c>
      <c r="P323" s="570"/>
      <c r="Q323" s="570"/>
      <c r="R323" s="570"/>
      <c r="S323" s="21"/>
      <c r="T323" s="21"/>
    </row>
    <row r="324" spans="1:20" s="5" customFormat="1" ht="13.2">
      <c r="A324" s="21"/>
      <c r="B324" s="29"/>
      <c r="C324" s="17"/>
      <c r="D324" s="29"/>
      <c r="E324" s="239"/>
      <c r="F324" s="240"/>
      <c r="G324" s="240"/>
      <c r="H324" s="240"/>
      <c r="I324" s="240"/>
      <c r="J324" s="240"/>
      <c r="K324" s="240"/>
      <c r="L324" s="240"/>
      <c r="M324" s="240"/>
      <c r="N324" s="240"/>
      <c r="O324" s="240"/>
      <c r="P324" s="570"/>
      <c r="Q324" s="570"/>
      <c r="R324" s="570"/>
      <c r="S324" s="21"/>
      <c r="T324" s="21"/>
    </row>
    <row r="325" spans="1:20" s="5" customFormat="1" ht="13.2">
      <c r="A325" s="1094" t="s">
        <v>1248</v>
      </c>
      <c r="B325" s="86" t="s">
        <v>1215</v>
      </c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570"/>
      <c r="Q325" s="570"/>
      <c r="R325" s="570"/>
      <c r="S325" s="21"/>
      <c r="T325" s="21"/>
    </row>
    <row r="326" spans="1:20" s="5" customFormat="1" ht="13.2">
      <c r="A326" s="407"/>
      <c r="B326" s="17"/>
      <c r="C326" s="17" t="str">
        <f>C284</f>
        <v>Treatment</v>
      </c>
      <c r="D326" s="17"/>
      <c r="E326" s="17"/>
      <c r="F326" s="1022">
        <v>0</v>
      </c>
      <c r="G326" s="1022">
        <v>0</v>
      </c>
      <c r="H326" s="1022">
        <v>0</v>
      </c>
      <c r="I326" s="1022">
        <v>0</v>
      </c>
      <c r="J326" s="1022">
        <v>0</v>
      </c>
      <c r="K326" s="1022">
        <v>0</v>
      </c>
      <c r="L326" s="1022">
        <v>0</v>
      </c>
      <c r="M326" s="1022">
        <v>0</v>
      </c>
      <c r="N326" s="1022">
        <v>0</v>
      </c>
      <c r="O326" s="1022">
        <v>0</v>
      </c>
      <c r="P326" s="570"/>
      <c r="Q326" s="570"/>
      <c r="R326" s="570"/>
      <c r="S326" s="21"/>
      <c r="T326" s="21"/>
    </row>
    <row r="327" spans="1:20" s="5" customFormat="1" ht="13.2">
      <c r="A327" s="407"/>
      <c r="B327" s="17"/>
      <c r="C327" s="17" t="str">
        <f>C285</f>
        <v>Distribution</v>
      </c>
      <c r="D327" s="17"/>
      <c r="E327" s="17"/>
      <c r="F327" s="1022">
        <v>1</v>
      </c>
      <c r="G327" s="1022">
        <v>1</v>
      </c>
      <c r="H327" s="1022">
        <v>1</v>
      </c>
      <c r="I327" s="1022">
        <v>1</v>
      </c>
      <c r="J327" s="1022">
        <v>1</v>
      </c>
      <c r="K327" s="1022">
        <v>1</v>
      </c>
      <c r="L327" s="1022">
        <v>1</v>
      </c>
      <c r="M327" s="1022">
        <v>1</v>
      </c>
      <c r="N327" s="1022">
        <v>1</v>
      </c>
      <c r="O327" s="1022">
        <v>1</v>
      </c>
      <c r="P327" s="570"/>
      <c r="Q327" s="570"/>
      <c r="R327" s="570"/>
      <c r="S327" s="21"/>
      <c r="T327" s="21"/>
    </row>
    <row r="328" spans="1:20" s="5" customFormat="1" ht="13.2">
      <c r="A328" s="407"/>
      <c r="B328" s="17"/>
      <c r="C328" s="17" t="str">
        <f>C286</f>
        <v>Administration</v>
      </c>
      <c r="D328" s="17"/>
      <c r="E328" s="17"/>
      <c r="F328" s="1022">
        <v>0</v>
      </c>
      <c r="G328" s="1022">
        <v>0</v>
      </c>
      <c r="H328" s="1022">
        <v>0</v>
      </c>
      <c r="I328" s="1022">
        <v>0</v>
      </c>
      <c r="J328" s="1022">
        <v>0</v>
      </c>
      <c r="K328" s="1022">
        <v>0</v>
      </c>
      <c r="L328" s="1022">
        <v>0</v>
      </c>
      <c r="M328" s="1022">
        <v>0</v>
      </c>
      <c r="N328" s="1022">
        <v>0</v>
      </c>
      <c r="O328" s="1022">
        <v>0</v>
      </c>
      <c r="P328" s="570"/>
      <c r="Q328" s="570"/>
      <c r="R328" s="570"/>
      <c r="S328" s="21"/>
      <c r="T328" s="21"/>
    </row>
    <row r="329" spans="1:20" s="5" customFormat="1" ht="13.2">
      <c r="A329" s="407"/>
      <c r="B329" s="17"/>
      <c r="C329" s="17" t="str">
        <f>C287</f>
        <v>Customer</v>
      </c>
      <c r="D329" s="17"/>
      <c r="E329" s="17"/>
      <c r="F329" s="1022">
        <v>0</v>
      </c>
      <c r="G329" s="1022">
        <v>0</v>
      </c>
      <c r="H329" s="1022">
        <v>0</v>
      </c>
      <c r="I329" s="1022">
        <v>0</v>
      </c>
      <c r="J329" s="1022">
        <v>0</v>
      </c>
      <c r="K329" s="1022">
        <v>0</v>
      </c>
      <c r="L329" s="1022">
        <v>0</v>
      </c>
      <c r="M329" s="1022">
        <v>0</v>
      </c>
      <c r="N329" s="1022">
        <v>0</v>
      </c>
      <c r="O329" s="1022">
        <v>0</v>
      </c>
      <c r="P329" s="570"/>
      <c r="Q329" s="570"/>
      <c r="R329" s="570"/>
      <c r="S329" s="21"/>
      <c r="T329" s="21"/>
    </row>
    <row r="330" spans="1:20" s="5" customFormat="1" ht="13.2">
      <c r="A330" s="407"/>
      <c r="B330" s="17"/>
      <c r="C330" s="17" t="str">
        <f>C288</f>
        <v>Flood Irrigation</v>
      </c>
      <c r="D330" s="17"/>
      <c r="E330" s="17"/>
      <c r="F330" s="1023">
        <v>0</v>
      </c>
      <c r="G330" s="1023">
        <v>0</v>
      </c>
      <c r="H330" s="1023">
        <v>0</v>
      </c>
      <c r="I330" s="1023">
        <v>0</v>
      </c>
      <c r="J330" s="1023">
        <v>0</v>
      </c>
      <c r="K330" s="1023">
        <v>0</v>
      </c>
      <c r="L330" s="1023">
        <v>0</v>
      </c>
      <c r="M330" s="1023">
        <v>0</v>
      </c>
      <c r="N330" s="1023">
        <v>0</v>
      </c>
      <c r="O330" s="1023">
        <v>0</v>
      </c>
      <c r="P330" s="570"/>
      <c r="Q330" s="570"/>
      <c r="R330" s="570"/>
      <c r="S330" s="21"/>
      <c r="T330" s="21"/>
    </row>
    <row r="331" spans="1:20" s="5" customFormat="1" ht="13.2">
      <c r="A331" s="407"/>
      <c r="B331" s="17"/>
      <c r="C331" s="17" t="s">
        <v>1</v>
      </c>
      <c r="D331" s="17"/>
      <c r="E331" s="17"/>
      <c r="F331" s="399">
        <f>SUM(F326:F330)</f>
        <v>1</v>
      </c>
      <c r="G331" s="399">
        <f t="shared" ref="G331:O331" si="102">SUM(G326:G330)</f>
        <v>1</v>
      </c>
      <c r="H331" s="399">
        <f t="shared" si="102"/>
        <v>1</v>
      </c>
      <c r="I331" s="399">
        <f t="shared" si="102"/>
        <v>1</v>
      </c>
      <c r="J331" s="399">
        <f t="shared" si="102"/>
        <v>1</v>
      </c>
      <c r="K331" s="399">
        <f t="shared" si="102"/>
        <v>1</v>
      </c>
      <c r="L331" s="399">
        <f t="shared" si="102"/>
        <v>1</v>
      </c>
      <c r="M331" s="399">
        <f t="shared" si="102"/>
        <v>1</v>
      </c>
      <c r="N331" s="399">
        <f t="shared" si="102"/>
        <v>1</v>
      </c>
      <c r="O331" s="399">
        <f t="shared" si="102"/>
        <v>1</v>
      </c>
      <c r="P331" s="570"/>
      <c r="Q331" s="570"/>
      <c r="R331" s="570"/>
      <c r="S331" s="21"/>
      <c r="T331" s="21"/>
    </row>
    <row r="332" spans="1:20" s="5" customFormat="1" ht="13.2">
      <c r="A332" s="407"/>
      <c r="B332" s="17"/>
      <c r="C332" s="17"/>
      <c r="D332" s="17"/>
      <c r="E332" s="17"/>
      <c r="F332" s="399"/>
      <c r="G332" s="399"/>
      <c r="H332" s="399"/>
      <c r="I332" s="399"/>
      <c r="J332" s="399"/>
      <c r="K332" s="399"/>
      <c r="L332" s="399"/>
      <c r="M332" s="399"/>
      <c r="N332" s="399"/>
      <c r="O332" s="399"/>
      <c r="P332" s="570"/>
      <c r="Q332" s="570"/>
      <c r="R332" s="570"/>
      <c r="S332" s="21"/>
      <c r="T332" s="21"/>
    </row>
    <row r="333" spans="1:20" s="5" customFormat="1" ht="13.2">
      <c r="A333" s="1094" t="s">
        <v>1249</v>
      </c>
      <c r="B333" s="1085" t="s">
        <v>483</v>
      </c>
      <c r="C333" s="29"/>
      <c r="D333" s="29"/>
      <c r="E333" s="239"/>
      <c r="F333" s="527"/>
      <c r="G333" s="527"/>
      <c r="H333" s="527"/>
      <c r="I333" s="527"/>
      <c r="J333" s="527"/>
      <c r="K333" s="527"/>
      <c r="L333" s="527"/>
      <c r="M333" s="527"/>
      <c r="N333" s="527"/>
      <c r="O333" s="527"/>
      <c r="P333" s="570"/>
      <c r="Q333" s="570"/>
      <c r="R333" s="570"/>
      <c r="S333" s="21"/>
      <c r="T333" s="21"/>
    </row>
    <row r="334" spans="1:20" s="5" customFormat="1" ht="13.2">
      <c r="A334" s="407"/>
      <c r="B334" s="17"/>
      <c r="C334" s="86" t="s">
        <v>484</v>
      </c>
      <c r="D334" s="17"/>
      <c r="E334" s="324"/>
      <c r="F334" s="1026">
        <f t="shared" ref="F334:O334" si="103">F309*F316</f>
        <v>95715.000000000015</v>
      </c>
      <c r="G334" s="1026">
        <f t="shared" si="103"/>
        <v>99260.000000000015</v>
      </c>
      <c r="H334" s="1026">
        <f t="shared" si="103"/>
        <v>102805.00000000001</v>
      </c>
      <c r="I334" s="1026">
        <f t="shared" si="103"/>
        <v>0</v>
      </c>
      <c r="J334" s="1026">
        <f t="shared" si="103"/>
        <v>148890.00000000003</v>
      </c>
      <c r="K334" s="1026">
        <f t="shared" si="103"/>
        <v>155980.00000000003</v>
      </c>
      <c r="L334" s="1026">
        <f t="shared" si="103"/>
        <v>322595.00000000006</v>
      </c>
      <c r="M334" s="1026">
        <f t="shared" si="103"/>
        <v>340320.00000000006</v>
      </c>
      <c r="N334" s="1026">
        <f t="shared" si="103"/>
        <v>358045.00000000006</v>
      </c>
      <c r="O334" s="1026">
        <f t="shared" si="103"/>
        <v>372225.00000000006</v>
      </c>
      <c r="P334" s="570"/>
      <c r="Q334" s="570"/>
      <c r="R334" s="570"/>
      <c r="S334" s="21"/>
      <c r="T334" s="21"/>
    </row>
    <row r="335" spans="1:20" s="5" customFormat="1" ht="13.2">
      <c r="A335" s="407"/>
      <c r="B335" s="17"/>
      <c r="C335" s="17" t="s">
        <v>313</v>
      </c>
      <c r="D335" s="17"/>
      <c r="E335" s="507"/>
      <c r="F335" s="1027">
        <f>F310*F316</f>
        <v>277733.02500000002</v>
      </c>
      <c r="G335" s="1027">
        <f t="shared" ref="G335:O335" si="104">G310*G316</f>
        <v>275818.72500000003</v>
      </c>
      <c r="H335" s="1027">
        <f t="shared" si="104"/>
        <v>273337.22500000003</v>
      </c>
      <c r="I335" s="1027">
        <f t="shared" si="104"/>
        <v>270767.10000000003</v>
      </c>
      <c r="J335" s="1027">
        <f t="shared" si="104"/>
        <v>270767.10000000003</v>
      </c>
      <c r="K335" s="1027">
        <f t="shared" si="104"/>
        <v>264811.5</v>
      </c>
      <c r="L335" s="1027">
        <f t="shared" si="104"/>
        <v>257012.50000000003</v>
      </c>
      <c r="M335" s="1027">
        <f t="shared" si="104"/>
        <v>240882.75000000003</v>
      </c>
      <c r="N335" s="1027">
        <f t="shared" si="104"/>
        <v>223866.75000000003</v>
      </c>
      <c r="O335" s="1027">
        <f t="shared" si="104"/>
        <v>205964.50000000003</v>
      </c>
      <c r="P335" s="570"/>
      <c r="Q335" s="570"/>
      <c r="R335" s="570"/>
      <c r="S335" s="21"/>
      <c r="T335" s="21"/>
    </row>
    <row r="336" spans="1:20" s="5" customFormat="1" ht="13.2">
      <c r="A336" s="407"/>
      <c r="B336" s="17"/>
      <c r="C336" s="17" t="s">
        <v>485</v>
      </c>
      <c r="D336" s="17"/>
      <c r="E336" s="17"/>
      <c r="F336" s="1071">
        <f>F311*F316</f>
        <v>0</v>
      </c>
      <c r="G336" s="1071">
        <f t="shared" ref="G336:O336" si="105">G311*G316</f>
        <v>0</v>
      </c>
      <c r="H336" s="1071">
        <f t="shared" si="105"/>
        <v>0</v>
      </c>
      <c r="I336" s="1071">
        <f t="shared" si="105"/>
        <v>0</v>
      </c>
      <c r="J336" s="1071">
        <f t="shared" si="105"/>
        <v>0</v>
      </c>
      <c r="K336" s="1071">
        <f t="shared" si="105"/>
        <v>0</v>
      </c>
      <c r="L336" s="1071">
        <f t="shared" si="105"/>
        <v>0</v>
      </c>
      <c r="M336" s="1071">
        <f t="shared" si="105"/>
        <v>0</v>
      </c>
      <c r="N336" s="1071">
        <f t="shared" si="105"/>
        <v>0</v>
      </c>
      <c r="O336" s="1071">
        <f t="shared" si="105"/>
        <v>0</v>
      </c>
      <c r="P336" s="570"/>
      <c r="Q336" s="570"/>
      <c r="R336" s="570"/>
      <c r="S336" s="21"/>
      <c r="T336" s="21"/>
    </row>
    <row r="337" spans="1:20" s="5" customFormat="1" ht="13.2">
      <c r="A337" s="407"/>
      <c r="B337" s="29"/>
      <c r="C337" s="17" t="s">
        <v>1</v>
      </c>
      <c r="D337" s="29"/>
      <c r="E337" s="239"/>
      <c r="F337" s="240">
        <f t="shared" ref="F337:O337" si="106">SUM(F334:F336)</f>
        <v>373448.02500000002</v>
      </c>
      <c r="G337" s="240">
        <f t="shared" si="106"/>
        <v>375078.72500000003</v>
      </c>
      <c r="H337" s="240">
        <f t="shared" si="106"/>
        <v>376142.22500000003</v>
      </c>
      <c r="I337" s="240">
        <f t="shared" si="106"/>
        <v>270767.10000000003</v>
      </c>
      <c r="J337" s="240">
        <f t="shared" si="106"/>
        <v>419657.10000000009</v>
      </c>
      <c r="K337" s="240">
        <f t="shared" si="106"/>
        <v>420791.5</v>
      </c>
      <c r="L337" s="240">
        <f t="shared" si="106"/>
        <v>579607.50000000012</v>
      </c>
      <c r="M337" s="240">
        <f t="shared" si="106"/>
        <v>581202.75000000012</v>
      </c>
      <c r="N337" s="240">
        <f t="shared" si="106"/>
        <v>581911.75000000012</v>
      </c>
      <c r="O337" s="240">
        <f t="shared" si="106"/>
        <v>578189.50000000012</v>
      </c>
      <c r="P337" s="570"/>
      <c r="Q337" s="570"/>
      <c r="R337" s="570"/>
      <c r="S337" s="21"/>
      <c r="T337" s="21"/>
    </row>
    <row r="338" spans="1:20" s="5" customFormat="1" ht="13.2">
      <c r="A338" s="407"/>
      <c r="B338" s="29"/>
      <c r="C338" s="17"/>
      <c r="D338" s="29"/>
      <c r="E338" s="239"/>
      <c r="F338" s="240"/>
      <c r="G338" s="240"/>
      <c r="H338" s="240"/>
      <c r="I338" s="240"/>
      <c r="J338" s="240"/>
      <c r="K338" s="240"/>
      <c r="L338" s="240"/>
      <c r="M338" s="240"/>
      <c r="N338" s="240"/>
      <c r="O338" s="240"/>
      <c r="P338" s="570"/>
      <c r="Q338" s="570"/>
      <c r="R338" s="570"/>
      <c r="S338" s="21"/>
      <c r="T338" s="21"/>
    </row>
    <row r="339" spans="1:20" s="5" customFormat="1" ht="13.2">
      <c r="A339" s="1094" t="s">
        <v>1250</v>
      </c>
      <c r="B339" s="17" t="s">
        <v>1217</v>
      </c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570"/>
      <c r="Q339" s="570"/>
      <c r="R339" s="570"/>
      <c r="S339" s="21"/>
      <c r="T339" s="21"/>
    </row>
    <row r="340" spans="1:20" s="5" customFormat="1" ht="13.2">
      <c r="A340" s="21"/>
      <c r="B340" s="17"/>
      <c r="C340" s="17" t="str">
        <f>C298</f>
        <v>Treatment</v>
      </c>
      <c r="D340" s="17"/>
      <c r="E340" s="17"/>
      <c r="F340" s="1022">
        <v>0.5</v>
      </c>
      <c r="G340" s="1022">
        <v>0.5</v>
      </c>
      <c r="H340" s="1022">
        <v>0.5</v>
      </c>
      <c r="I340" s="1022">
        <v>0.5</v>
      </c>
      <c r="J340" s="1022">
        <v>0.5</v>
      </c>
      <c r="K340" s="1022">
        <v>0.5</v>
      </c>
      <c r="L340" s="1022">
        <v>0.5</v>
      </c>
      <c r="M340" s="1022">
        <v>0.5</v>
      </c>
      <c r="N340" s="1022">
        <v>0.5</v>
      </c>
      <c r="O340" s="1022">
        <v>0.5</v>
      </c>
      <c r="P340" s="570"/>
      <c r="Q340" s="570"/>
      <c r="R340" s="570"/>
      <c r="S340" s="21"/>
      <c r="T340" s="21"/>
    </row>
    <row r="341" spans="1:20" s="5" customFormat="1" ht="13.2">
      <c r="A341" s="21"/>
      <c r="B341" s="17"/>
      <c r="C341" s="17" t="str">
        <f>C299</f>
        <v>Collection</v>
      </c>
      <c r="D341" s="17"/>
      <c r="E341" s="17"/>
      <c r="F341" s="1022">
        <v>0.5</v>
      </c>
      <c r="G341" s="1022">
        <v>0.5</v>
      </c>
      <c r="H341" s="1022">
        <v>0.5</v>
      </c>
      <c r="I341" s="1022">
        <v>0.5</v>
      </c>
      <c r="J341" s="1022">
        <v>0.5</v>
      </c>
      <c r="K341" s="1022">
        <v>0.5</v>
      </c>
      <c r="L341" s="1022">
        <v>0.5</v>
      </c>
      <c r="M341" s="1022">
        <v>0.5</v>
      </c>
      <c r="N341" s="1022">
        <v>0.5</v>
      </c>
      <c r="O341" s="1022">
        <v>0.5</v>
      </c>
      <c r="P341" s="570"/>
      <c r="Q341" s="570"/>
      <c r="R341" s="570"/>
      <c r="S341" s="21"/>
      <c r="T341" s="21"/>
    </row>
    <row r="342" spans="1:20" s="5" customFormat="1" ht="13.2">
      <c r="A342" s="17"/>
      <c r="B342" s="17"/>
      <c r="C342" s="17" t="str">
        <f>C300</f>
        <v>Administration</v>
      </c>
      <c r="D342" s="17"/>
      <c r="E342" s="17"/>
      <c r="F342" s="1022">
        <v>0</v>
      </c>
      <c r="G342" s="1022">
        <v>0</v>
      </c>
      <c r="H342" s="1022">
        <v>0</v>
      </c>
      <c r="I342" s="1022">
        <v>0</v>
      </c>
      <c r="J342" s="1022">
        <v>0</v>
      </c>
      <c r="K342" s="1022">
        <v>0</v>
      </c>
      <c r="L342" s="1022">
        <v>0</v>
      </c>
      <c r="M342" s="1022">
        <v>0</v>
      </c>
      <c r="N342" s="1022">
        <v>0</v>
      </c>
      <c r="O342" s="1022">
        <v>0</v>
      </c>
      <c r="P342" s="570"/>
      <c r="Q342" s="570"/>
      <c r="R342" s="570"/>
      <c r="S342" s="21"/>
      <c r="T342" s="21"/>
    </row>
    <row r="343" spans="1:20" s="5" customFormat="1" ht="13.2">
      <c r="A343" s="17"/>
      <c r="B343" s="17"/>
      <c r="C343" s="17" t="str">
        <f>C301</f>
        <v>Customer</v>
      </c>
      <c r="D343" s="17"/>
      <c r="E343" s="17"/>
      <c r="F343" s="1022">
        <v>0</v>
      </c>
      <c r="G343" s="1022">
        <v>0</v>
      </c>
      <c r="H343" s="1022">
        <v>0</v>
      </c>
      <c r="I343" s="1022">
        <v>0</v>
      </c>
      <c r="J343" s="1022">
        <v>0</v>
      </c>
      <c r="K343" s="1022">
        <v>0</v>
      </c>
      <c r="L343" s="1022">
        <v>0</v>
      </c>
      <c r="M343" s="1022">
        <v>0</v>
      </c>
      <c r="N343" s="1022">
        <v>0</v>
      </c>
      <c r="O343" s="1022">
        <v>0</v>
      </c>
      <c r="P343" s="570"/>
      <c r="Q343" s="570"/>
      <c r="R343" s="570"/>
      <c r="S343" s="21"/>
      <c r="T343" s="21"/>
    </row>
    <row r="344" spans="1:20" s="5" customFormat="1" ht="13.2">
      <c r="A344" s="17"/>
      <c r="B344" s="17"/>
      <c r="C344" s="17" t="str">
        <f>C302</f>
        <v>Reclaimed Water</v>
      </c>
      <c r="D344" s="17"/>
      <c r="E344" s="17"/>
      <c r="F344" s="1023">
        <v>0</v>
      </c>
      <c r="G344" s="1023">
        <v>0</v>
      </c>
      <c r="H344" s="1023">
        <v>0</v>
      </c>
      <c r="I344" s="1023">
        <v>0</v>
      </c>
      <c r="J344" s="1023">
        <v>0</v>
      </c>
      <c r="K344" s="1023">
        <v>0</v>
      </c>
      <c r="L344" s="1023">
        <v>0</v>
      </c>
      <c r="M344" s="1023">
        <v>0</v>
      </c>
      <c r="N344" s="1023">
        <v>0</v>
      </c>
      <c r="O344" s="1023">
        <v>0</v>
      </c>
      <c r="P344" s="570"/>
      <c r="Q344" s="570"/>
      <c r="R344" s="570"/>
      <c r="S344" s="21"/>
      <c r="T344" s="21"/>
    </row>
    <row r="345" spans="1:20" s="5" customFormat="1" ht="13.2">
      <c r="A345" s="17"/>
      <c r="B345" s="17"/>
      <c r="C345" s="17" t="s">
        <v>1</v>
      </c>
      <c r="D345" s="17"/>
      <c r="E345" s="17"/>
      <c r="F345" s="399">
        <f>SUM(F340:F344)</f>
        <v>1</v>
      </c>
      <c r="G345" s="399">
        <f t="shared" ref="G345:O345" si="107">SUM(G340:G344)</f>
        <v>1</v>
      </c>
      <c r="H345" s="399">
        <f t="shared" si="107"/>
        <v>1</v>
      </c>
      <c r="I345" s="399">
        <f t="shared" si="107"/>
        <v>1</v>
      </c>
      <c r="J345" s="399">
        <f t="shared" si="107"/>
        <v>1</v>
      </c>
      <c r="K345" s="399">
        <f t="shared" si="107"/>
        <v>1</v>
      </c>
      <c r="L345" s="399">
        <f t="shared" si="107"/>
        <v>1</v>
      </c>
      <c r="M345" s="399">
        <f t="shared" si="107"/>
        <v>1</v>
      </c>
      <c r="N345" s="399">
        <f t="shared" si="107"/>
        <v>1</v>
      </c>
      <c r="O345" s="399">
        <f t="shared" si="107"/>
        <v>1</v>
      </c>
      <c r="P345" s="570"/>
      <c r="Q345" s="570"/>
      <c r="R345" s="570"/>
      <c r="S345" s="21"/>
      <c r="T345" s="21"/>
    </row>
    <row r="346" spans="1:20" s="5" customFormat="1" ht="13.2">
      <c r="A346" s="17"/>
      <c r="B346" s="29"/>
      <c r="C346" s="17"/>
      <c r="D346" s="29"/>
      <c r="E346" s="239"/>
      <c r="F346" s="240"/>
      <c r="G346" s="240"/>
      <c r="H346" s="240"/>
      <c r="I346" s="240"/>
      <c r="J346" s="240"/>
      <c r="K346" s="240"/>
      <c r="L346" s="240"/>
      <c r="M346" s="240"/>
      <c r="N346" s="240"/>
      <c r="O346" s="240"/>
      <c r="P346" s="570"/>
      <c r="Q346" s="570"/>
      <c r="R346" s="570"/>
      <c r="S346" s="21"/>
      <c r="T346" s="21"/>
    </row>
    <row r="347" spans="1:20" s="5" customFormat="1" ht="13.2">
      <c r="A347" s="17"/>
      <c r="B347" s="29"/>
      <c r="C347" s="17"/>
      <c r="D347" s="29"/>
      <c r="E347" s="239"/>
      <c r="F347" s="240"/>
      <c r="G347" s="240"/>
      <c r="H347" s="240"/>
      <c r="I347" s="240"/>
      <c r="J347" s="240"/>
      <c r="K347" s="240"/>
      <c r="L347" s="240"/>
      <c r="M347" s="240"/>
      <c r="N347" s="240"/>
      <c r="O347" s="240"/>
      <c r="P347" s="570"/>
      <c r="Q347" s="570"/>
      <c r="R347" s="570"/>
      <c r="S347" s="21"/>
      <c r="T347" s="21"/>
    </row>
    <row r="348" spans="1:20" s="5" customFormat="1" ht="13.2">
      <c r="A348" s="246">
        <v>9</v>
      </c>
      <c r="B348" s="1082" t="s">
        <v>1218</v>
      </c>
      <c r="C348" s="1083" t="s">
        <v>1251</v>
      </c>
      <c r="D348" s="248"/>
      <c r="E348" s="248"/>
      <c r="F348" s="43"/>
      <c r="G348" s="17"/>
      <c r="H348" s="17"/>
      <c r="P348" s="570"/>
      <c r="Q348" s="570"/>
      <c r="R348" s="570"/>
      <c r="S348" s="21"/>
      <c r="T348" s="21"/>
    </row>
    <row r="349" spans="1:20" s="5" customFormat="1" ht="13.2">
      <c r="A349" s="28"/>
      <c r="B349" s="1085"/>
      <c r="C349" s="1086"/>
      <c r="D349" s="17"/>
      <c r="F349" s="17"/>
      <c r="G349" s="17"/>
      <c r="H349" s="17"/>
      <c r="P349" s="570"/>
      <c r="Q349" s="570"/>
      <c r="R349" s="570"/>
      <c r="S349" s="21"/>
      <c r="T349" s="21"/>
    </row>
    <row r="350" spans="1:20" s="5" customFormat="1" ht="13.2">
      <c r="A350" s="27" t="s">
        <v>1252</v>
      </c>
      <c r="B350" s="1085" t="s">
        <v>1213</v>
      </c>
      <c r="C350" s="1088"/>
      <c r="D350" s="17"/>
      <c r="E350" s="530"/>
      <c r="F350" s="17"/>
      <c r="G350" s="17"/>
      <c r="H350" s="17"/>
      <c r="P350" s="570"/>
      <c r="Q350" s="570"/>
      <c r="R350" s="570"/>
      <c r="S350" s="21"/>
      <c r="T350" s="21"/>
    </row>
    <row r="351" spans="1:20" s="5" customFormat="1" ht="13.2">
      <c r="A351" s="27"/>
      <c r="B351" s="17"/>
      <c r="C351" s="86" t="s">
        <v>484</v>
      </c>
      <c r="D351" s="17"/>
      <c r="E351" s="244">
        <f>SUM(F351:O351)</f>
        <v>1575000</v>
      </c>
      <c r="F351" s="599">
        <v>10000</v>
      </c>
      <c r="G351" s="599">
        <v>15000</v>
      </c>
      <c r="H351" s="599">
        <v>15000</v>
      </c>
      <c r="I351" s="599">
        <v>10000</v>
      </c>
      <c r="J351" s="599">
        <v>15000</v>
      </c>
      <c r="K351" s="599">
        <v>15000</v>
      </c>
      <c r="L351" s="599">
        <v>230000</v>
      </c>
      <c r="M351" s="599">
        <v>405000</v>
      </c>
      <c r="N351" s="599">
        <v>420000</v>
      </c>
      <c r="O351" s="599">
        <v>440000</v>
      </c>
      <c r="P351" s="570"/>
      <c r="Q351" s="570"/>
      <c r="R351" s="570"/>
      <c r="S351" s="21"/>
      <c r="T351" s="21"/>
    </row>
    <row r="352" spans="1:20" s="5" customFormat="1" ht="13.2">
      <c r="A352" s="27"/>
      <c r="B352" s="17"/>
      <c r="C352" s="17" t="s">
        <v>313</v>
      </c>
      <c r="D352" s="17"/>
      <c r="E352" s="17"/>
      <c r="F352" s="747">
        <v>171856</v>
      </c>
      <c r="G352" s="747">
        <v>171556</v>
      </c>
      <c r="H352" s="747">
        <v>171106</v>
      </c>
      <c r="I352" s="747">
        <v>170656</v>
      </c>
      <c r="J352" s="747">
        <v>170256</v>
      </c>
      <c r="K352" s="747">
        <v>169656</v>
      </c>
      <c r="L352" s="747">
        <v>169056</v>
      </c>
      <c r="M352" s="747">
        <v>159856</v>
      </c>
      <c r="N352" s="747">
        <v>143656</v>
      </c>
      <c r="O352" s="747">
        <v>126856</v>
      </c>
      <c r="P352" s="570"/>
      <c r="Q352" s="570"/>
      <c r="R352" s="570"/>
      <c r="S352" s="21"/>
      <c r="T352" s="21"/>
    </row>
    <row r="353" spans="1:20" s="5" customFormat="1" ht="13.2">
      <c r="A353" s="27"/>
      <c r="B353" s="17"/>
      <c r="C353" s="17" t="s">
        <v>485</v>
      </c>
      <c r="D353" s="17"/>
      <c r="E353" s="17"/>
      <c r="F353" s="1090">
        <v>0</v>
      </c>
      <c r="G353" s="1090">
        <v>0</v>
      </c>
      <c r="H353" s="1090">
        <v>0</v>
      </c>
      <c r="I353" s="1090">
        <v>0</v>
      </c>
      <c r="J353" s="1090">
        <v>0</v>
      </c>
      <c r="K353" s="1090">
        <v>0</v>
      </c>
      <c r="L353" s="1090">
        <v>0</v>
      </c>
      <c r="M353" s="1090">
        <v>0</v>
      </c>
      <c r="N353" s="1090">
        <v>0</v>
      </c>
      <c r="O353" s="1090">
        <v>0</v>
      </c>
      <c r="P353" s="570"/>
      <c r="Q353" s="570"/>
      <c r="R353" s="570"/>
      <c r="S353" s="21"/>
      <c r="T353" s="21"/>
    </row>
    <row r="354" spans="1:20" s="5" customFormat="1" ht="13.2">
      <c r="A354" s="27"/>
      <c r="B354" s="29"/>
      <c r="C354" s="17" t="s">
        <v>1</v>
      </c>
      <c r="D354" s="29"/>
      <c r="E354" s="239"/>
      <c r="F354" s="240">
        <f t="shared" ref="F354:O354" si="108">SUM(F351:F353)</f>
        <v>181856</v>
      </c>
      <c r="G354" s="240">
        <f t="shared" si="108"/>
        <v>186556</v>
      </c>
      <c r="H354" s="240">
        <f t="shared" si="108"/>
        <v>186106</v>
      </c>
      <c r="I354" s="240">
        <f t="shared" si="108"/>
        <v>180656</v>
      </c>
      <c r="J354" s="240">
        <f t="shared" si="108"/>
        <v>185256</v>
      </c>
      <c r="K354" s="240">
        <f t="shared" si="108"/>
        <v>184656</v>
      </c>
      <c r="L354" s="240">
        <f t="shared" si="108"/>
        <v>399056</v>
      </c>
      <c r="M354" s="240">
        <f t="shared" si="108"/>
        <v>564856</v>
      </c>
      <c r="N354" s="240">
        <f t="shared" si="108"/>
        <v>563656</v>
      </c>
      <c r="O354" s="240">
        <f t="shared" si="108"/>
        <v>566856</v>
      </c>
      <c r="P354" s="570"/>
      <c r="Q354" s="570"/>
      <c r="R354" s="570"/>
      <c r="S354" s="21"/>
      <c r="T354" s="21"/>
    </row>
    <row r="355" spans="1:20" s="5" customFormat="1" ht="13.2">
      <c r="A355" s="27"/>
      <c r="B355" s="29"/>
      <c r="C355" s="17"/>
      <c r="D355" s="29"/>
      <c r="E355" s="239"/>
      <c r="F355" s="240"/>
      <c r="G355" s="240"/>
      <c r="H355" s="240"/>
      <c r="I355" s="240"/>
      <c r="J355" s="240"/>
      <c r="K355" s="240"/>
      <c r="L355" s="240"/>
      <c r="M355" s="240"/>
      <c r="N355" s="240"/>
      <c r="O355" s="240"/>
      <c r="P355" s="570"/>
      <c r="Q355" s="570"/>
      <c r="R355" s="570"/>
      <c r="S355" s="21"/>
      <c r="T355" s="21"/>
    </row>
    <row r="356" spans="1:20" s="5" customFormat="1" ht="13.2">
      <c r="A356" s="27" t="s">
        <v>1253</v>
      </c>
      <c r="B356" s="17" t="s">
        <v>1214</v>
      </c>
      <c r="C356" s="17"/>
      <c r="D356" s="29"/>
      <c r="E356" s="239"/>
      <c r="F356" s="240"/>
      <c r="G356" s="240"/>
      <c r="H356" s="240"/>
      <c r="I356" s="240"/>
      <c r="J356" s="240"/>
      <c r="K356" s="240"/>
      <c r="L356" s="240"/>
      <c r="M356" s="240"/>
      <c r="N356" s="240"/>
      <c r="O356" s="240"/>
      <c r="P356" s="570"/>
      <c r="Q356" s="570"/>
      <c r="R356" s="570"/>
      <c r="S356" s="21"/>
      <c r="T356" s="21"/>
    </row>
    <row r="357" spans="1:20" s="5" customFormat="1" ht="13.2">
      <c r="A357" s="27"/>
      <c r="B357" s="17"/>
      <c r="C357" s="17" t="s">
        <v>2</v>
      </c>
      <c r="D357" s="29"/>
      <c r="E357" s="239"/>
      <c r="F357" s="1012">
        <v>0.77300000000000002</v>
      </c>
      <c r="G357" s="1012">
        <v>0.77300000000000002</v>
      </c>
      <c r="H357" s="1012">
        <v>0.77300000000000002</v>
      </c>
      <c r="I357" s="1012">
        <v>0.77300000000000002</v>
      </c>
      <c r="J357" s="1012">
        <v>0.77300000000000002</v>
      </c>
      <c r="K357" s="1012">
        <v>0.77300000000000002</v>
      </c>
      <c r="L357" s="1012">
        <v>0.77300000000000002</v>
      </c>
      <c r="M357" s="1012">
        <v>0.77300000000000002</v>
      </c>
      <c r="N357" s="1012">
        <v>0.77300000000000002</v>
      </c>
      <c r="O357" s="1012">
        <v>0.77300000000000002</v>
      </c>
      <c r="P357" s="570"/>
      <c r="Q357" s="570"/>
      <c r="R357" s="570"/>
      <c r="S357" s="21"/>
      <c r="T357" s="21"/>
    </row>
    <row r="358" spans="1:20" s="5" customFormat="1" ht="13.2">
      <c r="A358" s="27"/>
      <c r="B358" s="17"/>
      <c r="C358" s="17" t="s">
        <v>3</v>
      </c>
      <c r="D358" s="29"/>
      <c r="E358" s="239"/>
      <c r="F358" s="1068">
        <f>1-F357</f>
        <v>0.22699999999999998</v>
      </c>
      <c r="G358" s="1068">
        <f t="shared" ref="G358:O358" si="109">1-G357</f>
        <v>0.22699999999999998</v>
      </c>
      <c r="H358" s="1068">
        <f t="shared" si="109"/>
        <v>0.22699999999999998</v>
      </c>
      <c r="I358" s="1068">
        <f t="shared" si="109"/>
        <v>0.22699999999999998</v>
      </c>
      <c r="J358" s="1068">
        <f t="shared" si="109"/>
        <v>0.22699999999999998</v>
      </c>
      <c r="K358" s="1068">
        <f t="shared" si="109"/>
        <v>0.22699999999999998</v>
      </c>
      <c r="L358" s="1068">
        <f t="shared" si="109"/>
        <v>0.22699999999999998</v>
      </c>
      <c r="M358" s="1068">
        <f t="shared" si="109"/>
        <v>0.22699999999999998</v>
      </c>
      <c r="N358" s="1068">
        <f t="shared" si="109"/>
        <v>0.22699999999999998</v>
      </c>
      <c r="O358" s="1068">
        <f t="shared" si="109"/>
        <v>0.22699999999999998</v>
      </c>
      <c r="P358" s="570"/>
      <c r="Q358" s="570"/>
      <c r="R358" s="570"/>
      <c r="S358" s="21"/>
      <c r="T358" s="21"/>
    </row>
    <row r="359" spans="1:20" s="5" customFormat="1" ht="13.2">
      <c r="A359" s="27"/>
      <c r="B359" s="17"/>
      <c r="C359" s="17" t="s">
        <v>1</v>
      </c>
      <c r="D359" s="29"/>
      <c r="E359" s="239"/>
      <c r="F359" s="427">
        <f t="shared" ref="F359:O359" si="110">SUM(F357:F358)</f>
        <v>1</v>
      </c>
      <c r="G359" s="427">
        <f t="shared" si="110"/>
        <v>1</v>
      </c>
      <c r="H359" s="427">
        <f t="shared" si="110"/>
        <v>1</v>
      </c>
      <c r="I359" s="427">
        <f t="shared" si="110"/>
        <v>1</v>
      </c>
      <c r="J359" s="427">
        <f t="shared" si="110"/>
        <v>1</v>
      </c>
      <c r="K359" s="427">
        <f t="shared" si="110"/>
        <v>1</v>
      </c>
      <c r="L359" s="427">
        <f t="shared" si="110"/>
        <v>1</v>
      </c>
      <c r="M359" s="427">
        <f t="shared" si="110"/>
        <v>1</v>
      </c>
      <c r="N359" s="427">
        <f t="shared" si="110"/>
        <v>1</v>
      </c>
      <c r="O359" s="427">
        <f t="shared" si="110"/>
        <v>1</v>
      </c>
      <c r="P359" s="570"/>
      <c r="Q359" s="570"/>
      <c r="R359" s="570"/>
      <c r="S359" s="21"/>
      <c r="T359" s="21"/>
    </row>
    <row r="360" spans="1:20" s="5" customFormat="1" ht="13.2">
      <c r="A360" s="27"/>
      <c r="B360" s="29"/>
      <c r="C360" s="29"/>
      <c r="D360" s="29"/>
      <c r="E360" s="239"/>
      <c r="F360" s="527"/>
      <c r="G360" s="527"/>
      <c r="H360" s="527"/>
      <c r="I360" s="527"/>
      <c r="J360" s="527"/>
      <c r="K360" s="527"/>
      <c r="L360" s="527"/>
      <c r="M360" s="527"/>
      <c r="N360" s="527"/>
      <c r="O360" s="527"/>
      <c r="P360" s="570"/>
      <c r="Q360" s="570"/>
      <c r="R360" s="570"/>
      <c r="S360" s="21"/>
      <c r="T360" s="21"/>
    </row>
    <row r="361" spans="1:20" s="5" customFormat="1" ht="13.2">
      <c r="A361" s="27" t="s">
        <v>1254</v>
      </c>
      <c r="B361" s="1085" t="s">
        <v>388</v>
      </c>
      <c r="C361" s="1088"/>
      <c r="D361" s="29"/>
      <c r="E361" s="239"/>
      <c r="F361" s="527"/>
      <c r="G361" s="527"/>
      <c r="H361" s="527"/>
      <c r="I361" s="527"/>
      <c r="J361" s="527"/>
      <c r="K361" s="527"/>
      <c r="L361" s="527"/>
      <c r="M361" s="527"/>
      <c r="N361" s="527"/>
      <c r="O361" s="527"/>
      <c r="P361" s="570"/>
      <c r="Q361" s="570"/>
      <c r="R361" s="570"/>
      <c r="S361" s="21"/>
      <c r="T361" s="21"/>
    </row>
    <row r="362" spans="1:20" s="5" customFormat="1" ht="13.2">
      <c r="A362" s="17"/>
      <c r="B362" s="17"/>
      <c r="C362" s="86" t="s">
        <v>484</v>
      </c>
      <c r="D362" s="29"/>
      <c r="E362" s="239"/>
      <c r="F362" s="1026">
        <f>F351*F357</f>
        <v>7730</v>
      </c>
      <c r="G362" s="1026">
        <f t="shared" ref="G362:O362" si="111">G351*G357</f>
        <v>11595</v>
      </c>
      <c r="H362" s="1026">
        <f t="shared" si="111"/>
        <v>11595</v>
      </c>
      <c r="I362" s="1026">
        <f t="shared" si="111"/>
        <v>7730</v>
      </c>
      <c r="J362" s="1026">
        <f t="shared" si="111"/>
        <v>11595</v>
      </c>
      <c r="K362" s="1026">
        <f t="shared" si="111"/>
        <v>11595</v>
      </c>
      <c r="L362" s="1026">
        <f t="shared" si="111"/>
        <v>177790</v>
      </c>
      <c r="M362" s="1026">
        <f t="shared" si="111"/>
        <v>313065</v>
      </c>
      <c r="N362" s="1026">
        <f t="shared" si="111"/>
        <v>324660</v>
      </c>
      <c r="O362" s="1026">
        <f t="shared" si="111"/>
        <v>340120</v>
      </c>
      <c r="P362" s="570"/>
      <c r="Q362" s="570"/>
      <c r="R362" s="570"/>
      <c r="S362" s="21"/>
      <c r="T362" s="21"/>
    </row>
    <row r="363" spans="1:20" s="5" customFormat="1" ht="13.2">
      <c r="A363" s="17"/>
      <c r="B363" s="17"/>
      <c r="C363" s="17" t="s">
        <v>313</v>
      </c>
      <c r="D363" s="29"/>
      <c r="E363" s="239"/>
      <c r="F363" s="1027">
        <f>F352*F357</f>
        <v>132844.68799999999</v>
      </c>
      <c r="G363" s="1027">
        <f t="shared" ref="G363:O363" si="112">G352*G357</f>
        <v>132612.788</v>
      </c>
      <c r="H363" s="1027">
        <f t="shared" si="112"/>
        <v>132264.93799999999</v>
      </c>
      <c r="I363" s="1027">
        <f t="shared" si="112"/>
        <v>131917.08800000002</v>
      </c>
      <c r="J363" s="1027">
        <f t="shared" si="112"/>
        <v>131607.88800000001</v>
      </c>
      <c r="K363" s="1027">
        <f t="shared" si="112"/>
        <v>131144.08800000002</v>
      </c>
      <c r="L363" s="1027">
        <f t="shared" si="112"/>
        <v>130680.288</v>
      </c>
      <c r="M363" s="1027">
        <f t="shared" si="112"/>
        <v>123568.68800000001</v>
      </c>
      <c r="N363" s="1027">
        <f t="shared" si="112"/>
        <v>111046.088</v>
      </c>
      <c r="O363" s="1027">
        <f t="shared" si="112"/>
        <v>98059.688000000009</v>
      </c>
      <c r="P363" s="570"/>
      <c r="Q363" s="570"/>
      <c r="R363" s="570"/>
      <c r="S363" s="21"/>
      <c r="T363" s="21"/>
    </row>
    <row r="364" spans="1:20" s="5" customFormat="1" ht="13.2">
      <c r="A364" s="17"/>
      <c r="B364" s="17"/>
      <c r="C364" s="17" t="s">
        <v>485</v>
      </c>
      <c r="D364" s="29"/>
      <c r="E364" s="239"/>
      <c r="F364" s="1071">
        <f>F353*F357</f>
        <v>0</v>
      </c>
      <c r="G364" s="1071">
        <f t="shared" ref="G364:O364" si="113">G353*G357</f>
        <v>0</v>
      </c>
      <c r="H364" s="1071">
        <f t="shared" si="113"/>
        <v>0</v>
      </c>
      <c r="I364" s="1071">
        <f t="shared" si="113"/>
        <v>0</v>
      </c>
      <c r="J364" s="1071">
        <f t="shared" si="113"/>
        <v>0</v>
      </c>
      <c r="K364" s="1071">
        <f t="shared" si="113"/>
        <v>0</v>
      </c>
      <c r="L364" s="1071">
        <f t="shared" si="113"/>
        <v>0</v>
      </c>
      <c r="M364" s="1071">
        <f t="shared" si="113"/>
        <v>0</v>
      </c>
      <c r="N364" s="1071">
        <f t="shared" si="113"/>
        <v>0</v>
      </c>
      <c r="O364" s="1071">
        <f t="shared" si="113"/>
        <v>0</v>
      </c>
      <c r="P364" s="570"/>
      <c r="Q364" s="570"/>
      <c r="R364" s="570"/>
      <c r="S364" s="21"/>
      <c r="T364" s="21"/>
    </row>
    <row r="365" spans="1:20" s="5" customFormat="1" ht="13.2">
      <c r="A365" s="21"/>
      <c r="B365" s="29"/>
      <c r="C365" s="17" t="s">
        <v>1</v>
      </c>
      <c r="D365" s="29"/>
      <c r="E365" s="239"/>
      <c r="F365" s="240">
        <f t="shared" ref="F365:O365" si="114">SUM(F362:F364)</f>
        <v>140574.68799999999</v>
      </c>
      <c r="G365" s="240">
        <f t="shared" si="114"/>
        <v>144207.788</v>
      </c>
      <c r="H365" s="240">
        <f t="shared" si="114"/>
        <v>143859.93799999999</v>
      </c>
      <c r="I365" s="240">
        <f t="shared" si="114"/>
        <v>139647.08800000002</v>
      </c>
      <c r="J365" s="240">
        <f t="shared" si="114"/>
        <v>143202.88800000001</v>
      </c>
      <c r="K365" s="240">
        <f t="shared" si="114"/>
        <v>142739.08800000002</v>
      </c>
      <c r="L365" s="240">
        <f t="shared" si="114"/>
        <v>308470.288</v>
      </c>
      <c r="M365" s="240">
        <f t="shared" si="114"/>
        <v>436633.68800000002</v>
      </c>
      <c r="N365" s="240">
        <f t="shared" si="114"/>
        <v>435706.08799999999</v>
      </c>
      <c r="O365" s="240">
        <f t="shared" si="114"/>
        <v>438179.68800000002</v>
      </c>
      <c r="P365" s="570"/>
      <c r="Q365" s="570"/>
      <c r="R365" s="570"/>
      <c r="S365" s="21"/>
      <c r="T365" s="21"/>
    </row>
    <row r="366" spans="1:20" s="5" customFormat="1" ht="13.2">
      <c r="A366" s="21"/>
      <c r="B366" s="29"/>
      <c r="C366" s="17"/>
      <c r="D366" s="29"/>
      <c r="E366" s="239"/>
      <c r="F366" s="240"/>
      <c r="G366" s="240"/>
      <c r="H366" s="240"/>
      <c r="I366" s="240"/>
      <c r="J366" s="240"/>
      <c r="K366" s="240"/>
      <c r="L366" s="240"/>
      <c r="M366" s="240"/>
      <c r="N366" s="240"/>
      <c r="O366" s="240"/>
      <c r="P366" s="570"/>
      <c r="Q366" s="570"/>
      <c r="R366" s="570"/>
      <c r="S366" s="21"/>
      <c r="T366" s="21"/>
    </row>
    <row r="367" spans="1:20" s="5" customFormat="1" ht="13.2">
      <c r="A367" s="1094" t="s">
        <v>1255</v>
      </c>
      <c r="B367" s="86" t="s">
        <v>1215</v>
      </c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570"/>
      <c r="Q367" s="570"/>
      <c r="R367" s="570"/>
      <c r="S367" s="21"/>
      <c r="T367" s="21"/>
    </row>
    <row r="368" spans="1:20" s="5" customFormat="1" ht="13.2">
      <c r="A368" s="407"/>
      <c r="B368" s="17"/>
      <c r="C368" s="17" t="str">
        <f>C326</f>
        <v>Treatment</v>
      </c>
      <c r="D368" s="17"/>
      <c r="E368" s="17"/>
      <c r="F368" s="1022">
        <v>0</v>
      </c>
      <c r="G368" s="1022">
        <v>0</v>
      </c>
      <c r="H368" s="1022">
        <v>0</v>
      </c>
      <c r="I368" s="1022">
        <v>0</v>
      </c>
      <c r="J368" s="1022">
        <v>0</v>
      </c>
      <c r="K368" s="1022">
        <v>0</v>
      </c>
      <c r="L368" s="1022">
        <v>0</v>
      </c>
      <c r="M368" s="1022">
        <v>0</v>
      </c>
      <c r="N368" s="1022">
        <v>0</v>
      </c>
      <c r="O368" s="1022">
        <v>0</v>
      </c>
      <c r="P368" s="570"/>
      <c r="Q368" s="570"/>
      <c r="R368" s="570"/>
      <c r="S368" s="21"/>
      <c r="T368" s="21"/>
    </row>
    <row r="369" spans="1:20" s="5" customFormat="1" ht="13.2">
      <c r="A369" s="407"/>
      <c r="B369" s="17"/>
      <c r="C369" s="17" t="str">
        <f>C327</f>
        <v>Distribution</v>
      </c>
      <c r="D369" s="17"/>
      <c r="E369" s="17"/>
      <c r="F369" s="1022">
        <v>1</v>
      </c>
      <c r="G369" s="1022">
        <v>1</v>
      </c>
      <c r="H369" s="1022">
        <v>1</v>
      </c>
      <c r="I369" s="1022">
        <v>1</v>
      </c>
      <c r="J369" s="1022">
        <v>1</v>
      </c>
      <c r="K369" s="1022">
        <v>1</v>
      </c>
      <c r="L369" s="1022">
        <v>1</v>
      </c>
      <c r="M369" s="1022">
        <v>1</v>
      </c>
      <c r="N369" s="1022">
        <v>1</v>
      </c>
      <c r="O369" s="1022">
        <v>1</v>
      </c>
      <c r="P369" s="570"/>
      <c r="Q369" s="570"/>
      <c r="R369" s="570"/>
      <c r="S369" s="21"/>
      <c r="T369" s="21"/>
    </row>
    <row r="370" spans="1:20" s="5" customFormat="1" ht="13.2">
      <c r="A370" s="407"/>
      <c r="B370" s="17"/>
      <c r="C370" s="17" t="str">
        <f>C328</f>
        <v>Administration</v>
      </c>
      <c r="D370" s="17"/>
      <c r="E370" s="17"/>
      <c r="F370" s="1022">
        <v>0</v>
      </c>
      <c r="G370" s="1022">
        <v>0</v>
      </c>
      <c r="H370" s="1022">
        <v>0</v>
      </c>
      <c r="I370" s="1022">
        <v>0</v>
      </c>
      <c r="J370" s="1022">
        <v>0</v>
      </c>
      <c r="K370" s="1022">
        <v>0</v>
      </c>
      <c r="L370" s="1022">
        <v>0</v>
      </c>
      <c r="M370" s="1022">
        <v>0</v>
      </c>
      <c r="N370" s="1022">
        <v>0</v>
      </c>
      <c r="O370" s="1022">
        <v>0</v>
      </c>
      <c r="P370" s="570"/>
      <c r="Q370" s="570"/>
      <c r="R370" s="570"/>
      <c r="S370" s="21"/>
      <c r="T370" s="21"/>
    </row>
    <row r="371" spans="1:20" s="5" customFormat="1" ht="13.2">
      <c r="A371" s="407"/>
      <c r="B371" s="17"/>
      <c r="C371" s="17" t="str">
        <f>C329</f>
        <v>Customer</v>
      </c>
      <c r="D371" s="17"/>
      <c r="E371" s="17"/>
      <c r="F371" s="1022">
        <v>0</v>
      </c>
      <c r="G371" s="1022">
        <v>0</v>
      </c>
      <c r="H371" s="1022">
        <v>0</v>
      </c>
      <c r="I371" s="1022">
        <v>0</v>
      </c>
      <c r="J371" s="1022">
        <v>0</v>
      </c>
      <c r="K371" s="1022">
        <v>0</v>
      </c>
      <c r="L371" s="1022">
        <v>0</v>
      </c>
      <c r="M371" s="1022">
        <v>0</v>
      </c>
      <c r="N371" s="1022">
        <v>0</v>
      </c>
      <c r="O371" s="1022">
        <v>0</v>
      </c>
      <c r="P371" s="570"/>
      <c r="Q371" s="570"/>
      <c r="R371" s="570"/>
      <c r="S371" s="21"/>
      <c r="T371" s="21"/>
    </row>
    <row r="372" spans="1:20" s="5" customFormat="1" ht="13.2">
      <c r="A372" s="407"/>
      <c r="B372" s="17"/>
      <c r="C372" s="17" t="str">
        <f>C330</f>
        <v>Flood Irrigation</v>
      </c>
      <c r="D372" s="17"/>
      <c r="E372" s="17"/>
      <c r="F372" s="1023">
        <v>0</v>
      </c>
      <c r="G372" s="1023">
        <v>0</v>
      </c>
      <c r="H372" s="1023">
        <v>0</v>
      </c>
      <c r="I372" s="1023">
        <v>0</v>
      </c>
      <c r="J372" s="1023">
        <v>0</v>
      </c>
      <c r="K372" s="1023">
        <v>0</v>
      </c>
      <c r="L372" s="1023">
        <v>0</v>
      </c>
      <c r="M372" s="1023">
        <v>0</v>
      </c>
      <c r="N372" s="1023">
        <v>0</v>
      </c>
      <c r="O372" s="1023">
        <v>0</v>
      </c>
      <c r="P372" s="570"/>
      <c r="Q372" s="570"/>
      <c r="R372" s="570"/>
      <c r="S372" s="21"/>
      <c r="T372" s="21"/>
    </row>
    <row r="373" spans="1:20" s="5" customFormat="1" ht="13.2">
      <c r="A373" s="407"/>
      <c r="B373" s="17"/>
      <c r="C373" s="17" t="s">
        <v>1</v>
      </c>
      <c r="D373" s="17"/>
      <c r="E373" s="17"/>
      <c r="F373" s="399">
        <f>SUM(F368:F372)</f>
        <v>1</v>
      </c>
      <c r="G373" s="399">
        <f t="shared" ref="G373:O373" si="115">SUM(G368:G372)</f>
        <v>1</v>
      </c>
      <c r="H373" s="399">
        <f t="shared" si="115"/>
        <v>1</v>
      </c>
      <c r="I373" s="399">
        <f t="shared" si="115"/>
        <v>1</v>
      </c>
      <c r="J373" s="399">
        <f t="shared" si="115"/>
        <v>1</v>
      </c>
      <c r="K373" s="399">
        <f t="shared" si="115"/>
        <v>1</v>
      </c>
      <c r="L373" s="399">
        <f t="shared" si="115"/>
        <v>1</v>
      </c>
      <c r="M373" s="399">
        <f t="shared" si="115"/>
        <v>1</v>
      </c>
      <c r="N373" s="399">
        <f t="shared" si="115"/>
        <v>1</v>
      </c>
      <c r="O373" s="399">
        <f t="shared" si="115"/>
        <v>1</v>
      </c>
      <c r="P373" s="570"/>
      <c r="Q373" s="570"/>
      <c r="R373" s="570"/>
      <c r="S373" s="21"/>
      <c r="T373" s="21"/>
    </row>
    <row r="374" spans="1:20" s="5" customFormat="1" ht="13.2">
      <c r="A374" s="407"/>
      <c r="B374" s="17"/>
      <c r="C374" s="17"/>
      <c r="D374" s="17"/>
      <c r="E374" s="17"/>
      <c r="F374" s="399"/>
      <c r="G374" s="399"/>
      <c r="H374" s="399"/>
      <c r="I374" s="399"/>
      <c r="J374" s="399"/>
      <c r="K374" s="399"/>
      <c r="L374" s="399"/>
      <c r="M374" s="399"/>
      <c r="N374" s="399"/>
      <c r="O374" s="399"/>
      <c r="P374" s="570"/>
      <c r="Q374" s="570"/>
      <c r="R374" s="570"/>
      <c r="S374" s="21"/>
      <c r="T374" s="21"/>
    </row>
    <row r="375" spans="1:20" s="5" customFormat="1" ht="13.2">
      <c r="A375" s="1094" t="s">
        <v>1256</v>
      </c>
      <c r="B375" s="1085" t="s">
        <v>483</v>
      </c>
      <c r="C375" s="29"/>
      <c r="D375" s="29"/>
      <c r="E375" s="239"/>
      <c r="F375" s="527"/>
      <c r="G375" s="527"/>
      <c r="H375" s="527"/>
      <c r="I375" s="527"/>
      <c r="J375" s="527"/>
      <c r="K375" s="527"/>
      <c r="L375" s="527"/>
      <c r="M375" s="527"/>
      <c r="N375" s="527"/>
      <c r="O375" s="527"/>
      <c r="P375" s="570"/>
      <c r="Q375" s="570"/>
      <c r="R375" s="570"/>
      <c r="S375" s="21"/>
      <c r="T375" s="21"/>
    </row>
    <row r="376" spans="1:20" s="5" customFormat="1" ht="13.2">
      <c r="A376" s="407"/>
      <c r="B376" s="17"/>
      <c r="C376" s="86" t="s">
        <v>484</v>
      </c>
      <c r="D376" s="17"/>
      <c r="E376" s="324"/>
      <c r="F376" s="1026">
        <f t="shared" ref="F376:O376" si="116">F351*F358</f>
        <v>2270</v>
      </c>
      <c r="G376" s="1026">
        <f t="shared" si="116"/>
        <v>3404.9999999999995</v>
      </c>
      <c r="H376" s="1026">
        <f t="shared" si="116"/>
        <v>3404.9999999999995</v>
      </c>
      <c r="I376" s="1026">
        <f t="shared" si="116"/>
        <v>2270</v>
      </c>
      <c r="J376" s="1026">
        <f t="shared" si="116"/>
        <v>3404.9999999999995</v>
      </c>
      <c r="K376" s="1026">
        <f t="shared" si="116"/>
        <v>3404.9999999999995</v>
      </c>
      <c r="L376" s="1026">
        <f t="shared" si="116"/>
        <v>52209.999999999993</v>
      </c>
      <c r="M376" s="1026">
        <f t="shared" si="116"/>
        <v>91934.999999999985</v>
      </c>
      <c r="N376" s="1026">
        <f t="shared" si="116"/>
        <v>95339.999999999985</v>
      </c>
      <c r="O376" s="1026">
        <f t="shared" si="116"/>
        <v>99879.999999999985</v>
      </c>
      <c r="P376" s="570"/>
      <c r="Q376" s="570"/>
      <c r="R376" s="570"/>
      <c r="S376" s="21"/>
      <c r="T376" s="21"/>
    </row>
    <row r="377" spans="1:20" s="5" customFormat="1" ht="13.2">
      <c r="A377" s="407"/>
      <c r="B377" s="17"/>
      <c r="C377" s="17" t="s">
        <v>313</v>
      </c>
      <c r="D377" s="17"/>
      <c r="E377" s="507"/>
      <c r="F377" s="1027">
        <f>F352*F358</f>
        <v>39011.311999999998</v>
      </c>
      <c r="G377" s="1027">
        <f t="shared" ref="G377:O377" si="117">G352*G358</f>
        <v>38943.212</v>
      </c>
      <c r="H377" s="1027">
        <f t="shared" si="117"/>
        <v>38841.061999999998</v>
      </c>
      <c r="I377" s="1027">
        <f t="shared" si="117"/>
        <v>38738.911999999997</v>
      </c>
      <c r="J377" s="1027">
        <f t="shared" si="117"/>
        <v>38648.111999999994</v>
      </c>
      <c r="K377" s="1027">
        <f t="shared" si="117"/>
        <v>38511.911999999997</v>
      </c>
      <c r="L377" s="1027">
        <f t="shared" si="117"/>
        <v>38375.712</v>
      </c>
      <c r="M377" s="1027">
        <f t="shared" si="117"/>
        <v>36287.311999999998</v>
      </c>
      <c r="N377" s="1027">
        <f t="shared" si="117"/>
        <v>32609.911999999997</v>
      </c>
      <c r="O377" s="1027">
        <f t="shared" si="117"/>
        <v>28796.311999999998</v>
      </c>
      <c r="P377" s="570"/>
      <c r="Q377" s="570"/>
      <c r="R377" s="570"/>
      <c r="S377" s="21"/>
      <c r="T377" s="21"/>
    </row>
    <row r="378" spans="1:20" s="5" customFormat="1" ht="13.2">
      <c r="A378" s="407"/>
      <c r="B378" s="17"/>
      <c r="C378" s="17" t="s">
        <v>485</v>
      </c>
      <c r="D378" s="17"/>
      <c r="E378" s="17"/>
      <c r="F378" s="1071">
        <f>F353*F358</f>
        <v>0</v>
      </c>
      <c r="G378" s="1071">
        <f t="shared" ref="G378:O378" si="118">G353*G358</f>
        <v>0</v>
      </c>
      <c r="H378" s="1071">
        <f t="shared" si="118"/>
        <v>0</v>
      </c>
      <c r="I378" s="1071">
        <f t="shared" si="118"/>
        <v>0</v>
      </c>
      <c r="J378" s="1071">
        <f t="shared" si="118"/>
        <v>0</v>
      </c>
      <c r="K378" s="1071">
        <f t="shared" si="118"/>
        <v>0</v>
      </c>
      <c r="L378" s="1071">
        <f t="shared" si="118"/>
        <v>0</v>
      </c>
      <c r="M378" s="1071">
        <f t="shared" si="118"/>
        <v>0</v>
      </c>
      <c r="N378" s="1071">
        <f t="shared" si="118"/>
        <v>0</v>
      </c>
      <c r="O378" s="1071">
        <f t="shared" si="118"/>
        <v>0</v>
      </c>
      <c r="P378" s="570"/>
      <c r="Q378" s="570"/>
      <c r="R378" s="570"/>
      <c r="S378" s="21"/>
      <c r="T378" s="21"/>
    </row>
    <row r="379" spans="1:20" s="5" customFormat="1" ht="13.2">
      <c r="A379" s="407"/>
      <c r="B379" s="29"/>
      <c r="C379" s="17" t="s">
        <v>1</v>
      </c>
      <c r="D379" s="29"/>
      <c r="E379" s="239"/>
      <c r="F379" s="240">
        <f t="shared" ref="F379:O379" si="119">SUM(F376:F378)</f>
        <v>41281.311999999998</v>
      </c>
      <c r="G379" s="240">
        <f t="shared" si="119"/>
        <v>42348.212</v>
      </c>
      <c r="H379" s="240">
        <f t="shared" si="119"/>
        <v>42246.061999999998</v>
      </c>
      <c r="I379" s="240">
        <f t="shared" si="119"/>
        <v>41008.911999999997</v>
      </c>
      <c r="J379" s="240">
        <f t="shared" si="119"/>
        <v>42053.111999999994</v>
      </c>
      <c r="K379" s="240">
        <f t="shared" si="119"/>
        <v>41916.911999999997</v>
      </c>
      <c r="L379" s="240">
        <f t="shared" si="119"/>
        <v>90585.712</v>
      </c>
      <c r="M379" s="240">
        <f t="shared" si="119"/>
        <v>128222.31199999998</v>
      </c>
      <c r="N379" s="240">
        <f t="shared" si="119"/>
        <v>127949.91199999998</v>
      </c>
      <c r="O379" s="240">
        <f t="shared" si="119"/>
        <v>128676.31199999998</v>
      </c>
      <c r="P379" s="570"/>
      <c r="Q379" s="570"/>
      <c r="R379" s="570"/>
      <c r="S379" s="21"/>
      <c r="T379" s="21"/>
    </row>
    <row r="380" spans="1:20" s="5" customFormat="1" ht="13.2">
      <c r="A380" s="407"/>
      <c r="B380" s="29"/>
      <c r="C380" s="17"/>
      <c r="D380" s="29"/>
      <c r="E380" s="239"/>
      <c r="F380" s="240"/>
      <c r="G380" s="240"/>
      <c r="H380" s="240"/>
      <c r="I380" s="240"/>
      <c r="J380" s="240"/>
      <c r="K380" s="240"/>
      <c r="L380" s="240"/>
      <c r="M380" s="240"/>
      <c r="N380" s="240"/>
      <c r="O380" s="240"/>
      <c r="P380" s="570"/>
      <c r="Q380" s="570"/>
      <c r="R380" s="570"/>
      <c r="S380" s="21"/>
      <c r="T380" s="21"/>
    </row>
    <row r="381" spans="1:20" s="5" customFormat="1" ht="13.2">
      <c r="A381" s="1094" t="s">
        <v>1257</v>
      </c>
      <c r="B381" s="17" t="s">
        <v>1217</v>
      </c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570"/>
      <c r="Q381" s="570"/>
      <c r="R381" s="570"/>
      <c r="S381" s="21"/>
      <c r="T381" s="21"/>
    </row>
    <row r="382" spans="1:20" s="5" customFormat="1" ht="13.2">
      <c r="A382" s="21"/>
      <c r="B382" s="17"/>
      <c r="C382" s="17" t="str">
        <f>C340</f>
        <v>Treatment</v>
      </c>
      <c r="D382" s="17"/>
      <c r="E382" s="17"/>
      <c r="F382" s="1022">
        <v>0.5</v>
      </c>
      <c r="G382" s="1022">
        <v>0.5</v>
      </c>
      <c r="H382" s="1022">
        <v>0.5</v>
      </c>
      <c r="I382" s="1022">
        <v>0.5</v>
      </c>
      <c r="J382" s="1022">
        <v>0.5</v>
      </c>
      <c r="K382" s="1022">
        <v>0.5</v>
      </c>
      <c r="L382" s="1022">
        <v>0.5</v>
      </c>
      <c r="M382" s="1022">
        <v>0.5</v>
      </c>
      <c r="N382" s="1022">
        <v>0.5</v>
      </c>
      <c r="O382" s="1022">
        <v>0.5</v>
      </c>
      <c r="P382" s="570"/>
      <c r="Q382" s="570"/>
      <c r="R382" s="570"/>
      <c r="S382" s="21"/>
      <c r="T382" s="21"/>
    </row>
    <row r="383" spans="1:20" s="5" customFormat="1" ht="13.2">
      <c r="A383" s="21"/>
      <c r="B383" s="17"/>
      <c r="C383" s="17" t="str">
        <f>C341</f>
        <v>Collection</v>
      </c>
      <c r="D383" s="17"/>
      <c r="E383" s="17"/>
      <c r="F383" s="1022">
        <v>0.5</v>
      </c>
      <c r="G383" s="1022">
        <v>0.5</v>
      </c>
      <c r="H383" s="1022">
        <v>0.5</v>
      </c>
      <c r="I383" s="1022">
        <v>0.5</v>
      </c>
      <c r="J383" s="1022">
        <v>0.5</v>
      </c>
      <c r="K383" s="1022">
        <v>0.5</v>
      </c>
      <c r="L383" s="1022">
        <v>0.5</v>
      </c>
      <c r="M383" s="1022">
        <v>0.5</v>
      </c>
      <c r="N383" s="1022">
        <v>0.5</v>
      </c>
      <c r="O383" s="1022">
        <v>0.5</v>
      </c>
      <c r="P383" s="570"/>
      <c r="Q383" s="570"/>
      <c r="R383" s="570"/>
      <c r="S383" s="21"/>
      <c r="T383" s="21"/>
    </row>
    <row r="384" spans="1:20" s="5" customFormat="1" ht="13.2">
      <c r="A384" s="17"/>
      <c r="B384" s="17"/>
      <c r="C384" s="17" t="str">
        <f>C342</f>
        <v>Administration</v>
      </c>
      <c r="D384" s="17"/>
      <c r="E384" s="17"/>
      <c r="F384" s="1022">
        <v>0</v>
      </c>
      <c r="G384" s="1022">
        <v>0</v>
      </c>
      <c r="H384" s="1022">
        <v>0</v>
      </c>
      <c r="I384" s="1022">
        <v>0</v>
      </c>
      <c r="J384" s="1022">
        <v>0</v>
      </c>
      <c r="K384" s="1022">
        <v>0</v>
      </c>
      <c r="L384" s="1022">
        <v>0</v>
      </c>
      <c r="M384" s="1022">
        <v>0</v>
      </c>
      <c r="N384" s="1022">
        <v>0</v>
      </c>
      <c r="O384" s="1022">
        <v>0</v>
      </c>
      <c r="P384" s="570"/>
      <c r="Q384" s="570"/>
      <c r="R384" s="570"/>
      <c r="S384" s="21"/>
      <c r="T384" s="21"/>
    </row>
    <row r="385" spans="1:20" s="5" customFormat="1" ht="13.2">
      <c r="A385" s="17"/>
      <c r="B385" s="17"/>
      <c r="C385" s="17" t="str">
        <f>C343</f>
        <v>Customer</v>
      </c>
      <c r="D385" s="17"/>
      <c r="E385" s="17"/>
      <c r="F385" s="1022">
        <v>0</v>
      </c>
      <c r="G385" s="1022">
        <v>0</v>
      </c>
      <c r="H385" s="1022">
        <v>0</v>
      </c>
      <c r="I385" s="1022">
        <v>0</v>
      </c>
      <c r="J385" s="1022">
        <v>0</v>
      </c>
      <c r="K385" s="1022">
        <v>0</v>
      </c>
      <c r="L385" s="1022">
        <v>0</v>
      </c>
      <c r="M385" s="1022">
        <v>0</v>
      </c>
      <c r="N385" s="1022">
        <v>0</v>
      </c>
      <c r="O385" s="1022">
        <v>0</v>
      </c>
      <c r="P385" s="570"/>
      <c r="Q385" s="570"/>
      <c r="R385" s="570"/>
      <c r="S385" s="21"/>
      <c r="T385" s="21"/>
    </row>
    <row r="386" spans="1:20" s="5" customFormat="1" ht="13.2">
      <c r="A386" s="17"/>
      <c r="B386" s="17"/>
      <c r="C386" s="17" t="str">
        <f>C344</f>
        <v>Reclaimed Water</v>
      </c>
      <c r="D386" s="17"/>
      <c r="E386" s="17"/>
      <c r="F386" s="1023">
        <v>0</v>
      </c>
      <c r="G386" s="1023">
        <v>0</v>
      </c>
      <c r="H386" s="1023">
        <v>0</v>
      </c>
      <c r="I386" s="1023">
        <v>0</v>
      </c>
      <c r="J386" s="1023">
        <v>0</v>
      </c>
      <c r="K386" s="1023">
        <v>0</v>
      </c>
      <c r="L386" s="1023">
        <v>0</v>
      </c>
      <c r="M386" s="1023">
        <v>0</v>
      </c>
      <c r="N386" s="1023">
        <v>0</v>
      </c>
      <c r="O386" s="1023">
        <v>0</v>
      </c>
      <c r="P386" s="570"/>
      <c r="Q386" s="570"/>
      <c r="R386" s="570"/>
      <c r="S386" s="21"/>
      <c r="T386" s="21"/>
    </row>
    <row r="387" spans="1:20" s="5" customFormat="1" ht="13.2">
      <c r="A387" s="17"/>
      <c r="B387" s="17"/>
      <c r="C387" s="17" t="s">
        <v>1</v>
      </c>
      <c r="D387" s="17"/>
      <c r="E387" s="17"/>
      <c r="F387" s="399">
        <f>SUM(F382:F386)</f>
        <v>1</v>
      </c>
      <c r="G387" s="399">
        <f t="shared" ref="G387:O387" si="120">SUM(G382:G386)</f>
        <v>1</v>
      </c>
      <c r="H387" s="399">
        <f t="shared" si="120"/>
        <v>1</v>
      </c>
      <c r="I387" s="399">
        <f t="shared" si="120"/>
        <v>1</v>
      </c>
      <c r="J387" s="399">
        <f t="shared" si="120"/>
        <v>1</v>
      </c>
      <c r="K387" s="399">
        <f t="shared" si="120"/>
        <v>1</v>
      </c>
      <c r="L387" s="399">
        <f t="shared" si="120"/>
        <v>1</v>
      </c>
      <c r="M387" s="399">
        <f t="shared" si="120"/>
        <v>1</v>
      </c>
      <c r="N387" s="399">
        <f t="shared" si="120"/>
        <v>1</v>
      </c>
      <c r="O387" s="399">
        <f t="shared" si="120"/>
        <v>1</v>
      </c>
      <c r="P387" s="570"/>
      <c r="Q387" s="570"/>
      <c r="R387" s="570"/>
      <c r="S387" s="21"/>
      <c r="T387" s="21"/>
    </row>
    <row r="388" spans="1:20" s="5" customFormat="1" ht="13.2">
      <c r="A388" s="17"/>
      <c r="B388" s="29"/>
      <c r="C388" s="17"/>
      <c r="D388" s="29"/>
      <c r="E388" s="239"/>
      <c r="F388" s="240"/>
      <c r="G388" s="240"/>
      <c r="H388" s="240"/>
      <c r="I388" s="240"/>
      <c r="J388" s="240"/>
      <c r="K388" s="240"/>
      <c r="L388" s="240"/>
      <c r="M388" s="240"/>
      <c r="N388" s="240"/>
      <c r="O388" s="240"/>
      <c r="P388" s="570"/>
      <c r="Q388" s="570"/>
      <c r="R388" s="570"/>
      <c r="S388" s="21"/>
      <c r="T388" s="21"/>
    </row>
    <row r="389" spans="1:20" s="5" customFormat="1" ht="13.2">
      <c r="A389" s="17"/>
      <c r="B389" s="29"/>
      <c r="C389" s="17"/>
      <c r="D389" s="29"/>
      <c r="E389" s="239"/>
      <c r="F389" s="240"/>
      <c r="G389" s="240"/>
      <c r="H389" s="240"/>
      <c r="I389" s="240"/>
      <c r="J389" s="240"/>
      <c r="K389" s="240"/>
      <c r="L389" s="240"/>
      <c r="M389" s="240"/>
      <c r="N389" s="240"/>
      <c r="O389" s="240"/>
      <c r="P389" s="570"/>
      <c r="Q389" s="570"/>
      <c r="R389" s="570"/>
      <c r="S389" s="21"/>
      <c r="T389" s="21"/>
    </row>
    <row r="390" spans="1:20" s="5" customFormat="1" ht="13.2">
      <c r="A390" s="246">
        <v>10</v>
      </c>
      <c r="B390" s="1082" t="s">
        <v>1218</v>
      </c>
      <c r="C390" s="230" t="s">
        <v>1258</v>
      </c>
      <c r="D390" s="248"/>
      <c r="E390" s="248"/>
      <c r="F390" s="1096"/>
      <c r="G390" s="17"/>
      <c r="H390" s="17"/>
      <c r="P390" s="570"/>
      <c r="Q390" s="570"/>
      <c r="R390" s="570"/>
      <c r="S390" s="21"/>
      <c r="T390" s="21"/>
    </row>
    <row r="391" spans="1:20" s="5" customFormat="1" ht="13.2">
      <c r="A391" s="28"/>
      <c r="B391" s="1085"/>
      <c r="C391" s="1086"/>
      <c r="D391" s="17"/>
      <c r="F391" s="17"/>
      <c r="G391" s="17"/>
      <c r="H391" s="17"/>
      <c r="P391" s="570"/>
      <c r="Q391" s="570"/>
      <c r="R391" s="570"/>
      <c r="S391" s="21"/>
      <c r="T391" s="21"/>
    </row>
    <row r="392" spans="1:20" s="5" customFormat="1" ht="13.2">
      <c r="A392" s="27" t="s">
        <v>1259</v>
      </c>
      <c r="B392" s="1085" t="s">
        <v>1213</v>
      </c>
      <c r="C392" s="1088"/>
      <c r="D392" s="17"/>
      <c r="E392" s="530"/>
      <c r="F392" s="17"/>
      <c r="G392" s="17"/>
      <c r="H392" s="17"/>
      <c r="P392" s="570"/>
      <c r="Q392" s="570"/>
      <c r="R392" s="570"/>
      <c r="S392" s="21"/>
      <c r="T392" s="21"/>
    </row>
    <row r="393" spans="1:20" s="5" customFormat="1" ht="13.2">
      <c r="A393" s="27"/>
      <c r="B393" s="17"/>
      <c r="C393" s="86" t="s">
        <v>484</v>
      </c>
      <c r="D393" s="17"/>
      <c r="E393" s="244">
        <f>SUM(F393:O393)</f>
        <v>2140000</v>
      </c>
      <c r="F393" s="599">
        <v>180000</v>
      </c>
      <c r="G393" s="599">
        <v>190000</v>
      </c>
      <c r="H393" s="599">
        <v>200000</v>
      </c>
      <c r="I393" s="599">
        <v>205000</v>
      </c>
      <c r="J393" s="599">
        <v>210000</v>
      </c>
      <c r="K393" s="599">
        <v>215000</v>
      </c>
      <c r="L393" s="599">
        <v>225000</v>
      </c>
      <c r="M393" s="599">
        <v>230000</v>
      </c>
      <c r="N393" s="599">
        <v>240000</v>
      </c>
      <c r="O393" s="599">
        <v>245000</v>
      </c>
      <c r="P393" s="570"/>
      <c r="Q393" s="570"/>
      <c r="R393" s="570"/>
      <c r="S393" s="21"/>
      <c r="T393" s="21"/>
    </row>
    <row r="394" spans="1:20" s="5" customFormat="1" ht="13.2">
      <c r="A394" s="27"/>
      <c r="B394" s="17"/>
      <c r="C394" s="17" t="s">
        <v>313</v>
      </c>
      <c r="D394" s="17"/>
      <c r="E394" s="17"/>
      <c r="F394" s="747">
        <v>150013</v>
      </c>
      <c r="G394" s="747">
        <v>146706</v>
      </c>
      <c r="H394" s="747">
        <v>140531</v>
      </c>
      <c r="I394" s="747">
        <v>134031</v>
      </c>
      <c r="J394" s="747">
        <v>127368</v>
      </c>
      <c r="K394" s="747">
        <v>121068</v>
      </c>
      <c r="L394" s="747">
        <v>114618</v>
      </c>
      <c r="M394" s="747">
        <v>107868</v>
      </c>
      <c r="N394" s="747">
        <v>100968</v>
      </c>
      <c r="O394" s="747">
        <v>93768</v>
      </c>
      <c r="P394" s="570"/>
      <c r="Q394" s="570"/>
      <c r="R394" s="570"/>
      <c r="S394" s="21"/>
      <c r="T394" s="21"/>
    </row>
    <row r="395" spans="1:20" s="5" customFormat="1" ht="13.2">
      <c r="A395" s="27"/>
      <c r="B395" s="17"/>
      <c r="C395" s="17" t="s">
        <v>485</v>
      </c>
      <c r="D395" s="17"/>
      <c r="E395" s="17"/>
      <c r="F395" s="1090">
        <v>0</v>
      </c>
      <c r="G395" s="1090">
        <v>0</v>
      </c>
      <c r="H395" s="1090">
        <v>0</v>
      </c>
      <c r="I395" s="1090">
        <v>0</v>
      </c>
      <c r="J395" s="1090">
        <v>0</v>
      </c>
      <c r="K395" s="1090">
        <v>0</v>
      </c>
      <c r="L395" s="1090">
        <v>0</v>
      </c>
      <c r="M395" s="1090">
        <v>0</v>
      </c>
      <c r="N395" s="1090">
        <v>0</v>
      </c>
      <c r="O395" s="1090">
        <v>0</v>
      </c>
      <c r="P395" s="570"/>
      <c r="Q395" s="570"/>
      <c r="R395" s="570"/>
      <c r="S395" s="21"/>
      <c r="T395" s="21"/>
    </row>
    <row r="396" spans="1:20" s="5" customFormat="1" ht="13.2">
      <c r="A396" s="27"/>
      <c r="B396" s="29"/>
      <c r="C396" s="17" t="s">
        <v>1</v>
      </c>
      <c r="D396" s="29"/>
      <c r="E396" s="239"/>
      <c r="F396" s="240">
        <f t="shared" ref="F396:O396" si="121">SUM(F393:F395)</f>
        <v>330013</v>
      </c>
      <c r="G396" s="240">
        <f t="shared" si="121"/>
        <v>336706</v>
      </c>
      <c r="H396" s="240">
        <f t="shared" si="121"/>
        <v>340531</v>
      </c>
      <c r="I396" s="240">
        <f t="shared" si="121"/>
        <v>339031</v>
      </c>
      <c r="J396" s="240">
        <f t="shared" si="121"/>
        <v>337368</v>
      </c>
      <c r="K396" s="240">
        <f t="shared" si="121"/>
        <v>336068</v>
      </c>
      <c r="L396" s="240">
        <f t="shared" si="121"/>
        <v>339618</v>
      </c>
      <c r="M396" s="240">
        <f t="shared" si="121"/>
        <v>337868</v>
      </c>
      <c r="N396" s="240">
        <f t="shared" si="121"/>
        <v>340968</v>
      </c>
      <c r="O396" s="240">
        <f t="shared" si="121"/>
        <v>338768</v>
      </c>
      <c r="P396" s="570"/>
      <c r="Q396" s="570"/>
      <c r="R396" s="570"/>
      <c r="S396" s="21"/>
      <c r="T396" s="21"/>
    </row>
    <row r="397" spans="1:20" s="5" customFormat="1" ht="13.2">
      <c r="A397" s="27"/>
      <c r="B397" s="29"/>
      <c r="C397" s="17"/>
      <c r="D397" s="29"/>
      <c r="E397" s="239"/>
      <c r="F397" s="240"/>
      <c r="G397" s="240"/>
      <c r="H397" s="240"/>
      <c r="I397" s="240"/>
      <c r="J397" s="240"/>
      <c r="K397" s="240"/>
      <c r="L397" s="240"/>
      <c r="M397" s="240"/>
      <c r="N397" s="240"/>
      <c r="O397" s="240"/>
      <c r="P397" s="570"/>
      <c r="Q397" s="570"/>
      <c r="R397" s="570"/>
      <c r="S397" s="21"/>
      <c r="T397" s="21"/>
    </row>
    <row r="398" spans="1:20" s="5" customFormat="1" ht="13.2">
      <c r="A398" s="27" t="s">
        <v>1260</v>
      </c>
      <c r="B398" s="17" t="s">
        <v>1214</v>
      </c>
      <c r="C398" s="17"/>
      <c r="D398" s="29"/>
      <c r="E398" s="239"/>
      <c r="F398" s="240"/>
      <c r="G398" s="240"/>
      <c r="H398" s="240"/>
      <c r="I398" s="240"/>
      <c r="J398" s="240"/>
      <c r="K398" s="240"/>
      <c r="L398" s="240"/>
      <c r="M398" s="240"/>
      <c r="N398" s="240"/>
      <c r="O398" s="240"/>
      <c r="P398" s="570"/>
      <c r="Q398" s="570"/>
      <c r="R398" s="570"/>
      <c r="S398" s="21"/>
      <c r="T398" s="21"/>
    </row>
    <row r="399" spans="1:20" s="5" customFormat="1" ht="13.2">
      <c r="A399" s="27"/>
      <c r="B399" s="17"/>
      <c r="C399" s="17" t="s">
        <v>2</v>
      </c>
      <c r="D399" s="29"/>
      <c r="E399" s="239"/>
      <c r="F399" s="1012">
        <v>0.67100000000000004</v>
      </c>
      <c r="G399" s="1012">
        <v>0.67100000000000004</v>
      </c>
      <c r="H399" s="1012">
        <v>0.67100000000000004</v>
      </c>
      <c r="I399" s="1012">
        <v>0.67100000000000004</v>
      </c>
      <c r="J399" s="1012">
        <v>0.67100000000000004</v>
      </c>
      <c r="K399" s="1012">
        <v>0.67100000000000004</v>
      </c>
      <c r="L399" s="1012">
        <v>0.67100000000000004</v>
      </c>
      <c r="M399" s="1012">
        <v>0.67100000000000004</v>
      </c>
      <c r="N399" s="1012">
        <v>0.67100000000000004</v>
      </c>
      <c r="O399" s="1012">
        <v>0.67100000000000004</v>
      </c>
      <c r="P399" s="570"/>
      <c r="Q399" s="570"/>
      <c r="R399" s="570"/>
      <c r="S399" s="21"/>
      <c r="T399" s="21"/>
    </row>
    <row r="400" spans="1:20" s="5" customFormat="1" ht="13.2">
      <c r="A400" s="27"/>
      <c r="B400" s="17"/>
      <c r="C400" s="17" t="s">
        <v>3</v>
      </c>
      <c r="D400" s="29"/>
      <c r="E400" s="239"/>
      <c r="F400" s="1068">
        <f>1-F399</f>
        <v>0.32899999999999996</v>
      </c>
      <c r="G400" s="1068">
        <f t="shared" ref="G400:O400" si="122">1-G399</f>
        <v>0.32899999999999996</v>
      </c>
      <c r="H400" s="1068">
        <f t="shared" si="122"/>
        <v>0.32899999999999996</v>
      </c>
      <c r="I400" s="1068">
        <f t="shared" si="122"/>
        <v>0.32899999999999996</v>
      </c>
      <c r="J400" s="1068">
        <f t="shared" si="122"/>
        <v>0.32899999999999996</v>
      </c>
      <c r="K400" s="1068">
        <f t="shared" si="122"/>
        <v>0.32899999999999996</v>
      </c>
      <c r="L400" s="1068">
        <f t="shared" si="122"/>
        <v>0.32899999999999996</v>
      </c>
      <c r="M400" s="1068">
        <f t="shared" si="122"/>
        <v>0.32899999999999996</v>
      </c>
      <c r="N400" s="1068">
        <f t="shared" si="122"/>
        <v>0.32899999999999996</v>
      </c>
      <c r="O400" s="1068">
        <f t="shared" si="122"/>
        <v>0.32899999999999996</v>
      </c>
      <c r="P400" s="570"/>
      <c r="Q400" s="570"/>
      <c r="R400" s="570"/>
      <c r="S400" s="21"/>
      <c r="T400" s="21"/>
    </row>
    <row r="401" spans="1:20" s="5" customFormat="1" ht="13.2">
      <c r="A401" s="27"/>
      <c r="B401" s="17"/>
      <c r="C401" s="17" t="s">
        <v>1</v>
      </c>
      <c r="D401" s="29"/>
      <c r="E401" s="239"/>
      <c r="F401" s="427">
        <f t="shared" ref="F401:O401" si="123">SUM(F399:F400)</f>
        <v>1</v>
      </c>
      <c r="G401" s="427">
        <f t="shared" si="123"/>
        <v>1</v>
      </c>
      <c r="H401" s="427">
        <f t="shared" si="123"/>
        <v>1</v>
      </c>
      <c r="I401" s="427">
        <f t="shared" si="123"/>
        <v>1</v>
      </c>
      <c r="J401" s="427">
        <f t="shared" si="123"/>
        <v>1</v>
      </c>
      <c r="K401" s="427">
        <f t="shared" si="123"/>
        <v>1</v>
      </c>
      <c r="L401" s="427">
        <f t="shared" si="123"/>
        <v>1</v>
      </c>
      <c r="M401" s="427">
        <f t="shared" si="123"/>
        <v>1</v>
      </c>
      <c r="N401" s="427">
        <f t="shared" si="123"/>
        <v>1</v>
      </c>
      <c r="O401" s="427">
        <f t="shared" si="123"/>
        <v>1</v>
      </c>
      <c r="P401" s="570"/>
      <c r="Q401" s="570"/>
      <c r="R401" s="570"/>
      <c r="S401" s="21"/>
      <c r="T401" s="21"/>
    </row>
    <row r="402" spans="1:20" s="5" customFormat="1" ht="13.2">
      <c r="A402" s="27"/>
      <c r="B402" s="29"/>
      <c r="C402" s="29"/>
      <c r="D402" s="29"/>
      <c r="E402" s="239"/>
      <c r="F402" s="527"/>
      <c r="G402" s="527"/>
      <c r="H402" s="527"/>
      <c r="I402" s="527"/>
      <c r="J402" s="527"/>
      <c r="K402" s="527"/>
      <c r="L402" s="527"/>
      <c r="M402" s="527"/>
      <c r="N402" s="527"/>
      <c r="O402" s="527"/>
      <c r="P402" s="570"/>
      <c r="Q402" s="570"/>
      <c r="R402" s="570"/>
      <c r="S402" s="21"/>
      <c r="T402" s="21"/>
    </row>
    <row r="403" spans="1:20" s="5" customFormat="1" ht="13.2">
      <c r="A403" s="27" t="s">
        <v>1261</v>
      </c>
      <c r="B403" s="1085" t="s">
        <v>388</v>
      </c>
      <c r="C403" s="1088"/>
      <c r="D403" s="29"/>
      <c r="E403" s="239"/>
      <c r="F403" s="527"/>
      <c r="G403" s="527"/>
      <c r="H403" s="527"/>
      <c r="I403" s="527"/>
      <c r="J403" s="527"/>
      <c r="K403" s="527"/>
      <c r="L403" s="527"/>
      <c r="M403" s="527"/>
      <c r="N403" s="527"/>
      <c r="O403" s="527"/>
      <c r="P403" s="570"/>
      <c r="Q403" s="570"/>
      <c r="R403" s="570"/>
      <c r="S403" s="21"/>
      <c r="T403" s="21"/>
    </row>
    <row r="404" spans="1:20" s="5" customFormat="1" ht="13.2">
      <c r="A404" s="17"/>
      <c r="B404" s="17"/>
      <c r="C404" s="86" t="s">
        <v>484</v>
      </c>
      <c r="D404" s="29"/>
      <c r="E404" s="239"/>
      <c r="F404" s="1026">
        <f>F393*F399</f>
        <v>120780.00000000001</v>
      </c>
      <c r="G404" s="1026">
        <f t="shared" ref="G404:O404" si="124">G393*G399</f>
        <v>127490.00000000001</v>
      </c>
      <c r="H404" s="1026">
        <f t="shared" si="124"/>
        <v>134200</v>
      </c>
      <c r="I404" s="1026">
        <f t="shared" si="124"/>
        <v>137555</v>
      </c>
      <c r="J404" s="1026">
        <f t="shared" si="124"/>
        <v>140910</v>
      </c>
      <c r="K404" s="1026">
        <f t="shared" si="124"/>
        <v>144265</v>
      </c>
      <c r="L404" s="1026">
        <f t="shared" si="124"/>
        <v>150975</v>
      </c>
      <c r="M404" s="1026">
        <f t="shared" si="124"/>
        <v>154330</v>
      </c>
      <c r="N404" s="1026">
        <f t="shared" si="124"/>
        <v>161040</v>
      </c>
      <c r="O404" s="1026">
        <f t="shared" si="124"/>
        <v>164395</v>
      </c>
      <c r="P404" s="570"/>
      <c r="Q404" s="570"/>
      <c r="R404" s="570"/>
      <c r="S404" s="21"/>
      <c r="T404" s="21"/>
    </row>
    <row r="405" spans="1:20" s="5" customFormat="1" ht="13.2">
      <c r="A405" s="17"/>
      <c r="B405" s="17"/>
      <c r="C405" s="17" t="s">
        <v>313</v>
      </c>
      <c r="D405" s="29"/>
      <c r="E405" s="239"/>
      <c r="F405" s="1027">
        <f>F394*F399</f>
        <v>100658.72300000001</v>
      </c>
      <c r="G405" s="1027">
        <f t="shared" ref="G405:O405" si="125">G394*G399</f>
        <v>98439.72600000001</v>
      </c>
      <c r="H405" s="1027">
        <f t="shared" si="125"/>
        <v>94296.301000000007</v>
      </c>
      <c r="I405" s="1027">
        <f t="shared" si="125"/>
        <v>89934.801000000007</v>
      </c>
      <c r="J405" s="1027">
        <f t="shared" si="125"/>
        <v>85463.928</v>
      </c>
      <c r="K405" s="1027">
        <f t="shared" si="125"/>
        <v>81236.628000000012</v>
      </c>
      <c r="L405" s="1027">
        <f t="shared" si="125"/>
        <v>76908.678</v>
      </c>
      <c r="M405" s="1027">
        <f t="shared" si="125"/>
        <v>72379.428</v>
      </c>
      <c r="N405" s="1027">
        <f t="shared" si="125"/>
        <v>67749.528000000006</v>
      </c>
      <c r="O405" s="1027">
        <f t="shared" si="125"/>
        <v>62918.328000000001</v>
      </c>
      <c r="P405" s="570"/>
      <c r="Q405" s="570"/>
      <c r="R405" s="570"/>
      <c r="S405" s="21"/>
      <c r="T405" s="21"/>
    </row>
    <row r="406" spans="1:20" s="5" customFormat="1" ht="13.2">
      <c r="A406" s="17"/>
      <c r="B406" s="17"/>
      <c r="C406" s="17" t="s">
        <v>485</v>
      </c>
      <c r="D406" s="29"/>
      <c r="E406" s="239"/>
      <c r="F406" s="1071">
        <f>F395*F399</f>
        <v>0</v>
      </c>
      <c r="G406" s="1071">
        <f t="shared" ref="G406:O406" si="126">G395*G399</f>
        <v>0</v>
      </c>
      <c r="H406" s="1071">
        <f t="shared" si="126"/>
        <v>0</v>
      </c>
      <c r="I406" s="1071">
        <f t="shared" si="126"/>
        <v>0</v>
      </c>
      <c r="J406" s="1071">
        <f t="shared" si="126"/>
        <v>0</v>
      </c>
      <c r="K406" s="1071">
        <f t="shared" si="126"/>
        <v>0</v>
      </c>
      <c r="L406" s="1071">
        <f t="shared" si="126"/>
        <v>0</v>
      </c>
      <c r="M406" s="1071">
        <f t="shared" si="126"/>
        <v>0</v>
      </c>
      <c r="N406" s="1071">
        <f t="shared" si="126"/>
        <v>0</v>
      </c>
      <c r="O406" s="1071">
        <f t="shared" si="126"/>
        <v>0</v>
      </c>
      <c r="P406" s="570"/>
      <c r="Q406" s="570"/>
      <c r="R406" s="570"/>
      <c r="S406" s="21"/>
      <c r="T406" s="21"/>
    </row>
    <row r="407" spans="1:20" s="5" customFormat="1" ht="13.2">
      <c r="A407" s="21"/>
      <c r="B407" s="29"/>
      <c r="C407" s="17" t="s">
        <v>1</v>
      </c>
      <c r="D407" s="29"/>
      <c r="E407" s="239"/>
      <c r="F407" s="240">
        <f t="shared" ref="F407:O407" si="127">SUM(F404:F406)</f>
        <v>221438.72300000003</v>
      </c>
      <c r="G407" s="240">
        <f t="shared" si="127"/>
        <v>225929.72600000002</v>
      </c>
      <c r="H407" s="240">
        <f t="shared" si="127"/>
        <v>228496.30100000001</v>
      </c>
      <c r="I407" s="240">
        <f t="shared" si="127"/>
        <v>227489.80100000001</v>
      </c>
      <c r="J407" s="240">
        <f t="shared" si="127"/>
        <v>226373.92800000001</v>
      </c>
      <c r="K407" s="240">
        <f t="shared" si="127"/>
        <v>225501.62800000003</v>
      </c>
      <c r="L407" s="240">
        <f t="shared" si="127"/>
        <v>227883.67800000001</v>
      </c>
      <c r="M407" s="240">
        <f t="shared" si="127"/>
        <v>226709.42800000001</v>
      </c>
      <c r="N407" s="240">
        <f t="shared" si="127"/>
        <v>228789.52799999999</v>
      </c>
      <c r="O407" s="240">
        <f t="shared" si="127"/>
        <v>227313.32800000001</v>
      </c>
      <c r="P407" s="570"/>
      <c r="Q407" s="570"/>
      <c r="R407" s="570"/>
      <c r="S407" s="21"/>
      <c r="T407" s="21"/>
    </row>
    <row r="408" spans="1:20" s="5" customFormat="1" ht="13.2">
      <c r="A408" s="21"/>
      <c r="B408" s="29"/>
      <c r="C408" s="17"/>
      <c r="D408" s="29"/>
      <c r="E408" s="239"/>
      <c r="F408" s="240"/>
      <c r="G408" s="240"/>
      <c r="H408" s="240"/>
      <c r="I408" s="240"/>
      <c r="J408" s="240"/>
      <c r="K408" s="240"/>
      <c r="L408" s="240"/>
      <c r="M408" s="240"/>
      <c r="N408" s="240"/>
      <c r="O408" s="240"/>
      <c r="P408" s="570"/>
      <c r="Q408" s="570"/>
      <c r="R408" s="570"/>
      <c r="S408" s="21"/>
      <c r="T408" s="21"/>
    </row>
    <row r="409" spans="1:20" s="5" customFormat="1" ht="13.2">
      <c r="A409" s="1094" t="s">
        <v>1262</v>
      </c>
      <c r="B409" s="86" t="s">
        <v>1215</v>
      </c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570"/>
      <c r="Q409" s="570"/>
      <c r="R409" s="570"/>
      <c r="S409" s="21"/>
      <c r="T409" s="21"/>
    </row>
    <row r="410" spans="1:20" s="5" customFormat="1" ht="13.2">
      <c r="A410" s="407"/>
      <c r="B410" s="17"/>
      <c r="C410" s="17" t="str">
        <f>C368</f>
        <v>Treatment</v>
      </c>
      <c r="D410" s="17"/>
      <c r="E410" s="17"/>
      <c r="F410" s="1022">
        <v>0</v>
      </c>
      <c r="G410" s="1022">
        <v>0</v>
      </c>
      <c r="H410" s="1022">
        <v>0</v>
      </c>
      <c r="I410" s="1022">
        <v>0</v>
      </c>
      <c r="J410" s="1022">
        <v>0</v>
      </c>
      <c r="K410" s="1022">
        <v>0</v>
      </c>
      <c r="L410" s="1022">
        <v>0</v>
      </c>
      <c r="M410" s="1022">
        <v>0</v>
      </c>
      <c r="N410" s="1022">
        <v>0</v>
      </c>
      <c r="O410" s="1022">
        <v>0</v>
      </c>
      <c r="P410" s="570"/>
      <c r="Q410" s="570"/>
      <c r="R410" s="570"/>
      <c r="S410" s="21"/>
      <c r="T410" s="21"/>
    </row>
    <row r="411" spans="1:20" s="5" customFormat="1" ht="13.2">
      <c r="A411" s="407"/>
      <c r="B411" s="17"/>
      <c r="C411" s="17" t="str">
        <f>C369</f>
        <v>Distribution</v>
      </c>
      <c r="D411" s="17"/>
      <c r="E411" s="17"/>
      <c r="F411" s="1022">
        <v>1</v>
      </c>
      <c r="G411" s="1022">
        <v>1</v>
      </c>
      <c r="H411" s="1022">
        <v>1</v>
      </c>
      <c r="I411" s="1022">
        <v>1</v>
      </c>
      <c r="J411" s="1022">
        <v>1</v>
      </c>
      <c r="K411" s="1022">
        <v>1</v>
      </c>
      <c r="L411" s="1022">
        <v>1</v>
      </c>
      <c r="M411" s="1022">
        <v>1</v>
      </c>
      <c r="N411" s="1022">
        <v>1</v>
      </c>
      <c r="O411" s="1022">
        <v>1</v>
      </c>
      <c r="P411" s="570"/>
      <c r="Q411" s="570"/>
      <c r="R411" s="570"/>
      <c r="S411" s="21"/>
      <c r="T411" s="21"/>
    </row>
    <row r="412" spans="1:20" s="5" customFormat="1" ht="13.2">
      <c r="A412" s="407"/>
      <c r="B412" s="17"/>
      <c r="C412" s="17" t="str">
        <f>C370</f>
        <v>Administration</v>
      </c>
      <c r="D412" s="17"/>
      <c r="E412" s="17"/>
      <c r="F412" s="1022">
        <v>0</v>
      </c>
      <c r="G412" s="1022">
        <v>0</v>
      </c>
      <c r="H412" s="1022">
        <v>0</v>
      </c>
      <c r="I412" s="1022">
        <v>0</v>
      </c>
      <c r="J412" s="1022">
        <v>0</v>
      </c>
      <c r="K412" s="1022">
        <v>0</v>
      </c>
      <c r="L412" s="1022">
        <v>0</v>
      </c>
      <c r="M412" s="1022">
        <v>0</v>
      </c>
      <c r="N412" s="1022">
        <v>0</v>
      </c>
      <c r="O412" s="1022">
        <v>0</v>
      </c>
      <c r="P412" s="570"/>
      <c r="Q412" s="570"/>
      <c r="R412" s="570"/>
      <c r="S412" s="21"/>
      <c r="T412" s="21"/>
    </row>
    <row r="413" spans="1:20" s="5" customFormat="1" ht="13.2">
      <c r="A413" s="407"/>
      <c r="B413" s="17"/>
      <c r="C413" s="17" t="str">
        <f>C371</f>
        <v>Customer</v>
      </c>
      <c r="D413" s="17"/>
      <c r="E413" s="17"/>
      <c r="F413" s="1022">
        <v>0</v>
      </c>
      <c r="G413" s="1022">
        <v>0</v>
      </c>
      <c r="H413" s="1022">
        <v>0</v>
      </c>
      <c r="I413" s="1022">
        <v>0</v>
      </c>
      <c r="J413" s="1022">
        <v>0</v>
      </c>
      <c r="K413" s="1022">
        <v>0</v>
      </c>
      <c r="L413" s="1022">
        <v>0</v>
      </c>
      <c r="M413" s="1022">
        <v>0</v>
      </c>
      <c r="N413" s="1022">
        <v>0</v>
      </c>
      <c r="O413" s="1022">
        <v>0</v>
      </c>
      <c r="P413" s="570"/>
      <c r="Q413" s="570"/>
      <c r="R413" s="570"/>
      <c r="S413" s="21"/>
      <c r="T413" s="21"/>
    </row>
    <row r="414" spans="1:20" s="5" customFormat="1" ht="13.2">
      <c r="A414" s="407"/>
      <c r="B414" s="17"/>
      <c r="C414" s="17" t="str">
        <f>C372</f>
        <v>Flood Irrigation</v>
      </c>
      <c r="D414" s="17"/>
      <c r="E414" s="17"/>
      <c r="F414" s="1023">
        <v>0</v>
      </c>
      <c r="G414" s="1023">
        <v>0</v>
      </c>
      <c r="H414" s="1023">
        <v>0</v>
      </c>
      <c r="I414" s="1023">
        <v>0</v>
      </c>
      <c r="J414" s="1023">
        <v>0</v>
      </c>
      <c r="K414" s="1023">
        <v>0</v>
      </c>
      <c r="L414" s="1023">
        <v>0</v>
      </c>
      <c r="M414" s="1023">
        <v>0</v>
      </c>
      <c r="N414" s="1023">
        <v>0</v>
      </c>
      <c r="O414" s="1023">
        <v>0</v>
      </c>
      <c r="P414" s="570"/>
      <c r="Q414" s="570"/>
      <c r="R414" s="570"/>
      <c r="S414" s="21"/>
      <c r="T414" s="21"/>
    </row>
    <row r="415" spans="1:20" s="5" customFormat="1" ht="13.2">
      <c r="A415" s="407"/>
      <c r="B415" s="17"/>
      <c r="C415" s="17" t="s">
        <v>1</v>
      </c>
      <c r="D415" s="17"/>
      <c r="E415" s="17"/>
      <c r="F415" s="399">
        <f>SUM(F410:F414)</f>
        <v>1</v>
      </c>
      <c r="G415" s="399">
        <f t="shared" ref="G415:O415" si="128">SUM(G410:G414)</f>
        <v>1</v>
      </c>
      <c r="H415" s="399">
        <f t="shared" si="128"/>
        <v>1</v>
      </c>
      <c r="I415" s="399">
        <f t="shared" si="128"/>
        <v>1</v>
      </c>
      <c r="J415" s="399">
        <f t="shared" si="128"/>
        <v>1</v>
      </c>
      <c r="K415" s="399">
        <f t="shared" si="128"/>
        <v>1</v>
      </c>
      <c r="L415" s="399">
        <f t="shared" si="128"/>
        <v>1</v>
      </c>
      <c r="M415" s="399">
        <f t="shared" si="128"/>
        <v>1</v>
      </c>
      <c r="N415" s="399">
        <f t="shared" si="128"/>
        <v>1</v>
      </c>
      <c r="O415" s="399">
        <f t="shared" si="128"/>
        <v>1</v>
      </c>
      <c r="P415" s="570"/>
      <c r="Q415" s="570"/>
      <c r="R415" s="570"/>
      <c r="S415" s="21"/>
      <c r="T415" s="21"/>
    </row>
    <row r="416" spans="1:20" s="5" customFormat="1" ht="13.2">
      <c r="A416" s="407"/>
      <c r="B416" s="17"/>
      <c r="C416" s="17"/>
      <c r="D416" s="17"/>
      <c r="E416" s="17"/>
      <c r="F416" s="399"/>
      <c r="G416" s="399"/>
      <c r="H416" s="399"/>
      <c r="I416" s="399"/>
      <c r="J416" s="399"/>
      <c r="K416" s="399"/>
      <c r="L416" s="399"/>
      <c r="M416" s="399"/>
      <c r="N416" s="399"/>
      <c r="O416" s="399"/>
      <c r="P416" s="570"/>
      <c r="Q416" s="570"/>
      <c r="R416" s="570"/>
      <c r="S416" s="21"/>
      <c r="T416" s="21"/>
    </row>
    <row r="417" spans="1:20" s="5" customFormat="1" ht="13.2">
      <c r="A417" s="1094" t="s">
        <v>1263</v>
      </c>
      <c r="B417" s="1085" t="s">
        <v>483</v>
      </c>
      <c r="C417" s="29"/>
      <c r="D417" s="29"/>
      <c r="E417" s="239"/>
      <c r="F417" s="527"/>
      <c r="G417" s="527"/>
      <c r="H417" s="527"/>
      <c r="I417" s="527"/>
      <c r="J417" s="527"/>
      <c r="K417" s="527"/>
      <c r="L417" s="527"/>
      <c r="M417" s="527"/>
      <c r="N417" s="527"/>
      <c r="O417" s="527"/>
      <c r="P417" s="570"/>
      <c r="Q417" s="570"/>
      <c r="R417" s="570"/>
      <c r="S417" s="21"/>
      <c r="T417" s="21"/>
    </row>
    <row r="418" spans="1:20" s="5" customFormat="1" ht="13.2">
      <c r="A418" s="407"/>
      <c r="B418" s="17"/>
      <c r="C418" s="86" t="s">
        <v>484</v>
      </c>
      <c r="D418" s="17"/>
      <c r="E418" s="324"/>
      <c r="F418" s="1026">
        <f t="shared" ref="F418:O418" si="129">F393*F400</f>
        <v>59219.999999999993</v>
      </c>
      <c r="G418" s="1026">
        <f t="shared" si="129"/>
        <v>62509.999999999993</v>
      </c>
      <c r="H418" s="1026">
        <f t="shared" si="129"/>
        <v>65799.999999999985</v>
      </c>
      <c r="I418" s="1026">
        <f t="shared" si="129"/>
        <v>67444.999999999985</v>
      </c>
      <c r="J418" s="1026">
        <f t="shared" si="129"/>
        <v>69089.999999999985</v>
      </c>
      <c r="K418" s="1026">
        <f t="shared" si="129"/>
        <v>70734.999999999985</v>
      </c>
      <c r="L418" s="1026">
        <f t="shared" si="129"/>
        <v>74024.999999999985</v>
      </c>
      <c r="M418" s="1026">
        <f t="shared" si="129"/>
        <v>75669.999999999985</v>
      </c>
      <c r="N418" s="1026">
        <f t="shared" si="129"/>
        <v>78959.999999999985</v>
      </c>
      <c r="O418" s="1026">
        <f t="shared" si="129"/>
        <v>80604.999999999985</v>
      </c>
      <c r="P418" s="570"/>
      <c r="Q418" s="570"/>
      <c r="R418" s="570"/>
      <c r="S418" s="21"/>
      <c r="T418" s="21"/>
    </row>
    <row r="419" spans="1:20" s="5" customFormat="1" ht="13.2">
      <c r="A419" s="407"/>
      <c r="B419" s="17"/>
      <c r="C419" s="17" t="s">
        <v>313</v>
      </c>
      <c r="D419" s="17"/>
      <c r="E419" s="507"/>
      <c r="F419" s="1027">
        <f>F394*F400</f>
        <v>49354.276999999995</v>
      </c>
      <c r="G419" s="1027">
        <f t="shared" ref="G419:O419" si="130">G394*G400</f>
        <v>48266.273999999998</v>
      </c>
      <c r="H419" s="1027">
        <f t="shared" si="130"/>
        <v>46234.698999999993</v>
      </c>
      <c r="I419" s="1027">
        <f t="shared" si="130"/>
        <v>44096.198999999993</v>
      </c>
      <c r="J419" s="1027">
        <f t="shared" si="130"/>
        <v>41904.071999999993</v>
      </c>
      <c r="K419" s="1027">
        <f t="shared" si="130"/>
        <v>39831.371999999996</v>
      </c>
      <c r="L419" s="1027">
        <f t="shared" si="130"/>
        <v>37709.321999999993</v>
      </c>
      <c r="M419" s="1027">
        <f t="shared" si="130"/>
        <v>35488.571999999993</v>
      </c>
      <c r="N419" s="1027">
        <f t="shared" si="130"/>
        <v>33218.471999999994</v>
      </c>
      <c r="O419" s="1027">
        <f t="shared" si="130"/>
        <v>30849.671999999995</v>
      </c>
      <c r="P419" s="570"/>
      <c r="Q419" s="570"/>
      <c r="R419" s="570"/>
      <c r="S419" s="21"/>
      <c r="T419" s="21"/>
    </row>
    <row r="420" spans="1:20" s="5" customFormat="1" ht="13.2">
      <c r="A420" s="407"/>
      <c r="B420" s="17"/>
      <c r="C420" s="17" t="s">
        <v>485</v>
      </c>
      <c r="D420" s="17"/>
      <c r="E420" s="17"/>
      <c r="F420" s="1071">
        <f>F395*F400</f>
        <v>0</v>
      </c>
      <c r="G420" s="1071">
        <f t="shared" ref="G420:O420" si="131">G395*G400</f>
        <v>0</v>
      </c>
      <c r="H420" s="1071">
        <f t="shared" si="131"/>
        <v>0</v>
      </c>
      <c r="I420" s="1071">
        <f t="shared" si="131"/>
        <v>0</v>
      </c>
      <c r="J420" s="1071">
        <f t="shared" si="131"/>
        <v>0</v>
      </c>
      <c r="K420" s="1071">
        <f t="shared" si="131"/>
        <v>0</v>
      </c>
      <c r="L420" s="1071">
        <f t="shared" si="131"/>
        <v>0</v>
      </c>
      <c r="M420" s="1071">
        <f t="shared" si="131"/>
        <v>0</v>
      </c>
      <c r="N420" s="1071">
        <f t="shared" si="131"/>
        <v>0</v>
      </c>
      <c r="O420" s="1071">
        <f t="shared" si="131"/>
        <v>0</v>
      </c>
      <c r="P420" s="570"/>
      <c r="Q420" s="570"/>
      <c r="R420" s="570"/>
      <c r="S420" s="21"/>
      <c r="T420" s="21"/>
    </row>
    <row r="421" spans="1:20" s="5" customFormat="1" ht="13.2">
      <c r="A421" s="407"/>
      <c r="B421" s="29"/>
      <c r="C421" s="17" t="s">
        <v>1</v>
      </c>
      <c r="D421" s="29"/>
      <c r="E421" s="239"/>
      <c r="F421" s="240">
        <f t="shared" ref="F421:O421" si="132">SUM(F418:F420)</f>
        <v>108574.27699999999</v>
      </c>
      <c r="G421" s="240">
        <f t="shared" si="132"/>
        <v>110776.27399999999</v>
      </c>
      <c r="H421" s="240">
        <f t="shared" si="132"/>
        <v>112034.69899999998</v>
      </c>
      <c r="I421" s="240">
        <f t="shared" si="132"/>
        <v>111541.19899999998</v>
      </c>
      <c r="J421" s="240">
        <f t="shared" si="132"/>
        <v>110994.07199999999</v>
      </c>
      <c r="K421" s="240">
        <f t="shared" si="132"/>
        <v>110566.37199999997</v>
      </c>
      <c r="L421" s="240">
        <f t="shared" si="132"/>
        <v>111734.32199999999</v>
      </c>
      <c r="M421" s="240">
        <f t="shared" si="132"/>
        <v>111158.57199999999</v>
      </c>
      <c r="N421" s="240">
        <f t="shared" si="132"/>
        <v>112178.47199999998</v>
      </c>
      <c r="O421" s="240">
        <f t="shared" si="132"/>
        <v>111454.67199999998</v>
      </c>
      <c r="P421" s="570"/>
      <c r="Q421" s="570"/>
      <c r="R421" s="570"/>
      <c r="S421" s="21"/>
      <c r="T421" s="21"/>
    </row>
    <row r="422" spans="1:20" s="5" customFormat="1" ht="13.2">
      <c r="A422" s="407"/>
      <c r="B422" s="29"/>
      <c r="C422" s="17"/>
      <c r="D422" s="29"/>
      <c r="E422" s="239"/>
      <c r="F422" s="240"/>
      <c r="G422" s="240"/>
      <c r="H422" s="240"/>
      <c r="I422" s="240"/>
      <c r="J422" s="240"/>
      <c r="K422" s="240"/>
      <c r="L422" s="240"/>
      <c r="M422" s="240"/>
      <c r="N422" s="240"/>
      <c r="O422" s="240"/>
      <c r="P422" s="570"/>
      <c r="Q422" s="570"/>
      <c r="R422" s="570"/>
      <c r="S422" s="21"/>
      <c r="T422" s="21"/>
    </row>
    <row r="423" spans="1:20" s="5" customFormat="1" ht="13.2">
      <c r="A423" s="1094" t="s">
        <v>1264</v>
      </c>
      <c r="B423" s="17" t="s">
        <v>1217</v>
      </c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570"/>
      <c r="Q423" s="570"/>
      <c r="R423" s="570"/>
      <c r="S423" s="21"/>
      <c r="T423" s="21"/>
    </row>
    <row r="424" spans="1:20" s="5" customFormat="1" ht="13.2">
      <c r="A424" s="21"/>
      <c r="B424" s="17"/>
      <c r="C424" s="17" t="str">
        <f>C382</f>
        <v>Treatment</v>
      </c>
      <c r="D424" s="17"/>
      <c r="E424" s="17"/>
      <c r="F424" s="1022">
        <v>0.5</v>
      </c>
      <c r="G424" s="1022">
        <v>0.5</v>
      </c>
      <c r="H424" s="1022">
        <v>0.5</v>
      </c>
      <c r="I424" s="1022">
        <v>0.5</v>
      </c>
      <c r="J424" s="1022">
        <v>0.5</v>
      </c>
      <c r="K424" s="1022">
        <v>0.5</v>
      </c>
      <c r="L424" s="1022">
        <v>0.5</v>
      </c>
      <c r="M424" s="1022">
        <v>0.5</v>
      </c>
      <c r="N424" s="1022">
        <v>0.5</v>
      </c>
      <c r="O424" s="1022">
        <v>0.5</v>
      </c>
      <c r="P424" s="570"/>
      <c r="Q424" s="570"/>
      <c r="R424" s="570"/>
      <c r="S424" s="21"/>
      <c r="T424" s="21"/>
    </row>
    <row r="425" spans="1:20" s="5" customFormat="1" ht="13.2">
      <c r="A425" s="21"/>
      <c r="B425" s="17"/>
      <c r="C425" s="17" t="str">
        <f>C383</f>
        <v>Collection</v>
      </c>
      <c r="D425" s="17"/>
      <c r="E425" s="17"/>
      <c r="F425" s="1022">
        <v>0.5</v>
      </c>
      <c r="G425" s="1022">
        <v>0.5</v>
      </c>
      <c r="H425" s="1022">
        <v>0.5</v>
      </c>
      <c r="I425" s="1022">
        <v>0.5</v>
      </c>
      <c r="J425" s="1022">
        <v>0.5</v>
      </c>
      <c r="K425" s="1022">
        <v>0.5</v>
      </c>
      <c r="L425" s="1022">
        <v>0.5</v>
      </c>
      <c r="M425" s="1022">
        <v>0.5</v>
      </c>
      <c r="N425" s="1022">
        <v>0.5</v>
      </c>
      <c r="O425" s="1022">
        <v>0.5</v>
      </c>
      <c r="P425" s="570"/>
      <c r="Q425" s="570"/>
      <c r="R425" s="570"/>
      <c r="S425" s="21"/>
      <c r="T425" s="21"/>
    </row>
    <row r="426" spans="1:20" s="5" customFormat="1" ht="13.2">
      <c r="A426" s="17"/>
      <c r="B426" s="17"/>
      <c r="C426" s="17" t="str">
        <f>C384</f>
        <v>Administration</v>
      </c>
      <c r="D426" s="17"/>
      <c r="E426" s="17"/>
      <c r="F426" s="1022">
        <v>0</v>
      </c>
      <c r="G426" s="1022">
        <v>0</v>
      </c>
      <c r="H426" s="1022">
        <v>0</v>
      </c>
      <c r="I426" s="1022">
        <v>0</v>
      </c>
      <c r="J426" s="1022">
        <v>0</v>
      </c>
      <c r="K426" s="1022">
        <v>0</v>
      </c>
      <c r="L426" s="1022">
        <v>0</v>
      </c>
      <c r="M426" s="1022">
        <v>0</v>
      </c>
      <c r="N426" s="1022">
        <v>0</v>
      </c>
      <c r="O426" s="1022">
        <v>0</v>
      </c>
      <c r="P426" s="570"/>
      <c r="Q426" s="570"/>
      <c r="R426" s="570"/>
      <c r="S426" s="21"/>
      <c r="T426" s="21"/>
    </row>
    <row r="427" spans="1:20" s="5" customFormat="1" ht="13.2">
      <c r="A427" s="17"/>
      <c r="B427" s="17"/>
      <c r="C427" s="17" t="str">
        <f>C385</f>
        <v>Customer</v>
      </c>
      <c r="D427" s="17"/>
      <c r="E427" s="17"/>
      <c r="F427" s="1022">
        <v>0</v>
      </c>
      <c r="G427" s="1022">
        <v>0</v>
      </c>
      <c r="H427" s="1022">
        <v>0</v>
      </c>
      <c r="I427" s="1022">
        <v>0</v>
      </c>
      <c r="J427" s="1022">
        <v>0</v>
      </c>
      <c r="K427" s="1022">
        <v>0</v>
      </c>
      <c r="L427" s="1022">
        <v>0</v>
      </c>
      <c r="M427" s="1022">
        <v>0</v>
      </c>
      <c r="N427" s="1022">
        <v>0</v>
      </c>
      <c r="O427" s="1022">
        <v>0</v>
      </c>
      <c r="P427" s="570"/>
      <c r="Q427" s="570"/>
      <c r="R427" s="570"/>
      <c r="S427" s="21"/>
      <c r="T427" s="21"/>
    </row>
    <row r="428" spans="1:20" s="5" customFormat="1" ht="13.2">
      <c r="A428" s="17"/>
      <c r="B428" s="17"/>
      <c r="C428" s="17" t="str">
        <f>C386</f>
        <v>Reclaimed Water</v>
      </c>
      <c r="D428" s="17"/>
      <c r="E428" s="17"/>
      <c r="F428" s="1023">
        <v>0</v>
      </c>
      <c r="G428" s="1023">
        <v>0</v>
      </c>
      <c r="H428" s="1023">
        <v>0</v>
      </c>
      <c r="I428" s="1023">
        <v>0</v>
      </c>
      <c r="J428" s="1023">
        <v>0</v>
      </c>
      <c r="K428" s="1023">
        <v>0</v>
      </c>
      <c r="L428" s="1023">
        <v>0</v>
      </c>
      <c r="M428" s="1023">
        <v>0</v>
      </c>
      <c r="N428" s="1023">
        <v>0</v>
      </c>
      <c r="O428" s="1023">
        <v>0</v>
      </c>
      <c r="P428" s="570"/>
      <c r="Q428" s="570"/>
      <c r="R428" s="570"/>
      <c r="S428" s="21"/>
      <c r="T428" s="21"/>
    </row>
    <row r="429" spans="1:20" s="5" customFormat="1" ht="13.2">
      <c r="A429" s="17"/>
      <c r="B429" s="17"/>
      <c r="C429" s="17" t="s">
        <v>1</v>
      </c>
      <c r="D429" s="17"/>
      <c r="E429" s="17"/>
      <c r="F429" s="399">
        <f>SUM(F424:F428)</f>
        <v>1</v>
      </c>
      <c r="G429" s="399">
        <f t="shared" ref="G429:O429" si="133">SUM(G424:G428)</f>
        <v>1</v>
      </c>
      <c r="H429" s="399">
        <f t="shared" si="133"/>
        <v>1</v>
      </c>
      <c r="I429" s="399">
        <f t="shared" si="133"/>
        <v>1</v>
      </c>
      <c r="J429" s="399">
        <f t="shared" si="133"/>
        <v>1</v>
      </c>
      <c r="K429" s="399">
        <f t="shared" si="133"/>
        <v>1</v>
      </c>
      <c r="L429" s="399">
        <f t="shared" si="133"/>
        <v>1</v>
      </c>
      <c r="M429" s="399">
        <f t="shared" si="133"/>
        <v>1</v>
      </c>
      <c r="N429" s="399">
        <f t="shared" si="133"/>
        <v>1</v>
      </c>
      <c r="O429" s="399">
        <f t="shared" si="133"/>
        <v>1</v>
      </c>
      <c r="P429" s="570"/>
      <c r="Q429" s="570"/>
      <c r="R429" s="570"/>
      <c r="S429" s="21"/>
      <c r="T429" s="21"/>
    </row>
    <row r="430" spans="1:20" s="5" customFormat="1" ht="13.2">
      <c r="A430" s="17"/>
      <c r="B430" s="29"/>
      <c r="C430" s="17"/>
      <c r="D430" s="29"/>
      <c r="E430" s="239"/>
      <c r="F430" s="240"/>
      <c r="G430" s="240"/>
      <c r="H430" s="240"/>
      <c r="I430" s="240"/>
      <c r="J430" s="240"/>
      <c r="K430" s="240"/>
      <c r="L430" s="240"/>
      <c r="M430" s="240"/>
      <c r="N430" s="240"/>
      <c r="O430" s="240"/>
      <c r="P430" s="570"/>
      <c r="Q430" s="570"/>
      <c r="R430" s="570"/>
      <c r="S430" s="21"/>
      <c r="T430" s="21"/>
    </row>
    <row r="431" spans="1:20" ht="13.2">
      <c r="P431" s="570"/>
    </row>
    <row r="432" spans="1:20" s="5" customFormat="1" ht="13.2">
      <c r="A432" s="246">
        <v>11</v>
      </c>
      <c r="B432" s="1082" t="s">
        <v>1218</v>
      </c>
      <c r="C432" s="1097" t="s">
        <v>389</v>
      </c>
      <c r="D432" s="248"/>
      <c r="E432" s="43"/>
      <c r="F432" s="43"/>
      <c r="G432" s="17"/>
      <c r="H432" s="17"/>
      <c r="P432" s="570"/>
      <c r="Q432" s="570"/>
      <c r="R432" s="570"/>
      <c r="S432" s="21"/>
      <c r="T432" s="21"/>
    </row>
    <row r="433" spans="1:20" s="5" customFormat="1" ht="13.2">
      <c r="A433" s="29"/>
      <c r="B433" s="1085"/>
      <c r="C433" s="1086"/>
      <c r="D433" s="17"/>
      <c r="F433" s="17"/>
      <c r="G433" s="17"/>
      <c r="H433" s="17"/>
      <c r="P433" s="570"/>
      <c r="Q433" s="570"/>
      <c r="R433" s="570"/>
      <c r="S433" s="21"/>
      <c r="T433" s="21"/>
    </row>
    <row r="434" spans="1:20" s="5" customFormat="1" ht="13.2">
      <c r="A434" s="29" t="s">
        <v>1265</v>
      </c>
      <c r="B434" s="1088" t="s">
        <v>389</v>
      </c>
      <c r="C434" s="1088"/>
      <c r="D434" s="17"/>
      <c r="E434" s="530"/>
      <c r="F434" s="17"/>
      <c r="G434" s="17"/>
      <c r="H434" s="17"/>
      <c r="P434" s="570"/>
      <c r="Q434" s="570"/>
      <c r="R434" s="570"/>
      <c r="S434" s="21"/>
      <c r="T434" s="21"/>
    </row>
    <row r="435" spans="1:20" ht="13.2">
      <c r="C435" s="86" t="s">
        <v>484</v>
      </c>
      <c r="E435" s="239" t="s">
        <v>109</v>
      </c>
      <c r="F435" s="240">
        <f>F15+F57+F99+F141+F183+F225+F267+F309+F351+F393</f>
        <v>1248890</v>
      </c>
      <c r="G435" s="240">
        <f t="shared" ref="G435:O437" si="134">G15+G57+G99+G141+G183+G225+G267+G309+G351+G393</f>
        <v>1291667</v>
      </c>
      <c r="H435" s="240">
        <f t="shared" si="134"/>
        <v>1336680</v>
      </c>
      <c r="I435" s="240">
        <f t="shared" si="134"/>
        <v>1375261</v>
      </c>
      <c r="J435" s="240">
        <f t="shared" si="134"/>
        <v>1420196</v>
      </c>
      <c r="K435" s="240">
        <f t="shared" si="134"/>
        <v>1461037</v>
      </c>
      <c r="L435" s="240">
        <f t="shared" si="134"/>
        <v>1516879</v>
      </c>
      <c r="M435" s="240">
        <f t="shared" si="134"/>
        <v>1258001</v>
      </c>
      <c r="N435" s="240">
        <f t="shared" si="134"/>
        <v>1313842</v>
      </c>
      <c r="O435" s="240">
        <f t="shared" si="134"/>
        <v>1359964</v>
      </c>
      <c r="P435" s="570"/>
    </row>
    <row r="436" spans="1:20" ht="13.2">
      <c r="C436" s="17" t="s">
        <v>313</v>
      </c>
      <c r="E436" s="507"/>
      <c r="F436" s="426">
        <f>F16+F58+F100+F142+F184+F226+F268+F310+F352+F394</f>
        <v>972102</v>
      </c>
      <c r="G436" s="426">
        <f t="shared" si="134"/>
        <v>939804</v>
      </c>
      <c r="H436" s="426">
        <f t="shared" si="134"/>
        <v>898586</v>
      </c>
      <c r="I436" s="426">
        <f t="shared" si="134"/>
        <v>855773</v>
      </c>
      <c r="J436" s="426">
        <f t="shared" si="134"/>
        <v>812722</v>
      </c>
      <c r="K436" s="426">
        <f t="shared" si="134"/>
        <v>768443</v>
      </c>
      <c r="L436" s="426">
        <f t="shared" si="134"/>
        <v>720624</v>
      </c>
      <c r="M436" s="426">
        <f t="shared" si="134"/>
        <v>661344</v>
      </c>
      <c r="N436" s="426">
        <f t="shared" si="134"/>
        <v>609409</v>
      </c>
      <c r="O436" s="426">
        <f t="shared" si="134"/>
        <v>554893</v>
      </c>
      <c r="P436" s="570"/>
    </row>
    <row r="437" spans="1:20" ht="13.2">
      <c r="C437" s="17" t="s">
        <v>485</v>
      </c>
      <c r="F437" s="428">
        <f>F17+F59+F101+F143+F185+F227+F269+F311+F353+F395</f>
        <v>0</v>
      </c>
      <c r="G437" s="428">
        <f t="shared" si="134"/>
        <v>0</v>
      </c>
      <c r="H437" s="428">
        <f t="shared" si="134"/>
        <v>0</v>
      </c>
      <c r="I437" s="428">
        <f t="shared" si="134"/>
        <v>0</v>
      </c>
      <c r="J437" s="428">
        <f t="shared" si="134"/>
        <v>0</v>
      </c>
      <c r="K437" s="428">
        <f t="shared" si="134"/>
        <v>0</v>
      </c>
      <c r="L437" s="428">
        <f t="shared" si="134"/>
        <v>0</v>
      </c>
      <c r="M437" s="428">
        <f t="shared" si="134"/>
        <v>0</v>
      </c>
      <c r="N437" s="428">
        <f t="shared" si="134"/>
        <v>0</v>
      </c>
      <c r="O437" s="428">
        <f t="shared" si="134"/>
        <v>0</v>
      </c>
      <c r="P437" s="570"/>
    </row>
    <row r="438" spans="1:20" s="5" customFormat="1" ht="13.2">
      <c r="A438" s="17"/>
      <c r="B438" s="17" t="s">
        <v>1</v>
      </c>
      <c r="C438" s="17"/>
      <c r="D438" s="17"/>
      <c r="E438" s="240"/>
      <c r="F438" s="240">
        <f>SUM(F435:F437)</f>
        <v>2220992</v>
      </c>
      <c r="G438" s="240">
        <f t="shared" ref="G438:O438" si="135">SUM(G435:G437)</f>
        <v>2231471</v>
      </c>
      <c r="H438" s="240">
        <f t="shared" si="135"/>
        <v>2235266</v>
      </c>
      <c r="I438" s="240">
        <f t="shared" si="135"/>
        <v>2231034</v>
      </c>
      <c r="J438" s="240">
        <f t="shared" si="135"/>
        <v>2232918</v>
      </c>
      <c r="K438" s="240">
        <f t="shared" si="135"/>
        <v>2229480</v>
      </c>
      <c r="L438" s="240">
        <f t="shared" si="135"/>
        <v>2237503</v>
      </c>
      <c r="M438" s="240">
        <f t="shared" si="135"/>
        <v>1919345</v>
      </c>
      <c r="N438" s="240">
        <f t="shared" si="135"/>
        <v>1923251</v>
      </c>
      <c r="O438" s="240">
        <f t="shared" si="135"/>
        <v>1914857</v>
      </c>
      <c r="P438" s="570"/>
      <c r="Q438" s="570"/>
      <c r="R438" s="570"/>
      <c r="S438" s="21"/>
      <c r="T438" s="21"/>
    </row>
    <row r="439" spans="1:20" s="5" customFormat="1" ht="13.2">
      <c r="A439" s="17"/>
      <c r="B439" s="29"/>
      <c r="C439" s="29"/>
      <c r="D439" s="29"/>
      <c r="E439" s="239"/>
      <c r="F439" s="240"/>
      <c r="G439" s="240"/>
      <c r="H439" s="240"/>
      <c r="I439" s="240"/>
      <c r="J439" s="240"/>
      <c r="K439" s="240"/>
      <c r="L439" s="240"/>
      <c r="M439" s="240"/>
      <c r="N439" s="240"/>
      <c r="O439" s="240"/>
      <c r="P439" s="570"/>
      <c r="Q439" s="570"/>
      <c r="R439" s="570"/>
      <c r="S439" s="21"/>
      <c r="T439" s="21"/>
    </row>
    <row r="440" spans="1:20" s="65" customFormat="1" ht="13.2">
      <c r="A440" s="29" t="s">
        <v>1266</v>
      </c>
      <c r="B440" s="29" t="s">
        <v>1267</v>
      </c>
      <c r="C440" s="29"/>
      <c r="D440" s="29"/>
      <c r="E440" s="239"/>
      <c r="F440" s="239">
        <f>F446+F452</f>
        <v>2220992</v>
      </c>
      <c r="G440" s="239">
        <f t="shared" ref="G440:O440" si="136">G446+G452</f>
        <v>2231471</v>
      </c>
      <c r="H440" s="239">
        <f t="shared" si="136"/>
        <v>2235266</v>
      </c>
      <c r="I440" s="239">
        <f t="shared" si="136"/>
        <v>2231034</v>
      </c>
      <c r="J440" s="239">
        <f t="shared" si="136"/>
        <v>2232918</v>
      </c>
      <c r="K440" s="239">
        <f t="shared" si="136"/>
        <v>2229480</v>
      </c>
      <c r="L440" s="239">
        <f t="shared" si="136"/>
        <v>2237503</v>
      </c>
      <c r="M440" s="239">
        <f t="shared" si="136"/>
        <v>1919345</v>
      </c>
      <c r="N440" s="239">
        <f t="shared" si="136"/>
        <v>1923251</v>
      </c>
      <c r="O440" s="239">
        <f t="shared" si="136"/>
        <v>1914857</v>
      </c>
      <c r="P440" s="710"/>
      <c r="Q440" s="710"/>
      <c r="R440" s="710"/>
      <c r="S440" s="292"/>
      <c r="T440" s="292"/>
    </row>
    <row r="441" spans="1:20" s="5" customFormat="1" ht="13.2">
      <c r="A441" s="17"/>
      <c r="B441" s="29"/>
      <c r="C441" s="29"/>
      <c r="D441" s="29"/>
      <c r="E441" s="239"/>
      <c r="F441" s="240"/>
      <c r="G441" s="240"/>
      <c r="H441" s="240"/>
      <c r="I441" s="240"/>
      <c r="J441" s="240"/>
      <c r="K441" s="240"/>
      <c r="L441" s="240"/>
      <c r="M441" s="240"/>
      <c r="N441" s="240"/>
      <c r="O441" s="240"/>
      <c r="P441" s="570"/>
      <c r="Q441" s="570"/>
      <c r="R441" s="570"/>
      <c r="S441" s="21"/>
      <c r="T441" s="21"/>
    </row>
    <row r="442" spans="1:20" s="5" customFormat="1" ht="13.2">
      <c r="A442" s="17"/>
      <c r="B442" s="29" t="s">
        <v>1268</v>
      </c>
      <c r="C442" s="29"/>
      <c r="D442" s="29"/>
      <c r="E442" s="239"/>
      <c r="F442" s="527"/>
      <c r="G442" s="527"/>
      <c r="H442" s="527"/>
      <c r="I442" s="527"/>
      <c r="J442" s="527"/>
      <c r="K442" s="527"/>
      <c r="L442" s="527"/>
      <c r="M442" s="527"/>
      <c r="N442" s="527"/>
      <c r="O442" s="527"/>
      <c r="P442" s="570"/>
      <c r="Q442" s="570"/>
      <c r="R442" s="570"/>
      <c r="S442" s="21"/>
      <c r="T442" s="21"/>
    </row>
    <row r="443" spans="1:20" ht="13.2">
      <c r="C443" s="86" t="s">
        <v>484</v>
      </c>
      <c r="E443" s="324"/>
      <c r="F443" s="240">
        <f>F26+F68+F110+F152+F194+F236+F278+F320+F362+F404</f>
        <v>780449.63</v>
      </c>
      <c r="G443" s="240">
        <f t="shared" ref="G443:O445" si="137">G26+G68+G110+G152+G194+G236+G278+G320+G362+G404</f>
        <v>807641.88899999997</v>
      </c>
      <c r="H443" s="240">
        <f t="shared" si="137"/>
        <v>797140.56</v>
      </c>
      <c r="I443" s="240">
        <f t="shared" si="137"/>
        <v>778114.08700000006</v>
      </c>
      <c r="J443" s="240">
        <f t="shared" si="137"/>
        <v>726645.73199999996</v>
      </c>
      <c r="K443" s="240">
        <f t="shared" si="137"/>
        <v>747056.679</v>
      </c>
      <c r="L443" s="240">
        <f t="shared" si="137"/>
        <v>711948.29300000006</v>
      </c>
      <c r="M443" s="240">
        <f t="shared" si="137"/>
        <v>698096.66700000002</v>
      </c>
      <c r="N443" s="240">
        <f t="shared" si="137"/>
        <v>726467.61400000006</v>
      </c>
      <c r="O443" s="240">
        <f t="shared" si="137"/>
        <v>751850.98800000001</v>
      </c>
      <c r="P443" s="570"/>
    </row>
    <row r="444" spans="1:20" ht="13.2">
      <c r="C444" s="17" t="s">
        <v>313</v>
      </c>
      <c r="E444" s="507"/>
      <c r="F444" s="426">
        <f>F27+F69+F111+F153+F195+F237+F279+F321+F363+F405</f>
        <v>498183.37199999997</v>
      </c>
      <c r="G444" s="426">
        <f t="shared" si="137"/>
        <v>477746.6</v>
      </c>
      <c r="H444" s="426">
        <f t="shared" si="137"/>
        <v>451538.272</v>
      </c>
      <c r="I444" s="426">
        <f t="shared" si="137"/>
        <v>425505.87300000002</v>
      </c>
      <c r="J444" s="426">
        <f t="shared" si="137"/>
        <v>400629.49200000003</v>
      </c>
      <c r="K444" s="426">
        <f t="shared" si="137"/>
        <v>378156.88900000008</v>
      </c>
      <c r="L444" s="426">
        <f t="shared" si="137"/>
        <v>354386.10800000001</v>
      </c>
      <c r="M444" s="426">
        <f t="shared" si="137"/>
        <v>327318.55600000004</v>
      </c>
      <c r="N444" s="426">
        <f t="shared" si="137"/>
        <v>300021.31099999999</v>
      </c>
      <c r="O444" s="426">
        <f t="shared" si="137"/>
        <v>271487.962</v>
      </c>
      <c r="P444" s="570"/>
    </row>
    <row r="445" spans="1:20" ht="13.2">
      <c r="C445" s="17" t="s">
        <v>485</v>
      </c>
      <c r="F445" s="428">
        <f>F28+F70+F112+F154+F196+F238+F280+F322+F364+F406</f>
        <v>0</v>
      </c>
      <c r="G445" s="428">
        <f t="shared" si="137"/>
        <v>0</v>
      </c>
      <c r="H445" s="428">
        <f t="shared" si="137"/>
        <v>0</v>
      </c>
      <c r="I445" s="428">
        <f t="shared" si="137"/>
        <v>0</v>
      </c>
      <c r="J445" s="428">
        <f t="shared" si="137"/>
        <v>0</v>
      </c>
      <c r="K445" s="428">
        <f t="shared" si="137"/>
        <v>0</v>
      </c>
      <c r="L445" s="428">
        <f t="shared" si="137"/>
        <v>0</v>
      </c>
      <c r="M445" s="428">
        <f t="shared" si="137"/>
        <v>0</v>
      </c>
      <c r="N445" s="428">
        <f t="shared" si="137"/>
        <v>0</v>
      </c>
      <c r="O445" s="428">
        <f t="shared" si="137"/>
        <v>0</v>
      </c>
      <c r="P445" s="570"/>
    </row>
    <row r="446" spans="1:20" s="5" customFormat="1" ht="13.2">
      <c r="A446" s="17"/>
      <c r="B446" s="29" t="s">
        <v>1</v>
      </c>
      <c r="C446" s="29"/>
      <c r="D446" s="29"/>
      <c r="E446" s="239"/>
      <c r="F446" s="240">
        <f>SUM(F443:F445)</f>
        <v>1278633.0019999999</v>
      </c>
      <c r="G446" s="240">
        <f t="shared" ref="G446:O446" si="138">SUM(G443:G445)</f>
        <v>1285388.4890000001</v>
      </c>
      <c r="H446" s="240">
        <f t="shared" si="138"/>
        <v>1248678.8319999999</v>
      </c>
      <c r="I446" s="240">
        <f t="shared" si="138"/>
        <v>1203619.96</v>
      </c>
      <c r="J446" s="240">
        <f t="shared" si="138"/>
        <v>1127275.2239999999</v>
      </c>
      <c r="K446" s="240">
        <f t="shared" si="138"/>
        <v>1125213.568</v>
      </c>
      <c r="L446" s="240">
        <f t="shared" si="138"/>
        <v>1066334.4010000001</v>
      </c>
      <c r="M446" s="240">
        <f t="shared" si="138"/>
        <v>1025415.223</v>
      </c>
      <c r="N446" s="240">
        <f t="shared" si="138"/>
        <v>1026488.925</v>
      </c>
      <c r="O446" s="240">
        <f t="shared" si="138"/>
        <v>1023338.95</v>
      </c>
      <c r="P446" s="570"/>
      <c r="Q446" s="570"/>
      <c r="R446" s="570"/>
      <c r="S446" s="21"/>
      <c r="T446" s="21"/>
    </row>
    <row r="447" spans="1:20" s="5" customFormat="1" ht="13.2">
      <c r="A447" s="17"/>
      <c r="B447" s="29"/>
      <c r="C447" s="29"/>
      <c r="D447" s="29"/>
      <c r="E447" s="239"/>
      <c r="F447" s="240"/>
      <c r="G447" s="240"/>
      <c r="H447" s="240"/>
      <c r="I447" s="240"/>
      <c r="J447" s="240"/>
      <c r="K447" s="240"/>
      <c r="L447" s="240"/>
      <c r="M447" s="240"/>
      <c r="N447" s="240"/>
      <c r="O447" s="240"/>
      <c r="P447" s="570"/>
      <c r="Q447" s="570"/>
      <c r="R447" s="570"/>
      <c r="S447" s="21"/>
      <c r="T447" s="21"/>
    </row>
    <row r="448" spans="1:20" s="5" customFormat="1" ht="13.2">
      <c r="A448" s="29"/>
      <c r="B448" s="1088" t="s">
        <v>1269</v>
      </c>
      <c r="C448" s="1088"/>
      <c r="D448" s="17"/>
      <c r="E448" s="530"/>
      <c r="F448" s="17"/>
      <c r="G448" s="17"/>
      <c r="H448" s="17"/>
      <c r="P448" s="570"/>
      <c r="Q448" s="570"/>
      <c r="R448" s="570"/>
      <c r="S448" s="21"/>
      <c r="T448" s="21"/>
    </row>
    <row r="449" spans="1:20" ht="13.2">
      <c r="C449" s="86" t="s">
        <v>484</v>
      </c>
      <c r="E449" s="240"/>
      <c r="F449" s="240">
        <f>F40+F82+F124+F166+F208+F250+F292+F334+F376+F418</f>
        <v>468440.37</v>
      </c>
      <c r="G449" s="240">
        <f t="shared" ref="G449:O451" si="139">G40+G82+G124+G166+G208+G250+G292+G334+G376+G418</f>
        <v>484025.11099999992</v>
      </c>
      <c r="H449" s="240">
        <f t="shared" si="139"/>
        <v>539539.43999999994</v>
      </c>
      <c r="I449" s="240">
        <f t="shared" si="139"/>
        <v>597146.91299999994</v>
      </c>
      <c r="J449" s="240">
        <f t="shared" si="139"/>
        <v>693550.26800000004</v>
      </c>
      <c r="K449" s="240">
        <f t="shared" si="139"/>
        <v>713980.321</v>
      </c>
      <c r="L449" s="240">
        <f t="shared" si="139"/>
        <v>804930.70700000005</v>
      </c>
      <c r="M449" s="240">
        <f t="shared" si="139"/>
        <v>559904.33299999998</v>
      </c>
      <c r="N449" s="240">
        <f t="shared" si="139"/>
        <v>587374.38600000006</v>
      </c>
      <c r="O449" s="240">
        <f t="shared" si="139"/>
        <v>608113.01199999999</v>
      </c>
      <c r="P449" s="570"/>
    </row>
    <row r="450" spans="1:20" ht="13.2">
      <c r="C450" s="17" t="s">
        <v>313</v>
      </c>
      <c r="E450" s="507"/>
      <c r="F450" s="426">
        <f>F41+F83+F125+F167+F209+F251+F293+F335+F377+F419</f>
        <v>473918.62799999997</v>
      </c>
      <c r="G450" s="426">
        <f t="shared" si="139"/>
        <v>462057.4</v>
      </c>
      <c r="H450" s="426">
        <f t="shared" si="139"/>
        <v>447047.728</v>
      </c>
      <c r="I450" s="426">
        <f t="shared" si="139"/>
        <v>430267.12700000009</v>
      </c>
      <c r="J450" s="426">
        <f t="shared" si="139"/>
        <v>412092.50799999997</v>
      </c>
      <c r="K450" s="426">
        <f t="shared" si="139"/>
        <v>390286.11099999998</v>
      </c>
      <c r="L450" s="426">
        <f t="shared" si="139"/>
        <v>366237.89199999999</v>
      </c>
      <c r="M450" s="426">
        <f t="shared" si="139"/>
        <v>334025.44400000002</v>
      </c>
      <c r="N450" s="426">
        <f t="shared" si="139"/>
        <v>309387.68900000001</v>
      </c>
      <c r="O450" s="426">
        <f t="shared" si="139"/>
        <v>283405.03800000006</v>
      </c>
      <c r="P450" s="570"/>
    </row>
    <row r="451" spans="1:20" ht="13.2">
      <c r="C451" s="17" t="s">
        <v>485</v>
      </c>
      <c r="F451" s="428">
        <f>F42+F84+F126+F168+F210+F252+F294+F336+F378+F420</f>
        <v>0</v>
      </c>
      <c r="G451" s="428">
        <f t="shared" si="139"/>
        <v>0</v>
      </c>
      <c r="H451" s="428">
        <f t="shared" si="139"/>
        <v>0</v>
      </c>
      <c r="I451" s="428">
        <f t="shared" si="139"/>
        <v>0</v>
      </c>
      <c r="J451" s="428">
        <f t="shared" si="139"/>
        <v>0</v>
      </c>
      <c r="K451" s="428">
        <f t="shared" si="139"/>
        <v>0</v>
      </c>
      <c r="L451" s="428">
        <f t="shared" si="139"/>
        <v>0</v>
      </c>
      <c r="M451" s="428">
        <f t="shared" si="139"/>
        <v>0</v>
      </c>
      <c r="N451" s="428">
        <f t="shared" si="139"/>
        <v>0</v>
      </c>
      <c r="O451" s="428">
        <f t="shared" si="139"/>
        <v>0</v>
      </c>
      <c r="P451" s="570"/>
    </row>
    <row r="452" spans="1:20" s="5" customFormat="1" ht="13.2">
      <c r="A452" s="17"/>
      <c r="B452" s="29" t="s">
        <v>1</v>
      </c>
      <c r="C452" s="29"/>
      <c r="D452" s="29"/>
      <c r="E452" s="239" t="s">
        <v>109</v>
      </c>
      <c r="F452" s="240">
        <f t="shared" ref="F452:O452" si="140">SUM(F449:F451)</f>
        <v>942358.99799999991</v>
      </c>
      <c r="G452" s="240">
        <f t="shared" si="140"/>
        <v>946082.51099999994</v>
      </c>
      <c r="H452" s="240">
        <f t="shared" si="140"/>
        <v>986587.16799999995</v>
      </c>
      <c r="I452" s="240">
        <f t="shared" si="140"/>
        <v>1027414.04</v>
      </c>
      <c r="J452" s="240">
        <f t="shared" si="140"/>
        <v>1105642.7760000001</v>
      </c>
      <c r="K452" s="240">
        <f t="shared" si="140"/>
        <v>1104266.432</v>
      </c>
      <c r="L452" s="240">
        <f t="shared" si="140"/>
        <v>1171168.5989999999</v>
      </c>
      <c r="M452" s="240">
        <f t="shared" si="140"/>
        <v>893929.777</v>
      </c>
      <c r="N452" s="240">
        <f t="shared" si="140"/>
        <v>896762.07500000007</v>
      </c>
      <c r="O452" s="240">
        <f t="shared" si="140"/>
        <v>891518.05</v>
      </c>
      <c r="P452" s="570"/>
      <c r="Q452" s="570"/>
      <c r="R452" s="570"/>
      <c r="S452" s="21"/>
      <c r="T452" s="21"/>
    </row>
    <row r="453" spans="1:20" s="5" customFormat="1" ht="13.2">
      <c r="A453" s="17"/>
      <c r="B453" s="29"/>
      <c r="C453" s="29"/>
      <c r="D453" s="29"/>
      <c r="E453" s="239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  <c r="P453" s="570"/>
      <c r="Q453" s="570"/>
      <c r="R453" s="570"/>
      <c r="S453" s="21"/>
      <c r="T453" s="21"/>
    </row>
    <row r="454" spans="1:20" s="5" customFormat="1" ht="13.2">
      <c r="A454" s="17"/>
      <c r="B454" s="29"/>
      <c r="C454" s="29"/>
      <c r="D454" s="29"/>
      <c r="E454" s="239"/>
      <c r="F454" s="240"/>
      <c r="G454" s="240"/>
      <c r="H454" s="240"/>
      <c r="I454" s="240"/>
      <c r="J454" s="240"/>
      <c r="K454" s="240"/>
      <c r="L454" s="240"/>
      <c r="M454" s="240"/>
      <c r="N454" s="240"/>
      <c r="O454" s="240"/>
      <c r="P454" s="570"/>
      <c r="Q454" s="570"/>
      <c r="R454" s="570"/>
      <c r="S454" s="21"/>
      <c r="T454" s="21"/>
    </row>
    <row r="455" spans="1:20" s="5" customFormat="1" ht="13.2">
      <c r="A455" s="28" t="s">
        <v>1270</v>
      </c>
      <c r="B455" s="29" t="s">
        <v>1271</v>
      </c>
      <c r="C455" s="29"/>
      <c r="D455" s="29"/>
      <c r="E455" s="239"/>
      <c r="F455" s="240"/>
      <c r="G455" s="240"/>
      <c r="H455" s="240"/>
      <c r="I455" s="240"/>
      <c r="J455" s="240"/>
      <c r="K455" s="240"/>
      <c r="L455" s="240"/>
      <c r="M455" s="240"/>
      <c r="N455" s="240"/>
      <c r="O455" s="240"/>
      <c r="P455" s="570"/>
      <c r="Q455" s="570"/>
      <c r="R455" s="570"/>
      <c r="S455" s="21"/>
      <c r="T455" s="21"/>
    </row>
    <row r="456" spans="1:20" s="5" customFormat="1" ht="13.2">
      <c r="A456" s="17"/>
      <c r="C456" s="17" t="str">
        <f>C284</f>
        <v>Treatment</v>
      </c>
      <c r="D456" s="29"/>
      <c r="E456" s="239"/>
      <c r="F456" s="240">
        <f>F29*F32+F71*F74+F113*F116+F155*F158+F197*F200+F239*F242+F281*F284+F323*F326+F365*F368+F407*F410</f>
        <v>0</v>
      </c>
      <c r="G456" s="240">
        <f t="shared" ref="G456:O456" si="141">G29*G32+G71*G74+G113*G116+G155*G158+G197*G200+G239*G242+G281*G284+G323*G326+G365*G368+G407*G410</f>
        <v>0</v>
      </c>
      <c r="H456" s="240">
        <f t="shared" si="141"/>
        <v>0</v>
      </c>
      <c r="I456" s="240">
        <f t="shared" si="141"/>
        <v>0</v>
      </c>
      <c r="J456" s="240">
        <f t="shared" si="141"/>
        <v>0</v>
      </c>
      <c r="K456" s="240">
        <f t="shared" si="141"/>
        <v>0</v>
      </c>
      <c r="L456" s="240">
        <f t="shared" si="141"/>
        <v>0</v>
      </c>
      <c r="M456" s="240">
        <f t="shared" si="141"/>
        <v>0</v>
      </c>
      <c r="N456" s="240">
        <f t="shared" si="141"/>
        <v>0</v>
      </c>
      <c r="O456" s="240">
        <f t="shared" si="141"/>
        <v>0</v>
      </c>
      <c r="P456" s="570"/>
      <c r="Q456" s="570"/>
      <c r="R456" s="570"/>
      <c r="S456" s="21"/>
      <c r="T456" s="21"/>
    </row>
    <row r="457" spans="1:20" s="5" customFormat="1" ht="13.2">
      <c r="A457" s="17"/>
      <c r="C457" s="17" t="str">
        <f>C285</f>
        <v>Distribution</v>
      </c>
      <c r="D457" s="29"/>
      <c r="E457" s="239"/>
      <c r="F457" s="426">
        <f>F29*F33+F71*F75+F113*F117+F155*F159+F197*F201+F239*F243+F281*F285+F323*F327+F365*F369+F407*F411</f>
        <v>1278633.0020000001</v>
      </c>
      <c r="G457" s="426">
        <f t="shared" ref="G457:O457" si="142">G29*G33+G71*G75+G113*G117+G155*G159+G197*G201+G239*G243+G281*G285+G323*G327+G365*G369+G407*G411</f>
        <v>1285388.4890000001</v>
      </c>
      <c r="H457" s="426">
        <f t="shared" si="142"/>
        <v>1248678.8319999999</v>
      </c>
      <c r="I457" s="426">
        <f t="shared" si="142"/>
        <v>1203619.9600000002</v>
      </c>
      <c r="J457" s="426">
        <f t="shared" si="142"/>
        <v>1127275.2239999999</v>
      </c>
      <c r="K457" s="426">
        <f t="shared" si="142"/>
        <v>1125213.568</v>
      </c>
      <c r="L457" s="426">
        <f t="shared" si="142"/>
        <v>1066334.4010000001</v>
      </c>
      <c r="M457" s="426">
        <f t="shared" si="142"/>
        <v>1025415.223</v>
      </c>
      <c r="N457" s="426">
        <f t="shared" si="142"/>
        <v>1026488.925</v>
      </c>
      <c r="O457" s="426">
        <f t="shared" si="142"/>
        <v>1023338.95</v>
      </c>
      <c r="P457" s="570"/>
      <c r="Q457" s="570"/>
      <c r="R457" s="570"/>
      <c r="S457" s="21"/>
      <c r="T457" s="21"/>
    </row>
    <row r="458" spans="1:20" s="5" customFormat="1" ht="13.2">
      <c r="A458" s="17"/>
      <c r="C458" s="17" t="str">
        <f>C286</f>
        <v>Administration</v>
      </c>
      <c r="D458" s="29"/>
      <c r="E458" s="239"/>
      <c r="F458" s="426">
        <f>F29*F34+F71*F76+F113*F118+F155*F160+F197*F202+F239*F244+F281*F286+F323*F328+F365*F370+F407*F412</f>
        <v>0</v>
      </c>
      <c r="G458" s="426">
        <f t="shared" ref="G458:O458" si="143">G29*G34+G71*G76+G113*G118+G155*G160+G197*G202+G239*G244+G281*G286+G323*G328+G365*G370+G407*G412</f>
        <v>0</v>
      </c>
      <c r="H458" s="426">
        <f t="shared" si="143"/>
        <v>0</v>
      </c>
      <c r="I458" s="426">
        <f t="shared" si="143"/>
        <v>0</v>
      </c>
      <c r="J458" s="426">
        <f t="shared" si="143"/>
        <v>0</v>
      </c>
      <c r="K458" s="426">
        <f t="shared" si="143"/>
        <v>0</v>
      </c>
      <c r="L458" s="426">
        <f t="shared" si="143"/>
        <v>0</v>
      </c>
      <c r="M458" s="426">
        <f t="shared" si="143"/>
        <v>0</v>
      </c>
      <c r="N458" s="426">
        <f t="shared" si="143"/>
        <v>0</v>
      </c>
      <c r="O458" s="426">
        <f t="shared" si="143"/>
        <v>0</v>
      </c>
      <c r="P458" s="570"/>
      <c r="Q458" s="570"/>
      <c r="R458" s="570"/>
      <c r="S458" s="21"/>
      <c r="T458" s="21"/>
    </row>
    <row r="459" spans="1:20" s="5" customFormat="1" ht="13.2">
      <c r="A459" s="17"/>
      <c r="C459" s="17" t="str">
        <f>C287</f>
        <v>Customer</v>
      </c>
      <c r="D459" s="29"/>
      <c r="E459" s="239"/>
      <c r="F459" s="426">
        <f>F29*F35+F71*F77+F113*F119+F155*F161+F197*F203+F239*F245+F281*F287+F323*F329+F365*F371+F407*F413</f>
        <v>0</v>
      </c>
      <c r="G459" s="426">
        <f t="shared" ref="G459:O459" si="144">G29*G35+G71*G77+G113*G119+G155*G161+G197*G203+G239*G245+G281*G287+G323*G329+G365*G371+G407*G413</f>
        <v>0</v>
      </c>
      <c r="H459" s="426">
        <f t="shared" si="144"/>
        <v>0</v>
      </c>
      <c r="I459" s="426">
        <f t="shared" si="144"/>
        <v>0</v>
      </c>
      <c r="J459" s="426">
        <f t="shared" si="144"/>
        <v>0</v>
      </c>
      <c r="K459" s="426">
        <f t="shared" si="144"/>
        <v>0</v>
      </c>
      <c r="L459" s="426">
        <f t="shared" si="144"/>
        <v>0</v>
      </c>
      <c r="M459" s="426">
        <f t="shared" si="144"/>
        <v>0</v>
      </c>
      <c r="N459" s="426">
        <f t="shared" si="144"/>
        <v>0</v>
      </c>
      <c r="O459" s="426">
        <f t="shared" si="144"/>
        <v>0</v>
      </c>
      <c r="P459" s="570"/>
      <c r="Q459" s="570"/>
      <c r="R459" s="570"/>
      <c r="S459" s="21"/>
      <c r="T459" s="21"/>
    </row>
    <row r="460" spans="1:20" s="5" customFormat="1" ht="13.2">
      <c r="A460" s="17"/>
      <c r="C460" s="17" t="str">
        <f>C288</f>
        <v>Flood Irrigation</v>
      </c>
      <c r="D460" s="29"/>
      <c r="E460" s="239"/>
      <c r="F460" s="428">
        <f>F29*F36+F71*F78+F113*F120+F155*F162+F197*F204+F239*F246+F281*F288+F323*F330+F365*F372+F407*F414</f>
        <v>0</v>
      </c>
      <c r="G460" s="428">
        <f t="shared" ref="G460:O460" si="145">G29*G36+G71*G78+G113*G120+G155*G162+G197*G204+G239*G246+G281*G288+G323*G330+G365*G372+G407*G414</f>
        <v>0</v>
      </c>
      <c r="H460" s="428">
        <f t="shared" si="145"/>
        <v>0</v>
      </c>
      <c r="I460" s="428">
        <f t="shared" si="145"/>
        <v>0</v>
      </c>
      <c r="J460" s="428">
        <f t="shared" si="145"/>
        <v>0</v>
      </c>
      <c r="K460" s="428">
        <f t="shared" si="145"/>
        <v>0</v>
      </c>
      <c r="L460" s="428">
        <f t="shared" si="145"/>
        <v>0</v>
      </c>
      <c r="M460" s="428">
        <f t="shared" si="145"/>
        <v>0</v>
      </c>
      <c r="N460" s="428">
        <f t="shared" si="145"/>
        <v>0</v>
      </c>
      <c r="O460" s="428">
        <f t="shared" si="145"/>
        <v>0</v>
      </c>
      <c r="P460" s="570"/>
      <c r="Q460" s="570"/>
      <c r="R460" s="570"/>
      <c r="S460" s="21"/>
      <c r="T460" s="21"/>
    </row>
    <row r="461" spans="1:20" s="5" customFormat="1" ht="13.2">
      <c r="A461" s="17"/>
      <c r="B461" s="29" t="s">
        <v>1</v>
      </c>
      <c r="C461" s="29"/>
      <c r="D461" s="29"/>
      <c r="E461" s="239"/>
      <c r="F461" s="240">
        <f>SUM(F456:F460)</f>
        <v>1278633.0020000001</v>
      </c>
      <c r="G461" s="240">
        <f t="shared" ref="G461:O461" si="146">SUM(G456:G460)</f>
        <v>1285388.4890000001</v>
      </c>
      <c r="H461" s="240">
        <f t="shared" si="146"/>
        <v>1248678.8319999999</v>
      </c>
      <c r="I461" s="240">
        <f t="shared" si="146"/>
        <v>1203619.9600000002</v>
      </c>
      <c r="J461" s="240">
        <f t="shared" si="146"/>
        <v>1127275.2239999999</v>
      </c>
      <c r="K461" s="240">
        <f t="shared" si="146"/>
        <v>1125213.568</v>
      </c>
      <c r="L461" s="240">
        <f t="shared" si="146"/>
        <v>1066334.4010000001</v>
      </c>
      <c r="M461" s="240">
        <f t="shared" si="146"/>
        <v>1025415.223</v>
      </c>
      <c r="N461" s="240">
        <f t="shared" si="146"/>
        <v>1026488.925</v>
      </c>
      <c r="O461" s="240">
        <f t="shared" si="146"/>
        <v>1023338.95</v>
      </c>
      <c r="P461" s="570"/>
      <c r="Q461" s="570"/>
      <c r="R461" s="570"/>
      <c r="S461" s="21"/>
      <c r="T461" s="21"/>
    </row>
    <row r="462" spans="1:20" s="5" customFormat="1" ht="13.2">
      <c r="A462" s="17"/>
      <c r="B462" s="29"/>
      <c r="C462" s="29"/>
      <c r="D462" s="29"/>
      <c r="E462" s="239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  <c r="P462" s="570"/>
      <c r="Q462" s="570"/>
      <c r="R462" s="570"/>
      <c r="S462" s="21"/>
      <c r="T462" s="21"/>
    </row>
    <row r="463" spans="1:20" s="5" customFormat="1" ht="13.2">
      <c r="A463" s="17"/>
      <c r="B463" s="29"/>
      <c r="C463" s="29"/>
      <c r="D463" s="29"/>
      <c r="E463" s="239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  <c r="P463" s="570"/>
      <c r="Q463" s="570"/>
      <c r="R463" s="570"/>
      <c r="S463" s="21"/>
      <c r="T463" s="21"/>
    </row>
    <row r="464" spans="1:20" s="5" customFormat="1" ht="13.2">
      <c r="A464" s="28" t="s">
        <v>1272</v>
      </c>
      <c r="B464" s="29" t="s">
        <v>1273</v>
      </c>
      <c r="C464" s="29"/>
      <c r="D464" s="29"/>
      <c r="E464" s="239"/>
      <c r="F464" s="240"/>
      <c r="G464" s="240"/>
      <c r="H464" s="240"/>
      <c r="I464" s="240"/>
      <c r="J464" s="240"/>
      <c r="K464" s="240"/>
      <c r="L464" s="240"/>
      <c r="M464" s="240"/>
      <c r="N464" s="240"/>
      <c r="O464" s="240"/>
      <c r="P464" s="570"/>
      <c r="Q464" s="570"/>
      <c r="R464" s="570"/>
      <c r="S464" s="21"/>
      <c r="T464" s="21"/>
    </row>
    <row r="465" spans="1:25" s="5" customFormat="1" ht="13.2">
      <c r="A465" s="17"/>
      <c r="C465" s="17" t="str">
        <f>C298</f>
        <v>Treatment</v>
      </c>
      <c r="D465" s="29"/>
      <c r="E465" s="239"/>
      <c r="F465" s="240">
        <f>F$43*F46+F$85*F88+F$127*F130+F$169*F172+F$211*F214+F$253*F256+F$295*F298+F337*F340+F379*F382+F421*F424</f>
        <v>471179.49900000001</v>
      </c>
      <c r="G465" s="240">
        <f t="shared" ref="G465:O465" si="147">G$43*G46+G$85*G88+G$127*G130+G$169*G172+G$211*G214+G$253*G256+G$295*G298+G337*G340+G379*G382+G421*G424</f>
        <v>473041.25549999997</v>
      </c>
      <c r="H465" s="240">
        <f t="shared" si="147"/>
        <v>493293.58400000003</v>
      </c>
      <c r="I465" s="240">
        <f t="shared" si="147"/>
        <v>513707.02</v>
      </c>
      <c r="J465" s="240">
        <f t="shared" si="147"/>
        <v>552821.38800000004</v>
      </c>
      <c r="K465" s="240">
        <f t="shared" si="147"/>
        <v>552133.21600000001</v>
      </c>
      <c r="L465" s="240">
        <f t="shared" si="147"/>
        <v>585584.29950000008</v>
      </c>
      <c r="M465" s="240">
        <f t="shared" si="147"/>
        <v>446964.8885</v>
      </c>
      <c r="N465" s="240">
        <f t="shared" si="147"/>
        <v>448381.03750000003</v>
      </c>
      <c r="O465" s="240">
        <f t="shared" si="147"/>
        <v>445759.02500000002</v>
      </c>
      <c r="P465" s="570"/>
      <c r="Q465" s="570"/>
      <c r="R465" s="570"/>
      <c r="S465" s="21"/>
      <c r="T465" s="21"/>
    </row>
    <row r="466" spans="1:25" s="5" customFormat="1" ht="13.2">
      <c r="A466" s="17"/>
      <c r="C466" s="17" t="str">
        <f>C299</f>
        <v>Collection</v>
      </c>
      <c r="D466" s="29"/>
      <c r="E466" s="239"/>
      <c r="F466" s="426">
        <f>F$43*F47+F$85*F89+F$127*F131+F$169*F173+F$211*F215+F$253*F257+F$295*F299+F337*F341+F379*F383+F421*F425</f>
        <v>471179.49900000001</v>
      </c>
      <c r="G466" s="426">
        <f t="shared" ref="G466:O466" si="148">G$43*G47+G$85*G89+G$127*G131+G$169*G173+G$211*G215+G$253*G257+G$295*G299+G337*G341+G379*G383+G421*G425</f>
        <v>473041.25549999997</v>
      </c>
      <c r="H466" s="426">
        <f t="shared" si="148"/>
        <v>493293.58400000003</v>
      </c>
      <c r="I466" s="426">
        <f t="shared" si="148"/>
        <v>513707.02</v>
      </c>
      <c r="J466" s="426">
        <f t="shared" si="148"/>
        <v>552821.38800000004</v>
      </c>
      <c r="K466" s="426">
        <f t="shared" si="148"/>
        <v>552133.21600000001</v>
      </c>
      <c r="L466" s="426">
        <f t="shared" si="148"/>
        <v>585584.29950000008</v>
      </c>
      <c r="M466" s="426">
        <f t="shared" si="148"/>
        <v>446964.8885</v>
      </c>
      <c r="N466" s="426">
        <f t="shared" si="148"/>
        <v>448381.03750000003</v>
      </c>
      <c r="O466" s="426">
        <f t="shared" si="148"/>
        <v>445759.02500000002</v>
      </c>
      <c r="P466" s="570"/>
      <c r="Q466" s="570"/>
      <c r="R466" s="570"/>
      <c r="S466" s="21"/>
      <c r="T466" s="21"/>
    </row>
    <row r="467" spans="1:25" s="5" customFormat="1" ht="13.2">
      <c r="A467" s="17"/>
      <c r="C467" s="17" t="str">
        <f>C300</f>
        <v>Administration</v>
      </c>
      <c r="D467" s="29"/>
      <c r="E467" s="239"/>
      <c r="F467" s="426">
        <f>F$43*F48+F$85*F90+F$127*F132+F$169*F174+F$211*F216+F$253*F258+F$295*F300+F337*F342+F379*F384+F421*F426</f>
        <v>0</v>
      </c>
      <c r="G467" s="426">
        <f t="shared" ref="G467:O467" si="149">G$43*G48+G$85*G90+G$127*G132+G$169*G174+G$211*G216+G$253*G258+G$295*G300+G337*G342+G379*G384+G421*G426</f>
        <v>0</v>
      </c>
      <c r="H467" s="426">
        <f t="shared" si="149"/>
        <v>0</v>
      </c>
      <c r="I467" s="426">
        <f t="shared" si="149"/>
        <v>0</v>
      </c>
      <c r="J467" s="426">
        <f t="shared" si="149"/>
        <v>0</v>
      </c>
      <c r="K467" s="426">
        <f t="shared" si="149"/>
        <v>0</v>
      </c>
      <c r="L467" s="426">
        <f t="shared" si="149"/>
        <v>0</v>
      </c>
      <c r="M467" s="426">
        <f t="shared" si="149"/>
        <v>0</v>
      </c>
      <c r="N467" s="426">
        <f t="shared" si="149"/>
        <v>0</v>
      </c>
      <c r="O467" s="426">
        <f t="shared" si="149"/>
        <v>0</v>
      </c>
      <c r="P467" s="570"/>
      <c r="Q467" s="570"/>
      <c r="R467" s="570"/>
      <c r="S467" s="21"/>
      <c r="T467" s="21"/>
    </row>
    <row r="468" spans="1:25" s="5" customFormat="1" ht="13.2">
      <c r="A468" s="17"/>
      <c r="C468" s="17" t="str">
        <f>C301</f>
        <v>Customer</v>
      </c>
      <c r="D468" s="29"/>
      <c r="E468" s="239"/>
      <c r="F468" s="426">
        <f>F$43*F49+F$85*F91+F$127*F133+F$169*F175+F$211*F217+F$253*F259+F$295*F301+F337*F343+F379*F385+F421*F427</f>
        <v>0</v>
      </c>
      <c r="G468" s="426">
        <f t="shared" ref="G468:N468" si="150">G$43*G49+G$85*G91+G$127*G133+G$169*G175+G$211*G217+G$253*G259+G$295*G301+G337*G343+G379*G385+G421*G427</f>
        <v>0</v>
      </c>
      <c r="H468" s="426">
        <f t="shared" si="150"/>
        <v>0</v>
      </c>
      <c r="I468" s="426">
        <f t="shared" si="150"/>
        <v>0</v>
      </c>
      <c r="J468" s="426">
        <f t="shared" si="150"/>
        <v>0</v>
      </c>
      <c r="K468" s="426">
        <f t="shared" si="150"/>
        <v>0</v>
      </c>
      <c r="L468" s="426">
        <f t="shared" si="150"/>
        <v>0</v>
      </c>
      <c r="M468" s="426">
        <f t="shared" si="150"/>
        <v>0</v>
      </c>
      <c r="N468" s="426">
        <f t="shared" si="150"/>
        <v>0</v>
      </c>
      <c r="O468" s="426">
        <f>O$43*O49+O$85*O91+O$127*O133+O$169*O175+O$211*O217+O$253*O259+O$295*O301+O337*O343+O379*O385+O421*O427</f>
        <v>0</v>
      </c>
      <c r="P468" s="570"/>
      <c r="Q468" s="570"/>
      <c r="R468" s="570"/>
      <c r="S468" s="21"/>
      <c r="T468" s="21"/>
    </row>
    <row r="469" spans="1:25" s="5" customFormat="1" ht="13.2">
      <c r="A469" s="17"/>
      <c r="C469" s="17" t="str">
        <f>C302</f>
        <v>Reclaimed Water</v>
      </c>
      <c r="D469" s="29"/>
      <c r="E469" s="239"/>
      <c r="F469" s="428">
        <f>F$43*F50+F$85*F92+F$127*F134+F$169*F176+F$211*F218+F$253*F260+F$295*F302+F337*F344+F379*F386+F421*F428</f>
        <v>0</v>
      </c>
      <c r="G469" s="428">
        <f t="shared" ref="G469:O469" si="151">G$43*G50+G$85*G92+G$127*G134+G$169*G176+G$211*G218+G$253*G260+G$295*G302+G337*G344+G379*G386+G421*G428</f>
        <v>0</v>
      </c>
      <c r="H469" s="428">
        <f t="shared" si="151"/>
        <v>0</v>
      </c>
      <c r="I469" s="428">
        <f t="shared" si="151"/>
        <v>0</v>
      </c>
      <c r="J469" s="428">
        <f t="shared" si="151"/>
        <v>0</v>
      </c>
      <c r="K469" s="428">
        <f t="shared" si="151"/>
        <v>0</v>
      </c>
      <c r="L469" s="428">
        <f t="shared" si="151"/>
        <v>0</v>
      </c>
      <c r="M469" s="428">
        <f t="shared" si="151"/>
        <v>0</v>
      </c>
      <c r="N469" s="428">
        <f t="shared" si="151"/>
        <v>0</v>
      </c>
      <c r="O469" s="428">
        <f t="shared" si="151"/>
        <v>0</v>
      </c>
      <c r="P469" s="570"/>
      <c r="Q469" s="570"/>
      <c r="R469" s="570"/>
      <c r="S469" s="21"/>
      <c r="T469" s="21"/>
    </row>
    <row r="470" spans="1:25" s="5" customFormat="1" ht="13.2">
      <c r="A470" s="17"/>
      <c r="B470" s="29" t="s">
        <v>1</v>
      </c>
      <c r="C470" s="29"/>
      <c r="D470" s="29"/>
      <c r="E470" s="239"/>
      <c r="F470" s="240">
        <f>SUM(F465:F469)</f>
        <v>942358.99800000002</v>
      </c>
      <c r="G470" s="240">
        <f t="shared" ref="G470:O470" si="152">SUM(G465:G469)</f>
        <v>946082.51099999994</v>
      </c>
      <c r="H470" s="240">
        <f t="shared" si="152"/>
        <v>986587.16800000006</v>
      </c>
      <c r="I470" s="240">
        <f t="shared" si="152"/>
        <v>1027414.04</v>
      </c>
      <c r="J470" s="240">
        <f t="shared" si="152"/>
        <v>1105642.7760000001</v>
      </c>
      <c r="K470" s="240">
        <f t="shared" si="152"/>
        <v>1104266.432</v>
      </c>
      <c r="L470" s="240">
        <f t="shared" si="152"/>
        <v>1171168.5990000002</v>
      </c>
      <c r="M470" s="240">
        <f t="shared" si="152"/>
        <v>893929.777</v>
      </c>
      <c r="N470" s="240">
        <f t="shared" si="152"/>
        <v>896762.07500000007</v>
      </c>
      <c r="O470" s="240">
        <f t="shared" si="152"/>
        <v>891518.05</v>
      </c>
      <c r="P470" s="570"/>
      <c r="Q470" s="570"/>
      <c r="R470" s="570"/>
      <c r="S470" s="21"/>
      <c r="T470" s="21"/>
    </row>
    <row r="471" spans="1:25" s="5" customFormat="1" ht="13.2">
      <c r="A471" s="17"/>
      <c r="B471" s="29"/>
      <c r="C471" s="29"/>
      <c r="D471" s="29"/>
      <c r="E471" s="239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  <c r="P471" s="570"/>
      <c r="Q471" s="570"/>
      <c r="R471" s="570"/>
      <c r="S471" s="21"/>
      <c r="T471" s="21"/>
    </row>
    <row r="472" spans="1:25" s="5" customFormat="1" ht="13.2">
      <c r="A472" s="28" t="s">
        <v>1274</v>
      </c>
      <c r="B472" s="1088" t="s">
        <v>303</v>
      </c>
      <c r="C472" s="29"/>
      <c r="D472" s="29"/>
      <c r="E472" s="239"/>
      <c r="F472" s="240"/>
      <c r="G472" s="240"/>
      <c r="H472" s="240"/>
      <c r="I472" s="240"/>
      <c r="J472" s="240"/>
      <c r="K472" s="240"/>
      <c r="L472" s="240"/>
      <c r="M472" s="240"/>
      <c r="N472" s="240"/>
      <c r="O472" s="240"/>
      <c r="P472" s="570"/>
      <c r="Q472" s="570"/>
      <c r="R472" s="570"/>
      <c r="S472" s="21"/>
      <c r="T472" s="21"/>
    </row>
    <row r="473" spans="1:25" s="5" customFormat="1" ht="13.2">
      <c r="A473" s="17"/>
      <c r="B473" s="17"/>
      <c r="C473" s="86" t="s">
        <v>484</v>
      </c>
      <c r="D473" s="29"/>
      <c r="E473" s="239"/>
      <c r="F473" s="240">
        <f>F443+F449</f>
        <v>1248890</v>
      </c>
      <c r="G473" s="240">
        <f t="shared" ref="G473:O476" si="153">G443+G449</f>
        <v>1291667</v>
      </c>
      <c r="H473" s="240">
        <f t="shared" si="153"/>
        <v>1336680</v>
      </c>
      <c r="I473" s="240">
        <f t="shared" si="153"/>
        <v>1375261</v>
      </c>
      <c r="J473" s="240">
        <f t="shared" si="153"/>
        <v>1420196</v>
      </c>
      <c r="K473" s="240">
        <f t="shared" si="153"/>
        <v>1461037</v>
      </c>
      <c r="L473" s="240">
        <f t="shared" si="153"/>
        <v>1516879</v>
      </c>
      <c r="M473" s="240">
        <f t="shared" si="153"/>
        <v>1258001</v>
      </c>
      <c r="N473" s="240">
        <f t="shared" si="153"/>
        <v>1313842</v>
      </c>
      <c r="O473" s="240">
        <f t="shared" si="153"/>
        <v>1359964</v>
      </c>
      <c r="P473" s="570"/>
      <c r="Q473" s="570"/>
      <c r="R473" s="570"/>
      <c r="S473" s="21"/>
      <c r="T473" s="21"/>
    </row>
    <row r="474" spans="1:25" s="5" customFormat="1" ht="13.2">
      <c r="A474" s="17"/>
      <c r="B474" s="17"/>
      <c r="C474" s="17" t="s">
        <v>313</v>
      </c>
      <c r="D474" s="29"/>
      <c r="E474" s="239"/>
      <c r="F474" s="426">
        <f>F444+F450</f>
        <v>972102</v>
      </c>
      <c r="G474" s="426">
        <f t="shared" si="153"/>
        <v>939804</v>
      </c>
      <c r="H474" s="426">
        <f t="shared" si="153"/>
        <v>898586</v>
      </c>
      <c r="I474" s="426">
        <f t="shared" si="153"/>
        <v>855773.00000000012</v>
      </c>
      <c r="J474" s="426">
        <f t="shared" si="153"/>
        <v>812722</v>
      </c>
      <c r="K474" s="426">
        <f t="shared" si="153"/>
        <v>768443</v>
      </c>
      <c r="L474" s="426">
        <f t="shared" si="153"/>
        <v>720624</v>
      </c>
      <c r="M474" s="426">
        <f t="shared" si="153"/>
        <v>661344</v>
      </c>
      <c r="N474" s="426">
        <f t="shared" si="153"/>
        <v>609409</v>
      </c>
      <c r="O474" s="426">
        <f t="shared" si="153"/>
        <v>554893</v>
      </c>
      <c r="P474" s="570"/>
      <c r="Q474" s="570"/>
      <c r="R474" s="570"/>
      <c r="S474" s="21"/>
      <c r="T474" s="21"/>
    </row>
    <row r="475" spans="1:25" ht="13.2">
      <c r="C475" s="17" t="s">
        <v>485</v>
      </c>
      <c r="F475" s="428">
        <f>F445+F451</f>
        <v>0</v>
      </c>
      <c r="G475" s="428">
        <f t="shared" si="153"/>
        <v>0</v>
      </c>
      <c r="H475" s="428">
        <f t="shared" si="153"/>
        <v>0</v>
      </c>
      <c r="I475" s="428">
        <f t="shared" si="153"/>
        <v>0</v>
      </c>
      <c r="J475" s="428">
        <f t="shared" si="153"/>
        <v>0</v>
      </c>
      <c r="K475" s="428">
        <f t="shared" si="153"/>
        <v>0</v>
      </c>
      <c r="L475" s="428">
        <f t="shared" si="153"/>
        <v>0</v>
      </c>
      <c r="M475" s="428">
        <f t="shared" si="153"/>
        <v>0</v>
      </c>
      <c r="N475" s="428">
        <f t="shared" si="153"/>
        <v>0</v>
      </c>
      <c r="O475" s="428">
        <f t="shared" si="153"/>
        <v>0</v>
      </c>
      <c r="P475" s="570"/>
    </row>
    <row r="476" spans="1:25" ht="13.2">
      <c r="B476" s="29" t="s">
        <v>1</v>
      </c>
      <c r="F476" s="240">
        <f>F446+F452</f>
        <v>2220992</v>
      </c>
      <c r="G476" s="240">
        <f t="shared" si="153"/>
        <v>2231471</v>
      </c>
      <c r="H476" s="240">
        <f t="shared" si="153"/>
        <v>2235266</v>
      </c>
      <c r="I476" s="240">
        <f t="shared" si="153"/>
        <v>2231034</v>
      </c>
      <c r="J476" s="240">
        <f t="shared" si="153"/>
        <v>2232918</v>
      </c>
      <c r="K476" s="240">
        <f t="shared" si="153"/>
        <v>2229480</v>
      </c>
      <c r="L476" s="240">
        <f t="shared" si="153"/>
        <v>2237503</v>
      </c>
      <c r="M476" s="240">
        <f t="shared" si="153"/>
        <v>1919345</v>
      </c>
      <c r="N476" s="240">
        <f t="shared" si="153"/>
        <v>1923251</v>
      </c>
      <c r="O476" s="240">
        <f t="shared" si="153"/>
        <v>1914857</v>
      </c>
      <c r="P476" s="570"/>
    </row>
    <row r="477" spans="1:25" ht="13.2">
      <c r="F477" s="17" t="b">
        <f>F476=F470+F461</f>
        <v>1</v>
      </c>
      <c r="G477" s="17" t="b">
        <f t="shared" ref="G477:O477" si="154">G476=G470+G461</f>
        <v>1</v>
      </c>
      <c r="H477" s="17" t="b">
        <f t="shared" si="154"/>
        <v>1</v>
      </c>
      <c r="I477" s="17" t="b">
        <f t="shared" si="154"/>
        <v>1</v>
      </c>
      <c r="J477" s="17" t="b">
        <f t="shared" si="154"/>
        <v>1</v>
      </c>
      <c r="K477" s="17" t="b">
        <f t="shared" si="154"/>
        <v>1</v>
      </c>
      <c r="L477" s="17" t="b">
        <f t="shared" si="154"/>
        <v>1</v>
      </c>
      <c r="M477" s="17" t="b">
        <f t="shared" si="154"/>
        <v>1</v>
      </c>
      <c r="N477" s="17" t="b">
        <f t="shared" si="154"/>
        <v>1</v>
      </c>
      <c r="O477" s="17" t="b">
        <f t="shared" si="154"/>
        <v>1</v>
      </c>
      <c r="P477" s="570"/>
    </row>
    <row r="478" spans="1:25" ht="13.2">
      <c r="P478" s="570"/>
    </row>
    <row r="479" spans="1:25" ht="13.2"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570"/>
    </row>
    <row r="480" spans="1:25" ht="14.4">
      <c r="B480" s="21"/>
      <c r="C480" s="21"/>
      <c r="D480" s="21"/>
      <c r="E480" s="21"/>
      <c r="F480" s="1098"/>
      <c r="G480" s="1098"/>
      <c r="H480" s="1098"/>
      <c r="I480" s="1098"/>
      <c r="J480" s="1098"/>
      <c r="K480" s="1098"/>
      <c r="L480" s="1098"/>
      <c r="M480" s="1098"/>
      <c r="N480" s="1098"/>
      <c r="O480" s="1098"/>
      <c r="P480" s="1098"/>
      <c r="Q480" s="1098"/>
      <c r="R480" s="1098"/>
      <c r="S480" s="1098"/>
      <c r="T480" s="1098"/>
      <c r="U480" s="1098"/>
      <c r="V480" s="1098"/>
      <c r="W480" s="1098"/>
      <c r="X480" s="1098"/>
      <c r="Y480" s="1098"/>
    </row>
    <row r="481" spans="2:25" ht="14.4">
      <c r="B481" s="21"/>
      <c r="C481" s="21"/>
      <c r="D481" s="21"/>
      <c r="E481" s="2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</row>
    <row r="482" spans="2:25" ht="13.2"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570"/>
    </row>
    <row r="483" spans="2:25" ht="13.2">
      <c r="P483" s="570"/>
    </row>
    <row r="484" spans="2:25" ht="13.2">
      <c r="P484" s="570"/>
    </row>
    <row r="485" spans="2:25" ht="13.2">
      <c r="P485" s="570"/>
    </row>
    <row r="486" spans="2:25" ht="13.2">
      <c r="P486" s="570"/>
    </row>
    <row r="487" spans="2:25" ht="13.2">
      <c r="P487" s="570"/>
    </row>
    <row r="488" spans="2:25" ht="13.2">
      <c r="P488" s="570"/>
    </row>
    <row r="489" spans="2:25" ht="13.2">
      <c r="P489" s="570"/>
    </row>
    <row r="490" spans="2:25" ht="13.2">
      <c r="P490" s="570"/>
    </row>
    <row r="491" spans="2:25" ht="13.2">
      <c r="P491" s="570"/>
    </row>
    <row r="492" spans="2:25" ht="13.2">
      <c r="P492" s="570"/>
    </row>
    <row r="493" spans="2:25" ht="13.2">
      <c r="P493" s="570"/>
    </row>
    <row r="494" spans="2:25" ht="13.2">
      <c r="P494" s="570"/>
    </row>
    <row r="495" spans="2:25" ht="13.2">
      <c r="P495" s="570"/>
    </row>
    <row r="496" spans="2:25" ht="13.2">
      <c r="P496" s="570"/>
    </row>
    <row r="497" spans="16:16" ht="13.2">
      <c r="P497" s="570"/>
    </row>
    <row r="498" spans="16:16" ht="13.2">
      <c r="P498" s="570"/>
    </row>
    <row r="499" spans="16:16" ht="13.2">
      <c r="P499" s="570"/>
    </row>
    <row r="500" spans="16:16" ht="13.2">
      <c r="P500" s="570"/>
    </row>
    <row r="501" spans="16:16" ht="13.2">
      <c r="P501" s="570"/>
    </row>
    <row r="502" spans="16:16" ht="13.2">
      <c r="P502" s="570"/>
    </row>
    <row r="503" spans="16:16" ht="13.2">
      <c r="P503" s="570"/>
    </row>
    <row r="504" spans="16:16" ht="13.2">
      <c r="P504" s="570"/>
    </row>
    <row r="505" spans="16:16" ht="13.2">
      <c r="P505" s="570"/>
    </row>
    <row r="506" spans="16:16" ht="13.2">
      <c r="P506" s="570"/>
    </row>
    <row r="507" spans="16:16" ht="13.2">
      <c r="P507" s="570"/>
    </row>
    <row r="508" spans="16:16" ht="13.2">
      <c r="P508" s="570"/>
    </row>
    <row r="509" spans="16:16" ht="13.2">
      <c r="P509" s="570"/>
    </row>
    <row r="510" spans="16:16" ht="13.2">
      <c r="P510" s="570"/>
    </row>
    <row r="511" spans="16:16" ht="13.2">
      <c r="P511" s="570"/>
    </row>
    <row r="512" spans="16:16" ht="13.2">
      <c r="P512" s="570"/>
    </row>
    <row r="513" spans="16:16" ht="13.2">
      <c r="P513" s="570"/>
    </row>
    <row r="514" spans="16:16" ht="13.2">
      <c r="P514" s="570"/>
    </row>
    <row r="515" spans="16:16" ht="13.2">
      <c r="P515" s="570"/>
    </row>
    <row r="516" spans="16:16" ht="13.2">
      <c r="P516" s="570"/>
    </row>
    <row r="517" spans="16:16" ht="13.2">
      <c r="P517" s="570"/>
    </row>
    <row r="518" spans="16:16" ht="13.2">
      <c r="P518" s="570"/>
    </row>
    <row r="519" spans="16:16" ht="13.2">
      <c r="P519" s="570"/>
    </row>
    <row r="520" spans="16:16" ht="13.2">
      <c r="P520" s="570"/>
    </row>
    <row r="521" spans="16:16" ht="13.2">
      <c r="P521" s="570"/>
    </row>
    <row r="522" spans="16:16" ht="13.2">
      <c r="P522" s="570"/>
    </row>
    <row r="523" spans="16:16" ht="13.2">
      <c r="P523" s="570"/>
    </row>
    <row r="524" spans="16:16" ht="13.2">
      <c r="P524" s="570"/>
    </row>
    <row r="525" spans="16:16" ht="13.2">
      <c r="P525" s="570"/>
    </row>
    <row r="526" spans="16:16" ht="13.2">
      <c r="P526" s="570"/>
    </row>
    <row r="527" spans="16:16" ht="13.2">
      <c r="P527" s="570"/>
    </row>
    <row r="528" spans="16:16" ht="13.2">
      <c r="P528" s="570"/>
    </row>
    <row r="529" spans="16:16" ht="13.2">
      <c r="P529" s="570"/>
    </row>
    <row r="530" spans="16:16" ht="13.2">
      <c r="P530" s="570"/>
    </row>
    <row r="531" spans="16:16" ht="13.2">
      <c r="P531" s="570"/>
    </row>
    <row r="532" spans="16:16" ht="13.2">
      <c r="P532" s="570"/>
    </row>
    <row r="533" spans="16:16" ht="13.2">
      <c r="P533" s="570"/>
    </row>
    <row r="534" spans="16:16" ht="13.2">
      <c r="P534" s="570"/>
    </row>
    <row r="535" spans="16:16" ht="13.2">
      <c r="P535" s="570"/>
    </row>
    <row r="536" spans="16:16" ht="13.2">
      <c r="P536" s="570"/>
    </row>
    <row r="537" spans="16:16" ht="13.2">
      <c r="P537" s="570"/>
    </row>
    <row r="538" spans="16:16" ht="13.2">
      <c r="P538" s="570"/>
    </row>
    <row r="539" spans="16:16" ht="13.2">
      <c r="P539" s="570"/>
    </row>
    <row r="540" spans="16:16" ht="13.2">
      <c r="P540" s="570"/>
    </row>
    <row r="541" spans="16:16" ht="13.2">
      <c r="P541" s="570"/>
    </row>
    <row r="542" spans="16:16" ht="13.2">
      <c r="P542" s="570"/>
    </row>
    <row r="543" spans="16:16" ht="13.2">
      <c r="P543" s="570"/>
    </row>
    <row r="544" spans="16:16" ht="13.2">
      <c r="P544" s="570"/>
    </row>
    <row r="545" spans="16:16" ht="13.2">
      <c r="P545" s="570"/>
    </row>
    <row r="546" spans="16:16" ht="13.2">
      <c r="P546" s="570"/>
    </row>
    <row r="547" spans="16:16" ht="13.2">
      <c r="P547" s="570"/>
    </row>
    <row r="548" spans="16:16" ht="13.2">
      <c r="P548" s="570"/>
    </row>
    <row r="549" spans="16:16" ht="13.2">
      <c r="P549" s="570"/>
    </row>
    <row r="550" spans="16:16" ht="13.2">
      <c r="P550" s="570"/>
    </row>
    <row r="551" spans="16:16" ht="13.2">
      <c r="P551" s="570"/>
    </row>
    <row r="552" spans="16:16" ht="13.2">
      <c r="P552" s="570"/>
    </row>
    <row r="553" spans="16:16" ht="13.2">
      <c r="P553" s="570"/>
    </row>
    <row r="554" spans="16:16" ht="13.2">
      <c r="P554" s="570"/>
    </row>
    <row r="555" spans="16:16" ht="13.2">
      <c r="P555" s="570"/>
    </row>
    <row r="556" spans="16:16" ht="13.2">
      <c r="P556" s="570"/>
    </row>
    <row r="557" spans="16:16" ht="13.2">
      <c r="P557" s="570"/>
    </row>
    <row r="558" spans="16:16" ht="13.2">
      <c r="P558" s="570"/>
    </row>
    <row r="559" spans="16:16" ht="13.2">
      <c r="P559" s="570"/>
    </row>
    <row r="560" spans="16:16" ht="13.2">
      <c r="P560" s="570"/>
    </row>
    <row r="561" spans="16:16" ht="13.2">
      <c r="P561" s="570"/>
    </row>
    <row r="562" spans="16:16" ht="13.2">
      <c r="P562" s="570"/>
    </row>
    <row r="563" spans="16:16" ht="13.2">
      <c r="P563" s="570"/>
    </row>
    <row r="564" spans="16:16" ht="13.2">
      <c r="P564" s="570"/>
    </row>
    <row r="565" spans="16:16" ht="13.2">
      <c r="P565" s="570"/>
    </row>
    <row r="566" spans="16:16" ht="13.2">
      <c r="P566" s="570"/>
    </row>
    <row r="567" spans="16:16" ht="13.2">
      <c r="P567" s="570"/>
    </row>
    <row r="568" spans="16:16" ht="13.2">
      <c r="P568" s="570"/>
    </row>
    <row r="569" spans="16:16" ht="13.2">
      <c r="P569" s="570"/>
    </row>
    <row r="570" spans="16:16" ht="13.2">
      <c r="P570" s="570"/>
    </row>
    <row r="571" spans="16:16" ht="13.2">
      <c r="P571" s="570"/>
    </row>
    <row r="572" spans="16:16" ht="13.2">
      <c r="P572" s="570"/>
    </row>
    <row r="573" spans="16:16" ht="13.2">
      <c r="P573" s="570"/>
    </row>
    <row r="574" spans="16:16" ht="13.2">
      <c r="P574" s="570"/>
    </row>
    <row r="575" spans="16:16" ht="13.2">
      <c r="P575" s="570"/>
    </row>
    <row r="576" spans="16:16" ht="13.2">
      <c r="P576" s="570"/>
    </row>
    <row r="577" spans="16:16" ht="13.2">
      <c r="P577" s="570"/>
    </row>
    <row r="578" spans="16:16" ht="13.2">
      <c r="P578" s="570"/>
    </row>
    <row r="579" spans="16:16" ht="13.2">
      <c r="P579" s="570"/>
    </row>
    <row r="580" spans="16:16" ht="13.2">
      <c r="P580" s="570"/>
    </row>
    <row r="581" spans="16:16" ht="13.2">
      <c r="P581" s="570"/>
    </row>
    <row r="582" spans="16:16" ht="13.2">
      <c r="P582" s="570"/>
    </row>
    <row r="583" spans="16:16" ht="13.2">
      <c r="P583" s="570"/>
    </row>
    <row r="584" spans="16:16" ht="13.2">
      <c r="P584" s="570"/>
    </row>
    <row r="585" spans="16:16" ht="13.2">
      <c r="P585" s="570"/>
    </row>
    <row r="586" spans="16:16" ht="13.2">
      <c r="P586" s="570"/>
    </row>
    <row r="587" spans="16:16" ht="13.2">
      <c r="P587" s="570"/>
    </row>
    <row r="588" spans="16:16" ht="13.2">
      <c r="P588" s="570"/>
    </row>
    <row r="589" spans="16:16" ht="13.2">
      <c r="P589" s="570"/>
    </row>
    <row r="590" spans="16:16" ht="13.2">
      <c r="P590" s="570"/>
    </row>
    <row r="591" spans="16:16" ht="13.2">
      <c r="P591" s="570"/>
    </row>
    <row r="592" spans="16:16" ht="13.2">
      <c r="P592" s="570"/>
    </row>
    <row r="593" spans="16:16" ht="13.2">
      <c r="P593" s="570"/>
    </row>
    <row r="594" spans="16:16" ht="13.2">
      <c r="P594" s="570"/>
    </row>
    <row r="595" spans="16:16" ht="13.2">
      <c r="P595" s="570"/>
    </row>
    <row r="596" spans="16:16" ht="13.2">
      <c r="P596" s="570"/>
    </row>
    <row r="597" spans="16:16" ht="13.2">
      <c r="P597" s="570"/>
    </row>
    <row r="598" spans="16:16" ht="13.2">
      <c r="P598" s="570"/>
    </row>
    <row r="599" spans="16:16" ht="13.2">
      <c r="P599" s="570"/>
    </row>
    <row r="600" spans="16:16" ht="13.2">
      <c r="P600" s="570"/>
    </row>
    <row r="601" spans="16:16" ht="13.2">
      <c r="P601" s="570"/>
    </row>
    <row r="602" spans="16:16" ht="13.2">
      <c r="P602" s="570"/>
    </row>
    <row r="603" spans="16:16" ht="13.2">
      <c r="P603" s="570"/>
    </row>
    <row r="604" spans="16:16" ht="13.2">
      <c r="P604" s="570"/>
    </row>
    <row r="605" spans="16:16" ht="13.2">
      <c r="P605" s="570"/>
    </row>
    <row r="606" spans="16:16" ht="13.2">
      <c r="P606" s="570"/>
    </row>
    <row r="607" spans="16:16" ht="13.2">
      <c r="P607" s="570"/>
    </row>
    <row r="608" spans="16:16" ht="13.2">
      <c r="P608" s="570"/>
    </row>
    <row r="609" spans="16:16" ht="13.2">
      <c r="P609" s="570"/>
    </row>
    <row r="610" spans="16:16" ht="13.2">
      <c r="P610" s="570"/>
    </row>
    <row r="611" spans="16:16" ht="13.2">
      <c r="P611" s="570"/>
    </row>
    <row r="612" spans="16:16" ht="13.2">
      <c r="P612" s="570"/>
    </row>
    <row r="613" spans="16:16" ht="13.2">
      <c r="P613" s="570"/>
    </row>
    <row r="614" spans="16:16" ht="13.2">
      <c r="P614" s="570"/>
    </row>
    <row r="615" spans="16:16" ht="13.2">
      <c r="P615" s="570"/>
    </row>
    <row r="616" spans="16:16" ht="13.2">
      <c r="P616" s="570"/>
    </row>
    <row r="617" spans="16:16" ht="13.2">
      <c r="P617" s="570"/>
    </row>
    <row r="618" spans="16:16" ht="13.2">
      <c r="P618" s="570"/>
    </row>
    <row r="619" spans="16:16" ht="13.2">
      <c r="P619" s="570"/>
    </row>
    <row r="620" spans="16:16" ht="13.2">
      <c r="P620" s="570"/>
    </row>
    <row r="621" spans="16:16" ht="13.2">
      <c r="P621" s="570"/>
    </row>
    <row r="622" spans="16:16" ht="13.2">
      <c r="P622" s="570"/>
    </row>
    <row r="623" spans="16:16" ht="13.2">
      <c r="P623" s="570"/>
    </row>
    <row r="624" spans="16:16" ht="13.2">
      <c r="P624" s="570"/>
    </row>
    <row r="625" spans="16:16" ht="13.2">
      <c r="P625" s="570"/>
    </row>
    <row r="626" spans="16:16" ht="13.2">
      <c r="P626" s="570"/>
    </row>
    <row r="627" spans="16:16" ht="13.2">
      <c r="P627" s="570"/>
    </row>
    <row r="628" spans="16:16" ht="13.2">
      <c r="P628" s="570"/>
    </row>
    <row r="629" spans="16:16" ht="13.2">
      <c r="P629" s="570"/>
    </row>
    <row r="630" spans="16:16" ht="13.2">
      <c r="P630" s="570"/>
    </row>
    <row r="631" spans="16:16" ht="13.2">
      <c r="P631" s="570"/>
    </row>
    <row r="632" spans="16:16" ht="13.2">
      <c r="P632" s="570"/>
    </row>
    <row r="633" spans="16:16" ht="13.2">
      <c r="P633" s="570"/>
    </row>
    <row r="634" spans="16:16" ht="13.2">
      <c r="P634" s="570"/>
    </row>
    <row r="635" spans="16:16" ht="13.2">
      <c r="P635" s="570"/>
    </row>
    <row r="636" spans="16:16" ht="13.2">
      <c r="P636" s="570"/>
    </row>
    <row r="637" spans="16:16" ht="13.2">
      <c r="P637" s="570"/>
    </row>
    <row r="638" spans="16:16" ht="13.2">
      <c r="P638" s="570"/>
    </row>
    <row r="639" spans="16:16" ht="13.2">
      <c r="P639" s="570"/>
    </row>
    <row r="640" spans="16:16" ht="13.2">
      <c r="P640" s="570"/>
    </row>
    <row r="641" spans="16:16" ht="13.2">
      <c r="P641" s="570"/>
    </row>
    <row r="642" spans="16:16" ht="13.2">
      <c r="P642" s="570"/>
    </row>
    <row r="643" spans="16:16" ht="13.2">
      <c r="P643" s="570"/>
    </row>
    <row r="644" spans="16:16" ht="13.2">
      <c r="P644" s="570"/>
    </row>
    <row r="645" spans="16:16" ht="13.2">
      <c r="P645" s="570"/>
    </row>
    <row r="646" spans="16:16" ht="13.2">
      <c r="P646" s="570"/>
    </row>
    <row r="647" spans="16:16" ht="13.2">
      <c r="P647" s="570"/>
    </row>
    <row r="648" spans="16:16" ht="13.2">
      <c r="P648" s="570"/>
    </row>
    <row r="649" spans="16:16" ht="13.2">
      <c r="P649" s="570"/>
    </row>
    <row r="650" spans="16:16" ht="13.2">
      <c r="P650" s="570"/>
    </row>
    <row r="651" spans="16:16" ht="13.2">
      <c r="P651" s="570"/>
    </row>
    <row r="652" spans="16:16" ht="13.2">
      <c r="P652" s="570"/>
    </row>
    <row r="653" spans="16:16" ht="13.2">
      <c r="P653" s="570"/>
    </row>
    <row r="654" spans="16:16" ht="13.2">
      <c r="P654" s="570"/>
    </row>
    <row r="655" spans="16:16" ht="13.2">
      <c r="P655" s="570"/>
    </row>
    <row r="656" spans="16:16" ht="13.2">
      <c r="P656" s="570"/>
    </row>
    <row r="657" spans="16:16" ht="13.2">
      <c r="P657" s="570"/>
    </row>
    <row r="658" spans="16:16" ht="13.2">
      <c r="P658" s="570"/>
    </row>
    <row r="659" spans="16:16" ht="13.2">
      <c r="P659" s="570"/>
    </row>
    <row r="660" spans="16:16" ht="13.2">
      <c r="P660" s="570"/>
    </row>
    <row r="661" spans="16:16" ht="13.2">
      <c r="P661" s="570"/>
    </row>
    <row r="662" spans="16:16" ht="13.2">
      <c r="P662" s="570"/>
    </row>
    <row r="663" spans="16:16" ht="13.2">
      <c r="P663" s="570"/>
    </row>
    <row r="664" spans="16:16" ht="13.2">
      <c r="P664" s="570"/>
    </row>
    <row r="665" spans="16:16" ht="13.2">
      <c r="P665" s="570"/>
    </row>
    <row r="666" spans="16:16" ht="13.2">
      <c r="P666" s="570"/>
    </row>
    <row r="667" spans="16:16" ht="13.2">
      <c r="P667" s="570"/>
    </row>
    <row r="668" spans="16:16" ht="13.2">
      <c r="P668" s="570"/>
    </row>
    <row r="669" spans="16:16" ht="13.2">
      <c r="P669" s="570"/>
    </row>
    <row r="670" spans="16:16" ht="13.2">
      <c r="P670" s="570"/>
    </row>
    <row r="671" spans="16:16" ht="13.2">
      <c r="P671" s="570"/>
    </row>
    <row r="672" spans="16:16" ht="13.2">
      <c r="P672" s="570"/>
    </row>
    <row r="673" spans="16:16" ht="13.2">
      <c r="P673" s="570"/>
    </row>
    <row r="674" spans="16:16" ht="13.2">
      <c r="P674" s="570"/>
    </row>
    <row r="675" spans="16:16" ht="13.2">
      <c r="P675" s="570"/>
    </row>
    <row r="676" spans="16:16" ht="13.2">
      <c r="P676" s="570"/>
    </row>
    <row r="677" spans="16:16" ht="13.2">
      <c r="P677" s="570"/>
    </row>
    <row r="678" spans="16:16" ht="13.2">
      <c r="P678" s="570"/>
    </row>
    <row r="679" spans="16:16" ht="13.2">
      <c r="P679" s="570"/>
    </row>
    <row r="680" spans="16:16" ht="13.2">
      <c r="P680" s="570"/>
    </row>
    <row r="681" spans="16:16" ht="13.2">
      <c r="P681" s="570"/>
    </row>
    <row r="682" spans="16:16" ht="13.2">
      <c r="P682" s="570"/>
    </row>
    <row r="683" spans="16:16" ht="13.2">
      <c r="P683" s="570"/>
    </row>
    <row r="684" spans="16:16" ht="13.2">
      <c r="P684" s="570"/>
    </row>
    <row r="685" spans="16:16" ht="13.2">
      <c r="P685" s="570"/>
    </row>
    <row r="686" spans="16:16" ht="13.2">
      <c r="P686" s="570"/>
    </row>
    <row r="687" spans="16:16" ht="13.2">
      <c r="P687" s="570"/>
    </row>
    <row r="688" spans="16:16" ht="13.2">
      <c r="P688" s="570"/>
    </row>
    <row r="689" spans="16:16" ht="13.2">
      <c r="P689" s="570"/>
    </row>
    <row r="690" spans="16:16" ht="13.2">
      <c r="P690" s="570"/>
    </row>
    <row r="691" spans="16:16" ht="13.2">
      <c r="P691" s="570"/>
    </row>
    <row r="692" spans="16:16" ht="13.2">
      <c r="P692" s="570"/>
    </row>
    <row r="693" spans="16:16" ht="13.2">
      <c r="P693" s="570"/>
    </row>
    <row r="694" spans="16:16" ht="13.2">
      <c r="P694" s="570"/>
    </row>
    <row r="695" spans="16:16" ht="13.2">
      <c r="P695" s="570"/>
    </row>
    <row r="696" spans="16:16" ht="13.2">
      <c r="P696" s="570"/>
    </row>
    <row r="697" spans="16:16" ht="13.2">
      <c r="P697" s="570"/>
    </row>
    <row r="698" spans="16:16" ht="13.2">
      <c r="P698" s="570"/>
    </row>
    <row r="699" spans="16:16" ht="13.2">
      <c r="P699" s="570"/>
    </row>
    <row r="700" spans="16:16" ht="13.2">
      <c r="P700" s="570"/>
    </row>
    <row r="701" spans="16:16" ht="13.2">
      <c r="P701" s="570"/>
    </row>
    <row r="702" spans="16:16" ht="13.2">
      <c r="P702" s="570"/>
    </row>
    <row r="703" spans="16:16" ht="13.2">
      <c r="P703" s="570"/>
    </row>
    <row r="704" spans="16:16" ht="13.2">
      <c r="P704" s="570"/>
    </row>
    <row r="705" spans="16:16" ht="13.2">
      <c r="P705" s="570"/>
    </row>
    <row r="706" spans="16:16" ht="13.2">
      <c r="P706" s="570"/>
    </row>
    <row r="707" spans="16:16" ht="13.2">
      <c r="P707" s="570"/>
    </row>
    <row r="708" spans="16:16" ht="13.2">
      <c r="P708" s="570"/>
    </row>
    <row r="709" spans="16:16" ht="13.2">
      <c r="P709" s="570"/>
    </row>
    <row r="710" spans="16:16" ht="13.2">
      <c r="P710" s="570"/>
    </row>
    <row r="711" spans="16:16" ht="13.2">
      <c r="P711" s="570"/>
    </row>
    <row r="712" spans="16:16" ht="13.2">
      <c r="P712" s="570"/>
    </row>
    <row r="713" spans="16:16" ht="13.2">
      <c r="P713" s="570"/>
    </row>
    <row r="714" spans="16:16" ht="13.2">
      <c r="P714" s="570"/>
    </row>
    <row r="715" spans="16:16" ht="13.2">
      <c r="P715" s="570"/>
    </row>
    <row r="716" spans="16:16" ht="13.2">
      <c r="P716" s="570"/>
    </row>
    <row r="717" spans="16:16" ht="13.2">
      <c r="P717" s="570"/>
    </row>
    <row r="718" spans="16:16" ht="13.2">
      <c r="P718" s="570"/>
    </row>
    <row r="719" spans="16:16" ht="13.2">
      <c r="P719" s="570"/>
    </row>
    <row r="720" spans="16:16" ht="13.2">
      <c r="P720" s="570"/>
    </row>
    <row r="721" spans="16:16" ht="13.2">
      <c r="P721" s="570"/>
    </row>
    <row r="722" spans="16:16" ht="13.2">
      <c r="P722" s="570"/>
    </row>
    <row r="723" spans="16:16" ht="13.2">
      <c r="P723" s="570"/>
    </row>
    <row r="724" spans="16:16" ht="13.2">
      <c r="P724" s="570"/>
    </row>
    <row r="725" spans="16:16" ht="13.2">
      <c r="P725" s="570"/>
    </row>
    <row r="726" spans="16:16" ht="13.2">
      <c r="P726" s="570"/>
    </row>
    <row r="727" spans="16:16" ht="13.2">
      <c r="P727" s="570"/>
    </row>
    <row r="728" spans="16:16" ht="13.2">
      <c r="P728" s="570"/>
    </row>
    <row r="729" spans="16:16" ht="13.2">
      <c r="P729" s="570"/>
    </row>
    <row r="730" spans="16:16" ht="13.2">
      <c r="P730" s="570"/>
    </row>
    <row r="731" spans="16:16" ht="13.2">
      <c r="P731" s="570"/>
    </row>
    <row r="732" spans="16:16" ht="13.2">
      <c r="P732" s="570"/>
    </row>
    <row r="733" spans="16:16" ht="13.2">
      <c r="P733" s="570"/>
    </row>
    <row r="734" spans="16:16" ht="13.2">
      <c r="P734" s="570"/>
    </row>
    <row r="735" spans="16:16" ht="13.2">
      <c r="P735" s="570"/>
    </row>
    <row r="736" spans="16:16" ht="13.2">
      <c r="P736" s="570"/>
    </row>
    <row r="737" spans="16:16" ht="13.2">
      <c r="P737" s="570"/>
    </row>
    <row r="738" spans="16:16" ht="13.2">
      <c r="P738" s="570"/>
    </row>
    <row r="739" spans="16:16" ht="13.2">
      <c r="P739" s="570"/>
    </row>
    <row r="740" spans="16:16" ht="13.2">
      <c r="P740" s="570"/>
    </row>
    <row r="741" spans="16:16" ht="13.2">
      <c r="P741" s="570"/>
    </row>
    <row r="742" spans="16:16" ht="13.2">
      <c r="P742" s="570"/>
    </row>
    <row r="743" spans="16:16" ht="13.2">
      <c r="P743" s="570"/>
    </row>
    <row r="744" spans="16:16" ht="13.2">
      <c r="P744" s="570"/>
    </row>
    <row r="745" spans="16:16" ht="13.2">
      <c r="P745" s="570"/>
    </row>
    <row r="746" spans="16:16" ht="13.2">
      <c r="P746" s="570"/>
    </row>
    <row r="747" spans="16:16" ht="13.2">
      <c r="P747" s="570"/>
    </row>
    <row r="748" spans="16:16" ht="13.2">
      <c r="P748" s="570"/>
    </row>
    <row r="749" spans="16:16" ht="13.2">
      <c r="P749" s="570"/>
    </row>
    <row r="750" spans="16:16" ht="13.2">
      <c r="P750" s="570"/>
    </row>
    <row r="751" spans="16:16" ht="13.2">
      <c r="P751" s="570"/>
    </row>
    <row r="752" spans="16:16" ht="13.2">
      <c r="P752" s="570"/>
    </row>
    <row r="753" spans="16:16" ht="13.2">
      <c r="P753" s="570"/>
    </row>
    <row r="754" spans="16:16" ht="13.2">
      <c r="P754" s="570"/>
    </row>
    <row r="755" spans="16:16" ht="13.2">
      <c r="P755" s="570"/>
    </row>
    <row r="756" spans="16:16" ht="13.2">
      <c r="P756" s="570"/>
    </row>
    <row r="757" spans="16:16" ht="13.2">
      <c r="P757" s="570"/>
    </row>
    <row r="758" spans="16:16" ht="13.2">
      <c r="P758" s="570"/>
    </row>
    <row r="759" spans="16:16" ht="13.2">
      <c r="P759" s="570"/>
    </row>
    <row r="760" spans="16:16" ht="13.2">
      <c r="P760" s="570"/>
    </row>
    <row r="761" spans="16:16" ht="13.2">
      <c r="P761" s="570"/>
    </row>
    <row r="762" spans="16:16" ht="13.2">
      <c r="P762" s="570"/>
    </row>
    <row r="763" spans="16:16" ht="13.2">
      <c r="P763" s="570"/>
    </row>
    <row r="764" spans="16:16" ht="13.2">
      <c r="P764" s="570"/>
    </row>
    <row r="765" spans="16:16" ht="13.2">
      <c r="P765" s="570"/>
    </row>
    <row r="766" spans="16:16" ht="13.2">
      <c r="P766" s="570"/>
    </row>
    <row r="767" spans="16:16" ht="13.2">
      <c r="P767" s="570"/>
    </row>
    <row r="768" spans="16:16" ht="13.2">
      <c r="P768" s="570"/>
    </row>
    <row r="769" spans="16:16" ht="13.2">
      <c r="P769" s="570"/>
    </row>
    <row r="770" spans="16:16" ht="13.2">
      <c r="P770" s="570"/>
    </row>
    <row r="771" spans="16:16" ht="13.2">
      <c r="P771" s="570"/>
    </row>
    <row r="772" spans="16:16" ht="13.2">
      <c r="P772" s="570"/>
    </row>
    <row r="773" spans="16:16" ht="13.2">
      <c r="P773" s="570"/>
    </row>
    <row r="774" spans="16:16" ht="13.2">
      <c r="P774" s="570"/>
    </row>
    <row r="775" spans="16:16" ht="13.2">
      <c r="P775" s="570"/>
    </row>
    <row r="776" spans="16:16" ht="13.2">
      <c r="P776" s="570"/>
    </row>
    <row r="777" spans="16:16" ht="13.2">
      <c r="P777" s="570"/>
    </row>
    <row r="778" spans="16:16" ht="13.2">
      <c r="P778" s="570"/>
    </row>
    <row r="779" spans="16:16" ht="13.2">
      <c r="P779" s="570"/>
    </row>
    <row r="780" spans="16:16" ht="13.2">
      <c r="P780" s="570"/>
    </row>
    <row r="781" spans="16:16" ht="13.2">
      <c r="P781" s="570"/>
    </row>
    <row r="782" spans="16:16" ht="13.2">
      <c r="P782" s="570"/>
    </row>
    <row r="783" spans="16:16" ht="13.2">
      <c r="P783" s="570"/>
    </row>
    <row r="784" spans="16:16" ht="13.2">
      <c r="P784" s="570"/>
    </row>
    <row r="785" spans="16:16" ht="13.2">
      <c r="P785" s="570"/>
    </row>
    <row r="786" spans="16:16" ht="13.2">
      <c r="P786" s="570"/>
    </row>
    <row r="787" spans="16:16" ht="13.2">
      <c r="P787" s="570"/>
    </row>
    <row r="788" spans="16:16" ht="13.2">
      <c r="P788" s="570"/>
    </row>
    <row r="789" spans="16:16" ht="13.2">
      <c r="P789" s="570"/>
    </row>
    <row r="790" spans="16:16" ht="13.2">
      <c r="P790" s="570"/>
    </row>
    <row r="791" spans="16:16" ht="13.2">
      <c r="P791" s="570"/>
    </row>
    <row r="792" spans="16:16" ht="13.2">
      <c r="P792" s="570"/>
    </row>
    <row r="793" spans="16:16" ht="13.2">
      <c r="P793" s="570"/>
    </row>
    <row r="794" spans="16:16" ht="13.2">
      <c r="P794" s="570"/>
    </row>
    <row r="795" spans="16:16" ht="13.2">
      <c r="P795" s="570"/>
    </row>
    <row r="796" spans="16:16" ht="13.2">
      <c r="P796" s="570"/>
    </row>
    <row r="797" spans="16:16" ht="13.2">
      <c r="P797" s="570"/>
    </row>
    <row r="798" spans="16:16" ht="13.2">
      <c r="P798" s="570"/>
    </row>
    <row r="799" spans="16:16" ht="13.2">
      <c r="P799" s="570"/>
    </row>
    <row r="800" spans="16:16" ht="13.2">
      <c r="P800" s="570"/>
    </row>
    <row r="801" spans="16:16" ht="13.2">
      <c r="P801" s="570"/>
    </row>
    <row r="802" spans="16:16" ht="13.2">
      <c r="P802" s="570"/>
    </row>
    <row r="803" spans="16:16" ht="13.2">
      <c r="P803" s="570"/>
    </row>
    <row r="804" spans="16:16" ht="13.2">
      <c r="P804" s="570"/>
    </row>
    <row r="805" spans="16:16" ht="13.2">
      <c r="P805" s="570"/>
    </row>
    <row r="806" spans="16:16" ht="13.2">
      <c r="P806" s="570"/>
    </row>
    <row r="807" spans="16:16" ht="13.2">
      <c r="P807" s="570"/>
    </row>
    <row r="808" spans="16:16" ht="13.2">
      <c r="P808" s="570"/>
    </row>
    <row r="809" spans="16:16" ht="13.2">
      <c r="P809" s="570"/>
    </row>
    <row r="810" spans="16:16" ht="13.2">
      <c r="P810" s="570"/>
    </row>
    <row r="811" spans="16:16" ht="13.2">
      <c r="P811" s="570"/>
    </row>
    <row r="812" spans="16:16" ht="13.2">
      <c r="P812" s="570"/>
    </row>
    <row r="813" spans="16:16" ht="13.2">
      <c r="P813" s="570"/>
    </row>
    <row r="814" spans="16:16" ht="13.2">
      <c r="P814" s="570"/>
    </row>
    <row r="815" spans="16:16" ht="13.2">
      <c r="P815" s="570"/>
    </row>
    <row r="816" spans="16:16" ht="13.2">
      <c r="P816" s="570"/>
    </row>
    <row r="817" spans="16:16" ht="13.2">
      <c r="P817" s="570"/>
    </row>
    <row r="818" spans="16:16" ht="13.2">
      <c r="P818" s="570"/>
    </row>
    <row r="819" spans="16:16" ht="13.2">
      <c r="P819" s="570"/>
    </row>
    <row r="820" spans="16:16" ht="13.2">
      <c r="P820" s="570"/>
    </row>
    <row r="821" spans="16:16" ht="13.2">
      <c r="P821" s="570"/>
    </row>
    <row r="822" spans="16:16" ht="13.2">
      <c r="P822" s="570"/>
    </row>
    <row r="823" spans="16:16" ht="13.2">
      <c r="P823" s="570"/>
    </row>
    <row r="824" spans="16:16" ht="13.2">
      <c r="P824" s="570"/>
    </row>
    <row r="825" spans="16:16" ht="13.2">
      <c r="P825" s="570"/>
    </row>
    <row r="826" spans="16:16" ht="13.2">
      <c r="P826" s="570"/>
    </row>
    <row r="827" spans="16:16" ht="13.2">
      <c r="P827" s="570"/>
    </row>
    <row r="828" spans="16:16" ht="13.2">
      <c r="P828" s="570"/>
    </row>
    <row r="829" spans="16:16" ht="13.2">
      <c r="P829" s="570"/>
    </row>
    <row r="830" spans="16:16" ht="13.2">
      <c r="P830" s="570"/>
    </row>
    <row r="831" spans="16:16" ht="13.2">
      <c r="P831" s="570"/>
    </row>
    <row r="832" spans="16:16" ht="13.2">
      <c r="P832" s="570"/>
    </row>
    <row r="833" spans="16:16" ht="13.2">
      <c r="P833" s="570"/>
    </row>
    <row r="834" spans="16:16" ht="13.2">
      <c r="P834" s="570"/>
    </row>
    <row r="835" spans="16:16" ht="13.2">
      <c r="P835" s="570"/>
    </row>
    <row r="836" spans="16:16" ht="13.2">
      <c r="P836" s="570"/>
    </row>
    <row r="837" spans="16:16" ht="13.2">
      <c r="P837" s="570"/>
    </row>
    <row r="838" spans="16:16" ht="13.2">
      <c r="P838" s="570"/>
    </row>
    <row r="839" spans="16:16" ht="13.2">
      <c r="P839" s="570"/>
    </row>
    <row r="840" spans="16:16" ht="13.2">
      <c r="P840" s="570"/>
    </row>
    <row r="841" spans="16:16" ht="13.2">
      <c r="P841" s="570"/>
    </row>
    <row r="842" spans="16:16" ht="13.2">
      <c r="P842" s="570"/>
    </row>
    <row r="843" spans="16:16" ht="13.2">
      <c r="P843" s="570"/>
    </row>
    <row r="844" spans="16:16" ht="13.2">
      <c r="P844" s="570"/>
    </row>
    <row r="845" spans="16:16" ht="13.2">
      <c r="P845" s="570"/>
    </row>
    <row r="846" spans="16:16" ht="13.2">
      <c r="P846" s="570"/>
    </row>
    <row r="847" spans="16:16" ht="13.2">
      <c r="P847" s="570"/>
    </row>
    <row r="848" spans="16:16" ht="13.2">
      <c r="P848" s="570"/>
    </row>
    <row r="849" spans="16:16" ht="13.2">
      <c r="P849" s="570"/>
    </row>
    <row r="850" spans="16:16" ht="13.2">
      <c r="P850" s="570"/>
    </row>
    <row r="851" spans="16:16" ht="13.2">
      <c r="P851" s="570"/>
    </row>
    <row r="852" spans="16:16" ht="13.2">
      <c r="P852" s="570"/>
    </row>
    <row r="853" spans="16:16" ht="13.2">
      <c r="P853" s="570"/>
    </row>
    <row r="854" spans="16:16" ht="13.2">
      <c r="P854" s="570"/>
    </row>
    <row r="855" spans="16:16" ht="13.2">
      <c r="P855" s="570"/>
    </row>
    <row r="856" spans="16:16" ht="13.2">
      <c r="P856" s="570"/>
    </row>
    <row r="857" spans="16:16" ht="13.2">
      <c r="P857" s="570"/>
    </row>
    <row r="858" spans="16:16" ht="13.2">
      <c r="P858" s="570"/>
    </row>
    <row r="859" spans="16:16" ht="13.2">
      <c r="P859" s="570"/>
    </row>
    <row r="860" spans="16:16" ht="13.2">
      <c r="P860" s="570"/>
    </row>
    <row r="861" spans="16:16" ht="13.2">
      <c r="P861" s="570"/>
    </row>
    <row r="862" spans="16:16" ht="13.2">
      <c r="P862" s="570"/>
    </row>
    <row r="863" spans="16:16" ht="13.2">
      <c r="P863" s="570"/>
    </row>
    <row r="864" spans="16:16" ht="13.2">
      <c r="P864" s="570"/>
    </row>
    <row r="865" spans="16:16" ht="13.2">
      <c r="P865" s="570"/>
    </row>
    <row r="866" spans="16:16" ht="13.2">
      <c r="P866" s="570"/>
    </row>
    <row r="867" spans="16:16" ht="13.2">
      <c r="P867" s="570"/>
    </row>
    <row r="868" spans="16:16" ht="13.2">
      <c r="P868" s="570"/>
    </row>
    <row r="869" spans="16:16" ht="13.2">
      <c r="P869" s="570"/>
    </row>
    <row r="870" spans="16:16" ht="13.2">
      <c r="P870" s="570"/>
    </row>
    <row r="871" spans="16:16" ht="13.2">
      <c r="P871" s="570"/>
    </row>
    <row r="872" spans="16:16" ht="13.2">
      <c r="P872" s="570"/>
    </row>
    <row r="873" spans="16:16" ht="13.2">
      <c r="P873" s="570"/>
    </row>
    <row r="874" spans="16:16" ht="13.2">
      <c r="P874" s="570"/>
    </row>
    <row r="875" spans="16:16" ht="13.2">
      <c r="P875" s="570"/>
    </row>
    <row r="876" spans="16:16" ht="13.2">
      <c r="P876" s="570"/>
    </row>
    <row r="877" spans="16:16" ht="13.2">
      <c r="P877" s="570"/>
    </row>
    <row r="878" spans="16:16" ht="13.2">
      <c r="P878" s="570"/>
    </row>
    <row r="879" spans="16:16" ht="13.2">
      <c r="P879" s="570"/>
    </row>
    <row r="880" spans="16:16" ht="13.2">
      <c r="P880" s="570"/>
    </row>
    <row r="881" spans="16:16" ht="13.2">
      <c r="P881" s="570"/>
    </row>
    <row r="882" spans="16:16" ht="13.2">
      <c r="P882" s="570"/>
    </row>
    <row r="883" spans="16:16" ht="13.2">
      <c r="P883" s="570"/>
    </row>
    <row r="884" spans="16:16" ht="13.2">
      <c r="P884" s="570"/>
    </row>
    <row r="885" spans="16:16" ht="13.2">
      <c r="P885" s="570"/>
    </row>
    <row r="886" spans="16:16" ht="13.2">
      <c r="P886" s="570"/>
    </row>
    <row r="887" spans="16:16" ht="13.2">
      <c r="P887" s="570"/>
    </row>
    <row r="888" spans="16:16" ht="13.2">
      <c r="P888" s="570"/>
    </row>
    <row r="889" spans="16:16" ht="13.2">
      <c r="P889" s="570"/>
    </row>
    <row r="890" spans="16:16" ht="13.2">
      <c r="P890" s="570"/>
    </row>
    <row r="891" spans="16:16" ht="13.2">
      <c r="P891" s="570"/>
    </row>
    <row r="892" spans="16:16" ht="13.2">
      <c r="P892" s="570"/>
    </row>
    <row r="893" spans="16:16" ht="13.2">
      <c r="P893" s="570"/>
    </row>
    <row r="894" spans="16:16" ht="13.2">
      <c r="P894" s="570"/>
    </row>
    <row r="895" spans="16:16" ht="13.2">
      <c r="P895" s="570"/>
    </row>
    <row r="896" spans="16:16" ht="13.2">
      <c r="P896" s="570"/>
    </row>
    <row r="897" spans="16:16" ht="13.2">
      <c r="P897" s="570"/>
    </row>
    <row r="898" spans="16:16" ht="13.2">
      <c r="P898" s="570"/>
    </row>
    <row r="899" spans="16:16" ht="13.2">
      <c r="P899" s="570"/>
    </row>
    <row r="900" spans="16:16" ht="13.2">
      <c r="P900" s="570"/>
    </row>
    <row r="901" spans="16:16" ht="13.2">
      <c r="P901" s="570"/>
    </row>
    <row r="902" spans="16:16" ht="13.2">
      <c r="P902" s="570"/>
    </row>
    <row r="903" spans="16:16" ht="13.2">
      <c r="P903" s="570"/>
    </row>
    <row r="904" spans="16:16" ht="13.2">
      <c r="P904" s="570"/>
    </row>
    <row r="905" spans="16:16" ht="13.2">
      <c r="P905" s="570"/>
    </row>
    <row r="906" spans="16:16" ht="13.2">
      <c r="P906" s="570"/>
    </row>
    <row r="907" spans="16:16" ht="13.2">
      <c r="P907" s="570"/>
    </row>
    <row r="908" spans="16:16" ht="13.2">
      <c r="P908" s="570"/>
    </row>
    <row r="909" spans="16:16" ht="13.2">
      <c r="P909" s="570"/>
    </row>
    <row r="910" spans="16:16" ht="13.2">
      <c r="P910" s="570"/>
    </row>
    <row r="911" spans="16:16" ht="13.2">
      <c r="P911" s="570"/>
    </row>
    <row r="912" spans="16:16" ht="13.2">
      <c r="P912" s="570"/>
    </row>
    <row r="913" spans="16:16" ht="13.2">
      <c r="P913" s="570"/>
    </row>
    <row r="914" spans="16:16" ht="13.2">
      <c r="P914" s="570"/>
    </row>
    <row r="915" spans="16:16" ht="13.2">
      <c r="P915" s="570"/>
    </row>
    <row r="916" spans="16:16" ht="13.2">
      <c r="P916" s="570"/>
    </row>
    <row r="917" spans="16:16" ht="13.2">
      <c r="P917" s="570"/>
    </row>
    <row r="918" spans="16:16" ht="13.2">
      <c r="P918" s="570"/>
    </row>
    <row r="919" spans="16:16" ht="13.2">
      <c r="P919" s="570"/>
    </row>
    <row r="920" spans="16:16" ht="13.2">
      <c r="P920" s="570"/>
    </row>
  </sheetData>
  <mergeCells count="2">
    <mergeCell ref="H2:L2"/>
    <mergeCell ref="H3:L3"/>
  </mergeCells>
  <pageMargins left="0.7" right="0.7" top="0.75" bottom="0.75" header="0.3" footer="0.3"/>
  <pageSetup scale="82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0" tint="-0.499984740745262"/>
    <pageSetUpPr fitToPage="1"/>
  </sheetPr>
  <dimension ref="A1:BX294"/>
  <sheetViews>
    <sheetView workbookViewId="0">
      <selection activeCell="F5" sqref="F5"/>
    </sheetView>
  </sheetViews>
  <sheetFormatPr defaultColWidth="8.88671875" defaultRowHeight="14.4"/>
  <cols>
    <col min="1" max="1" width="3.5546875" style="576" customWidth="1"/>
    <col min="2" max="2" width="16" style="576" customWidth="1"/>
    <col min="3" max="3" width="24.5546875" style="576" customWidth="1"/>
    <col min="4" max="4" width="11.88671875" style="576" customWidth="1"/>
    <col min="5" max="5" width="6.88671875" style="576" customWidth="1"/>
    <col min="6" max="6" width="9.109375" style="576" customWidth="1"/>
    <col min="7" max="7" width="6.21875" style="576" customWidth="1"/>
    <col min="8" max="8" width="15.5546875" style="576" customWidth="1"/>
    <col min="9" max="9" width="6.77734375" style="576" customWidth="1"/>
    <col min="10" max="19" width="13.77734375" style="576" customWidth="1"/>
    <col min="20" max="20" width="4.21875" style="576" customWidth="1"/>
    <col min="21" max="21" width="5.88671875" style="576" customWidth="1"/>
    <col min="22" max="31" width="13.77734375" style="576" customWidth="1"/>
    <col min="32" max="32" width="4.5546875" style="576" customWidth="1"/>
    <col min="33" max="33" width="7.21875" style="576" customWidth="1"/>
    <col min="34" max="43" width="13.77734375" style="576" customWidth="1"/>
    <col min="44" max="44" width="5.21875" style="576" customWidth="1"/>
    <col min="45" max="45" width="6.44140625" style="576" customWidth="1"/>
    <col min="46" max="55" width="13.77734375" style="576" customWidth="1"/>
    <col min="56" max="56" width="5.88671875" style="576" customWidth="1"/>
    <col min="57" max="57" width="6.5546875" style="576" customWidth="1"/>
    <col min="58" max="67" width="13.77734375" style="576" customWidth="1"/>
    <col min="68" max="68" width="5.88671875" style="576" customWidth="1"/>
    <col min="69" max="69" width="9.44140625" style="576" bestFit="1" customWidth="1"/>
    <col min="70" max="70" width="8.88671875" style="576"/>
    <col min="71" max="71" width="40.109375" style="576" customWidth="1"/>
    <col min="72" max="72" width="6.44140625" style="576" customWidth="1"/>
    <col min="73" max="74" width="14.5546875" style="576" customWidth="1"/>
    <col min="75" max="16384" width="8.88671875" style="576"/>
  </cols>
  <sheetData>
    <row r="1" spans="1:70" s="5" customFormat="1" ht="13.8" thickTop="1">
      <c r="A1" s="37"/>
      <c r="B1" s="38"/>
      <c r="C1" s="38"/>
      <c r="D1" s="701"/>
      <c r="E1" s="701"/>
      <c r="F1" s="701"/>
      <c r="G1" s="701"/>
      <c r="H1" s="701"/>
      <c r="I1" s="701"/>
      <c r="J1" s="38"/>
      <c r="K1" s="38"/>
      <c r="L1" s="38"/>
      <c r="M1" s="38"/>
      <c r="N1" s="38"/>
      <c r="O1" s="38"/>
      <c r="P1" s="38"/>
      <c r="Q1" s="38"/>
      <c r="R1" s="38"/>
      <c r="S1" s="38"/>
      <c r="T1" s="107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107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107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107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40"/>
    </row>
    <row r="2" spans="1:70" s="5" customFormat="1" ht="13.2">
      <c r="A2" s="41"/>
      <c r="B2" s="47"/>
      <c r="C2" s="47"/>
      <c r="D2" s="47"/>
      <c r="E2" s="47"/>
      <c r="F2" s="47"/>
      <c r="G2" s="47"/>
      <c r="H2" s="47"/>
      <c r="I2" s="47"/>
      <c r="J2" s="47"/>
      <c r="K2" s="47"/>
      <c r="L2" s="1254" t="str">
        <f>'Operating Input'!M2</f>
        <v>CITY OF CELINA</v>
      </c>
      <c r="M2" s="1255"/>
      <c r="N2" s="1255"/>
      <c r="O2" s="1255"/>
      <c r="P2" s="1256"/>
      <c r="Q2" s="47"/>
      <c r="R2" s="47"/>
      <c r="S2" s="47"/>
      <c r="T2" s="1079"/>
      <c r="U2" s="47"/>
      <c r="V2" s="47"/>
      <c r="W2" s="47"/>
      <c r="X2" s="1254" t="str">
        <f>'Operating Input'!M2</f>
        <v>CITY OF CELINA</v>
      </c>
      <c r="Y2" s="1255"/>
      <c r="Z2" s="1255"/>
      <c r="AA2" s="1255"/>
      <c r="AB2" s="1256"/>
      <c r="AC2" s="47"/>
      <c r="AD2" s="47"/>
      <c r="AE2" s="47"/>
      <c r="AF2" s="1079"/>
      <c r="AG2" s="47"/>
      <c r="AH2" s="47"/>
      <c r="AI2" s="47"/>
      <c r="AJ2" s="1254" t="str">
        <f>'Operating Input'!M2</f>
        <v>CITY OF CELINA</v>
      </c>
      <c r="AK2" s="1255"/>
      <c r="AL2" s="1255"/>
      <c r="AM2" s="1255"/>
      <c r="AN2" s="1256"/>
      <c r="AO2" s="47"/>
      <c r="AP2" s="47"/>
      <c r="AQ2" s="47"/>
      <c r="AR2" s="1079"/>
      <c r="AS2" s="47"/>
      <c r="AT2" s="47"/>
      <c r="AU2" s="47"/>
      <c r="AV2" s="1254" t="str">
        <f>'Operating Input'!M2</f>
        <v>CITY OF CELINA</v>
      </c>
      <c r="AW2" s="1255"/>
      <c r="AX2" s="1255"/>
      <c r="AY2" s="1255"/>
      <c r="AZ2" s="1256"/>
      <c r="BA2" s="47"/>
      <c r="BB2" s="47"/>
      <c r="BC2" s="47"/>
      <c r="BD2" s="1079"/>
      <c r="BE2" s="47"/>
      <c r="BF2" s="47"/>
      <c r="BG2" s="47"/>
      <c r="BH2" s="1254" t="str">
        <f>'Operating Input'!M2</f>
        <v>CITY OF CELINA</v>
      </c>
      <c r="BI2" s="1255"/>
      <c r="BJ2" s="1255"/>
      <c r="BK2" s="1255"/>
      <c r="BL2" s="1256"/>
      <c r="BM2" s="47"/>
      <c r="BN2" s="47"/>
      <c r="BO2" s="47"/>
      <c r="BP2" s="48"/>
    </row>
    <row r="3" spans="1:70" s="5" customFormat="1" ht="13.2">
      <c r="A3" s="41"/>
      <c r="B3" s="47"/>
      <c r="C3" s="44" t="str">
        <f>'Operating Input'!E4</f>
        <v>Test Year</v>
      </c>
      <c r="D3" s="47"/>
      <c r="E3" s="47"/>
      <c r="F3" s="1099"/>
      <c r="G3" s="1099"/>
      <c r="H3" s="47"/>
      <c r="I3" s="47"/>
      <c r="J3" s="47"/>
      <c r="K3" s="47"/>
      <c r="L3" s="1257" t="s">
        <v>0</v>
      </c>
      <c r="M3" s="1258"/>
      <c r="N3" s="1258"/>
      <c r="O3" s="1258"/>
      <c r="P3" s="1259"/>
      <c r="Q3" s="47"/>
      <c r="R3" s="47"/>
      <c r="S3" s="47"/>
      <c r="T3" s="1079"/>
      <c r="U3" s="47"/>
      <c r="V3" s="47"/>
      <c r="W3" s="47"/>
      <c r="X3" s="1257" t="s">
        <v>0</v>
      </c>
      <c r="Y3" s="1258"/>
      <c r="Z3" s="1258"/>
      <c r="AA3" s="1258"/>
      <c r="AB3" s="1259"/>
      <c r="AC3" s="47"/>
      <c r="AD3" s="47"/>
      <c r="AE3" s="47"/>
      <c r="AF3" s="1079"/>
      <c r="AG3" s="47"/>
      <c r="AH3" s="47"/>
      <c r="AI3" s="47"/>
      <c r="AJ3" s="1257" t="s">
        <v>0</v>
      </c>
      <c r="AK3" s="1258"/>
      <c r="AL3" s="1258"/>
      <c r="AM3" s="1258"/>
      <c r="AN3" s="1259"/>
      <c r="AO3" s="47"/>
      <c r="AP3" s="47"/>
      <c r="AQ3" s="47"/>
      <c r="AR3" s="1079"/>
      <c r="AS3" s="47"/>
      <c r="AT3" s="47"/>
      <c r="AU3" s="47"/>
      <c r="AV3" s="1257" t="s">
        <v>0</v>
      </c>
      <c r="AW3" s="1258"/>
      <c r="AX3" s="1258"/>
      <c r="AY3" s="1258"/>
      <c r="AZ3" s="1259"/>
      <c r="BA3" s="47"/>
      <c r="BB3" s="47"/>
      <c r="BC3" s="47"/>
      <c r="BD3" s="1079"/>
      <c r="BE3" s="47"/>
      <c r="BF3" s="47"/>
      <c r="BG3" s="47"/>
      <c r="BH3" s="1257" t="s">
        <v>0</v>
      </c>
      <c r="BI3" s="1258"/>
      <c r="BJ3" s="1258"/>
      <c r="BK3" s="1258"/>
      <c r="BL3" s="1259"/>
      <c r="BM3" s="47"/>
      <c r="BN3" s="47"/>
      <c r="BO3" s="47"/>
      <c r="BP3" s="48"/>
    </row>
    <row r="4" spans="1:70" s="5" customFormat="1" ht="13.2">
      <c r="A4" s="41"/>
      <c r="B4" s="47"/>
      <c r="C4" s="44">
        <f>'Operating Input'!E11</f>
        <v>2018</v>
      </c>
      <c r="D4" s="47"/>
      <c r="E4" s="47"/>
      <c r="F4" s="1099"/>
      <c r="G4" s="1099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079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1079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1079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1079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8"/>
    </row>
    <row r="5" spans="1:70" s="5" customFormat="1" ht="13.2">
      <c r="A5" s="41"/>
      <c r="B5" s="1100"/>
      <c r="C5" s="1100"/>
      <c r="D5" s="703"/>
      <c r="E5" s="703"/>
      <c r="F5" s="44" t="s">
        <v>1275</v>
      </c>
      <c r="G5" s="44"/>
      <c r="H5" s="44" t="s">
        <v>1276</v>
      </c>
      <c r="I5" s="703"/>
      <c r="J5" s="47"/>
      <c r="K5" s="47"/>
      <c r="L5" s="47"/>
      <c r="M5" s="47"/>
      <c r="N5" s="47"/>
      <c r="O5" s="47"/>
      <c r="P5" s="47"/>
      <c r="Q5" s="47"/>
      <c r="R5" s="47"/>
      <c r="S5" s="47"/>
      <c r="T5" s="1079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1079"/>
      <c r="AG5" s="47"/>
      <c r="AH5" s="44">
        <v>1</v>
      </c>
      <c r="AI5" s="44">
        <v>2</v>
      </c>
      <c r="AJ5" s="44">
        <v>3</v>
      </c>
      <c r="AK5" s="44">
        <v>4</v>
      </c>
      <c r="AL5" s="44">
        <v>5</v>
      </c>
      <c r="AM5" s="44">
        <v>6</v>
      </c>
      <c r="AN5" s="44">
        <v>7</v>
      </c>
      <c r="AO5" s="44">
        <v>8</v>
      </c>
      <c r="AP5" s="44">
        <v>9</v>
      </c>
      <c r="AQ5" s="44">
        <v>10</v>
      </c>
      <c r="AR5" s="1079"/>
      <c r="AS5" s="47"/>
      <c r="AT5" s="44">
        <f>AH5</f>
        <v>1</v>
      </c>
      <c r="AU5" s="44">
        <f t="shared" ref="AU5:BC6" si="0">AI5</f>
        <v>2</v>
      </c>
      <c r="AV5" s="44">
        <f t="shared" si="0"/>
        <v>3</v>
      </c>
      <c r="AW5" s="44">
        <f t="shared" si="0"/>
        <v>4</v>
      </c>
      <c r="AX5" s="44">
        <f t="shared" si="0"/>
        <v>5</v>
      </c>
      <c r="AY5" s="44">
        <f t="shared" si="0"/>
        <v>6</v>
      </c>
      <c r="AZ5" s="44">
        <f t="shared" si="0"/>
        <v>7</v>
      </c>
      <c r="BA5" s="44">
        <f t="shared" si="0"/>
        <v>8</v>
      </c>
      <c r="BB5" s="44">
        <f t="shared" si="0"/>
        <v>9</v>
      </c>
      <c r="BC5" s="44">
        <f t="shared" si="0"/>
        <v>10</v>
      </c>
      <c r="BD5" s="1079"/>
      <c r="BE5" s="47"/>
      <c r="BF5" s="44">
        <f>AT5</f>
        <v>1</v>
      </c>
      <c r="BG5" s="44">
        <f t="shared" ref="BG5:BO6" si="1">AU5</f>
        <v>2</v>
      </c>
      <c r="BH5" s="44">
        <f t="shared" si="1"/>
        <v>3</v>
      </c>
      <c r="BI5" s="44">
        <f t="shared" si="1"/>
        <v>4</v>
      </c>
      <c r="BJ5" s="44">
        <f t="shared" si="1"/>
        <v>5</v>
      </c>
      <c r="BK5" s="44">
        <f t="shared" si="1"/>
        <v>6</v>
      </c>
      <c r="BL5" s="44">
        <f t="shared" si="1"/>
        <v>7</v>
      </c>
      <c r="BM5" s="44">
        <f t="shared" si="1"/>
        <v>8</v>
      </c>
      <c r="BN5" s="44">
        <f t="shared" si="1"/>
        <v>9</v>
      </c>
      <c r="BO5" s="44">
        <f t="shared" si="1"/>
        <v>10</v>
      </c>
      <c r="BP5" s="707"/>
    </row>
    <row r="6" spans="1:70" s="5" customFormat="1" ht="13.8" thickBot="1">
      <c r="A6" s="58"/>
      <c r="B6" s="59"/>
      <c r="C6" s="59"/>
      <c r="D6" s="708"/>
      <c r="E6" s="708"/>
      <c r="F6" s="59" t="s">
        <v>1277</v>
      </c>
      <c r="G6" s="59"/>
      <c r="H6" s="59" t="s">
        <v>1278</v>
      </c>
      <c r="I6" s="708"/>
      <c r="J6" s="59">
        <f>'Operating Input'!S7</f>
        <v>2018</v>
      </c>
      <c r="K6" s="59">
        <f>J6+1</f>
        <v>2019</v>
      </c>
      <c r="L6" s="59">
        <f>+K6+1</f>
        <v>2020</v>
      </c>
      <c r="M6" s="59">
        <f t="shared" ref="M6:S6" si="2">+L6+1</f>
        <v>2021</v>
      </c>
      <c r="N6" s="59">
        <f t="shared" si="2"/>
        <v>2022</v>
      </c>
      <c r="O6" s="59">
        <f t="shared" si="2"/>
        <v>2023</v>
      </c>
      <c r="P6" s="59">
        <f t="shared" si="2"/>
        <v>2024</v>
      </c>
      <c r="Q6" s="59">
        <f t="shared" si="2"/>
        <v>2025</v>
      </c>
      <c r="R6" s="59">
        <f t="shared" si="2"/>
        <v>2026</v>
      </c>
      <c r="S6" s="59">
        <f t="shared" si="2"/>
        <v>2027</v>
      </c>
      <c r="T6" s="1081"/>
      <c r="U6" s="59"/>
      <c r="V6" s="59">
        <f>J6</f>
        <v>2018</v>
      </c>
      <c r="W6" s="59">
        <f t="shared" ref="W6:AE6" si="3">K6</f>
        <v>2019</v>
      </c>
      <c r="X6" s="59">
        <f t="shared" si="3"/>
        <v>2020</v>
      </c>
      <c r="Y6" s="59">
        <f t="shared" si="3"/>
        <v>2021</v>
      </c>
      <c r="Z6" s="59">
        <f t="shared" si="3"/>
        <v>2022</v>
      </c>
      <c r="AA6" s="59">
        <f t="shared" si="3"/>
        <v>2023</v>
      </c>
      <c r="AB6" s="59">
        <f t="shared" si="3"/>
        <v>2024</v>
      </c>
      <c r="AC6" s="59">
        <f t="shared" si="3"/>
        <v>2025</v>
      </c>
      <c r="AD6" s="59">
        <f t="shared" si="3"/>
        <v>2026</v>
      </c>
      <c r="AE6" s="59">
        <f t="shared" si="3"/>
        <v>2027</v>
      </c>
      <c r="AF6" s="1081"/>
      <c r="AG6" s="59"/>
      <c r="AH6" s="59">
        <f>V6</f>
        <v>2018</v>
      </c>
      <c r="AI6" s="59">
        <f t="shared" ref="AI6:AQ6" si="4">W6</f>
        <v>2019</v>
      </c>
      <c r="AJ6" s="59">
        <f t="shared" si="4"/>
        <v>2020</v>
      </c>
      <c r="AK6" s="59">
        <f t="shared" si="4"/>
        <v>2021</v>
      </c>
      <c r="AL6" s="59">
        <f t="shared" si="4"/>
        <v>2022</v>
      </c>
      <c r="AM6" s="59">
        <f t="shared" si="4"/>
        <v>2023</v>
      </c>
      <c r="AN6" s="59">
        <f t="shared" si="4"/>
        <v>2024</v>
      </c>
      <c r="AO6" s="59">
        <f t="shared" si="4"/>
        <v>2025</v>
      </c>
      <c r="AP6" s="59">
        <f t="shared" si="4"/>
        <v>2026</v>
      </c>
      <c r="AQ6" s="59">
        <f t="shared" si="4"/>
        <v>2027</v>
      </c>
      <c r="AR6" s="1081"/>
      <c r="AS6" s="59"/>
      <c r="AT6" s="59">
        <f>AH6</f>
        <v>2018</v>
      </c>
      <c r="AU6" s="59">
        <f t="shared" si="0"/>
        <v>2019</v>
      </c>
      <c r="AV6" s="59">
        <f t="shared" si="0"/>
        <v>2020</v>
      </c>
      <c r="AW6" s="59">
        <f t="shared" si="0"/>
        <v>2021</v>
      </c>
      <c r="AX6" s="59">
        <f t="shared" si="0"/>
        <v>2022</v>
      </c>
      <c r="AY6" s="59">
        <f t="shared" si="0"/>
        <v>2023</v>
      </c>
      <c r="AZ6" s="59">
        <f t="shared" si="0"/>
        <v>2024</v>
      </c>
      <c r="BA6" s="59">
        <f t="shared" si="0"/>
        <v>2025</v>
      </c>
      <c r="BB6" s="59">
        <f t="shared" si="0"/>
        <v>2026</v>
      </c>
      <c r="BC6" s="59">
        <f t="shared" si="0"/>
        <v>2027</v>
      </c>
      <c r="BD6" s="1081"/>
      <c r="BE6" s="59"/>
      <c r="BF6" s="59">
        <f>AT6</f>
        <v>2018</v>
      </c>
      <c r="BG6" s="59">
        <f t="shared" si="1"/>
        <v>2019</v>
      </c>
      <c r="BH6" s="59">
        <f t="shared" si="1"/>
        <v>2020</v>
      </c>
      <c r="BI6" s="59">
        <f t="shared" si="1"/>
        <v>2021</v>
      </c>
      <c r="BJ6" s="59">
        <f t="shared" si="1"/>
        <v>2022</v>
      </c>
      <c r="BK6" s="59">
        <f t="shared" si="1"/>
        <v>2023</v>
      </c>
      <c r="BL6" s="59">
        <f t="shared" si="1"/>
        <v>2024</v>
      </c>
      <c r="BM6" s="59">
        <f t="shared" si="1"/>
        <v>2025</v>
      </c>
      <c r="BN6" s="59">
        <f t="shared" si="1"/>
        <v>2026</v>
      </c>
      <c r="BO6" s="59">
        <f t="shared" si="1"/>
        <v>2027</v>
      </c>
      <c r="BP6" s="229"/>
    </row>
    <row r="7" spans="1:70" ht="15" thickTop="1"/>
    <row r="8" spans="1:70" s="17" customFormat="1" ht="13.2">
      <c r="B8" s="19" t="s">
        <v>1279</v>
      </c>
    </row>
    <row r="9" spans="1:70" s="17" customFormat="1" ht="13.2">
      <c r="B9" s="20" t="s">
        <v>4</v>
      </c>
      <c r="C9" s="20" t="str">
        <f>'Operating Input'!E13</f>
        <v>2020 03 17 DVJ Prefiled Testimony Scen I</v>
      </c>
      <c r="E9" s="20"/>
      <c r="F9" s="20"/>
      <c r="G9" s="20"/>
      <c r="H9" s="20"/>
      <c r="I9" s="20"/>
      <c r="J9" s="1101" t="s">
        <v>1280</v>
      </c>
      <c r="K9" s="1102"/>
      <c r="L9" s="1102"/>
      <c r="V9" s="1103" t="s">
        <v>1281</v>
      </c>
      <c r="W9" s="1104"/>
      <c r="X9" s="1104"/>
      <c r="AH9" s="1103" t="s">
        <v>1282</v>
      </c>
      <c r="AI9" s="1104"/>
      <c r="AJ9" s="1104"/>
      <c r="AT9" s="1103" t="s">
        <v>1283</v>
      </c>
      <c r="AU9" s="1104"/>
      <c r="AV9" s="1104"/>
      <c r="BF9" s="1103" t="s">
        <v>492</v>
      </c>
      <c r="BG9" s="1104"/>
      <c r="BH9" s="1102"/>
      <c r="BR9" s="29"/>
    </row>
    <row r="10" spans="1:70" s="17" customFormat="1" ht="13.2">
      <c r="B10" s="20"/>
      <c r="I10" s="20"/>
    </row>
    <row r="11" spans="1:70" s="17" customFormat="1" ht="13.2">
      <c r="B11" s="1306" t="s">
        <v>1284</v>
      </c>
      <c r="C11" s="1307"/>
      <c r="D11" s="1307"/>
      <c r="E11" s="1095"/>
      <c r="F11" s="1095"/>
      <c r="G11" s="1095"/>
      <c r="H11" s="1095"/>
      <c r="I11" s="20"/>
    </row>
    <row r="12" spans="1:70" s="17" customFormat="1" ht="10.199999999999999">
      <c r="B12" s="1105"/>
      <c r="C12" s="1106"/>
      <c r="D12" s="1106"/>
      <c r="E12" s="1095"/>
      <c r="F12" s="1095"/>
      <c r="G12" s="1095"/>
      <c r="H12" s="1095"/>
      <c r="I12" s="1106"/>
      <c r="J12" s="1106"/>
      <c r="K12" s="1106"/>
      <c r="L12" s="1107"/>
      <c r="M12" s="1107"/>
      <c r="N12" s="1107"/>
      <c r="O12" s="1107"/>
      <c r="P12" s="1107"/>
      <c r="Q12" s="1106"/>
      <c r="R12" s="1106"/>
      <c r="S12" s="1106"/>
      <c r="T12" s="1106"/>
      <c r="U12" s="1106"/>
      <c r="V12" s="1106"/>
      <c r="W12" s="1106"/>
      <c r="X12" s="1106"/>
      <c r="Y12" s="1106"/>
      <c r="Z12" s="1106"/>
      <c r="AA12" s="1106"/>
      <c r="AB12" s="1106"/>
      <c r="AC12" s="1106"/>
      <c r="AD12" s="1106"/>
      <c r="AE12" s="1106"/>
      <c r="AF12" s="1106"/>
      <c r="AG12" s="1106"/>
      <c r="AH12" s="1106"/>
      <c r="AI12" s="1106"/>
      <c r="AJ12" s="1106"/>
      <c r="AK12" s="1106"/>
      <c r="AL12" s="1106"/>
      <c r="AM12" s="1106"/>
      <c r="AN12" s="1106"/>
      <c r="AO12" s="1106"/>
      <c r="AP12" s="1106"/>
      <c r="AQ12" s="1106"/>
      <c r="AR12" s="1106"/>
      <c r="AS12" s="1106"/>
      <c r="AT12" s="1106"/>
      <c r="AU12" s="1106"/>
      <c r="AV12" s="1106"/>
      <c r="AW12" s="1106"/>
      <c r="AX12" s="1106"/>
      <c r="AY12" s="1106"/>
      <c r="AZ12" s="1106"/>
      <c r="BA12" s="1106"/>
      <c r="BB12" s="1106"/>
      <c r="BC12" s="1106"/>
      <c r="BD12" s="1106"/>
      <c r="BE12" s="1106"/>
      <c r="BF12" s="1106"/>
      <c r="BG12" s="1106"/>
      <c r="BH12" s="1106"/>
      <c r="BI12" s="1106"/>
      <c r="BJ12" s="1106"/>
      <c r="BK12" s="1106"/>
      <c r="BL12" s="1106"/>
      <c r="BM12" s="1106"/>
      <c r="BN12" s="1106"/>
      <c r="BO12" s="1106"/>
      <c r="BQ12" s="1106"/>
      <c r="BR12" s="1106"/>
    </row>
    <row r="13" spans="1:70" s="17" customFormat="1" ht="10.199999999999999">
      <c r="B13" s="1108" t="s">
        <v>1285</v>
      </c>
      <c r="C13" s="1108"/>
      <c r="D13" s="1108"/>
      <c r="E13" s="1095"/>
      <c r="F13" s="1095"/>
      <c r="G13" s="1095"/>
      <c r="H13" s="1095"/>
      <c r="I13" s="1106"/>
      <c r="J13" s="1106"/>
      <c r="K13" s="1106"/>
      <c r="L13" s="1107"/>
      <c r="M13" s="1107"/>
      <c r="N13" s="1107"/>
      <c r="O13" s="1107"/>
      <c r="P13" s="1106"/>
      <c r="Q13" s="1106"/>
      <c r="R13" s="1106"/>
      <c r="S13" s="1106"/>
      <c r="T13" s="1106"/>
      <c r="U13" s="1106"/>
      <c r="V13" s="1106"/>
      <c r="W13" s="1106"/>
      <c r="X13" s="1106"/>
      <c r="Y13" s="1106"/>
      <c r="Z13" s="1106"/>
      <c r="AA13" s="1106"/>
      <c r="AB13" s="1106"/>
      <c r="AC13" s="1106"/>
      <c r="AD13" s="1106"/>
      <c r="AE13" s="1106"/>
      <c r="AF13" s="1106"/>
      <c r="AG13" s="1106"/>
      <c r="AH13" s="1106"/>
      <c r="AI13" s="1106"/>
      <c r="AJ13" s="1106"/>
      <c r="AK13" s="1106"/>
      <c r="AL13" s="1106"/>
      <c r="AM13" s="1106"/>
      <c r="AN13" s="1106"/>
      <c r="AO13" s="1106"/>
      <c r="AP13" s="1106"/>
      <c r="AQ13" s="1106"/>
      <c r="AR13" s="1106"/>
      <c r="AS13" s="1106"/>
      <c r="AT13" s="1106"/>
      <c r="AU13" s="1106"/>
      <c r="AV13" s="1106"/>
      <c r="AW13" s="1106"/>
      <c r="AX13" s="1106"/>
      <c r="AY13" s="1106"/>
      <c r="AZ13" s="1106"/>
      <c r="BA13" s="1106"/>
      <c r="BB13" s="1106"/>
      <c r="BC13" s="1106"/>
      <c r="BD13" s="1106"/>
      <c r="BE13" s="1106"/>
      <c r="BF13" s="1106"/>
      <c r="BG13" s="1106"/>
      <c r="BH13" s="1106"/>
      <c r="BI13" s="1106"/>
      <c r="BJ13" s="1106"/>
      <c r="BK13" s="1106"/>
      <c r="BL13" s="1106"/>
      <c r="BM13" s="1106"/>
      <c r="BN13" s="1106"/>
      <c r="BO13" s="1106"/>
      <c r="BQ13" s="1106"/>
      <c r="BR13" s="1106"/>
    </row>
    <row r="14" spans="1:70" s="17" customFormat="1" ht="10.199999999999999">
      <c r="B14" s="1109"/>
      <c r="C14" s="1110" t="s">
        <v>1286</v>
      </c>
      <c r="D14" s="636"/>
      <c r="E14" s="1095"/>
      <c r="F14" s="1111">
        <v>40</v>
      </c>
      <c r="H14" s="564">
        <f t="shared" ref="H14:H27" si="5">SUM(J14:S14)</f>
        <v>0</v>
      </c>
      <c r="I14" s="1106"/>
      <c r="J14" s="1112">
        <v>0</v>
      </c>
      <c r="K14" s="1112">
        <v>0</v>
      </c>
      <c r="L14" s="1112">
        <v>0</v>
      </c>
      <c r="M14" s="1112">
        <v>0</v>
      </c>
      <c r="N14" s="1112">
        <v>0</v>
      </c>
      <c r="O14" s="1112">
        <v>0</v>
      </c>
      <c r="P14" s="1112">
        <v>0</v>
      </c>
      <c r="Q14" s="1112">
        <v>0</v>
      </c>
      <c r="R14" s="599">
        <v>0</v>
      </c>
      <c r="S14" s="599">
        <v>0</v>
      </c>
      <c r="V14" s="240">
        <f>J14</f>
        <v>0</v>
      </c>
      <c r="W14" s="240">
        <f>V14+K14</f>
        <v>0</v>
      </c>
      <c r="X14" s="240">
        <f t="shared" ref="X14:AE27" si="6">W14+L14</f>
        <v>0</v>
      </c>
      <c r="Y14" s="240">
        <f t="shared" si="6"/>
        <v>0</v>
      </c>
      <c r="Z14" s="240">
        <f t="shared" si="6"/>
        <v>0</v>
      </c>
      <c r="AA14" s="240">
        <f t="shared" si="6"/>
        <v>0</v>
      </c>
      <c r="AB14" s="240">
        <f t="shared" si="6"/>
        <v>0</v>
      </c>
      <c r="AC14" s="240">
        <f t="shared" si="6"/>
        <v>0</v>
      </c>
      <c r="AD14" s="240">
        <f t="shared" si="6"/>
        <v>0</v>
      </c>
      <c r="AE14" s="240">
        <f t="shared" si="6"/>
        <v>0</v>
      </c>
      <c r="AH14" s="1113">
        <f>IF(AH$5&gt;$F14,0,V14/$F14)</f>
        <v>0</v>
      </c>
      <c r="AI14" s="1113">
        <f t="shared" ref="AI14:AQ27" si="7">IF(AI$5&gt;$F14,0,W14/$F14)</f>
        <v>0</v>
      </c>
      <c r="AJ14" s="1113">
        <f t="shared" si="7"/>
        <v>0</v>
      </c>
      <c r="AK14" s="1113">
        <f t="shared" si="7"/>
        <v>0</v>
      </c>
      <c r="AL14" s="1113">
        <f t="shared" si="7"/>
        <v>0</v>
      </c>
      <c r="AM14" s="1113">
        <f t="shared" si="7"/>
        <v>0</v>
      </c>
      <c r="AN14" s="1113">
        <f t="shared" si="7"/>
        <v>0</v>
      </c>
      <c r="AO14" s="1113">
        <f t="shared" si="7"/>
        <v>0</v>
      </c>
      <c r="AP14" s="1113">
        <f t="shared" si="7"/>
        <v>0</v>
      </c>
      <c r="AQ14" s="1113">
        <f t="shared" si="7"/>
        <v>0</v>
      </c>
      <c r="AT14" s="1114">
        <f>AH14</f>
        <v>0</v>
      </c>
      <c r="AU14" s="1114">
        <f>AT14+AI14</f>
        <v>0</v>
      </c>
      <c r="AV14" s="1114">
        <f t="shared" ref="AV14:BC27" si="8">AU14+AJ14</f>
        <v>0</v>
      </c>
      <c r="AW14" s="1114">
        <f t="shared" si="8"/>
        <v>0</v>
      </c>
      <c r="AX14" s="1114">
        <f t="shared" si="8"/>
        <v>0</v>
      </c>
      <c r="AY14" s="1114">
        <f t="shared" si="8"/>
        <v>0</v>
      </c>
      <c r="AZ14" s="1114">
        <f t="shared" si="8"/>
        <v>0</v>
      </c>
      <c r="BA14" s="1114">
        <f t="shared" si="8"/>
        <v>0</v>
      </c>
      <c r="BB14" s="1114">
        <f t="shared" si="8"/>
        <v>0</v>
      </c>
      <c r="BC14" s="1114">
        <f t="shared" si="8"/>
        <v>0</v>
      </c>
      <c r="BF14" s="1113">
        <f>IF((V14-AT14)&lt;1,0,V14-AT14)</f>
        <v>0</v>
      </c>
      <c r="BG14" s="1113">
        <f t="shared" ref="BG14:BO27" si="9">IF((W14-AU14)&lt;1,0,W14-AU14)</f>
        <v>0</v>
      </c>
      <c r="BH14" s="1113">
        <f t="shared" si="9"/>
        <v>0</v>
      </c>
      <c r="BI14" s="1113">
        <f t="shared" si="9"/>
        <v>0</v>
      </c>
      <c r="BJ14" s="1113">
        <f t="shared" si="9"/>
        <v>0</v>
      </c>
      <c r="BK14" s="1113">
        <f t="shared" si="9"/>
        <v>0</v>
      </c>
      <c r="BL14" s="1113">
        <f t="shared" si="9"/>
        <v>0</v>
      </c>
      <c r="BM14" s="1113">
        <f t="shared" si="9"/>
        <v>0</v>
      </c>
      <c r="BN14" s="1113">
        <f t="shared" si="9"/>
        <v>0</v>
      </c>
      <c r="BO14" s="1113">
        <f>IF((AE14-BC14)&lt;1,0,AE14-BC14)</f>
        <v>0</v>
      </c>
    </row>
    <row r="15" spans="1:70" s="17" customFormat="1" ht="10.199999999999999">
      <c r="B15" s="1115"/>
      <c r="C15" s="1110" t="s">
        <v>1286</v>
      </c>
      <c r="D15" s="636"/>
      <c r="E15" s="1095"/>
      <c r="F15" s="1111">
        <v>40</v>
      </c>
      <c r="H15" s="1116">
        <f t="shared" si="5"/>
        <v>0</v>
      </c>
      <c r="I15" s="1106"/>
      <c r="J15" s="636">
        <v>0</v>
      </c>
      <c r="K15" s="636">
        <v>0</v>
      </c>
      <c r="L15" s="636">
        <v>0</v>
      </c>
      <c r="M15" s="636">
        <v>0</v>
      </c>
      <c r="N15" s="636">
        <v>0</v>
      </c>
      <c r="O15" s="636">
        <v>0</v>
      </c>
      <c r="P15" s="636">
        <v>0</v>
      </c>
      <c r="Q15" s="636">
        <v>0</v>
      </c>
      <c r="R15" s="636">
        <v>0</v>
      </c>
      <c r="S15" s="636">
        <v>0</v>
      </c>
      <c r="V15" s="426">
        <f t="shared" ref="V15:V27" si="10">J15</f>
        <v>0</v>
      </c>
      <c r="W15" s="426">
        <f t="shared" ref="W15:W27" si="11">V15+K15</f>
        <v>0</v>
      </c>
      <c r="X15" s="426">
        <f t="shared" si="6"/>
        <v>0</v>
      </c>
      <c r="Y15" s="426">
        <f t="shared" si="6"/>
        <v>0</v>
      </c>
      <c r="Z15" s="426">
        <f t="shared" si="6"/>
        <v>0</v>
      </c>
      <c r="AA15" s="426">
        <f t="shared" si="6"/>
        <v>0</v>
      </c>
      <c r="AB15" s="426">
        <f t="shared" si="6"/>
        <v>0</v>
      </c>
      <c r="AC15" s="426">
        <f t="shared" si="6"/>
        <v>0</v>
      </c>
      <c r="AD15" s="426">
        <f t="shared" si="6"/>
        <v>0</v>
      </c>
      <c r="AE15" s="426">
        <f t="shared" si="6"/>
        <v>0</v>
      </c>
      <c r="AH15" s="1117">
        <f t="shared" ref="AH15:AH27" si="12">IF(AH$5&gt;$F15,0,V15/$F15)</f>
        <v>0</v>
      </c>
      <c r="AI15" s="1117">
        <f t="shared" si="7"/>
        <v>0</v>
      </c>
      <c r="AJ15" s="1117">
        <f t="shared" si="7"/>
        <v>0</v>
      </c>
      <c r="AK15" s="1117">
        <f t="shared" si="7"/>
        <v>0</v>
      </c>
      <c r="AL15" s="1117">
        <f t="shared" si="7"/>
        <v>0</v>
      </c>
      <c r="AM15" s="1117">
        <f t="shared" si="7"/>
        <v>0</v>
      </c>
      <c r="AN15" s="1117">
        <f t="shared" si="7"/>
        <v>0</v>
      </c>
      <c r="AO15" s="1117">
        <f t="shared" si="7"/>
        <v>0</v>
      </c>
      <c r="AP15" s="1117">
        <f t="shared" si="7"/>
        <v>0</v>
      </c>
      <c r="AQ15" s="1117">
        <f t="shared" si="7"/>
        <v>0</v>
      </c>
      <c r="AT15" s="426">
        <f t="shared" ref="AT15:AT27" si="13">AH15</f>
        <v>0</v>
      </c>
      <c r="AU15" s="426">
        <f t="shared" ref="AU15:AU27" si="14">AT15+AI15</f>
        <v>0</v>
      </c>
      <c r="AV15" s="426">
        <f t="shared" si="8"/>
        <v>0</v>
      </c>
      <c r="AW15" s="426">
        <f t="shared" si="8"/>
        <v>0</v>
      </c>
      <c r="AX15" s="426">
        <f t="shared" si="8"/>
        <v>0</v>
      </c>
      <c r="AY15" s="426">
        <f t="shared" si="8"/>
        <v>0</v>
      </c>
      <c r="AZ15" s="426">
        <f t="shared" si="8"/>
        <v>0</v>
      </c>
      <c r="BA15" s="426">
        <f t="shared" si="8"/>
        <v>0</v>
      </c>
      <c r="BB15" s="426">
        <f t="shared" si="8"/>
        <v>0</v>
      </c>
      <c r="BC15" s="426">
        <f t="shared" si="8"/>
        <v>0</v>
      </c>
      <c r="BF15" s="1117">
        <f t="shared" ref="BF15:BF27" si="15">IF((V15-AT15)&lt;1,0,V15-AT15)</f>
        <v>0</v>
      </c>
      <c r="BG15" s="1117">
        <f t="shared" si="9"/>
        <v>0</v>
      </c>
      <c r="BH15" s="1117">
        <f t="shared" si="9"/>
        <v>0</v>
      </c>
      <c r="BI15" s="1117">
        <f t="shared" si="9"/>
        <v>0</v>
      </c>
      <c r="BJ15" s="1117">
        <f t="shared" si="9"/>
        <v>0</v>
      </c>
      <c r="BK15" s="1117">
        <f t="shared" si="9"/>
        <v>0</v>
      </c>
      <c r="BL15" s="1117">
        <f t="shared" si="9"/>
        <v>0</v>
      </c>
      <c r="BM15" s="1117">
        <f t="shared" si="9"/>
        <v>0</v>
      </c>
      <c r="BN15" s="1117">
        <f t="shared" si="9"/>
        <v>0</v>
      </c>
      <c r="BO15" s="1117">
        <f t="shared" si="9"/>
        <v>0</v>
      </c>
    </row>
    <row r="16" spans="1:70" s="17" customFormat="1" ht="10.199999999999999">
      <c r="B16" s="1115"/>
      <c r="C16" s="1110" t="s">
        <v>1286</v>
      </c>
      <c r="D16" s="636"/>
      <c r="E16" s="1095"/>
      <c r="F16" s="1111">
        <v>40</v>
      </c>
      <c r="H16" s="1116">
        <f t="shared" si="5"/>
        <v>0</v>
      </c>
      <c r="I16" s="1106"/>
      <c r="J16" s="636">
        <v>0</v>
      </c>
      <c r="K16" s="636">
        <v>0</v>
      </c>
      <c r="L16" s="636">
        <v>0</v>
      </c>
      <c r="M16" s="636">
        <v>0</v>
      </c>
      <c r="N16" s="636">
        <v>0</v>
      </c>
      <c r="O16" s="636">
        <v>0</v>
      </c>
      <c r="P16" s="636">
        <v>0</v>
      </c>
      <c r="Q16" s="636">
        <v>0</v>
      </c>
      <c r="R16" s="636">
        <v>0</v>
      </c>
      <c r="S16" s="636">
        <v>0</v>
      </c>
      <c r="V16" s="426">
        <f t="shared" si="10"/>
        <v>0</v>
      </c>
      <c r="W16" s="426">
        <f t="shared" si="11"/>
        <v>0</v>
      </c>
      <c r="X16" s="426">
        <f t="shared" si="6"/>
        <v>0</v>
      </c>
      <c r="Y16" s="426">
        <f t="shared" si="6"/>
        <v>0</v>
      </c>
      <c r="Z16" s="426">
        <f t="shared" si="6"/>
        <v>0</v>
      </c>
      <c r="AA16" s="426">
        <f t="shared" si="6"/>
        <v>0</v>
      </c>
      <c r="AB16" s="426">
        <f t="shared" si="6"/>
        <v>0</v>
      </c>
      <c r="AC16" s="426">
        <f t="shared" si="6"/>
        <v>0</v>
      </c>
      <c r="AD16" s="426">
        <f t="shared" si="6"/>
        <v>0</v>
      </c>
      <c r="AE16" s="426">
        <f t="shared" si="6"/>
        <v>0</v>
      </c>
      <c r="AH16" s="1117">
        <f t="shared" si="12"/>
        <v>0</v>
      </c>
      <c r="AI16" s="1117">
        <f t="shared" si="7"/>
        <v>0</v>
      </c>
      <c r="AJ16" s="1117">
        <f t="shared" si="7"/>
        <v>0</v>
      </c>
      <c r="AK16" s="1117">
        <f t="shared" si="7"/>
        <v>0</v>
      </c>
      <c r="AL16" s="1117">
        <f t="shared" si="7"/>
        <v>0</v>
      </c>
      <c r="AM16" s="1117">
        <f t="shared" si="7"/>
        <v>0</v>
      </c>
      <c r="AN16" s="1117">
        <f t="shared" si="7"/>
        <v>0</v>
      </c>
      <c r="AO16" s="1117">
        <f t="shared" si="7"/>
        <v>0</v>
      </c>
      <c r="AP16" s="1117">
        <f t="shared" si="7"/>
        <v>0</v>
      </c>
      <c r="AQ16" s="1117">
        <f t="shared" si="7"/>
        <v>0</v>
      </c>
      <c r="AT16" s="426">
        <f t="shared" si="13"/>
        <v>0</v>
      </c>
      <c r="AU16" s="426">
        <f t="shared" si="14"/>
        <v>0</v>
      </c>
      <c r="AV16" s="426">
        <f t="shared" si="8"/>
        <v>0</v>
      </c>
      <c r="AW16" s="426">
        <f t="shared" si="8"/>
        <v>0</v>
      </c>
      <c r="AX16" s="426">
        <f t="shared" si="8"/>
        <v>0</v>
      </c>
      <c r="AY16" s="426">
        <f t="shared" si="8"/>
        <v>0</v>
      </c>
      <c r="AZ16" s="426">
        <f t="shared" si="8"/>
        <v>0</v>
      </c>
      <c r="BA16" s="426">
        <f t="shared" si="8"/>
        <v>0</v>
      </c>
      <c r="BB16" s="426">
        <f t="shared" si="8"/>
        <v>0</v>
      </c>
      <c r="BC16" s="426">
        <f t="shared" si="8"/>
        <v>0</v>
      </c>
      <c r="BF16" s="1117">
        <f t="shared" si="15"/>
        <v>0</v>
      </c>
      <c r="BG16" s="1117">
        <f t="shared" si="9"/>
        <v>0</v>
      </c>
      <c r="BH16" s="1117">
        <f t="shared" si="9"/>
        <v>0</v>
      </c>
      <c r="BI16" s="1117">
        <f t="shared" si="9"/>
        <v>0</v>
      </c>
      <c r="BJ16" s="1117">
        <f t="shared" si="9"/>
        <v>0</v>
      </c>
      <c r="BK16" s="1117">
        <f t="shared" si="9"/>
        <v>0</v>
      </c>
      <c r="BL16" s="1117">
        <f t="shared" si="9"/>
        <v>0</v>
      </c>
      <c r="BM16" s="1117">
        <f t="shared" si="9"/>
        <v>0</v>
      </c>
      <c r="BN16" s="1117">
        <f t="shared" si="9"/>
        <v>0</v>
      </c>
      <c r="BO16" s="1117">
        <f t="shared" si="9"/>
        <v>0</v>
      </c>
    </row>
    <row r="17" spans="1:68" s="17" customFormat="1" ht="10.199999999999999">
      <c r="B17" s="1115"/>
      <c r="C17" s="1110" t="s">
        <v>1286</v>
      </c>
      <c r="D17" s="636"/>
      <c r="E17" s="1095"/>
      <c r="F17" s="1111">
        <v>40</v>
      </c>
      <c r="H17" s="1116">
        <f t="shared" si="5"/>
        <v>0</v>
      </c>
      <c r="I17" s="1106"/>
      <c r="J17" s="636">
        <v>0</v>
      </c>
      <c r="K17" s="636">
        <v>0</v>
      </c>
      <c r="L17" s="636">
        <v>0</v>
      </c>
      <c r="M17" s="636">
        <v>0</v>
      </c>
      <c r="N17" s="636">
        <v>0</v>
      </c>
      <c r="O17" s="636">
        <v>0</v>
      </c>
      <c r="P17" s="636">
        <v>0</v>
      </c>
      <c r="Q17" s="636">
        <v>0</v>
      </c>
      <c r="R17" s="636">
        <v>0</v>
      </c>
      <c r="S17" s="636">
        <v>0</v>
      </c>
      <c r="V17" s="426">
        <f t="shared" si="10"/>
        <v>0</v>
      </c>
      <c r="W17" s="426">
        <f t="shared" si="11"/>
        <v>0</v>
      </c>
      <c r="X17" s="426">
        <f t="shared" si="6"/>
        <v>0</v>
      </c>
      <c r="Y17" s="426">
        <f t="shared" si="6"/>
        <v>0</v>
      </c>
      <c r="Z17" s="426">
        <f t="shared" si="6"/>
        <v>0</v>
      </c>
      <c r="AA17" s="426">
        <f t="shared" si="6"/>
        <v>0</v>
      </c>
      <c r="AB17" s="426">
        <f t="shared" si="6"/>
        <v>0</v>
      </c>
      <c r="AC17" s="426">
        <f t="shared" si="6"/>
        <v>0</v>
      </c>
      <c r="AD17" s="426">
        <f t="shared" si="6"/>
        <v>0</v>
      </c>
      <c r="AE17" s="426">
        <f t="shared" si="6"/>
        <v>0</v>
      </c>
      <c r="AH17" s="1117">
        <f t="shared" si="12"/>
        <v>0</v>
      </c>
      <c r="AI17" s="1117">
        <f t="shared" si="7"/>
        <v>0</v>
      </c>
      <c r="AJ17" s="1117">
        <f t="shared" si="7"/>
        <v>0</v>
      </c>
      <c r="AK17" s="1117">
        <f t="shared" si="7"/>
        <v>0</v>
      </c>
      <c r="AL17" s="1117">
        <f t="shared" si="7"/>
        <v>0</v>
      </c>
      <c r="AM17" s="1117">
        <f t="shared" si="7"/>
        <v>0</v>
      </c>
      <c r="AN17" s="1117">
        <f t="shared" si="7"/>
        <v>0</v>
      </c>
      <c r="AO17" s="1117">
        <f t="shared" si="7"/>
        <v>0</v>
      </c>
      <c r="AP17" s="1117">
        <f t="shared" si="7"/>
        <v>0</v>
      </c>
      <c r="AQ17" s="1117">
        <f t="shared" si="7"/>
        <v>0</v>
      </c>
      <c r="AT17" s="426">
        <f t="shared" si="13"/>
        <v>0</v>
      </c>
      <c r="AU17" s="426">
        <f t="shared" si="14"/>
        <v>0</v>
      </c>
      <c r="AV17" s="426">
        <f t="shared" si="8"/>
        <v>0</v>
      </c>
      <c r="AW17" s="426">
        <f t="shared" si="8"/>
        <v>0</v>
      </c>
      <c r="AX17" s="426">
        <f t="shared" si="8"/>
        <v>0</v>
      </c>
      <c r="AY17" s="426">
        <f t="shared" si="8"/>
        <v>0</v>
      </c>
      <c r="AZ17" s="426">
        <f t="shared" si="8"/>
        <v>0</v>
      </c>
      <c r="BA17" s="426">
        <f t="shared" si="8"/>
        <v>0</v>
      </c>
      <c r="BB17" s="426">
        <f t="shared" si="8"/>
        <v>0</v>
      </c>
      <c r="BC17" s="426">
        <f t="shared" si="8"/>
        <v>0</v>
      </c>
      <c r="BF17" s="1117">
        <f t="shared" si="15"/>
        <v>0</v>
      </c>
      <c r="BG17" s="1117">
        <f t="shared" si="9"/>
        <v>0</v>
      </c>
      <c r="BH17" s="1117">
        <f t="shared" si="9"/>
        <v>0</v>
      </c>
      <c r="BI17" s="1117">
        <f t="shared" si="9"/>
        <v>0</v>
      </c>
      <c r="BJ17" s="1117">
        <f t="shared" si="9"/>
        <v>0</v>
      </c>
      <c r="BK17" s="1117">
        <f t="shared" si="9"/>
        <v>0</v>
      </c>
      <c r="BL17" s="1117">
        <f t="shared" si="9"/>
        <v>0</v>
      </c>
      <c r="BM17" s="1117">
        <f t="shared" si="9"/>
        <v>0</v>
      </c>
      <c r="BN17" s="1117">
        <f t="shared" si="9"/>
        <v>0</v>
      </c>
      <c r="BO17" s="1117">
        <f t="shared" si="9"/>
        <v>0</v>
      </c>
    </row>
    <row r="18" spans="1:68" s="17" customFormat="1" ht="10.199999999999999">
      <c r="B18" s="1115"/>
      <c r="C18" s="1110" t="s">
        <v>1286</v>
      </c>
      <c r="D18" s="636"/>
      <c r="E18" s="1095"/>
      <c r="F18" s="1111">
        <v>40</v>
      </c>
      <c r="H18" s="1116">
        <f t="shared" si="5"/>
        <v>0</v>
      </c>
      <c r="I18" s="1106"/>
      <c r="J18" s="636">
        <v>0</v>
      </c>
      <c r="K18" s="636">
        <v>0</v>
      </c>
      <c r="L18" s="636">
        <v>0</v>
      </c>
      <c r="M18" s="636">
        <v>0</v>
      </c>
      <c r="N18" s="636">
        <v>0</v>
      </c>
      <c r="O18" s="636">
        <v>0</v>
      </c>
      <c r="P18" s="636">
        <v>0</v>
      </c>
      <c r="Q18" s="636">
        <v>0</v>
      </c>
      <c r="R18" s="636">
        <v>0</v>
      </c>
      <c r="S18" s="636">
        <v>0</v>
      </c>
      <c r="V18" s="426">
        <f t="shared" si="10"/>
        <v>0</v>
      </c>
      <c r="W18" s="426">
        <f t="shared" si="11"/>
        <v>0</v>
      </c>
      <c r="X18" s="426">
        <f t="shared" si="6"/>
        <v>0</v>
      </c>
      <c r="Y18" s="426">
        <f t="shared" si="6"/>
        <v>0</v>
      </c>
      <c r="Z18" s="426">
        <f t="shared" si="6"/>
        <v>0</v>
      </c>
      <c r="AA18" s="426">
        <f t="shared" si="6"/>
        <v>0</v>
      </c>
      <c r="AB18" s="426">
        <f t="shared" si="6"/>
        <v>0</v>
      </c>
      <c r="AC18" s="426">
        <f t="shared" si="6"/>
        <v>0</v>
      </c>
      <c r="AD18" s="426">
        <f t="shared" si="6"/>
        <v>0</v>
      </c>
      <c r="AE18" s="426">
        <f t="shared" si="6"/>
        <v>0</v>
      </c>
      <c r="AH18" s="1117">
        <f t="shared" si="12"/>
        <v>0</v>
      </c>
      <c r="AI18" s="1117">
        <f t="shared" si="7"/>
        <v>0</v>
      </c>
      <c r="AJ18" s="1117">
        <f t="shared" si="7"/>
        <v>0</v>
      </c>
      <c r="AK18" s="1117">
        <f t="shared" si="7"/>
        <v>0</v>
      </c>
      <c r="AL18" s="1117">
        <f t="shared" si="7"/>
        <v>0</v>
      </c>
      <c r="AM18" s="1117">
        <f t="shared" si="7"/>
        <v>0</v>
      </c>
      <c r="AN18" s="1117">
        <f t="shared" si="7"/>
        <v>0</v>
      </c>
      <c r="AO18" s="1117">
        <f t="shared" si="7"/>
        <v>0</v>
      </c>
      <c r="AP18" s="1117">
        <f t="shared" si="7"/>
        <v>0</v>
      </c>
      <c r="AQ18" s="1117">
        <f t="shared" si="7"/>
        <v>0</v>
      </c>
      <c r="AT18" s="426">
        <f t="shared" si="13"/>
        <v>0</v>
      </c>
      <c r="AU18" s="426">
        <f t="shared" si="14"/>
        <v>0</v>
      </c>
      <c r="AV18" s="426">
        <f t="shared" si="8"/>
        <v>0</v>
      </c>
      <c r="AW18" s="426">
        <f t="shared" si="8"/>
        <v>0</v>
      </c>
      <c r="AX18" s="426">
        <f t="shared" si="8"/>
        <v>0</v>
      </c>
      <c r="AY18" s="426">
        <f t="shared" si="8"/>
        <v>0</v>
      </c>
      <c r="AZ18" s="426">
        <f t="shared" si="8"/>
        <v>0</v>
      </c>
      <c r="BA18" s="426">
        <f t="shared" si="8"/>
        <v>0</v>
      </c>
      <c r="BB18" s="426">
        <f t="shared" si="8"/>
        <v>0</v>
      </c>
      <c r="BC18" s="426">
        <f t="shared" si="8"/>
        <v>0</v>
      </c>
      <c r="BF18" s="1117">
        <f t="shared" si="15"/>
        <v>0</v>
      </c>
      <c r="BG18" s="1117">
        <f t="shared" si="9"/>
        <v>0</v>
      </c>
      <c r="BH18" s="1117">
        <f t="shared" si="9"/>
        <v>0</v>
      </c>
      <c r="BI18" s="1117">
        <f t="shared" si="9"/>
        <v>0</v>
      </c>
      <c r="BJ18" s="1117">
        <f t="shared" si="9"/>
        <v>0</v>
      </c>
      <c r="BK18" s="1117">
        <f t="shared" si="9"/>
        <v>0</v>
      </c>
      <c r="BL18" s="1117">
        <f t="shared" si="9"/>
        <v>0</v>
      </c>
      <c r="BM18" s="1117">
        <f t="shared" si="9"/>
        <v>0</v>
      </c>
      <c r="BN18" s="1117">
        <f t="shared" si="9"/>
        <v>0</v>
      </c>
      <c r="BO18" s="1117">
        <f t="shared" si="9"/>
        <v>0</v>
      </c>
    </row>
    <row r="19" spans="1:68" s="17" customFormat="1" ht="10.199999999999999">
      <c r="B19" s="1115"/>
      <c r="C19" s="1110" t="s">
        <v>1286</v>
      </c>
      <c r="D19" s="636"/>
      <c r="E19" s="1095"/>
      <c r="F19" s="1111">
        <v>40</v>
      </c>
      <c r="H19" s="1116">
        <f t="shared" si="5"/>
        <v>0</v>
      </c>
      <c r="I19" s="1106"/>
      <c r="J19" s="636">
        <v>0</v>
      </c>
      <c r="K19" s="636">
        <v>0</v>
      </c>
      <c r="L19" s="636">
        <v>0</v>
      </c>
      <c r="M19" s="636">
        <v>0</v>
      </c>
      <c r="N19" s="636">
        <v>0</v>
      </c>
      <c r="O19" s="636">
        <v>0</v>
      </c>
      <c r="P19" s="636">
        <v>0</v>
      </c>
      <c r="Q19" s="636">
        <v>0</v>
      </c>
      <c r="R19" s="636">
        <v>0</v>
      </c>
      <c r="S19" s="636">
        <v>0</v>
      </c>
      <c r="V19" s="426">
        <f t="shared" si="10"/>
        <v>0</v>
      </c>
      <c r="W19" s="426">
        <f t="shared" si="11"/>
        <v>0</v>
      </c>
      <c r="X19" s="426">
        <f t="shared" si="6"/>
        <v>0</v>
      </c>
      <c r="Y19" s="426">
        <f t="shared" si="6"/>
        <v>0</v>
      </c>
      <c r="Z19" s="426">
        <f t="shared" si="6"/>
        <v>0</v>
      </c>
      <c r="AA19" s="426">
        <f t="shared" si="6"/>
        <v>0</v>
      </c>
      <c r="AB19" s="426">
        <f t="shared" si="6"/>
        <v>0</v>
      </c>
      <c r="AC19" s="426">
        <f t="shared" si="6"/>
        <v>0</v>
      </c>
      <c r="AD19" s="426">
        <f t="shared" si="6"/>
        <v>0</v>
      </c>
      <c r="AE19" s="426">
        <f t="shared" si="6"/>
        <v>0</v>
      </c>
      <c r="AH19" s="1117">
        <f t="shared" si="12"/>
        <v>0</v>
      </c>
      <c r="AI19" s="1117">
        <f t="shared" si="7"/>
        <v>0</v>
      </c>
      <c r="AJ19" s="1117">
        <f t="shared" si="7"/>
        <v>0</v>
      </c>
      <c r="AK19" s="1117">
        <f t="shared" si="7"/>
        <v>0</v>
      </c>
      <c r="AL19" s="1117">
        <f t="shared" si="7"/>
        <v>0</v>
      </c>
      <c r="AM19" s="1117">
        <f t="shared" si="7"/>
        <v>0</v>
      </c>
      <c r="AN19" s="1117">
        <f t="shared" si="7"/>
        <v>0</v>
      </c>
      <c r="AO19" s="1117">
        <f t="shared" si="7"/>
        <v>0</v>
      </c>
      <c r="AP19" s="1117">
        <f t="shared" si="7"/>
        <v>0</v>
      </c>
      <c r="AQ19" s="1117">
        <f t="shared" si="7"/>
        <v>0</v>
      </c>
      <c r="AT19" s="426">
        <f t="shared" si="13"/>
        <v>0</v>
      </c>
      <c r="AU19" s="426">
        <f t="shared" si="14"/>
        <v>0</v>
      </c>
      <c r="AV19" s="426">
        <f t="shared" si="8"/>
        <v>0</v>
      </c>
      <c r="AW19" s="426">
        <f t="shared" si="8"/>
        <v>0</v>
      </c>
      <c r="AX19" s="426">
        <f t="shared" si="8"/>
        <v>0</v>
      </c>
      <c r="AY19" s="426">
        <f t="shared" si="8"/>
        <v>0</v>
      </c>
      <c r="AZ19" s="426">
        <f t="shared" si="8"/>
        <v>0</v>
      </c>
      <c r="BA19" s="426">
        <f t="shared" si="8"/>
        <v>0</v>
      </c>
      <c r="BB19" s="426">
        <f t="shared" si="8"/>
        <v>0</v>
      </c>
      <c r="BC19" s="426">
        <f t="shared" si="8"/>
        <v>0</v>
      </c>
      <c r="BF19" s="1117">
        <f t="shared" si="15"/>
        <v>0</v>
      </c>
      <c r="BG19" s="1117">
        <f t="shared" si="9"/>
        <v>0</v>
      </c>
      <c r="BH19" s="1117">
        <f t="shared" si="9"/>
        <v>0</v>
      </c>
      <c r="BI19" s="1117">
        <f t="shared" si="9"/>
        <v>0</v>
      </c>
      <c r="BJ19" s="1117">
        <f t="shared" si="9"/>
        <v>0</v>
      </c>
      <c r="BK19" s="1117">
        <f t="shared" si="9"/>
        <v>0</v>
      </c>
      <c r="BL19" s="1117">
        <f t="shared" si="9"/>
        <v>0</v>
      </c>
      <c r="BM19" s="1117">
        <f t="shared" si="9"/>
        <v>0</v>
      </c>
      <c r="BN19" s="1117">
        <f t="shared" si="9"/>
        <v>0</v>
      </c>
      <c r="BO19" s="1117">
        <f t="shared" si="9"/>
        <v>0</v>
      </c>
    </row>
    <row r="20" spans="1:68" s="17" customFormat="1" ht="10.199999999999999">
      <c r="B20" s="1115"/>
      <c r="C20" s="1110" t="s">
        <v>1286</v>
      </c>
      <c r="D20" s="636"/>
      <c r="E20" s="1095"/>
      <c r="F20" s="1111">
        <v>40</v>
      </c>
      <c r="H20" s="1116">
        <f t="shared" si="5"/>
        <v>0</v>
      </c>
      <c r="I20" s="1106"/>
      <c r="J20" s="636">
        <v>0</v>
      </c>
      <c r="K20" s="636">
        <v>0</v>
      </c>
      <c r="L20" s="636">
        <v>0</v>
      </c>
      <c r="M20" s="636">
        <v>0</v>
      </c>
      <c r="N20" s="636">
        <v>0</v>
      </c>
      <c r="O20" s="636">
        <v>0</v>
      </c>
      <c r="P20" s="636">
        <v>0</v>
      </c>
      <c r="Q20" s="636">
        <v>0</v>
      </c>
      <c r="R20" s="636">
        <v>0</v>
      </c>
      <c r="S20" s="636">
        <v>0</v>
      </c>
      <c r="V20" s="426">
        <f t="shared" si="10"/>
        <v>0</v>
      </c>
      <c r="W20" s="426">
        <f t="shared" si="11"/>
        <v>0</v>
      </c>
      <c r="X20" s="426">
        <f t="shared" si="6"/>
        <v>0</v>
      </c>
      <c r="Y20" s="426">
        <f t="shared" si="6"/>
        <v>0</v>
      </c>
      <c r="Z20" s="426">
        <f t="shared" si="6"/>
        <v>0</v>
      </c>
      <c r="AA20" s="426">
        <f t="shared" si="6"/>
        <v>0</v>
      </c>
      <c r="AB20" s="426">
        <f t="shared" si="6"/>
        <v>0</v>
      </c>
      <c r="AC20" s="426">
        <f t="shared" si="6"/>
        <v>0</v>
      </c>
      <c r="AD20" s="426">
        <f t="shared" si="6"/>
        <v>0</v>
      </c>
      <c r="AE20" s="426">
        <f t="shared" si="6"/>
        <v>0</v>
      </c>
      <c r="AH20" s="1117">
        <f t="shared" si="12"/>
        <v>0</v>
      </c>
      <c r="AI20" s="1117">
        <f t="shared" si="7"/>
        <v>0</v>
      </c>
      <c r="AJ20" s="1117">
        <f t="shared" si="7"/>
        <v>0</v>
      </c>
      <c r="AK20" s="1117">
        <f t="shared" si="7"/>
        <v>0</v>
      </c>
      <c r="AL20" s="1117">
        <f t="shared" si="7"/>
        <v>0</v>
      </c>
      <c r="AM20" s="1117">
        <f t="shared" si="7"/>
        <v>0</v>
      </c>
      <c r="AN20" s="1117">
        <f t="shared" si="7"/>
        <v>0</v>
      </c>
      <c r="AO20" s="1117">
        <f t="shared" si="7"/>
        <v>0</v>
      </c>
      <c r="AP20" s="1117">
        <f t="shared" si="7"/>
        <v>0</v>
      </c>
      <c r="AQ20" s="1117">
        <f t="shared" si="7"/>
        <v>0</v>
      </c>
      <c r="AT20" s="426">
        <f t="shared" si="13"/>
        <v>0</v>
      </c>
      <c r="AU20" s="426">
        <f t="shared" si="14"/>
        <v>0</v>
      </c>
      <c r="AV20" s="426">
        <f t="shared" si="8"/>
        <v>0</v>
      </c>
      <c r="AW20" s="426">
        <f t="shared" si="8"/>
        <v>0</v>
      </c>
      <c r="AX20" s="426">
        <f t="shared" si="8"/>
        <v>0</v>
      </c>
      <c r="AY20" s="426">
        <f t="shared" si="8"/>
        <v>0</v>
      </c>
      <c r="AZ20" s="426">
        <f t="shared" si="8"/>
        <v>0</v>
      </c>
      <c r="BA20" s="426">
        <f t="shared" si="8"/>
        <v>0</v>
      </c>
      <c r="BB20" s="426">
        <f t="shared" si="8"/>
        <v>0</v>
      </c>
      <c r="BC20" s="426">
        <f t="shared" si="8"/>
        <v>0</v>
      </c>
      <c r="BF20" s="1117">
        <f t="shared" si="15"/>
        <v>0</v>
      </c>
      <c r="BG20" s="1117">
        <f t="shared" si="9"/>
        <v>0</v>
      </c>
      <c r="BH20" s="1117">
        <f t="shared" si="9"/>
        <v>0</v>
      </c>
      <c r="BI20" s="1117">
        <f t="shared" si="9"/>
        <v>0</v>
      </c>
      <c r="BJ20" s="1117">
        <f t="shared" si="9"/>
        <v>0</v>
      </c>
      <c r="BK20" s="1117">
        <f t="shared" si="9"/>
        <v>0</v>
      </c>
      <c r="BL20" s="1117">
        <f t="shared" si="9"/>
        <v>0</v>
      </c>
      <c r="BM20" s="1117">
        <f t="shared" si="9"/>
        <v>0</v>
      </c>
      <c r="BN20" s="1117">
        <f t="shared" si="9"/>
        <v>0</v>
      </c>
      <c r="BO20" s="1117">
        <f t="shared" si="9"/>
        <v>0</v>
      </c>
    </row>
    <row r="21" spans="1:68" s="17" customFormat="1" ht="10.199999999999999">
      <c r="B21" s="1115"/>
      <c r="C21" s="1110" t="s">
        <v>1286</v>
      </c>
      <c r="D21" s="636"/>
      <c r="E21" s="1095"/>
      <c r="F21" s="1111">
        <v>40</v>
      </c>
      <c r="H21" s="1116">
        <f t="shared" si="5"/>
        <v>0</v>
      </c>
      <c r="I21" s="1106"/>
      <c r="J21" s="636">
        <v>0</v>
      </c>
      <c r="K21" s="636">
        <v>0</v>
      </c>
      <c r="L21" s="636">
        <v>0</v>
      </c>
      <c r="M21" s="636">
        <v>0</v>
      </c>
      <c r="N21" s="636">
        <v>0</v>
      </c>
      <c r="O21" s="636">
        <v>0</v>
      </c>
      <c r="P21" s="636">
        <v>0</v>
      </c>
      <c r="Q21" s="636">
        <v>0</v>
      </c>
      <c r="R21" s="636">
        <v>0</v>
      </c>
      <c r="S21" s="636">
        <v>0</v>
      </c>
      <c r="V21" s="426">
        <f t="shared" si="10"/>
        <v>0</v>
      </c>
      <c r="W21" s="426">
        <f t="shared" si="11"/>
        <v>0</v>
      </c>
      <c r="X21" s="426">
        <f t="shared" si="6"/>
        <v>0</v>
      </c>
      <c r="Y21" s="426">
        <f t="shared" si="6"/>
        <v>0</v>
      </c>
      <c r="Z21" s="426">
        <f t="shared" si="6"/>
        <v>0</v>
      </c>
      <c r="AA21" s="426">
        <f t="shared" si="6"/>
        <v>0</v>
      </c>
      <c r="AB21" s="426">
        <f t="shared" si="6"/>
        <v>0</v>
      </c>
      <c r="AC21" s="426">
        <f t="shared" si="6"/>
        <v>0</v>
      </c>
      <c r="AD21" s="426">
        <f t="shared" si="6"/>
        <v>0</v>
      </c>
      <c r="AE21" s="426">
        <f t="shared" si="6"/>
        <v>0</v>
      </c>
      <c r="AH21" s="1117">
        <f t="shared" si="12"/>
        <v>0</v>
      </c>
      <c r="AI21" s="1117">
        <f t="shared" si="7"/>
        <v>0</v>
      </c>
      <c r="AJ21" s="1117">
        <f t="shared" si="7"/>
        <v>0</v>
      </c>
      <c r="AK21" s="1117">
        <f t="shared" si="7"/>
        <v>0</v>
      </c>
      <c r="AL21" s="1117">
        <f t="shared" si="7"/>
        <v>0</v>
      </c>
      <c r="AM21" s="1117">
        <f t="shared" si="7"/>
        <v>0</v>
      </c>
      <c r="AN21" s="1117">
        <f t="shared" si="7"/>
        <v>0</v>
      </c>
      <c r="AO21" s="1117">
        <f t="shared" si="7"/>
        <v>0</v>
      </c>
      <c r="AP21" s="1117">
        <f t="shared" si="7"/>
        <v>0</v>
      </c>
      <c r="AQ21" s="1117">
        <f t="shared" si="7"/>
        <v>0</v>
      </c>
      <c r="AT21" s="426">
        <f t="shared" si="13"/>
        <v>0</v>
      </c>
      <c r="AU21" s="426">
        <f t="shared" si="14"/>
        <v>0</v>
      </c>
      <c r="AV21" s="426">
        <f t="shared" si="8"/>
        <v>0</v>
      </c>
      <c r="AW21" s="426">
        <f t="shared" si="8"/>
        <v>0</v>
      </c>
      <c r="AX21" s="426">
        <f t="shared" si="8"/>
        <v>0</v>
      </c>
      <c r="AY21" s="426">
        <f t="shared" si="8"/>
        <v>0</v>
      </c>
      <c r="AZ21" s="426">
        <f t="shared" si="8"/>
        <v>0</v>
      </c>
      <c r="BA21" s="426">
        <f t="shared" si="8"/>
        <v>0</v>
      </c>
      <c r="BB21" s="426">
        <f t="shared" si="8"/>
        <v>0</v>
      </c>
      <c r="BC21" s="426">
        <f t="shared" si="8"/>
        <v>0</v>
      </c>
      <c r="BF21" s="1117">
        <f t="shared" si="15"/>
        <v>0</v>
      </c>
      <c r="BG21" s="1117">
        <f t="shared" si="9"/>
        <v>0</v>
      </c>
      <c r="BH21" s="1117">
        <f t="shared" si="9"/>
        <v>0</v>
      </c>
      <c r="BI21" s="1117">
        <f t="shared" si="9"/>
        <v>0</v>
      </c>
      <c r="BJ21" s="1117">
        <f t="shared" si="9"/>
        <v>0</v>
      </c>
      <c r="BK21" s="1117">
        <f t="shared" si="9"/>
        <v>0</v>
      </c>
      <c r="BL21" s="1117">
        <f t="shared" si="9"/>
        <v>0</v>
      </c>
      <c r="BM21" s="1117">
        <f t="shared" si="9"/>
        <v>0</v>
      </c>
      <c r="BN21" s="1117">
        <f t="shared" si="9"/>
        <v>0</v>
      </c>
      <c r="BO21" s="1117">
        <f t="shared" si="9"/>
        <v>0</v>
      </c>
    </row>
    <row r="22" spans="1:68" s="17" customFormat="1" ht="10.199999999999999">
      <c r="B22" s="1115"/>
      <c r="C22" s="1110" t="s">
        <v>1286</v>
      </c>
      <c r="D22" s="636"/>
      <c r="E22" s="1095"/>
      <c r="F22" s="1111">
        <v>40</v>
      </c>
      <c r="H22" s="1116">
        <f t="shared" si="5"/>
        <v>0</v>
      </c>
      <c r="I22" s="1106"/>
      <c r="J22" s="636">
        <v>0</v>
      </c>
      <c r="K22" s="636">
        <v>0</v>
      </c>
      <c r="L22" s="636">
        <v>0</v>
      </c>
      <c r="M22" s="636">
        <v>0</v>
      </c>
      <c r="N22" s="636">
        <v>0</v>
      </c>
      <c r="O22" s="636">
        <v>0</v>
      </c>
      <c r="P22" s="636">
        <v>0</v>
      </c>
      <c r="Q22" s="636">
        <v>0</v>
      </c>
      <c r="R22" s="636">
        <v>0</v>
      </c>
      <c r="S22" s="636">
        <v>0</v>
      </c>
      <c r="V22" s="426">
        <f t="shared" si="10"/>
        <v>0</v>
      </c>
      <c r="W22" s="426">
        <f t="shared" si="11"/>
        <v>0</v>
      </c>
      <c r="X22" s="426">
        <f t="shared" si="6"/>
        <v>0</v>
      </c>
      <c r="Y22" s="426">
        <f t="shared" si="6"/>
        <v>0</v>
      </c>
      <c r="Z22" s="426">
        <f t="shared" si="6"/>
        <v>0</v>
      </c>
      <c r="AA22" s="426">
        <f t="shared" si="6"/>
        <v>0</v>
      </c>
      <c r="AB22" s="426">
        <f t="shared" si="6"/>
        <v>0</v>
      </c>
      <c r="AC22" s="426">
        <f t="shared" si="6"/>
        <v>0</v>
      </c>
      <c r="AD22" s="426">
        <f t="shared" si="6"/>
        <v>0</v>
      </c>
      <c r="AE22" s="426">
        <f t="shared" si="6"/>
        <v>0</v>
      </c>
      <c r="AH22" s="1117">
        <f t="shared" si="12"/>
        <v>0</v>
      </c>
      <c r="AI22" s="1117">
        <f t="shared" si="7"/>
        <v>0</v>
      </c>
      <c r="AJ22" s="1117">
        <f t="shared" si="7"/>
        <v>0</v>
      </c>
      <c r="AK22" s="1117">
        <f t="shared" si="7"/>
        <v>0</v>
      </c>
      <c r="AL22" s="1117">
        <f t="shared" si="7"/>
        <v>0</v>
      </c>
      <c r="AM22" s="1117">
        <f t="shared" si="7"/>
        <v>0</v>
      </c>
      <c r="AN22" s="1117">
        <f t="shared" si="7"/>
        <v>0</v>
      </c>
      <c r="AO22" s="1117">
        <f t="shared" si="7"/>
        <v>0</v>
      </c>
      <c r="AP22" s="1117">
        <f t="shared" si="7"/>
        <v>0</v>
      </c>
      <c r="AQ22" s="1117">
        <f t="shared" si="7"/>
        <v>0</v>
      </c>
      <c r="AT22" s="426">
        <f t="shared" si="13"/>
        <v>0</v>
      </c>
      <c r="AU22" s="426">
        <f t="shared" si="14"/>
        <v>0</v>
      </c>
      <c r="AV22" s="426">
        <f t="shared" si="8"/>
        <v>0</v>
      </c>
      <c r="AW22" s="426">
        <f t="shared" si="8"/>
        <v>0</v>
      </c>
      <c r="AX22" s="426">
        <f t="shared" si="8"/>
        <v>0</v>
      </c>
      <c r="AY22" s="426">
        <f t="shared" si="8"/>
        <v>0</v>
      </c>
      <c r="AZ22" s="426">
        <f t="shared" si="8"/>
        <v>0</v>
      </c>
      <c r="BA22" s="426">
        <f t="shared" si="8"/>
        <v>0</v>
      </c>
      <c r="BB22" s="426">
        <f t="shared" si="8"/>
        <v>0</v>
      </c>
      <c r="BC22" s="426">
        <f t="shared" si="8"/>
        <v>0</v>
      </c>
      <c r="BF22" s="1117">
        <f t="shared" si="15"/>
        <v>0</v>
      </c>
      <c r="BG22" s="1117">
        <f t="shared" si="9"/>
        <v>0</v>
      </c>
      <c r="BH22" s="1117">
        <f t="shared" si="9"/>
        <v>0</v>
      </c>
      <c r="BI22" s="1117">
        <f t="shared" si="9"/>
        <v>0</v>
      </c>
      <c r="BJ22" s="1117">
        <f t="shared" si="9"/>
        <v>0</v>
      </c>
      <c r="BK22" s="1117">
        <f t="shared" si="9"/>
        <v>0</v>
      </c>
      <c r="BL22" s="1117">
        <f t="shared" si="9"/>
        <v>0</v>
      </c>
      <c r="BM22" s="1117">
        <f t="shared" si="9"/>
        <v>0</v>
      </c>
      <c r="BN22" s="1117">
        <f t="shared" si="9"/>
        <v>0</v>
      </c>
      <c r="BO22" s="1117">
        <f t="shared" si="9"/>
        <v>0</v>
      </c>
    </row>
    <row r="23" spans="1:68" s="17" customFormat="1" ht="10.199999999999999">
      <c r="B23" s="1115"/>
      <c r="C23" s="1110" t="s">
        <v>1286</v>
      </c>
      <c r="D23" s="636"/>
      <c r="E23" s="1095"/>
      <c r="F23" s="1111">
        <v>40</v>
      </c>
      <c r="H23" s="1116">
        <f t="shared" si="5"/>
        <v>0</v>
      </c>
      <c r="I23" s="1106"/>
      <c r="J23" s="636">
        <v>0</v>
      </c>
      <c r="K23" s="636">
        <v>0</v>
      </c>
      <c r="L23" s="636">
        <v>0</v>
      </c>
      <c r="M23" s="636">
        <v>0</v>
      </c>
      <c r="N23" s="636">
        <v>0</v>
      </c>
      <c r="O23" s="636">
        <v>0</v>
      </c>
      <c r="P23" s="636">
        <v>0</v>
      </c>
      <c r="Q23" s="636">
        <v>0</v>
      </c>
      <c r="R23" s="636">
        <v>0</v>
      </c>
      <c r="S23" s="636">
        <v>0</v>
      </c>
      <c r="V23" s="426">
        <f t="shared" si="10"/>
        <v>0</v>
      </c>
      <c r="W23" s="426">
        <f t="shared" si="11"/>
        <v>0</v>
      </c>
      <c r="X23" s="426">
        <f t="shared" si="6"/>
        <v>0</v>
      </c>
      <c r="Y23" s="426">
        <f t="shared" si="6"/>
        <v>0</v>
      </c>
      <c r="Z23" s="426">
        <f t="shared" si="6"/>
        <v>0</v>
      </c>
      <c r="AA23" s="426">
        <f t="shared" si="6"/>
        <v>0</v>
      </c>
      <c r="AB23" s="426">
        <f t="shared" si="6"/>
        <v>0</v>
      </c>
      <c r="AC23" s="426">
        <f t="shared" si="6"/>
        <v>0</v>
      </c>
      <c r="AD23" s="426">
        <f t="shared" si="6"/>
        <v>0</v>
      </c>
      <c r="AE23" s="426">
        <f t="shared" si="6"/>
        <v>0</v>
      </c>
      <c r="AH23" s="1117">
        <f t="shared" si="12"/>
        <v>0</v>
      </c>
      <c r="AI23" s="1117">
        <f t="shared" si="7"/>
        <v>0</v>
      </c>
      <c r="AJ23" s="1117">
        <f t="shared" si="7"/>
        <v>0</v>
      </c>
      <c r="AK23" s="1117">
        <f t="shared" si="7"/>
        <v>0</v>
      </c>
      <c r="AL23" s="1117">
        <f t="shared" si="7"/>
        <v>0</v>
      </c>
      <c r="AM23" s="1117">
        <f t="shared" si="7"/>
        <v>0</v>
      </c>
      <c r="AN23" s="1117">
        <f t="shared" si="7"/>
        <v>0</v>
      </c>
      <c r="AO23" s="1117">
        <f t="shared" si="7"/>
        <v>0</v>
      </c>
      <c r="AP23" s="1117">
        <f t="shared" si="7"/>
        <v>0</v>
      </c>
      <c r="AQ23" s="1117">
        <f t="shared" si="7"/>
        <v>0</v>
      </c>
      <c r="AT23" s="426">
        <f t="shared" si="13"/>
        <v>0</v>
      </c>
      <c r="AU23" s="426">
        <f t="shared" si="14"/>
        <v>0</v>
      </c>
      <c r="AV23" s="426">
        <f t="shared" si="8"/>
        <v>0</v>
      </c>
      <c r="AW23" s="426">
        <f t="shared" si="8"/>
        <v>0</v>
      </c>
      <c r="AX23" s="426">
        <f t="shared" si="8"/>
        <v>0</v>
      </c>
      <c r="AY23" s="426">
        <f t="shared" si="8"/>
        <v>0</v>
      </c>
      <c r="AZ23" s="426">
        <f t="shared" si="8"/>
        <v>0</v>
      </c>
      <c r="BA23" s="426">
        <f t="shared" si="8"/>
        <v>0</v>
      </c>
      <c r="BB23" s="426">
        <f t="shared" si="8"/>
        <v>0</v>
      </c>
      <c r="BC23" s="426">
        <f t="shared" si="8"/>
        <v>0</v>
      </c>
      <c r="BF23" s="1117">
        <f t="shared" si="15"/>
        <v>0</v>
      </c>
      <c r="BG23" s="1117">
        <f t="shared" si="9"/>
        <v>0</v>
      </c>
      <c r="BH23" s="1117">
        <f t="shared" si="9"/>
        <v>0</v>
      </c>
      <c r="BI23" s="1117">
        <f t="shared" si="9"/>
        <v>0</v>
      </c>
      <c r="BJ23" s="1117">
        <f t="shared" si="9"/>
        <v>0</v>
      </c>
      <c r="BK23" s="1117">
        <f t="shared" si="9"/>
        <v>0</v>
      </c>
      <c r="BL23" s="1117">
        <f t="shared" si="9"/>
        <v>0</v>
      </c>
      <c r="BM23" s="1117">
        <f t="shared" si="9"/>
        <v>0</v>
      </c>
      <c r="BN23" s="1117">
        <f t="shared" si="9"/>
        <v>0</v>
      </c>
      <c r="BO23" s="1117">
        <f t="shared" si="9"/>
        <v>0</v>
      </c>
    </row>
    <row r="24" spans="1:68" s="17" customFormat="1" ht="10.199999999999999">
      <c r="B24" s="1115"/>
      <c r="C24" s="1110" t="s">
        <v>1286</v>
      </c>
      <c r="D24" s="636"/>
      <c r="E24" s="1095"/>
      <c r="F24" s="1111">
        <v>40</v>
      </c>
      <c r="H24" s="1116">
        <f t="shared" si="5"/>
        <v>0</v>
      </c>
      <c r="I24" s="1106"/>
      <c r="J24" s="636">
        <v>0</v>
      </c>
      <c r="K24" s="636">
        <v>0</v>
      </c>
      <c r="L24" s="636">
        <v>0</v>
      </c>
      <c r="M24" s="636">
        <v>0</v>
      </c>
      <c r="N24" s="636">
        <v>0</v>
      </c>
      <c r="O24" s="636">
        <v>0</v>
      </c>
      <c r="P24" s="636">
        <v>0</v>
      </c>
      <c r="Q24" s="636">
        <v>0</v>
      </c>
      <c r="R24" s="636">
        <v>0</v>
      </c>
      <c r="S24" s="636">
        <v>0</v>
      </c>
      <c r="V24" s="426">
        <f t="shared" si="10"/>
        <v>0</v>
      </c>
      <c r="W24" s="426">
        <f t="shared" si="11"/>
        <v>0</v>
      </c>
      <c r="X24" s="426">
        <f t="shared" si="6"/>
        <v>0</v>
      </c>
      <c r="Y24" s="426">
        <f t="shared" si="6"/>
        <v>0</v>
      </c>
      <c r="Z24" s="426">
        <f t="shared" si="6"/>
        <v>0</v>
      </c>
      <c r="AA24" s="426">
        <f t="shared" si="6"/>
        <v>0</v>
      </c>
      <c r="AB24" s="426">
        <f t="shared" si="6"/>
        <v>0</v>
      </c>
      <c r="AC24" s="426">
        <f t="shared" si="6"/>
        <v>0</v>
      </c>
      <c r="AD24" s="426">
        <f t="shared" si="6"/>
        <v>0</v>
      </c>
      <c r="AE24" s="426">
        <f t="shared" si="6"/>
        <v>0</v>
      </c>
      <c r="AH24" s="1117">
        <f t="shared" si="12"/>
        <v>0</v>
      </c>
      <c r="AI24" s="1117">
        <f t="shared" si="7"/>
        <v>0</v>
      </c>
      <c r="AJ24" s="1117">
        <f t="shared" si="7"/>
        <v>0</v>
      </c>
      <c r="AK24" s="1117">
        <f t="shared" si="7"/>
        <v>0</v>
      </c>
      <c r="AL24" s="1117">
        <f t="shared" si="7"/>
        <v>0</v>
      </c>
      <c r="AM24" s="1117">
        <f t="shared" si="7"/>
        <v>0</v>
      </c>
      <c r="AN24" s="1117">
        <f t="shared" si="7"/>
        <v>0</v>
      </c>
      <c r="AO24" s="1117">
        <f t="shared" si="7"/>
        <v>0</v>
      </c>
      <c r="AP24" s="1117">
        <f t="shared" si="7"/>
        <v>0</v>
      </c>
      <c r="AQ24" s="1117">
        <f t="shared" si="7"/>
        <v>0</v>
      </c>
      <c r="AT24" s="426">
        <f t="shared" si="13"/>
        <v>0</v>
      </c>
      <c r="AU24" s="426">
        <f t="shared" si="14"/>
        <v>0</v>
      </c>
      <c r="AV24" s="426">
        <f t="shared" si="8"/>
        <v>0</v>
      </c>
      <c r="AW24" s="426">
        <f t="shared" si="8"/>
        <v>0</v>
      </c>
      <c r="AX24" s="426">
        <f t="shared" si="8"/>
        <v>0</v>
      </c>
      <c r="AY24" s="426">
        <f t="shared" si="8"/>
        <v>0</v>
      </c>
      <c r="AZ24" s="426">
        <f t="shared" si="8"/>
        <v>0</v>
      </c>
      <c r="BA24" s="426">
        <f t="shared" si="8"/>
        <v>0</v>
      </c>
      <c r="BB24" s="426">
        <f t="shared" si="8"/>
        <v>0</v>
      </c>
      <c r="BC24" s="426">
        <f t="shared" si="8"/>
        <v>0</v>
      </c>
      <c r="BF24" s="1117">
        <f t="shared" si="15"/>
        <v>0</v>
      </c>
      <c r="BG24" s="1117">
        <f t="shared" si="9"/>
        <v>0</v>
      </c>
      <c r="BH24" s="1117">
        <f t="shared" si="9"/>
        <v>0</v>
      </c>
      <c r="BI24" s="1117">
        <f t="shared" si="9"/>
        <v>0</v>
      </c>
      <c r="BJ24" s="1117">
        <f t="shared" si="9"/>
        <v>0</v>
      </c>
      <c r="BK24" s="1117">
        <f t="shared" si="9"/>
        <v>0</v>
      </c>
      <c r="BL24" s="1117">
        <f t="shared" si="9"/>
        <v>0</v>
      </c>
      <c r="BM24" s="1117">
        <f t="shared" si="9"/>
        <v>0</v>
      </c>
      <c r="BN24" s="1117">
        <f t="shared" si="9"/>
        <v>0</v>
      </c>
      <c r="BO24" s="1117">
        <f t="shared" si="9"/>
        <v>0</v>
      </c>
    </row>
    <row r="25" spans="1:68" s="17" customFormat="1" ht="10.199999999999999">
      <c r="B25" s="1115"/>
      <c r="C25" s="1110" t="s">
        <v>1286</v>
      </c>
      <c r="D25" s="636"/>
      <c r="E25" s="1095"/>
      <c r="F25" s="1111">
        <v>40</v>
      </c>
      <c r="H25" s="1116">
        <f t="shared" si="5"/>
        <v>0</v>
      </c>
      <c r="I25" s="1106"/>
      <c r="J25" s="636">
        <v>0</v>
      </c>
      <c r="K25" s="636">
        <v>0</v>
      </c>
      <c r="L25" s="636">
        <v>0</v>
      </c>
      <c r="M25" s="636">
        <v>0</v>
      </c>
      <c r="N25" s="636">
        <v>0</v>
      </c>
      <c r="O25" s="636">
        <v>0</v>
      </c>
      <c r="P25" s="636">
        <v>0</v>
      </c>
      <c r="Q25" s="636">
        <v>0</v>
      </c>
      <c r="R25" s="636">
        <v>0</v>
      </c>
      <c r="S25" s="636">
        <v>0</v>
      </c>
      <c r="V25" s="426">
        <f t="shared" si="10"/>
        <v>0</v>
      </c>
      <c r="W25" s="426">
        <f t="shared" si="11"/>
        <v>0</v>
      </c>
      <c r="X25" s="426">
        <f t="shared" si="6"/>
        <v>0</v>
      </c>
      <c r="Y25" s="426">
        <f t="shared" si="6"/>
        <v>0</v>
      </c>
      <c r="Z25" s="426">
        <f t="shared" si="6"/>
        <v>0</v>
      </c>
      <c r="AA25" s="426">
        <f t="shared" si="6"/>
        <v>0</v>
      </c>
      <c r="AB25" s="426">
        <f t="shared" si="6"/>
        <v>0</v>
      </c>
      <c r="AC25" s="426">
        <f t="shared" si="6"/>
        <v>0</v>
      </c>
      <c r="AD25" s="426">
        <f t="shared" si="6"/>
        <v>0</v>
      </c>
      <c r="AE25" s="426">
        <f t="shared" si="6"/>
        <v>0</v>
      </c>
      <c r="AH25" s="1117">
        <f t="shared" si="12"/>
        <v>0</v>
      </c>
      <c r="AI25" s="1117">
        <f t="shared" si="7"/>
        <v>0</v>
      </c>
      <c r="AJ25" s="1117">
        <f t="shared" si="7"/>
        <v>0</v>
      </c>
      <c r="AK25" s="1117">
        <f t="shared" si="7"/>
        <v>0</v>
      </c>
      <c r="AL25" s="1117">
        <f t="shared" si="7"/>
        <v>0</v>
      </c>
      <c r="AM25" s="1117">
        <f t="shared" si="7"/>
        <v>0</v>
      </c>
      <c r="AN25" s="1117">
        <f t="shared" si="7"/>
        <v>0</v>
      </c>
      <c r="AO25" s="1117">
        <f t="shared" si="7"/>
        <v>0</v>
      </c>
      <c r="AP25" s="1117">
        <f t="shared" si="7"/>
        <v>0</v>
      </c>
      <c r="AQ25" s="1117">
        <f t="shared" si="7"/>
        <v>0</v>
      </c>
      <c r="AT25" s="426">
        <f t="shared" si="13"/>
        <v>0</v>
      </c>
      <c r="AU25" s="426">
        <f t="shared" si="14"/>
        <v>0</v>
      </c>
      <c r="AV25" s="426">
        <f t="shared" si="8"/>
        <v>0</v>
      </c>
      <c r="AW25" s="426">
        <f t="shared" si="8"/>
        <v>0</v>
      </c>
      <c r="AX25" s="426">
        <f t="shared" si="8"/>
        <v>0</v>
      </c>
      <c r="AY25" s="426">
        <f t="shared" si="8"/>
        <v>0</v>
      </c>
      <c r="AZ25" s="426">
        <f t="shared" si="8"/>
        <v>0</v>
      </c>
      <c r="BA25" s="426">
        <f t="shared" si="8"/>
        <v>0</v>
      </c>
      <c r="BB25" s="426">
        <f t="shared" si="8"/>
        <v>0</v>
      </c>
      <c r="BC25" s="426">
        <f t="shared" si="8"/>
        <v>0</v>
      </c>
      <c r="BF25" s="1117">
        <f t="shared" si="15"/>
        <v>0</v>
      </c>
      <c r="BG25" s="1117">
        <f t="shared" si="9"/>
        <v>0</v>
      </c>
      <c r="BH25" s="1117">
        <f t="shared" si="9"/>
        <v>0</v>
      </c>
      <c r="BI25" s="1117">
        <f t="shared" si="9"/>
        <v>0</v>
      </c>
      <c r="BJ25" s="1117">
        <f t="shared" si="9"/>
        <v>0</v>
      </c>
      <c r="BK25" s="1117">
        <f t="shared" si="9"/>
        <v>0</v>
      </c>
      <c r="BL25" s="1117">
        <f t="shared" si="9"/>
        <v>0</v>
      </c>
      <c r="BM25" s="1117">
        <f t="shared" si="9"/>
        <v>0</v>
      </c>
      <c r="BN25" s="1117">
        <f t="shared" si="9"/>
        <v>0</v>
      </c>
      <c r="BO25" s="1117">
        <f t="shared" si="9"/>
        <v>0</v>
      </c>
    </row>
    <row r="26" spans="1:68" s="17" customFormat="1" ht="10.199999999999999">
      <c r="B26" s="1115"/>
      <c r="C26" s="1110" t="s">
        <v>1286</v>
      </c>
      <c r="D26" s="636"/>
      <c r="E26" s="1095"/>
      <c r="F26" s="1111">
        <v>40</v>
      </c>
      <c r="H26" s="1116">
        <f t="shared" si="5"/>
        <v>0</v>
      </c>
      <c r="I26" s="1106"/>
      <c r="J26" s="636">
        <v>0</v>
      </c>
      <c r="K26" s="636">
        <v>0</v>
      </c>
      <c r="L26" s="636">
        <v>0</v>
      </c>
      <c r="M26" s="636">
        <v>0</v>
      </c>
      <c r="N26" s="636">
        <v>0</v>
      </c>
      <c r="O26" s="636">
        <v>0</v>
      </c>
      <c r="P26" s="636">
        <v>0</v>
      </c>
      <c r="Q26" s="636">
        <v>0</v>
      </c>
      <c r="R26" s="636">
        <v>0</v>
      </c>
      <c r="S26" s="636">
        <v>0</v>
      </c>
      <c r="V26" s="426">
        <f t="shared" si="10"/>
        <v>0</v>
      </c>
      <c r="W26" s="426">
        <f t="shared" si="11"/>
        <v>0</v>
      </c>
      <c r="X26" s="426">
        <f t="shared" si="6"/>
        <v>0</v>
      </c>
      <c r="Y26" s="426">
        <f t="shared" si="6"/>
        <v>0</v>
      </c>
      <c r="Z26" s="426">
        <f t="shared" si="6"/>
        <v>0</v>
      </c>
      <c r="AA26" s="426">
        <f t="shared" si="6"/>
        <v>0</v>
      </c>
      <c r="AB26" s="426">
        <f t="shared" si="6"/>
        <v>0</v>
      </c>
      <c r="AC26" s="426">
        <f t="shared" si="6"/>
        <v>0</v>
      </c>
      <c r="AD26" s="426">
        <f t="shared" si="6"/>
        <v>0</v>
      </c>
      <c r="AE26" s="426">
        <f t="shared" si="6"/>
        <v>0</v>
      </c>
      <c r="AH26" s="1117">
        <f t="shared" si="12"/>
        <v>0</v>
      </c>
      <c r="AI26" s="1117">
        <f t="shared" si="7"/>
        <v>0</v>
      </c>
      <c r="AJ26" s="1117">
        <f t="shared" si="7"/>
        <v>0</v>
      </c>
      <c r="AK26" s="1117">
        <f t="shared" si="7"/>
        <v>0</v>
      </c>
      <c r="AL26" s="1117">
        <f t="shared" si="7"/>
        <v>0</v>
      </c>
      <c r="AM26" s="1117">
        <f t="shared" si="7"/>
        <v>0</v>
      </c>
      <c r="AN26" s="1117">
        <f t="shared" si="7"/>
        <v>0</v>
      </c>
      <c r="AO26" s="1117">
        <f t="shared" si="7"/>
        <v>0</v>
      </c>
      <c r="AP26" s="1117">
        <f t="shared" si="7"/>
        <v>0</v>
      </c>
      <c r="AQ26" s="1117">
        <f t="shared" si="7"/>
        <v>0</v>
      </c>
      <c r="AT26" s="426">
        <f t="shared" si="13"/>
        <v>0</v>
      </c>
      <c r="AU26" s="426">
        <f t="shared" si="14"/>
        <v>0</v>
      </c>
      <c r="AV26" s="426">
        <f t="shared" si="8"/>
        <v>0</v>
      </c>
      <c r="AW26" s="426">
        <f t="shared" si="8"/>
        <v>0</v>
      </c>
      <c r="AX26" s="426">
        <f t="shared" si="8"/>
        <v>0</v>
      </c>
      <c r="AY26" s="426">
        <f t="shared" si="8"/>
        <v>0</v>
      </c>
      <c r="AZ26" s="426">
        <f t="shared" si="8"/>
        <v>0</v>
      </c>
      <c r="BA26" s="426">
        <f t="shared" si="8"/>
        <v>0</v>
      </c>
      <c r="BB26" s="426">
        <f t="shared" si="8"/>
        <v>0</v>
      </c>
      <c r="BC26" s="426">
        <f t="shared" si="8"/>
        <v>0</v>
      </c>
      <c r="BF26" s="1117">
        <f t="shared" si="15"/>
        <v>0</v>
      </c>
      <c r="BG26" s="1117">
        <f t="shared" si="9"/>
        <v>0</v>
      </c>
      <c r="BH26" s="1117">
        <f t="shared" si="9"/>
        <v>0</v>
      </c>
      <c r="BI26" s="1117">
        <f t="shared" si="9"/>
        <v>0</v>
      </c>
      <c r="BJ26" s="1117">
        <f t="shared" si="9"/>
        <v>0</v>
      </c>
      <c r="BK26" s="1117">
        <f t="shared" si="9"/>
        <v>0</v>
      </c>
      <c r="BL26" s="1117">
        <f t="shared" si="9"/>
        <v>0</v>
      </c>
      <c r="BM26" s="1117">
        <f t="shared" si="9"/>
        <v>0</v>
      </c>
      <c r="BN26" s="1117">
        <f t="shared" si="9"/>
        <v>0</v>
      </c>
      <c r="BO26" s="1117">
        <f t="shared" si="9"/>
        <v>0</v>
      </c>
    </row>
    <row r="27" spans="1:68" s="17" customFormat="1" ht="12">
      <c r="B27" s="1118"/>
      <c r="C27" s="1110" t="s">
        <v>1286</v>
      </c>
      <c r="D27" s="636"/>
      <c r="E27" s="1095"/>
      <c r="F27" s="1111">
        <v>40</v>
      </c>
      <c r="H27" s="1119">
        <f t="shared" si="5"/>
        <v>0</v>
      </c>
      <c r="J27" s="637">
        <v>0</v>
      </c>
      <c r="K27" s="637">
        <v>0</v>
      </c>
      <c r="L27" s="637">
        <v>0</v>
      </c>
      <c r="M27" s="637">
        <v>0</v>
      </c>
      <c r="N27" s="1120">
        <v>0</v>
      </c>
      <c r="O27" s="1120">
        <v>0</v>
      </c>
      <c r="P27" s="1120">
        <v>0</v>
      </c>
      <c r="Q27" s="1120">
        <v>0</v>
      </c>
      <c r="R27" s="637">
        <v>0</v>
      </c>
      <c r="S27" s="637">
        <v>0</v>
      </c>
      <c r="V27" s="428">
        <f t="shared" si="10"/>
        <v>0</v>
      </c>
      <c r="W27" s="428">
        <f t="shared" si="11"/>
        <v>0</v>
      </c>
      <c r="X27" s="428">
        <f t="shared" si="6"/>
        <v>0</v>
      </c>
      <c r="Y27" s="428">
        <f t="shared" si="6"/>
        <v>0</v>
      </c>
      <c r="Z27" s="428">
        <f t="shared" si="6"/>
        <v>0</v>
      </c>
      <c r="AA27" s="428">
        <f t="shared" si="6"/>
        <v>0</v>
      </c>
      <c r="AB27" s="428">
        <f t="shared" si="6"/>
        <v>0</v>
      </c>
      <c r="AC27" s="428">
        <f t="shared" si="6"/>
        <v>0</v>
      </c>
      <c r="AD27" s="428">
        <f t="shared" si="6"/>
        <v>0</v>
      </c>
      <c r="AE27" s="428">
        <f t="shared" si="6"/>
        <v>0</v>
      </c>
      <c r="AH27" s="1121">
        <f t="shared" si="12"/>
        <v>0</v>
      </c>
      <c r="AI27" s="1121">
        <f t="shared" si="7"/>
        <v>0</v>
      </c>
      <c r="AJ27" s="1121">
        <f t="shared" si="7"/>
        <v>0</v>
      </c>
      <c r="AK27" s="1121">
        <f t="shared" si="7"/>
        <v>0</v>
      </c>
      <c r="AL27" s="1121">
        <f t="shared" si="7"/>
        <v>0</v>
      </c>
      <c r="AM27" s="1121">
        <f t="shared" si="7"/>
        <v>0</v>
      </c>
      <c r="AN27" s="1121">
        <f t="shared" si="7"/>
        <v>0</v>
      </c>
      <c r="AO27" s="1121">
        <f t="shared" si="7"/>
        <v>0</v>
      </c>
      <c r="AP27" s="1121">
        <f t="shared" si="7"/>
        <v>0</v>
      </c>
      <c r="AQ27" s="1121">
        <f t="shared" si="7"/>
        <v>0</v>
      </c>
      <c r="AT27" s="428">
        <f t="shared" si="13"/>
        <v>0</v>
      </c>
      <c r="AU27" s="428">
        <f t="shared" si="14"/>
        <v>0</v>
      </c>
      <c r="AV27" s="428">
        <f t="shared" si="8"/>
        <v>0</v>
      </c>
      <c r="AW27" s="428">
        <f t="shared" si="8"/>
        <v>0</v>
      </c>
      <c r="AX27" s="428">
        <f t="shared" si="8"/>
        <v>0</v>
      </c>
      <c r="AY27" s="428">
        <f t="shared" si="8"/>
        <v>0</v>
      </c>
      <c r="AZ27" s="428">
        <f t="shared" si="8"/>
        <v>0</v>
      </c>
      <c r="BA27" s="428">
        <f t="shared" si="8"/>
        <v>0</v>
      </c>
      <c r="BB27" s="428">
        <f t="shared" si="8"/>
        <v>0</v>
      </c>
      <c r="BC27" s="428">
        <f t="shared" si="8"/>
        <v>0</v>
      </c>
      <c r="BF27" s="1121">
        <f t="shared" si="15"/>
        <v>0</v>
      </c>
      <c r="BG27" s="1121">
        <f t="shared" si="9"/>
        <v>0</v>
      </c>
      <c r="BH27" s="1121">
        <f t="shared" si="9"/>
        <v>0</v>
      </c>
      <c r="BI27" s="1121">
        <f t="shared" si="9"/>
        <v>0</v>
      </c>
      <c r="BJ27" s="1121">
        <f t="shared" si="9"/>
        <v>0</v>
      </c>
      <c r="BK27" s="1121">
        <f t="shared" si="9"/>
        <v>0</v>
      </c>
      <c r="BL27" s="1121">
        <f t="shared" si="9"/>
        <v>0</v>
      </c>
      <c r="BM27" s="1121">
        <f t="shared" si="9"/>
        <v>0</v>
      </c>
      <c r="BN27" s="1121">
        <f t="shared" si="9"/>
        <v>0</v>
      </c>
      <c r="BO27" s="1121">
        <f t="shared" si="9"/>
        <v>0</v>
      </c>
    </row>
    <row r="28" spans="1:68" s="29" customFormat="1" ht="10.199999999999999">
      <c r="B28" s="1122"/>
      <c r="C28" s="1123" t="s">
        <v>1287</v>
      </c>
      <c r="D28" s="429">
        <f>SUM(J28:S28)</f>
        <v>0</v>
      </c>
      <c r="E28" s="922"/>
      <c r="F28" s="1124"/>
      <c r="H28" s="429">
        <f>SUM(H14:H27)</f>
        <v>0</v>
      </c>
      <c r="J28" s="393">
        <f t="shared" ref="J28:S28" si="16">SUM(J14:J27)</f>
        <v>0</v>
      </c>
      <c r="K28" s="393">
        <f t="shared" si="16"/>
        <v>0</v>
      </c>
      <c r="L28" s="393">
        <f t="shared" si="16"/>
        <v>0</v>
      </c>
      <c r="M28" s="393">
        <f t="shared" si="16"/>
        <v>0</v>
      </c>
      <c r="N28" s="393">
        <f t="shared" si="16"/>
        <v>0</v>
      </c>
      <c r="O28" s="393">
        <f t="shared" si="16"/>
        <v>0</v>
      </c>
      <c r="P28" s="393">
        <f t="shared" si="16"/>
        <v>0</v>
      </c>
      <c r="Q28" s="393">
        <f t="shared" si="16"/>
        <v>0</v>
      </c>
      <c r="R28" s="393">
        <f t="shared" si="16"/>
        <v>0</v>
      </c>
      <c r="S28" s="393">
        <f t="shared" si="16"/>
        <v>0</v>
      </c>
      <c r="V28" s="509">
        <f>SUM(V14:V27)</f>
        <v>0</v>
      </c>
      <c r="W28" s="509">
        <f t="shared" ref="W28:AE28" si="17">SUM(W14:W27)</f>
        <v>0</v>
      </c>
      <c r="X28" s="509">
        <f t="shared" si="17"/>
        <v>0</v>
      </c>
      <c r="Y28" s="509">
        <f t="shared" si="17"/>
        <v>0</v>
      </c>
      <c r="Z28" s="509">
        <f t="shared" si="17"/>
        <v>0</v>
      </c>
      <c r="AA28" s="509">
        <f t="shared" si="17"/>
        <v>0</v>
      </c>
      <c r="AB28" s="509">
        <f t="shared" si="17"/>
        <v>0</v>
      </c>
      <c r="AC28" s="509">
        <f t="shared" si="17"/>
        <v>0</v>
      </c>
      <c r="AD28" s="509">
        <f t="shared" si="17"/>
        <v>0</v>
      </c>
      <c r="AE28" s="509">
        <f t="shared" si="17"/>
        <v>0</v>
      </c>
      <c r="AH28" s="509">
        <f t="shared" ref="AH28:AQ28" si="18">SUM(AH14:AH27)</f>
        <v>0</v>
      </c>
      <c r="AI28" s="509">
        <f t="shared" si="18"/>
        <v>0</v>
      </c>
      <c r="AJ28" s="509">
        <f t="shared" si="18"/>
        <v>0</v>
      </c>
      <c r="AK28" s="509">
        <f t="shared" si="18"/>
        <v>0</v>
      </c>
      <c r="AL28" s="509">
        <f t="shared" si="18"/>
        <v>0</v>
      </c>
      <c r="AM28" s="509">
        <f t="shared" si="18"/>
        <v>0</v>
      </c>
      <c r="AN28" s="509">
        <f t="shared" si="18"/>
        <v>0</v>
      </c>
      <c r="AO28" s="509">
        <f t="shared" si="18"/>
        <v>0</v>
      </c>
      <c r="AP28" s="509">
        <f t="shared" si="18"/>
        <v>0</v>
      </c>
      <c r="AQ28" s="509">
        <f t="shared" si="18"/>
        <v>0</v>
      </c>
      <c r="AT28" s="509">
        <f t="shared" ref="AT28:BC28" si="19">SUM(AT14:AT27)</f>
        <v>0</v>
      </c>
      <c r="AU28" s="509">
        <f t="shared" si="19"/>
        <v>0</v>
      </c>
      <c r="AV28" s="509">
        <f t="shared" si="19"/>
        <v>0</v>
      </c>
      <c r="AW28" s="509">
        <f t="shared" si="19"/>
        <v>0</v>
      </c>
      <c r="AX28" s="509">
        <f t="shared" si="19"/>
        <v>0</v>
      </c>
      <c r="AY28" s="509">
        <f t="shared" si="19"/>
        <v>0</v>
      </c>
      <c r="AZ28" s="509">
        <f t="shared" si="19"/>
        <v>0</v>
      </c>
      <c r="BA28" s="509">
        <f t="shared" si="19"/>
        <v>0</v>
      </c>
      <c r="BB28" s="509">
        <f t="shared" si="19"/>
        <v>0</v>
      </c>
      <c r="BC28" s="509">
        <f t="shared" si="19"/>
        <v>0</v>
      </c>
      <c r="BF28" s="509">
        <f t="shared" ref="BF28:BO28" si="20">SUM(BF14:BF27)</f>
        <v>0</v>
      </c>
      <c r="BG28" s="509">
        <f t="shared" si="20"/>
        <v>0</v>
      </c>
      <c r="BH28" s="509">
        <f t="shared" si="20"/>
        <v>0</v>
      </c>
      <c r="BI28" s="509">
        <f t="shared" si="20"/>
        <v>0</v>
      </c>
      <c r="BJ28" s="509">
        <f t="shared" si="20"/>
        <v>0</v>
      </c>
      <c r="BK28" s="509">
        <f t="shared" si="20"/>
        <v>0</v>
      </c>
      <c r="BL28" s="509">
        <f t="shared" si="20"/>
        <v>0</v>
      </c>
      <c r="BM28" s="509">
        <f t="shared" si="20"/>
        <v>0</v>
      </c>
      <c r="BN28" s="509">
        <f t="shared" si="20"/>
        <v>0</v>
      </c>
      <c r="BO28" s="509">
        <f t="shared" si="20"/>
        <v>0</v>
      </c>
      <c r="BP28" s="17"/>
    </row>
    <row r="29" spans="1:68" s="17" customFormat="1" ht="10.199999999999999">
      <c r="B29" s="1125"/>
      <c r="C29" s="1126"/>
      <c r="D29" s="1126"/>
      <c r="E29" s="1095"/>
      <c r="F29" s="1126"/>
      <c r="H29" s="1126"/>
      <c r="J29" s="389"/>
      <c r="K29" s="389"/>
      <c r="L29" s="389"/>
      <c r="M29" s="389"/>
      <c r="N29" s="389"/>
      <c r="O29" s="389"/>
      <c r="P29" s="389"/>
      <c r="Q29" s="389"/>
      <c r="R29" s="389"/>
      <c r="S29" s="389"/>
    </row>
    <row r="30" spans="1:68" s="17" customFormat="1" ht="10.199999999999999">
      <c r="B30" s="1125"/>
      <c r="C30" s="1127"/>
      <c r="D30" s="530"/>
      <c r="E30" s="1095"/>
      <c r="F30" s="530"/>
      <c r="H30" s="530"/>
      <c r="J30" s="530"/>
      <c r="K30" s="530"/>
      <c r="L30" s="530"/>
      <c r="M30" s="530"/>
      <c r="N30" s="530"/>
      <c r="O30" s="1128"/>
      <c r="P30" s="1128"/>
      <c r="Q30" s="1128"/>
      <c r="R30" s="530"/>
      <c r="S30" s="530"/>
    </row>
    <row r="31" spans="1:68" s="17" customFormat="1" ht="10.199999999999999">
      <c r="A31" s="33" t="s">
        <v>109</v>
      </c>
      <c r="B31" s="1129" t="s">
        <v>1288</v>
      </c>
      <c r="C31" s="1108"/>
      <c r="D31" s="1108"/>
      <c r="E31" s="1095"/>
      <c r="F31" s="1095"/>
      <c r="G31" s="1095"/>
      <c r="H31" s="1095"/>
      <c r="I31" s="1130"/>
      <c r="J31" s="426"/>
      <c r="K31" s="426"/>
      <c r="L31" s="426"/>
      <c r="M31" s="508"/>
      <c r="N31" s="508"/>
      <c r="O31" s="508"/>
      <c r="P31" s="508"/>
      <c r="Q31" s="426"/>
      <c r="R31" s="426"/>
      <c r="T31" s="1131"/>
      <c r="U31" s="1131"/>
      <c r="V31" s="1131"/>
      <c r="W31" s="1131"/>
      <c r="X31" s="1131"/>
      <c r="Y31" s="1131"/>
      <c r="Z31" s="1131"/>
      <c r="AA31" s="1131"/>
      <c r="AB31" s="1131"/>
      <c r="AC31" s="1131"/>
      <c r="AD31" s="1131"/>
      <c r="AE31" s="1131"/>
      <c r="AF31" s="1131"/>
      <c r="AG31" s="1131"/>
      <c r="AH31" s="1131"/>
      <c r="AI31" s="1131"/>
      <c r="AJ31" s="1131"/>
      <c r="AK31" s="1131"/>
      <c r="AL31" s="1131"/>
      <c r="AM31" s="1131"/>
      <c r="AN31" s="1131"/>
      <c r="AO31" s="1131"/>
      <c r="AP31" s="1131"/>
      <c r="AQ31" s="1131"/>
      <c r="AR31" s="1131"/>
      <c r="AS31" s="1131"/>
      <c r="AT31" s="1131"/>
      <c r="AU31" s="1131"/>
      <c r="AV31" s="1131"/>
      <c r="AW31" s="1131"/>
      <c r="AX31" s="1131"/>
      <c r="AY31" s="1131"/>
      <c r="AZ31" s="1131"/>
      <c r="BA31" s="1131"/>
      <c r="BB31" s="1131"/>
      <c r="BC31" s="1131"/>
      <c r="BD31" s="1131"/>
      <c r="BE31" s="1131"/>
      <c r="BF31" s="1131"/>
      <c r="BG31" s="1131"/>
      <c r="BH31" s="1131"/>
      <c r="BI31" s="1131"/>
      <c r="BJ31" s="1131"/>
      <c r="BK31" s="1131"/>
      <c r="BL31" s="1131"/>
      <c r="BM31" s="1131"/>
      <c r="BN31" s="1131"/>
      <c r="BO31" s="1131"/>
    </row>
    <row r="32" spans="1:68" s="17" customFormat="1" ht="10.199999999999999">
      <c r="A32" s="27"/>
      <c r="B32" s="1115"/>
      <c r="C32" s="1110" t="s">
        <v>1289</v>
      </c>
      <c r="D32" s="636"/>
      <c r="E32" s="1095"/>
      <c r="F32" s="1111">
        <v>40</v>
      </c>
      <c r="H32" s="564">
        <f t="shared" ref="H32:H57" si="21">SUM(J32:S32)</f>
        <v>5500000</v>
      </c>
      <c r="I32" s="426"/>
      <c r="J32" s="599">
        <v>2700000</v>
      </c>
      <c r="K32" s="599">
        <v>2800000</v>
      </c>
      <c r="L32" s="599">
        <v>0</v>
      </c>
      <c r="M32" s="599">
        <v>0</v>
      </c>
      <c r="N32" s="599">
        <v>0</v>
      </c>
      <c r="O32" s="599">
        <v>0</v>
      </c>
      <c r="P32" s="599">
        <v>0</v>
      </c>
      <c r="Q32" s="599">
        <v>0</v>
      </c>
      <c r="R32" s="599">
        <v>0</v>
      </c>
      <c r="S32" s="599">
        <v>0</v>
      </c>
      <c r="T32" s="1131"/>
      <c r="U32" s="1131"/>
      <c r="V32" s="240">
        <f>J32</f>
        <v>2700000</v>
      </c>
      <c r="W32" s="240">
        <f>V32+K32</f>
        <v>5500000</v>
      </c>
      <c r="X32" s="240">
        <f t="shared" ref="X32:AE47" si="22">W32+L32</f>
        <v>5500000</v>
      </c>
      <c r="Y32" s="240">
        <f t="shared" si="22"/>
        <v>5500000</v>
      </c>
      <c r="Z32" s="240">
        <f t="shared" si="22"/>
        <v>5500000</v>
      </c>
      <c r="AA32" s="240">
        <f t="shared" si="22"/>
        <v>5500000</v>
      </c>
      <c r="AB32" s="240">
        <f t="shared" si="22"/>
        <v>5500000</v>
      </c>
      <c r="AC32" s="240">
        <f t="shared" si="22"/>
        <v>5500000</v>
      </c>
      <c r="AD32" s="240">
        <f t="shared" si="22"/>
        <v>5500000</v>
      </c>
      <c r="AE32" s="240">
        <f t="shared" si="22"/>
        <v>5500000</v>
      </c>
      <c r="AF32" s="1131"/>
      <c r="AG32" s="1131"/>
      <c r="AH32" s="1113">
        <f>IF(AH$5&gt;$F32,0,V32/$F32)</f>
        <v>67500</v>
      </c>
      <c r="AI32" s="1113">
        <f t="shared" ref="AI32:AQ47" si="23">IF(AI$5&gt;$F32,0,W32/$F32)</f>
        <v>137500</v>
      </c>
      <c r="AJ32" s="1113">
        <f t="shared" si="23"/>
        <v>137500</v>
      </c>
      <c r="AK32" s="1113">
        <f t="shared" si="23"/>
        <v>137500</v>
      </c>
      <c r="AL32" s="1113">
        <f t="shared" si="23"/>
        <v>137500</v>
      </c>
      <c r="AM32" s="1113">
        <f t="shared" si="23"/>
        <v>137500</v>
      </c>
      <c r="AN32" s="1113">
        <f t="shared" si="23"/>
        <v>137500</v>
      </c>
      <c r="AO32" s="1113">
        <f t="shared" si="23"/>
        <v>137500</v>
      </c>
      <c r="AP32" s="1113">
        <f t="shared" si="23"/>
        <v>137500</v>
      </c>
      <c r="AQ32" s="1113">
        <f t="shared" si="23"/>
        <v>137500</v>
      </c>
      <c r="AR32" s="1131"/>
      <c r="AS32" s="1131"/>
      <c r="AT32" s="1114">
        <f>AH32</f>
        <v>67500</v>
      </c>
      <c r="AU32" s="1114">
        <f>AT32+AI32</f>
        <v>205000</v>
      </c>
      <c r="AV32" s="1114">
        <f t="shared" ref="AV32:BC47" si="24">AU32+AJ32</f>
        <v>342500</v>
      </c>
      <c r="AW32" s="1114">
        <f t="shared" si="24"/>
        <v>480000</v>
      </c>
      <c r="AX32" s="1114">
        <f t="shared" si="24"/>
        <v>617500</v>
      </c>
      <c r="AY32" s="1114">
        <f t="shared" si="24"/>
        <v>755000</v>
      </c>
      <c r="AZ32" s="1114">
        <f t="shared" si="24"/>
        <v>892500</v>
      </c>
      <c r="BA32" s="1114">
        <f t="shared" si="24"/>
        <v>1030000</v>
      </c>
      <c r="BB32" s="1114">
        <f t="shared" si="24"/>
        <v>1167500</v>
      </c>
      <c r="BC32" s="1114">
        <f t="shared" si="24"/>
        <v>1305000</v>
      </c>
      <c r="BD32" s="1131"/>
      <c r="BE32" s="1131"/>
      <c r="BF32" s="1113">
        <f>IF((V32-AT32)&lt;1,0,V32-AT32)</f>
        <v>2632500</v>
      </c>
      <c r="BG32" s="1113">
        <f t="shared" ref="BG32:BO47" si="25">IF((W32-AU32)&lt;1,0,W32-AU32)</f>
        <v>5295000</v>
      </c>
      <c r="BH32" s="1113">
        <f t="shared" si="25"/>
        <v>5157500</v>
      </c>
      <c r="BI32" s="1113">
        <f t="shared" si="25"/>
        <v>5020000</v>
      </c>
      <c r="BJ32" s="1113">
        <f t="shared" si="25"/>
        <v>4882500</v>
      </c>
      <c r="BK32" s="1113">
        <f t="shared" si="25"/>
        <v>4745000</v>
      </c>
      <c r="BL32" s="1113">
        <f t="shared" si="25"/>
        <v>4607500</v>
      </c>
      <c r="BM32" s="1113">
        <f t="shared" si="25"/>
        <v>4470000</v>
      </c>
      <c r="BN32" s="1113">
        <f t="shared" si="25"/>
        <v>4332500</v>
      </c>
      <c r="BO32" s="1113">
        <f>IF((AE32-BC32)&lt;1,0,AE32-BC32)</f>
        <v>4195000</v>
      </c>
    </row>
    <row r="33" spans="1:67" s="17" customFormat="1" ht="10.199999999999999">
      <c r="A33" s="27"/>
      <c r="B33" s="1115"/>
      <c r="C33" s="1110" t="s">
        <v>1290</v>
      </c>
      <c r="D33" s="636"/>
      <c r="E33" s="1095"/>
      <c r="F33" s="1111">
        <v>40</v>
      </c>
      <c r="H33" s="1116">
        <f t="shared" si="21"/>
        <v>4500000</v>
      </c>
      <c r="I33" s="426"/>
      <c r="J33" s="636">
        <v>2500000</v>
      </c>
      <c r="K33" s="636">
        <v>2000000</v>
      </c>
      <c r="L33" s="636">
        <v>0</v>
      </c>
      <c r="M33" s="636">
        <v>0</v>
      </c>
      <c r="N33" s="636">
        <v>0</v>
      </c>
      <c r="O33" s="636">
        <v>0</v>
      </c>
      <c r="P33" s="636">
        <v>0</v>
      </c>
      <c r="Q33" s="636">
        <v>0</v>
      </c>
      <c r="R33" s="636">
        <v>0</v>
      </c>
      <c r="S33" s="636">
        <v>0</v>
      </c>
      <c r="T33" s="1131"/>
      <c r="U33" s="1131"/>
      <c r="V33" s="426">
        <f t="shared" ref="V33:V57" si="26">J33</f>
        <v>2500000</v>
      </c>
      <c r="W33" s="426">
        <f t="shared" ref="W33:AE48" si="27">V33+K33</f>
        <v>4500000</v>
      </c>
      <c r="X33" s="426">
        <f t="shared" si="22"/>
        <v>4500000</v>
      </c>
      <c r="Y33" s="426">
        <f t="shared" si="22"/>
        <v>4500000</v>
      </c>
      <c r="Z33" s="426">
        <f t="shared" si="22"/>
        <v>4500000</v>
      </c>
      <c r="AA33" s="426">
        <f t="shared" si="22"/>
        <v>4500000</v>
      </c>
      <c r="AB33" s="426">
        <f t="shared" si="22"/>
        <v>4500000</v>
      </c>
      <c r="AC33" s="426">
        <f t="shared" si="22"/>
        <v>4500000</v>
      </c>
      <c r="AD33" s="426">
        <f t="shared" si="22"/>
        <v>4500000</v>
      </c>
      <c r="AE33" s="426">
        <f t="shared" si="22"/>
        <v>4500000</v>
      </c>
      <c r="AF33" s="1131"/>
      <c r="AG33" s="1131"/>
      <c r="AH33" s="1117">
        <f t="shared" ref="AH33:AQ48" si="28">IF(AH$5&gt;$F33,0,V33/$F33)</f>
        <v>62500</v>
      </c>
      <c r="AI33" s="1117">
        <f t="shared" si="23"/>
        <v>112500</v>
      </c>
      <c r="AJ33" s="1117">
        <f t="shared" si="23"/>
        <v>112500</v>
      </c>
      <c r="AK33" s="1117">
        <f t="shared" si="23"/>
        <v>112500</v>
      </c>
      <c r="AL33" s="1117">
        <f t="shared" si="23"/>
        <v>112500</v>
      </c>
      <c r="AM33" s="1117">
        <f t="shared" si="23"/>
        <v>112500</v>
      </c>
      <c r="AN33" s="1117">
        <f t="shared" si="23"/>
        <v>112500</v>
      </c>
      <c r="AO33" s="1117">
        <f t="shared" si="23"/>
        <v>112500</v>
      </c>
      <c r="AP33" s="1117">
        <f t="shared" si="23"/>
        <v>112500</v>
      </c>
      <c r="AQ33" s="1117">
        <f t="shared" si="23"/>
        <v>112500</v>
      </c>
      <c r="AR33" s="1131"/>
      <c r="AS33" s="1131"/>
      <c r="AT33" s="426">
        <f t="shared" ref="AT33:AT57" si="29">AH33</f>
        <v>62500</v>
      </c>
      <c r="AU33" s="426">
        <f t="shared" ref="AU33:BC48" si="30">AT33+AI33</f>
        <v>175000</v>
      </c>
      <c r="AV33" s="426">
        <f t="shared" si="24"/>
        <v>287500</v>
      </c>
      <c r="AW33" s="426">
        <f t="shared" si="24"/>
        <v>400000</v>
      </c>
      <c r="AX33" s="426">
        <f t="shared" si="24"/>
        <v>512500</v>
      </c>
      <c r="AY33" s="426">
        <f t="shared" si="24"/>
        <v>625000</v>
      </c>
      <c r="AZ33" s="426">
        <f t="shared" si="24"/>
        <v>737500</v>
      </c>
      <c r="BA33" s="426">
        <f t="shared" si="24"/>
        <v>850000</v>
      </c>
      <c r="BB33" s="426">
        <f t="shared" si="24"/>
        <v>962500</v>
      </c>
      <c r="BC33" s="426">
        <f t="shared" si="24"/>
        <v>1075000</v>
      </c>
      <c r="BD33" s="1131"/>
      <c r="BE33" s="1131"/>
      <c r="BF33" s="1117">
        <f t="shared" ref="BF33:BO48" si="31">IF((V33-AT33)&lt;1,0,V33-AT33)</f>
        <v>2437500</v>
      </c>
      <c r="BG33" s="1117">
        <f t="shared" si="25"/>
        <v>4325000</v>
      </c>
      <c r="BH33" s="1117">
        <f t="shared" si="25"/>
        <v>4212500</v>
      </c>
      <c r="BI33" s="1117">
        <f t="shared" si="25"/>
        <v>4100000</v>
      </c>
      <c r="BJ33" s="1117">
        <f t="shared" si="25"/>
        <v>3987500</v>
      </c>
      <c r="BK33" s="1117">
        <f t="shared" si="25"/>
        <v>3875000</v>
      </c>
      <c r="BL33" s="1117">
        <f t="shared" si="25"/>
        <v>3762500</v>
      </c>
      <c r="BM33" s="1117">
        <f t="shared" si="25"/>
        <v>3650000</v>
      </c>
      <c r="BN33" s="1117">
        <f t="shared" si="25"/>
        <v>3537500</v>
      </c>
      <c r="BO33" s="1117">
        <f t="shared" si="25"/>
        <v>3425000</v>
      </c>
    </row>
    <row r="34" spans="1:67" s="17" customFormat="1" ht="10.199999999999999">
      <c r="A34" s="27"/>
      <c r="B34" s="1115"/>
      <c r="C34" s="1110" t="s">
        <v>1291</v>
      </c>
      <c r="D34" s="636"/>
      <c r="E34" s="1095"/>
      <c r="F34" s="1111">
        <v>40</v>
      </c>
      <c r="H34" s="1116">
        <f t="shared" si="21"/>
        <v>5250000</v>
      </c>
      <c r="I34" s="426"/>
      <c r="J34" s="636">
        <v>450000</v>
      </c>
      <c r="K34" s="636">
        <v>0</v>
      </c>
      <c r="L34" s="636">
        <v>600000</v>
      </c>
      <c r="M34" s="636">
        <v>600000</v>
      </c>
      <c r="N34" s="636">
        <v>600000</v>
      </c>
      <c r="O34" s="636">
        <v>600000</v>
      </c>
      <c r="P34" s="636">
        <v>600000</v>
      </c>
      <c r="Q34" s="636">
        <v>600000</v>
      </c>
      <c r="R34" s="636">
        <v>600000</v>
      </c>
      <c r="S34" s="636">
        <v>600000</v>
      </c>
      <c r="T34" s="1131"/>
      <c r="U34" s="1131"/>
      <c r="V34" s="426">
        <f t="shared" si="26"/>
        <v>450000</v>
      </c>
      <c r="W34" s="426">
        <f t="shared" si="27"/>
        <v>450000</v>
      </c>
      <c r="X34" s="426">
        <f t="shared" si="22"/>
        <v>1050000</v>
      </c>
      <c r="Y34" s="426">
        <f t="shared" si="22"/>
        <v>1650000</v>
      </c>
      <c r="Z34" s="426">
        <f t="shared" si="22"/>
        <v>2250000</v>
      </c>
      <c r="AA34" s="426">
        <f t="shared" si="22"/>
        <v>2850000</v>
      </c>
      <c r="AB34" s="426">
        <f t="shared" si="22"/>
        <v>3450000</v>
      </c>
      <c r="AC34" s="426">
        <f t="shared" si="22"/>
        <v>4050000</v>
      </c>
      <c r="AD34" s="426">
        <f t="shared" si="22"/>
        <v>4650000</v>
      </c>
      <c r="AE34" s="426">
        <f t="shared" si="22"/>
        <v>5250000</v>
      </c>
      <c r="AF34" s="1131"/>
      <c r="AG34" s="1131"/>
      <c r="AH34" s="1117">
        <f t="shared" si="28"/>
        <v>11250</v>
      </c>
      <c r="AI34" s="1117">
        <f t="shared" si="23"/>
        <v>11250</v>
      </c>
      <c r="AJ34" s="1117">
        <f t="shared" si="23"/>
        <v>26250</v>
      </c>
      <c r="AK34" s="1117">
        <f t="shared" si="23"/>
        <v>41250</v>
      </c>
      <c r="AL34" s="1117">
        <f t="shared" si="23"/>
        <v>56250</v>
      </c>
      <c r="AM34" s="1117">
        <f t="shared" si="23"/>
        <v>71250</v>
      </c>
      <c r="AN34" s="1117">
        <f t="shared" si="23"/>
        <v>86250</v>
      </c>
      <c r="AO34" s="1117">
        <f t="shared" si="23"/>
        <v>101250</v>
      </c>
      <c r="AP34" s="1117">
        <f t="shared" si="23"/>
        <v>116250</v>
      </c>
      <c r="AQ34" s="1117">
        <f t="shared" si="23"/>
        <v>131250</v>
      </c>
      <c r="AR34" s="1131"/>
      <c r="AS34" s="1131"/>
      <c r="AT34" s="426">
        <f t="shared" si="29"/>
        <v>11250</v>
      </c>
      <c r="AU34" s="426">
        <f t="shared" si="30"/>
        <v>22500</v>
      </c>
      <c r="AV34" s="426">
        <f t="shared" si="24"/>
        <v>48750</v>
      </c>
      <c r="AW34" s="426">
        <f t="shared" si="24"/>
        <v>90000</v>
      </c>
      <c r="AX34" s="426">
        <f t="shared" si="24"/>
        <v>146250</v>
      </c>
      <c r="AY34" s="426">
        <f t="shared" si="24"/>
        <v>217500</v>
      </c>
      <c r="AZ34" s="426">
        <f t="shared" si="24"/>
        <v>303750</v>
      </c>
      <c r="BA34" s="426">
        <f t="shared" si="24"/>
        <v>405000</v>
      </c>
      <c r="BB34" s="426">
        <f t="shared" si="24"/>
        <v>521250</v>
      </c>
      <c r="BC34" s="426">
        <f t="shared" si="24"/>
        <v>652500</v>
      </c>
      <c r="BD34" s="1131"/>
      <c r="BE34" s="1131"/>
      <c r="BF34" s="1117">
        <f t="shared" si="31"/>
        <v>438750</v>
      </c>
      <c r="BG34" s="1117">
        <f t="shared" si="25"/>
        <v>427500</v>
      </c>
      <c r="BH34" s="1117">
        <f t="shared" si="25"/>
        <v>1001250</v>
      </c>
      <c r="BI34" s="1117">
        <f t="shared" si="25"/>
        <v>1560000</v>
      </c>
      <c r="BJ34" s="1117">
        <f t="shared" si="25"/>
        <v>2103750</v>
      </c>
      <c r="BK34" s="1117">
        <f t="shared" si="25"/>
        <v>2632500</v>
      </c>
      <c r="BL34" s="1117">
        <f t="shared" si="25"/>
        <v>3146250</v>
      </c>
      <c r="BM34" s="1117">
        <f t="shared" si="25"/>
        <v>3645000</v>
      </c>
      <c r="BN34" s="1117">
        <f t="shared" si="25"/>
        <v>4128750</v>
      </c>
      <c r="BO34" s="1117">
        <f t="shared" si="25"/>
        <v>4597500</v>
      </c>
    </row>
    <row r="35" spans="1:67" s="17" customFormat="1" ht="10.199999999999999">
      <c r="A35" s="27"/>
      <c r="B35" s="1115"/>
      <c r="C35" s="1110" t="s">
        <v>1292</v>
      </c>
      <c r="D35" s="636"/>
      <c r="E35" s="1095"/>
      <c r="F35" s="1111">
        <v>40</v>
      </c>
      <c r="H35" s="1116">
        <f t="shared" si="21"/>
        <v>5400000</v>
      </c>
      <c r="I35" s="426"/>
      <c r="J35" s="636">
        <v>5400000</v>
      </c>
      <c r="K35" s="636">
        <v>0</v>
      </c>
      <c r="L35" s="636">
        <v>0</v>
      </c>
      <c r="M35" s="636">
        <v>0</v>
      </c>
      <c r="N35" s="636">
        <v>0</v>
      </c>
      <c r="O35" s="636">
        <v>0</v>
      </c>
      <c r="P35" s="636">
        <v>0</v>
      </c>
      <c r="Q35" s="636">
        <v>0</v>
      </c>
      <c r="R35" s="636">
        <v>0</v>
      </c>
      <c r="S35" s="636">
        <v>0</v>
      </c>
      <c r="T35" s="1131"/>
      <c r="U35" s="1131"/>
      <c r="V35" s="426">
        <f t="shared" si="26"/>
        <v>5400000</v>
      </c>
      <c r="W35" s="426">
        <f t="shared" si="27"/>
        <v>5400000</v>
      </c>
      <c r="X35" s="426">
        <f t="shared" si="22"/>
        <v>5400000</v>
      </c>
      <c r="Y35" s="426">
        <f t="shared" si="22"/>
        <v>5400000</v>
      </c>
      <c r="Z35" s="426">
        <f t="shared" si="22"/>
        <v>5400000</v>
      </c>
      <c r="AA35" s="426">
        <f t="shared" si="22"/>
        <v>5400000</v>
      </c>
      <c r="AB35" s="426">
        <f t="shared" si="22"/>
        <v>5400000</v>
      </c>
      <c r="AC35" s="426">
        <f t="shared" si="22"/>
        <v>5400000</v>
      </c>
      <c r="AD35" s="426">
        <f t="shared" si="22"/>
        <v>5400000</v>
      </c>
      <c r="AE35" s="426">
        <f t="shared" si="22"/>
        <v>5400000</v>
      </c>
      <c r="AF35" s="1131"/>
      <c r="AG35" s="1131"/>
      <c r="AH35" s="1117">
        <f t="shared" si="28"/>
        <v>135000</v>
      </c>
      <c r="AI35" s="1117">
        <f t="shared" si="23"/>
        <v>135000</v>
      </c>
      <c r="AJ35" s="1117">
        <f t="shared" si="23"/>
        <v>135000</v>
      </c>
      <c r="AK35" s="1117">
        <f t="shared" si="23"/>
        <v>135000</v>
      </c>
      <c r="AL35" s="1117">
        <f t="shared" si="23"/>
        <v>135000</v>
      </c>
      <c r="AM35" s="1117">
        <f t="shared" si="23"/>
        <v>135000</v>
      </c>
      <c r="AN35" s="1117">
        <f t="shared" si="23"/>
        <v>135000</v>
      </c>
      <c r="AO35" s="1117">
        <f t="shared" si="23"/>
        <v>135000</v>
      </c>
      <c r="AP35" s="1117">
        <f t="shared" si="23"/>
        <v>135000</v>
      </c>
      <c r="AQ35" s="1117">
        <f t="shared" si="23"/>
        <v>135000</v>
      </c>
      <c r="AR35" s="1131"/>
      <c r="AS35" s="1131"/>
      <c r="AT35" s="426">
        <f t="shared" si="29"/>
        <v>135000</v>
      </c>
      <c r="AU35" s="426">
        <f t="shared" si="30"/>
        <v>270000</v>
      </c>
      <c r="AV35" s="426">
        <f t="shared" si="24"/>
        <v>405000</v>
      </c>
      <c r="AW35" s="426">
        <f t="shared" si="24"/>
        <v>540000</v>
      </c>
      <c r="AX35" s="426">
        <f t="shared" si="24"/>
        <v>675000</v>
      </c>
      <c r="AY35" s="426">
        <f t="shared" si="24"/>
        <v>810000</v>
      </c>
      <c r="AZ35" s="426">
        <f t="shared" si="24"/>
        <v>945000</v>
      </c>
      <c r="BA35" s="426">
        <f t="shared" si="24"/>
        <v>1080000</v>
      </c>
      <c r="BB35" s="426">
        <f t="shared" si="24"/>
        <v>1215000</v>
      </c>
      <c r="BC35" s="426">
        <f t="shared" si="24"/>
        <v>1350000</v>
      </c>
      <c r="BD35" s="1131"/>
      <c r="BE35" s="1131"/>
      <c r="BF35" s="1117">
        <f t="shared" si="31"/>
        <v>5265000</v>
      </c>
      <c r="BG35" s="1117">
        <f t="shared" si="25"/>
        <v>5130000</v>
      </c>
      <c r="BH35" s="1117">
        <f t="shared" si="25"/>
        <v>4995000</v>
      </c>
      <c r="BI35" s="1117">
        <f t="shared" si="25"/>
        <v>4860000</v>
      </c>
      <c r="BJ35" s="1117">
        <f t="shared" si="25"/>
        <v>4725000</v>
      </c>
      <c r="BK35" s="1117">
        <f t="shared" si="25"/>
        <v>4590000</v>
      </c>
      <c r="BL35" s="1117">
        <f t="shared" si="25"/>
        <v>4455000</v>
      </c>
      <c r="BM35" s="1117">
        <f t="shared" si="25"/>
        <v>4320000</v>
      </c>
      <c r="BN35" s="1117">
        <f t="shared" si="25"/>
        <v>4185000</v>
      </c>
      <c r="BO35" s="1117">
        <f t="shared" si="25"/>
        <v>4050000</v>
      </c>
    </row>
    <row r="36" spans="1:67" s="17" customFormat="1" ht="10.199999999999999">
      <c r="A36" s="27"/>
      <c r="B36" s="1115"/>
      <c r="C36" s="1110" t="s">
        <v>1293</v>
      </c>
      <c r="D36" s="636"/>
      <c r="E36" s="1095"/>
      <c r="F36" s="1111">
        <v>40</v>
      </c>
      <c r="H36" s="1116">
        <f t="shared" si="21"/>
        <v>1000000</v>
      </c>
      <c r="I36" s="426"/>
      <c r="J36" s="636">
        <v>0</v>
      </c>
      <c r="K36" s="636">
        <v>0</v>
      </c>
      <c r="L36" s="636">
        <v>1000000</v>
      </c>
      <c r="M36" s="636">
        <v>0</v>
      </c>
      <c r="N36" s="636">
        <v>0</v>
      </c>
      <c r="O36" s="636">
        <v>0</v>
      </c>
      <c r="P36" s="636">
        <v>0</v>
      </c>
      <c r="Q36" s="636">
        <v>0</v>
      </c>
      <c r="R36" s="636">
        <v>0</v>
      </c>
      <c r="S36" s="636">
        <v>0</v>
      </c>
      <c r="T36" s="1131"/>
      <c r="U36" s="1131"/>
      <c r="V36" s="426">
        <f t="shared" si="26"/>
        <v>0</v>
      </c>
      <c r="W36" s="426">
        <f t="shared" si="27"/>
        <v>0</v>
      </c>
      <c r="X36" s="426">
        <f t="shared" si="22"/>
        <v>1000000</v>
      </c>
      <c r="Y36" s="426">
        <f t="shared" si="22"/>
        <v>1000000</v>
      </c>
      <c r="Z36" s="426">
        <f t="shared" si="22"/>
        <v>1000000</v>
      </c>
      <c r="AA36" s="426">
        <f t="shared" si="22"/>
        <v>1000000</v>
      </c>
      <c r="AB36" s="426">
        <f t="shared" si="22"/>
        <v>1000000</v>
      </c>
      <c r="AC36" s="426">
        <f t="shared" si="22"/>
        <v>1000000</v>
      </c>
      <c r="AD36" s="426">
        <f t="shared" si="22"/>
        <v>1000000</v>
      </c>
      <c r="AE36" s="426">
        <f t="shared" si="22"/>
        <v>1000000</v>
      </c>
      <c r="AF36" s="1131"/>
      <c r="AG36" s="1131"/>
      <c r="AH36" s="1117">
        <f t="shared" si="28"/>
        <v>0</v>
      </c>
      <c r="AI36" s="1117">
        <f t="shared" si="23"/>
        <v>0</v>
      </c>
      <c r="AJ36" s="1117">
        <f t="shared" si="23"/>
        <v>25000</v>
      </c>
      <c r="AK36" s="1117">
        <f t="shared" si="23"/>
        <v>25000</v>
      </c>
      <c r="AL36" s="1117">
        <f t="shared" si="23"/>
        <v>25000</v>
      </c>
      <c r="AM36" s="1117">
        <f t="shared" si="23"/>
        <v>25000</v>
      </c>
      <c r="AN36" s="1117">
        <f t="shared" si="23"/>
        <v>25000</v>
      </c>
      <c r="AO36" s="1117">
        <f t="shared" si="23"/>
        <v>25000</v>
      </c>
      <c r="AP36" s="1117">
        <f t="shared" si="23"/>
        <v>25000</v>
      </c>
      <c r="AQ36" s="1117">
        <f t="shared" si="23"/>
        <v>25000</v>
      </c>
      <c r="AR36" s="1131"/>
      <c r="AS36" s="1131"/>
      <c r="AT36" s="426">
        <f t="shared" si="29"/>
        <v>0</v>
      </c>
      <c r="AU36" s="426">
        <f t="shared" si="30"/>
        <v>0</v>
      </c>
      <c r="AV36" s="426">
        <f t="shared" si="24"/>
        <v>25000</v>
      </c>
      <c r="AW36" s="426">
        <f t="shared" si="24"/>
        <v>50000</v>
      </c>
      <c r="AX36" s="426">
        <f t="shared" si="24"/>
        <v>75000</v>
      </c>
      <c r="AY36" s="426">
        <f t="shared" si="24"/>
        <v>100000</v>
      </c>
      <c r="AZ36" s="426">
        <f t="shared" si="24"/>
        <v>125000</v>
      </c>
      <c r="BA36" s="426">
        <f t="shared" si="24"/>
        <v>150000</v>
      </c>
      <c r="BB36" s="426">
        <f t="shared" si="24"/>
        <v>175000</v>
      </c>
      <c r="BC36" s="426">
        <f t="shared" si="24"/>
        <v>200000</v>
      </c>
      <c r="BD36" s="1131"/>
      <c r="BE36" s="1131"/>
      <c r="BF36" s="1117">
        <f t="shared" si="31"/>
        <v>0</v>
      </c>
      <c r="BG36" s="1117">
        <f t="shared" si="25"/>
        <v>0</v>
      </c>
      <c r="BH36" s="1117">
        <f t="shared" si="25"/>
        <v>975000</v>
      </c>
      <c r="BI36" s="1117">
        <f t="shared" si="25"/>
        <v>950000</v>
      </c>
      <c r="BJ36" s="1117">
        <f t="shared" si="25"/>
        <v>925000</v>
      </c>
      <c r="BK36" s="1117">
        <f t="shared" si="25"/>
        <v>900000</v>
      </c>
      <c r="BL36" s="1117">
        <f t="shared" si="25"/>
        <v>875000</v>
      </c>
      <c r="BM36" s="1117">
        <f t="shared" si="25"/>
        <v>850000</v>
      </c>
      <c r="BN36" s="1117">
        <f t="shared" si="25"/>
        <v>825000</v>
      </c>
      <c r="BO36" s="1117">
        <f t="shared" si="25"/>
        <v>800000</v>
      </c>
    </row>
    <row r="37" spans="1:67" s="17" customFormat="1" ht="10.199999999999999">
      <c r="A37" s="27"/>
      <c r="B37" s="1115"/>
      <c r="C37" s="1110" t="s">
        <v>1294</v>
      </c>
      <c r="D37" s="636"/>
      <c r="E37" s="1095"/>
      <c r="F37" s="1111">
        <v>40</v>
      </c>
      <c r="H37" s="1116">
        <f t="shared" si="21"/>
        <v>0</v>
      </c>
      <c r="I37" s="426"/>
      <c r="J37" s="636">
        <v>0</v>
      </c>
      <c r="K37" s="636">
        <v>0</v>
      </c>
      <c r="L37" s="636">
        <v>0</v>
      </c>
      <c r="M37" s="636">
        <v>0</v>
      </c>
      <c r="N37" s="636">
        <v>0</v>
      </c>
      <c r="O37" s="636">
        <v>0</v>
      </c>
      <c r="P37" s="636">
        <v>0</v>
      </c>
      <c r="Q37" s="636">
        <v>0</v>
      </c>
      <c r="R37" s="636">
        <v>0</v>
      </c>
      <c r="S37" s="636">
        <v>0</v>
      </c>
      <c r="T37" s="1131"/>
      <c r="U37" s="1131"/>
      <c r="V37" s="426">
        <f t="shared" si="26"/>
        <v>0</v>
      </c>
      <c r="W37" s="426">
        <f t="shared" si="27"/>
        <v>0</v>
      </c>
      <c r="X37" s="426">
        <f t="shared" si="22"/>
        <v>0</v>
      </c>
      <c r="Y37" s="426">
        <f t="shared" si="22"/>
        <v>0</v>
      </c>
      <c r="Z37" s="426">
        <f t="shared" si="22"/>
        <v>0</v>
      </c>
      <c r="AA37" s="426">
        <f t="shared" si="22"/>
        <v>0</v>
      </c>
      <c r="AB37" s="426">
        <f t="shared" si="22"/>
        <v>0</v>
      </c>
      <c r="AC37" s="426">
        <f t="shared" si="22"/>
        <v>0</v>
      </c>
      <c r="AD37" s="426">
        <f t="shared" si="22"/>
        <v>0</v>
      </c>
      <c r="AE37" s="426">
        <f t="shared" si="22"/>
        <v>0</v>
      </c>
      <c r="AF37" s="1131"/>
      <c r="AG37" s="1131"/>
      <c r="AH37" s="1117">
        <f t="shared" si="28"/>
        <v>0</v>
      </c>
      <c r="AI37" s="1117">
        <f t="shared" si="23"/>
        <v>0</v>
      </c>
      <c r="AJ37" s="1117">
        <f t="shared" si="23"/>
        <v>0</v>
      </c>
      <c r="AK37" s="1117">
        <f t="shared" si="23"/>
        <v>0</v>
      </c>
      <c r="AL37" s="1117">
        <f t="shared" si="23"/>
        <v>0</v>
      </c>
      <c r="AM37" s="1117">
        <f t="shared" si="23"/>
        <v>0</v>
      </c>
      <c r="AN37" s="1117">
        <f t="shared" si="23"/>
        <v>0</v>
      </c>
      <c r="AO37" s="1117">
        <f t="shared" si="23"/>
        <v>0</v>
      </c>
      <c r="AP37" s="1117">
        <f t="shared" si="23"/>
        <v>0</v>
      </c>
      <c r="AQ37" s="1117">
        <f t="shared" si="23"/>
        <v>0</v>
      </c>
      <c r="AR37" s="1131"/>
      <c r="AS37" s="1131"/>
      <c r="AT37" s="426">
        <f t="shared" si="29"/>
        <v>0</v>
      </c>
      <c r="AU37" s="426">
        <f t="shared" si="30"/>
        <v>0</v>
      </c>
      <c r="AV37" s="426">
        <f t="shared" si="24"/>
        <v>0</v>
      </c>
      <c r="AW37" s="426">
        <f t="shared" si="24"/>
        <v>0</v>
      </c>
      <c r="AX37" s="426">
        <f t="shared" si="24"/>
        <v>0</v>
      </c>
      <c r="AY37" s="426">
        <f t="shared" si="24"/>
        <v>0</v>
      </c>
      <c r="AZ37" s="426">
        <f t="shared" si="24"/>
        <v>0</v>
      </c>
      <c r="BA37" s="426">
        <f t="shared" si="24"/>
        <v>0</v>
      </c>
      <c r="BB37" s="426">
        <f t="shared" si="24"/>
        <v>0</v>
      </c>
      <c r="BC37" s="426">
        <f t="shared" si="24"/>
        <v>0</v>
      </c>
      <c r="BD37" s="1131"/>
      <c r="BE37" s="1131"/>
      <c r="BF37" s="1117">
        <f t="shared" si="31"/>
        <v>0</v>
      </c>
      <c r="BG37" s="1117">
        <f t="shared" si="25"/>
        <v>0</v>
      </c>
      <c r="BH37" s="1117">
        <f t="shared" si="25"/>
        <v>0</v>
      </c>
      <c r="BI37" s="1117">
        <f t="shared" si="25"/>
        <v>0</v>
      </c>
      <c r="BJ37" s="1117">
        <f t="shared" si="25"/>
        <v>0</v>
      </c>
      <c r="BK37" s="1117">
        <f t="shared" si="25"/>
        <v>0</v>
      </c>
      <c r="BL37" s="1117">
        <f t="shared" si="25"/>
        <v>0</v>
      </c>
      <c r="BM37" s="1117">
        <f t="shared" si="25"/>
        <v>0</v>
      </c>
      <c r="BN37" s="1117">
        <f t="shared" si="25"/>
        <v>0</v>
      </c>
      <c r="BO37" s="1117">
        <f t="shared" si="25"/>
        <v>0</v>
      </c>
    </row>
    <row r="38" spans="1:67" s="17" customFormat="1" ht="10.199999999999999">
      <c r="A38" s="27"/>
      <c r="B38" s="1115"/>
      <c r="C38" s="1110" t="s">
        <v>1295</v>
      </c>
      <c r="D38" s="636"/>
      <c r="E38" s="1095"/>
      <c r="F38" s="1111">
        <v>40</v>
      </c>
      <c r="H38" s="1116">
        <f t="shared" si="21"/>
        <v>175000</v>
      </c>
      <c r="I38" s="426"/>
      <c r="J38" s="636">
        <v>0</v>
      </c>
      <c r="K38" s="636">
        <v>175000</v>
      </c>
      <c r="L38" s="636">
        <v>0</v>
      </c>
      <c r="M38" s="636">
        <v>0</v>
      </c>
      <c r="N38" s="636">
        <v>0</v>
      </c>
      <c r="O38" s="636">
        <v>0</v>
      </c>
      <c r="P38" s="636">
        <v>0</v>
      </c>
      <c r="Q38" s="636">
        <v>0</v>
      </c>
      <c r="R38" s="636">
        <v>0</v>
      </c>
      <c r="S38" s="636">
        <v>0</v>
      </c>
      <c r="T38" s="1131"/>
      <c r="U38" s="1131"/>
      <c r="V38" s="426">
        <f t="shared" si="26"/>
        <v>0</v>
      </c>
      <c r="W38" s="426">
        <f t="shared" si="27"/>
        <v>175000</v>
      </c>
      <c r="X38" s="426">
        <f t="shared" si="22"/>
        <v>175000</v>
      </c>
      <c r="Y38" s="426">
        <f t="shared" si="22"/>
        <v>175000</v>
      </c>
      <c r="Z38" s="426">
        <f t="shared" si="22"/>
        <v>175000</v>
      </c>
      <c r="AA38" s="426">
        <f t="shared" si="22"/>
        <v>175000</v>
      </c>
      <c r="AB38" s="426">
        <f t="shared" si="22"/>
        <v>175000</v>
      </c>
      <c r="AC38" s="426">
        <f t="shared" si="22"/>
        <v>175000</v>
      </c>
      <c r="AD38" s="426">
        <f t="shared" si="22"/>
        <v>175000</v>
      </c>
      <c r="AE38" s="426">
        <f t="shared" si="22"/>
        <v>175000</v>
      </c>
      <c r="AF38" s="1131"/>
      <c r="AG38" s="1131"/>
      <c r="AH38" s="1117">
        <f t="shared" si="28"/>
        <v>0</v>
      </c>
      <c r="AI38" s="1117">
        <f t="shared" si="23"/>
        <v>4375</v>
      </c>
      <c r="AJ38" s="1117">
        <f t="shared" si="23"/>
        <v>4375</v>
      </c>
      <c r="AK38" s="1117">
        <f t="shared" si="23"/>
        <v>4375</v>
      </c>
      <c r="AL38" s="1117">
        <f t="shared" si="23"/>
        <v>4375</v>
      </c>
      <c r="AM38" s="1117">
        <f t="shared" si="23"/>
        <v>4375</v>
      </c>
      <c r="AN38" s="1117">
        <f t="shared" si="23"/>
        <v>4375</v>
      </c>
      <c r="AO38" s="1117">
        <f t="shared" si="23"/>
        <v>4375</v>
      </c>
      <c r="AP38" s="1117">
        <f t="shared" si="23"/>
        <v>4375</v>
      </c>
      <c r="AQ38" s="1117">
        <f t="shared" si="23"/>
        <v>4375</v>
      </c>
      <c r="AR38" s="1131"/>
      <c r="AS38" s="1131"/>
      <c r="AT38" s="426">
        <f t="shared" si="29"/>
        <v>0</v>
      </c>
      <c r="AU38" s="426">
        <f t="shared" si="30"/>
        <v>4375</v>
      </c>
      <c r="AV38" s="426">
        <f t="shared" si="24"/>
        <v>8750</v>
      </c>
      <c r="AW38" s="426">
        <f t="shared" si="24"/>
        <v>13125</v>
      </c>
      <c r="AX38" s="426">
        <f t="shared" si="24"/>
        <v>17500</v>
      </c>
      <c r="AY38" s="426">
        <f t="shared" si="24"/>
        <v>21875</v>
      </c>
      <c r="AZ38" s="426">
        <f t="shared" si="24"/>
        <v>26250</v>
      </c>
      <c r="BA38" s="426">
        <f t="shared" si="24"/>
        <v>30625</v>
      </c>
      <c r="BB38" s="426">
        <f t="shared" si="24"/>
        <v>35000</v>
      </c>
      <c r="BC38" s="426">
        <f t="shared" si="24"/>
        <v>39375</v>
      </c>
      <c r="BD38" s="1131"/>
      <c r="BE38" s="1131"/>
      <c r="BF38" s="1117">
        <f t="shared" si="31"/>
        <v>0</v>
      </c>
      <c r="BG38" s="1117">
        <f t="shared" si="25"/>
        <v>170625</v>
      </c>
      <c r="BH38" s="1117">
        <f t="shared" si="25"/>
        <v>166250</v>
      </c>
      <c r="BI38" s="1117">
        <f t="shared" si="25"/>
        <v>161875</v>
      </c>
      <c r="BJ38" s="1117">
        <f t="shared" si="25"/>
        <v>157500</v>
      </c>
      <c r="BK38" s="1117">
        <f t="shared" si="25"/>
        <v>153125</v>
      </c>
      <c r="BL38" s="1117">
        <f t="shared" si="25"/>
        <v>148750</v>
      </c>
      <c r="BM38" s="1117">
        <f t="shared" si="25"/>
        <v>144375</v>
      </c>
      <c r="BN38" s="1117">
        <f t="shared" si="25"/>
        <v>140000</v>
      </c>
      <c r="BO38" s="1117">
        <f t="shared" si="25"/>
        <v>135625</v>
      </c>
    </row>
    <row r="39" spans="1:67" s="17" customFormat="1" ht="10.199999999999999">
      <c r="A39" s="27"/>
      <c r="B39" s="1115"/>
      <c r="C39" s="1110" t="s">
        <v>1296</v>
      </c>
      <c r="D39" s="636"/>
      <c r="E39" s="1095"/>
      <c r="F39" s="1111">
        <v>40</v>
      </c>
      <c r="H39" s="1116">
        <f t="shared" si="21"/>
        <v>1360000</v>
      </c>
      <c r="I39" s="426"/>
      <c r="J39" s="636">
        <v>0</v>
      </c>
      <c r="K39" s="636">
        <v>1360000</v>
      </c>
      <c r="L39" s="636">
        <v>0</v>
      </c>
      <c r="M39" s="636">
        <v>0</v>
      </c>
      <c r="N39" s="636">
        <v>0</v>
      </c>
      <c r="O39" s="636">
        <v>0</v>
      </c>
      <c r="P39" s="636">
        <v>0</v>
      </c>
      <c r="Q39" s="636">
        <v>0</v>
      </c>
      <c r="R39" s="636">
        <v>0</v>
      </c>
      <c r="S39" s="636">
        <v>0</v>
      </c>
      <c r="T39" s="1131"/>
      <c r="U39" s="1131"/>
      <c r="V39" s="426">
        <f t="shared" si="26"/>
        <v>0</v>
      </c>
      <c r="W39" s="426">
        <f t="shared" si="27"/>
        <v>1360000</v>
      </c>
      <c r="X39" s="426">
        <f t="shared" si="22"/>
        <v>1360000</v>
      </c>
      <c r="Y39" s="426">
        <f t="shared" si="22"/>
        <v>1360000</v>
      </c>
      <c r="Z39" s="426">
        <f t="shared" si="22"/>
        <v>1360000</v>
      </c>
      <c r="AA39" s="426">
        <f t="shared" si="22"/>
        <v>1360000</v>
      </c>
      <c r="AB39" s="426">
        <f t="shared" si="22"/>
        <v>1360000</v>
      </c>
      <c r="AC39" s="426">
        <f t="shared" si="22"/>
        <v>1360000</v>
      </c>
      <c r="AD39" s="426">
        <f t="shared" si="22"/>
        <v>1360000</v>
      </c>
      <c r="AE39" s="426">
        <f t="shared" si="22"/>
        <v>1360000</v>
      </c>
      <c r="AF39" s="1131"/>
      <c r="AG39" s="1131"/>
      <c r="AH39" s="1117">
        <f t="shared" si="28"/>
        <v>0</v>
      </c>
      <c r="AI39" s="1117">
        <f t="shared" si="23"/>
        <v>34000</v>
      </c>
      <c r="AJ39" s="1117">
        <f t="shared" si="23"/>
        <v>34000</v>
      </c>
      <c r="AK39" s="1117">
        <f t="shared" si="23"/>
        <v>34000</v>
      </c>
      <c r="AL39" s="1117">
        <f t="shared" si="23"/>
        <v>34000</v>
      </c>
      <c r="AM39" s="1117">
        <f t="shared" si="23"/>
        <v>34000</v>
      </c>
      <c r="AN39" s="1117">
        <f t="shared" si="23"/>
        <v>34000</v>
      </c>
      <c r="AO39" s="1117">
        <f t="shared" si="23"/>
        <v>34000</v>
      </c>
      <c r="AP39" s="1117">
        <f t="shared" si="23"/>
        <v>34000</v>
      </c>
      <c r="AQ39" s="1117">
        <f t="shared" si="23"/>
        <v>34000</v>
      </c>
      <c r="AR39" s="1131"/>
      <c r="AS39" s="1131"/>
      <c r="AT39" s="426">
        <f t="shared" si="29"/>
        <v>0</v>
      </c>
      <c r="AU39" s="426">
        <f t="shared" si="30"/>
        <v>34000</v>
      </c>
      <c r="AV39" s="426">
        <f t="shared" si="24"/>
        <v>68000</v>
      </c>
      <c r="AW39" s="426">
        <f t="shared" si="24"/>
        <v>102000</v>
      </c>
      <c r="AX39" s="426">
        <f t="shared" si="24"/>
        <v>136000</v>
      </c>
      <c r="AY39" s="426">
        <f t="shared" si="24"/>
        <v>170000</v>
      </c>
      <c r="AZ39" s="426">
        <f t="shared" si="24"/>
        <v>204000</v>
      </c>
      <c r="BA39" s="426">
        <f t="shared" si="24"/>
        <v>238000</v>
      </c>
      <c r="BB39" s="426">
        <f t="shared" si="24"/>
        <v>272000</v>
      </c>
      <c r="BC39" s="426">
        <f t="shared" si="24"/>
        <v>306000</v>
      </c>
      <c r="BD39" s="1131"/>
      <c r="BE39" s="1131"/>
      <c r="BF39" s="1117">
        <f t="shared" si="31"/>
        <v>0</v>
      </c>
      <c r="BG39" s="1117">
        <f t="shared" si="25"/>
        <v>1326000</v>
      </c>
      <c r="BH39" s="1117">
        <f t="shared" si="25"/>
        <v>1292000</v>
      </c>
      <c r="BI39" s="1117">
        <f t="shared" si="25"/>
        <v>1258000</v>
      </c>
      <c r="BJ39" s="1117">
        <f t="shared" si="25"/>
        <v>1224000</v>
      </c>
      <c r="BK39" s="1117">
        <f t="shared" si="25"/>
        <v>1190000</v>
      </c>
      <c r="BL39" s="1117">
        <f t="shared" si="25"/>
        <v>1156000</v>
      </c>
      <c r="BM39" s="1117">
        <f t="shared" si="25"/>
        <v>1122000</v>
      </c>
      <c r="BN39" s="1117">
        <f t="shared" si="25"/>
        <v>1088000</v>
      </c>
      <c r="BO39" s="1117">
        <f t="shared" si="25"/>
        <v>1054000</v>
      </c>
    </row>
    <row r="40" spans="1:67" s="17" customFormat="1" ht="10.199999999999999">
      <c r="A40" s="27"/>
      <c r="B40" s="1115"/>
      <c r="C40" s="1110" t="s">
        <v>1297</v>
      </c>
      <c r="D40" s="636"/>
      <c r="E40" s="1095"/>
      <c r="F40" s="1111">
        <v>40</v>
      </c>
      <c r="H40" s="1116">
        <f t="shared" si="21"/>
        <v>960000</v>
      </c>
      <c r="I40" s="426"/>
      <c r="J40" s="636">
        <v>0</v>
      </c>
      <c r="K40" s="636">
        <v>960000</v>
      </c>
      <c r="L40" s="636">
        <v>0</v>
      </c>
      <c r="M40" s="636">
        <v>0</v>
      </c>
      <c r="N40" s="636">
        <v>0</v>
      </c>
      <c r="O40" s="636">
        <v>0</v>
      </c>
      <c r="P40" s="636">
        <v>0</v>
      </c>
      <c r="Q40" s="636">
        <v>0</v>
      </c>
      <c r="R40" s="636">
        <v>0</v>
      </c>
      <c r="S40" s="636">
        <v>0</v>
      </c>
      <c r="T40" s="1131"/>
      <c r="U40" s="1131"/>
      <c r="V40" s="426">
        <f t="shared" si="26"/>
        <v>0</v>
      </c>
      <c r="W40" s="426">
        <f t="shared" si="27"/>
        <v>960000</v>
      </c>
      <c r="X40" s="426">
        <f t="shared" si="22"/>
        <v>960000</v>
      </c>
      <c r="Y40" s="426">
        <f t="shared" si="22"/>
        <v>960000</v>
      </c>
      <c r="Z40" s="426">
        <f t="shared" si="22"/>
        <v>960000</v>
      </c>
      <c r="AA40" s="426">
        <f t="shared" si="22"/>
        <v>960000</v>
      </c>
      <c r="AB40" s="426">
        <f t="shared" si="22"/>
        <v>960000</v>
      </c>
      <c r="AC40" s="426">
        <f t="shared" si="22"/>
        <v>960000</v>
      </c>
      <c r="AD40" s="426">
        <f t="shared" si="22"/>
        <v>960000</v>
      </c>
      <c r="AE40" s="426">
        <f t="shared" si="22"/>
        <v>960000</v>
      </c>
      <c r="AF40" s="1131"/>
      <c r="AG40" s="1131"/>
      <c r="AH40" s="1117">
        <f t="shared" si="28"/>
        <v>0</v>
      </c>
      <c r="AI40" s="1117">
        <f t="shared" si="23"/>
        <v>24000</v>
      </c>
      <c r="AJ40" s="1117">
        <f t="shared" si="23"/>
        <v>24000</v>
      </c>
      <c r="AK40" s="1117">
        <f t="shared" si="23"/>
        <v>24000</v>
      </c>
      <c r="AL40" s="1117">
        <f t="shared" si="23"/>
        <v>24000</v>
      </c>
      <c r="AM40" s="1117">
        <f t="shared" si="23"/>
        <v>24000</v>
      </c>
      <c r="AN40" s="1117">
        <f t="shared" si="23"/>
        <v>24000</v>
      </c>
      <c r="AO40" s="1117">
        <f t="shared" si="23"/>
        <v>24000</v>
      </c>
      <c r="AP40" s="1117">
        <f t="shared" si="23"/>
        <v>24000</v>
      </c>
      <c r="AQ40" s="1117">
        <f t="shared" si="23"/>
        <v>24000</v>
      </c>
      <c r="AR40" s="1131"/>
      <c r="AS40" s="1131"/>
      <c r="AT40" s="426">
        <f t="shared" si="29"/>
        <v>0</v>
      </c>
      <c r="AU40" s="426">
        <f t="shared" si="30"/>
        <v>24000</v>
      </c>
      <c r="AV40" s="426">
        <f t="shared" si="24"/>
        <v>48000</v>
      </c>
      <c r="AW40" s="426">
        <f t="shared" si="24"/>
        <v>72000</v>
      </c>
      <c r="AX40" s="426">
        <f t="shared" si="24"/>
        <v>96000</v>
      </c>
      <c r="AY40" s="426">
        <f t="shared" si="24"/>
        <v>120000</v>
      </c>
      <c r="AZ40" s="426">
        <f t="shared" si="24"/>
        <v>144000</v>
      </c>
      <c r="BA40" s="426">
        <f t="shared" si="24"/>
        <v>168000</v>
      </c>
      <c r="BB40" s="426">
        <f t="shared" si="24"/>
        <v>192000</v>
      </c>
      <c r="BC40" s="426">
        <f t="shared" si="24"/>
        <v>216000</v>
      </c>
      <c r="BD40" s="1131"/>
      <c r="BE40" s="1131"/>
      <c r="BF40" s="1117">
        <f t="shared" si="31"/>
        <v>0</v>
      </c>
      <c r="BG40" s="1117">
        <f t="shared" si="25"/>
        <v>936000</v>
      </c>
      <c r="BH40" s="1117">
        <f t="shared" si="25"/>
        <v>912000</v>
      </c>
      <c r="BI40" s="1117">
        <f t="shared" si="25"/>
        <v>888000</v>
      </c>
      <c r="BJ40" s="1117">
        <f t="shared" si="25"/>
        <v>864000</v>
      </c>
      <c r="BK40" s="1117">
        <f t="shared" si="25"/>
        <v>840000</v>
      </c>
      <c r="BL40" s="1117">
        <f t="shared" si="25"/>
        <v>816000</v>
      </c>
      <c r="BM40" s="1117">
        <f t="shared" si="25"/>
        <v>792000</v>
      </c>
      <c r="BN40" s="1117">
        <f t="shared" si="25"/>
        <v>768000</v>
      </c>
      <c r="BO40" s="1117">
        <f t="shared" si="25"/>
        <v>744000</v>
      </c>
    </row>
    <row r="41" spans="1:67" s="17" customFormat="1" ht="10.199999999999999">
      <c r="A41" s="27"/>
      <c r="B41" s="1115"/>
      <c r="C41" s="1110" t="s">
        <v>1298</v>
      </c>
      <c r="D41" s="636"/>
      <c r="E41" s="1095"/>
      <c r="F41" s="1111">
        <v>40</v>
      </c>
      <c r="H41" s="1116">
        <f t="shared" si="21"/>
        <v>600000</v>
      </c>
      <c r="I41" s="426"/>
      <c r="J41" s="636">
        <v>0</v>
      </c>
      <c r="K41" s="636">
        <v>600000</v>
      </c>
      <c r="L41" s="636">
        <v>0</v>
      </c>
      <c r="M41" s="636">
        <v>0</v>
      </c>
      <c r="N41" s="636">
        <v>0</v>
      </c>
      <c r="O41" s="636">
        <v>0</v>
      </c>
      <c r="P41" s="636">
        <v>0</v>
      </c>
      <c r="Q41" s="636">
        <v>0</v>
      </c>
      <c r="R41" s="636">
        <v>0</v>
      </c>
      <c r="S41" s="636">
        <v>0</v>
      </c>
      <c r="T41" s="1131"/>
      <c r="U41" s="1131"/>
      <c r="V41" s="426">
        <f t="shared" si="26"/>
        <v>0</v>
      </c>
      <c r="W41" s="426">
        <f t="shared" si="27"/>
        <v>600000</v>
      </c>
      <c r="X41" s="426">
        <f t="shared" si="22"/>
        <v>600000</v>
      </c>
      <c r="Y41" s="426">
        <f t="shared" si="22"/>
        <v>600000</v>
      </c>
      <c r="Z41" s="426">
        <f t="shared" si="22"/>
        <v>600000</v>
      </c>
      <c r="AA41" s="426">
        <f t="shared" si="22"/>
        <v>600000</v>
      </c>
      <c r="AB41" s="426">
        <f t="shared" si="22"/>
        <v>600000</v>
      </c>
      <c r="AC41" s="426">
        <f t="shared" si="22"/>
        <v>600000</v>
      </c>
      <c r="AD41" s="426">
        <f t="shared" si="22"/>
        <v>600000</v>
      </c>
      <c r="AE41" s="426">
        <f t="shared" si="22"/>
        <v>600000</v>
      </c>
      <c r="AF41" s="1131"/>
      <c r="AG41" s="1131"/>
      <c r="AH41" s="1117">
        <f t="shared" si="28"/>
        <v>0</v>
      </c>
      <c r="AI41" s="1117">
        <f t="shared" si="23"/>
        <v>15000</v>
      </c>
      <c r="AJ41" s="1117">
        <f t="shared" si="23"/>
        <v>15000</v>
      </c>
      <c r="AK41" s="1117">
        <f t="shared" si="23"/>
        <v>15000</v>
      </c>
      <c r="AL41" s="1117">
        <f t="shared" si="23"/>
        <v>15000</v>
      </c>
      <c r="AM41" s="1117">
        <f t="shared" si="23"/>
        <v>15000</v>
      </c>
      <c r="AN41" s="1117">
        <f t="shared" si="23"/>
        <v>15000</v>
      </c>
      <c r="AO41" s="1117">
        <f t="shared" si="23"/>
        <v>15000</v>
      </c>
      <c r="AP41" s="1117">
        <f t="shared" si="23"/>
        <v>15000</v>
      </c>
      <c r="AQ41" s="1117">
        <f t="shared" si="23"/>
        <v>15000</v>
      </c>
      <c r="AR41" s="1131"/>
      <c r="AS41" s="1131"/>
      <c r="AT41" s="426">
        <f t="shared" si="29"/>
        <v>0</v>
      </c>
      <c r="AU41" s="426">
        <f t="shared" si="30"/>
        <v>15000</v>
      </c>
      <c r="AV41" s="426">
        <f t="shared" si="24"/>
        <v>30000</v>
      </c>
      <c r="AW41" s="426">
        <f t="shared" si="24"/>
        <v>45000</v>
      </c>
      <c r="AX41" s="426">
        <f t="shared" si="24"/>
        <v>60000</v>
      </c>
      <c r="AY41" s="426">
        <f t="shared" si="24"/>
        <v>75000</v>
      </c>
      <c r="AZ41" s="426">
        <f t="shared" si="24"/>
        <v>90000</v>
      </c>
      <c r="BA41" s="426">
        <f t="shared" si="24"/>
        <v>105000</v>
      </c>
      <c r="BB41" s="426">
        <f t="shared" si="24"/>
        <v>120000</v>
      </c>
      <c r="BC41" s="426">
        <f t="shared" si="24"/>
        <v>135000</v>
      </c>
      <c r="BD41" s="1131"/>
      <c r="BE41" s="1131"/>
      <c r="BF41" s="1117">
        <f t="shared" si="31"/>
        <v>0</v>
      </c>
      <c r="BG41" s="1117">
        <f t="shared" si="25"/>
        <v>585000</v>
      </c>
      <c r="BH41" s="1117">
        <f t="shared" si="25"/>
        <v>570000</v>
      </c>
      <c r="BI41" s="1117">
        <f t="shared" si="25"/>
        <v>555000</v>
      </c>
      <c r="BJ41" s="1117">
        <f t="shared" si="25"/>
        <v>540000</v>
      </c>
      <c r="BK41" s="1117">
        <f t="shared" si="25"/>
        <v>525000</v>
      </c>
      <c r="BL41" s="1117">
        <f t="shared" si="25"/>
        <v>510000</v>
      </c>
      <c r="BM41" s="1117">
        <f t="shared" si="25"/>
        <v>495000</v>
      </c>
      <c r="BN41" s="1117">
        <f t="shared" si="25"/>
        <v>480000</v>
      </c>
      <c r="BO41" s="1117">
        <f t="shared" si="25"/>
        <v>465000</v>
      </c>
    </row>
    <row r="42" spans="1:67" s="17" customFormat="1" ht="10.199999999999999">
      <c r="A42" s="27"/>
      <c r="B42" s="1115"/>
      <c r="C42" s="1110" t="s">
        <v>1299</v>
      </c>
      <c r="D42" s="636"/>
      <c r="E42" s="1095"/>
      <c r="F42" s="1111">
        <v>40</v>
      </c>
      <c r="H42" s="1116">
        <f t="shared" si="21"/>
        <v>0</v>
      </c>
      <c r="I42" s="426"/>
      <c r="J42" s="636">
        <v>0</v>
      </c>
      <c r="K42" s="636">
        <v>0</v>
      </c>
      <c r="L42" s="636">
        <v>0</v>
      </c>
      <c r="M42" s="636">
        <v>0</v>
      </c>
      <c r="N42" s="636">
        <v>0</v>
      </c>
      <c r="O42" s="636">
        <v>0</v>
      </c>
      <c r="P42" s="636">
        <v>0</v>
      </c>
      <c r="Q42" s="636">
        <v>0</v>
      </c>
      <c r="R42" s="636">
        <v>0</v>
      </c>
      <c r="S42" s="636">
        <v>0</v>
      </c>
      <c r="T42" s="1131"/>
      <c r="U42" s="1131"/>
      <c r="V42" s="426">
        <f t="shared" si="26"/>
        <v>0</v>
      </c>
      <c r="W42" s="426">
        <f t="shared" si="27"/>
        <v>0</v>
      </c>
      <c r="X42" s="426">
        <f t="shared" si="22"/>
        <v>0</v>
      </c>
      <c r="Y42" s="426">
        <f t="shared" si="22"/>
        <v>0</v>
      </c>
      <c r="Z42" s="426">
        <f t="shared" si="22"/>
        <v>0</v>
      </c>
      <c r="AA42" s="426">
        <f t="shared" si="22"/>
        <v>0</v>
      </c>
      <c r="AB42" s="426">
        <f t="shared" si="22"/>
        <v>0</v>
      </c>
      <c r="AC42" s="426">
        <f t="shared" si="22"/>
        <v>0</v>
      </c>
      <c r="AD42" s="426">
        <f t="shared" si="22"/>
        <v>0</v>
      </c>
      <c r="AE42" s="426">
        <f t="shared" si="22"/>
        <v>0</v>
      </c>
      <c r="AF42" s="1131"/>
      <c r="AG42" s="1131"/>
      <c r="AH42" s="1117">
        <f t="shared" si="28"/>
        <v>0</v>
      </c>
      <c r="AI42" s="1117">
        <f t="shared" si="23"/>
        <v>0</v>
      </c>
      <c r="AJ42" s="1117">
        <f t="shared" si="23"/>
        <v>0</v>
      </c>
      <c r="AK42" s="1117">
        <f t="shared" si="23"/>
        <v>0</v>
      </c>
      <c r="AL42" s="1117">
        <f t="shared" si="23"/>
        <v>0</v>
      </c>
      <c r="AM42" s="1117">
        <f t="shared" si="23"/>
        <v>0</v>
      </c>
      <c r="AN42" s="1117">
        <f t="shared" si="23"/>
        <v>0</v>
      </c>
      <c r="AO42" s="1117">
        <f t="shared" si="23"/>
        <v>0</v>
      </c>
      <c r="AP42" s="1117">
        <f t="shared" si="23"/>
        <v>0</v>
      </c>
      <c r="AQ42" s="1117">
        <f t="shared" si="23"/>
        <v>0</v>
      </c>
      <c r="AR42" s="1131"/>
      <c r="AS42" s="1131"/>
      <c r="AT42" s="426">
        <f t="shared" si="29"/>
        <v>0</v>
      </c>
      <c r="AU42" s="426">
        <f t="shared" si="30"/>
        <v>0</v>
      </c>
      <c r="AV42" s="426">
        <f t="shared" si="24"/>
        <v>0</v>
      </c>
      <c r="AW42" s="426">
        <f t="shared" si="24"/>
        <v>0</v>
      </c>
      <c r="AX42" s="426">
        <f t="shared" si="24"/>
        <v>0</v>
      </c>
      <c r="AY42" s="426">
        <f t="shared" si="24"/>
        <v>0</v>
      </c>
      <c r="AZ42" s="426">
        <f t="shared" si="24"/>
        <v>0</v>
      </c>
      <c r="BA42" s="426">
        <f t="shared" si="24"/>
        <v>0</v>
      </c>
      <c r="BB42" s="426">
        <f t="shared" si="24"/>
        <v>0</v>
      </c>
      <c r="BC42" s="426">
        <f t="shared" si="24"/>
        <v>0</v>
      </c>
      <c r="BD42" s="1131"/>
      <c r="BE42" s="1131"/>
      <c r="BF42" s="1117">
        <f t="shared" si="31"/>
        <v>0</v>
      </c>
      <c r="BG42" s="1117">
        <f t="shared" si="25"/>
        <v>0</v>
      </c>
      <c r="BH42" s="1117">
        <f t="shared" si="25"/>
        <v>0</v>
      </c>
      <c r="BI42" s="1117">
        <f t="shared" si="25"/>
        <v>0</v>
      </c>
      <c r="BJ42" s="1117">
        <f t="shared" si="25"/>
        <v>0</v>
      </c>
      <c r="BK42" s="1117">
        <f t="shared" si="25"/>
        <v>0</v>
      </c>
      <c r="BL42" s="1117">
        <f t="shared" si="25"/>
        <v>0</v>
      </c>
      <c r="BM42" s="1117">
        <f t="shared" si="25"/>
        <v>0</v>
      </c>
      <c r="BN42" s="1117">
        <f t="shared" si="25"/>
        <v>0</v>
      </c>
      <c r="BO42" s="1117">
        <f t="shared" si="25"/>
        <v>0</v>
      </c>
    </row>
    <row r="43" spans="1:67" s="17" customFormat="1" ht="10.199999999999999">
      <c r="A43" s="27"/>
      <c r="B43" s="1115"/>
      <c r="C43" s="1110" t="s">
        <v>1297</v>
      </c>
      <c r="D43" s="636"/>
      <c r="E43" s="1095"/>
      <c r="F43" s="1111">
        <v>40</v>
      </c>
      <c r="H43" s="1116">
        <f t="shared" si="21"/>
        <v>8000000</v>
      </c>
      <c r="I43" s="426"/>
      <c r="J43" s="636">
        <v>0</v>
      </c>
      <c r="K43" s="636">
        <v>0</v>
      </c>
      <c r="L43" s="636">
        <v>8000000</v>
      </c>
      <c r="M43" s="636">
        <v>0</v>
      </c>
      <c r="N43" s="636">
        <v>0</v>
      </c>
      <c r="O43" s="636">
        <v>0</v>
      </c>
      <c r="P43" s="636">
        <v>0</v>
      </c>
      <c r="Q43" s="636">
        <v>0</v>
      </c>
      <c r="R43" s="636">
        <v>0</v>
      </c>
      <c r="S43" s="636">
        <v>0</v>
      </c>
      <c r="T43" s="1131"/>
      <c r="U43" s="1131"/>
      <c r="V43" s="426">
        <f t="shared" si="26"/>
        <v>0</v>
      </c>
      <c r="W43" s="426">
        <f t="shared" si="27"/>
        <v>0</v>
      </c>
      <c r="X43" s="426">
        <f t="shared" si="22"/>
        <v>8000000</v>
      </c>
      <c r="Y43" s="426">
        <f t="shared" si="22"/>
        <v>8000000</v>
      </c>
      <c r="Z43" s="426">
        <f t="shared" si="22"/>
        <v>8000000</v>
      </c>
      <c r="AA43" s="426">
        <f t="shared" si="22"/>
        <v>8000000</v>
      </c>
      <c r="AB43" s="426">
        <f t="shared" si="22"/>
        <v>8000000</v>
      </c>
      <c r="AC43" s="426">
        <f t="shared" si="22"/>
        <v>8000000</v>
      </c>
      <c r="AD43" s="426">
        <f t="shared" si="22"/>
        <v>8000000</v>
      </c>
      <c r="AE43" s="426">
        <f t="shared" si="22"/>
        <v>8000000</v>
      </c>
      <c r="AF43" s="1131"/>
      <c r="AG43" s="1131"/>
      <c r="AH43" s="1117">
        <f t="shared" si="28"/>
        <v>0</v>
      </c>
      <c r="AI43" s="1117">
        <f t="shared" si="23"/>
        <v>0</v>
      </c>
      <c r="AJ43" s="1117">
        <f t="shared" si="23"/>
        <v>200000</v>
      </c>
      <c r="AK43" s="1117">
        <f t="shared" si="23"/>
        <v>200000</v>
      </c>
      <c r="AL43" s="1117">
        <f t="shared" si="23"/>
        <v>200000</v>
      </c>
      <c r="AM43" s="1117">
        <f t="shared" si="23"/>
        <v>200000</v>
      </c>
      <c r="AN43" s="1117">
        <f t="shared" si="23"/>
        <v>200000</v>
      </c>
      <c r="AO43" s="1117">
        <f t="shared" si="23"/>
        <v>200000</v>
      </c>
      <c r="AP43" s="1117">
        <f t="shared" si="23"/>
        <v>200000</v>
      </c>
      <c r="AQ43" s="1117">
        <f t="shared" si="23"/>
        <v>200000</v>
      </c>
      <c r="AR43" s="1131"/>
      <c r="AS43" s="1131"/>
      <c r="AT43" s="426">
        <f t="shared" si="29"/>
        <v>0</v>
      </c>
      <c r="AU43" s="426">
        <f t="shared" si="30"/>
        <v>0</v>
      </c>
      <c r="AV43" s="426">
        <f t="shared" si="24"/>
        <v>200000</v>
      </c>
      <c r="AW43" s="426">
        <f t="shared" si="24"/>
        <v>400000</v>
      </c>
      <c r="AX43" s="426">
        <f t="shared" si="24"/>
        <v>600000</v>
      </c>
      <c r="AY43" s="426">
        <f t="shared" si="24"/>
        <v>800000</v>
      </c>
      <c r="AZ43" s="426">
        <f t="shared" si="24"/>
        <v>1000000</v>
      </c>
      <c r="BA43" s="426">
        <f t="shared" si="24"/>
        <v>1200000</v>
      </c>
      <c r="BB43" s="426">
        <f t="shared" si="24"/>
        <v>1400000</v>
      </c>
      <c r="BC43" s="426">
        <f t="shared" si="24"/>
        <v>1600000</v>
      </c>
      <c r="BD43" s="1131"/>
      <c r="BE43" s="1131"/>
      <c r="BF43" s="1117">
        <f t="shared" si="31"/>
        <v>0</v>
      </c>
      <c r="BG43" s="1117">
        <f t="shared" si="25"/>
        <v>0</v>
      </c>
      <c r="BH43" s="1117">
        <f t="shared" si="25"/>
        <v>7800000</v>
      </c>
      <c r="BI43" s="1117">
        <f t="shared" si="25"/>
        <v>7600000</v>
      </c>
      <c r="BJ43" s="1117">
        <f t="shared" si="25"/>
        <v>7400000</v>
      </c>
      <c r="BK43" s="1117">
        <f t="shared" si="25"/>
        <v>7200000</v>
      </c>
      <c r="BL43" s="1117">
        <f t="shared" si="25"/>
        <v>7000000</v>
      </c>
      <c r="BM43" s="1117">
        <f t="shared" si="25"/>
        <v>6800000</v>
      </c>
      <c r="BN43" s="1117">
        <f t="shared" si="25"/>
        <v>6600000</v>
      </c>
      <c r="BO43" s="1117">
        <f t="shared" si="25"/>
        <v>6400000</v>
      </c>
    </row>
    <row r="44" spans="1:67" s="17" customFormat="1" ht="10.199999999999999">
      <c r="A44" s="27"/>
      <c r="B44" s="1115"/>
      <c r="C44" s="1110" t="s">
        <v>1298</v>
      </c>
      <c r="D44" s="636"/>
      <c r="E44" s="1095"/>
      <c r="F44" s="1111">
        <v>40</v>
      </c>
      <c r="H44" s="1116">
        <f t="shared" si="21"/>
        <v>3500000</v>
      </c>
      <c r="I44" s="426"/>
      <c r="J44" s="636">
        <v>0</v>
      </c>
      <c r="K44" s="636">
        <v>0</v>
      </c>
      <c r="L44" s="636">
        <v>3500000</v>
      </c>
      <c r="M44" s="636">
        <v>0</v>
      </c>
      <c r="N44" s="636">
        <v>0</v>
      </c>
      <c r="O44" s="636">
        <v>0</v>
      </c>
      <c r="P44" s="636">
        <v>0</v>
      </c>
      <c r="Q44" s="636">
        <v>0</v>
      </c>
      <c r="R44" s="636">
        <v>0</v>
      </c>
      <c r="S44" s="636">
        <v>0</v>
      </c>
      <c r="T44" s="1131"/>
      <c r="U44" s="1131"/>
      <c r="V44" s="426">
        <f t="shared" si="26"/>
        <v>0</v>
      </c>
      <c r="W44" s="426">
        <f t="shared" si="27"/>
        <v>0</v>
      </c>
      <c r="X44" s="426">
        <f t="shared" si="22"/>
        <v>3500000</v>
      </c>
      <c r="Y44" s="426">
        <f t="shared" si="22"/>
        <v>3500000</v>
      </c>
      <c r="Z44" s="426">
        <f t="shared" si="22"/>
        <v>3500000</v>
      </c>
      <c r="AA44" s="426">
        <f t="shared" si="22"/>
        <v>3500000</v>
      </c>
      <c r="AB44" s="426">
        <f t="shared" si="22"/>
        <v>3500000</v>
      </c>
      <c r="AC44" s="426">
        <f t="shared" si="22"/>
        <v>3500000</v>
      </c>
      <c r="AD44" s="426">
        <f t="shared" si="22"/>
        <v>3500000</v>
      </c>
      <c r="AE44" s="426">
        <f t="shared" si="22"/>
        <v>3500000</v>
      </c>
      <c r="AF44" s="1131"/>
      <c r="AG44" s="1131"/>
      <c r="AH44" s="1117">
        <f t="shared" si="28"/>
        <v>0</v>
      </c>
      <c r="AI44" s="1117">
        <f t="shared" si="23"/>
        <v>0</v>
      </c>
      <c r="AJ44" s="1117">
        <f t="shared" si="23"/>
        <v>87500</v>
      </c>
      <c r="AK44" s="1117">
        <f t="shared" si="23"/>
        <v>87500</v>
      </c>
      <c r="AL44" s="1117">
        <f t="shared" si="23"/>
        <v>87500</v>
      </c>
      <c r="AM44" s="1117">
        <f t="shared" si="23"/>
        <v>87500</v>
      </c>
      <c r="AN44" s="1117">
        <f t="shared" si="23"/>
        <v>87500</v>
      </c>
      <c r="AO44" s="1117">
        <f t="shared" si="23"/>
        <v>87500</v>
      </c>
      <c r="AP44" s="1117">
        <f t="shared" si="23"/>
        <v>87500</v>
      </c>
      <c r="AQ44" s="1117">
        <f t="shared" si="23"/>
        <v>87500</v>
      </c>
      <c r="AR44" s="1131"/>
      <c r="AS44" s="1131"/>
      <c r="AT44" s="426">
        <f t="shared" si="29"/>
        <v>0</v>
      </c>
      <c r="AU44" s="426">
        <f t="shared" si="30"/>
        <v>0</v>
      </c>
      <c r="AV44" s="426">
        <f t="shared" si="24"/>
        <v>87500</v>
      </c>
      <c r="AW44" s="426">
        <f t="shared" si="24"/>
        <v>175000</v>
      </c>
      <c r="AX44" s="426">
        <f t="shared" si="24"/>
        <v>262500</v>
      </c>
      <c r="AY44" s="426">
        <f t="shared" si="24"/>
        <v>350000</v>
      </c>
      <c r="AZ44" s="426">
        <f t="shared" si="24"/>
        <v>437500</v>
      </c>
      <c r="BA44" s="426">
        <f t="shared" si="24"/>
        <v>525000</v>
      </c>
      <c r="BB44" s="426">
        <f t="shared" si="24"/>
        <v>612500</v>
      </c>
      <c r="BC44" s="426">
        <f t="shared" si="24"/>
        <v>700000</v>
      </c>
      <c r="BD44" s="1131"/>
      <c r="BE44" s="1131"/>
      <c r="BF44" s="1117">
        <f t="shared" si="31"/>
        <v>0</v>
      </c>
      <c r="BG44" s="1117">
        <f t="shared" si="25"/>
        <v>0</v>
      </c>
      <c r="BH44" s="1117">
        <f t="shared" si="25"/>
        <v>3412500</v>
      </c>
      <c r="BI44" s="1117">
        <f t="shared" si="25"/>
        <v>3325000</v>
      </c>
      <c r="BJ44" s="1117">
        <f t="shared" si="25"/>
        <v>3237500</v>
      </c>
      <c r="BK44" s="1117">
        <f t="shared" si="25"/>
        <v>3150000</v>
      </c>
      <c r="BL44" s="1117">
        <f t="shared" si="25"/>
        <v>3062500</v>
      </c>
      <c r="BM44" s="1117">
        <f t="shared" si="25"/>
        <v>2975000</v>
      </c>
      <c r="BN44" s="1117">
        <f t="shared" si="25"/>
        <v>2887500</v>
      </c>
      <c r="BO44" s="1117">
        <f t="shared" si="25"/>
        <v>2800000</v>
      </c>
    </row>
    <row r="45" spans="1:67" s="17" customFormat="1" ht="10.199999999999999">
      <c r="A45" s="27"/>
      <c r="B45" s="1115"/>
      <c r="C45" s="1110" t="s">
        <v>1300</v>
      </c>
      <c r="D45" s="636"/>
      <c r="E45" s="1095"/>
      <c r="F45" s="1111">
        <v>40</v>
      </c>
      <c r="H45" s="1116">
        <f t="shared" si="21"/>
        <v>5600000</v>
      </c>
      <c r="I45" s="426"/>
      <c r="J45" s="636">
        <v>0</v>
      </c>
      <c r="K45" s="636">
        <v>0</v>
      </c>
      <c r="L45" s="636">
        <v>5600000</v>
      </c>
      <c r="M45" s="636">
        <v>0</v>
      </c>
      <c r="N45" s="636">
        <v>0</v>
      </c>
      <c r="O45" s="636">
        <v>0</v>
      </c>
      <c r="P45" s="636">
        <v>0</v>
      </c>
      <c r="Q45" s="636">
        <v>0</v>
      </c>
      <c r="R45" s="636">
        <v>0</v>
      </c>
      <c r="S45" s="636">
        <v>0</v>
      </c>
      <c r="T45" s="1131"/>
      <c r="U45" s="1131"/>
      <c r="V45" s="426">
        <f t="shared" si="26"/>
        <v>0</v>
      </c>
      <c r="W45" s="426">
        <f t="shared" si="27"/>
        <v>0</v>
      </c>
      <c r="X45" s="426">
        <f t="shared" si="22"/>
        <v>5600000</v>
      </c>
      <c r="Y45" s="426">
        <f t="shared" si="22"/>
        <v>5600000</v>
      </c>
      <c r="Z45" s="426">
        <f t="shared" si="22"/>
        <v>5600000</v>
      </c>
      <c r="AA45" s="426">
        <f t="shared" si="22"/>
        <v>5600000</v>
      </c>
      <c r="AB45" s="426">
        <f t="shared" si="22"/>
        <v>5600000</v>
      </c>
      <c r="AC45" s="426">
        <f t="shared" si="22"/>
        <v>5600000</v>
      </c>
      <c r="AD45" s="426">
        <f t="shared" si="22"/>
        <v>5600000</v>
      </c>
      <c r="AE45" s="426">
        <f t="shared" si="22"/>
        <v>5600000</v>
      </c>
      <c r="AF45" s="1131"/>
      <c r="AG45" s="1131"/>
      <c r="AH45" s="1117">
        <f t="shared" si="28"/>
        <v>0</v>
      </c>
      <c r="AI45" s="1117">
        <f t="shared" si="23"/>
        <v>0</v>
      </c>
      <c r="AJ45" s="1117">
        <f t="shared" si="23"/>
        <v>140000</v>
      </c>
      <c r="AK45" s="1117">
        <f t="shared" si="23"/>
        <v>140000</v>
      </c>
      <c r="AL45" s="1117">
        <f t="shared" si="23"/>
        <v>140000</v>
      </c>
      <c r="AM45" s="1117">
        <f t="shared" si="23"/>
        <v>140000</v>
      </c>
      <c r="AN45" s="1117">
        <f t="shared" si="23"/>
        <v>140000</v>
      </c>
      <c r="AO45" s="1117">
        <f t="shared" si="23"/>
        <v>140000</v>
      </c>
      <c r="AP45" s="1117">
        <f t="shared" si="23"/>
        <v>140000</v>
      </c>
      <c r="AQ45" s="1117">
        <f t="shared" si="23"/>
        <v>140000</v>
      </c>
      <c r="AR45" s="1131"/>
      <c r="AS45" s="1131"/>
      <c r="AT45" s="426">
        <f t="shared" si="29"/>
        <v>0</v>
      </c>
      <c r="AU45" s="426">
        <f t="shared" si="30"/>
        <v>0</v>
      </c>
      <c r="AV45" s="426">
        <f t="shared" si="24"/>
        <v>140000</v>
      </c>
      <c r="AW45" s="426">
        <f t="shared" si="24"/>
        <v>280000</v>
      </c>
      <c r="AX45" s="426">
        <f t="shared" si="24"/>
        <v>420000</v>
      </c>
      <c r="AY45" s="426">
        <f t="shared" si="24"/>
        <v>560000</v>
      </c>
      <c r="AZ45" s="426">
        <f t="shared" si="24"/>
        <v>700000</v>
      </c>
      <c r="BA45" s="426">
        <f t="shared" si="24"/>
        <v>840000</v>
      </c>
      <c r="BB45" s="426">
        <f t="shared" si="24"/>
        <v>980000</v>
      </c>
      <c r="BC45" s="426">
        <f t="shared" si="24"/>
        <v>1120000</v>
      </c>
      <c r="BD45" s="1131"/>
      <c r="BE45" s="1131"/>
      <c r="BF45" s="1117">
        <f t="shared" si="31"/>
        <v>0</v>
      </c>
      <c r="BG45" s="1117">
        <f t="shared" si="25"/>
        <v>0</v>
      </c>
      <c r="BH45" s="1117">
        <f t="shared" si="25"/>
        <v>5460000</v>
      </c>
      <c r="BI45" s="1117">
        <f t="shared" si="25"/>
        <v>5320000</v>
      </c>
      <c r="BJ45" s="1117">
        <f t="shared" si="25"/>
        <v>5180000</v>
      </c>
      <c r="BK45" s="1117">
        <f t="shared" si="25"/>
        <v>5040000</v>
      </c>
      <c r="BL45" s="1117">
        <f t="shared" si="25"/>
        <v>4900000</v>
      </c>
      <c r="BM45" s="1117">
        <f t="shared" si="25"/>
        <v>4760000</v>
      </c>
      <c r="BN45" s="1117">
        <f t="shared" si="25"/>
        <v>4620000</v>
      </c>
      <c r="BO45" s="1117">
        <f t="shared" si="25"/>
        <v>4480000</v>
      </c>
    </row>
    <row r="46" spans="1:67" s="17" customFormat="1" ht="10.199999999999999">
      <c r="A46" s="27"/>
      <c r="B46" s="1115"/>
      <c r="C46" s="1110" t="s">
        <v>1301</v>
      </c>
      <c r="D46" s="636"/>
      <c r="E46" s="1095"/>
      <c r="F46" s="1111">
        <v>40</v>
      </c>
      <c r="H46" s="1116">
        <f t="shared" si="21"/>
        <v>3000000</v>
      </c>
      <c r="I46" s="426"/>
      <c r="J46" s="636">
        <v>0</v>
      </c>
      <c r="K46" s="636">
        <v>0</v>
      </c>
      <c r="L46" s="636">
        <v>3000000</v>
      </c>
      <c r="M46" s="636">
        <v>0</v>
      </c>
      <c r="N46" s="636">
        <v>0</v>
      </c>
      <c r="O46" s="636">
        <v>0</v>
      </c>
      <c r="P46" s="636">
        <v>0</v>
      </c>
      <c r="Q46" s="636">
        <v>0</v>
      </c>
      <c r="R46" s="636">
        <v>0</v>
      </c>
      <c r="S46" s="636">
        <v>0</v>
      </c>
      <c r="T46" s="1131"/>
      <c r="U46" s="1131"/>
      <c r="V46" s="426">
        <f t="shared" si="26"/>
        <v>0</v>
      </c>
      <c r="W46" s="426">
        <f t="shared" si="27"/>
        <v>0</v>
      </c>
      <c r="X46" s="426">
        <f t="shared" si="22"/>
        <v>3000000</v>
      </c>
      <c r="Y46" s="426">
        <f t="shared" si="22"/>
        <v>3000000</v>
      </c>
      <c r="Z46" s="426">
        <f t="shared" si="22"/>
        <v>3000000</v>
      </c>
      <c r="AA46" s="426">
        <f t="shared" si="22"/>
        <v>3000000</v>
      </c>
      <c r="AB46" s="426">
        <f t="shared" si="22"/>
        <v>3000000</v>
      </c>
      <c r="AC46" s="426">
        <f t="shared" si="22"/>
        <v>3000000</v>
      </c>
      <c r="AD46" s="426">
        <f t="shared" si="22"/>
        <v>3000000</v>
      </c>
      <c r="AE46" s="426">
        <f t="shared" si="22"/>
        <v>3000000</v>
      </c>
      <c r="AF46" s="1131"/>
      <c r="AG46" s="1131"/>
      <c r="AH46" s="1117">
        <f t="shared" si="28"/>
        <v>0</v>
      </c>
      <c r="AI46" s="1117">
        <f t="shared" si="23"/>
        <v>0</v>
      </c>
      <c r="AJ46" s="1117">
        <f t="shared" si="23"/>
        <v>75000</v>
      </c>
      <c r="AK46" s="1117">
        <f t="shared" si="23"/>
        <v>75000</v>
      </c>
      <c r="AL46" s="1117">
        <f t="shared" si="23"/>
        <v>75000</v>
      </c>
      <c r="AM46" s="1117">
        <f t="shared" si="23"/>
        <v>75000</v>
      </c>
      <c r="AN46" s="1117">
        <f t="shared" si="23"/>
        <v>75000</v>
      </c>
      <c r="AO46" s="1117">
        <f t="shared" si="23"/>
        <v>75000</v>
      </c>
      <c r="AP46" s="1117">
        <f t="shared" si="23"/>
        <v>75000</v>
      </c>
      <c r="AQ46" s="1117">
        <f t="shared" si="23"/>
        <v>75000</v>
      </c>
      <c r="AR46" s="1131"/>
      <c r="AS46" s="1131"/>
      <c r="AT46" s="426">
        <f t="shared" si="29"/>
        <v>0</v>
      </c>
      <c r="AU46" s="426">
        <f t="shared" si="30"/>
        <v>0</v>
      </c>
      <c r="AV46" s="426">
        <f t="shared" si="24"/>
        <v>75000</v>
      </c>
      <c r="AW46" s="426">
        <f t="shared" si="24"/>
        <v>150000</v>
      </c>
      <c r="AX46" s="426">
        <f t="shared" si="24"/>
        <v>225000</v>
      </c>
      <c r="AY46" s="426">
        <f t="shared" si="24"/>
        <v>300000</v>
      </c>
      <c r="AZ46" s="426">
        <f t="shared" si="24"/>
        <v>375000</v>
      </c>
      <c r="BA46" s="426">
        <f t="shared" si="24"/>
        <v>450000</v>
      </c>
      <c r="BB46" s="426">
        <f t="shared" si="24"/>
        <v>525000</v>
      </c>
      <c r="BC46" s="426">
        <f t="shared" si="24"/>
        <v>600000</v>
      </c>
      <c r="BD46" s="1131"/>
      <c r="BE46" s="1131"/>
      <c r="BF46" s="1117">
        <f t="shared" si="31"/>
        <v>0</v>
      </c>
      <c r="BG46" s="1117">
        <f t="shared" si="25"/>
        <v>0</v>
      </c>
      <c r="BH46" s="1117">
        <f t="shared" si="25"/>
        <v>2925000</v>
      </c>
      <c r="BI46" s="1117">
        <f t="shared" si="25"/>
        <v>2850000</v>
      </c>
      <c r="BJ46" s="1117">
        <f t="shared" si="25"/>
        <v>2775000</v>
      </c>
      <c r="BK46" s="1117">
        <f t="shared" si="25"/>
        <v>2700000</v>
      </c>
      <c r="BL46" s="1117">
        <f t="shared" si="25"/>
        <v>2625000</v>
      </c>
      <c r="BM46" s="1117">
        <f t="shared" si="25"/>
        <v>2550000</v>
      </c>
      <c r="BN46" s="1117">
        <f t="shared" si="25"/>
        <v>2475000</v>
      </c>
      <c r="BO46" s="1117">
        <f t="shared" si="25"/>
        <v>2400000</v>
      </c>
    </row>
    <row r="47" spans="1:67" s="17" customFormat="1" ht="10.199999999999999">
      <c r="A47" s="27"/>
      <c r="B47" s="1115"/>
      <c r="C47" s="1110" t="s">
        <v>1302</v>
      </c>
      <c r="D47" s="636"/>
      <c r="E47" s="1095"/>
      <c r="F47" s="1111">
        <v>40</v>
      </c>
      <c r="H47" s="1116">
        <f t="shared" si="21"/>
        <v>1350000</v>
      </c>
      <c r="I47" s="426"/>
      <c r="J47" s="636">
        <v>0</v>
      </c>
      <c r="K47" s="636">
        <v>0</v>
      </c>
      <c r="L47" s="636">
        <v>0</v>
      </c>
      <c r="M47" s="636">
        <v>1350000</v>
      </c>
      <c r="N47" s="636">
        <v>0</v>
      </c>
      <c r="O47" s="636">
        <v>0</v>
      </c>
      <c r="P47" s="636">
        <v>0</v>
      </c>
      <c r="Q47" s="636">
        <v>0</v>
      </c>
      <c r="R47" s="636">
        <v>0</v>
      </c>
      <c r="S47" s="636">
        <v>0</v>
      </c>
      <c r="T47" s="1131"/>
      <c r="U47" s="1131"/>
      <c r="V47" s="426">
        <f t="shared" si="26"/>
        <v>0</v>
      </c>
      <c r="W47" s="426">
        <f t="shared" si="27"/>
        <v>0</v>
      </c>
      <c r="X47" s="426">
        <f t="shared" si="22"/>
        <v>0</v>
      </c>
      <c r="Y47" s="426">
        <f t="shared" si="22"/>
        <v>1350000</v>
      </c>
      <c r="Z47" s="426">
        <f t="shared" si="22"/>
        <v>1350000</v>
      </c>
      <c r="AA47" s="426">
        <f t="shared" si="22"/>
        <v>1350000</v>
      </c>
      <c r="AB47" s="426">
        <f t="shared" si="22"/>
        <v>1350000</v>
      </c>
      <c r="AC47" s="426">
        <f t="shared" si="22"/>
        <v>1350000</v>
      </c>
      <c r="AD47" s="426">
        <f t="shared" si="22"/>
        <v>1350000</v>
      </c>
      <c r="AE47" s="426">
        <f t="shared" si="22"/>
        <v>1350000</v>
      </c>
      <c r="AF47" s="1131"/>
      <c r="AG47" s="1131"/>
      <c r="AH47" s="1117">
        <f t="shared" si="28"/>
        <v>0</v>
      </c>
      <c r="AI47" s="1117">
        <f t="shared" si="23"/>
        <v>0</v>
      </c>
      <c r="AJ47" s="1117">
        <f t="shared" si="23"/>
        <v>0</v>
      </c>
      <c r="AK47" s="1117">
        <f t="shared" si="23"/>
        <v>33750</v>
      </c>
      <c r="AL47" s="1117">
        <f t="shared" si="23"/>
        <v>33750</v>
      </c>
      <c r="AM47" s="1117">
        <f t="shared" si="23"/>
        <v>33750</v>
      </c>
      <c r="AN47" s="1117">
        <f t="shared" si="23"/>
        <v>33750</v>
      </c>
      <c r="AO47" s="1117">
        <f t="shared" si="23"/>
        <v>33750</v>
      </c>
      <c r="AP47" s="1117">
        <f t="shared" si="23"/>
        <v>33750</v>
      </c>
      <c r="AQ47" s="1117">
        <f t="shared" si="23"/>
        <v>33750</v>
      </c>
      <c r="AR47" s="1131"/>
      <c r="AS47" s="1131"/>
      <c r="AT47" s="426">
        <f t="shared" si="29"/>
        <v>0</v>
      </c>
      <c r="AU47" s="426">
        <f t="shared" si="30"/>
        <v>0</v>
      </c>
      <c r="AV47" s="426">
        <f t="shared" si="24"/>
        <v>0</v>
      </c>
      <c r="AW47" s="426">
        <f t="shared" si="24"/>
        <v>33750</v>
      </c>
      <c r="AX47" s="426">
        <f t="shared" si="24"/>
        <v>67500</v>
      </c>
      <c r="AY47" s="426">
        <f t="shared" si="24"/>
        <v>101250</v>
      </c>
      <c r="AZ47" s="426">
        <f t="shared" si="24"/>
        <v>135000</v>
      </c>
      <c r="BA47" s="426">
        <f t="shared" si="24"/>
        <v>168750</v>
      </c>
      <c r="BB47" s="426">
        <f t="shared" si="24"/>
        <v>202500</v>
      </c>
      <c r="BC47" s="426">
        <f t="shared" si="24"/>
        <v>236250</v>
      </c>
      <c r="BD47" s="1131"/>
      <c r="BE47" s="1131"/>
      <c r="BF47" s="1117">
        <f t="shared" si="31"/>
        <v>0</v>
      </c>
      <c r="BG47" s="1117">
        <f t="shared" si="25"/>
        <v>0</v>
      </c>
      <c r="BH47" s="1117">
        <f t="shared" si="25"/>
        <v>0</v>
      </c>
      <c r="BI47" s="1117">
        <f t="shared" si="25"/>
        <v>1316250</v>
      </c>
      <c r="BJ47" s="1117">
        <f t="shared" si="25"/>
        <v>1282500</v>
      </c>
      <c r="BK47" s="1117">
        <f t="shared" si="25"/>
        <v>1248750</v>
      </c>
      <c r="BL47" s="1117">
        <f t="shared" si="25"/>
        <v>1215000</v>
      </c>
      <c r="BM47" s="1117">
        <f t="shared" si="25"/>
        <v>1181250</v>
      </c>
      <c r="BN47" s="1117">
        <f t="shared" si="25"/>
        <v>1147500</v>
      </c>
      <c r="BO47" s="1117">
        <f t="shared" si="25"/>
        <v>1113750</v>
      </c>
    </row>
    <row r="48" spans="1:67" s="17" customFormat="1" ht="10.199999999999999">
      <c r="A48" s="27"/>
      <c r="B48" s="1115"/>
      <c r="C48" s="1110" t="s">
        <v>1302</v>
      </c>
      <c r="D48" s="636"/>
      <c r="E48" s="1095"/>
      <c r="F48" s="1111">
        <v>40</v>
      </c>
      <c r="H48" s="1116">
        <f t="shared" si="21"/>
        <v>7000000</v>
      </c>
      <c r="I48" s="426"/>
      <c r="J48" s="636">
        <v>0</v>
      </c>
      <c r="K48" s="636">
        <v>0</v>
      </c>
      <c r="L48" s="636">
        <v>0</v>
      </c>
      <c r="M48" s="636">
        <v>7000000</v>
      </c>
      <c r="N48" s="636">
        <v>0</v>
      </c>
      <c r="O48" s="636">
        <v>0</v>
      </c>
      <c r="P48" s="636">
        <v>0</v>
      </c>
      <c r="Q48" s="636">
        <v>0</v>
      </c>
      <c r="R48" s="636">
        <v>0</v>
      </c>
      <c r="S48" s="636">
        <v>0</v>
      </c>
      <c r="T48" s="1131"/>
      <c r="U48" s="1131"/>
      <c r="V48" s="426">
        <f t="shared" si="26"/>
        <v>0</v>
      </c>
      <c r="W48" s="426">
        <f t="shared" si="27"/>
        <v>0</v>
      </c>
      <c r="X48" s="426">
        <f t="shared" si="27"/>
        <v>0</v>
      </c>
      <c r="Y48" s="426">
        <f t="shared" si="27"/>
        <v>7000000</v>
      </c>
      <c r="Z48" s="426">
        <f t="shared" si="27"/>
        <v>7000000</v>
      </c>
      <c r="AA48" s="426">
        <f t="shared" si="27"/>
        <v>7000000</v>
      </c>
      <c r="AB48" s="426">
        <f t="shared" si="27"/>
        <v>7000000</v>
      </c>
      <c r="AC48" s="426">
        <f t="shared" si="27"/>
        <v>7000000</v>
      </c>
      <c r="AD48" s="426">
        <f t="shared" si="27"/>
        <v>7000000</v>
      </c>
      <c r="AE48" s="426">
        <f t="shared" si="27"/>
        <v>7000000</v>
      </c>
      <c r="AF48" s="1131"/>
      <c r="AG48" s="1131"/>
      <c r="AH48" s="1117">
        <f t="shared" si="28"/>
        <v>0</v>
      </c>
      <c r="AI48" s="1117">
        <f t="shared" si="28"/>
        <v>0</v>
      </c>
      <c r="AJ48" s="1117">
        <f t="shared" si="28"/>
        <v>0</v>
      </c>
      <c r="AK48" s="1117">
        <f t="shared" si="28"/>
        <v>175000</v>
      </c>
      <c r="AL48" s="1117">
        <f t="shared" si="28"/>
        <v>175000</v>
      </c>
      <c r="AM48" s="1117">
        <f t="shared" si="28"/>
        <v>175000</v>
      </c>
      <c r="AN48" s="1117">
        <f t="shared" si="28"/>
        <v>175000</v>
      </c>
      <c r="AO48" s="1117">
        <f t="shared" si="28"/>
        <v>175000</v>
      </c>
      <c r="AP48" s="1117">
        <f t="shared" si="28"/>
        <v>175000</v>
      </c>
      <c r="AQ48" s="1117">
        <f t="shared" si="28"/>
        <v>175000</v>
      </c>
      <c r="AR48" s="1131"/>
      <c r="AS48" s="1131"/>
      <c r="AT48" s="426">
        <f t="shared" si="29"/>
        <v>0</v>
      </c>
      <c r="AU48" s="426">
        <f t="shared" si="30"/>
        <v>0</v>
      </c>
      <c r="AV48" s="426">
        <f t="shared" si="30"/>
        <v>0</v>
      </c>
      <c r="AW48" s="426">
        <f t="shared" si="30"/>
        <v>175000</v>
      </c>
      <c r="AX48" s="426">
        <f t="shared" si="30"/>
        <v>350000</v>
      </c>
      <c r="AY48" s="426">
        <f t="shared" si="30"/>
        <v>525000</v>
      </c>
      <c r="AZ48" s="426">
        <f t="shared" si="30"/>
        <v>700000</v>
      </c>
      <c r="BA48" s="426">
        <f t="shared" si="30"/>
        <v>875000</v>
      </c>
      <c r="BB48" s="426">
        <f t="shared" si="30"/>
        <v>1050000</v>
      </c>
      <c r="BC48" s="426">
        <f t="shared" si="30"/>
        <v>1225000</v>
      </c>
      <c r="BD48" s="1131"/>
      <c r="BE48" s="1131"/>
      <c r="BF48" s="1117">
        <f t="shared" si="31"/>
        <v>0</v>
      </c>
      <c r="BG48" s="1117">
        <f t="shared" si="31"/>
        <v>0</v>
      </c>
      <c r="BH48" s="1117">
        <f t="shared" si="31"/>
        <v>0</v>
      </c>
      <c r="BI48" s="1117">
        <f t="shared" si="31"/>
        <v>6825000</v>
      </c>
      <c r="BJ48" s="1117">
        <f t="shared" si="31"/>
        <v>6650000</v>
      </c>
      <c r="BK48" s="1117">
        <f t="shared" si="31"/>
        <v>6475000</v>
      </c>
      <c r="BL48" s="1117">
        <f t="shared" si="31"/>
        <v>6300000</v>
      </c>
      <c r="BM48" s="1117">
        <f t="shared" si="31"/>
        <v>6125000</v>
      </c>
      <c r="BN48" s="1117">
        <f t="shared" si="31"/>
        <v>5950000</v>
      </c>
      <c r="BO48" s="1117">
        <f t="shared" si="31"/>
        <v>5775000</v>
      </c>
    </row>
    <row r="49" spans="1:76" s="17" customFormat="1" ht="12" customHeight="1">
      <c r="A49" s="27"/>
      <c r="B49" s="1115"/>
      <c r="C49" s="1110" t="s">
        <v>1303</v>
      </c>
      <c r="D49" s="636"/>
      <c r="E49" s="1095"/>
      <c r="F49" s="1111">
        <v>40</v>
      </c>
      <c r="H49" s="1116">
        <f t="shared" si="21"/>
        <v>1000000</v>
      </c>
      <c r="I49" s="426"/>
      <c r="J49" s="636">
        <v>0</v>
      </c>
      <c r="K49" s="636">
        <v>0</v>
      </c>
      <c r="L49" s="636">
        <v>0</v>
      </c>
      <c r="M49" s="636">
        <v>0</v>
      </c>
      <c r="N49" s="636">
        <v>1000000</v>
      </c>
      <c r="O49" s="636">
        <v>0</v>
      </c>
      <c r="P49" s="636">
        <v>0</v>
      </c>
      <c r="Q49" s="636">
        <v>0</v>
      </c>
      <c r="R49" s="636">
        <v>0</v>
      </c>
      <c r="S49" s="636">
        <v>0</v>
      </c>
      <c r="T49" s="1131"/>
      <c r="U49" s="1131"/>
      <c r="V49" s="426">
        <f t="shared" si="26"/>
        <v>0</v>
      </c>
      <c r="W49" s="426">
        <f t="shared" ref="W49:AE57" si="32">V49+K49</f>
        <v>0</v>
      </c>
      <c r="X49" s="426">
        <f t="shared" si="32"/>
        <v>0</v>
      </c>
      <c r="Y49" s="426">
        <f t="shared" si="32"/>
        <v>0</v>
      </c>
      <c r="Z49" s="426">
        <f t="shared" si="32"/>
        <v>1000000</v>
      </c>
      <c r="AA49" s="426">
        <f t="shared" si="32"/>
        <v>1000000</v>
      </c>
      <c r="AB49" s="426">
        <f t="shared" si="32"/>
        <v>1000000</v>
      </c>
      <c r="AC49" s="426">
        <f t="shared" si="32"/>
        <v>1000000</v>
      </c>
      <c r="AD49" s="426">
        <f t="shared" si="32"/>
        <v>1000000</v>
      </c>
      <c r="AE49" s="426">
        <f t="shared" si="32"/>
        <v>1000000</v>
      </c>
      <c r="AF49" s="1131"/>
      <c r="AG49" s="1131"/>
      <c r="AH49" s="1117">
        <f t="shared" ref="AH49:AQ57" si="33">IF(AH$5&gt;$F49,0,V49/$F49)</f>
        <v>0</v>
      </c>
      <c r="AI49" s="1117">
        <f t="shared" si="33"/>
        <v>0</v>
      </c>
      <c r="AJ49" s="1117">
        <f t="shared" si="33"/>
        <v>0</v>
      </c>
      <c r="AK49" s="1117">
        <f t="shared" si="33"/>
        <v>0</v>
      </c>
      <c r="AL49" s="1117">
        <f t="shared" si="33"/>
        <v>25000</v>
      </c>
      <c r="AM49" s="1117">
        <f t="shared" si="33"/>
        <v>25000</v>
      </c>
      <c r="AN49" s="1117">
        <f t="shared" si="33"/>
        <v>25000</v>
      </c>
      <c r="AO49" s="1117">
        <f t="shared" si="33"/>
        <v>25000</v>
      </c>
      <c r="AP49" s="1117">
        <f t="shared" si="33"/>
        <v>25000</v>
      </c>
      <c r="AQ49" s="1117">
        <f t="shared" si="33"/>
        <v>25000</v>
      </c>
      <c r="AR49" s="1131"/>
      <c r="AS49" s="1131"/>
      <c r="AT49" s="426">
        <f t="shared" si="29"/>
        <v>0</v>
      </c>
      <c r="AU49" s="426">
        <f t="shared" ref="AU49:BC57" si="34">AT49+AI49</f>
        <v>0</v>
      </c>
      <c r="AV49" s="426">
        <f t="shared" si="34"/>
        <v>0</v>
      </c>
      <c r="AW49" s="426">
        <f t="shared" si="34"/>
        <v>0</v>
      </c>
      <c r="AX49" s="426">
        <f t="shared" si="34"/>
        <v>25000</v>
      </c>
      <c r="AY49" s="426">
        <f t="shared" si="34"/>
        <v>50000</v>
      </c>
      <c r="AZ49" s="426">
        <f t="shared" si="34"/>
        <v>75000</v>
      </c>
      <c r="BA49" s="426">
        <f t="shared" si="34"/>
        <v>100000</v>
      </c>
      <c r="BB49" s="426">
        <f t="shared" si="34"/>
        <v>125000</v>
      </c>
      <c r="BC49" s="426">
        <f t="shared" si="34"/>
        <v>150000</v>
      </c>
      <c r="BD49" s="1131"/>
      <c r="BE49" s="1131"/>
      <c r="BF49" s="1117">
        <f t="shared" ref="BF49:BO57" si="35">IF((V49-AT49)&lt;1,0,V49-AT49)</f>
        <v>0</v>
      </c>
      <c r="BG49" s="1117">
        <f t="shared" si="35"/>
        <v>0</v>
      </c>
      <c r="BH49" s="1117">
        <f t="shared" si="35"/>
        <v>0</v>
      </c>
      <c r="BI49" s="1117">
        <f t="shared" si="35"/>
        <v>0</v>
      </c>
      <c r="BJ49" s="1117">
        <f t="shared" si="35"/>
        <v>975000</v>
      </c>
      <c r="BK49" s="1117">
        <f t="shared" si="35"/>
        <v>950000</v>
      </c>
      <c r="BL49" s="1117">
        <f t="shared" si="35"/>
        <v>925000</v>
      </c>
      <c r="BM49" s="1117">
        <f t="shared" si="35"/>
        <v>900000</v>
      </c>
      <c r="BN49" s="1117">
        <f t="shared" si="35"/>
        <v>875000</v>
      </c>
      <c r="BO49" s="1117">
        <f t="shared" si="35"/>
        <v>850000</v>
      </c>
    </row>
    <row r="50" spans="1:76" s="17" customFormat="1" ht="12" customHeight="1">
      <c r="A50" s="27"/>
      <c r="B50" s="1115"/>
      <c r="C50" s="1110" t="s">
        <v>1304</v>
      </c>
      <c r="D50" s="636"/>
      <c r="E50" s="1095"/>
      <c r="F50" s="1111">
        <v>40</v>
      </c>
      <c r="H50" s="1116">
        <f t="shared" si="21"/>
        <v>3353000</v>
      </c>
      <c r="I50" s="426"/>
      <c r="J50" s="636">
        <v>0</v>
      </c>
      <c r="K50" s="636">
        <v>0</v>
      </c>
      <c r="L50" s="636">
        <v>0</v>
      </c>
      <c r="M50" s="636">
        <v>0</v>
      </c>
      <c r="N50" s="636">
        <v>0</v>
      </c>
      <c r="O50" s="636">
        <v>3353000</v>
      </c>
      <c r="P50" s="636">
        <v>0</v>
      </c>
      <c r="Q50" s="636">
        <v>0</v>
      </c>
      <c r="R50" s="636">
        <v>0</v>
      </c>
      <c r="S50" s="636">
        <v>0</v>
      </c>
      <c r="T50" s="1131"/>
      <c r="U50" s="1131"/>
      <c r="V50" s="426">
        <f t="shared" si="26"/>
        <v>0</v>
      </c>
      <c r="W50" s="426">
        <f t="shared" si="32"/>
        <v>0</v>
      </c>
      <c r="X50" s="426">
        <f t="shared" si="32"/>
        <v>0</v>
      </c>
      <c r="Y50" s="426">
        <f t="shared" si="32"/>
        <v>0</v>
      </c>
      <c r="Z50" s="426">
        <f t="shared" si="32"/>
        <v>0</v>
      </c>
      <c r="AA50" s="426">
        <f t="shared" si="32"/>
        <v>3353000</v>
      </c>
      <c r="AB50" s="426">
        <f t="shared" si="32"/>
        <v>3353000</v>
      </c>
      <c r="AC50" s="426">
        <f t="shared" si="32"/>
        <v>3353000</v>
      </c>
      <c r="AD50" s="426">
        <f t="shared" si="32"/>
        <v>3353000</v>
      </c>
      <c r="AE50" s="426">
        <f t="shared" si="32"/>
        <v>3353000</v>
      </c>
      <c r="AF50" s="1131"/>
      <c r="AG50" s="1131"/>
      <c r="AH50" s="1117">
        <f t="shared" si="33"/>
        <v>0</v>
      </c>
      <c r="AI50" s="1117">
        <f t="shared" si="33"/>
        <v>0</v>
      </c>
      <c r="AJ50" s="1117">
        <f t="shared" si="33"/>
        <v>0</v>
      </c>
      <c r="AK50" s="1117">
        <f t="shared" si="33"/>
        <v>0</v>
      </c>
      <c r="AL50" s="1117">
        <f t="shared" si="33"/>
        <v>0</v>
      </c>
      <c r="AM50" s="1117">
        <f t="shared" si="33"/>
        <v>83825</v>
      </c>
      <c r="AN50" s="1117">
        <f t="shared" si="33"/>
        <v>83825</v>
      </c>
      <c r="AO50" s="1117">
        <f t="shared" si="33"/>
        <v>83825</v>
      </c>
      <c r="AP50" s="1117">
        <f t="shared" si="33"/>
        <v>83825</v>
      </c>
      <c r="AQ50" s="1117">
        <f t="shared" si="33"/>
        <v>83825</v>
      </c>
      <c r="AR50" s="1131"/>
      <c r="AS50" s="1131"/>
      <c r="AT50" s="426">
        <f t="shared" si="29"/>
        <v>0</v>
      </c>
      <c r="AU50" s="426">
        <f t="shared" si="34"/>
        <v>0</v>
      </c>
      <c r="AV50" s="426">
        <f t="shared" si="34"/>
        <v>0</v>
      </c>
      <c r="AW50" s="426">
        <f t="shared" si="34"/>
        <v>0</v>
      </c>
      <c r="AX50" s="426">
        <f t="shared" si="34"/>
        <v>0</v>
      </c>
      <c r="AY50" s="426">
        <f t="shared" si="34"/>
        <v>83825</v>
      </c>
      <c r="AZ50" s="426">
        <f t="shared" si="34"/>
        <v>167650</v>
      </c>
      <c r="BA50" s="426">
        <f t="shared" si="34"/>
        <v>251475</v>
      </c>
      <c r="BB50" s="426">
        <f t="shared" si="34"/>
        <v>335300</v>
      </c>
      <c r="BC50" s="426">
        <f t="shared" si="34"/>
        <v>419125</v>
      </c>
      <c r="BD50" s="1131"/>
      <c r="BE50" s="1131"/>
      <c r="BF50" s="1117">
        <f t="shared" si="35"/>
        <v>0</v>
      </c>
      <c r="BG50" s="1117">
        <f t="shared" si="35"/>
        <v>0</v>
      </c>
      <c r="BH50" s="1117">
        <f t="shared" si="35"/>
        <v>0</v>
      </c>
      <c r="BI50" s="1117">
        <f t="shared" si="35"/>
        <v>0</v>
      </c>
      <c r="BJ50" s="1117">
        <f t="shared" si="35"/>
        <v>0</v>
      </c>
      <c r="BK50" s="1117">
        <f t="shared" si="35"/>
        <v>3269175</v>
      </c>
      <c r="BL50" s="1117">
        <f t="shared" si="35"/>
        <v>3185350</v>
      </c>
      <c r="BM50" s="1117">
        <f t="shared" si="35"/>
        <v>3101525</v>
      </c>
      <c r="BN50" s="1117">
        <f t="shared" si="35"/>
        <v>3017700</v>
      </c>
      <c r="BO50" s="1117">
        <f t="shared" si="35"/>
        <v>2933875</v>
      </c>
    </row>
    <row r="51" spans="1:76" s="17" customFormat="1" ht="12" customHeight="1">
      <c r="A51" s="27"/>
      <c r="B51" s="1115"/>
      <c r="C51" s="1110" t="s">
        <v>1305</v>
      </c>
      <c r="D51" s="636"/>
      <c r="E51" s="1095"/>
      <c r="F51" s="1111">
        <v>40</v>
      </c>
      <c r="H51" s="1116">
        <f t="shared" si="21"/>
        <v>5340000</v>
      </c>
      <c r="I51" s="426"/>
      <c r="J51" s="636">
        <v>0</v>
      </c>
      <c r="K51" s="636">
        <v>0</v>
      </c>
      <c r="L51" s="636">
        <v>0</v>
      </c>
      <c r="M51" s="636">
        <v>0</v>
      </c>
      <c r="N51" s="636">
        <v>0</v>
      </c>
      <c r="O51" s="636">
        <v>0</v>
      </c>
      <c r="P51" s="636">
        <v>5340000</v>
      </c>
      <c r="Q51" s="636">
        <v>0</v>
      </c>
      <c r="R51" s="636">
        <v>0</v>
      </c>
      <c r="S51" s="636">
        <v>0</v>
      </c>
      <c r="T51" s="1131"/>
      <c r="U51" s="1131"/>
      <c r="V51" s="426">
        <f t="shared" si="26"/>
        <v>0</v>
      </c>
      <c r="W51" s="426">
        <f t="shared" si="32"/>
        <v>0</v>
      </c>
      <c r="X51" s="426">
        <f t="shared" si="32"/>
        <v>0</v>
      </c>
      <c r="Y51" s="426">
        <f t="shared" si="32"/>
        <v>0</v>
      </c>
      <c r="Z51" s="426">
        <f t="shared" si="32"/>
        <v>0</v>
      </c>
      <c r="AA51" s="426">
        <f t="shared" si="32"/>
        <v>0</v>
      </c>
      <c r="AB51" s="426">
        <f t="shared" si="32"/>
        <v>5340000</v>
      </c>
      <c r="AC51" s="426">
        <f t="shared" si="32"/>
        <v>5340000</v>
      </c>
      <c r="AD51" s="426">
        <f t="shared" si="32"/>
        <v>5340000</v>
      </c>
      <c r="AE51" s="426">
        <f t="shared" si="32"/>
        <v>5340000</v>
      </c>
      <c r="AF51" s="1131"/>
      <c r="AG51" s="1131"/>
      <c r="AH51" s="1117">
        <f t="shared" si="33"/>
        <v>0</v>
      </c>
      <c r="AI51" s="1117">
        <f t="shared" si="33"/>
        <v>0</v>
      </c>
      <c r="AJ51" s="1117">
        <f t="shared" si="33"/>
        <v>0</v>
      </c>
      <c r="AK51" s="1117">
        <f t="shared" si="33"/>
        <v>0</v>
      </c>
      <c r="AL51" s="1117">
        <f t="shared" si="33"/>
        <v>0</v>
      </c>
      <c r="AM51" s="1117">
        <f t="shared" si="33"/>
        <v>0</v>
      </c>
      <c r="AN51" s="1117">
        <f t="shared" si="33"/>
        <v>133500</v>
      </c>
      <c r="AO51" s="1117">
        <f t="shared" si="33"/>
        <v>133500</v>
      </c>
      <c r="AP51" s="1117">
        <f t="shared" si="33"/>
        <v>133500</v>
      </c>
      <c r="AQ51" s="1117">
        <f t="shared" si="33"/>
        <v>133500</v>
      </c>
      <c r="AR51" s="1131"/>
      <c r="AS51" s="1131"/>
      <c r="AT51" s="426">
        <f t="shared" si="29"/>
        <v>0</v>
      </c>
      <c r="AU51" s="426">
        <f t="shared" si="34"/>
        <v>0</v>
      </c>
      <c r="AV51" s="426">
        <f t="shared" si="34"/>
        <v>0</v>
      </c>
      <c r="AW51" s="426">
        <f t="shared" si="34"/>
        <v>0</v>
      </c>
      <c r="AX51" s="426">
        <f t="shared" si="34"/>
        <v>0</v>
      </c>
      <c r="AY51" s="426">
        <f t="shared" si="34"/>
        <v>0</v>
      </c>
      <c r="AZ51" s="426">
        <f t="shared" si="34"/>
        <v>133500</v>
      </c>
      <c r="BA51" s="426">
        <f t="shared" si="34"/>
        <v>267000</v>
      </c>
      <c r="BB51" s="426">
        <f t="shared" si="34"/>
        <v>400500</v>
      </c>
      <c r="BC51" s="426">
        <f t="shared" si="34"/>
        <v>534000</v>
      </c>
      <c r="BD51" s="1131"/>
      <c r="BE51" s="1131"/>
      <c r="BF51" s="1117">
        <f t="shared" si="35"/>
        <v>0</v>
      </c>
      <c r="BG51" s="1117">
        <f t="shared" si="35"/>
        <v>0</v>
      </c>
      <c r="BH51" s="1117">
        <f t="shared" si="35"/>
        <v>0</v>
      </c>
      <c r="BI51" s="1117">
        <f t="shared" si="35"/>
        <v>0</v>
      </c>
      <c r="BJ51" s="1117">
        <f t="shared" si="35"/>
        <v>0</v>
      </c>
      <c r="BK51" s="1117">
        <f t="shared" si="35"/>
        <v>0</v>
      </c>
      <c r="BL51" s="1117">
        <f t="shared" si="35"/>
        <v>5206500</v>
      </c>
      <c r="BM51" s="1117">
        <f t="shared" si="35"/>
        <v>5073000</v>
      </c>
      <c r="BN51" s="1117">
        <f t="shared" si="35"/>
        <v>4939500</v>
      </c>
      <c r="BO51" s="1117">
        <f t="shared" si="35"/>
        <v>4806000</v>
      </c>
    </row>
    <row r="52" spans="1:76" s="17" customFormat="1" ht="12" customHeight="1">
      <c r="A52" s="27"/>
      <c r="B52" s="1115"/>
      <c r="C52" s="1110" t="s">
        <v>1306</v>
      </c>
      <c r="D52" s="636"/>
      <c r="E52" s="1095"/>
      <c r="F52" s="1111">
        <v>40</v>
      </c>
      <c r="H52" s="1116">
        <f t="shared" si="21"/>
        <v>4800000</v>
      </c>
      <c r="I52" s="426"/>
      <c r="J52" s="636">
        <v>0</v>
      </c>
      <c r="K52" s="636">
        <v>0</v>
      </c>
      <c r="L52" s="636">
        <v>0</v>
      </c>
      <c r="M52" s="636">
        <v>0</v>
      </c>
      <c r="N52" s="636">
        <v>0</v>
      </c>
      <c r="O52" s="636">
        <v>4800000</v>
      </c>
      <c r="P52" s="636">
        <v>0</v>
      </c>
      <c r="Q52" s="636">
        <v>0</v>
      </c>
      <c r="R52" s="636">
        <v>0</v>
      </c>
      <c r="S52" s="636">
        <v>0</v>
      </c>
      <c r="T52" s="1131"/>
      <c r="U52" s="1131"/>
      <c r="V52" s="426">
        <f t="shared" si="26"/>
        <v>0</v>
      </c>
      <c r="W52" s="426">
        <f t="shared" si="32"/>
        <v>0</v>
      </c>
      <c r="X52" s="426">
        <f t="shared" si="32"/>
        <v>0</v>
      </c>
      <c r="Y52" s="426">
        <f t="shared" si="32"/>
        <v>0</v>
      </c>
      <c r="Z52" s="426">
        <f t="shared" si="32"/>
        <v>0</v>
      </c>
      <c r="AA52" s="426">
        <f t="shared" si="32"/>
        <v>4800000</v>
      </c>
      <c r="AB52" s="426">
        <f t="shared" si="32"/>
        <v>4800000</v>
      </c>
      <c r="AC52" s="426">
        <f t="shared" si="32"/>
        <v>4800000</v>
      </c>
      <c r="AD52" s="426">
        <f t="shared" si="32"/>
        <v>4800000</v>
      </c>
      <c r="AE52" s="426">
        <f t="shared" si="32"/>
        <v>4800000</v>
      </c>
      <c r="AF52" s="1131"/>
      <c r="AG52" s="1131"/>
      <c r="AH52" s="1117">
        <f t="shared" si="33"/>
        <v>0</v>
      </c>
      <c r="AI52" s="1117">
        <f t="shared" si="33"/>
        <v>0</v>
      </c>
      <c r="AJ52" s="1117">
        <f t="shared" si="33"/>
        <v>0</v>
      </c>
      <c r="AK52" s="1117">
        <f t="shared" si="33"/>
        <v>0</v>
      </c>
      <c r="AL52" s="1117">
        <f t="shared" si="33"/>
        <v>0</v>
      </c>
      <c r="AM52" s="1117">
        <f t="shared" si="33"/>
        <v>120000</v>
      </c>
      <c r="AN52" s="1117">
        <f t="shared" si="33"/>
        <v>120000</v>
      </c>
      <c r="AO52" s="1117">
        <f t="shared" si="33"/>
        <v>120000</v>
      </c>
      <c r="AP52" s="1117">
        <f t="shared" si="33"/>
        <v>120000</v>
      </c>
      <c r="AQ52" s="1117">
        <f t="shared" si="33"/>
        <v>120000</v>
      </c>
      <c r="AR52" s="1131"/>
      <c r="AS52" s="1131"/>
      <c r="AT52" s="426">
        <f t="shared" si="29"/>
        <v>0</v>
      </c>
      <c r="AU52" s="426">
        <f t="shared" si="34"/>
        <v>0</v>
      </c>
      <c r="AV52" s="426">
        <f t="shared" si="34"/>
        <v>0</v>
      </c>
      <c r="AW52" s="426">
        <f t="shared" si="34"/>
        <v>0</v>
      </c>
      <c r="AX52" s="426">
        <f t="shared" si="34"/>
        <v>0</v>
      </c>
      <c r="AY52" s="426">
        <f t="shared" si="34"/>
        <v>120000</v>
      </c>
      <c r="AZ52" s="426">
        <f t="shared" si="34"/>
        <v>240000</v>
      </c>
      <c r="BA52" s="426">
        <f t="shared" si="34"/>
        <v>360000</v>
      </c>
      <c r="BB52" s="426">
        <f t="shared" si="34"/>
        <v>480000</v>
      </c>
      <c r="BC52" s="426">
        <f t="shared" si="34"/>
        <v>600000</v>
      </c>
      <c r="BD52" s="1131"/>
      <c r="BE52" s="1131"/>
      <c r="BF52" s="1117">
        <f t="shared" si="35"/>
        <v>0</v>
      </c>
      <c r="BG52" s="1117">
        <f t="shared" si="35"/>
        <v>0</v>
      </c>
      <c r="BH52" s="1117">
        <f t="shared" si="35"/>
        <v>0</v>
      </c>
      <c r="BI52" s="1117">
        <f t="shared" si="35"/>
        <v>0</v>
      </c>
      <c r="BJ52" s="1117">
        <f t="shared" si="35"/>
        <v>0</v>
      </c>
      <c r="BK52" s="1117">
        <f t="shared" si="35"/>
        <v>4680000</v>
      </c>
      <c r="BL52" s="1117">
        <f t="shared" si="35"/>
        <v>4560000</v>
      </c>
      <c r="BM52" s="1117">
        <f t="shared" si="35"/>
        <v>4440000</v>
      </c>
      <c r="BN52" s="1117">
        <f t="shared" si="35"/>
        <v>4320000</v>
      </c>
      <c r="BO52" s="1117">
        <f t="shared" si="35"/>
        <v>4200000</v>
      </c>
    </row>
    <row r="53" spans="1:76" s="17" customFormat="1" ht="12" customHeight="1">
      <c r="A53" s="27"/>
      <c r="B53" s="1115"/>
      <c r="C53" s="1110" t="s">
        <v>1307</v>
      </c>
      <c r="D53" s="636"/>
      <c r="E53" s="1095"/>
      <c r="F53" s="1111">
        <v>10</v>
      </c>
      <c r="H53" s="1116">
        <f t="shared" si="21"/>
        <v>350000</v>
      </c>
      <c r="I53" s="426"/>
      <c r="J53" s="636">
        <v>0</v>
      </c>
      <c r="K53" s="636">
        <v>0</v>
      </c>
      <c r="L53" s="636">
        <v>350000</v>
      </c>
      <c r="M53" s="636">
        <v>0</v>
      </c>
      <c r="N53" s="636">
        <v>0</v>
      </c>
      <c r="O53" s="636">
        <v>0</v>
      </c>
      <c r="P53" s="636">
        <v>0</v>
      </c>
      <c r="Q53" s="636">
        <v>0</v>
      </c>
      <c r="R53" s="636">
        <v>0</v>
      </c>
      <c r="S53" s="636">
        <v>0</v>
      </c>
      <c r="T53" s="1131"/>
      <c r="U53" s="1131"/>
      <c r="V53" s="426">
        <f t="shared" si="26"/>
        <v>0</v>
      </c>
      <c r="W53" s="426">
        <f t="shared" si="32"/>
        <v>0</v>
      </c>
      <c r="X53" s="426">
        <f t="shared" si="32"/>
        <v>350000</v>
      </c>
      <c r="Y53" s="426">
        <f t="shared" si="32"/>
        <v>350000</v>
      </c>
      <c r="Z53" s="426">
        <f t="shared" si="32"/>
        <v>350000</v>
      </c>
      <c r="AA53" s="426">
        <f t="shared" si="32"/>
        <v>350000</v>
      </c>
      <c r="AB53" s="426">
        <f t="shared" si="32"/>
        <v>350000</v>
      </c>
      <c r="AC53" s="426">
        <f t="shared" si="32"/>
        <v>350000</v>
      </c>
      <c r="AD53" s="426">
        <f t="shared" si="32"/>
        <v>350000</v>
      </c>
      <c r="AE53" s="426">
        <f t="shared" si="32"/>
        <v>350000</v>
      </c>
      <c r="AF53" s="1131"/>
      <c r="AG53" s="1131"/>
      <c r="AH53" s="1117">
        <f t="shared" si="33"/>
        <v>0</v>
      </c>
      <c r="AI53" s="1117">
        <f t="shared" si="33"/>
        <v>0</v>
      </c>
      <c r="AJ53" s="1117">
        <f t="shared" si="33"/>
        <v>35000</v>
      </c>
      <c r="AK53" s="1117">
        <f t="shared" si="33"/>
        <v>35000</v>
      </c>
      <c r="AL53" s="1117">
        <f t="shared" si="33"/>
        <v>35000</v>
      </c>
      <c r="AM53" s="1117">
        <f t="shared" si="33"/>
        <v>35000</v>
      </c>
      <c r="AN53" s="1117">
        <f t="shared" si="33"/>
        <v>35000</v>
      </c>
      <c r="AO53" s="1117">
        <f t="shared" si="33"/>
        <v>35000</v>
      </c>
      <c r="AP53" s="1117">
        <f t="shared" si="33"/>
        <v>35000</v>
      </c>
      <c r="AQ53" s="1117">
        <f t="shared" si="33"/>
        <v>35000</v>
      </c>
      <c r="AR53" s="1131"/>
      <c r="AS53" s="1131"/>
      <c r="AT53" s="426">
        <f t="shared" si="29"/>
        <v>0</v>
      </c>
      <c r="AU53" s="426">
        <f t="shared" si="34"/>
        <v>0</v>
      </c>
      <c r="AV53" s="426">
        <f t="shared" si="34"/>
        <v>35000</v>
      </c>
      <c r="AW53" s="426">
        <f t="shared" si="34"/>
        <v>70000</v>
      </c>
      <c r="AX53" s="426">
        <f t="shared" si="34"/>
        <v>105000</v>
      </c>
      <c r="AY53" s="426">
        <f t="shared" si="34"/>
        <v>140000</v>
      </c>
      <c r="AZ53" s="426">
        <f t="shared" si="34"/>
        <v>175000</v>
      </c>
      <c r="BA53" s="426">
        <f t="shared" si="34"/>
        <v>210000</v>
      </c>
      <c r="BB53" s="426">
        <f t="shared" si="34"/>
        <v>245000</v>
      </c>
      <c r="BC53" s="426">
        <f t="shared" si="34"/>
        <v>280000</v>
      </c>
      <c r="BD53" s="1131"/>
      <c r="BE53" s="1131"/>
      <c r="BF53" s="1117">
        <f t="shared" si="35"/>
        <v>0</v>
      </c>
      <c r="BG53" s="1117">
        <f t="shared" si="35"/>
        <v>0</v>
      </c>
      <c r="BH53" s="1117">
        <f t="shared" si="35"/>
        <v>315000</v>
      </c>
      <c r="BI53" s="1117">
        <f t="shared" si="35"/>
        <v>280000</v>
      </c>
      <c r="BJ53" s="1117">
        <f t="shared" si="35"/>
        <v>245000</v>
      </c>
      <c r="BK53" s="1117">
        <f t="shared" si="35"/>
        <v>210000</v>
      </c>
      <c r="BL53" s="1117">
        <f t="shared" si="35"/>
        <v>175000</v>
      </c>
      <c r="BM53" s="1117">
        <f t="shared" si="35"/>
        <v>140000</v>
      </c>
      <c r="BN53" s="1117">
        <f t="shared" si="35"/>
        <v>105000</v>
      </c>
      <c r="BO53" s="1117">
        <f t="shared" si="35"/>
        <v>70000</v>
      </c>
    </row>
    <row r="54" spans="1:76" s="17" customFormat="1" ht="12" customHeight="1">
      <c r="A54" s="27"/>
      <c r="B54" s="1115"/>
      <c r="C54" s="1110" t="s">
        <v>1308</v>
      </c>
      <c r="D54" s="636"/>
      <c r="E54" s="1095"/>
      <c r="F54" s="1111">
        <v>40</v>
      </c>
      <c r="H54" s="1116">
        <f t="shared" si="21"/>
        <v>3308000</v>
      </c>
      <c r="I54" s="426"/>
      <c r="J54" s="636">
        <v>0</v>
      </c>
      <c r="K54" s="636">
        <v>0</v>
      </c>
      <c r="L54" s="636">
        <v>0</v>
      </c>
      <c r="M54" s="636">
        <v>0</v>
      </c>
      <c r="N54" s="636">
        <v>3308000</v>
      </c>
      <c r="O54" s="636">
        <v>0</v>
      </c>
      <c r="P54" s="636">
        <v>0</v>
      </c>
      <c r="Q54" s="636">
        <v>0</v>
      </c>
      <c r="R54" s="636">
        <v>0</v>
      </c>
      <c r="S54" s="636">
        <v>0</v>
      </c>
      <c r="T54" s="1131"/>
      <c r="U54" s="1131"/>
      <c r="V54" s="426">
        <f t="shared" si="26"/>
        <v>0</v>
      </c>
      <c r="W54" s="426">
        <f t="shared" si="32"/>
        <v>0</v>
      </c>
      <c r="X54" s="426">
        <f t="shared" si="32"/>
        <v>0</v>
      </c>
      <c r="Y54" s="426">
        <f t="shared" si="32"/>
        <v>0</v>
      </c>
      <c r="Z54" s="426">
        <f t="shared" si="32"/>
        <v>3308000</v>
      </c>
      <c r="AA54" s="426">
        <f t="shared" si="32"/>
        <v>3308000</v>
      </c>
      <c r="AB54" s="426">
        <f t="shared" si="32"/>
        <v>3308000</v>
      </c>
      <c r="AC54" s="426">
        <f t="shared" si="32"/>
        <v>3308000</v>
      </c>
      <c r="AD54" s="426">
        <f t="shared" si="32"/>
        <v>3308000</v>
      </c>
      <c r="AE54" s="426">
        <f t="shared" si="32"/>
        <v>3308000</v>
      </c>
      <c r="AF54" s="1131"/>
      <c r="AG54" s="1131"/>
      <c r="AH54" s="1117">
        <f t="shared" si="33"/>
        <v>0</v>
      </c>
      <c r="AI54" s="1117">
        <f t="shared" si="33"/>
        <v>0</v>
      </c>
      <c r="AJ54" s="1117">
        <f t="shared" si="33"/>
        <v>0</v>
      </c>
      <c r="AK54" s="1117">
        <f t="shared" si="33"/>
        <v>0</v>
      </c>
      <c r="AL54" s="1117">
        <f t="shared" si="33"/>
        <v>82700</v>
      </c>
      <c r="AM54" s="1117">
        <f t="shared" si="33"/>
        <v>82700</v>
      </c>
      <c r="AN54" s="1117">
        <f t="shared" si="33"/>
        <v>82700</v>
      </c>
      <c r="AO54" s="1117">
        <f t="shared" si="33"/>
        <v>82700</v>
      </c>
      <c r="AP54" s="1117">
        <f t="shared" si="33"/>
        <v>82700</v>
      </c>
      <c r="AQ54" s="1117">
        <f t="shared" si="33"/>
        <v>82700</v>
      </c>
      <c r="AR54" s="1131"/>
      <c r="AS54" s="1131"/>
      <c r="AT54" s="426">
        <f t="shared" si="29"/>
        <v>0</v>
      </c>
      <c r="AU54" s="426">
        <f t="shared" si="34"/>
        <v>0</v>
      </c>
      <c r="AV54" s="426">
        <f t="shared" si="34"/>
        <v>0</v>
      </c>
      <c r="AW54" s="426">
        <f t="shared" si="34"/>
        <v>0</v>
      </c>
      <c r="AX54" s="426">
        <f t="shared" si="34"/>
        <v>82700</v>
      </c>
      <c r="AY54" s="426">
        <f t="shared" si="34"/>
        <v>165400</v>
      </c>
      <c r="AZ54" s="426">
        <f t="shared" si="34"/>
        <v>248100</v>
      </c>
      <c r="BA54" s="426">
        <f t="shared" si="34"/>
        <v>330800</v>
      </c>
      <c r="BB54" s="426">
        <f t="shared" si="34"/>
        <v>413500</v>
      </c>
      <c r="BC54" s="426">
        <f t="shared" si="34"/>
        <v>496200</v>
      </c>
      <c r="BD54" s="1131"/>
      <c r="BE54" s="1131"/>
      <c r="BF54" s="1117">
        <f t="shared" si="35"/>
        <v>0</v>
      </c>
      <c r="BG54" s="1117">
        <f t="shared" si="35"/>
        <v>0</v>
      </c>
      <c r="BH54" s="1117">
        <f t="shared" si="35"/>
        <v>0</v>
      </c>
      <c r="BI54" s="1117">
        <f t="shared" si="35"/>
        <v>0</v>
      </c>
      <c r="BJ54" s="1117">
        <f t="shared" si="35"/>
        <v>3225300</v>
      </c>
      <c r="BK54" s="1117">
        <f t="shared" si="35"/>
        <v>3142600</v>
      </c>
      <c r="BL54" s="1117">
        <f t="shared" si="35"/>
        <v>3059900</v>
      </c>
      <c r="BM54" s="1117">
        <f t="shared" si="35"/>
        <v>2977200</v>
      </c>
      <c r="BN54" s="1117">
        <f t="shared" si="35"/>
        <v>2894500</v>
      </c>
      <c r="BO54" s="1117">
        <f t="shared" si="35"/>
        <v>2811800</v>
      </c>
    </row>
    <row r="55" spans="1:76" s="17" customFormat="1" ht="12" customHeight="1">
      <c r="A55" s="27"/>
      <c r="B55" s="1115"/>
      <c r="C55" s="1110" t="s">
        <v>1286</v>
      </c>
      <c r="D55" s="636"/>
      <c r="E55" s="1095"/>
      <c r="F55" s="1111">
        <v>40</v>
      </c>
      <c r="H55" s="1116">
        <f t="shared" si="21"/>
        <v>0</v>
      </c>
      <c r="I55" s="426"/>
      <c r="J55" s="636">
        <v>0</v>
      </c>
      <c r="K55" s="636">
        <v>0</v>
      </c>
      <c r="L55" s="636">
        <v>0</v>
      </c>
      <c r="M55" s="636">
        <v>0</v>
      </c>
      <c r="N55" s="636">
        <v>0</v>
      </c>
      <c r="O55" s="636">
        <v>0</v>
      </c>
      <c r="P55" s="636">
        <v>0</v>
      </c>
      <c r="Q55" s="636">
        <v>0</v>
      </c>
      <c r="R55" s="636">
        <v>0</v>
      </c>
      <c r="S55" s="636">
        <v>0</v>
      </c>
      <c r="T55" s="1131"/>
      <c r="U55" s="1131"/>
      <c r="V55" s="426">
        <f t="shared" si="26"/>
        <v>0</v>
      </c>
      <c r="W55" s="426">
        <f t="shared" si="32"/>
        <v>0</v>
      </c>
      <c r="X55" s="426">
        <f t="shared" si="32"/>
        <v>0</v>
      </c>
      <c r="Y55" s="426">
        <f t="shared" si="32"/>
        <v>0</v>
      </c>
      <c r="Z55" s="426">
        <f t="shared" si="32"/>
        <v>0</v>
      </c>
      <c r="AA55" s="426">
        <f t="shared" si="32"/>
        <v>0</v>
      </c>
      <c r="AB55" s="426">
        <f t="shared" si="32"/>
        <v>0</v>
      </c>
      <c r="AC55" s="426">
        <f t="shared" si="32"/>
        <v>0</v>
      </c>
      <c r="AD55" s="426">
        <f t="shared" si="32"/>
        <v>0</v>
      </c>
      <c r="AE55" s="426">
        <f t="shared" si="32"/>
        <v>0</v>
      </c>
      <c r="AF55" s="1131"/>
      <c r="AG55" s="1131"/>
      <c r="AH55" s="1117">
        <f t="shared" si="33"/>
        <v>0</v>
      </c>
      <c r="AI55" s="1117">
        <f t="shared" si="33"/>
        <v>0</v>
      </c>
      <c r="AJ55" s="1117">
        <f t="shared" si="33"/>
        <v>0</v>
      </c>
      <c r="AK55" s="1117">
        <f t="shared" si="33"/>
        <v>0</v>
      </c>
      <c r="AL55" s="1117">
        <f t="shared" si="33"/>
        <v>0</v>
      </c>
      <c r="AM55" s="1117">
        <f t="shared" si="33"/>
        <v>0</v>
      </c>
      <c r="AN55" s="1117">
        <f t="shared" si="33"/>
        <v>0</v>
      </c>
      <c r="AO55" s="1117">
        <f t="shared" si="33"/>
        <v>0</v>
      </c>
      <c r="AP55" s="1117">
        <f t="shared" si="33"/>
        <v>0</v>
      </c>
      <c r="AQ55" s="1117">
        <f t="shared" si="33"/>
        <v>0</v>
      </c>
      <c r="AR55" s="1131"/>
      <c r="AS55" s="1131"/>
      <c r="AT55" s="426">
        <f t="shared" si="29"/>
        <v>0</v>
      </c>
      <c r="AU55" s="426">
        <f t="shared" si="34"/>
        <v>0</v>
      </c>
      <c r="AV55" s="426">
        <f t="shared" si="34"/>
        <v>0</v>
      </c>
      <c r="AW55" s="426">
        <f t="shared" si="34"/>
        <v>0</v>
      </c>
      <c r="AX55" s="426">
        <f t="shared" si="34"/>
        <v>0</v>
      </c>
      <c r="AY55" s="426">
        <f t="shared" si="34"/>
        <v>0</v>
      </c>
      <c r="AZ55" s="426">
        <f t="shared" si="34"/>
        <v>0</v>
      </c>
      <c r="BA55" s="426">
        <f t="shared" si="34"/>
        <v>0</v>
      </c>
      <c r="BB55" s="426">
        <f t="shared" si="34"/>
        <v>0</v>
      </c>
      <c r="BC55" s="426">
        <f t="shared" si="34"/>
        <v>0</v>
      </c>
      <c r="BD55" s="1131"/>
      <c r="BE55" s="1131"/>
      <c r="BF55" s="1117">
        <f t="shared" si="35"/>
        <v>0</v>
      </c>
      <c r="BG55" s="1117">
        <f t="shared" si="35"/>
        <v>0</v>
      </c>
      <c r="BH55" s="1117">
        <f t="shared" si="35"/>
        <v>0</v>
      </c>
      <c r="BI55" s="1117">
        <f t="shared" si="35"/>
        <v>0</v>
      </c>
      <c r="BJ55" s="1117">
        <f t="shared" si="35"/>
        <v>0</v>
      </c>
      <c r="BK55" s="1117">
        <f t="shared" si="35"/>
        <v>0</v>
      </c>
      <c r="BL55" s="1117">
        <f t="shared" si="35"/>
        <v>0</v>
      </c>
      <c r="BM55" s="1117">
        <f t="shared" si="35"/>
        <v>0</v>
      </c>
      <c r="BN55" s="1117">
        <f t="shared" si="35"/>
        <v>0</v>
      </c>
      <c r="BO55" s="1117">
        <f t="shared" si="35"/>
        <v>0</v>
      </c>
    </row>
    <row r="56" spans="1:76" s="17" customFormat="1" ht="12" customHeight="1">
      <c r="A56" s="27"/>
      <c r="B56" s="1115"/>
      <c r="C56" s="1110" t="s">
        <v>1286</v>
      </c>
      <c r="D56" s="636"/>
      <c r="E56" s="1095"/>
      <c r="F56" s="1111">
        <v>40</v>
      </c>
      <c r="H56" s="1116">
        <f t="shared" si="21"/>
        <v>0</v>
      </c>
      <c r="I56" s="426"/>
      <c r="J56" s="636">
        <v>0</v>
      </c>
      <c r="K56" s="636">
        <v>0</v>
      </c>
      <c r="L56" s="636">
        <v>0</v>
      </c>
      <c r="M56" s="636">
        <v>0</v>
      </c>
      <c r="N56" s="636">
        <v>0</v>
      </c>
      <c r="O56" s="636">
        <v>0</v>
      </c>
      <c r="P56" s="636">
        <v>0</v>
      </c>
      <c r="Q56" s="636">
        <v>0</v>
      </c>
      <c r="R56" s="636">
        <v>0</v>
      </c>
      <c r="S56" s="636">
        <v>0</v>
      </c>
      <c r="T56" s="1131"/>
      <c r="U56" s="1131"/>
      <c r="V56" s="426">
        <f t="shared" si="26"/>
        <v>0</v>
      </c>
      <c r="W56" s="426">
        <f t="shared" si="32"/>
        <v>0</v>
      </c>
      <c r="X56" s="426">
        <f t="shared" si="32"/>
        <v>0</v>
      </c>
      <c r="Y56" s="426">
        <f t="shared" si="32"/>
        <v>0</v>
      </c>
      <c r="Z56" s="426">
        <f t="shared" si="32"/>
        <v>0</v>
      </c>
      <c r="AA56" s="426">
        <f t="shared" si="32"/>
        <v>0</v>
      </c>
      <c r="AB56" s="426">
        <f t="shared" si="32"/>
        <v>0</v>
      </c>
      <c r="AC56" s="426">
        <f t="shared" si="32"/>
        <v>0</v>
      </c>
      <c r="AD56" s="426">
        <f t="shared" si="32"/>
        <v>0</v>
      </c>
      <c r="AE56" s="426">
        <f t="shared" si="32"/>
        <v>0</v>
      </c>
      <c r="AF56" s="1131"/>
      <c r="AG56" s="1131"/>
      <c r="AH56" s="1117">
        <f t="shared" si="33"/>
        <v>0</v>
      </c>
      <c r="AI56" s="1117">
        <f t="shared" si="33"/>
        <v>0</v>
      </c>
      <c r="AJ56" s="1117">
        <f t="shared" si="33"/>
        <v>0</v>
      </c>
      <c r="AK56" s="1117">
        <f t="shared" si="33"/>
        <v>0</v>
      </c>
      <c r="AL56" s="1117">
        <f t="shared" si="33"/>
        <v>0</v>
      </c>
      <c r="AM56" s="1117">
        <f t="shared" si="33"/>
        <v>0</v>
      </c>
      <c r="AN56" s="1117">
        <f t="shared" si="33"/>
        <v>0</v>
      </c>
      <c r="AO56" s="1117">
        <f t="shared" si="33"/>
        <v>0</v>
      </c>
      <c r="AP56" s="1117">
        <f t="shared" si="33"/>
        <v>0</v>
      </c>
      <c r="AQ56" s="1117">
        <f t="shared" si="33"/>
        <v>0</v>
      </c>
      <c r="AR56" s="1131"/>
      <c r="AS56" s="1131"/>
      <c r="AT56" s="426">
        <f t="shared" si="29"/>
        <v>0</v>
      </c>
      <c r="AU56" s="426">
        <f t="shared" si="34"/>
        <v>0</v>
      </c>
      <c r="AV56" s="426">
        <f t="shared" si="34"/>
        <v>0</v>
      </c>
      <c r="AW56" s="426">
        <f t="shared" si="34"/>
        <v>0</v>
      </c>
      <c r="AX56" s="426">
        <f t="shared" si="34"/>
        <v>0</v>
      </c>
      <c r="AY56" s="426">
        <f t="shared" si="34"/>
        <v>0</v>
      </c>
      <c r="AZ56" s="426">
        <f t="shared" si="34"/>
        <v>0</v>
      </c>
      <c r="BA56" s="426">
        <f t="shared" si="34"/>
        <v>0</v>
      </c>
      <c r="BB56" s="426">
        <f t="shared" si="34"/>
        <v>0</v>
      </c>
      <c r="BC56" s="426">
        <f t="shared" si="34"/>
        <v>0</v>
      </c>
      <c r="BD56" s="1131"/>
      <c r="BE56" s="1131"/>
      <c r="BF56" s="1117">
        <f t="shared" si="35"/>
        <v>0</v>
      </c>
      <c r="BG56" s="1117">
        <f t="shared" si="35"/>
        <v>0</v>
      </c>
      <c r="BH56" s="1117">
        <f t="shared" si="35"/>
        <v>0</v>
      </c>
      <c r="BI56" s="1117">
        <f t="shared" si="35"/>
        <v>0</v>
      </c>
      <c r="BJ56" s="1117">
        <f t="shared" si="35"/>
        <v>0</v>
      </c>
      <c r="BK56" s="1117">
        <f t="shared" si="35"/>
        <v>0</v>
      </c>
      <c r="BL56" s="1117">
        <f t="shared" si="35"/>
        <v>0</v>
      </c>
      <c r="BM56" s="1117">
        <f t="shared" si="35"/>
        <v>0</v>
      </c>
      <c r="BN56" s="1117">
        <f t="shared" si="35"/>
        <v>0</v>
      </c>
      <c r="BO56" s="1117">
        <f t="shared" si="35"/>
        <v>0</v>
      </c>
    </row>
    <row r="57" spans="1:76" s="17" customFormat="1" ht="12" customHeight="1">
      <c r="A57" s="27"/>
      <c r="B57" s="1115"/>
      <c r="C57" s="1110" t="s">
        <v>1286</v>
      </c>
      <c r="D57" s="1115"/>
      <c r="E57" s="1095"/>
      <c r="F57" s="1111">
        <v>40</v>
      </c>
      <c r="H57" s="1119">
        <f t="shared" si="21"/>
        <v>0</v>
      </c>
      <c r="I57" s="426"/>
      <c r="J57" s="1120">
        <v>0</v>
      </c>
      <c r="K57" s="1120">
        <v>0</v>
      </c>
      <c r="L57" s="1120">
        <v>0</v>
      </c>
      <c r="M57" s="1120">
        <v>0</v>
      </c>
      <c r="N57" s="1120">
        <v>0</v>
      </c>
      <c r="O57" s="1120">
        <v>0</v>
      </c>
      <c r="P57" s="1120">
        <v>0</v>
      </c>
      <c r="Q57" s="1120">
        <v>0</v>
      </c>
      <c r="R57" s="1120">
        <v>0</v>
      </c>
      <c r="S57" s="1120">
        <v>0</v>
      </c>
      <c r="T57" s="1131"/>
      <c r="U57" s="1131"/>
      <c r="V57" s="428">
        <f t="shared" si="26"/>
        <v>0</v>
      </c>
      <c r="W57" s="428">
        <f t="shared" si="32"/>
        <v>0</v>
      </c>
      <c r="X57" s="428">
        <f t="shared" si="32"/>
        <v>0</v>
      </c>
      <c r="Y57" s="428">
        <f t="shared" si="32"/>
        <v>0</v>
      </c>
      <c r="Z57" s="428">
        <f t="shared" si="32"/>
        <v>0</v>
      </c>
      <c r="AA57" s="428">
        <f t="shared" si="32"/>
        <v>0</v>
      </c>
      <c r="AB57" s="428">
        <f t="shared" si="32"/>
        <v>0</v>
      </c>
      <c r="AC57" s="428">
        <f t="shared" si="32"/>
        <v>0</v>
      </c>
      <c r="AD57" s="428">
        <f t="shared" si="32"/>
        <v>0</v>
      </c>
      <c r="AE57" s="428">
        <f t="shared" si="32"/>
        <v>0</v>
      </c>
      <c r="AF57" s="1131"/>
      <c r="AG57" s="1131"/>
      <c r="AH57" s="1121">
        <f t="shared" si="33"/>
        <v>0</v>
      </c>
      <c r="AI57" s="1121">
        <f t="shared" si="33"/>
        <v>0</v>
      </c>
      <c r="AJ57" s="1121">
        <f t="shared" si="33"/>
        <v>0</v>
      </c>
      <c r="AK57" s="1121">
        <f t="shared" si="33"/>
        <v>0</v>
      </c>
      <c r="AL57" s="1121">
        <f t="shared" si="33"/>
        <v>0</v>
      </c>
      <c r="AM57" s="1121">
        <f t="shared" si="33"/>
        <v>0</v>
      </c>
      <c r="AN57" s="1121">
        <f t="shared" si="33"/>
        <v>0</v>
      </c>
      <c r="AO57" s="1121">
        <f t="shared" si="33"/>
        <v>0</v>
      </c>
      <c r="AP57" s="1121">
        <f t="shared" si="33"/>
        <v>0</v>
      </c>
      <c r="AQ57" s="1121">
        <f t="shared" si="33"/>
        <v>0</v>
      </c>
      <c r="AR57" s="1131"/>
      <c r="AS57" s="1131"/>
      <c r="AT57" s="428">
        <f t="shared" si="29"/>
        <v>0</v>
      </c>
      <c r="AU57" s="428">
        <f t="shared" si="34"/>
        <v>0</v>
      </c>
      <c r="AV57" s="428">
        <f t="shared" si="34"/>
        <v>0</v>
      </c>
      <c r="AW57" s="428">
        <f t="shared" si="34"/>
        <v>0</v>
      </c>
      <c r="AX57" s="428">
        <f t="shared" si="34"/>
        <v>0</v>
      </c>
      <c r="AY57" s="428">
        <f t="shared" si="34"/>
        <v>0</v>
      </c>
      <c r="AZ57" s="428">
        <f t="shared" si="34"/>
        <v>0</v>
      </c>
      <c r="BA57" s="428">
        <f t="shared" si="34"/>
        <v>0</v>
      </c>
      <c r="BB57" s="428">
        <f t="shared" si="34"/>
        <v>0</v>
      </c>
      <c r="BC57" s="428">
        <f t="shared" si="34"/>
        <v>0</v>
      </c>
      <c r="BD57" s="1131"/>
      <c r="BE57" s="1131"/>
      <c r="BF57" s="1121">
        <f t="shared" si="35"/>
        <v>0</v>
      </c>
      <c r="BG57" s="1121">
        <f t="shared" si="35"/>
        <v>0</v>
      </c>
      <c r="BH57" s="1121">
        <f t="shared" si="35"/>
        <v>0</v>
      </c>
      <c r="BI57" s="1121">
        <f t="shared" si="35"/>
        <v>0</v>
      </c>
      <c r="BJ57" s="1121">
        <f t="shared" si="35"/>
        <v>0</v>
      </c>
      <c r="BK57" s="1121">
        <f t="shared" si="35"/>
        <v>0</v>
      </c>
      <c r="BL57" s="1121">
        <f t="shared" si="35"/>
        <v>0</v>
      </c>
      <c r="BM57" s="1121">
        <f t="shared" si="35"/>
        <v>0</v>
      </c>
      <c r="BN57" s="1121">
        <f t="shared" si="35"/>
        <v>0</v>
      </c>
      <c r="BO57" s="1121">
        <f t="shared" si="35"/>
        <v>0</v>
      </c>
    </row>
    <row r="58" spans="1:76" s="29" customFormat="1" ht="12" customHeight="1">
      <c r="A58" s="28"/>
      <c r="B58" s="1132"/>
      <c r="C58" s="1123" t="s">
        <v>1309</v>
      </c>
      <c r="D58" s="1133">
        <f>SUM(J58:S58)</f>
        <v>71346000</v>
      </c>
      <c r="E58" s="922"/>
      <c r="F58" s="1133"/>
      <c r="H58" s="1133">
        <f>SUM(H32:H57)</f>
        <v>71346000</v>
      </c>
      <c r="I58" s="429"/>
      <c r="J58" s="393">
        <f>SUM(J32:J57)</f>
        <v>11050000</v>
      </c>
      <c r="K58" s="393">
        <f t="shared" ref="K58:S58" si="36">SUM(K32:K57)</f>
        <v>7895000</v>
      </c>
      <c r="L58" s="393">
        <f t="shared" si="36"/>
        <v>22050000</v>
      </c>
      <c r="M58" s="393">
        <f t="shared" si="36"/>
        <v>8950000</v>
      </c>
      <c r="N58" s="393">
        <f t="shared" si="36"/>
        <v>4908000</v>
      </c>
      <c r="O58" s="393">
        <f t="shared" si="36"/>
        <v>8753000</v>
      </c>
      <c r="P58" s="393">
        <f t="shared" si="36"/>
        <v>5940000</v>
      </c>
      <c r="Q58" s="393">
        <f t="shared" si="36"/>
        <v>600000</v>
      </c>
      <c r="R58" s="393">
        <f t="shared" si="36"/>
        <v>600000</v>
      </c>
      <c r="S58" s="393">
        <f t="shared" si="36"/>
        <v>600000</v>
      </c>
      <c r="T58" s="1134"/>
      <c r="U58" s="1134"/>
      <c r="V58" s="393">
        <f>SUM(V32:V57)</f>
        <v>11050000</v>
      </c>
      <c r="W58" s="393">
        <f t="shared" ref="W58:AE58" si="37">SUM(W32:W57)</f>
        <v>18945000</v>
      </c>
      <c r="X58" s="393">
        <f t="shared" si="37"/>
        <v>40995000</v>
      </c>
      <c r="Y58" s="393">
        <f t="shared" si="37"/>
        <v>49945000</v>
      </c>
      <c r="Z58" s="393">
        <f t="shared" si="37"/>
        <v>54853000</v>
      </c>
      <c r="AA58" s="393">
        <f t="shared" si="37"/>
        <v>63606000</v>
      </c>
      <c r="AB58" s="393">
        <f t="shared" si="37"/>
        <v>69546000</v>
      </c>
      <c r="AC58" s="393">
        <f t="shared" si="37"/>
        <v>70146000</v>
      </c>
      <c r="AD58" s="393">
        <f t="shared" si="37"/>
        <v>70746000</v>
      </c>
      <c r="AE58" s="393">
        <f t="shared" si="37"/>
        <v>71346000</v>
      </c>
      <c r="AF58" s="1134"/>
      <c r="AG58" s="1134"/>
      <c r="AH58" s="393">
        <f t="shared" ref="AH58:AQ58" si="38">SUM(AH32:AH57)</f>
        <v>276250</v>
      </c>
      <c r="AI58" s="393">
        <f t="shared" si="38"/>
        <v>473625</v>
      </c>
      <c r="AJ58" s="393">
        <f t="shared" si="38"/>
        <v>1051125</v>
      </c>
      <c r="AK58" s="393">
        <f t="shared" si="38"/>
        <v>1274875</v>
      </c>
      <c r="AL58" s="393">
        <f t="shared" si="38"/>
        <v>1397575</v>
      </c>
      <c r="AM58" s="393">
        <f t="shared" si="38"/>
        <v>1616400</v>
      </c>
      <c r="AN58" s="393">
        <f t="shared" si="38"/>
        <v>1764900</v>
      </c>
      <c r="AO58" s="393">
        <f t="shared" si="38"/>
        <v>1779900</v>
      </c>
      <c r="AP58" s="393">
        <f t="shared" si="38"/>
        <v>1794900</v>
      </c>
      <c r="AQ58" s="393">
        <f t="shared" si="38"/>
        <v>1809900</v>
      </c>
      <c r="AR58" s="1134"/>
      <c r="AS58" s="1134"/>
      <c r="AT58" s="393">
        <f t="shared" ref="AT58:BC58" si="39">SUM(AT32:AT57)</f>
        <v>276250</v>
      </c>
      <c r="AU58" s="393">
        <f t="shared" si="39"/>
        <v>749875</v>
      </c>
      <c r="AV58" s="393">
        <f t="shared" si="39"/>
        <v>1801000</v>
      </c>
      <c r="AW58" s="393">
        <f t="shared" si="39"/>
        <v>3075875</v>
      </c>
      <c r="AX58" s="393">
        <f t="shared" si="39"/>
        <v>4473450</v>
      </c>
      <c r="AY58" s="393">
        <f t="shared" si="39"/>
        <v>6089850</v>
      </c>
      <c r="AZ58" s="393">
        <f t="shared" si="39"/>
        <v>7854750</v>
      </c>
      <c r="BA58" s="393">
        <f t="shared" si="39"/>
        <v>9634650</v>
      </c>
      <c r="BB58" s="393">
        <f t="shared" si="39"/>
        <v>11429550</v>
      </c>
      <c r="BC58" s="393">
        <f t="shared" si="39"/>
        <v>13239450</v>
      </c>
      <c r="BD58" s="1134"/>
      <c r="BE58" s="1134"/>
      <c r="BF58" s="393">
        <f t="shared" ref="BF58:BO58" si="40">SUM(BF32:BF57)</f>
        <v>10773750</v>
      </c>
      <c r="BG58" s="393">
        <f t="shared" si="40"/>
        <v>18195125</v>
      </c>
      <c r="BH58" s="393">
        <f t="shared" si="40"/>
        <v>39194000</v>
      </c>
      <c r="BI58" s="393">
        <f t="shared" si="40"/>
        <v>46869125</v>
      </c>
      <c r="BJ58" s="393">
        <f t="shared" si="40"/>
        <v>50379550</v>
      </c>
      <c r="BK58" s="393">
        <f t="shared" si="40"/>
        <v>57516150</v>
      </c>
      <c r="BL58" s="393">
        <f t="shared" si="40"/>
        <v>61691250</v>
      </c>
      <c r="BM58" s="393">
        <f t="shared" si="40"/>
        <v>60511350</v>
      </c>
      <c r="BN58" s="393">
        <f t="shared" si="40"/>
        <v>59316450</v>
      </c>
      <c r="BO58" s="393">
        <f t="shared" si="40"/>
        <v>58106550</v>
      </c>
      <c r="BP58" s="17"/>
    </row>
    <row r="59" spans="1:76" s="17" customFormat="1" ht="12" customHeight="1">
      <c r="A59" s="33" t="s">
        <v>109</v>
      </c>
      <c r="B59" s="1135"/>
      <c r="C59" s="1136"/>
      <c r="D59" s="734"/>
      <c r="E59" s="1095"/>
      <c r="F59" s="734"/>
      <c r="H59" s="734"/>
      <c r="I59" s="426"/>
      <c r="J59" s="734"/>
      <c r="K59" s="734"/>
      <c r="L59" s="734"/>
      <c r="M59" s="1137"/>
      <c r="N59" s="1137"/>
      <c r="O59" s="1137"/>
      <c r="P59" s="1137"/>
      <c r="Q59" s="1137"/>
      <c r="R59" s="1137"/>
      <c r="S59" s="1137"/>
      <c r="T59" s="1138"/>
      <c r="U59" s="1138"/>
      <c r="V59" s="1138"/>
      <c r="W59" s="1138"/>
      <c r="X59" s="1138"/>
      <c r="Y59" s="1138"/>
      <c r="Z59" s="1138"/>
      <c r="AA59" s="1138"/>
      <c r="AB59" s="1138"/>
      <c r="AC59" s="1138"/>
      <c r="AD59" s="1138"/>
      <c r="AE59" s="1138"/>
      <c r="AF59" s="1138"/>
      <c r="AG59" s="1138"/>
      <c r="AH59" s="1138"/>
      <c r="AI59" s="1138"/>
      <c r="AJ59" s="1138"/>
      <c r="AK59" s="1138"/>
      <c r="AL59" s="1138"/>
      <c r="AM59" s="1138"/>
      <c r="AN59" s="1138"/>
      <c r="AO59" s="1138"/>
      <c r="AP59" s="1138"/>
      <c r="AQ59" s="1138"/>
      <c r="AR59" s="1138"/>
      <c r="AS59" s="1138"/>
      <c r="AT59" s="1138"/>
      <c r="AU59" s="1138"/>
      <c r="AV59" s="1138"/>
      <c r="AW59" s="1138"/>
      <c r="AX59" s="1138"/>
      <c r="AY59" s="1138"/>
      <c r="AZ59" s="1138"/>
      <c r="BA59" s="1138"/>
      <c r="BB59" s="1138"/>
      <c r="BC59" s="1138"/>
      <c r="BD59" s="1138"/>
      <c r="BE59" s="1138"/>
      <c r="BF59" s="1138"/>
      <c r="BG59" s="1138"/>
      <c r="BH59" s="1138"/>
      <c r="BI59" s="1138"/>
      <c r="BJ59" s="1138"/>
      <c r="BK59" s="1138"/>
      <c r="BL59" s="1138"/>
      <c r="BM59" s="1138"/>
      <c r="BN59" s="1138"/>
      <c r="BO59" s="1138"/>
    </row>
    <row r="60" spans="1:76" s="17" customFormat="1" ht="12" customHeight="1">
      <c r="A60" s="33"/>
      <c r="B60" s="1129" t="s">
        <v>1310</v>
      </c>
      <c r="C60" s="1108"/>
      <c r="D60" s="1108"/>
      <c r="E60" s="1095"/>
      <c r="F60" s="1095"/>
      <c r="G60" s="1095"/>
      <c r="H60" s="1095"/>
      <c r="I60" s="426"/>
      <c r="J60" s="734"/>
      <c r="K60" s="734"/>
      <c r="L60" s="734"/>
      <c r="M60" s="1137"/>
      <c r="N60" s="1137"/>
      <c r="O60" s="1137"/>
      <c r="P60" s="1137"/>
      <c r="Q60" s="1137"/>
      <c r="R60" s="1137"/>
      <c r="S60" s="1137"/>
      <c r="T60" s="1138"/>
      <c r="U60" s="1138"/>
      <c r="V60" s="1138"/>
      <c r="W60" s="1138"/>
      <c r="X60" s="1138"/>
      <c r="Y60" s="1138"/>
      <c r="Z60" s="1138"/>
      <c r="AA60" s="1138"/>
      <c r="AB60" s="1138"/>
      <c r="AC60" s="1138"/>
      <c r="AD60" s="1138"/>
      <c r="AE60" s="1138"/>
      <c r="AF60" s="1138"/>
      <c r="AG60" s="1138"/>
      <c r="AH60" s="1138"/>
      <c r="AI60" s="1138"/>
      <c r="AJ60" s="1138"/>
      <c r="AK60" s="1138"/>
      <c r="AL60" s="1138"/>
      <c r="AM60" s="1138"/>
      <c r="AN60" s="1138"/>
      <c r="AO60" s="1138"/>
      <c r="AP60" s="1138"/>
      <c r="AQ60" s="1138"/>
      <c r="AR60" s="1138"/>
      <c r="AS60" s="1138"/>
      <c r="AT60" s="1138"/>
      <c r="AU60" s="1138"/>
      <c r="AV60" s="1138"/>
      <c r="AW60" s="1138"/>
      <c r="AX60" s="1138"/>
      <c r="AY60" s="1138"/>
      <c r="AZ60" s="1138"/>
      <c r="BA60" s="1138"/>
      <c r="BB60" s="1138"/>
      <c r="BC60" s="1138"/>
      <c r="BD60" s="1138"/>
      <c r="BE60" s="1138"/>
      <c r="BF60" s="1138"/>
      <c r="BG60" s="1138"/>
      <c r="BH60" s="1138"/>
      <c r="BI60" s="1138"/>
      <c r="BJ60" s="1138"/>
      <c r="BK60" s="1138"/>
      <c r="BL60" s="1138"/>
      <c r="BM60" s="1138"/>
      <c r="BN60" s="1138"/>
      <c r="BO60" s="1138"/>
    </row>
    <row r="61" spans="1:76" s="17" customFormat="1" ht="12" customHeight="1">
      <c r="A61" s="27"/>
      <c r="B61" s="1115"/>
      <c r="C61" s="1110" t="s">
        <v>1286</v>
      </c>
      <c r="D61" s="636"/>
      <c r="E61" s="1095"/>
      <c r="F61" s="1111">
        <v>40</v>
      </c>
      <c r="H61" s="564">
        <f>SUM(J61:S61)</f>
        <v>0</v>
      </c>
      <c r="I61" s="426"/>
      <c r="J61" s="599">
        <v>0</v>
      </c>
      <c r="K61" s="599">
        <v>0</v>
      </c>
      <c r="L61" s="599">
        <v>0</v>
      </c>
      <c r="M61" s="599">
        <v>0</v>
      </c>
      <c r="N61" s="599">
        <v>0</v>
      </c>
      <c r="O61" s="599">
        <v>0</v>
      </c>
      <c r="P61" s="599">
        <v>0</v>
      </c>
      <c r="Q61" s="599">
        <v>0</v>
      </c>
      <c r="R61" s="599">
        <v>0</v>
      </c>
      <c r="S61" s="599">
        <v>0</v>
      </c>
      <c r="T61" s="1131"/>
      <c r="U61" s="1131"/>
      <c r="V61" s="240">
        <f>J61</f>
        <v>0</v>
      </c>
      <c r="W61" s="240">
        <f>V61+K61</f>
        <v>0</v>
      </c>
      <c r="X61" s="240">
        <f t="shared" ref="X61:AE62" si="41">W61+L61</f>
        <v>0</v>
      </c>
      <c r="Y61" s="240">
        <f t="shared" si="41"/>
        <v>0</v>
      </c>
      <c r="Z61" s="240">
        <f t="shared" si="41"/>
        <v>0</v>
      </c>
      <c r="AA61" s="240">
        <f t="shared" si="41"/>
        <v>0</v>
      </c>
      <c r="AB61" s="240">
        <f t="shared" si="41"/>
        <v>0</v>
      </c>
      <c r="AC61" s="240">
        <f t="shared" si="41"/>
        <v>0</v>
      </c>
      <c r="AD61" s="240">
        <f t="shared" si="41"/>
        <v>0</v>
      </c>
      <c r="AE61" s="240">
        <f t="shared" si="41"/>
        <v>0</v>
      </c>
      <c r="AF61" s="1131"/>
      <c r="AG61" s="1131"/>
      <c r="AH61" s="1113">
        <f>IF(AH$5&gt;$F61,0,V61/$F61)</f>
        <v>0</v>
      </c>
      <c r="AI61" s="1113">
        <f t="shared" ref="AI61:AQ62" si="42">IF(AI$5&gt;$F61,0,W61/$F61)</f>
        <v>0</v>
      </c>
      <c r="AJ61" s="1113">
        <f t="shared" si="42"/>
        <v>0</v>
      </c>
      <c r="AK61" s="1113">
        <f t="shared" si="42"/>
        <v>0</v>
      </c>
      <c r="AL61" s="1113">
        <f t="shared" si="42"/>
        <v>0</v>
      </c>
      <c r="AM61" s="1113">
        <f t="shared" si="42"/>
        <v>0</v>
      </c>
      <c r="AN61" s="1113">
        <f t="shared" si="42"/>
        <v>0</v>
      </c>
      <c r="AO61" s="1113">
        <f t="shared" si="42"/>
        <v>0</v>
      </c>
      <c r="AP61" s="1113">
        <f t="shared" si="42"/>
        <v>0</v>
      </c>
      <c r="AQ61" s="1113">
        <f t="shared" si="42"/>
        <v>0</v>
      </c>
      <c r="AR61" s="1131"/>
      <c r="AS61" s="1131"/>
      <c r="AT61" s="1114">
        <f>AH61</f>
        <v>0</v>
      </c>
      <c r="AU61" s="1114">
        <f>AT61+AI61</f>
        <v>0</v>
      </c>
      <c r="AV61" s="1114">
        <f t="shared" ref="AV61:BC62" si="43">AU61+AJ61</f>
        <v>0</v>
      </c>
      <c r="AW61" s="1114">
        <f t="shared" si="43"/>
        <v>0</v>
      </c>
      <c r="AX61" s="1114">
        <f t="shared" si="43"/>
        <v>0</v>
      </c>
      <c r="AY61" s="1114">
        <f t="shared" si="43"/>
        <v>0</v>
      </c>
      <c r="AZ61" s="1114">
        <f t="shared" si="43"/>
        <v>0</v>
      </c>
      <c r="BA61" s="1114">
        <f t="shared" si="43"/>
        <v>0</v>
      </c>
      <c r="BB61" s="1114">
        <f t="shared" si="43"/>
        <v>0</v>
      </c>
      <c r="BC61" s="1114">
        <f t="shared" si="43"/>
        <v>0</v>
      </c>
      <c r="BD61" s="1131"/>
      <c r="BE61" s="1131"/>
      <c r="BF61" s="1113">
        <f>IF((V61-AT61)&lt;1,0,V61-AT61)</f>
        <v>0</v>
      </c>
      <c r="BG61" s="1113">
        <f t="shared" ref="BG61:BO62" si="44">IF((W61-AU61)&lt;1,0,W61-AU61)</f>
        <v>0</v>
      </c>
      <c r="BH61" s="1113">
        <f t="shared" si="44"/>
        <v>0</v>
      </c>
      <c r="BI61" s="1113">
        <f t="shared" si="44"/>
        <v>0</v>
      </c>
      <c r="BJ61" s="1113">
        <f t="shared" si="44"/>
        <v>0</v>
      </c>
      <c r="BK61" s="1113">
        <f t="shared" si="44"/>
        <v>0</v>
      </c>
      <c r="BL61" s="1113">
        <f t="shared" si="44"/>
        <v>0</v>
      </c>
      <c r="BM61" s="1113">
        <f t="shared" si="44"/>
        <v>0</v>
      </c>
      <c r="BN61" s="1113">
        <f t="shared" si="44"/>
        <v>0</v>
      </c>
      <c r="BO61" s="1113">
        <f>IF((AE61-BC61)&lt;1,0,AE61-BC61)</f>
        <v>0</v>
      </c>
    </row>
    <row r="62" spans="1:76" s="17" customFormat="1" ht="12" customHeight="1">
      <c r="A62" s="27"/>
      <c r="B62" s="1115"/>
      <c r="C62" s="1110" t="s">
        <v>1286</v>
      </c>
      <c r="D62" s="636"/>
      <c r="E62" s="1095"/>
      <c r="F62" s="1111">
        <v>40</v>
      </c>
      <c r="H62" s="1119">
        <f>SUM(J62:S62)</f>
        <v>0</v>
      </c>
      <c r="I62" s="426"/>
      <c r="J62" s="637">
        <v>0</v>
      </c>
      <c r="K62" s="637">
        <v>0</v>
      </c>
      <c r="L62" s="637">
        <v>0</v>
      </c>
      <c r="M62" s="637">
        <v>0</v>
      </c>
      <c r="N62" s="637">
        <v>0</v>
      </c>
      <c r="O62" s="637">
        <v>0</v>
      </c>
      <c r="P62" s="637">
        <v>0</v>
      </c>
      <c r="Q62" s="637">
        <v>0</v>
      </c>
      <c r="R62" s="637">
        <v>0</v>
      </c>
      <c r="S62" s="637">
        <v>0</v>
      </c>
      <c r="T62" s="1131"/>
      <c r="U62" s="1131"/>
      <c r="V62" s="428">
        <f t="shared" ref="V62" si="45">J62</f>
        <v>0</v>
      </c>
      <c r="W62" s="428">
        <f t="shared" ref="W62" si="46">V62+K62</f>
        <v>0</v>
      </c>
      <c r="X62" s="428">
        <f t="shared" si="41"/>
        <v>0</v>
      </c>
      <c r="Y62" s="428">
        <f t="shared" si="41"/>
        <v>0</v>
      </c>
      <c r="Z62" s="428">
        <f t="shared" si="41"/>
        <v>0</v>
      </c>
      <c r="AA62" s="428">
        <f t="shared" si="41"/>
        <v>0</v>
      </c>
      <c r="AB62" s="428">
        <f t="shared" si="41"/>
        <v>0</v>
      </c>
      <c r="AC62" s="428">
        <f t="shared" si="41"/>
        <v>0</v>
      </c>
      <c r="AD62" s="428">
        <f t="shared" si="41"/>
        <v>0</v>
      </c>
      <c r="AE62" s="428">
        <f t="shared" si="41"/>
        <v>0</v>
      </c>
      <c r="AF62" s="1131"/>
      <c r="AG62" s="1131"/>
      <c r="AH62" s="1121">
        <f t="shared" ref="AH62" si="47">IF(AH$5&gt;$F62,0,V62/$F62)</f>
        <v>0</v>
      </c>
      <c r="AI62" s="1121">
        <f t="shared" si="42"/>
        <v>0</v>
      </c>
      <c r="AJ62" s="1121">
        <f t="shared" si="42"/>
        <v>0</v>
      </c>
      <c r="AK62" s="1121">
        <f t="shared" si="42"/>
        <v>0</v>
      </c>
      <c r="AL62" s="1121">
        <f t="shared" si="42"/>
        <v>0</v>
      </c>
      <c r="AM62" s="1121">
        <f t="shared" si="42"/>
        <v>0</v>
      </c>
      <c r="AN62" s="1121">
        <f t="shared" si="42"/>
        <v>0</v>
      </c>
      <c r="AO62" s="1121">
        <f t="shared" si="42"/>
        <v>0</v>
      </c>
      <c r="AP62" s="1121">
        <f t="shared" si="42"/>
        <v>0</v>
      </c>
      <c r="AQ62" s="1121">
        <f t="shared" si="42"/>
        <v>0</v>
      </c>
      <c r="AR62" s="1131"/>
      <c r="AS62" s="1131"/>
      <c r="AT62" s="428">
        <f t="shared" ref="AT62" si="48">AH62</f>
        <v>0</v>
      </c>
      <c r="AU62" s="428">
        <f t="shared" ref="AU62" si="49">AT62+AI62</f>
        <v>0</v>
      </c>
      <c r="AV62" s="428">
        <f t="shared" si="43"/>
        <v>0</v>
      </c>
      <c r="AW62" s="428">
        <f t="shared" si="43"/>
        <v>0</v>
      </c>
      <c r="AX62" s="428">
        <f t="shared" si="43"/>
        <v>0</v>
      </c>
      <c r="AY62" s="428">
        <f t="shared" si="43"/>
        <v>0</v>
      </c>
      <c r="AZ62" s="428">
        <f t="shared" si="43"/>
        <v>0</v>
      </c>
      <c r="BA62" s="428">
        <f t="shared" si="43"/>
        <v>0</v>
      </c>
      <c r="BB62" s="428">
        <f t="shared" si="43"/>
        <v>0</v>
      </c>
      <c r="BC62" s="428">
        <f t="shared" si="43"/>
        <v>0</v>
      </c>
      <c r="BD62" s="1131"/>
      <c r="BE62" s="1131"/>
      <c r="BF62" s="1121">
        <f t="shared" ref="BF62" si="50">IF((V62-AT62)&lt;1,0,V62-AT62)</f>
        <v>0</v>
      </c>
      <c r="BG62" s="1121">
        <f t="shared" si="44"/>
        <v>0</v>
      </c>
      <c r="BH62" s="1121">
        <f t="shared" si="44"/>
        <v>0</v>
      </c>
      <c r="BI62" s="1121">
        <f t="shared" si="44"/>
        <v>0</v>
      </c>
      <c r="BJ62" s="1121">
        <f t="shared" si="44"/>
        <v>0</v>
      </c>
      <c r="BK62" s="1121">
        <f t="shared" si="44"/>
        <v>0</v>
      </c>
      <c r="BL62" s="1121">
        <f t="shared" si="44"/>
        <v>0</v>
      </c>
      <c r="BM62" s="1121">
        <f t="shared" si="44"/>
        <v>0</v>
      </c>
      <c r="BN62" s="1121">
        <f t="shared" si="44"/>
        <v>0</v>
      </c>
      <c r="BO62" s="1121">
        <f t="shared" si="44"/>
        <v>0</v>
      </c>
    </row>
    <row r="63" spans="1:76" s="29" customFormat="1" ht="12" customHeight="1">
      <c r="A63" s="28"/>
      <c r="B63" s="1132"/>
      <c r="C63" s="1123" t="s">
        <v>1311</v>
      </c>
      <c r="D63" s="1139">
        <f>SUM(J63:S63)</f>
        <v>0</v>
      </c>
      <c r="E63" s="922"/>
      <c r="F63" s="1139"/>
      <c r="H63" s="1133">
        <f>SUM(H61:H62)</f>
        <v>0</v>
      </c>
      <c r="I63" s="429"/>
      <c r="J63" s="393">
        <f t="shared" ref="J63:R63" si="51">SUM(J61:J62)</f>
        <v>0</v>
      </c>
      <c r="K63" s="393">
        <f t="shared" si="51"/>
        <v>0</v>
      </c>
      <c r="L63" s="393">
        <f t="shared" si="51"/>
        <v>0</v>
      </c>
      <c r="M63" s="393">
        <f t="shared" si="51"/>
        <v>0</v>
      </c>
      <c r="N63" s="393">
        <f t="shared" si="51"/>
        <v>0</v>
      </c>
      <c r="O63" s="393">
        <f t="shared" si="51"/>
        <v>0</v>
      </c>
      <c r="P63" s="393">
        <f t="shared" si="51"/>
        <v>0</v>
      </c>
      <c r="Q63" s="393">
        <f t="shared" si="51"/>
        <v>0</v>
      </c>
      <c r="R63" s="393">
        <f t="shared" si="51"/>
        <v>0</v>
      </c>
      <c r="S63" s="393">
        <f>SUM(S61:S62)</f>
        <v>0</v>
      </c>
      <c r="T63" s="1140"/>
      <c r="U63" s="1140"/>
      <c r="V63" s="239">
        <f>SUM(V61:V62)</f>
        <v>0</v>
      </c>
      <c r="W63" s="239">
        <f t="shared" ref="W63:AE63" si="52">SUM(W61:W62)</f>
        <v>0</v>
      </c>
      <c r="X63" s="239">
        <f t="shared" si="52"/>
        <v>0</v>
      </c>
      <c r="Y63" s="239">
        <f t="shared" si="52"/>
        <v>0</v>
      </c>
      <c r="Z63" s="239">
        <f t="shared" si="52"/>
        <v>0</v>
      </c>
      <c r="AA63" s="239">
        <f t="shared" si="52"/>
        <v>0</v>
      </c>
      <c r="AB63" s="239">
        <f t="shared" si="52"/>
        <v>0</v>
      </c>
      <c r="AC63" s="239">
        <f t="shared" si="52"/>
        <v>0</v>
      </c>
      <c r="AD63" s="239">
        <f t="shared" si="52"/>
        <v>0</v>
      </c>
      <c r="AE63" s="239">
        <f t="shared" si="52"/>
        <v>0</v>
      </c>
      <c r="AF63" s="1140"/>
      <c r="AG63" s="1140"/>
      <c r="AH63" s="239">
        <f t="shared" ref="AH63:AQ63" si="53">SUM(AH61:AH62)</f>
        <v>0</v>
      </c>
      <c r="AI63" s="239">
        <f t="shared" si="53"/>
        <v>0</v>
      </c>
      <c r="AJ63" s="239">
        <f t="shared" si="53"/>
        <v>0</v>
      </c>
      <c r="AK63" s="239">
        <f t="shared" si="53"/>
        <v>0</v>
      </c>
      <c r="AL63" s="239">
        <f t="shared" si="53"/>
        <v>0</v>
      </c>
      <c r="AM63" s="239">
        <f t="shared" si="53"/>
        <v>0</v>
      </c>
      <c r="AN63" s="239">
        <f t="shared" si="53"/>
        <v>0</v>
      </c>
      <c r="AO63" s="239">
        <f t="shared" si="53"/>
        <v>0</v>
      </c>
      <c r="AP63" s="239">
        <f t="shared" si="53"/>
        <v>0</v>
      </c>
      <c r="AQ63" s="239">
        <f t="shared" si="53"/>
        <v>0</v>
      </c>
      <c r="AR63" s="1140"/>
      <c r="AS63" s="1140"/>
      <c r="AT63" s="239">
        <f t="shared" ref="AT63:BC63" si="54">SUM(AT61:AT62)</f>
        <v>0</v>
      </c>
      <c r="AU63" s="239">
        <f t="shared" si="54"/>
        <v>0</v>
      </c>
      <c r="AV63" s="239">
        <f t="shared" si="54"/>
        <v>0</v>
      </c>
      <c r="AW63" s="239">
        <f t="shared" si="54"/>
        <v>0</v>
      </c>
      <c r="AX63" s="239">
        <f t="shared" si="54"/>
        <v>0</v>
      </c>
      <c r="AY63" s="239">
        <f t="shared" si="54"/>
        <v>0</v>
      </c>
      <c r="AZ63" s="239">
        <f t="shared" si="54"/>
        <v>0</v>
      </c>
      <c r="BA63" s="239">
        <f t="shared" si="54"/>
        <v>0</v>
      </c>
      <c r="BB63" s="239">
        <f t="shared" si="54"/>
        <v>0</v>
      </c>
      <c r="BC63" s="239">
        <f t="shared" si="54"/>
        <v>0</v>
      </c>
      <c r="BD63" s="1140"/>
      <c r="BE63" s="1140"/>
      <c r="BF63" s="239">
        <f t="shared" ref="BF63:BO63" si="55">SUM(BF61:BF62)</f>
        <v>0</v>
      </c>
      <c r="BG63" s="239">
        <f t="shared" si="55"/>
        <v>0</v>
      </c>
      <c r="BH63" s="239">
        <f t="shared" si="55"/>
        <v>0</v>
      </c>
      <c r="BI63" s="239">
        <f t="shared" si="55"/>
        <v>0</v>
      </c>
      <c r="BJ63" s="239">
        <f t="shared" si="55"/>
        <v>0</v>
      </c>
      <c r="BK63" s="239">
        <f t="shared" si="55"/>
        <v>0</v>
      </c>
      <c r="BL63" s="239">
        <f t="shared" si="55"/>
        <v>0</v>
      </c>
      <c r="BM63" s="239">
        <f t="shared" si="55"/>
        <v>0</v>
      </c>
      <c r="BN63" s="239">
        <f t="shared" si="55"/>
        <v>0</v>
      </c>
      <c r="BO63" s="239">
        <f t="shared" si="55"/>
        <v>0</v>
      </c>
      <c r="BP63" s="17"/>
    </row>
    <row r="64" spans="1:76" s="17" customFormat="1" ht="12" customHeight="1">
      <c r="A64" s="27"/>
      <c r="B64" s="1135"/>
      <c r="C64" s="1136"/>
      <c r="D64" s="734"/>
      <c r="E64" s="1095"/>
      <c r="F64" s="734"/>
      <c r="H64" s="734"/>
      <c r="I64" s="426"/>
      <c r="J64" s="734"/>
      <c r="K64" s="734"/>
      <c r="L64" s="734"/>
      <c r="M64" s="1137"/>
      <c r="N64" s="1137"/>
      <c r="O64" s="1137"/>
      <c r="P64" s="1137"/>
      <c r="Q64" s="1137"/>
      <c r="R64" s="1137"/>
      <c r="S64" s="1137"/>
      <c r="T64" s="1131"/>
      <c r="U64" s="1131"/>
      <c r="V64" s="1131"/>
      <c r="W64" s="1131"/>
      <c r="X64" s="1131"/>
      <c r="Y64" s="1131"/>
      <c r="Z64" s="1131"/>
      <c r="AA64" s="1131"/>
      <c r="AB64" s="1131"/>
      <c r="AC64" s="1131"/>
      <c r="AD64" s="1131"/>
      <c r="AE64" s="1131"/>
      <c r="AF64" s="1131"/>
      <c r="AG64" s="1131"/>
      <c r="AH64" s="1131"/>
      <c r="AI64" s="1131"/>
      <c r="AJ64" s="1131"/>
      <c r="AK64" s="1131"/>
      <c r="AL64" s="1131"/>
      <c r="AM64" s="1131"/>
      <c r="AN64" s="1131"/>
      <c r="AO64" s="1131"/>
      <c r="AP64" s="1131"/>
      <c r="AQ64" s="1131"/>
      <c r="AR64" s="1131"/>
      <c r="AS64" s="1131"/>
      <c r="AT64" s="1131"/>
      <c r="AU64" s="1131"/>
      <c r="AV64" s="1131"/>
      <c r="AW64" s="1131"/>
      <c r="AX64" s="1131"/>
      <c r="AY64" s="1131"/>
      <c r="AZ64" s="1131"/>
      <c r="BA64" s="1131"/>
      <c r="BB64" s="1131"/>
      <c r="BC64" s="1131"/>
      <c r="BD64" s="1131"/>
      <c r="BE64" s="1131"/>
      <c r="BF64" s="1131"/>
      <c r="BG64" s="1131"/>
      <c r="BH64" s="1131"/>
      <c r="BI64" s="1131"/>
      <c r="BJ64" s="1131"/>
      <c r="BK64" s="1131"/>
      <c r="BL64" s="1131"/>
      <c r="BM64" s="1131"/>
      <c r="BN64" s="1131"/>
      <c r="BO64" s="1131"/>
      <c r="BR64" s="21"/>
      <c r="BS64" s="21"/>
      <c r="BT64" s="21"/>
      <c r="BU64" s="21"/>
      <c r="BV64" s="21"/>
      <c r="BW64" s="21"/>
      <c r="BX64" s="21"/>
    </row>
    <row r="65" spans="1:76" s="17" customFormat="1" ht="12" customHeight="1">
      <c r="A65" s="33" t="s">
        <v>109</v>
      </c>
      <c r="B65" s="1129" t="s">
        <v>1312</v>
      </c>
      <c r="C65" s="1108"/>
      <c r="D65" s="1108"/>
      <c r="E65" s="1095"/>
      <c r="F65" s="1095"/>
      <c r="G65" s="1095"/>
      <c r="H65" s="1095"/>
      <c r="I65" s="426"/>
      <c r="J65" s="734"/>
      <c r="K65" s="734"/>
      <c r="L65" s="734"/>
      <c r="M65" s="1137"/>
      <c r="N65" s="1137"/>
      <c r="O65" s="1137"/>
      <c r="P65" s="1137"/>
      <c r="Q65" s="1137"/>
      <c r="R65" s="1137"/>
      <c r="S65" s="1137"/>
      <c r="T65" s="1131"/>
      <c r="U65" s="1131"/>
      <c r="V65" s="1131"/>
      <c r="W65" s="1131"/>
      <c r="X65" s="1131"/>
      <c r="Y65" s="1131"/>
      <c r="Z65" s="1131"/>
      <c r="AA65" s="1131"/>
      <c r="AB65" s="1131"/>
      <c r="AC65" s="1131"/>
      <c r="AD65" s="1131"/>
      <c r="AE65" s="1131"/>
      <c r="AF65" s="1131"/>
      <c r="AG65" s="1131"/>
      <c r="AH65" s="1131"/>
      <c r="AI65" s="1131"/>
      <c r="AJ65" s="1131"/>
      <c r="AK65" s="1131"/>
      <c r="AL65" s="1131"/>
      <c r="AM65" s="1131"/>
      <c r="AN65" s="1131"/>
      <c r="AO65" s="1131"/>
      <c r="AP65" s="1131"/>
      <c r="AQ65" s="1131"/>
      <c r="AR65" s="1131"/>
      <c r="AS65" s="1131"/>
      <c r="AT65" s="1131"/>
      <c r="AU65" s="1131"/>
      <c r="AV65" s="1131"/>
      <c r="AW65" s="1131"/>
      <c r="AX65" s="1131"/>
      <c r="AY65" s="1131"/>
      <c r="AZ65" s="1131"/>
      <c r="BA65" s="1131"/>
      <c r="BB65" s="1131"/>
      <c r="BC65" s="1131"/>
      <c r="BD65" s="1131"/>
      <c r="BE65" s="1131"/>
      <c r="BF65" s="1131"/>
      <c r="BG65" s="1131"/>
      <c r="BH65" s="1131"/>
      <c r="BI65" s="1131"/>
      <c r="BJ65" s="1131"/>
      <c r="BK65" s="1131"/>
      <c r="BL65" s="1131"/>
      <c r="BM65" s="1131"/>
      <c r="BN65" s="1131"/>
      <c r="BO65" s="1131"/>
      <c r="BR65" s="21"/>
      <c r="BS65" s="21"/>
      <c r="BT65" s="21"/>
      <c r="BU65" s="21"/>
      <c r="BV65" s="21"/>
      <c r="BW65" s="21"/>
      <c r="BX65" s="21"/>
    </row>
    <row r="66" spans="1:76" s="17" customFormat="1" ht="12" customHeight="1">
      <c r="A66" s="27"/>
      <c r="B66" s="1115"/>
      <c r="C66" s="1110" t="s">
        <v>1286</v>
      </c>
      <c r="D66" s="636"/>
      <c r="E66" s="1095"/>
      <c r="F66" s="1111">
        <v>40</v>
      </c>
      <c r="H66" s="564">
        <f>SUM(J66:S66)</f>
        <v>0</v>
      </c>
      <c r="I66" s="426"/>
      <c r="J66" s="599">
        <v>0</v>
      </c>
      <c r="K66" s="599">
        <v>0</v>
      </c>
      <c r="L66" s="599">
        <v>0</v>
      </c>
      <c r="M66" s="599">
        <v>0</v>
      </c>
      <c r="N66" s="599">
        <v>0</v>
      </c>
      <c r="O66" s="599">
        <v>0</v>
      </c>
      <c r="P66" s="599">
        <v>0</v>
      </c>
      <c r="Q66" s="599">
        <v>0</v>
      </c>
      <c r="R66" s="599">
        <v>0</v>
      </c>
      <c r="S66" s="599">
        <v>0</v>
      </c>
      <c r="T66" s="1131"/>
      <c r="U66" s="1131"/>
      <c r="V66" s="240">
        <f>J66</f>
        <v>0</v>
      </c>
      <c r="W66" s="240">
        <f>V66+K66</f>
        <v>0</v>
      </c>
      <c r="X66" s="240">
        <f t="shared" ref="X66:AE69" si="56">W66+L66</f>
        <v>0</v>
      </c>
      <c r="Y66" s="240">
        <f t="shared" si="56"/>
        <v>0</v>
      </c>
      <c r="Z66" s="240">
        <f t="shared" si="56"/>
        <v>0</v>
      </c>
      <c r="AA66" s="240">
        <f t="shared" si="56"/>
        <v>0</v>
      </c>
      <c r="AB66" s="240">
        <f t="shared" si="56"/>
        <v>0</v>
      </c>
      <c r="AC66" s="240">
        <f t="shared" si="56"/>
        <v>0</v>
      </c>
      <c r="AD66" s="240">
        <f t="shared" si="56"/>
        <v>0</v>
      </c>
      <c r="AE66" s="240">
        <f t="shared" si="56"/>
        <v>0</v>
      </c>
      <c r="AF66" s="1131"/>
      <c r="AG66" s="1131"/>
      <c r="AH66" s="1113">
        <f>IF(AH$5&gt;$F66,0,V66/$F66)</f>
        <v>0</v>
      </c>
      <c r="AI66" s="1113">
        <f t="shared" ref="AI66:AQ69" si="57">IF(AI$5&gt;$F66,0,W66/$F66)</f>
        <v>0</v>
      </c>
      <c r="AJ66" s="1113">
        <f t="shared" si="57"/>
        <v>0</v>
      </c>
      <c r="AK66" s="1113">
        <f t="shared" si="57"/>
        <v>0</v>
      </c>
      <c r="AL66" s="1113">
        <f t="shared" si="57"/>
        <v>0</v>
      </c>
      <c r="AM66" s="1113">
        <f t="shared" si="57"/>
        <v>0</v>
      </c>
      <c r="AN66" s="1113">
        <f t="shared" si="57"/>
        <v>0</v>
      </c>
      <c r="AO66" s="1113">
        <f t="shared" si="57"/>
        <v>0</v>
      </c>
      <c r="AP66" s="1113">
        <f t="shared" si="57"/>
        <v>0</v>
      </c>
      <c r="AQ66" s="1113">
        <f t="shared" si="57"/>
        <v>0</v>
      </c>
      <c r="AR66" s="1131"/>
      <c r="AS66" s="1131"/>
      <c r="AT66" s="1114">
        <f>AH66</f>
        <v>0</v>
      </c>
      <c r="AU66" s="1114">
        <f>AT66+AI66</f>
        <v>0</v>
      </c>
      <c r="AV66" s="1114">
        <f t="shared" ref="AV66:BC69" si="58">AU66+AJ66</f>
        <v>0</v>
      </c>
      <c r="AW66" s="1114">
        <f t="shared" si="58"/>
        <v>0</v>
      </c>
      <c r="AX66" s="1114">
        <f t="shared" si="58"/>
        <v>0</v>
      </c>
      <c r="AY66" s="1114">
        <f t="shared" si="58"/>
        <v>0</v>
      </c>
      <c r="AZ66" s="1114">
        <f t="shared" si="58"/>
        <v>0</v>
      </c>
      <c r="BA66" s="1114">
        <f t="shared" si="58"/>
        <v>0</v>
      </c>
      <c r="BB66" s="1114">
        <f t="shared" si="58"/>
        <v>0</v>
      </c>
      <c r="BC66" s="1114">
        <f t="shared" si="58"/>
        <v>0</v>
      </c>
      <c r="BD66" s="1131"/>
      <c r="BE66" s="1131"/>
      <c r="BF66" s="1113">
        <f>IF((V66-AT66)&lt;1,0,V66-AT66)</f>
        <v>0</v>
      </c>
      <c r="BG66" s="1113">
        <f t="shared" ref="BG66:BO69" si="59">IF((W66-AU66)&lt;1,0,W66-AU66)</f>
        <v>0</v>
      </c>
      <c r="BH66" s="1113">
        <f t="shared" si="59"/>
        <v>0</v>
      </c>
      <c r="BI66" s="1113">
        <f t="shared" si="59"/>
        <v>0</v>
      </c>
      <c r="BJ66" s="1113">
        <f t="shared" si="59"/>
        <v>0</v>
      </c>
      <c r="BK66" s="1113">
        <f t="shared" si="59"/>
        <v>0</v>
      </c>
      <c r="BL66" s="1113">
        <f t="shared" si="59"/>
        <v>0</v>
      </c>
      <c r="BM66" s="1113">
        <f t="shared" si="59"/>
        <v>0</v>
      </c>
      <c r="BN66" s="1113">
        <f t="shared" si="59"/>
        <v>0</v>
      </c>
      <c r="BO66" s="1113">
        <f>IF((AE66-BC66)&lt;1,0,AE66-BC66)</f>
        <v>0</v>
      </c>
      <c r="BR66" s="1141"/>
      <c r="BS66" s="21"/>
      <c r="BT66" s="21"/>
      <c r="BU66" s="21"/>
      <c r="BV66" s="21"/>
      <c r="BW66" s="21"/>
      <c r="BX66" s="21"/>
    </row>
    <row r="67" spans="1:76" s="17" customFormat="1" ht="12" customHeight="1">
      <c r="A67" s="27"/>
      <c r="B67" s="1115"/>
      <c r="C67" s="1110" t="s">
        <v>1286</v>
      </c>
      <c r="D67" s="636"/>
      <c r="E67" s="1095"/>
      <c r="F67" s="1111">
        <v>40</v>
      </c>
      <c r="H67" s="1116">
        <f>SUM(J67:S67)</f>
        <v>0</v>
      </c>
      <c r="I67" s="426"/>
      <c r="J67" s="636">
        <v>0</v>
      </c>
      <c r="K67" s="636">
        <v>0</v>
      </c>
      <c r="L67" s="636">
        <v>0</v>
      </c>
      <c r="M67" s="636">
        <v>0</v>
      </c>
      <c r="N67" s="636">
        <v>0</v>
      </c>
      <c r="O67" s="636">
        <v>0</v>
      </c>
      <c r="P67" s="636">
        <v>0</v>
      </c>
      <c r="Q67" s="636">
        <v>0</v>
      </c>
      <c r="R67" s="636">
        <v>0</v>
      </c>
      <c r="S67" s="636">
        <v>0</v>
      </c>
      <c r="T67" s="1131"/>
      <c r="U67" s="1131"/>
      <c r="V67" s="426">
        <f t="shared" ref="V67:V69" si="60">J67</f>
        <v>0</v>
      </c>
      <c r="W67" s="426">
        <f t="shared" ref="W67:W69" si="61">V67+K67</f>
        <v>0</v>
      </c>
      <c r="X67" s="426">
        <f t="shared" si="56"/>
        <v>0</v>
      </c>
      <c r="Y67" s="426">
        <f t="shared" si="56"/>
        <v>0</v>
      </c>
      <c r="Z67" s="426">
        <f t="shared" si="56"/>
        <v>0</v>
      </c>
      <c r="AA67" s="426">
        <f t="shared" si="56"/>
        <v>0</v>
      </c>
      <c r="AB67" s="426">
        <f t="shared" si="56"/>
        <v>0</v>
      </c>
      <c r="AC67" s="426">
        <f t="shared" si="56"/>
        <v>0</v>
      </c>
      <c r="AD67" s="426">
        <f t="shared" si="56"/>
        <v>0</v>
      </c>
      <c r="AE67" s="426">
        <f t="shared" si="56"/>
        <v>0</v>
      </c>
      <c r="AF67" s="1131"/>
      <c r="AG67" s="1131"/>
      <c r="AH67" s="1117">
        <f t="shared" ref="AH67:AH69" si="62">IF(AH$5&gt;$F67,0,V67/$F67)</f>
        <v>0</v>
      </c>
      <c r="AI67" s="1117">
        <f t="shared" si="57"/>
        <v>0</v>
      </c>
      <c r="AJ67" s="1117">
        <f t="shared" si="57"/>
        <v>0</v>
      </c>
      <c r="AK67" s="1117">
        <f t="shared" si="57"/>
        <v>0</v>
      </c>
      <c r="AL67" s="1117">
        <f t="shared" si="57"/>
        <v>0</v>
      </c>
      <c r="AM67" s="1117">
        <f t="shared" si="57"/>
        <v>0</v>
      </c>
      <c r="AN67" s="1117">
        <f t="shared" si="57"/>
        <v>0</v>
      </c>
      <c r="AO67" s="1117">
        <f t="shared" si="57"/>
        <v>0</v>
      </c>
      <c r="AP67" s="1117">
        <f t="shared" si="57"/>
        <v>0</v>
      </c>
      <c r="AQ67" s="1117">
        <f t="shared" si="57"/>
        <v>0</v>
      </c>
      <c r="AR67" s="1131"/>
      <c r="AS67" s="1131"/>
      <c r="AT67" s="426">
        <f t="shared" ref="AT67:AT69" si="63">AH67</f>
        <v>0</v>
      </c>
      <c r="AU67" s="426">
        <f t="shared" ref="AU67:AU69" si="64">AT67+AI67</f>
        <v>0</v>
      </c>
      <c r="AV67" s="426">
        <f t="shared" si="58"/>
        <v>0</v>
      </c>
      <c r="AW67" s="426">
        <f t="shared" si="58"/>
        <v>0</v>
      </c>
      <c r="AX67" s="426">
        <f t="shared" si="58"/>
        <v>0</v>
      </c>
      <c r="AY67" s="426">
        <f t="shared" si="58"/>
        <v>0</v>
      </c>
      <c r="AZ67" s="426">
        <f t="shared" si="58"/>
        <v>0</v>
      </c>
      <c r="BA67" s="426">
        <f t="shared" si="58"/>
        <v>0</v>
      </c>
      <c r="BB67" s="426">
        <f t="shared" si="58"/>
        <v>0</v>
      </c>
      <c r="BC67" s="426">
        <f t="shared" si="58"/>
        <v>0</v>
      </c>
      <c r="BD67" s="1131"/>
      <c r="BE67" s="1131"/>
      <c r="BF67" s="1117">
        <f t="shared" ref="BF67:BF69" si="65">IF((V67-AT67)&lt;1,0,V67-AT67)</f>
        <v>0</v>
      </c>
      <c r="BG67" s="1117">
        <f t="shared" si="59"/>
        <v>0</v>
      </c>
      <c r="BH67" s="1117">
        <f t="shared" si="59"/>
        <v>0</v>
      </c>
      <c r="BI67" s="1117">
        <f t="shared" si="59"/>
        <v>0</v>
      </c>
      <c r="BJ67" s="1117">
        <f t="shared" si="59"/>
        <v>0</v>
      </c>
      <c r="BK67" s="1117">
        <f t="shared" si="59"/>
        <v>0</v>
      </c>
      <c r="BL67" s="1117">
        <f t="shared" si="59"/>
        <v>0</v>
      </c>
      <c r="BM67" s="1117">
        <f t="shared" si="59"/>
        <v>0</v>
      </c>
      <c r="BN67" s="1117">
        <f t="shared" si="59"/>
        <v>0</v>
      </c>
      <c r="BO67" s="1117">
        <f t="shared" si="59"/>
        <v>0</v>
      </c>
      <c r="BR67" s="21"/>
      <c r="BS67" s="21"/>
      <c r="BT67" s="21"/>
      <c r="BU67" s="21"/>
      <c r="BV67" s="21"/>
      <c r="BW67" s="21"/>
      <c r="BX67" s="21"/>
    </row>
    <row r="68" spans="1:76" s="17" customFormat="1" ht="12" customHeight="1">
      <c r="A68" s="27"/>
      <c r="B68" s="1115"/>
      <c r="C68" s="1110" t="s">
        <v>1286</v>
      </c>
      <c r="D68" s="636"/>
      <c r="E68" s="1095"/>
      <c r="F68" s="1111">
        <v>40</v>
      </c>
      <c r="H68" s="1116">
        <f>SUM(J68:S68)</f>
        <v>0</v>
      </c>
      <c r="I68" s="426"/>
      <c r="J68" s="636">
        <v>0</v>
      </c>
      <c r="K68" s="636">
        <v>0</v>
      </c>
      <c r="L68" s="636">
        <v>0</v>
      </c>
      <c r="M68" s="636">
        <v>0</v>
      </c>
      <c r="N68" s="636">
        <v>0</v>
      </c>
      <c r="O68" s="636">
        <v>0</v>
      </c>
      <c r="P68" s="636">
        <v>0</v>
      </c>
      <c r="Q68" s="636">
        <v>0</v>
      </c>
      <c r="R68" s="636">
        <v>0</v>
      </c>
      <c r="S68" s="636">
        <v>0</v>
      </c>
      <c r="T68" s="1131"/>
      <c r="U68" s="1131"/>
      <c r="V68" s="426">
        <f t="shared" si="60"/>
        <v>0</v>
      </c>
      <c r="W68" s="426">
        <f t="shared" si="61"/>
        <v>0</v>
      </c>
      <c r="X68" s="426">
        <f t="shared" si="56"/>
        <v>0</v>
      </c>
      <c r="Y68" s="426">
        <f t="shared" si="56"/>
        <v>0</v>
      </c>
      <c r="Z68" s="426">
        <f t="shared" si="56"/>
        <v>0</v>
      </c>
      <c r="AA68" s="426">
        <f t="shared" si="56"/>
        <v>0</v>
      </c>
      <c r="AB68" s="426">
        <f t="shared" si="56"/>
        <v>0</v>
      </c>
      <c r="AC68" s="426">
        <f t="shared" si="56"/>
        <v>0</v>
      </c>
      <c r="AD68" s="426">
        <f t="shared" si="56"/>
        <v>0</v>
      </c>
      <c r="AE68" s="426">
        <f t="shared" si="56"/>
        <v>0</v>
      </c>
      <c r="AF68" s="1131"/>
      <c r="AG68" s="1131"/>
      <c r="AH68" s="1117">
        <f t="shared" si="62"/>
        <v>0</v>
      </c>
      <c r="AI68" s="1117">
        <f t="shared" si="57"/>
        <v>0</v>
      </c>
      <c r="AJ68" s="1117">
        <f t="shared" si="57"/>
        <v>0</v>
      </c>
      <c r="AK68" s="1117">
        <f t="shared" si="57"/>
        <v>0</v>
      </c>
      <c r="AL68" s="1117">
        <f t="shared" si="57"/>
        <v>0</v>
      </c>
      <c r="AM68" s="1117">
        <f t="shared" si="57"/>
        <v>0</v>
      </c>
      <c r="AN68" s="1117">
        <f t="shared" si="57"/>
        <v>0</v>
      </c>
      <c r="AO68" s="1117">
        <f t="shared" si="57"/>
        <v>0</v>
      </c>
      <c r="AP68" s="1117">
        <f t="shared" si="57"/>
        <v>0</v>
      </c>
      <c r="AQ68" s="1117">
        <f t="shared" si="57"/>
        <v>0</v>
      </c>
      <c r="AR68" s="1131"/>
      <c r="AS68" s="1131"/>
      <c r="AT68" s="426">
        <f t="shared" si="63"/>
        <v>0</v>
      </c>
      <c r="AU68" s="426">
        <f t="shared" si="64"/>
        <v>0</v>
      </c>
      <c r="AV68" s="426">
        <f t="shared" si="58"/>
        <v>0</v>
      </c>
      <c r="AW68" s="426">
        <f t="shared" si="58"/>
        <v>0</v>
      </c>
      <c r="AX68" s="426">
        <f t="shared" si="58"/>
        <v>0</v>
      </c>
      <c r="AY68" s="426">
        <f t="shared" si="58"/>
        <v>0</v>
      </c>
      <c r="AZ68" s="426">
        <f t="shared" si="58"/>
        <v>0</v>
      </c>
      <c r="BA68" s="426">
        <f t="shared" si="58"/>
        <v>0</v>
      </c>
      <c r="BB68" s="426">
        <f t="shared" si="58"/>
        <v>0</v>
      </c>
      <c r="BC68" s="426">
        <f t="shared" si="58"/>
        <v>0</v>
      </c>
      <c r="BD68" s="1131"/>
      <c r="BE68" s="1131"/>
      <c r="BF68" s="1117">
        <f t="shared" si="65"/>
        <v>0</v>
      </c>
      <c r="BG68" s="1117">
        <f t="shared" si="59"/>
        <v>0</v>
      </c>
      <c r="BH68" s="1117">
        <f t="shared" si="59"/>
        <v>0</v>
      </c>
      <c r="BI68" s="1117">
        <f t="shared" si="59"/>
        <v>0</v>
      </c>
      <c r="BJ68" s="1117">
        <f t="shared" si="59"/>
        <v>0</v>
      </c>
      <c r="BK68" s="1117">
        <f t="shared" si="59"/>
        <v>0</v>
      </c>
      <c r="BL68" s="1117">
        <f t="shared" si="59"/>
        <v>0</v>
      </c>
      <c r="BM68" s="1117">
        <f t="shared" si="59"/>
        <v>0</v>
      </c>
      <c r="BN68" s="1117">
        <f t="shared" si="59"/>
        <v>0</v>
      </c>
      <c r="BO68" s="1117">
        <f t="shared" si="59"/>
        <v>0</v>
      </c>
      <c r="BR68" s="1308"/>
      <c r="BS68" s="1308"/>
      <c r="BT68" s="1142"/>
      <c r="BU68" s="1142"/>
      <c r="BV68" s="1142"/>
      <c r="BW68" s="21"/>
      <c r="BX68" s="21"/>
    </row>
    <row r="69" spans="1:76" s="17" customFormat="1" ht="12" customHeight="1">
      <c r="A69" s="27"/>
      <c r="B69" s="1115"/>
      <c r="C69" s="1110" t="s">
        <v>1286</v>
      </c>
      <c r="D69" s="636"/>
      <c r="E69" s="1095"/>
      <c r="F69" s="1111">
        <v>40</v>
      </c>
      <c r="H69" s="1119">
        <f>SUM(J69:S69)</f>
        <v>0</v>
      </c>
      <c r="I69" s="426"/>
      <c r="J69" s="637">
        <v>0</v>
      </c>
      <c r="K69" s="637">
        <v>0</v>
      </c>
      <c r="L69" s="637">
        <v>0</v>
      </c>
      <c r="M69" s="637">
        <v>0</v>
      </c>
      <c r="N69" s="637">
        <v>0</v>
      </c>
      <c r="O69" s="637">
        <v>0</v>
      </c>
      <c r="P69" s="637">
        <v>0</v>
      </c>
      <c r="Q69" s="637">
        <v>0</v>
      </c>
      <c r="R69" s="637">
        <v>0</v>
      </c>
      <c r="S69" s="637">
        <v>0</v>
      </c>
      <c r="T69" s="1131"/>
      <c r="U69" s="1131"/>
      <c r="V69" s="428">
        <f t="shared" si="60"/>
        <v>0</v>
      </c>
      <c r="W69" s="428">
        <f t="shared" si="61"/>
        <v>0</v>
      </c>
      <c r="X69" s="428">
        <f t="shared" si="56"/>
        <v>0</v>
      </c>
      <c r="Y69" s="428">
        <f t="shared" si="56"/>
        <v>0</v>
      </c>
      <c r="Z69" s="428">
        <f t="shared" si="56"/>
        <v>0</v>
      </c>
      <c r="AA69" s="428">
        <f t="shared" si="56"/>
        <v>0</v>
      </c>
      <c r="AB69" s="428">
        <f t="shared" si="56"/>
        <v>0</v>
      </c>
      <c r="AC69" s="428">
        <f t="shared" si="56"/>
        <v>0</v>
      </c>
      <c r="AD69" s="428">
        <f t="shared" si="56"/>
        <v>0</v>
      </c>
      <c r="AE69" s="428">
        <f t="shared" si="56"/>
        <v>0</v>
      </c>
      <c r="AF69" s="1131"/>
      <c r="AG69" s="1131"/>
      <c r="AH69" s="1121">
        <f t="shared" si="62"/>
        <v>0</v>
      </c>
      <c r="AI69" s="1121">
        <f t="shared" si="57"/>
        <v>0</v>
      </c>
      <c r="AJ69" s="1121">
        <f t="shared" si="57"/>
        <v>0</v>
      </c>
      <c r="AK69" s="1121">
        <f t="shared" si="57"/>
        <v>0</v>
      </c>
      <c r="AL69" s="1121">
        <f t="shared" si="57"/>
        <v>0</v>
      </c>
      <c r="AM69" s="1121">
        <f t="shared" si="57"/>
        <v>0</v>
      </c>
      <c r="AN69" s="1121">
        <f t="shared" si="57"/>
        <v>0</v>
      </c>
      <c r="AO69" s="1121">
        <f t="shared" si="57"/>
        <v>0</v>
      </c>
      <c r="AP69" s="1121">
        <f t="shared" si="57"/>
        <v>0</v>
      </c>
      <c r="AQ69" s="1121">
        <f t="shared" si="57"/>
        <v>0</v>
      </c>
      <c r="AR69" s="1131"/>
      <c r="AS69" s="1131"/>
      <c r="AT69" s="428">
        <f t="shared" si="63"/>
        <v>0</v>
      </c>
      <c r="AU69" s="428">
        <f t="shared" si="64"/>
        <v>0</v>
      </c>
      <c r="AV69" s="428">
        <f t="shared" si="58"/>
        <v>0</v>
      </c>
      <c r="AW69" s="428">
        <f t="shared" si="58"/>
        <v>0</v>
      </c>
      <c r="AX69" s="428">
        <f t="shared" si="58"/>
        <v>0</v>
      </c>
      <c r="AY69" s="428">
        <f t="shared" si="58"/>
        <v>0</v>
      </c>
      <c r="AZ69" s="428">
        <f t="shared" si="58"/>
        <v>0</v>
      </c>
      <c r="BA69" s="428">
        <f t="shared" si="58"/>
        <v>0</v>
      </c>
      <c r="BB69" s="428">
        <f t="shared" si="58"/>
        <v>0</v>
      </c>
      <c r="BC69" s="428">
        <f t="shared" si="58"/>
        <v>0</v>
      </c>
      <c r="BD69" s="1131"/>
      <c r="BE69" s="1131"/>
      <c r="BF69" s="1121">
        <f t="shared" si="65"/>
        <v>0</v>
      </c>
      <c r="BG69" s="1121">
        <f t="shared" si="59"/>
        <v>0</v>
      </c>
      <c r="BH69" s="1121">
        <f t="shared" si="59"/>
        <v>0</v>
      </c>
      <c r="BI69" s="1121">
        <f t="shared" si="59"/>
        <v>0</v>
      </c>
      <c r="BJ69" s="1121">
        <f t="shared" si="59"/>
        <v>0</v>
      </c>
      <c r="BK69" s="1121">
        <f t="shared" si="59"/>
        <v>0</v>
      </c>
      <c r="BL69" s="1121">
        <f t="shared" si="59"/>
        <v>0</v>
      </c>
      <c r="BM69" s="1121">
        <f t="shared" si="59"/>
        <v>0</v>
      </c>
      <c r="BN69" s="1121">
        <f t="shared" si="59"/>
        <v>0</v>
      </c>
      <c r="BO69" s="1121">
        <f t="shared" si="59"/>
        <v>0</v>
      </c>
      <c r="BR69" s="1143"/>
      <c r="BS69" s="1143"/>
      <c r="BT69" s="1142"/>
      <c r="BU69" s="1143"/>
      <c r="BV69" s="1143"/>
      <c r="BW69" s="1143"/>
      <c r="BX69" s="21"/>
    </row>
    <row r="70" spans="1:76" s="29" customFormat="1" ht="12" customHeight="1">
      <c r="A70" s="28"/>
      <c r="B70" s="1132"/>
      <c r="C70" s="1123" t="s">
        <v>1313</v>
      </c>
      <c r="D70" s="1133">
        <f>SUM(J70:S70)</f>
        <v>0</v>
      </c>
      <c r="E70" s="922"/>
      <c r="F70" s="1133"/>
      <c r="H70" s="1133">
        <f>SUM(H66:H69)</f>
        <v>0</v>
      </c>
      <c r="I70" s="429"/>
      <c r="J70" s="393">
        <f t="shared" ref="J70:R70" si="66">SUM(J66:J69)</f>
        <v>0</v>
      </c>
      <c r="K70" s="393">
        <f t="shared" si="66"/>
        <v>0</v>
      </c>
      <c r="L70" s="393">
        <f t="shared" si="66"/>
        <v>0</v>
      </c>
      <c r="M70" s="393">
        <f t="shared" si="66"/>
        <v>0</v>
      </c>
      <c r="N70" s="393">
        <f t="shared" si="66"/>
        <v>0</v>
      </c>
      <c r="O70" s="393">
        <f t="shared" si="66"/>
        <v>0</v>
      </c>
      <c r="P70" s="393">
        <f t="shared" si="66"/>
        <v>0</v>
      </c>
      <c r="Q70" s="393">
        <f t="shared" si="66"/>
        <v>0</v>
      </c>
      <c r="R70" s="393">
        <f t="shared" si="66"/>
        <v>0</v>
      </c>
      <c r="S70" s="393">
        <f>SUM(S66:S69)</f>
        <v>0</v>
      </c>
      <c r="T70" s="1140"/>
      <c r="U70" s="1140"/>
      <c r="V70" s="239">
        <f>SUM(V66:V69)</f>
        <v>0</v>
      </c>
      <c r="W70" s="239">
        <f t="shared" ref="W70:AE70" si="67">SUM(W66:W69)</f>
        <v>0</v>
      </c>
      <c r="X70" s="239">
        <f t="shared" si="67"/>
        <v>0</v>
      </c>
      <c r="Y70" s="239">
        <f t="shared" si="67"/>
        <v>0</v>
      </c>
      <c r="Z70" s="239">
        <f t="shared" si="67"/>
        <v>0</v>
      </c>
      <c r="AA70" s="239">
        <f t="shared" si="67"/>
        <v>0</v>
      </c>
      <c r="AB70" s="239">
        <f t="shared" si="67"/>
        <v>0</v>
      </c>
      <c r="AC70" s="239">
        <f t="shared" si="67"/>
        <v>0</v>
      </c>
      <c r="AD70" s="239">
        <f t="shared" si="67"/>
        <v>0</v>
      </c>
      <c r="AE70" s="239">
        <f t="shared" si="67"/>
        <v>0</v>
      </c>
      <c r="AF70" s="1140"/>
      <c r="AG70" s="1140"/>
      <c r="AH70" s="239">
        <f t="shared" ref="AH70:AQ70" si="68">SUM(AH66:AH69)</f>
        <v>0</v>
      </c>
      <c r="AI70" s="239">
        <f t="shared" si="68"/>
        <v>0</v>
      </c>
      <c r="AJ70" s="239">
        <f t="shared" si="68"/>
        <v>0</v>
      </c>
      <c r="AK70" s="239">
        <f t="shared" si="68"/>
        <v>0</v>
      </c>
      <c r="AL70" s="239">
        <f t="shared" si="68"/>
        <v>0</v>
      </c>
      <c r="AM70" s="239">
        <f t="shared" si="68"/>
        <v>0</v>
      </c>
      <c r="AN70" s="239">
        <f t="shared" si="68"/>
        <v>0</v>
      </c>
      <c r="AO70" s="239">
        <f t="shared" si="68"/>
        <v>0</v>
      </c>
      <c r="AP70" s="239">
        <f t="shared" si="68"/>
        <v>0</v>
      </c>
      <c r="AQ70" s="239">
        <f t="shared" si="68"/>
        <v>0</v>
      </c>
      <c r="AR70" s="1140"/>
      <c r="AS70" s="1140"/>
      <c r="AT70" s="239">
        <f t="shared" ref="AT70:BC70" si="69">SUM(AT66:AT69)</f>
        <v>0</v>
      </c>
      <c r="AU70" s="239">
        <f t="shared" si="69"/>
        <v>0</v>
      </c>
      <c r="AV70" s="239">
        <f t="shared" si="69"/>
        <v>0</v>
      </c>
      <c r="AW70" s="239">
        <f t="shared" si="69"/>
        <v>0</v>
      </c>
      <c r="AX70" s="239">
        <f t="shared" si="69"/>
        <v>0</v>
      </c>
      <c r="AY70" s="239">
        <f t="shared" si="69"/>
        <v>0</v>
      </c>
      <c r="AZ70" s="239">
        <f t="shared" si="69"/>
        <v>0</v>
      </c>
      <c r="BA70" s="239">
        <f t="shared" si="69"/>
        <v>0</v>
      </c>
      <c r="BB70" s="239">
        <f t="shared" si="69"/>
        <v>0</v>
      </c>
      <c r="BC70" s="239">
        <f t="shared" si="69"/>
        <v>0</v>
      </c>
      <c r="BD70" s="1140"/>
      <c r="BE70" s="1140"/>
      <c r="BF70" s="239">
        <f t="shared" ref="BF70:BO70" si="70">SUM(BF66:BF69)</f>
        <v>0</v>
      </c>
      <c r="BG70" s="239">
        <f t="shared" si="70"/>
        <v>0</v>
      </c>
      <c r="BH70" s="239">
        <f t="shared" si="70"/>
        <v>0</v>
      </c>
      <c r="BI70" s="239">
        <f t="shared" si="70"/>
        <v>0</v>
      </c>
      <c r="BJ70" s="239">
        <f t="shared" si="70"/>
        <v>0</v>
      </c>
      <c r="BK70" s="239">
        <f t="shared" si="70"/>
        <v>0</v>
      </c>
      <c r="BL70" s="239">
        <f t="shared" si="70"/>
        <v>0</v>
      </c>
      <c r="BM70" s="239">
        <f t="shared" si="70"/>
        <v>0</v>
      </c>
      <c r="BN70" s="239">
        <f t="shared" si="70"/>
        <v>0</v>
      </c>
      <c r="BO70" s="239">
        <f t="shared" si="70"/>
        <v>0</v>
      </c>
      <c r="BP70" s="17"/>
      <c r="BR70" s="1144"/>
      <c r="BS70" s="1145"/>
      <c r="BT70" s="1146"/>
      <c r="BU70" s="1147"/>
      <c r="BV70" s="1144"/>
      <c r="BW70" s="106"/>
      <c r="BX70" s="292"/>
    </row>
    <row r="71" spans="1:76" s="17" customFormat="1" ht="12" customHeight="1">
      <c r="A71" s="27"/>
      <c r="B71" s="1135"/>
      <c r="C71" s="1148"/>
      <c r="D71" s="484"/>
      <c r="E71" s="1095"/>
      <c r="F71" s="484"/>
      <c r="H71" s="484"/>
      <c r="I71" s="426"/>
      <c r="J71" s="389"/>
      <c r="K71" s="389"/>
      <c r="L71" s="389"/>
      <c r="M71" s="389"/>
      <c r="N71" s="389"/>
      <c r="O71" s="389"/>
      <c r="P71" s="389"/>
      <c r="Q71" s="389"/>
      <c r="R71" s="389"/>
      <c r="S71" s="389"/>
      <c r="T71" s="1131"/>
      <c r="U71" s="1131"/>
      <c r="V71" s="1131"/>
      <c r="W71" s="1131"/>
      <c r="X71" s="1131"/>
      <c r="Y71" s="1131"/>
      <c r="Z71" s="1131"/>
      <c r="AA71" s="1131"/>
      <c r="AB71" s="1131"/>
      <c r="AC71" s="1131"/>
      <c r="AD71" s="1131"/>
      <c r="AE71" s="1131"/>
      <c r="AF71" s="1131"/>
      <c r="AG71" s="1131"/>
      <c r="AH71" s="1131"/>
      <c r="AI71" s="1131"/>
      <c r="AJ71" s="1131"/>
      <c r="AK71" s="1131"/>
      <c r="AL71" s="1131"/>
      <c r="AM71" s="1131"/>
      <c r="AN71" s="1131"/>
      <c r="AO71" s="1131"/>
      <c r="AP71" s="1131"/>
      <c r="AQ71" s="1131"/>
      <c r="AR71" s="1131"/>
      <c r="AS71" s="1131"/>
      <c r="AT71" s="1131"/>
      <c r="AU71" s="1131"/>
      <c r="AV71" s="1131"/>
      <c r="AW71" s="1131"/>
      <c r="AX71" s="1131"/>
      <c r="AY71" s="1131"/>
      <c r="AZ71" s="1131"/>
      <c r="BA71" s="1131"/>
      <c r="BB71" s="1131"/>
      <c r="BC71" s="1131"/>
      <c r="BD71" s="1131"/>
      <c r="BE71" s="1131"/>
      <c r="BF71" s="1131"/>
      <c r="BG71" s="1131"/>
      <c r="BH71" s="1131"/>
      <c r="BI71" s="1131"/>
      <c r="BJ71" s="1131"/>
      <c r="BK71" s="1131"/>
      <c r="BL71" s="1131"/>
      <c r="BM71" s="1131"/>
      <c r="BN71" s="1131"/>
      <c r="BO71" s="1131"/>
      <c r="BR71" s="1143"/>
      <c r="BS71" s="1149"/>
      <c r="BT71" s="1142"/>
      <c r="BU71" s="1150"/>
      <c r="BV71" s="1143"/>
      <c r="BW71" s="407"/>
      <c r="BX71" s="21"/>
    </row>
    <row r="72" spans="1:76" s="17" customFormat="1" ht="12" customHeight="1">
      <c r="A72" s="27"/>
      <c r="B72" s="1135"/>
      <c r="C72" s="1148"/>
      <c r="D72" s="484"/>
      <c r="E72" s="1095"/>
      <c r="F72" s="484"/>
      <c r="H72" s="484"/>
      <c r="I72" s="426"/>
      <c r="J72" s="389"/>
      <c r="K72" s="389"/>
      <c r="L72" s="389"/>
      <c r="M72" s="389"/>
      <c r="N72" s="389"/>
      <c r="O72" s="389"/>
      <c r="P72" s="389"/>
      <c r="Q72" s="389"/>
      <c r="R72" s="389"/>
      <c r="S72" s="389"/>
      <c r="T72" s="1131"/>
      <c r="U72" s="1131"/>
      <c r="V72" s="1131"/>
      <c r="W72" s="1131"/>
      <c r="X72" s="1131"/>
      <c r="Y72" s="1131"/>
      <c r="Z72" s="1131"/>
      <c r="AA72" s="1131"/>
      <c r="AB72" s="1131"/>
      <c r="AC72" s="1131"/>
      <c r="AD72" s="1131"/>
      <c r="AE72" s="1131"/>
      <c r="AF72" s="1131"/>
      <c r="AG72" s="1131"/>
      <c r="AH72" s="1131"/>
      <c r="AI72" s="1131"/>
      <c r="AJ72" s="1131"/>
      <c r="AK72" s="1131"/>
      <c r="AL72" s="1131"/>
      <c r="AM72" s="1131"/>
      <c r="AN72" s="1131"/>
      <c r="AO72" s="1131"/>
      <c r="AP72" s="1131"/>
      <c r="AQ72" s="1131"/>
      <c r="AR72" s="1131"/>
      <c r="AS72" s="1131"/>
      <c r="AT72" s="1131"/>
      <c r="AU72" s="1131"/>
      <c r="AV72" s="1131"/>
      <c r="AW72" s="1131"/>
      <c r="AX72" s="1131"/>
      <c r="AY72" s="1131"/>
      <c r="AZ72" s="1131"/>
      <c r="BA72" s="1131"/>
      <c r="BB72" s="1131"/>
      <c r="BC72" s="1131"/>
      <c r="BD72" s="1131"/>
      <c r="BE72" s="1131"/>
      <c r="BF72" s="1131"/>
      <c r="BG72" s="1131"/>
      <c r="BH72" s="1131"/>
      <c r="BI72" s="1131"/>
      <c r="BJ72" s="1131"/>
      <c r="BK72" s="1131"/>
      <c r="BL72" s="1131"/>
      <c r="BM72" s="1131"/>
      <c r="BN72" s="1131"/>
      <c r="BO72" s="1131"/>
      <c r="BR72" s="1143"/>
      <c r="BS72" s="1149"/>
      <c r="BT72" s="1142"/>
      <c r="BU72" s="1150"/>
      <c r="BV72" s="1143"/>
      <c r="BW72" s="407"/>
      <c r="BX72" s="21"/>
    </row>
    <row r="73" spans="1:76" s="17" customFormat="1" ht="12" customHeight="1">
      <c r="A73" s="27"/>
      <c r="B73" s="1125"/>
      <c r="C73" s="1123" t="s">
        <v>1314</v>
      </c>
      <c r="D73" s="530"/>
      <c r="E73" s="1095"/>
      <c r="F73" s="530"/>
      <c r="H73" s="530"/>
      <c r="I73" s="426"/>
      <c r="J73" s="393">
        <f>J28+J58+J63+J70</f>
        <v>11050000</v>
      </c>
      <c r="K73" s="393">
        <f t="shared" ref="K73:S73" si="71">K28+K58+K63+K70</f>
        <v>7895000</v>
      </c>
      <c r="L73" s="393">
        <f t="shared" si="71"/>
        <v>22050000</v>
      </c>
      <c r="M73" s="393">
        <f t="shared" si="71"/>
        <v>8950000</v>
      </c>
      <c r="N73" s="393">
        <f t="shared" si="71"/>
        <v>4908000</v>
      </c>
      <c r="O73" s="393">
        <f t="shared" si="71"/>
        <v>8753000</v>
      </c>
      <c r="P73" s="393">
        <f t="shared" si="71"/>
        <v>5940000</v>
      </c>
      <c r="Q73" s="393">
        <f t="shared" si="71"/>
        <v>600000</v>
      </c>
      <c r="R73" s="393">
        <f t="shared" si="71"/>
        <v>600000</v>
      </c>
      <c r="S73" s="393">
        <f t="shared" si="71"/>
        <v>600000</v>
      </c>
      <c r="T73" s="1131"/>
      <c r="U73" s="1131"/>
      <c r="V73" s="393">
        <f t="shared" ref="V73:AE73" si="72">V28+V58+V63+V70</f>
        <v>11050000</v>
      </c>
      <c r="W73" s="393">
        <f t="shared" si="72"/>
        <v>18945000</v>
      </c>
      <c r="X73" s="393">
        <f t="shared" si="72"/>
        <v>40995000</v>
      </c>
      <c r="Y73" s="393">
        <f t="shared" si="72"/>
        <v>49945000</v>
      </c>
      <c r="Z73" s="393">
        <f t="shared" si="72"/>
        <v>54853000</v>
      </c>
      <c r="AA73" s="393">
        <f t="shared" si="72"/>
        <v>63606000</v>
      </c>
      <c r="AB73" s="393">
        <f t="shared" si="72"/>
        <v>69546000</v>
      </c>
      <c r="AC73" s="393">
        <f t="shared" si="72"/>
        <v>70146000</v>
      </c>
      <c r="AD73" s="393">
        <f t="shared" si="72"/>
        <v>70746000</v>
      </c>
      <c r="AE73" s="393">
        <f t="shared" si="72"/>
        <v>71346000</v>
      </c>
      <c r="AF73" s="1131"/>
      <c r="AG73" s="1131"/>
      <c r="AH73" s="393">
        <f t="shared" ref="AH73:AQ73" si="73">AH28+AH58+AH63+AH70</f>
        <v>276250</v>
      </c>
      <c r="AI73" s="393">
        <f t="shared" si="73"/>
        <v>473625</v>
      </c>
      <c r="AJ73" s="393">
        <f t="shared" si="73"/>
        <v>1051125</v>
      </c>
      <c r="AK73" s="393">
        <f t="shared" si="73"/>
        <v>1274875</v>
      </c>
      <c r="AL73" s="393">
        <f t="shared" si="73"/>
        <v>1397575</v>
      </c>
      <c r="AM73" s="393">
        <f t="shared" si="73"/>
        <v>1616400</v>
      </c>
      <c r="AN73" s="393">
        <f t="shared" si="73"/>
        <v>1764900</v>
      </c>
      <c r="AO73" s="393">
        <f t="shared" si="73"/>
        <v>1779900</v>
      </c>
      <c r="AP73" s="393">
        <f t="shared" si="73"/>
        <v>1794900</v>
      </c>
      <c r="AQ73" s="393">
        <f t="shared" si="73"/>
        <v>1809900</v>
      </c>
      <c r="AR73" s="1131"/>
      <c r="AS73" s="1131"/>
      <c r="AT73" s="393">
        <f t="shared" ref="AT73:BC73" si="74">AT28+AT58+AT63+AT70</f>
        <v>276250</v>
      </c>
      <c r="AU73" s="393">
        <f t="shared" si="74"/>
        <v>749875</v>
      </c>
      <c r="AV73" s="393">
        <f t="shared" si="74"/>
        <v>1801000</v>
      </c>
      <c r="AW73" s="393">
        <f t="shared" si="74"/>
        <v>3075875</v>
      </c>
      <c r="AX73" s="393">
        <f t="shared" si="74"/>
        <v>4473450</v>
      </c>
      <c r="AY73" s="393">
        <f t="shared" si="74"/>
        <v>6089850</v>
      </c>
      <c r="AZ73" s="393">
        <f t="shared" si="74"/>
        <v>7854750</v>
      </c>
      <c r="BA73" s="393">
        <f t="shared" si="74"/>
        <v>9634650</v>
      </c>
      <c r="BB73" s="393">
        <f t="shared" si="74"/>
        <v>11429550</v>
      </c>
      <c r="BC73" s="393">
        <f t="shared" si="74"/>
        <v>13239450</v>
      </c>
      <c r="BD73" s="1131"/>
      <c r="BE73" s="1131"/>
      <c r="BF73" s="393">
        <f t="shared" ref="BF73:BO73" si="75">BF28+BF58+BF63+BF70</f>
        <v>10773750</v>
      </c>
      <c r="BG73" s="393">
        <f t="shared" si="75"/>
        <v>18195125</v>
      </c>
      <c r="BH73" s="393">
        <f t="shared" si="75"/>
        <v>39194000</v>
      </c>
      <c r="BI73" s="393">
        <f t="shared" si="75"/>
        <v>46869125</v>
      </c>
      <c r="BJ73" s="393">
        <f t="shared" si="75"/>
        <v>50379550</v>
      </c>
      <c r="BK73" s="393">
        <f t="shared" si="75"/>
        <v>57516150</v>
      </c>
      <c r="BL73" s="393">
        <f t="shared" si="75"/>
        <v>61691250</v>
      </c>
      <c r="BM73" s="393">
        <f t="shared" si="75"/>
        <v>60511350</v>
      </c>
      <c r="BN73" s="393">
        <f t="shared" si="75"/>
        <v>59316450</v>
      </c>
      <c r="BO73" s="393">
        <f t="shared" si="75"/>
        <v>58106550</v>
      </c>
      <c r="BR73" s="1143"/>
      <c r="BS73" s="1149"/>
      <c r="BT73" s="1142"/>
      <c r="BU73" s="1150"/>
      <c r="BV73" s="1143"/>
      <c r="BW73" s="21"/>
      <c r="BX73" s="21"/>
    </row>
    <row r="74" spans="1:76" s="17" customFormat="1" ht="12" customHeight="1">
      <c r="B74" s="1151"/>
      <c r="C74" s="1151"/>
      <c r="D74" s="1131"/>
      <c r="E74" s="1095"/>
      <c r="F74" s="1131"/>
      <c r="H74" s="1131"/>
      <c r="J74" s="426"/>
      <c r="K74" s="426"/>
      <c r="L74" s="426"/>
      <c r="M74" s="426"/>
      <c r="N74" s="508"/>
      <c r="O74" s="508"/>
      <c r="P74" s="508"/>
      <c r="Q74" s="508"/>
      <c r="R74" s="426"/>
      <c r="S74" s="426"/>
      <c r="V74" s="426"/>
      <c r="W74" s="426"/>
      <c r="X74" s="426"/>
      <c r="Y74" s="426"/>
      <c r="Z74" s="426"/>
      <c r="AA74" s="426"/>
      <c r="AB74" s="426"/>
      <c r="AC74" s="426"/>
      <c r="AD74" s="426"/>
      <c r="AE74" s="426"/>
      <c r="AH74" s="426"/>
      <c r="AI74" s="426"/>
      <c r="AJ74" s="426"/>
      <c r="AK74" s="426"/>
      <c r="AL74" s="426"/>
      <c r="AM74" s="426"/>
      <c r="AN74" s="426"/>
      <c r="AO74" s="426"/>
      <c r="AP74" s="426"/>
      <c r="AQ74" s="426"/>
      <c r="AT74" s="426"/>
      <c r="AU74" s="426"/>
      <c r="AV74" s="426"/>
      <c r="AW74" s="426"/>
      <c r="AX74" s="426"/>
      <c r="AY74" s="426"/>
      <c r="AZ74" s="426"/>
      <c r="BA74" s="426"/>
      <c r="BB74" s="426"/>
      <c r="BC74" s="426"/>
      <c r="BF74" s="426"/>
      <c r="BG74" s="426"/>
      <c r="BH74" s="426"/>
      <c r="BI74" s="426"/>
      <c r="BJ74" s="426"/>
      <c r="BK74" s="426"/>
      <c r="BL74" s="426"/>
      <c r="BM74" s="426"/>
      <c r="BN74" s="426"/>
      <c r="BO74" s="426"/>
      <c r="BR74" s="1152"/>
      <c r="BS74" s="1153"/>
      <c r="BT74" s="1154"/>
      <c r="BU74" s="1155"/>
      <c r="BV74" s="1152"/>
    </row>
    <row r="75" spans="1:76" s="17" customFormat="1" ht="12" customHeight="1">
      <c r="B75" s="1151"/>
      <c r="C75" s="1151"/>
      <c r="D75" s="1131"/>
      <c r="E75" s="1095"/>
      <c r="F75" s="1131"/>
      <c r="H75" s="1131"/>
      <c r="J75" s="426"/>
      <c r="K75" s="426"/>
      <c r="L75" s="426"/>
      <c r="M75" s="426"/>
      <c r="N75" s="508"/>
      <c r="O75" s="508"/>
      <c r="P75" s="508"/>
      <c r="Q75" s="508"/>
      <c r="R75" s="426"/>
      <c r="S75" s="426"/>
      <c r="V75" s="426"/>
      <c r="W75" s="426"/>
      <c r="X75" s="426"/>
      <c r="Y75" s="426"/>
      <c r="Z75" s="426"/>
      <c r="AA75" s="426"/>
      <c r="AB75" s="426"/>
      <c r="AC75" s="426"/>
      <c r="AD75" s="426"/>
      <c r="AE75" s="426"/>
      <c r="AH75" s="426"/>
      <c r="AI75" s="426"/>
      <c r="AJ75" s="426"/>
      <c r="AK75" s="426"/>
      <c r="AL75" s="426"/>
      <c r="AM75" s="426"/>
      <c r="AN75" s="426"/>
      <c r="AO75" s="426"/>
      <c r="AP75" s="426"/>
      <c r="AQ75" s="426"/>
      <c r="AT75" s="426"/>
      <c r="AU75" s="426"/>
      <c r="AV75" s="426"/>
      <c r="AW75" s="426"/>
      <c r="AX75" s="426"/>
      <c r="AY75" s="426"/>
      <c r="AZ75" s="426"/>
      <c r="BA75" s="426"/>
      <c r="BB75" s="426"/>
      <c r="BC75" s="426"/>
      <c r="BF75" s="426"/>
      <c r="BG75" s="426"/>
      <c r="BH75" s="426"/>
      <c r="BI75" s="426"/>
      <c r="BJ75" s="426"/>
      <c r="BK75" s="426"/>
      <c r="BL75" s="426"/>
      <c r="BM75" s="426"/>
      <c r="BN75" s="426"/>
      <c r="BO75" s="426"/>
      <c r="BR75" s="1152"/>
      <c r="BS75" s="1153"/>
      <c r="BT75" s="1154"/>
      <c r="BU75" s="1155"/>
      <c r="BV75" s="1152"/>
    </row>
    <row r="76" spans="1:76" s="17" customFormat="1" ht="12" customHeight="1">
      <c r="C76" s="251" t="s">
        <v>1184</v>
      </c>
      <c r="E76" s="1095"/>
      <c r="N76" s="536"/>
      <c r="O76" s="536"/>
      <c r="P76" s="536"/>
      <c r="Q76" s="536"/>
      <c r="BR76" s="1152"/>
      <c r="BS76" s="1153"/>
      <c r="BT76" s="1154"/>
      <c r="BU76" s="1155"/>
      <c r="BV76" s="1152"/>
    </row>
    <row r="77" spans="1:76" s="17" customFormat="1" ht="12" customHeight="1">
      <c r="C77" s="35" t="s">
        <v>1315</v>
      </c>
      <c r="E77" s="1095"/>
      <c r="N77" s="536"/>
      <c r="O77" s="536"/>
      <c r="P77" s="536"/>
      <c r="Q77" s="536"/>
      <c r="BR77" s="1152"/>
      <c r="BS77" s="1153"/>
      <c r="BT77" s="1154"/>
      <c r="BU77" s="1155"/>
      <c r="BV77" s="1152"/>
    </row>
    <row r="78" spans="1:76" s="17" customFormat="1" ht="12" customHeight="1">
      <c r="C78" s="17" t="s">
        <v>299</v>
      </c>
      <c r="D78" s="32">
        <f>SUM(D14:D27)</f>
        <v>0</v>
      </c>
      <c r="E78" s="1095"/>
      <c r="F78" s="32"/>
      <c r="H78" s="564">
        <f>SUM(J78:S78)</f>
        <v>0</v>
      </c>
      <c r="J78" s="240">
        <f t="shared" ref="J78:S78" si="76">J28</f>
        <v>0</v>
      </c>
      <c r="K78" s="240">
        <f t="shared" si="76"/>
        <v>0</v>
      </c>
      <c r="L78" s="240">
        <f t="shared" si="76"/>
        <v>0</v>
      </c>
      <c r="M78" s="240">
        <f t="shared" si="76"/>
        <v>0</v>
      </c>
      <c r="N78" s="240">
        <f t="shared" si="76"/>
        <v>0</v>
      </c>
      <c r="O78" s="240">
        <f t="shared" si="76"/>
        <v>0</v>
      </c>
      <c r="P78" s="240">
        <f t="shared" si="76"/>
        <v>0</v>
      </c>
      <c r="Q78" s="240">
        <f t="shared" si="76"/>
        <v>0</v>
      </c>
      <c r="R78" s="240">
        <f t="shared" si="76"/>
        <v>0</v>
      </c>
      <c r="S78" s="240">
        <f t="shared" si="76"/>
        <v>0</v>
      </c>
      <c r="V78" s="240">
        <f t="shared" ref="V78:AE78" si="77">V28</f>
        <v>0</v>
      </c>
      <c r="W78" s="240">
        <f t="shared" si="77"/>
        <v>0</v>
      </c>
      <c r="X78" s="240">
        <f t="shared" si="77"/>
        <v>0</v>
      </c>
      <c r="Y78" s="240">
        <f t="shared" si="77"/>
        <v>0</v>
      </c>
      <c r="Z78" s="240">
        <f t="shared" si="77"/>
        <v>0</v>
      </c>
      <c r="AA78" s="240">
        <f t="shared" si="77"/>
        <v>0</v>
      </c>
      <c r="AB78" s="240">
        <f t="shared" si="77"/>
        <v>0</v>
      </c>
      <c r="AC78" s="240">
        <f t="shared" si="77"/>
        <v>0</v>
      </c>
      <c r="AD78" s="240">
        <f t="shared" si="77"/>
        <v>0</v>
      </c>
      <c r="AE78" s="240">
        <f t="shared" si="77"/>
        <v>0</v>
      </c>
      <c r="AH78" s="240">
        <f t="shared" ref="AH78:AQ78" si="78">AH28</f>
        <v>0</v>
      </c>
      <c r="AI78" s="240">
        <f t="shared" si="78"/>
        <v>0</v>
      </c>
      <c r="AJ78" s="240">
        <f t="shared" si="78"/>
        <v>0</v>
      </c>
      <c r="AK78" s="240">
        <f t="shared" si="78"/>
        <v>0</v>
      </c>
      <c r="AL78" s="240">
        <f t="shared" si="78"/>
        <v>0</v>
      </c>
      <c r="AM78" s="240">
        <f t="shared" si="78"/>
        <v>0</v>
      </c>
      <c r="AN78" s="240">
        <f t="shared" si="78"/>
        <v>0</v>
      </c>
      <c r="AO78" s="240">
        <f t="shared" si="78"/>
        <v>0</v>
      </c>
      <c r="AP78" s="240">
        <f t="shared" si="78"/>
        <v>0</v>
      </c>
      <c r="AQ78" s="240">
        <f t="shared" si="78"/>
        <v>0</v>
      </c>
      <c r="AT78" s="240">
        <f t="shared" ref="AT78:BC78" si="79">AT28</f>
        <v>0</v>
      </c>
      <c r="AU78" s="240">
        <f t="shared" si="79"/>
        <v>0</v>
      </c>
      <c r="AV78" s="240">
        <f t="shared" si="79"/>
        <v>0</v>
      </c>
      <c r="AW78" s="240">
        <f t="shared" si="79"/>
        <v>0</v>
      </c>
      <c r="AX78" s="240">
        <f t="shared" si="79"/>
        <v>0</v>
      </c>
      <c r="AY78" s="240">
        <f t="shared" si="79"/>
        <v>0</v>
      </c>
      <c r="AZ78" s="240">
        <f t="shared" si="79"/>
        <v>0</v>
      </c>
      <c r="BA78" s="240">
        <f t="shared" si="79"/>
        <v>0</v>
      </c>
      <c r="BB78" s="240">
        <f t="shared" si="79"/>
        <v>0</v>
      </c>
      <c r="BC78" s="240">
        <f t="shared" si="79"/>
        <v>0</v>
      </c>
      <c r="BF78" s="240">
        <f t="shared" ref="BF78:BO78" si="80">BF28</f>
        <v>0</v>
      </c>
      <c r="BG78" s="240">
        <f t="shared" si="80"/>
        <v>0</v>
      </c>
      <c r="BH78" s="240">
        <f t="shared" si="80"/>
        <v>0</v>
      </c>
      <c r="BI78" s="240">
        <f t="shared" si="80"/>
        <v>0</v>
      </c>
      <c r="BJ78" s="240">
        <f t="shared" si="80"/>
        <v>0</v>
      </c>
      <c r="BK78" s="240">
        <f t="shared" si="80"/>
        <v>0</v>
      </c>
      <c r="BL78" s="240">
        <f t="shared" si="80"/>
        <v>0</v>
      </c>
      <c r="BM78" s="240">
        <f t="shared" si="80"/>
        <v>0</v>
      </c>
      <c r="BN78" s="240">
        <f t="shared" si="80"/>
        <v>0</v>
      </c>
      <c r="BO78" s="240">
        <f t="shared" si="80"/>
        <v>0</v>
      </c>
      <c r="BR78" s="1152"/>
      <c r="BS78" s="1153"/>
      <c r="BT78" s="1154"/>
      <c r="BU78" s="1156"/>
      <c r="BV78" s="1152"/>
    </row>
    <row r="79" spans="1:76" s="17" customFormat="1" ht="12" customHeight="1">
      <c r="C79" s="17" t="s">
        <v>300</v>
      </c>
      <c r="D79" s="32">
        <f>SUM(D32:D57)</f>
        <v>0</v>
      </c>
      <c r="E79" s="1095"/>
      <c r="F79" s="32"/>
      <c r="H79" s="1116">
        <f>SUM(J79:S79)</f>
        <v>71346000</v>
      </c>
      <c r="J79" s="32">
        <f t="shared" ref="J79:S79" si="81">J58</f>
        <v>11050000</v>
      </c>
      <c r="K79" s="32">
        <f t="shared" si="81"/>
        <v>7895000</v>
      </c>
      <c r="L79" s="32">
        <f t="shared" si="81"/>
        <v>22050000</v>
      </c>
      <c r="M79" s="32">
        <f t="shared" si="81"/>
        <v>8950000</v>
      </c>
      <c r="N79" s="32">
        <f t="shared" si="81"/>
        <v>4908000</v>
      </c>
      <c r="O79" s="32">
        <f t="shared" si="81"/>
        <v>8753000</v>
      </c>
      <c r="P79" s="32">
        <f t="shared" si="81"/>
        <v>5940000</v>
      </c>
      <c r="Q79" s="32">
        <f t="shared" si="81"/>
        <v>600000</v>
      </c>
      <c r="R79" s="32">
        <f t="shared" si="81"/>
        <v>600000</v>
      </c>
      <c r="S79" s="32">
        <f t="shared" si="81"/>
        <v>600000</v>
      </c>
      <c r="V79" s="32">
        <f t="shared" ref="V79:AE79" si="82">V58</f>
        <v>11050000</v>
      </c>
      <c r="W79" s="32">
        <f t="shared" si="82"/>
        <v>18945000</v>
      </c>
      <c r="X79" s="32">
        <f t="shared" si="82"/>
        <v>40995000</v>
      </c>
      <c r="Y79" s="32">
        <f t="shared" si="82"/>
        <v>49945000</v>
      </c>
      <c r="Z79" s="32">
        <f t="shared" si="82"/>
        <v>54853000</v>
      </c>
      <c r="AA79" s="32">
        <f t="shared" si="82"/>
        <v>63606000</v>
      </c>
      <c r="AB79" s="32">
        <f t="shared" si="82"/>
        <v>69546000</v>
      </c>
      <c r="AC79" s="32">
        <f t="shared" si="82"/>
        <v>70146000</v>
      </c>
      <c r="AD79" s="32">
        <f t="shared" si="82"/>
        <v>70746000</v>
      </c>
      <c r="AE79" s="32">
        <f t="shared" si="82"/>
        <v>71346000</v>
      </c>
      <c r="AH79" s="32">
        <f t="shared" ref="AH79:AQ79" si="83">AH58</f>
        <v>276250</v>
      </c>
      <c r="AI79" s="32">
        <f t="shared" si="83"/>
        <v>473625</v>
      </c>
      <c r="AJ79" s="32">
        <f t="shared" si="83"/>
        <v>1051125</v>
      </c>
      <c r="AK79" s="32">
        <f t="shared" si="83"/>
        <v>1274875</v>
      </c>
      <c r="AL79" s="32">
        <f t="shared" si="83"/>
        <v>1397575</v>
      </c>
      <c r="AM79" s="32">
        <f t="shared" si="83"/>
        <v>1616400</v>
      </c>
      <c r="AN79" s="32">
        <f t="shared" si="83"/>
        <v>1764900</v>
      </c>
      <c r="AO79" s="32">
        <f t="shared" si="83"/>
        <v>1779900</v>
      </c>
      <c r="AP79" s="32">
        <f t="shared" si="83"/>
        <v>1794900</v>
      </c>
      <c r="AQ79" s="32">
        <f t="shared" si="83"/>
        <v>1809900</v>
      </c>
      <c r="AT79" s="32">
        <f t="shared" ref="AT79:BC79" si="84">AT58</f>
        <v>276250</v>
      </c>
      <c r="AU79" s="32">
        <f t="shared" si="84"/>
        <v>749875</v>
      </c>
      <c r="AV79" s="32">
        <f t="shared" si="84"/>
        <v>1801000</v>
      </c>
      <c r="AW79" s="32">
        <f t="shared" si="84"/>
        <v>3075875</v>
      </c>
      <c r="AX79" s="32">
        <f t="shared" si="84"/>
        <v>4473450</v>
      </c>
      <c r="AY79" s="32">
        <f t="shared" si="84"/>
        <v>6089850</v>
      </c>
      <c r="AZ79" s="32">
        <f t="shared" si="84"/>
        <v>7854750</v>
      </c>
      <c r="BA79" s="32">
        <f t="shared" si="84"/>
        <v>9634650</v>
      </c>
      <c r="BB79" s="32">
        <f t="shared" si="84"/>
        <v>11429550</v>
      </c>
      <c r="BC79" s="32">
        <f t="shared" si="84"/>
        <v>13239450</v>
      </c>
      <c r="BF79" s="32">
        <f t="shared" ref="BF79:BO79" si="85">BF58</f>
        <v>10773750</v>
      </c>
      <c r="BG79" s="32">
        <f t="shared" si="85"/>
        <v>18195125</v>
      </c>
      <c r="BH79" s="32">
        <f t="shared" si="85"/>
        <v>39194000</v>
      </c>
      <c r="BI79" s="32">
        <f t="shared" si="85"/>
        <v>46869125</v>
      </c>
      <c r="BJ79" s="32">
        <f t="shared" si="85"/>
        <v>50379550</v>
      </c>
      <c r="BK79" s="32">
        <f t="shared" si="85"/>
        <v>57516150</v>
      </c>
      <c r="BL79" s="32">
        <f t="shared" si="85"/>
        <v>61691250</v>
      </c>
      <c r="BM79" s="32">
        <f t="shared" si="85"/>
        <v>60511350</v>
      </c>
      <c r="BN79" s="32">
        <f t="shared" si="85"/>
        <v>59316450</v>
      </c>
      <c r="BO79" s="32">
        <f t="shared" si="85"/>
        <v>58106550</v>
      </c>
      <c r="BU79" s="1157"/>
    </row>
    <row r="80" spans="1:76" ht="12" customHeight="1">
      <c r="C80" s="17" t="s">
        <v>366</v>
      </c>
      <c r="D80" s="1158">
        <f>SUM(D61:D62)</f>
        <v>0</v>
      </c>
      <c r="E80" s="1095"/>
      <c r="F80" s="1158"/>
      <c r="G80" s="17"/>
      <c r="H80" s="1116">
        <f>SUM(J80:S80)</f>
        <v>0</v>
      </c>
      <c r="I80" s="17"/>
      <c r="J80" s="32">
        <f t="shared" ref="J80:S80" si="86">J63</f>
        <v>0</v>
      </c>
      <c r="K80" s="32">
        <f t="shared" si="86"/>
        <v>0</v>
      </c>
      <c r="L80" s="32">
        <f t="shared" si="86"/>
        <v>0</v>
      </c>
      <c r="M80" s="32">
        <f t="shared" si="86"/>
        <v>0</v>
      </c>
      <c r="N80" s="32">
        <f t="shared" si="86"/>
        <v>0</v>
      </c>
      <c r="O80" s="32">
        <f t="shared" si="86"/>
        <v>0</v>
      </c>
      <c r="P80" s="32">
        <f t="shared" si="86"/>
        <v>0</v>
      </c>
      <c r="Q80" s="32">
        <f t="shared" si="86"/>
        <v>0</v>
      </c>
      <c r="R80" s="32">
        <f t="shared" si="86"/>
        <v>0</v>
      </c>
      <c r="S80" s="32">
        <f t="shared" si="86"/>
        <v>0</v>
      </c>
      <c r="V80" s="32">
        <f t="shared" ref="V80:AE80" si="87">V63</f>
        <v>0</v>
      </c>
      <c r="W80" s="32">
        <f t="shared" si="87"/>
        <v>0</v>
      </c>
      <c r="X80" s="32">
        <f t="shared" si="87"/>
        <v>0</v>
      </c>
      <c r="Y80" s="32">
        <f t="shared" si="87"/>
        <v>0</v>
      </c>
      <c r="Z80" s="32">
        <f t="shared" si="87"/>
        <v>0</v>
      </c>
      <c r="AA80" s="32">
        <f t="shared" si="87"/>
        <v>0</v>
      </c>
      <c r="AB80" s="32">
        <f t="shared" si="87"/>
        <v>0</v>
      </c>
      <c r="AC80" s="32">
        <f t="shared" si="87"/>
        <v>0</v>
      </c>
      <c r="AD80" s="32">
        <f t="shared" si="87"/>
        <v>0</v>
      </c>
      <c r="AE80" s="32">
        <f t="shared" si="87"/>
        <v>0</v>
      </c>
      <c r="AH80" s="32">
        <f t="shared" ref="AH80:AQ80" si="88">AH63</f>
        <v>0</v>
      </c>
      <c r="AI80" s="32">
        <f t="shared" si="88"/>
        <v>0</v>
      </c>
      <c r="AJ80" s="32">
        <f t="shared" si="88"/>
        <v>0</v>
      </c>
      <c r="AK80" s="32">
        <f t="shared" si="88"/>
        <v>0</v>
      </c>
      <c r="AL80" s="32">
        <f t="shared" si="88"/>
        <v>0</v>
      </c>
      <c r="AM80" s="32">
        <f t="shared" si="88"/>
        <v>0</v>
      </c>
      <c r="AN80" s="32">
        <f t="shared" si="88"/>
        <v>0</v>
      </c>
      <c r="AO80" s="32">
        <f t="shared" si="88"/>
        <v>0</v>
      </c>
      <c r="AP80" s="32">
        <f t="shared" si="88"/>
        <v>0</v>
      </c>
      <c r="AQ80" s="32">
        <f t="shared" si="88"/>
        <v>0</v>
      </c>
      <c r="AT80" s="32">
        <f t="shared" ref="AT80:BC80" si="89">AT63</f>
        <v>0</v>
      </c>
      <c r="AU80" s="32">
        <f t="shared" si="89"/>
        <v>0</v>
      </c>
      <c r="AV80" s="32">
        <f t="shared" si="89"/>
        <v>0</v>
      </c>
      <c r="AW80" s="32">
        <f t="shared" si="89"/>
        <v>0</v>
      </c>
      <c r="AX80" s="32">
        <f t="shared" si="89"/>
        <v>0</v>
      </c>
      <c r="AY80" s="32">
        <f t="shared" si="89"/>
        <v>0</v>
      </c>
      <c r="AZ80" s="32">
        <f t="shared" si="89"/>
        <v>0</v>
      </c>
      <c r="BA80" s="32">
        <f t="shared" si="89"/>
        <v>0</v>
      </c>
      <c r="BB80" s="32">
        <f t="shared" si="89"/>
        <v>0</v>
      </c>
      <c r="BC80" s="32">
        <f t="shared" si="89"/>
        <v>0</v>
      </c>
      <c r="BF80" s="32">
        <f t="shared" ref="BF80:BO80" si="90">BF63</f>
        <v>0</v>
      </c>
      <c r="BG80" s="32">
        <f t="shared" si="90"/>
        <v>0</v>
      </c>
      <c r="BH80" s="32">
        <f t="shared" si="90"/>
        <v>0</v>
      </c>
      <c r="BI80" s="32">
        <f t="shared" si="90"/>
        <v>0</v>
      </c>
      <c r="BJ80" s="32">
        <f t="shared" si="90"/>
        <v>0</v>
      </c>
      <c r="BK80" s="32">
        <f t="shared" si="90"/>
        <v>0</v>
      </c>
      <c r="BL80" s="32">
        <f t="shared" si="90"/>
        <v>0</v>
      </c>
      <c r="BM80" s="32">
        <f t="shared" si="90"/>
        <v>0</v>
      </c>
      <c r="BN80" s="32">
        <f t="shared" si="90"/>
        <v>0</v>
      </c>
      <c r="BO80" s="32">
        <f t="shared" si="90"/>
        <v>0</v>
      </c>
      <c r="BP80" s="17"/>
      <c r="BS80" s="1153"/>
      <c r="BU80" s="1159"/>
    </row>
    <row r="81" spans="2:73" s="17" customFormat="1" ht="12">
      <c r="C81" s="17" t="s">
        <v>297</v>
      </c>
      <c r="D81" s="285">
        <f>SUM(D66:D69)</f>
        <v>0</v>
      </c>
      <c r="E81" s="1095"/>
      <c r="F81" s="32"/>
      <c r="H81" s="1119">
        <f>SUM(J81:S81)</f>
        <v>0</v>
      </c>
      <c r="I81" s="392"/>
      <c r="J81" s="285">
        <f t="shared" ref="J81:S81" si="91">J70</f>
        <v>0</v>
      </c>
      <c r="K81" s="285">
        <f t="shared" si="91"/>
        <v>0</v>
      </c>
      <c r="L81" s="285">
        <f t="shared" si="91"/>
        <v>0</v>
      </c>
      <c r="M81" s="285">
        <f t="shared" si="91"/>
        <v>0</v>
      </c>
      <c r="N81" s="285">
        <f t="shared" si="91"/>
        <v>0</v>
      </c>
      <c r="O81" s="285">
        <f t="shared" si="91"/>
        <v>0</v>
      </c>
      <c r="P81" s="285">
        <f t="shared" si="91"/>
        <v>0</v>
      </c>
      <c r="Q81" s="285">
        <f t="shared" si="91"/>
        <v>0</v>
      </c>
      <c r="R81" s="285">
        <f t="shared" si="91"/>
        <v>0</v>
      </c>
      <c r="S81" s="285">
        <f t="shared" si="91"/>
        <v>0</v>
      </c>
      <c r="T81" s="392"/>
      <c r="U81" s="392"/>
      <c r="V81" s="285">
        <f t="shared" ref="V81:AE81" si="92">V70</f>
        <v>0</v>
      </c>
      <c r="W81" s="285">
        <f t="shared" si="92"/>
        <v>0</v>
      </c>
      <c r="X81" s="285">
        <f t="shared" si="92"/>
        <v>0</v>
      </c>
      <c r="Y81" s="285">
        <f t="shared" si="92"/>
        <v>0</v>
      </c>
      <c r="Z81" s="285">
        <f t="shared" si="92"/>
        <v>0</v>
      </c>
      <c r="AA81" s="285">
        <f t="shared" si="92"/>
        <v>0</v>
      </c>
      <c r="AB81" s="285">
        <f t="shared" si="92"/>
        <v>0</v>
      </c>
      <c r="AC81" s="285">
        <f t="shared" si="92"/>
        <v>0</v>
      </c>
      <c r="AD81" s="285">
        <f t="shared" si="92"/>
        <v>0</v>
      </c>
      <c r="AE81" s="285">
        <f t="shared" si="92"/>
        <v>0</v>
      </c>
      <c r="AH81" s="285">
        <f t="shared" ref="AH81:AQ81" si="93">AH70</f>
        <v>0</v>
      </c>
      <c r="AI81" s="285">
        <f t="shared" si="93"/>
        <v>0</v>
      </c>
      <c r="AJ81" s="285">
        <f t="shared" si="93"/>
        <v>0</v>
      </c>
      <c r="AK81" s="285">
        <f t="shared" si="93"/>
        <v>0</v>
      </c>
      <c r="AL81" s="285">
        <f t="shared" si="93"/>
        <v>0</v>
      </c>
      <c r="AM81" s="285">
        <f t="shared" si="93"/>
        <v>0</v>
      </c>
      <c r="AN81" s="285">
        <f t="shared" si="93"/>
        <v>0</v>
      </c>
      <c r="AO81" s="285">
        <f t="shared" si="93"/>
        <v>0</v>
      </c>
      <c r="AP81" s="285">
        <f t="shared" si="93"/>
        <v>0</v>
      </c>
      <c r="AQ81" s="285">
        <f t="shared" si="93"/>
        <v>0</v>
      </c>
      <c r="AT81" s="285">
        <f t="shared" ref="AT81:BC81" si="94">AT70</f>
        <v>0</v>
      </c>
      <c r="AU81" s="285">
        <f t="shared" si="94"/>
        <v>0</v>
      </c>
      <c r="AV81" s="285">
        <f t="shared" si="94"/>
        <v>0</v>
      </c>
      <c r="AW81" s="285">
        <f t="shared" si="94"/>
        <v>0</v>
      </c>
      <c r="AX81" s="285">
        <f t="shared" si="94"/>
        <v>0</v>
      </c>
      <c r="AY81" s="285">
        <f t="shared" si="94"/>
        <v>0</v>
      </c>
      <c r="AZ81" s="285">
        <f t="shared" si="94"/>
        <v>0</v>
      </c>
      <c r="BA81" s="285">
        <f t="shared" si="94"/>
        <v>0</v>
      </c>
      <c r="BB81" s="285">
        <f t="shared" si="94"/>
        <v>0</v>
      </c>
      <c r="BC81" s="285">
        <f t="shared" si="94"/>
        <v>0</v>
      </c>
      <c r="BF81" s="285">
        <f t="shared" ref="BF81:BO81" si="95">BF70</f>
        <v>0</v>
      </c>
      <c r="BG81" s="285">
        <f t="shared" si="95"/>
        <v>0</v>
      </c>
      <c r="BH81" s="285">
        <f t="shared" si="95"/>
        <v>0</v>
      </c>
      <c r="BI81" s="285">
        <f t="shared" si="95"/>
        <v>0</v>
      </c>
      <c r="BJ81" s="285">
        <f t="shared" si="95"/>
        <v>0</v>
      </c>
      <c r="BK81" s="285">
        <f t="shared" si="95"/>
        <v>0</v>
      </c>
      <c r="BL81" s="285">
        <f t="shared" si="95"/>
        <v>0</v>
      </c>
      <c r="BM81" s="285">
        <f t="shared" si="95"/>
        <v>0</v>
      </c>
      <c r="BN81" s="285">
        <f t="shared" si="95"/>
        <v>0</v>
      </c>
      <c r="BO81" s="285">
        <f t="shared" si="95"/>
        <v>0</v>
      </c>
    </row>
    <row r="82" spans="2:73" s="29" customFormat="1">
      <c r="C82" s="29" t="s">
        <v>1</v>
      </c>
      <c r="D82" s="286">
        <f>SUM(D78:D81)</f>
        <v>0</v>
      </c>
      <c r="E82" s="1095"/>
      <c r="F82" s="286"/>
      <c r="G82" s="17"/>
      <c r="H82" s="286">
        <f>SUM(H78:H81)</f>
        <v>71346000</v>
      </c>
      <c r="I82" s="17"/>
      <c r="J82" s="286">
        <f t="shared" ref="J82:S82" si="96">SUM(J78:J81)</f>
        <v>11050000</v>
      </c>
      <c r="K82" s="286">
        <f t="shared" si="96"/>
        <v>7895000</v>
      </c>
      <c r="L82" s="286">
        <f t="shared" si="96"/>
        <v>22050000</v>
      </c>
      <c r="M82" s="286">
        <f t="shared" si="96"/>
        <v>8950000</v>
      </c>
      <c r="N82" s="286">
        <f t="shared" si="96"/>
        <v>4908000</v>
      </c>
      <c r="O82" s="286">
        <f t="shared" si="96"/>
        <v>8753000</v>
      </c>
      <c r="P82" s="286">
        <f t="shared" si="96"/>
        <v>5940000</v>
      </c>
      <c r="Q82" s="286">
        <f t="shared" si="96"/>
        <v>600000</v>
      </c>
      <c r="R82" s="286">
        <f t="shared" si="96"/>
        <v>600000</v>
      </c>
      <c r="S82" s="286">
        <f t="shared" si="96"/>
        <v>600000</v>
      </c>
      <c r="V82" s="286">
        <f t="shared" ref="V82:AE82" si="97">SUM(V78:V81)</f>
        <v>11050000</v>
      </c>
      <c r="W82" s="286">
        <f t="shared" si="97"/>
        <v>18945000</v>
      </c>
      <c r="X82" s="286">
        <f t="shared" si="97"/>
        <v>40995000</v>
      </c>
      <c r="Y82" s="286">
        <f t="shared" si="97"/>
        <v>49945000</v>
      </c>
      <c r="Z82" s="286">
        <f t="shared" si="97"/>
        <v>54853000</v>
      </c>
      <c r="AA82" s="286">
        <f t="shared" si="97"/>
        <v>63606000</v>
      </c>
      <c r="AB82" s="286">
        <f t="shared" si="97"/>
        <v>69546000</v>
      </c>
      <c r="AC82" s="286">
        <f t="shared" si="97"/>
        <v>70146000</v>
      </c>
      <c r="AD82" s="286">
        <f t="shared" si="97"/>
        <v>70746000</v>
      </c>
      <c r="AE82" s="286">
        <f t="shared" si="97"/>
        <v>71346000</v>
      </c>
      <c r="AH82" s="286">
        <f t="shared" ref="AH82:AQ82" si="98">SUM(AH78:AH81)</f>
        <v>276250</v>
      </c>
      <c r="AI82" s="286">
        <f t="shared" si="98"/>
        <v>473625</v>
      </c>
      <c r="AJ82" s="286">
        <f t="shared" si="98"/>
        <v>1051125</v>
      </c>
      <c r="AK82" s="286">
        <f t="shared" si="98"/>
        <v>1274875</v>
      </c>
      <c r="AL82" s="286">
        <f t="shared" si="98"/>
        <v>1397575</v>
      </c>
      <c r="AM82" s="286">
        <f t="shared" si="98"/>
        <v>1616400</v>
      </c>
      <c r="AN82" s="286">
        <f t="shared" si="98"/>
        <v>1764900</v>
      </c>
      <c r="AO82" s="286">
        <f t="shared" si="98"/>
        <v>1779900</v>
      </c>
      <c r="AP82" s="286">
        <f t="shared" si="98"/>
        <v>1794900</v>
      </c>
      <c r="AQ82" s="286">
        <f t="shared" si="98"/>
        <v>1809900</v>
      </c>
      <c r="AT82" s="286">
        <f t="shared" ref="AT82:BC82" si="99">SUM(AT78:AT81)</f>
        <v>276250</v>
      </c>
      <c r="AU82" s="286">
        <f t="shared" si="99"/>
        <v>749875</v>
      </c>
      <c r="AV82" s="286">
        <f t="shared" si="99"/>
        <v>1801000</v>
      </c>
      <c r="AW82" s="286">
        <f t="shared" si="99"/>
        <v>3075875</v>
      </c>
      <c r="AX82" s="286">
        <f t="shared" si="99"/>
        <v>4473450</v>
      </c>
      <c r="AY82" s="286">
        <f t="shared" si="99"/>
        <v>6089850</v>
      </c>
      <c r="AZ82" s="286">
        <f t="shared" si="99"/>
        <v>7854750</v>
      </c>
      <c r="BA82" s="286">
        <f t="shared" si="99"/>
        <v>9634650</v>
      </c>
      <c r="BB82" s="286">
        <f t="shared" si="99"/>
        <v>11429550</v>
      </c>
      <c r="BC82" s="286">
        <f t="shared" si="99"/>
        <v>13239450</v>
      </c>
      <c r="BF82" s="286">
        <f t="shared" ref="BF82:BO82" si="100">SUM(BF78:BF81)</f>
        <v>10773750</v>
      </c>
      <c r="BG82" s="286">
        <f t="shared" si="100"/>
        <v>18195125</v>
      </c>
      <c r="BH82" s="286">
        <f t="shared" si="100"/>
        <v>39194000</v>
      </c>
      <c r="BI82" s="286">
        <f t="shared" si="100"/>
        <v>46869125</v>
      </c>
      <c r="BJ82" s="286">
        <f t="shared" si="100"/>
        <v>50379550</v>
      </c>
      <c r="BK82" s="286">
        <f t="shared" si="100"/>
        <v>57516150</v>
      </c>
      <c r="BL82" s="286">
        <f t="shared" si="100"/>
        <v>61691250</v>
      </c>
      <c r="BM82" s="286">
        <f t="shared" si="100"/>
        <v>60511350</v>
      </c>
      <c r="BN82" s="286">
        <f t="shared" si="100"/>
        <v>59316450</v>
      </c>
      <c r="BO82" s="286">
        <f t="shared" si="100"/>
        <v>58106550</v>
      </c>
      <c r="BP82" s="17"/>
      <c r="BS82" s="1153"/>
      <c r="BT82" s="17"/>
      <c r="BU82" s="1159"/>
    </row>
    <row r="83" spans="2:73" s="17" customFormat="1" ht="10.199999999999999">
      <c r="B83" s="1151"/>
      <c r="C83" s="1151"/>
      <c r="D83" s="1131"/>
      <c r="E83" s="1095"/>
      <c r="F83" s="1131"/>
      <c r="H83" s="1131"/>
      <c r="J83" s="426"/>
      <c r="K83" s="426"/>
      <c r="L83" s="426"/>
      <c r="M83" s="426"/>
      <c r="N83" s="508"/>
      <c r="O83" s="508"/>
      <c r="P83" s="508"/>
      <c r="Q83" s="508"/>
      <c r="R83" s="426"/>
      <c r="S83" s="426"/>
      <c r="V83" s="426"/>
      <c r="W83" s="426"/>
      <c r="X83" s="426"/>
      <c r="Y83" s="426"/>
      <c r="Z83" s="426"/>
      <c r="AA83" s="426"/>
      <c r="AB83" s="426"/>
      <c r="AC83" s="426"/>
      <c r="AD83" s="426"/>
      <c r="AE83" s="426"/>
      <c r="AH83" s="426"/>
      <c r="AI83" s="426"/>
      <c r="AJ83" s="426"/>
      <c r="AK83" s="426"/>
      <c r="AL83" s="426"/>
      <c r="AM83" s="426"/>
      <c r="AN83" s="426"/>
      <c r="AO83" s="426"/>
      <c r="AP83" s="426"/>
      <c r="AQ83" s="426"/>
      <c r="AT83" s="426"/>
      <c r="AU83" s="426"/>
      <c r="AV83" s="426"/>
      <c r="AW83" s="426"/>
      <c r="AX83" s="426"/>
      <c r="AY83" s="426"/>
      <c r="AZ83" s="426"/>
      <c r="BA83" s="426"/>
      <c r="BB83" s="426"/>
      <c r="BC83" s="426"/>
      <c r="BF83" s="426"/>
      <c r="BG83" s="426"/>
      <c r="BH83" s="426"/>
      <c r="BI83" s="426"/>
      <c r="BJ83" s="426"/>
      <c r="BK83" s="426"/>
      <c r="BL83" s="426"/>
      <c r="BM83" s="426"/>
      <c r="BN83" s="426"/>
      <c r="BO83" s="426"/>
    </row>
    <row r="84" spans="2:73" s="17" customFormat="1" ht="10.199999999999999">
      <c r="B84" s="1151"/>
      <c r="C84" s="35" t="s">
        <v>407</v>
      </c>
      <c r="D84" s="1131"/>
      <c r="E84" s="1095"/>
      <c r="F84" s="1131"/>
      <c r="H84" s="1131"/>
      <c r="J84" s="426"/>
      <c r="K84" s="426"/>
      <c r="L84" s="426"/>
      <c r="M84" s="426"/>
      <c r="N84" s="508"/>
      <c r="O84" s="508"/>
      <c r="P84" s="508"/>
      <c r="Q84" s="508"/>
      <c r="R84" s="426"/>
      <c r="S84" s="426"/>
      <c r="V84" s="426"/>
      <c r="W84" s="426"/>
      <c r="X84" s="426"/>
      <c r="Y84" s="426"/>
      <c r="Z84" s="426"/>
      <c r="AA84" s="426"/>
      <c r="AB84" s="426"/>
      <c r="AC84" s="426"/>
      <c r="AD84" s="426"/>
      <c r="AE84" s="426"/>
      <c r="AH84" s="426"/>
      <c r="AI84" s="426"/>
      <c r="AJ84" s="426"/>
      <c r="AK84" s="426"/>
      <c r="AL84" s="426"/>
      <c r="AM84" s="426"/>
      <c r="AN84" s="426"/>
      <c r="AO84" s="426"/>
      <c r="AP84" s="426"/>
      <c r="AQ84" s="426"/>
      <c r="AT84" s="426"/>
      <c r="AU84" s="426"/>
      <c r="AV84" s="426"/>
      <c r="AW84" s="426"/>
      <c r="AX84" s="426"/>
      <c r="AY84" s="426"/>
      <c r="AZ84" s="426"/>
      <c r="BA84" s="426"/>
      <c r="BB84" s="426"/>
      <c r="BC84" s="426"/>
      <c r="BF84" s="426"/>
      <c r="BG84" s="426"/>
      <c r="BH84" s="426"/>
      <c r="BI84" s="426"/>
      <c r="BJ84" s="426"/>
      <c r="BK84" s="426"/>
      <c r="BL84" s="426"/>
      <c r="BM84" s="426"/>
      <c r="BN84" s="426"/>
      <c r="BO84" s="426"/>
    </row>
    <row r="85" spans="2:73" s="17" customFormat="1" ht="10.199999999999999">
      <c r="B85" s="1151"/>
      <c r="C85" s="17" t="str">
        <f>C78</f>
        <v>Treatment</v>
      </c>
      <c r="D85" s="1131"/>
      <c r="E85" s="1095"/>
      <c r="F85" s="1131"/>
      <c r="H85" s="427">
        <f>IF(H$82=0,0,H78/H$82)</f>
        <v>0</v>
      </c>
      <c r="J85" s="427">
        <f t="shared" ref="J85:S88" si="101">IF(J$82=0,0,J78/J$82)</f>
        <v>0</v>
      </c>
      <c r="K85" s="427">
        <f t="shared" si="101"/>
        <v>0</v>
      </c>
      <c r="L85" s="427">
        <f t="shared" si="101"/>
        <v>0</v>
      </c>
      <c r="M85" s="427">
        <f t="shared" si="101"/>
        <v>0</v>
      </c>
      <c r="N85" s="427">
        <f t="shared" si="101"/>
        <v>0</v>
      </c>
      <c r="O85" s="427">
        <f t="shared" si="101"/>
        <v>0</v>
      </c>
      <c r="P85" s="427">
        <f t="shared" si="101"/>
        <v>0</v>
      </c>
      <c r="Q85" s="427">
        <f t="shared" si="101"/>
        <v>0</v>
      </c>
      <c r="R85" s="427">
        <f t="shared" si="101"/>
        <v>0</v>
      </c>
      <c r="S85" s="427">
        <f t="shared" si="101"/>
        <v>0</v>
      </c>
      <c r="V85" s="427">
        <f t="shared" ref="V85:AE88" si="102">IF(V$82=0,0,V78/V$82)</f>
        <v>0</v>
      </c>
      <c r="W85" s="427">
        <f t="shared" si="102"/>
        <v>0</v>
      </c>
      <c r="X85" s="427">
        <f t="shared" si="102"/>
        <v>0</v>
      </c>
      <c r="Y85" s="427">
        <f t="shared" si="102"/>
        <v>0</v>
      </c>
      <c r="Z85" s="427">
        <f t="shared" si="102"/>
        <v>0</v>
      </c>
      <c r="AA85" s="427">
        <f t="shared" si="102"/>
        <v>0</v>
      </c>
      <c r="AB85" s="427">
        <f t="shared" si="102"/>
        <v>0</v>
      </c>
      <c r="AC85" s="427">
        <f t="shared" si="102"/>
        <v>0</v>
      </c>
      <c r="AD85" s="427">
        <f t="shared" si="102"/>
        <v>0</v>
      </c>
      <c r="AE85" s="427">
        <f t="shared" si="102"/>
        <v>0</v>
      </c>
      <c r="AH85" s="427">
        <f t="shared" ref="AH85:AQ88" si="103">IF(AH$82=0,0,AH78/AH$82)</f>
        <v>0</v>
      </c>
      <c r="AI85" s="427">
        <f t="shared" si="103"/>
        <v>0</v>
      </c>
      <c r="AJ85" s="427">
        <f t="shared" si="103"/>
        <v>0</v>
      </c>
      <c r="AK85" s="427">
        <f t="shared" si="103"/>
        <v>0</v>
      </c>
      <c r="AL85" s="427">
        <f t="shared" si="103"/>
        <v>0</v>
      </c>
      <c r="AM85" s="427">
        <f t="shared" si="103"/>
        <v>0</v>
      </c>
      <c r="AN85" s="427">
        <f t="shared" si="103"/>
        <v>0</v>
      </c>
      <c r="AO85" s="427">
        <f t="shared" si="103"/>
        <v>0</v>
      </c>
      <c r="AP85" s="427">
        <f t="shared" si="103"/>
        <v>0</v>
      </c>
      <c r="AQ85" s="427">
        <f t="shared" si="103"/>
        <v>0</v>
      </c>
      <c r="AT85" s="427">
        <f t="shared" ref="AT85:BC88" si="104">IF(AT$82=0,0,AT78/AT$82)</f>
        <v>0</v>
      </c>
      <c r="AU85" s="427">
        <f t="shared" si="104"/>
        <v>0</v>
      </c>
      <c r="AV85" s="427">
        <f t="shared" si="104"/>
        <v>0</v>
      </c>
      <c r="AW85" s="427">
        <f t="shared" si="104"/>
        <v>0</v>
      </c>
      <c r="AX85" s="427">
        <f t="shared" si="104"/>
        <v>0</v>
      </c>
      <c r="AY85" s="427">
        <f t="shared" si="104"/>
        <v>0</v>
      </c>
      <c r="AZ85" s="427">
        <f t="shared" si="104"/>
        <v>0</v>
      </c>
      <c r="BA85" s="427">
        <f t="shared" si="104"/>
        <v>0</v>
      </c>
      <c r="BB85" s="427">
        <f t="shared" si="104"/>
        <v>0</v>
      </c>
      <c r="BC85" s="427">
        <f t="shared" si="104"/>
        <v>0</v>
      </c>
      <c r="BF85" s="427">
        <f t="shared" ref="BF85:BO88" si="105">IF(BF$82=0,0,BF78/BF$82)</f>
        <v>0</v>
      </c>
      <c r="BG85" s="427">
        <f t="shared" si="105"/>
        <v>0</v>
      </c>
      <c r="BH85" s="427">
        <f t="shared" si="105"/>
        <v>0</v>
      </c>
      <c r="BI85" s="427">
        <f t="shared" si="105"/>
        <v>0</v>
      </c>
      <c r="BJ85" s="427">
        <f t="shared" si="105"/>
        <v>0</v>
      </c>
      <c r="BK85" s="427">
        <f t="shared" si="105"/>
        <v>0</v>
      </c>
      <c r="BL85" s="427">
        <f t="shared" si="105"/>
        <v>0</v>
      </c>
      <c r="BM85" s="427">
        <f t="shared" si="105"/>
        <v>0</v>
      </c>
      <c r="BN85" s="427">
        <f t="shared" si="105"/>
        <v>0</v>
      </c>
      <c r="BO85" s="427">
        <f t="shared" si="105"/>
        <v>0</v>
      </c>
    </row>
    <row r="86" spans="2:73" s="17" customFormat="1" ht="10.199999999999999">
      <c r="B86" s="1151"/>
      <c r="C86" s="17" t="str">
        <f>C79</f>
        <v>Distribution</v>
      </c>
      <c r="D86" s="1131"/>
      <c r="E86" s="1095"/>
      <c r="F86" s="1131"/>
      <c r="H86" s="427">
        <f>IF(H$82=0,0,H79/H$82)</f>
        <v>1</v>
      </c>
      <c r="J86" s="427">
        <f t="shared" si="101"/>
        <v>1</v>
      </c>
      <c r="K86" s="427">
        <f t="shared" si="101"/>
        <v>1</v>
      </c>
      <c r="L86" s="427">
        <f t="shared" si="101"/>
        <v>1</v>
      </c>
      <c r="M86" s="427">
        <f t="shared" si="101"/>
        <v>1</v>
      </c>
      <c r="N86" s="427">
        <f t="shared" si="101"/>
        <v>1</v>
      </c>
      <c r="O86" s="427">
        <f t="shared" si="101"/>
        <v>1</v>
      </c>
      <c r="P86" s="427">
        <f t="shared" si="101"/>
        <v>1</v>
      </c>
      <c r="Q86" s="427">
        <f t="shared" si="101"/>
        <v>1</v>
      </c>
      <c r="R86" s="427">
        <f t="shared" si="101"/>
        <v>1</v>
      </c>
      <c r="S86" s="427">
        <f t="shared" si="101"/>
        <v>1</v>
      </c>
      <c r="V86" s="427">
        <f t="shared" si="102"/>
        <v>1</v>
      </c>
      <c r="W86" s="427">
        <f t="shared" si="102"/>
        <v>1</v>
      </c>
      <c r="X86" s="427">
        <f t="shared" si="102"/>
        <v>1</v>
      </c>
      <c r="Y86" s="427">
        <f t="shared" si="102"/>
        <v>1</v>
      </c>
      <c r="Z86" s="427">
        <f t="shared" si="102"/>
        <v>1</v>
      </c>
      <c r="AA86" s="427">
        <f t="shared" si="102"/>
        <v>1</v>
      </c>
      <c r="AB86" s="427">
        <f t="shared" si="102"/>
        <v>1</v>
      </c>
      <c r="AC86" s="427">
        <f t="shared" si="102"/>
        <v>1</v>
      </c>
      <c r="AD86" s="427">
        <f t="shared" si="102"/>
        <v>1</v>
      </c>
      <c r="AE86" s="427">
        <f t="shared" si="102"/>
        <v>1</v>
      </c>
      <c r="AH86" s="427">
        <f t="shared" si="103"/>
        <v>1</v>
      </c>
      <c r="AI86" s="427">
        <f t="shared" si="103"/>
        <v>1</v>
      </c>
      <c r="AJ86" s="427">
        <f t="shared" si="103"/>
        <v>1</v>
      </c>
      <c r="AK86" s="427">
        <f t="shared" si="103"/>
        <v>1</v>
      </c>
      <c r="AL86" s="427">
        <f t="shared" si="103"/>
        <v>1</v>
      </c>
      <c r="AM86" s="427">
        <f t="shared" si="103"/>
        <v>1</v>
      </c>
      <c r="AN86" s="427">
        <f t="shared" si="103"/>
        <v>1</v>
      </c>
      <c r="AO86" s="427">
        <f t="shared" si="103"/>
        <v>1</v>
      </c>
      <c r="AP86" s="427">
        <f t="shared" si="103"/>
        <v>1</v>
      </c>
      <c r="AQ86" s="427">
        <f t="shared" si="103"/>
        <v>1</v>
      </c>
      <c r="AT86" s="427">
        <f t="shared" si="104"/>
        <v>1</v>
      </c>
      <c r="AU86" s="427">
        <f t="shared" si="104"/>
        <v>1</v>
      </c>
      <c r="AV86" s="427">
        <f t="shared" si="104"/>
        <v>1</v>
      </c>
      <c r="AW86" s="427">
        <f t="shared" si="104"/>
        <v>1</v>
      </c>
      <c r="AX86" s="427">
        <f t="shared" si="104"/>
        <v>1</v>
      </c>
      <c r="AY86" s="427">
        <f t="shared" si="104"/>
        <v>1</v>
      </c>
      <c r="AZ86" s="427">
        <f t="shared" si="104"/>
        <v>1</v>
      </c>
      <c r="BA86" s="427">
        <f t="shared" si="104"/>
        <v>1</v>
      </c>
      <c r="BB86" s="427">
        <f t="shared" si="104"/>
        <v>1</v>
      </c>
      <c r="BC86" s="427">
        <f t="shared" si="104"/>
        <v>1</v>
      </c>
      <c r="BF86" s="427">
        <f t="shared" si="105"/>
        <v>1</v>
      </c>
      <c r="BG86" s="427">
        <f t="shared" si="105"/>
        <v>1</v>
      </c>
      <c r="BH86" s="427">
        <f t="shared" si="105"/>
        <v>1</v>
      </c>
      <c r="BI86" s="427">
        <f t="shared" si="105"/>
        <v>1</v>
      </c>
      <c r="BJ86" s="427">
        <f t="shared" si="105"/>
        <v>1</v>
      </c>
      <c r="BK86" s="427">
        <f t="shared" si="105"/>
        <v>1</v>
      </c>
      <c r="BL86" s="427">
        <f t="shared" si="105"/>
        <v>1</v>
      </c>
      <c r="BM86" s="427">
        <f t="shared" si="105"/>
        <v>1</v>
      </c>
      <c r="BN86" s="427">
        <f t="shared" si="105"/>
        <v>1</v>
      </c>
      <c r="BO86" s="427">
        <f t="shared" si="105"/>
        <v>1</v>
      </c>
    </row>
    <row r="87" spans="2:73">
      <c r="C87" s="17" t="str">
        <f>C80</f>
        <v>Administration</v>
      </c>
      <c r="E87" s="1095"/>
      <c r="G87" s="17"/>
      <c r="H87" s="427">
        <f>IF(H$82=0,0,H80/H$82)</f>
        <v>0</v>
      </c>
      <c r="I87" s="17"/>
      <c r="J87" s="427">
        <f t="shared" si="101"/>
        <v>0</v>
      </c>
      <c r="K87" s="427">
        <f t="shared" si="101"/>
        <v>0</v>
      </c>
      <c r="L87" s="427">
        <f t="shared" si="101"/>
        <v>0</v>
      </c>
      <c r="M87" s="427">
        <f t="shared" si="101"/>
        <v>0</v>
      </c>
      <c r="N87" s="427">
        <f t="shared" si="101"/>
        <v>0</v>
      </c>
      <c r="O87" s="427">
        <f t="shared" si="101"/>
        <v>0</v>
      </c>
      <c r="P87" s="427">
        <f t="shared" si="101"/>
        <v>0</v>
      </c>
      <c r="Q87" s="427">
        <f t="shared" si="101"/>
        <v>0</v>
      </c>
      <c r="R87" s="427">
        <f t="shared" si="101"/>
        <v>0</v>
      </c>
      <c r="S87" s="427">
        <f t="shared" si="101"/>
        <v>0</v>
      </c>
      <c r="V87" s="427">
        <f t="shared" si="102"/>
        <v>0</v>
      </c>
      <c r="W87" s="427">
        <f t="shared" si="102"/>
        <v>0</v>
      </c>
      <c r="X87" s="427">
        <f t="shared" si="102"/>
        <v>0</v>
      </c>
      <c r="Y87" s="427">
        <f t="shared" si="102"/>
        <v>0</v>
      </c>
      <c r="Z87" s="427">
        <f t="shared" si="102"/>
        <v>0</v>
      </c>
      <c r="AA87" s="427">
        <f t="shared" si="102"/>
        <v>0</v>
      </c>
      <c r="AB87" s="427">
        <f t="shared" si="102"/>
        <v>0</v>
      </c>
      <c r="AC87" s="427">
        <f t="shared" si="102"/>
        <v>0</v>
      </c>
      <c r="AD87" s="427">
        <f t="shared" si="102"/>
        <v>0</v>
      </c>
      <c r="AE87" s="427">
        <f t="shared" si="102"/>
        <v>0</v>
      </c>
      <c r="AH87" s="427">
        <f t="shared" si="103"/>
        <v>0</v>
      </c>
      <c r="AI87" s="427">
        <f t="shared" si="103"/>
        <v>0</v>
      </c>
      <c r="AJ87" s="427">
        <f t="shared" si="103"/>
        <v>0</v>
      </c>
      <c r="AK87" s="427">
        <f t="shared" si="103"/>
        <v>0</v>
      </c>
      <c r="AL87" s="427">
        <f t="shared" si="103"/>
        <v>0</v>
      </c>
      <c r="AM87" s="427">
        <f t="shared" si="103"/>
        <v>0</v>
      </c>
      <c r="AN87" s="427">
        <f t="shared" si="103"/>
        <v>0</v>
      </c>
      <c r="AO87" s="427">
        <f t="shared" si="103"/>
        <v>0</v>
      </c>
      <c r="AP87" s="427">
        <f t="shared" si="103"/>
        <v>0</v>
      </c>
      <c r="AQ87" s="427">
        <f t="shared" si="103"/>
        <v>0</v>
      </c>
      <c r="AT87" s="427">
        <f t="shared" si="104"/>
        <v>0</v>
      </c>
      <c r="AU87" s="427">
        <f t="shared" si="104"/>
        <v>0</v>
      </c>
      <c r="AV87" s="427">
        <f t="shared" si="104"/>
        <v>0</v>
      </c>
      <c r="AW87" s="427">
        <f t="shared" si="104"/>
        <v>0</v>
      </c>
      <c r="AX87" s="427">
        <f t="shared" si="104"/>
        <v>0</v>
      </c>
      <c r="AY87" s="427">
        <f t="shared" si="104"/>
        <v>0</v>
      </c>
      <c r="AZ87" s="427">
        <f t="shared" si="104"/>
        <v>0</v>
      </c>
      <c r="BA87" s="427">
        <f t="shared" si="104"/>
        <v>0</v>
      </c>
      <c r="BB87" s="427">
        <f t="shared" si="104"/>
        <v>0</v>
      </c>
      <c r="BC87" s="427">
        <f t="shared" si="104"/>
        <v>0</v>
      </c>
      <c r="BF87" s="427">
        <f t="shared" si="105"/>
        <v>0</v>
      </c>
      <c r="BG87" s="427">
        <f t="shared" si="105"/>
        <v>0</v>
      </c>
      <c r="BH87" s="427">
        <f t="shared" si="105"/>
        <v>0</v>
      </c>
      <c r="BI87" s="427">
        <f t="shared" si="105"/>
        <v>0</v>
      </c>
      <c r="BJ87" s="427">
        <f t="shared" si="105"/>
        <v>0</v>
      </c>
      <c r="BK87" s="427">
        <f t="shared" si="105"/>
        <v>0</v>
      </c>
      <c r="BL87" s="427">
        <f t="shared" si="105"/>
        <v>0</v>
      </c>
      <c r="BM87" s="427">
        <f t="shared" si="105"/>
        <v>0</v>
      </c>
      <c r="BN87" s="427">
        <f t="shared" si="105"/>
        <v>0</v>
      </c>
      <c r="BO87" s="427">
        <f t="shared" si="105"/>
        <v>0</v>
      </c>
      <c r="BP87" s="17"/>
    </row>
    <row r="88" spans="2:73" s="17" customFormat="1" ht="10.199999999999999">
      <c r="B88" s="1151"/>
      <c r="C88" s="17" t="str">
        <f>C81</f>
        <v>Customer</v>
      </c>
      <c r="D88" s="1131"/>
      <c r="E88" s="1095"/>
      <c r="F88" s="1131"/>
      <c r="H88" s="525">
        <f>IF(H$82=0,0,H81/H$82)</f>
        <v>0</v>
      </c>
      <c r="I88" s="35"/>
      <c r="J88" s="525">
        <f t="shared" si="101"/>
        <v>0</v>
      </c>
      <c r="K88" s="525">
        <f t="shared" si="101"/>
        <v>0</v>
      </c>
      <c r="L88" s="525">
        <f t="shared" si="101"/>
        <v>0</v>
      </c>
      <c r="M88" s="525">
        <f t="shared" si="101"/>
        <v>0</v>
      </c>
      <c r="N88" s="525">
        <f t="shared" si="101"/>
        <v>0</v>
      </c>
      <c r="O88" s="525">
        <f t="shared" si="101"/>
        <v>0</v>
      </c>
      <c r="P88" s="525">
        <f t="shared" si="101"/>
        <v>0</v>
      </c>
      <c r="Q88" s="525">
        <f t="shared" si="101"/>
        <v>0</v>
      </c>
      <c r="R88" s="525">
        <f t="shared" si="101"/>
        <v>0</v>
      </c>
      <c r="S88" s="525">
        <f t="shared" si="101"/>
        <v>0</v>
      </c>
      <c r="T88" s="35"/>
      <c r="U88" s="35"/>
      <c r="V88" s="525">
        <f t="shared" si="102"/>
        <v>0</v>
      </c>
      <c r="W88" s="525">
        <f t="shared" si="102"/>
        <v>0</v>
      </c>
      <c r="X88" s="525">
        <f t="shared" si="102"/>
        <v>0</v>
      </c>
      <c r="Y88" s="525">
        <f t="shared" si="102"/>
        <v>0</v>
      </c>
      <c r="Z88" s="525">
        <f t="shared" si="102"/>
        <v>0</v>
      </c>
      <c r="AA88" s="525">
        <f t="shared" si="102"/>
        <v>0</v>
      </c>
      <c r="AB88" s="525">
        <f t="shared" si="102"/>
        <v>0</v>
      </c>
      <c r="AC88" s="525">
        <f t="shared" si="102"/>
        <v>0</v>
      </c>
      <c r="AD88" s="525">
        <f t="shared" si="102"/>
        <v>0</v>
      </c>
      <c r="AE88" s="525">
        <f t="shared" si="102"/>
        <v>0</v>
      </c>
      <c r="AH88" s="525">
        <f t="shared" si="103"/>
        <v>0</v>
      </c>
      <c r="AI88" s="525">
        <f t="shared" si="103"/>
        <v>0</v>
      </c>
      <c r="AJ88" s="525">
        <f t="shared" si="103"/>
        <v>0</v>
      </c>
      <c r="AK88" s="525">
        <f t="shared" si="103"/>
        <v>0</v>
      </c>
      <c r="AL88" s="525">
        <f t="shared" si="103"/>
        <v>0</v>
      </c>
      <c r="AM88" s="525">
        <f t="shared" si="103"/>
        <v>0</v>
      </c>
      <c r="AN88" s="525">
        <f t="shared" si="103"/>
        <v>0</v>
      </c>
      <c r="AO88" s="525">
        <f t="shared" si="103"/>
        <v>0</v>
      </c>
      <c r="AP88" s="525">
        <f t="shared" si="103"/>
        <v>0</v>
      </c>
      <c r="AQ88" s="525">
        <f t="shared" si="103"/>
        <v>0</v>
      </c>
      <c r="AT88" s="525">
        <f t="shared" si="104"/>
        <v>0</v>
      </c>
      <c r="AU88" s="525">
        <f t="shared" si="104"/>
        <v>0</v>
      </c>
      <c r="AV88" s="525">
        <f t="shared" si="104"/>
        <v>0</v>
      </c>
      <c r="AW88" s="525">
        <f t="shared" si="104"/>
        <v>0</v>
      </c>
      <c r="AX88" s="525">
        <f t="shared" si="104"/>
        <v>0</v>
      </c>
      <c r="AY88" s="525">
        <f t="shared" si="104"/>
        <v>0</v>
      </c>
      <c r="AZ88" s="525">
        <f t="shared" si="104"/>
        <v>0</v>
      </c>
      <c r="BA88" s="525">
        <f t="shared" si="104"/>
        <v>0</v>
      </c>
      <c r="BB88" s="525">
        <f t="shared" si="104"/>
        <v>0</v>
      </c>
      <c r="BC88" s="525">
        <f t="shared" si="104"/>
        <v>0</v>
      </c>
      <c r="BF88" s="525">
        <f t="shared" si="105"/>
        <v>0</v>
      </c>
      <c r="BG88" s="525">
        <f t="shared" si="105"/>
        <v>0</v>
      </c>
      <c r="BH88" s="525">
        <f t="shared" si="105"/>
        <v>0</v>
      </c>
      <c r="BI88" s="525">
        <f t="shared" si="105"/>
        <v>0</v>
      </c>
      <c r="BJ88" s="525">
        <f t="shared" si="105"/>
        <v>0</v>
      </c>
      <c r="BK88" s="525">
        <f t="shared" si="105"/>
        <v>0</v>
      </c>
      <c r="BL88" s="525">
        <f t="shared" si="105"/>
        <v>0</v>
      </c>
      <c r="BM88" s="525">
        <f t="shared" si="105"/>
        <v>0</v>
      </c>
      <c r="BN88" s="525">
        <f t="shared" si="105"/>
        <v>0</v>
      </c>
      <c r="BO88" s="525">
        <f t="shared" si="105"/>
        <v>0</v>
      </c>
    </row>
    <row r="89" spans="2:73" s="17" customFormat="1" ht="10.199999999999999">
      <c r="B89" s="1151"/>
      <c r="C89" s="17" t="s">
        <v>1</v>
      </c>
      <c r="D89" s="1131"/>
      <c r="E89" s="1095"/>
      <c r="F89" s="1131"/>
      <c r="H89" s="427">
        <f>SUM(H85:H88)</f>
        <v>1</v>
      </c>
      <c r="J89" s="427">
        <f t="shared" ref="J89:S89" si="106">SUM(J85:J88)</f>
        <v>1</v>
      </c>
      <c r="K89" s="427">
        <f t="shared" si="106"/>
        <v>1</v>
      </c>
      <c r="L89" s="427">
        <f t="shared" si="106"/>
        <v>1</v>
      </c>
      <c r="M89" s="427">
        <f t="shared" si="106"/>
        <v>1</v>
      </c>
      <c r="N89" s="427">
        <f t="shared" si="106"/>
        <v>1</v>
      </c>
      <c r="O89" s="427">
        <f t="shared" si="106"/>
        <v>1</v>
      </c>
      <c r="P89" s="427">
        <f t="shared" si="106"/>
        <v>1</v>
      </c>
      <c r="Q89" s="427">
        <f t="shared" si="106"/>
        <v>1</v>
      </c>
      <c r="R89" s="427">
        <f t="shared" si="106"/>
        <v>1</v>
      </c>
      <c r="S89" s="427">
        <f t="shared" si="106"/>
        <v>1</v>
      </c>
      <c r="V89" s="427">
        <f t="shared" ref="V89:AE89" si="107">SUM(V85:V88)</f>
        <v>1</v>
      </c>
      <c r="W89" s="427">
        <f t="shared" si="107"/>
        <v>1</v>
      </c>
      <c r="X89" s="427">
        <f t="shared" si="107"/>
        <v>1</v>
      </c>
      <c r="Y89" s="427">
        <f t="shared" si="107"/>
        <v>1</v>
      </c>
      <c r="Z89" s="427">
        <f t="shared" si="107"/>
        <v>1</v>
      </c>
      <c r="AA89" s="427">
        <f t="shared" si="107"/>
        <v>1</v>
      </c>
      <c r="AB89" s="427">
        <f t="shared" si="107"/>
        <v>1</v>
      </c>
      <c r="AC89" s="427">
        <f t="shared" si="107"/>
        <v>1</v>
      </c>
      <c r="AD89" s="427">
        <f t="shared" si="107"/>
        <v>1</v>
      </c>
      <c r="AE89" s="427">
        <f t="shared" si="107"/>
        <v>1</v>
      </c>
      <c r="AH89" s="427">
        <f t="shared" ref="AH89:AQ89" si="108">SUM(AH85:AH88)</f>
        <v>1</v>
      </c>
      <c r="AI89" s="427">
        <f t="shared" si="108"/>
        <v>1</v>
      </c>
      <c r="AJ89" s="427">
        <f t="shared" si="108"/>
        <v>1</v>
      </c>
      <c r="AK89" s="427">
        <f t="shared" si="108"/>
        <v>1</v>
      </c>
      <c r="AL89" s="427">
        <f t="shared" si="108"/>
        <v>1</v>
      </c>
      <c r="AM89" s="427">
        <f t="shared" si="108"/>
        <v>1</v>
      </c>
      <c r="AN89" s="427">
        <f t="shared" si="108"/>
        <v>1</v>
      </c>
      <c r="AO89" s="427">
        <f t="shared" si="108"/>
        <v>1</v>
      </c>
      <c r="AP89" s="427">
        <f t="shared" si="108"/>
        <v>1</v>
      </c>
      <c r="AQ89" s="427">
        <f t="shared" si="108"/>
        <v>1</v>
      </c>
      <c r="AT89" s="427">
        <f t="shared" ref="AT89:BC89" si="109">SUM(AT85:AT88)</f>
        <v>1</v>
      </c>
      <c r="AU89" s="427">
        <f t="shared" si="109"/>
        <v>1</v>
      </c>
      <c r="AV89" s="427">
        <f t="shared" si="109"/>
        <v>1</v>
      </c>
      <c r="AW89" s="427">
        <f t="shared" si="109"/>
        <v>1</v>
      </c>
      <c r="AX89" s="427">
        <f t="shared" si="109"/>
        <v>1</v>
      </c>
      <c r="AY89" s="427">
        <f t="shared" si="109"/>
        <v>1</v>
      </c>
      <c r="AZ89" s="427">
        <f t="shared" si="109"/>
        <v>1</v>
      </c>
      <c r="BA89" s="427">
        <f t="shared" si="109"/>
        <v>1</v>
      </c>
      <c r="BB89" s="427">
        <f t="shared" si="109"/>
        <v>1</v>
      </c>
      <c r="BC89" s="427">
        <f t="shared" si="109"/>
        <v>1</v>
      </c>
      <c r="BF89" s="427">
        <f t="shared" ref="BF89:BO89" si="110">SUM(BF85:BF88)</f>
        <v>1</v>
      </c>
      <c r="BG89" s="427">
        <f t="shared" si="110"/>
        <v>1</v>
      </c>
      <c r="BH89" s="427">
        <f t="shared" si="110"/>
        <v>1</v>
      </c>
      <c r="BI89" s="427">
        <f t="shared" si="110"/>
        <v>1</v>
      </c>
      <c r="BJ89" s="427">
        <f t="shared" si="110"/>
        <v>1</v>
      </c>
      <c r="BK89" s="427">
        <f t="shared" si="110"/>
        <v>1</v>
      </c>
      <c r="BL89" s="427">
        <f t="shared" si="110"/>
        <v>1</v>
      </c>
      <c r="BM89" s="427">
        <f t="shared" si="110"/>
        <v>1</v>
      </c>
      <c r="BN89" s="427">
        <f t="shared" si="110"/>
        <v>1</v>
      </c>
      <c r="BO89" s="427">
        <f t="shared" si="110"/>
        <v>1</v>
      </c>
    </row>
    <row r="90" spans="2:73" s="17" customFormat="1" ht="10.199999999999999">
      <c r="B90" s="1151"/>
      <c r="D90" s="1131"/>
      <c r="E90" s="1095"/>
      <c r="F90" s="1131"/>
      <c r="H90" s="1131"/>
      <c r="J90" s="427"/>
      <c r="K90" s="427"/>
      <c r="L90" s="427"/>
      <c r="M90" s="427"/>
      <c r="N90" s="427"/>
      <c r="O90" s="427"/>
      <c r="P90" s="427"/>
      <c r="Q90" s="427"/>
      <c r="R90" s="427"/>
      <c r="S90" s="427"/>
    </row>
    <row r="91" spans="2:73" s="17" customFormat="1" ht="10.199999999999999">
      <c r="B91" s="1151"/>
      <c r="D91" s="1131"/>
      <c r="E91" s="1095"/>
      <c r="F91" s="1131"/>
      <c r="H91" s="1131"/>
      <c r="J91" s="427"/>
      <c r="K91" s="427"/>
      <c r="L91" s="427"/>
      <c r="M91" s="427"/>
      <c r="N91" s="427"/>
      <c r="O91" s="427"/>
      <c r="P91" s="427"/>
      <c r="Q91" s="427"/>
      <c r="R91" s="427"/>
      <c r="S91" s="427"/>
    </row>
    <row r="92" spans="2:73" s="17" customFormat="1" ht="10.199999999999999">
      <c r="B92" s="1151"/>
      <c r="C92" s="1151"/>
      <c r="D92" s="1131"/>
      <c r="E92" s="1095"/>
      <c r="F92" s="1131"/>
      <c r="H92" s="1131"/>
      <c r="J92" s="426"/>
      <c r="K92" s="426"/>
      <c r="L92" s="426"/>
      <c r="M92" s="426"/>
      <c r="N92" s="508"/>
      <c r="O92" s="508"/>
      <c r="P92" s="508"/>
      <c r="Q92" s="508"/>
      <c r="R92" s="426"/>
      <c r="S92" s="426"/>
    </row>
    <row r="93" spans="2:73" s="17" customFormat="1" ht="10.199999999999999">
      <c r="B93" s="1160" t="s">
        <v>1316</v>
      </c>
      <c r="C93" s="1161"/>
      <c r="D93" s="1161"/>
      <c r="E93" s="1095"/>
      <c r="F93" s="1095"/>
      <c r="G93" s="1095"/>
      <c r="H93" s="1095"/>
      <c r="J93" s="426"/>
      <c r="K93" s="426"/>
      <c r="L93" s="426"/>
      <c r="M93" s="426"/>
      <c r="N93" s="508"/>
      <c r="O93" s="508"/>
      <c r="P93" s="508"/>
      <c r="Q93" s="508"/>
      <c r="R93" s="426"/>
      <c r="S93" s="426"/>
    </row>
    <row r="94" spans="2:73" s="17" customFormat="1" ht="10.199999999999999">
      <c r="B94" s="1151"/>
      <c r="C94" s="1151"/>
      <c r="D94" s="1131"/>
      <c r="E94" s="1095"/>
      <c r="F94" s="1095"/>
      <c r="G94" s="1095"/>
      <c r="H94" s="1095"/>
      <c r="J94" s="426"/>
      <c r="K94" s="426"/>
      <c r="L94" s="426"/>
      <c r="M94" s="426"/>
      <c r="N94" s="508"/>
      <c r="O94" s="508"/>
      <c r="P94" s="508"/>
      <c r="Q94" s="508"/>
      <c r="R94" s="426"/>
      <c r="S94" s="426"/>
    </row>
    <row r="95" spans="2:73" s="17" customFormat="1" ht="10.199999999999999">
      <c r="B95" s="1161" t="s">
        <v>1317</v>
      </c>
      <c r="C95" s="1161"/>
      <c r="D95" s="1162"/>
      <c r="E95" s="1095"/>
      <c r="F95" s="1095"/>
      <c r="G95" s="1095"/>
      <c r="H95" s="1095"/>
      <c r="I95" s="21"/>
      <c r="J95" s="426"/>
      <c r="K95" s="426"/>
      <c r="L95" s="426"/>
      <c r="M95" s="426"/>
      <c r="N95" s="508"/>
      <c r="O95" s="508"/>
      <c r="P95" s="508"/>
      <c r="Q95" s="508"/>
      <c r="R95" s="426"/>
      <c r="S95" s="426"/>
    </row>
    <row r="96" spans="2:73" s="17" customFormat="1" ht="10.199999999999999">
      <c r="B96" s="1115"/>
      <c r="C96" s="1110" t="s">
        <v>1318</v>
      </c>
      <c r="D96" s="1163"/>
      <c r="E96" s="1095"/>
      <c r="F96" s="1111">
        <v>40</v>
      </c>
      <c r="H96" s="564">
        <f t="shared" ref="H96:H110" si="111">SUM(J96:S96)</f>
        <v>13700000</v>
      </c>
      <c r="I96" s="21"/>
      <c r="J96" s="599">
        <v>8700000</v>
      </c>
      <c r="K96" s="599">
        <v>4000000</v>
      </c>
      <c r="L96" s="599">
        <v>1000000</v>
      </c>
      <c r="M96" s="599">
        <v>0</v>
      </c>
      <c r="N96" s="599">
        <v>0</v>
      </c>
      <c r="O96" s="599">
        <v>0</v>
      </c>
      <c r="P96" s="599">
        <v>0</v>
      </c>
      <c r="Q96" s="599">
        <v>0</v>
      </c>
      <c r="R96" s="599">
        <v>0</v>
      </c>
      <c r="S96" s="599">
        <v>0</v>
      </c>
      <c r="V96" s="240">
        <f>J96</f>
        <v>8700000</v>
      </c>
      <c r="W96" s="240">
        <f>V96+K96</f>
        <v>12700000</v>
      </c>
      <c r="X96" s="240">
        <f t="shared" ref="X96:AE110" si="112">W96+L96</f>
        <v>13700000</v>
      </c>
      <c r="Y96" s="240">
        <f t="shared" si="112"/>
        <v>13700000</v>
      </c>
      <c r="Z96" s="240">
        <f t="shared" si="112"/>
        <v>13700000</v>
      </c>
      <c r="AA96" s="240">
        <f t="shared" si="112"/>
        <v>13700000</v>
      </c>
      <c r="AB96" s="240">
        <f t="shared" si="112"/>
        <v>13700000</v>
      </c>
      <c r="AC96" s="240">
        <f t="shared" si="112"/>
        <v>13700000</v>
      </c>
      <c r="AD96" s="240">
        <f t="shared" si="112"/>
        <v>13700000</v>
      </c>
      <c r="AE96" s="240">
        <f t="shared" si="112"/>
        <v>13700000</v>
      </c>
      <c r="AH96" s="1113">
        <f>IF(AH$5&gt;$F96,0,V96/$F96)</f>
        <v>217500</v>
      </c>
      <c r="AI96" s="1113">
        <f t="shared" ref="AI96:AQ110" si="113">IF(AI$5&gt;$F96,0,W96/$F96)</f>
        <v>317500</v>
      </c>
      <c r="AJ96" s="1113">
        <f t="shared" si="113"/>
        <v>342500</v>
      </c>
      <c r="AK96" s="1113">
        <f t="shared" si="113"/>
        <v>342500</v>
      </c>
      <c r="AL96" s="1113">
        <f t="shared" si="113"/>
        <v>342500</v>
      </c>
      <c r="AM96" s="1113">
        <f t="shared" si="113"/>
        <v>342500</v>
      </c>
      <c r="AN96" s="1113">
        <f t="shared" si="113"/>
        <v>342500</v>
      </c>
      <c r="AO96" s="1113">
        <f t="shared" si="113"/>
        <v>342500</v>
      </c>
      <c r="AP96" s="1113">
        <f t="shared" si="113"/>
        <v>342500</v>
      </c>
      <c r="AQ96" s="1113">
        <f t="shared" si="113"/>
        <v>342500</v>
      </c>
      <c r="AT96" s="1114">
        <f>AH96</f>
        <v>217500</v>
      </c>
      <c r="AU96" s="1114">
        <f>AT96+AI96</f>
        <v>535000</v>
      </c>
      <c r="AV96" s="1114">
        <f t="shared" ref="AV96:BC110" si="114">AU96+AJ96</f>
        <v>877500</v>
      </c>
      <c r="AW96" s="1114">
        <f t="shared" si="114"/>
        <v>1220000</v>
      </c>
      <c r="AX96" s="1114">
        <f t="shared" si="114"/>
        <v>1562500</v>
      </c>
      <c r="AY96" s="1114">
        <f t="shared" si="114"/>
        <v>1905000</v>
      </c>
      <c r="AZ96" s="1114">
        <f t="shared" si="114"/>
        <v>2247500</v>
      </c>
      <c r="BA96" s="1114">
        <f t="shared" si="114"/>
        <v>2590000</v>
      </c>
      <c r="BB96" s="1114">
        <f t="shared" si="114"/>
        <v>2932500</v>
      </c>
      <c r="BC96" s="1114">
        <f t="shared" si="114"/>
        <v>3275000</v>
      </c>
      <c r="BF96" s="1113">
        <f>IF((V96-AT96)&lt;1,0,V96-AT96)</f>
        <v>8482500</v>
      </c>
      <c r="BG96" s="1113">
        <f t="shared" ref="BG96:BO110" si="115">IF((W96-AU96)&lt;1,0,W96-AU96)</f>
        <v>12165000</v>
      </c>
      <c r="BH96" s="1113">
        <f t="shared" si="115"/>
        <v>12822500</v>
      </c>
      <c r="BI96" s="1113">
        <f t="shared" si="115"/>
        <v>12480000</v>
      </c>
      <c r="BJ96" s="1113">
        <f t="shared" si="115"/>
        <v>12137500</v>
      </c>
      <c r="BK96" s="1113">
        <f t="shared" si="115"/>
        <v>11795000</v>
      </c>
      <c r="BL96" s="1113">
        <f t="shared" si="115"/>
        <v>11452500</v>
      </c>
      <c r="BM96" s="1113">
        <f t="shared" si="115"/>
        <v>11110000</v>
      </c>
      <c r="BN96" s="1113">
        <f t="shared" si="115"/>
        <v>10767500</v>
      </c>
      <c r="BO96" s="1113">
        <f>IF((AE96-BC96)&lt;1,0,AE96-BC96)</f>
        <v>10425000</v>
      </c>
    </row>
    <row r="97" spans="2:67" s="17" customFormat="1" ht="10.199999999999999">
      <c r="B97" s="1115"/>
      <c r="C97" s="1110" t="s">
        <v>1319</v>
      </c>
      <c r="D97" s="1163"/>
      <c r="E97" s="1095"/>
      <c r="F97" s="1111">
        <v>40</v>
      </c>
      <c r="H97" s="1116">
        <f t="shared" si="111"/>
        <v>1000000</v>
      </c>
      <c r="I97" s="21"/>
      <c r="J97" s="636">
        <v>0</v>
      </c>
      <c r="K97" s="636">
        <v>0</v>
      </c>
      <c r="L97" s="636">
        <v>1000000</v>
      </c>
      <c r="M97" s="636">
        <v>0</v>
      </c>
      <c r="N97" s="636">
        <v>0</v>
      </c>
      <c r="O97" s="636">
        <v>0</v>
      </c>
      <c r="P97" s="636">
        <v>0</v>
      </c>
      <c r="Q97" s="636">
        <v>0</v>
      </c>
      <c r="R97" s="636">
        <v>0</v>
      </c>
      <c r="S97" s="636">
        <v>0</v>
      </c>
      <c r="V97" s="426">
        <f t="shared" ref="V97:V110" si="116">J97</f>
        <v>0</v>
      </c>
      <c r="W97" s="426">
        <f t="shared" ref="W97:W110" si="117">V97+K97</f>
        <v>0</v>
      </c>
      <c r="X97" s="426">
        <f t="shared" si="112"/>
        <v>1000000</v>
      </c>
      <c r="Y97" s="426">
        <f t="shared" si="112"/>
        <v>1000000</v>
      </c>
      <c r="Z97" s="426">
        <f t="shared" si="112"/>
        <v>1000000</v>
      </c>
      <c r="AA97" s="426">
        <f t="shared" si="112"/>
        <v>1000000</v>
      </c>
      <c r="AB97" s="426">
        <f t="shared" si="112"/>
        <v>1000000</v>
      </c>
      <c r="AC97" s="426">
        <f t="shared" si="112"/>
        <v>1000000</v>
      </c>
      <c r="AD97" s="426">
        <f t="shared" si="112"/>
        <v>1000000</v>
      </c>
      <c r="AE97" s="426">
        <f t="shared" si="112"/>
        <v>1000000</v>
      </c>
      <c r="AH97" s="1117">
        <f t="shared" ref="AH97:AH110" si="118">IF(AH$5&gt;$F97,0,V97/$F97)</f>
        <v>0</v>
      </c>
      <c r="AI97" s="1117">
        <f t="shared" si="113"/>
        <v>0</v>
      </c>
      <c r="AJ97" s="1117">
        <f t="shared" si="113"/>
        <v>25000</v>
      </c>
      <c r="AK97" s="1117">
        <f t="shared" si="113"/>
        <v>25000</v>
      </c>
      <c r="AL97" s="1117">
        <f t="shared" si="113"/>
        <v>25000</v>
      </c>
      <c r="AM97" s="1117">
        <f t="shared" si="113"/>
        <v>25000</v>
      </c>
      <c r="AN97" s="1117">
        <f t="shared" si="113"/>
        <v>25000</v>
      </c>
      <c r="AO97" s="1117">
        <f t="shared" si="113"/>
        <v>25000</v>
      </c>
      <c r="AP97" s="1117">
        <f t="shared" si="113"/>
        <v>25000</v>
      </c>
      <c r="AQ97" s="1117">
        <f t="shared" si="113"/>
        <v>25000</v>
      </c>
      <c r="AT97" s="426">
        <f t="shared" ref="AT97:AT110" si="119">AH97</f>
        <v>0</v>
      </c>
      <c r="AU97" s="426">
        <f t="shared" ref="AU97:AU110" si="120">AT97+AI97</f>
        <v>0</v>
      </c>
      <c r="AV97" s="426">
        <f t="shared" si="114"/>
        <v>25000</v>
      </c>
      <c r="AW97" s="426">
        <f t="shared" si="114"/>
        <v>50000</v>
      </c>
      <c r="AX97" s="426">
        <f t="shared" si="114"/>
        <v>75000</v>
      </c>
      <c r="AY97" s="426">
        <f t="shared" si="114"/>
        <v>100000</v>
      </c>
      <c r="AZ97" s="426">
        <f t="shared" si="114"/>
        <v>125000</v>
      </c>
      <c r="BA97" s="426">
        <f t="shared" si="114"/>
        <v>150000</v>
      </c>
      <c r="BB97" s="426">
        <f t="shared" si="114"/>
        <v>175000</v>
      </c>
      <c r="BC97" s="426">
        <f t="shared" si="114"/>
        <v>200000</v>
      </c>
      <c r="BF97" s="1117">
        <f t="shared" ref="BF97:BF110" si="121">IF((V97-AT97)&lt;1,0,V97-AT97)</f>
        <v>0</v>
      </c>
      <c r="BG97" s="1117">
        <f t="shared" si="115"/>
        <v>0</v>
      </c>
      <c r="BH97" s="1117">
        <f t="shared" si="115"/>
        <v>975000</v>
      </c>
      <c r="BI97" s="1117">
        <f t="shared" si="115"/>
        <v>950000</v>
      </c>
      <c r="BJ97" s="1117">
        <f t="shared" si="115"/>
        <v>925000</v>
      </c>
      <c r="BK97" s="1117">
        <f t="shared" si="115"/>
        <v>900000</v>
      </c>
      <c r="BL97" s="1117">
        <f t="shared" si="115"/>
        <v>875000</v>
      </c>
      <c r="BM97" s="1117">
        <f t="shared" si="115"/>
        <v>850000</v>
      </c>
      <c r="BN97" s="1117">
        <f t="shared" si="115"/>
        <v>825000</v>
      </c>
      <c r="BO97" s="1117">
        <f t="shared" si="115"/>
        <v>800000</v>
      </c>
    </row>
    <row r="98" spans="2:67" s="17" customFormat="1" ht="10.199999999999999">
      <c r="B98" s="1115"/>
      <c r="C98" s="1110" t="s">
        <v>1319</v>
      </c>
      <c r="D98" s="1163"/>
      <c r="E98" s="1095"/>
      <c r="F98" s="1111">
        <v>40</v>
      </c>
      <c r="H98" s="1116">
        <f t="shared" si="111"/>
        <v>11000000</v>
      </c>
      <c r="I98" s="21"/>
      <c r="J98" s="636">
        <v>0</v>
      </c>
      <c r="K98" s="636">
        <v>0</v>
      </c>
      <c r="L98" s="636">
        <v>0</v>
      </c>
      <c r="M98" s="636">
        <v>2000000</v>
      </c>
      <c r="N98" s="636">
        <v>9000000</v>
      </c>
      <c r="O98" s="636">
        <v>0</v>
      </c>
      <c r="P98" s="636">
        <v>0</v>
      </c>
      <c r="Q98" s="636">
        <v>0</v>
      </c>
      <c r="R98" s="636">
        <v>0</v>
      </c>
      <c r="S98" s="636">
        <v>0</v>
      </c>
      <c r="V98" s="426">
        <f t="shared" si="116"/>
        <v>0</v>
      </c>
      <c r="W98" s="426">
        <f t="shared" si="117"/>
        <v>0</v>
      </c>
      <c r="X98" s="426">
        <f t="shared" si="112"/>
        <v>0</v>
      </c>
      <c r="Y98" s="426">
        <f t="shared" si="112"/>
        <v>2000000</v>
      </c>
      <c r="Z98" s="426">
        <f t="shared" si="112"/>
        <v>11000000</v>
      </c>
      <c r="AA98" s="426">
        <f t="shared" si="112"/>
        <v>11000000</v>
      </c>
      <c r="AB98" s="426">
        <f t="shared" si="112"/>
        <v>11000000</v>
      </c>
      <c r="AC98" s="426">
        <f t="shared" si="112"/>
        <v>11000000</v>
      </c>
      <c r="AD98" s="426">
        <f t="shared" si="112"/>
        <v>11000000</v>
      </c>
      <c r="AE98" s="426">
        <f t="shared" si="112"/>
        <v>11000000</v>
      </c>
      <c r="AH98" s="1117">
        <f t="shared" si="118"/>
        <v>0</v>
      </c>
      <c r="AI98" s="1117">
        <f t="shared" si="113"/>
        <v>0</v>
      </c>
      <c r="AJ98" s="1117">
        <f t="shared" si="113"/>
        <v>0</v>
      </c>
      <c r="AK98" s="1117">
        <f t="shared" si="113"/>
        <v>50000</v>
      </c>
      <c r="AL98" s="1117">
        <f t="shared" si="113"/>
        <v>275000</v>
      </c>
      <c r="AM98" s="1117">
        <f t="shared" si="113"/>
        <v>275000</v>
      </c>
      <c r="AN98" s="1117">
        <f t="shared" si="113"/>
        <v>275000</v>
      </c>
      <c r="AO98" s="1117">
        <f t="shared" si="113"/>
        <v>275000</v>
      </c>
      <c r="AP98" s="1117">
        <f t="shared" si="113"/>
        <v>275000</v>
      </c>
      <c r="AQ98" s="1117">
        <f t="shared" si="113"/>
        <v>275000</v>
      </c>
      <c r="AT98" s="426">
        <f t="shared" si="119"/>
        <v>0</v>
      </c>
      <c r="AU98" s="426">
        <f t="shared" si="120"/>
        <v>0</v>
      </c>
      <c r="AV98" s="426">
        <f t="shared" si="114"/>
        <v>0</v>
      </c>
      <c r="AW98" s="426">
        <f t="shared" si="114"/>
        <v>50000</v>
      </c>
      <c r="AX98" s="426">
        <f t="shared" si="114"/>
        <v>325000</v>
      </c>
      <c r="AY98" s="426">
        <f t="shared" si="114"/>
        <v>600000</v>
      </c>
      <c r="AZ98" s="426">
        <f t="shared" si="114"/>
        <v>875000</v>
      </c>
      <c r="BA98" s="426">
        <f t="shared" si="114"/>
        <v>1150000</v>
      </c>
      <c r="BB98" s="426">
        <f t="shared" si="114"/>
        <v>1425000</v>
      </c>
      <c r="BC98" s="426">
        <f t="shared" si="114"/>
        <v>1700000</v>
      </c>
      <c r="BF98" s="1117">
        <f t="shared" si="121"/>
        <v>0</v>
      </c>
      <c r="BG98" s="1117">
        <f t="shared" si="115"/>
        <v>0</v>
      </c>
      <c r="BH98" s="1117">
        <f t="shared" si="115"/>
        <v>0</v>
      </c>
      <c r="BI98" s="1117">
        <f t="shared" si="115"/>
        <v>1950000</v>
      </c>
      <c r="BJ98" s="1117">
        <f t="shared" si="115"/>
        <v>10675000</v>
      </c>
      <c r="BK98" s="1117">
        <f t="shared" si="115"/>
        <v>10400000</v>
      </c>
      <c r="BL98" s="1117">
        <f t="shared" si="115"/>
        <v>10125000</v>
      </c>
      <c r="BM98" s="1117">
        <f t="shared" si="115"/>
        <v>9850000</v>
      </c>
      <c r="BN98" s="1117">
        <f t="shared" si="115"/>
        <v>9575000</v>
      </c>
      <c r="BO98" s="1117">
        <f t="shared" si="115"/>
        <v>9300000</v>
      </c>
    </row>
    <row r="99" spans="2:67" s="17" customFormat="1" ht="10.199999999999999">
      <c r="B99" s="1115"/>
      <c r="C99" s="1110" t="s">
        <v>1320</v>
      </c>
      <c r="D99" s="1163"/>
      <c r="E99" s="1095"/>
      <c r="F99" s="1111">
        <v>40</v>
      </c>
      <c r="H99" s="1116">
        <f t="shared" si="111"/>
        <v>1000000</v>
      </c>
      <c r="I99" s="1106"/>
      <c r="J99" s="636">
        <v>0</v>
      </c>
      <c r="K99" s="636">
        <v>0</v>
      </c>
      <c r="L99" s="636">
        <v>0</v>
      </c>
      <c r="M99" s="636">
        <v>0</v>
      </c>
      <c r="N99" s="636">
        <v>1000000</v>
      </c>
      <c r="O99" s="636">
        <v>0</v>
      </c>
      <c r="P99" s="636">
        <v>0</v>
      </c>
      <c r="Q99" s="636">
        <v>0</v>
      </c>
      <c r="R99" s="636">
        <v>0</v>
      </c>
      <c r="S99" s="636">
        <v>0</v>
      </c>
      <c r="V99" s="426">
        <f t="shared" si="116"/>
        <v>0</v>
      </c>
      <c r="W99" s="426">
        <f t="shared" si="117"/>
        <v>0</v>
      </c>
      <c r="X99" s="426">
        <f t="shared" si="112"/>
        <v>0</v>
      </c>
      <c r="Y99" s="426">
        <f t="shared" si="112"/>
        <v>0</v>
      </c>
      <c r="Z99" s="426">
        <f t="shared" si="112"/>
        <v>1000000</v>
      </c>
      <c r="AA99" s="426">
        <f t="shared" si="112"/>
        <v>1000000</v>
      </c>
      <c r="AB99" s="426">
        <f t="shared" si="112"/>
        <v>1000000</v>
      </c>
      <c r="AC99" s="426">
        <f t="shared" si="112"/>
        <v>1000000</v>
      </c>
      <c r="AD99" s="426">
        <f t="shared" si="112"/>
        <v>1000000</v>
      </c>
      <c r="AE99" s="426">
        <f t="shared" si="112"/>
        <v>1000000</v>
      </c>
      <c r="AH99" s="1117">
        <f t="shared" si="118"/>
        <v>0</v>
      </c>
      <c r="AI99" s="1117">
        <f t="shared" si="113"/>
        <v>0</v>
      </c>
      <c r="AJ99" s="1117">
        <f t="shared" si="113"/>
        <v>0</v>
      </c>
      <c r="AK99" s="1117">
        <f t="shared" si="113"/>
        <v>0</v>
      </c>
      <c r="AL99" s="1117">
        <f t="shared" si="113"/>
        <v>25000</v>
      </c>
      <c r="AM99" s="1117">
        <f t="shared" si="113"/>
        <v>25000</v>
      </c>
      <c r="AN99" s="1117">
        <f t="shared" si="113"/>
        <v>25000</v>
      </c>
      <c r="AO99" s="1117">
        <f t="shared" si="113"/>
        <v>25000</v>
      </c>
      <c r="AP99" s="1117">
        <f t="shared" si="113"/>
        <v>25000</v>
      </c>
      <c r="AQ99" s="1117">
        <f t="shared" si="113"/>
        <v>25000</v>
      </c>
      <c r="AT99" s="426">
        <f t="shared" si="119"/>
        <v>0</v>
      </c>
      <c r="AU99" s="426">
        <f t="shared" si="120"/>
        <v>0</v>
      </c>
      <c r="AV99" s="426">
        <f t="shared" si="114"/>
        <v>0</v>
      </c>
      <c r="AW99" s="426">
        <f t="shared" si="114"/>
        <v>0</v>
      </c>
      <c r="AX99" s="426">
        <f t="shared" si="114"/>
        <v>25000</v>
      </c>
      <c r="AY99" s="426">
        <f t="shared" si="114"/>
        <v>50000</v>
      </c>
      <c r="AZ99" s="426">
        <f t="shared" si="114"/>
        <v>75000</v>
      </c>
      <c r="BA99" s="426">
        <f t="shared" si="114"/>
        <v>100000</v>
      </c>
      <c r="BB99" s="426">
        <f t="shared" si="114"/>
        <v>125000</v>
      </c>
      <c r="BC99" s="426">
        <f t="shared" si="114"/>
        <v>150000</v>
      </c>
      <c r="BF99" s="1117">
        <f t="shared" si="121"/>
        <v>0</v>
      </c>
      <c r="BG99" s="1117">
        <f t="shared" si="115"/>
        <v>0</v>
      </c>
      <c r="BH99" s="1117">
        <f t="shared" si="115"/>
        <v>0</v>
      </c>
      <c r="BI99" s="1117">
        <f t="shared" si="115"/>
        <v>0</v>
      </c>
      <c r="BJ99" s="1117">
        <f t="shared" si="115"/>
        <v>975000</v>
      </c>
      <c r="BK99" s="1117">
        <f t="shared" si="115"/>
        <v>950000</v>
      </c>
      <c r="BL99" s="1117">
        <f t="shared" si="115"/>
        <v>925000</v>
      </c>
      <c r="BM99" s="1117">
        <f t="shared" si="115"/>
        <v>900000</v>
      </c>
      <c r="BN99" s="1117">
        <f t="shared" si="115"/>
        <v>875000</v>
      </c>
      <c r="BO99" s="1117">
        <f t="shared" si="115"/>
        <v>850000</v>
      </c>
    </row>
    <row r="100" spans="2:67" s="17" customFormat="1" ht="10.199999999999999">
      <c r="B100" s="1115"/>
      <c r="C100" s="1110" t="s">
        <v>1320</v>
      </c>
      <c r="D100" s="1163"/>
      <c r="E100" s="1095"/>
      <c r="F100" s="1111">
        <v>40</v>
      </c>
      <c r="H100" s="1116">
        <f t="shared" si="111"/>
        <v>12000000</v>
      </c>
      <c r="I100" s="21"/>
      <c r="J100" s="636">
        <v>0</v>
      </c>
      <c r="K100" s="636">
        <v>0</v>
      </c>
      <c r="L100" s="636">
        <v>0</v>
      </c>
      <c r="M100" s="636">
        <v>0</v>
      </c>
      <c r="N100" s="636">
        <v>0</v>
      </c>
      <c r="O100" s="636">
        <v>6000000</v>
      </c>
      <c r="P100" s="636">
        <v>6000000</v>
      </c>
      <c r="Q100" s="636">
        <v>0</v>
      </c>
      <c r="R100" s="636">
        <v>0</v>
      </c>
      <c r="S100" s="636">
        <v>0</v>
      </c>
      <c r="V100" s="426">
        <f t="shared" si="116"/>
        <v>0</v>
      </c>
      <c r="W100" s="426">
        <f t="shared" si="117"/>
        <v>0</v>
      </c>
      <c r="X100" s="426">
        <f t="shared" si="112"/>
        <v>0</v>
      </c>
      <c r="Y100" s="426">
        <f t="shared" si="112"/>
        <v>0</v>
      </c>
      <c r="Z100" s="426">
        <f t="shared" si="112"/>
        <v>0</v>
      </c>
      <c r="AA100" s="426">
        <f t="shared" si="112"/>
        <v>6000000</v>
      </c>
      <c r="AB100" s="426">
        <f t="shared" si="112"/>
        <v>12000000</v>
      </c>
      <c r="AC100" s="426">
        <f t="shared" si="112"/>
        <v>12000000</v>
      </c>
      <c r="AD100" s="426">
        <f t="shared" si="112"/>
        <v>12000000</v>
      </c>
      <c r="AE100" s="426">
        <f t="shared" si="112"/>
        <v>12000000</v>
      </c>
      <c r="AH100" s="1117">
        <f t="shared" si="118"/>
        <v>0</v>
      </c>
      <c r="AI100" s="1117">
        <f t="shared" si="113"/>
        <v>0</v>
      </c>
      <c r="AJ100" s="1117">
        <f t="shared" si="113"/>
        <v>0</v>
      </c>
      <c r="AK100" s="1117">
        <f t="shared" si="113"/>
        <v>0</v>
      </c>
      <c r="AL100" s="1117">
        <f t="shared" si="113"/>
        <v>0</v>
      </c>
      <c r="AM100" s="1117">
        <f t="shared" si="113"/>
        <v>150000</v>
      </c>
      <c r="AN100" s="1117">
        <f t="shared" si="113"/>
        <v>300000</v>
      </c>
      <c r="AO100" s="1117">
        <f t="shared" si="113"/>
        <v>300000</v>
      </c>
      <c r="AP100" s="1117">
        <f t="shared" si="113"/>
        <v>300000</v>
      </c>
      <c r="AQ100" s="1117">
        <f t="shared" si="113"/>
        <v>300000</v>
      </c>
      <c r="AT100" s="426">
        <f t="shared" si="119"/>
        <v>0</v>
      </c>
      <c r="AU100" s="426">
        <f t="shared" si="120"/>
        <v>0</v>
      </c>
      <c r="AV100" s="426">
        <f t="shared" si="114"/>
        <v>0</v>
      </c>
      <c r="AW100" s="426">
        <f t="shared" si="114"/>
        <v>0</v>
      </c>
      <c r="AX100" s="426">
        <f t="shared" si="114"/>
        <v>0</v>
      </c>
      <c r="AY100" s="426">
        <f t="shared" si="114"/>
        <v>150000</v>
      </c>
      <c r="AZ100" s="426">
        <f t="shared" si="114"/>
        <v>450000</v>
      </c>
      <c r="BA100" s="426">
        <f t="shared" si="114"/>
        <v>750000</v>
      </c>
      <c r="BB100" s="426">
        <f t="shared" si="114"/>
        <v>1050000</v>
      </c>
      <c r="BC100" s="426">
        <f t="shared" si="114"/>
        <v>1350000</v>
      </c>
      <c r="BF100" s="1117">
        <f t="shared" si="121"/>
        <v>0</v>
      </c>
      <c r="BG100" s="1117">
        <f t="shared" si="115"/>
        <v>0</v>
      </c>
      <c r="BH100" s="1117">
        <f t="shared" si="115"/>
        <v>0</v>
      </c>
      <c r="BI100" s="1117">
        <f t="shared" si="115"/>
        <v>0</v>
      </c>
      <c r="BJ100" s="1117">
        <f t="shared" si="115"/>
        <v>0</v>
      </c>
      <c r="BK100" s="1117">
        <f t="shared" si="115"/>
        <v>5850000</v>
      </c>
      <c r="BL100" s="1117">
        <f t="shared" si="115"/>
        <v>11550000</v>
      </c>
      <c r="BM100" s="1117">
        <f t="shared" si="115"/>
        <v>11250000</v>
      </c>
      <c r="BN100" s="1117">
        <f t="shared" si="115"/>
        <v>10950000</v>
      </c>
      <c r="BO100" s="1117">
        <f t="shared" si="115"/>
        <v>10650000</v>
      </c>
    </row>
    <row r="101" spans="2:67" s="17" customFormat="1" ht="10.199999999999999">
      <c r="B101" s="1115"/>
      <c r="C101" s="1110" t="s">
        <v>1321</v>
      </c>
      <c r="D101" s="1163"/>
      <c r="E101" s="1095"/>
      <c r="F101" s="1111">
        <v>40</v>
      </c>
      <c r="H101" s="1116">
        <f t="shared" si="111"/>
        <v>1000000</v>
      </c>
      <c r="I101" s="21"/>
      <c r="J101" s="636">
        <v>0</v>
      </c>
      <c r="K101" s="636">
        <v>0</v>
      </c>
      <c r="L101" s="636">
        <v>0</v>
      </c>
      <c r="M101" s="636">
        <v>1000000</v>
      </c>
      <c r="N101" s="636">
        <v>0</v>
      </c>
      <c r="O101" s="636">
        <v>0</v>
      </c>
      <c r="P101" s="636">
        <v>0</v>
      </c>
      <c r="Q101" s="636">
        <v>0</v>
      </c>
      <c r="R101" s="636">
        <v>0</v>
      </c>
      <c r="S101" s="636">
        <v>0</v>
      </c>
      <c r="V101" s="426">
        <f t="shared" si="116"/>
        <v>0</v>
      </c>
      <c r="W101" s="426">
        <f t="shared" si="117"/>
        <v>0</v>
      </c>
      <c r="X101" s="426">
        <f t="shared" si="112"/>
        <v>0</v>
      </c>
      <c r="Y101" s="426">
        <f t="shared" si="112"/>
        <v>1000000</v>
      </c>
      <c r="Z101" s="426">
        <f t="shared" si="112"/>
        <v>1000000</v>
      </c>
      <c r="AA101" s="426">
        <f t="shared" si="112"/>
        <v>1000000</v>
      </c>
      <c r="AB101" s="426">
        <f t="shared" si="112"/>
        <v>1000000</v>
      </c>
      <c r="AC101" s="426">
        <f t="shared" si="112"/>
        <v>1000000</v>
      </c>
      <c r="AD101" s="426">
        <f t="shared" si="112"/>
        <v>1000000</v>
      </c>
      <c r="AE101" s="426">
        <f t="shared" si="112"/>
        <v>1000000</v>
      </c>
      <c r="AH101" s="1117">
        <f t="shared" si="118"/>
        <v>0</v>
      </c>
      <c r="AI101" s="1117">
        <f t="shared" si="113"/>
        <v>0</v>
      </c>
      <c r="AJ101" s="1117">
        <f t="shared" si="113"/>
        <v>0</v>
      </c>
      <c r="AK101" s="1117">
        <f t="shared" si="113"/>
        <v>25000</v>
      </c>
      <c r="AL101" s="1117">
        <f t="shared" si="113"/>
        <v>25000</v>
      </c>
      <c r="AM101" s="1117">
        <f t="shared" si="113"/>
        <v>25000</v>
      </c>
      <c r="AN101" s="1117">
        <f t="shared" si="113"/>
        <v>25000</v>
      </c>
      <c r="AO101" s="1117">
        <f t="shared" si="113"/>
        <v>25000</v>
      </c>
      <c r="AP101" s="1117">
        <f t="shared" si="113"/>
        <v>25000</v>
      </c>
      <c r="AQ101" s="1117">
        <f t="shared" si="113"/>
        <v>25000</v>
      </c>
      <c r="AT101" s="426">
        <f t="shared" si="119"/>
        <v>0</v>
      </c>
      <c r="AU101" s="426">
        <f t="shared" si="120"/>
        <v>0</v>
      </c>
      <c r="AV101" s="426">
        <f t="shared" si="114"/>
        <v>0</v>
      </c>
      <c r="AW101" s="426">
        <f t="shared" si="114"/>
        <v>25000</v>
      </c>
      <c r="AX101" s="426">
        <f t="shared" si="114"/>
        <v>50000</v>
      </c>
      <c r="AY101" s="426">
        <f t="shared" si="114"/>
        <v>75000</v>
      </c>
      <c r="AZ101" s="426">
        <f t="shared" si="114"/>
        <v>100000</v>
      </c>
      <c r="BA101" s="426">
        <f t="shared" si="114"/>
        <v>125000</v>
      </c>
      <c r="BB101" s="426">
        <f t="shared" si="114"/>
        <v>150000</v>
      </c>
      <c r="BC101" s="426">
        <f t="shared" si="114"/>
        <v>175000</v>
      </c>
      <c r="BF101" s="1117">
        <f t="shared" si="121"/>
        <v>0</v>
      </c>
      <c r="BG101" s="1117">
        <f t="shared" si="115"/>
        <v>0</v>
      </c>
      <c r="BH101" s="1117">
        <f t="shared" si="115"/>
        <v>0</v>
      </c>
      <c r="BI101" s="1117">
        <f t="shared" si="115"/>
        <v>975000</v>
      </c>
      <c r="BJ101" s="1117">
        <f t="shared" si="115"/>
        <v>950000</v>
      </c>
      <c r="BK101" s="1117">
        <f t="shared" si="115"/>
        <v>925000</v>
      </c>
      <c r="BL101" s="1117">
        <f t="shared" si="115"/>
        <v>900000</v>
      </c>
      <c r="BM101" s="1117">
        <f t="shared" si="115"/>
        <v>875000</v>
      </c>
      <c r="BN101" s="1117">
        <f t="shared" si="115"/>
        <v>850000</v>
      </c>
      <c r="BO101" s="1117">
        <f t="shared" si="115"/>
        <v>825000</v>
      </c>
    </row>
    <row r="102" spans="2:67" s="17" customFormat="1" ht="10.199999999999999">
      <c r="B102" s="1115"/>
      <c r="C102" s="1110" t="s">
        <v>1286</v>
      </c>
      <c r="D102" s="1163"/>
      <c r="E102" s="1095"/>
      <c r="F102" s="1111">
        <v>40</v>
      </c>
      <c r="H102" s="1116">
        <f t="shared" si="111"/>
        <v>0</v>
      </c>
      <c r="I102" s="21"/>
      <c r="J102" s="636">
        <v>0</v>
      </c>
      <c r="K102" s="636">
        <v>0</v>
      </c>
      <c r="L102" s="636">
        <v>0</v>
      </c>
      <c r="M102" s="636">
        <v>0</v>
      </c>
      <c r="N102" s="636">
        <v>0</v>
      </c>
      <c r="O102" s="636">
        <v>0</v>
      </c>
      <c r="P102" s="636">
        <v>0</v>
      </c>
      <c r="Q102" s="636">
        <v>0</v>
      </c>
      <c r="R102" s="636">
        <v>0</v>
      </c>
      <c r="S102" s="636">
        <v>0</v>
      </c>
      <c r="V102" s="426">
        <f t="shared" si="116"/>
        <v>0</v>
      </c>
      <c r="W102" s="426">
        <f t="shared" si="117"/>
        <v>0</v>
      </c>
      <c r="X102" s="426">
        <f t="shared" si="112"/>
        <v>0</v>
      </c>
      <c r="Y102" s="426">
        <f t="shared" si="112"/>
        <v>0</v>
      </c>
      <c r="Z102" s="426">
        <f t="shared" si="112"/>
        <v>0</v>
      </c>
      <c r="AA102" s="426">
        <f t="shared" si="112"/>
        <v>0</v>
      </c>
      <c r="AB102" s="426">
        <f t="shared" si="112"/>
        <v>0</v>
      </c>
      <c r="AC102" s="426">
        <f t="shared" si="112"/>
        <v>0</v>
      </c>
      <c r="AD102" s="426">
        <f t="shared" si="112"/>
        <v>0</v>
      </c>
      <c r="AE102" s="426">
        <f t="shared" si="112"/>
        <v>0</v>
      </c>
      <c r="AH102" s="1117">
        <f t="shared" si="118"/>
        <v>0</v>
      </c>
      <c r="AI102" s="1117">
        <f t="shared" si="113"/>
        <v>0</v>
      </c>
      <c r="AJ102" s="1117">
        <f t="shared" si="113"/>
        <v>0</v>
      </c>
      <c r="AK102" s="1117">
        <f t="shared" si="113"/>
        <v>0</v>
      </c>
      <c r="AL102" s="1117">
        <f t="shared" si="113"/>
        <v>0</v>
      </c>
      <c r="AM102" s="1117">
        <f t="shared" si="113"/>
        <v>0</v>
      </c>
      <c r="AN102" s="1117">
        <f t="shared" si="113"/>
        <v>0</v>
      </c>
      <c r="AO102" s="1117">
        <f t="shared" si="113"/>
        <v>0</v>
      </c>
      <c r="AP102" s="1117">
        <f t="shared" si="113"/>
        <v>0</v>
      </c>
      <c r="AQ102" s="1117">
        <f t="shared" si="113"/>
        <v>0</v>
      </c>
      <c r="AT102" s="426">
        <f t="shared" si="119"/>
        <v>0</v>
      </c>
      <c r="AU102" s="426">
        <f t="shared" si="120"/>
        <v>0</v>
      </c>
      <c r="AV102" s="426">
        <f t="shared" si="114"/>
        <v>0</v>
      </c>
      <c r="AW102" s="426">
        <f t="shared" si="114"/>
        <v>0</v>
      </c>
      <c r="AX102" s="426">
        <f t="shared" si="114"/>
        <v>0</v>
      </c>
      <c r="AY102" s="426">
        <f t="shared" si="114"/>
        <v>0</v>
      </c>
      <c r="AZ102" s="426">
        <f t="shared" si="114"/>
        <v>0</v>
      </c>
      <c r="BA102" s="426">
        <f t="shared" si="114"/>
        <v>0</v>
      </c>
      <c r="BB102" s="426">
        <f t="shared" si="114"/>
        <v>0</v>
      </c>
      <c r="BC102" s="426">
        <f t="shared" si="114"/>
        <v>0</v>
      </c>
      <c r="BF102" s="1117">
        <f t="shared" si="121"/>
        <v>0</v>
      </c>
      <c r="BG102" s="1117">
        <f t="shared" si="115"/>
        <v>0</v>
      </c>
      <c r="BH102" s="1117">
        <f t="shared" si="115"/>
        <v>0</v>
      </c>
      <c r="BI102" s="1117">
        <f t="shared" si="115"/>
        <v>0</v>
      </c>
      <c r="BJ102" s="1117">
        <f t="shared" si="115"/>
        <v>0</v>
      </c>
      <c r="BK102" s="1117">
        <f t="shared" si="115"/>
        <v>0</v>
      </c>
      <c r="BL102" s="1117">
        <f t="shared" si="115"/>
        <v>0</v>
      </c>
      <c r="BM102" s="1117">
        <f t="shared" si="115"/>
        <v>0</v>
      </c>
      <c r="BN102" s="1117">
        <f t="shared" si="115"/>
        <v>0</v>
      </c>
      <c r="BO102" s="1117">
        <f t="shared" si="115"/>
        <v>0</v>
      </c>
    </row>
    <row r="103" spans="2:67" s="17" customFormat="1" ht="10.199999999999999">
      <c r="B103" s="1115"/>
      <c r="C103" s="1110" t="s">
        <v>1286</v>
      </c>
      <c r="D103" s="1163"/>
      <c r="E103" s="1095"/>
      <c r="F103" s="1111">
        <v>40</v>
      </c>
      <c r="H103" s="1116">
        <f t="shared" si="111"/>
        <v>0</v>
      </c>
      <c r="I103" s="21"/>
      <c r="J103" s="636">
        <v>0</v>
      </c>
      <c r="K103" s="636">
        <v>0</v>
      </c>
      <c r="L103" s="636">
        <v>0</v>
      </c>
      <c r="M103" s="636">
        <v>0</v>
      </c>
      <c r="N103" s="636">
        <v>0</v>
      </c>
      <c r="O103" s="636">
        <v>0</v>
      </c>
      <c r="P103" s="636">
        <v>0</v>
      </c>
      <c r="Q103" s="636">
        <v>0</v>
      </c>
      <c r="R103" s="636">
        <v>0</v>
      </c>
      <c r="S103" s="636">
        <v>0</v>
      </c>
      <c r="V103" s="426">
        <f t="shared" si="116"/>
        <v>0</v>
      </c>
      <c r="W103" s="426">
        <f t="shared" si="117"/>
        <v>0</v>
      </c>
      <c r="X103" s="426">
        <f t="shared" si="112"/>
        <v>0</v>
      </c>
      <c r="Y103" s="426">
        <f t="shared" si="112"/>
        <v>0</v>
      </c>
      <c r="Z103" s="426">
        <f t="shared" si="112"/>
        <v>0</v>
      </c>
      <c r="AA103" s="426">
        <f t="shared" si="112"/>
        <v>0</v>
      </c>
      <c r="AB103" s="426">
        <f t="shared" si="112"/>
        <v>0</v>
      </c>
      <c r="AC103" s="426">
        <f t="shared" si="112"/>
        <v>0</v>
      </c>
      <c r="AD103" s="426">
        <f t="shared" si="112"/>
        <v>0</v>
      </c>
      <c r="AE103" s="426">
        <f t="shared" si="112"/>
        <v>0</v>
      </c>
      <c r="AH103" s="1117">
        <f t="shared" si="118"/>
        <v>0</v>
      </c>
      <c r="AI103" s="1117">
        <f t="shared" si="113"/>
        <v>0</v>
      </c>
      <c r="AJ103" s="1117">
        <f t="shared" si="113"/>
        <v>0</v>
      </c>
      <c r="AK103" s="1117">
        <f t="shared" si="113"/>
        <v>0</v>
      </c>
      <c r="AL103" s="1117">
        <f t="shared" si="113"/>
        <v>0</v>
      </c>
      <c r="AM103" s="1117">
        <f t="shared" si="113"/>
        <v>0</v>
      </c>
      <c r="AN103" s="1117">
        <f t="shared" si="113"/>
        <v>0</v>
      </c>
      <c r="AO103" s="1117">
        <f t="shared" si="113"/>
        <v>0</v>
      </c>
      <c r="AP103" s="1117">
        <f t="shared" si="113"/>
        <v>0</v>
      </c>
      <c r="AQ103" s="1117">
        <f t="shared" si="113"/>
        <v>0</v>
      </c>
      <c r="AT103" s="426">
        <f t="shared" si="119"/>
        <v>0</v>
      </c>
      <c r="AU103" s="426">
        <f t="shared" si="120"/>
        <v>0</v>
      </c>
      <c r="AV103" s="426">
        <f t="shared" si="114"/>
        <v>0</v>
      </c>
      <c r="AW103" s="426">
        <f t="shared" si="114"/>
        <v>0</v>
      </c>
      <c r="AX103" s="426">
        <f t="shared" si="114"/>
        <v>0</v>
      </c>
      <c r="AY103" s="426">
        <f t="shared" si="114"/>
        <v>0</v>
      </c>
      <c r="AZ103" s="426">
        <f t="shared" si="114"/>
        <v>0</v>
      </c>
      <c r="BA103" s="426">
        <f t="shared" si="114"/>
        <v>0</v>
      </c>
      <c r="BB103" s="426">
        <f t="shared" si="114"/>
        <v>0</v>
      </c>
      <c r="BC103" s="426">
        <f t="shared" si="114"/>
        <v>0</v>
      </c>
      <c r="BF103" s="1117">
        <f t="shared" si="121"/>
        <v>0</v>
      </c>
      <c r="BG103" s="1117">
        <f t="shared" si="115"/>
        <v>0</v>
      </c>
      <c r="BH103" s="1117">
        <f t="shared" si="115"/>
        <v>0</v>
      </c>
      <c r="BI103" s="1117">
        <f t="shared" si="115"/>
        <v>0</v>
      </c>
      <c r="BJ103" s="1117">
        <f t="shared" si="115"/>
        <v>0</v>
      </c>
      <c r="BK103" s="1117">
        <f t="shared" si="115"/>
        <v>0</v>
      </c>
      <c r="BL103" s="1117">
        <f t="shared" si="115"/>
        <v>0</v>
      </c>
      <c r="BM103" s="1117">
        <f t="shared" si="115"/>
        <v>0</v>
      </c>
      <c r="BN103" s="1117">
        <f t="shared" si="115"/>
        <v>0</v>
      </c>
      <c r="BO103" s="1117">
        <f t="shared" si="115"/>
        <v>0</v>
      </c>
    </row>
    <row r="104" spans="2:67" s="17" customFormat="1" ht="10.199999999999999">
      <c r="B104" s="1115"/>
      <c r="C104" s="1110" t="s">
        <v>1286</v>
      </c>
      <c r="D104" s="1163"/>
      <c r="E104" s="1095"/>
      <c r="F104" s="1111">
        <v>40</v>
      </c>
      <c r="H104" s="1116">
        <f t="shared" si="111"/>
        <v>0</v>
      </c>
      <c r="I104" s="21"/>
      <c r="J104" s="636">
        <v>0</v>
      </c>
      <c r="K104" s="636">
        <v>0</v>
      </c>
      <c r="L104" s="636">
        <v>0</v>
      </c>
      <c r="M104" s="636">
        <v>0</v>
      </c>
      <c r="N104" s="636">
        <v>0</v>
      </c>
      <c r="O104" s="636">
        <v>0</v>
      </c>
      <c r="P104" s="636">
        <v>0</v>
      </c>
      <c r="Q104" s="636">
        <v>0</v>
      </c>
      <c r="R104" s="636">
        <v>0</v>
      </c>
      <c r="S104" s="636">
        <v>0</v>
      </c>
      <c r="V104" s="426">
        <f t="shared" si="116"/>
        <v>0</v>
      </c>
      <c r="W104" s="426">
        <f t="shared" si="117"/>
        <v>0</v>
      </c>
      <c r="X104" s="426">
        <f t="shared" si="112"/>
        <v>0</v>
      </c>
      <c r="Y104" s="426">
        <f t="shared" si="112"/>
        <v>0</v>
      </c>
      <c r="Z104" s="426">
        <f t="shared" si="112"/>
        <v>0</v>
      </c>
      <c r="AA104" s="426">
        <f t="shared" si="112"/>
        <v>0</v>
      </c>
      <c r="AB104" s="426">
        <f t="shared" si="112"/>
        <v>0</v>
      </c>
      <c r="AC104" s="426">
        <f t="shared" si="112"/>
        <v>0</v>
      </c>
      <c r="AD104" s="426">
        <f t="shared" si="112"/>
        <v>0</v>
      </c>
      <c r="AE104" s="426">
        <f t="shared" si="112"/>
        <v>0</v>
      </c>
      <c r="AH104" s="1117">
        <f t="shared" si="118"/>
        <v>0</v>
      </c>
      <c r="AI104" s="1117">
        <f t="shared" si="113"/>
        <v>0</v>
      </c>
      <c r="AJ104" s="1117">
        <f t="shared" si="113"/>
        <v>0</v>
      </c>
      <c r="AK104" s="1117">
        <f t="shared" si="113"/>
        <v>0</v>
      </c>
      <c r="AL104" s="1117">
        <f t="shared" si="113"/>
        <v>0</v>
      </c>
      <c r="AM104" s="1117">
        <f t="shared" si="113"/>
        <v>0</v>
      </c>
      <c r="AN104" s="1117">
        <f t="shared" si="113"/>
        <v>0</v>
      </c>
      <c r="AO104" s="1117">
        <f t="shared" si="113"/>
        <v>0</v>
      </c>
      <c r="AP104" s="1117">
        <f t="shared" si="113"/>
        <v>0</v>
      </c>
      <c r="AQ104" s="1117">
        <f t="shared" si="113"/>
        <v>0</v>
      </c>
      <c r="AT104" s="426">
        <f t="shared" si="119"/>
        <v>0</v>
      </c>
      <c r="AU104" s="426">
        <f t="shared" si="120"/>
        <v>0</v>
      </c>
      <c r="AV104" s="426">
        <f t="shared" si="114"/>
        <v>0</v>
      </c>
      <c r="AW104" s="426">
        <f t="shared" si="114"/>
        <v>0</v>
      </c>
      <c r="AX104" s="426">
        <f t="shared" si="114"/>
        <v>0</v>
      </c>
      <c r="AY104" s="426">
        <f t="shared" si="114"/>
        <v>0</v>
      </c>
      <c r="AZ104" s="426">
        <f t="shared" si="114"/>
        <v>0</v>
      </c>
      <c r="BA104" s="426">
        <f t="shared" si="114"/>
        <v>0</v>
      </c>
      <c r="BB104" s="426">
        <f t="shared" si="114"/>
        <v>0</v>
      </c>
      <c r="BC104" s="426">
        <f t="shared" si="114"/>
        <v>0</v>
      </c>
      <c r="BF104" s="1117">
        <f t="shared" si="121"/>
        <v>0</v>
      </c>
      <c r="BG104" s="1117">
        <f t="shared" si="115"/>
        <v>0</v>
      </c>
      <c r="BH104" s="1117">
        <f t="shared" si="115"/>
        <v>0</v>
      </c>
      <c r="BI104" s="1117">
        <f t="shared" si="115"/>
        <v>0</v>
      </c>
      <c r="BJ104" s="1117">
        <f t="shared" si="115"/>
        <v>0</v>
      </c>
      <c r="BK104" s="1117">
        <f t="shared" si="115"/>
        <v>0</v>
      </c>
      <c r="BL104" s="1117">
        <f t="shared" si="115"/>
        <v>0</v>
      </c>
      <c r="BM104" s="1117">
        <f t="shared" si="115"/>
        <v>0</v>
      </c>
      <c r="BN104" s="1117">
        <f t="shared" si="115"/>
        <v>0</v>
      </c>
      <c r="BO104" s="1117">
        <f t="shared" si="115"/>
        <v>0</v>
      </c>
    </row>
    <row r="105" spans="2:67" s="17" customFormat="1" ht="10.199999999999999">
      <c r="B105" s="1115"/>
      <c r="C105" s="1110" t="s">
        <v>1286</v>
      </c>
      <c r="D105" s="1163"/>
      <c r="E105" s="1095"/>
      <c r="F105" s="1111">
        <v>40</v>
      </c>
      <c r="H105" s="1116">
        <f t="shared" si="111"/>
        <v>0</v>
      </c>
      <c r="I105" s="21"/>
      <c r="J105" s="636">
        <v>0</v>
      </c>
      <c r="K105" s="636">
        <v>0</v>
      </c>
      <c r="L105" s="636">
        <v>0</v>
      </c>
      <c r="M105" s="636">
        <v>0</v>
      </c>
      <c r="N105" s="636">
        <v>0</v>
      </c>
      <c r="O105" s="636">
        <v>0</v>
      </c>
      <c r="P105" s="636">
        <v>0</v>
      </c>
      <c r="Q105" s="636">
        <v>0</v>
      </c>
      <c r="R105" s="636">
        <v>0</v>
      </c>
      <c r="S105" s="636">
        <v>0</v>
      </c>
      <c r="V105" s="426">
        <f t="shared" si="116"/>
        <v>0</v>
      </c>
      <c r="W105" s="426">
        <f t="shared" si="117"/>
        <v>0</v>
      </c>
      <c r="X105" s="426">
        <f t="shared" si="112"/>
        <v>0</v>
      </c>
      <c r="Y105" s="426">
        <f t="shared" si="112"/>
        <v>0</v>
      </c>
      <c r="Z105" s="426">
        <f t="shared" si="112"/>
        <v>0</v>
      </c>
      <c r="AA105" s="426">
        <f t="shared" si="112"/>
        <v>0</v>
      </c>
      <c r="AB105" s="426">
        <f t="shared" si="112"/>
        <v>0</v>
      </c>
      <c r="AC105" s="426">
        <f t="shared" si="112"/>
        <v>0</v>
      </c>
      <c r="AD105" s="426">
        <f t="shared" si="112"/>
        <v>0</v>
      </c>
      <c r="AE105" s="426">
        <f t="shared" si="112"/>
        <v>0</v>
      </c>
      <c r="AH105" s="1117">
        <f t="shared" si="118"/>
        <v>0</v>
      </c>
      <c r="AI105" s="1117">
        <f t="shared" si="113"/>
        <v>0</v>
      </c>
      <c r="AJ105" s="1117">
        <f t="shared" si="113"/>
        <v>0</v>
      </c>
      <c r="AK105" s="1117">
        <f t="shared" si="113"/>
        <v>0</v>
      </c>
      <c r="AL105" s="1117">
        <f t="shared" si="113"/>
        <v>0</v>
      </c>
      <c r="AM105" s="1117">
        <f t="shared" si="113"/>
        <v>0</v>
      </c>
      <c r="AN105" s="1117">
        <f t="shared" si="113"/>
        <v>0</v>
      </c>
      <c r="AO105" s="1117">
        <f t="shared" si="113"/>
        <v>0</v>
      </c>
      <c r="AP105" s="1117">
        <f t="shared" si="113"/>
        <v>0</v>
      </c>
      <c r="AQ105" s="1117">
        <f t="shared" si="113"/>
        <v>0</v>
      </c>
      <c r="AT105" s="426">
        <f t="shared" si="119"/>
        <v>0</v>
      </c>
      <c r="AU105" s="426">
        <f t="shared" si="120"/>
        <v>0</v>
      </c>
      <c r="AV105" s="426">
        <f t="shared" si="114"/>
        <v>0</v>
      </c>
      <c r="AW105" s="426">
        <f t="shared" si="114"/>
        <v>0</v>
      </c>
      <c r="AX105" s="426">
        <f t="shared" si="114"/>
        <v>0</v>
      </c>
      <c r="AY105" s="426">
        <f t="shared" si="114"/>
        <v>0</v>
      </c>
      <c r="AZ105" s="426">
        <f t="shared" si="114"/>
        <v>0</v>
      </c>
      <c r="BA105" s="426">
        <f t="shared" si="114"/>
        <v>0</v>
      </c>
      <c r="BB105" s="426">
        <f t="shared" si="114"/>
        <v>0</v>
      </c>
      <c r="BC105" s="426">
        <f t="shared" si="114"/>
        <v>0</v>
      </c>
      <c r="BF105" s="1117">
        <f t="shared" si="121"/>
        <v>0</v>
      </c>
      <c r="BG105" s="1117">
        <f t="shared" si="115"/>
        <v>0</v>
      </c>
      <c r="BH105" s="1117">
        <f t="shared" si="115"/>
        <v>0</v>
      </c>
      <c r="BI105" s="1117">
        <f t="shared" si="115"/>
        <v>0</v>
      </c>
      <c r="BJ105" s="1117">
        <f t="shared" si="115"/>
        <v>0</v>
      </c>
      <c r="BK105" s="1117">
        <f t="shared" si="115"/>
        <v>0</v>
      </c>
      <c r="BL105" s="1117">
        <f t="shared" si="115"/>
        <v>0</v>
      </c>
      <c r="BM105" s="1117">
        <f t="shared" si="115"/>
        <v>0</v>
      </c>
      <c r="BN105" s="1117">
        <f t="shared" si="115"/>
        <v>0</v>
      </c>
      <c r="BO105" s="1117">
        <f t="shared" si="115"/>
        <v>0</v>
      </c>
    </row>
    <row r="106" spans="2:67" s="17" customFormat="1" ht="10.199999999999999">
      <c r="B106" s="1115"/>
      <c r="C106" s="1110" t="s">
        <v>1286</v>
      </c>
      <c r="D106" s="1163"/>
      <c r="E106" s="1095"/>
      <c r="F106" s="1111">
        <v>40</v>
      </c>
      <c r="H106" s="1116">
        <f t="shared" si="111"/>
        <v>0</v>
      </c>
      <c r="I106" s="21"/>
      <c r="J106" s="636">
        <v>0</v>
      </c>
      <c r="K106" s="636">
        <v>0</v>
      </c>
      <c r="L106" s="636">
        <v>0</v>
      </c>
      <c r="M106" s="636">
        <v>0</v>
      </c>
      <c r="N106" s="636">
        <v>0</v>
      </c>
      <c r="O106" s="636">
        <v>0</v>
      </c>
      <c r="P106" s="636">
        <v>0</v>
      </c>
      <c r="Q106" s="636">
        <v>0</v>
      </c>
      <c r="R106" s="636">
        <v>0</v>
      </c>
      <c r="S106" s="636">
        <v>0</v>
      </c>
      <c r="V106" s="426">
        <f t="shared" si="116"/>
        <v>0</v>
      </c>
      <c r="W106" s="426">
        <f t="shared" si="117"/>
        <v>0</v>
      </c>
      <c r="X106" s="426">
        <f t="shared" si="112"/>
        <v>0</v>
      </c>
      <c r="Y106" s="426">
        <f t="shared" si="112"/>
        <v>0</v>
      </c>
      <c r="Z106" s="426">
        <f t="shared" si="112"/>
        <v>0</v>
      </c>
      <c r="AA106" s="426">
        <f t="shared" si="112"/>
        <v>0</v>
      </c>
      <c r="AB106" s="426">
        <f t="shared" si="112"/>
        <v>0</v>
      </c>
      <c r="AC106" s="426">
        <f t="shared" si="112"/>
        <v>0</v>
      </c>
      <c r="AD106" s="426">
        <f t="shared" si="112"/>
        <v>0</v>
      </c>
      <c r="AE106" s="426">
        <f t="shared" si="112"/>
        <v>0</v>
      </c>
      <c r="AH106" s="1117">
        <f t="shared" si="118"/>
        <v>0</v>
      </c>
      <c r="AI106" s="1117">
        <f t="shared" si="113"/>
        <v>0</v>
      </c>
      <c r="AJ106" s="1117">
        <f t="shared" si="113"/>
        <v>0</v>
      </c>
      <c r="AK106" s="1117">
        <f t="shared" si="113"/>
        <v>0</v>
      </c>
      <c r="AL106" s="1117">
        <f t="shared" si="113"/>
        <v>0</v>
      </c>
      <c r="AM106" s="1117">
        <f t="shared" si="113"/>
        <v>0</v>
      </c>
      <c r="AN106" s="1117">
        <f t="shared" si="113"/>
        <v>0</v>
      </c>
      <c r="AO106" s="1117">
        <f t="shared" si="113"/>
        <v>0</v>
      </c>
      <c r="AP106" s="1117">
        <f t="shared" si="113"/>
        <v>0</v>
      </c>
      <c r="AQ106" s="1117">
        <f t="shared" si="113"/>
        <v>0</v>
      </c>
      <c r="AT106" s="426">
        <f t="shared" si="119"/>
        <v>0</v>
      </c>
      <c r="AU106" s="426">
        <f t="shared" si="120"/>
        <v>0</v>
      </c>
      <c r="AV106" s="426">
        <f t="shared" si="114"/>
        <v>0</v>
      </c>
      <c r="AW106" s="426">
        <f t="shared" si="114"/>
        <v>0</v>
      </c>
      <c r="AX106" s="426">
        <f t="shared" si="114"/>
        <v>0</v>
      </c>
      <c r="AY106" s="426">
        <f t="shared" si="114"/>
        <v>0</v>
      </c>
      <c r="AZ106" s="426">
        <f t="shared" si="114"/>
        <v>0</v>
      </c>
      <c r="BA106" s="426">
        <f t="shared" si="114"/>
        <v>0</v>
      </c>
      <c r="BB106" s="426">
        <f t="shared" si="114"/>
        <v>0</v>
      </c>
      <c r="BC106" s="426">
        <f t="shared" si="114"/>
        <v>0</v>
      </c>
      <c r="BF106" s="1117">
        <f t="shared" si="121"/>
        <v>0</v>
      </c>
      <c r="BG106" s="1117">
        <f t="shared" si="115"/>
        <v>0</v>
      </c>
      <c r="BH106" s="1117">
        <f t="shared" si="115"/>
        <v>0</v>
      </c>
      <c r="BI106" s="1117">
        <f t="shared" si="115"/>
        <v>0</v>
      </c>
      <c r="BJ106" s="1117">
        <f t="shared" si="115"/>
        <v>0</v>
      </c>
      <c r="BK106" s="1117">
        <f t="shared" si="115"/>
        <v>0</v>
      </c>
      <c r="BL106" s="1117">
        <f t="shared" si="115"/>
        <v>0</v>
      </c>
      <c r="BM106" s="1117">
        <f t="shared" si="115"/>
        <v>0</v>
      </c>
      <c r="BN106" s="1117">
        <f t="shared" si="115"/>
        <v>0</v>
      </c>
      <c r="BO106" s="1117">
        <f t="shared" si="115"/>
        <v>0</v>
      </c>
    </row>
    <row r="107" spans="2:67" s="17" customFormat="1" ht="10.199999999999999">
      <c r="B107" s="1115"/>
      <c r="C107" s="1110" t="s">
        <v>1286</v>
      </c>
      <c r="D107" s="1163"/>
      <c r="E107" s="1095"/>
      <c r="F107" s="1111">
        <v>40</v>
      </c>
      <c r="H107" s="1116">
        <f t="shared" si="111"/>
        <v>0</v>
      </c>
      <c r="I107" s="21"/>
      <c r="J107" s="636">
        <v>0</v>
      </c>
      <c r="K107" s="636">
        <v>0</v>
      </c>
      <c r="L107" s="636">
        <v>0</v>
      </c>
      <c r="M107" s="636">
        <v>0</v>
      </c>
      <c r="N107" s="636">
        <v>0</v>
      </c>
      <c r="O107" s="636">
        <v>0</v>
      </c>
      <c r="P107" s="636">
        <v>0</v>
      </c>
      <c r="Q107" s="636">
        <v>0</v>
      </c>
      <c r="R107" s="636">
        <v>0</v>
      </c>
      <c r="S107" s="636">
        <v>0</v>
      </c>
      <c r="V107" s="426">
        <f t="shared" si="116"/>
        <v>0</v>
      </c>
      <c r="W107" s="426">
        <f t="shared" si="117"/>
        <v>0</v>
      </c>
      <c r="X107" s="426">
        <f t="shared" si="112"/>
        <v>0</v>
      </c>
      <c r="Y107" s="426">
        <f t="shared" si="112"/>
        <v>0</v>
      </c>
      <c r="Z107" s="426">
        <f t="shared" si="112"/>
        <v>0</v>
      </c>
      <c r="AA107" s="426">
        <f t="shared" si="112"/>
        <v>0</v>
      </c>
      <c r="AB107" s="426">
        <f t="shared" si="112"/>
        <v>0</v>
      </c>
      <c r="AC107" s="426">
        <f t="shared" si="112"/>
        <v>0</v>
      </c>
      <c r="AD107" s="426">
        <f t="shared" si="112"/>
        <v>0</v>
      </c>
      <c r="AE107" s="426">
        <f t="shared" si="112"/>
        <v>0</v>
      </c>
      <c r="AH107" s="1117">
        <f t="shared" si="118"/>
        <v>0</v>
      </c>
      <c r="AI107" s="1117">
        <f t="shared" si="113"/>
        <v>0</v>
      </c>
      <c r="AJ107" s="1117">
        <f t="shared" si="113"/>
        <v>0</v>
      </c>
      <c r="AK107" s="1117">
        <f t="shared" si="113"/>
        <v>0</v>
      </c>
      <c r="AL107" s="1117">
        <f t="shared" si="113"/>
        <v>0</v>
      </c>
      <c r="AM107" s="1117">
        <f t="shared" si="113"/>
        <v>0</v>
      </c>
      <c r="AN107" s="1117">
        <f t="shared" si="113"/>
        <v>0</v>
      </c>
      <c r="AO107" s="1117">
        <f t="shared" si="113"/>
        <v>0</v>
      </c>
      <c r="AP107" s="1117">
        <f t="shared" si="113"/>
        <v>0</v>
      </c>
      <c r="AQ107" s="1117">
        <f t="shared" si="113"/>
        <v>0</v>
      </c>
      <c r="AT107" s="426">
        <f t="shared" si="119"/>
        <v>0</v>
      </c>
      <c r="AU107" s="426">
        <f t="shared" si="120"/>
        <v>0</v>
      </c>
      <c r="AV107" s="426">
        <f t="shared" si="114"/>
        <v>0</v>
      </c>
      <c r="AW107" s="426">
        <f t="shared" si="114"/>
        <v>0</v>
      </c>
      <c r="AX107" s="426">
        <f t="shared" si="114"/>
        <v>0</v>
      </c>
      <c r="AY107" s="426">
        <f t="shared" si="114"/>
        <v>0</v>
      </c>
      <c r="AZ107" s="426">
        <f t="shared" si="114"/>
        <v>0</v>
      </c>
      <c r="BA107" s="426">
        <f t="shared" si="114"/>
        <v>0</v>
      </c>
      <c r="BB107" s="426">
        <f t="shared" si="114"/>
        <v>0</v>
      </c>
      <c r="BC107" s="426">
        <f t="shared" si="114"/>
        <v>0</v>
      </c>
      <c r="BF107" s="1117">
        <f t="shared" si="121"/>
        <v>0</v>
      </c>
      <c r="BG107" s="1117">
        <f t="shared" si="115"/>
        <v>0</v>
      </c>
      <c r="BH107" s="1117">
        <f t="shared" si="115"/>
        <v>0</v>
      </c>
      <c r="BI107" s="1117">
        <f t="shared" si="115"/>
        <v>0</v>
      </c>
      <c r="BJ107" s="1117">
        <f t="shared" si="115"/>
        <v>0</v>
      </c>
      <c r="BK107" s="1117">
        <f t="shared" si="115"/>
        <v>0</v>
      </c>
      <c r="BL107" s="1117">
        <f t="shared" si="115"/>
        <v>0</v>
      </c>
      <c r="BM107" s="1117">
        <f t="shared" si="115"/>
        <v>0</v>
      </c>
      <c r="BN107" s="1117">
        <f t="shared" si="115"/>
        <v>0</v>
      </c>
      <c r="BO107" s="1117">
        <f t="shared" si="115"/>
        <v>0</v>
      </c>
    </row>
    <row r="108" spans="2:67" s="17" customFormat="1" ht="10.199999999999999">
      <c r="B108" s="1115"/>
      <c r="C108" s="1110" t="s">
        <v>1286</v>
      </c>
      <c r="D108" s="1163"/>
      <c r="E108" s="1095"/>
      <c r="F108" s="1111">
        <v>40</v>
      </c>
      <c r="H108" s="1116">
        <f t="shared" si="111"/>
        <v>0</v>
      </c>
      <c r="I108" s="21"/>
      <c r="J108" s="636">
        <v>0</v>
      </c>
      <c r="K108" s="636">
        <v>0</v>
      </c>
      <c r="L108" s="636">
        <v>0</v>
      </c>
      <c r="M108" s="636">
        <v>0</v>
      </c>
      <c r="N108" s="636">
        <v>0</v>
      </c>
      <c r="O108" s="636">
        <v>0</v>
      </c>
      <c r="P108" s="636">
        <v>0</v>
      </c>
      <c r="Q108" s="636">
        <v>0</v>
      </c>
      <c r="R108" s="636">
        <v>0</v>
      </c>
      <c r="S108" s="636">
        <v>0</v>
      </c>
      <c r="V108" s="426">
        <f t="shared" si="116"/>
        <v>0</v>
      </c>
      <c r="W108" s="426">
        <f t="shared" si="117"/>
        <v>0</v>
      </c>
      <c r="X108" s="426">
        <f t="shared" si="112"/>
        <v>0</v>
      </c>
      <c r="Y108" s="426">
        <f t="shared" si="112"/>
        <v>0</v>
      </c>
      <c r="Z108" s="426">
        <f t="shared" si="112"/>
        <v>0</v>
      </c>
      <c r="AA108" s="426">
        <f t="shared" si="112"/>
        <v>0</v>
      </c>
      <c r="AB108" s="426">
        <f t="shared" si="112"/>
        <v>0</v>
      </c>
      <c r="AC108" s="426">
        <f t="shared" si="112"/>
        <v>0</v>
      </c>
      <c r="AD108" s="426">
        <f t="shared" si="112"/>
        <v>0</v>
      </c>
      <c r="AE108" s="426">
        <f t="shared" si="112"/>
        <v>0</v>
      </c>
      <c r="AH108" s="1117">
        <f t="shared" si="118"/>
        <v>0</v>
      </c>
      <c r="AI108" s="1117">
        <f t="shared" si="113"/>
        <v>0</v>
      </c>
      <c r="AJ108" s="1117">
        <f t="shared" si="113"/>
        <v>0</v>
      </c>
      <c r="AK108" s="1117">
        <f t="shared" si="113"/>
        <v>0</v>
      </c>
      <c r="AL108" s="1117">
        <f t="shared" si="113"/>
        <v>0</v>
      </c>
      <c r="AM108" s="1117">
        <f t="shared" si="113"/>
        <v>0</v>
      </c>
      <c r="AN108" s="1117">
        <f t="shared" si="113"/>
        <v>0</v>
      </c>
      <c r="AO108" s="1117">
        <f t="shared" si="113"/>
        <v>0</v>
      </c>
      <c r="AP108" s="1117">
        <f t="shared" si="113"/>
        <v>0</v>
      </c>
      <c r="AQ108" s="1117">
        <f t="shared" si="113"/>
        <v>0</v>
      </c>
      <c r="AT108" s="426">
        <f t="shared" si="119"/>
        <v>0</v>
      </c>
      <c r="AU108" s="426">
        <f t="shared" si="120"/>
        <v>0</v>
      </c>
      <c r="AV108" s="426">
        <f t="shared" si="114"/>
        <v>0</v>
      </c>
      <c r="AW108" s="426">
        <f t="shared" si="114"/>
        <v>0</v>
      </c>
      <c r="AX108" s="426">
        <f t="shared" si="114"/>
        <v>0</v>
      </c>
      <c r="AY108" s="426">
        <f t="shared" si="114"/>
        <v>0</v>
      </c>
      <c r="AZ108" s="426">
        <f t="shared" si="114"/>
        <v>0</v>
      </c>
      <c r="BA108" s="426">
        <f t="shared" si="114"/>
        <v>0</v>
      </c>
      <c r="BB108" s="426">
        <f t="shared" si="114"/>
        <v>0</v>
      </c>
      <c r="BC108" s="426">
        <f t="shared" si="114"/>
        <v>0</v>
      </c>
      <c r="BF108" s="1117">
        <f t="shared" si="121"/>
        <v>0</v>
      </c>
      <c r="BG108" s="1117">
        <f t="shared" si="115"/>
        <v>0</v>
      </c>
      <c r="BH108" s="1117">
        <f t="shared" si="115"/>
        <v>0</v>
      </c>
      <c r="BI108" s="1117">
        <f t="shared" si="115"/>
        <v>0</v>
      </c>
      <c r="BJ108" s="1117">
        <f t="shared" si="115"/>
        <v>0</v>
      </c>
      <c r="BK108" s="1117">
        <f t="shared" si="115"/>
        <v>0</v>
      </c>
      <c r="BL108" s="1117">
        <f t="shared" si="115"/>
        <v>0</v>
      </c>
      <c r="BM108" s="1117">
        <f t="shared" si="115"/>
        <v>0</v>
      </c>
      <c r="BN108" s="1117">
        <f t="shared" si="115"/>
        <v>0</v>
      </c>
      <c r="BO108" s="1117">
        <f t="shared" si="115"/>
        <v>0</v>
      </c>
    </row>
    <row r="109" spans="2:67" s="17" customFormat="1" ht="10.199999999999999">
      <c r="B109" s="1115"/>
      <c r="C109" s="1110" t="s">
        <v>1286</v>
      </c>
      <c r="D109" s="1163"/>
      <c r="E109" s="1095"/>
      <c r="F109" s="1111">
        <v>40</v>
      </c>
      <c r="H109" s="1116">
        <f t="shared" si="111"/>
        <v>0</v>
      </c>
      <c r="I109" s="21"/>
      <c r="J109" s="636">
        <v>0</v>
      </c>
      <c r="K109" s="636">
        <v>0</v>
      </c>
      <c r="L109" s="636">
        <v>0</v>
      </c>
      <c r="M109" s="636">
        <v>0</v>
      </c>
      <c r="N109" s="636">
        <v>0</v>
      </c>
      <c r="O109" s="636">
        <v>0</v>
      </c>
      <c r="P109" s="636">
        <v>0</v>
      </c>
      <c r="Q109" s="636">
        <v>0</v>
      </c>
      <c r="R109" s="636">
        <v>0</v>
      </c>
      <c r="S109" s="636">
        <v>0</v>
      </c>
      <c r="V109" s="426">
        <f t="shared" si="116"/>
        <v>0</v>
      </c>
      <c r="W109" s="426">
        <f t="shared" si="117"/>
        <v>0</v>
      </c>
      <c r="X109" s="426">
        <f t="shared" si="112"/>
        <v>0</v>
      </c>
      <c r="Y109" s="426">
        <f t="shared" si="112"/>
        <v>0</v>
      </c>
      <c r="Z109" s="426">
        <f t="shared" si="112"/>
        <v>0</v>
      </c>
      <c r="AA109" s="426">
        <f t="shared" si="112"/>
        <v>0</v>
      </c>
      <c r="AB109" s="426">
        <f t="shared" si="112"/>
        <v>0</v>
      </c>
      <c r="AC109" s="426">
        <f t="shared" si="112"/>
        <v>0</v>
      </c>
      <c r="AD109" s="426">
        <f t="shared" si="112"/>
        <v>0</v>
      </c>
      <c r="AE109" s="426">
        <f t="shared" si="112"/>
        <v>0</v>
      </c>
      <c r="AH109" s="1117">
        <f t="shared" si="118"/>
        <v>0</v>
      </c>
      <c r="AI109" s="1117">
        <f t="shared" si="113"/>
        <v>0</v>
      </c>
      <c r="AJ109" s="1117">
        <f t="shared" si="113"/>
        <v>0</v>
      </c>
      <c r="AK109" s="1117">
        <f t="shared" si="113"/>
        <v>0</v>
      </c>
      <c r="AL109" s="1117">
        <f t="shared" si="113"/>
        <v>0</v>
      </c>
      <c r="AM109" s="1117">
        <f t="shared" si="113"/>
        <v>0</v>
      </c>
      <c r="AN109" s="1117">
        <f t="shared" si="113"/>
        <v>0</v>
      </c>
      <c r="AO109" s="1117">
        <f t="shared" si="113"/>
        <v>0</v>
      </c>
      <c r="AP109" s="1117">
        <f t="shared" si="113"/>
        <v>0</v>
      </c>
      <c r="AQ109" s="1117">
        <f t="shared" si="113"/>
        <v>0</v>
      </c>
      <c r="AT109" s="426">
        <f t="shared" si="119"/>
        <v>0</v>
      </c>
      <c r="AU109" s="426">
        <f t="shared" si="120"/>
        <v>0</v>
      </c>
      <c r="AV109" s="426">
        <f t="shared" si="114"/>
        <v>0</v>
      </c>
      <c r="AW109" s="426">
        <f t="shared" si="114"/>
        <v>0</v>
      </c>
      <c r="AX109" s="426">
        <f t="shared" si="114"/>
        <v>0</v>
      </c>
      <c r="AY109" s="426">
        <f t="shared" si="114"/>
        <v>0</v>
      </c>
      <c r="AZ109" s="426">
        <f t="shared" si="114"/>
        <v>0</v>
      </c>
      <c r="BA109" s="426">
        <f t="shared" si="114"/>
        <v>0</v>
      </c>
      <c r="BB109" s="426">
        <f t="shared" si="114"/>
        <v>0</v>
      </c>
      <c r="BC109" s="426">
        <f t="shared" si="114"/>
        <v>0</v>
      </c>
      <c r="BF109" s="1117">
        <f t="shared" si="121"/>
        <v>0</v>
      </c>
      <c r="BG109" s="1117">
        <f t="shared" si="115"/>
        <v>0</v>
      </c>
      <c r="BH109" s="1117">
        <f t="shared" si="115"/>
        <v>0</v>
      </c>
      <c r="BI109" s="1117">
        <f t="shared" si="115"/>
        <v>0</v>
      </c>
      <c r="BJ109" s="1117">
        <f t="shared" si="115"/>
        <v>0</v>
      </c>
      <c r="BK109" s="1117">
        <f t="shared" si="115"/>
        <v>0</v>
      </c>
      <c r="BL109" s="1117">
        <f t="shared" si="115"/>
        <v>0</v>
      </c>
      <c r="BM109" s="1117">
        <f t="shared" si="115"/>
        <v>0</v>
      </c>
      <c r="BN109" s="1117">
        <f t="shared" si="115"/>
        <v>0</v>
      </c>
      <c r="BO109" s="1117">
        <f t="shared" si="115"/>
        <v>0</v>
      </c>
    </row>
    <row r="110" spans="2:67" s="17" customFormat="1" ht="12">
      <c r="B110" s="1115"/>
      <c r="C110" s="1110" t="s">
        <v>1286</v>
      </c>
      <c r="D110" s="1163"/>
      <c r="E110" s="1095"/>
      <c r="F110" s="1111">
        <v>40</v>
      </c>
      <c r="H110" s="1119">
        <f t="shared" si="111"/>
        <v>0</v>
      </c>
      <c r="I110" s="1164"/>
      <c r="J110" s="637">
        <v>0</v>
      </c>
      <c r="K110" s="637">
        <v>0</v>
      </c>
      <c r="L110" s="637">
        <v>0</v>
      </c>
      <c r="M110" s="637">
        <v>0</v>
      </c>
      <c r="N110" s="637">
        <v>0</v>
      </c>
      <c r="O110" s="637">
        <v>0</v>
      </c>
      <c r="P110" s="637">
        <v>0</v>
      </c>
      <c r="Q110" s="637">
        <v>0</v>
      </c>
      <c r="R110" s="637">
        <v>0</v>
      </c>
      <c r="S110" s="637">
        <v>0</v>
      </c>
      <c r="V110" s="428">
        <f t="shared" si="116"/>
        <v>0</v>
      </c>
      <c r="W110" s="428">
        <f t="shared" si="117"/>
        <v>0</v>
      </c>
      <c r="X110" s="428">
        <f t="shared" si="112"/>
        <v>0</v>
      </c>
      <c r="Y110" s="428">
        <f t="shared" si="112"/>
        <v>0</v>
      </c>
      <c r="Z110" s="428">
        <f t="shared" si="112"/>
        <v>0</v>
      </c>
      <c r="AA110" s="428">
        <f t="shared" si="112"/>
        <v>0</v>
      </c>
      <c r="AB110" s="428">
        <f t="shared" si="112"/>
        <v>0</v>
      </c>
      <c r="AC110" s="428">
        <f t="shared" si="112"/>
        <v>0</v>
      </c>
      <c r="AD110" s="428">
        <f t="shared" si="112"/>
        <v>0</v>
      </c>
      <c r="AE110" s="428">
        <f t="shared" si="112"/>
        <v>0</v>
      </c>
      <c r="AH110" s="1121">
        <f t="shared" si="118"/>
        <v>0</v>
      </c>
      <c r="AI110" s="1121">
        <f t="shared" si="113"/>
        <v>0</v>
      </c>
      <c r="AJ110" s="1121">
        <f t="shared" si="113"/>
        <v>0</v>
      </c>
      <c r="AK110" s="1121">
        <f t="shared" si="113"/>
        <v>0</v>
      </c>
      <c r="AL110" s="1121">
        <f t="shared" si="113"/>
        <v>0</v>
      </c>
      <c r="AM110" s="1121">
        <f t="shared" si="113"/>
        <v>0</v>
      </c>
      <c r="AN110" s="1121">
        <f t="shared" si="113"/>
        <v>0</v>
      </c>
      <c r="AO110" s="1121">
        <f t="shared" si="113"/>
        <v>0</v>
      </c>
      <c r="AP110" s="1121">
        <f t="shared" si="113"/>
        <v>0</v>
      </c>
      <c r="AQ110" s="1121">
        <f t="shared" si="113"/>
        <v>0</v>
      </c>
      <c r="AT110" s="428">
        <f t="shared" si="119"/>
        <v>0</v>
      </c>
      <c r="AU110" s="428">
        <f t="shared" si="120"/>
        <v>0</v>
      </c>
      <c r="AV110" s="428">
        <f t="shared" si="114"/>
        <v>0</v>
      </c>
      <c r="AW110" s="428">
        <f t="shared" si="114"/>
        <v>0</v>
      </c>
      <c r="AX110" s="428">
        <f t="shared" si="114"/>
        <v>0</v>
      </c>
      <c r="AY110" s="428">
        <f t="shared" si="114"/>
        <v>0</v>
      </c>
      <c r="AZ110" s="428">
        <f t="shared" si="114"/>
        <v>0</v>
      </c>
      <c r="BA110" s="428">
        <f t="shared" si="114"/>
        <v>0</v>
      </c>
      <c r="BB110" s="428">
        <f t="shared" si="114"/>
        <v>0</v>
      </c>
      <c r="BC110" s="428">
        <f t="shared" si="114"/>
        <v>0</v>
      </c>
      <c r="BF110" s="1121">
        <f t="shared" si="121"/>
        <v>0</v>
      </c>
      <c r="BG110" s="1121">
        <f t="shared" si="115"/>
        <v>0</v>
      </c>
      <c r="BH110" s="1121">
        <f t="shared" si="115"/>
        <v>0</v>
      </c>
      <c r="BI110" s="1121">
        <f t="shared" si="115"/>
        <v>0</v>
      </c>
      <c r="BJ110" s="1121">
        <f t="shared" si="115"/>
        <v>0</v>
      </c>
      <c r="BK110" s="1121">
        <f t="shared" si="115"/>
        <v>0</v>
      </c>
      <c r="BL110" s="1121">
        <f t="shared" si="115"/>
        <v>0</v>
      </c>
      <c r="BM110" s="1121">
        <f t="shared" si="115"/>
        <v>0</v>
      </c>
      <c r="BN110" s="1121">
        <f t="shared" si="115"/>
        <v>0</v>
      </c>
      <c r="BO110" s="1121">
        <f t="shared" si="115"/>
        <v>0</v>
      </c>
    </row>
    <row r="111" spans="2:67" s="17" customFormat="1" ht="10.199999999999999">
      <c r="B111" s="1151"/>
      <c r="C111" s="1123" t="s">
        <v>1322</v>
      </c>
      <c r="D111" s="1095"/>
      <c r="E111" s="1095"/>
      <c r="F111" s="1095"/>
      <c r="H111" s="922">
        <f>SUM(H96:H110)</f>
        <v>39700000</v>
      </c>
      <c r="I111" s="292"/>
      <c r="J111" s="393">
        <f>SUM(J96:J110)</f>
        <v>8700000</v>
      </c>
      <c r="K111" s="393">
        <f t="shared" ref="K111:S111" si="122">SUM(K96:K110)</f>
        <v>4000000</v>
      </c>
      <c r="L111" s="393">
        <f t="shared" si="122"/>
        <v>2000000</v>
      </c>
      <c r="M111" s="393">
        <f t="shared" si="122"/>
        <v>3000000</v>
      </c>
      <c r="N111" s="393">
        <f t="shared" si="122"/>
        <v>10000000</v>
      </c>
      <c r="O111" s="393">
        <f t="shared" si="122"/>
        <v>6000000</v>
      </c>
      <c r="P111" s="393">
        <f t="shared" si="122"/>
        <v>6000000</v>
      </c>
      <c r="Q111" s="393">
        <f t="shared" si="122"/>
        <v>0</v>
      </c>
      <c r="R111" s="393">
        <f t="shared" si="122"/>
        <v>0</v>
      </c>
      <c r="S111" s="393">
        <f t="shared" si="122"/>
        <v>0</v>
      </c>
      <c r="V111" s="509">
        <f>SUM(V96:V110)</f>
        <v>8700000</v>
      </c>
      <c r="W111" s="509">
        <f t="shared" ref="W111:AE111" si="123">SUM(W96:W110)</f>
        <v>12700000</v>
      </c>
      <c r="X111" s="509">
        <f t="shared" si="123"/>
        <v>14700000</v>
      </c>
      <c r="Y111" s="509">
        <f t="shared" si="123"/>
        <v>17700000</v>
      </c>
      <c r="Z111" s="509">
        <f t="shared" si="123"/>
        <v>27700000</v>
      </c>
      <c r="AA111" s="509">
        <f t="shared" si="123"/>
        <v>33700000</v>
      </c>
      <c r="AB111" s="509">
        <f t="shared" si="123"/>
        <v>39700000</v>
      </c>
      <c r="AC111" s="509">
        <f t="shared" si="123"/>
        <v>39700000</v>
      </c>
      <c r="AD111" s="509">
        <f t="shared" si="123"/>
        <v>39700000</v>
      </c>
      <c r="AE111" s="509">
        <f t="shared" si="123"/>
        <v>39700000</v>
      </c>
      <c r="AH111" s="509">
        <f t="shared" ref="AH111:AQ111" si="124">SUM(AH96:AH110)</f>
        <v>217500</v>
      </c>
      <c r="AI111" s="509">
        <f t="shared" si="124"/>
        <v>317500</v>
      </c>
      <c r="AJ111" s="509">
        <f t="shared" si="124"/>
        <v>367500</v>
      </c>
      <c r="AK111" s="509">
        <f t="shared" si="124"/>
        <v>442500</v>
      </c>
      <c r="AL111" s="509">
        <f t="shared" si="124"/>
        <v>692500</v>
      </c>
      <c r="AM111" s="509">
        <f t="shared" si="124"/>
        <v>842500</v>
      </c>
      <c r="AN111" s="509">
        <f t="shared" si="124"/>
        <v>992500</v>
      </c>
      <c r="AO111" s="509">
        <f t="shared" si="124"/>
        <v>992500</v>
      </c>
      <c r="AP111" s="509">
        <f t="shared" si="124"/>
        <v>992500</v>
      </c>
      <c r="AQ111" s="509">
        <f t="shared" si="124"/>
        <v>992500</v>
      </c>
      <c r="AT111" s="509">
        <f t="shared" ref="AT111:BC111" si="125">SUM(AT96:AT110)</f>
        <v>217500</v>
      </c>
      <c r="AU111" s="509">
        <f t="shared" si="125"/>
        <v>535000</v>
      </c>
      <c r="AV111" s="509">
        <f t="shared" si="125"/>
        <v>902500</v>
      </c>
      <c r="AW111" s="509">
        <f t="shared" si="125"/>
        <v>1345000</v>
      </c>
      <c r="AX111" s="509">
        <f t="shared" si="125"/>
        <v>2037500</v>
      </c>
      <c r="AY111" s="509">
        <f t="shared" si="125"/>
        <v>2880000</v>
      </c>
      <c r="AZ111" s="509">
        <f t="shared" si="125"/>
        <v>3872500</v>
      </c>
      <c r="BA111" s="509">
        <f t="shared" si="125"/>
        <v>4865000</v>
      </c>
      <c r="BB111" s="509">
        <f t="shared" si="125"/>
        <v>5857500</v>
      </c>
      <c r="BC111" s="509">
        <f t="shared" si="125"/>
        <v>6850000</v>
      </c>
      <c r="BF111" s="509">
        <f t="shared" ref="BF111:BO111" si="126">SUM(BF96:BF110)</f>
        <v>8482500</v>
      </c>
      <c r="BG111" s="509">
        <f t="shared" si="126"/>
        <v>12165000</v>
      </c>
      <c r="BH111" s="509">
        <f t="shared" si="126"/>
        <v>13797500</v>
      </c>
      <c r="BI111" s="509">
        <f t="shared" si="126"/>
        <v>16355000</v>
      </c>
      <c r="BJ111" s="509">
        <f t="shared" si="126"/>
        <v>25662500</v>
      </c>
      <c r="BK111" s="509">
        <f t="shared" si="126"/>
        <v>30820000</v>
      </c>
      <c r="BL111" s="509">
        <f t="shared" si="126"/>
        <v>35827500</v>
      </c>
      <c r="BM111" s="509">
        <f t="shared" si="126"/>
        <v>34835000</v>
      </c>
      <c r="BN111" s="509">
        <f t="shared" si="126"/>
        <v>33842500</v>
      </c>
      <c r="BO111" s="509">
        <f t="shared" si="126"/>
        <v>32850000</v>
      </c>
    </row>
    <row r="112" spans="2:67" s="17" customFormat="1" ht="10.199999999999999">
      <c r="B112" s="1151"/>
      <c r="C112" s="1151"/>
      <c r="D112" s="1131"/>
      <c r="E112" s="1095"/>
      <c r="F112" s="1131"/>
      <c r="H112" s="1131"/>
      <c r="I112" s="21"/>
      <c r="J112" s="426"/>
      <c r="K112" s="426"/>
      <c r="L112" s="426"/>
      <c r="M112" s="426"/>
      <c r="N112" s="508"/>
      <c r="O112" s="508"/>
      <c r="P112" s="508"/>
      <c r="Q112" s="508"/>
      <c r="R112" s="426"/>
      <c r="S112" s="426"/>
    </row>
    <row r="113" spans="2:67" s="17" customFormat="1" ht="10.199999999999999">
      <c r="B113" s="1151"/>
      <c r="C113" s="1151"/>
      <c r="D113" s="1131"/>
      <c r="E113" s="1095"/>
      <c r="F113" s="1131"/>
      <c r="H113" s="1131"/>
      <c r="I113" s="21"/>
      <c r="J113" s="426"/>
      <c r="K113" s="426"/>
      <c r="L113" s="426"/>
      <c r="M113" s="426"/>
      <c r="N113" s="508"/>
      <c r="O113" s="508"/>
      <c r="P113" s="508"/>
      <c r="Q113" s="508"/>
      <c r="R113" s="426"/>
      <c r="S113" s="426"/>
    </row>
    <row r="114" spans="2:67" s="17" customFormat="1" ht="10.199999999999999">
      <c r="B114" s="1160" t="s">
        <v>1323</v>
      </c>
      <c r="C114" s="1162"/>
      <c r="D114" s="1162"/>
      <c r="E114" s="1095"/>
      <c r="F114" s="1095"/>
      <c r="G114" s="1095"/>
      <c r="H114" s="1095"/>
      <c r="I114" s="1095"/>
      <c r="J114" s="426"/>
      <c r="K114" s="426"/>
      <c r="L114" s="426"/>
      <c r="M114" s="426"/>
      <c r="N114" s="508"/>
      <c r="O114" s="508"/>
      <c r="P114" s="508"/>
      <c r="Q114" s="508"/>
      <c r="R114" s="426"/>
      <c r="S114" s="426"/>
    </row>
    <row r="115" spans="2:67" s="17" customFormat="1" ht="10.199999999999999">
      <c r="B115" s="1115"/>
      <c r="C115" s="1110" t="s">
        <v>1324</v>
      </c>
      <c r="D115" s="599"/>
      <c r="E115" s="1095"/>
      <c r="F115" s="1111">
        <v>40</v>
      </c>
      <c r="H115" s="564">
        <f t="shared" ref="H115:H132" si="127">SUM(J115:S115)</f>
        <v>2900000</v>
      </c>
      <c r="I115" s="21"/>
      <c r="J115" s="599">
        <v>0</v>
      </c>
      <c r="K115" s="599">
        <v>0</v>
      </c>
      <c r="L115" s="599">
        <v>0</v>
      </c>
      <c r="M115" s="599">
        <v>2900000</v>
      </c>
      <c r="N115" s="599">
        <v>0</v>
      </c>
      <c r="O115" s="599">
        <v>0</v>
      </c>
      <c r="P115" s="599">
        <v>0</v>
      </c>
      <c r="Q115" s="599">
        <v>0</v>
      </c>
      <c r="R115" s="599">
        <v>0</v>
      </c>
      <c r="S115" s="599">
        <v>0</v>
      </c>
      <c r="V115" s="240">
        <f>J115</f>
        <v>0</v>
      </c>
      <c r="W115" s="240">
        <f>V115+K115</f>
        <v>0</v>
      </c>
      <c r="X115" s="240">
        <f t="shared" ref="X115:AE130" si="128">W115+L115</f>
        <v>0</v>
      </c>
      <c r="Y115" s="240">
        <f t="shared" si="128"/>
        <v>2900000</v>
      </c>
      <c r="Z115" s="240">
        <f t="shared" si="128"/>
        <v>2900000</v>
      </c>
      <c r="AA115" s="240">
        <f t="shared" si="128"/>
        <v>2900000</v>
      </c>
      <c r="AB115" s="240">
        <f t="shared" si="128"/>
        <v>2900000</v>
      </c>
      <c r="AC115" s="240">
        <f t="shared" si="128"/>
        <v>2900000</v>
      </c>
      <c r="AD115" s="240">
        <f t="shared" si="128"/>
        <v>2900000</v>
      </c>
      <c r="AE115" s="240">
        <f t="shared" si="128"/>
        <v>2900000</v>
      </c>
      <c r="AH115" s="1113">
        <f>IF(AH$5&gt;$F115,0,V115/$F115)</f>
        <v>0</v>
      </c>
      <c r="AI115" s="1113">
        <f t="shared" ref="AI115:AQ130" si="129">IF(AI$5&gt;$F115,0,W115/$F115)</f>
        <v>0</v>
      </c>
      <c r="AJ115" s="1113">
        <f t="shared" si="129"/>
        <v>0</v>
      </c>
      <c r="AK115" s="1113">
        <f t="shared" si="129"/>
        <v>72500</v>
      </c>
      <c r="AL115" s="1113">
        <f t="shared" si="129"/>
        <v>72500</v>
      </c>
      <c r="AM115" s="1113">
        <f t="shared" si="129"/>
        <v>72500</v>
      </c>
      <c r="AN115" s="1113">
        <f t="shared" si="129"/>
        <v>72500</v>
      </c>
      <c r="AO115" s="1113">
        <f t="shared" si="129"/>
        <v>72500</v>
      </c>
      <c r="AP115" s="1113">
        <f t="shared" si="129"/>
        <v>72500</v>
      </c>
      <c r="AQ115" s="1113">
        <f t="shared" si="129"/>
        <v>72500</v>
      </c>
      <c r="AT115" s="1114">
        <f>AH115</f>
        <v>0</v>
      </c>
      <c r="AU115" s="1114">
        <f>AT115+AI115</f>
        <v>0</v>
      </c>
      <c r="AV115" s="1114">
        <f t="shared" ref="AV115:BC130" si="130">AU115+AJ115</f>
        <v>0</v>
      </c>
      <c r="AW115" s="1114">
        <f t="shared" si="130"/>
        <v>72500</v>
      </c>
      <c r="AX115" s="1114">
        <f t="shared" si="130"/>
        <v>145000</v>
      </c>
      <c r="AY115" s="1114">
        <f t="shared" si="130"/>
        <v>217500</v>
      </c>
      <c r="AZ115" s="1114">
        <f t="shared" si="130"/>
        <v>290000</v>
      </c>
      <c r="BA115" s="1114">
        <f t="shared" si="130"/>
        <v>362500</v>
      </c>
      <c r="BB115" s="1114">
        <f t="shared" si="130"/>
        <v>435000</v>
      </c>
      <c r="BC115" s="1114">
        <f t="shared" si="130"/>
        <v>507500</v>
      </c>
      <c r="BF115" s="1113">
        <f>IF((V115-AT115)&lt;1,0,V115-AT115)</f>
        <v>0</v>
      </c>
      <c r="BG115" s="1113">
        <f t="shared" ref="BG115:BO130" si="131">IF((W115-AU115)&lt;1,0,W115-AU115)</f>
        <v>0</v>
      </c>
      <c r="BH115" s="1113">
        <f t="shared" si="131"/>
        <v>0</v>
      </c>
      <c r="BI115" s="1113">
        <f t="shared" si="131"/>
        <v>2827500</v>
      </c>
      <c r="BJ115" s="1113">
        <f t="shared" si="131"/>
        <v>2755000</v>
      </c>
      <c r="BK115" s="1113">
        <f t="shared" si="131"/>
        <v>2682500</v>
      </c>
      <c r="BL115" s="1113">
        <f t="shared" si="131"/>
        <v>2610000</v>
      </c>
      <c r="BM115" s="1113">
        <f t="shared" si="131"/>
        <v>2537500</v>
      </c>
      <c r="BN115" s="1113">
        <f t="shared" si="131"/>
        <v>2465000</v>
      </c>
      <c r="BO115" s="1113">
        <f>IF((AE115-BC115)&lt;1,0,AE115-BC115)</f>
        <v>2392500</v>
      </c>
    </row>
    <row r="116" spans="2:67" s="17" customFormat="1" ht="10.199999999999999">
      <c r="B116" s="1115"/>
      <c r="C116" s="1110" t="s">
        <v>1325</v>
      </c>
      <c r="D116" s="636"/>
      <c r="E116" s="1095"/>
      <c r="F116" s="1111">
        <v>40</v>
      </c>
      <c r="H116" s="1116">
        <f t="shared" si="127"/>
        <v>5250000</v>
      </c>
      <c r="I116" s="21"/>
      <c r="J116" s="636">
        <v>450000</v>
      </c>
      <c r="K116" s="636">
        <v>0</v>
      </c>
      <c r="L116" s="636">
        <v>600000</v>
      </c>
      <c r="M116" s="636">
        <v>600000</v>
      </c>
      <c r="N116" s="636">
        <v>600000</v>
      </c>
      <c r="O116" s="636">
        <v>600000</v>
      </c>
      <c r="P116" s="636">
        <v>600000</v>
      </c>
      <c r="Q116" s="636">
        <v>600000</v>
      </c>
      <c r="R116" s="636">
        <v>600000</v>
      </c>
      <c r="S116" s="636">
        <v>600000</v>
      </c>
      <c r="V116" s="426">
        <f t="shared" ref="V116:V132" si="132">J116</f>
        <v>450000</v>
      </c>
      <c r="W116" s="426">
        <f t="shared" ref="W116:AE131" si="133">V116+K116</f>
        <v>450000</v>
      </c>
      <c r="X116" s="426">
        <f t="shared" si="128"/>
        <v>1050000</v>
      </c>
      <c r="Y116" s="426">
        <f t="shared" si="128"/>
        <v>1650000</v>
      </c>
      <c r="Z116" s="426">
        <f t="shared" si="128"/>
        <v>2250000</v>
      </c>
      <c r="AA116" s="426">
        <f t="shared" si="128"/>
        <v>2850000</v>
      </c>
      <c r="AB116" s="426">
        <f t="shared" si="128"/>
        <v>3450000</v>
      </c>
      <c r="AC116" s="426">
        <f t="shared" si="128"/>
        <v>4050000</v>
      </c>
      <c r="AD116" s="426">
        <f t="shared" si="128"/>
        <v>4650000</v>
      </c>
      <c r="AE116" s="426">
        <f t="shared" si="128"/>
        <v>5250000</v>
      </c>
      <c r="AH116" s="1117">
        <f t="shared" ref="AH116:AQ131" si="134">IF(AH$5&gt;$F116,0,V116/$F116)</f>
        <v>11250</v>
      </c>
      <c r="AI116" s="1117">
        <f t="shared" si="129"/>
        <v>11250</v>
      </c>
      <c r="AJ116" s="1117">
        <f t="shared" si="129"/>
        <v>26250</v>
      </c>
      <c r="AK116" s="1117">
        <f t="shared" si="129"/>
        <v>41250</v>
      </c>
      <c r="AL116" s="1117">
        <f t="shared" si="129"/>
        <v>56250</v>
      </c>
      <c r="AM116" s="1117">
        <f t="shared" si="129"/>
        <v>71250</v>
      </c>
      <c r="AN116" s="1117">
        <f t="shared" si="129"/>
        <v>86250</v>
      </c>
      <c r="AO116" s="1117">
        <f t="shared" si="129"/>
        <v>101250</v>
      </c>
      <c r="AP116" s="1117">
        <f t="shared" si="129"/>
        <v>116250</v>
      </c>
      <c r="AQ116" s="1117">
        <f t="shared" si="129"/>
        <v>131250</v>
      </c>
      <c r="AT116" s="426">
        <f t="shared" ref="AT116:AT132" si="135">AH116</f>
        <v>11250</v>
      </c>
      <c r="AU116" s="426">
        <f t="shared" ref="AU116:BC131" si="136">AT116+AI116</f>
        <v>22500</v>
      </c>
      <c r="AV116" s="426">
        <f t="shared" si="130"/>
        <v>48750</v>
      </c>
      <c r="AW116" s="426">
        <f t="shared" si="130"/>
        <v>90000</v>
      </c>
      <c r="AX116" s="426">
        <f t="shared" si="130"/>
        <v>146250</v>
      </c>
      <c r="AY116" s="426">
        <f t="shared" si="130"/>
        <v>217500</v>
      </c>
      <c r="AZ116" s="426">
        <f t="shared" si="130"/>
        <v>303750</v>
      </c>
      <c r="BA116" s="426">
        <f t="shared" si="130"/>
        <v>405000</v>
      </c>
      <c r="BB116" s="426">
        <f t="shared" si="130"/>
        <v>521250</v>
      </c>
      <c r="BC116" s="426">
        <f t="shared" si="130"/>
        <v>652500</v>
      </c>
      <c r="BF116" s="1117">
        <f t="shared" ref="BF116:BO131" si="137">IF((V116-AT116)&lt;1,0,V116-AT116)</f>
        <v>438750</v>
      </c>
      <c r="BG116" s="1117">
        <f t="shared" si="131"/>
        <v>427500</v>
      </c>
      <c r="BH116" s="1117">
        <f t="shared" si="131"/>
        <v>1001250</v>
      </c>
      <c r="BI116" s="1117">
        <f t="shared" si="131"/>
        <v>1560000</v>
      </c>
      <c r="BJ116" s="1117">
        <f t="shared" si="131"/>
        <v>2103750</v>
      </c>
      <c r="BK116" s="1117">
        <f t="shared" si="131"/>
        <v>2632500</v>
      </c>
      <c r="BL116" s="1117">
        <f t="shared" si="131"/>
        <v>3146250</v>
      </c>
      <c r="BM116" s="1117">
        <f t="shared" si="131"/>
        <v>3645000</v>
      </c>
      <c r="BN116" s="1117">
        <f t="shared" si="131"/>
        <v>4128750</v>
      </c>
      <c r="BO116" s="1117">
        <f t="shared" si="131"/>
        <v>4597500</v>
      </c>
    </row>
    <row r="117" spans="2:67" s="17" customFormat="1" ht="10.199999999999999">
      <c r="B117" s="1115"/>
      <c r="C117" s="1110" t="s">
        <v>1326</v>
      </c>
      <c r="D117" s="636"/>
      <c r="E117" s="1095"/>
      <c r="F117" s="1111">
        <v>40</v>
      </c>
      <c r="H117" s="1116">
        <f t="shared" si="127"/>
        <v>500000</v>
      </c>
      <c r="I117" s="21"/>
      <c r="J117" s="636">
        <v>500000</v>
      </c>
      <c r="K117" s="636">
        <v>0</v>
      </c>
      <c r="L117" s="636">
        <v>0</v>
      </c>
      <c r="M117" s="636">
        <v>0</v>
      </c>
      <c r="N117" s="636">
        <v>0</v>
      </c>
      <c r="O117" s="636">
        <v>0</v>
      </c>
      <c r="P117" s="636">
        <v>0</v>
      </c>
      <c r="Q117" s="636">
        <v>0</v>
      </c>
      <c r="R117" s="636">
        <v>0</v>
      </c>
      <c r="S117" s="636">
        <v>0</v>
      </c>
      <c r="V117" s="426">
        <f t="shared" si="132"/>
        <v>500000</v>
      </c>
      <c r="W117" s="426">
        <f t="shared" si="133"/>
        <v>500000</v>
      </c>
      <c r="X117" s="426">
        <f t="shared" si="128"/>
        <v>500000</v>
      </c>
      <c r="Y117" s="426">
        <f t="shared" si="128"/>
        <v>500000</v>
      </c>
      <c r="Z117" s="426">
        <f t="shared" si="128"/>
        <v>500000</v>
      </c>
      <c r="AA117" s="426">
        <f t="shared" si="128"/>
        <v>500000</v>
      </c>
      <c r="AB117" s="426">
        <f t="shared" si="128"/>
        <v>500000</v>
      </c>
      <c r="AC117" s="426">
        <f t="shared" si="128"/>
        <v>500000</v>
      </c>
      <c r="AD117" s="426">
        <f t="shared" si="128"/>
        <v>500000</v>
      </c>
      <c r="AE117" s="426">
        <f t="shared" si="128"/>
        <v>500000</v>
      </c>
      <c r="AH117" s="1117">
        <f t="shared" si="134"/>
        <v>12500</v>
      </c>
      <c r="AI117" s="1117">
        <f t="shared" si="129"/>
        <v>12500</v>
      </c>
      <c r="AJ117" s="1117">
        <f t="shared" si="129"/>
        <v>12500</v>
      </c>
      <c r="AK117" s="1117">
        <f t="shared" si="129"/>
        <v>12500</v>
      </c>
      <c r="AL117" s="1117">
        <f t="shared" si="129"/>
        <v>12500</v>
      </c>
      <c r="AM117" s="1117">
        <f t="shared" si="129"/>
        <v>12500</v>
      </c>
      <c r="AN117" s="1117">
        <f t="shared" si="129"/>
        <v>12500</v>
      </c>
      <c r="AO117" s="1117">
        <f t="shared" si="129"/>
        <v>12500</v>
      </c>
      <c r="AP117" s="1117">
        <f t="shared" si="129"/>
        <v>12500</v>
      </c>
      <c r="AQ117" s="1117">
        <f t="shared" si="129"/>
        <v>12500</v>
      </c>
      <c r="AT117" s="426">
        <f t="shared" si="135"/>
        <v>12500</v>
      </c>
      <c r="AU117" s="426">
        <f t="shared" si="136"/>
        <v>25000</v>
      </c>
      <c r="AV117" s="426">
        <f t="shared" si="130"/>
        <v>37500</v>
      </c>
      <c r="AW117" s="426">
        <f t="shared" si="130"/>
        <v>50000</v>
      </c>
      <c r="AX117" s="426">
        <f t="shared" si="130"/>
        <v>62500</v>
      </c>
      <c r="AY117" s="426">
        <f t="shared" si="130"/>
        <v>75000</v>
      </c>
      <c r="AZ117" s="426">
        <f t="shared" si="130"/>
        <v>87500</v>
      </c>
      <c r="BA117" s="426">
        <f t="shared" si="130"/>
        <v>100000</v>
      </c>
      <c r="BB117" s="426">
        <f t="shared" si="130"/>
        <v>112500</v>
      </c>
      <c r="BC117" s="426">
        <f t="shared" si="130"/>
        <v>125000</v>
      </c>
      <c r="BF117" s="1117">
        <f t="shared" si="137"/>
        <v>487500</v>
      </c>
      <c r="BG117" s="1117">
        <f t="shared" si="131"/>
        <v>475000</v>
      </c>
      <c r="BH117" s="1117">
        <f t="shared" si="131"/>
        <v>462500</v>
      </c>
      <c r="BI117" s="1117">
        <f t="shared" si="131"/>
        <v>450000</v>
      </c>
      <c r="BJ117" s="1117">
        <f t="shared" si="131"/>
        <v>437500</v>
      </c>
      <c r="BK117" s="1117">
        <f t="shared" si="131"/>
        <v>425000</v>
      </c>
      <c r="BL117" s="1117">
        <f t="shared" si="131"/>
        <v>412500</v>
      </c>
      <c r="BM117" s="1117">
        <f t="shared" si="131"/>
        <v>400000</v>
      </c>
      <c r="BN117" s="1117">
        <f t="shared" si="131"/>
        <v>387500</v>
      </c>
      <c r="BO117" s="1117">
        <f t="shared" si="131"/>
        <v>375000</v>
      </c>
    </row>
    <row r="118" spans="2:67" s="17" customFormat="1" ht="10.199999999999999">
      <c r="B118" s="1115"/>
      <c r="C118" s="1110" t="s">
        <v>1327</v>
      </c>
      <c r="D118" s="636"/>
      <c r="E118" s="1095"/>
      <c r="F118" s="1111">
        <v>40</v>
      </c>
      <c r="H118" s="1116">
        <f t="shared" si="127"/>
        <v>3000000</v>
      </c>
      <c r="I118" s="21"/>
      <c r="J118" s="636">
        <v>0</v>
      </c>
      <c r="K118" s="636">
        <v>0</v>
      </c>
      <c r="L118" s="636">
        <v>0</v>
      </c>
      <c r="M118" s="636">
        <v>3000000</v>
      </c>
      <c r="N118" s="636">
        <v>0</v>
      </c>
      <c r="O118" s="636">
        <v>0</v>
      </c>
      <c r="P118" s="636">
        <v>0</v>
      </c>
      <c r="Q118" s="636">
        <v>0</v>
      </c>
      <c r="R118" s="636">
        <v>0</v>
      </c>
      <c r="S118" s="636">
        <v>0</v>
      </c>
      <c r="V118" s="426">
        <f t="shared" si="132"/>
        <v>0</v>
      </c>
      <c r="W118" s="426">
        <f t="shared" si="133"/>
        <v>0</v>
      </c>
      <c r="X118" s="426">
        <f t="shared" si="128"/>
        <v>0</v>
      </c>
      <c r="Y118" s="426">
        <f t="shared" si="128"/>
        <v>3000000</v>
      </c>
      <c r="Z118" s="426">
        <f t="shared" si="128"/>
        <v>3000000</v>
      </c>
      <c r="AA118" s="426">
        <f t="shared" si="128"/>
        <v>3000000</v>
      </c>
      <c r="AB118" s="426">
        <f t="shared" si="128"/>
        <v>3000000</v>
      </c>
      <c r="AC118" s="426">
        <f t="shared" si="128"/>
        <v>3000000</v>
      </c>
      <c r="AD118" s="426">
        <f t="shared" si="128"/>
        <v>3000000</v>
      </c>
      <c r="AE118" s="426">
        <f t="shared" si="128"/>
        <v>3000000</v>
      </c>
      <c r="AH118" s="1117">
        <f t="shared" si="134"/>
        <v>0</v>
      </c>
      <c r="AI118" s="1117">
        <f t="shared" si="129"/>
        <v>0</v>
      </c>
      <c r="AJ118" s="1117">
        <f t="shared" si="129"/>
        <v>0</v>
      </c>
      <c r="AK118" s="1117">
        <f t="shared" si="129"/>
        <v>75000</v>
      </c>
      <c r="AL118" s="1117">
        <f t="shared" si="129"/>
        <v>75000</v>
      </c>
      <c r="AM118" s="1117">
        <f t="shared" si="129"/>
        <v>75000</v>
      </c>
      <c r="AN118" s="1117">
        <f t="shared" si="129"/>
        <v>75000</v>
      </c>
      <c r="AO118" s="1117">
        <f t="shared" si="129"/>
        <v>75000</v>
      </c>
      <c r="AP118" s="1117">
        <f t="shared" si="129"/>
        <v>75000</v>
      </c>
      <c r="AQ118" s="1117">
        <f t="shared" si="129"/>
        <v>75000</v>
      </c>
      <c r="AT118" s="426">
        <f t="shared" si="135"/>
        <v>0</v>
      </c>
      <c r="AU118" s="426">
        <f t="shared" si="136"/>
        <v>0</v>
      </c>
      <c r="AV118" s="426">
        <f t="shared" si="130"/>
        <v>0</v>
      </c>
      <c r="AW118" s="426">
        <f t="shared" si="130"/>
        <v>75000</v>
      </c>
      <c r="AX118" s="426">
        <f t="shared" si="130"/>
        <v>150000</v>
      </c>
      <c r="AY118" s="426">
        <f t="shared" si="130"/>
        <v>225000</v>
      </c>
      <c r="AZ118" s="426">
        <f t="shared" si="130"/>
        <v>300000</v>
      </c>
      <c r="BA118" s="426">
        <f t="shared" si="130"/>
        <v>375000</v>
      </c>
      <c r="BB118" s="426">
        <f t="shared" si="130"/>
        <v>450000</v>
      </c>
      <c r="BC118" s="426">
        <f t="shared" si="130"/>
        <v>525000</v>
      </c>
      <c r="BF118" s="1117">
        <f t="shared" si="137"/>
        <v>0</v>
      </c>
      <c r="BG118" s="1117">
        <f t="shared" si="131"/>
        <v>0</v>
      </c>
      <c r="BH118" s="1117">
        <f t="shared" si="131"/>
        <v>0</v>
      </c>
      <c r="BI118" s="1117">
        <f t="shared" si="131"/>
        <v>2925000</v>
      </c>
      <c r="BJ118" s="1117">
        <f t="shared" si="131"/>
        <v>2850000</v>
      </c>
      <c r="BK118" s="1117">
        <f t="shared" si="131"/>
        <v>2775000</v>
      </c>
      <c r="BL118" s="1117">
        <f t="shared" si="131"/>
        <v>2700000</v>
      </c>
      <c r="BM118" s="1117">
        <f t="shared" si="131"/>
        <v>2625000</v>
      </c>
      <c r="BN118" s="1117">
        <f t="shared" si="131"/>
        <v>2550000</v>
      </c>
      <c r="BO118" s="1117">
        <f t="shared" si="131"/>
        <v>2475000</v>
      </c>
    </row>
    <row r="119" spans="2:67" s="17" customFormat="1" ht="10.199999999999999">
      <c r="B119" s="1115"/>
      <c r="C119" s="1110" t="s">
        <v>1328</v>
      </c>
      <c r="D119" s="636"/>
      <c r="E119" s="1095"/>
      <c r="F119" s="1111">
        <v>40</v>
      </c>
      <c r="H119" s="1116">
        <f t="shared" si="127"/>
        <v>1172000</v>
      </c>
      <c r="I119" s="21"/>
      <c r="J119" s="636">
        <v>0</v>
      </c>
      <c r="K119" s="636">
        <v>0</v>
      </c>
      <c r="L119" s="636">
        <v>1172000</v>
      </c>
      <c r="M119" s="636">
        <v>0</v>
      </c>
      <c r="N119" s="636">
        <v>0</v>
      </c>
      <c r="O119" s="636">
        <v>0</v>
      </c>
      <c r="P119" s="636">
        <v>0</v>
      </c>
      <c r="Q119" s="636">
        <v>0</v>
      </c>
      <c r="R119" s="636">
        <v>0</v>
      </c>
      <c r="S119" s="636">
        <v>0</v>
      </c>
      <c r="V119" s="426">
        <f t="shared" si="132"/>
        <v>0</v>
      </c>
      <c r="W119" s="426">
        <f t="shared" si="133"/>
        <v>0</v>
      </c>
      <c r="X119" s="426">
        <f t="shared" si="128"/>
        <v>1172000</v>
      </c>
      <c r="Y119" s="426">
        <f t="shared" si="128"/>
        <v>1172000</v>
      </c>
      <c r="Z119" s="426">
        <f t="shared" si="128"/>
        <v>1172000</v>
      </c>
      <c r="AA119" s="426">
        <f t="shared" si="128"/>
        <v>1172000</v>
      </c>
      <c r="AB119" s="426">
        <f t="shared" si="128"/>
        <v>1172000</v>
      </c>
      <c r="AC119" s="426">
        <f t="shared" si="128"/>
        <v>1172000</v>
      </c>
      <c r="AD119" s="426">
        <f t="shared" si="128"/>
        <v>1172000</v>
      </c>
      <c r="AE119" s="426">
        <f t="shared" si="128"/>
        <v>1172000</v>
      </c>
      <c r="AH119" s="1117">
        <f t="shared" si="134"/>
        <v>0</v>
      </c>
      <c r="AI119" s="1117">
        <f t="shared" si="129"/>
        <v>0</v>
      </c>
      <c r="AJ119" s="1117">
        <f t="shared" si="129"/>
        <v>29300</v>
      </c>
      <c r="AK119" s="1117">
        <f t="shared" si="129"/>
        <v>29300</v>
      </c>
      <c r="AL119" s="1117">
        <f t="shared" si="129"/>
        <v>29300</v>
      </c>
      <c r="AM119" s="1117">
        <f t="shared" si="129"/>
        <v>29300</v>
      </c>
      <c r="AN119" s="1117">
        <f t="shared" si="129"/>
        <v>29300</v>
      </c>
      <c r="AO119" s="1117">
        <f t="shared" si="129"/>
        <v>29300</v>
      </c>
      <c r="AP119" s="1117">
        <f t="shared" si="129"/>
        <v>29300</v>
      </c>
      <c r="AQ119" s="1117">
        <f t="shared" si="129"/>
        <v>29300</v>
      </c>
      <c r="AT119" s="426">
        <f t="shared" si="135"/>
        <v>0</v>
      </c>
      <c r="AU119" s="426">
        <f t="shared" si="136"/>
        <v>0</v>
      </c>
      <c r="AV119" s="426">
        <f t="shared" si="130"/>
        <v>29300</v>
      </c>
      <c r="AW119" s="426">
        <f t="shared" si="130"/>
        <v>58600</v>
      </c>
      <c r="AX119" s="426">
        <f t="shared" si="130"/>
        <v>87900</v>
      </c>
      <c r="AY119" s="426">
        <f t="shared" si="130"/>
        <v>117200</v>
      </c>
      <c r="AZ119" s="426">
        <f t="shared" si="130"/>
        <v>146500</v>
      </c>
      <c r="BA119" s="426">
        <f t="shared" si="130"/>
        <v>175800</v>
      </c>
      <c r="BB119" s="426">
        <f t="shared" si="130"/>
        <v>205100</v>
      </c>
      <c r="BC119" s="426">
        <f t="shared" si="130"/>
        <v>234400</v>
      </c>
      <c r="BF119" s="1117">
        <f t="shared" si="137"/>
        <v>0</v>
      </c>
      <c r="BG119" s="1117">
        <f t="shared" si="131"/>
        <v>0</v>
      </c>
      <c r="BH119" s="1117">
        <f t="shared" si="131"/>
        <v>1142700</v>
      </c>
      <c r="BI119" s="1117">
        <f t="shared" si="131"/>
        <v>1113400</v>
      </c>
      <c r="BJ119" s="1117">
        <f t="shared" si="131"/>
        <v>1084100</v>
      </c>
      <c r="BK119" s="1117">
        <f t="shared" si="131"/>
        <v>1054800</v>
      </c>
      <c r="BL119" s="1117">
        <f t="shared" si="131"/>
        <v>1025500</v>
      </c>
      <c r="BM119" s="1117">
        <f t="shared" si="131"/>
        <v>996200</v>
      </c>
      <c r="BN119" s="1117">
        <f t="shared" si="131"/>
        <v>966900</v>
      </c>
      <c r="BO119" s="1117">
        <f t="shared" si="131"/>
        <v>937600</v>
      </c>
    </row>
    <row r="120" spans="2:67" s="17" customFormat="1" ht="10.199999999999999">
      <c r="B120" s="1115"/>
      <c r="C120" s="1110" t="s">
        <v>1329</v>
      </c>
      <c r="D120" s="636"/>
      <c r="E120" s="1095"/>
      <c r="F120" s="1111">
        <v>40</v>
      </c>
      <c r="H120" s="1116">
        <f t="shared" si="127"/>
        <v>915000</v>
      </c>
      <c r="I120" s="21"/>
      <c r="J120" s="636">
        <v>0</v>
      </c>
      <c r="K120" s="636">
        <v>0</v>
      </c>
      <c r="L120" s="636">
        <v>915000</v>
      </c>
      <c r="M120" s="636">
        <v>0</v>
      </c>
      <c r="N120" s="636">
        <v>0</v>
      </c>
      <c r="O120" s="636">
        <v>0</v>
      </c>
      <c r="P120" s="636">
        <v>0</v>
      </c>
      <c r="Q120" s="636">
        <v>0</v>
      </c>
      <c r="R120" s="636">
        <v>0</v>
      </c>
      <c r="S120" s="636">
        <v>0</v>
      </c>
      <c r="V120" s="426">
        <f t="shared" si="132"/>
        <v>0</v>
      </c>
      <c r="W120" s="426">
        <f t="shared" si="133"/>
        <v>0</v>
      </c>
      <c r="X120" s="426">
        <f t="shared" si="128"/>
        <v>915000</v>
      </c>
      <c r="Y120" s="426">
        <f t="shared" si="128"/>
        <v>915000</v>
      </c>
      <c r="Z120" s="426">
        <f t="shared" si="128"/>
        <v>915000</v>
      </c>
      <c r="AA120" s="426">
        <f t="shared" si="128"/>
        <v>915000</v>
      </c>
      <c r="AB120" s="426">
        <f t="shared" si="128"/>
        <v>915000</v>
      </c>
      <c r="AC120" s="426">
        <f t="shared" si="128"/>
        <v>915000</v>
      </c>
      <c r="AD120" s="426">
        <f t="shared" si="128"/>
        <v>915000</v>
      </c>
      <c r="AE120" s="426">
        <f t="shared" si="128"/>
        <v>915000</v>
      </c>
      <c r="AH120" s="1117">
        <f t="shared" si="134"/>
        <v>0</v>
      </c>
      <c r="AI120" s="1117">
        <f t="shared" si="129"/>
        <v>0</v>
      </c>
      <c r="AJ120" s="1117">
        <f t="shared" si="129"/>
        <v>22875</v>
      </c>
      <c r="AK120" s="1117">
        <f t="shared" si="129"/>
        <v>22875</v>
      </c>
      <c r="AL120" s="1117">
        <f t="shared" si="129"/>
        <v>22875</v>
      </c>
      <c r="AM120" s="1117">
        <f t="shared" si="129"/>
        <v>22875</v>
      </c>
      <c r="AN120" s="1117">
        <f t="shared" si="129"/>
        <v>22875</v>
      </c>
      <c r="AO120" s="1117">
        <f t="shared" si="129"/>
        <v>22875</v>
      </c>
      <c r="AP120" s="1117">
        <f t="shared" si="129"/>
        <v>22875</v>
      </c>
      <c r="AQ120" s="1117">
        <f t="shared" si="129"/>
        <v>22875</v>
      </c>
      <c r="AT120" s="426">
        <f t="shared" si="135"/>
        <v>0</v>
      </c>
      <c r="AU120" s="426">
        <f t="shared" si="136"/>
        <v>0</v>
      </c>
      <c r="AV120" s="426">
        <f t="shared" si="130"/>
        <v>22875</v>
      </c>
      <c r="AW120" s="426">
        <f t="shared" si="130"/>
        <v>45750</v>
      </c>
      <c r="AX120" s="426">
        <f t="shared" si="130"/>
        <v>68625</v>
      </c>
      <c r="AY120" s="426">
        <f t="shared" si="130"/>
        <v>91500</v>
      </c>
      <c r="AZ120" s="426">
        <f t="shared" si="130"/>
        <v>114375</v>
      </c>
      <c r="BA120" s="426">
        <f t="shared" si="130"/>
        <v>137250</v>
      </c>
      <c r="BB120" s="426">
        <f t="shared" si="130"/>
        <v>160125</v>
      </c>
      <c r="BC120" s="426">
        <f t="shared" si="130"/>
        <v>183000</v>
      </c>
      <c r="BF120" s="1117">
        <f t="shared" si="137"/>
        <v>0</v>
      </c>
      <c r="BG120" s="1117">
        <f t="shared" si="131"/>
        <v>0</v>
      </c>
      <c r="BH120" s="1117">
        <f t="shared" si="131"/>
        <v>892125</v>
      </c>
      <c r="BI120" s="1117">
        <f t="shared" si="131"/>
        <v>869250</v>
      </c>
      <c r="BJ120" s="1117">
        <f t="shared" si="131"/>
        <v>846375</v>
      </c>
      <c r="BK120" s="1117">
        <f t="shared" si="131"/>
        <v>823500</v>
      </c>
      <c r="BL120" s="1117">
        <f t="shared" si="131"/>
        <v>800625</v>
      </c>
      <c r="BM120" s="1117">
        <f t="shared" si="131"/>
        <v>777750</v>
      </c>
      <c r="BN120" s="1117">
        <f t="shared" si="131"/>
        <v>754875</v>
      </c>
      <c r="BO120" s="1117">
        <f t="shared" si="131"/>
        <v>732000</v>
      </c>
    </row>
    <row r="121" spans="2:67" s="17" customFormat="1" ht="10.199999999999999">
      <c r="B121" s="1115"/>
      <c r="C121" s="1110" t="s">
        <v>1330</v>
      </c>
      <c r="D121" s="636"/>
      <c r="E121" s="1095"/>
      <c r="F121" s="1111">
        <v>40</v>
      </c>
      <c r="H121" s="1116">
        <f t="shared" si="127"/>
        <v>3066000</v>
      </c>
      <c r="I121" s="21"/>
      <c r="J121" s="636">
        <v>0</v>
      </c>
      <c r="K121" s="636">
        <v>0</v>
      </c>
      <c r="L121" s="636">
        <v>0</v>
      </c>
      <c r="M121" s="636">
        <v>0</v>
      </c>
      <c r="N121" s="636">
        <v>3066000</v>
      </c>
      <c r="O121" s="636">
        <v>0</v>
      </c>
      <c r="P121" s="636">
        <v>0</v>
      </c>
      <c r="Q121" s="636">
        <v>0</v>
      </c>
      <c r="R121" s="636">
        <v>0</v>
      </c>
      <c r="S121" s="636">
        <v>0</v>
      </c>
      <c r="V121" s="426">
        <f t="shared" si="132"/>
        <v>0</v>
      </c>
      <c r="W121" s="426">
        <f t="shared" si="133"/>
        <v>0</v>
      </c>
      <c r="X121" s="426">
        <f t="shared" si="128"/>
        <v>0</v>
      </c>
      <c r="Y121" s="426">
        <f t="shared" si="128"/>
        <v>0</v>
      </c>
      <c r="Z121" s="426">
        <f t="shared" si="128"/>
        <v>3066000</v>
      </c>
      <c r="AA121" s="426">
        <f t="shared" si="128"/>
        <v>3066000</v>
      </c>
      <c r="AB121" s="426">
        <f t="shared" si="128"/>
        <v>3066000</v>
      </c>
      <c r="AC121" s="426">
        <f t="shared" si="128"/>
        <v>3066000</v>
      </c>
      <c r="AD121" s="426">
        <f t="shared" si="128"/>
        <v>3066000</v>
      </c>
      <c r="AE121" s="426">
        <f t="shared" si="128"/>
        <v>3066000</v>
      </c>
      <c r="AH121" s="1117">
        <f t="shared" si="134"/>
        <v>0</v>
      </c>
      <c r="AI121" s="1117">
        <f t="shared" si="129"/>
        <v>0</v>
      </c>
      <c r="AJ121" s="1117">
        <f t="shared" si="129"/>
        <v>0</v>
      </c>
      <c r="AK121" s="1117">
        <f t="shared" si="129"/>
        <v>0</v>
      </c>
      <c r="AL121" s="1117">
        <f t="shared" si="129"/>
        <v>76650</v>
      </c>
      <c r="AM121" s="1117">
        <f t="shared" si="129"/>
        <v>76650</v>
      </c>
      <c r="AN121" s="1117">
        <f t="shared" si="129"/>
        <v>76650</v>
      </c>
      <c r="AO121" s="1117">
        <f t="shared" si="129"/>
        <v>76650</v>
      </c>
      <c r="AP121" s="1117">
        <f t="shared" si="129"/>
        <v>76650</v>
      </c>
      <c r="AQ121" s="1117">
        <f t="shared" si="129"/>
        <v>76650</v>
      </c>
      <c r="AT121" s="426">
        <f t="shared" si="135"/>
        <v>0</v>
      </c>
      <c r="AU121" s="426">
        <f t="shared" si="136"/>
        <v>0</v>
      </c>
      <c r="AV121" s="426">
        <f t="shared" si="130"/>
        <v>0</v>
      </c>
      <c r="AW121" s="426">
        <f t="shared" si="130"/>
        <v>0</v>
      </c>
      <c r="AX121" s="426">
        <f t="shared" si="130"/>
        <v>76650</v>
      </c>
      <c r="AY121" s="426">
        <f t="shared" si="130"/>
        <v>153300</v>
      </c>
      <c r="AZ121" s="426">
        <f t="shared" si="130"/>
        <v>229950</v>
      </c>
      <c r="BA121" s="426">
        <f t="shared" si="130"/>
        <v>306600</v>
      </c>
      <c r="BB121" s="426">
        <f t="shared" si="130"/>
        <v>383250</v>
      </c>
      <c r="BC121" s="426">
        <f t="shared" si="130"/>
        <v>459900</v>
      </c>
      <c r="BF121" s="1117">
        <f t="shared" si="137"/>
        <v>0</v>
      </c>
      <c r="BG121" s="1117">
        <f t="shared" si="131"/>
        <v>0</v>
      </c>
      <c r="BH121" s="1117">
        <f t="shared" si="131"/>
        <v>0</v>
      </c>
      <c r="BI121" s="1117">
        <f t="shared" si="131"/>
        <v>0</v>
      </c>
      <c r="BJ121" s="1117">
        <f t="shared" si="131"/>
        <v>2989350</v>
      </c>
      <c r="BK121" s="1117">
        <f t="shared" si="131"/>
        <v>2912700</v>
      </c>
      <c r="BL121" s="1117">
        <f t="shared" si="131"/>
        <v>2836050</v>
      </c>
      <c r="BM121" s="1117">
        <f t="shared" si="131"/>
        <v>2759400</v>
      </c>
      <c r="BN121" s="1117">
        <f t="shared" si="131"/>
        <v>2682750</v>
      </c>
      <c r="BO121" s="1117">
        <f t="shared" si="131"/>
        <v>2606100</v>
      </c>
    </row>
    <row r="122" spans="2:67" s="17" customFormat="1" ht="10.199999999999999">
      <c r="B122" s="1115"/>
      <c r="C122" s="1110" t="s">
        <v>1331</v>
      </c>
      <c r="D122" s="636"/>
      <c r="E122" s="1095"/>
      <c r="F122" s="1111">
        <v>40</v>
      </c>
      <c r="H122" s="1116">
        <f t="shared" si="127"/>
        <v>734000</v>
      </c>
      <c r="I122" s="21"/>
      <c r="J122" s="636">
        <v>0</v>
      </c>
      <c r="K122" s="636">
        <v>0</v>
      </c>
      <c r="L122" s="636">
        <v>0</v>
      </c>
      <c r="M122" s="636">
        <v>734000</v>
      </c>
      <c r="N122" s="636">
        <v>0</v>
      </c>
      <c r="O122" s="636">
        <v>0</v>
      </c>
      <c r="P122" s="636">
        <v>0</v>
      </c>
      <c r="Q122" s="636">
        <v>0</v>
      </c>
      <c r="R122" s="636">
        <v>0</v>
      </c>
      <c r="S122" s="636">
        <v>0</v>
      </c>
      <c r="V122" s="426">
        <f t="shared" si="132"/>
        <v>0</v>
      </c>
      <c r="W122" s="426">
        <f t="shared" si="133"/>
        <v>0</v>
      </c>
      <c r="X122" s="426">
        <f t="shared" si="128"/>
        <v>0</v>
      </c>
      <c r="Y122" s="426">
        <f t="shared" si="128"/>
        <v>734000</v>
      </c>
      <c r="Z122" s="426">
        <f t="shared" si="128"/>
        <v>734000</v>
      </c>
      <c r="AA122" s="426">
        <f t="shared" si="128"/>
        <v>734000</v>
      </c>
      <c r="AB122" s="426">
        <f t="shared" si="128"/>
        <v>734000</v>
      </c>
      <c r="AC122" s="426">
        <f t="shared" si="128"/>
        <v>734000</v>
      </c>
      <c r="AD122" s="426">
        <f t="shared" si="128"/>
        <v>734000</v>
      </c>
      <c r="AE122" s="426">
        <f t="shared" si="128"/>
        <v>734000</v>
      </c>
      <c r="AH122" s="1117">
        <f t="shared" si="134"/>
        <v>0</v>
      </c>
      <c r="AI122" s="1117">
        <f t="shared" si="129"/>
        <v>0</v>
      </c>
      <c r="AJ122" s="1117">
        <f t="shared" si="129"/>
        <v>0</v>
      </c>
      <c r="AK122" s="1117">
        <f t="shared" si="129"/>
        <v>18350</v>
      </c>
      <c r="AL122" s="1117">
        <f t="shared" si="129"/>
        <v>18350</v>
      </c>
      <c r="AM122" s="1117">
        <f t="shared" si="129"/>
        <v>18350</v>
      </c>
      <c r="AN122" s="1117">
        <f t="shared" si="129"/>
        <v>18350</v>
      </c>
      <c r="AO122" s="1117">
        <f t="shared" si="129"/>
        <v>18350</v>
      </c>
      <c r="AP122" s="1117">
        <f t="shared" si="129"/>
        <v>18350</v>
      </c>
      <c r="AQ122" s="1117">
        <f t="shared" si="129"/>
        <v>18350</v>
      </c>
      <c r="AT122" s="426">
        <f t="shared" si="135"/>
        <v>0</v>
      </c>
      <c r="AU122" s="426">
        <f t="shared" si="136"/>
        <v>0</v>
      </c>
      <c r="AV122" s="426">
        <f t="shared" si="130"/>
        <v>0</v>
      </c>
      <c r="AW122" s="426">
        <f t="shared" si="130"/>
        <v>18350</v>
      </c>
      <c r="AX122" s="426">
        <f t="shared" si="130"/>
        <v>36700</v>
      </c>
      <c r="AY122" s="426">
        <f t="shared" si="130"/>
        <v>55050</v>
      </c>
      <c r="AZ122" s="426">
        <f t="shared" si="130"/>
        <v>73400</v>
      </c>
      <c r="BA122" s="426">
        <f t="shared" si="130"/>
        <v>91750</v>
      </c>
      <c r="BB122" s="426">
        <f t="shared" si="130"/>
        <v>110100</v>
      </c>
      <c r="BC122" s="426">
        <f t="shared" si="130"/>
        <v>128450</v>
      </c>
      <c r="BF122" s="1117">
        <f t="shared" si="137"/>
        <v>0</v>
      </c>
      <c r="BG122" s="1117">
        <f t="shared" si="131"/>
        <v>0</v>
      </c>
      <c r="BH122" s="1117">
        <f t="shared" si="131"/>
        <v>0</v>
      </c>
      <c r="BI122" s="1117">
        <f t="shared" si="131"/>
        <v>715650</v>
      </c>
      <c r="BJ122" s="1117">
        <f t="shared" si="131"/>
        <v>697300</v>
      </c>
      <c r="BK122" s="1117">
        <f t="shared" si="131"/>
        <v>678950</v>
      </c>
      <c r="BL122" s="1117">
        <f t="shared" si="131"/>
        <v>660600</v>
      </c>
      <c r="BM122" s="1117">
        <f t="shared" si="131"/>
        <v>642250</v>
      </c>
      <c r="BN122" s="1117">
        <f t="shared" si="131"/>
        <v>623900</v>
      </c>
      <c r="BO122" s="1117">
        <f t="shared" si="131"/>
        <v>605550</v>
      </c>
    </row>
    <row r="123" spans="2:67" s="17" customFormat="1" ht="10.199999999999999">
      <c r="B123" s="1115"/>
      <c r="C123" s="1110" t="s">
        <v>1332</v>
      </c>
      <c r="D123" s="636"/>
      <c r="E123" s="1095"/>
      <c r="F123" s="1111">
        <v>40</v>
      </c>
      <c r="H123" s="1116">
        <f t="shared" si="127"/>
        <v>1500000</v>
      </c>
      <c r="I123" s="21"/>
      <c r="J123" s="636">
        <v>0</v>
      </c>
      <c r="K123" s="636">
        <v>0</v>
      </c>
      <c r="L123" s="636">
        <v>0</v>
      </c>
      <c r="M123" s="636">
        <v>0</v>
      </c>
      <c r="N123" s="636">
        <v>1500000</v>
      </c>
      <c r="O123" s="636">
        <v>0</v>
      </c>
      <c r="P123" s="636">
        <v>0</v>
      </c>
      <c r="Q123" s="636">
        <v>0</v>
      </c>
      <c r="R123" s="636">
        <v>0</v>
      </c>
      <c r="S123" s="636">
        <v>0</v>
      </c>
      <c r="V123" s="426">
        <f t="shared" si="132"/>
        <v>0</v>
      </c>
      <c r="W123" s="426">
        <f t="shared" si="133"/>
        <v>0</v>
      </c>
      <c r="X123" s="426">
        <f t="shared" si="128"/>
        <v>0</v>
      </c>
      <c r="Y123" s="426">
        <f t="shared" si="128"/>
        <v>0</v>
      </c>
      <c r="Z123" s="426">
        <f t="shared" si="128"/>
        <v>1500000</v>
      </c>
      <c r="AA123" s="426">
        <f t="shared" si="128"/>
        <v>1500000</v>
      </c>
      <c r="AB123" s="426">
        <f t="shared" si="128"/>
        <v>1500000</v>
      </c>
      <c r="AC123" s="426">
        <f t="shared" si="128"/>
        <v>1500000</v>
      </c>
      <c r="AD123" s="426">
        <f t="shared" si="128"/>
        <v>1500000</v>
      </c>
      <c r="AE123" s="426">
        <f t="shared" si="128"/>
        <v>1500000</v>
      </c>
      <c r="AH123" s="1117">
        <f t="shared" si="134"/>
        <v>0</v>
      </c>
      <c r="AI123" s="1117">
        <f t="shared" si="129"/>
        <v>0</v>
      </c>
      <c r="AJ123" s="1117">
        <f t="shared" si="129"/>
        <v>0</v>
      </c>
      <c r="AK123" s="1117">
        <f t="shared" si="129"/>
        <v>0</v>
      </c>
      <c r="AL123" s="1117">
        <f t="shared" si="129"/>
        <v>37500</v>
      </c>
      <c r="AM123" s="1117">
        <f t="shared" si="129"/>
        <v>37500</v>
      </c>
      <c r="AN123" s="1117">
        <f t="shared" si="129"/>
        <v>37500</v>
      </c>
      <c r="AO123" s="1117">
        <f t="shared" si="129"/>
        <v>37500</v>
      </c>
      <c r="AP123" s="1117">
        <f t="shared" si="129"/>
        <v>37500</v>
      </c>
      <c r="AQ123" s="1117">
        <f t="shared" si="129"/>
        <v>37500</v>
      </c>
      <c r="AT123" s="426">
        <f t="shared" si="135"/>
        <v>0</v>
      </c>
      <c r="AU123" s="426">
        <f t="shared" si="136"/>
        <v>0</v>
      </c>
      <c r="AV123" s="426">
        <f t="shared" si="130"/>
        <v>0</v>
      </c>
      <c r="AW123" s="426">
        <f t="shared" si="130"/>
        <v>0</v>
      </c>
      <c r="AX123" s="426">
        <f t="shared" si="130"/>
        <v>37500</v>
      </c>
      <c r="AY123" s="426">
        <f t="shared" si="130"/>
        <v>75000</v>
      </c>
      <c r="AZ123" s="426">
        <f t="shared" si="130"/>
        <v>112500</v>
      </c>
      <c r="BA123" s="426">
        <f t="shared" si="130"/>
        <v>150000</v>
      </c>
      <c r="BB123" s="426">
        <f t="shared" si="130"/>
        <v>187500</v>
      </c>
      <c r="BC123" s="426">
        <f t="shared" si="130"/>
        <v>225000</v>
      </c>
      <c r="BF123" s="1117">
        <f t="shared" si="137"/>
        <v>0</v>
      </c>
      <c r="BG123" s="1117">
        <f t="shared" si="131"/>
        <v>0</v>
      </c>
      <c r="BH123" s="1117">
        <f t="shared" si="131"/>
        <v>0</v>
      </c>
      <c r="BI123" s="1117">
        <f t="shared" si="131"/>
        <v>0</v>
      </c>
      <c r="BJ123" s="1117">
        <f t="shared" si="131"/>
        <v>1462500</v>
      </c>
      <c r="BK123" s="1117">
        <f t="shared" si="131"/>
        <v>1425000</v>
      </c>
      <c r="BL123" s="1117">
        <f t="shared" si="131"/>
        <v>1387500</v>
      </c>
      <c r="BM123" s="1117">
        <f t="shared" si="131"/>
        <v>1350000</v>
      </c>
      <c r="BN123" s="1117">
        <f t="shared" si="131"/>
        <v>1312500</v>
      </c>
      <c r="BO123" s="1117">
        <f t="shared" si="131"/>
        <v>1275000</v>
      </c>
    </row>
    <row r="124" spans="2:67" s="17" customFormat="1" ht="10.199999999999999">
      <c r="B124" s="1115"/>
      <c r="C124" s="1110" t="s">
        <v>1333</v>
      </c>
      <c r="D124" s="636"/>
      <c r="E124" s="1095"/>
      <c r="F124" s="1111">
        <v>40</v>
      </c>
      <c r="H124" s="1116">
        <f t="shared" si="127"/>
        <v>20000000</v>
      </c>
      <c r="I124" s="21"/>
      <c r="J124" s="636">
        <v>0</v>
      </c>
      <c r="K124" s="636">
        <v>0</v>
      </c>
      <c r="L124" s="636">
        <v>0</v>
      </c>
      <c r="M124" s="636">
        <v>0</v>
      </c>
      <c r="N124" s="636">
        <v>0</v>
      </c>
      <c r="O124" s="636">
        <v>0</v>
      </c>
      <c r="P124" s="636">
        <v>5000000</v>
      </c>
      <c r="Q124" s="636">
        <v>5000000</v>
      </c>
      <c r="R124" s="636">
        <v>5000000</v>
      </c>
      <c r="S124" s="636">
        <v>5000000</v>
      </c>
      <c r="V124" s="426">
        <f t="shared" si="132"/>
        <v>0</v>
      </c>
      <c r="W124" s="426">
        <f t="shared" si="133"/>
        <v>0</v>
      </c>
      <c r="X124" s="426">
        <f t="shared" si="128"/>
        <v>0</v>
      </c>
      <c r="Y124" s="426">
        <f t="shared" si="128"/>
        <v>0</v>
      </c>
      <c r="Z124" s="426">
        <f t="shared" si="128"/>
        <v>0</v>
      </c>
      <c r="AA124" s="426">
        <f t="shared" si="128"/>
        <v>0</v>
      </c>
      <c r="AB124" s="426">
        <f t="shared" si="128"/>
        <v>5000000</v>
      </c>
      <c r="AC124" s="426">
        <f t="shared" si="128"/>
        <v>10000000</v>
      </c>
      <c r="AD124" s="426">
        <f t="shared" si="128"/>
        <v>15000000</v>
      </c>
      <c r="AE124" s="426">
        <f t="shared" si="128"/>
        <v>20000000</v>
      </c>
      <c r="AH124" s="1117">
        <f t="shared" si="134"/>
        <v>0</v>
      </c>
      <c r="AI124" s="1117">
        <f t="shared" si="129"/>
        <v>0</v>
      </c>
      <c r="AJ124" s="1117">
        <f t="shared" si="129"/>
        <v>0</v>
      </c>
      <c r="AK124" s="1117">
        <f t="shared" si="129"/>
        <v>0</v>
      </c>
      <c r="AL124" s="1117">
        <f t="shared" si="129"/>
        <v>0</v>
      </c>
      <c r="AM124" s="1117">
        <f t="shared" si="129"/>
        <v>0</v>
      </c>
      <c r="AN124" s="1117">
        <f t="shared" si="129"/>
        <v>125000</v>
      </c>
      <c r="AO124" s="1117">
        <f t="shared" si="129"/>
        <v>250000</v>
      </c>
      <c r="AP124" s="1117">
        <f t="shared" si="129"/>
        <v>375000</v>
      </c>
      <c r="AQ124" s="1117">
        <f t="shared" si="129"/>
        <v>500000</v>
      </c>
      <c r="AT124" s="426">
        <f t="shared" si="135"/>
        <v>0</v>
      </c>
      <c r="AU124" s="426">
        <f t="shared" si="136"/>
        <v>0</v>
      </c>
      <c r="AV124" s="426">
        <f t="shared" si="130"/>
        <v>0</v>
      </c>
      <c r="AW124" s="426">
        <f t="shared" si="130"/>
        <v>0</v>
      </c>
      <c r="AX124" s="426">
        <f t="shared" si="130"/>
        <v>0</v>
      </c>
      <c r="AY124" s="426">
        <f t="shared" si="130"/>
        <v>0</v>
      </c>
      <c r="AZ124" s="426">
        <f t="shared" si="130"/>
        <v>125000</v>
      </c>
      <c r="BA124" s="426">
        <f t="shared" si="130"/>
        <v>375000</v>
      </c>
      <c r="BB124" s="426">
        <f t="shared" si="130"/>
        <v>750000</v>
      </c>
      <c r="BC124" s="426">
        <f t="shared" si="130"/>
        <v>1250000</v>
      </c>
      <c r="BF124" s="1117">
        <f t="shared" si="137"/>
        <v>0</v>
      </c>
      <c r="BG124" s="1117">
        <f t="shared" si="131"/>
        <v>0</v>
      </c>
      <c r="BH124" s="1117">
        <f t="shared" si="131"/>
        <v>0</v>
      </c>
      <c r="BI124" s="1117">
        <f t="shared" si="131"/>
        <v>0</v>
      </c>
      <c r="BJ124" s="1117">
        <f t="shared" si="131"/>
        <v>0</v>
      </c>
      <c r="BK124" s="1117">
        <f t="shared" si="131"/>
        <v>0</v>
      </c>
      <c r="BL124" s="1117">
        <f t="shared" si="131"/>
        <v>4875000</v>
      </c>
      <c r="BM124" s="1117">
        <f t="shared" si="131"/>
        <v>9625000</v>
      </c>
      <c r="BN124" s="1117">
        <f t="shared" si="131"/>
        <v>14250000</v>
      </c>
      <c r="BO124" s="1117">
        <f t="shared" si="131"/>
        <v>18750000</v>
      </c>
    </row>
    <row r="125" spans="2:67" s="17" customFormat="1" ht="10.199999999999999">
      <c r="B125" s="1115"/>
      <c r="C125" s="1110" t="s">
        <v>1334</v>
      </c>
      <c r="D125" s="636"/>
      <c r="E125" s="1095"/>
      <c r="F125" s="1111">
        <v>40</v>
      </c>
      <c r="H125" s="1116">
        <f t="shared" si="127"/>
        <v>5000000</v>
      </c>
      <c r="I125" s="21"/>
      <c r="J125" s="636">
        <v>0</v>
      </c>
      <c r="K125" s="636">
        <v>0</v>
      </c>
      <c r="L125" s="636">
        <v>0</v>
      </c>
      <c r="M125" s="636">
        <v>0</v>
      </c>
      <c r="N125" s="636">
        <v>0</v>
      </c>
      <c r="O125" s="636">
        <v>2500000</v>
      </c>
      <c r="P125" s="636">
        <v>2500000</v>
      </c>
      <c r="Q125" s="636">
        <v>0</v>
      </c>
      <c r="R125" s="636">
        <v>0</v>
      </c>
      <c r="S125" s="636">
        <v>0</v>
      </c>
      <c r="V125" s="426">
        <f t="shared" si="132"/>
        <v>0</v>
      </c>
      <c r="W125" s="426">
        <f t="shared" si="133"/>
        <v>0</v>
      </c>
      <c r="X125" s="426">
        <f t="shared" si="128"/>
        <v>0</v>
      </c>
      <c r="Y125" s="426">
        <f t="shared" si="128"/>
        <v>0</v>
      </c>
      <c r="Z125" s="426">
        <f t="shared" si="128"/>
        <v>0</v>
      </c>
      <c r="AA125" s="426">
        <f t="shared" si="128"/>
        <v>2500000</v>
      </c>
      <c r="AB125" s="426">
        <f t="shared" si="128"/>
        <v>5000000</v>
      </c>
      <c r="AC125" s="426">
        <f t="shared" si="128"/>
        <v>5000000</v>
      </c>
      <c r="AD125" s="426">
        <f t="shared" si="128"/>
        <v>5000000</v>
      </c>
      <c r="AE125" s="426">
        <f t="shared" si="128"/>
        <v>5000000</v>
      </c>
      <c r="AH125" s="1117">
        <f t="shared" si="134"/>
        <v>0</v>
      </c>
      <c r="AI125" s="1117">
        <f t="shared" si="129"/>
        <v>0</v>
      </c>
      <c r="AJ125" s="1117">
        <f t="shared" si="129"/>
        <v>0</v>
      </c>
      <c r="AK125" s="1117">
        <f t="shared" si="129"/>
        <v>0</v>
      </c>
      <c r="AL125" s="1117">
        <f t="shared" si="129"/>
        <v>0</v>
      </c>
      <c r="AM125" s="1117">
        <f t="shared" si="129"/>
        <v>62500</v>
      </c>
      <c r="AN125" s="1117">
        <f t="shared" si="129"/>
        <v>125000</v>
      </c>
      <c r="AO125" s="1117">
        <f t="shared" si="129"/>
        <v>125000</v>
      </c>
      <c r="AP125" s="1117">
        <f t="shared" si="129"/>
        <v>125000</v>
      </c>
      <c r="AQ125" s="1117">
        <f t="shared" si="129"/>
        <v>125000</v>
      </c>
      <c r="AT125" s="426">
        <f t="shared" si="135"/>
        <v>0</v>
      </c>
      <c r="AU125" s="426">
        <f t="shared" si="136"/>
        <v>0</v>
      </c>
      <c r="AV125" s="426">
        <f t="shared" si="130"/>
        <v>0</v>
      </c>
      <c r="AW125" s="426">
        <f t="shared" si="130"/>
        <v>0</v>
      </c>
      <c r="AX125" s="426">
        <f t="shared" si="130"/>
        <v>0</v>
      </c>
      <c r="AY125" s="426">
        <f t="shared" si="130"/>
        <v>62500</v>
      </c>
      <c r="AZ125" s="426">
        <f t="shared" si="130"/>
        <v>187500</v>
      </c>
      <c r="BA125" s="426">
        <f t="shared" si="130"/>
        <v>312500</v>
      </c>
      <c r="BB125" s="426">
        <f t="shared" si="130"/>
        <v>437500</v>
      </c>
      <c r="BC125" s="426">
        <f t="shared" si="130"/>
        <v>562500</v>
      </c>
      <c r="BF125" s="1117">
        <f t="shared" si="137"/>
        <v>0</v>
      </c>
      <c r="BG125" s="1117">
        <f t="shared" si="131"/>
        <v>0</v>
      </c>
      <c r="BH125" s="1117">
        <f t="shared" si="131"/>
        <v>0</v>
      </c>
      <c r="BI125" s="1117">
        <f t="shared" si="131"/>
        <v>0</v>
      </c>
      <c r="BJ125" s="1117">
        <f t="shared" si="131"/>
        <v>0</v>
      </c>
      <c r="BK125" s="1117">
        <f t="shared" si="131"/>
        <v>2437500</v>
      </c>
      <c r="BL125" s="1117">
        <f t="shared" si="131"/>
        <v>4812500</v>
      </c>
      <c r="BM125" s="1117">
        <f t="shared" si="131"/>
        <v>4687500</v>
      </c>
      <c r="BN125" s="1117">
        <f t="shared" si="131"/>
        <v>4562500</v>
      </c>
      <c r="BO125" s="1117">
        <f t="shared" si="131"/>
        <v>4437500</v>
      </c>
    </row>
    <row r="126" spans="2:67" s="17" customFormat="1" ht="10.199999999999999">
      <c r="B126" s="1115"/>
      <c r="C126" s="1110" t="s">
        <v>1335</v>
      </c>
      <c r="D126" s="636"/>
      <c r="E126" s="1095"/>
      <c r="F126" s="1111">
        <v>40</v>
      </c>
      <c r="H126" s="1116">
        <f t="shared" si="127"/>
        <v>6000000</v>
      </c>
      <c r="I126" s="21"/>
      <c r="J126" s="636">
        <v>0</v>
      </c>
      <c r="K126" s="636">
        <v>0</v>
      </c>
      <c r="L126" s="636">
        <v>0</v>
      </c>
      <c r="M126" s="636">
        <v>0</v>
      </c>
      <c r="N126" s="636">
        <v>0</v>
      </c>
      <c r="O126" s="636">
        <v>0</v>
      </c>
      <c r="P126" s="636">
        <v>0</v>
      </c>
      <c r="Q126" s="636">
        <v>6000000</v>
      </c>
      <c r="R126" s="636">
        <v>0</v>
      </c>
      <c r="S126" s="636">
        <v>0</v>
      </c>
      <c r="V126" s="426">
        <f t="shared" si="132"/>
        <v>0</v>
      </c>
      <c r="W126" s="426">
        <f t="shared" si="133"/>
        <v>0</v>
      </c>
      <c r="X126" s="426">
        <f t="shared" si="128"/>
        <v>0</v>
      </c>
      <c r="Y126" s="426">
        <f t="shared" si="128"/>
        <v>0</v>
      </c>
      <c r="Z126" s="426">
        <f t="shared" si="128"/>
        <v>0</v>
      </c>
      <c r="AA126" s="426">
        <f t="shared" si="128"/>
        <v>0</v>
      </c>
      <c r="AB126" s="426">
        <f t="shared" si="128"/>
        <v>0</v>
      </c>
      <c r="AC126" s="426">
        <f t="shared" si="128"/>
        <v>6000000</v>
      </c>
      <c r="AD126" s="426">
        <f t="shared" si="128"/>
        <v>6000000</v>
      </c>
      <c r="AE126" s="426">
        <f t="shared" si="128"/>
        <v>6000000</v>
      </c>
      <c r="AH126" s="1117">
        <f t="shared" si="134"/>
        <v>0</v>
      </c>
      <c r="AI126" s="1117">
        <f t="shared" si="129"/>
        <v>0</v>
      </c>
      <c r="AJ126" s="1117">
        <f t="shared" si="129"/>
        <v>0</v>
      </c>
      <c r="AK126" s="1117">
        <f t="shared" si="129"/>
        <v>0</v>
      </c>
      <c r="AL126" s="1117">
        <f t="shared" si="129"/>
        <v>0</v>
      </c>
      <c r="AM126" s="1117">
        <f t="shared" si="129"/>
        <v>0</v>
      </c>
      <c r="AN126" s="1117">
        <f t="shared" si="129"/>
        <v>0</v>
      </c>
      <c r="AO126" s="1117">
        <f t="shared" si="129"/>
        <v>150000</v>
      </c>
      <c r="AP126" s="1117">
        <f t="shared" si="129"/>
        <v>150000</v>
      </c>
      <c r="AQ126" s="1117">
        <f t="shared" si="129"/>
        <v>150000</v>
      </c>
      <c r="AT126" s="426">
        <f t="shared" si="135"/>
        <v>0</v>
      </c>
      <c r="AU126" s="426">
        <f t="shared" si="136"/>
        <v>0</v>
      </c>
      <c r="AV126" s="426">
        <f t="shared" si="130"/>
        <v>0</v>
      </c>
      <c r="AW126" s="426">
        <f t="shared" si="130"/>
        <v>0</v>
      </c>
      <c r="AX126" s="426">
        <f t="shared" si="130"/>
        <v>0</v>
      </c>
      <c r="AY126" s="426">
        <f t="shared" si="130"/>
        <v>0</v>
      </c>
      <c r="AZ126" s="426">
        <f t="shared" si="130"/>
        <v>0</v>
      </c>
      <c r="BA126" s="426">
        <f t="shared" si="130"/>
        <v>150000</v>
      </c>
      <c r="BB126" s="426">
        <f t="shared" si="130"/>
        <v>300000</v>
      </c>
      <c r="BC126" s="426">
        <f t="shared" si="130"/>
        <v>450000</v>
      </c>
      <c r="BF126" s="1117">
        <f t="shared" si="137"/>
        <v>0</v>
      </c>
      <c r="BG126" s="1117">
        <f t="shared" si="131"/>
        <v>0</v>
      </c>
      <c r="BH126" s="1117">
        <f t="shared" si="131"/>
        <v>0</v>
      </c>
      <c r="BI126" s="1117">
        <f t="shared" si="131"/>
        <v>0</v>
      </c>
      <c r="BJ126" s="1117">
        <f t="shared" si="131"/>
        <v>0</v>
      </c>
      <c r="BK126" s="1117">
        <f t="shared" si="131"/>
        <v>0</v>
      </c>
      <c r="BL126" s="1117">
        <f t="shared" si="131"/>
        <v>0</v>
      </c>
      <c r="BM126" s="1117">
        <f t="shared" si="131"/>
        <v>5850000</v>
      </c>
      <c r="BN126" s="1117">
        <f t="shared" si="131"/>
        <v>5700000</v>
      </c>
      <c r="BO126" s="1117">
        <f t="shared" si="131"/>
        <v>5550000</v>
      </c>
    </row>
    <row r="127" spans="2:67" s="17" customFormat="1" ht="10.199999999999999">
      <c r="B127" s="1115"/>
      <c r="C127" s="1110" t="s">
        <v>1336</v>
      </c>
      <c r="D127" s="636"/>
      <c r="E127" s="1095"/>
      <c r="F127" s="1111">
        <v>40</v>
      </c>
      <c r="H127" s="1116">
        <f t="shared" si="127"/>
        <v>3200000</v>
      </c>
      <c r="I127" s="21"/>
      <c r="J127" s="636">
        <v>0</v>
      </c>
      <c r="K127" s="636">
        <v>0</v>
      </c>
      <c r="L127" s="636">
        <v>0</v>
      </c>
      <c r="M127" s="636">
        <v>0</v>
      </c>
      <c r="N127" s="636">
        <v>0</v>
      </c>
      <c r="O127" s="636">
        <v>0</v>
      </c>
      <c r="P127" s="1111">
        <v>0</v>
      </c>
      <c r="Q127" s="1111">
        <v>0</v>
      </c>
      <c r="R127" s="1111">
        <v>3200000</v>
      </c>
      <c r="S127" s="1111">
        <v>0</v>
      </c>
      <c r="V127" s="426">
        <f t="shared" si="132"/>
        <v>0</v>
      </c>
      <c r="W127" s="426">
        <f t="shared" si="133"/>
        <v>0</v>
      </c>
      <c r="X127" s="426">
        <f t="shared" si="128"/>
        <v>0</v>
      </c>
      <c r="Y127" s="426">
        <f t="shared" si="128"/>
        <v>0</v>
      </c>
      <c r="Z127" s="426">
        <f t="shared" si="128"/>
        <v>0</v>
      </c>
      <c r="AA127" s="426">
        <f t="shared" si="128"/>
        <v>0</v>
      </c>
      <c r="AB127" s="426">
        <f t="shared" si="128"/>
        <v>0</v>
      </c>
      <c r="AC127" s="426">
        <f t="shared" si="128"/>
        <v>0</v>
      </c>
      <c r="AD127" s="426">
        <f t="shared" si="128"/>
        <v>3200000</v>
      </c>
      <c r="AE127" s="426">
        <f t="shared" si="128"/>
        <v>3200000</v>
      </c>
      <c r="AH127" s="1117">
        <f t="shared" si="134"/>
        <v>0</v>
      </c>
      <c r="AI127" s="1117">
        <f t="shared" si="129"/>
        <v>0</v>
      </c>
      <c r="AJ127" s="1117">
        <f t="shared" si="129"/>
        <v>0</v>
      </c>
      <c r="AK127" s="1117">
        <f t="shared" si="129"/>
        <v>0</v>
      </c>
      <c r="AL127" s="1117">
        <f t="shared" si="129"/>
        <v>0</v>
      </c>
      <c r="AM127" s="1117">
        <f t="shared" si="129"/>
        <v>0</v>
      </c>
      <c r="AN127" s="1117">
        <f t="shared" si="129"/>
        <v>0</v>
      </c>
      <c r="AO127" s="1117">
        <f t="shared" si="129"/>
        <v>0</v>
      </c>
      <c r="AP127" s="1117">
        <f t="shared" si="129"/>
        <v>80000</v>
      </c>
      <c r="AQ127" s="1117">
        <f t="shared" si="129"/>
        <v>80000</v>
      </c>
      <c r="AT127" s="426">
        <f t="shared" si="135"/>
        <v>0</v>
      </c>
      <c r="AU127" s="426">
        <f t="shared" si="136"/>
        <v>0</v>
      </c>
      <c r="AV127" s="426">
        <f t="shared" si="130"/>
        <v>0</v>
      </c>
      <c r="AW127" s="426">
        <f t="shared" si="130"/>
        <v>0</v>
      </c>
      <c r="AX127" s="426">
        <f t="shared" si="130"/>
        <v>0</v>
      </c>
      <c r="AY127" s="426">
        <f t="shared" si="130"/>
        <v>0</v>
      </c>
      <c r="AZ127" s="426">
        <f t="shared" si="130"/>
        <v>0</v>
      </c>
      <c r="BA127" s="426">
        <f t="shared" si="130"/>
        <v>0</v>
      </c>
      <c r="BB127" s="426">
        <f t="shared" si="130"/>
        <v>80000</v>
      </c>
      <c r="BC127" s="426">
        <f t="shared" si="130"/>
        <v>160000</v>
      </c>
      <c r="BF127" s="1117">
        <f t="shared" si="137"/>
        <v>0</v>
      </c>
      <c r="BG127" s="1117">
        <f t="shared" si="131"/>
        <v>0</v>
      </c>
      <c r="BH127" s="1117">
        <f t="shared" si="131"/>
        <v>0</v>
      </c>
      <c r="BI127" s="1117">
        <f t="shared" si="131"/>
        <v>0</v>
      </c>
      <c r="BJ127" s="1117">
        <f t="shared" si="131"/>
        <v>0</v>
      </c>
      <c r="BK127" s="1117">
        <f t="shared" si="131"/>
        <v>0</v>
      </c>
      <c r="BL127" s="1117">
        <f t="shared" si="131"/>
        <v>0</v>
      </c>
      <c r="BM127" s="1117">
        <f t="shared" si="131"/>
        <v>0</v>
      </c>
      <c r="BN127" s="1117">
        <f t="shared" si="131"/>
        <v>3120000</v>
      </c>
      <c r="BO127" s="1117">
        <f t="shared" si="131"/>
        <v>3040000</v>
      </c>
    </row>
    <row r="128" spans="2:67" s="17" customFormat="1" ht="10.199999999999999">
      <c r="B128" s="1115"/>
      <c r="C128" s="1110" t="s">
        <v>1286</v>
      </c>
      <c r="D128" s="636"/>
      <c r="E128" s="1095"/>
      <c r="F128" s="1111">
        <v>40</v>
      </c>
      <c r="H128" s="1116">
        <f t="shared" si="127"/>
        <v>0</v>
      </c>
      <c r="I128" s="21"/>
      <c r="J128" s="636">
        <v>0</v>
      </c>
      <c r="K128" s="636">
        <v>0</v>
      </c>
      <c r="L128" s="636">
        <v>0</v>
      </c>
      <c r="M128" s="636">
        <v>0</v>
      </c>
      <c r="N128" s="636">
        <v>0</v>
      </c>
      <c r="O128" s="636">
        <v>0</v>
      </c>
      <c r="P128" s="636">
        <v>0</v>
      </c>
      <c r="Q128" s="636">
        <v>0</v>
      </c>
      <c r="R128" s="636">
        <v>0</v>
      </c>
      <c r="S128" s="636">
        <v>0</v>
      </c>
      <c r="V128" s="426">
        <f t="shared" si="132"/>
        <v>0</v>
      </c>
      <c r="W128" s="426">
        <f t="shared" si="133"/>
        <v>0</v>
      </c>
      <c r="X128" s="426">
        <f t="shared" si="128"/>
        <v>0</v>
      </c>
      <c r="Y128" s="426">
        <f t="shared" si="128"/>
        <v>0</v>
      </c>
      <c r="Z128" s="426">
        <f t="shared" si="128"/>
        <v>0</v>
      </c>
      <c r="AA128" s="426">
        <f t="shared" si="128"/>
        <v>0</v>
      </c>
      <c r="AB128" s="426">
        <f t="shared" si="128"/>
        <v>0</v>
      </c>
      <c r="AC128" s="426">
        <f t="shared" si="128"/>
        <v>0</v>
      </c>
      <c r="AD128" s="426">
        <f t="shared" si="128"/>
        <v>0</v>
      </c>
      <c r="AE128" s="426">
        <f t="shared" si="128"/>
        <v>0</v>
      </c>
      <c r="AH128" s="1117">
        <f t="shared" si="134"/>
        <v>0</v>
      </c>
      <c r="AI128" s="1117">
        <f t="shared" si="129"/>
        <v>0</v>
      </c>
      <c r="AJ128" s="1117">
        <f t="shared" si="129"/>
        <v>0</v>
      </c>
      <c r="AK128" s="1117">
        <f t="shared" si="129"/>
        <v>0</v>
      </c>
      <c r="AL128" s="1117">
        <f t="shared" si="129"/>
        <v>0</v>
      </c>
      <c r="AM128" s="1117">
        <f t="shared" si="129"/>
        <v>0</v>
      </c>
      <c r="AN128" s="1117">
        <f t="shared" si="129"/>
        <v>0</v>
      </c>
      <c r="AO128" s="1117">
        <f t="shared" si="129"/>
        <v>0</v>
      </c>
      <c r="AP128" s="1117">
        <f t="shared" si="129"/>
        <v>0</v>
      </c>
      <c r="AQ128" s="1117">
        <f t="shared" si="129"/>
        <v>0</v>
      </c>
      <c r="AT128" s="426">
        <f t="shared" si="135"/>
        <v>0</v>
      </c>
      <c r="AU128" s="426">
        <f t="shared" si="136"/>
        <v>0</v>
      </c>
      <c r="AV128" s="426">
        <f t="shared" si="130"/>
        <v>0</v>
      </c>
      <c r="AW128" s="426">
        <f t="shared" si="130"/>
        <v>0</v>
      </c>
      <c r="AX128" s="426">
        <f t="shared" si="130"/>
        <v>0</v>
      </c>
      <c r="AY128" s="426">
        <f t="shared" si="130"/>
        <v>0</v>
      </c>
      <c r="AZ128" s="426">
        <f t="shared" si="130"/>
        <v>0</v>
      </c>
      <c r="BA128" s="426">
        <f t="shared" si="130"/>
        <v>0</v>
      </c>
      <c r="BB128" s="426">
        <f t="shared" si="130"/>
        <v>0</v>
      </c>
      <c r="BC128" s="426">
        <f t="shared" si="130"/>
        <v>0</v>
      </c>
      <c r="BF128" s="1117">
        <f t="shared" si="137"/>
        <v>0</v>
      </c>
      <c r="BG128" s="1117">
        <f t="shared" si="131"/>
        <v>0</v>
      </c>
      <c r="BH128" s="1117">
        <f t="shared" si="131"/>
        <v>0</v>
      </c>
      <c r="BI128" s="1117">
        <f t="shared" si="131"/>
        <v>0</v>
      </c>
      <c r="BJ128" s="1117">
        <f t="shared" si="131"/>
        <v>0</v>
      </c>
      <c r="BK128" s="1117">
        <f t="shared" si="131"/>
        <v>0</v>
      </c>
      <c r="BL128" s="1117">
        <f t="shared" si="131"/>
        <v>0</v>
      </c>
      <c r="BM128" s="1117">
        <f t="shared" si="131"/>
        <v>0</v>
      </c>
      <c r="BN128" s="1117">
        <f t="shared" si="131"/>
        <v>0</v>
      </c>
      <c r="BO128" s="1117">
        <f t="shared" si="131"/>
        <v>0</v>
      </c>
    </row>
    <row r="129" spans="2:67" s="17" customFormat="1" ht="10.199999999999999">
      <c r="B129" s="1115"/>
      <c r="C129" s="1110" t="s">
        <v>1286</v>
      </c>
      <c r="D129" s="636"/>
      <c r="E129" s="1095"/>
      <c r="F129" s="1111">
        <v>40</v>
      </c>
      <c r="H129" s="1116">
        <f t="shared" si="127"/>
        <v>0</v>
      </c>
      <c r="I129" s="21"/>
      <c r="J129" s="636">
        <v>0</v>
      </c>
      <c r="K129" s="636">
        <v>0</v>
      </c>
      <c r="L129" s="636">
        <v>0</v>
      </c>
      <c r="M129" s="636">
        <v>0</v>
      </c>
      <c r="N129" s="636">
        <v>0</v>
      </c>
      <c r="O129" s="636">
        <v>0</v>
      </c>
      <c r="P129" s="636">
        <v>0</v>
      </c>
      <c r="Q129" s="636">
        <v>0</v>
      </c>
      <c r="R129" s="636">
        <v>0</v>
      </c>
      <c r="S129" s="636">
        <v>0</v>
      </c>
      <c r="V129" s="426">
        <f t="shared" si="132"/>
        <v>0</v>
      </c>
      <c r="W129" s="426">
        <f t="shared" si="133"/>
        <v>0</v>
      </c>
      <c r="X129" s="426">
        <f t="shared" si="128"/>
        <v>0</v>
      </c>
      <c r="Y129" s="426">
        <f t="shared" si="128"/>
        <v>0</v>
      </c>
      <c r="Z129" s="426">
        <f t="shared" si="128"/>
        <v>0</v>
      </c>
      <c r="AA129" s="426">
        <f t="shared" si="128"/>
        <v>0</v>
      </c>
      <c r="AB129" s="426">
        <f t="shared" si="128"/>
        <v>0</v>
      </c>
      <c r="AC129" s="426">
        <f t="shared" si="128"/>
        <v>0</v>
      </c>
      <c r="AD129" s="426">
        <f t="shared" si="128"/>
        <v>0</v>
      </c>
      <c r="AE129" s="426">
        <f t="shared" si="128"/>
        <v>0</v>
      </c>
      <c r="AH129" s="1117">
        <f t="shared" si="134"/>
        <v>0</v>
      </c>
      <c r="AI129" s="1117">
        <f t="shared" si="129"/>
        <v>0</v>
      </c>
      <c r="AJ129" s="1117">
        <f t="shared" si="129"/>
        <v>0</v>
      </c>
      <c r="AK129" s="1117">
        <f t="shared" si="129"/>
        <v>0</v>
      </c>
      <c r="AL129" s="1117">
        <f t="shared" si="129"/>
        <v>0</v>
      </c>
      <c r="AM129" s="1117">
        <f t="shared" si="129"/>
        <v>0</v>
      </c>
      <c r="AN129" s="1117">
        <f t="shared" si="129"/>
        <v>0</v>
      </c>
      <c r="AO129" s="1117">
        <f t="shared" si="129"/>
        <v>0</v>
      </c>
      <c r="AP129" s="1117">
        <f t="shared" si="129"/>
        <v>0</v>
      </c>
      <c r="AQ129" s="1117">
        <f t="shared" si="129"/>
        <v>0</v>
      </c>
      <c r="AT129" s="426">
        <f t="shared" si="135"/>
        <v>0</v>
      </c>
      <c r="AU129" s="426">
        <f t="shared" si="136"/>
        <v>0</v>
      </c>
      <c r="AV129" s="426">
        <f t="shared" si="130"/>
        <v>0</v>
      </c>
      <c r="AW129" s="426">
        <f t="shared" si="130"/>
        <v>0</v>
      </c>
      <c r="AX129" s="426">
        <f t="shared" si="130"/>
        <v>0</v>
      </c>
      <c r="AY129" s="426">
        <f t="shared" si="130"/>
        <v>0</v>
      </c>
      <c r="AZ129" s="426">
        <f t="shared" si="130"/>
        <v>0</v>
      </c>
      <c r="BA129" s="426">
        <f t="shared" si="130"/>
        <v>0</v>
      </c>
      <c r="BB129" s="426">
        <f t="shared" si="130"/>
        <v>0</v>
      </c>
      <c r="BC129" s="426">
        <f t="shared" si="130"/>
        <v>0</v>
      </c>
      <c r="BF129" s="1117">
        <f t="shared" si="137"/>
        <v>0</v>
      </c>
      <c r="BG129" s="1117">
        <f t="shared" si="131"/>
        <v>0</v>
      </c>
      <c r="BH129" s="1117">
        <f t="shared" si="131"/>
        <v>0</v>
      </c>
      <c r="BI129" s="1117">
        <f t="shared" si="131"/>
        <v>0</v>
      </c>
      <c r="BJ129" s="1117">
        <f t="shared" si="131"/>
        <v>0</v>
      </c>
      <c r="BK129" s="1117">
        <f t="shared" si="131"/>
        <v>0</v>
      </c>
      <c r="BL129" s="1117">
        <f t="shared" si="131"/>
        <v>0</v>
      </c>
      <c r="BM129" s="1117">
        <f t="shared" si="131"/>
        <v>0</v>
      </c>
      <c r="BN129" s="1117">
        <f t="shared" si="131"/>
        <v>0</v>
      </c>
      <c r="BO129" s="1117">
        <f t="shared" si="131"/>
        <v>0</v>
      </c>
    </row>
    <row r="130" spans="2:67" s="17" customFormat="1" ht="10.199999999999999">
      <c r="B130" s="1115"/>
      <c r="C130" s="1110" t="s">
        <v>1286</v>
      </c>
      <c r="D130" s="636"/>
      <c r="E130" s="1095"/>
      <c r="F130" s="1111">
        <v>40</v>
      </c>
      <c r="H130" s="1116">
        <f t="shared" si="127"/>
        <v>0</v>
      </c>
      <c r="I130" s="21"/>
      <c r="J130" s="636">
        <v>0</v>
      </c>
      <c r="K130" s="636">
        <v>0</v>
      </c>
      <c r="L130" s="636">
        <v>0</v>
      </c>
      <c r="M130" s="636">
        <v>0</v>
      </c>
      <c r="N130" s="636">
        <v>0</v>
      </c>
      <c r="O130" s="636">
        <v>0</v>
      </c>
      <c r="P130" s="636">
        <v>0</v>
      </c>
      <c r="Q130" s="636">
        <v>0</v>
      </c>
      <c r="R130" s="636">
        <v>0</v>
      </c>
      <c r="S130" s="636">
        <v>0</v>
      </c>
      <c r="V130" s="426">
        <f t="shared" si="132"/>
        <v>0</v>
      </c>
      <c r="W130" s="426">
        <f t="shared" si="133"/>
        <v>0</v>
      </c>
      <c r="X130" s="426">
        <f t="shared" si="128"/>
        <v>0</v>
      </c>
      <c r="Y130" s="426">
        <f t="shared" si="128"/>
        <v>0</v>
      </c>
      <c r="Z130" s="426">
        <f t="shared" si="128"/>
        <v>0</v>
      </c>
      <c r="AA130" s="426">
        <f t="shared" si="128"/>
        <v>0</v>
      </c>
      <c r="AB130" s="426">
        <f t="shared" si="128"/>
        <v>0</v>
      </c>
      <c r="AC130" s="426">
        <f t="shared" si="128"/>
        <v>0</v>
      </c>
      <c r="AD130" s="426">
        <f t="shared" si="128"/>
        <v>0</v>
      </c>
      <c r="AE130" s="426">
        <f t="shared" si="128"/>
        <v>0</v>
      </c>
      <c r="AH130" s="1117">
        <f t="shared" si="134"/>
        <v>0</v>
      </c>
      <c r="AI130" s="1117">
        <f t="shared" si="129"/>
        <v>0</v>
      </c>
      <c r="AJ130" s="1117">
        <f t="shared" si="129"/>
        <v>0</v>
      </c>
      <c r="AK130" s="1117">
        <f t="shared" si="129"/>
        <v>0</v>
      </c>
      <c r="AL130" s="1117">
        <f t="shared" si="129"/>
        <v>0</v>
      </c>
      <c r="AM130" s="1117">
        <f t="shared" si="129"/>
        <v>0</v>
      </c>
      <c r="AN130" s="1117">
        <f t="shared" si="129"/>
        <v>0</v>
      </c>
      <c r="AO130" s="1117">
        <f t="shared" si="129"/>
        <v>0</v>
      </c>
      <c r="AP130" s="1117">
        <f t="shared" si="129"/>
        <v>0</v>
      </c>
      <c r="AQ130" s="1117">
        <f t="shared" si="129"/>
        <v>0</v>
      </c>
      <c r="AT130" s="426">
        <f t="shared" si="135"/>
        <v>0</v>
      </c>
      <c r="AU130" s="426">
        <f t="shared" si="136"/>
        <v>0</v>
      </c>
      <c r="AV130" s="426">
        <f t="shared" si="130"/>
        <v>0</v>
      </c>
      <c r="AW130" s="426">
        <f t="shared" si="130"/>
        <v>0</v>
      </c>
      <c r="AX130" s="426">
        <f t="shared" si="130"/>
        <v>0</v>
      </c>
      <c r="AY130" s="426">
        <f t="shared" si="130"/>
        <v>0</v>
      </c>
      <c r="AZ130" s="426">
        <f t="shared" si="130"/>
        <v>0</v>
      </c>
      <c r="BA130" s="426">
        <f t="shared" si="130"/>
        <v>0</v>
      </c>
      <c r="BB130" s="426">
        <f t="shared" si="130"/>
        <v>0</v>
      </c>
      <c r="BC130" s="426">
        <f t="shared" si="130"/>
        <v>0</v>
      </c>
      <c r="BF130" s="1117">
        <f t="shared" si="137"/>
        <v>0</v>
      </c>
      <c r="BG130" s="1117">
        <f t="shared" si="131"/>
        <v>0</v>
      </c>
      <c r="BH130" s="1117">
        <f t="shared" si="131"/>
        <v>0</v>
      </c>
      <c r="BI130" s="1117">
        <f t="shared" si="131"/>
        <v>0</v>
      </c>
      <c r="BJ130" s="1117">
        <f t="shared" si="131"/>
        <v>0</v>
      </c>
      <c r="BK130" s="1117">
        <f t="shared" si="131"/>
        <v>0</v>
      </c>
      <c r="BL130" s="1117">
        <f t="shared" si="131"/>
        <v>0</v>
      </c>
      <c r="BM130" s="1117">
        <f t="shared" si="131"/>
        <v>0</v>
      </c>
      <c r="BN130" s="1117">
        <f t="shared" si="131"/>
        <v>0</v>
      </c>
      <c r="BO130" s="1117">
        <f t="shared" si="131"/>
        <v>0</v>
      </c>
    </row>
    <row r="131" spans="2:67" s="17" customFormat="1" ht="10.199999999999999">
      <c r="B131" s="1115"/>
      <c r="C131" s="1110" t="s">
        <v>1286</v>
      </c>
      <c r="D131" s="636"/>
      <c r="E131" s="1095"/>
      <c r="F131" s="1111">
        <v>40</v>
      </c>
      <c r="H131" s="1116">
        <f t="shared" si="127"/>
        <v>0</v>
      </c>
      <c r="I131" s="21"/>
      <c r="J131" s="636">
        <v>0</v>
      </c>
      <c r="K131" s="636">
        <v>0</v>
      </c>
      <c r="L131" s="636">
        <v>0</v>
      </c>
      <c r="M131" s="636">
        <v>0</v>
      </c>
      <c r="N131" s="636">
        <v>0</v>
      </c>
      <c r="O131" s="636">
        <v>0</v>
      </c>
      <c r="P131" s="636">
        <v>0</v>
      </c>
      <c r="Q131" s="636">
        <v>0</v>
      </c>
      <c r="R131" s="636">
        <v>0</v>
      </c>
      <c r="S131" s="636">
        <v>0</v>
      </c>
      <c r="V131" s="426">
        <f t="shared" si="132"/>
        <v>0</v>
      </c>
      <c r="W131" s="426">
        <f t="shared" si="133"/>
        <v>0</v>
      </c>
      <c r="X131" s="426">
        <f t="shared" si="133"/>
        <v>0</v>
      </c>
      <c r="Y131" s="426">
        <f t="shared" si="133"/>
        <v>0</v>
      </c>
      <c r="Z131" s="426">
        <f t="shared" si="133"/>
        <v>0</v>
      </c>
      <c r="AA131" s="426">
        <f t="shared" si="133"/>
        <v>0</v>
      </c>
      <c r="AB131" s="426">
        <f t="shared" si="133"/>
        <v>0</v>
      </c>
      <c r="AC131" s="426">
        <f t="shared" si="133"/>
        <v>0</v>
      </c>
      <c r="AD131" s="426">
        <f t="shared" si="133"/>
        <v>0</v>
      </c>
      <c r="AE131" s="426">
        <f t="shared" si="133"/>
        <v>0</v>
      </c>
      <c r="AH131" s="1117">
        <f t="shared" si="134"/>
        <v>0</v>
      </c>
      <c r="AI131" s="1117">
        <f t="shared" si="134"/>
        <v>0</v>
      </c>
      <c r="AJ131" s="1117">
        <f t="shared" si="134"/>
        <v>0</v>
      </c>
      <c r="AK131" s="1117">
        <f t="shared" si="134"/>
        <v>0</v>
      </c>
      <c r="AL131" s="1117">
        <f t="shared" si="134"/>
        <v>0</v>
      </c>
      <c r="AM131" s="1117">
        <f t="shared" si="134"/>
        <v>0</v>
      </c>
      <c r="AN131" s="1117">
        <f t="shared" si="134"/>
        <v>0</v>
      </c>
      <c r="AO131" s="1117">
        <f t="shared" si="134"/>
        <v>0</v>
      </c>
      <c r="AP131" s="1117">
        <f t="shared" si="134"/>
        <v>0</v>
      </c>
      <c r="AQ131" s="1117">
        <f t="shared" si="134"/>
        <v>0</v>
      </c>
      <c r="AT131" s="426">
        <f t="shared" si="135"/>
        <v>0</v>
      </c>
      <c r="AU131" s="426">
        <f t="shared" si="136"/>
        <v>0</v>
      </c>
      <c r="AV131" s="426">
        <f t="shared" si="136"/>
        <v>0</v>
      </c>
      <c r="AW131" s="426">
        <f t="shared" si="136"/>
        <v>0</v>
      </c>
      <c r="AX131" s="426">
        <f t="shared" si="136"/>
        <v>0</v>
      </c>
      <c r="AY131" s="426">
        <f t="shared" si="136"/>
        <v>0</v>
      </c>
      <c r="AZ131" s="426">
        <f t="shared" si="136"/>
        <v>0</v>
      </c>
      <c r="BA131" s="426">
        <f t="shared" si="136"/>
        <v>0</v>
      </c>
      <c r="BB131" s="426">
        <f t="shared" si="136"/>
        <v>0</v>
      </c>
      <c r="BC131" s="426">
        <f t="shared" si="136"/>
        <v>0</v>
      </c>
      <c r="BF131" s="1117">
        <f t="shared" si="137"/>
        <v>0</v>
      </c>
      <c r="BG131" s="1117">
        <f t="shared" si="137"/>
        <v>0</v>
      </c>
      <c r="BH131" s="1117">
        <f t="shared" si="137"/>
        <v>0</v>
      </c>
      <c r="BI131" s="1117">
        <f t="shared" si="137"/>
        <v>0</v>
      </c>
      <c r="BJ131" s="1117">
        <f t="shared" si="137"/>
        <v>0</v>
      </c>
      <c r="BK131" s="1117">
        <f t="shared" si="137"/>
        <v>0</v>
      </c>
      <c r="BL131" s="1117">
        <f t="shared" si="137"/>
        <v>0</v>
      </c>
      <c r="BM131" s="1117">
        <f t="shared" si="137"/>
        <v>0</v>
      </c>
      <c r="BN131" s="1117">
        <f t="shared" si="137"/>
        <v>0</v>
      </c>
      <c r="BO131" s="1117">
        <f t="shared" si="137"/>
        <v>0</v>
      </c>
    </row>
    <row r="132" spans="2:67" s="17" customFormat="1" ht="12">
      <c r="B132" s="1115"/>
      <c r="C132" s="1110" t="s">
        <v>1286</v>
      </c>
      <c r="D132" s="636"/>
      <c r="E132" s="1095"/>
      <c r="F132" s="1111">
        <v>40</v>
      </c>
      <c r="H132" s="1119">
        <f t="shared" si="127"/>
        <v>0</v>
      </c>
      <c r="I132" s="21"/>
      <c r="J132" s="637">
        <v>0</v>
      </c>
      <c r="K132" s="637">
        <v>0</v>
      </c>
      <c r="L132" s="637">
        <v>0</v>
      </c>
      <c r="M132" s="637">
        <v>0</v>
      </c>
      <c r="N132" s="637">
        <v>0</v>
      </c>
      <c r="O132" s="637">
        <v>0</v>
      </c>
      <c r="P132" s="637">
        <v>0</v>
      </c>
      <c r="Q132" s="637">
        <v>0</v>
      </c>
      <c r="R132" s="637">
        <v>0</v>
      </c>
      <c r="S132" s="637">
        <v>0</v>
      </c>
      <c r="V132" s="428">
        <f t="shared" si="132"/>
        <v>0</v>
      </c>
      <c r="W132" s="428">
        <f t="shared" ref="W132:AE132" si="138">V132+K132</f>
        <v>0</v>
      </c>
      <c r="X132" s="428">
        <f t="shared" si="138"/>
        <v>0</v>
      </c>
      <c r="Y132" s="428">
        <f t="shared" si="138"/>
        <v>0</v>
      </c>
      <c r="Z132" s="428">
        <f t="shared" si="138"/>
        <v>0</v>
      </c>
      <c r="AA132" s="428">
        <f t="shared" si="138"/>
        <v>0</v>
      </c>
      <c r="AB132" s="428">
        <f t="shared" si="138"/>
        <v>0</v>
      </c>
      <c r="AC132" s="428">
        <f t="shared" si="138"/>
        <v>0</v>
      </c>
      <c r="AD132" s="428">
        <f t="shared" si="138"/>
        <v>0</v>
      </c>
      <c r="AE132" s="428">
        <f t="shared" si="138"/>
        <v>0</v>
      </c>
      <c r="AH132" s="1121">
        <f t="shared" ref="AH132:AQ132" si="139">IF(AH$5&gt;$F132,0,V132/$F132)</f>
        <v>0</v>
      </c>
      <c r="AI132" s="1121">
        <f t="shared" si="139"/>
        <v>0</v>
      </c>
      <c r="AJ132" s="1121">
        <f t="shared" si="139"/>
        <v>0</v>
      </c>
      <c r="AK132" s="1121">
        <f t="shared" si="139"/>
        <v>0</v>
      </c>
      <c r="AL132" s="1121">
        <f t="shared" si="139"/>
        <v>0</v>
      </c>
      <c r="AM132" s="1121">
        <f t="shared" si="139"/>
        <v>0</v>
      </c>
      <c r="AN132" s="1121">
        <f t="shared" si="139"/>
        <v>0</v>
      </c>
      <c r="AO132" s="1121">
        <f t="shared" si="139"/>
        <v>0</v>
      </c>
      <c r="AP132" s="1121">
        <f t="shared" si="139"/>
        <v>0</v>
      </c>
      <c r="AQ132" s="1121">
        <f t="shared" si="139"/>
        <v>0</v>
      </c>
      <c r="AT132" s="428">
        <f t="shared" si="135"/>
        <v>0</v>
      </c>
      <c r="AU132" s="428">
        <f t="shared" ref="AU132:BC132" si="140">AT132+AI132</f>
        <v>0</v>
      </c>
      <c r="AV132" s="428">
        <f t="shared" si="140"/>
        <v>0</v>
      </c>
      <c r="AW132" s="428">
        <f t="shared" si="140"/>
        <v>0</v>
      </c>
      <c r="AX132" s="428">
        <f t="shared" si="140"/>
        <v>0</v>
      </c>
      <c r="AY132" s="428">
        <f t="shared" si="140"/>
        <v>0</v>
      </c>
      <c r="AZ132" s="428">
        <f t="shared" si="140"/>
        <v>0</v>
      </c>
      <c r="BA132" s="428">
        <f t="shared" si="140"/>
        <v>0</v>
      </c>
      <c r="BB132" s="428">
        <f t="shared" si="140"/>
        <v>0</v>
      </c>
      <c r="BC132" s="428">
        <f t="shared" si="140"/>
        <v>0</v>
      </c>
      <c r="BF132" s="1121">
        <f t="shared" ref="BF132:BO132" si="141">IF((V132-AT132)&lt;1,0,V132-AT132)</f>
        <v>0</v>
      </c>
      <c r="BG132" s="1121">
        <f t="shared" si="141"/>
        <v>0</v>
      </c>
      <c r="BH132" s="1121">
        <f t="shared" si="141"/>
        <v>0</v>
      </c>
      <c r="BI132" s="1121">
        <f t="shared" si="141"/>
        <v>0</v>
      </c>
      <c r="BJ132" s="1121">
        <f t="shared" si="141"/>
        <v>0</v>
      </c>
      <c r="BK132" s="1121">
        <f t="shared" si="141"/>
        <v>0</v>
      </c>
      <c r="BL132" s="1121">
        <f t="shared" si="141"/>
        <v>0</v>
      </c>
      <c r="BM132" s="1121">
        <f t="shared" si="141"/>
        <v>0</v>
      </c>
      <c r="BN132" s="1121">
        <f t="shared" si="141"/>
        <v>0</v>
      </c>
      <c r="BO132" s="1121">
        <f t="shared" si="141"/>
        <v>0</v>
      </c>
    </row>
    <row r="133" spans="2:67" s="17" customFormat="1" ht="10.199999999999999">
      <c r="B133" s="1135"/>
      <c r="C133" s="1165" t="s">
        <v>1337</v>
      </c>
      <c r="D133" s="1095"/>
      <c r="E133" s="1095"/>
      <c r="F133" s="1095"/>
      <c r="H133" s="922">
        <f>SUM(H115:H132)</f>
        <v>53237000</v>
      </c>
      <c r="I133" s="292"/>
      <c r="J133" s="393">
        <f>SUM(J115:J132)</f>
        <v>950000</v>
      </c>
      <c r="K133" s="393">
        <f t="shared" ref="K133:S133" si="142">SUM(K115:K132)</f>
        <v>0</v>
      </c>
      <c r="L133" s="393">
        <f t="shared" si="142"/>
        <v>2687000</v>
      </c>
      <c r="M133" s="393">
        <f>SUM(M115:M132)</f>
        <v>7234000</v>
      </c>
      <c r="N133" s="393">
        <f t="shared" si="142"/>
        <v>5166000</v>
      </c>
      <c r="O133" s="393">
        <f t="shared" si="142"/>
        <v>3100000</v>
      </c>
      <c r="P133" s="393">
        <f t="shared" si="142"/>
        <v>8100000</v>
      </c>
      <c r="Q133" s="393">
        <f t="shared" si="142"/>
        <v>11600000</v>
      </c>
      <c r="R133" s="393">
        <f t="shared" si="142"/>
        <v>8800000</v>
      </c>
      <c r="S133" s="393">
        <f t="shared" si="142"/>
        <v>5600000</v>
      </c>
      <c r="V133" s="509">
        <f>SUM(V115:V132)</f>
        <v>950000</v>
      </c>
      <c r="W133" s="509">
        <f t="shared" ref="W133:AE133" si="143">SUM(W115:W132)</f>
        <v>950000</v>
      </c>
      <c r="X133" s="509">
        <f t="shared" si="143"/>
        <v>3637000</v>
      </c>
      <c r="Y133" s="509">
        <f t="shared" si="143"/>
        <v>10871000</v>
      </c>
      <c r="Z133" s="509">
        <f t="shared" si="143"/>
        <v>16037000</v>
      </c>
      <c r="AA133" s="509">
        <f t="shared" si="143"/>
        <v>19137000</v>
      </c>
      <c r="AB133" s="509">
        <f t="shared" si="143"/>
        <v>27237000</v>
      </c>
      <c r="AC133" s="509">
        <f t="shared" si="143"/>
        <v>38837000</v>
      </c>
      <c r="AD133" s="509">
        <f t="shared" si="143"/>
        <v>47637000</v>
      </c>
      <c r="AE133" s="509">
        <f t="shared" si="143"/>
        <v>53237000</v>
      </c>
      <c r="AH133" s="509">
        <f t="shared" ref="AH133:AQ133" si="144">SUM(AH115:AH132)</f>
        <v>23750</v>
      </c>
      <c r="AI133" s="509">
        <f t="shared" si="144"/>
        <v>23750</v>
      </c>
      <c r="AJ133" s="509">
        <f t="shared" si="144"/>
        <v>90925</v>
      </c>
      <c r="AK133" s="509">
        <f t="shared" si="144"/>
        <v>271775</v>
      </c>
      <c r="AL133" s="509">
        <f t="shared" si="144"/>
        <v>400925</v>
      </c>
      <c r="AM133" s="509">
        <f t="shared" si="144"/>
        <v>478425</v>
      </c>
      <c r="AN133" s="509">
        <f t="shared" si="144"/>
        <v>680925</v>
      </c>
      <c r="AO133" s="509">
        <f t="shared" si="144"/>
        <v>970925</v>
      </c>
      <c r="AP133" s="509">
        <f t="shared" si="144"/>
        <v>1190925</v>
      </c>
      <c r="AQ133" s="509">
        <f t="shared" si="144"/>
        <v>1330925</v>
      </c>
      <c r="AT133" s="509">
        <f t="shared" ref="AT133:BC133" si="145">SUM(AT115:AT132)</f>
        <v>23750</v>
      </c>
      <c r="AU133" s="509">
        <f t="shared" si="145"/>
        <v>47500</v>
      </c>
      <c r="AV133" s="509">
        <f t="shared" si="145"/>
        <v>138425</v>
      </c>
      <c r="AW133" s="509">
        <f t="shared" si="145"/>
        <v>410200</v>
      </c>
      <c r="AX133" s="509">
        <f t="shared" si="145"/>
        <v>811125</v>
      </c>
      <c r="AY133" s="509">
        <f t="shared" si="145"/>
        <v>1289550</v>
      </c>
      <c r="AZ133" s="509">
        <f t="shared" si="145"/>
        <v>1970475</v>
      </c>
      <c r="BA133" s="509">
        <f t="shared" si="145"/>
        <v>2941400</v>
      </c>
      <c r="BB133" s="509">
        <f t="shared" si="145"/>
        <v>4132325</v>
      </c>
      <c r="BC133" s="509">
        <f t="shared" si="145"/>
        <v>5463250</v>
      </c>
      <c r="BF133" s="509">
        <f t="shared" ref="BF133:BO133" si="146">SUM(BF115:BF132)</f>
        <v>926250</v>
      </c>
      <c r="BG133" s="509">
        <f t="shared" si="146"/>
        <v>902500</v>
      </c>
      <c r="BH133" s="509">
        <f t="shared" si="146"/>
        <v>3498575</v>
      </c>
      <c r="BI133" s="509">
        <f t="shared" si="146"/>
        <v>10460800</v>
      </c>
      <c r="BJ133" s="509">
        <f t="shared" si="146"/>
        <v>15225875</v>
      </c>
      <c r="BK133" s="509">
        <f t="shared" si="146"/>
        <v>17847450</v>
      </c>
      <c r="BL133" s="509">
        <f t="shared" si="146"/>
        <v>25266525</v>
      </c>
      <c r="BM133" s="509">
        <f t="shared" si="146"/>
        <v>35895600</v>
      </c>
      <c r="BN133" s="509">
        <f t="shared" si="146"/>
        <v>43504675</v>
      </c>
      <c r="BO133" s="509">
        <f t="shared" si="146"/>
        <v>47773750</v>
      </c>
    </row>
    <row r="134" spans="2:67" s="17" customFormat="1" ht="10.199999999999999">
      <c r="B134" s="1123"/>
      <c r="C134" s="1148"/>
      <c r="D134" s="21"/>
      <c r="E134" s="1095"/>
      <c r="F134" s="21"/>
      <c r="H134" s="21"/>
      <c r="I134" s="21"/>
      <c r="J134" s="389"/>
      <c r="K134" s="389"/>
      <c r="L134" s="389"/>
      <c r="M134" s="389"/>
      <c r="N134" s="389"/>
      <c r="O134" s="389"/>
      <c r="P134" s="389"/>
      <c r="Q134" s="389"/>
      <c r="R134" s="389"/>
      <c r="S134" s="389"/>
    </row>
    <row r="135" spans="2:67" s="17" customFormat="1" ht="10.199999999999999">
      <c r="B135" s="1160" t="s">
        <v>1338</v>
      </c>
      <c r="C135" s="1162"/>
      <c r="D135" s="1162"/>
      <c r="E135" s="1095"/>
      <c r="F135" s="1095"/>
      <c r="G135" s="1095"/>
      <c r="H135" s="1095"/>
      <c r="I135" s="21"/>
      <c r="J135" s="1166"/>
      <c r="K135" s="1166"/>
      <c r="L135" s="1166"/>
      <c r="M135" s="1166"/>
      <c r="N135" s="1166"/>
      <c r="O135" s="1166"/>
      <c r="P135" s="1166"/>
      <c r="Q135" s="1166"/>
      <c r="R135" s="1166"/>
      <c r="S135" s="1166"/>
    </row>
    <row r="136" spans="2:67" s="17" customFormat="1" ht="10.199999999999999">
      <c r="B136" s="1115"/>
      <c r="C136" s="1110" t="s">
        <v>1286</v>
      </c>
      <c r="D136" s="636"/>
      <c r="E136" s="1095"/>
      <c r="F136" s="1111">
        <v>40</v>
      </c>
      <c r="H136" s="564">
        <f>SUM(J136:S136)</f>
        <v>0</v>
      </c>
      <c r="I136" s="21"/>
      <c r="J136" s="599">
        <v>0</v>
      </c>
      <c r="K136" s="599">
        <v>0</v>
      </c>
      <c r="L136" s="599">
        <v>0</v>
      </c>
      <c r="M136" s="599">
        <v>0</v>
      </c>
      <c r="N136" s="599">
        <v>0</v>
      </c>
      <c r="O136" s="599">
        <v>0</v>
      </c>
      <c r="P136" s="599">
        <v>0</v>
      </c>
      <c r="Q136" s="599">
        <v>0</v>
      </c>
      <c r="R136" s="599">
        <v>0</v>
      </c>
      <c r="S136" s="599">
        <v>0</v>
      </c>
      <c r="V136" s="240">
        <f>J136</f>
        <v>0</v>
      </c>
      <c r="W136" s="240">
        <f>V136+K136</f>
        <v>0</v>
      </c>
      <c r="X136" s="240">
        <f t="shared" ref="X136:AE137" si="147">W136+L136</f>
        <v>0</v>
      </c>
      <c r="Y136" s="240">
        <f t="shared" si="147"/>
        <v>0</v>
      </c>
      <c r="Z136" s="240">
        <f t="shared" si="147"/>
        <v>0</v>
      </c>
      <c r="AA136" s="240">
        <f t="shared" si="147"/>
        <v>0</v>
      </c>
      <c r="AB136" s="240">
        <f t="shared" si="147"/>
        <v>0</v>
      </c>
      <c r="AC136" s="240">
        <f t="shared" si="147"/>
        <v>0</v>
      </c>
      <c r="AD136" s="240">
        <f t="shared" si="147"/>
        <v>0</v>
      </c>
      <c r="AE136" s="240">
        <f t="shared" si="147"/>
        <v>0</v>
      </c>
      <c r="AH136" s="1113">
        <f>IF(AH$5&gt;$F136,0,V136/$F136)</f>
        <v>0</v>
      </c>
      <c r="AI136" s="1113">
        <f t="shared" ref="AI136:AQ137" si="148">IF(AI$5&gt;$F136,0,W136/$F136)</f>
        <v>0</v>
      </c>
      <c r="AJ136" s="1113">
        <f t="shared" si="148"/>
        <v>0</v>
      </c>
      <c r="AK136" s="1113">
        <f t="shared" si="148"/>
        <v>0</v>
      </c>
      <c r="AL136" s="1113">
        <f t="shared" si="148"/>
        <v>0</v>
      </c>
      <c r="AM136" s="1113">
        <f t="shared" si="148"/>
        <v>0</v>
      </c>
      <c r="AN136" s="1113">
        <f t="shared" si="148"/>
        <v>0</v>
      </c>
      <c r="AO136" s="1113">
        <f t="shared" si="148"/>
        <v>0</v>
      </c>
      <c r="AP136" s="1113">
        <f t="shared" si="148"/>
        <v>0</v>
      </c>
      <c r="AQ136" s="1113">
        <f t="shared" si="148"/>
        <v>0</v>
      </c>
      <c r="AT136" s="1114">
        <f>AH136</f>
        <v>0</v>
      </c>
      <c r="AU136" s="1114">
        <f>AT136+AI136</f>
        <v>0</v>
      </c>
      <c r="AV136" s="1114">
        <f t="shared" ref="AV136:BC137" si="149">AU136+AJ136</f>
        <v>0</v>
      </c>
      <c r="AW136" s="1114">
        <f t="shared" si="149"/>
        <v>0</v>
      </c>
      <c r="AX136" s="1114">
        <f t="shared" si="149"/>
        <v>0</v>
      </c>
      <c r="AY136" s="1114">
        <f t="shared" si="149"/>
        <v>0</v>
      </c>
      <c r="AZ136" s="1114">
        <f t="shared" si="149"/>
        <v>0</v>
      </c>
      <c r="BA136" s="1114">
        <f t="shared" si="149"/>
        <v>0</v>
      </c>
      <c r="BB136" s="1114">
        <f t="shared" si="149"/>
        <v>0</v>
      </c>
      <c r="BC136" s="1114">
        <f t="shared" si="149"/>
        <v>0</v>
      </c>
      <c r="BF136" s="1113">
        <f>IF((V136-AT136)&lt;1,0,V136-AT136)</f>
        <v>0</v>
      </c>
      <c r="BG136" s="1113">
        <f t="shared" ref="BG136:BO137" si="150">IF((W136-AU136)&lt;1,0,W136-AU136)</f>
        <v>0</v>
      </c>
      <c r="BH136" s="1113">
        <f t="shared" si="150"/>
        <v>0</v>
      </c>
      <c r="BI136" s="1113">
        <f t="shared" si="150"/>
        <v>0</v>
      </c>
      <c r="BJ136" s="1113">
        <f t="shared" si="150"/>
        <v>0</v>
      </c>
      <c r="BK136" s="1113">
        <f t="shared" si="150"/>
        <v>0</v>
      </c>
      <c r="BL136" s="1113">
        <f t="shared" si="150"/>
        <v>0</v>
      </c>
      <c r="BM136" s="1113">
        <f t="shared" si="150"/>
        <v>0</v>
      </c>
      <c r="BN136" s="1113">
        <f t="shared" si="150"/>
        <v>0</v>
      </c>
      <c r="BO136" s="1113">
        <f>IF((AE136-BC136)&lt;1,0,AE136-BC136)</f>
        <v>0</v>
      </c>
    </row>
    <row r="137" spans="2:67" s="17" customFormat="1" ht="12">
      <c r="B137" s="1115"/>
      <c r="C137" s="1110" t="s">
        <v>1286</v>
      </c>
      <c r="D137" s="636"/>
      <c r="E137" s="1095"/>
      <c r="F137" s="1111">
        <v>40</v>
      </c>
      <c r="H137" s="1119">
        <f>SUM(J137:S137)</f>
        <v>0</v>
      </c>
      <c r="I137" s="21"/>
      <c r="J137" s="637">
        <v>0</v>
      </c>
      <c r="K137" s="637">
        <v>0</v>
      </c>
      <c r="L137" s="637">
        <v>0</v>
      </c>
      <c r="M137" s="637">
        <v>0</v>
      </c>
      <c r="N137" s="637">
        <v>0</v>
      </c>
      <c r="O137" s="637">
        <v>0</v>
      </c>
      <c r="P137" s="637">
        <v>0</v>
      </c>
      <c r="Q137" s="637">
        <v>0</v>
      </c>
      <c r="R137" s="637">
        <v>0</v>
      </c>
      <c r="S137" s="637">
        <v>0</v>
      </c>
      <c r="V137" s="428">
        <f t="shared" ref="V137" si="151">J137</f>
        <v>0</v>
      </c>
      <c r="W137" s="428">
        <f t="shared" ref="W137" si="152">V137+K137</f>
        <v>0</v>
      </c>
      <c r="X137" s="428">
        <f t="shared" si="147"/>
        <v>0</v>
      </c>
      <c r="Y137" s="428">
        <f t="shared" si="147"/>
        <v>0</v>
      </c>
      <c r="Z137" s="428">
        <f t="shared" si="147"/>
        <v>0</v>
      </c>
      <c r="AA137" s="428">
        <f t="shared" si="147"/>
        <v>0</v>
      </c>
      <c r="AB137" s="428">
        <f t="shared" si="147"/>
        <v>0</v>
      </c>
      <c r="AC137" s="428">
        <f t="shared" si="147"/>
        <v>0</v>
      </c>
      <c r="AD137" s="428">
        <f t="shared" si="147"/>
        <v>0</v>
      </c>
      <c r="AE137" s="428">
        <f t="shared" si="147"/>
        <v>0</v>
      </c>
      <c r="AH137" s="1121">
        <f t="shared" ref="AH137" si="153">IF(AH$5&gt;$F137,0,V137/$F137)</f>
        <v>0</v>
      </c>
      <c r="AI137" s="1121">
        <f t="shared" si="148"/>
        <v>0</v>
      </c>
      <c r="AJ137" s="1121">
        <f t="shared" si="148"/>
        <v>0</v>
      </c>
      <c r="AK137" s="1121">
        <f t="shared" si="148"/>
        <v>0</v>
      </c>
      <c r="AL137" s="1121">
        <f t="shared" si="148"/>
        <v>0</v>
      </c>
      <c r="AM137" s="1121">
        <f t="shared" si="148"/>
        <v>0</v>
      </c>
      <c r="AN137" s="1121">
        <f t="shared" si="148"/>
        <v>0</v>
      </c>
      <c r="AO137" s="1121">
        <f t="shared" si="148"/>
        <v>0</v>
      </c>
      <c r="AP137" s="1121">
        <f t="shared" si="148"/>
        <v>0</v>
      </c>
      <c r="AQ137" s="1121">
        <f t="shared" si="148"/>
        <v>0</v>
      </c>
      <c r="AT137" s="428">
        <f t="shared" ref="AT137" si="154">AH137</f>
        <v>0</v>
      </c>
      <c r="AU137" s="428">
        <f t="shared" ref="AU137" si="155">AT137+AI137</f>
        <v>0</v>
      </c>
      <c r="AV137" s="428">
        <f t="shared" si="149"/>
        <v>0</v>
      </c>
      <c r="AW137" s="428">
        <f t="shared" si="149"/>
        <v>0</v>
      </c>
      <c r="AX137" s="428">
        <f t="shared" si="149"/>
        <v>0</v>
      </c>
      <c r="AY137" s="428">
        <f t="shared" si="149"/>
        <v>0</v>
      </c>
      <c r="AZ137" s="428">
        <f t="shared" si="149"/>
        <v>0</v>
      </c>
      <c r="BA137" s="428">
        <f t="shared" si="149"/>
        <v>0</v>
      </c>
      <c r="BB137" s="428">
        <f t="shared" si="149"/>
        <v>0</v>
      </c>
      <c r="BC137" s="428">
        <f t="shared" si="149"/>
        <v>0</v>
      </c>
      <c r="BF137" s="1121">
        <f t="shared" ref="BF137" si="156">IF((V137-AT137)&lt;1,0,V137-AT137)</f>
        <v>0</v>
      </c>
      <c r="BG137" s="1121">
        <f t="shared" si="150"/>
        <v>0</v>
      </c>
      <c r="BH137" s="1121">
        <f t="shared" si="150"/>
        <v>0</v>
      </c>
      <c r="BI137" s="1121">
        <f t="shared" si="150"/>
        <v>0</v>
      </c>
      <c r="BJ137" s="1121">
        <f t="shared" si="150"/>
        <v>0</v>
      </c>
      <c r="BK137" s="1121">
        <f t="shared" si="150"/>
        <v>0</v>
      </c>
      <c r="BL137" s="1121">
        <f t="shared" si="150"/>
        <v>0</v>
      </c>
      <c r="BM137" s="1121">
        <f t="shared" si="150"/>
        <v>0</v>
      </c>
      <c r="BN137" s="1121">
        <f t="shared" si="150"/>
        <v>0</v>
      </c>
      <c r="BO137" s="1121">
        <f t="shared" si="150"/>
        <v>0</v>
      </c>
    </row>
    <row r="138" spans="2:67" s="17" customFormat="1" ht="10.199999999999999">
      <c r="B138" s="1123"/>
      <c r="C138" s="1165" t="s">
        <v>1339</v>
      </c>
      <c r="D138" s="1095"/>
      <c r="E138" s="1095"/>
      <c r="F138" s="1095"/>
      <c r="H138" s="922">
        <f>SUM(H136:H137)</f>
        <v>0</v>
      </c>
      <c r="I138" s="1139"/>
      <c r="J138" s="393">
        <f>SUM(J136:J137)</f>
        <v>0</v>
      </c>
      <c r="K138" s="393">
        <f t="shared" ref="K138:S138" si="157">SUM(K136:K137)</f>
        <v>0</v>
      </c>
      <c r="L138" s="393">
        <f t="shared" si="157"/>
        <v>0</v>
      </c>
      <c r="M138" s="393">
        <f t="shared" si="157"/>
        <v>0</v>
      </c>
      <c r="N138" s="393">
        <f t="shared" si="157"/>
        <v>0</v>
      </c>
      <c r="O138" s="393">
        <f t="shared" si="157"/>
        <v>0</v>
      </c>
      <c r="P138" s="393">
        <f t="shared" si="157"/>
        <v>0</v>
      </c>
      <c r="Q138" s="393">
        <f t="shared" si="157"/>
        <v>0</v>
      </c>
      <c r="R138" s="393">
        <f t="shared" si="157"/>
        <v>0</v>
      </c>
      <c r="S138" s="393">
        <f t="shared" si="157"/>
        <v>0</v>
      </c>
      <c r="V138" s="393">
        <f>SUM(V136:V137)</f>
        <v>0</v>
      </c>
      <c r="W138" s="393">
        <f t="shared" ref="W138:AE138" si="158">SUM(W136:W137)</f>
        <v>0</v>
      </c>
      <c r="X138" s="393">
        <f t="shared" si="158"/>
        <v>0</v>
      </c>
      <c r="Y138" s="393">
        <f t="shared" si="158"/>
        <v>0</v>
      </c>
      <c r="Z138" s="393">
        <f t="shared" si="158"/>
        <v>0</v>
      </c>
      <c r="AA138" s="393">
        <f t="shared" si="158"/>
        <v>0</v>
      </c>
      <c r="AB138" s="393">
        <f t="shared" si="158"/>
        <v>0</v>
      </c>
      <c r="AC138" s="393">
        <f t="shared" si="158"/>
        <v>0</v>
      </c>
      <c r="AD138" s="393">
        <f t="shared" si="158"/>
        <v>0</v>
      </c>
      <c r="AE138" s="393">
        <f t="shared" si="158"/>
        <v>0</v>
      </c>
      <c r="AH138" s="393">
        <f t="shared" ref="AH138:AQ138" si="159">SUM(AH136:AH137)</f>
        <v>0</v>
      </c>
      <c r="AI138" s="393">
        <f t="shared" si="159"/>
        <v>0</v>
      </c>
      <c r="AJ138" s="393">
        <f t="shared" si="159"/>
        <v>0</v>
      </c>
      <c r="AK138" s="393">
        <f t="shared" si="159"/>
        <v>0</v>
      </c>
      <c r="AL138" s="393">
        <f t="shared" si="159"/>
        <v>0</v>
      </c>
      <c r="AM138" s="393">
        <f t="shared" si="159"/>
        <v>0</v>
      </c>
      <c r="AN138" s="393">
        <f t="shared" si="159"/>
        <v>0</v>
      </c>
      <c r="AO138" s="393">
        <f t="shared" si="159"/>
        <v>0</v>
      </c>
      <c r="AP138" s="393">
        <f t="shared" si="159"/>
        <v>0</v>
      </c>
      <c r="AQ138" s="393">
        <f t="shared" si="159"/>
        <v>0</v>
      </c>
      <c r="AT138" s="393">
        <f t="shared" ref="AT138:BC138" si="160">SUM(AT136:AT137)</f>
        <v>0</v>
      </c>
      <c r="AU138" s="393">
        <f t="shared" si="160"/>
        <v>0</v>
      </c>
      <c r="AV138" s="393">
        <f t="shared" si="160"/>
        <v>0</v>
      </c>
      <c r="AW138" s="393">
        <f t="shared" si="160"/>
        <v>0</v>
      </c>
      <c r="AX138" s="393">
        <f t="shared" si="160"/>
        <v>0</v>
      </c>
      <c r="AY138" s="393">
        <f t="shared" si="160"/>
        <v>0</v>
      </c>
      <c r="AZ138" s="393">
        <f t="shared" si="160"/>
        <v>0</v>
      </c>
      <c r="BA138" s="393">
        <f t="shared" si="160"/>
        <v>0</v>
      </c>
      <c r="BB138" s="393">
        <f t="shared" si="160"/>
        <v>0</v>
      </c>
      <c r="BC138" s="393">
        <f t="shared" si="160"/>
        <v>0</v>
      </c>
      <c r="BF138" s="393">
        <f t="shared" ref="BF138:BO138" si="161">SUM(BF136:BF137)</f>
        <v>0</v>
      </c>
      <c r="BG138" s="393">
        <f t="shared" si="161"/>
        <v>0</v>
      </c>
      <c r="BH138" s="393">
        <f t="shared" si="161"/>
        <v>0</v>
      </c>
      <c r="BI138" s="393">
        <f t="shared" si="161"/>
        <v>0</v>
      </c>
      <c r="BJ138" s="393">
        <f t="shared" si="161"/>
        <v>0</v>
      </c>
      <c r="BK138" s="393">
        <f t="shared" si="161"/>
        <v>0</v>
      </c>
      <c r="BL138" s="393">
        <f t="shared" si="161"/>
        <v>0</v>
      </c>
      <c r="BM138" s="393">
        <f t="shared" si="161"/>
        <v>0</v>
      </c>
      <c r="BN138" s="393">
        <f t="shared" si="161"/>
        <v>0</v>
      </c>
      <c r="BO138" s="393">
        <f t="shared" si="161"/>
        <v>0</v>
      </c>
    </row>
    <row r="139" spans="2:67" s="17" customFormat="1" ht="10.199999999999999">
      <c r="B139" s="1123"/>
      <c r="C139" s="1148"/>
      <c r="D139" s="21"/>
      <c r="E139" s="1095"/>
      <c r="F139" s="21"/>
      <c r="H139" s="21"/>
      <c r="I139" s="734"/>
      <c r="J139" s="389"/>
      <c r="K139" s="389"/>
      <c r="L139" s="389"/>
      <c r="M139" s="389"/>
      <c r="N139" s="389"/>
      <c r="O139" s="389"/>
      <c r="P139" s="389"/>
      <c r="Q139" s="389"/>
      <c r="R139" s="389"/>
      <c r="S139" s="389"/>
    </row>
    <row r="140" spans="2:67" s="17" customFormat="1" ht="10.199999999999999">
      <c r="B140" s="1160" t="s">
        <v>1340</v>
      </c>
      <c r="C140" s="1162"/>
      <c r="D140" s="1162"/>
      <c r="E140" s="1095"/>
      <c r="F140" s="1095"/>
      <c r="G140" s="1095"/>
      <c r="H140" s="1095"/>
      <c r="I140" s="734"/>
      <c r="J140" s="1166"/>
      <c r="K140" s="1166"/>
      <c r="L140" s="1166"/>
      <c r="M140" s="1166"/>
      <c r="N140" s="1166"/>
      <c r="O140" s="1166"/>
      <c r="P140" s="1166"/>
      <c r="Q140" s="1166"/>
      <c r="R140" s="1166"/>
      <c r="S140" s="1166"/>
    </row>
    <row r="141" spans="2:67" s="17" customFormat="1" ht="10.199999999999999">
      <c r="B141" s="1115"/>
      <c r="C141" s="1110" t="s">
        <v>1286</v>
      </c>
      <c r="D141" s="1163"/>
      <c r="E141" s="1095"/>
      <c r="F141" s="1111">
        <v>40</v>
      </c>
      <c r="H141" s="564">
        <f>SUM(J141:S141)</f>
        <v>0</v>
      </c>
      <c r="I141" s="734"/>
      <c r="J141" s="599">
        <v>0</v>
      </c>
      <c r="K141" s="599">
        <v>0</v>
      </c>
      <c r="L141" s="599">
        <v>0</v>
      </c>
      <c r="M141" s="599">
        <v>0</v>
      </c>
      <c r="N141" s="599">
        <v>0</v>
      </c>
      <c r="O141" s="599">
        <v>0</v>
      </c>
      <c r="P141" s="599">
        <v>0</v>
      </c>
      <c r="Q141" s="599">
        <v>0</v>
      </c>
      <c r="R141" s="599">
        <v>0</v>
      </c>
      <c r="S141" s="599">
        <v>0</v>
      </c>
      <c r="V141" s="240">
        <f>J141</f>
        <v>0</v>
      </c>
      <c r="W141" s="240">
        <f>V141+K141</f>
        <v>0</v>
      </c>
      <c r="X141" s="240">
        <f t="shared" ref="X141:AE143" si="162">W141+L141</f>
        <v>0</v>
      </c>
      <c r="Y141" s="240">
        <f t="shared" si="162"/>
        <v>0</v>
      </c>
      <c r="Z141" s="240">
        <f t="shared" si="162"/>
        <v>0</v>
      </c>
      <c r="AA141" s="240">
        <f t="shared" si="162"/>
        <v>0</v>
      </c>
      <c r="AB141" s="240">
        <f t="shared" si="162"/>
        <v>0</v>
      </c>
      <c r="AC141" s="240">
        <f t="shared" si="162"/>
        <v>0</v>
      </c>
      <c r="AD141" s="240">
        <f t="shared" si="162"/>
        <v>0</v>
      </c>
      <c r="AE141" s="240">
        <f t="shared" si="162"/>
        <v>0</v>
      </c>
      <c r="AH141" s="1113">
        <f>IF(AH$5&gt;$F141,0,V141/$F141)</f>
        <v>0</v>
      </c>
      <c r="AI141" s="1113">
        <f t="shared" ref="AI141:AQ143" si="163">IF(AI$5&gt;$F141,0,W141/$F141)</f>
        <v>0</v>
      </c>
      <c r="AJ141" s="1113">
        <f t="shared" si="163"/>
        <v>0</v>
      </c>
      <c r="AK141" s="1113">
        <f t="shared" si="163"/>
        <v>0</v>
      </c>
      <c r="AL141" s="1113">
        <f t="shared" si="163"/>
        <v>0</v>
      </c>
      <c r="AM141" s="1113">
        <f t="shared" si="163"/>
        <v>0</v>
      </c>
      <c r="AN141" s="1113">
        <f t="shared" si="163"/>
        <v>0</v>
      </c>
      <c r="AO141" s="1113">
        <f t="shared" si="163"/>
        <v>0</v>
      </c>
      <c r="AP141" s="1113">
        <f t="shared" si="163"/>
        <v>0</v>
      </c>
      <c r="AQ141" s="1113">
        <f t="shared" si="163"/>
        <v>0</v>
      </c>
      <c r="AT141" s="1114">
        <f>AH141</f>
        <v>0</v>
      </c>
      <c r="AU141" s="1114">
        <f>AT141+AI141</f>
        <v>0</v>
      </c>
      <c r="AV141" s="1114">
        <f t="shared" ref="AV141:BC143" si="164">AU141+AJ141</f>
        <v>0</v>
      </c>
      <c r="AW141" s="1114">
        <f t="shared" si="164"/>
        <v>0</v>
      </c>
      <c r="AX141" s="1114">
        <f t="shared" si="164"/>
        <v>0</v>
      </c>
      <c r="AY141" s="1114">
        <f t="shared" si="164"/>
        <v>0</v>
      </c>
      <c r="AZ141" s="1114">
        <f t="shared" si="164"/>
        <v>0</v>
      </c>
      <c r="BA141" s="1114">
        <f t="shared" si="164"/>
        <v>0</v>
      </c>
      <c r="BB141" s="1114">
        <f t="shared" si="164"/>
        <v>0</v>
      </c>
      <c r="BC141" s="1114">
        <f t="shared" si="164"/>
        <v>0</v>
      </c>
      <c r="BF141" s="1113">
        <f>IF((V141-AT141)&lt;1,0,V141-AT141)</f>
        <v>0</v>
      </c>
      <c r="BG141" s="1113">
        <f t="shared" ref="BG141:BO143" si="165">IF((W141-AU141)&lt;1,0,W141-AU141)</f>
        <v>0</v>
      </c>
      <c r="BH141" s="1113">
        <f t="shared" si="165"/>
        <v>0</v>
      </c>
      <c r="BI141" s="1113">
        <f t="shared" si="165"/>
        <v>0</v>
      </c>
      <c r="BJ141" s="1113">
        <f t="shared" si="165"/>
        <v>0</v>
      </c>
      <c r="BK141" s="1113">
        <f t="shared" si="165"/>
        <v>0</v>
      </c>
      <c r="BL141" s="1113">
        <f t="shared" si="165"/>
        <v>0</v>
      </c>
      <c r="BM141" s="1113">
        <f t="shared" si="165"/>
        <v>0</v>
      </c>
      <c r="BN141" s="1113">
        <f t="shared" si="165"/>
        <v>0</v>
      </c>
      <c r="BO141" s="1113">
        <f>IF((AE141-BC141)&lt;1,0,AE141-BC141)</f>
        <v>0</v>
      </c>
    </row>
    <row r="142" spans="2:67" s="17" customFormat="1" ht="10.199999999999999">
      <c r="B142" s="1115"/>
      <c r="C142" s="1110" t="s">
        <v>1286</v>
      </c>
      <c r="D142" s="1163"/>
      <c r="E142" s="1095"/>
      <c r="F142" s="1111">
        <v>40</v>
      </c>
      <c r="H142" s="1116">
        <f>SUM(J142:S142)</f>
        <v>0</v>
      </c>
      <c r="I142" s="734"/>
      <c r="J142" s="636">
        <v>0</v>
      </c>
      <c r="K142" s="636">
        <v>0</v>
      </c>
      <c r="L142" s="636">
        <v>0</v>
      </c>
      <c r="M142" s="636">
        <v>0</v>
      </c>
      <c r="N142" s="636">
        <v>0</v>
      </c>
      <c r="O142" s="636">
        <v>0</v>
      </c>
      <c r="P142" s="636">
        <v>0</v>
      </c>
      <c r="Q142" s="636">
        <v>0</v>
      </c>
      <c r="R142" s="636">
        <v>0</v>
      </c>
      <c r="S142" s="636">
        <v>0</v>
      </c>
      <c r="V142" s="426">
        <f t="shared" ref="V142:V143" si="166">J142</f>
        <v>0</v>
      </c>
      <c r="W142" s="426">
        <f t="shared" ref="W142:W143" si="167">V142+K142</f>
        <v>0</v>
      </c>
      <c r="X142" s="426">
        <f t="shared" si="162"/>
        <v>0</v>
      </c>
      <c r="Y142" s="426">
        <f t="shared" si="162"/>
        <v>0</v>
      </c>
      <c r="Z142" s="426">
        <f t="shared" si="162"/>
        <v>0</v>
      </c>
      <c r="AA142" s="426">
        <f t="shared" si="162"/>
        <v>0</v>
      </c>
      <c r="AB142" s="426">
        <f t="shared" si="162"/>
        <v>0</v>
      </c>
      <c r="AC142" s="426">
        <f t="shared" si="162"/>
        <v>0</v>
      </c>
      <c r="AD142" s="426">
        <f t="shared" si="162"/>
        <v>0</v>
      </c>
      <c r="AE142" s="426">
        <f t="shared" si="162"/>
        <v>0</v>
      </c>
      <c r="AH142" s="1117">
        <f t="shared" ref="AH142:AH143" si="168">IF(AH$5&gt;$F142,0,V142/$F142)</f>
        <v>0</v>
      </c>
      <c r="AI142" s="1117">
        <f t="shared" si="163"/>
        <v>0</v>
      </c>
      <c r="AJ142" s="1117">
        <f t="shared" si="163"/>
        <v>0</v>
      </c>
      <c r="AK142" s="1117">
        <f t="shared" si="163"/>
        <v>0</v>
      </c>
      <c r="AL142" s="1117">
        <f t="shared" si="163"/>
        <v>0</v>
      </c>
      <c r="AM142" s="1117">
        <f t="shared" si="163"/>
        <v>0</v>
      </c>
      <c r="AN142" s="1117">
        <f t="shared" si="163"/>
        <v>0</v>
      </c>
      <c r="AO142" s="1117">
        <f t="shared" si="163"/>
        <v>0</v>
      </c>
      <c r="AP142" s="1117">
        <f t="shared" si="163"/>
        <v>0</v>
      </c>
      <c r="AQ142" s="1117">
        <f t="shared" si="163"/>
        <v>0</v>
      </c>
      <c r="AT142" s="426">
        <f t="shared" ref="AT142:AT143" si="169">AH142</f>
        <v>0</v>
      </c>
      <c r="AU142" s="426">
        <f t="shared" ref="AU142:AU143" si="170">AT142+AI142</f>
        <v>0</v>
      </c>
      <c r="AV142" s="426">
        <f t="shared" si="164"/>
        <v>0</v>
      </c>
      <c r="AW142" s="426">
        <f t="shared" si="164"/>
        <v>0</v>
      </c>
      <c r="AX142" s="426">
        <f t="shared" si="164"/>
        <v>0</v>
      </c>
      <c r="AY142" s="426">
        <f t="shared" si="164"/>
        <v>0</v>
      </c>
      <c r="AZ142" s="426">
        <f t="shared" si="164"/>
        <v>0</v>
      </c>
      <c r="BA142" s="426">
        <f t="shared" si="164"/>
        <v>0</v>
      </c>
      <c r="BB142" s="426">
        <f t="shared" si="164"/>
        <v>0</v>
      </c>
      <c r="BC142" s="426">
        <f t="shared" si="164"/>
        <v>0</v>
      </c>
      <c r="BF142" s="1117">
        <f t="shared" ref="BF142:BF143" si="171">IF((V142-AT142)&lt;1,0,V142-AT142)</f>
        <v>0</v>
      </c>
      <c r="BG142" s="1117">
        <f t="shared" si="165"/>
        <v>0</v>
      </c>
      <c r="BH142" s="1117">
        <f t="shared" si="165"/>
        <v>0</v>
      </c>
      <c r="BI142" s="1117">
        <f t="shared" si="165"/>
        <v>0</v>
      </c>
      <c r="BJ142" s="1117">
        <f t="shared" si="165"/>
        <v>0</v>
      </c>
      <c r="BK142" s="1117">
        <f t="shared" si="165"/>
        <v>0</v>
      </c>
      <c r="BL142" s="1117">
        <f t="shared" si="165"/>
        <v>0</v>
      </c>
      <c r="BM142" s="1117">
        <f t="shared" si="165"/>
        <v>0</v>
      </c>
      <c r="BN142" s="1117">
        <f t="shared" si="165"/>
        <v>0</v>
      </c>
      <c r="BO142" s="1117">
        <f t="shared" si="165"/>
        <v>0</v>
      </c>
    </row>
    <row r="143" spans="2:67" s="17" customFormat="1" ht="12">
      <c r="B143" s="1115"/>
      <c r="C143" s="1110" t="s">
        <v>1286</v>
      </c>
      <c r="D143" s="636"/>
      <c r="E143" s="1095"/>
      <c r="F143" s="1111">
        <v>40</v>
      </c>
      <c r="H143" s="1119">
        <f>SUM(J143:S143)</f>
        <v>0</v>
      </c>
      <c r="I143" s="734"/>
      <c r="J143" s="637">
        <v>0</v>
      </c>
      <c r="K143" s="637">
        <v>0</v>
      </c>
      <c r="L143" s="637">
        <v>0</v>
      </c>
      <c r="M143" s="637">
        <v>0</v>
      </c>
      <c r="N143" s="637">
        <v>0</v>
      </c>
      <c r="O143" s="637">
        <v>0</v>
      </c>
      <c r="P143" s="637">
        <v>0</v>
      </c>
      <c r="Q143" s="637">
        <v>0</v>
      </c>
      <c r="R143" s="637">
        <v>0</v>
      </c>
      <c r="S143" s="637">
        <v>0</v>
      </c>
      <c r="V143" s="428">
        <f t="shared" si="166"/>
        <v>0</v>
      </c>
      <c r="W143" s="428">
        <f t="shared" si="167"/>
        <v>0</v>
      </c>
      <c r="X143" s="428">
        <f t="shared" si="162"/>
        <v>0</v>
      </c>
      <c r="Y143" s="428">
        <f t="shared" si="162"/>
        <v>0</v>
      </c>
      <c r="Z143" s="428">
        <f t="shared" si="162"/>
        <v>0</v>
      </c>
      <c r="AA143" s="428">
        <f t="shared" si="162"/>
        <v>0</v>
      </c>
      <c r="AB143" s="428">
        <f t="shared" si="162"/>
        <v>0</v>
      </c>
      <c r="AC143" s="428">
        <f t="shared" si="162"/>
        <v>0</v>
      </c>
      <c r="AD143" s="428">
        <f t="shared" si="162"/>
        <v>0</v>
      </c>
      <c r="AE143" s="428">
        <f t="shared" si="162"/>
        <v>0</v>
      </c>
      <c r="AH143" s="1121">
        <f t="shared" si="168"/>
        <v>0</v>
      </c>
      <c r="AI143" s="1121">
        <f t="shared" si="163"/>
        <v>0</v>
      </c>
      <c r="AJ143" s="1121">
        <f t="shared" si="163"/>
        <v>0</v>
      </c>
      <c r="AK143" s="1121">
        <f t="shared" si="163"/>
        <v>0</v>
      </c>
      <c r="AL143" s="1121">
        <f t="shared" si="163"/>
        <v>0</v>
      </c>
      <c r="AM143" s="1121">
        <f t="shared" si="163"/>
        <v>0</v>
      </c>
      <c r="AN143" s="1121">
        <f t="shared" si="163"/>
        <v>0</v>
      </c>
      <c r="AO143" s="1121">
        <f t="shared" si="163"/>
        <v>0</v>
      </c>
      <c r="AP143" s="1121">
        <f t="shared" si="163"/>
        <v>0</v>
      </c>
      <c r="AQ143" s="1121">
        <f t="shared" si="163"/>
        <v>0</v>
      </c>
      <c r="AT143" s="428">
        <f t="shared" si="169"/>
        <v>0</v>
      </c>
      <c r="AU143" s="428">
        <f t="shared" si="170"/>
        <v>0</v>
      </c>
      <c r="AV143" s="428">
        <f t="shared" si="164"/>
        <v>0</v>
      </c>
      <c r="AW143" s="428">
        <f t="shared" si="164"/>
        <v>0</v>
      </c>
      <c r="AX143" s="428">
        <f t="shared" si="164"/>
        <v>0</v>
      </c>
      <c r="AY143" s="428">
        <f t="shared" si="164"/>
        <v>0</v>
      </c>
      <c r="AZ143" s="428">
        <f t="shared" si="164"/>
        <v>0</v>
      </c>
      <c r="BA143" s="428">
        <f t="shared" si="164"/>
        <v>0</v>
      </c>
      <c r="BB143" s="428">
        <f t="shared" si="164"/>
        <v>0</v>
      </c>
      <c r="BC143" s="428">
        <f t="shared" si="164"/>
        <v>0</v>
      </c>
      <c r="BF143" s="1121">
        <f t="shared" si="171"/>
        <v>0</v>
      </c>
      <c r="BG143" s="1121">
        <f t="shared" si="165"/>
        <v>0</v>
      </c>
      <c r="BH143" s="1121">
        <f t="shared" si="165"/>
        <v>0</v>
      </c>
      <c r="BI143" s="1121">
        <f t="shared" si="165"/>
        <v>0</v>
      </c>
      <c r="BJ143" s="1121">
        <f t="shared" si="165"/>
        <v>0</v>
      </c>
      <c r="BK143" s="1121">
        <f t="shared" si="165"/>
        <v>0</v>
      </c>
      <c r="BL143" s="1121">
        <f t="shared" si="165"/>
        <v>0</v>
      </c>
      <c r="BM143" s="1121">
        <f t="shared" si="165"/>
        <v>0</v>
      </c>
      <c r="BN143" s="1121">
        <f t="shared" si="165"/>
        <v>0</v>
      </c>
      <c r="BO143" s="1121">
        <f t="shared" si="165"/>
        <v>0</v>
      </c>
    </row>
    <row r="144" spans="2:67" s="17" customFormat="1" ht="10.199999999999999">
      <c r="B144" s="1135"/>
      <c r="C144" s="1165" t="s">
        <v>1341</v>
      </c>
      <c r="D144" s="1095"/>
      <c r="E144" s="1095"/>
      <c r="F144" s="1095"/>
      <c r="H144" s="922">
        <f>SUM(H141:H143)</f>
        <v>0</v>
      </c>
      <c r="I144" s="1139"/>
      <c r="J144" s="393">
        <f>SUM(J141:J143)</f>
        <v>0</v>
      </c>
      <c r="K144" s="393">
        <f t="shared" ref="K144:R144" si="172">SUM(K141:K143)</f>
        <v>0</v>
      </c>
      <c r="L144" s="393">
        <f t="shared" si="172"/>
        <v>0</v>
      </c>
      <c r="M144" s="393">
        <f t="shared" si="172"/>
        <v>0</v>
      </c>
      <c r="N144" s="393">
        <f t="shared" si="172"/>
        <v>0</v>
      </c>
      <c r="O144" s="393">
        <f t="shared" si="172"/>
        <v>0</v>
      </c>
      <c r="P144" s="393">
        <f t="shared" si="172"/>
        <v>0</v>
      </c>
      <c r="Q144" s="393">
        <f t="shared" si="172"/>
        <v>0</v>
      </c>
      <c r="R144" s="393">
        <f t="shared" si="172"/>
        <v>0</v>
      </c>
      <c r="S144" s="393">
        <f>SUM(S141:S143)</f>
        <v>0</v>
      </c>
      <c r="V144" s="393">
        <f t="shared" ref="V144:AE144" si="173">SUM(V141:V143)</f>
        <v>0</v>
      </c>
      <c r="W144" s="393">
        <f t="shared" si="173"/>
        <v>0</v>
      </c>
      <c r="X144" s="393">
        <f t="shared" si="173"/>
        <v>0</v>
      </c>
      <c r="Y144" s="393">
        <f t="shared" si="173"/>
        <v>0</v>
      </c>
      <c r="Z144" s="393">
        <f t="shared" si="173"/>
        <v>0</v>
      </c>
      <c r="AA144" s="393">
        <f t="shared" si="173"/>
        <v>0</v>
      </c>
      <c r="AB144" s="393">
        <f t="shared" si="173"/>
        <v>0</v>
      </c>
      <c r="AC144" s="393">
        <f t="shared" si="173"/>
        <v>0</v>
      </c>
      <c r="AD144" s="393">
        <f t="shared" si="173"/>
        <v>0</v>
      </c>
      <c r="AE144" s="393">
        <f t="shared" si="173"/>
        <v>0</v>
      </c>
      <c r="AH144" s="393">
        <f t="shared" ref="AH144:AQ144" si="174">SUM(AH141:AH143)</f>
        <v>0</v>
      </c>
      <c r="AI144" s="393">
        <f t="shared" si="174"/>
        <v>0</v>
      </c>
      <c r="AJ144" s="393">
        <f t="shared" si="174"/>
        <v>0</v>
      </c>
      <c r="AK144" s="393">
        <f t="shared" si="174"/>
        <v>0</v>
      </c>
      <c r="AL144" s="393">
        <f t="shared" si="174"/>
        <v>0</v>
      </c>
      <c r="AM144" s="393">
        <f t="shared" si="174"/>
        <v>0</v>
      </c>
      <c r="AN144" s="393">
        <f t="shared" si="174"/>
        <v>0</v>
      </c>
      <c r="AO144" s="393">
        <f t="shared" si="174"/>
        <v>0</v>
      </c>
      <c r="AP144" s="393">
        <f t="shared" si="174"/>
        <v>0</v>
      </c>
      <c r="AQ144" s="393">
        <f t="shared" si="174"/>
        <v>0</v>
      </c>
      <c r="AT144" s="393">
        <f t="shared" ref="AT144:BC144" si="175">SUM(AT141:AT143)</f>
        <v>0</v>
      </c>
      <c r="AU144" s="393">
        <f t="shared" si="175"/>
        <v>0</v>
      </c>
      <c r="AV144" s="393">
        <f t="shared" si="175"/>
        <v>0</v>
      </c>
      <c r="AW144" s="393">
        <f t="shared" si="175"/>
        <v>0</v>
      </c>
      <c r="AX144" s="393">
        <f t="shared" si="175"/>
        <v>0</v>
      </c>
      <c r="AY144" s="393">
        <f t="shared" si="175"/>
        <v>0</v>
      </c>
      <c r="AZ144" s="393">
        <f t="shared" si="175"/>
        <v>0</v>
      </c>
      <c r="BA144" s="393">
        <f t="shared" si="175"/>
        <v>0</v>
      </c>
      <c r="BB144" s="393">
        <f t="shared" si="175"/>
        <v>0</v>
      </c>
      <c r="BC144" s="393">
        <f t="shared" si="175"/>
        <v>0</v>
      </c>
      <c r="BF144" s="393">
        <f t="shared" ref="BF144:BO144" si="176">SUM(BF141:BF143)</f>
        <v>0</v>
      </c>
      <c r="BG144" s="393">
        <f t="shared" si="176"/>
        <v>0</v>
      </c>
      <c r="BH144" s="393">
        <f t="shared" si="176"/>
        <v>0</v>
      </c>
      <c r="BI144" s="393">
        <f t="shared" si="176"/>
        <v>0</v>
      </c>
      <c r="BJ144" s="393">
        <f t="shared" si="176"/>
        <v>0</v>
      </c>
      <c r="BK144" s="393">
        <f t="shared" si="176"/>
        <v>0</v>
      </c>
      <c r="BL144" s="393">
        <f t="shared" si="176"/>
        <v>0</v>
      </c>
      <c r="BM144" s="393">
        <f t="shared" si="176"/>
        <v>0</v>
      </c>
      <c r="BN144" s="393">
        <f t="shared" si="176"/>
        <v>0</v>
      </c>
      <c r="BO144" s="393">
        <f t="shared" si="176"/>
        <v>0</v>
      </c>
    </row>
    <row r="145" spans="2:68" s="17" customFormat="1" ht="10.199999999999999">
      <c r="B145" s="1135"/>
      <c r="C145" s="1148"/>
      <c r="D145" s="21"/>
      <c r="E145" s="1095"/>
      <c r="F145" s="21"/>
      <c r="H145" s="21"/>
      <c r="I145" s="734"/>
      <c r="J145" s="389"/>
      <c r="K145" s="389"/>
      <c r="L145" s="389"/>
      <c r="M145" s="389"/>
      <c r="N145" s="389"/>
      <c r="O145" s="389"/>
      <c r="P145" s="389"/>
      <c r="Q145" s="389"/>
      <c r="R145" s="389"/>
      <c r="S145" s="389"/>
    </row>
    <row r="146" spans="2:68" s="17" customFormat="1" ht="10.199999999999999">
      <c r="B146" s="1135"/>
      <c r="C146" s="1148"/>
      <c r="D146" s="21"/>
      <c r="E146" s="1095"/>
      <c r="F146" s="21"/>
      <c r="H146" s="21"/>
      <c r="I146" s="734"/>
      <c r="J146" s="389"/>
      <c r="K146" s="389"/>
      <c r="L146" s="389"/>
      <c r="M146" s="389"/>
      <c r="N146" s="389"/>
      <c r="O146" s="389"/>
      <c r="P146" s="389"/>
      <c r="Q146" s="389"/>
      <c r="R146" s="389"/>
      <c r="S146" s="389"/>
    </row>
    <row r="147" spans="2:68" s="17" customFormat="1" ht="10.199999999999999">
      <c r="B147" s="1160" t="s">
        <v>464</v>
      </c>
      <c r="C147" s="1162"/>
      <c r="D147" s="1162"/>
      <c r="E147" s="1095"/>
      <c r="F147" s="1095"/>
      <c r="G147" s="1095"/>
      <c r="H147" s="1095"/>
      <c r="I147" s="734"/>
      <c r="J147" s="1166"/>
      <c r="K147" s="734"/>
      <c r="L147" s="734"/>
      <c r="M147" s="734"/>
      <c r="N147" s="734"/>
      <c r="O147" s="734"/>
      <c r="P147" s="734"/>
      <c r="Q147" s="734"/>
      <c r="R147" s="734"/>
      <c r="S147" s="734"/>
    </row>
    <row r="148" spans="2:68" s="17" customFormat="1" ht="10.199999999999999">
      <c r="B148" s="1115"/>
      <c r="C148" s="1167" t="s">
        <v>1286</v>
      </c>
      <c r="D148" s="1168"/>
      <c r="E148" s="1095"/>
      <c r="F148" s="1111">
        <v>40</v>
      </c>
      <c r="H148" s="564">
        <f t="shared" ref="H148:H158" si="177">SUM(J148:S148)</f>
        <v>0</v>
      </c>
      <c r="I148" s="21"/>
      <c r="J148" s="1168">
        <v>0</v>
      </c>
      <c r="K148" s="1168">
        <v>0</v>
      </c>
      <c r="L148" s="1168">
        <v>0</v>
      </c>
      <c r="M148" s="1168">
        <v>0</v>
      </c>
      <c r="N148" s="1168">
        <v>0</v>
      </c>
      <c r="O148" s="1168">
        <v>0</v>
      </c>
      <c r="P148" s="1168">
        <v>0</v>
      </c>
      <c r="Q148" s="1168">
        <v>0</v>
      </c>
      <c r="R148" s="1168">
        <v>0</v>
      </c>
      <c r="S148" s="1168">
        <v>0</v>
      </c>
      <c r="V148" s="240">
        <f>J148</f>
        <v>0</v>
      </c>
      <c r="W148" s="240">
        <f>V148+K148</f>
        <v>0</v>
      </c>
      <c r="X148" s="240">
        <f t="shared" ref="X148:AE158" si="178">W148+L148</f>
        <v>0</v>
      </c>
      <c r="Y148" s="240">
        <f t="shared" si="178"/>
        <v>0</v>
      </c>
      <c r="Z148" s="240">
        <f t="shared" si="178"/>
        <v>0</v>
      </c>
      <c r="AA148" s="240">
        <f t="shared" si="178"/>
        <v>0</v>
      </c>
      <c r="AB148" s="240">
        <f t="shared" si="178"/>
        <v>0</v>
      </c>
      <c r="AC148" s="240">
        <f t="shared" si="178"/>
        <v>0</v>
      </c>
      <c r="AD148" s="240">
        <f t="shared" si="178"/>
        <v>0</v>
      </c>
      <c r="AE148" s="240">
        <f t="shared" si="178"/>
        <v>0</v>
      </c>
      <c r="AH148" s="1113">
        <f>IF(AH$5&gt;$F148,0,V148/$F148)</f>
        <v>0</v>
      </c>
      <c r="AI148" s="1113">
        <f t="shared" ref="AI148:AQ158" si="179">IF(AI$5&gt;$F148,0,W148/$F148)</f>
        <v>0</v>
      </c>
      <c r="AJ148" s="1113">
        <f t="shared" si="179"/>
        <v>0</v>
      </c>
      <c r="AK148" s="1113">
        <f t="shared" si="179"/>
        <v>0</v>
      </c>
      <c r="AL148" s="1113">
        <f t="shared" si="179"/>
        <v>0</v>
      </c>
      <c r="AM148" s="1113">
        <f t="shared" si="179"/>
        <v>0</v>
      </c>
      <c r="AN148" s="1113">
        <f t="shared" si="179"/>
        <v>0</v>
      </c>
      <c r="AO148" s="1113">
        <f t="shared" si="179"/>
        <v>0</v>
      </c>
      <c r="AP148" s="1113">
        <f t="shared" si="179"/>
        <v>0</v>
      </c>
      <c r="AQ148" s="1113">
        <f t="shared" si="179"/>
        <v>0</v>
      </c>
      <c r="AT148" s="1114">
        <f>AH148</f>
        <v>0</v>
      </c>
      <c r="AU148" s="1114">
        <f>AT148+AI148</f>
        <v>0</v>
      </c>
      <c r="AV148" s="1114">
        <f t="shared" ref="AV148:BC158" si="180">AU148+AJ148</f>
        <v>0</v>
      </c>
      <c r="AW148" s="1114">
        <f t="shared" si="180"/>
        <v>0</v>
      </c>
      <c r="AX148" s="1114">
        <f t="shared" si="180"/>
        <v>0</v>
      </c>
      <c r="AY148" s="1114">
        <f t="shared" si="180"/>
        <v>0</v>
      </c>
      <c r="AZ148" s="1114">
        <f t="shared" si="180"/>
        <v>0</v>
      </c>
      <c r="BA148" s="1114">
        <f t="shared" si="180"/>
        <v>0</v>
      </c>
      <c r="BB148" s="1114">
        <f t="shared" si="180"/>
        <v>0</v>
      </c>
      <c r="BC148" s="1114">
        <f t="shared" si="180"/>
        <v>0</v>
      </c>
      <c r="BF148" s="1113">
        <f>IF((V148-AT148)&lt;1,0,V148-AT148)</f>
        <v>0</v>
      </c>
      <c r="BG148" s="1113">
        <f t="shared" ref="BG148:BO158" si="181">IF((W148-AU148)&lt;1,0,W148-AU148)</f>
        <v>0</v>
      </c>
      <c r="BH148" s="1113">
        <f t="shared" si="181"/>
        <v>0</v>
      </c>
      <c r="BI148" s="1113">
        <f t="shared" si="181"/>
        <v>0</v>
      </c>
      <c r="BJ148" s="1113">
        <f t="shared" si="181"/>
        <v>0</v>
      </c>
      <c r="BK148" s="1113">
        <f t="shared" si="181"/>
        <v>0</v>
      </c>
      <c r="BL148" s="1113">
        <f t="shared" si="181"/>
        <v>0</v>
      </c>
      <c r="BM148" s="1113">
        <f t="shared" si="181"/>
        <v>0</v>
      </c>
      <c r="BN148" s="1113">
        <f t="shared" si="181"/>
        <v>0</v>
      </c>
      <c r="BO148" s="1113">
        <f>IF((AE148-BC148)&lt;1,0,AE148-BC148)</f>
        <v>0</v>
      </c>
    </row>
    <row r="149" spans="2:68" s="17" customFormat="1" ht="10.199999999999999">
      <c r="B149" s="1115"/>
      <c r="C149" s="1167" t="s">
        <v>1286</v>
      </c>
      <c r="D149" s="1163"/>
      <c r="E149" s="1095"/>
      <c r="F149" s="1111">
        <v>40</v>
      </c>
      <c r="H149" s="1116">
        <f t="shared" si="177"/>
        <v>0</v>
      </c>
      <c r="I149" s="21"/>
      <c r="J149" s="636">
        <v>0</v>
      </c>
      <c r="K149" s="636">
        <v>0</v>
      </c>
      <c r="L149" s="636">
        <v>0</v>
      </c>
      <c r="M149" s="636">
        <v>0</v>
      </c>
      <c r="N149" s="636">
        <v>0</v>
      </c>
      <c r="O149" s="636">
        <v>0</v>
      </c>
      <c r="P149" s="636">
        <v>0</v>
      </c>
      <c r="Q149" s="636">
        <v>0</v>
      </c>
      <c r="R149" s="636">
        <v>0</v>
      </c>
      <c r="S149" s="636">
        <v>0</v>
      </c>
      <c r="V149" s="426">
        <f t="shared" ref="V149:V158" si="182">J149</f>
        <v>0</v>
      </c>
      <c r="W149" s="426">
        <f t="shared" ref="W149:W158" si="183">V149+K149</f>
        <v>0</v>
      </c>
      <c r="X149" s="426">
        <f t="shared" si="178"/>
        <v>0</v>
      </c>
      <c r="Y149" s="426">
        <f t="shared" si="178"/>
        <v>0</v>
      </c>
      <c r="Z149" s="426">
        <f t="shared" si="178"/>
        <v>0</v>
      </c>
      <c r="AA149" s="426">
        <f t="shared" si="178"/>
        <v>0</v>
      </c>
      <c r="AB149" s="426">
        <f t="shared" si="178"/>
        <v>0</v>
      </c>
      <c r="AC149" s="426">
        <f t="shared" si="178"/>
        <v>0</v>
      </c>
      <c r="AD149" s="426">
        <f t="shared" si="178"/>
        <v>0</v>
      </c>
      <c r="AE149" s="426">
        <f t="shared" si="178"/>
        <v>0</v>
      </c>
      <c r="AH149" s="1117">
        <f t="shared" ref="AH149:AH158" si="184">IF(AH$5&gt;$F149,0,V149/$F149)</f>
        <v>0</v>
      </c>
      <c r="AI149" s="1117">
        <f t="shared" si="179"/>
        <v>0</v>
      </c>
      <c r="AJ149" s="1117">
        <f t="shared" si="179"/>
        <v>0</v>
      </c>
      <c r="AK149" s="1117">
        <f t="shared" si="179"/>
        <v>0</v>
      </c>
      <c r="AL149" s="1117">
        <f t="shared" si="179"/>
        <v>0</v>
      </c>
      <c r="AM149" s="1117">
        <f t="shared" si="179"/>
        <v>0</v>
      </c>
      <c r="AN149" s="1117">
        <f t="shared" si="179"/>
        <v>0</v>
      </c>
      <c r="AO149" s="1117">
        <f t="shared" si="179"/>
        <v>0</v>
      </c>
      <c r="AP149" s="1117">
        <f t="shared" si="179"/>
        <v>0</v>
      </c>
      <c r="AQ149" s="1117">
        <f t="shared" si="179"/>
        <v>0</v>
      </c>
      <c r="AT149" s="426">
        <f t="shared" ref="AT149:AT158" si="185">AH149</f>
        <v>0</v>
      </c>
      <c r="AU149" s="426">
        <f t="shared" ref="AU149:AU158" si="186">AT149+AI149</f>
        <v>0</v>
      </c>
      <c r="AV149" s="426">
        <f t="shared" si="180"/>
        <v>0</v>
      </c>
      <c r="AW149" s="426">
        <f t="shared" si="180"/>
        <v>0</v>
      </c>
      <c r="AX149" s="426">
        <f t="shared" si="180"/>
        <v>0</v>
      </c>
      <c r="AY149" s="426">
        <f t="shared" si="180"/>
        <v>0</v>
      </c>
      <c r="AZ149" s="426">
        <f t="shared" si="180"/>
        <v>0</v>
      </c>
      <c r="BA149" s="426">
        <f t="shared" si="180"/>
        <v>0</v>
      </c>
      <c r="BB149" s="426">
        <f t="shared" si="180"/>
        <v>0</v>
      </c>
      <c r="BC149" s="426">
        <f t="shared" si="180"/>
        <v>0</v>
      </c>
      <c r="BF149" s="1117">
        <f t="shared" ref="BF149:BF158" si="187">IF((V149-AT149)&lt;1,0,V149-AT149)</f>
        <v>0</v>
      </c>
      <c r="BG149" s="1117">
        <f t="shared" si="181"/>
        <v>0</v>
      </c>
      <c r="BH149" s="1117">
        <f t="shared" si="181"/>
        <v>0</v>
      </c>
      <c r="BI149" s="1117">
        <f t="shared" si="181"/>
        <v>0</v>
      </c>
      <c r="BJ149" s="1117">
        <f t="shared" si="181"/>
        <v>0</v>
      </c>
      <c r="BK149" s="1117">
        <f t="shared" si="181"/>
        <v>0</v>
      </c>
      <c r="BL149" s="1117">
        <f t="shared" si="181"/>
        <v>0</v>
      </c>
      <c r="BM149" s="1117">
        <f t="shared" si="181"/>
        <v>0</v>
      </c>
      <c r="BN149" s="1117">
        <f t="shared" si="181"/>
        <v>0</v>
      </c>
      <c r="BO149" s="1117">
        <f t="shared" si="181"/>
        <v>0</v>
      </c>
    </row>
    <row r="150" spans="2:68" s="17" customFormat="1" ht="10.199999999999999">
      <c r="B150" s="1115"/>
      <c r="C150" s="1167" t="s">
        <v>1286</v>
      </c>
      <c r="D150" s="1163"/>
      <c r="E150" s="1095"/>
      <c r="F150" s="1111">
        <v>40</v>
      </c>
      <c r="H150" s="1116">
        <f t="shared" si="177"/>
        <v>0</v>
      </c>
      <c r="I150" s="21"/>
      <c r="J150" s="636">
        <v>0</v>
      </c>
      <c r="K150" s="636">
        <v>0</v>
      </c>
      <c r="L150" s="636">
        <v>0</v>
      </c>
      <c r="M150" s="636">
        <v>0</v>
      </c>
      <c r="N150" s="636">
        <v>0</v>
      </c>
      <c r="O150" s="636">
        <v>0</v>
      </c>
      <c r="P150" s="636">
        <v>0</v>
      </c>
      <c r="Q150" s="636">
        <v>0</v>
      </c>
      <c r="R150" s="636">
        <v>0</v>
      </c>
      <c r="S150" s="636">
        <v>0</v>
      </c>
      <c r="V150" s="426">
        <f t="shared" si="182"/>
        <v>0</v>
      </c>
      <c r="W150" s="426">
        <f t="shared" si="183"/>
        <v>0</v>
      </c>
      <c r="X150" s="426">
        <f t="shared" si="178"/>
        <v>0</v>
      </c>
      <c r="Y150" s="426">
        <f t="shared" si="178"/>
        <v>0</v>
      </c>
      <c r="Z150" s="426">
        <f t="shared" si="178"/>
        <v>0</v>
      </c>
      <c r="AA150" s="426">
        <f t="shared" si="178"/>
        <v>0</v>
      </c>
      <c r="AB150" s="426">
        <f t="shared" si="178"/>
        <v>0</v>
      </c>
      <c r="AC150" s="426">
        <f t="shared" si="178"/>
        <v>0</v>
      </c>
      <c r="AD150" s="426">
        <f t="shared" si="178"/>
        <v>0</v>
      </c>
      <c r="AE150" s="426">
        <f t="shared" si="178"/>
        <v>0</v>
      </c>
      <c r="AH150" s="1117">
        <f t="shared" si="184"/>
        <v>0</v>
      </c>
      <c r="AI150" s="1117">
        <f t="shared" si="179"/>
        <v>0</v>
      </c>
      <c r="AJ150" s="1117">
        <f t="shared" si="179"/>
        <v>0</v>
      </c>
      <c r="AK150" s="1117">
        <f t="shared" si="179"/>
        <v>0</v>
      </c>
      <c r="AL150" s="1117">
        <f t="shared" si="179"/>
        <v>0</v>
      </c>
      <c r="AM150" s="1117">
        <f t="shared" si="179"/>
        <v>0</v>
      </c>
      <c r="AN150" s="1117">
        <f t="shared" si="179"/>
        <v>0</v>
      </c>
      <c r="AO150" s="1117">
        <f t="shared" si="179"/>
        <v>0</v>
      </c>
      <c r="AP150" s="1117">
        <f t="shared" si="179"/>
        <v>0</v>
      </c>
      <c r="AQ150" s="1117">
        <f t="shared" si="179"/>
        <v>0</v>
      </c>
      <c r="AT150" s="426">
        <f t="shared" si="185"/>
        <v>0</v>
      </c>
      <c r="AU150" s="426">
        <f t="shared" si="186"/>
        <v>0</v>
      </c>
      <c r="AV150" s="426">
        <f t="shared" si="180"/>
        <v>0</v>
      </c>
      <c r="AW150" s="426">
        <f t="shared" si="180"/>
        <v>0</v>
      </c>
      <c r="AX150" s="426">
        <f t="shared" si="180"/>
        <v>0</v>
      </c>
      <c r="AY150" s="426">
        <f t="shared" si="180"/>
        <v>0</v>
      </c>
      <c r="AZ150" s="426">
        <f t="shared" si="180"/>
        <v>0</v>
      </c>
      <c r="BA150" s="426">
        <f t="shared" si="180"/>
        <v>0</v>
      </c>
      <c r="BB150" s="426">
        <f t="shared" si="180"/>
        <v>0</v>
      </c>
      <c r="BC150" s="426">
        <f t="shared" si="180"/>
        <v>0</v>
      </c>
      <c r="BF150" s="1117">
        <f t="shared" si="187"/>
        <v>0</v>
      </c>
      <c r="BG150" s="1117">
        <f t="shared" si="181"/>
        <v>0</v>
      </c>
      <c r="BH150" s="1117">
        <f t="shared" si="181"/>
        <v>0</v>
      </c>
      <c r="BI150" s="1117">
        <f t="shared" si="181"/>
        <v>0</v>
      </c>
      <c r="BJ150" s="1117">
        <f t="shared" si="181"/>
        <v>0</v>
      </c>
      <c r="BK150" s="1117">
        <f t="shared" si="181"/>
        <v>0</v>
      </c>
      <c r="BL150" s="1117">
        <f t="shared" si="181"/>
        <v>0</v>
      </c>
      <c r="BM150" s="1117">
        <f t="shared" si="181"/>
        <v>0</v>
      </c>
      <c r="BN150" s="1117">
        <f t="shared" si="181"/>
        <v>0</v>
      </c>
      <c r="BO150" s="1117">
        <f t="shared" si="181"/>
        <v>0</v>
      </c>
    </row>
    <row r="151" spans="2:68" s="17" customFormat="1" ht="10.199999999999999">
      <c r="B151" s="1115"/>
      <c r="C151" s="1167" t="s">
        <v>1286</v>
      </c>
      <c r="D151" s="1163"/>
      <c r="E151" s="1095"/>
      <c r="F151" s="1111">
        <v>40</v>
      </c>
      <c r="H151" s="1116">
        <f t="shared" si="177"/>
        <v>0</v>
      </c>
      <c r="I151" s="21"/>
      <c r="J151" s="636">
        <v>0</v>
      </c>
      <c r="K151" s="636">
        <v>0</v>
      </c>
      <c r="L151" s="636">
        <v>0</v>
      </c>
      <c r="M151" s="636">
        <v>0</v>
      </c>
      <c r="N151" s="636">
        <v>0</v>
      </c>
      <c r="O151" s="636">
        <v>0</v>
      </c>
      <c r="P151" s="636">
        <v>0</v>
      </c>
      <c r="Q151" s="636">
        <v>0</v>
      </c>
      <c r="R151" s="636">
        <v>0</v>
      </c>
      <c r="S151" s="636">
        <v>0</v>
      </c>
      <c r="V151" s="426">
        <f t="shared" si="182"/>
        <v>0</v>
      </c>
      <c r="W151" s="426">
        <f t="shared" si="183"/>
        <v>0</v>
      </c>
      <c r="X151" s="426">
        <f t="shared" si="178"/>
        <v>0</v>
      </c>
      <c r="Y151" s="426">
        <f t="shared" si="178"/>
        <v>0</v>
      </c>
      <c r="Z151" s="426">
        <f t="shared" si="178"/>
        <v>0</v>
      </c>
      <c r="AA151" s="426">
        <f t="shared" si="178"/>
        <v>0</v>
      </c>
      <c r="AB151" s="426">
        <f t="shared" si="178"/>
        <v>0</v>
      </c>
      <c r="AC151" s="426">
        <f t="shared" si="178"/>
        <v>0</v>
      </c>
      <c r="AD151" s="426">
        <f t="shared" si="178"/>
        <v>0</v>
      </c>
      <c r="AE151" s="426">
        <f t="shared" si="178"/>
        <v>0</v>
      </c>
      <c r="AH151" s="1117">
        <f t="shared" si="184"/>
        <v>0</v>
      </c>
      <c r="AI151" s="1117">
        <f t="shared" si="179"/>
        <v>0</v>
      </c>
      <c r="AJ151" s="1117">
        <f t="shared" si="179"/>
        <v>0</v>
      </c>
      <c r="AK151" s="1117">
        <f t="shared" si="179"/>
        <v>0</v>
      </c>
      <c r="AL151" s="1117">
        <f t="shared" si="179"/>
        <v>0</v>
      </c>
      <c r="AM151" s="1117">
        <f t="shared" si="179"/>
        <v>0</v>
      </c>
      <c r="AN151" s="1117">
        <f t="shared" si="179"/>
        <v>0</v>
      </c>
      <c r="AO151" s="1117">
        <f t="shared" si="179"/>
        <v>0</v>
      </c>
      <c r="AP151" s="1117">
        <f t="shared" si="179"/>
        <v>0</v>
      </c>
      <c r="AQ151" s="1117">
        <f t="shared" si="179"/>
        <v>0</v>
      </c>
      <c r="AT151" s="426">
        <f t="shared" si="185"/>
        <v>0</v>
      </c>
      <c r="AU151" s="426">
        <f t="shared" si="186"/>
        <v>0</v>
      </c>
      <c r="AV151" s="426">
        <f t="shared" si="180"/>
        <v>0</v>
      </c>
      <c r="AW151" s="426">
        <f t="shared" si="180"/>
        <v>0</v>
      </c>
      <c r="AX151" s="426">
        <f t="shared" si="180"/>
        <v>0</v>
      </c>
      <c r="AY151" s="426">
        <f t="shared" si="180"/>
        <v>0</v>
      </c>
      <c r="AZ151" s="426">
        <f t="shared" si="180"/>
        <v>0</v>
      </c>
      <c r="BA151" s="426">
        <f t="shared" si="180"/>
        <v>0</v>
      </c>
      <c r="BB151" s="426">
        <f t="shared" si="180"/>
        <v>0</v>
      </c>
      <c r="BC151" s="426">
        <f t="shared" si="180"/>
        <v>0</v>
      </c>
      <c r="BF151" s="1117">
        <f t="shared" si="187"/>
        <v>0</v>
      </c>
      <c r="BG151" s="1117">
        <f t="shared" si="181"/>
        <v>0</v>
      </c>
      <c r="BH151" s="1117">
        <f t="shared" si="181"/>
        <v>0</v>
      </c>
      <c r="BI151" s="1117">
        <f t="shared" si="181"/>
        <v>0</v>
      </c>
      <c r="BJ151" s="1117">
        <f t="shared" si="181"/>
        <v>0</v>
      </c>
      <c r="BK151" s="1117">
        <f t="shared" si="181"/>
        <v>0</v>
      </c>
      <c r="BL151" s="1117">
        <f t="shared" si="181"/>
        <v>0</v>
      </c>
      <c r="BM151" s="1117">
        <f t="shared" si="181"/>
        <v>0</v>
      </c>
      <c r="BN151" s="1117">
        <f t="shared" si="181"/>
        <v>0</v>
      </c>
      <c r="BO151" s="1117">
        <f t="shared" si="181"/>
        <v>0</v>
      </c>
    </row>
    <row r="152" spans="2:68" s="17" customFormat="1" ht="10.199999999999999">
      <c r="B152" s="1115"/>
      <c r="C152" s="1167" t="s">
        <v>1286</v>
      </c>
      <c r="D152" s="1163"/>
      <c r="E152" s="1095"/>
      <c r="F152" s="1111">
        <v>40</v>
      </c>
      <c r="H152" s="1116">
        <f t="shared" si="177"/>
        <v>0</v>
      </c>
      <c r="I152" s="21"/>
      <c r="J152" s="636">
        <v>0</v>
      </c>
      <c r="K152" s="636">
        <v>0</v>
      </c>
      <c r="L152" s="636">
        <v>0</v>
      </c>
      <c r="M152" s="636">
        <v>0</v>
      </c>
      <c r="N152" s="636">
        <v>0</v>
      </c>
      <c r="O152" s="636">
        <v>0</v>
      </c>
      <c r="P152" s="636">
        <v>0</v>
      </c>
      <c r="Q152" s="636">
        <v>0</v>
      </c>
      <c r="R152" s="636">
        <v>0</v>
      </c>
      <c r="S152" s="636">
        <v>0</v>
      </c>
      <c r="V152" s="426">
        <f t="shared" si="182"/>
        <v>0</v>
      </c>
      <c r="W152" s="426">
        <f t="shared" si="183"/>
        <v>0</v>
      </c>
      <c r="X152" s="426">
        <f t="shared" si="178"/>
        <v>0</v>
      </c>
      <c r="Y152" s="426">
        <f t="shared" si="178"/>
        <v>0</v>
      </c>
      <c r="Z152" s="426">
        <f t="shared" si="178"/>
        <v>0</v>
      </c>
      <c r="AA152" s="426">
        <f t="shared" si="178"/>
        <v>0</v>
      </c>
      <c r="AB152" s="426">
        <f t="shared" si="178"/>
        <v>0</v>
      </c>
      <c r="AC152" s="426">
        <f t="shared" si="178"/>
        <v>0</v>
      </c>
      <c r="AD152" s="426">
        <f t="shared" si="178"/>
        <v>0</v>
      </c>
      <c r="AE152" s="426">
        <f t="shared" si="178"/>
        <v>0</v>
      </c>
      <c r="AH152" s="1117">
        <f t="shared" si="184"/>
        <v>0</v>
      </c>
      <c r="AI152" s="1117">
        <f t="shared" si="179"/>
        <v>0</v>
      </c>
      <c r="AJ152" s="1117">
        <f t="shared" si="179"/>
        <v>0</v>
      </c>
      <c r="AK152" s="1117">
        <f t="shared" si="179"/>
        <v>0</v>
      </c>
      <c r="AL152" s="1117">
        <f t="shared" si="179"/>
        <v>0</v>
      </c>
      <c r="AM152" s="1117">
        <f t="shared" si="179"/>
        <v>0</v>
      </c>
      <c r="AN152" s="1117">
        <f t="shared" si="179"/>
        <v>0</v>
      </c>
      <c r="AO152" s="1117">
        <f t="shared" si="179"/>
        <v>0</v>
      </c>
      <c r="AP152" s="1117">
        <f t="shared" si="179"/>
        <v>0</v>
      </c>
      <c r="AQ152" s="1117">
        <f t="shared" si="179"/>
        <v>0</v>
      </c>
      <c r="AT152" s="426">
        <f t="shared" si="185"/>
        <v>0</v>
      </c>
      <c r="AU152" s="426">
        <f t="shared" si="186"/>
        <v>0</v>
      </c>
      <c r="AV152" s="426">
        <f t="shared" si="180"/>
        <v>0</v>
      </c>
      <c r="AW152" s="426">
        <f t="shared" si="180"/>
        <v>0</v>
      </c>
      <c r="AX152" s="426">
        <f t="shared" si="180"/>
        <v>0</v>
      </c>
      <c r="AY152" s="426">
        <f t="shared" si="180"/>
        <v>0</v>
      </c>
      <c r="AZ152" s="426">
        <f t="shared" si="180"/>
        <v>0</v>
      </c>
      <c r="BA152" s="426">
        <f t="shared" si="180"/>
        <v>0</v>
      </c>
      <c r="BB152" s="426">
        <f t="shared" si="180"/>
        <v>0</v>
      </c>
      <c r="BC152" s="426">
        <f t="shared" si="180"/>
        <v>0</v>
      </c>
      <c r="BF152" s="1117">
        <f t="shared" si="187"/>
        <v>0</v>
      </c>
      <c r="BG152" s="1117">
        <f t="shared" si="181"/>
        <v>0</v>
      </c>
      <c r="BH152" s="1117">
        <f t="shared" si="181"/>
        <v>0</v>
      </c>
      <c r="BI152" s="1117">
        <f t="shared" si="181"/>
        <v>0</v>
      </c>
      <c r="BJ152" s="1117">
        <f t="shared" si="181"/>
        <v>0</v>
      </c>
      <c r="BK152" s="1117">
        <f t="shared" si="181"/>
        <v>0</v>
      </c>
      <c r="BL152" s="1117">
        <f t="shared" si="181"/>
        <v>0</v>
      </c>
      <c r="BM152" s="1117">
        <f t="shared" si="181"/>
        <v>0</v>
      </c>
      <c r="BN152" s="1117">
        <f t="shared" si="181"/>
        <v>0</v>
      </c>
      <c r="BO152" s="1117">
        <f t="shared" si="181"/>
        <v>0</v>
      </c>
    </row>
    <row r="153" spans="2:68" s="17" customFormat="1" ht="10.199999999999999">
      <c r="B153" s="1115"/>
      <c r="C153" s="1167" t="s">
        <v>1286</v>
      </c>
      <c r="D153" s="636"/>
      <c r="E153" s="1095"/>
      <c r="F153" s="1111">
        <v>40</v>
      </c>
      <c r="H153" s="1116">
        <f t="shared" si="177"/>
        <v>0</v>
      </c>
      <c r="I153" s="21"/>
      <c r="J153" s="636">
        <v>0</v>
      </c>
      <c r="K153" s="636">
        <v>0</v>
      </c>
      <c r="L153" s="636">
        <v>0</v>
      </c>
      <c r="M153" s="636">
        <v>0</v>
      </c>
      <c r="N153" s="636">
        <v>0</v>
      </c>
      <c r="O153" s="636">
        <v>0</v>
      </c>
      <c r="P153" s="636">
        <v>0</v>
      </c>
      <c r="Q153" s="636">
        <v>0</v>
      </c>
      <c r="R153" s="636">
        <v>0</v>
      </c>
      <c r="S153" s="636">
        <v>0</v>
      </c>
      <c r="V153" s="426">
        <f t="shared" si="182"/>
        <v>0</v>
      </c>
      <c r="W153" s="426">
        <f t="shared" si="183"/>
        <v>0</v>
      </c>
      <c r="X153" s="426">
        <f t="shared" si="178"/>
        <v>0</v>
      </c>
      <c r="Y153" s="426">
        <f t="shared" si="178"/>
        <v>0</v>
      </c>
      <c r="Z153" s="426">
        <f t="shared" si="178"/>
        <v>0</v>
      </c>
      <c r="AA153" s="426">
        <f t="shared" si="178"/>
        <v>0</v>
      </c>
      <c r="AB153" s="426">
        <f t="shared" si="178"/>
        <v>0</v>
      </c>
      <c r="AC153" s="426">
        <f t="shared" si="178"/>
        <v>0</v>
      </c>
      <c r="AD153" s="426">
        <f t="shared" si="178"/>
        <v>0</v>
      </c>
      <c r="AE153" s="426">
        <f t="shared" si="178"/>
        <v>0</v>
      </c>
      <c r="AH153" s="1117">
        <f t="shared" si="184"/>
        <v>0</v>
      </c>
      <c r="AI153" s="1117">
        <f t="shared" si="179"/>
        <v>0</v>
      </c>
      <c r="AJ153" s="1117">
        <f t="shared" si="179"/>
        <v>0</v>
      </c>
      <c r="AK153" s="1117">
        <f t="shared" si="179"/>
        <v>0</v>
      </c>
      <c r="AL153" s="1117">
        <f t="shared" si="179"/>
        <v>0</v>
      </c>
      <c r="AM153" s="1117">
        <f t="shared" si="179"/>
        <v>0</v>
      </c>
      <c r="AN153" s="1117">
        <f t="shared" si="179"/>
        <v>0</v>
      </c>
      <c r="AO153" s="1117">
        <f t="shared" si="179"/>
        <v>0</v>
      </c>
      <c r="AP153" s="1117">
        <f t="shared" si="179"/>
        <v>0</v>
      </c>
      <c r="AQ153" s="1117">
        <f t="shared" si="179"/>
        <v>0</v>
      </c>
      <c r="AT153" s="426">
        <f t="shared" si="185"/>
        <v>0</v>
      </c>
      <c r="AU153" s="426">
        <f t="shared" si="186"/>
        <v>0</v>
      </c>
      <c r="AV153" s="426">
        <f t="shared" si="180"/>
        <v>0</v>
      </c>
      <c r="AW153" s="426">
        <f t="shared" si="180"/>
        <v>0</v>
      </c>
      <c r="AX153" s="426">
        <f t="shared" si="180"/>
        <v>0</v>
      </c>
      <c r="AY153" s="426">
        <f t="shared" si="180"/>
        <v>0</v>
      </c>
      <c r="AZ153" s="426">
        <f t="shared" si="180"/>
        <v>0</v>
      </c>
      <c r="BA153" s="426">
        <f t="shared" si="180"/>
        <v>0</v>
      </c>
      <c r="BB153" s="426">
        <f t="shared" si="180"/>
        <v>0</v>
      </c>
      <c r="BC153" s="426">
        <f t="shared" si="180"/>
        <v>0</v>
      </c>
      <c r="BF153" s="1117">
        <f t="shared" si="187"/>
        <v>0</v>
      </c>
      <c r="BG153" s="1117">
        <f t="shared" si="181"/>
        <v>0</v>
      </c>
      <c r="BH153" s="1117">
        <f t="shared" si="181"/>
        <v>0</v>
      </c>
      <c r="BI153" s="1117">
        <f t="shared" si="181"/>
        <v>0</v>
      </c>
      <c r="BJ153" s="1117">
        <f t="shared" si="181"/>
        <v>0</v>
      </c>
      <c r="BK153" s="1117">
        <f t="shared" si="181"/>
        <v>0</v>
      </c>
      <c r="BL153" s="1117">
        <f t="shared" si="181"/>
        <v>0</v>
      </c>
      <c r="BM153" s="1117">
        <f t="shared" si="181"/>
        <v>0</v>
      </c>
      <c r="BN153" s="1117">
        <f t="shared" si="181"/>
        <v>0</v>
      </c>
      <c r="BO153" s="1117">
        <f t="shared" si="181"/>
        <v>0</v>
      </c>
    </row>
    <row r="154" spans="2:68" s="17" customFormat="1" ht="10.199999999999999">
      <c r="B154" s="1115"/>
      <c r="C154" s="1167" t="s">
        <v>1286</v>
      </c>
      <c r="D154" s="1163"/>
      <c r="E154" s="1095"/>
      <c r="F154" s="1111">
        <v>40</v>
      </c>
      <c r="H154" s="1116">
        <f t="shared" si="177"/>
        <v>0</v>
      </c>
      <c r="I154" s="21"/>
      <c r="J154" s="636">
        <v>0</v>
      </c>
      <c r="K154" s="636">
        <v>0</v>
      </c>
      <c r="L154" s="636">
        <v>0</v>
      </c>
      <c r="M154" s="636">
        <v>0</v>
      </c>
      <c r="N154" s="636">
        <v>0</v>
      </c>
      <c r="O154" s="636">
        <v>0</v>
      </c>
      <c r="P154" s="636">
        <v>0</v>
      </c>
      <c r="Q154" s="636">
        <v>0</v>
      </c>
      <c r="R154" s="636">
        <v>0</v>
      </c>
      <c r="S154" s="636">
        <v>0</v>
      </c>
      <c r="V154" s="426">
        <f t="shared" si="182"/>
        <v>0</v>
      </c>
      <c r="W154" s="426">
        <f t="shared" si="183"/>
        <v>0</v>
      </c>
      <c r="X154" s="426">
        <f t="shared" si="178"/>
        <v>0</v>
      </c>
      <c r="Y154" s="426">
        <f t="shared" si="178"/>
        <v>0</v>
      </c>
      <c r="Z154" s="426">
        <f t="shared" si="178"/>
        <v>0</v>
      </c>
      <c r="AA154" s="426">
        <f t="shared" si="178"/>
        <v>0</v>
      </c>
      <c r="AB154" s="426">
        <f t="shared" si="178"/>
        <v>0</v>
      </c>
      <c r="AC154" s="426">
        <f t="shared" si="178"/>
        <v>0</v>
      </c>
      <c r="AD154" s="426">
        <f t="shared" si="178"/>
        <v>0</v>
      </c>
      <c r="AE154" s="426">
        <f t="shared" si="178"/>
        <v>0</v>
      </c>
      <c r="AH154" s="1117">
        <f t="shared" si="184"/>
        <v>0</v>
      </c>
      <c r="AI154" s="1117">
        <f t="shared" si="179"/>
        <v>0</v>
      </c>
      <c r="AJ154" s="1117">
        <f t="shared" si="179"/>
        <v>0</v>
      </c>
      <c r="AK154" s="1117">
        <f t="shared" si="179"/>
        <v>0</v>
      </c>
      <c r="AL154" s="1117">
        <f t="shared" si="179"/>
        <v>0</v>
      </c>
      <c r="AM154" s="1117">
        <f t="shared" si="179"/>
        <v>0</v>
      </c>
      <c r="AN154" s="1117">
        <f t="shared" si="179"/>
        <v>0</v>
      </c>
      <c r="AO154" s="1117">
        <f t="shared" si="179"/>
        <v>0</v>
      </c>
      <c r="AP154" s="1117">
        <f t="shared" si="179"/>
        <v>0</v>
      </c>
      <c r="AQ154" s="1117">
        <f t="shared" si="179"/>
        <v>0</v>
      </c>
      <c r="AT154" s="426">
        <f t="shared" si="185"/>
        <v>0</v>
      </c>
      <c r="AU154" s="426">
        <f t="shared" si="186"/>
        <v>0</v>
      </c>
      <c r="AV154" s="426">
        <f t="shared" si="180"/>
        <v>0</v>
      </c>
      <c r="AW154" s="426">
        <f t="shared" si="180"/>
        <v>0</v>
      </c>
      <c r="AX154" s="426">
        <f t="shared" si="180"/>
        <v>0</v>
      </c>
      <c r="AY154" s="426">
        <f t="shared" si="180"/>
        <v>0</v>
      </c>
      <c r="AZ154" s="426">
        <f t="shared" si="180"/>
        <v>0</v>
      </c>
      <c r="BA154" s="426">
        <f t="shared" si="180"/>
        <v>0</v>
      </c>
      <c r="BB154" s="426">
        <f t="shared" si="180"/>
        <v>0</v>
      </c>
      <c r="BC154" s="426">
        <f t="shared" si="180"/>
        <v>0</v>
      </c>
      <c r="BF154" s="1117">
        <f t="shared" si="187"/>
        <v>0</v>
      </c>
      <c r="BG154" s="1117">
        <f t="shared" si="181"/>
        <v>0</v>
      </c>
      <c r="BH154" s="1117">
        <f t="shared" si="181"/>
        <v>0</v>
      </c>
      <c r="BI154" s="1117">
        <f t="shared" si="181"/>
        <v>0</v>
      </c>
      <c r="BJ154" s="1117">
        <f t="shared" si="181"/>
        <v>0</v>
      </c>
      <c r="BK154" s="1117">
        <f t="shared" si="181"/>
        <v>0</v>
      </c>
      <c r="BL154" s="1117">
        <f t="shared" si="181"/>
        <v>0</v>
      </c>
      <c r="BM154" s="1117">
        <f t="shared" si="181"/>
        <v>0</v>
      </c>
      <c r="BN154" s="1117">
        <f t="shared" si="181"/>
        <v>0</v>
      </c>
      <c r="BO154" s="1117">
        <f t="shared" si="181"/>
        <v>0</v>
      </c>
    </row>
    <row r="155" spans="2:68" s="17" customFormat="1" ht="10.199999999999999">
      <c r="B155" s="1115"/>
      <c r="C155" s="1167" t="s">
        <v>1286</v>
      </c>
      <c r="D155" s="1163"/>
      <c r="E155" s="1095"/>
      <c r="F155" s="1111">
        <v>40</v>
      </c>
      <c r="H155" s="1116">
        <f t="shared" si="177"/>
        <v>0</v>
      </c>
      <c r="I155" s="21"/>
      <c r="J155" s="636">
        <v>0</v>
      </c>
      <c r="K155" s="636">
        <v>0</v>
      </c>
      <c r="L155" s="636">
        <v>0</v>
      </c>
      <c r="M155" s="636">
        <v>0</v>
      </c>
      <c r="N155" s="636">
        <v>0</v>
      </c>
      <c r="O155" s="636">
        <v>0</v>
      </c>
      <c r="P155" s="636">
        <v>0</v>
      </c>
      <c r="Q155" s="636">
        <v>0</v>
      </c>
      <c r="R155" s="636">
        <v>0</v>
      </c>
      <c r="S155" s="636">
        <v>0</v>
      </c>
      <c r="V155" s="426">
        <f t="shared" si="182"/>
        <v>0</v>
      </c>
      <c r="W155" s="426">
        <f t="shared" si="183"/>
        <v>0</v>
      </c>
      <c r="X155" s="426">
        <f t="shared" si="178"/>
        <v>0</v>
      </c>
      <c r="Y155" s="426">
        <f t="shared" si="178"/>
        <v>0</v>
      </c>
      <c r="Z155" s="426">
        <f t="shared" si="178"/>
        <v>0</v>
      </c>
      <c r="AA155" s="426">
        <f t="shared" si="178"/>
        <v>0</v>
      </c>
      <c r="AB155" s="426">
        <f t="shared" si="178"/>
        <v>0</v>
      </c>
      <c r="AC155" s="426">
        <f t="shared" si="178"/>
        <v>0</v>
      </c>
      <c r="AD155" s="426">
        <f t="shared" si="178"/>
        <v>0</v>
      </c>
      <c r="AE155" s="426">
        <f t="shared" si="178"/>
        <v>0</v>
      </c>
      <c r="AH155" s="1117">
        <f t="shared" si="184"/>
        <v>0</v>
      </c>
      <c r="AI155" s="1117">
        <f t="shared" si="179"/>
        <v>0</v>
      </c>
      <c r="AJ155" s="1117">
        <f t="shared" si="179"/>
        <v>0</v>
      </c>
      <c r="AK155" s="1117">
        <f t="shared" si="179"/>
        <v>0</v>
      </c>
      <c r="AL155" s="1117">
        <f t="shared" si="179"/>
        <v>0</v>
      </c>
      <c r="AM155" s="1117">
        <f t="shared" si="179"/>
        <v>0</v>
      </c>
      <c r="AN155" s="1117">
        <f t="shared" si="179"/>
        <v>0</v>
      </c>
      <c r="AO155" s="1117">
        <f t="shared" si="179"/>
        <v>0</v>
      </c>
      <c r="AP155" s="1117">
        <f t="shared" si="179"/>
        <v>0</v>
      </c>
      <c r="AQ155" s="1117">
        <f t="shared" si="179"/>
        <v>0</v>
      </c>
      <c r="AT155" s="426">
        <f t="shared" si="185"/>
        <v>0</v>
      </c>
      <c r="AU155" s="426">
        <f t="shared" si="186"/>
        <v>0</v>
      </c>
      <c r="AV155" s="426">
        <f t="shared" si="180"/>
        <v>0</v>
      </c>
      <c r="AW155" s="426">
        <f t="shared" si="180"/>
        <v>0</v>
      </c>
      <c r="AX155" s="426">
        <f t="shared" si="180"/>
        <v>0</v>
      </c>
      <c r="AY155" s="426">
        <f t="shared" si="180"/>
        <v>0</v>
      </c>
      <c r="AZ155" s="426">
        <f t="shared" si="180"/>
        <v>0</v>
      </c>
      <c r="BA155" s="426">
        <f t="shared" si="180"/>
        <v>0</v>
      </c>
      <c r="BB155" s="426">
        <f t="shared" si="180"/>
        <v>0</v>
      </c>
      <c r="BC155" s="426">
        <f t="shared" si="180"/>
        <v>0</v>
      </c>
      <c r="BF155" s="1117">
        <f t="shared" si="187"/>
        <v>0</v>
      </c>
      <c r="BG155" s="1117">
        <f t="shared" si="181"/>
        <v>0</v>
      </c>
      <c r="BH155" s="1117">
        <f t="shared" si="181"/>
        <v>0</v>
      </c>
      <c r="BI155" s="1117">
        <f t="shared" si="181"/>
        <v>0</v>
      </c>
      <c r="BJ155" s="1117">
        <f t="shared" si="181"/>
        <v>0</v>
      </c>
      <c r="BK155" s="1117">
        <f t="shared" si="181"/>
        <v>0</v>
      </c>
      <c r="BL155" s="1117">
        <f t="shared" si="181"/>
        <v>0</v>
      </c>
      <c r="BM155" s="1117">
        <f t="shared" si="181"/>
        <v>0</v>
      </c>
      <c r="BN155" s="1117">
        <f t="shared" si="181"/>
        <v>0</v>
      </c>
      <c r="BO155" s="1117">
        <f t="shared" si="181"/>
        <v>0</v>
      </c>
    </row>
    <row r="156" spans="2:68" s="17" customFormat="1" ht="10.199999999999999">
      <c r="B156" s="1115"/>
      <c r="C156" s="1167" t="s">
        <v>1286</v>
      </c>
      <c r="D156" s="1163"/>
      <c r="E156" s="1095"/>
      <c r="F156" s="1111">
        <v>40</v>
      </c>
      <c r="H156" s="1116">
        <f t="shared" si="177"/>
        <v>0</v>
      </c>
      <c r="I156" s="21"/>
      <c r="J156" s="636">
        <v>0</v>
      </c>
      <c r="K156" s="636">
        <v>0</v>
      </c>
      <c r="L156" s="636">
        <v>0</v>
      </c>
      <c r="M156" s="636">
        <v>0</v>
      </c>
      <c r="N156" s="636">
        <v>0</v>
      </c>
      <c r="O156" s="636">
        <v>0</v>
      </c>
      <c r="P156" s="636">
        <v>0</v>
      </c>
      <c r="Q156" s="636">
        <v>0</v>
      </c>
      <c r="R156" s="636">
        <v>0</v>
      </c>
      <c r="S156" s="636">
        <v>0</v>
      </c>
      <c r="V156" s="426">
        <f t="shared" si="182"/>
        <v>0</v>
      </c>
      <c r="W156" s="426">
        <f t="shared" si="183"/>
        <v>0</v>
      </c>
      <c r="X156" s="426">
        <f t="shared" si="178"/>
        <v>0</v>
      </c>
      <c r="Y156" s="426">
        <f t="shared" si="178"/>
        <v>0</v>
      </c>
      <c r="Z156" s="426">
        <f t="shared" si="178"/>
        <v>0</v>
      </c>
      <c r="AA156" s="426">
        <f t="shared" si="178"/>
        <v>0</v>
      </c>
      <c r="AB156" s="426">
        <f t="shared" si="178"/>
        <v>0</v>
      </c>
      <c r="AC156" s="426">
        <f t="shared" si="178"/>
        <v>0</v>
      </c>
      <c r="AD156" s="426">
        <f t="shared" si="178"/>
        <v>0</v>
      </c>
      <c r="AE156" s="426">
        <f t="shared" si="178"/>
        <v>0</v>
      </c>
      <c r="AH156" s="1117">
        <f t="shared" si="184"/>
        <v>0</v>
      </c>
      <c r="AI156" s="1117">
        <f t="shared" si="179"/>
        <v>0</v>
      </c>
      <c r="AJ156" s="1117">
        <f t="shared" si="179"/>
        <v>0</v>
      </c>
      <c r="AK156" s="1117">
        <f t="shared" si="179"/>
        <v>0</v>
      </c>
      <c r="AL156" s="1117">
        <f t="shared" si="179"/>
        <v>0</v>
      </c>
      <c r="AM156" s="1117">
        <f t="shared" si="179"/>
        <v>0</v>
      </c>
      <c r="AN156" s="1117">
        <f t="shared" si="179"/>
        <v>0</v>
      </c>
      <c r="AO156" s="1117">
        <f t="shared" si="179"/>
        <v>0</v>
      </c>
      <c r="AP156" s="1117">
        <f t="shared" si="179"/>
        <v>0</v>
      </c>
      <c r="AQ156" s="1117">
        <f t="shared" si="179"/>
        <v>0</v>
      </c>
      <c r="AT156" s="426">
        <f t="shared" si="185"/>
        <v>0</v>
      </c>
      <c r="AU156" s="426">
        <f t="shared" si="186"/>
        <v>0</v>
      </c>
      <c r="AV156" s="426">
        <f t="shared" si="180"/>
        <v>0</v>
      </c>
      <c r="AW156" s="426">
        <f t="shared" si="180"/>
        <v>0</v>
      </c>
      <c r="AX156" s="426">
        <f t="shared" si="180"/>
        <v>0</v>
      </c>
      <c r="AY156" s="426">
        <f t="shared" si="180"/>
        <v>0</v>
      </c>
      <c r="AZ156" s="426">
        <f t="shared" si="180"/>
        <v>0</v>
      </c>
      <c r="BA156" s="426">
        <f t="shared" si="180"/>
        <v>0</v>
      </c>
      <c r="BB156" s="426">
        <f t="shared" si="180"/>
        <v>0</v>
      </c>
      <c r="BC156" s="426">
        <f t="shared" si="180"/>
        <v>0</v>
      </c>
      <c r="BF156" s="1117">
        <f t="shared" si="187"/>
        <v>0</v>
      </c>
      <c r="BG156" s="1117">
        <f t="shared" si="181"/>
        <v>0</v>
      </c>
      <c r="BH156" s="1117">
        <f t="shared" si="181"/>
        <v>0</v>
      </c>
      <c r="BI156" s="1117">
        <f t="shared" si="181"/>
        <v>0</v>
      </c>
      <c r="BJ156" s="1117">
        <f t="shared" si="181"/>
        <v>0</v>
      </c>
      <c r="BK156" s="1117">
        <f t="shared" si="181"/>
        <v>0</v>
      </c>
      <c r="BL156" s="1117">
        <f t="shared" si="181"/>
        <v>0</v>
      </c>
      <c r="BM156" s="1117">
        <f t="shared" si="181"/>
        <v>0</v>
      </c>
      <c r="BN156" s="1117">
        <f t="shared" si="181"/>
        <v>0</v>
      </c>
      <c r="BO156" s="1117">
        <f t="shared" si="181"/>
        <v>0</v>
      </c>
    </row>
    <row r="157" spans="2:68" s="17" customFormat="1" ht="10.199999999999999">
      <c r="B157" s="1115"/>
      <c r="C157" s="1167" t="s">
        <v>1286</v>
      </c>
      <c r="D157" s="636"/>
      <c r="E157" s="1095"/>
      <c r="F157" s="1111">
        <v>40</v>
      </c>
      <c r="H157" s="1116">
        <f t="shared" si="177"/>
        <v>0</v>
      </c>
      <c r="I157" s="21"/>
      <c r="J157" s="636">
        <v>0</v>
      </c>
      <c r="K157" s="636">
        <v>0</v>
      </c>
      <c r="L157" s="636">
        <v>0</v>
      </c>
      <c r="M157" s="636">
        <v>0</v>
      </c>
      <c r="N157" s="636">
        <v>0</v>
      </c>
      <c r="O157" s="636">
        <v>0</v>
      </c>
      <c r="P157" s="636">
        <v>0</v>
      </c>
      <c r="Q157" s="636">
        <v>0</v>
      </c>
      <c r="R157" s="636">
        <v>0</v>
      </c>
      <c r="S157" s="636">
        <v>0</v>
      </c>
      <c r="V157" s="426">
        <f t="shared" si="182"/>
        <v>0</v>
      </c>
      <c r="W157" s="426">
        <f t="shared" si="183"/>
        <v>0</v>
      </c>
      <c r="X157" s="426">
        <f t="shared" si="178"/>
        <v>0</v>
      </c>
      <c r="Y157" s="426">
        <f t="shared" si="178"/>
        <v>0</v>
      </c>
      <c r="Z157" s="426">
        <f t="shared" si="178"/>
        <v>0</v>
      </c>
      <c r="AA157" s="426">
        <f t="shared" si="178"/>
        <v>0</v>
      </c>
      <c r="AB157" s="426">
        <f t="shared" si="178"/>
        <v>0</v>
      </c>
      <c r="AC157" s="426">
        <f t="shared" si="178"/>
        <v>0</v>
      </c>
      <c r="AD157" s="426">
        <f t="shared" si="178"/>
        <v>0</v>
      </c>
      <c r="AE157" s="426">
        <f t="shared" si="178"/>
        <v>0</v>
      </c>
      <c r="AH157" s="1117">
        <f t="shared" si="184"/>
        <v>0</v>
      </c>
      <c r="AI157" s="1117">
        <f t="shared" si="179"/>
        <v>0</v>
      </c>
      <c r="AJ157" s="1117">
        <f t="shared" si="179"/>
        <v>0</v>
      </c>
      <c r="AK157" s="1117">
        <f t="shared" si="179"/>
        <v>0</v>
      </c>
      <c r="AL157" s="1117">
        <f t="shared" si="179"/>
        <v>0</v>
      </c>
      <c r="AM157" s="1117">
        <f t="shared" si="179"/>
        <v>0</v>
      </c>
      <c r="AN157" s="1117">
        <f t="shared" si="179"/>
        <v>0</v>
      </c>
      <c r="AO157" s="1117">
        <f t="shared" si="179"/>
        <v>0</v>
      </c>
      <c r="AP157" s="1117">
        <f t="shared" si="179"/>
        <v>0</v>
      </c>
      <c r="AQ157" s="1117">
        <f t="shared" si="179"/>
        <v>0</v>
      </c>
      <c r="AT157" s="426">
        <f t="shared" si="185"/>
        <v>0</v>
      </c>
      <c r="AU157" s="426">
        <f t="shared" si="186"/>
        <v>0</v>
      </c>
      <c r="AV157" s="426">
        <f t="shared" si="180"/>
        <v>0</v>
      </c>
      <c r="AW157" s="426">
        <f t="shared" si="180"/>
        <v>0</v>
      </c>
      <c r="AX157" s="426">
        <f t="shared" si="180"/>
        <v>0</v>
      </c>
      <c r="AY157" s="426">
        <f t="shared" si="180"/>
        <v>0</v>
      </c>
      <c r="AZ157" s="426">
        <f t="shared" si="180"/>
        <v>0</v>
      </c>
      <c r="BA157" s="426">
        <f t="shared" si="180"/>
        <v>0</v>
      </c>
      <c r="BB157" s="426">
        <f t="shared" si="180"/>
        <v>0</v>
      </c>
      <c r="BC157" s="426">
        <f t="shared" si="180"/>
        <v>0</v>
      </c>
      <c r="BF157" s="1117">
        <f t="shared" si="187"/>
        <v>0</v>
      </c>
      <c r="BG157" s="1117">
        <f t="shared" si="181"/>
        <v>0</v>
      </c>
      <c r="BH157" s="1117">
        <f t="shared" si="181"/>
        <v>0</v>
      </c>
      <c r="BI157" s="1117">
        <f t="shared" si="181"/>
        <v>0</v>
      </c>
      <c r="BJ157" s="1117">
        <f t="shared" si="181"/>
        <v>0</v>
      </c>
      <c r="BK157" s="1117">
        <f t="shared" si="181"/>
        <v>0</v>
      </c>
      <c r="BL157" s="1117">
        <f t="shared" si="181"/>
        <v>0</v>
      </c>
      <c r="BM157" s="1117">
        <f t="shared" si="181"/>
        <v>0</v>
      </c>
      <c r="BN157" s="1117">
        <f t="shared" si="181"/>
        <v>0</v>
      </c>
      <c r="BO157" s="1117">
        <f t="shared" si="181"/>
        <v>0</v>
      </c>
    </row>
    <row r="158" spans="2:68" s="17" customFormat="1" ht="12">
      <c r="B158" s="1115"/>
      <c r="C158" s="1167" t="s">
        <v>1286</v>
      </c>
      <c r="D158" s="636"/>
      <c r="E158" s="1095"/>
      <c r="F158" s="1111">
        <v>40</v>
      </c>
      <c r="H158" s="1119">
        <f t="shared" si="177"/>
        <v>0</v>
      </c>
      <c r="I158" s="21"/>
      <c r="J158" s="637">
        <v>0</v>
      </c>
      <c r="K158" s="637">
        <v>0</v>
      </c>
      <c r="L158" s="637">
        <v>0</v>
      </c>
      <c r="M158" s="637">
        <v>0</v>
      </c>
      <c r="N158" s="637">
        <v>0</v>
      </c>
      <c r="O158" s="637">
        <v>0</v>
      </c>
      <c r="P158" s="637">
        <v>0</v>
      </c>
      <c r="Q158" s="637">
        <v>0</v>
      </c>
      <c r="R158" s="637">
        <v>0</v>
      </c>
      <c r="S158" s="637">
        <v>0</v>
      </c>
      <c r="V158" s="428">
        <f t="shared" si="182"/>
        <v>0</v>
      </c>
      <c r="W158" s="428">
        <f t="shared" si="183"/>
        <v>0</v>
      </c>
      <c r="X158" s="428">
        <f t="shared" si="178"/>
        <v>0</v>
      </c>
      <c r="Y158" s="428">
        <f t="shared" si="178"/>
        <v>0</v>
      </c>
      <c r="Z158" s="428">
        <f t="shared" si="178"/>
        <v>0</v>
      </c>
      <c r="AA158" s="428">
        <f t="shared" si="178"/>
        <v>0</v>
      </c>
      <c r="AB158" s="428">
        <f t="shared" si="178"/>
        <v>0</v>
      </c>
      <c r="AC158" s="428">
        <f t="shared" si="178"/>
        <v>0</v>
      </c>
      <c r="AD158" s="428">
        <f t="shared" si="178"/>
        <v>0</v>
      </c>
      <c r="AE158" s="428">
        <f t="shared" si="178"/>
        <v>0</v>
      </c>
      <c r="AH158" s="1121">
        <f t="shared" si="184"/>
        <v>0</v>
      </c>
      <c r="AI158" s="1121">
        <f t="shared" si="179"/>
        <v>0</v>
      </c>
      <c r="AJ158" s="1121">
        <f t="shared" si="179"/>
        <v>0</v>
      </c>
      <c r="AK158" s="1121">
        <f t="shared" si="179"/>
        <v>0</v>
      </c>
      <c r="AL158" s="1121">
        <f t="shared" si="179"/>
        <v>0</v>
      </c>
      <c r="AM158" s="1121">
        <f t="shared" si="179"/>
        <v>0</v>
      </c>
      <c r="AN158" s="1121">
        <f t="shared" si="179"/>
        <v>0</v>
      </c>
      <c r="AO158" s="1121">
        <f t="shared" si="179"/>
        <v>0</v>
      </c>
      <c r="AP158" s="1121">
        <f t="shared" si="179"/>
        <v>0</v>
      </c>
      <c r="AQ158" s="1121">
        <f t="shared" si="179"/>
        <v>0</v>
      </c>
      <c r="AT158" s="428">
        <f t="shared" si="185"/>
        <v>0</v>
      </c>
      <c r="AU158" s="428">
        <f t="shared" si="186"/>
        <v>0</v>
      </c>
      <c r="AV158" s="428">
        <f t="shared" si="180"/>
        <v>0</v>
      </c>
      <c r="AW158" s="428">
        <f t="shared" si="180"/>
        <v>0</v>
      </c>
      <c r="AX158" s="428">
        <f t="shared" si="180"/>
        <v>0</v>
      </c>
      <c r="AY158" s="428">
        <f t="shared" si="180"/>
        <v>0</v>
      </c>
      <c r="AZ158" s="428">
        <f t="shared" si="180"/>
        <v>0</v>
      </c>
      <c r="BA158" s="428">
        <f t="shared" si="180"/>
        <v>0</v>
      </c>
      <c r="BB158" s="428">
        <f t="shared" si="180"/>
        <v>0</v>
      </c>
      <c r="BC158" s="428">
        <f t="shared" si="180"/>
        <v>0</v>
      </c>
      <c r="BF158" s="1121">
        <f t="shared" si="187"/>
        <v>0</v>
      </c>
      <c r="BG158" s="1121">
        <f t="shared" si="181"/>
        <v>0</v>
      </c>
      <c r="BH158" s="1121">
        <f t="shared" si="181"/>
        <v>0</v>
      </c>
      <c r="BI158" s="1121">
        <f t="shared" si="181"/>
        <v>0</v>
      </c>
      <c r="BJ158" s="1121">
        <f t="shared" si="181"/>
        <v>0</v>
      </c>
      <c r="BK158" s="1121">
        <f t="shared" si="181"/>
        <v>0</v>
      </c>
      <c r="BL158" s="1121">
        <f t="shared" si="181"/>
        <v>0</v>
      </c>
      <c r="BM158" s="1121">
        <f t="shared" si="181"/>
        <v>0</v>
      </c>
      <c r="BN158" s="1121">
        <f t="shared" si="181"/>
        <v>0</v>
      </c>
      <c r="BO158" s="1121">
        <f t="shared" si="181"/>
        <v>0</v>
      </c>
    </row>
    <row r="159" spans="2:68">
      <c r="C159" s="1165" t="s">
        <v>1342</v>
      </c>
      <c r="D159" s="1095"/>
      <c r="E159" s="1095"/>
      <c r="F159" s="1095"/>
      <c r="G159" s="17"/>
      <c r="H159" s="922">
        <f>SUM(H148:H158)</f>
        <v>0</v>
      </c>
      <c r="I159" s="1139"/>
      <c r="J159" s="393">
        <f>SUM(J148:J158)</f>
        <v>0</v>
      </c>
      <c r="K159" s="393">
        <f t="shared" ref="K159:S159" si="188">SUM(K148:K158)</f>
        <v>0</v>
      </c>
      <c r="L159" s="393">
        <f t="shared" si="188"/>
        <v>0</v>
      </c>
      <c r="M159" s="393">
        <f t="shared" si="188"/>
        <v>0</v>
      </c>
      <c r="N159" s="393">
        <f t="shared" si="188"/>
        <v>0</v>
      </c>
      <c r="O159" s="393">
        <f t="shared" si="188"/>
        <v>0</v>
      </c>
      <c r="P159" s="393">
        <f t="shared" si="188"/>
        <v>0</v>
      </c>
      <c r="Q159" s="393">
        <f t="shared" si="188"/>
        <v>0</v>
      </c>
      <c r="R159" s="393">
        <f t="shared" si="188"/>
        <v>0</v>
      </c>
      <c r="S159" s="393">
        <f t="shared" si="188"/>
        <v>0</v>
      </c>
      <c r="V159" s="393">
        <f>SUM(V148:V158)</f>
        <v>0</v>
      </c>
      <c r="W159" s="393">
        <f t="shared" ref="W159:AE159" si="189">SUM(W148:W158)</f>
        <v>0</v>
      </c>
      <c r="X159" s="393">
        <f t="shared" si="189"/>
        <v>0</v>
      </c>
      <c r="Y159" s="393">
        <f t="shared" si="189"/>
        <v>0</v>
      </c>
      <c r="Z159" s="393">
        <f t="shared" si="189"/>
        <v>0</v>
      </c>
      <c r="AA159" s="393">
        <f t="shared" si="189"/>
        <v>0</v>
      </c>
      <c r="AB159" s="393">
        <f t="shared" si="189"/>
        <v>0</v>
      </c>
      <c r="AC159" s="393">
        <f t="shared" si="189"/>
        <v>0</v>
      </c>
      <c r="AD159" s="393">
        <f t="shared" si="189"/>
        <v>0</v>
      </c>
      <c r="AE159" s="393">
        <f t="shared" si="189"/>
        <v>0</v>
      </c>
      <c r="AH159" s="393">
        <f t="shared" ref="AH159:AQ159" si="190">SUM(AH148:AH158)</f>
        <v>0</v>
      </c>
      <c r="AI159" s="393">
        <f t="shared" si="190"/>
        <v>0</v>
      </c>
      <c r="AJ159" s="393">
        <f t="shared" si="190"/>
        <v>0</v>
      </c>
      <c r="AK159" s="393">
        <f t="shared" si="190"/>
        <v>0</v>
      </c>
      <c r="AL159" s="393">
        <f t="shared" si="190"/>
        <v>0</v>
      </c>
      <c r="AM159" s="393">
        <f t="shared" si="190"/>
        <v>0</v>
      </c>
      <c r="AN159" s="393">
        <f t="shared" si="190"/>
        <v>0</v>
      </c>
      <c r="AO159" s="393">
        <f t="shared" si="190"/>
        <v>0</v>
      </c>
      <c r="AP159" s="393">
        <f t="shared" si="190"/>
        <v>0</v>
      </c>
      <c r="AQ159" s="393">
        <f t="shared" si="190"/>
        <v>0</v>
      </c>
      <c r="AT159" s="393">
        <f t="shared" ref="AT159:BC159" si="191">SUM(AT148:AT158)</f>
        <v>0</v>
      </c>
      <c r="AU159" s="393">
        <f t="shared" si="191"/>
        <v>0</v>
      </c>
      <c r="AV159" s="393">
        <f t="shared" si="191"/>
        <v>0</v>
      </c>
      <c r="AW159" s="393">
        <f t="shared" si="191"/>
        <v>0</v>
      </c>
      <c r="AX159" s="393">
        <f t="shared" si="191"/>
        <v>0</v>
      </c>
      <c r="AY159" s="393">
        <f t="shared" si="191"/>
        <v>0</v>
      </c>
      <c r="AZ159" s="393">
        <f t="shared" si="191"/>
        <v>0</v>
      </c>
      <c r="BA159" s="393">
        <f t="shared" si="191"/>
        <v>0</v>
      </c>
      <c r="BB159" s="393">
        <f t="shared" si="191"/>
        <v>0</v>
      </c>
      <c r="BC159" s="393">
        <f t="shared" si="191"/>
        <v>0</v>
      </c>
      <c r="BF159" s="393">
        <f t="shared" ref="BF159:BO159" si="192">SUM(BF148:BF158)</f>
        <v>0</v>
      </c>
      <c r="BG159" s="393">
        <f t="shared" si="192"/>
        <v>0</v>
      </c>
      <c r="BH159" s="393">
        <f t="shared" si="192"/>
        <v>0</v>
      </c>
      <c r="BI159" s="393">
        <f t="shared" si="192"/>
        <v>0</v>
      </c>
      <c r="BJ159" s="393">
        <f t="shared" si="192"/>
        <v>0</v>
      </c>
      <c r="BK159" s="393">
        <f t="shared" si="192"/>
        <v>0</v>
      </c>
      <c r="BL159" s="393">
        <f t="shared" si="192"/>
        <v>0</v>
      </c>
      <c r="BM159" s="393">
        <f t="shared" si="192"/>
        <v>0</v>
      </c>
      <c r="BN159" s="393">
        <f t="shared" si="192"/>
        <v>0</v>
      </c>
      <c r="BO159" s="393">
        <f t="shared" si="192"/>
        <v>0</v>
      </c>
      <c r="BP159" s="17"/>
    </row>
    <row r="160" spans="2:68" s="17" customFormat="1" ht="10.199999999999999">
      <c r="B160" s="1135"/>
      <c r="C160" s="1136"/>
      <c r="D160" s="734"/>
      <c r="E160" s="734"/>
      <c r="F160" s="734"/>
      <c r="H160" s="734"/>
      <c r="I160" s="734"/>
      <c r="J160" s="734"/>
      <c r="K160" s="734"/>
      <c r="L160" s="734"/>
      <c r="M160" s="734"/>
      <c r="N160" s="734"/>
      <c r="O160" s="734"/>
      <c r="P160" s="734"/>
      <c r="Q160" s="734"/>
      <c r="R160" s="734"/>
      <c r="S160" s="734"/>
    </row>
    <row r="161" spans="2:69" s="17" customFormat="1" ht="10.199999999999999">
      <c r="B161" s="1135"/>
      <c r="C161" s="1136"/>
      <c r="D161" s="734"/>
      <c r="E161" s="734"/>
      <c r="F161" s="734"/>
      <c r="H161" s="734"/>
      <c r="I161" s="734"/>
      <c r="J161" s="734"/>
      <c r="K161" s="734"/>
      <c r="L161" s="734"/>
      <c r="M161" s="734"/>
      <c r="N161" s="734"/>
      <c r="O161" s="734"/>
      <c r="P161" s="734"/>
      <c r="Q161" s="734"/>
      <c r="R161" s="734"/>
      <c r="S161" s="734"/>
    </row>
    <row r="162" spans="2:69" s="17" customFormat="1" ht="10.199999999999999">
      <c r="B162" s="1151"/>
      <c r="C162" s="1123" t="s">
        <v>1343</v>
      </c>
      <c r="D162" s="1131"/>
      <c r="E162" s="1131"/>
      <c r="F162" s="1131"/>
      <c r="H162" s="393">
        <f>H159+H144+H138+H133+H111</f>
        <v>92937000</v>
      </c>
      <c r="J162" s="393">
        <f t="shared" ref="J162:S162" si="193">J159+J144+J138+J133+J111</f>
        <v>9650000</v>
      </c>
      <c r="K162" s="393">
        <f t="shared" si="193"/>
        <v>4000000</v>
      </c>
      <c r="L162" s="393">
        <f t="shared" si="193"/>
        <v>4687000</v>
      </c>
      <c r="M162" s="393">
        <f t="shared" si="193"/>
        <v>10234000</v>
      </c>
      <c r="N162" s="393">
        <f t="shared" si="193"/>
        <v>15166000</v>
      </c>
      <c r="O162" s="393">
        <f t="shared" si="193"/>
        <v>9100000</v>
      </c>
      <c r="P162" s="393">
        <f t="shared" si="193"/>
        <v>14100000</v>
      </c>
      <c r="Q162" s="393">
        <f t="shared" si="193"/>
        <v>11600000</v>
      </c>
      <c r="R162" s="393">
        <f t="shared" si="193"/>
        <v>8800000</v>
      </c>
      <c r="S162" s="393">
        <f t="shared" si="193"/>
        <v>5600000</v>
      </c>
      <c r="V162" s="393">
        <f t="shared" ref="V162:AE162" si="194">V159+V144+V138+V133+V111</f>
        <v>9650000</v>
      </c>
      <c r="W162" s="393">
        <f t="shared" si="194"/>
        <v>13650000</v>
      </c>
      <c r="X162" s="393">
        <f t="shared" si="194"/>
        <v>18337000</v>
      </c>
      <c r="Y162" s="393">
        <f t="shared" si="194"/>
        <v>28571000</v>
      </c>
      <c r="Z162" s="393">
        <f t="shared" si="194"/>
        <v>43737000</v>
      </c>
      <c r="AA162" s="393">
        <f t="shared" si="194"/>
        <v>52837000</v>
      </c>
      <c r="AB162" s="393">
        <f t="shared" si="194"/>
        <v>66937000</v>
      </c>
      <c r="AC162" s="393">
        <f t="shared" si="194"/>
        <v>78537000</v>
      </c>
      <c r="AD162" s="393">
        <f t="shared" si="194"/>
        <v>87337000</v>
      </c>
      <c r="AE162" s="393">
        <f t="shared" si="194"/>
        <v>92937000</v>
      </c>
      <c r="AH162" s="393">
        <f t="shared" ref="AH162:AQ162" si="195">AH159+AH144+AH138+AH133+AH111</f>
        <v>241250</v>
      </c>
      <c r="AI162" s="393">
        <f t="shared" si="195"/>
        <v>341250</v>
      </c>
      <c r="AJ162" s="393">
        <f t="shared" si="195"/>
        <v>458425</v>
      </c>
      <c r="AK162" s="393">
        <f t="shared" si="195"/>
        <v>714275</v>
      </c>
      <c r="AL162" s="393">
        <f t="shared" si="195"/>
        <v>1093425</v>
      </c>
      <c r="AM162" s="393">
        <f t="shared" si="195"/>
        <v>1320925</v>
      </c>
      <c r="AN162" s="393">
        <f t="shared" si="195"/>
        <v>1673425</v>
      </c>
      <c r="AO162" s="393">
        <f t="shared" si="195"/>
        <v>1963425</v>
      </c>
      <c r="AP162" s="393">
        <f t="shared" si="195"/>
        <v>2183425</v>
      </c>
      <c r="AQ162" s="393">
        <f t="shared" si="195"/>
        <v>2323425</v>
      </c>
      <c r="AT162" s="393">
        <f t="shared" ref="AT162:BC162" si="196">AT159+AT144+AT138+AT133+AT111</f>
        <v>241250</v>
      </c>
      <c r="AU162" s="393">
        <f t="shared" si="196"/>
        <v>582500</v>
      </c>
      <c r="AV162" s="393">
        <f t="shared" si="196"/>
        <v>1040925</v>
      </c>
      <c r="AW162" s="393">
        <f t="shared" si="196"/>
        <v>1755200</v>
      </c>
      <c r="AX162" s="393">
        <f t="shared" si="196"/>
        <v>2848625</v>
      </c>
      <c r="AY162" s="393">
        <f t="shared" si="196"/>
        <v>4169550</v>
      </c>
      <c r="AZ162" s="393">
        <f t="shared" si="196"/>
        <v>5842975</v>
      </c>
      <c r="BA162" s="393">
        <f t="shared" si="196"/>
        <v>7806400</v>
      </c>
      <c r="BB162" s="393">
        <f t="shared" si="196"/>
        <v>9989825</v>
      </c>
      <c r="BC162" s="393">
        <f t="shared" si="196"/>
        <v>12313250</v>
      </c>
      <c r="BF162" s="393">
        <f t="shared" ref="BF162:BO162" si="197">BF159+BF144+BF138+BF133+BF111</f>
        <v>9408750</v>
      </c>
      <c r="BG162" s="393">
        <f t="shared" si="197"/>
        <v>13067500</v>
      </c>
      <c r="BH162" s="393">
        <f t="shared" si="197"/>
        <v>17296075</v>
      </c>
      <c r="BI162" s="393">
        <f t="shared" si="197"/>
        <v>26815800</v>
      </c>
      <c r="BJ162" s="393">
        <f t="shared" si="197"/>
        <v>40888375</v>
      </c>
      <c r="BK162" s="393">
        <f t="shared" si="197"/>
        <v>48667450</v>
      </c>
      <c r="BL162" s="393">
        <f t="shared" si="197"/>
        <v>61094025</v>
      </c>
      <c r="BM162" s="393">
        <f t="shared" si="197"/>
        <v>70730600</v>
      </c>
      <c r="BN162" s="393">
        <f t="shared" si="197"/>
        <v>77347175</v>
      </c>
      <c r="BO162" s="393">
        <f t="shared" si="197"/>
        <v>80623750</v>
      </c>
      <c r="BQ162" s="32"/>
    </row>
    <row r="163" spans="2:69" s="17" customFormat="1" ht="10.199999999999999">
      <c r="B163" s="1151"/>
      <c r="C163" s="1151"/>
      <c r="D163" s="1131"/>
      <c r="E163" s="1131"/>
      <c r="F163" s="1131"/>
      <c r="H163" s="1131"/>
      <c r="J163" s="426"/>
      <c r="K163" s="426"/>
      <c r="L163" s="426"/>
      <c r="M163" s="426"/>
      <c r="N163" s="508"/>
      <c r="O163" s="508"/>
      <c r="P163" s="508"/>
      <c r="Q163" s="508"/>
      <c r="R163" s="426"/>
      <c r="S163" s="426"/>
      <c r="V163" s="426"/>
      <c r="W163" s="426"/>
      <c r="X163" s="426"/>
      <c r="Y163" s="426"/>
      <c r="Z163" s="426"/>
      <c r="AA163" s="426"/>
      <c r="AB163" s="426"/>
      <c r="AC163" s="426"/>
      <c r="AD163" s="426"/>
      <c r="AE163" s="426"/>
      <c r="AH163" s="426"/>
      <c r="AI163" s="426"/>
      <c r="AJ163" s="426"/>
      <c r="AK163" s="426"/>
      <c r="AL163" s="426"/>
      <c r="AM163" s="426"/>
      <c r="AN163" s="426"/>
      <c r="AO163" s="426"/>
      <c r="AP163" s="426"/>
      <c r="AQ163" s="426"/>
      <c r="AT163" s="426"/>
      <c r="AU163" s="426"/>
      <c r="AV163" s="426"/>
      <c r="AW163" s="426"/>
      <c r="AX163" s="426"/>
      <c r="AY163" s="426"/>
      <c r="AZ163" s="426"/>
      <c r="BA163" s="426"/>
      <c r="BB163" s="426"/>
      <c r="BC163" s="426"/>
      <c r="BF163" s="426"/>
      <c r="BG163" s="426"/>
      <c r="BH163" s="426"/>
      <c r="BI163" s="426"/>
      <c r="BJ163" s="426"/>
      <c r="BK163" s="426"/>
      <c r="BL163" s="426"/>
      <c r="BM163" s="426"/>
      <c r="BN163" s="426"/>
      <c r="BO163" s="426"/>
    </row>
    <row r="164" spans="2:69">
      <c r="C164" s="251" t="s">
        <v>1193</v>
      </c>
      <c r="G164" s="17"/>
      <c r="BP164" s="17"/>
    </row>
    <row r="165" spans="2:69" s="17" customFormat="1" ht="10.199999999999999">
      <c r="C165" s="35" t="s">
        <v>1315</v>
      </c>
      <c r="N165" s="536"/>
      <c r="O165" s="536"/>
      <c r="P165" s="536"/>
      <c r="Q165" s="536"/>
    </row>
    <row r="166" spans="2:69" s="17" customFormat="1" ht="10.199999999999999">
      <c r="C166" s="17" t="s">
        <v>299</v>
      </c>
      <c r="H166" s="564">
        <f>SUM(J166:S166)</f>
        <v>39700000</v>
      </c>
      <c r="J166" s="240">
        <f t="shared" ref="J166:S166" si="198">J111</f>
        <v>8700000</v>
      </c>
      <c r="K166" s="240">
        <f t="shared" si="198"/>
        <v>4000000</v>
      </c>
      <c r="L166" s="240">
        <f t="shared" si="198"/>
        <v>2000000</v>
      </c>
      <c r="M166" s="240">
        <f t="shared" si="198"/>
        <v>3000000</v>
      </c>
      <c r="N166" s="240">
        <f t="shared" si="198"/>
        <v>10000000</v>
      </c>
      <c r="O166" s="240">
        <f t="shared" si="198"/>
        <v>6000000</v>
      </c>
      <c r="P166" s="240">
        <f t="shared" si="198"/>
        <v>6000000</v>
      </c>
      <c r="Q166" s="240">
        <f t="shared" si="198"/>
        <v>0</v>
      </c>
      <c r="R166" s="240">
        <f t="shared" si="198"/>
        <v>0</v>
      </c>
      <c r="S166" s="240">
        <f t="shared" si="198"/>
        <v>0</v>
      </c>
      <c r="T166" s="240"/>
      <c r="U166" s="240"/>
      <c r="V166" s="240">
        <f t="shared" ref="V166:AE166" si="199">V111</f>
        <v>8700000</v>
      </c>
      <c r="W166" s="240">
        <f t="shared" si="199"/>
        <v>12700000</v>
      </c>
      <c r="X166" s="240">
        <f t="shared" si="199"/>
        <v>14700000</v>
      </c>
      <c r="Y166" s="240">
        <f t="shared" si="199"/>
        <v>17700000</v>
      </c>
      <c r="Z166" s="240">
        <f t="shared" si="199"/>
        <v>27700000</v>
      </c>
      <c r="AA166" s="240">
        <f t="shared" si="199"/>
        <v>33700000</v>
      </c>
      <c r="AB166" s="240">
        <f t="shared" si="199"/>
        <v>39700000</v>
      </c>
      <c r="AC166" s="240">
        <f t="shared" si="199"/>
        <v>39700000</v>
      </c>
      <c r="AD166" s="240">
        <f t="shared" si="199"/>
        <v>39700000</v>
      </c>
      <c r="AE166" s="240">
        <f t="shared" si="199"/>
        <v>39700000</v>
      </c>
      <c r="AF166" s="240"/>
      <c r="AG166" s="240"/>
      <c r="AH166" s="240">
        <f t="shared" ref="AH166:AQ166" si="200">AH111</f>
        <v>217500</v>
      </c>
      <c r="AI166" s="240">
        <f t="shared" si="200"/>
        <v>317500</v>
      </c>
      <c r="AJ166" s="240">
        <f t="shared" si="200"/>
        <v>367500</v>
      </c>
      <c r="AK166" s="240">
        <f t="shared" si="200"/>
        <v>442500</v>
      </c>
      <c r="AL166" s="240">
        <f t="shared" si="200"/>
        <v>692500</v>
      </c>
      <c r="AM166" s="240">
        <f t="shared" si="200"/>
        <v>842500</v>
      </c>
      <c r="AN166" s="240">
        <f t="shared" si="200"/>
        <v>992500</v>
      </c>
      <c r="AO166" s="240">
        <f t="shared" si="200"/>
        <v>992500</v>
      </c>
      <c r="AP166" s="240">
        <f t="shared" si="200"/>
        <v>992500</v>
      </c>
      <c r="AQ166" s="240">
        <f t="shared" si="200"/>
        <v>992500</v>
      </c>
      <c r="AR166" s="240"/>
      <c r="AS166" s="240"/>
      <c r="AT166" s="240">
        <f t="shared" ref="AT166:BC166" si="201">AT111</f>
        <v>217500</v>
      </c>
      <c r="AU166" s="240">
        <f t="shared" si="201"/>
        <v>535000</v>
      </c>
      <c r="AV166" s="240">
        <f t="shared" si="201"/>
        <v>902500</v>
      </c>
      <c r="AW166" s="240">
        <f t="shared" si="201"/>
        <v>1345000</v>
      </c>
      <c r="AX166" s="240">
        <f t="shared" si="201"/>
        <v>2037500</v>
      </c>
      <c r="AY166" s="240">
        <f t="shared" si="201"/>
        <v>2880000</v>
      </c>
      <c r="AZ166" s="240">
        <f t="shared" si="201"/>
        <v>3872500</v>
      </c>
      <c r="BA166" s="240">
        <f t="shared" si="201"/>
        <v>4865000</v>
      </c>
      <c r="BB166" s="240">
        <f t="shared" si="201"/>
        <v>5857500</v>
      </c>
      <c r="BC166" s="240">
        <f t="shared" si="201"/>
        <v>6850000</v>
      </c>
      <c r="BD166" s="240"/>
      <c r="BE166" s="240"/>
      <c r="BF166" s="240">
        <f t="shared" ref="BF166:BO166" si="202">BF111</f>
        <v>8482500</v>
      </c>
      <c r="BG166" s="240">
        <f t="shared" si="202"/>
        <v>12165000</v>
      </c>
      <c r="BH166" s="240">
        <f t="shared" si="202"/>
        <v>13797500</v>
      </c>
      <c r="BI166" s="240">
        <f t="shared" si="202"/>
        <v>16355000</v>
      </c>
      <c r="BJ166" s="240">
        <f t="shared" si="202"/>
        <v>25662500</v>
      </c>
      <c r="BK166" s="240">
        <f t="shared" si="202"/>
        <v>30820000</v>
      </c>
      <c r="BL166" s="240">
        <f t="shared" si="202"/>
        <v>35827500</v>
      </c>
      <c r="BM166" s="240">
        <f t="shared" si="202"/>
        <v>34835000</v>
      </c>
      <c r="BN166" s="240">
        <f t="shared" si="202"/>
        <v>33842500</v>
      </c>
      <c r="BO166" s="240">
        <f t="shared" si="202"/>
        <v>32850000</v>
      </c>
    </row>
    <row r="167" spans="2:69" s="17" customFormat="1" ht="10.199999999999999">
      <c r="C167" s="17" t="s">
        <v>462</v>
      </c>
      <c r="H167" s="1116">
        <f>SUM(J167:S167)</f>
        <v>53237000</v>
      </c>
      <c r="J167" s="107">
        <f t="shared" ref="J167:S167" si="203">J133</f>
        <v>950000</v>
      </c>
      <c r="K167" s="107">
        <f t="shared" si="203"/>
        <v>0</v>
      </c>
      <c r="L167" s="107">
        <f t="shared" si="203"/>
        <v>2687000</v>
      </c>
      <c r="M167" s="107">
        <f t="shared" si="203"/>
        <v>7234000</v>
      </c>
      <c r="N167" s="107">
        <f t="shared" si="203"/>
        <v>5166000</v>
      </c>
      <c r="O167" s="107">
        <f t="shared" si="203"/>
        <v>3100000</v>
      </c>
      <c r="P167" s="107">
        <f t="shared" si="203"/>
        <v>8100000</v>
      </c>
      <c r="Q167" s="107">
        <f t="shared" si="203"/>
        <v>11600000</v>
      </c>
      <c r="R167" s="107">
        <f t="shared" si="203"/>
        <v>8800000</v>
      </c>
      <c r="S167" s="107">
        <f t="shared" si="203"/>
        <v>5600000</v>
      </c>
      <c r="V167" s="107">
        <f t="shared" ref="V167:AE167" si="204">V133</f>
        <v>950000</v>
      </c>
      <c r="W167" s="107">
        <f t="shared" si="204"/>
        <v>950000</v>
      </c>
      <c r="X167" s="107">
        <f t="shared" si="204"/>
        <v>3637000</v>
      </c>
      <c r="Y167" s="107">
        <f t="shared" si="204"/>
        <v>10871000</v>
      </c>
      <c r="Z167" s="107">
        <f t="shared" si="204"/>
        <v>16037000</v>
      </c>
      <c r="AA167" s="107">
        <f t="shared" si="204"/>
        <v>19137000</v>
      </c>
      <c r="AB167" s="107">
        <f t="shared" si="204"/>
        <v>27237000</v>
      </c>
      <c r="AC167" s="107">
        <f t="shared" si="204"/>
        <v>38837000</v>
      </c>
      <c r="AD167" s="107">
        <f t="shared" si="204"/>
        <v>47637000</v>
      </c>
      <c r="AE167" s="107">
        <f t="shared" si="204"/>
        <v>53237000</v>
      </c>
      <c r="AH167" s="107">
        <f t="shared" ref="AH167:AQ167" si="205">AH133</f>
        <v>23750</v>
      </c>
      <c r="AI167" s="107">
        <f t="shared" si="205"/>
        <v>23750</v>
      </c>
      <c r="AJ167" s="107">
        <f t="shared" si="205"/>
        <v>90925</v>
      </c>
      <c r="AK167" s="107">
        <f t="shared" si="205"/>
        <v>271775</v>
      </c>
      <c r="AL167" s="107">
        <f t="shared" si="205"/>
        <v>400925</v>
      </c>
      <c r="AM167" s="107">
        <f t="shared" si="205"/>
        <v>478425</v>
      </c>
      <c r="AN167" s="107">
        <f t="shared" si="205"/>
        <v>680925</v>
      </c>
      <c r="AO167" s="107">
        <f t="shared" si="205"/>
        <v>970925</v>
      </c>
      <c r="AP167" s="107">
        <f t="shared" si="205"/>
        <v>1190925</v>
      </c>
      <c r="AQ167" s="107">
        <f t="shared" si="205"/>
        <v>1330925</v>
      </c>
      <c r="AT167" s="107">
        <f t="shared" ref="AT167:BC167" si="206">AT133</f>
        <v>23750</v>
      </c>
      <c r="AU167" s="107">
        <f t="shared" si="206"/>
        <v>47500</v>
      </c>
      <c r="AV167" s="107">
        <f t="shared" si="206"/>
        <v>138425</v>
      </c>
      <c r="AW167" s="107">
        <f t="shared" si="206"/>
        <v>410200</v>
      </c>
      <c r="AX167" s="107">
        <f t="shared" si="206"/>
        <v>811125</v>
      </c>
      <c r="AY167" s="107">
        <f t="shared" si="206"/>
        <v>1289550</v>
      </c>
      <c r="AZ167" s="107">
        <f t="shared" si="206"/>
        <v>1970475</v>
      </c>
      <c r="BA167" s="107">
        <f t="shared" si="206"/>
        <v>2941400</v>
      </c>
      <c r="BB167" s="107">
        <f t="shared" si="206"/>
        <v>4132325</v>
      </c>
      <c r="BC167" s="107">
        <f t="shared" si="206"/>
        <v>5463250</v>
      </c>
      <c r="BF167" s="107">
        <f t="shared" ref="BF167:BO167" si="207">BF133</f>
        <v>926250</v>
      </c>
      <c r="BG167" s="107">
        <f t="shared" si="207"/>
        <v>902500</v>
      </c>
      <c r="BH167" s="107">
        <f t="shared" si="207"/>
        <v>3498575</v>
      </c>
      <c r="BI167" s="107">
        <f t="shared" si="207"/>
        <v>10460800</v>
      </c>
      <c r="BJ167" s="107">
        <f t="shared" si="207"/>
        <v>15225875</v>
      </c>
      <c r="BK167" s="107">
        <f t="shared" si="207"/>
        <v>17847450</v>
      </c>
      <c r="BL167" s="107">
        <f t="shared" si="207"/>
        <v>25266525</v>
      </c>
      <c r="BM167" s="107">
        <f t="shared" si="207"/>
        <v>35895600</v>
      </c>
      <c r="BN167" s="107">
        <f t="shared" si="207"/>
        <v>43504675</v>
      </c>
      <c r="BO167" s="107">
        <f t="shared" si="207"/>
        <v>47773750</v>
      </c>
    </row>
    <row r="168" spans="2:69" s="17" customFormat="1" ht="10.199999999999999">
      <c r="C168" s="17" t="s">
        <v>366</v>
      </c>
      <c r="H168" s="1116">
        <f>SUM(J168:S168)</f>
        <v>0</v>
      </c>
      <c r="J168" s="107">
        <f t="shared" ref="J168:S168" si="208">J138</f>
        <v>0</v>
      </c>
      <c r="K168" s="107">
        <f t="shared" si="208"/>
        <v>0</v>
      </c>
      <c r="L168" s="107">
        <f t="shared" si="208"/>
        <v>0</v>
      </c>
      <c r="M168" s="107">
        <f t="shared" si="208"/>
        <v>0</v>
      </c>
      <c r="N168" s="107">
        <f t="shared" si="208"/>
        <v>0</v>
      </c>
      <c r="O168" s="107">
        <f t="shared" si="208"/>
        <v>0</v>
      </c>
      <c r="P168" s="107">
        <f t="shared" si="208"/>
        <v>0</v>
      </c>
      <c r="Q168" s="107">
        <f t="shared" si="208"/>
        <v>0</v>
      </c>
      <c r="R168" s="107">
        <f t="shared" si="208"/>
        <v>0</v>
      </c>
      <c r="S168" s="107">
        <f t="shared" si="208"/>
        <v>0</v>
      </c>
      <c r="V168" s="107">
        <f t="shared" ref="V168:AE168" si="209">V138</f>
        <v>0</v>
      </c>
      <c r="W168" s="107">
        <f t="shared" si="209"/>
        <v>0</v>
      </c>
      <c r="X168" s="107">
        <f t="shared" si="209"/>
        <v>0</v>
      </c>
      <c r="Y168" s="107">
        <f t="shared" si="209"/>
        <v>0</v>
      </c>
      <c r="Z168" s="107">
        <f t="shared" si="209"/>
        <v>0</v>
      </c>
      <c r="AA168" s="107">
        <f t="shared" si="209"/>
        <v>0</v>
      </c>
      <c r="AB168" s="107">
        <f t="shared" si="209"/>
        <v>0</v>
      </c>
      <c r="AC168" s="107">
        <f t="shared" si="209"/>
        <v>0</v>
      </c>
      <c r="AD168" s="107">
        <f t="shared" si="209"/>
        <v>0</v>
      </c>
      <c r="AE168" s="107">
        <f t="shared" si="209"/>
        <v>0</v>
      </c>
      <c r="AH168" s="107">
        <f t="shared" ref="AH168:AQ168" si="210">AH138</f>
        <v>0</v>
      </c>
      <c r="AI168" s="107">
        <f t="shared" si="210"/>
        <v>0</v>
      </c>
      <c r="AJ168" s="107">
        <f t="shared" si="210"/>
        <v>0</v>
      </c>
      <c r="AK168" s="107">
        <f t="shared" si="210"/>
        <v>0</v>
      </c>
      <c r="AL168" s="107">
        <f t="shared" si="210"/>
        <v>0</v>
      </c>
      <c r="AM168" s="107">
        <f t="shared" si="210"/>
        <v>0</v>
      </c>
      <c r="AN168" s="107">
        <f t="shared" si="210"/>
        <v>0</v>
      </c>
      <c r="AO168" s="107">
        <f t="shared" si="210"/>
        <v>0</v>
      </c>
      <c r="AP168" s="107">
        <f t="shared" si="210"/>
        <v>0</v>
      </c>
      <c r="AQ168" s="107">
        <f t="shared" si="210"/>
        <v>0</v>
      </c>
      <c r="AT168" s="107">
        <f t="shared" ref="AT168:BC168" si="211">AT138</f>
        <v>0</v>
      </c>
      <c r="AU168" s="107">
        <f t="shared" si="211"/>
        <v>0</v>
      </c>
      <c r="AV168" s="107">
        <f t="shared" si="211"/>
        <v>0</v>
      </c>
      <c r="AW168" s="107">
        <f t="shared" si="211"/>
        <v>0</v>
      </c>
      <c r="AX168" s="107">
        <f t="shared" si="211"/>
        <v>0</v>
      </c>
      <c r="AY168" s="107">
        <f t="shared" si="211"/>
        <v>0</v>
      </c>
      <c r="AZ168" s="107">
        <f t="shared" si="211"/>
        <v>0</v>
      </c>
      <c r="BA168" s="107">
        <f t="shared" si="211"/>
        <v>0</v>
      </c>
      <c r="BB168" s="107">
        <f t="shared" si="211"/>
        <v>0</v>
      </c>
      <c r="BC168" s="107">
        <f t="shared" si="211"/>
        <v>0</v>
      </c>
      <c r="BF168" s="107">
        <f t="shared" ref="BF168:BO168" si="212">BF138</f>
        <v>0</v>
      </c>
      <c r="BG168" s="107">
        <f t="shared" si="212"/>
        <v>0</v>
      </c>
      <c r="BH168" s="107">
        <f t="shared" si="212"/>
        <v>0</v>
      </c>
      <c r="BI168" s="107">
        <f t="shared" si="212"/>
        <v>0</v>
      </c>
      <c r="BJ168" s="107">
        <f t="shared" si="212"/>
        <v>0</v>
      </c>
      <c r="BK168" s="107">
        <f t="shared" si="212"/>
        <v>0</v>
      </c>
      <c r="BL168" s="107">
        <f t="shared" si="212"/>
        <v>0</v>
      </c>
      <c r="BM168" s="107">
        <f t="shared" si="212"/>
        <v>0</v>
      </c>
      <c r="BN168" s="107">
        <f t="shared" si="212"/>
        <v>0</v>
      </c>
      <c r="BO168" s="107">
        <f t="shared" si="212"/>
        <v>0</v>
      </c>
    </row>
    <row r="169" spans="2:69" s="17" customFormat="1" ht="10.199999999999999">
      <c r="C169" s="17" t="s">
        <v>297</v>
      </c>
      <c r="H169" s="1116">
        <f>SUM(J169:S169)</f>
        <v>0</v>
      </c>
      <c r="J169" s="107">
        <f t="shared" ref="J169:S169" si="213">J144</f>
        <v>0</v>
      </c>
      <c r="K169" s="107">
        <f t="shared" si="213"/>
        <v>0</v>
      </c>
      <c r="L169" s="107">
        <f t="shared" si="213"/>
        <v>0</v>
      </c>
      <c r="M169" s="107">
        <f t="shared" si="213"/>
        <v>0</v>
      </c>
      <c r="N169" s="107">
        <f t="shared" si="213"/>
        <v>0</v>
      </c>
      <c r="O169" s="107">
        <f t="shared" si="213"/>
        <v>0</v>
      </c>
      <c r="P169" s="107">
        <f t="shared" si="213"/>
        <v>0</v>
      </c>
      <c r="Q169" s="107">
        <f t="shared" si="213"/>
        <v>0</v>
      </c>
      <c r="R169" s="107">
        <f t="shared" si="213"/>
        <v>0</v>
      </c>
      <c r="S169" s="107">
        <f t="shared" si="213"/>
        <v>0</v>
      </c>
      <c r="V169" s="107">
        <f t="shared" ref="V169:AE169" si="214">V144</f>
        <v>0</v>
      </c>
      <c r="W169" s="107">
        <f t="shared" si="214"/>
        <v>0</v>
      </c>
      <c r="X169" s="107">
        <f t="shared" si="214"/>
        <v>0</v>
      </c>
      <c r="Y169" s="107">
        <f t="shared" si="214"/>
        <v>0</v>
      </c>
      <c r="Z169" s="107">
        <f t="shared" si="214"/>
        <v>0</v>
      </c>
      <c r="AA169" s="107">
        <f t="shared" si="214"/>
        <v>0</v>
      </c>
      <c r="AB169" s="107">
        <f t="shared" si="214"/>
        <v>0</v>
      </c>
      <c r="AC169" s="107">
        <f t="shared" si="214"/>
        <v>0</v>
      </c>
      <c r="AD169" s="107">
        <f t="shared" si="214"/>
        <v>0</v>
      </c>
      <c r="AE169" s="107">
        <f t="shared" si="214"/>
        <v>0</v>
      </c>
      <c r="AH169" s="107">
        <f t="shared" ref="AH169:AQ169" si="215">AH144</f>
        <v>0</v>
      </c>
      <c r="AI169" s="107">
        <f t="shared" si="215"/>
        <v>0</v>
      </c>
      <c r="AJ169" s="107">
        <f t="shared" si="215"/>
        <v>0</v>
      </c>
      <c r="AK169" s="107">
        <f t="shared" si="215"/>
        <v>0</v>
      </c>
      <c r="AL169" s="107">
        <f t="shared" si="215"/>
        <v>0</v>
      </c>
      <c r="AM169" s="107">
        <f t="shared" si="215"/>
        <v>0</v>
      </c>
      <c r="AN169" s="107">
        <f t="shared" si="215"/>
        <v>0</v>
      </c>
      <c r="AO169" s="107">
        <f t="shared" si="215"/>
        <v>0</v>
      </c>
      <c r="AP169" s="107">
        <f t="shared" si="215"/>
        <v>0</v>
      </c>
      <c r="AQ169" s="107">
        <f t="shared" si="215"/>
        <v>0</v>
      </c>
      <c r="AT169" s="107">
        <f t="shared" ref="AT169:BC169" si="216">AT144</f>
        <v>0</v>
      </c>
      <c r="AU169" s="107">
        <f t="shared" si="216"/>
        <v>0</v>
      </c>
      <c r="AV169" s="107">
        <f t="shared" si="216"/>
        <v>0</v>
      </c>
      <c r="AW169" s="107">
        <f t="shared" si="216"/>
        <v>0</v>
      </c>
      <c r="AX169" s="107">
        <f t="shared" si="216"/>
        <v>0</v>
      </c>
      <c r="AY169" s="107">
        <f t="shared" si="216"/>
        <v>0</v>
      </c>
      <c r="AZ169" s="107">
        <f t="shared" si="216"/>
        <v>0</v>
      </c>
      <c r="BA169" s="107">
        <f t="shared" si="216"/>
        <v>0</v>
      </c>
      <c r="BB169" s="107">
        <f t="shared" si="216"/>
        <v>0</v>
      </c>
      <c r="BC169" s="107">
        <f t="shared" si="216"/>
        <v>0</v>
      </c>
      <c r="BF169" s="107">
        <f t="shared" ref="BF169:BO169" si="217">BF144</f>
        <v>0</v>
      </c>
      <c r="BG169" s="107">
        <f t="shared" si="217"/>
        <v>0</v>
      </c>
      <c r="BH169" s="107">
        <f t="shared" si="217"/>
        <v>0</v>
      </c>
      <c r="BI169" s="107">
        <f t="shared" si="217"/>
        <v>0</v>
      </c>
      <c r="BJ169" s="107">
        <f t="shared" si="217"/>
        <v>0</v>
      </c>
      <c r="BK169" s="107">
        <f t="shared" si="217"/>
        <v>0</v>
      </c>
      <c r="BL169" s="107">
        <f t="shared" si="217"/>
        <v>0</v>
      </c>
      <c r="BM169" s="107">
        <f t="shared" si="217"/>
        <v>0</v>
      </c>
      <c r="BN169" s="107">
        <f t="shared" si="217"/>
        <v>0</v>
      </c>
      <c r="BO169" s="107">
        <f t="shared" si="217"/>
        <v>0</v>
      </c>
    </row>
    <row r="170" spans="2:69" s="17" customFormat="1" ht="12">
      <c r="C170" s="17" t="s">
        <v>464</v>
      </c>
      <c r="H170" s="1119">
        <f>SUM(J170:S170)</f>
        <v>0</v>
      </c>
      <c r="J170" s="387">
        <f t="shared" ref="J170:S170" si="218">J159</f>
        <v>0</v>
      </c>
      <c r="K170" s="387">
        <f t="shared" si="218"/>
        <v>0</v>
      </c>
      <c r="L170" s="387">
        <f t="shared" si="218"/>
        <v>0</v>
      </c>
      <c r="M170" s="387">
        <f t="shared" si="218"/>
        <v>0</v>
      </c>
      <c r="N170" s="387">
        <f t="shared" si="218"/>
        <v>0</v>
      </c>
      <c r="O170" s="387">
        <f t="shared" si="218"/>
        <v>0</v>
      </c>
      <c r="P170" s="387">
        <f t="shared" si="218"/>
        <v>0</v>
      </c>
      <c r="Q170" s="387">
        <f t="shared" si="218"/>
        <v>0</v>
      </c>
      <c r="R170" s="387">
        <f t="shared" si="218"/>
        <v>0</v>
      </c>
      <c r="S170" s="387">
        <f t="shared" si="218"/>
        <v>0</v>
      </c>
      <c r="V170" s="387">
        <f t="shared" ref="V170:AE170" si="219">V159</f>
        <v>0</v>
      </c>
      <c r="W170" s="387">
        <f t="shared" si="219"/>
        <v>0</v>
      </c>
      <c r="X170" s="387">
        <f t="shared" si="219"/>
        <v>0</v>
      </c>
      <c r="Y170" s="387">
        <f t="shared" si="219"/>
        <v>0</v>
      </c>
      <c r="Z170" s="387">
        <f t="shared" si="219"/>
        <v>0</v>
      </c>
      <c r="AA170" s="387">
        <f t="shared" si="219"/>
        <v>0</v>
      </c>
      <c r="AB170" s="387">
        <f t="shared" si="219"/>
        <v>0</v>
      </c>
      <c r="AC170" s="387">
        <f t="shared" si="219"/>
        <v>0</v>
      </c>
      <c r="AD170" s="387">
        <f t="shared" si="219"/>
        <v>0</v>
      </c>
      <c r="AE170" s="387">
        <f t="shared" si="219"/>
        <v>0</v>
      </c>
      <c r="AH170" s="387">
        <f t="shared" ref="AH170:AQ170" si="220">AH159</f>
        <v>0</v>
      </c>
      <c r="AI170" s="387">
        <f t="shared" si="220"/>
        <v>0</v>
      </c>
      <c r="AJ170" s="387">
        <f t="shared" si="220"/>
        <v>0</v>
      </c>
      <c r="AK170" s="387">
        <f t="shared" si="220"/>
        <v>0</v>
      </c>
      <c r="AL170" s="387">
        <f t="shared" si="220"/>
        <v>0</v>
      </c>
      <c r="AM170" s="387">
        <f t="shared" si="220"/>
        <v>0</v>
      </c>
      <c r="AN170" s="387">
        <f t="shared" si="220"/>
        <v>0</v>
      </c>
      <c r="AO170" s="387">
        <f t="shared" si="220"/>
        <v>0</v>
      </c>
      <c r="AP170" s="387">
        <f t="shared" si="220"/>
        <v>0</v>
      </c>
      <c r="AQ170" s="387">
        <f t="shared" si="220"/>
        <v>0</v>
      </c>
      <c r="AT170" s="387">
        <f t="shared" ref="AT170:BC170" si="221">AT159</f>
        <v>0</v>
      </c>
      <c r="AU170" s="387">
        <f t="shared" si="221"/>
        <v>0</v>
      </c>
      <c r="AV170" s="387">
        <f t="shared" si="221"/>
        <v>0</v>
      </c>
      <c r="AW170" s="387">
        <f t="shared" si="221"/>
        <v>0</v>
      </c>
      <c r="AX170" s="387">
        <f t="shared" si="221"/>
        <v>0</v>
      </c>
      <c r="AY170" s="387">
        <f t="shared" si="221"/>
        <v>0</v>
      </c>
      <c r="AZ170" s="387">
        <f t="shared" si="221"/>
        <v>0</v>
      </c>
      <c r="BA170" s="387">
        <f t="shared" si="221"/>
        <v>0</v>
      </c>
      <c r="BB170" s="387">
        <f t="shared" si="221"/>
        <v>0</v>
      </c>
      <c r="BC170" s="387">
        <f t="shared" si="221"/>
        <v>0</v>
      </c>
      <c r="BF170" s="387">
        <f t="shared" ref="BF170:BO170" si="222">BF159</f>
        <v>0</v>
      </c>
      <c r="BG170" s="387">
        <f t="shared" si="222"/>
        <v>0</v>
      </c>
      <c r="BH170" s="387">
        <f t="shared" si="222"/>
        <v>0</v>
      </c>
      <c r="BI170" s="387">
        <f t="shared" si="222"/>
        <v>0</v>
      </c>
      <c r="BJ170" s="387">
        <f t="shared" si="222"/>
        <v>0</v>
      </c>
      <c r="BK170" s="387">
        <f t="shared" si="222"/>
        <v>0</v>
      </c>
      <c r="BL170" s="387">
        <f t="shared" si="222"/>
        <v>0</v>
      </c>
      <c r="BM170" s="387">
        <f t="shared" si="222"/>
        <v>0</v>
      </c>
      <c r="BN170" s="387">
        <f t="shared" si="222"/>
        <v>0</v>
      </c>
      <c r="BO170" s="387">
        <f t="shared" si="222"/>
        <v>0</v>
      </c>
    </row>
    <row r="171" spans="2:69" s="29" customFormat="1" ht="10.199999999999999">
      <c r="C171" s="29" t="s">
        <v>1</v>
      </c>
      <c r="G171" s="17"/>
      <c r="H171" s="239">
        <f>SUM(H166:H170)</f>
        <v>92937000</v>
      </c>
      <c r="I171" s="239"/>
      <c r="J171" s="239">
        <f>SUM(J166:J170)</f>
        <v>9650000</v>
      </c>
      <c r="K171" s="239">
        <f t="shared" ref="K171:S171" si="223">SUM(K166:K170)</f>
        <v>4000000</v>
      </c>
      <c r="L171" s="239">
        <f t="shared" si="223"/>
        <v>4687000</v>
      </c>
      <c r="M171" s="239">
        <f t="shared" si="223"/>
        <v>10234000</v>
      </c>
      <c r="N171" s="239">
        <f t="shared" si="223"/>
        <v>15166000</v>
      </c>
      <c r="O171" s="239">
        <f t="shared" si="223"/>
        <v>9100000</v>
      </c>
      <c r="P171" s="239">
        <f t="shared" si="223"/>
        <v>14100000</v>
      </c>
      <c r="Q171" s="239">
        <f t="shared" si="223"/>
        <v>11600000</v>
      </c>
      <c r="R171" s="239">
        <f t="shared" si="223"/>
        <v>8800000</v>
      </c>
      <c r="S171" s="239">
        <f t="shared" si="223"/>
        <v>5600000</v>
      </c>
      <c r="V171" s="239">
        <f t="shared" ref="V171:AE171" si="224">SUM(V166:V170)</f>
        <v>9650000</v>
      </c>
      <c r="W171" s="239">
        <f t="shared" si="224"/>
        <v>13650000</v>
      </c>
      <c r="X171" s="239">
        <f t="shared" si="224"/>
        <v>18337000</v>
      </c>
      <c r="Y171" s="239">
        <f t="shared" si="224"/>
        <v>28571000</v>
      </c>
      <c r="Z171" s="239">
        <f t="shared" si="224"/>
        <v>43737000</v>
      </c>
      <c r="AA171" s="239">
        <f t="shared" si="224"/>
        <v>52837000</v>
      </c>
      <c r="AB171" s="239">
        <f t="shared" si="224"/>
        <v>66937000</v>
      </c>
      <c r="AC171" s="239">
        <f t="shared" si="224"/>
        <v>78537000</v>
      </c>
      <c r="AD171" s="239">
        <f t="shared" si="224"/>
        <v>87337000</v>
      </c>
      <c r="AE171" s="239">
        <f t="shared" si="224"/>
        <v>92937000</v>
      </c>
      <c r="AH171" s="239">
        <f t="shared" ref="AH171:AQ171" si="225">SUM(AH166:AH170)</f>
        <v>241250</v>
      </c>
      <c r="AI171" s="239">
        <f t="shared" si="225"/>
        <v>341250</v>
      </c>
      <c r="AJ171" s="239">
        <f t="shared" si="225"/>
        <v>458425</v>
      </c>
      <c r="AK171" s="239">
        <f t="shared" si="225"/>
        <v>714275</v>
      </c>
      <c r="AL171" s="239">
        <f t="shared" si="225"/>
        <v>1093425</v>
      </c>
      <c r="AM171" s="239">
        <f t="shared" si="225"/>
        <v>1320925</v>
      </c>
      <c r="AN171" s="239">
        <f t="shared" si="225"/>
        <v>1673425</v>
      </c>
      <c r="AO171" s="239">
        <f t="shared" si="225"/>
        <v>1963425</v>
      </c>
      <c r="AP171" s="239">
        <f t="shared" si="225"/>
        <v>2183425</v>
      </c>
      <c r="AQ171" s="239">
        <f t="shared" si="225"/>
        <v>2323425</v>
      </c>
      <c r="AT171" s="239">
        <f t="shared" ref="AT171:BC171" si="226">SUM(AT166:AT170)</f>
        <v>241250</v>
      </c>
      <c r="AU171" s="239">
        <f t="shared" si="226"/>
        <v>582500</v>
      </c>
      <c r="AV171" s="239">
        <f t="shared" si="226"/>
        <v>1040925</v>
      </c>
      <c r="AW171" s="239">
        <f t="shared" si="226"/>
        <v>1755200</v>
      </c>
      <c r="AX171" s="239">
        <f t="shared" si="226"/>
        <v>2848625</v>
      </c>
      <c r="AY171" s="239">
        <f t="shared" si="226"/>
        <v>4169550</v>
      </c>
      <c r="AZ171" s="239">
        <f t="shared" si="226"/>
        <v>5842975</v>
      </c>
      <c r="BA171" s="239">
        <f t="shared" si="226"/>
        <v>7806400</v>
      </c>
      <c r="BB171" s="239">
        <f t="shared" si="226"/>
        <v>9989825</v>
      </c>
      <c r="BC171" s="239">
        <f t="shared" si="226"/>
        <v>12313250</v>
      </c>
      <c r="BF171" s="239">
        <f t="shared" ref="BF171:BO171" si="227">SUM(BF166:BF170)</f>
        <v>9408750</v>
      </c>
      <c r="BG171" s="239">
        <f t="shared" si="227"/>
        <v>13067500</v>
      </c>
      <c r="BH171" s="239">
        <f t="shared" si="227"/>
        <v>17296075</v>
      </c>
      <c r="BI171" s="239">
        <f t="shared" si="227"/>
        <v>26815800</v>
      </c>
      <c r="BJ171" s="239">
        <f t="shared" si="227"/>
        <v>40888375</v>
      </c>
      <c r="BK171" s="239">
        <f t="shared" si="227"/>
        <v>48667450</v>
      </c>
      <c r="BL171" s="239">
        <f t="shared" si="227"/>
        <v>61094025</v>
      </c>
      <c r="BM171" s="239">
        <f t="shared" si="227"/>
        <v>70730600</v>
      </c>
      <c r="BN171" s="239">
        <f t="shared" si="227"/>
        <v>77347175</v>
      </c>
      <c r="BO171" s="239">
        <f t="shared" si="227"/>
        <v>80623750</v>
      </c>
      <c r="BP171" s="17"/>
    </row>
    <row r="172" spans="2:69" s="17" customFormat="1" ht="10.199999999999999">
      <c r="N172" s="536"/>
      <c r="O172" s="536"/>
      <c r="P172" s="536"/>
      <c r="Q172" s="536"/>
    </row>
    <row r="173" spans="2:69" s="17" customFormat="1" ht="10.199999999999999">
      <c r="C173" s="35" t="s">
        <v>407</v>
      </c>
      <c r="M173" s="536"/>
      <c r="N173" s="536"/>
      <c r="O173" s="536"/>
      <c r="P173" s="536"/>
    </row>
    <row r="174" spans="2:69">
      <c r="C174" s="17" t="s">
        <v>299</v>
      </c>
      <c r="G174" s="17"/>
      <c r="H174" s="427">
        <f>IF(H$171=0,0,H166/H$171)</f>
        <v>0.4271710943972799</v>
      </c>
      <c r="J174" s="427">
        <f>IF(J$171=0,0,J166/J$171)</f>
        <v>0.9015544041450777</v>
      </c>
      <c r="K174" s="427">
        <f t="shared" ref="K174:S174" si="228">IF(K$171=0,0,K166/K$171)</f>
        <v>1</v>
      </c>
      <c r="L174" s="427">
        <f t="shared" si="228"/>
        <v>0.42671218263281419</v>
      </c>
      <c r="M174" s="427">
        <f t="shared" si="228"/>
        <v>0.29314051201876101</v>
      </c>
      <c r="N174" s="427">
        <f t="shared" si="228"/>
        <v>0.65936964262165365</v>
      </c>
      <c r="O174" s="427">
        <f t="shared" si="228"/>
        <v>0.65934065934065933</v>
      </c>
      <c r="P174" s="427">
        <f t="shared" si="228"/>
        <v>0.42553191489361702</v>
      </c>
      <c r="Q174" s="427">
        <f t="shared" si="228"/>
        <v>0</v>
      </c>
      <c r="R174" s="427">
        <f t="shared" si="228"/>
        <v>0</v>
      </c>
      <c r="S174" s="427">
        <f t="shared" si="228"/>
        <v>0</v>
      </c>
      <c r="T174" s="17"/>
      <c r="U174" s="17"/>
      <c r="V174" s="427">
        <f t="shared" ref="V174:AE178" si="229">IF(V$171=0,0,V166/V$171)</f>
        <v>0.9015544041450777</v>
      </c>
      <c r="W174" s="427">
        <f t="shared" si="229"/>
        <v>0.93040293040293043</v>
      </c>
      <c r="X174" s="427">
        <f t="shared" si="229"/>
        <v>0.80165785024813219</v>
      </c>
      <c r="Y174" s="427">
        <f t="shared" si="229"/>
        <v>0.61950929263938959</v>
      </c>
      <c r="Z174" s="427">
        <f t="shared" si="229"/>
        <v>0.63333104693966202</v>
      </c>
      <c r="AA174" s="427">
        <f t="shared" si="229"/>
        <v>0.6378106251301171</v>
      </c>
      <c r="AB174" s="427">
        <f t="shared" si="229"/>
        <v>0.59309499977590874</v>
      </c>
      <c r="AC174" s="427">
        <f t="shared" si="229"/>
        <v>0.50549422565160373</v>
      </c>
      <c r="AD174" s="427">
        <f t="shared" si="229"/>
        <v>0.45456106804676139</v>
      </c>
      <c r="AE174" s="427">
        <f t="shared" si="229"/>
        <v>0.4271710943972799</v>
      </c>
      <c r="AF174" s="17"/>
      <c r="AG174" s="17"/>
      <c r="AH174" s="427">
        <f t="shared" ref="AH174:AQ178" si="230">IF(AH$171=0,0,AH166/AH$171)</f>
        <v>0.9015544041450777</v>
      </c>
      <c r="AI174" s="427">
        <f t="shared" si="230"/>
        <v>0.93040293040293043</v>
      </c>
      <c r="AJ174" s="427">
        <f t="shared" si="230"/>
        <v>0.80165785024813219</v>
      </c>
      <c r="AK174" s="427">
        <f t="shared" si="230"/>
        <v>0.61950929263938959</v>
      </c>
      <c r="AL174" s="427">
        <f t="shared" si="230"/>
        <v>0.63333104693966202</v>
      </c>
      <c r="AM174" s="427">
        <f t="shared" si="230"/>
        <v>0.6378106251301171</v>
      </c>
      <c r="AN174" s="427">
        <f t="shared" si="230"/>
        <v>0.59309499977590874</v>
      </c>
      <c r="AO174" s="427">
        <f t="shared" si="230"/>
        <v>0.50549422565160373</v>
      </c>
      <c r="AP174" s="427">
        <f t="shared" si="230"/>
        <v>0.45456106804676139</v>
      </c>
      <c r="AQ174" s="427">
        <f t="shared" si="230"/>
        <v>0.4271710943972799</v>
      </c>
      <c r="AR174" s="17"/>
      <c r="AS174" s="17"/>
      <c r="AT174" s="427">
        <f t="shared" ref="AT174:BC178" si="231">IF(AT$171=0,0,AT166/AT$171)</f>
        <v>0.9015544041450777</v>
      </c>
      <c r="AU174" s="427">
        <f t="shared" si="231"/>
        <v>0.91845493562231761</v>
      </c>
      <c r="AV174" s="427">
        <f t="shared" si="231"/>
        <v>0.86701731632922641</v>
      </c>
      <c r="AW174" s="427">
        <f t="shared" si="231"/>
        <v>0.76629443938012765</v>
      </c>
      <c r="AX174" s="427">
        <f t="shared" si="231"/>
        <v>0.71525736100750359</v>
      </c>
      <c r="AY174" s="427">
        <f t="shared" si="231"/>
        <v>0.69072202036190955</v>
      </c>
      <c r="AZ174" s="427">
        <f t="shared" si="231"/>
        <v>0.6627616924597487</v>
      </c>
      <c r="BA174" s="427">
        <f t="shared" si="231"/>
        <v>0.62320659971305592</v>
      </c>
      <c r="BB174" s="427">
        <f t="shared" si="231"/>
        <v>0.5863466076733076</v>
      </c>
      <c r="BC174" s="427">
        <f t="shared" si="231"/>
        <v>0.55631129068280105</v>
      </c>
      <c r="BD174" s="17"/>
      <c r="BE174" s="17"/>
      <c r="BF174" s="427">
        <f t="shared" ref="BF174:BO178" si="232">IF(BF$171=0,0,BF166/BF$171)</f>
        <v>0.9015544041450777</v>
      </c>
      <c r="BG174" s="427">
        <f t="shared" si="232"/>
        <v>0.9309355270709776</v>
      </c>
      <c r="BH174" s="427">
        <f t="shared" si="232"/>
        <v>0.79772433919256247</v>
      </c>
      <c r="BI174" s="427">
        <f t="shared" si="232"/>
        <v>0.60990162516128554</v>
      </c>
      <c r="BJ174" s="427">
        <f t="shared" si="232"/>
        <v>0.62762337706010574</v>
      </c>
      <c r="BK174" s="427">
        <f t="shared" si="232"/>
        <v>0.63327747806798995</v>
      </c>
      <c r="BL174" s="427">
        <f t="shared" si="232"/>
        <v>0.58643214291413936</v>
      </c>
      <c r="BM174" s="427">
        <f t="shared" si="232"/>
        <v>0.49250253779835035</v>
      </c>
      <c r="BN174" s="427">
        <f t="shared" si="232"/>
        <v>0.43754022044114732</v>
      </c>
      <c r="BO174" s="427">
        <f t="shared" si="232"/>
        <v>0.40744817749112389</v>
      </c>
      <c r="BP174" s="17"/>
    </row>
    <row r="175" spans="2:69">
      <c r="C175" s="17" t="s">
        <v>462</v>
      </c>
      <c r="G175" s="17"/>
      <c r="H175" s="427">
        <f>IF(H$171=0,0,H167/H$171)</f>
        <v>0.57282890560272015</v>
      </c>
      <c r="J175" s="427">
        <f t="shared" ref="J175:S178" si="233">IF(J$171=0,0,J167/J$171)</f>
        <v>9.8445595854922283E-2</v>
      </c>
      <c r="K175" s="427">
        <f t="shared" si="233"/>
        <v>0</v>
      </c>
      <c r="L175" s="427">
        <f t="shared" si="233"/>
        <v>0.57328781736718581</v>
      </c>
      <c r="M175" s="427">
        <f t="shared" si="233"/>
        <v>0.70685948798123899</v>
      </c>
      <c r="N175" s="427">
        <f t="shared" si="233"/>
        <v>0.34063035737834629</v>
      </c>
      <c r="O175" s="427">
        <f t="shared" si="233"/>
        <v>0.34065934065934067</v>
      </c>
      <c r="P175" s="427">
        <f t="shared" si="233"/>
        <v>0.57446808510638303</v>
      </c>
      <c r="Q175" s="427">
        <f t="shared" si="233"/>
        <v>1</v>
      </c>
      <c r="R175" s="427">
        <f t="shared" si="233"/>
        <v>1</v>
      </c>
      <c r="S175" s="427">
        <f t="shared" si="233"/>
        <v>1</v>
      </c>
      <c r="T175" s="17"/>
      <c r="U175" s="17"/>
      <c r="V175" s="427">
        <f t="shared" si="229"/>
        <v>9.8445595854922283E-2</v>
      </c>
      <c r="W175" s="427">
        <f t="shared" si="229"/>
        <v>6.95970695970696E-2</v>
      </c>
      <c r="X175" s="427">
        <f t="shared" si="229"/>
        <v>0.19834214975186781</v>
      </c>
      <c r="Y175" s="427">
        <f t="shared" si="229"/>
        <v>0.38049070736061041</v>
      </c>
      <c r="Z175" s="427">
        <f t="shared" si="229"/>
        <v>0.36666895306033792</v>
      </c>
      <c r="AA175" s="427">
        <f t="shared" si="229"/>
        <v>0.36218937486988284</v>
      </c>
      <c r="AB175" s="427">
        <f t="shared" si="229"/>
        <v>0.40690500022409132</v>
      </c>
      <c r="AC175" s="427">
        <f t="shared" si="229"/>
        <v>0.49450577434839632</v>
      </c>
      <c r="AD175" s="427">
        <f t="shared" si="229"/>
        <v>0.54543893195323856</v>
      </c>
      <c r="AE175" s="427">
        <f t="shared" si="229"/>
        <v>0.57282890560272015</v>
      </c>
      <c r="AF175" s="17"/>
      <c r="AG175" s="17"/>
      <c r="AH175" s="427">
        <f t="shared" si="230"/>
        <v>9.8445595854922283E-2</v>
      </c>
      <c r="AI175" s="427">
        <f t="shared" si="230"/>
        <v>6.95970695970696E-2</v>
      </c>
      <c r="AJ175" s="427">
        <f t="shared" si="230"/>
        <v>0.19834214975186781</v>
      </c>
      <c r="AK175" s="427">
        <f t="shared" si="230"/>
        <v>0.38049070736061041</v>
      </c>
      <c r="AL175" s="427">
        <f t="shared" si="230"/>
        <v>0.36666895306033792</v>
      </c>
      <c r="AM175" s="427">
        <f t="shared" si="230"/>
        <v>0.36218937486988284</v>
      </c>
      <c r="AN175" s="427">
        <f t="shared" si="230"/>
        <v>0.40690500022409132</v>
      </c>
      <c r="AO175" s="427">
        <f t="shared" si="230"/>
        <v>0.49450577434839632</v>
      </c>
      <c r="AP175" s="427">
        <f t="shared" si="230"/>
        <v>0.54543893195323856</v>
      </c>
      <c r="AQ175" s="427">
        <f t="shared" si="230"/>
        <v>0.57282890560272015</v>
      </c>
      <c r="AR175" s="17"/>
      <c r="AS175" s="17"/>
      <c r="AT175" s="427">
        <f t="shared" si="231"/>
        <v>9.8445595854922283E-2</v>
      </c>
      <c r="AU175" s="427">
        <f t="shared" si="231"/>
        <v>8.15450643776824E-2</v>
      </c>
      <c r="AV175" s="427">
        <f t="shared" si="231"/>
        <v>0.13298268367077359</v>
      </c>
      <c r="AW175" s="427">
        <f t="shared" si="231"/>
        <v>0.23370556061987238</v>
      </c>
      <c r="AX175" s="427">
        <f t="shared" si="231"/>
        <v>0.28474263899249636</v>
      </c>
      <c r="AY175" s="427">
        <f t="shared" si="231"/>
        <v>0.30927797963809045</v>
      </c>
      <c r="AZ175" s="427">
        <f t="shared" si="231"/>
        <v>0.3372383075402513</v>
      </c>
      <c r="BA175" s="427">
        <f t="shared" si="231"/>
        <v>0.37679340028694402</v>
      </c>
      <c r="BB175" s="427">
        <f t="shared" si="231"/>
        <v>0.4136533923266924</v>
      </c>
      <c r="BC175" s="427">
        <f t="shared" si="231"/>
        <v>0.44368870931719895</v>
      </c>
      <c r="BD175" s="17"/>
      <c r="BE175" s="17"/>
      <c r="BF175" s="427">
        <f t="shared" si="232"/>
        <v>9.8445595854922283E-2</v>
      </c>
      <c r="BG175" s="427">
        <f t="shared" si="232"/>
        <v>6.9064472929022389E-2</v>
      </c>
      <c r="BH175" s="427">
        <f t="shared" si="232"/>
        <v>0.20227566080743753</v>
      </c>
      <c r="BI175" s="427">
        <f t="shared" si="232"/>
        <v>0.39009837483871451</v>
      </c>
      <c r="BJ175" s="427">
        <f t="shared" si="232"/>
        <v>0.37237662293989426</v>
      </c>
      <c r="BK175" s="427">
        <f t="shared" si="232"/>
        <v>0.36672252193200999</v>
      </c>
      <c r="BL175" s="427">
        <f t="shared" si="232"/>
        <v>0.41356785708586069</v>
      </c>
      <c r="BM175" s="427">
        <f t="shared" si="232"/>
        <v>0.5074974622016496</v>
      </c>
      <c r="BN175" s="427">
        <f t="shared" si="232"/>
        <v>0.56245977955885262</v>
      </c>
      <c r="BO175" s="427">
        <f t="shared" si="232"/>
        <v>0.59255182250887606</v>
      </c>
      <c r="BP175" s="17"/>
    </row>
    <row r="176" spans="2:69">
      <c r="C176" s="17" t="str">
        <f>C168</f>
        <v>Administration</v>
      </c>
      <c r="G176" s="17"/>
      <c r="H176" s="427">
        <f>IF(H$171=0,0,H168/H$171)</f>
        <v>0</v>
      </c>
      <c r="J176" s="427">
        <f t="shared" si="233"/>
        <v>0</v>
      </c>
      <c r="K176" s="427">
        <f t="shared" si="233"/>
        <v>0</v>
      </c>
      <c r="L176" s="427">
        <f t="shared" si="233"/>
        <v>0</v>
      </c>
      <c r="M176" s="427">
        <f t="shared" si="233"/>
        <v>0</v>
      </c>
      <c r="N176" s="427">
        <f t="shared" si="233"/>
        <v>0</v>
      </c>
      <c r="O176" s="427">
        <f t="shared" si="233"/>
        <v>0</v>
      </c>
      <c r="P176" s="427">
        <f t="shared" si="233"/>
        <v>0</v>
      </c>
      <c r="Q176" s="427">
        <f t="shared" si="233"/>
        <v>0</v>
      </c>
      <c r="R176" s="427">
        <f t="shared" si="233"/>
        <v>0</v>
      </c>
      <c r="S176" s="427">
        <f t="shared" si="233"/>
        <v>0</v>
      </c>
      <c r="T176" s="17"/>
      <c r="U176" s="17"/>
      <c r="V176" s="427">
        <f t="shared" si="229"/>
        <v>0</v>
      </c>
      <c r="W176" s="427">
        <f t="shared" si="229"/>
        <v>0</v>
      </c>
      <c r="X176" s="427">
        <f t="shared" si="229"/>
        <v>0</v>
      </c>
      <c r="Y176" s="427">
        <f t="shared" si="229"/>
        <v>0</v>
      </c>
      <c r="Z176" s="427">
        <f t="shared" si="229"/>
        <v>0</v>
      </c>
      <c r="AA176" s="427">
        <f t="shared" si="229"/>
        <v>0</v>
      </c>
      <c r="AB176" s="427">
        <f t="shared" si="229"/>
        <v>0</v>
      </c>
      <c r="AC176" s="427">
        <f t="shared" si="229"/>
        <v>0</v>
      </c>
      <c r="AD176" s="427">
        <f t="shared" si="229"/>
        <v>0</v>
      </c>
      <c r="AE176" s="427">
        <f t="shared" si="229"/>
        <v>0</v>
      </c>
      <c r="AF176" s="17"/>
      <c r="AG176" s="17"/>
      <c r="AH176" s="427">
        <f t="shared" si="230"/>
        <v>0</v>
      </c>
      <c r="AI176" s="427">
        <f t="shared" si="230"/>
        <v>0</v>
      </c>
      <c r="AJ176" s="427">
        <f t="shared" si="230"/>
        <v>0</v>
      </c>
      <c r="AK176" s="427">
        <f t="shared" si="230"/>
        <v>0</v>
      </c>
      <c r="AL176" s="427">
        <f t="shared" si="230"/>
        <v>0</v>
      </c>
      <c r="AM176" s="427">
        <f t="shared" si="230"/>
        <v>0</v>
      </c>
      <c r="AN176" s="427">
        <f t="shared" si="230"/>
        <v>0</v>
      </c>
      <c r="AO176" s="427">
        <f t="shared" si="230"/>
        <v>0</v>
      </c>
      <c r="AP176" s="427">
        <f t="shared" si="230"/>
        <v>0</v>
      </c>
      <c r="AQ176" s="427">
        <f t="shared" si="230"/>
        <v>0</v>
      </c>
      <c r="AR176" s="17"/>
      <c r="AS176" s="17"/>
      <c r="AT176" s="427">
        <f t="shared" si="231"/>
        <v>0</v>
      </c>
      <c r="AU176" s="427">
        <f t="shared" si="231"/>
        <v>0</v>
      </c>
      <c r="AV176" s="427">
        <f t="shared" si="231"/>
        <v>0</v>
      </c>
      <c r="AW176" s="427">
        <f t="shared" si="231"/>
        <v>0</v>
      </c>
      <c r="AX176" s="427">
        <f t="shared" si="231"/>
        <v>0</v>
      </c>
      <c r="AY176" s="427">
        <f t="shared" si="231"/>
        <v>0</v>
      </c>
      <c r="AZ176" s="427">
        <f t="shared" si="231"/>
        <v>0</v>
      </c>
      <c r="BA176" s="427">
        <f t="shared" si="231"/>
        <v>0</v>
      </c>
      <c r="BB176" s="427">
        <f t="shared" si="231"/>
        <v>0</v>
      </c>
      <c r="BC176" s="427">
        <f t="shared" si="231"/>
        <v>0</v>
      </c>
      <c r="BD176" s="17"/>
      <c r="BE176" s="17"/>
      <c r="BF176" s="427">
        <f t="shared" si="232"/>
        <v>0</v>
      </c>
      <c r="BG176" s="427">
        <f t="shared" si="232"/>
        <v>0</v>
      </c>
      <c r="BH176" s="427">
        <f t="shared" si="232"/>
        <v>0</v>
      </c>
      <c r="BI176" s="427">
        <f t="shared" si="232"/>
        <v>0</v>
      </c>
      <c r="BJ176" s="427">
        <f t="shared" si="232"/>
        <v>0</v>
      </c>
      <c r="BK176" s="427">
        <f t="shared" si="232"/>
        <v>0</v>
      </c>
      <c r="BL176" s="427">
        <f t="shared" si="232"/>
        <v>0</v>
      </c>
      <c r="BM176" s="427">
        <f t="shared" si="232"/>
        <v>0</v>
      </c>
      <c r="BN176" s="427">
        <f t="shared" si="232"/>
        <v>0</v>
      </c>
      <c r="BO176" s="427">
        <f t="shared" si="232"/>
        <v>0</v>
      </c>
      <c r="BP176" s="17"/>
    </row>
    <row r="177" spans="1:68">
      <c r="C177" s="17" t="str">
        <f t="shared" ref="C177:C178" si="234">C169</f>
        <v>Customer</v>
      </c>
      <c r="D177" s="17"/>
      <c r="E177" s="17"/>
      <c r="F177" s="17"/>
      <c r="G177" s="17"/>
      <c r="H177" s="427">
        <f>IF(H$171=0,0,H169/H$171)</f>
        <v>0</v>
      </c>
      <c r="I177" s="17"/>
      <c r="J177" s="427">
        <f t="shared" si="233"/>
        <v>0</v>
      </c>
      <c r="K177" s="427">
        <f t="shared" si="233"/>
        <v>0</v>
      </c>
      <c r="L177" s="427">
        <f t="shared" si="233"/>
        <v>0</v>
      </c>
      <c r="M177" s="427">
        <f t="shared" si="233"/>
        <v>0</v>
      </c>
      <c r="N177" s="427">
        <f t="shared" si="233"/>
        <v>0</v>
      </c>
      <c r="O177" s="427">
        <f t="shared" si="233"/>
        <v>0</v>
      </c>
      <c r="P177" s="427">
        <f t="shared" si="233"/>
        <v>0</v>
      </c>
      <c r="Q177" s="427">
        <f t="shared" si="233"/>
        <v>0</v>
      </c>
      <c r="R177" s="427">
        <f t="shared" si="233"/>
        <v>0</v>
      </c>
      <c r="S177" s="427">
        <f t="shared" si="233"/>
        <v>0</v>
      </c>
      <c r="T177" s="17"/>
      <c r="U177" s="17"/>
      <c r="V177" s="427">
        <f t="shared" si="229"/>
        <v>0</v>
      </c>
      <c r="W177" s="427">
        <f t="shared" si="229"/>
        <v>0</v>
      </c>
      <c r="X177" s="427">
        <f t="shared" si="229"/>
        <v>0</v>
      </c>
      <c r="Y177" s="427">
        <f t="shared" si="229"/>
        <v>0</v>
      </c>
      <c r="Z177" s="427">
        <f t="shared" si="229"/>
        <v>0</v>
      </c>
      <c r="AA177" s="427">
        <f t="shared" si="229"/>
        <v>0</v>
      </c>
      <c r="AB177" s="427">
        <f t="shared" si="229"/>
        <v>0</v>
      </c>
      <c r="AC177" s="427">
        <f t="shared" si="229"/>
        <v>0</v>
      </c>
      <c r="AD177" s="427">
        <f t="shared" si="229"/>
        <v>0</v>
      </c>
      <c r="AE177" s="427">
        <f t="shared" si="229"/>
        <v>0</v>
      </c>
      <c r="AF177" s="17"/>
      <c r="AG177" s="17"/>
      <c r="AH177" s="427">
        <f t="shared" si="230"/>
        <v>0</v>
      </c>
      <c r="AI177" s="427">
        <f t="shared" si="230"/>
        <v>0</v>
      </c>
      <c r="AJ177" s="427">
        <f t="shared" si="230"/>
        <v>0</v>
      </c>
      <c r="AK177" s="427">
        <f t="shared" si="230"/>
        <v>0</v>
      </c>
      <c r="AL177" s="427">
        <f t="shared" si="230"/>
        <v>0</v>
      </c>
      <c r="AM177" s="427">
        <f t="shared" si="230"/>
        <v>0</v>
      </c>
      <c r="AN177" s="427">
        <f t="shared" si="230"/>
        <v>0</v>
      </c>
      <c r="AO177" s="427">
        <f t="shared" si="230"/>
        <v>0</v>
      </c>
      <c r="AP177" s="427">
        <f t="shared" si="230"/>
        <v>0</v>
      </c>
      <c r="AQ177" s="427">
        <f t="shared" si="230"/>
        <v>0</v>
      </c>
      <c r="AR177" s="17"/>
      <c r="AS177" s="17"/>
      <c r="AT177" s="427">
        <f t="shared" si="231"/>
        <v>0</v>
      </c>
      <c r="AU177" s="427">
        <f t="shared" si="231"/>
        <v>0</v>
      </c>
      <c r="AV177" s="427">
        <f t="shared" si="231"/>
        <v>0</v>
      </c>
      <c r="AW177" s="427">
        <f t="shared" si="231"/>
        <v>0</v>
      </c>
      <c r="AX177" s="427">
        <f t="shared" si="231"/>
        <v>0</v>
      </c>
      <c r="AY177" s="427">
        <f t="shared" si="231"/>
        <v>0</v>
      </c>
      <c r="AZ177" s="427">
        <f t="shared" si="231"/>
        <v>0</v>
      </c>
      <c r="BA177" s="427">
        <f t="shared" si="231"/>
        <v>0</v>
      </c>
      <c r="BB177" s="427">
        <f t="shared" si="231"/>
        <v>0</v>
      </c>
      <c r="BC177" s="427">
        <f t="shared" si="231"/>
        <v>0</v>
      </c>
      <c r="BD177" s="17"/>
      <c r="BE177" s="17"/>
      <c r="BF177" s="427">
        <f t="shared" si="232"/>
        <v>0</v>
      </c>
      <c r="BG177" s="427">
        <f t="shared" si="232"/>
        <v>0</v>
      </c>
      <c r="BH177" s="427">
        <f t="shared" si="232"/>
        <v>0</v>
      </c>
      <c r="BI177" s="427">
        <f t="shared" si="232"/>
        <v>0</v>
      </c>
      <c r="BJ177" s="427">
        <f t="shared" si="232"/>
        <v>0</v>
      </c>
      <c r="BK177" s="427">
        <f t="shared" si="232"/>
        <v>0</v>
      </c>
      <c r="BL177" s="427">
        <f t="shared" si="232"/>
        <v>0</v>
      </c>
      <c r="BM177" s="427">
        <f t="shared" si="232"/>
        <v>0</v>
      </c>
      <c r="BN177" s="427">
        <f t="shared" si="232"/>
        <v>0</v>
      </c>
      <c r="BO177" s="427">
        <f t="shared" si="232"/>
        <v>0</v>
      </c>
      <c r="BP177" s="17"/>
    </row>
    <row r="178" spans="1:68">
      <c r="C178" s="17" t="str">
        <f t="shared" si="234"/>
        <v>Reclaimed Water</v>
      </c>
      <c r="D178" s="17"/>
      <c r="E178" s="17"/>
      <c r="F178" s="17"/>
      <c r="G178" s="17"/>
      <c r="H178" s="525">
        <f>IF(H$171=0,0,H170/H$171)</f>
        <v>0</v>
      </c>
      <c r="I178" s="17"/>
      <c r="J178" s="525">
        <f t="shared" si="233"/>
        <v>0</v>
      </c>
      <c r="K178" s="525">
        <f t="shared" si="233"/>
        <v>0</v>
      </c>
      <c r="L178" s="525">
        <f t="shared" si="233"/>
        <v>0</v>
      </c>
      <c r="M178" s="525">
        <f t="shared" si="233"/>
        <v>0</v>
      </c>
      <c r="N178" s="525">
        <f t="shared" si="233"/>
        <v>0</v>
      </c>
      <c r="O178" s="525">
        <f t="shared" si="233"/>
        <v>0</v>
      </c>
      <c r="P178" s="525">
        <f t="shared" si="233"/>
        <v>0</v>
      </c>
      <c r="Q178" s="525">
        <f t="shared" si="233"/>
        <v>0</v>
      </c>
      <c r="R178" s="525">
        <f t="shared" si="233"/>
        <v>0</v>
      </c>
      <c r="S178" s="525">
        <f t="shared" si="233"/>
        <v>0</v>
      </c>
      <c r="T178" s="17"/>
      <c r="U178" s="17"/>
      <c r="V178" s="525">
        <f t="shared" si="229"/>
        <v>0</v>
      </c>
      <c r="W178" s="525">
        <f t="shared" si="229"/>
        <v>0</v>
      </c>
      <c r="X178" s="525">
        <f t="shared" si="229"/>
        <v>0</v>
      </c>
      <c r="Y178" s="525">
        <f t="shared" si="229"/>
        <v>0</v>
      </c>
      <c r="Z178" s="525">
        <f t="shared" si="229"/>
        <v>0</v>
      </c>
      <c r="AA178" s="525">
        <f t="shared" si="229"/>
        <v>0</v>
      </c>
      <c r="AB178" s="525">
        <f t="shared" si="229"/>
        <v>0</v>
      </c>
      <c r="AC178" s="525">
        <f t="shared" si="229"/>
        <v>0</v>
      </c>
      <c r="AD178" s="525">
        <f t="shared" si="229"/>
        <v>0</v>
      </c>
      <c r="AE178" s="525">
        <f t="shared" si="229"/>
        <v>0</v>
      </c>
      <c r="AF178" s="17"/>
      <c r="AG178" s="17"/>
      <c r="AH178" s="525">
        <f t="shared" si="230"/>
        <v>0</v>
      </c>
      <c r="AI178" s="525">
        <f t="shared" si="230"/>
        <v>0</v>
      </c>
      <c r="AJ178" s="525">
        <f t="shared" si="230"/>
        <v>0</v>
      </c>
      <c r="AK178" s="525">
        <f t="shared" si="230"/>
        <v>0</v>
      </c>
      <c r="AL178" s="525">
        <f t="shared" si="230"/>
        <v>0</v>
      </c>
      <c r="AM178" s="525">
        <f t="shared" si="230"/>
        <v>0</v>
      </c>
      <c r="AN178" s="525">
        <f t="shared" si="230"/>
        <v>0</v>
      </c>
      <c r="AO178" s="525">
        <f t="shared" si="230"/>
        <v>0</v>
      </c>
      <c r="AP178" s="525">
        <f t="shared" si="230"/>
        <v>0</v>
      </c>
      <c r="AQ178" s="525">
        <f t="shared" si="230"/>
        <v>0</v>
      </c>
      <c r="AR178" s="17"/>
      <c r="AS178" s="17"/>
      <c r="AT178" s="525">
        <f t="shared" si="231"/>
        <v>0</v>
      </c>
      <c r="AU178" s="525">
        <f t="shared" si="231"/>
        <v>0</v>
      </c>
      <c r="AV178" s="525">
        <f t="shared" si="231"/>
        <v>0</v>
      </c>
      <c r="AW178" s="525">
        <f t="shared" si="231"/>
        <v>0</v>
      </c>
      <c r="AX178" s="525">
        <f t="shared" si="231"/>
        <v>0</v>
      </c>
      <c r="AY178" s="525">
        <f t="shared" si="231"/>
        <v>0</v>
      </c>
      <c r="AZ178" s="525">
        <f t="shared" si="231"/>
        <v>0</v>
      </c>
      <c r="BA178" s="525">
        <f t="shared" si="231"/>
        <v>0</v>
      </c>
      <c r="BB178" s="525">
        <f t="shared" si="231"/>
        <v>0</v>
      </c>
      <c r="BC178" s="525">
        <f t="shared" si="231"/>
        <v>0</v>
      </c>
      <c r="BD178" s="17"/>
      <c r="BE178" s="17"/>
      <c r="BF178" s="525">
        <f t="shared" si="232"/>
        <v>0</v>
      </c>
      <c r="BG178" s="525">
        <f t="shared" si="232"/>
        <v>0</v>
      </c>
      <c r="BH178" s="525">
        <f t="shared" si="232"/>
        <v>0</v>
      </c>
      <c r="BI178" s="525">
        <f t="shared" si="232"/>
        <v>0</v>
      </c>
      <c r="BJ178" s="525">
        <f t="shared" si="232"/>
        <v>0</v>
      </c>
      <c r="BK178" s="525">
        <f t="shared" si="232"/>
        <v>0</v>
      </c>
      <c r="BL178" s="525">
        <f t="shared" si="232"/>
        <v>0</v>
      </c>
      <c r="BM178" s="525">
        <f t="shared" si="232"/>
        <v>0</v>
      </c>
      <c r="BN178" s="525">
        <f t="shared" si="232"/>
        <v>0</v>
      </c>
      <c r="BO178" s="525">
        <f t="shared" si="232"/>
        <v>0</v>
      </c>
      <c r="BP178" s="17"/>
    </row>
    <row r="179" spans="1:68">
      <c r="C179" s="17" t="s">
        <v>1</v>
      </c>
      <c r="G179" s="17"/>
      <c r="H179" s="427">
        <f>SUM(H174:H178)</f>
        <v>1</v>
      </c>
      <c r="J179" s="427">
        <f>SUM(J174:J178)</f>
        <v>1</v>
      </c>
      <c r="K179" s="427">
        <f t="shared" ref="K179:S179" si="235">SUM(K174:K178)</f>
        <v>1</v>
      </c>
      <c r="L179" s="427">
        <f t="shared" si="235"/>
        <v>1</v>
      </c>
      <c r="M179" s="427">
        <f t="shared" si="235"/>
        <v>1</v>
      </c>
      <c r="N179" s="427">
        <f t="shared" si="235"/>
        <v>1</v>
      </c>
      <c r="O179" s="427">
        <f t="shared" si="235"/>
        <v>1</v>
      </c>
      <c r="P179" s="427">
        <f t="shared" si="235"/>
        <v>1</v>
      </c>
      <c r="Q179" s="427">
        <f t="shared" si="235"/>
        <v>1</v>
      </c>
      <c r="R179" s="427">
        <f t="shared" si="235"/>
        <v>1</v>
      </c>
      <c r="S179" s="427">
        <f t="shared" si="235"/>
        <v>1</v>
      </c>
      <c r="T179" s="17"/>
      <c r="U179" s="17"/>
      <c r="V179" s="427">
        <f t="shared" ref="V179:AE179" si="236">SUM(V174:V178)</f>
        <v>1</v>
      </c>
      <c r="W179" s="427">
        <f t="shared" si="236"/>
        <v>1</v>
      </c>
      <c r="X179" s="427">
        <f t="shared" si="236"/>
        <v>1</v>
      </c>
      <c r="Y179" s="427">
        <f t="shared" si="236"/>
        <v>1</v>
      </c>
      <c r="Z179" s="427">
        <f t="shared" si="236"/>
        <v>1</v>
      </c>
      <c r="AA179" s="427">
        <f t="shared" si="236"/>
        <v>1</v>
      </c>
      <c r="AB179" s="427">
        <f t="shared" si="236"/>
        <v>1</v>
      </c>
      <c r="AC179" s="427">
        <f t="shared" si="236"/>
        <v>1</v>
      </c>
      <c r="AD179" s="427">
        <f t="shared" si="236"/>
        <v>1</v>
      </c>
      <c r="AE179" s="427">
        <f t="shared" si="236"/>
        <v>1</v>
      </c>
      <c r="AF179" s="17"/>
      <c r="AG179" s="17"/>
      <c r="AH179" s="427">
        <f t="shared" ref="AH179:AQ179" si="237">SUM(AH174:AH178)</f>
        <v>1</v>
      </c>
      <c r="AI179" s="427">
        <f t="shared" si="237"/>
        <v>1</v>
      </c>
      <c r="AJ179" s="427">
        <f t="shared" si="237"/>
        <v>1</v>
      </c>
      <c r="AK179" s="427">
        <f t="shared" si="237"/>
        <v>1</v>
      </c>
      <c r="AL179" s="427">
        <f t="shared" si="237"/>
        <v>1</v>
      </c>
      <c r="AM179" s="427">
        <f t="shared" si="237"/>
        <v>1</v>
      </c>
      <c r="AN179" s="427">
        <f t="shared" si="237"/>
        <v>1</v>
      </c>
      <c r="AO179" s="427">
        <f t="shared" si="237"/>
        <v>1</v>
      </c>
      <c r="AP179" s="427">
        <f t="shared" si="237"/>
        <v>1</v>
      </c>
      <c r="AQ179" s="427">
        <f t="shared" si="237"/>
        <v>1</v>
      </c>
      <c r="AR179" s="17"/>
      <c r="AS179" s="17"/>
      <c r="AT179" s="427">
        <f t="shared" ref="AT179:BC179" si="238">SUM(AT174:AT178)</f>
        <v>1</v>
      </c>
      <c r="AU179" s="427">
        <f t="shared" si="238"/>
        <v>1</v>
      </c>
      <c r="AV179" s="427">
        <f t="shared" si="238"/>
        <v>1</v>
      </c>
      <c r="AW179" s="427">
        <f t="shared" si="238"/>
        <v>1</v>
      </c>
      <c r="AX179" s="427">
        <f t="shared" si="238"/>
        <v>1</v>
      </c>
      <c r="AY179" s="427">
        <f t="shared" si="238"/>
        <v>1</v>
      </c>
      <c r="AZ179" s="427">
        <f t="shared" si="238"/>
        <v>1</v>
      </c>
      <c r="BA179" s="427">
        <f t="shared" si="238"/>
        <v>1</v>
      </c>
      <c r="BB179" s="427">
        <f t="shared" si="238"/>
        <v>1</v>
      </c>
      <c r="BC179" s="427">
        <f t="shared" si="238"/>
        <v>1</v>
      </c>
      <c r="BD179" s="17"/>
      <c r="BE179" s="17"/>
      <c r="BF179" s="427">
        <f t="shared" ref="BF179:BO179" si="239">SUM(BF174:BF178)</f>
        <v>1</v>
      </c>
      <c r="BG179" s="427">
        <f t="shared" si="239"/>
        <v>1</v>
      </c>
      <c r="BH179" s="427">
        <f t="shared" si="239"/>
        <v>1</v>
      </c>
      <c r="BI179" s="427">
        <f t="shared" si="239"/>
        <v>1</v>
      </c>
      <c r="BJ179" s="427">
        <f t="shared" si="239"/>
        <v>1</v>
      </c>
      <c r="BK179" s="427">
        <f t="shared" si="239"/>
        <v>1</v>
      </c>
      <c r="BL179" s="427">
        <f t="shared" si="239"/>
        <v>1</v>
      </c>
      <c r="BM179" s="427">
        <f t="shared" si="239"/>
        <v>1</v>
      </c>
      <c r="BN179" s="427">
        <f t="shared" si="239"/>
        <v>1</v>
      </c>
      <c r="BO179" s="427">
        <f t="shared" si="239"/>
        <v>1</v>
      </c>
      <c r="BP179" s="17"/>
    </row>
    <row r="180" spans="1:68">
      <c r="C180" s="17"/>
      <c r="G180" s="17"/>
      <c r="H180" s="1158"/>
      <c r="J180" s="427"/>
      <c r="K180" s="427"/>
      <c r="L180" s="427"/>
      <c r="M180" s="427"/>
      <c r="N180" s="427"/>
      <c r="O180" s="427"/>
      <c r="P180" s="427"/>
      <c r="Q180" s="427"/>
      <c r="R180" s="427"/>
      <c r="S180" s="42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</row>
    <row r="181" spans="1:68">
      <c r="C181" s="35"/>
      <c r="G181" s="17"/>
      <c r="J181" s="427"/>
      <c r="K181" s="427"/>
      <c r="L181" s="427"/>
      <c r="M181" s="427"/>
      <c r="N181" s="427"/>
      <c r="O181" s="427"/>
      <c r="P181" s="427"/>
      <c r="Q181" s="427"/>
      <c r="R181" s="427"/>
      <c r="S181" s="42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</row>
    <row r="182" spans="1:68">
      <c r="G182" s="17"/>
      <c r="BP182" s="17"/>
    </row>
    <row r="183" spans="1:68" s="17" customFormat="1">
      <c r="A183" s="17" t="s">
        <v>109</v>
      </c>
      <c r="B183" s="1169" t="s">
        <v>1344</v>
      </c>
      <c r="C183" s="1170"/>
      <c r="D183" s="1170"/>
      <c r="E183" s="1170"/>
      <c r="F183" s="1170"/>
      <c r="H183" s="576"/>
    </row>
    <row r="184" spans="1:68" s="17" customFormat="1">
      <c r="H184" s="576"/>
    </row>
    <row r="185" spans="1:68" s="17" customFormat="1">
      <c r="C185" s="251" t="s">
        <v>1345</v>
      </c>
      <c r="H185" s="576"/>
    </row>
    <row r="186" spans="1:68" s="17" customFormat="1">
      <c r="C186" s="17" t="s">
        <v>1285</v>
      </c>
      <c r="H186" s="576"/>
      <c r="J186" s="240">
        <f t="shared" ref="J186:S187" si="240">+J78</f>
        <v>0</v>
      </c>
      <c r="K186" s="240">
        <f t="shared" si="240"/>
        <v>0</v>
      </c>
      <c r="L186" s="240">
        <f t="shared" si="240"/>
        <v>0</v>
      </c>
      <c r="M186" s="240">
        <f t="shared" si="240"/>
        <v>0</v>
      </c>
      <c r="N186" s="240">
        <f t="shared" si="240"/>
        <v>0</v>
      </c>
      <c r="O186" s="240">
        <f t="shared" si="240"/>
        <v>0</v>
      </c>
      <c r="P186" s="240">
        <f t="shared" si="240"/>
        <v>0</v>
      </c>
      <c r="Q186" s="240">
        <f t="shared" si="240"/>
        <v>0</v>
      </c>
      <c r="R186" s="240">
        <f t="shared" si="240"/>
        <v>0</v>
      </c>
      <c r="S186" s="240">
        <f t="shared" si="240"/>
        <v>0</v>
      </c>
    </row>
    <row r="187" spans="1:68" s="17" customFormat="1" ht="10.199999999999999">
      <c r="C187" s="17" t="s">
        <v>1288</v>
      </c>
      <c r="J187" s="1131">
        <f t="shared" si="240"/>
        <v>11050000</v>
      </c>
      <c r="K187" s="1131">
        <f t="shared" si="240"/>
        <v>7895000</v>
      </c>
      <c r="L187" s="1131">
        <f t="shared" si="240"/>
        <v>22050000</v>
      </c>
      <c r="M187" s="1131">
        <f t="shared" si="240"/>
        <v>8950000</v>
      </c>
      <c r="N187" s="1131">
        <f t="shared" si="240"/>
        <v>4908000</v>
      </c>
      <c r="O187" s="1131">
        <f t="shared" si="240"/>
        <v>8753000</v>
      </c>
      <c r="P187" s="1131">
        <f t="shared" si="240"/>
        <v>5940000</v>
      </c>
      <c r="Q187" s="1131">
        <f t="shared" si="240"/>
        <v>600000</v>
      </c>
      <c r="R187" s="1131">
        <f t="shared" si="240"/>
        <v>600000</v>
      </c>
      <c r="S187" s="1131">
        <f t="shared" si="240"/>
        <v>600000</v>
      </c>
    </row>
    <row r="188" spans="1:68" s="17" customFormat="1" ht="10.199999999999999">
      <c r="C188" s="17" t="s">
        <v>366</v>
      </c>
      <c r="J188" s="1131">
        <f t="shared" ref="J188:S188" si="241">J168+J80</f>
        <v>0</v>
      </c>
      <c r="K188" s="1131">
        <f t="shared" si="241"/>
        <v>0</v>
      </c>
      <c r="L188" s="1131">
        <f t="shared" si="241"/>
        <v>0</v>
      </c>
      <c r="M188" s="1131">
        <f t="shared" si="241"/>
        <v>0</v>
      </c>
      <c r="N188" s="1131">
        <f t="shared" si="241"/>
        <v>0</v>
      </c>
      <c r="O188" s="1131">
        <f t="shared" si="241"/>
        <v>0</v>
      </c>
      <c r="P188" s="1131">
        <f t="shared" si="241"/>
        <v>0</v>
      </c>
      <c r="Q188" s="1131">
        <f t="shared" si="241"/>
        <v>0</v>
      </c>
      <c r="R188" s="1131">
        <f t="shared" si="241"/>
        <v>0</v>
      </c>
      <c r="S188" s="1131">
        <f t="shared" si="241"/>
        <v>0</v>
      </c>
    </row>
    <row r="189" spans="1:68" s="17" customFormat="1" ht="10.199999999999999">
      <c r="C189" s="17" t="s">
        <v>1346</v>
      </c>
      <c r="J189" s="1131">
        <f t="shared" ref="J189:S190" si="242">J166</f>
        <v>8700000</v>
      </c>
      <c r="K189" s="1131">
        <f t="shared" si="242"/>
        <v>4000000</v>
      </c>
      <c r="L189" s="1131">
        <f t="shared" si="242"/>
        <v>2000000</v>
      </c>
      <c r="M189" s="1131">
        <f t="shared" si="242"/>
        <v>3000000</v>
      </c>
      <c r="N189" s="1131">
        <f t="shared" si="242"/>
        <v>10000000</v>
      </c>
      <c r="O189" s="1131">
        <f t="shared" si="242"/>
        <v>6000000</v>
      </c>
      <c r="P189" s="1131">
        <f t="shared" si="242"/>
        <v>6000000</v>
      </c>
      <c r="Q189" s="1131">
        <f t="shared" si="242"/>
        <v>0</v>
      </c>
      <c r="R189" s="1131">
        <f t="shared" si="242"/>
        <v>0</v>
      </c>
      <c r="S189" s="1131">
        <f t="shared" si="242"/>
        <v>0</v>
      </c>
    </row>
    <row r="190" spans="1:68" s="17" customFormat="1" ht="10.199999999999999">
      <c r="C190" s="17" t="s">
        <v>1347</v>
      </c>
      <c r="J190" s="1131">
        <f t="shared" si="242"/>
        <v>950000</v>
      </c>
      <c r="K190" s="1131">
        <f t="shared" si="242"/>
        <v>0</v>
      </c>
      <c r="L190" s="1131">
        <f t="shared" si="242"/>
        <v>2687000</v>
      </c>
      <c r="M190" s="1131">
        <f t="shared" si="242"/>
        <v>7234000</v>
      </c>
      <c r="N190" s="1131">
        <f t="shared" si="242"/>
        <v>5166000</v>
      </c>
      <c r="O190" s="1131">
        <f t="shared" si="242"/>
        <v>3100000</v>
      </c>
      <c r="P190" s="1131">
        <f t="shared" si="242"/>
        <v>8100000</v>
      </c>
      <c r="Q190" s="1131">
        <f t="shared" si="242"/>
        <v>11600000</v>
      </c>
      <c r="R190" s="1131">
        <f t="shared" si="242"/>
        <v>8800000</v>
      </c>
      <c r="S190" s="1131">
        <f t="shared" si="242"/>
        <v>5600000</v>
      </c>
    </row>
    <row r="191" spans="1:68" s="17" customFormat="1" ht="12">
      <c r="C191" s="17" t="s">
        <v>464</v>
      </c>
      <c r="J191" s="285">
        <f t="shared" ref="J191:S191" si="243">J170</f>
        <v>0</v>
      </c>
      <c r="K191" s="285">
        <f t="shared" si="243"/>
        <v>0</v>
      </c>
      <c r="L191" s="285">
        <f t="shared" si="243"/>
        <v>0</v>
      </c>
      <c r="M191" s="285">
        <f t="shared" si="243"/>
        <v>0</v>
      </c>
      <c r="N191" s="285">
        <f t="shared" si="243"/>
        <v>0</v>
      </c>
      <c r="O191" s="285">
        <f t="shared" si="243"/>
        <v>0</v>
      </c>
      <c r="P191" s="285">
        <f t="shared" si="243"/>
        <v>0</v>
      </c>
      <c r="Q191" s="285">
        <f t="shared" si="243"/>
        <v>0</v>
      </c>
      <c r="R191" s="285">
        <f t="shared" si="243"/>
        <v>0</v>
      </c>
      <c r="S191" s="285">
        <f t="shared" si="243"/>
        <v>0</v>
      </c>
    </row>
    <row r="192" spans="1:68" s="17" customFormat="1" ht="10.199999999999999">
      <c r="C192" s="29" t="s">
        <v>1</v>
      </c>
      <c r="J192" s="286">
        <f t="shared" ref="J192:S192" si="244">SUM(J186:J191)</f>
        <v>20700000</v>
      </c>
      <c r="K192" s="286">
        <f t="shared" si="244"/>
        <v>11895000</v>
      </c>
      <c r="L192" s="286">
        <f t="shared" si="244"/>
        <v>26737000</v>
      </c>
      <c r="M192" s="286">
        <f t="shared" si="244"/>
        <v>19184000</v>
      </c>
      <c r="N192" s="286">
        <f t="shared" si="244"/>
        <v>20074000</v>
      </c>
      <c r="O192" s="286">
        <f t="shared" si="244"/>
        <v>17853000</v>
      </c>
      <c r="P192" s="286">
        <f t="shared" si="244"/>
        <v>20040000</v>
      </c>
      <c r="Q192" s="286">
        <f t="shared" si="244"/>
        <v>12200000</v>
      </c>
      <c r="R192" s="286">
        <f t="shared" si="244"/>
        <v>9400000</v>
      </c>
      <c r="S192" s="286">
        <f t="shared" si="244"/>
        <v>6200000</v>
      </c>
    </row>
    <row r="193" spans="3:69" s="17" customFormat="1" ht="10.199999999999999">
      <c r="C193" s="29"/>
      <c r="J193" s="286"/>
      <c r="K193" s="286"/>
      <c r="L193" s="286"/>
      <c r="M193" s="286"/>
      <c r="N193" s="286"/>
      <c r="O193" s="286"/>
      <c r="P193" s="286"/>
      <c r="Q193" s="286"/>
      <c r="R193" s="286"/>
      <c r="S193" s="286"/>
    </row>
    <row r="194" spans="3:69" s="17" customFormat="1" ht="10.199999999999999">
      <c r="C194" s="251" t="s">
        <v>1348</v>
      </c>
    </row>
    <row r="195" spans="3:69" s="17" customFormat="1" ht="10.199999999999999">
      <c r="C195" s="29" t="s">
        <v>1349</v>
      </c>
      <c r="D195" s="1012">
        <v>0.03</v>
      </c>
      <c r="I195" s="29"/>
    </row>
    <row r="196" spans="3:69" s="17" customFormat="1" ht="10.199999999999999">
      <c r="C196" s="17" t="str">
        <f>C186</f>
        <v>Water Treatment</v>
      </c>
      <c r="J196" s="240">
        <f t="shared" ref="J196:S201" si="245">J186*(1+$D$195)^1</f>
        <v>0</v>
      </c>
      <c r="K196" s="240">
        <f t="shared" si="245"/>
        <v>0</v>
      </c>
      <c r="L196" s="240">
        <f t="shared" si="245"/>
        <v>0</v>
      </c>
      <c r="M196" s="240">
        <f t="shared" si="245"/>
        <v>0</v>
      </c>
      <c r="N196" s="240">
        <f t="shared" si="245"/>
        <v>0</v>
      </c>
      <c r="O196" s="240">
        <f t="shared" si="245"/>
        <v>0</v>
      </c>
      <c r="P196" s="240">
        <f t="shared" si="245"/>
        <v>0</v>
      </c>
      <c r="Q196" s="240">
        <f t="shared" si="245"/>
        <v>0</v>
      </c>
      <c r="R196" s="240">
        <f t="shared" si="245"/>
        <v>0</v>
      </c>
      <c r="S196" s="240">
        <f t="shared" si="245"/>
        <v>0</v>
      </c>
      <c r="T196" s="240"/>
      <c r="U196" s="240"/>
      <c r="V196" s="240"/>
      <c r="W196" s="240"/>
      <c r="X196" s="240"/>
      <c r="Y196" s="240"/>
      <c r="Z196" s="240"/>
      <c r="AA196" s="240"/>
      <c r="AB196" s="240"/>
      <c r="AC196" s="240"/>
      <c r="AD196" s="240"/>
      <c r="AE196" s="240"/>
      <c r="AF196" s="240"/>
      <c r="AG196" s="240"/>
      <c r="AH196" s="240"/>
      <c r="AI196" s="240"/>
      <c r="AJ196" s="240"/>
      <c r="AK196" s="240"/>
      <c r="AL196" s="240"/>
      <c r="AM196" s="240"/>
      <c r="AN196" s="240"/>
      <c r="AO196" s="240"/>
      <c r="AP196" s="240"/>
      <c r="AQ196" s="240"/>
      <c r="AR196" s="240"/>
      <c r="AS196" s="240"/>
      <c r="AT196" s="240"/>
      <c r="AU196" s="240"/>
      <c r="AV196" s="240"/>
      <c r="AW196" s="240"/>
      <c r="AX196" s="240"/>
      <c r="AY196" s="240"/>
      <c r="AZ196" s="240"/>
      <c r="BA196" s="240"/>
      <c r="BB196" s="240"/>
      <c r="BC196" s="240"/>
      <c r="BD196" s="240"/>
      <c r="BE196" s="240"/>
      <c r="BF196" s="240"/>
      <c r="BG196" s="240"/>
      <c r="BH196" s="240"/>
      <c r="BI196" s="240"/>
      <c r="BJ196" s="240"/>
      <c r="BK196" s="240"/>
      <c r="BL196" s="240"/>
      <c r="BM196" s="240"/>
      <c r="BN196" s="240"/>
      <c r="BO196" s="240"/>
    </row>
    <row r="197" spans="3:69" s="17" customFormat="1" ht="10.199999999999999">
      <c r="C197" s="17" t="str">
        <f t="shared" ref="C197:C201" si="246">C187</f>
        <v>Water Distribution</v>
      </c>
      <c r="J197" s="1131">
        <f t="shared" si="245"/>
        <v>11381500</v>
      </c>
      <c r="K197" s="1131">
        <f t="shared" si="245"/>
        <v>8131850</v>
      </c>
      <c r="L197" s="1131">
        <f t="shared" si="245"/>
        <v>22711500</v>
      </c>
      <c r="M197" s="1131">
        <f t="shared" si="245"/>
        <v>9218500</v>
      </c>
      <c r="N197" s="1131">
        <f t="shared" si="245"/>
        <v>5055240</v>
      </c>
      <c r="O197" s="1131">
        <f t="shared" si="245"/>
        <v>9015590</v>
      </c>
      <c r="P197" s="1131">
        <f t="shared" si="245"/>
        <v>6118200</v>
      </c>
      <c r="Q197" s="1131">
        <f t="shared" si="245"/>
        <v>618000</v>
      </c>
      <c r="R197" s="1131">
        <f t="shared" si="245"/>
        <v>618000</v>
      </c>
      <c r="S197" s="1131">
        <f t="shared" si="245"/>
        <v>618000</v>
      </c>
      <c r="T197" s="240"/>
      <c r="U197" s="240"/>
      <c r="V197" s="240"/>
      <c r="W197" s="240"/>
      <c r="X197" s="240"/>
      <c r="Y197" s="240"/>
      <c r="Z197" s="240"/>
      <c r="AA197" s="240"/>
      <c r="AB197" s="240"/>
      <c r="AC197" s="240"/>
      <c r="AD197" s="240"/>
      <c r="AE197" s="240"/>
      <c r="AF197" s="240"/>
      <c r="AG197" s="240"/>
      <c r="AH197" s="240"/>
      <c r="AI197" s="240"/>
      <c r="AJ197" s="240"/>
      <c r="AK197" s="240"/>
      <c r="AL197" s="240"/>
      <c r="AM197" s="240"/>
      <c r="AN197" s="240"/>
      <c r="AO197" s="240"/>
      <c r="AP197" s="240"/>
      <c r="AQ197" s="240"/>
      <c r="AR197" s="240"/>
      <c r="AS197" s="240"/>
      <c r="AT197" s="240"/>
      <c r="AU197" s="240"/>
      <c r="AV197" s="240"/>
      <c r="AW197" s="240"/>
      <c r="AX197" s="240"/>
      <c r="AY197" s="240"/>
      <c r="AZ197" s="240"/>
      <c r="BA197" s="240"/>
      <c r="BB197" s="240"/>
      <c r="BC197" s="240"/>
      <c r="BD197" s="240"/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</row>
    <row r="198" spans="3:69" s="17" customFormat="1" ht="10.199999999999999">
      <c r="C198" s="17" t="str">
        <f t="shared" si="246"/>
        <v>Administration</v>
      </c>
      <c r="J198" s="1131">
        <f t="shared" si="245"/>
        <v>0</v>
      </c>
      <c r="K198" s="1131">
        <f t="shared" si="245"/>
        <v>0</v>
      </c>
      <c r="L198" s="1131">
        <f t="shared" si="245"/>
        <v>0</v>
      </c>
      <c r="M198" s="1131">
        <f t="shared" si="245"/>
        <v>0</v>
      </c>
      <c r="N198" s="1131">
        <f t="shared" si="245"/>
        <v>0</v>
      </c>
      <c r="O198" s="1131">
        <f t="shared" si="245"/>
        <v>0</v>
      </c>
      <c r="P198" s="1131">
        <f t="shared" si="245"/>
        <v>0</v>
      </c>
      <c r="Q198" s="1131">
        <f t="shared" si="245"/>
        <v>0</v>
      </c>
      <c r="R198" s="1131">
        <f t="shared" si="245"/>
        <v>0</v>
      </c>
      <c r="S198" s="1131">
        <f t="shared" si="245"/>
        <v>0</v>
      </c>
      <c r="T198" s="240"/>
      <c r="U198" s="240"/>
      <c r="V198" s="240"/>
      <c r="W198" s="240"/>
      <c r="X198" s="240"/>
      <c r="Y198" s="240"/>
      <c r="Z198" s="240"/>
      <c r="AA198" s="240"/>
      <c r="AB198" s="240"/>
      <c r="AC198" s="240"/>
      <c r="AD198" s="240"/>
      <c r="AE198" s="240"/>
      <c r="AF198" s="240"/>
      <c r="AG198" s="240"/>
      <c r="AH198" s="240"/>
      <c r="AI198" s="240"/>
      <c r="AJ198" s="240"/>
      <c r="AK198" s="240"/>
      <c r="AL198" s="240"/>
      <c r="AM198" s="240"/>
      <c r="AN198" s="240"/>
      <c r="AO198" s="240"/>
      <c r="AP198" s="240"/>
      <c r="AQ198" s="240"/>
      <c r="AR198" s="240"/>
      <c r="AS198" s="240"/>
      <c r="AT198" s="240"/>
      <c r="AU198" s="240"/>
      <c r="AV198" s="240"/>
      <c r="AW198" s="240"/>
      <c r="AX198" s="240"/>
      <c r="AY198" s="240"/>
      <c r="AZ198" s="240"/>
      <c r="BA198" s="240"/>
      <c r="BB198" s="240"/>
      <c r="BC198" s="240"/>
      <c r="BD198" s="240"/>
      <c r="BE198" s="240"/>
      <c r="BF198" s="240"/>
      <c r="BG198" s="240"/>
      <c r="BH198" s="240"/>
      <c r="BI198" s="240"/>
      <c r="BJ198" s="240"/>
      <c r="BK198" s="240"/>
      <c r="BL198" s="240"/>
      <c r="BM198" s="240"/>
      <c r="BN198" s="240"/>
      <c r="BO198" s="240"/>
    </row>
    <row r="199" spans="3:69" s="17" customFormat="1" ht="10.199999999999999">
      <c r="C199" s="17" t="str">
        <f t="shared" si="246"/>
        <v>WW Treatment</v>
      </c>
      <c r="J199" s="1131">
        <f t="shared" si="245"/>
        <v>8961000</v>
      </c>
      <c r="K199" s="1131">
        <f t="shared" si="245"/>
        <v>4120000</v>
      </c>
      <c r="L199" s="1131">
        <f t="shared" si="245"/>
        <v>2060000</v>
      </c>
      <c r="M199" s="1131">
        <f t="shared" si="245"/>
        <v>3090000</v>
      </c>
      <c r="N199" s="1131">
        <f t="shared" si="245"/>
        <v>10300000</v>
      </c>
      <c r="O199" s="1131">
        <f t="shared" si="245"/>
        <v>6180000</v>
      </c>
      <c r="P199" s="1131">
        <f t="shared" si="245"/>
        <v>6180000</v>
      </c>
      <c r="Q199" s="1131">
        <f t="shared" si="245"/>
        <v>0</v>
      </c>
      <c r="R199" s="1131">
        <f t="shared" si="245"/>
        <v>0</v>
      </c>
      <c r="S199" s="1131">
        <f t="shared" si="245"/>
        <v>0</v>
      </c>
      <c r="T199" s="240"/>
      <c r="U199" s="240"/>
      <c r="V199" s="240"/>
      <c r="W199" s="240"/>
      <c r="X199" s="240"/>
      <c r="Y199" s="240"/>
      <c r="Z199" s="240"/>
      <c r="AA199" s="240"/>
      <c r="AB199" s="240"/>
      <c r="AC199" s="240"/>
      <c r="AD199" s="240"/>
      <c r="AE199" s="240"/>
      <c r="AF199" s="240"/>
      <c r="AG199" s="240"/>
      <c r="AH199" s="240"/>
      <c r="AI199" s="240"/>
      <c r="AJ199" s="240"/>
      <c r="AK199" s="240"/>
      <c r="AL199" s="240"/>
      <c r="AM199" s="240"/>
      <c r="AN199" s="240"/>
      <c r="AO199" s="240"/>
      <c r="AP199" s="240"/>
      <c r="AQ199" s="240"/>
      <c r="AR199" s="240"/>
      <c r="AS199" s="240"/>
      <c r="AT199" s="240"/>
      <c r="AU199" s="240"/>
      <c r="AV199" s="240"/>
      <c r="AW199" s="240"/>
      <c r="AX199" s="240"/>
      <c r="AY199" s="240"/>
      <c r="AZ199" s="240"/>
      <c r="BA199" s="240"/>
      <c r="BB199" s="240"/>
      <c r="BC199" s="240"/>
      <c r="BD199" s="240"/>
      <c r="BE199" s="240"/>
      <c r="BF199" s="240"/>
      <c r="BG199" s="240"/>
      <c r="BH199" s="240"/>
      <c r="BI199" s="240"/>
      <c r="BJ199" s="240"/>
      <c r="BK199" s="240"/>
      <c r="BL199" s="240"/>
      <c r="BM199" s="240"/>
      <c r="BN199" s="240"/>
      <c r="BO199" s="240"/>
    </row>
    <row r="200" spans="3:69" s="17" customFormat="1" ht="10.199999999999999">
      <c r="C200" s="17" t="str">
        <f t="shared" si="246"/>
        <v>WW Collection</v>
      </c>
      <c r="J200" s="1131">
        <f t="shared" si="245"/>
        <v>978500</v>
      </c>
      <c r="K200" s="1131">
        <f t="shared" si="245"/>
        <v>0</v>
      </c>
      <c r="L200" s="1131">
        <f t="shared" si="245"/>
        <v>2767610</v>
      </c>
      <c r="M200" s="1131">
        <f t="shared" si="245"/>
        <v>7451020</v>
      </c>
      <c r="N200" s="1131">
        <f t="shared" si="245"/>
        <v>5320980</v>
      </c>
      <c r="O200" s="1131">
        <f t="shared" si="245"/>
        <v>3193000</v>
      </c>
      <c r="P200" s="1131">
        <f t="shared" si="245"/>
        <v>8343000</v>
      </c>
      <c r="Q200" s="1131">
        <f t="shared" si="245"/>
        <v>11948000</v>
      </c>
      <c r="R200" s="1131">
        <f t="shared" si="245"/>
        <v>9064000</v>
      </c>
      <c r="S200" s="1131">
        <f t="shared" si="245"/>
        <v>5768000</v>
      </c>
    </row>
    <row r="201" spans="3:69" s="17" customFormat="1" ht="12">
      <c r="C201" s="17" t="str">
        <f t="shared" si="246"/>
        <v>Reclaimed Water</v>
      </c>
      <c r="J201" s="428">
        <f t="shared" si="245"/>
        <v>0</v>
      </c>
      <c r="K201" s="428">
        <f t="shared" si="245"/>
        <v>0</v>
      </c>
      <c r="L201" s="428">
        <f t="shared" si="245"/>
        <v>0</v>
      </c>
      <c r="M201" s="428">
        <f t="shared" si="245"/>
        <v>0</v>
      </c>
      <c r="N201" s="428">
        <f t="shared" si="245"/>
        <v>0</v>
      </c>
      <c r="O201" s="428">
        <f t="shared" si="245"/>
        <v>0</v>
      </c>
      <c r="P201" s="428">
        <f t="shared" si="245"/>
        <v>0</v>
      </c>
      <c r="Q201" s="428">
        <f t="shared" si="245"/>
        <v>0</v>
      </c>
      <c r="R201" s="428">
        <f t="shared" si="245"/>
        <v>0</v>
      </c>
      <c r="S201" s="428">
        <f t="shared" si="245"/>
        <v>0</v>
      </c>
    </row>
    <row r="202" spans="3:69" s="29" customFormat="1" ht="10.199999999999999">
      <c r="C202" s="29" t="s">
        <v>1</v>
      </c>
      <c r="J202" s="286">
        <f t="shared" ref="J202:S202" si="247">SUM(J196:J201)</f>
        <v>21321000</v>
      </c>
      <c r="K202" s="286">
        <f t="shared" si="247"/>
        <v>12251850</v>
      </c>
      <c r="L202" s="286">
        <f t="shared" si="247"/>
        <v>27539110</v>
      </c>
      <c r="M202" s="286">
        <f t="shared" si="247"/>
        <v>19759520</v>
      </c>
      <c r="N202" s="286">
        <f t="shared" si="247"/>
        <v>20676220</v>
      </c>
      <c r="O202" s="286">
        <f t="shared" si="247"/>
        <v>18388590</v>
      </c>
      <c r="P202" s="286">
        <f t="shared" si="247"/>
        <v>20641200</v>
      </c>
      <c r="Q202" s="286">
        <f t="shared" si="247"/>
        <v>12566000</v>
      </c>
      <c r="R202" s="286">
        <f t="shared" si="247"/>
        <v>9682000</v>
      </c>
      <c r="S202" s="286">
        <f t="shared" si="247"/>
        <v>6386000</v>
      </c>
      <c r="BP202" s="17"/>
      <c r="BQ202" s="17"/>
    </row>
    <row r="203" spans="3:69" s="17" customFormat="1" ht="10.199999999999999"/>
    <row r="204" spans="3:69" s="17" customFormat="1" ht="10.199999999999999"/>
    <row r="205" spans="3:69" s="17" customFormat="1" ht="10.199999999999999"/>
    <row r="206" spans="3:69" s="17" customFormat="1" ht="10.199999999999999"/>
    <row r="207" spans="3:69" s="17" customFormat="1" ht="10.199999999999999"/>
    <row r="208" spans="3:69" s="17" customFormat="1" ht="10.199999999999999"/>
    <row r="209" s="17" customFormat="1" ht="10.199999999999999"/>
    <row r="210" s="17" customFormat="1" ht="10.199999999999999"/>
    <row r="211" s="17" customFormat="1" ht="10.199999999999999"/>
    <row r="212" s="17" customFormat="1" ht="10.199999999999999"/>
    <row r="213" s="17" customFormat="1" ht="10.199999999999999"/>
    <row r="214" s="17" customFormat="1" ht="10.199999999999999"/>
    <row r="215" s="17" customFormat="1" ht="10.199999999999999"/>
    <row r="216" s="17" customFormat="1" ht="10.199999999999999"/>
    <row r="217" s="17" customFormat="1" ht="10.199999999999999"/>
    <row r="218" s="17" customFormat="1" ht="10.199999999999999"/>
    <row r="219" s="17" customFormat="1" ht="10.199999999999999"/>
    <row r="220" s="17" customFormat="1" ht="10.199999999999999"/>
    <row r="221" s="17" customFormat="1" ht="10.199999999999999"/>
    <row r="222" s="17" customFormat="1" ht="10.199999999999999"/>
    <row r="223" s="17" customFormat="1" ht="10.199999999999999"/>
    <row r="224" s="17" customFormat="1" ht="10.199999999999999"/>
    <row r="225" s="17" customFormat="1" ht="10.199999999999999"/>
    <row r="226" s="17" customFormat="1" ht="10.199999999999999"/>
    <row r="227" s="17" customFormat="1" ht="10.199999999999999"/>
    <row r="228" s="17" customFormat="1" ht="10.199999999999999"/>
    <row r="229" s="17" customFormat="1" ht="10.199999999999999"/>
    <row r="230" s="17" customFormat="1" ht="10.199999999999999"/>
    <row r="231" s="17" customFormat="1" ht="10.199999999999999"/>
    <row r="232" s="17" customFormat="1" ht="10.199999999999999"/>
    <row r="233" s="17" customFormat="1" ht="10.199999999999999"/>
    <row r="234" s="17" customFormat="1" ht="10.199999999999999"/>
    <row r="235" s="17" customFormat="1" ht="10.199999999999999"/>
    <row r="236" s="17" customFormat="1" ht="10.199999999999999"/>
    <row r="237" s="17" customFormat="1" ht="10.199999999999999"/>
    <row r="238" s="17" customFormat="1" ht="10.199999999999999"/>
    <row r="239" s="17" customFormat="1" ht="10.199999999999999"/>
    <row r="240" s="17" customFormat="1" ht="10.199999999999999"/>
    <row r="241" s="17" customFormat="1" ht="10.199999999999999"/>
    <row r="242" s="17" customFormat="1" ht="10.199999999999999"/>
    <row r="243" s="17" customFormat="1" ht="10.199999999999999"/>
    <row r="244" s="17" customFormat="1" ht="10.199999999999999"/>
    <row r="245" s="17" customFormat="1" ht="10.199999999999999"/>
    <row r="246" s="17" customFormat="1" ht="10.199999999999999"/>
    <row r="247" s="17" customFormat="1" ht="10.199999999999999"/>
    <row r="248" s="17" customFormat="1" ht="10.199999999999999"/>
    <row r="249" s="17" customFormat="1" ht="10.199999999999999"/>
    <row r="250" s="17" customFormat="1" ht="10.199999999999999"/>
    <row r="251" s="17" customFormat="1" ht="10.199999999999999"/>
    <row r="252" s="17" customFormat="1" ht="10.199999999999999"/>
    <row r="253" s="17" customFormat="1" ht="10.199999999999999"/>
    <row r="254" s="17" customFormat="1" ht="10.199999999999999"/>
    <row r="255" s="17" customFormat="1" ht="10.199999999999999"/>
    <row r="256" s="17" customFormat="1" ht="10.199999999999999"/>
    <row r="257" s="17" customFormat="1" ht="10.199999999999999"/>
    <row r="258" s="17" customFormat="1" ht="10.199999999999999"/>
    <row r="259" s="17" customFormat="1" ht="10.199999999999999"/>
    <row r="260" s="17" customFormat="1" ht="10.199999999999999"/>
    <row r="261" s="17" customFormat="1" ht="10.199999999999999"/>
    <row r="262" s="17" customFormat="1" ht="10.199999999999999"/>
    <row r="263" s="17" customFormat="1" ht="10.199999999999999"/>
    <row r="264" s="17" customFormat="1" ht="10.199999999999999"/>
    <row r="265" s="17" customFormat="1" ht="10.199999999999999"/>
    <row r="266" s="17" customFormat="1" ht="10.199999999999999"/>
    <row r="267" s="17" customFormat="1" ht="10.199999999999999"/>
    <row r="268" s="17" customFormat="1" ht="10.199999999999999"/>
    <row r="269" s="17" customFormat="1" ht="10.199999999999999"/>
    <row r="270" s="17" customFormat="1" ht="10.199999999999999"/>
    <row r="271" s="17" customFormat="1" ht="10.199999999999999"/>
    <row r="272" s="17" customFormat="1" ht="10.199999999999999"/>
    <row r="273" s="17" customFormat="1" ht="10.199999999999999"/>
    <row r="274" s="17" customFormat="1" ht="10.199999999999999"/>
    <row r="275" s="17" customFormat="1" ht="10.199999999999999"/>
    <row r="276" s="17" customFormat="1" ht="10.199999999999999"/>
    <row r="277" s="17" customFormat="1" ht="10.199999999999999"/>
    <row r="278" s="17" customFormat="1" ht="10.199999999999999"/>
    <row r="279" s="17" customFormat="1" ht="10.199999999999999"/>
    <row r="280" s="17" customFormat="1" ht="10.199999999999999"/>
    <row r="281" s="17" customFormat="1" ht="10.199999999999999"/>
    <row r="282" s="17" customFormat="1" ht="10.199999999999999"/>
    <row r="283" s="17" customFormat="1" ht="10.199999999999999"/>
    <row r="284" s="17" customFormat="1" ht="10.199999999999999"/>
    <row r="285" s="17" customFormat="1" ht="10.199999999999999"/>
    <row r="286" s="17" customFormat="1" ht="10.199999999999999"/>
    <row r="287" s="17" customFormat="1" ht="10.199999999999999"/>
    <row r="288" s="17" customFormat="1" ht="10.199999999999999"/>
    <row r="289" s="17" customFormat="1" ht="10.199999999999999"/>
    <row r="290" s="17" customFormat="1" ht="10.199999999999999"/>
    <row r="291" s="17" customFormat="1" ht="10.199999999999999"/>
    <row r="292" s="17" customFormat="1" ht="10.199999999999999"/>
    <row r="293" s="17" customFormat="1" ht="10.199999999999999"/>
    <row r="294" s="17" customFormat="1" ht="10.199999999999999"/>
  </sheetData>
  <mergeCells count="12">
    <mergeCell ref="B11:D11"/>
    <mergeCell ref="BR68:BS68"/>
    <mergeCell ref="L2:P2"/>
    <mergeCell ref="X2:AB2"/>
    <mergeCell ref="AJ2:AN2"/>
    <mergeCell ref="AV2:AZ2"/>
    <mergeCell ref="BH2:BL2"/>
    <mergeCell ref="L3:P3"/>
    <mergeCell ref="X3:AB3"/>
    <mergeCell ref="AJ3:AN3"/>
    <mergeCell ref="AV3:AZ3"/>
    <mergeCell ref="BH3:BL3"/>
  </mergeCells>
  <pageMargins left="0.7" right="0.7" top="0.75" bottom="0.75" header="0.3" footer="0.3"/>
  <pageSetup scale="27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0" tint="-0.499984740745262"/>
    <pageSetUpPr fitToPage="1"/>
  </sheetPr>
  <dimension ref="A1:T109"/>
  <sheetViews>
    <sheetView workbookViewId="0">
      <selection activeCell="F5" sqref="F5"/>
    </sheetView>
  </sheetViews>
  <sheetFormatPr defaultColWidth="8.88671875" defaultRowHeight="14.4"/>
  <cols>
    <col min="1" max="1" width="3.5546875" style="576" customWidth="1"/>
    <col min="2" max="2" width="16" style="576" customWidth="1"/>
    <col min="3" max="3" width="24.5546875" style="576" customWidth="1"/>
    <col min="4" max="4" width="11.88671875" style="576" customWidth="1"/>
    <col min="5" max="5" width="6.88671875" style="576" customWidth="1"/>
    <col min="6" max="6" width="6.77734375" style="576" customWidth="1"/>
    <col min="7" max="16" width="13.77734375" style="576" customWidth="1"/>
    <col min="17" max="17" width="7.109375" style="576" customWidth="1"/>
    <col min="18" max="18" width="9.44140625" style="576" bestFit="1" customWidth="1"/>
    <col min="19" max="19" width="8.88671875" style="576"/>
    <col min="20" max="20" width="40.109375" style="576" customWidth="1"/>
    <col min="21" max="21" width="6.44140625" style="576" customWidth="1"/>
    <col min="22" max="23" width="14.5546875" style="576" customWidth="1"/>
    <col min="24" max="16384" width="8.88671875" style="576"/>
  </cols>
  <sheetData>
    <row r="1" spans="1:20" s="5" customFormat="1" ht="13.8" thickTop="1">
      <c r="A1" s="37"/>
      <c r="B1" s="38"/>
      <c r="C1" s="38"/>
      <c r="D1" s="701"/>
      <c r="E1" s="701"/>
      <c r="F1" s="701"/>
      <c r="G1" s="38"/>
      <c r="H1" s="38"/>
      <c r="I1" s="38"/>
      <c r="J1" s="38"/>
      <c r="K1" s="38"/>
      <c r="L1" s="38"/>
      <c r="M1" s="38"/>
      <c r="N1" s="38"/>
      <c r="O1" s="38"/>
      <c r="P1" s="38"/>
      <c r="Q1" s="40"/>
    </row>
    <row r="2" spans="1:20" s="5" customFormat="1" ht="13.2">
      <c r="A2" s="41"/>
      <c r="B2" s="47"/>
      <c r="C2" s="47"/>
      <c r="D2" s="47"/>
      <c r="E2" s="47"/>
      <c r="F2" s="47"/>
      <c r="G2" s="47"/>
      <c r="H2" s="47"/>
      <c r="I2" s="1254" t="str">
        <f>'Operating Input'!M2</f>
        <v>CITY OF CELINA</v>
      </c>
      <c r="J2" s="1255"/>
      <c r="K2" s="1255"/>
      <c r="L2" s="1255"/>
      <c r="M2" s="1256"/>
      <c r="N2" s="47"/>
      <c r="O2" s="47"/>
      <c r="P2" s="47"/>
      <c r="Q2" s="48"/>
    </row>
    <row r="3" spans="1:20" s="5" customFormat="1" ht="13.2">
      <c r="A3" s="41"/>
      <c r="B3" s="47"/>
      <c r="C3" s="44" t="str">
        <f>'Operating Input'!E4</f>
        <v>Test Year</v>
      </c>
      <c r="D3" s="47"/>
      <c r="E3" s="47"/>
      <c r="F3" s="47"/>
      <c r="G3" s="47"/>
      <c r="H3" s="47"/>
      <c r="I3" s="1257" t="s">
        <v>0</v>
      </c>
      <c r="J3" s="1258"/>
      <c r="K3" s="1258"/>
      <c r="L3" s="1258"/>
      <c r="M3" s="1259"/>
      <c r="N3" s="47"/>
      <c r="O3" s="47"/>
      <c r="P3" s="47"/>
      <c r="Q3" s="48"/>
    </row>
    <row r="4" spans="1:20" s="5" customFormat="1" ht="13.2">
      <c r="A4" s="41"/>
      <c r="B4" s="47"/>
      <c r="C4" s="44">
        <f>'Operating Input'!E11</f>
        <v>2018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</row>
    <row r="5" spans="1:20" s="5" customFormat="1" ht="13.2">
      <c r="A5" s="41"/>
      <c r="B5" s="1100"/>
      <c r="C5" s="1100"/>
      <c r="D5" s="703"/>
      <c r="E5" s="703"/>
      <c r="F5" s="703"/>
      <c r="G5" s="47"/>
      <c r="H5" s="47"/>
      <c r="I5" s="47"/>
      <c r="J5" s="47"/>
      <c r="K5" s="47"/>
      <c r="L5" s="47"/>
      <c r="M5" s="47"/>
      <c r="N5" s="47"/>
      <c r="O5" s="47"/>
      <c r="P5" s="47"/>
      <c r="Q5" s="707"/>
    </row>
    <row r="6" spans="1:20" s="5" customFormat="1" ht="13.8" thickBot="1">
      <c r="A6" s="58"/>
      <c r="B6" s="59"/>
      <c r="C6" s="59"/>
      <c r="D6" s="708"/>
      <c r="E6" s="708"/>
      <c r="F6" s="708"/>
      <c r="G6" s="59">
        <f>'Operating Input'!S7</f>
        <v>2018</v>
      </c>
      <c r="H6" s="59">
        <f>G6+1</f>
        <v>2019</v>
      </c>
      <c r="I6" s="59">
        <f>+H6+1</f>
        <v>2020</v>
      </c>
      <c r="J6" s="59">
        <f t="shared" ref="J6:P6" si="0">+I6+1</f>
        <v>2021</v>
      </c>
      <c r="K6" s="59">
        <f t="shared" si="0"/>
        <v>2022</v>
      </c>
      <c r="L6" s="59">
        <f t="shared" si="0"/>
        <v>2023</v>
      </c>
      <c r="M6" s="59">
        <f t="shared" si="0"/>
        <v>2024</v>
      </c>
      <c r="N6" s="59">
        <f t="shared" si="0"/>
        <v>2025</v>
      </c>
      <c r="O6" s="59">
        <f t="shared" si="0"/>
        <v>2026</v>
      </c>
      <c r="P6" s="59">
        <f t="shared" si="0"/>
        <v>2027</v>
      </c>
      <c r="Q6" s="229"/>
    </row>
    <row r="7" spans="1:20" ht="15" thickTop="1"/>
    <row r="8" spans="1:20" s="17" customFormat="1" ht="13.2">
      <c r="B8" s="19" t="s">
        <v>1279</v>
      </c>
    </row>
    <row r="9" spans="1:20" s="17" customFormat="1" ht="13.2">
      <c r="B9" s="20" t="s">
        <v>4</v>
      </c>
      <c r="C9" s="20" t="str">
        <f>'Operating Input'!E13</f>
        <v>2020 03 17 DVJ Prefiled Testimony Scen I</v>
      </c>
      <c r="E9" s="20"/>
      <c r="F9" s="20"/>
      <c r="G9" s="20"/>
      <c r="H9" s="20"/>
      <c r="I9" s="20"/>
      <c r="J9" s="20"/>
      <c r="S9" s="29"/>
    </row>
    <row r="10" spans="1:20" s="17" customFormat="1" ht="13.2">
      <c r="B10" s="20"/>
      <c r="F10" s="20"/>
    </row>
    <row r="11" spans="1:20" s="17" customFormat="1" ht="10.199999999999999">
      <c r="B11" s="1151"/>
      <c r="D11" s="1131"/>
      <c r="E11" s="1095"/>
      <c r="G11" s="602"/>
      <c r="H11" s="427"/>
      <c r="I11" s="427"/>
      <c r="J11" s="427"/>
      <c r="K11" s="427"/>
      <c r="L11" s="427"/>
      <c r="M11" s="427"/>
      <c r="N11" s="427"/>
      <c r="O11" s="427"/>
      <c r="P11" s="427"/>
      <c r="Q11" s="427"/>
    </row>
    <row r="12" spans="1:20" s="17" customFormat="1" ht="10.199999999999999">
      <c r="B12" s="23" t="s">
        <v>1350</v>
      </c>
      <c r="C12" s="22"/>
      <c r="D12" s="22"/>
      <c r="E12" s="1095"/>
      <c r="G12" s="21"/>
      <c r="I12" s="32"/>
      <c r="J12" s="32"/>
      <c r="K12" s="32"/>
      <c r="L12" s="32"/>
      <c r="M12" s="32"/>
      <c r="N12" s="32"/>
      <c r="O12" s="32"/>
      <c r="P12" s="32"/>
      <c r="Q12" s="418"/>
      <c r="R12" s="418"/>
      <c r="S12" s="418"/>
      <c r="T12" s="418"/>
    </row>
    <row r="13" spans="1:20" s="17" customFormat="1" ht="10.199999999999999">
      <c r="B13" s="17" t="s">
        <v>1351</v>
      </c>
      <c r="E13" s="1095"/>
      <c r="G13" s="747">
        <v>1585700</v>
      </c>
      <c r="H13" s="240">
        <f>G25</f>
        <v>8733380</v>
      </c>
      <c r="I13" s="240">
        <f>H25</f>
        <v>1107536.8000000007</v>
      </c>
      <c r="J13" s="240">
        <f t="shared" ref="J13:P13" si="1">I25</f>
        <v>9250435.1680000015</v>
      </c>
      <c r="K13" s="240">
        <f t="shared" si="1"/>
        <v>574762.51968000084</v>
      </c>
      <c r="L13" s="240">
        <f t="shared" si="1"/>
        <v>8854333.1448768005</v>
      </c>
      <c r="M13" s="240">
        <f t="shared" si="1"/>
        <v>371699.47632556781</v>
      </c>
      <c r="N13" s="240">
        <f t="shared" si="1"/>
        <v>617239.47108882386</v>
      </c>
      <c r="O13" s="240">
        <f t="shared" si="1"/>
        <v>205234.86579971213</v>
      </c>
      <c r="P13" s="240">
        <f t="shared" si="1"/>
        <v>1789110.2144577093</v>
      </c>
      <c r="Q13" s="418"/>
      <c r="R13" s="418"/>
      <c r="S13" s="418"/>
      <c r="T13" s="418"/>
    </row>
    <row r="14" spans="1:20" s="17" customFormat="1" ht="10.199999999999999">
      <c r="B14" s="17" t="s">
        <v>1352</v>
      </c>
      <c r="E14" s="1095"/>
      <c r="F14" s="1022">
        <v>0.01</v>
      </c>
      <c r="G14" s="32">
        <f>G13*$F$14</f>
        <v>15857</v>
      </c>
      <c r="H14" s="32">
        <f t="shared" ref="H14:P14" si="2">H13*$F$14</f>
        <v>87333.8</v>
      </c>
      <c r="I14" s="32">
        <f t="shared" si="2"/>
        <v>11075.368000000008</v>
      </c>
      <c r="J14" s="32">
        <f t="shared" si="2"/>
        <v>92504.351680000022</v>
      </c>
      <c r="K14" s="32">
        <f t="shared" si="2"/>
        <v>5747.6251968000088</v>
      </c>
      <c r="L14" s="32">
        <f t="shared" si="2"/>
        <v>88543.331448768004</v>
      </c>
      <c r="M14" s="32">
        <f t="shared" si="2"/>
        <v>3716.9947632556782</v>
      </c>
      <c r="N14" s="32">
        <f t="shared" si="2"/>
        <v>6172.3947108882385</v>
      </c>
      <c r="O14" s="32">
        <f t="shared" si="2"/>
        <v>2052.3486579971213</v>
      </c>
      <c r="P14" s="32">
        <f t="shared" si="2"/>
        <v>17891.102144577093</v>
      </c>
      <c r="Q14" s="418"/>
      <c r="R14" s="418"/>
      <c r="S14" s="418"/>
      <c r="T14" s="418"/>
    </row>
    <row r="15" spans="1:20" s="17" customFormat="1" ht="10.199999999999999">
      <c r="B15" s="21" t="s">
        <v>1353</v>
      </c>
      <c r="C15" s="21"/>
      <c r="D15" s="21"/>
      <c r="E15" s="1095"/>
      <c r="F15" s="21"/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418"/>
      <c r="R15" s="418"/>
      <c r="S15" s="418"/>
      <c r="T15" s="418"/>
    </row>
    <row r="16" spans="1:20" s="17" customFormat="1" ht="10.199999999999999">
      <c r="B16" s="17" t="s">
        <v>1354</v>
      </c>
      <c r="E16" s="1095"/>
      <c r="G16" s="747">
        <v>0</v>
      </c>
      <c r="H16" s="747">
        <v>0</v>
      </c>
      <c r="I16" s="747">
        <v>0</v>
      </c>
      <c r="J16" s="747">
        <v>0</v>
      </c>
      <c r="K16" s="747">
        <v>0</v>
      </c>
      <c r="L16" s="747">
        <v>0</v>
      </c>
      <c r="M16" s="747">
        <v>0</v>
      </c>
      <c r="N16" s="747">
        <v>0</v>
      </c>
      <c r="O16" s="747">
        <v>0</v>
      </c>
      <c r="P16" s="747">
        <v>0</v>
      </c>
      <c r="Q16" s="418"/>
      <c r="R16" s="418"/>
      <c r="S16" s="418"/>
      <c r="T16" s="418"/>
    </row>
    <row r="17" spans="2:20" s="17" customFormat="1" ht="10.199999999999999">
      <c r="B17" s="17" t="s">
        <v>1355</v>
      </c>
      <c r="E17" s="1095"/>
      <c r="G17" s="747">
        <v>0</v>
      </c>
      <c r="H17" s="747">
        <v>0</v>
      </c>
      <c r="I17" s="747">
        <v>0</v>
      </c>
      <c r="J17" s="747">
        <v>0</v>
      </c>
      <c r="K17" s="747">
        <v>0</v>
      </c>
      <c r="L17" s="747">
        <v>0</v>
      </c>
      <c r="M17" s="747">
        <v>0</v>
      </c>
      <c r="N17" s="747">
        <v>0</v>
      </c>
      <c r="O17" s="747">
        <v>0</v>
      </c>
      <c r="P17" s="747">
        <v>0</v>
      </c>
      <c r="Q17" s="418"/>
      <c r="R17" s="418"/>
      <c r="S17" s="418"/>
      <c r="T17" s="418"/>
    </row>
    <row r="18" spans="2:20" s="17" customFormat="1" ht="10.199999999999999">
      <c r="B18" s="17" t="s">
        <v>1356</v>
      </c>
      <c r="E18" s="1095"/>
      <c r="G18" s="918">
        <f>'Capital Outlay Input'!F293</f>
        <v>181823</v>
      </c>
      <c r="H18" s="918">
        <f>'Capital Outlay Input'!G293</f>
        <v>181823</v>
      </c>
      <c r="I18" s="918">
        <f>'Capital Outlay Input'!H293</f>
        <v>181823</v>
      </c>
      <c r="J18" s="918">
        <f>'Capital Outlay Input'!I293</f>
        <v>181823</v>
      </c>
      <c r="K18" s="918">
        <f>'Capital Outlay Input'!J293</f>
        <v>181823</v>
      </c>
      <c r="L18" s="918">
        <f>'Capital Outlay Input'!K293</f>
        <v>181823</v>
      </c>
      <c r="M18" s="918">
        <f>'Capital Outlay Input'!L293</f>
        <v>181823</v>
      </c>
      <c r="N18" s="918">
        <f>'Capital Outlay Input'!M293</f>
        <v>181823</v>
      </c>
      <c r="O18" s="918">
        <f>'Capital Outlay Input'!N293</f>
        <v>181823</v>
      </c>
      <c r="P18" s="918">
        <f>'Capital Outlay Input'!O293</f>
        <v>181823</v>
      </c>
      <c r="Q18" s="418"/>
      <c r="R18" s="418"/>
      <c r="S18" s="418"/>
      <c r="T18" s="418"/>
    </row>
    <row r="19" spans="2:20" s="17" customFormat="1" ht="10.199999999999999">
      <c r="B19" s="17" t="s">
        <v>1357</v>
      </c>
      <c r="E19" s="1095"/>
      <c r="G19" s="747">
        <v>0</v>
      </c>
      <c r="H19" s="747">
        <v>0</v>
      </c>
      <c r="I19" s="747">
        <v>0</v>
      </c>
      <c r="J19" s="747">
        <v>0</v>
      </c>
      <c r="K19" s="747">
        <v>0</v>
      </c>
      <c r="L19" s="747">
        <v>0</v>
      </c>
      <c r="M19" s="747">
        <v>0</v>
      </c>
      <c r="N19" s="747">
        <v>0</v>
      </c>
      <c r="O19" s="747">
        <v>0</v>
      </c>
      <c r="P19" s="747">
        <v>0</v>
      </c>
      <c r="Q19" s="418"/>
      <c r="R19" s="418"/>
      <c r="S19" s="418"/>
      <c r="T19" s="418"/>
    </row>
    <row r="20" spans="2:20" s="17" customFormat="1" ht="12">
      <c r="B20" s="17" t="s">
        <v>1358</v>
      </c>
      <c r="E20" s="1095"/>
      <c r="G20" s="1090">
        <v>18000000</v>
      </c>
      <c r="H20" s="1090">
        <v>0</v>
      </c>
      <c r="I20" s="1090">
        <v>30000000</v>
      </c>
      <c r="J20" s="1090">
        <v>0</v>
      </c>
      <c r="K20" s="1090">
        <v>13000000</v>
      </c>
      <c r="L20" s="1090">
        <v>0</v>
      </c>
      <c r="M20" s="1090">
        <v>6000000</v>
      </c>
      <c r="N20" s="1090">
        <v>0</v>
      </c>
      <c r="O20" s="1090">
        <v>2000000</v>
      </c>
      <c r="P20" s="1090">
        <v>0</v>
      </c>
      <c r="Q20" s="418"/>
      <c r="R20" s="418"/>
      <c r="S20" s="418"/>
      <c r="T20" s="418"/>
    </row>
    <row r="21" spans="2:20" s="17" customFormat="1" ht="10.199999999999999">
      <c r="B21" s="17" t="s">
        <v>1359</v>
      </c>
      <c r="E21" s="1095"/>
      <c r="G21" s="32">
        <f t="shared" ref="G21:P21" si="3">SUM(G13:G20)</f>
        <v>19783380</v>
      </c>
      <c r="H21" s="32">
        <f t="shared" si="3"/>
        <v>9002536.8000000007</v>
      </c>
      <c r="I21" s="32">
        <f t="shared" si="3"/>
        <v>31300435.168000001</v>
      </c>
      <c r="J21" s="32">
        <f t="shared" si="3"/>
        <v>9524762.5196800008</v>
      </c>
      <c r="K21" s="32">
        <f t="shared" si="3"/>
        <v>13762333.1448768</v>
      </c>
      <c r="L21" s="32">
        <f t="shared" si="3"/>
        <v>9124699.4763255678</v>
      </c>
      <c r="M21" s="32">
        <f t="shared" si="3"/>
        <v>6557239.4710888239</v>
      </c>
      <c r="N21" s="32">
        <f t="shared" si="3"/>
        <v>805234.86579971213</v>
      </c>
      <c r="O21" s="32">
        <f t="shared" si="3"/>
        <v>2389110.2144577093</v>
      </c>
      <c r="P21" s="32">
        <f t="shared" si="3"/>
        <v>1988824.3166022864</v>
      </c>
      <c r="Q21" s="418"/>
      <c r="R21" s="418"/>
      <c r="S21" s="418"/>
      <c r="T21" s="418"/>
    </row>
    <row r="22" spans="2:20" s="17" customFormat="1" ht="10.199999999999999">
      <c r="E22" s="1095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418"/>
      <c r="R22" s="418"/>
      <c r="S22" s="418"/>
      <c r="T22" s="418"/>
    </row>
    <row r="23" spans="2:20" s="17" customFormat="1" ht="10.199999999999999">
      <c r="B23" s="17" t="s">
        <v>1360</v>
      </c>
      <c r="E23" s="1095"/>
      <c r="G23" s="32">
        <f>'CIP Input'!J73</f>
        <v>11050000</v>
      </c>
      <c r="H23" s="32">
        <f>'CIP Input'!K73</f>
        <v>7895000</v>
      </c>
      <c r="I23" s="32">
        <f>'CIP Input'!L73</f>
        <v>22050000</v>
      </c>
      <c r="J23" s="32">
        <f>'CIP Input'!M73</f>
        <v>8950000</v>
      </c>
      <c r="K23" s="32">
        <f>'CIP Input'!N73</f>
        <v>4908000</v>
      </c>
      <c r="L23" s="32">
        <f>'CIP Input'!O73</f>
        <v>8753000</v>
      </c>
      <c r="M23" s="32">
        <f>'CIP Input'!P73</f>
        <v>5940000</v>
      </c>
      <c r="N23" s="32">
        <f>'CIP Input'!Q73</f>
        <v>600000</v>
      </c>
      <c r="O23" s="32">
        <f>'CIP Input'!R73</f>
        <v>600000</v>
      </c>
      <c r="P23" s="32">
        <f>'CIP Input'!S73</f>
        <v>600000</v>
      </c>
      <c r="Q23" s="418"/>
      <c r="R23" s="418"/>
      <c r="S23" s="418"/>
      <c r="T23" s="418"/>
    </row>
    <row r="24" spans="2:20" s="17" customFormat="1" ht="10.199999999999999">
      <c r="E24" s="1095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418"/>
      <c r="R24" s="418"/>
      <c r="S24" s="418"/>
      <c r="T24" s="418"/>
    </row>
    <row r="25" spans="2:20" s="17" customFormat="1" ht="10.199999999999999">
      <c r="B25" s="17" t="s">
        <v>1361</v>
      </c>
      <c r="E25" s="1095"/>
      <c r="G25" s="32">
        <f>G21-G23</f>
        <v>8733380</v>
      </c>
      <c r="H25" s="32">
        <f>H21-H23</f>
        <v>1107536.8000000007</v>
      </c>
      <c r="I25" s="32">
        <f>I21-I23</f>
        <v>9250435.1680000015</v>
      </c>
      <c r="J25" s="32">
        <f t="shared" ref="J25:P25" si="4">J21-J23</f>
        <v>574762.51968000084</v>
      </c>
      <c r="K25" s="32">
        <f t="shared" si="4"/>
        <v>8854333.1448768005</v>
      </c>
      <c r="L25" s="32">
        <f t="shared" si="4"/>
        <v>371699.47632556781</v>
      </c>
      <c r="M25" s="32">
        <f t="shared" si="4"/>
        <v>617239.47108882386</v>
      </c>
      <c r="N25" s="32">
        <f t="shared" si="4"/>
        <v>205234.86579971213</v>
      </c>
      <c r="O25" s="32">
        <f t="shared" si="4"/>
        <v>1789110.2144577093</v>
      </c>
      <c r="P25" s="32">
        <f t="shared" si="4"/>
        <v>1388824.3166022864</v>
      </c>
      <c r="Q25" s="418"/>
      <c r="R25" s="418"/>
      <c r="S25" s="418"/>
      <c r="T25" s="418"/>
    </row>
    <row r="26" spans="2:20" s="17" customFormat="1" ht="10.199999999999999">
      <c r="B26" s="1151"/>
      <c r="C26" s="1151"/>
      <c r="D26" s="1131"/>
      <c r="E26" s="1095"/>
      <c r="G26" s="426"/>
      <c r="H26" s="426"/>
      <c r="I26" s="426"/>
      <c r="J26" s="426"/>
      <c r="K26" s="508"/>
      <c r="L26" s="508"/>
      <c r="M26" s="508"/>
      <c r="N26" s="508"/>
      <c r="O26" s="426"/>
      <c r="P26" s="426"/>
      <c r="Q26" s="1131"/>
    </row>
    <row r="27" spans="2:20">
      <c r="C27" s="35"/>
      <c r="E27" s="1095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427"/>
    </row>
    <row r="28" spans="2:20" s="17" customFormat="1" ht="10.199999999999999">
      <c r="B28" s="87" t="s">
        <v>1362</v>
      </c>
      <c r="C28" s="89"/>
      <c r="D28" s="89"/>
      <c r="E28" s="1095"/>
      <c r="J28" s="32"/>
      <c r="K28" s="32"/>
      <c r="L28" s="32"/>
      <c r="M28" s="32"/>
      <c r="N28" s="32"/>
      <c r="O28" s="32"/>
      <c r="P28" s="32"/>
      <c r="Q28" s="418"/>
      <c r="R28" s="418"/>
      <c r="S28" s="418"/>
      <c r="T28" s="418"/>
    </row>
    <row r="29" spans="2:20" s="17" customFormat="1" ht="10.199999999999999">
      <c r="B29" s="17" t="s">
        <v>1363</v>
      </c>
      <c r="G29" s="747">
        <v>1585700</v>
      </c>
      <c r="H29" s="240">
        <f t="shared" ref="H29:P29" si="5">G41</f>
        <v>5951557</v>
      </c>
      <c r="I29" s="240">
        <f t="shared" si="5"/>
        <v>2011072.5700000003</v>
      </c>
      <c r="J29" s="240">
        <f t="shared" si="5"/>
        <v>12344183.295699999</v>
      </c>
      <c r="K29" s="240">
        <f t="shared" si="5"/>
        <v>2233625.1286569983</v>
      </c>
      <c r="L29" s="240">
        <f t="shared" si="5"/>
        <v>9089961.3799435683</v>
      </c>
      <c r="M29" s="240">
        <f t="shared" si="5"/>
        <v>80860.993743004277</v>
      </c>
      <c r="N29" s="240">
        <f t="shared" si="5"/>
        <v>11981669.603680436</v>
      </c>
      <c r="O29" s="240">
        <f t="shared" si="5"/>
        <v>501486.29971724004</v>
      </c>
      <c r="P29" s="240">
        <f t="shared" si="5"/>
        <v>6706501.1627144124</v>
      </c>
      <c r="Q29" s="418"/>
      <c r="R29" s="418"/>
      <c r="S29" s="418"/>
      <c r="T29" s="418"/>
    </row>
    <row r="30" spans="2:20" s="17" customFormat="1" ht="10.199999999999999">
      <c r="B30" s="17" t="s">
        <v>1352</v>
      </c>
      <c r="F30" s="1022">
        <v>0.01</v>
      </c>
      <c r="G30" s="32">
        <f>G29*$F$30</f>
        <v>15857</v>
      </c>
      <c r="H30" s="32">
        <f t="shared" ref="H30:P30" si="6">H29*$F$30</f>
        <v>59515.57</v>
      </c>
      <c r="I30" s="32">
        <f t="shared" si="6"/>
        <v>20110.725700000003</v>
      </c>
      <c r="J30" s="32">
        <f t="shared" si="6"/>
        <v>123441.83295699999</v>
      </c>
      <c r="K30" s="32">
        <f t="shared" si="6"/>
        <v>22336.251286569983</v>
      </c>
      <c r="L30" s="32">
        <f t="shared" si="6"/>
        <v>90899.613799435683</v>
      </c>
      <c r="M30" s="32">
        <f t="shared" si="6"/>
        <v>808.60993743004281</v>
      </c>
      <c r="N30" s="32">
        <f t="shared" si="6"/>
        <v>119816.69603680435</v>
      </c>
      <c r="O30" s="32">
        <f t="shared" si="6"/>
        <v>5014.8629971724004</v>
      </c>
      <c r="P30" s="32">
        <f t="shared" si="6"/>
        <v>67065.011627144122</v>
      </c>
      <c r="Q30" s="418"/>
      <c r="R30" s="418"/>
      <c r="S30" s="418"/>
      <c r="T30" s="418"/>
    </row>
    <row r="31" spans="2:20" s="17" customFormat="1" ht="10.199999999999999">
      <c r="B31" s="17" t="s">
        <v>1364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418"/>
      <c r="R31" s="418"/>
      <c r="S31" s="418"/>
      <c r="T31" s="418"/>
    </row>
    <row r="32" spans="2:20" s="17" customFormat="1" ht="10.199999999999999">
      <c r="B32" s="17" t="s">
        <v>1365</v>
      </c>
      <c r="G32" s="747">
        <v>0</v>
      </c>
      <c r="H32" s="747">
        <v>0</v>
      </c>
      <c r="I32" s="747">
        <v>0</v>
      </c>
      <c r="J32" s="747">
        <v>0</v>
      </c>
      <c r="K32" s="747">
        <v>0</v>
      </c>
      <c r="L32" s="747">
        <v>0</v>
      </c>
      <c r="M32" s="747">
        <v>0</v>
      </c>
      <c r="N32" s="747">
        <v>0</v>
      </c>
      <c r="O32" s="747">
        <v>0</v>
      </c>
      <c r="P32" s="747">
        <v>0</v>
      </c>
      <c r="Q32" s="418"/>
      <c r="R32" s="418"/>
      <c r="S32" s="418"/>
      <c r="T32" s="418"/>
    </row>
    <row r="33" spans="2:20" s="17" customFormat="1" ht="10.199999999999999">
      <c r="B33" s="17" t="s">
        <v>1366</v>
      </c>
      <c r="G33" s="747">
        <v>0</v>
      </c>
      <c r="H33" s="747">
        <v>0</v>
      </c>
      <c r="I33" s="747">
        <v>0</v>
      </c>
      <c r="J33" s="747">
        <v>0</v>
      </c>
      <c r="K33" s="747">
        <v>0</v>
      </c>
      <c r="L33" s="747">
        <v>0</v>
      </c>
      <c r="M33" s="747">
        <v>0</v>
      </c>
      <c r="N33" s="747">
        <v>0</v>
      </c>
      <c r="O33" s="747">
        <v>0</v>
      </c>
      <c r="P33" s="747">
        <v>0</v>
      </c>
      <c r="Q33" s="418"/>
      <c r="R33" s="418"/>
      <c r="S33" s="418"/>
      <c r="T33" s="418"/>
    </row>
    <row r="34" spans="2:20" s="17" customFormat="1" ht="10.199999999999999">
      <c r="B34" s="17" t="s">
        <v>1356</v>
      </c>
      <c r="G34" s="918">
        <f>'Capital Outlay Input'!F301</f>
        <v>0</v>
      </c>
      <c r="H34" s="918">
        <f>'Capital Outlay Input'!G301</f>
        <v>0</v>
      </c>
      <c r="I34" s="918">
        <f>'Capital Outlay Input'!H301</f>
        <v>0</v>
      </c>
      <c r="J34" s="918">
        <f>'Capital Outlay Input'!I301</f>
        <v>0</v>
      </c>
      <c r="K34" s="918">
        <f>'Capital Outlay Input'!J301</f>
        <v>0</v>
      </c>
      <c r="L34" s="918">
        <f>'Capital Outlay Input'!K301</f>
        <v>0</v>
      </c>
      <c r="M34" s="918">
        <f>'Capital Outlay Input'!L301</f>
        <v>0</v>
      </c>
      <c r="N34" s="918">
        <f>'Capital Outlay Input'!M301</f>
        <v>0</v>
      </c>
      <c r="O34" s="918">
        <f>'Capital Outlay Input'!N301</f>
        <v>0</v>
      </c>
      <c r="P34" s="918">
        <f>'Capital Outlay Input'!O301</f>
        <v>0</v>
      </c>
      <c r="Q34" s="418"/>
      <c r="R34" s="418"/>
      <c r="S34" s="418"/>
      <c r="T34" s="418"/>
    </row>
    <row r="35" spans="2:20" s="17" customFormat="1" ht="10.199999999999999">
      <c r="B35" s="17" t="s">
        <v>1357</v>
      </c>
      <c r="G35" s="747">
        <v>0</v>
      </c>
      <c r="H35" s="747">
        <v>0</v>
      </c>
      <c r="I35" s="747">
        <v>0</v>
      </c>
      <c r="J35" s="747">
        <v>0</v>
      </c>
      <c r="K35" s="747">
        <v>0</v>
      </c>
      <c r="L35" s="747">
        <v>0</v>
      </c>
      <c r="M35" s="747">
        <v>0</v>
      </c>
      <c r="N35" s="747">
        <v>0</v>
      </c>
      <c r="O35" s="747">
        <v>0</v>
      </c>
      <c r="P35" s="747">
        <v>0</v>
      </c>
      <c r="Q35" s="418"/>
      <c r="R35" s="418"/>
      <c r="S35" s="418"/>
      <c r="T35" s="418"/>
    </row>
    <row r="36" spans="2:20" s="17" customFormat="1" ht="12">
      <c r="B36" s="17" t="s">
        <v>1358</v>
      </c>
      <c r="G36" s="1090">
        <v>14000000</v>
      </c>
      <c r="H36" s="1090">
        <v>0</v>
      </c>
      <c r="I36" s="1090">
        <v>15000000</v>
      </c>
      <c r="J36" s="1090">
        <v>0</v>
      </c>
      <c r="K36" s="1090">
        <v>22000000</v>
      </c>
      <c r="L36" s="1090">
        <v>0</v>
      </c>
      <c r="M36" s="1090">
        <v>26000000</v>
      </c>
      <c r="N36" s="1090">
        <v>0</v>
      </c>
      <c r="O36" s="1090">
        <v>15000000</v>
      </c>
      <c r="P36" s="1090">
        <v>0</v>
      </c>
      <c r="Q36" s="418"/>
      <c r="R36" s="418"/>
      <c r="S36" s="418"/>
      <c r="T36" s="418"/>
    </row>
    <row r="37" spans="2:20" s="17" customFormat="1" ht="10.199999999999999">
      <c r="B37" s="17" t="s">
        <v>1359</v>
      </c>
      <c r="G37" s="32">
        <f t="shared" ref="G37:P37" si="7">SUM(G29:G36)</f>
        <v>15601557</v>
      </c>
      <c r="H37" s="32">
        <f t="shared" si="7"/>
        <v>6011072.5700000003</v>
      </c>
      <c r="I37" s="32">
        <f t="shared" si="7"/>
        <v>17031183.295699999</v>
      </c>
      <c r="J37" s="32">
        <f t="shared" si="7"/>
        <v>12467625.128656998</v>
      </c>
      <c r="K37" s="32">
        <f t="shared" si="7"/>
        <v>24255961.379943568</v>
      </c>
      <c r="L37" s="32">
        <f t="shared" si="7"/>
        <v>9180860.9937430043</v>
      </c>
      <c r="M37" s="32">
        <f t="shared" si="7"/>
        <v>26081669.603680436</v>
      </c>
      <c r="N37" s="32">
        <f t="shared" si="7"/>
        <v>12101486.29971724</v>
      </c>
      <c r="O37" s="32">
        <f t="shared" si="7"/>
        <v>15506501.162714412</v>
      </c>
      <c r="P37" s="32">
        <f t="shared" si="7"/>
        <v>6773566.1743415566</v>
      </c>
      <c r="Q37" s="418"/>
      <c r="R37" s="418"/>
      <c r="S37" s="418"/>
      <c r="T37" s="418"/>
    </row>
    <row r="38" spans="2:20" s="17" customFormat="1" ht="10.199999999999999"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418"/>
      <c r="R38" s="418"/>
      <c r="S38" s="418"/>
      <c r="T38" s="418"/>
    </row>
    <row r="39" spans="2:20" s="17" customFormat="1" ht="10.199999999999999">
      <c r="B39" s="17" t="s">
        <v>1360</v>
      </c>
      <c r="G39" s="32">
        <f>'CIP Input'!J162</f>
        <v>9650000</v>
      </c>
      <c r="H39" s="32">
        <f>'CIP Input'!K162</f>
        <v>4000000</v>
      </c>
      <c r="I39" s="32">
        <f>'CIP Input'!L162</f>
        <v>4687000</v>
      </c>
      <c r="J39" s="32">
        <f>'CIP Input'!M162</f>
        <v>10234000</v>
      </c>
      <c r="K39" s="32">
        <f>'CIP Input'!N162</f>
        <v>15166000</v>
      </c>
      <c r="L39" s="32">
        <f>'CIP Input'!O162</f>
        <v>9100000</v>
      </c>
      <c r="M39" s="32">
        <f>'CIP Input'!P162</f>
        <v>14100000</v>
      </c>
      <c r="N39" s="32">
        <f>'CIP Input'!Q162</f>
        <v>11600000</v>
      </c>
      <c r="O39" s="32">
        <f>'CIP Input'!R162</f>
        <v>8800000</v>
      </c>
      <c r="P39" s="32">
        <f>'CIP Input'!S162</f>
        <v>5600000</v>
      </c>
      <c r="Q39" s="418"/>
      <c r="R39" s="418"/>
      <c r="S39" s="418"/>
      <c r="T39" s="418"/>
    </row>
    <row r="40" spans="2:20" s="17" customFormat="1" ht="10.199999999999999"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418"/>
      <c r="R40" s="418"/>
      <c r="S40" s="418"/>
      <c r="T40" s="418"/>
    </row>
    <row r="41" spans="2:20" s="17" customFormat="1" ht="10.199999999999999">
      <c r="B41" s="17" t="s">
        <v>1361</v>
      </c>
      <c r="G41" s="32">
        <f>G37-G39</f>
        <v>5951557</v>
      </c>
      <c r="H41" s="32">
        <f>H37-H39</f>
        <v>2011072.5700000003</v>
      </c>
      <c r="I41" s="32">
        <f>I37-I39</f>
        <v>12344183.295699999</v>
      </c>
      <c r="J41" s="32">
        <f t="shared" ref="J41:P41" si="8">J37-J39</f>
        <v>2233625.1286569983</v>
      </c>
      <c r="K41" s="32">
        <f t="shared" si="8"/>
        <v>9089961.3799435683</v>
      </c>
      <c r="L41" s="32">
        <f t="shared" si="8"/>
        <v>80860.993743004277</v>
      </c>
      <c r="M41" s="32">
        <f t="shared" si="8"/>
        <v>11981669.603680436</v>
      </c>
      <c r="N41" s="32">
        <f t="shared" si="8"/>
        <v>501486.29971724004</v>
      </c>
      <c r="O41" s="32">
        <f t="shared" si="8"/>
        <v>6706501.1627144124</v>
      </c>
      <c r="P41" s="32">
        <f t="shared" si="8"/>
        <v>1173566.1743415566</v>
      </c>
      <c r="Q41" s="418"/>
      <c r="R41" s="418"/>
      <c r="S41" s="418"/>
      <c r="T41" s="418"/>
    </row>
    <row r="42" spans="2:20">
      <c r="B42" s="21" t="s">
        <v>1367</v>
      </c>
      <c r="C42" s="17"/>
      <c r="G42" s="32">
        <f>'Model Summary'!G88</f>
        <v>160</v>
      </c>
      <c r="H42" s="32">
        <f>'Model Summary'!H88</f>
        <v>131</v>
      </c>
      <c r="I42" s="32">
        <f>'Model Summary'!I88</f>
        <v>190</v>
      </c>
      <c r="J42" s="32">
        <f>'Model Summary'!J88</f>
        <v>161</v>
      </c>
      <c r="K42" s="32">
        <f>'Model Summary'!K88</f>
        <v>184</v>
      </c>
      <c r="L42" s="32">
        <f>'Model Summary'!L88</f>
        <v>181</v>
      </c>
      <c r="M42" s="32">
        <f>'Model Summary'!M88</f>
        <v>223</v>
      </c>
      <c r="N42" s="32">
        <f>'Model Summary'!N88</f>
        <v>225</v>
      </c>
      <c r="O42" s="32">
        <f>'Model Summary'!O88</f>
        <v>262</v>
      </c>
      <c r="P42" s="32">
        <f>'Model Summary'!P88</f>
        <v>291</v>
      </c>
      <c r="Q42" s="427"/>
    </row>
    <row r="44" spans="2:20" s="17" customFormat="1" ht="10.199999999999999"/>
    <row r="45" spans="2:20" s="17" customFormat="1" ht="10.199999999999999"/>
    <row r="46" spans="2:20" s="17" customFormat="1" ht="10.199999999999999"/>
    <row r="47" spans="2:20" s="17" customFormat="1" ht="10.199999999999999"/>
    <row r="48" spans="2:20" s="17" customFormat="1" ht="10.199999999999999"/>
    <row r="49" s="17" customFormat="1" ht="10.199999999999999"/>
    <row r="50" s="17" customFormat="1" ht="10.199999999999999"/>
    <row r="51" s="17" customFormat="1" ht="10.199999999999999"/>
    <row r="52" s="17" customFormat="1" ht="10.199999999999999"/>
    <row r="53" s="17" customFormat="1" ht="10.199999999999999"/>
    <row r="54" s="17" customFormat="1" ht="10.199999999999999"/>
    <row r="55" s="17" customFormat="1" ht="10.199999999999999"/>
    <row r="56" s="17" customFormat="1" ht="10.199999999999999"/>
    <row r="57" s="17" customFormat="1" ht="10.199999999999999"/>
    <row r="58" s="17" customFormat="1" ht="10.199999999999999"/>
    <row r="59" s="17" customFormat="1" ht="10.199999999999999"/>
    <row r="60" s="17" customFormat="1" ht="10.199999999999999"/>
    <row r="61" s="17" customFormat="1" ht="10.199999999999999"/>
    <row r="62" s="17" customFormat="1" ht="10.199999999999999"/>
    <row r="63" s="17" customFormat="1" ht="10.199999999999999"/>
    <row r="64" s="17" customFormat="1" ht="10.199999999999999"/>
    <row r="65" s="17" customFormat="1" ht="10.199999999999999"/>
    <row r="66" s="17" customFormat="1" ht="10.199999999999999"/>
    <row r="67" s="17" customFormat="1" ht="10.199999999999999"/>
    <row r="68" s="17" customFormat="1" ht="10.199999999999999"/>
    <row r="69" s="17" customFormat="1" ht="10.199999999999999"/>
    <row r="70" s="17" customFormat="1" ht="10.199999999999999"/>
    <row r="71" s="17" customFormat="1" ht="10.199999999999999"/>
    <row r="72" s="17" customFormat="1" ht="10.199999999999999"/>
    <row r="73" s="17" customFormat="1" ht="10.199999999999999"/>
    <row r="74" s="17" customFormat="1" ht="10.199999999999999"/>
    <row r="75" s="17" customFormat="1" ht="10.199999999999999"/>
    <row r="76" s="17" customFormat="1" ht="10.199999999999999"/>
    <row r="77" s="17" customFormat="1" ht="10.199999999999999"/>
    <row r="78" s="17" customFormat="1" ht="10.199999999999999"/>
    <row r="79" s="17" customFormat="1" ht="10.199999999999999"/>
    <row r="80" s="17" customFormat="1" ht="10.199999999999999"/>
    <row r="81" s="17" customFormat="1" ht="10.199999999999999"/>
    <row r="82" s="17" customFormat="1" ht="10.199999999999999"/>
    <row r="83" s="17" customFormat="1" ht="10.199999999999999"/>
    <row r="84" s="17" customFormat="1" ht="10.199999999999999"/>
    <row r="85" s="17" customFormat="1" ht="10.199999999999999"/>
    <row r="86" s="17" customFormat="1" ht="10.199999999999999"/>
    <row r="87" s="17" customFormat="1" ht="10.199999999999999"/>
    <row r="88" s="17" customFormat="1" ht="10.199999999999999"/>
    <row r="89" s="17" customFormat="1" ht="10.199999999999999"/>
    <row r="90" s="17" customFormat="1" ht="10.199999999999999"/>
    <row r="91" s="17" customFormat="1" ht="10.199999999999999"/>
    <row r="92" s="17" customFormat="1" ht="10.199999999999999"/>
    <row r="93" s="17" customFormat="1" ht="10.199999999999999"/>
    <row r="94" s="17" customFormat="1" ht="10.199999999999999"/>
    <row r="95" s="17" customFormat="1" ht="10.199999999999999"/>
    <row r="96" s="17" customFormat="1" ht="10.199999999999999"/>
    <row r="97" s="17" customFormat="1" ht="10.199999999999999"/>
    <row r="98" s="17" customFormat="1" ht="10.199999999999999"/>
    <row r="99" s="17" customFormat="1" ht="10.199999999999999"/>
    <row r="100" s="17" customFormat="1" ht="10.199999999999999"/>
    <row r="101" s="17" customFormat="1" ht="10.199999999999999"/>
    <row r="102" s="17" customFormat="1" ht="10.199999999999999"/>
    <row r="103" s="17" customFormat="1" ht="10.199999999999999"/>
    <row r="104" s="17" customFormat="1" ht="10.199999999999999"/>
    <row r="105" s="17" customFormat="1" ht="10.199999999999999"/>
    <row r="106" s="17" customFormat="1" ht="10.199999999999999"/>
    <row r="107" s="17" customFormat="1" ht="10.199999999999999"/>
    <row r="108" s="17" customFormat="1" ht="10.199999999999999"/>
    <row r="109" s="17" customFormat="1" ht="10.199999999999999"/>
  </sheetData>
  <mergeCells count="2">
    <mergeCell ref="I2:M2"/>
    <mergeCell ref="I3:M3"/>
  </mergeCells>
  <pageMargins left="0.7" right="0.7" top="0.75" bottom="0.75" header="0.3" footer="0.3"/>
  <pageSetup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0" tint="-0.499984740745262"/>
    <pageSetUpPr fitToPage="1"/>
  </sheetPr>
  <dimension ref="A1:U571"/>
  <sheetViews>
    <sheetView workbookViewId="0">
      <selection activeCell="F5" sqref="F5"/>
    </sheetView>
  </sheetViews>
  <sheetFormatPr defaultColWidth="8.88671875" defaultRowHeight="14.4"/>
  <cols>
    <col min="1" max="1" width="3.5546875" style="576" customWidth="1"/>
    <col min="2" max="2" width="9.5546875" style="576" customWidth="1"/>
    <col min="3" max="3" width="30.5546875" style="576" customWidth="1"/>
    <col min="4" max="14" width="12.5546875" style="576" customWidth="1"/>
    <col min="15" max="15" width="3.5546875" style="576" customWidth="1"/>
    <col min="16" max="20" width="8.88671875" style="576"/>
    <col min="21" max="21" width="20.88671875" style="576" customWidth="1"/>
    <col min="22" max="16384" width="8.88671875" style="576"/>
  </cols>
  <sheetData>
    <row r="1" spans="1:15" s="5" customFormat="1" ht="13.8" thickTop="1">
      <c r="A1" s="37"/>
      <c r="B1" s="38"/>
      <c r="C1" s="38"/>
      <c r="D1" s="701"/>
      <c r="E1" s="38"/>
      <c r="F1" s="38"/>
      <c r="G1" s="38"/>
      <c r="H1" s="38"/>
      <c r="I1" s="38"/>
      <c r="J1" s="38"/>
      <c r="K1" s="38"/>
      <c r="L1" s="38"/>
      <c r="M1" s="38"/>
      <c r="N1" s="38"/>
      <c r="O1" s="40"/>
    </row>
    <row r="2" spans="1:15" s="5" customFormat="1" ht="13.2">
      <c r="A2" s="41"/>
      <c r="B2" s="47"/>
      <c r="C2" s="47"/>
      <c r="D2" s="47"/>
      <c r="E2" s="47"/>
      <c r="F2" s="47"/>
      <c r="G2" s="1254" t="str">
        <f>'Operating Input'!M2</f>
        <v>CITY OF CELINA</v>
      </c>
      <c r="H2" s="1255"/>
      <c r="I2" s="1255"/>
      <c r="J2" s="1255"/>
      <c r="K2" s="1256"/>
      <c r="L2" s="47"/>
      <c r="M2" s="47"/>
      <c r="N2" s="47"/>
      <c r="O2" s="48"/>
    </row>
    <row r="3" spans="1:15" s="5" customFormat="1" ht="13.2">
      <c r="A3" s="41"/>
      <c r="B3" s="47"/>
      <c r="C3" s="44" t="str">
        <f>'CIP Input'!C3</f>
        <v>Test Year</v>
      </c>
      <c r="D3" s="47"/>
      <c r="E3" s="47"/>
      <c r="F3" s="47"/>
      <c r="G3" s="1257" t="s">
        <v>0</v>
      </c>
      <c r="H3" s="1258"/>
      <c r="I3" s="1258"/>
      <c r="J3" s="1258"/>
      <c r="K3" s="1259"/>
      <c r="L3" s="47"/>
      <c r="M3" s="47"/>
      <c r="N3" s="47"/>
      <c r="O3" s="48"/>
    </row>
    <row r="4" spans="1:15" s="5" customFormat="1" ht="13.2">
      <c r="A4" s="41"/>
      <c r="B4" s="1100"/>
      <c r="C4" s="44">
        <f>'Operating Input'!E11</f>
        <v>2018</v>
      </c>
      <c r="D4" s="705" t="s">
        <v>1153</v>
      </c>
      <c r="E4" s="44"/>
      <c r="F4" s="44">
        <v>1</v>
      </c>
      <c r="G4" s="44">
        <v>2</v>
      </c>
      <c r="H4" s="44">
        <v>3</v>
      </c>
      <c r="I4" s="44">
        <v>4</v>
      </c>
      <c r="J4" s="44">
        <v>5</v>
      </c>
      <c r="K4" s="44">
        <v>6</v>
      </c>
      <c r="L4" s="44">
        <v>7</v>
      </c>
      <c r="M4" s="44">
        <v>8</v>
      </c>
      <c r="N4" s="44">
        <v>9</v>
      </c>
      <c r="O4" s="48"/>
    </row>
    <row r="5" spans="1:15" s="5" customFormat="1" ht="13.8" thickBot="1">
      <c r="A5" s="58"/>
      <c r="B5" s="59"/>
      <c r="C5" s="59"/>
      <c r="D5" s="708" t="s">
        <v>1154</v>
      </c>
      <c r="E5" s="59">
        <f>'Operating Input'!S7</f>
        <v>2018</v>
      </c>
      <c r="F5" s="59">
        <f>E5+1</f>
        <v>2019</v>
      </c>
      <c r="G5" s="59">
        <f>+F5+1</f>
        <v>2020</v>
      </c>
      <c r="H5" s="59">
        <f t="shared" ref="H5:N5" si="0">+G5+1</f>
        <v>2021</v>
      </c>
      <c r="I5" s="59">
        <f t="shared" si="0"/>
        <v>2022</v>
      </c>
      <c r="J5" s="59">
        <f t="shared" si="0"/>
        <v>2023</v>
      </c>
      <c r="K5" s="59">
        <f t="shared" si="0"/>
        <v>2024</v>
      </c>
      <c r="L5" s="59">
        <f t="shared" si="0"/>
        <v>2025</v>
      </c>
      <c r="M5" s="59">
        <f t="shared" si="0"/>
        <v>2026</v>
      </c>
      <c r="N5" s="59">
        <f t="shared" si="0"/>
        <v>2027</v>
      </c>
      <c r="O5" s="229"/>
    </row>
    <row r="6" spans="1:15" ht="15" thickTop="1"/>
    <row r="7" spans="1:15" s="17" customFormat="1" ht="13.2">
      <c r="B7" s="19" t="s">
        <v>1368</v>
      </c>
    </row>
    <row r="8" spans="1:15" s="17" customFormat="1" ht="13.2">
      <c r="B8" s="20" t="s">
        <v>4</v>
      </c>
      <c r="D8" s="20" t="str">
        <f>'Operating Input'!E13</f>
        <v>2020 03 17 DVJ Prefiled Testimony Scen I</v>
      </c>
    </row>
    <row r="9" spans="1:15" s="17" customFormat="1" ht="13.2">
      <c r="B9" s="20"/>
    </row>
    <row r="10" spans="1:15" s="17" customFormat="1" ht="10.199999999999999">
      <c r="H10" s="536"/>
      <c r="I10" s="536"/>
      <c r="J10" s="536"/>
      <c r="K10" s="536"/>
    </row>
    <row r="11" spans="1:15" s="17" customFormat="1" ht="10.199999999999999">
      <c r="C11" s="251" t="s">
        <v>1369</v>
      </c>
      <c r="H11" s="536"/>
      <c r="I11" s="536"/>
      <c r="J11" s="536"/>
      <c r="K11" s="536"/>
    </row>
    <row r="12" spans="1:15" s="17" customFormat="1" ht="10.199999999999999">
      <c r="C12" s="86" t="s">
        <v>1370</v>
      </c>
      <c r="D12" s="1012">
        <v>0.02</v>
      </c>
      <c r="H12" s="536"/>
      <c r="I12" s="536"/>
      <c r="J12" s="536"/>
      <c r="K12" s="536"/>
    </row>
    <row r="13" spans="1:15" s="17" customFormat="1" ht="10.199999999999999">
      <c r="C13" s="86" t="s">
        <v>1371</v>
      </c>
      <c r="D13" s="1012">
        <v>0</v>
      </c>
      <c r="H13" s="536"/>
      <c r="I13" s="536"/>
      <c r="J13" s="536"/>
      <c r="K13" s="536"/>
    </row>
    <row r="14" spans="1:15" s="17" customFormat="1" ht="10.199999999999999">
      <c r="C14" s="17" t="s">
        <v>1372</v>
      </c>
      <c r="D14" s="1012">
        <v>4.1000000000000002E-2</v>
      </c>
      <c r="H14" s="536"/>
      <c r="I14" s="536"/>
      <c r="J14" s="536"/>
      <c r="K14" s="536"/>
    </row>
    <row r="15" spans="1:15" s="17" customFormat="1" ht="10.199999999999999">
      <c r="C15" s="17" t="s">
        <v>1373</v>
      </c>
      <c r="D15" s="484">
        <v>25</v>
      </c>
      <c r="H15" s="536"/>
      <c r="I15" s="536"/>
      <c r="J15" s="536"/>
      <c r="K15" s="536"/>
    </row>
    <row r="16" spans="1:15" s="17" customFormat="1" ht="10.199999999999999">
      <c r="H16" s="536"/>
      <c r="I16" s="536"/>
      <c r="J16" s="536"/>
      <c r="K16" s="536"/>
    </row>
    <row r="17" spans="3:14" s="17" customFormat="1" ht="10.199999999999999">
      <c r="C17" s="86" t="s">
        <v>1374</v>
      </c>
      <c r="D17" s="636">
        <v>0</v>
      </c>
      <c r="H17" s="536"/>
      <c r="I17" s="536"/>
      <c r="J17" s="536"/>
      <c r="K17" s="536"/>
    </row>
    <row r="18" spans="3:14" s="17" customFormat="1" ht="10.199999999999999">
      <c r="E18" s="21"/>
      <c r="F18" s="21"/>
      <c r="H18" s="536"/>
      <c r="I18" s="536"/>
      <c r="J18" s="536"/>
      <c r="K18" s="536"/>
    </row>
    <row r="19" spans="3:14" s="17" customFormat="1" ht="10.199999999999999">
      <c r="C19" s="234" t="s">
        <v>1215</v>
      </c>
      <c r="H19" s="536"/>
      <c r="I19" s="536"/>
      <c r="J19" s="536"/>
      <c r="K19" s="536"/>
    </row>
    <row r="20" spans="3:14" s="17" customFormat="1" ht="10.199999999999999">
      <c r="C20" s="17" t="s">
        <v>299</v>
      </c>
      <c r="D20" s="1022">
        <v>0</v>
      </c>
      <c r="E20" s="1022">
        <v>0</v>
      </c>
      <c r="F20" s="1022">
        <v>0</v>
      </c>
      <c r="G20" s="1022">
        <v>0</v>
      </c>
      <c r="H20" s="1022">
        <v>0</v>
      </c>
      <c r="I20" s="1022">
        <v>0</v>
      </c>
      <c r="J20" s="1022">
        <v>0</v>
      </c>
      <c r="K20" s="1022">
        <v>0</v>
      </c>
      <c r="L20" s="1022">
        <v>0</v>
      </c>
      <c r="M20" s="1022">
        <v>0</v>
      </c>
      <c r="N20" s="1022">
        <v>0</v>
      </c>
    </row>
    <row r="21" spans="3:14" s="17" customFormat="1" ht="10.199999999999999">
      <c r="C21" s="17" t="s">
        <v>300</v>
      </c>
      <c r="D21" s="1022">
        <v>1</v>
      </c>
      <c r="E21" s="1022">
        <v>1</v>
      </c>
      <c r="F21" s="1022">
        <v>1</v>
      </c>
      <c r="G21" s="1022">
        <v>1</v>
      </c>
      <c r="H21" s="1022">
        <v>1</v>
      </c>
      <c r="I21" s="1022">
        <v>1</v>
      </c>
      <c r="J21" s="1022">
        <v>1</v>
      </c>
      <c r="K21" s="1022">
        <v>1</v>
      </c>
      <c r="L21" s="1022">
        <v>1</v>
      </c>
      <c r="M21" s="1022">
        <v>1</v>
      </c>
      <c r="N21" s="1022">
        <v>1</v>
      </c>
    </row>
    <row r="22" spans="3:14" s="17" customFormat="1" ht="10.199999999999999">
      <c r="C22" s="17" t="s">
        <v>366</v>
      </c>
      <c r="D22" s="1022">
        <v>0</v>
      </c>
      <c r="E22" s="1022">
        <v>0</v>
      </c>
      <c r="F22" s="1022">
        <v>0</v>
      </c>
      <c r="G22" s="1022">
        <v>0</v>
      </c>
      <c r="H22" s="1022">
        <v>0</v>
      </c>
      <c r="I22" s="1022">
        <v>0</v>
      </c>
      <c r="J22" s="1022">
        <v>0</v>
      </c>
      <c r="K22" s="1022">
        <v>0</v>
      </c>
      <c r="L22" s="1022">
        <v>0</v>
      </c>
      <c r="M22" s="1022">
        <v>0</v>
      </c>
      <c r="N22" s="1022">
        <v>0</v>
      </c>
    </row>
    <row r="23" spans="3:14" s="17" customFormat="1" ht="10.199999999999999">
      <c r="C23" s="17" t="s">
        <v>297</v>
      </c>
      <c r="D23" s="1023">
        <v>0</v>
      </c>
      <c r="E23" s="1023">
        <v>0</v>
      </c>
      <c r="F23" s="1023">
        <v>0</v>
      </c>
      <c r="G23" s="1023">
        <v>0</v>
      </c>
      <c r="H23" s="1023">
        <v>0</v>
      </c>
      <c r="I23" s="1023">
        <v>0</v>
      </c>
      <c r="J23" s="1023">
        <v>0</v>
      </c>
      <c r="K23" s="1023">
        <v>0</v>
      </c>
      <c r="L23" s="1023">
        <v>0</v>
      </c>
      <c r="M23" s="1023">
        <v>0</v>
      </c>
      <c r="N23" s="1023">
        <v>0</v>
      </c>
    </row>
    <row r="24" spans="3:14" s="29" customFormat="1" ht="10.199999999999999">
      <c r="C24" s="29" t="s">
        <v>1</v>
      </c>
      <c r="D24" s="604">
        <f>SUM(D20:D23)</f>
        <v>1</v>
      </c>
      <c r="E24" s="596">
        <f>SUM(E20:E23)</f>
        <v>1</v>
      </c>
      <c r="F24" s="596">
        <f>SUM(G20:G23)</f>
        <v>1</v>
      </c>
      <c r="G24" s="596">
        <f>SUM(H20:H23)</f>
        <v>1</v>
      </c>
      <c r="H24" s="596">
        <f t="shared" ref="H24:N24" si="1">SUM(H20:H23)</f>
        <v>1</v>
      </c>
      <c r="I24" s="596">
        <f t="shared" si="1"/>
        <v>1</v>
      </c>
      <c r="J24" s="596">
        <f t="shared" si="1"/>
        <v>1</v>
      </c>
      <c r="K24" s="596">
        <f t="shared" si="1"/>
        <v>1</v>
      </c>
      <c r="L24" s="596">
        <f t="shared" si="1"/>
        <v>1</v>
      </c>
      <c r="M24" s="596">
        <f t="shared" si="1"/>
        <v>1</v>
      </c>
      <c r="N24" s="596">
        <f t="shared" si="1"/>
        <v>1</v>
      </c>
    </row>
    <row r="25" spans="3:14" s="17" customFormat="1" ht="10.199999999999999">
      <c r="E25" s="21"/>
      <c r="H25" s="536"/>
      <c r="I25" s="536"/>
      <c r="J25" s="536"/>
      <c r="K25" s="536"/>
    </row>
    <row r="26" spans="3:14" s="17" customFormat="1" ht="10.199999999999999">
      <c r="C26" s="251" t="s">
        <v>1217</v>
      </c>
      <c r="E26" s="21"/>
      <c r="H26" s="536"/>
      <c r="I26" s="536"/>
      <c r="J26" s="536"/>
      <c r="K26" s="536"/>
    </row>
    <row r="27" spans="3:14" s="17" customFormat="1" ht="10.199999999999999">
      <c r="C27" s="86" t="s">
        <v>1375</v>
      </c>
      <c r="D27" s="1022">
        <v>0</v>
      </c>
      <c r="E27" s="1022">
        <v>0</v>
      </c>
      <c r="F27" s="1022">
        <v>0</v>
      </c>
      <c r="G27" s="1022">
        <v>0</v>
      </c>
      <c r="H27" s="1022">
        <v>0</v>
      </c>
      <c r="I27" s="1022">
        <v>0</v>
      </c>
      <c r="J27" s="1022">
        <v>0</v>
      </c>
      <c r="K27" s="1022">
        <v>0</v>
      </c>
      <c r="L27" s="1022">
        <v>0</v>
      </c>
      <c r="M27" s="1022">
        <v>0</v>
      </c>
      <c r="N27" s="1022">
        <v>0</v>
      </c>
    </row>
    <row r="28" spans="3:14" s="17" customFormat="1" ht="10.199999999999999">
      <c r="C28" s="86" t="s">
        <v>300</v>
      </c>
      <c r="D28" s="1022">
        <v>1</v>
      </c>
      <c r="E28" s="1022">
        <v>1</v>
      </c>
      <c r="F28" s="1022">
        <v>1</v>
      </c>
      <c r="G28" s="1022">
        <v>1</v>
      </c>
      <c r="H28" s="1022">
        <v>1</v>
      </c>
      <c r="I28" s="1022">
        <v>1</v>
      </c>
      <c r="J28" s="1022">
        <v>1</v>
      </c>
      <c r="K28" s="1022">
        <v>1</v>
      </c>
      <c r="L28" s="1022">
        <v>1</v>
      </c>
      <c r="M28" s="1022">
        <v>1</v>
      </c>
      <c r="N28" s="1022">
        <v>1</v>
      </c>
    </row>
    <row r="29" spans="3:14" s="17" customFormat="1" ht="10.199999999999999">
      <c r="C29" s="86" t="s">
        <v>366</v>
      </c>
      <c r="D29" s="1022">
        <v>0</v>
      </c>
      <c r="E29" s="1022">
        <v>0</v>
      </c>
      <c r="F29" s="1022">
        <v>0</v>
      </c>
      <c r="G29" s="1022">
        <v>0</v>
      </c>
      <c r="H29" s="1022">
        <v>0</v>
      </c>
      <c r="I29" s="1022">
        <v>0</v>
      </c>
      <c r="J29" s="1022">
        <v>0</v>
      </c>
      <c r="K29" s="1022">
        <v>0</v>
      </c>
      <c r="L29" s="1022">
        <v>0</v>
      </c>
      <c r="M29" s="1022">
        <v>0</v>
      </c>
      <c r="N29" s="1022">
        <v>0</v>
      </c>
    </row>
    <row r="30" spans="3:14" s="17" customFormat="1" ht="10.199999999999999">
      <c r="C30" s="86" t="s">
        <v>297</v>
      </c>
      <c r="D30" s="1022">
        <v>0</v>
      </c>
      <c r="E30" s="1022">
        <v>0</v>
      </c>
      <c r="F30" s="1022">
        <v>0</v>
      </c>
      <c r="G30" s="1022">
        <v>0</v>
      </c>
      <c r="H30" s="1022">
        <v>0</v>
      </c>
      <c r="I30" s="1022">
        <v>0</v>
      </c>
      <c r="J30" s="1022">
        <v>0</v>
      </c>
      <c r="K30" s="1022">
        <v>0</v>
      </c>
      <c r="L30" s="1022">
        <v>0</v>
      </c>
      <c r="M30" s="1022">
        <v>0</v>
      </c>
      <c r="N30" s="1022">
        <v>0</v>
      </c>
    </row>
    <row r="31" spans="3:14" s="17" customFormat="1" ht="10.199999999999999">
      <c r="C31" s="86" t="s">
        <v>464</v>
      </c>
      <c r="D31" s="1023">
        <v>0</v>
      </c>
      <c r="E31" s="1023">
        <v>0</v>
      </c>
      <c r="F31" s="1023">
        <v>0</v>
      </c>
      <c r="G31" s="1023">
        <v>0</v>
      </c>
      <c r="H31" s="1023">
        <v>0</v>
      </c>
      <c r="I31" s="1023">
        <v>0</v>
      </c>
      <c r="J31" s="1023">
        <v>0</v>
      </c>
      <c r="K31" s="1023">
        <v>0</v>
      </c>
      <c r="L31" s="1023">
        <v>0</v>
      </c>
      <c r="M31" s="1023">
        <v>0</v>
      </c>
      <c r="N31" s="1023">
        <v>0</v>
      </c>
    </row>
    <row r="32" spans="3:14" s="29" customFormat="1" ht="10.199999999999999">
      <c r="C32" s="29" t="s">
        <v>1</v>
      </c>
      <c r="D32" s="604">
        <f t="shared" ref="D32:N32" si="2">SUM(D27:D31)</f>
        <v>1</v>
      </c>
      <c r="E32" s="596">
        <f t="shared" si="2"/>
        <v>1</v>
      </c>
      <c r="F32" s="596">
        <f t="shared" si="2"/>
        <v>1</v>
      </c>
      <c r="G32" s="596">
        <f t="shared" si="2"/>
        <v>1</v>
      </c>
      <c r="H32" s="596">
        <f t="shared" si="2"/>
        <v>1</v>
      </c>
      <c r="I32" s="596">
        <f t="shared" si="2"/>
        <v>1</v>
      </c>
      <c r="J32" s="596">
        <f t="shared" si="2"/>
        <v>1</v>
      </c>
      <c r="K32" s="596">
        <f t="shared" si="2"/>
        <v>1</v>
      </c>
      <c r="L32" s="596">
        <f t="shared" si="2"/>
        <v>1</v>
      </c>
      <c r="M32" s="596">
        <f t="shared" si="2"/>
        <v>1</v>
      </c>
      <c r="N32" s="596">
        <f t="shared" si="2"/>
        <v>1</v>
      </c>
    </row>
    <row r="33" spans="1:14" s="17" customFormat="1" ht="10.199999999999999">
      <c r="D33" s="399"/>
      <c r="H33" s="536"/>
      <c r="I33" s="536"/>
      <c r="J33" s="536"/>
      <c r="K33" s="536"/>
    </row>
    <row r="34" spans="1:14" s="17" customFormat="1" ht="10.199999999999999">
      <c r="C34" s="29" t="s">
        <v>413</v>
      </c>
      <c r="D34" s="399"/>
      <c r="H34" s="536"/>
      <c r="I34" s="536"/>
      <c r="J34" s="536"/>
      <c r="K34" s="536"/>
    </row>
    <row r="35" spans="1:14" s="17" customFormat="1" ht="10.199999999999999">
      <c r="C35" s="17" t="s">
        <v>2</v>
      </c>
      <c r="D35" s="389">
        <f>SUM(E35:N35)</f>
        <v>69000000</v>
      </c>
      <c r="E35" s="389">
        <f>'CIP Funding Input'!G20</f>
        <v>18000000</v>
      </c>
      <c r="F35" s="389">
        <f>'CIP Funding Input'!H20</f>
        <v>0</v>
      </c>
      <c r="G35" s="389">
        <f>'CIP Funding Input'!I20</f>
        <v>30000000</v>
      </c>
      <c r="H35" s="389">
        <f>'CIP Funding Input'!J20</f>
        <v>0</v>
      </c>
      <c r="I35" s="389">
        <f>'CIP Funding Input'!K20</f>
        <v>13000000</v>
      </c>
      <c r="J35" s="389">
        <f>'CIP Funding Input'!L20</f>
        <v>0</v>
      </c>
      <c r="K35" s="389">
        <f>'CIP Funding Input'!M20</f>
        <v>6000000</v>
      </c>
      <c r="L35" s="389">
        <f>'CIP Funding Input'!N20</f>
        <v>0</v>
      </c>
      <c r="M35" s="389">
        <f>'CIP Funding Input'!O20</f>
        <v>2000000</v>
      </c>
      <c r="N35" s="389">
        <f>'CIP Funding Input'!P20</f>
        <v>0</v>
      </c>
    </row>
    <row r="36" spans="1:14" s="17" customFormat="1" ht="12">
      <c r="C36" s="17" t="s">
        <v>3</v>
      </c>
      <c r="D36" s="486">
        <f>SUM(E36:N36)</f>
        <v>92000000</v>
      </c>
      <c r="E36" s="486">
        <f>'CIP Funding Input'!G36</f>
        <v>14000000</v>
      </c>
      <c r="F36" s="486">
        <f>'CIP Funding Input'!H36</f>
        <v>0</v>
      </c>
      <c r="G36" s="486">
        <f>'CIP Funding Input'!I36</f>
        <v>15000000</v>
      </c>
      <c r="H36" s="486">
        <f>'CIP Funding Input'!J36</f>
        <v>0</v>
      </c>
      <c r="I36" s="486">
        <f>'CIP Funding Input'!K36</f>
        <v>22000000</v>
      </c>
      <c r="J36" s="486">
        <f>'CIP Funding Input'!L36</f>
        <v>0</v>
      </c>
      <c r="K36" s="486">
        <f>'CIP Funding Input'!M36</f>
        <v>26000000</v>
      </c>
      <c r="L36" s="486">
        <f>'CIP Funding Input'!N36</f>
        <v>0</v>
      </c>
      <c r="M36" s="486">
        <f>'CIP Funding Input'!O36</f>
        <v>15000000</v>
      </c>
      <c r="N36" s="486">
        <f>'CIP Funding Input'!P36</f>
        <v>0</v>
      </c>
    </row>
    <row r="37" spans="1:14" s="17" customFormat="1" ht="10.199999999999999">
      <c r="C37" s="29" t="s">
        <v>1</v>
      </c>
      <c r="D37" s="1171">
        <f>SUM(E37:N37)</f>
        <v>161000000</v>
      </c>
      <c r="E37" s="1171">
        <f>SUM(E35:E36)</f>
        <v>32000000</v>
      </c>
      <c r="F37" s="1171">
        <f t="shared" ref="F37:N37" si="3">SUM(F35:F36)</f>
        <v>0</v>
      </c>
      <c r="G37" s="1171">
        <f t="shared" si="3"/>
        <v>45000000</v>
      </c>
      <c r="H37" s="1171">
        <f t="shared" si="3"/>
        <v>0</v>
      </c>
      <c r="I37" s="286">
        <f t="shared" si="3"/>
        <v>35000000</v>
      </c>
      <c r="J37" s="286">
        <f t="shared" si="3"/>
        <v>0</v>
      </c>
      <c r="K37" s="286">
        <f t="shared" si="3"/>
        <v>32000000</v>
      </c>
      <c r="L37" s="286">
        <f t="shared" si="3"/>
        <v>0</v>
      </c>
      <c r="M37" s="286">
        <f t="shared" si="3"/>
        <v>17000000</v>
      </c>
      <c r="N37" s="286">
        <f t="shared" si="3"/>
        <v>0</v>
      </c>
    </row>
    <row r="38" spans="1:14" s="17" customFormat="1" ht="10.199999999999999">
      <c r="D38" s="399"/>
      <c r="H38" s="536"/>
      <c r="I38" s="536"/>
      <c r="J38" s="536"/>
      <c r="K38" s="536"/>
    </row>
    <row r="39" spans="1:14" s="17" customFormat="1" ht="13.2">
      <c r="B39" s="65" t="s">
        <v>242</v>
      </c>
      <c r="C39" s="29" t="s">
        <v>413</v>
      </c>
      <c r="D39" s="21"/>
      <c r="E39" s="21"/>
      <c r="F39" s="21"/>
      <c r="G39" s="21"/>
      <c r="H39" s="21"/>
    </row>
    <row r="40" spans="1:14" s="17" customFormat="1" ht="13.2">
      <c r="B40" s="20"/>
      <c r="C40" s="17" t="s">
        <v>2</v>
      </c>
      <c r="D40" s="389">
        <f>SUM(E40:N40)</f>
        <v>69000000</v>
      </c>
      <c r="E40" s="389">
        <f>E35</f>
        <v>18000000</v>
      </c>
      <c r="F40" s="389">
        <f t="shared" ref="F40:N40" si="4">F35</f>
        <v>0</v>
      </c>
      <c r="G40" s="389">
        <f t="shared" si="4"/>
        <v>30000000</v>
      </c>
      <c r="H40" s="389">
        <f t="shared" si="4"/>
        <v>0</v>
      </c>
      <c r="I40" s="389">
        <f t="shared" si="4"/>
        <v>13000000</v>
      </c>
      <c r="J40" s="389">
        <f t="shared" si="4"/>
        <v>0</v>
      </c>
      <c r="K40" s="389">
        <f t="shared" si="4"/>
        <v>6000000</v>
      </c>
      <c r="L40" s="389">
        <f t="shared" si="4"/>
        <v>0</v>
      </c>
      <c r="M40" s="389">
        <f t="shared" si="4"/>
        <v>2000000</v>
      </c>
      <c r="N40" s="389">
        <f t="shared" si="4"/>
        <v>0</v>
      </c>
    </row>
    <row r="41" spans="1:14" s="17" customFormat="1" ht="13.2">
      <c r="B41" s="20"/>
      <c r="C41" s="17" t="s">
        <v>3</v>
      </c>
      <c r="D41" s="486">
        <f>SUM(E41:N41)</f>
        <v>92000000</v>
      </c>
      <c r="E41" s="486">
        <f>+E36</f>
        <v>14000000</v>
      </c>
      <c r="F41" s="486">
        <f t="shared" ref="F41:N41" si="5">+F36</f>
        <v>0</v>
      </c>
      <c r="G41" s="486">
        <f t="shared" si="5"/>
        <v>15000000</v>
      </c>
      <c r="H41" s="486">
        <f t="shared" si="5"/>
        <v>0</v>
      </c>
      <c r="I41" s="486">
        <f t="shared" si="5"/>
        <v>22000000</v>
      </c>
      <c r="J41" s="486">
        <f t="shared" si="5"/>
        <v>0</v>
      </c>
      <c r="K41" s="486">
        <f t="shared" si="5"/>
        <v>26000000</v>
      </c>
      <c r="L41" s="486">
        <f t="shared" si="5"/>
        <v>0</v>
      </c>
      <c r="M41" s="486">
        <f t="shared" si="5"/>
        <v>15000000</v>
      </c>
      <c r="N41" s="486">
        <f t="shared" si="5"/>
        <v>0</v>
      </c>
    </row>
    <row r="42" spans="1:14" s="29" customFormat="1" ht="10.199999999999999">
      <c r="C42" s="29" t="s">
        <v>1</v>
      </c>
      <c r="D42" s="1171">
        <f>SUM(E42:N42)</f>
        <v>161000000</v>
      </c>
      <c r="E42" s="1171">
        <f>SUM(E40:E41)</f>
        <v>32000000</v>
      </c>
      <c r="F42" s="1171">
        <f t="shared" ref="F42:N42" si="6">SUM(F40:F41)</f>
        <v>0</v>
      </c>
      <c r="G42" s="1171">
        <f t="shared" si="6"/>
        <v>45000000</v>
      </c>
      <c r="H42" s="1171">
        <f t="shared" si="6"/>
        <v>0</v>
      </c>
      <c r="I42" s="286">
        <f t="shared" si="6"/>
        <v>35000000</v>
      </c>
      <c r="J42" s="286">
        <f t="shared" si="6"/>
        <v>0</v>
      </c>
      <c r="K42" s="286">
        <f t="shared" si="6"/>
        <v>32000000</v>
      </c>
      <c r="L42" s="286">
        <f t="shared" si="6"/>
        <v>0</v>
      </c>
      <c r="M42" s="286">
        <f t="shared" si="6"/>
        <v>17000000</v>
      </c>
      <c r="N42" s="286">
        <f t="shared" si="6"/>
        <v>0</v>
      </c>
    </row>
    <row r="43" spans="1:14" s="17" customFormat="1" ht="10.199999999999999">
      <c r="D43" s="1172"/>
      <c r="E43" s="21"/>
      <c r="F43" s="21"/>
      <c r="G43" s="21"/>
      <c r="H43" s="36"/>
      <c r="I43" s="536"/>
      <c r="J43" s="536"/>
      <c r="K43" s="536"/>
    </row>
    <row r="44" spans="1:14" s="17" customFormat="1" ht="10.199999999999999">
      <c r="D44" s="399"/>
      <c r="H44" s="536"/>
      <c r="I44" s="536"/>
      <c r="J44" s="536"/>
      <c r="K44" s="536"/>
    </row>
    <row r="45" spans="1:14" s="17" customFormat="1" ht="10.199999999999999">
      <c r="H45" s="536"/>
      <c r="I45" s="536"/>
      <c r="J45" s="536"/>
      <c r="K45" s="536"/>
    </row>
    <row r="46" spans="1:14" s="17" customFormat="1" ht="13.2">
      <c r="A46" s="246"/>
      <c r="B46" s="1082" t="s">
        <v>1218</v>
      </c>
      <c r="C46" s="1173">
        <f>E5</f>
        <v>2018</v>
      </c>
      <c r="D46" s="248"/>
      <c r="E46" s="43"/>
      <c r="H46" s="5"/>
      <c r="I46" s="5"/>
      <c r="J46" s="5"/>
      <c r="K46" s="5"/>
      <c r="L46" s="5"/>
      <c r="M46" s="5"/>
      <c r="N46" s="5"/>
    </row>
    <row r="47" spans="1:14">
      <c r="A47" s="28"/>
      <c r="B47" s="1085"/>
      <c r="C47" s="1086"/>
      <c r="D47" s="17"/>
      <c r="E47" s="17"/>
      <c r="F47" s="17"/>
      <c r="G47" s="17"/>
      <c r="H47" s="5">
        <f>161/32</f>
        <v>5.03125</v>
      </c>
      <c r="I47" s="5"/>
      <c r="J47" s="5"/>
      <c r="K47" s="5"/>
      <c r="L47" s="5"/>
      <c r="M47" s="5"/>
      <c r="N47" s="5"/>
    </row>
    <row r="48" spans="1:14">
      <c r="A48" s="28"/>
      <c r="B48" s="1174"/>
      <c r="C48" s="1085" t="s">
        <v>484</v>
      </c>
      <c r="D48" s="389">
        <f>E42</f>
        <v>32000000</v>
      </c>
      <c r="G48" s="17"/>
      <c r="H48" s="5"/>
      <c r="I48" s="5"/>
      <c r="J48" s="5"/>
      <c r="K48" s="5"/>
      <c r="L48" s="5"/>
      <c r="M48" s="5"/>
      <c r="N48" s="5"/>
    </row>
    <row r="49" spans="1:21">
      <c r="A49" s="28"/>
      <c r="B49" s="1174"/>
      <c r="C49" s="1087" t="s">
        <v>1376</v>
      </c>
      <c r="D49" s="486">
        <f>(D$12+D$13)*D48</f>
        <v>640000</v>
      </c>
      <c r="G49" s="17"/>
      <c r="H49" s="5"/>
      <c r="I49" s="5"/>
      <c r="J49" s="5"/>
      <c r="K49" s="5"/>
      <c r="L49" s="5"/>
      <c r="M49" s="5"/>
      <c r="N49" s="5"/>
    </row>
    <row r="50" spans="1:21">
      <c r="A50" s="28"/>
      <c r="B50" s="1174"/>
      <c r="C50" s="1085" t="s">
        <v>1377</v>
      </c>
      <c r="D50" s="484">
        <f>SUM(D48:D49)</f>
        <v>32640000</v>
      </c>
      <c r="G50" s="17"/>
      <c r="H50" s="5"/>
      <c r="I50" s="5"/>
      <c r="J50" s="5"/>
      <c r="K50" s="5"/>
      <c r="L50" s="5"/>
      <c r="M50" s="5"/>
      <c r="N50" s="5"/>
    </row>
    <row r="51" spans="1:21">
      <c r="A51" s="28"/>
      <c r="B51" s="1174"/>
      <c r="C51" s="1085"/>
      <c r="D51" s="530"/>
      <c r="G51" s="17"/>
      <c r="H51" s="5"/>
      <c r="I51" s="5"/>
      <c r="J51" s="5"/>
      <c r="K51" s="5"/>
      <c r="L51" s="5"/>
      <c r="M51" s="5"/>
      <c r="N51" s="5"/>
    </row>
    <row r="52" spans="1:21">
      <c r="A52" s="28"/>
      <c r="B52" s="1174"/>
      <c r="C52" s="1085" t="s">
        <v>1372</v>
      </c>
      <c r="D52" s="602">
        <f>D14</f>
        <v>4.1000000000000002E-2</v>
      </c>
      <c r="G52" s="17"/>
      <c r="H52" s="5"/>
      <c r="I52" s="5"/>
      <c r="J52" s="5"/>
      <c r="K52" s="5"/>
      <c r="L52" s="5"/>
      <c r="M52" s="5"/>
      <c r="N52" s="5"/>
    </row>
    <row r="53" spans="1:21">
      <c r="A53" s="28"/>
      <c r="B53" s="1174"/>
      <c r="C53" s="1085" t="s">
        <v>1378</v>
      </c>
      <c r="D53" s="484">
        <f>+D15</f>
        <v>25</v>
      </c>
      <c r="G53" s="17"/>
      <c r="H53" s="5"/>
      <c r="I53" s="5"/>
      <c r="J53" s="5"/>
      <c r="K53" s="5"/>
      <c r="L53" s="5"/>
      <c r="M53" s="5"/>
      <c r="N53" s="5"/>
    </row>
    <row r="54" spans="1:21">
      <c r="A54" s="28"/>
      <c r="B54" s="1174"/>
      <c r="C54" s="1085" t="s">
        <v>1379</v>
      </c>
      <c r="D54" s="484">
        <f>PMT(D52,D53,-D50)</f>
        <v>2111492.4230182287</v>
      </c>
      <c r="G54" s="17"/>
      <c r="H54" s="5"/>
      <c r="I54" s="5"/>
      <c r="J54" s="5"/>
      <c r="K54" s="5"/>
      <c r="L54" s="5"/>
      <c r="M54" s="5"/>
      <c r="N54" s="5"/>
    </row>
    <row r="55" spans="1:21">
      <c r="A55" s="28"/>
      <c r="B55" s="1174"/>
      <c r="C55" s="1088"/>
      <c r="D55" s="17"/>
      <c r="E55" s="17"/>
      <c r="F55" s="426">
        <v>1</v>
      </c>
      <c r="G55" s="426">
        <v>2</v>
      </c>
      <c r="H55" s="426">
        <v>3</v>
      </c>
      <c r="I55" s="426">
        <v>4</v>
      </c>
      <c r="J55" s="426">
        <v>5</v>
      </c>
      <c r="K55" s="426">
        <v>6</v>
      </c>
      <c r="L55" s="426">
        <v>7</v>
      </c>
      <c r="M55" s="426">
        <v>8</v>
      </c>
      <c r="N55" s="426">
        <v>9</v>
      </c>
    </row>
    <row r="56" spans="1:21">
      <c r="A56" s="28"/>
      <c r="B56" s="1174"/>
      <c r="C56" s="1085" t="s">
        <v>1380</v>
      </c>
      <c r="D56" s="17"/>
      <c r="E56" s="17"/>
      <c r="F56" s="426">
        <f>D50</f>
        <v>32640000</v>
      </c>
      <c r="G56" s="426">
        <f>F56-F59</f>
        <v>31866747.576981772</v>
      </c>
      <c r="H56" s="426">
        <f t="shared" ref="H56:M56" si="7">G56-G59</f>
        <v>31061791.804619797</v>
      </c>
      <c r="I56" s="426">
        <f t="shared" si="7"/>
        <v>30223832.845590979</v>
      </c>
      <c r="J56" s="426">
        <f t="shared" si="7"/>
        <v>29351517.569241982</v>
      </c>
      <c r="K56" s="426">
        <f t="shared" si="7"/>
        <v>28443437.366562676</v>
      </c>
      <c r="L56" s="426">
        <f t="shared" si="7"/>
        <v>27498125.875573516</v>
      </c>
      <c r="M56" s="426">
        <f t="shared" si="7"/>
        <v>26514056.613453802</v>
      </c>
      <c r="N56" s="426">
        <f>M56-M59</f>
        <v>25489640.51158718</v>
      </c>
    </row>
    <row r="57" spans="1:21">
      <c r="A57" s="28"/>
      <c r="B57" s="1174"/>
      <c r="C57" s="1085" t="s">
        <v>1381</v>
      </c>
      <c r="D57" s="17"/>
      <c r="E57" s="17"/>
      <c r="F57" s="426">
        <f>F56*$D$52</f>
        <v>1338240</v>
      </c>
      <c r="G57" s="426">
        <f>G56*$D$52</f>
        <v>1306536.6506562526</v>
      </c>
      <c r="H57" s="426">
        <f t="shared" ref="H57:N57" si="8">H56*$D$52</f>
        <v>1273533.4639894117</v>
      </c>
      <c r="I57" s="426">
        <f t="shared" si="8"/>
        <v>1239177.1466692302</v>
      </c>
      <c r="J57" s="426">
        <f t="shared" si="8"/>
        <v>1203412.2203389213</v>
      </c>
      <c r="K57" s="426">
        <f t="shared" si="8"/>
        <v>1166180.9320290699</v>
      </c>
      <c r="L57" s="426">
        <f t="shared" si="8"/>
        <v>1127423.1608985141</v>
      </c>
      <c r="M57" s="426">
        <f t="shared" si="8"/>
        <v>1087076.3211516058</v>
      </c>
      <c r="N57" s="426">
        <f t="shared" si="8"/>
        <v>1045075.2609750745</v>
      </c>
      <c r="U57" s="1175"/>
    </row>
    <row r="58" spans="1:21">
      <c r="A58" s="28"/>
      <c r="B58" s="1174"/>
      <c r="C58" s="1088"/>
      <c r="D58" s="17"/>
      <c r="E58" s="17"/>
      <c r="F58" s="426"/>
      <c r="G58" s="426"/>
      <c r="H58" s="426"/>
      <c r="I58" s="426"/>
      <c r="J58" s="426"/>
      <c r="K58" s="426"/>
      <c r="L58" s="426"/>
      <c r="M58" s="426"/>
      <c r="N58" s="426"/>
    </row>
    <row r="59" spans="1:21">
      <c r="A59" s="27"/>
      <c r="B59" s="17"/>
      <c r="C59" s="1085" t="s">
        <v>1382</v>
      </c>
      <c r="D59" s="17"/>
      <c r="E59" s="17"/>
      <c r="F59" s="1047">
        <f>D54-F57</f>
        <v>773252.42301822873</v>
      </c>
      <c r="G59" s="1047">
        <f>$D54-G57</f>
        <v>804955.77236197609</v>
      </c>
      <c r="H59" s="1047">
        <f>$D54-H57</f>
        <v>837958.95902881701</v>
      </c>
      <c r="I59" s="1047">
        <f t="shared" ref="I59:N59" si="9">$D54-I57</f>
        <v>872315.27634899854</v>
      </c>
      <c r="J59" s="1047">
        <f t="shared" si="9"/>
        <v>908080.20267930743</v>
      </c>
      <c r="K59" s="1047">
        <f t="shared" si="9"/>
        <v>945311.49098915886</v>
      </c>
      <c r="L59" s="1047">
        <f t="shared" si="9"/>
        <v>984069.26211971464</v>
      </c>
      <c r="M59" s="1047">
        <f t="shared" si="9"/>
        <v>1024416.1018666229</v>
      </c>
      <c r="N59" s="1047">
        <f t="shared" si="9"/>
        <v>1066417.1620431542</v>
      </c>
    </row>
    <row r="60" spans="1:21">
      <c r="A60" s="27"/>
      <c r="B60" s="17"/>
      <c r="C60" s="1085" t="s">
        <v>1381</v>
      </c>
      <c r="D60" s="17"/>
      <c r="E60" s="17"/>
      <c r="F60" s="918">
        <f>F57</f>
        <v>1338240</v>
      </c>
      <c r="G60" s="918">
        <f>G57</f>
        <v>1306536.6506562526</v>
      </c>
      <c r="H60" s="918">
        <f>H57</f>
        <v>1273533.4639894117</v>
      </c>
      <c r="I60" s="918">
        <f t="shared" ref="I60:N60" si="10">I57</f>
        <v>1239177.1466692302</v>
      </c>
      <c r="J60" s="918">
        <f t="shared" si="10"/>
        <v>1203412.2203389213</v>
      </c>
      <c r="K60" s="918">
        <f t="shared" si="10"/>
        <v>1166180.9320290699</v>
      </c>
      <c r="L60" s="918">
        <f t="shared" si="10"/>
        <v>1127423.1608985141</v>
      </c>
      <c r="M60" s="918">
        <f t="shared" si="10"/>
        <v>1087076.3211516058</v>
      </c>
      <c r="N60" s="918">
        <f t="shared" si="10"/>
        <v>1045075.2609750745</v>
      </c>
    </row>
    <row r="61" spans="1:21">
      <c r="A61" s="27"/>
      <c r="B61" s="17"/>
      <c r="C61" s="17" t="s">
        <v>1383</v>
      </c>
      <c r="D61" s="17"/>
      <c r="E61" s="17"/>
      <c r="F61" s="1048">
        <f t="shared" ref="F61:N61" si="11">IF($D$17&lt;F$55,0,$D$54/$D$17)</f>
        <v>0</v>
      </c>
      <c r="G61" s="1048">
        <f t="shared" si="11"/>
        <v>0</v>
      </c>
      <c r="H61" s="1048">
        <f t="shared" si="11"/>
        <v>0</v>
      </c>
      <c r="I61" s="1048">
        <f t="shared" si="11"/>
        <v>0</v>
      </c>
      <c r="J61" s="1048">
        <f t="shared" si="11"/>
        <v>0</v>
      </c>
      <c r="K61" s="1048">
        <f t="shared" si="11"/>
        <v>0</v>
      </c>
      <c r="L61" s="1048">
        <f t="shared" si="11"/>
        <v>0</v>
      </c>
      <c r="M61" s="1048">
        <f t="shared" si="11"/>
        <v>0</v>
      </c>
      <c r="N61" s="1048">
        <f t="shared" si="11"/>
        <v>0</v>
      </c>
    </row>
    <row r="62" spans="1:21">
      <c r="A62" s="27"/>
      <c r="B62" s="29"/>
      <c r="C62" s="17" t="s">
        <v>1</v>
      </c>
      <c r="D62" s="29"/>
      <c r="E62" s="17"/>
      <c r="F62" s="240">
        <f>SUM(F59:F61)</f>
        <v>2111492.4230182287</v>
      </c>
      <c r="G62" s="240">
        <f t="shared" ref="G62:N62" si="12">SUM(G59:G61)</f>
        <v>2111492.4230182287</v>
      </c>
      <c r="H62" s="240">
        <f t="shared" si="12"/>
        <v>2111492.4230182287</v>
      </c>
      <c r="I62" s="240">
        <f t="shared" si="12"/>
        <v>2111492.4230182287</v>
      </c>
      <c r="J62" s="240">
        <f t="shared" si="12"/>
        <v>2111492.4230182287</v>
      </c>
      <c r="K62" s="240">
        <f t="shared" si="12"/>
        <v>2111492.4230182287</v>
      </c>
      <c r="L62" s="240">
        <f t="shared" si="12"/>
        <v>2111492.4230182287</v>
      </c>
      <c r="M62" s="240">
        <f t="shared" si="12"/>
        <v>2111492.4230182287</v>
      </c>
      <c r="N62" s="240">
        <f t="shared" si="12"/>
        <v>2111492.4230182287</v>
      </c>
    </row>
    <row r="63" spans="1:21">
      <c r="A63" s="27"/>
      <c r="B63" s="29"/>
      <c r="C63" s="17"/>
      <c r="D63" s="29"/>
      <c r="E63" s="17"/>
      <c r="F63" s="240"/>
      <c r="G63" s="240"/>
      <c r="H63" s="240"/>
      <c r="I63" s="240"/>
      <c r="J63" s="240"/>
      <c r="K63" s="240"/>
      <c r="L63" s="240"/>
      <c r="M63" s="240"/>
      <c r="N63" s="240"/>
    </row>
    <row r="64" spans="1:21">
      <c r="A64" s="27"/>
      <c r="B64" s="17" t="s">
        <v>1214</v>
      </c>
      <c r="C64" s="17"/>
      <c r="D64" s="29"/>
      <c r="E64" s="17"/>
      <c r="F64" s="240"/>
      <c r="G64" s="240"/>
      <c r="H64" s="240"/>
      <c r="I64" s="240"/>
      <c r="J64" s="240"/>
      <c r="K64" s="240"/>
      <c r="L64" s="240"/>
      <c r="M64" s="240"/>
      <c r="N64" s="240"/>
    </row>
    <row r="65" spans="1:14">
      <c r="A65" s="27"/>
      <c r="B65" s="17"/>
      <c r="C65" s="17" t="s">
        <v>2</v>
      </c>
      <c r="D65" s="29"/>
      <c r="E65" s="17"/>
      <c r="F65" s="602">
        <f>IF(E42=0,0,E40/E42)</f>
        <v>0.5625</v>
      </c>
      <c r="G65" s="602">
        <f t="shared" ref="G65:N66" si="13">F65</f>
        <v>0.5625</v>
      </c>
      <c r="H65" s="602">
        <f t="shared" si="13"/>
        <v>0.5625</v>
      </c>
      <c r="I65" s="602">
        <f t="shared" si="13"/>
        <v>0.5625</v>
      </c>
      <c r="J65" s="602">
        <f t="shared" si="13"/>
        <v>0.5625</v>
      </c>
      <c r="K65" s="602">
        <f t="shared" si="13"/>
        <v>0.5625</v>
      </c>
      <c r="L65" s="602">
        <f t="shared" si="13"/>
        <v>0.5625</v>
      </c>
      <c r="M65" s="602">
        <f t="shared" si="13"/>
        <v>0.5625</v>
      </c>
      <c r="N65" s="602">
        <f t="shared" si="13"/>
        <v>0.5625</v>
      </c>
    </row>
    <row r="66" spans="1:14">
      <c r="A66" s="27"/>
      <c r="B66" s="17"/>
      <c r="C66" s="17" t="s">
        <v>3</v>
      </c>
      <c r="D66" s="29"/>
      <c r="E66" s="17"/>
      <c r="F66" s="639">
        <f>1-F65</f>
        <v>0.4375</v>
      </c>
      <c r="G66" s="639">
        <f t="shared" si="13"/>
        <v>0.4375</v>
      </c>
      <c r="H66" s="639">
        <f t="shared" si="13"/>
        <v>0.4375</v>
      </c>
      <c r="I66" s="639">
        <f t="shared" si="13"/>
        <v>0.4375</v>
      </c>
      <c r="J66" s="639">
        <f t="shared" si="13"/>
        <v>0.4375</v>
      </c>
      <c r="K66" s="639">
        <f t="shared" si="13"/>
        <v>0.4375</v>
      </c>
      <c r="L66" s="639">
        <f t="shared" si="13"/>
        <v>0.4375</v>
      </c>
      <c r="M66" s="639">
        <f t="shared" si="13"/>
        <v>0.4375</v>
      </c>
      <c r="N66" s="639">
        <f t="shared" si="13"/>
        <v>0.4375</v>
      </c>
    </row>
    <row r="67" spans="1:14">
      <c r="A67" s="27"/>
      <c r="B67" s="17"/>
      <c r="C67" s="17" t="s">
        <v>1</v>
      </c>
      <c r="D67" s="29"/>
      <c r="E67" s="17"/>
      <c r="F67" s="427">
        <f t="shared" ref="F67:N67" si="14">SUM(F65:F66)</f>
        <v>1</v>
      </c>
      <c r="G67" s="427">
        <f t="shared" si="14"/>
        <v>1</v>
      </c>
      <c r="H67" s="427">
        <f t="shared" si="14"/>
        <v>1</v>
      </c>
      <c r="I67" s="427">
        <f t="shared" si="14"/>
        <v>1</v>
      </c>
      <c r="J67" s="427">
        <f t="shared" si="14"/>
        <v>1</v>
      </c>
      <c r="K67" s="427">
        <f t="shared" si="14"/>
        <v>1</v>
      </c>
      <c r="L67" s="427">
        <f t="shared" si="14"/>
        <v>1</v>
      </c>
      <c r="M67" s="427">
        <f t="shared" si="14"/>
        <v>1</v>
      </c>
      <c r="N67" s="427">
        <f t="shared" si="14"/>
        <v>1</v>
      </c>
    </row>
    <row r="68" spans="1:14">
      <c r="A68" s="27"/>
      <c r="B68" s="29"/>
      <c r="C68" s="29"/>
      <c r="D68" s="29"/>
      <c r="E68" s="17"/>
      <c r="F68" s="527"/>
      <c r="G68" s="527"/>
      <c r="H68" s="527"/>
      <c r="I68" s="527"/>
      <c r="J68" s="527"/>
      <c r="K68" s="527"/>
      <c r="L68" s="527"/>
      <c r="M68" s="527"/>
      <c r="N68" s="527"/>
    </row>
    <row r="69" spans="1:14">
      <c r="A69" s="27"/>
      <c r="B69" s="1085" t="s">
        <v>388</v>
      </c>
      <c r="C69" s="1088"/>
      <c r="D69" s="29"/>
      <c r="E69" s="17"/>
      <c r="F69" s="527"/>
      <c r="G69" s="527"/>
      <c r="H69" s="527"/>
      <c r="I69" s="527"/>
      <c r="J69" s="527"/>
      <c r="K69" s="527"/>
      <c r="L69" s="527"/>
      <c r="M69" s="527"/>
      <c r="N69" s="527"/>
    </row>
    <row r="70" spans="1:14">
      <c r="A70" s="17"/>
      <c r="B70" s="17"/>
      <c r="C70" s="1085" t="s">
        <v>1382</v>
      </c>
      <c r="D70" s="29"/>
      <c r="E70" s="17"/>
      <c r="F70" s="1026">
        <f>F59*F65</f>
        <v>434954.48794775363</v>
      </c>
      <c r="G70" s="1026">
        <f t="shared" ref="G70:N70" si="15">G59*G65</f>
        <v>452787.62195361155</v>
      </c>
      <c r="H70" s="1026">
        <f t="shared" si="15"/>
        <v>471351.91445370956</v>
      </c>
      <c r="I70" s="1026">
        <f t="shared" si="15"/>
        <v>490677.34294631169</v>
      </c>
      <c r="J70" s="1026">
        <f t="shared" si="15"/>
        <v>510795.11400711042</v>
      </c>
      <c r="K70" s="1026">
        <f t="shared" si="15"/>
        <v>531737.71368140192</v>
      </c>
      <c r="L70" s="1026">
        <f t="shared" si="15"/>
        <v>553538.95994233945</v>
      </c>
      <c r="M70" s="1026">
        <f t="shared" si="15"/>
        <v>576234.05729997542</v>
      </c>
      <c r="N70" s="1026">
        <f t="shared" si="15"/>
        <v>599859.65364927426</v>
      </c>
    </row>
    <row r="71" spans="1:14">
      <c r="A71" s="17"/>
      <c r="B71" s="17"/>
      <c r="C71" s="1085" t="s">
        <v>1381</v>
      </c>
      <c r="D71" s="29"/>
      <c r="E71" s="17"/>
      <c r="F71" s="1027">
        <f>F60*F65</f>
        <v>752760</v>
      </c>
      <c r="G71" s="1027">
        <f t="shared" ref="G71:N71" si="16">G60*G65</f>
        <v>734926.86599414214</v>
      </c>
      <c r="H71" s="1027">
        <f t="shared" si="16"/>
        <v>716362.57349404413</v>
      </c>
      <c r="I71" s="1027">
        <f t="shared" si="16"/>
        <v>697037.14500144194</v>
      </c>
      <c r="J71" s="1027">
        <f t="shared" si="16"/>
        <v>676919.37394064327</v>
      </c>
      <c r="K71" s="1027">
        <f t="shared" si="16"/>
        <v>655976.77426635183</v>
      </c>
      <c r="L71" s="1027">
        <f t="shared" si="16"/>
        <v>634175.52800541418</v>
      </c>
      <c r="M71" s="1027">
        <f t="shared" si="16"/>
        <v>611480.43064777832</v>
      </c>
      <c r="N71" s="1027">
        <f t="shared" si="16"/>
        <v>587854.83429847937</v>
      </c>
    </row>
    <row r="72" spans="1:14">
      <c r="A72" s="17"/>
      <c r="B72" s="17"/>
      <c r="C72" s="17" t="s">
        <v>1383</v>
      </c>
      <c r="D72" s="29"/>
      <c r="E72" s="17"/>
      <c r="F72" s="1071">
        <f>F61*F65</f>
        <v>0</v>
      </c>
      <c r="G72" s="1071">
        <f t="shared" ref="G72:N72" si="17">G61*G65</f>
        <v>0</v>
      </c>
      <c r="H72" s="1071">
        <f t="shared" si="17"/>
        <v>0</v>
      </c>
      <c r="I72" s="1071">
        <f t="shared" si="17"/>
        <v>0</v>
      </c>
      <c r="J72" s="1071">
        <f t="shared" si="17"/>
        <v>0</v>
      </c>
      <c r="K72" s="1071">
        <f t="shared" si="17"/>
        <v>0</v>
      </c>
      <c r="L72" s="1071">
        <f t="shared" si="17"/>
        <v>0</v>
      </c>
      <c r="M72" s="1071">
        <f t="shared" si="17"/>
        <v>0</v>
      </c>
      <c r="N72" s="1071">
        <f t="shared" si="17"/>
        <v>0</v>
      </c>
    </row>
    <row r="73" spans="1:14">
      <c r="A73" s="17"/>
      <c r="B73" s="29"/>
      <c r="C73" s="17" t="s">
        <v>1</v>
      </c>
      <c r="D73" s="29"/>
      <c r="E73" s="17"/>
      <c r="F73" s="240">
        <f>SUM(F70:F72)</f>
        <v>1187714.4879477536</v>
      </c>
      <c r="G73" s="240">
        <f t="shared" ref="G73:N73" si="18">SUM(G70:G72)</f>
        <v>1187714.4879477536</v>
      </c>
      <c r="H73" s="240">
        <f t="shared" si="18"/>
        <v>1187714.4879477536</v>
      </c>
      <c r="I73" s="240">
        <f t="shared" si="18"/>
        <v>1187714.4879477536</v>
      </c>
      <c r="J73" s="240">
        <f t="shared" si="18"/>
        <v>1187714.4879477536</v>
      </c>
      <c r="K73" s="240">
        <f t="shared" si="18"/>
        <v>1187714.4879477536</v>
      </c>
      <c r="L73" s="240">
        <f t="shared" si="18"/>
        <v>1187714.4879477536</v>
      </c>
      <c r="M73" s="240">
        <f t="shared" si="18"/>
        <v>1187714.4879477536</v>
      </c>
      <c r="N73" s="240">
        <f t="shared" si="18"/>
        <v>1187714.4879477536</v>
      </c>
    </row>
    <row r="74" spans="1:14">
      <c r="A74" s="17"/>
      <c r="B74" s="29"/>
      <c r="C74" s="17"/>
      <c r="D74" s="29"/>
      <c r="E74" s="17"/>
      <c r="F74" s="240"/>
      <c r="G74" s="240"/>
      <c r="H74" s="240"/>
      <c r="I74" s="240"/>
      <c r="J74" s="240"/>
      <c r="K74" s="240"/>
      <c r="L74" s="240"/>
      <c r="M74" s="240"/>
      <c r="N74" s="240"/>
    </row>
    <row r="75" spans="1:14">
      <c r="A75" s="17"/>
      <c r="B75" s="86" t="s">
        <v>1215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1:14">
      <c r="A76" s="17"/>
      <c r="B76" s="17"/>
      <c r="C76" s="17" t="str">
        <f>C20</f>
        <v>Treatment</v>
      </c>
      <c r="D76" s="17"/>
      <c r="E76" s="17"/>
      <c r="F76" s="916">
        <f>E20</f>
        <v>0</v>
      </c>
      <c r="G76" s="916">
        <f>F76</f>
        <v>0</v>
      </c>
      <c r="H76" s="916">
        <f t="shared" ref="H76:N76" si="19">G76</f>
        <v>0</v>
      </c>
      <c r="I76" s="916">
        <f t="shared" si="19"/>
        <v>0</v>
      </c>
      <c r="J76" s="916">
        <f t="shared" si="19"/>
        <v>0</v>
      </c>
      <c r="K76" s="916">
        <f t="shared" si="19"/>
        <v>0</v>
      </c>
      <c r="L76" s="916">
        <f t="shared" si="19"/>
        <v>0</v>
      </c>
      <c r="M76" s="916">
        <f t="shared" si="19"/>
        <v>0</v>
      </c>
      <c r="N76" s="916">
        <f t="shared" si="19"/>
        <v>0</v>
      </c>
    </row>
    <row r="77" spans="1:14">
      <c r="A77" s="17"/>
      <c r="B77" s="17"/>
      <c r="C77" s="17" t="str">
        <f>C21</f>
        <v>Distribution</v>
      </c>
      <c r="D77" s="17"/>
      <c r="E77" s="17"/>
      <c r="F77" s="916">
        <f>E21</f>
        <v>1</v>
      </c>
      <c r="G77" s="916">
        <f t="shared" ref="G77:N79" si="20">F77</f>
        <v>1</v>
      </c>
      <c r="H77" s="916">
        <f t="shared" si="20"/>
        <v>1</v>
      </c>
      <c r="I77" s="916">
        <f t="shared" si="20"/>
        <v>1</v>
      </c>
      <c r="J77" s="916">
        <f t="shared" si="20"/>
        <v>1</v>
      </c>
      <c r="K77" s="916">
        <f t="shared" si="20"/>
        <v>1</v>
      </c>
      <c r="L77" s="916">
        <f t="shared" si="20"/>
        <v>1</v>
      </c>
      <c r="M77" s="916">
        <f t="shared" si="20"/>
        <v>1</v>
      </c>
      <c r="N77" s="916">
        <f t="shared" si="20"/>
        <v>1</v>
      </c>
    </row>
    <row r="78" spans="1:14">
      <c r="A78" s="17"/>
      <c r="B78" s="17"/>
      <c r="C78" s="17" t="str">
        <f>C22</f>
        <v>Administration</v>
      </c>
      <c r="D78" s="17"/>
      <c r="E78" s="17"/>
      <c r="F78" s="916">
        <f>E22</f>
        <v>0</v>
      </c>
      <c r="G78" s="916">
        <f t="shared" si="20"/>
        <v>0</v>
      </c>
      <c r="H78" s="916">
        <f t="shared" si="20"/>
        <v>0</v>
      </c>
      <c r="I78" s="916">
        <f t="shared" si="20"/>
        <v>0</v>
      </c>
      <c r="J78" s="916">
        <f t="shared" si="20"/>
        <v>0</v>
      </c>
      <c r="K78" s="916">
        <f t="shared" si="20"/>
        <v>0</v>
      </c>
      <c r="L78" s="916">
        <f t="shared" si="20"/>
        <v>0</v>
      </c>
      <c r="M78" s="916">
        <f t="shared" si="20"/>
        <v>0</v>
      </c>
      <c r="N78" s="916">
        <f t="shared" si="20"/>
        <v>0</v>
      </c>
    </row>
    <row r="79" spans="1:14">
      <c r="A79" s="17"/>
      <c r="B79" s="17"/>
      <c r="C79" s="17" t="str">
        <f>C23</f>
        <v>Customer</v>
      </c>
      <c r="D79" s="17"/>
      <c r="E79" s="17"/>
      <c r="F79" s="916">
        <f>E23</f>
        <v>0</v>
      </c>
      <c r="G79" s="916">
        <f t="shared" si="20"/>
        <v>0</v>
      </c>
      <c r="H79" s="916">
        <f t="shared" si="20"/>
        <v>0</v>
      </c>
      <c r="I79" s="916">
        <f t="shared" si="20"/>
        <v>0</v>
      </c>
      <c r="J79" s="916">
        <f t="shared" si="20"/>
        <v>0</v>
      </c>
      <c r="K79" s="916">
        <f t="shared" si="20"/>
        <v>0</v>
      </c>
      <c r="L79" s="916">
        <f t="shared" si="20"/>
        <v>0</v>
      </c>
      <c r="M79" s="916">
        <f t="shared" si="20"/>
        <v>0</v>
      </c>
      <c r="N79" s="916">
        <f t="shared" si="20"/>
        <v>0</v>
      </c>
    </row>
    <row r="80" spans="1:14">
      <c r="A80" s="17"/>
      <c r="B80" s="17"/>
      <c r="C80" s="17" t="s">
        <v>1</v>
      </c>
      <c r="D80" s="17"/>
      <c r="E80" s="17"/>
      <c r="F80" s="399">
        <f t="shared" ref="F80:N80" si="21">SUM(F76:F79)</f>
        <v>1</v>
      </c>
      <c r="G80" s="399">
        <f t="shared" si="21"/>
        <v>1</v>
      </c>
      <c r="H80" s="399">
        <f t="shared" si="21"/>
        <v>1</v>
      </c>
      <c r="I80" s="399">
        <f t="shared" si="21"/>
        <v>1</v>
      </c>
      <c r="J80" s="399">
        <f t="shared" si="21"/>
        <v>1</v>
      </c>
      <c r="K80" s="399">
        <f t="shared" si="21"/>
        <v>1</v>
      </c>
      <c r="L80" s="399">
        <f t="shared" si="21"/>
        <v>1</v>
      </c>
      <c r="M80" s="399">
        <f t="shared" si="21"/>
        <v>1</v>
      </c>
      <c r="N80" s="399">
        <f t="shared" si="21"/>
        <v>1</v>
      </c>
    </row>
    <row r="81" spans="1:14">
      <c r="A81" s="17"/>
      <c r="B81" s="17"/>
      <c r="C81" s="17"/>
      <c r="D81" s="17"/>
      <c r="E81" s="17"/>
      <c r="F81" s="399"/>
      <c r="G81" s="399"/>
      <c r="H81" s="399"/>
      <c r="I81" s="399"/>
      <c r="J81" s="399"/>
      <c r="K81" s="399"/>
      <c r="L81" s="399"/>
      <c r="M81" s="399"/>
      <c r="N81" s="399"/>
    </row>
    <row r="82" spans="1:14">
      <c r="A82" s="17"/>
      <c r="B82" s="1085" t="s">
        <v>483</v>
      </c>
      <c r="C82" s="29"/>
      <c r="D82" s="29"/>
      <c r="E82" s="17"/>
      <c r="F82" s="527"/>
      <c r="G82" s="527"/>
      <c r="H82" s="527"/>
      <c r="I82" s="527"/>
      <c r="J82" s="527"/>
      <c r="K82" s="527"/>
      <c r="L82" s="527"/>
      <c r="M82" s="527"/>
      <c r="N82" s="527"/>
    </row>
    <row r="83" spans="1:14">
      <c r="A83" s="17"/>
      <c r="B83" s="17"/>
      <c r="C83" s="1085" t="s">
        <v>1382</v>
      </c>
      <c r="D83" s="17"/>
      <c r="E83" s="17"/>
      <c r="F83" s="1026">
        <f t="shared" ref="F83:N83" si="22">F59*F66</f>
        <v>338297.9350704751</v>
      </c>
      <c r="G83" s="1026">
        <f t="shared" si="22"/>
        <v>352168.15040836454</v>
      </c>
      <c r="H83" s="1026">
        <f t="shared" si="22"/>
        <v>366607.04457510746</v>
      </c>
      <c r="I83" s="1026">
        <f t="shared" si="22"/>
        <v>381637.93340268685</v>
      </c>
      <c r="J83" s="1026">
        <f t="shared" si="22"/>
        <v>397285.08867219702</v>
      </c>
      <c r="K83" s="1026">
        <f t="shared" si="22"/>
        <v>413573.777307757</v>
      </c>
      <c r="L83" s="1026">
        <f t="shared" si="22"/>
        <v>430530.30217737518</v>
      </c>
      <c r="M83" s="1026">
        <f t="shared" si="22"/>
        <v>448182.0445666475</v>
      </c>
      <c r="N83" s="1026">
        <f t="shared" si="22"/>
        <v>466557.50839387998</v>
      </c>
    </row>
    <row r="84" spans="1:14">
      <c r="A84" s="17"/>
      <c r="B84" s="17"/>
      <c r="C84" s="1085" t="s">
        <v>1381</v>
      </c>
      <c r="D84" s="17"/>
      <c r="E84" s="17"/>
      <c r="F84" s="1027">
        <f t="shared" ref="F84:N84" si="23">F60*F66</f>
        <v>585480</v>
      </c>
      <c r="G84" s="1027">
        <f t="shared" si="23"/>
        <v>571609.7846621105</v>
      </c>
      <c r="H84" s="1027">
        <f t="shared" si="23"/>
        <v>557170.89049536758</v>
      </c>
      <c r="I84" s="1027">
        <f t="shared" si="23"/>
        <v>542140.00166778825</v>
      </c>
      <c r="J84" s="1027">
        <f t="shared" si="23"/>
        <v>526492.84639827802</v>
      </c>
      <c r="K84" s="1027">
        <f t="shared" si="23"/>
        <v>510204.15776271804</v>
      </c>
      <c r="L84" s="1027">
        <f t="shared" si="23"/>
        <v>493247.63289309992</v>
      </c>
      <c r="M84" s="1027">
        <f t="shared" si="23"/>
        <v>475595.89050382754</v>
      </c>
      <c r="N84" s="1027">
        <f t="shared" si="23"/>
        <v>457220.42667659512</v>
      </c>
    </row>
    <row r="85" spans="1:14">
      <c r="A85" s="17"/>
      <c r="B85" s="17"/>
      <c r="C85" s="17" t="s">
        <v>1383</v>
      </c>
      <c r="D85" s="17"/>
      <c r="E85" s="17"/>
      <c r="F85" s="1071">
        <f t="shared" ref="F85:N85" si="24">F61*F66</f>
        <v>0</v>
      </c>
      <c r="G85" s="1071">
        <f t="shared" si="24"/>
        <v>0</v>
      </c>
      <c r="H85" s="1071">
        <f t="shared" si="24"/>
        <v>0</v>
      </c>
      <c r="I85" s="1071">
        <f t="shared" si="24"/>
        <v>0</v>
      </c>
      <c r="J85" s="1071">
        <f t="shared" si="24"/>
        <v>0</v>
      </c>
      <c r="K85" s="1071">
        <f t="shared" si="24"/>
        <v>0</v>
      </c>
      <c r="L85" s="1071">
        <f t="shared" si="24"/>
        <v>0</v>
      </c>
      <c r="M85" s="1071">
        <f t="shared" si="24"/>
        <v>0</v>
      </c>
      <c r="N85" s="1071">
        <f t="shared" si="24"/>
        <v>0</v>
      </c>
    </row>
    <row r="86" spans="1:14">
      <c r="A86" s="17"/>
      <c r="B86" s="29"/>
      <c r="C86" s="17" t="s">
        <v>1</v>
      </c>
      <c r="D86" s="29"/>
      <c r="E86" s="17"/>
      <c r="F86" s="240">
        <f t="shared" ref="F86:N86" si="25">SUM(F83:F85)</f>
        <v>923777.9350704751</v>
      </c>
      <c r="G86" s="240">
        <f t="shared" si="25"/>
        <v>923777.9350704751</v>
      </c>
      <c r="H86" s="240">
        <f t="shared" si="25"/>
        <v>923777.9350704751</v>
      </c>
      <c r="I86" s="240">
        <f t="shared" si="25"/>
        <v>923777.9350704751</v>
      </c>
      <c r="J86" s="240">
        <f t="shared" si="25"/>
        <v>923777.9350704751</v>
      </c>
      <c r="K86" s="240">
        <f t="shared" si="25"/>
        <v>923777.9350704751</v>
      </c>
      <c r="L86" s="240">
        <f t="shared" si="25"/>
        <v>923777.9350704751</v>
      </c>
      <c r="M86" s="240">
        <f t="shared" si="25"/>
        <v>923777.9350704751</v>
      </c>
      <c r="N86" s="240">
        <f t="shared" si="25"/>
        <v>923777.9350704751</v>
      </c>
    </row>
    <row r="87" spans="1:14">
      <c r="A87" s="17"/>
      <c r="B87" s="29"/>
      <c r="C87" s="17"/>
      <c r="D87" s="29"/>
      <c r="E87" s="17"/>
      <c r="F87" s="240"/>
      <c r="G87" s="240"/>
      <c r="H87" s="240"/>
      <c r="I87" s="240"/>
      <c r="J87" s="240"/>
      <c r="K87" s="240"/>
      <c r="L87" s="240"/>
      <c r="M87" s="240"/>
      <c r="N87" s="240"/>
    </row>
    <row r="88" spans="1:14">
      <c r="A88" s="17"/>
      <c r="B88" s="29"/>
      <c r="C88" s="17" t="s">
        <v>1384</v>
      </c>
      <c r="D88" s="29"/>
      <c r="E88" s="17"/>
      <c r="F88" s="426">
        <f>F86-F83</f>
        <v>585480</v>
      </c>
      <c r="G88" s="426">
        <f t="shared" ref="G88:N88" si="26">G86-G83</f>
        <v>571609.7846621105</v>
      </c>
      <c r="H88" s="426">
        <f t="shared" si="26"/>
        <v>557170.89049536758</v>
      </c>
      <c r="I88" s="426">
        <f t="shared" si="26"/>
        <v>542140.00166778825</v>
      </c>
      <c r="J88" s="426">
        <f t="shared" si="26"/>
        <v>526492.84639827814</v>
      </c>
      <c r="K88" s="426">
        <f t="shared" si="26"/>
        <v>510204.1577627181</v>
      </c>
      <c r="L88" s="426">
        <f t="shared" si="26"/>
        <v>493247.63289309992</v>
      </c>
      <c r="M88" s="426">
        <f t="shared" si="26"/>
        <v>475595.8905038276</v>
      </c>
      <c r="N88" s="426">
        <f t="shared" si="26"/>
        <v>457220.42667659512</v>
      </c>
    </row>
    <row r="89" spans="1:14">
      <c r="A89" s="17"/>
      <c r="B89" s="29"/>
      <c r="C89" s="17"/>
      <c r="D89" s="29"/>
      <c r="E89" s="17"/>
      <c r="F89" s="240"/>
      <c r="G89" s="240"/>
      <c r="H89" s="240"/>
      <c r="I89" s="240"/>
      <c r="J89" s="240"/>
      <c r="K89" s="240"/>
      <c r="L89" s="240"/>
      <c r="M89" s="240"/>
      <c r="N89" s="240"/>
    </row>
    <row r="90" spans="1:14">
      <c r="A90" s="17"/>
      <c r="B90" s="17" t="s">
        <v>1217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1:14">
      <c r="A91" s="17"/>
      <c r="B91" s="17"/>
      <c r="C91" s="86" t="str">
        <f>C27</f>
        <v xml:space="preserve">Treatment </v>
      </c>
      <c r="D91" s="17"/>
      <c r="E91" s="17"/>
      <c r="F91" s="916">
        <f>E27</f>
        <v>0</v>
      </c>
      <c r="G91" s="916">
        <f>F91</f>
        <v>0</v>
      </c>
      <c r="H91" s="916">
        <f t="shared" ref="H91:N91" si="27">G91</f>
        <v>0</v>
      </c>
      <c r="I91" s="916">
        <f t="shared" si="27"/>
        <v>0</v>
      </c>
      <c r="J91" s="916">
        <f t="shared" si="27"/>
        <v>0</v>
      </c>
      <c r="K91" s="916">
        <f t="shared" si="27"/>
        <v>0</v>
      </c>
      <c r="L91" s="916">
        <f t="shared" si="27"/>
        <v>0</v>
      </c>
      <c r="M91" s="916">
        <f t="shared" si="27"/>
        <v>0</v>
      </c>
      <c r="N91" s="916">
        <f t="shared" si="27"/>
        <v>0</v>
      </c>
    </row>
    <row r="92" spans="1:14">
      <c r="A92" s="17"/>
      <c r="B92" s="17"/>
      <c r="C92" s="86" t="str">
        <f>C28</f>
        <v>Distribution</v>
      </c>
      <c r="D92" s="17"/>
      <c r="E92" s="17"/>
      <c r="F92" s="916">
        <f>E28</f>
        <v>1</v>
      </c>
      <c r="G92" s="916">
        <f t="shared" ref="G92:N95" si="28">F92</f>
        <v>1</v>
      </c>
      <c r="H92" s="916">
        <f t="shared" si="28"/>
        <v>1</v>
      </c>
      <c r="I92" s="916">
        <f t="shared" si="28"/>
        <v>1</v>
      </c>
      <c r="J92" s="916">
        <f t="shared" si="28"/>
        <v>1</v>
      </c>
      <c r="K92" s="916">
        <f t="shared" si="28"/>
        <v>1</v>
      </c>
      <c r="L92" s="916">
        <f t="shared" si="28"/>
        <v>1</v>
      </c>
      <c r="M92" s="916">
        <f t="shared" si="28"/>
        <v>1</v>
      </c>
      <c r="N92" s="916">
        <f t="shared" si="28"/>
        <v>1</v>
      </c>
    </row>
    <row r="93" spans="1:14">
      <c r="A93" s="17"/>
      <c r="B93" s="17"/>
      <c r="C93" s="86" t="str">
        <f>C29</f>
        <v>Administration</v>
      </c>
      <c r="D93" s="17"/>
      <c r="E93" s="17"/>
      <c r="F93" s="916">
        <f>E29</f>
        <v>0</v>
      </c>
      <c r="G93" s="916">
        <f t="shared" si="28"/>
        <v>0</v>
      </c>
      <c r="H93" s="916">
        <f t="shared" si="28"/>
        <v>0</v>
      </c>
      <c r="I93" s="916">
        <f t="shared" si="28"/>
        <v>0</v>
      </c>
      <c r="J93" s="916">
        <f t="shared" si="28"/>
        <v>0</v>
      </c>
      <c r="K93" s="916">
        <f t="shared" si="28"/>
        <v>0</v>
      </c>
      <c r="L93" s="916">
        <f t="shared" si="28"/>
        <v>0</v>
      </c>
      <c r="M93" s="916">
        <f t="shared" si="28"/>
        <v>0</v>
      </c>
      <c r="N93" s="916">
        <f t="shared" si="28"/>
        <v>0</v>
      </c>
    </row>
    <row r="94" spans="1:14">
      <c r="A94" s="17"/>
      <c r="B94" s="17"/>
      <c r="C94" s="86" t="str">
        <f>C30</f>
        <v>Customer</v>
      </c>
      <c r="D94" s="17"/>
      <c r="E94" s="17"/>
      <c r="F94" s="916">
        <f>E30</f>
        <v>0</v>
      </c>
      <c r="G94" s="916">
        <f t="shared" si="28"/>
        <v>0</v>
      </c>
      <c r="H94" s="916">
        <f t="shared" si="28"/>
        <v>0</v>
      </c>
      <c r="I94" s="916">
        <f t="shared" si="28"/>
        <v>0</v>
      </c>
      <c r="J94" s="916">
        <f t="shared" si="28"/>
        <v>0</v>
      </c>
      <c r="K94" s="916">
        <f t="shared" si="28"/>
        <v>0</v>
      </c>
      <c r="L94" s="916">
        <f t="shared" si="28"/>
        <v>0</v>
      </c>
      <c r="M94" s="916">
        <f t="shared" si="28"/>
        <v>0</v>
      </c>
      <c r="N94" s="916">
        <f t="shared" si="28"/>
        <v>0</v>
      </c>
    </row>
    <row r="95" spans="1:14">
      <c r="A95" s="17"/>
      <c r="B95" s="17"/>
      <c r="C95" s="86" t="str">
        <f>C31</f>
        <v>Reclaimed Water</v>
      </c>
      <c r="D95" s="17"/>
      <c r="E95" s="17"/>
      <c r="F95" s="1091">
        <f>E31</f>
        <v>0</v>
      </c>
      <c r="G95" s="1091">
        <f t="shared" si="28"/>
        <v>0</v>
      </c>
      <c r="H95" s="1091">
        <f t="shared" si="28"/>
        <v>0</v>
      </c>
      <c r="I95" s="1091">
        <f t="shared" si="28"/>
        <v>0</v>
      </c>
      <c r="J95" s="1091">
        <f t="shared" si="28"/>
        <v>0</v>
      </c>
      <c r="K95" s="1091">
        <f t="shared" si="28"/>
        <v>0</v>
      </c>
      <c r="L95" s="1091">
        <f t="shared" si="28"/>
        <v>0</v>
      </c>
      <c r="M95" s="1091">
        <f t="shared" si="28"/>
        <v>0</v>
      </c>
      <c r="N95" s="1091">
        <f t="shared" si="28"/>
        <v>0</v>
      </c>
    </row>
    <row r="96" spans="1:14">
      <c r="A96" s="17"/>
      <c r="B96" s="17"/>
      <c r="C96" s="17" t="s">
        <v>1</v>
      </c>
      <c r="D96" s="17"/>
      <c r="E96" s="17"/>
      <c r="F96" s="916">
        <f>SUM(F91:F95)</f>
        <v>1</v>
      </c>
      <c r="G96" s="916">
        <f>SUM(G91:G95)</f>
        <v>1</v>
      </c>
      <c r="H96" s="916">
        <f t="shared" ref="H96:N96" si="29">SUM(H91:H95)</f>
        <v>1</v>
      </c>
      <c r="I96" s="916">
        <f t="shared" si="29"/>
        <v>1</v>
      </c>
      <c r="J96" s="916">
        <f t="shared" si="29"/>
        <v>1</v>
      </c>
      <c r="K96" s="916">
        <f t="shared" si="29"/>
        <v>1</v>
      </c>
      <c r="L96" s="916">
        <f t="shared" si="29"/>
        <v>1</v>
      </c>
      <c r="M96" s="916">
        <f t="shared" si="29"/>
        <v>1</v>
      </c>
      <c r="N96" s="916">
        <f t="shared" si="29"/>
        <v>1</v>
      </c>
    </row>
    <row r="97" spans="1:15">
      <c r="E97" s="17"/>
    </row>
    <row r="100" spans="1:15">
      <c r="A100" s="246"/>
      <c r="B100" s="1082" t="s">
        <v>1218</v>
      </c>
      <c r="C100" s="1173">
        <f>F5</f>
        <v>2019</v>
      </c>
      <c r="D100" s="248"/>
      <c r="E100" s="43"/>
      <c r="F100" s="17"/>
      <c r="G100" s="17"/>
      <c r="H100" s="5"/>
      <c r="I100" s="5"/>
      <c r="J100" s="5"/>
      <c r="K100" s="5"/>
      <c r="L100" s="5"/>
      <c r="M100" s="5"/>
      <c r="N100" s="5"/>
      <c r="O100" s="17"/>
    </row>
    <row r="101" spans="1:15">
      <c r="A101" s="28"/>
      <c r="B101" s="1085"/>
      <c r="C101" s="1086"/>
      <c r="D101" s="17"/>
      <c r="E101" s="17"/>
      <c r="F101" s="17"/>
      <c r="G101" s="17"/>
      <c r="H101" s="5"/>
      <c r="I101" s="5"/>
      <c r="J101" s="5"/>
      <c r="K101" s="5"/>
      <c r="L101" s="5"/>
      <c r="M101" s="5"/>
      <c r="N101" s="5"/>
    </row>
    <row r="102" spans="1:15">
      <c r="A102" s="28"/>
      <c r="B102" s="1174"/>
      <c r="C102" s="1085" t="s">
        <v>484</v>
      </c>
      <c r="D102" s="389">
        <f>IF(F42&gt;0,F42,0)</f>
        <v>0</v>
      </c>
      <c r="G102" s="17"/>
      <c r="H102" s="5"/>
      <c r="I102" s="5"/>
      <c r="J102" s="5"/>
      <c r="K102" s="5"/>
      <c r="L102" s="5"/>
      <c r="M102" s="5"/>
      <c r="N102" s="5"/>
    </row>
    <row r="103" spans="1:15">
      <c r="A103" s="28"/>
      <c r="B103" s="1174"/>
      <c r="C103" s="1087" t="s">
        <v>1376</v>
      </c>
      <c r="D103" s="486">
        <f>(D$12+D$13)*D102</f>
        <v>0</v>
      </c>
      <c r="G103" s="17"/>
      <c r="H103" s="5"/>
      <c r="I103" s="5"/>
      <c r="J103" s="5"/>
      <c r="K103" s="5"/>
      <c r="L103" s="5"/>
      <c r="M103" s="5"/>
      <c r="N103" s="5"/>
    </row>
    <row r="104" spans="1:15">
      <c r="A104" s="28"/>
      <c r="B104" s="1174"/>
      <c r="C104" s="1085" t="s">
        <v>1377</v>
      </c>
      <c r="D104" s="484">
        <f>SUM(D102:D103)</f>
        <v>0</v>
      </c>
      <c r="G104" s="17"/>
      <c r="H104" s="5"/>
      <c r="I104" s="5"/>
      <c r="J104" s="5"/>
      <c r="K104" s="5"/>
      <c r="L104" s="5"/>
      <c r="M104" s="5"/>
      <c r="N104" s="5"/>
    </row>
    <row r="105" spans="1:15">
      <c r="A105" s="28"/>
      <c r="B105" s="1174"/>
      <c r="C105" s="1085"/>
      <c r="D105" s="484"/>
      <c r="G105" s="17"/>
      <c r="H105" s="5"/>
      <c r="I105" s="5"/>
      <c r="J105" s="5"/>
      <c r="K105" s="5"/>
      <c r="L105" s="5"/>
      <c r="M105" s="5"/>
      <c r="N105" s="5"/>
    </row>
    <row r="106" spans="1:15">
      <c r="A106" s="28"/>
      <c r="B106" s="1174"/>
      <c r="C106" s="1085" t="s">
        <v>1372</v>
      </c>
      <c r="D106" s="602">
        <f>D14</f>
        <v>4.1000000000000002E-2</v>
      </c>
      <c r="G106" s="17"/>
      <c r="H106" s="5"/>
      <c r="I106" s="5"/>
      <c r="J106" s="5"/>
      <c r="K106" s="5"/>
      <c r="L106" s="5"/>
      <c r="M106" s="5"/>
      <c r="N106" s="5"/>
    </row>
    <row r="107" spans="1:15">
      <c r="A107" s="28"/>
      <c r="B107" s="1174"/>
      <c r="C107" s="1085" t="s">
        <v>1378</v>
      </c>
      <c r="D107" s="484">
        <f>D15</f>
        <v>25</v>
      </c>
      <c r="G107" s="17"/>
      <c r="H107" s="5"/>
      <c r="I107" s="5"/>
      <c r="J107" s="5"/>
      <c r="K107" s="5"/>
      <c r="L107" s="5"/>
      <c r="M107" s="5"/>
      <c r="N107" s="5"/>
    </row>
    <row r="108" spans="1:15">
      <c r="A108" s="28"/>
      <c r="B108" s="1174"/>
      <c r="C108" s="1085" t="s">
        <v>1379</v>
      </c>
      <c r="D108" s="484">
        <f>PMT(D106,D107,-D104)</f>
        <v>0</v>
      </c>
      <c r="G108" s="17"/>
      <c r="H108" s="5"/>
      <c r="I108" s="5"/>
      <c r="J108" s="5"/>
      <c r="K108" s="5"/>
      <c r="L108" s="5"/>
      <c r="M108" s="5"/>
      <c r="N108" s="5"/>
    </row>
    <row r="109" spans="1:15">
      <c r="A109" s="28"/>
      <c r="B109" s="1174"/>
      <c r="C109" s="1088"/>
      <c r="D109" s="17"/>
      <c r="F109" s="17"/>
      <c r="G109" s="426">
        <v>1</v>
      </c>
      <c r="H109" s="426">
        <v>2</v>
      </c>
      <c r="I109" s="426">
        <v>3</v>
      </c>
      <c r="J109" s="426">
        <v>4</v>
      </c>
      <c r="K109" s="426">
        <v>5</v>
      </c>
      <c r="L109" s="426">
        <v>6</v>
      </c>
      <c r="M109" s="426">
        <v>7</v>
      </c>
      <c r="N109" s="426">
        <v>8</v>
      </c>
    </row>
    <row r="110" spans="1:15">
      <c r="A110" s="28"/>
      <c r="B110" s="1174"/>
      <c r="C110" s="1085" t="s">
        <v>1380</v>
      </c>
      <c r="D110" s="17"/>
      <c r="F110" s="17"/>
      <c r="G110" s="426">
        <f>D104</f>
        <v>0</v>
      </c>
      <c r="H110" s="426">
        <f>G110-G113</f>
        <v>0</v>
      </c>
      <c r="I110" s="426">
        <f t="shared" ref="I110:N110" si="30">H110-H113</f>
        <v>0</v>
      </c>
      <c r="J110" s="426">
        <f t="shared" si="30"/>
        <v>0</v>
      </c>
      <c r="K110" s="426">
        <f t="shared" si="30"/>
        <v>0</v>
      </c>
      <c r="L110" s="426">
        <f t="shared" si="30"/>
        <v>0</v>
      </c>
      <c r="M110" s="426">
        <f t="shared" si="30"/>
        <v>0</v>
      </c>
      <c r="N110" s="426">
        <f t="shared" si="30"/>
        <v>0</v>
      </c>
    </row>
    <row r="111" spans="1:15">
      <c r="A111" s="28"/>
      <c r="B111" s="1174"/>
      <c r="C111" s="1085" t="s">
        <v>1381</v>
      </c>
      <c r="D111" s="17"/>
      <c r="F111" s="17"/>
      <c r="G111" s="426">
        <f>G110*$D$106</f>
        <v>0</v>
      </c>
      <c r="H111" s="426">
        <f t="shared" ref="H111:N111" si="31">H110*$D$106</f>
        <v>0</v>
      </c>
      <c r="I111" s="426">
        <f t="shared" si="31"/>
        <v>0</v>
      </c>
      <c r="J111" s="426">
        <f t="shared" si="31"/>
        <v>0</v>
      </c>
      <c r="K111" s="426">
        <f t="shared" si="31"/>
        <v>0</v>
      </c>
      <c r="L111" s="426">
        <f t="shared" si="31"/>
        <v>0</v>
      </c>
      <c r="M111" s="426">
        <f t="shared" si="31"/>
        <v>0</v>
      </c>
      <c r="N111" s="426">
        <f t="shared" si="31"/>
        <v>0</v>
      </c>
    </row>
    <row r="112" spans="1:15">
      <c r="A112" s="28"/>
      <c r="B112" s="1174"/>
      <c r="C112" s="1088"/>
      <c r="D112" s="17"/>
      <c r="F112" s="17"/>
      <c r="G112" s="426"/>
      <c r="H112" s="426"/>
      <c r="I112" s="426"/>
      <c r="J112" s="426"/>
      <c r="K112" s="426"/>
      <c r="L112" s="426"/>
      <c r="M112" s="426"/>
      <c r="N112" s="426"/>
    </row>
    <row r="113" spans="1:14">
      <c r="A113" s="27"/>
      <c r="B113" s="17"/>
      <c r="C113" s="1085" t="s">
        <v>1382</v>
      </c>
      <c r="D113" s="17"/>
      <c r="F113" s="17"/>
      <c r="G113" s="1176">
        <f>$D$108-G111</f>
        <v>0</v>
      </c>
      <c r="H113" s="1176">
        <f t="shared" ref="H113:N113" si="32">$D$108-H111</f>
        <v>0</v>
      </c>
      <c r="I113" s="1176">
        <f t="shared" si="32"/>
        <v>0</v>
      </c>
      <c r="J113" s="1176">
        <f t="shared" si="32"/>
        <v>0</v>
      </c>
      <c r="K113" s="1176">
        <f t="shared" si="32"/>
        <v>0</v>
      </c>
      <c r="L113" s="1176">
        <f t="shared" si="32"/>
        <v>0</v>
      </c>
      <c r="M113" s="1176">
        <f t="shared" si="32"/>
        <v>0</v>
      </c>
      <c r="N113" s="1176">
        <f t="shared" si="32"/>
        <v>0</v>
      </c>
    </row>
    <row r="114" spans="1:14">
      <c r="A114" s="27"/>
      <c r="B114" s="17"/>
      <c r="C114" s="1085" t="s">
        <v>1381</v>
      </c>
      <c r="D114" s="17"/>
      <c r="F114" s="17"/>
      <c r="G114" s="918">
        <f>G111</f>
        <v>0</v>
      </c>
      <c r="H114" s="918">
        <f t="shared" ref="H114:N114" si="33">H111</f>
        <v>0</v>
      </c>
      <c r="I114" s="918">
        <f t="shared" si="33"/>
        <v>0</v>
      </c>
      <c r="J114" s="918">
        <f t="shared" si="33"/>
        <v>0</v>
      </c>
      <c r="K114" s="918">
        <f t="shared" si="33"/>
        <v>0</v>
      </c>
      <c r="L114" s="918">
        <f t="shared" si="33"/>
        <v>0</v>
      </c>
      <c r="M114" s="918">
        <f t="shared" si="33"/>
        <v>0</v>
      </c>
      <c r="N114" s="918">
        <f t="shared" si="33"/>
        <v>0</v>
      </c>
    </row>
    <row r="115" spans="1:14">
      <c r="A115" s="27"/>
      <c r="B115" s="17"/>
      <c r="C115" s="17" t="s">
        <v>1383</v>
      </c>
      <c r="D115" s="17"/>
      <c r="F115" s="17"/>
      <c r="G115" s="1048">
        <f t="shared" ref="G115:N115" si="34">IF($D$17&lt;G$109,0,$D$108/$D$17)</f>
        <v>0</v>
      </c>
      <c r="H115" s="1048">
        <f t="shared" si="34"/>
        <v>0</v>
      </c>
      <c r="I115" s="1048">
        <f t="shared" si="34"/>
        <v>0</v>
      </c>
      <c r="J115" s="1048">
        <f t="shared" si="34"/>
        <v>0</v>
      </c>
      <c r="K115" s="1048">
        <f t="shared" si="34"/>
        <v>0</v>
      </c>
      <c r="L115" s="1048">
        <f t="shared" si="34"/>
        <v>0</v>
      </c>
      <c r="M115" s="1048">
        <f t="shared" si="34"/>
        <v>0</v>
      </c>
      <c r="N115" s="1048">
        <f t="shared" si="34"/>
        <v>0</v>
      </c>
    </row>
    <row r="116" spans="1:14">
      <c r="A116" s="27"/>
      <c r="B116" s="29"/>
      <c r="C116" s="17" t="s">
        <v>1</v>
      </c>
      <c r="D116" s="29"/>
      <c r="F116" s="17"/>
      <c r="G116" s="240">
        <f>SUM(G113:G115)</f>
        <v>0</v>
      </c>
      <c r="H116" s="240">
        <f t="shared" ref="H116:N116" si="35">SUM(H113:H115)</f>
        <v>0</v>
      </c>
      <c r="I116" s="240">
        <f t="shared" si="35"/>
        <v>0</v>
      </c>
      <c r="J116" s="240">
        <f t="shared" si="35"/>
        <v>0</v>
      </c>
      <c r="K116" s="240">
        <f t="shared" si="35"/>
        <v>0</v>
      </c>
      <c r="L116" s="240">
        <f t="shared" si="35"/>
        <v>0</v>
      </c>
      <c r="M116" s="240">
        <f t="shared" si="35"/>
        <v>0</v>
      </c>
      <c r="N116" s="240">
        <f t="shared" si="35"/>
        <v>0</v>
      </c>
    </row>
    <row r="117" spans="1:14">
      <c r="A117" s="27"/>
      <c r="B117" s="29"/>
      <c r="C117" s="17"/>
      <c r="D117" s="29"/>
      <c r="F117" s="17"/>
      <c r="G117" s="240"/>
      <c r="H117" s="240"/>
      <c r="I117" s="240"/>
      <c r="J117" s="240"/>
      <c r="K117" s="240"/>
      <c r="L117" s="240"/>
      <c r="M117" s="240"/>
      <c r="N117" s="240"/>
    </row>
    <row r="118" spans="1:14">
      <c r="A118" s="27"/>
      <c r="B118" s="17" t="s">
        <v>1214</v>
      </c>
      <c r="C118" s="17"/>
      <c r="D118" s="29"/>
      <c r="F118" s="17"/>
      <c r="G118" s="240"/>
      <c r="H118" s="240"/>
      <c r="I118" s="240"/>
      <c r="J118" s="240"/>
      <c r="K118" s="240"/>
      <c r="L118" s="240"/>
      <c r="M118" s="240"/>
      <c r="N118" s="240"/>
    </row>
    <row r="119" spans="1:14">
      <c r="A119" s="27"/>
      <c r="B119" s="17"/>
      <c r="C119" s="17" t="s">
        <v>2</v>
      </c>
      <c r="D119" s="29"/>
      <c r="F119" s="17"/>
      <c r="G119" s="602">
        <f>IF(F42=0,0,F40/F42)</f>
        <v>0</v>
      </c>
      <c r="H119" s="602">
        <f>G119</f>
        <v>0</v>
      </c>
      <c r="I119" s="602">
        <f t="shared" ref="I119:N120" si="36">H119</f>
        <v>0</v>
      </c>
      <c r="J119" s="602">
        <f t="shared" si="36"/>
        <v>0</v>
      </c>
      <c r="K119" s="602">
        <f t="shared" si="36"/>
        <v>0</v>
      </c>
      <c r="L119" s="602">
        <f t="shared" si="36"/>
        <v>0</v>
      </c>
      <c r="M119" s="602">
        <f t="shared" si="36"/>
        <v>0</v>
      </c>
      <c r="N119" s="602">
        <f t="shared" si="36"/>
        <v>0</v>
      </c>
    </row>
    <row r="120" spans="1:14">
      <c r="A120" s="27"/>
      <c r="B120" s="17"/>
      <c r="C120" s="17" t="s">
        <v>3</v>
      </c>
      <c r="D120" s="29"/>
      <c r="F120" s="17"/>
      <c r="G120" s="639">
        <f>1-G119</f>
        <v>1</v>
      </c>
      <c r="H120" s="639">
        <f>G120</f>
        <v>1</v>
      </c>
      <c r="I120" s="639">
        <f t="shared" si="36"/>
        <v>1</v>
      </c>
      <c r="J120" s="639">
        <f t="shared" si="36"/>
        <v>1</v>
      </c>
      <c r="K120" s="639">
        <f t="shared" si="36"/>
        <v>1</v>
      </c>
      <c r="L120" s="639">
        <f t="shared" si="36"/>
        <v>1</v>
      </c>
      <c r="M120" s="639">
        <f t="shared" si="36"/>
        <v>1</v>
      </c>
      <c r="N120" s="639">
        <f t="shared" si="36"/>
        <v>1</v>
      </c>
    </row>
    <row r="121" spans="1:14">
      <c r="A121" s="27"/>
      <c r="B121" s="17"/>
      <c r="C121" s="17" t="s">
        <v>1</v>
      </c>
      <c r="D121" s="29"/>
      <c r="F121" s="17"/>
      <c r="G121" s="427">
        <f t="shared" ref="G121:N121" si="37">SUM(G119:G120)</f>
        <v>1</v>
      </c>
      <c r="H121" s="427">
        <f t="shared" si="37"/>
        <v>1</v>
      </c>
      <c r="I121" s="427">
        <f t="shared" si="37"/>
        <v>1</v>
      </c>
      <c r="J121" s="427">
        <f t="shared" si="37"/>
        <v>1</v>
      </c>
      <c r="K121" s="427">
        <f t="shared" si="37"/>
        <v>1</v>
      </c>
      <c r="L121" s="427">
        <f t="shared" si="37"/>
        <v>1</v>
      </c>
      <c r="M121" s="427">
        <f t="shared" si="37"/>
        <v>1</v>
      </c>
      <c r="N121" s="427">
        <f t="shared" si="37"/>
        <v>1</v>
      </c>
    </row>
    <row r="122" spans="1:14">
      <c r="A122" s="27"/>
      <c r="B122" s="29"/>
      <c r="C122" s="29"/>
      <c r="D122" s="29"/>
      <c r="F122" s="17"/>
      <c r="G122" s="527"/>
      <c r="H122" s="527"/>
      <c r="I122" s="527"/>
      <c r="J122" s="527"/>
      <c r="K122" s="527"/>
      <c r="L122" s="527"/>
      <c r="M122" s="527"/>
      <c r="N122" s="527"/>
    </row>
    <row r="123" spans="1:14">
      <c r="A123" s="27"/>
      <c r="B123" s="1085" t="s">
        <v>388</v>
      </c>
      <c r="C123" s="1088"/>
      <c r="D123" s="29"/>
      <c r="F123" s="17"/>
      <c r="G123" s="527"/>
      <c r="H123" s="527"/>
      <c r="I123" s="527"/>
      <c r="J123" s="527"/>
      <c r="K123" s="527"/>
      <c r="L123" s="527"/>
      <c r="M123" s="527"/>
      <c r="N123" s="527"/>
    </row>
    <row r="124" spans="1:14">
      <c r="A124" s="17"/>
      <c r="B124" s="17"/>
      <c r="C124" s="1085" t="s">
        <v>1382</v>
      </c>
      <c r="D124" s="29"/>
      <c r="F124" s="17"/>
      <c r="G124" s="1026">
        <f>G113*G119</f>
        <v>0</v>
      </c>
      <c r="H124" s="1026">
        <f t="shared" ref="H124:N124" si="38">H113*H119</f>
        <v>0</v>
      </c>
      <c r="I124" s="1026">
        <f t="shared" si="38"/>
        <v>0</v>
      </c>
      <c r="J124" s="1026">
        <f t="shared" si="38"/>
        <v>0</v>
      </c>
      <c r="K124" s="1026">
        <f t="shared" si="38"/>
        <v>0</v>
      </c>
      <c r="L124" s="1026">
        <f t="shared" si="38"/>
        <v>0</v>
      </c>
      <c r="M124" s="1026">
        <f t="shared" si="38"/>
        <v>0</v>
      </c>
      <c r="N124" s="1026">
        <f t="shared" si="38"/>
        <v>0</v>
      </c>
    </row>
    <row r="125" spans="1:14">
      <c r="A125" s="17"/>
      <c r="B125" s="17"/>
      <c r="C125" s="1085" t="s">
        <v>1381</v>
      </c>
      <c r="D125" s="29"/>
      <c r="F125" s="17"/>
      <c r="G125" s="1027">
        <f>G114*G119</f>
        <v>0</v>
      </c>
      <c r="H125" s="1027">
        <f t="shared" ref="H125:N125" si="39">H114*H119</f>
        <v>0</v>
      </c>
      <c r="I125" s="1027">
        <f t="shared" si="39"/>
        <v>0</v>
      </c>
      <c r="J125" s="1027">
        <f t="shared" si="39"/>
        <v>0</v>
      </c>
      <c r="K125" s="1027">
        <f t="shared" si="39"/>
        <v>0</v>
      </c>
      <c r="L125" s="1027">
        <f t="shared" si="39"/>
        <v>0</v>
      </c>
      <c r="M125" s="1027">
        <f t="shared" si="39"/>
        <v>0</v>
      </c>
      <c r="N125" s="1027">
        <f t="shared" si="39"/>
        <v>0</v>
      </c>
    </row>
    <row r="126" spans="1:14">
      <c r="A126" s="17"/>
      <c r="B126" s="17"/>
      <c r="C126" s="17" t="s">
        <v>1383</v>
      </c>
      <c r="D126" s="29"/>
      <c r="F126" s="17"/>
      <c r="G126" s="1071">
        <f>G115*G119</f>
        <v>0</v>
      </c>
      <c r="H126" s="1071">
        <f t="shared" ref="H126:N126" si="40">H115*H119</f>
        <v>0</v>
      </c>
      <c r="I126" s="1071">
        <f t="shared" si="40"/>
        <v>0</v>
      </c>
      <c r="J126" s="1071">
        <f t="shared" si="40"/>
        <v>0</v>
      </c>
      <c r="K126" s="1071">
        <f t="shared" si="40"/>
        <v>0</v>
      </c>
      <c r="L126" s="1071">
        <f t="shared" si="40"/>
        <v>0</v>
      </c>
      <c r="M126" s="1071">
        <f t="shared" si="40"/>
        <v>0</v>
      </c>
      <c r="N126" s="1071">
        <f t="shared" si="40"/>
        <v>0</v>
      </c>
    </row>
    <row r="127" spans="1:14">
      <c r="A127" s="17"/>
      <c r="B127" s="29"/>
      <c r="C127" s="17" t="s">
        <v>1</v>
      </c>
      <c r="D127" s="29"/>
      <c r="F127" s="17"/>
      <c r="G127" s="240">
        <f>SUM(G124:G126)</f>
        <v>0</v>
      </c>
      <c r="H127" s="240">
        <f t="shared" ref="H127:N127" si="41">SUM(H124:H126)</f>
        <v>0</v>
      </c>
      <c r="I127" s="240">
        <f t="shared" si="41"/>
        <v>0</v>
      </c>
      <c r="J127" s="240">
        <f t="shared" si="41"/>
        <v>0</v>
      </c>
      <c r="K127" s="240">
        <f t="shared" si="41"/>
        <v>0</v>
      </c>
      <c r="L127" s="240">
        <f t="shared" si="41"/>
        <v>0</v>
      </c>
      <c r="M127" s="240">
        <f t="shared" si="41"/>
        <v>0</v>
      </c>
      <c r="N127" s="240">
        <f t="shared" si="41"/>
        <v>0</v>
      </c>
    </row>
    <row r="128" spans="1:14">
      <c r="A128" s="17"/>
      <c r="B128" s="29"/>
      <c r="C128" s="17"/>
      <c r="D128" s="29"/>
      <c r="F128" s="17"/>
      <c r="G128" s="240"/>
      <c r="H128" s="240"/>
      <c r="I128" s="240"/>
      <c r="J128" s="240"/>
      <c r="K128" s="240"/>
      <c r="L128" s="240"/>
      <c r="M128" s="240"/>
      <c r="N128" s="240"/>
    </row>
    <row r="129" spans="1:14">
      <c r="A129" s="17"/>
      <c r="B129" s="86" t="s">
        <v>1215</v>
      </c>
      <c r="C129" s="17"/>
      <c r="D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spans="1:14">
      <c r="A130" s="17"/>
      <c r="B130" s="17"/>
      <c r="C130" s="17" t="str">
        <f>C20</f>
        <v>Treatment</v>
      </c>
      <c r="D130" s="17"/>
      <c r="F130" s="17"/>
      <c r="G130" s="916">
        <f>F20</f>
        <v>0</v>
      </c>
      <c r="H130" s="916">
        <f>G130</f>
        <v>0</v>
      </c>
      <c r="I130" s="916">
        <f t="shared" ref="I130:N130" si="42">H130</f>
        <v>0</v>
      </c>
      <c r="J130" s="916">
        <f t="shared" si="42"/>
        <v>0</v>
      </c>
      <c r="K130" s="916">
        <f t="shared" si="42"/>
        <v>0</v>
      </c>
      <c r="L130" s="916">
        <f t="shared" si="42"/>
        <v>0</v>
      </c>
      <c r="M130" s="916">
        <f t="shared" si="42"/>
        <v>0</v>
      </c>
      <c r="N130" s="916">
        <f t="shared" si="42"/>
        <v>0</v>
      </c>
    </row>
    <row r="131" spans="1:14">
      <c r="A131" s="17"/>
      <c r="B131" s="17"/>
      <c r="C131" s="17" t="str">
        <f>C21</f>
        <v>Distribution</v>
      </c>
      <c r="D131" s="17"/>
      <c r="F131" s="17"/>
      <c r="G131" s="916">
        <f>F21</f>
        <v>1</v>
      </c>
      <c r="H131" s="916">
        <f t="shared" ref="H131:N133" si="43">G131</f>
        <v>1</v>
      </c>
      <c r="I131" s="916">
        <f t="shared" si="43"/>
        <v>1</v>
      </c>
      <c r="J131" s="916">
        <f t="shared" si="43"/>
        <v>1</v>
      </c>
      <c r="K131" s="916">
        <f t="shared" si="43"/>
        <v>1</v>
      </c>
      <c r="L131" s="916">
        <f t="shared" si="43"/>
        <v>1</v>
      </c>
      <c r="M131" s="916">
        <f t="shared" si="43"/>
        <v>1</v>
      </c>
      <c r="N131" s="916">
        <f t="shared" si="43"/>
        <v>1</v>
      </c>
    </row>
    <row r="132" spans="1:14">
      <c r="A132" s="17"/>
      <c r="B132" s="17"/>
      <c r="C132" s="17" t="str">
        <f>C22</f>
        <v>Administration</v>
      </c>
      <c r="D132" s="17"/>
      <c r="F132" s="17"/>
      <c r="G132" s="916">
        <f>F22</f>
        <v>0</v>
      </c>
      <c r="H132" s="916">
        <f t="shared" si="43"/>
        <v>0</v>
      </c>
      <c r="I132" s="916">
        <f t="shared" si="43"/>
        <v>0</v>
      </c>
      <c r="J132" s="916">
        <f t="shared" si="43"/>
        <v>0</v>
      </c>
      <c r="K132" s="916">
        <f t="shared" si="43"/>
        <v>0</v>
      </c>
      <c r="L132" s="916">
        <f t="shared" si="43"/>
        <v>0</v>
      </c>
      <c r="M132" s="916">
        <f t="shared" si="43"/>
        <v>0</v>
      </c>
      <c r="N132" s="916">
        <f t="shared" si="43"/>
        <v>0</v>
      </c>
    </row>
    <row r="133" spans="1:14">
      <c r="A133" s="17"/>
      <c r="B133" s="17"/>
      <c r="C133" s="17" t="str">
        <f>C23</f>
        <v>Customer</v>
      </c>
      <c r="D133" s="17"/>
      <c r="F133" s="17"/>
      <c r="G133" s="916">
        <f>F23</f>
        <v>0</v>
      </c>
      <c r="H133" s="916">
        <f t="shared" si="43"/>
        <v>0</v>
      </c>
      <c r="I133" s="916">
        <f t="shared" si="43"/>
        <v>0</v>
      </c>
      <c r="J133" s="916">
        <f t="shared" si="43"/>
        <v>0</v>
      </c>
      <c r="K133" s="916">
        <f t="shared" si="43"/>
        <v>0</v>
      </c>
      <c r="L133" s="916">
        <f t="shared" si="43"/>
        <v>0</v>
      </c>
      <c r="M133" s="916">
        <f t="shared" si="43"/>
        <v>0</v>
      </c>
      <c r="N133" s="916">
        <f t="shared" si="43"/>
        <v>0</v>
      </c>
    </row>
    <row r="134" spans="1:14">
      <c r="A134" s="17"/>
      <c r="B134" s="17"/>
      <c r="C134" s="17" t="s">
        <v>1</v>
      </c>
      <c r="D134" s="17"/>
      <c r="F134" s="17"/>
      <c r="G134" s="399">
        <f t="shared" ref="G134:N134" si="44">SUM(G130:G133)</f>
        <v>1</v>
      </c>
      <c r="H134" s="399">
        <f t="shared" si="44"/>
        <v>1</v>
      </c>
      <c r="I134" s="399">
        <f t="shared" si="44"/>
        <v>1</v>
      </c>
      <c r="J134" s="399">
        <f t="shared" si="44"/>
        <v>1</v>
      </c>
      <c r="K134" s="399">
        <f t="shared" si="44"/>
        <v>1</v>
      </c>
      <c r="L134" s="399">
        <f t="shared" si="44"/>
        <v>1</v>
      </c>
      <c r="M134" s="399">
        <f t="shared" si="44"/>
        <v>1</v>
      </c>
      <c r="N134" s="399">
        <f t="shared" si="44"/>
        <v>1</v>
      </c>
    </row>
    <row r="135" spans="1:14">
      <c r="A135" s="17"/>
      <c r="B135" s="17"/>
      <c r="C135" s="17"/>
      <c r="D135" s="17"/>
      <c r="F135" s="17"/>
      <c r="G135" s="399"/>
      <c r="H135" s="399"/>
      <c r="I135" s="399"/>
      <c r="J135" s="399"/>
      <c r="K135" s="399"/>
      <c r="L135" s="399"/>
      <c r="M135" s="399"/>
      <c r="N135" s="399"/>
    </row>
    <row r="136" spans="1:14">
      <c r="A136" s="17"/>
      <c r="B136" s="1085" t="s">
        <v>483</v>
      </c>
      <c r="C136" s="29"/>
      <c r="D136" s="29"/>
      <c r="F136" s="17"/>
      <c r="G136" s="527"/>
      <c r="H136" s="527"/>
      <c r="I136" s="527"/>
      <c r="J136" s="527"/>
      <c r="K136" s="527"/>
      <c r="L136" s="527"/>
      <c r="M136" s="527"/>
      <c r="N136" s="527"/>
    </row>
    <row r="137" spans="1:14">
      <c r="A137" s="17"/>
      <c r="B137" s="17"/>
      <c r="C137" s="1085" t="s">
        <v>1382</v>
      </c>
      <c r="D137" s="17"/>
      <c r="F137" s="17"/>
      <c r="G137" s="1026">
        <f t="shared" ref="G137:N137" si="45">G113*G120</f>
        <v>0</v>
      </c>
      <c r="H137" s="1026">
        <f t="shared" si="45"/>
        <v>0</v>
      </c>
      <c r="I137" s="1026">
        <f t="shared" si="45"/>
        <v>0</v>
      </c>
      <c r="J137" s="1026">
        <f t="shared" si="45"/>
        <v>0</v>
      </c>
      <c r="K137" s="1026">
        <f t="shared" si="45"/>
        <v>0</v>
      </c>
      <c r="L137" s="1026">
        <f t="shared" si="45"/>
        <v>0</v>
      </c>
      <c r="M137" s="1026">
        <f t="shared" si="45"/>
        <v>0</v>
      </c>
      <c r="N137" s="1026">
        <f t="shared" si="45"/>
        <v>0</v>
      </c>
    </row>
    <row r="138" spans="1:14">
      <c r="A138" s="17"/>
      <c r="B138" s="17"/>
      <c r="C138" s="1085" t="s">
        <v>1381</v>
      </c>
      <c r="D138" s="17"/>
      <c r="F138" s="17"/>
      <c r="G138" s="1027">
        <f t="shared" ref="G138:N138" si="46">G114*G120</f>
        <v>0</v>
      </c>
      <c r="H138" s="1027">
        <f t="shared" si="46"/>
        <v>0</v>
      </c>
      <c r="I138" s="1027">
        <f t="shared" si="46"/>
        <v>0</v>
      </c>
      <c r="J138" s="1027">
        <f t="shared" si="46"/>
        <v>0</v>
      </c>
      <c r="K138" s="1027">
        <f t="shared" si="46"/>
        <v>0</v>
      </c>
      <c r="L138" s="1027">
        <f t="shared" si="46"/>
        <v>0</v>
      </c>
      <c r="M138" s="1027">
        <f t="shared" si="46"/>
        <v>0</v>
      </c>
      <c r="N138" s="1027">
        <f t="shared" si="46"/>
        <v>0</v>
      </c>
    </row>
    <row r="139" spans="1:14">
      <c r="A139" s="17"/>
      <c r="B139" s="17"/>
      <c r="C139" s="17" t="s">
        <v>1383</v>
      </c>
      <c r="D139" s="17"/>
      <c r="F139" s="17"/>
      <c r="G139" s="1071">
        <f t="shared" ref="G139:N139" si="47">G115*G120</f>
        <v>0</v>
      </c>
      <c r="H139" s="1071">
        <f t="shared" si="47"/>
        <v>0</v>
      </c>
      <c r="I139" s="1071">
        <f t="shared" si="47"/>
        <v>0</v>
      </c>
      <c r="J139" s="1071">
        <f t="shared" si="47"/>
        <v>0</v>
      </c>
      <c r="K139" s="1071">
        <f t="shared" si="47"/>
        <v>0</v>
      </c>
      <c r="L139" s="1071">
        <f t="shared" si="47"/>
        <v>0</v>
      </c>
      <c r="M139" s="1071">
        <f t="shared" si="47"/>
        <v>0</v>
      </c>
      <c r="N139" s="1071">
        <f t="shared" si="47"/>
        <v>0</v>
      </c>
    </row>
    <row r="140" spans="1:14">
      <c r="A140" s="17"/>
      <c r="B140" s="29"/>
      <c r="C140" s="17" t="s">
        <v>1</v>
      </c>
      <c r="D140" s="29"/>
      <c r="F140" s="17"/>
      <c r="G140" s="240">
        <f t="shared" ref="G140:N140" si="48">SUM(G137:G139)</f>
        <v>0</v>
      </c>
      <c r="H140" s="240">
        <f t="shared" si="48"/>
        <v>0</v>
      </c>
      <c r="I140" s="240">
        <f t="shared" si="48"/>
        <v>0</v>
      </c>
      <c r="J140" s="240">
        <f t="shared" si="48"/>
        <v>0</v>
      </c>
      <c r="K140" s="240">
        <f t="shared" si="48"/>
        <v>0</v>
      </c>
      <c r="L140" s="240">
        <f t="shared" si="48"/>
        <v>0</v>
      </c>
      <c r="M140" s="240">
        <f t="shared" si="48"/>
        <v>0</v>
      </c>
      <c r="N140" s="240">
        <f t="shared" si="48"/>
        <v>0</v>
      </c>
    </row>
    <row r="141" spans="1:14">
      <c r="A141" s="17"/>
      <c r="B141" s="29"/>
      <c r="C141" s="17"/>
      <c r="D141" s="29"/>
      <c r="F141" s="17"/>
      <c r="G141" s="240"/>
      <c r="H141" s="240"/>
      <c r="I141" s="240"/>
      <c r="J141" s="240"/>
      <c r="K141" s="240"/>
      <c r="L141" s="240"/>
      <c r="M141" s="240"/>
      <c r="N141" s="240"/>
    </row>
    <row r="142" spans="1:14">
      <c r="A142" s="17"/>
      <c r="B142" s="29"/>
      <c r="C142" s="17" t="s">
        <v>1384</v>
      </c>
      <c r="D142" s="29"/>
      <c r="E142" s="17"/>
      <c r="F142" s="426">
        <f>F140-F137</f>
        <v>0</v>
      </c>
      <c r="G142" s="426">
        <f t="shared" ref="G142:N142" si="49">G140-G137</f>
        <v>0</v>
      </c>
      <c r="H142" s="426">
        <f t="shared" si="49"/>
        <v>0</v>
      </c>
      <c r="I142" s="426">
        <f t="shared" si="49"/>
        <v>0</v>
      </c>
      <c r="J142" s="426">
        <f t="shared" si="49"/>
        <v>0</v>
      </c>
      <c r="K142" s="426">
        <f t="shared" si="49"/>
        <v>0</v>
      </c>
      <c r="L142" s="426">
        <f t="shared" si="49"/>
        <v>0</v>
      </c>
      <c r="M142" s="426">
        <f t="shared" si="49"/>
        <v>0</v>
      </c>
      <c r="N142" s="426">
        <f t="shared" si="49"/>
        <v>0</v>
      </c>
    </row>
    <row r="143" spans="1:14">
      <c r="A143" s="17"/>
      <c r="B143" s="29"/>
      <c r="C143" s="17"/>
      <c r="D143" s="29"/>
      <c r="F143" s="17"/>
      <c r="G143" s="240"/>
      <c r="H143" s="240"/>
      <c r="I143" s="240"/>
      <c r="J143" s="240"/>
      <c r="K143" s="240"/>
      <c r="L143" s="240"/>
      <c r="M143" s="240"/>
      <c r="N143" s="240"/>
    </row>
    <row r="144" spans="1:14">
      <c r="A144" s="17"/>
      <c r="B144" s="17" t="s">
        <v>1217</v>
      </c>
      <c r="C144" s="17"/>
      <c r="D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5">
      <c r="A145" s="17"/>
      <c r="B145" s="17"/>
      <c r="C145" s="86" t="str">
        <f>C27</f>
        <v xml:space="preserve">Treatment </v>
      </c>
      <c r="D145" s="17"/>
      <c r="F145" s="17"/>
      <c r="G145" s="916">
        <f>F27</f>
        <v>0</v>
      </c>
      <c r="H145" s="916">
        <f>G145</f>
        <v>0</v>
      </c>
      <c r="I145" s="916">
        <f t="shared" ref="I145:N145" si="50">H145</f>
        <v>0</v>
      </c>
      <c r="J145" s="916">
        <f t="shared" si="50"/>
        <v>0</v>
      </c>
      <c r="K145" s="916">
        <f t="shared" si="50"/>
        <v>0</v>
      </c>
      <c r="L145" s="916">
        <f t="shared" si="50"/>
        <v>0</v>
      </c>
      <c r="M145" s="916">
        <f t="shared" si="50"/>
        <v>0</v>
      </c>
      <c r="N145" s="916">
        <f t="shared" si="50"/>
        <v>0</v>
      </c>
    </row>
    <row r="146" spans="1:15">
      <c r="A146" s="17"/>
      <c r="B146" s="17"/>
      <c r="C146" s="86" t="str">
        <f>C28</f>
        <v>Distribution</v>
      </c>
      <c r="D146" s="17"/>
      <c r="F146" s="17"/>
      <c r="G146" s="916">
        <f>F28</f>
        <v>1</v>
      </c>
      <c r="H146" s="916">
        <f t="shared" ref="H146:N149" si="51">G146</f>
        <v>1</v>
      </c>
      <c r="I146" s="916">
        <f t="shared" si="51"/>
        <v>1</v>
      </c>
      <c r="J146" s="916">
        <f t="shared" si="51"/>
        <v>1</v>
      </c>
      <c r="K146" s="916">
        <f t="shared" si="51"/>
        <v>1</v>
      </c>
      <c r="L146" s="916">
        <f t="shared" si="51"/>
        <v>1</v>
      </c>
      <c r="M146" s="916">
        <f t="shared" si="51"/>
        <v>1</v>
      </c>
      <c r="N146" s="916">
        <f t="shared" si="51"/>
        <v>1</v>
      </c>
    </row>
    <row r="147" spans="1:15">
      <c r="A147" s="17"/>
      <c r="B147" s="17"/>
      <c r="C147" s="86" t="str">
        <f>C29</f>
        <v>Administration</v>
      </c>
      <c r="D147" s="17"/>
      <c r="F147" s="17"/>
      <c r="G147" s="916">
        <f>F29</f>
        <v>0</v>
      </c>
      <c r="H147" s="916">
        <f t="shared" si="51"/>
        <v>0</v>
      </c>
      <c r="I147" s="916">
        <f t="shared" si="51"/>
        <v>0</v>
      </c>
      <c r="J147" s="916">
        <f t="shared" si="51"/>
        <v>0</v>
      </c>
      <c r="K147" s="916">
        <f t="shared" si="51"/>
        <v>0</v>
      </c>
      <c r="L147" s="916">
        <f t="shared" si="51"/>
        <v>0</v>
      </c>
      <c r="M147" s="916">
        <f t="shared" si="51"/>
        <v>0</v>
      </c>
      <c r="N147" s="916">
        <f t="shared" si="51"/>
        <v>0</v>
      </c>
    </row>
    <row r="148" spans="1:15">
      <c r="A148" s="17"/>
      <c r="B148" s="17"/>
      <c r="C148" s="86" t="str">
        <f>C30</f>
        <v>Customer</v>
      </c>
      <c r="D148" s="17"/>
      <c r="F148" s="17"/>
      <c r="G148" s="916">
        <f>F30</f>
        <v>0</v>
      </c>
      <c r="H148" s="916">
        <f t="shared" si="51"/>
        <v>0</v>
      </c>
      <c r="I148" s="916">
        <f t="shared" si="51"/>
        <v>0</v>
      </c>
      <c r="J148" s="916">
        <f t="shared" si="51"/>
        <v>0</v>
      </c>
      <c r="K148" s="916">
        <f t="shared" si="51"/>
        <v>0</v>
      </c>
      <c r="L148" s="916">
        <f t="shared" si="51"/>
        <v>0</v>
      </c>
      <c r="M148" s="916">
        <f t="shared" si="51"/>
        <v>0</v>
      </c>
      <c r="N148" s="916">
        <f t="shared" si="51"/>
        <v>0</v>
      </c>
    </row>
    <row r="149" spans="1:15">
      <c r="A149" s="17"/>
      <c r="B149" s="17"/>
      <c r="C149" s="86" t="str">
        <f>C31</f>
        <v>Reclaimed Water</v>
      </c>
      <c r="D149" s="17"/>
      <c r="F149" s="17"/>
      <c r="G149" s="1091">
        <f>F31</f>
        <v>0</v>
      </c>
      <c r="H149" s="1091">
        <f t="shared" si="51"/>
        <v>0</v>
      </c>
      <c r="I149" s="1091">
        <f t="shared" si="51"/>
        <v>0</v>
      </c>
      <c r="J149" s="1091">
        <f t="shared" si="51"/>
        <v>0</v>
      </c>
      <c r="K149" s="1091">
        <f t="shared" si="51"/>
        <v>0</v>
      </c>
      <c r="L149" s="1091">
        <f t="shared" si="51"/>
        <v>0</v>
      </c>
      <c r="M149" s="1091">
        <f t="shared" si="51"/>
        <v>0</v>
      </c>
      <c r="N149" s="1091">
        <f t="shared" si="51"/>
        <v>0</v>
      </c>
    </row>
    <row r="150" spans="1:15">
      <c r="A150" s="17"/>
      <c r="B150" s="17"/>
      <c r="C150" s="17" t="s">
        <v>1</v>
      </c>
      <c r="D150" s="17"/>
      <c r="F150" s="17"/>
      <c r="G150" s="916">
        <f>SUM(G145:G149)</f>
        <v>1</v>
      </c>
      <c r="H150" s="916">
        <f>SUM(H145:H149)</f>
        <v>1</v>
      </c>
      <c r="I150" s="916">
        <f t="shared" ref="I150:N150" si="52">SUM(I145:I149)</f>
        <v>1</v>
      </c>
      <c r="J150" s="916">
        <f t="shared" si="52"/>
        <v>1</v>
      </c>
      <c r="K150" s="916">
        <f t="shared" si="52"/>
        <v>1</v>
      </c>
      <c r="L150" s="916">
        <f t="shared" si="52"/>
        <v>1</v>
      </c>
      <c r="M150" s="916">
        <f t="shared" si="52"/>
        <v>1</v>
      </c>
      <c r="N150" s="916">
        <f t="shared" si="52"/>
        <v>1</v>
      </c>
    </row>
    <row r="151" spans="1:15">
      <c r="F151" s="17"/>
    </row>
    <row r="154" spans="1:15">
      <c r="A154" s="246"/>
      <c r="B154" s="1082" t="s">
        <v>1218</v>
      </c>
      <c r="C154" s="1173">
        <f>G5</f>
        <v>2020</v>
      </c>
      <c r="D154" s="248" t="s">
        <v>1385</v>
      </c>
      <c r="E154" s="43"/>
      <c r="F154" s="17"/>
      <c r="G154" s="17"/>
      <c r="H154" s="5"/>
      <c r="I154" s="5"/>
      <c r="J154" s="5"/>
      <c r="K154" s="5"/>
      <c r="L154" s="5"/>
      <c r="M154" s="5"/>
      <c r="N154" s="5"/>
      <c r="O154" s="17"/>
    </row>
    <row r="155" spans="1:15">
      <c r="A155" s="28"/>
      <c r="B155" s="1085"/>
      <c r="C155" s="1086"/>
      <c r="D155" s="17"/>
      <c r="E155" s="17"/>
      <c r="F155" s="17"/>
      <c r="G155" s="17"/>
      <c r="H155" s="5"/>
      <c r="I155" s="5"/>
      <c r="J155" s="5"/>
      <c r="K155" s="5"/>
      <c r="L155" s="5"/>
      <c r="M155" s="5"/>
      <c r="N155" s="5"/>
    </row>
    <row r="156" spans="1:15">
      <c r="A156" s="28"/>
      <c r="B156" s="1174"/>
      <c r="C156" s="1085" t="s">
        <v>484</v>
      </c>
      <c r="D156" s="389">
        <f>G42</f>
        <v>45000000</v>
      </c>
      <c r="H156" s="5"/>
      <c r="I156" s="5"/>
      <c r="J156" s="5"/>
      <c r="K156" s="5"/>
      <c r="L156" s="5"/>
      <c r="M156" s="5"/>
      <c r="N156" s="5"/>
    </row>
    <row r="157" spans="1:15">
      <c r="A157" s="28"/>
      <c r="B157" s="1174"/>
      <c r="C157" s="1087" t="s">
        <v>1376</v>
      </c>
      <c r="D157" s="486">
        <f>(D$12+D$13)*D156</f>
        <v>900000</v>
      </c>
      <c r="H157" s="5"/>
      <c r="I157" s="5"/>
      <c r="J157" s="5"/>
      <c r="K157" s="5"/>
      <c r="L157" s="5"/>
      <c r="M157" s="5"/>
      <c r="N157" s="5"/>
    </row>
    <row r="158" spans="1:15">
      <c r="A158" s="28"/>
      <c r="B158" s="1174"/>
      <c r="C158" s="1085" t="s">
        <v>1377</v>
      </c>
      <c r="D158" s="484">
        <f>SUM(D156:D157)</f>
        <v>45900000</v>
      </c>
      <c r="H158" s="5"/>
      <c r="I158" s="5"/>
      <c r="J158" s="5"/>
      <c r="K158" s="5"/>
      <c r="L158" s="5"/>
      <c r="M158" s="5"/>
      <c r="N158" s="5"/>
    </row>
    <row r="159" spans="1:15">
      <c r="A159" s="28"/>
      <c r="B159" s="1174"/>
      <c r="C159" s="1085"/>
      <c r="D159" s="530"/>
      <c r="H159" s="5"/>
      <c r="I159" s="5"/>
      <c r="J159" s="5"/>
      <c r="K159" s="5"/>
      <c r="L159" s="5"/>
      <c r="M159" s="5"/>
      <c r="N159" s="5"/>
    </row>
    <row r="160" spans="1:15">
      <c r="A160" s="28"/>
      <c r="B160" s="1174"/>
      <c r="C160" s="1085" t="s">
        <v>1372</v>
      </c>
      <c r="D160" s="602">
        <f>D14</f>
        <v>4.1000000000000002E-2</v>
      </c>
      <c r="H160" s="5"/>
      <c r="I160" s="5"/>
      <c r="J160" s="5"/>
      <c r="K160" s="5"/>
      <c r="L160" s="5"/>
      <c r="M160" s="5"/>
      <c r="N160" s="5"/>
    </row>
    <row r="161" spans="1:15">
      <c r="A161" s="28"/>
      <c r="B161" s="1174"/>
      <c r="C161" s="1085" t="s">
        <v>1378</v>
      </c>
      <c r="D161" s="1177">
        <f>+D15</f>
        <v>25</v>
      </c>
      <c r="H161" s="5"/>
      <c r="I161" s="5"/>
      <c r="J161" s="5"/>
      <c r="K161" s="5"/>
      <c r="L161" s="5"/>
      <c r="M161" s="5"/>
      <c r="N161" s="5"/>
    </row>
    <row r="162" spans="1:15">
      <c r="A162" s="28"/>
      <c r="B162" s="1174"/>
      <c r="C162" s="1085" t="s">
        <v>1379</v>
      </c>
      <c r="D162" s="484">
        <f>PMT(D160,D161,-D158)</f>
        <v>2969286.2198693841</v>
      </c>
      <c r="H162" s="5"/>
      <c r="I162" s="5"/>
      <c r="J162" s="5"/>
      <c r="K162" s="5"/>
      <c r="L162" s="5"/>
      <c r="M162" s="5"/>
      <c r="N162" s="5"/>
    </row>
    <row r="163" spans="1:15">
      <c r="A163" s="28"/>
      <c r="B163" s="1174"/>
      <c r="C163" s="1088"/>
      <c r="D163" s="17"/>
      <c r="F163" s="17"/>
      <c r="H163" s="426">
        <v>1</v>
      </c>
      <c r="I163" s="426">
        <v>2</v>
      </c>
      <c r="J163" s="426">
        <v>3</v>
      </c>
      <c r="K163" s="426">
        <v>4</v>
      </c>
      <c r="L163" s="426">
        <v>5</v>
      </c>
      <c r="M163" s="426">
        <v>6</v>
      </c>
      <c r="N163" s="426">
        <v>7</v>
      </c>
      <c r="O163" s="426"/>
    </row>
    <row r="164" spans="1:15">
      <c r="A164" s="28"/>
      <c r="B164" s="1174"/>
      <c r="C164" s="1085" t="s">
        <v>1380</v>
      </c>
      <c r="D164" s="17"/>
      <c r="F164" s="17"/>
      <c r="H164" s="426">
        <f>D158</f>
        <v>45900000</v>
      </c>
      <c r="I164" s="426">
        <f t="shared" ref="I164:N164" si="53">H164-H167</f>
        <v>44812613.780130617</v>
      </c>
      <c r="J164" s="426">
        <f t="shared" si="53"/>
        <v>43680644.725246586</v>
      </c>
      <c r="K164" s="426">
        <f t="shared" si="53"/>
        <v>42502264.939112313</v>
      </c>
      <c r="L164" s="426">
        <f t="shared" si="53"/>
        <v>41275571.581746534</v>
      </c>
      <c r="M164" s="426">
        <f t="shared" si="53"/>
        <v>39998583.79672876</v>
      </c>
      <c r="N164" s="426">
        <f t="shared" si="53"/>
        <v>38669239.512525253</v>
      </c>
      <c r="O164" s="426"/>
    </row>
    <row r="165" spans="1:15">
      <c r="A165" s="28"/>
      <c r="B165" s="1174"/>
      <c r="C165" s="1085" t="s">
        <v>1381</v>
      </c>
      <c r="D165" s="17"/>
      <c r="F165" s="17"/>
      <c r="H165" s="426">
        <f>H164*$D$160</f>
        <v>1881900</v>
      </c>
      <c r="I165" s="426">
        <f t="shared" ref="I165:N165" si="54">I164*$D$160</f>
        <v>1837317.1649853555</v>
      </c>
      <c r="J165" s="426">
        <f t="shared" si="54"/>
        <v>1790906.4337351101</v>
      </c>
      <c r="K165" s="426">
        <f t="shared" si="54"/>
        <v>1742592.862503605</v>
      </c>
      <c r="L165" s="426">
        <f t="shared" si="54"/>
        <v>1692298.434851608</v>
      </c>
      <c r="M165" s="426">
        <f t="shared" si="54"/>
        <v>1639941.9356658792</v>
      </c>
      <c r="N165" s="426">
        <f t="shared" si="54"/>
        <v>1585438.8200135354</v>
      </c>
      <c r="O165" s="426"/>
    </row>
    <row r="166" spans="1:15">
      <c r="A166" s="28"/>
      <c r="B166" s="1174"/>
      <c r="C166" s="1088"/>
      <c r="D166" s="17"/>
      <c r="F166" s="17"/>
      <c r="H166" s="426"/>
      <c r="I166" s="426"/>
      <c r="J166" s="426"/>
      <c r="K166" s="426"/>
      <c r="L166" s="426"/>
      <c r="M166" s="426"/>
      <c r="N166" s="426"/>
      <c r="O166" s="426"/>
    </row>
    <row r="167" spans="1:15">
      <c r="A167" s="27"/>
      <c r="B167" s="17"/>
      <c r="C167" s="1085" t="s">
        <v>1382</v>
      </c>
      <c r="D167" s="17"/>
      <c r="F167" s="17"/>
      <c r="H167" s="1047">
        <f>$D$162-H165</f>
        <v>1087386.2198693841</v>
      </c>
      <c r="I167" s="1047">
        <f t="shared" ref="I167:N167" si="55">$D$162-I165</f>
        <v>1131969.0548840286</v>
      </c>
      <c r="J167" s="1047">
        <f t="shared" si="55"/>
        <v>1178379.786134274</v>
      </c>
      <c r="K167" s="1047">
        <f t="shared" si="55"/>
        <v>1226693.3573657791</v>
      </c>
      <c r="L167" s="1047">
        <f t="shared" si="55"/>
        <v>1276987.7850177761</v>
      </c>
      <c r="M167" s="1047">
        <f t="shared" si="55"/>
        <v>1329344.2842035049</v>
      </c>
      <c r="N167" s="1047">
        <f t="shared" si="55"/>
        <v>1383847.3998558486</v>
      </c>
    </row>
    <row r="168" spans="1:15">
      <c r="A168" s="27"/>
      <c r="B168" s="17"/>
      <c r="C168" s="1085" t="s">
        <v>1381</v>
      </c>
      <c r="D168" s="17"/>
      <c r="F168" s="17"/>
      <c r="H168" s="918">
        <f>H165</f>
        <v>1881900</v>
      </c>
      <c r="I168" s="918">
        <f t="shared" ref="I168:N168" si="56">I165</f>
        <v>1837317.1649853555</v>
      </c>
      <c r="J168" s="918">
        <f t="shared" si="56"/>
        <v>1790906.4337351101</v>
      </c>
      <c r="K168" s="918">
        <f t="shared" si="56"/>
        <v>1742592.862503605</v>
      </c>
      <c r="L168" s="918">
        <f t="shared" si="56"/>
        <v>1692298.434851608</v>
      </c>
      <c r="M168" s="918">
        <f t="shared" si="56"/>
        <v>1639941.9356658792</v>
      </c>
      <c r="N168" s="918">
        <f t="shared" si="56"/>
        <v>1585438.8200135354</v>
      </c>
    </row>
    <row r="169" spans="1:15">
      <c r="A169" s="27"/>
      <c r="B169" s="17"/>
      <c r="C169" s="17" t="s">
        <v>1383</v>
      </c>
      <c r="D169" s="17"/>
      <c r="F169" s="17"/>
      <c r="H169" s="1048">
        <f t="shared" ref="H169:N169" si="57">IF(D$17&lt;H$163,0,$D$162/D$17)</f>
        <v>0</v>
      </c>
      <c r="I169" s="1048">
        <f t="shared" si="57"/>
        <v>0</v>
      </c>
      <c r="J169" s="1048">
        <f t="shared" si="57"/>
        <v>0</v>
      </c>
      <c r="K169" s="1048">
        <f t="shared" si="57"/>
        <v>0</v>
      </c>
      <c r="L169" s="1048">
        <f t="shared" si="57"/>
        <v>0</v>
      </c>
      <c r="M169" s="1048">
        <f t="shared" si="57"/>
        <v>0</v>
      </c>
      <c r="N169" s="1048">
        <f t="shared" si="57"/>
        <v>0</v>
      </c>
    </row>
    <row r="170" spans="1:15">
      <c r="A170" s="27"/>
      <c r="B170" s="29"/>
      <c r="C170" s="17" t="s">
        <v>1</v>
      </c>
      <c r="D170" s="29"/>
      <c r="F170" s="17"/>
      <c r="H170" s="240">
        <f>SUM(H167:H169)</f>
        <v>2969286.2198693841</v>
      </c>
      <c r="I170" s="240">
        <f t="shared" ref="I170:N170" si="58">SUM(I167:I169)</f>
        <v>2969286.2198693841</v>
      </c>
      <c r="J170" s="240">
        <f t="shared" si="58"/>
        <v>2969286.2198693841</v>
      </c>
      <c r="K170" s="240">
        <f t="shared" si="58"/>
        <v>2969286.2198693841</v>
      </c>
      <c r="L170" s="240">
        <f t="shared" si="58"/>
        <v>2969286.2198693841</v>
      </c>
      <c r="M170" s="240">
        <f t="shared" si="58"/>
        <v>2969286.2198693841</v>
      </c>
      <c r="N170" s="240">
        <f t="shared" si="58"/>
        <v>2969286.2198693841</v>
      </c>
    </row>
    <row r="171" spans="1:15">
      <c r="A171" s="27"/>
      <c r="B171" s="29"/>
      <c r="C171" s="17"/>
      <c r="D171" s="29"/>
      <c r="F171" s="17"/>
      <c r="H171" s="240"/>
      <c r="I171" s="240"/>
      <c r="J171" s="240"/>
      <c r="K171" s="240"/>
      <c r="L171" s="240"/>
      <c r="M171" s="240"/>
      <c r="N171" s="240"/>
    </row>
    <row r="172" spans="1:15">
      <c r="A172" s="27"/>
      <c r="B172" s="17" t="s">
        <v>1214</v>
      </c>
      <c r="C172" s="17"/>
      <c r="D172" s="29"/>
      <c r="F172" s="17"/>
      <c r="H172" s="240"/>
      <c r="I172" s="240"/>
      <c r="J172" s="240"/>
      <c r="K172" s="240"/>
      <c r="L172" s="240"/>
      <c r="M172" s="240"/>
      <c r="N172" s="240"/>
    </row>
    <row r="173" spans="1:15">
      <c r="A173" s="27"/>
      <c r="B173" s="17"/>
      <c r="C173" s="17" t="s">
        <v>2</v>
      </c>
      <c r="D173" s="29"/>
      <c r="F173" s="17"/>
      <c r="H173" s="602">
        <f>IF(G42=0,0,G40/G42)</f>
        <v>0.66666666666666663</v>
      </c>
      <c r="I173" s="602">
        <f t="shared" ref="I173:N174" si="59">H173</f>
        <v>0.66666666666666663</v>
      </c>
      <c r="J173" s="602">
        <f t="shared" si="59"/>
        <v>0.66666666666666663</v>
      </c>
      <c r="K173" s="602">
        <f t="shared" si="59"/>
        <v>0.66666666666666663</v>
      </c>
      <c r="L173" s="602">
        <f t="shared" si="59"/>
        <v>0.66666666666666663</v>
      </c>
      <c r="M173" s="602">
        <f t="shared" si="59"/>
        <v>0.66666666666666663</v>
      </c>
      <c r="N173" s="602">
        <f t="shared" si="59"/>
        <v>0.66666666666666663</v>
      </c>
    </row>
    <row r="174" spans="1:15">
      <c r="A174" s="27"/>
      <c r="B174" s="17"/>
      <c r="C174" s="17" t="s">
        <v>3</v>
      </c>
      <c r="D174" s="29"/>
      <c r="F174" s="17"/>
      <c r="H174" s="639">
        <f>1-H173</f>
        <v>0.33333333333333337</v>
      </c>
      <c r="I174" s="639">
        <f t="shared" si="59"/>
        <v>0.33333333333333337</v>
      </c>
      <c r="J174" s="639">
        <f t="shared" si="59"/>
        <v>0.33333333333333337</v>
      </c>
      <c r="K174" s="639">
        <f t="shared" si="59"/>
        <v>0.33333333333333337</v>
      </c>
      <c r="L174" s="639">
        <f t="shared" si="59"/>
        <v>0.33333333333333337</v>
      </c>
      <c r="M174" s="639">
        <f t="shared" si="59"/>
        <v>0.33333333333333337</v>
      </c>
      <c r="N174" s="639">
        <f t="shared" si="59"/>
        <v>0.33333333333333337</v>
      </c>
    </row>
    <row r="175" spans="1:15">
      <c r="A175" s="27"/>
      <c r="B175" s="17"/>
      <c r="C175" s="17" t="s">
        <v>1</v>
      </c>
      <c r="D175" s="29"/>
      <c r="F175" s="17"/>
      <c r="H175" s="427">
        <f t="shared" ref="H175:N175" si="60">SUM(H173:H174)</f>
        <v>1</v>
      </c>
      <c r="I175" s="427">
        <f t="shared" si="60"/>
        <v>1</v>
      </c>
      <c r="J175" s="427">
        <f t="shared" si="60"/>
        <v>1</v>
      </c>
      <c r="K175" s="427">
        <f t="shared" si="60"/>
        <v>1</v>
      </c>
      <c r="L175" s="427">
        <f t="shared" si="60"/>
        <v>1</v>
      </c>
      <c r="M175" s="427">
        <f t="shared" si="60"/>
        <v>1</v>
      </c>
      <c r="N175" s="427">
        <f t="shared" si="60"/>
        <v>1</v>
      </c>
    </row>
    <row r="176" spans="1:15">
      <c r="A176" s="27"/>
      <c r="B176" s="29"/>
      <c r="C176" s="29"/>
      <c r="D176" s="29"/>
      <c r="F176" s="17"/>
      <c r="H176" s="527"/>
      <c r="I176" s="527"/>
      <c r="J176" s="527"/>
      <c r="K176" s="527"/>
      <c r="L176" s="527"/>
      <c r="M176" s="527"/>
      <c r="N176" s="527"/>
    </row>
    <row r="177" spans="1:14">
      <c r="A177" s="27"/>
      <c r="B177" s="1085" t="s">
        <v>388</v>
      </c>
      <c r="C177" s="1088"/>
      <c r="D177" s="29"/>
      <c r="F177" s="17"/>
      <c r="H177" s="527"/>
      <c r="I177" s="527"/>
      <c r="J177" s="527"/>
      <c r="K177" s="527"/>
      <c r="L177" s="527"/>
      <c r="M177" s="527"/>
      <c r="N177" s="527"/>
    </row>
    <row r="178" spans="1:14">
      <c r="A178" s="17"/>
      <c r="B178" s="17"/>
      <c r="C178" s="1085" t="s">
        <v>1382</v>
      </c>
      <c r="D178" s="29"/>
      <c r="F178" s="17"/>
      <c r="H178" s="1026">
        <f>H167*H173</f>
        <v>724924.14657958935</v>
      </c>
      <c r="I178" s="1026">
        <f t="shared" ref="I178:N178" si="61">I167*I173</f>
        <v>754646.03658935241</v>
      </c>
      <c r="J178" s="1026">
        <f t="shared" si="61"/>
        <v>785586.52408951591</v>
      </c>
      <c r="K178" s="1026">
        <f t="shared" si="61"/>
        <v>817795.571577186</v>
      </c>
      <c r="L178" s="1026">
        <f t="shared" si="61"/>
        <v>851325.19001185067</v>
      </c>
      <c r="M178" s="1026">
        <f t="shared" si="61"/>
        <v>886229.52280233661</v>
      </c>
      <c r="N178" s="1026">
        <f t="shared" si="61"/>
        <v>922564.93323723238</v>
      </c>
    </row>
    <row r="179" spans="1:14">
      <c r="A179" s="17"/>
      <c r="B179" s="17"/>
      <c r="C179" s="1085" t="s">
        <v>1381</v>
      </c>
      <c r="D179" s="29"/>
      <c r="F179" s="17"/>
      <c r="H179" s="1027">
        <f>H168*H173</f>
        <v>1254600</v>
      </c>
      <c r="I179" s="1027">
        <f t="shared" ref="I179:N179" si="62">I168*I173</f>
        <v>1224878.1099902368</v>
      </c>
      <c r="J179" s="1027">
        <f t="shared" si="62"/>
        <v>1193937.6224900733</v>
      </c>
      <c r="K179" s="1027">
        <f t="shared" si="62"/>
        <v>1161728.5750024032</v>
      </c>
      <c r="L179" s="1027">
        <f t="shared" si="62"/>
        <v>1128198.9565677387</v>
      </c>
      <c r="M179" s="1027">
        <f t="shared" si="62"/>
        <v>1093294.6237772526</v>
      </c>
      <c r="N179" s="1027">
        <f t="shared" si="62"/>
        <v>1056959.213342357</v>
      </c>
    </row>
    <row r="180" spans="1:14">
      <c r="A180" s="17"/>
      <c r="B180" s="17"/>
      <c r="C180" s="17" t="s">
        <v>1383</v>
      </c>
      <c r="D180" s="29"/>
      <c r="F180" s="17"/>
      <c r="H180" s="1071">
        <f>H169*H173</f>
        <v>0</v>
      </c>
      <c r="I180" s="1071">
        <f t="shared" ref="I180:N180" si="63">I169*I173</f>
        <v>0</v>
      </c>
      <c r="J180" s="1071">
        <f t="shared" si="63"/>
        <v>0</v>
      </c>
      <c r="K180" s="1071">
        <f t="shared" si="63"/>
        <v>0</v>
      </c>
      <c r="L180" s="1071">
        <f t="shared" si="63"/>
        <v>0</v>
      </c>
      <c r="M180" s="1071">
        <f t="shared" si="63"/>
        <v>0</v>
      </c>
      <c r="N180" s="1071">
        <f t="shared" si="63"/>
        <v>0</v>
      </c>
    </row>
    <row r="181" spans="1:14">
      <c r="A181" s="17"/>
      <c r="B181" s="29"/>
      <c r="C181" s="17" t="s">
        <v>1</v>
      </c>
      <c r="D181" s="29"/>
      <c r="F181" s="17"/>
      <c r="H181" s="240">
        <f t="shared" ref="H181:N181" si="64">SUM(H178:H180)</f>
        <v>1979524.1465795892</v>
      </c>
      <c r="I181" s="240">
        <f t="shared" si="64"/>
        <v>1979524.1465795892</v>
      </c>
      <c r="J181" s="240">
        <f t="shared" si="64"/>
        <v>1979524.1465795892</v>
      </c>
      <c r="K181" s="240">
        <f t="shared" si="64"/>
        <v>1979524.1465795892</v>
      </c>
      <c r="L181" s="240">
        <f t="shared" si="64"/>
        <v>1979524.1465795892</v>
      </c>
      <c r="M181" s="240">
        <f t="shared" si="64"/>
        <v>1979524.1465795892</v>
      </c>
      <c r="N181" s="240">
        <f t="shared" si="64"/>
        <v>1979524.1465795892</v>
      </c>
    </row>
    <row r="182" spans="1:14">
      <c r="A182" s="17"/>
      <c r="B182" s="29"/>
      <c r="C182" s="17"/>
      <c r="D182" s="29"/>
      <c r="F182" s="17"/>
      <c r="H182" s="240"/>
      <c r="I182" s="240"/>
      <c r="J182" s="240"/>
      <c r="K182" s="240"/>
      <c r="L182" s="240"/>
      <c r="M182" s="240"/>
      <c r="N182" s="240"/>
    </row>
    <row r="183" spans="1:14">
      <c r="A183" s="17"/>
      <c r="B183" s="86" t="s">
        <v>1215</v>
      </c>
      <c r="C183" s="17"/>
      <c r="D183" s="17"/>
      <c r="F183" s="17"/>
      <c r="H183" s="17"/>
      <c r="I183" s="17"/>
      <c r="J183" s="17"/>
      <c r="K183" s="17"/>
      <c r="L183" s="17"/>
      <c r="M183" s="17"/>
      <c r="N183" s="17"/>
    </row>
    <row r="184" spans="1:14">
      <c r="A184" s="17"/>
      <c r="B184" s="17"/>
      <c r="C184" s="17" t="str">
        <f>C20</f>
        <v>Treatment</v>
      </c>
      <c r="D184" s="17"/>
      <c r="F184" s="17"/>
      <c r="H184" s="916">
        <f>G20</f>
        <v>0</v>
      </c>
      <c r="I184" s="916">
        <f t="shared" ref="I184:N187" si="65">H184</f>
        <v>0</v>
      </c>
      <c r="J184" s="916">
        <f t="shared" si="65"/>
        <v>0</v>
      </c>
      <c r="K184" s="916">
        <f t="shared" si="65"/>
        <v>0</v>
      </c>
      <c r="L184" s="916">
        <f t="shared" si="65"/>
        <v>0</v>
      </c>
      <c r="M184" s="916">
        <f t="shared" si="65"/>
        <v>0</v>
      </c>
      <c r="N184" s="916">
        <f t="shared" si="65"/>
        <v>0</v>
      </c>
    </row>
    <row r="185" spans="1:14">
      <c r="A185" s="17"/>
      <c r="B185" s="17"/>
      <c r="C185" s="17" t="str">
        <f>C21</f>
        <v>Distribution</v>
      </c>
      <c r="D185" s="17"/>
      <c r="F185" s="17"/>
      <c r="H185" s="916">
        <f>G21</f>
        <v>1</v>
      </c>
      <c r="I185" s="916">
        <f t="shared" si="65"/>
        <v>1</v>
      </c>
      <c r="J185" s="916">
        <f t="shared" si="65"/>
        <v>1</v>
      </c>
      <c r="K185" s="916">
        <f t="shared" si="65"/>
        <v>1</v>
      </c>
      <c r="L185" s="916">
        <f t="shared" si="65"/>
        <v>1</v>
      </c>
      <c r="M185" s="916">
        <f t="shared" si="65"/>
        <v>1</v>
      </c>
      <c r="N185" s="916">
        <f t="shared" si="65"/>
        <v>1</v>
      </c>
    </row>
    <row r="186" spans="1:14">
      <c r="A186" s="17"/>
      <c r="B186" s="17"/>
      <c r="C186" s="17" t="str">
        <f>C22</f>
        <v>Administration</v>
      </c>
      <c r="D186" s="17"/>
      <c r="F186" s="17"/>
      <c r="H186" s="916">
        <f>G22</f>
        <v>0</v>
      </c>
      <c r="I186" s="916">
        <f t="shared" si="65"/>
        <v>0</v>
      </c>
      <c r="J186" s="916">
        <f t="shared" si="65"/>
        <v>0</v>
      </c>
      <c r="K186" s="916">
        <f t="shared" si="65"/>
        <v>0</v>
      </c>
      <c r="L186" s="916">
        <f t="shared" si="65"/>
        <v>0</v>
      </c>
      <c r="M186" s="916">
        <f t="shared" si="65"/>
        <v>0</v>
      </c>
      <c r="N186" s="916">
        <f t="shared" si="65"/>
        <v>0</v>
      </c>
    </row>
    <row r="187" spans="1:14">
      <c r="A187" s="17"/>
      <c r="B187" s="17"/>
      <c r="C187" s="17" t="str">
        <f>C23</f>
        <v>Customer</v>
      </c>
      <c r="D187" s="17"/>
      <c r="F187" s="17"/>
      <c r="H187" s="916">
        <f>G23</f>
        <v>0</v>
      </c>
      <c r="I187" s="916">
        <f t="shared" si="65"/>
        <v>0</v>
      </c>
      <c r="J187" s="916">
        <f t="shared" si="65"/>
        <v>0</v>
      </c>
      <c r="K187" s="916">
        <f t="shared" si="65"/>
        <v>0</v>
      </c>
      <c r="L187" s="916">
        <f t="shared" si="65"/>
        <v>0</v>
      </c>
      <c r="M187" s="916">
        <f t="shared" si="65"/>
        <v>0</v>
      </c>
      <c r="N187" s="916">
        <f t="shared" si="65"/>
        <v>0</v>
      </c>
    </row>
    <row r="188" spans="1:14">
      <c r="A188" s="17"/>
      <c r="B188" s="17"/>
      <c r="C188" s="17" t="s">
        <v>1</v>
      </c>
      <c r="D188" s="17"/>
      <c r="F188" s="17"/>
      <c r="H188" s="399">
        <f t="shared" ref="H188:N188" si="66">SUM(H184:H187)</f>
        <v>1</v>
      </c>
      <c r="I188" s="399">
        <f t="shared" si="66"/>
        <v>1</v>
      </c>
      <c r="J188" s="399">
        <f t="shared" si="66"/>
        <v>1</v>
      </c>
      <c r="K188" s="399">
        <f t="shared" si="66"/>
        <v>1</v>
      </c>
      <c r="L188" s="399">
        <f t="shared" si="66"/>
        <v>1</v>
      </c>
      <c r="M188" s="399">
        <f t="shared" si="66"/>
        <v>1</v>
      </c>
      <c r="N188" s="399">
        <f t="shared" si="66"/>
        <v>1</v>
      </c>
    </row>
    <row r="189" spans="1:14">
      <c r="A189" s="17"/>
      <c r="B189" s="17"/>
      <c r="C189" s="17"/>
      <c r="D189" s="17"/>
      <c r="F189" s="17"/>
      <c r="H189" s="399"/>
      <c r="I189" s="399"/>
      <c r="J189" s="399"/>
      <c r="K189" s="399"/>
      <c r="L189" s="399"/>
      <c r="M189" s="399"/>
      <c r="N189" s="399"/>
    </row>
    <row r="190" spans="1:14">
      <c r="A190" s="17"/>
      <c r="B190" s="1085" t="s">
        <v>483</v>
      </c>
      <c r="C190" s="29"/>
      <c r="D190" s="29"/>
      <c r="F190" s="17"/>
      <c r="H190" s="527"/>
      <c r="I190" s="527"/>
      <c r="J190" s="527"/>
      <c r="K190" s="527"/>
      <c r="L190" s="527"/>
      <c r="M190" s="527"/>
      <c r="N190" s="527"/>
    </row>
    <row r="191" spans="1:14">
      <c r="A191" s="17"/>
      <c r="B191" s="17"/>
      <c r="C191" s="1085" t="s">
        <v>1382</v>
      </c>
      <c r="D191" s="17"/>
      <c r="F191" s="17"/>
      <c r="H191" s="1026">
        <f t="shared" ref="H191:N191" si="67">H167*H174</f>
        <v>362462.07328979473</v>
      </c>
      <c r="I191" s="1026">
        <f t="shared" si="67"/>
        <v>377323.01829467627</v>
      </c>
      <c r="J191" s="1026">
        <f t="shared" si="67"/>
        <v>392793.26204475801</v>
      </c>
      <c r="K191" s="1026">
        <f t="shared" si="67"/>
        <v>408897.78578859306</v>
      </c>
      <c r="L191" s="1026">
        <f t="shared" si="67"/>
        <v>425662.5950059254</v>
      </c>
      <c r="M191" s="1026">
        <f t="shared" si="67"/>
        <v>443114.76140116836</v>
      </c>
      <c r="N191" s="1026">
        <f t="shared" si="67"/>
        <v>461282.46661861625</v>
      </c>
    </row>
    <row r="192" spans="1:14">
      <c r="A192" s="17"/>
      <c r="B192" s="17"/>
      <c r="C192" s="1085" t="s">
        <v>1381</v>
      </c>
      <c r="D192" s="17"/>
      <c r="F192" s="17"/>
      <c r="H192" s="1027">
        <f t="shared" ref="H192:N192" si="68">H168*H174</f>
        <v>627300.00000000012</v>
      </c>
      <c r="I192" s="1027">
        <f t="shared" si="68"/>
        <v>612439.05499511852</v>
      </c>
      <c r="J192" s="1027">
        <f t="shared" si="68"/>
        <v>596968.81124503678</v>
      </c>
      <c r="K192" s="1027">
        <f t="shared" si="68"/>
        <v>580864.28750120173</v>
      </c>
      <c r="L192" s="1027">
        <f t="shared" si="68"/>
        <v>564099.47828386945</v>
      </c>
      <c r="M192" s="1027">
        <f t="shared" si="68"/>
        <v>546647.31188862643</v>
      </c>
      <c r="N192" s="1027">
        <f t="shared" si="68"/>
        <v>528479.6066711786</v>
      </c>
    </row>
    <row r="193" spans="1:15">
      <c r="A193" s="17"/>
      <c r="B193" s="17"/>
      <c r="C193" s="17" t="s">
        <v>1383</v>
      </c>
      <c r="D193" s="17"/>
      <c r="F193" s="17"/>
      <c r="H193" s="1071">
        <f t="shared" ref="H193:N193" si="69">H169*H174</f>
        <v>0</v>
      </c>
      <c r="I193" s="1071">
        <f t="shared" si="69"/>
        <v>0</v>
      </c>
      <c r="J193" s="1071">
        <f t="shared" si="69"/>
        <v>0</v>
      </c>
      <c r="K193" s="1071">
        <f t="shared" si="69"/>
        <v>0</v>
      </c>
      <c r="L193" s="1071">
        <f t="shared" si="69"/>
        <v>0</v>
      </c>
      <c r="M193" s="1071">
        <f t="shared" si="69"/>
        <v>0</v>
      </c>
      <c r="N193" s="1071">
        <f t="shared" si="69"/>
        <v>0</v>
      </c>
    </row>
    <row r="194" spans="1:15">
      <c r="A194" s="17"/>
      <c r="B194" s="29"/>
      <c r="C194" s="17" t="s">
        <v>1</v>
      </c>
      <c r="D194" s="29"/>
      <c r="F194" s="17"/>
      <c r="H194" s="240">
        <f t="shared" ref="H194:N194" si="70">SUM(H191:H193)</f>
        <v>989762.07328979485</v>
      </c>
      <c r="I194" s="240">
        <f t="shared" si="70"/>
        <v>989762.07328979485</v>
      </c>
      <c r="J194" s="240">
        <f t="shared" si="70"/>
        <v>989762.07328979485</v>
      </c>
      <c r="K194" s="240">
        <f t="shared" si="70"/>
        <v>989762.07328979485</v>
      </c>
      <c r="L194" s="240">
        <f t="shared" si="70"/>
        <v>989762.07328979485</v>
      </c>
      <c r="M194" s="240">
        <f t="shared" si="70"/>
        <v>989762.07328979485</v>
      </c>
      <c r="N194" s="240">
        <f t="shared" si="70"/>
        <v>989762.07328979485</v>
      </c>
    </row>
    <row r="195" spans="1:15">
      <c r="A195" s="17"/>
      <c r="B195" s="29"/>
      <c r="C195" s="17"/>
      <c r="D195" s="29"/>
      <c r="F195" s="17"/>
      <c r="H195" s="240"/>
      <c r="I195" s="240"/>
      <c r="J195" s="240"/>
      <c r="K195" s="240"/>
      <c r="L195" s="240"/>
      <c r="M195" s="240"/>
      <c r="N195" s="240"/>
    </row>
    <row r="196" spans="1:15">
      <c r="A196" s="17"/>
      <c r="B196" s="29"/>
      <c r="C196" s="17" t="s">
        <v>1384</v>
      </c>
      <c r="D196" s="29"/>
      <c r="E196" s="17"/>
      <c r="F196" s="426"/>
      <c r="G196" s="426"/>
      <c r="H196" s="426">
        <f t="shared" ref="H196:N196" si="71">H194-H191</f>
        <v>627300.00000000012</v>
      </c>
      <c r="I196" s="426">
        <f t="shared" si="71"/>
        <v>612439.05499511864</v>
      </c>
      <c r="J196" s="426">
        <f t="shared" si="71"/>
        <v>596968.81124503678</v>
      </c>
      <c r="K196" s="426">
        <f t="shared" si="71"/>
        <v>580864.28750120173</v>
      </c>
      <c r="L196" s="426">
        <f t="shared" si="71"/>
        <v>564099.47828386945</v>
      </c>
      <c r="M196" s="426">
        <f t="shared" si="71"/>
        <v>546647.31188862654</v>
      </c>
      <c r="N196" s="426">
        <f t="shared" si="71"/>
        <v>528479.6066711786</v>
      </c>
    </row>
    <row r="197" spans="1:15">
      <c r="A197" s="17"/>
      <c r="B197" s="29"/>
      <c r="C197" s="17"/>
      <c r="D197" s="29"/>
      <c r="F197" s="17"/>
      <c r="H197" s="240"/>
      <c r="I197" s="240"/>
      <c r="J197" s="240"/>
      <c r="K197" s="240"/>
      <c r="L197" s="240"/>
      <c r="M197" s="240"/>
      <c r="N197" s="240"/>
    </row>
    <row r="198" spans="1:15">
      <c r="A198" s="17"/>
      <c r="B198" s="17" t="s">
        <v>1217</v>
      </c>
      <c r="C198" s="17"/>
      <c r="D198" s="17"/>
      <c r="F198" s="17"/>
      <c r="H198" s="17"/>
      <c r="I198" s="17"/>
      <c r="J198" s="17"/>
      <c r="K198" s="17"/>
      <c r="L198" s="17"/>
      <c r="M198" s="17"/>
      <c r="N198" s="17"/>
    </row>
    <row r="199" spans="1:15">
      <c r="A199" s="17"/>
      <c r="B199" s="17"/>
      <c r="C199" s="86" t="str">
        <f>C27</f>
        <v xml:space="preserve">Treatment </v>
      </c>
      <c r="D199" s="17"/>
      <c r="F199" s="17"/>
      <c r="H199" s="916">
        <f>G27</f>
        <v>0</v>
      </c>
      <c r="I199" s="916">
        <f t="shared" ref="I199:N203" si="72">H199</f>
        <v>0</v>
      </c>
      <c r="J199" s="916">
        <f t="shared" si="72"/>
        <v>0</v>
      </c>
      <c r="K199" s="916">
        <f t="shared" si="72"/>
        <v>0</v>
      </c>
      <c r="L199" s="916">
        <f t="shared" si="72"/>
        <v>0</v>
      </c>
      <c r="M199" s="916">
        <f t="shared" si="72"/>
        <v>0</v>
      </c>
      <c r="N199" s="916">
        <f t="shared" si="72"/>
        <v>0</v>
      </c>
    </row>
    <row r="200" spans="1:15">
      <c r="A200" s="17"/>
      <c r="B200" s="17"/>
      <c r="C200" s="86" t="str">
        <f>C28</f>
        <v>Distribution</v>
      </c>
      <c r="D200" s="17"/>
      <c r="F200" s="17"/>
      <c r="H200" s="916">
        <f>G28</f>
        <v>1</v>
      </c>
      <c r="I200" s="916">
        <f t="shared" si="72"/>
        <v>1</v>
      </c>
      <c r="J200" s="916">
        <f t="shared" si="72"/>
        <v>1</v>
      </c>
      <c r="K200" s="916">
        <f t="shared" si="72"/>
        <v>1</v>
      </c>
      <c r="L200" s="916">
        <f t="shared" si="72"/>
        <v>1</v>
      </c>
      <c r="M200" s="916">
        <f t="shared" si="72"/>
        <v>1</v>
      </c>
      <c r="N200" s="916">
        <f t="shared" si="72"/>
        <v>1</v>
      </c>
    </row>
    <row r="201" spans="1:15">
      <c r="A201" s="17"/>
      <c r="B201" s="17"/>
      <c r="C201" s="86" t="str">
        <f>C29</f>
        <v>Administration</v>
      </c>
      <c r="D201" s="17"/>
      <c r="F201" s="17"/>
      <c r="H201" s="916">
        <f>G29</f>
        <v>0</v>
      </c>
      <c r="I201" s="916">
        <f t="shared" si="72"/>
        <v>0</v>
      </c>
      <c r="J201" s="916">
        <f t="shared" si="72"/>
        <v>0</v>
      </c>
      <c r="K201" s="916">
        <f t="shared" si="72"/>
        <v>0</v>
      </c>
      <c r="L201" s="916">
        <f t="shared" si="72"/>
        <v>0</v>
      </c>
      <c r="M201" s="916">
        <f t="shared" si="72"/>
        <v>0</v>
      </c>
      <c r="N201" s="916">
        <f t="shared" si="72"/>
        <v>0</v>
      </c>
    </row>
    <row r="202" spans="1:15">
      <c r="A202" s="17"/>
      <c r="B202" s="17"/>
      <c r="C202" s="86" t="str">
        <f>C30</f>
        <v>Customer</v>
      </c>
      <c r="D202" s="17"/>
      <c r="F202" s="17"/>
      <c r="H202" s="916">
        <f>G30</f>
        <v>0</v>
      </c>
      <c r="I202" s="916">
        <f t="shared" si="72"/>
        <v>0</v>
      </c>
      <c r="J202" s="916">
        <f t="shared" si="72"/>
        <v>0</v>
      </c>
      <c r="K202" s="916">
        <f t="shared" si="72"/>
        <v>0</v>
      </c>
      <c r="L202" s="916">
        <f t="shared" si="72"/>
        <v>0</v>
      </c>
      <c r="M202" s="916">
        <f t="shared" si="72"/>
        <v>0</v>
      </c>
      <c r="N202" s="916">
        <f t="shared" si="72"/>
        <v>0</v>
      </c>
    </row>
    <row r="203" spans="1:15">
      <c r="A203" s="17"/>
      <c r="B203" s="17"/>
      <c r="C203" s="86" t="str">
        <f>C31</f>
        <v>Reclaimed Water</v>
      </c>
      <c r="D203" s="17"/>
      <c r="F203" s="17"/>
      <c r="H203" s="1091">
        <f>G31</f>
        <v>0</v>
      </c>
      <c r="I203" s="1091">
        <f t="shared" si="72"/>
        <v>0</v>
      </c>
      <c r="J203" s="1091">
        <f t="shared" si="72"/>
        <v>0</v>
      </c>
      <c r="K203" s="1091">
        <f t="shared" si="72"/>
        <v>0</v>
      </c>
      <c r="L203" s="1091">
        <f t="shared" si="72"/>
        <v>0</v>
      </c>
      <c r="M203" s="1091">
        <f t="shared" si="72"/>
        <v>0</v>
      </c>
      <c r="N203" s="1091">
        <f t="shared" si="72"/>
        <v>0</v>
      </c>
    </row>
    <row r="204" spans="1:15">
      <c r="A204" s="17"/>
      <c r="B204" s="17"/>
      <c r="C204" s="17" t="s">
        <v>1</v>
      </c>
      <c r="D204" s="17"/>
      <c r="F204" s="17"/>
      <c r="H204" s="916">
        <f t="shared" ref="H204:N204" si="73">SUM(H199:H203)</f>
        <v>1</v>
      </c>
      <c r="I204" s="916">
        <f t="shared" si="73"/>
        <v>1</v>
      </c>
      <c r="J204" s="916">
        <f t="shared" si="73"/>
        <v>1</v>
      </c>
      <c r="K204" s="916">
        <f t="shared" si="73"/>
        <v>1</v>
      </c>
      <c r="L204" s="916">
        <f t="shared" si="73"/>
        <v>1</v>
      </c>
      <c r="M204" s="916">
        <f t="shared" si="73"/>
        <v>1</v>
      </c>
      <c r="N204" s="916">
        <f t="shared" si="73"/>
        <v>1</v>
      </c>
    </row>
    <row r="205" spans="1:15">
      <c r="F205" s="17"/>
    </row>
    <row r="206" spans="1:15">
      <c r="F206" s="17"/>
    </row>
    <row r="207" spans="1:15">
      <c r="F207" s="17"/>
    </row>
    <row r="208" spans="1:15">
      <c r="A208" s="246"/>
      <c r="B208" s="1082" t="s">
        <v>1218</v>
      </c>
      <c r="C208" s="1173">
        <f>H5</f>
        <v>2021</v>
      </c>
      <c r="D208" s="248"/>
      <c r="E208" s="43"/>
      <c r="F208" s="17"/>
      <c r="G208" s="17"/>
      <c r="H208" s="5"/>
      <c r="I208" s="5"/>
      <c r="J208" s="5"/>
      <c r="K208" s="5"/>
      <c r="L208" s="5"/>
      <c r="M208" s="5"/>
      <c r="N208" s="5"/>
      <c r="O208" s="17"/>
    </row>
    <row r="209" spans="1:15">
      <c r="A209" s="28"/>
      <c r="B209" s="1085"/>
      <c r="C209" s="1086"/>
      <c r="D209" s="17"/>
      <c r="E209" s="17"/>
      <c r="F209" s="17"/>
      <c r="H209" s="17"/>
      <c r="I209" s="5"/>
      <c r="J209" s="5"/>
      <c r="K209" s="5"/>
      <c r="L209" s="5"/>
      <c r="M209" s="5"/>
      <c r="N209" s="5"/>
    </row>
    <row r="210" spans="1:15">
      <c r="A210" s="28"/>
      <c r="B210" s="1174"/>
      <c r="C210" s="1085" t="s">
        <v>484</v>
      </c>
      <c r="D210" s="389">
        <f>H42</f>
        <v>0</v>
      </c>
      <c r="I210" s="5"/>
      <c r="J210" s="5"/>
      <c r="K210" s="5"/>
      <c r="L210" s="5"/>
      <c r="M210" s="5"/>
      <c r="N210" s="5"/>
    </row>
    <row r="211" spans="1:15">
      <c r="A211" s="28"/>
      <c r="B211" s="1174"/>
      <c r="C211" s="1087" t="s">
        <v>1376</v>
      </c>
      <c r="D211" s="486">
        <f>(D$12+D$13)*D210</f>
        <v>0</v>
      </c>
      <c r="I211" s="5"/>
      <c r="J211" s="5"/>
      <c r="K211" s="5"/>
      <c r="L211" s="5"/>
      <c r="M211" s="5"/>
      <c r="N211" s="5"/>
    </row>
    <row r="212" spans="1:15">
      <c r="A212" s="28"/>
      <c r="B212" s="1174"/>
      <c r="C212" s="1085" t="s">
        <v>1377</v>
      </c>
      <c r="D212" s="484">
        <f>SUM(D210:D211)</f>
        <v>0</v>
      </c>
      <c r="I212" s="5"/>
      <c r="J212" s="5"/>
      <c r="K212" s="5"/>
      <c r="L212" s="5"/>
      <c r="M212" s="5"/>
      <c r="N212" s="5"/>
    </row>
    <row r="213" spans="1:15">
      <c r="A213" s="28"/>
      <c r="B213" s="1174"/>
      <c r="C213" s="1085"/>
      <c r="D213" s="530"/>
      <c r="I213" s="5"/>
      <c r="J213" s="5"/>
      <c r="K213" s="5"/>
      <c r="L213" s="5"/>
      <c r="M213" s="5"/>
      <c r="N213" s="5"/>
    </row>
    <row r="214" spans="1:15">
      <c r="A214" s="28"/>
      <c r="B214" s="1174"/>
      <c r="C214" s="1085" t="s">
        <v>1372</v>
      </c>
      <c r="D214" s="602">
        <f>D14</f>
        <v>4.1000000000000002E-2</v>
      </c>
      <c r="I214" s="5"/>
      <c r="J214" s="5"/>
      <c r="K214" s="5"/>
      <c r="L214" s="5"/>
      <c r="M214" s="5"/>
      <c r="N214" s="5"/>
    </row>
    <row r="215" spans="1:15">
      <c r="A215" s="28"/>
      <c r="B215" s="1174"/>
      <c r="C215" s="1085" t="s">
        <v>1378</v>
      </c>
      <c r="D215" s="484">
        <f>D15</f>
        <v>25</v>
      </c>
      <c r="I215" s="5"/>
      <c r="J215" s="5"/>
      <c r="K215" s="5"/>
      <c r="L215" s="5"/>
      <c r="M215" s="5"/>
      <c r="N215" s="5"/>
    </row>
    <row r="216" spans="1:15">
      <c r="A216" s="28"/>
      <c r="B216" s="1174"/>
      <c r="C216" s="1085" t="s">
        <v>1379</v>
      </c>
      <c r="D216" s="484">
        <f>PMT(D214,D215,-D212)</f>
        <v>0</v>
      </c>
      <c r="I216" s="5"/>
      <c r="J216" s="5"/>
      <c r="K216" s="5"/>
      <c r="L216" s="5"/>
      <c r="M216" s="5"/>
      <c r="N216" s="5"/>
    </row>
    <row r="217" spans="1:15">
      <c r="A217" s="28"/>
      <c r="B217" s="1174"/>
      <c r="C217" s="1088"/>
      <c r="D217" s="17"/>
      <c r="F217" s="17"/>
      <c r="I217" s="426">
        <v>1</v>
      </c>
      <c r="J217" s="426">
        <v>2</v>
      </c>
      <c r="K217" s="426">
        <v>3</v>
      </c>
      <c r="L217" s="426">
        <v>4</v>
      </c>
      <c r="M217" s="426">
        <v>5</v>
      </c>
      <c r="N217" s="426">
        <v>6</v>
      </c>
      <c r="O217" s="426"/>
    </row>
    <row r="218" spans="1:15">
      <c r="A218" s="28"/>
      <c r="B218" s="1174"/>
      <c r="C218" s="1085" t="s">
        <v>1380</v>
      </c>
      <c r="D218" s="17"/>
      <c r="F218" s="17"/>
      <c r="I218" s="426">
        <f>D212</f>
        <v>0</v>
      </c>
      <c r="J218" s="426">
        <f>I218-I221</f>
        <v>0</v>
      </c>
      <c r="K218" s="426">
        <f>J218-J221</f>
        <v>0</v>
      </c>
      <c r="L218" s="426">
        <f>K218-K221</f>
        <v>0</v>
      </c>
      <c r="M218" s="426">
        <f>L218-L221</f>
        <v>0</v>
      </c>
      <c r="N218" s="426">
        <f>M218-M221</f>
        <v>0</v>
      </c>
      <c r="O218" s="426"/>
    </row>
    <row r="219" spans="1:15">
      <c r="A219" s="28"/>
      <c r="B219" s="1174"/>
      <c r="C219" s="1085" t="s">
        <v>1381</v>
      </c>
      <c r="D219" s="17"/>
      <c r="F219" s="17"/>
      <c r="I219" s="426">
        <f t="shared" ref="I219:N219" si="74">I218*$D$214</f>
        <v>0</v>
      </c>
      <c r="J219" s="426">
        <f t="shared" si="74"/>
        <v>0</v>
      </c>
      <c r="K219" s="426">
        <f t="shared" si="74"/>
        <v>0</v>
      </c>
      <c r="L219" s="426">
        <f t="shared" si="74"/>
        <v>0</v>
      </c>
      <c r="M219" s="426">
        <f t="shared" si="74"/>
        <v>0</v>
      </c>
      <c r="N219" s="426">
        <f t="shared" si="74"/>
        <v>0</v>
      </c>
      <c r="O219" s="426"/>
    </row>
    <row r="220" spans="1:15">
      <c r="A220" s="28"/>
      <c r="B220" s="1174"/>
      <c r="C220" s="1088"/>
      <c r="D220" s="17"/>
      <c r="F220" s="17"/>
      <c r="I220" s="426"/>
      <c r="J220" s="426"/>
      <c r="K220" s="426"/>
      <c r="L220" s="426"/>
      <c r="M220" s="426"/>
      <c r="N220" s="426"/>
      <c r="O220" s="426"/>
    </row>
    <row r="221" spans="1:15">
      <c r="A221" s="27"/>
      <c r="B221" s="17"/>
      <c r="C221" s="1085" t="s">
        <v>1382</v>
      </c>
      <c r="D221" s="17"/>
      <c r="F221" s="17"/>
      <c r="I221" s="1047">
        <f t="shared" ref="I221:N221" si="75">$D$216-I222</f>
        <v>0</v>
      </c>
      <c r="J221" s="1047">
        <f t="shared" si="75"/>
        <v>0</v>
      </c>
      <c r="K221" s="1047">
        <f t="shared" si="75"/>
        <v>0</v>
      </c>
      <c r="L221" s="1047">
        <f t="shared" si="75"/>
        <v>0</v>
      </c>
      <c r="M221" s="1047">
        <f t="shared" si="75"/>
        <v>0</v>
      </c>
      <c r="N221" s="1047">
        <f t="shared" si="75"/>
        <v>0</v>
      </c>
    </row>
    <row r="222" spans="1:15">
      <c r="A222" s="27"/>
      <c r="B222" s="17"/>
      <c r="C222" s="1085" t="s">
        <v>1381</v>
      </c>
      <c r="D222" s="17"/>
      <c r="F222" s="17"/>
      <c r="I222" s="918">
        <f t="shared" ref="I222:N222" si="76">I219</f>
        <v>0</v>
      </c>
      <c r="J222" s="918">
        <f t="shared" si="76"/>
        <v>0</v>
      </c>
      <c r="K222" s="918">
        <f t="shared" si="76"/>
        <v>0</v>
      </c>
      <c r="L222" s="918">
        <f t="shared" si="76"/>
        <v>0</v>
      </c>
      <c r="M222" s="918">
        <f t="shared" si="76"/>
        <v>0</v>
      </c>
      <c r="N222" s="918">
        <f t="shared" si="76"/>
        <v>0</v>
      </c>
    </row>
    <row r="223" spans="1:15">
      <c r="A223" s="27"/>
      <c r="B223" s="17"/>
      <c r="C223" s="17" t="s">
        <v>1383</v>
      </c>
      <c r="D223" s="17"/>
      <c r="F223" s="17"/>
      <c r="I223" s="1048">
        <f t="shared" ref="I223:N223" si="77">IF($D$17&lt;I$217,0,$D$216/$D$17)</f>
        <v>0</v>
      </c>
      <c r="J223" s="1048">
        <f t="shared" si="77"/>
        <v>0</v>
      </c>
      <c r="K223" s="1048">
        <f t="shared" si="77"/>
        <v>0</v>
      </c>
      <c r="L223" s="1048">
        <f t="shared" si="77"/>
        <v>0</v>
      </c>
      <c r="M223" s="1048">
        <f t="shared" si="77"/>
        <v>0</v>
      </c>
      <c r="N223" s="1048">
        <f t="shared" si="77"/>
        <v>0</v>
      </c>
    </row>
    <row r="224" spans="1:15">
      <c r="A224" s="27"/>
      <c r="B224" s="29"/>
      <c r="C224" s="17" t="s">
        <v>1</v>
      </c>
      <c r="D224" s="29"/>
      <c r="F224" s="17"/>
      <c r="I224" s="240">
        <f t="shared" ref="I224:N224" si="78">SUM(I221:I223)</f>
        <v>0</v>
      </c>
      <c r="J224" s="240">
        <f t="shared" si="78"/>
        <v>0</v>
      </c>
      <c r="K224" s="240">
        <f t="shared" si="78"/>
        <v>0</v>
      </c>
      <c r="L224" s="240">
        <f t="shared" si="78"/>
        <v>0</v>
      </c>
      <c r="M224" s="240">
        <f t="shared" si="78"/>
        <v>0</v>
      </c>
      <c r="N224" s="240">
        <f t="shared" si="78"/>
        <v>0</v>
      </c>
    </row>
    <row r="225" spans="1:14">
      <c r="A225" s="27"/>
      <c r="B225" s="29"/>
      <c r="C225" s="17"/>
      <c r="D225" s="29"/>
      <c r="F225" s="17"/>
      <c r="I225" s="240"/>
      <c r="J225" s="240"/>
      <c r="K225" s="240"/>
      <c r="L225" s="240"/>
      <c r="M225" s="240"/>
      <c r="N225" s="240"/>
    </row>
    <row r="226" spans="1:14">
      <c r="A226" s="27"/>
      <c r="B226" s="17" t="s">
        <v>1214</v>
      </c>
      <c r="C226" s="17"/>
      <c r="D226" s="29"/>
      <c r="F226" s="17"/>
      <c r="I226" s="240"/>
      <c r="J226" s="240"/>
      <c r="K226" s="240"/>
      <c r="L226" s="240"/>
      <c r="M226" s="240"/>
      <c r="N226" s="240"/>
    </row>
    <row r="227" spans="1:14">
      <c r="A227" s="27"/>
      <c r="B227" s="17"/>
      <c r="C227" s="17" t="s">
        <v>2</v>
      </c>
      <c r="D227" s="29"/>
      <c r="F227" s="17"/>
      <c r="I227" s="602">
        <f>IF(H42=0,0,H40/H42)</f>
        <v>0</v>
      </c>
      <c r="J227" s="602">
        <f t="shared" ref="J227:N228" si="79">I227</f>
        <v>0</v>
      </c>
      <c r="K227" s="602">
        <f t="shared" si="79"/>
        <v>0</v>
      </c>
      <c r="L227" s="602">
        <f t="shared" si="79"/>
        <v>0</v>
      </c>
      <c r="M227" s="602">
        <f t="shared" si="79"/>
        <v>0</v>
      </c>
      <c r="N227" s="602">
        <f t="shared" si="79"/>
        <v>0</v>
      </c>
    </row>
    <row r="228" spans="1:14">
      <c r="A228" s="27"/>
      <c r="B228" s="17"/>
      <c r="C228" s="17" t="s">
        <v>3</v>
      </c>
      <c r="D228" s="29"/>
      <c r="F228" s="17"/>
      <c r="I228" s="639">
        <f>1-I227</f>
        <v>1</v>
      </c>
      <c r="J228" s="639">
        <f t="shared" si="79"/>
        <v>1</v>
      </c>
      <c r="K228" s="639">
        <f t="shared" si="79"/>
        <v>1</v>
      </c>
      <c r="L228" s="639">
        <f t="shared" si="79"/>
        <v>1</v>
      </c>
      <c r="M228" s="639">
        <f t="shared" si="79"/>
        <v>1</v>
      </c>
      <c r="N228" s="639">
        <f t="shared" si="79"/>
        <v>1</v>
      </c>
    </row>
    <row r="229" spans="1:14">
      <c r="A229" s="27"/>
      <c r="B229" s="17"/>
      <c r="C229" s="17" t="s">
        <v>1</v>
      </c>
      <c r="D229" s="29"/>
      <c r="F229" s="17"/>
      <c r="I229" s="427">
        <f t="shared" ref="I229:N229" si="80">SUM(I227:I228)</f>
        <v>1</v>
      </c>
      <c r="J229" s="427">
        <f t="shared" si="80"/>
        <v>1</v>
      </c>
      <c r="K229" s="427">
        <f t="shared" si="80"/>
        <v>1</v>
      </c>
      <c r="L229" s="427">
        <f t="shared" si="80"/>
        <v>1</v>
      </c>
      <c r="M229" s="427">
        <f t="shared" si="80"/>
        <v>1</v>
      </c>
      <c r="N229" s="427">
        <f t="shared" si="80"/>
        <v>1</v>
      </c>
    </row>
    <row r="230" spans="1:14">
      <c r="A230" s="27"/>
      <c r="B230" s="29"/>
      <c r="C230" s="29"/>
      <c r="D230" s="29"/>
      <c r="F230" s="17"/>
      <c r="I230" s="527"/>
      <c r="J230" s="527"/>
      <c r="K230" s="527"/>
      <c r="L230" s="527"/>
      <c r="M230" s="527"/>
      <c r="N230" s="527"/>
    </row>
    <row r="231" spans="1:14">
      <c r="A231" s="27"/>
      <c r="B231" s="1085" t="s">
        <v>388</v>
      </c>
      <c r="C231" s="1088"/>
      <c r="D231" s="29"/>
      <c r="F231" s="17"/>
      <c r="I231" s="527"/>
      <c r="J231" s="527"/>
      <c r="K231" s="527"/>
      <c r="L231" s="527"/>
      <c r="M231" s="527"/>
      <c r="N231" s="527"/>
    </row>
    <row r="232" spans="1:14">
      <c r="A232" s="17"/>
      <c r="B232" s="17"/>
      <c r="C232" s="1085" t="s">
        <v>1382</v>
      </c>
      <c r="D232" s="29"/>
      <c r="F232" s="17"/>
      <c r="I232" s="1026">
        <f t="shared" ref="I232:N232" si="81">I221*I227</f>
        <v>0</v>
      </c>
      <c r="J232" s="1026">
        <f t="shared" si="81"/>
        <v>0</v>
      </c>
      <c r="K232" s="1026">
        <f t="shared" si="81"/>
        <v>0</v>
      </c>
      <c r="L232" s="1026">
        <f t="shared" si="81"/>
        <v>0</v>
      </c>
      <c r="M232" s="1026">
        <f t="shared" si="81"/>
        <v>0</v>
      </c>
      <c r="N232" s="1026">
        <f t="shared" si="81"/>
        <v>0</v>
      </c>
    </row>
    <row r="233" spans="1:14">
      <c r="A233" s="17"/>
      <c r="B233" s="17"/>
      <c r="C233" s="1085" t="s">
        <v>1381</v>
      </c>
      <c r="D233" s="29"/>
      <c r="F233" s="17"/>
      <c r="I233" s="1027">
        <f t="shared" ref="I233:N233" si="82">I222*I227</f>
        <v>0</v>
      </c>
      <c r="J233" s="1027">
        <f t="shared" si="82"/>
        <v>0</v>
      </c>
      <c r="K233" s="1027">
        <f t="shared" si="82"/>
        <v>0</v>
      </c>
      <c r="L233" s="1027">
        <f t="shared" si="82"/>
        <v>0</v>
      </c>
      <c r="M233" s="1027">
        <f t="shared" si="82"/>
        <v>0</v>
      </c>
      <c r="N233" s="1027">
        <f t="shared" si="82"/>
        <v>0</v>
      </c>
    </row>
    <row r="234" spans="1:14">
      <c r="A234" s="17"/>
      <c r="B234" s="17"/>
      <c r="C234" s="17" t="s">
        <v>1383</v>
      </c>
      <c r="D234" s="29"/>
      <c r="F234" s="17"/>
      <c r="I234" s="1071">
        <f t="shared" ref="I234:N234" si="83">I223*I227</f>
        <v>0</v>
      </c>
      <c r="J234" s="1071">
        <f t="shared" si="83"/>
        <v>0</v>
      </c>
      <c r="K234" s="1071">
        <f t="shared" si="83"/>
        <v>0</v>
      </c>
      <c r="L234" s="1071">
        <f t="shared" si="83"/>
        <v>0</v>
      </c>
      <c r="M234" s="1071">
        <f t="shared" si="83"/>
        <v>0</v>
      </c>
      <c r="N234" s="1071">
        <f t="shared" si="83"/>
        <v>0</v>
      </c>
    </row>
    <row r="235" spans="1:14">
      <c r="A235" s="17"/>
      <c r="B235" s="29"/>
      <c r="C235" s="17" t="s">
        <v>1</v>
      </c>
      <c r="D235" s="29"/>
      <c r="F235" s="17"/>
      <c r="I235" s="240">
        <f t="shared" ref="I235:N235" si="84">SUM(I232:I234)</f>
        <v>0</v>
      </c>
      <c r="J235" s="240">
        <f t="shared" si="84"/>
        <v>0</v>
      </c>
      <c r="K235" s="240">
        <f t="shared" si="84"/>
        <v>0</v>
      </c>
      <c r="L235" s="240">
        <f t="shared" si="84"/>
        <v>0</v>
      </c>
      <c r="M235" s="240">
        <f t="shared" si="84"/>
        <v>0</v>
      </c>
      <c r="N235" s="240">
        <f t="shared" si="84"/>
        <v>0</v>
      </c>
    </row>
    <row r="236" spans="1:14">
      <c r="A236" s="17"/>
      <c r="B236" s="29"/>
      <c r="C236" s="17"/>
      <c r="D236" s="29"/>
      <c r="F236" s="17"/>
      <c r="I236" s="240"/>
      <c r="J236" s="240"/>
      <c r="K236" s="240"/>
      <c r="L236" s="240"/>
      <c r="M236" s="240"/>
      <c r="N236" s="240"/>
    </row>
    <row r="237" spans="1:14">
      <c r="A237" s="17"/>
      <c r="B237" s="86" t="s">
        <v>1215</v>
      </c>
      <c r="C237" s="17"/>
      <c r="D237" s="17"/>
      <c r="F237" s="17"/>
      <c r="I237" s="17"/>
      <c r="J237" s="17"/>
      <c r="K237" s="17"/>
      <c r="L237" s="17"/>
      <c r="M237" s="17"/>
      <c r="N237" s="17"/>
    </row>
    <row r="238" spans="1:14">
      <c r="A238" s="17"/>
      <c r="B238" s="17"/>
      <c r="C238" s="17" t="str">
        <f>C20</f>
        <v>Treatment</v>
      </c>
      <c r="D238" s="17"/>
      <c r="F238" s="17"/>
      <c r="I238" s="916">
        <f>H20</f>
        <v>0</v>
      </c>
      <c r="J238" s="916">
        <f>I238</f>
        <v>0</v>
      </c>
      <c r="K238" s="916">
        <f>J238</f>
        <v>0</v>
      </c>
      <c r="L238" s="916">
        <f>K238</f>
        <v>0</v>
      </c>
      <c r="M238" s="916">
        <f>L238</f>
        <v>0</v>
      </c>
      <c r="N238" s="916">
        <f>M238</f>
        <v>0</v>
      </c>
    </row>
    <row r="239" spans="1:14">
      <c r="A239" s="17"/>
      <c r="B239" s="17"/>
      <c r="C239" s="17" t="str">
        <f>C21</f>
        <v>Distribution</v>
      </c>
      <c r="D239" s="17"/>
      <c r="F239" s="17"/>
      <c r="I239" s="916">
        <f>H21</f>
        <v>1</v>
      </c>
      <c r="J239" s="916">
        <f t="shared" ref="J239:N241" si="85">I239</f>
        <v>1</v>
      </c>
      <c r="K239" s="916">
        <f t="shared" si="85"/>
        <v>1</v>
      </c>
      <c r="L239" s="916">
        <f t="shared" si="85"/>
        <v>1</v>
      </c>
      <c r="M239" s="916">
        <f t="shared" si="85"/>
        <v>1</v>
      </c>
      <c r="N239" s="916">
        <f t="shared" si="85"/>
        <v>1</v>
      </c>
    </row>
    <row r="240" spans="1:14">
      <c r="A240" s="17"/>
      <c r="B240" s="17"/>
      <c r="C240" s="17" t="str">
        <f>C22</f>
        <v>Administration</v>
      </c>
      <c r="D240" s="17"/>
      <c r="F240" s="17"/>
      <c r="I240" s="916">
        <f>H22</f>
        <v>0</v>
      </c>
      <c r="J240" s="916">
        <f t="shared" si="85"/>
        <v>0</v>
      </c>
      <c r="K240" s="916">
        <f t="shared" si="85"/>
        <v>0</v>
      </c>
      <c r="L240" s="916">
        <f t="shared" si="85"/>
        <v>0</v>
      </c>
      <c r="M240" s="916">
        <f t="shared" si="85"/>
        <v>0</v>
      </c>
      <c r="N240" s="916">
        <f t="shared" si="85"/>
        <v>0</v>
      </c>
    </row>
    <row r="241" spans="1:14">
      <c r="A241" s="17"/>
      <c r="B241" s="17"/>
      <c r="C241" s="17" t="str">
        <f>C23</f>
        <v>Customer</v>
      </c>
      <c r="D241" s="17"/>
      <c r="F241" s="17"/>
      <c r="I241" s="916">
        <f>H23</f>
        <v>0</v>
      </c>
      <c r="J241" s="916">
        <f t="shared" si="85"/>
        <v>0</v>
      </c>
      <c r="K241" s="916">
        <f t="shared" si="85"/>
        <v>0</v>
      </c>
      <c r="L241" s="916">
        <f t="shared" si="85"/>
        <v>0</v>
      </c>
      <c r="M241" s="916">
        <f t="shared" si="85"/>
        <v>0</v>
      </c>
      <c r="N241" s="916">
        <f t="shared" si="85"/>
        <v>0</v>
      </c>
    </row>
    <row r="242" spans="1:14">
      <c r="A242" s="17"/>
      <c r="B242" s="17"/>
      <c r="C242" s="17" t="s">
        <v>1</v>
      </c>
      <c r="D242" s="17"/>
      <c r="F242" s="17"/>
      <c r="I242" s="399">
        <f t="shared" ref="I242:N242" si="86">SUM(I238:I241)</f>
        <v>1</v>
      </c>
      <c r="J242" s="399">
        <f t="shared" si="86"/>
        <v>1</v>
      </c>
      <c r="K242" s="399">
        <f t="shared" si="86"/>
        <v>1</v>
      </c>
      <c r="L242" s="399">
        <f t="shared" si="86"/>
        <v>1</v>
      </c>
      <c r="M242" s="399">
        <f t="shared" si="86"/>
        <v>1</v>
      </c>
      <c r="N242" s="399">
        <f t="shared" si="86"/>
        <v>1</v>
      </c>
    </row>
    <row r="243" spans="1:14">
      <c r="A243" s="17"/>
      <c r="B243" s="17"/>
      <c r="C243" s="17"/>
      <c r="D243" s="17"/>
      <c r="F243" s="17"/>
      <c r="I243" s="399"/>
      <c r="J243" s="399"/>
      <c r="K243" s="399"/>
      <c r="L243" s="399"/>
      <c r="M243" s="399"/>
      <c r="N243" s="399"/>
    </row>
    <row r="244" spans="1:14">
      <c r="A244" s="17"/>
      <c r="B244" s="1085" t="s">
        <v>483</v>
      </c>
      <c r="C244" s="29"/>
      <c r="D244" s="29"/>
      <c r="F244" s="17"/>
      <c r="I244" s="527"/>
      <c r="J244" s="527"/>
      <c r="K244" s="527"/>
      <c r="L244" s="527"/>
      <c r="M244" s="527"/>
      <c r="N244" s="527"/>
    </row>
    <row r="245" spans="1:14">
      <c r="A245" s="17"/>
      <c r="B245" s="17"/>
      <c r="C245" s="1085" t="s">
        <v>1382</v>
      </c>
      <c r="D245" s="17"/>
      <c r="F245" s="17"/>
      <c r="I245" s="1026">
        <f t="shared" ref="I245:N245" si="87">I221*I228</f>
        <v>0</v>
      </c>
      <c r="J245" s="1026">
        <f t="shared" si="87"/>
        <v>0</v>
      </c>
      <c r="K245" s="1026">
        <f t="shared" si="87"/>
        <v>0</v>
      </c>
      <c r="L245" s="1026">
        <f t="shared" si="87"/>
        <v>0</v>
      </c>
      <c r="M245" s="1026">
        <f t="shared" si="87"/>
        <v>0</v>
      </c>
      <c r="N245" s="1026">
        <f t="shared" si="87"/>
        <v>0</v>
      </c>
    </row>
    <row r="246" spans="1:14">
      <c r="A246" s="17"/>
      <c r="B246" s="17"/>
      <c r="C246" s="1085" t="s">
        <v>1381</v>
      </c>
      <c r="D246" s="17"/>
      <c r="F246" s="17"/>
      <c r="I246" s="1027">
        <f t="shared" ref="I246:N246" si="88">I222*I228</f>
        <v>0</v>
      </c>
      <c r="J246" s="1027">
        <f t="shared" si="88"/>
        <v>0</v>
      </c>
      <c r="K246" s="1027">
        <f t="shared" si="88"/>
        <v>0</v>
      </c>
      <c r="L246" s="1027">
        <f t="shared" si="88"/>
        <v>0</v>
      </c>
      <c r="M246" s="1027">
        <f t="shared" si="88"/>
        <v>0</v>
      </c>
      <c r="N246" s="1027">
        <f t="shared" si="88"/>
        <v>0</v>
      </c>
    </row>
    <row r="247" spans="1:14">
      <c r="A247" s="17"/>
      <c r="B247" s="17"/>
      <c r="C247" s="17" t="s">
        <v>1383</v>
      </c>
      <c r="D247" s="17"/>
      <c r="F247" s="17"/>
      <c r="I247" s="1071">
        <f t="shared" ref="I247:N247" si="89">I223*I228</f>
        <v>0</v>
      </c>
      <c r="J247" s="1071">
        <f t="shared" si="89"/>
        <v>0</v>
      </c>
      <c r="K247" s="1071">
        <f t="shared" si="89"/>
        <v>0</v>
      </c>
      <c r="L247" s="1071">
        <f t="shared" si="89"/>
        <v>0</v>
      </c>
      <c r="M247" s="1071">
        <f t="shared" si="89"/>
        <v>0</v>
      </c>
      <c r="N247" s="1071">
        <f t="shared" si="89"/>
        <v>0</v>
      </c>
    </row>
    <row r="248" spans="1:14">
      <c r="A248" s="17"/>
      <c r="B248" s="29"/>
      <c r="C248" s="17" t="s">
        <v>1</v>
      </c>
      <c r="D248" s="29"/>
      <c r="F248" s="17"/>
      <c r="I248" s="240">
        <f t="shared" ref="I248:N248" si="90">SUM(I245:I247)</f>
        <v>0</v>
      </c>
      <c r="J248" s="240">
        <f t="shared" si="90"/>
        <v>0</v>
      </c>
      <c r="K248" s="240">
        <f t="shared" si="90"/>
        <v>0</v>
      </c>
      <c r="L248" s="240">
        <f t="shared" si="90"/>
        <v>0</v>
      </c>
      <c r="M248" s="240">
        <f t="shared" si="90"/>
        <v>0</v>
      </c>
      <c r="N248" s="240">
        <f t="shared" si="90"/>
        <v>0</v>
      </c>
    </row>
    <row r="249" spans="1:14">
      <c r="A249" s="17"/>
      <c r="B249" s="29"/>
      <c r="C249" s="17"/>
      <c r="D249" s="29"/>
      <c r="F249" s="17"/>
      <c r="I249" s="240"/>
      <c r="J249" s="240"/>
      <c r="K249" s="240"/>
      <c r="L249" s="240"/>
      <c r="M249" s="240"/>
      <c r="N249" s="240"/>
    </row>
    <row r="250" spans="1:14">
      <c r="A250" s="17"/>
      <c r="B250" s="29"/>
      <c r="C250" s="17" t="s">
        <v>1384</v>
      </c>
      <c r="D250" s="29"/>
      <c r="E250" s="17"/>
      <c r="F250" s="426"/>
      <c r="G250" s="426"/>
      <c r="H250" s="426"/>
      <c r="I250" s="426">
        <f t="shared" ref="I250:N250" si="91">I248-I245</f>
        <v>0</v>
      </c>
      <c r="J250" s="426">
        <f t="shared" si="91"/>
        <v>0</v>
      </c>
      <c r="K250" s="426">
        <f t="shared" si="91"/>
        <v>0</v>
      </c>
      <c r="L250" s="426">
        <f t="shared" si="91"/>
        <v>0</v>
      </c>
      <c r="M250" s="426">
        <f t="shared" si="91"/>
        <v>0</v>
      </c>
      <c r="N250" s="426">
        <f t="shared" si="91"/>
        <v>0</v>
      </c>
    </row>
    <row r="251" spans="1:14">
      <c r="A251" s="17"/>
      <c r="B251" s="29"/>
      <c r="C251" s="17"/>
      <c r="D251" s="29"/>
      <c r="F251" s="17"/>
      <c r="I251" s="240"/>
      <c r="J251" s="240"/>
      <c r="K251" s="240"/>
      <c r="L251" s="240"/>
      <c r="M251" s="240"/>
      <c r="N251" s="240"/>
    </row>
    <row r="252" spans="1:14">
      <c r="A252" s="17"/>
      <c r="B252" s="17" t="s">
        <v>1217</v>
      </c>
      <c r="C252" s="17"/>
      <c r="D252" s="17"/>
      <c r="F252" s="17"/>
      <c r="I252" s="17"/>
      <c r="J252" s="17"/>
      <c r="K252" s="17"/>
      <c r="L252" s="17"/>
      <c r="M252" s="17"/>
      <c r="N252" s="17"/>
    </row>
    <row r="253" spans="1:14">
      <c r="A253" s="17"/>
      <c r="B253" s="17"/>
      <c r="C253" s="86" t="str">
        <f>C27</f>
        <v xml:space="preserve">Treatment </v>
      </c>
      <c r="D253" s="17"/>
      <c r="F253" s="17"/>
      <c r="I253" s="916">
        <f>H27</f>
        <v>0</v>
      </c>
      <c r="J253" s="916">
        <f>I253</f>
        <v>0</v>
      </c>
      <c r="K253" s="916">
        <f>J253</f>
        <v>0</v>
      </c>
      <c r="L253" s="916">
        <f>K253</f>
        <v>0</v>
      </c>
      <c r="M253" s="916">
        <f>L253</f>
        <v>0</v>
      </c>
      <c r="N253" s="916">
        <f>M253</f>
        <v>0</v>
      </c>
    </row>
    <row r="254" spans="1:14">
      <c r="A254" s="17"/>
      <c r="B254" s="17"/>
      <c r="C254" s="86" t="str">
        <f>C28</f>
        <v>Distribution</v>
      </c>
      <c r="D254" s="17"/>
      <c r="F254" s="17"/>
      <c r="I254" s="916">
        <f>H28</f>
        <v>1</v>
      </c>
      <c r="J254" s="916">
        <f t="shared" ref="J254:N257" si="92">I254</f>
        <v>1</v>
      </c>
      <c r="K254" s="916">
        <f t="shared" si="92"/>
        <v>1</v>
      </c>
      <c r="L254" s="916">
        <f t="shared" si="92"/>
        <v>1</v>
      </c>
      <c r="M254" s="916">
        <f t="shared" si="92"/>
        <v>1</v>
      </c>
      <c r="N254" s="916">
        <f t="shared" si="92"/>
        <v>1</v>
      </c>
    </row>
    <row r="255" spans="1:14">
      <c r="A255" s="17"/>
      <c r="B255" s="17"/>
      <c r="C255" s="86" t="str">
        <f>C29</f>
        <v>Administration</v>
      </c>
      <c r="D255" s="17"/>
      <c r="F255" s="17"/>
      <c r="I255" s="916">
        <f>H29</f>
        <v>0</v>
      </c>
      <c r="J255" s="916">
        <f t="shared" si="92"/>
        <v>0</v>
      </c>
      <c r="K255" s="916">
        <f t="shared" si="92"/>
        <v>0</v>
      </c>
      <c r="L255" s="916">
        <f t="shared" si="92"/>
        <v>0</v>
      </c>
      <c r="M255" s="916">
        <f t="shared" si="92"/>
        <v>0</v>
      </c>
      <c r="N255" s="916">
        <f t="shared" si="92"/>
        <v>0</v>
      </c>
    </row>
    <row r="256" spans="1:14">
      <c r="A256" s="17"/>
      <c r="B256" s="17"/>
      <c r="C256" s="86" t="str">
        <f>C30</f>
        <v>Customer</v>
      </c>
      <c r="D256" s="17"/>
      <c r="F256" s="17"/>
      <c r="I256" s="916">
        <f>H30</f>
        <v>0</v>
      </c>
      <c r="J256" s="916">
        <f t="shared" si="92"/>
        <v>0</v>
      </c>
      <c r="K256" s="916">
        <f t="shared" si="92"/>
        <v>0</v>
      </c>
      <c r="L256" s="916">
        <f t="shared" si="92"/>
        <v>0</v>
      </c>
      <c r="M256" s="916">
        <f t="shared" si="92"/>
        <v>0</v>
      </c>
      <c r="N256" s="916">
        <f t="shared" si="92"/>
        <v>0</v>
      </c>
    </row>
    <row r="257" spans="1:15">
      <c r="A257" s="17"/>
      <c r="B257" s="17"/>
      <c r="C257" s="86" t="str">
        <f>C31</f>
        <v>Reclaimed Water</v>
      </c>
      <c r="D257" s="17"/>
      <c r="F257" s="17"/>
      <c r="I257" s="1091">
        <f>H31</f>
        <v>0</v>
      </c>
      <c r="J257" s="1091">
        <f t="shared" si="92"/>
        <v>0</v>
      </c>
      <c r="K257" s="1091">
        <f t="shared" si="92"/>
        <v>0</v>
      </c>
      <c r="L257" s="1091">
        <f t="shared" si="92"/>
        <v>0</v>
      </c>
      <c r="M257" s="1091">
        <f t="shared" si="92"/>
        <v>0</v>
      </c>
      <c r="N257" s="1091">
        <f t="shared" si="92"/>
        <v>0</v>
      </c>
    </row>
    <row r="258" spans="1:15">
      <c r="A258" s="17"/>
      <c r="B258" s="17"/>
      <c r="C258" s="17" t="s">
        <v>1</v>
      </c>
      <c r="D258" s="17"/>
      <c r="F258" s="17"/>
      <c r="I258" s="916">
        <f t="shared" ref="I258:N258" si="93">SUM(I253:I257)</f>
        <v>1</v>
      </c>
      <c r="J258" s="916">
        <f t="shared" si="93"/>
        <v>1</v>
      </c>
      <c r="K258" s="916">
        <f t="shared" si="93"/>
        <v>1</v>
      </c>
      <c r="L258" s="916">
        <f t="shared" si="93"/>
        <v>1</v>
      </c>
      <c r="M258" s="916">
        <f t="shared" si="93"/>
        <v>1</v>
      </c>
      <c r="N258" s="916">
        <f t="shared" si="93"/>
        <v>1</v>
      </c>
    </row>
    <row r="259" spans="1:15">
      <c r="F259" s="17"/>
    </row>
    <row r="262" spans="1:15">
      <c r="A262" s="246"/>
      <c r="B262" s="1082" t="s">
        <v>1218</v>
      </c>
      <c r="C262" s="1173">
        <f>I5</f>
        <v>2022</v>
      </c>
      <c r="D262" s="248"/>
      <c r="E262" s="43"/>
      <c r="F262" s="17"/>
      <c r="G262" s="17"/>
      <c r="H262" s="5"/>
      <c r="I262" s="5"/>
      <c r="J262" s="5"/>
      <c r="K262" s="5"/>
      <c r="L262" s="5"/>
      <c r="M262" s="5"/>
      <c r="N262" s="5"/>
      <c r="O262" s="17"/>
    </row>
    <row r="263" spans="1:15">
      <c r="A263" s="28"/>
      <c r="B263" s="1085"/>
      <c r="C263" s="1086"/>
      <c r="D263" s="17"/>
      <c r="E263" s="17"/>
      <c r="F263" s="17"/>
      <c r="H263" s="17"/>
      <c r="I263" s="5"/>
      <c r="J263" s="5"/>
      <c r="K263" s="5"/>
      <c r="L263" s="5"/>
      <c r="M263" s="5"/>
      <c r="N263" s="5"/>
    </row>
    <row r="264" spans="1:15">
      <c r="A264" s="28"/>
      <c r="B264" s="1174"/>
      <c r="C264" s="1085" t="s">
        <v>484</v>
      </c>
      <c r="D264" s="389">
        <f>I42</f>
        <v>35000000</v>
      </c>
      <c r="J264" s="5"/>
      <c r="K264" s="5"/>
      <c r="L264" s="5"/>
      <c r="M264" s="5"/>
      <c r="N264" s="5"/>
    </row>
    <row r="265" spans="1:15">
      <c r="A265" s="28"/>
      <c r="B265" s="1174"/>
      <c r="C265" s="1087" t="s">
        <v>1376</v>
      </c>
      <c r="D265" s="486">
        <f>(D$12+D$13)*D264</f>
        <v>700000</v>
      </c>
      <c r="J265" s="5"/>
      <c r="K265" s="5"/>
      <c r="L265" s="5"/>
      <c r="M265" s="5"/>
      <c r="N265" s="5"/>
    </row>
    <row r="266" spans="1:15">
      <c r="A266" s="28"/>
      <c r="B266" s="1174"/>
      <c r="C266" s="1085" t="s">
        <v>1377</v>
      </c>
      <c r="D266" s="484">
        <f>SUM(D264:D265)</f>
        <v>35700000</v>
      </c>
      <c r="J266" s="5"/>
      <c r="K266" s="5"/>
      <c r="L266" s="5"/>
      <c r="M266" s="5"/>
      <c r="N266" s="5"/>
    </row>
    <row r="267" spans="1:15">
      <c r="A267" s="28"/>
      <c r="B267" s="1174"/>
      <c r="C267" s="1085"/>
      <c r="D267" s="530"/>
      <c r="J267" s="5"/>
      <c r="K267" s="5"/>
      <c r="L267" s="5"/>
      <c r="M267" s="5"/>
      <c r="N267" s="5"/>
    </row>
    <row r="268" spans="1:15">
      <c r="A268" s="28"/>
      <c r="B268" s="1174"/>
      <c r="C268" s="1085" t="s">
        <v>1372</v>
      </c>
      <c r="D268" s="602">
        <f>D14</f>
        <v>4.1000000000000002E-2</v>
      </c>
      <c r="J268" s="5"/>
      <c r="K268" s="5"/>
      <c r="L268" s="5"/>
      <c r="M268" s="5"/>
      <c r="N268" s="5"/>
    </row>
    <row r="269" spans="1:15">
      <c r="A269" s="28"/>
      <c r="B269" s="1174"/>
      <c r="C269" s="1085" t="s">
        <v>1378</v>
      </c>
      <c r="D269" s="484">
        <f>D15</f>
        <v>25</v>
      </c>
      <c r="J269" s="5"/>
      <c r="K269" s="5"/>
      <c r="L269" s="5"/>
      <c r="M269" s="5"/>
      <c r="N269" s="5"/>
    </row>
    <row r="270" spans="1:15">
      <c r="A270" s="28"/>
      <c r="B270" s="1174"/>
      <c r="C270" s="1085" t="s">
        <v>1379</v>
      </c>
      <c r="D270" s="484">
        <f>PMT(D268,D269,-D266)</f>
        <v>2309444.8376761875</v>
      </c>
      <c r="J270" s="5"/>
      <c r="K270" s="5"/>
      <c r="L270" s="5"/>
      <c r="M270" s="5"/>
      <c r="N270" s="5"/>
    </row>
    <row r="271" spans="1:15">
      <c r="A271" s="28"/>
      <c r="B271" s="1174"/>
      <c r="C271" s="1088"/>
      <c r="D271" s="17"/>
      <c r="F271" s="17"/>
      <c r="H271" s="17"/>
      <c r="J271" s="426">
        <v>1</v>
      </c>
      <c r="K271" s="426">
        <v>2</v>
      </c>
      <c r="L271" s="426">
        <v>3</v>
      </c>
      <c r="M271" s="426">
        <v>4</v>
      </c>
      <c r="N271" s="426">
        <v>5</v>
      </c>
    </row>
    <row r="272" spans="1:15">
      <c r="A272" s="28"/>
      <c r="B272" s="1174"/>
      <c r="C272" s="1085" t="s">
        <v>1380</v>
      </c>
      <c r="D272" s="17"/>
      <c r="F272" s="17"/>
      <c r="H272" s="17"/>
      <c r="J272" s="426">
        <f>D266</f>
        <v>35700000</v>
      </c>
      <c r="K272" s="426">
        <f>J272-J276</f>
        <v>34854255.16232381</v>
      </c>
      <c r="L272" s="426">
        <f>K272-K276</f>
        <v>33973834.786302902</v>
      </c>
      <c r="M272" s="426">
        <f>L272-L276</f>
        <v>33057317.174865134</v>
      </c>
      <c r="N272" s="426">
        <f>M272-M276</f>
        <v>32103222.341358416</v>
      </c>
    </row>
    <row r="273" spans="1:14">
      <c r="A273" s="28"/>
      <c r="B273" s="1174"/>
      <c r="C273" s="1085" t="s">
        <v>1381</v>
      </c>
      <c r="D273" s="17"/>
      <c r="F273" s="17"/>
      <c r="H273" s="17"/>
      <c r="J273" s="426">
        <f>J272*$D$268</f>
        <v>1463700</v>
      </c>
      <c r="K273" s="426">
        <f>K272*$D$268</f>
        <v>1429024.4616552764</v>
      </c>
      <c r="L273" s="426">
        <f>L272*$D$268</f>
        <v>1392927.2262384191</v>
      </c>
      <c r="M273" s="426">
        <f>M272*$D$268</f>
        <v>1355350.0041694706</v>
      </c>
      <c r="N273" s="426">
        <f>N272*$D$268</f>
        <v>1316232.1159956951</v>
      </c>
    </row>
    <row r="274" spans="1:14">
      <c r="A274" s="28"/>
      <c r="B274" s="1174"/>
      <c r="C274" s="1088"/>
      <c r="D274" s="17"/>
      <c r="F274" s="17"/>
      <c r="H274" s="17"/>
      <c r="J274" s="426"/>
      <c r="K274" s="426"/>
      <c r="L274" s="426"/>
      <c r="M274" s="426"/>
      <c r="N274" s="426"/>
    </row>
    <row r="275" spans="1:14">
      <c r="A275" s="28"/>
      <c r="B275" s="1174"/>
      <c r="C275" s="1088"/>
      <c r="D275" s="17"/>
      <c r="F275" s="17"/>
      <c r="H275" s="17"/>
      <c r="J275" s="426"/>
      <c r="K275" s="426"/>
      <c r="L275" s="426"/>
      <c r="M275" s="426"/>
      <c r="N275" s="426"/>
    </row>
    <row r="276" spans="1:14">
      <c r="A276" s="27"/>
      <c r="B276" s="17"/>
      <c r="C276" s="1085" t="s">
        <v>1382</v>
      </c>
      <c r="D276" s="17"/>
      <c r="F276" s="17"/>
      <c r="H276" s="17"/>
      <c r="J276" s="1047">
        <f>$D$270-J277</f>
        <v>845744.83767618751</v>
      </c>
      <c r="K276" s="1047">
        <f>$D$270-K277</f>
        <v>880420.37602091115</v>
      </c>
      <c r="L276" s="1047">
        <f>$D$270-L277</f>
        <v>916517.61143776844</v>
      </c>
      <c r="M276" s="1047">
        <f>$D$270-M277</f>
        <v>954094.83350671688</v>
      </c>
      <c r="N276" s="1047">
        <f>$D$270-N277</f>
        <v>993212.7216804924</v>
      </c>
    </row>
    <row r="277" spans="1:14">
      <c r="A277" s="27"/>
      <c r="B277" s="17"/>
      <c r="C277" s="1085" t="s">
        <v>1381</v>
      </c>
      <c r="D277" s="17"/>
      <c r="F277" s="17"/>
      <c r="H277" s="17"/>
      <c r="J277" s="918">
        <f>J273</f>
        <v>1463700</v>
      </c>
      <c r="K277" s="918">
        <f>K273</f>
        <v>1429024.4616552764</v>
      </c>
      <c r="L277" s="918">
        <f>L273</f>
        <v>1392927.2262384191</v>
      </c>
      <c r="M277" s="918">
        <f>M273</f>
        <v>1355350.0041694706</v>
      </c>
      <c r="N277" s="918">
        <f>N273</f>
        <v>1316232.1159956951</v>
      </c>
    </row>
    <row r="278" spans="1:14">
      <c r="A278" s="27"/>
      <c r="B278" s="17"/>
      <c r="C278" s="17" t="s">
        <v>1383</v>
      </c>
      <c r="D278" s="17"/>
      <c r="F278" s="17"/>
      <c r="H278" s="17"/>
      <c r="J278" s="1048">
        <f>IF($D$17&lt;J$271,0,$D$270/$D$17)</f>
        <v>0</v>
      </c>
      <c r="K278" s="1048">
        <f>IF($D$17&lt;K$271,0,$D$270/$D$17)</f>
        <v>0</v>
      </c>
      <c r="L278" s="1048">
        <f>IF($D$17&lt;L$271,0,$D$270/$D$17)</f>
        <v>0</v>
      </c>
      <c r="M278" s="1048">
        <f>IF($D$17&lt;M$271,0,$D$270/$D$17)</f>
        <v>0</v>
      </c>
      <c r="N278" s="1048">
        <f>IF($D$17&lt;N$271,0,$D$270/$D$17)</f>
        <v>0</v>
      </c>
    </row>
    <row r="279" spans="1:14">
      <c r="A279" s="27"/>
      <c r="B279" s="29"/>
      <c r="C279" s="17" t="s">
        <v>1</v>
      </c>
      <c r="D279" s="29"/>
      <c r="F279" s="17"/>
      <c r="H279" s="17"/>
      <c r="J279" s="240">
        <f>SUM(J276:J278)</f>
        <v>2309444.8376761875</v>
      </c>
      <c r="K279" s="240">
        <f>SUM(K276:K278)</f>
        <v>2309444.8376761875</v>
      </c>
      <c r="L279" s="240">
        <f>SUM(L276:L278)</f>
        <v>2309444.8376761875</v>
      </c>
      <c r="M279" s="240">
        <f>SUM(M276:M278)</f>
        <v>2309444.8376761875</v>
      </c>
      <c r="N279" s="240">
        <f>SUM(N276:N278)</f>
        <v>2309444.8376761875</v>
      </c>
    </row>
    <row r="280" spans="1:14">
      <c r="A280" s="27"/>
      <c r="B280" s="29"/>
      <c r="C280" s="17"/>
      <c r="D280" s="29"/>
      <c r="F280" s="17"/>
      <c r="H280" s="17"/>
      <c r="J280" s="240"/>
      <c r="K280" s="240"/>
      <c r="L280" s="240"/>
      <c r="M280" s="240"/>
      <c r="N280" s="240"/>
    </row>
    <row r="281" spans="1:14">
      <c r="A281" s="27"/>
      <c r="B281" s="17" t="s">
        <v>1214</v>
      </c>
      <c r="C281" s="17"/>
      <c r="D281" s="29"/>
      <c r="F281" s="17"/>
      <c r="H281" s="17"/>
      <c r="J281" s="240"/>
      <c r="K281" s="240"/>
      <c r="L281" s="240"/>
      <c r="M281" s="240"/>
      <c r="N281" s="240"/>
    </row>
    <row r="282" spans="1:14">
      <c r="A282" s="27"/>
      <c r="B282" s="17"/>
      <c r="C282" s="17" t="s">
        <v>2</v>
      </c>
      <c r="D282" s="29"/>
      <c r="F282" s="17"/>
      <c r="H282" s="17"/>
      <c r="J282" s="602">
        <f>IF(I42=0,0,I40/I42)</f>
        <v>0.37142857142857144</v>
      </c>
      <c r="K282" s="602">
        <f t="shared" ref="K282:N283" si="94">J282</f>
        <v>0.37142857142857144</v>
      </c>
      <c r="L282" s="602">
        <f t="shared" si="94"/>
        <v>0.37142857142857144</v>
      </c>
      <c r="M282" s="602">
        <f t="shared" si="94"/>
        <v>0.37142857142857144</v>
      </c>
      <c r="N282" s="602">
        <f t="shared" si="94"/>
        <v>0.37142857142857144</v>
      </c>
    </row>
    <row r="283" spans="1:14">
      <c r="A283" s="27"/>
      <c r="B283" s="17"/>
      <c r="C283" s="17" t="s">
        <v>3</v>
      </c>
      <c r="D283" s="29"/>
      <c r="F283" s="17"/>
      <c r="H283" s="17"/>
      <c r="J283" s="639">
        <f>1-J282</f>
        <v>0.62857142857142856</v>
      </c>
      <c r="K283" s="639">
        <f t="shared" si="94"/>
        <v>0.62857142857142856</v>
      </c>
      <c r="L283" s="639">
        <f t="shared" si="94"/>
        <v>0.62857142857142856</v>
      </c>
      <c r="M283" s="639">
        <f t="shared" si="94"/>
        <v>0.62857142857142856</v>
      </c>
      <c r="N283" s="639">
        <f t="shared" si="94"/>
        <v>0.62857142857142856</v>
      </c>
    </row>
    <row r="284" spans="1:14">
      <c r="A284" s="27"/>
      <c r="B284" s="17"/>
      <c r="C284" s="17" t="s">
        <v>1</v>
      </c>
      <c r="D284" s="29"/>
      <c r="F284" s="17"/>
      <c r="H284" s="17"/>
      <c r="J284" s="427">
        <f>SUM(J282:J283)</f>
        <v>1</v>
      </c>
      <c r="K284" s="427">
        <f>SUM(K282:K283)</f>
        <v>1</v>
      </c>
      <c r="L284" s="427">
        <f>SUM(L282:L283)</f>
        <v>1</v>
      </c>
      <c r="M284" s="427">
        <f>SUM(M282:M283)</f>
        <v>1</v>
      </c>
      <c r="N284" s="427">
        <f>SUM(N282:N283)</f>
        <v>1</v>
      </c>
    </row>
    <row r="285" spans="1:14">
      <c r="A285" s="27"/>
      <c r="B285" s="29"/>
      <c r="C285" s="29"/>
      <c r="D285" s="29"/>
      <c r="F285" s="17"/>
      <c r="H285" s="17"/>
      <c r="J285" s="527"/>
      <c r="K285" s="527"/>
      <c r="L285" s="527"/>
      <c r="M285" s="527"/>
      <c r="N285" s="527"/>
    </row>
    <row r="286" spans="1:14">
      <c r="A286" s="27"/>
      <c r="B286" s="1085" t="s">
        <v>388</v>
      </c>
      <c r="C286" s="1088"/>
      <c r="D286" s="29"/>
      <c r="F286" s="17"/>
      <c r="H286" s="17"/>
      <c r="J286" s="527"/>
      <c r="K286" s="527"/>
      <c r="L286" s="527"/>
      <c r="M286" s="527"/>
      <c r="N286" s="527"/>
    </row>
    <row r="287" spans="1:14">
      <c r="A287" s="17"/>
      <c r="B287" s="17"/>
      <c r="C287" s="1085" t="s">
        <v>1382</v>
      </c>
      <c r="D287" s="29"/>
      <c r="F287" s="17"/>
      <c r="H287" s="17"/>
      <c r="J287" s="1026">
        <f>J276*J282</f>
        <v>314133.79685115535</v>
      </c>
      <c r="K287" s="1026">
        <f>K276*K282</f>
        <v>327013.2825220527</v>
      </c>
      <c r="L287" s="1026">
        <f>L276*L282</f>
        <v>340420.82710545685</v>
      </c>
      <c r="M287" s="1026">
        <f>M276*M282</f>
        <v>354378.08101678058</v>
      </c>
      <c r="N287" s="1026">
        <f>N276*N282</f>
        <v>368907.58233846864</v>
      </c>
    </row>
    <row r="288" spans="1:14">
      <c r="A288" s="17"/>
      <c r="B288" s="17"/>
      <c r="C288" s="1085" t="s">
        <v>1381</v>
      </c>
      <c r="D288" s="29"/>
      <c r="F288" s="17"/>
      <c r="H288" s="17"/>
      <c r="J288" s="1027">
        <f>J277*J282</f>
        <v>543660</v>
      </c>
      <c r="K288" s="1027">
        <f>K277*K282</f>
        <v>530780.51432910271</v>
      </c>
      <c r="L288" s="1027">
        <f>L277*L282</f>
        <v>517372.9697456985</v>
      </c>
      <c r="M288" s="1027">
        <f>M277*M282</f>
        <v>503415.71583437483</v>
      </c>
      <c r="N288" s="1027">
        <f>N277*N282</f>
        <v>488886.21451268677</v>
      </c>
    </row>
    <row r="289" spans="1:14">
      <c r="A289" s="17"/>
      <c r="B289" s="17"/>
      <c r="C289" s="17" t="s">
        <v>1383</v>
      </c>
      <c r="D289" s="29"/>
      <c r="F289" s="17"/>
      <c r="H289" s="17"/>
      <c r="J289" s="1071">
        <f>J278*J282</f>
        <v>0</v>
      </c>
      <c r="K289" s="1071">
        <f>K278*K282</f>
        <v>0</v>
      </c>
      <c r="L289" s="1071">
        <f>L278*L282</f>
        <v>0</v>
      </c>
      <c r="M289" s="1071">
        <f>M278*M282</f>
        <v>0</v>
      </c>
      <c r="N289" s="1071">
        <f>N278*N282</f>
        <v>0</v>
      </c>
    </row>
    <row r="290" spans="1:14">
      <c r="A290" s="17"/>
      <c r="B290" s="29"/>
      <c r="C290" s="17" t="s">
        <v>1</v>
      </c>
      <c r="D290" s="29"/>
      <c r="F290" s="17"/>
      <c r="H290" s="17"/>
      <c r="J290" s="240">
        <f>SUM(J287:J289)</f>
        <v>857793.79685115535</v>
      </c>
      <c r="K290" s="240">
        <f>SUM(K287:K289)</f>
        <v>857793.79685115535</v>
      </c>
      <c r="L290" s="240">
        <f>SUM(L287:L289)</f>
        <v>857793.79685115535</v>
      </c>
      <c r="M290" s="240">
        <f>SUM(M287:M289)</f>
        <v>857793.79685115535</v>
      </c>
      <c r="N290" s="240">
        <f>SUM(N287:N289)</f>
        <v>857793.79685115535</v>
      </c>
    </row>
    <row r="291" spans="1:14">
      <c r="A291" s="17"/>
      <c r="B291" s="29"/>
      <c r="C291" s="17"/>
      <c r="D291" s="29"/>
      <c r="F291" s="17"/>
      <c r="H291" s="17"/>
      <c r="J291" s="240"/>
      <c r="K291" s="240"/>
      <c r="L291" s="240"/>
      <c r="M291" s="240"/>
      <c r="N291" s="240"/>
    </row>
    <row r="292" spans="1:14">
      <c r="A292" s="17"/>
      <c r="B292" s="86" t="s">
        <v>1215</v>
      </c>
      <c r="C292" s="17"/>
      <c r="D292" s="17"/>
      <c r="F292" s="17"/>
      <c r="H292" s="17"/>
      <c r="J292" s="17"/>
      <c r="K292" s="17"/>
      <c r="L292" s="17"/>
      <c r="M292" s="17"/>
      <c r="N292" s="17"/>
    </row>
    <row r="293" spans="1:14">
      <c r="A293" s="17"/>
      <c r="B293" s="17"/>
      <c r="C293" s="17" t="str">
        <f>C20</f>
        <v>Treatment</v>
      </c>
      <c r="D293" s="17"/>
      <c r="F293" s="17"/>
      <c r="H293" s="17"/>
      <c r="J293" s="916">
        <f>I20</f>
        <v>0</v>
      </c>
      <c r="K293" s="916">
        <f>J293</f>
        <v>0</v>
      </c>
      <c r="L293" s="916">
        <f>K293</f>
        <v>0</v>
      </c>
      <c r="M293" s="916">
        <f>L293</f>
        <v>0</v>
      </c>
      <c r="N293" s="916">
        <f>M293</f>
        <v>0</v>
      </c>
    </row>
    <row r="294" spans="1:14">
      <c r="A294" s="17"/>
      <c r="B294" s="17"/>
      <c r="C294" s="17" t="str">
        <f>C21</f>
        <v>Distribution</v>
      </c>
      <c r="D294" s="17"/>
      <c r="F294" s="17"/>
      <c r="H294" s="17"/>
      <c r="J294" s="916">
        <f>I21</f>
        <v>1</v>
      </c>
      <c r="K294" s="916">
        <f t="shared" ref="K294:N296" si="95">J294</f>
        <v>1</v>
      </c>
      <c r="L294" s="916">
        <f t="shared" si="95"/>
        <v>1</v>
      </c>
      <c r="M294" s="916">
        <f t="shared" si="95"/>
        <v>1</v>
      </c>
      <c r="N294" s="916">
        <f t="shared" si="95"/>
        <v>1</v>
      </c>
    </row>
    <row r="295" spans="1:14">
      <c r="A295" s="17"/>
      <c r="B295" s="17"/>
      <c r="C295" s="17" t="str">
        <f>C22</f>
        <v>Administration</v>
      </c>
      <c r="D295" s="17"/>
      <c r="F295" s="17"/>
      <c r="H295" s="17"/>
      <c r="J295" s="916">
        <f>I22</f>
        <v>0</v>
      </c>
      <c r="K295" s="916">
        <f t="shared" si="95"/>
        <v>0</v>
      </c>
      <c r="L295" s="916">
        <f t="shared" si="95"/>
        <v>0</v>
      </c>
      <c r="M295" s="916">
        <f t="shared" si="95"/>
        <v>0</v>
      </c>
      <c r="N295" s="916">
        <f t="shared" si="95"/>
        <v>0</v>
      </c>
    </row>
    <row r="296" spans="1:14">
      <c r="A296" s="17"/>
      <c r="B296" s="17"/>
      <c r="C296" s="17" t="str">
        <f>C23</f>
        <v>Customer</v>
      </c>
      <c r="D296" s="17"/>
      <c r="F296" s="17"/>
      <c r="H296" s="17"/>
      <c r="J296" s="916">
        <f>I23</f>
        <v>0</v>
      </c>
      <c r="K296" s="916">
        <f t="shared" si="95"/>
        <v>0</v>
      </c>
      <c r="L296" s="916">
        <f t="shared" si="95"/>
        <v>0</v>
      </c>
      <c r="M296" s="916">
        <f t="shared" si="95"/>
        <v>0</v>
      </c>
      <c r="N296" s="916">
        <f t="shared" si="95"/>
        <v>0</v>
      </c>
    </row>
    <row r="297" spans="1:14">
      <c r="A297" s="17"/>
      <c r="B297" s="17"/>
      <c r="C297" s="17" t="s">
        <v>1</v>
      </c>
      <c r="D297" s="17"/>
      <c r="F297" s="17"/>
      <c r="H297" s="17"/>
      <c r="J297" s="399">
        <f>SUM(J293:J296)</f>
        <v>1</v>
      </c>
      <c r="K297" s="399">
        <f>SUM(K293:K296)</f>
        <v>1</v>
      </c>
      <c r="L297" s="399">
        <f>SUM(L293:L296)</f>
        <v>1</v>
      </c>
      <c r="M297" s="399">
        <f>SUM(M293:M296)</f>
        <v>1</v>
      </c>
      <c r="N297" s="399">
        <f>SUM(N293:N296)</f>
        <v>1</v>
      </c>
    </row>
    <row r="298" spans="1:14">
      <c r="A298" s="17"/>
      <c r="B298" s="17"/>
      <c r="C298" s="17"/>
      <c r="D298" s="17"/>
      <c r="F298" s="17"/>
      <c r="H298" s="17"/>
      <c r="J298" s="399"/>
      <c r="K298" s="399"/>
      <c r="L298" s="399"/>
      <c r="M298" s="399"/>
      <c r="N298" s="399"/>
    </row>
    <row r="299" spans="1:14">
      <c r="A299" s="17"/>
      <c r="B299" s="1085" t="s">
        <v>483</v>
      </c>
      <c r="C299" s="29"/>
      <c r="D299" s="29"/>
      <c r="F299" s="17"/>
      <c r="H299" s="17"/>
      <c r="J299" s="527"/>
      <c r="K299" s="527"/>
      <c r="L299" s="527"/>
      <c r="M299" s="527"/>
      <c r="N299" s="527"/>
    </row>
    <row r="300" spans="1:14">
      <c r="A300" s="17"/>
      <c r="B300" s="17"/>
      <c r="C300" s="1085" t="s">
        <v>1382</v>
      </c>
      <c r="D300" s="17"/>
      <c r="F300" s="17"/>
      <c r="H300" s="17"/>
      <c r="J300" s="1026">
        <f>J276*J283</f>
        <v>531611.04082503216</v>
      </c>
      <c r="K300" s="1026">
        <f>K276*K283</f>
        <v>553407.09349885839</v>
      </c>
      <c r="L300" s="1026">
        <f>L276*L283</f>
        <v>576096.7843323116</v>
      </c>
      <c r="M300" s="1026">
        <f>M276*M283</f>
        <v>599716.75248993631</v>
      </c>
      <c r="N300" s="1026">
        <f>N276*N283</f>
        <v>624305.13934202376</v>
      </c>
    </row>
    <row r="301" spans="1:14">
      <c r="A301" s="17"/>
      <c r="B301" s="17"/>
      <c r="C301" s="1085" t="s">
        <v>1381</v>
      </c>
      <c r="D301" s="17"/>
      <c r="F301" s="17"/>
      <c r="H301" s="17"/>
      <c r="J301" s="1027">
        <f>J277*J283</f>
        <v>920040</v>
      </c>
      <c r="K301" s="1027">
        <f>K277*K283</f>
        <v>898243.94732617366</v>
      </c>
      <c r="L301" s="1027">
        <f>L277*L283</f>
        <v>875554.25649272057</v>
      </c>
      <c r="M301" s="1027">
        <f>M277*M283</f>
        <v>851934.28833509586</v>
      </c>
      <c r="N301" s="1027">
        <f>N277*N283</f>
        <v>827345.90148300829</v>
      </c>
    </row>
    <row r="302" spans="1:14">
      <c r="A302" s="17"/>
      <c r="B302" s="17"/>
      <c r="C302" s="17" t="s">
        <v>1383</v>
      </c>
      <c r="D302" s="17"/>
      <c r="F302" s="17"/>
      <c r="H302" s="17"/>
      <c r="J302" s="1071">
        <f>J278*J283</f>
        <v>0</v>
      </c>
      <c r="K302" s="1071">
        <f>K278*K283</f>
        <v>0</v>
      </c>
      <c r="L302" s="1071">
        <f>L278*L283</f>
        <v>0</v>
      </c>
      <c r="M302" s="1071">
        <f>M278*M283</f>
        <v>0</v>
      </c>
      <c r="N302" s="1071">
        <f>N278*N283</f>
        <v>0</v>
      </c>
    </row>
    <row r="303" spans="1:14">
      <c r="A303" s="17"/>
      <c r="B303" s="29"/>
      <c r="C303" s="17" t="s">
        <v>1</v>
      </c>
      <c r="D303" s="29"/>
      <c r="F303" s="17"/>
      <c r="H303" s="17"/>
      <c r="J303" s="240">
        <f>SUM(J300:J302)</f>
        <v>1451651.0408250322</v>
      </c>
      <c r="K303" s="240">
        <f>SUM(K300:K302)</f>
        <v>1451651.0408250322</v>
      </c>
      <c r="L303" s="240">
        <f>SUM(L300:L302)</f>
        <v>1451651.0408250322</v>
      </c>
      <c r="M303" s="240">
        <f>SUM(M300:M302)</f>
        <v>1451651.0408250322</v>
      </c>
      <c r="N303" s="240">
        <f>SUM(N300:N302)</f>
        <v>1451651.0408250322</v>
      </c>
    </row>
    <row r="304" spans="1:14">
      <c r="A304" s="17"/>
      <c r="B304" s="29"/>
      <c r="C304" s="17"/>
      <c r="D304" s="29"/>
      <c r="F304" s="17"/>
      <c r="H304" s="17"/>
      <c r="J304" s="240"/>
      <c r="K304" s="240"/>
      <c r="L304" s="240"/>
      <c r="M304" s="240"/>
      <c r="N304" s="240"/>
    </row>
    <row r="305" spans="1:14">
      <c r="A305" s="17"/>
      <c r="B305" s="29"/>
      <c r="C305" s="17" t="s">
        <v>1384</v>
      </c>
      <c r="D305" s="29"/>
      <c r="E305" s="17"/>
      <c r="F305" s="17"/>
      <c r="H305" s="17"/>
      <c r="J305" s="426">
        <f>J303-J300</f>
        <v>920040</v>
      </c>
      <c r="K305" s="426">
        <f>K303-K300</f>
        <v>898243.94732617377</v>
      </c>
      <c r="L305" s="426">
        <f>L303-L300</f>
        <v>875554.25649272057</v>
      </c>
      <c r="M305" s="426">
        <f>M303-M300</f>
        <v>851934.28833509586</v>
      </c>
      <c r="N305" s="426">
        <f>N303-N300</f>
        <v>827345.90148300841</v>
      </c>
    </row>
    <row r="306" spans="1:14">
      <c r="A306" s="17"/>
      <c r="B306" s="29"/>
      <c r="C306" s="17"/>
      <c r="D306" s="29"/>
      <c r="F306" s="17"/>
      <c r="H306" s="17"/>
      <c r="J306" s="240"/>
      <c r="K306" s="240"/>
      <c r="L306" s="240"/>
      <c r="M306" s="240"/>
      <c r="N306" s="240"/>
    </row>
    <row r="307" spans="1:14">
      <c r="A307" s="17"/>
      <c r="B307" s="17" t="s">
        <v>1217</v>
      </c>
      <c r="C307" s="17"/>
      <c r="D307" s="17"/>
      <c r="F307" s="17"/>
      <c r="H307" s="17"/>
      <c r="J307" s="17"/>
      <c r="K307" s="17"/>
      <c r="L307" s="17"/>
      <c r="M307" s="17"/>
      <c r="N307" s="17"/>
    </row>
    <row r="308" spans="1:14">
      <c r="A308" s="17"/>
      <c r="B308" s="17"/>
      <c r="C308" s="86" t="str">
        <f>C27</f>
        <v xml:space="preserve">Treatment </v>
      </c>
      <c r="D308" s="17"/>
      <c r="F308" s="17"/>
      <c r="H308" s="17"/>
      <c r="J308" s="916">
        <f>I27</f>
        <v>0</v>
      </c>
      <c r="K308" s="916">
        <f>J308</f>
        <v>0</v>
      </c>
      <c r="L308" s="916">
        <f>K308</f>
        <v>0</v>
      </c>
      <c r="M308" s="916">
        <f>L308</f>
        <v>0</v>
      </c>
      <c r="N308" s="916">
        <f>M308</f>
        <v>0</v>
      </c>
    </row>
    <row r="309" spans="1:14">
      <c r="A309" s="17"/>
      <c r="B309" s="17"/>
      <c r="C309" s="86" t="str">
        <f>C28</f>
        <v>Distribution</v>
      </c>
      <c r="D309" s="17"/>
      <c r="F309" s="17"/>
      <c r="H309" s="17"/>
      <c r="J309" s="916">
        <f>I28</f>
        <v>1</v>
      </c>
      <c r="K309" s="916">
        <f t="shared" ref="K309:N312" si="96">J309</f>
        <v>1</v>
      </c>
      <c r="L309" s="916">
        <f t="shared" si="96"/>
        <v>1</v>
      </c>
      <c r="M309" s="916">
        <f t="shared" si="96"/>
        <v>1</v>
      </c>
      <c r="N309" s="916">
        <f t="shared" si="96"/>
        <v>1</v>
      </c>
    </row>
    <row r="310" spans="1:14">
      <c r="A310" s="17"/>
      <c r="B310" s="17"/>
      <c r="C310" s="86" t="str">
        <f>C29</f>
        <v>Administration</v>
      </c>
      <c r="D310" s="17"/>
      <c r="F310" s="17"/>
      <c r="H310" s="17"/>
      <c r="J310" s="916">
        <f>I29</f>
        <v>0</v>
      </c>
      <c r="K310" s="916">
        <f t="shared" si="96"/>
        <v>0</v>
      </c>
      <c r="L310" s="916">
        <f t="shared" si="96"/>
        <v>0</v>
      </c>
      <c r="M310" s="916">
        <f t="shared" si="96"/>
        <v>0</v>
      </c>
      <c r="N310" s="916">
        <f t="shared" si="96"/>
        <v>0</v>
      </c>
    </row>
    <row r="311" spans="1:14">
      <c r="A311" s="17"/>
      <c r="B311" s="17"/>
      <c r="C311" s="86" t="str">
        <f>C30</f>
        <v>Customer</v>
      </c>
      <c r="D311" s="17"/>
      <c r="F311" s="17"/>
      <c r="H311" s="17"/>
      <c r="J311" s="916">
        <f>I30</f>
        <v>0</v>
      </c>
      <c r="K311" s="916">
        <f t="shared" si="96"/>
        <v>0</v>
      </c>
      <c r="L311" s="916">
        <f t="shared" si="96"/>
        <v>0</v>
      </c>
      <c r="M311" s="916">
        <f t="shared" si="96"/>
        <v>0</v>
      </c>
      <c r="N311" s="916">
        <f t="shared" si="96"/>
        <v>0</v>
      </c>
    </row>
    <row r="312" spans="1:14">
      <c r="A312" s="17"/>
      <c r="B312" s="17"/>
      <c r="C312" s="86" t="str">
        <f>C31</f>
        <v>Reclaimed Water</v>
      </c>
      <c r="D312" s="17"/>
      <c r="F312" s="17"/>
      <c r="H312" s="17"/>
      <c r="J312" s="1091">
        <f>I31</f>
        <v>0</v>
      </c>
      <c r="K312" s="1091">
        <f t="shared" si="96"/>
        <v>0</v>
      </c>
      <c r="L312" s="1091">
        <f t="shared" si="96"/>
        <v>0</v>
      </c>
      <c r="M312" s="1091">
        <f t="shared" si="96"/>
        <v>0</v>
      </c>
      <c r="N312" s="1091">
        <f t="shared" si="96"/>
        <v>0</v>
      </c>
    </row>
    <row r="313" spans="1:14">
      <c r="A313" s="17"/>
      <c r="B313" s="17"/>
      <c r="C313" s="17" t="s">
        <v>1</v>
      </c>
      <c r="D313" s="17"/>
      <c r="F313" s="17"/>
      <c r="H313" s="17"/>
      <c r="J313" s="916">
        <f>SUM(J308:J312)</f>
        <v>1</v>
      </c>
      <c r="K313" s="916">
        <f>SUM(K308:K312)</f>
        <v>1</v>
      </c>
      <c r="L313" s="916">
        <f>SUM(L308:L312)</f>
        <v>1</v>
      </c>
      <c r="M313" s="916">
        <f>SUM(M308:M312)</f>
        <v>1</v>
      </c>
      <c r="N313" s="916">
        <f>SUM(N308:N312)</f>
        <v>1</v>
      </c>
    </row>
    <row r="314" spans="1:14">
      <c r="F314" s="17"/>
      <c r="H314" s="17"/>
    </row>
    <row r="315" spans="1:14">
      <c r="F315" s="17"/>
      <c r="H315" s="17"/>
    </row>
    <row r="316" spans="1:14">
      <c r="F316" s="17"/>
      <c r="H316" s="17"/>
    </row>
    <row r="317" spans="1:14">
      <c r="A317" s="246"/>
      <c r="B317" s="1082" t="s">
        <v>1218</v>
      </c>
      <c r="C317" s="1173">
        <f>J5</f>
        <v>2023</v>
      </c>
      <c r="D317" s="248"/>
      <c r="E317" s="43"/>
      <c r="F317" s="17"/>
      <c r="H317" s="17"/>
      <c r="J317" s="5"/>
      <c r="K317" s="5"/>
      <c r="L317" s="5"/>
      <c r="M317" s="5"/>
      <c r="N317" s="5"/>
    </row>
    <row r="318" spans="1:14">
      <c r="A318" s="28"/>
      <c r="B318" s="1085"/>
      <c r="C318" s="1086"/>
      <c r="D318" s="17"/>
      <c r="E318" s="17"/>
      <c r="F318" s="17"/>
      <c r="H318" s="17"/>
      <c r="J318" s="5"/>
      <c r="K318" s="5"/>
      <c r="L318" s="5"/>
      <c r="M318" s="5"/>
      <c r="N318" s="5"/>
    </row>
    <row r="319" spans="1:14">
      <c r="A319" s="28"/>
      <c r="B319" s="1174"/>
      <c r="C319" s="1085" t="s">
        <v>484</v>
      </c>
      <c r="D319" s="389">
        <f>J42</f>
        <v>0</v>
      </c>
      <c r="F319" s="17"/>
      <c r="H319" s="17"/>
      <c r="K319" s="5"/>
      <c r="L319" s="5"/>
      <c r="M319" s="5"/>
      <c r="N319" s="5"/>
    </row>
    <row r="320" spans="1:14">
      <c r="A320" s="28"/>
      <c r="B320" s="1174"/>
      <c r="C320" s="1087" t="s">
        <v>1376</v>
      </c>
      <c r="D320" s="486">
        <f>(D$12+D$13)*D319</f>
        <v>0</v>
      </c>
      <c r="F320" s="17"/>
      <c r="H320" s="17"/>
      <c r="K320" s="5"/>
      <c r="L320" s="5"/>
      <c r="M320" s="5"/>
      <c r="N320" s="5"/>
    </row>
    <row r="321" spans="1:14">
      <c r="A321" s="28"/>
      <c r="B321" s="1174"/>
      <c r="C321" s="1085" t="s">
        <v>1377</v>
      </c>
      <c r="D321" s="484">
        <f>SUM(D319:D320)</f>
        <v>0</v>
      </c>
      <c r="F321" s="17"/>
      <c r="H321" s="17"/>
      <c r="K321" s="5"/>
      <c r="L321" s="5"/>
      <c r="M321" s="5"/>
      <c r="N321" s="5"/>
    </row>
    <row r="322" spans="1:14">
      <c r="A322" s="28"/>
      <c r="B322" s="1174"/>
      <c r="C322" s="1085"/>
      <c r="D322" s="530"/>
      <c r="F322" s="17"/>
      <c r="H322" s="17"/>
      <c r="K322" s="5"/>
      <c r="L322" s="5"/>
      <c r="M322" s="5"/>
      <c r="N322" s="5"/>
    </row>
    <row r="323" spans="1:14">
      <c r="A323" s="28"/>
      <c r="B323" s="1174"/>
      <c r="C323" s="1085" t="s">
        <v>1372</v>
      </c>
      <c r="D323" s="602">
        <f>D14</f>
        <v>4.1000000000000002E-2</v>
      </c>
      <c r="F323" s="17"/>
      <c r="H323" s="17"/>
      <c r="K323" s="5"/>
      <c r="L323" s="5"/>
      <c r="M323" s="5"/>
      <c r="N323" s="5"/>
    </row>
    <row r="324" spans="1:14">
      <c r="A324" s="28"/>
      <c r="B324" s="1174"/>
      <c r="C324" s="1085" t="s">
        <v>1378</v>
      </c>
      <c r="D324" s="484">
        <f>D15</f>
        <v>25</v>
      </c>
      <c r="F324" s="17"/>
      <c r="H324" s="17"/>
      <c r="K324" s="5"/>
      <c r="L324" s="5"/>
      <c r="M324" s="5"/>
      <c r="N324" s="5"/>
    </row>
    <row r="325" spans="1:14">
      <c r="A325" s="28"/>
      <c r="B325" s="1174"/>
      <c r="C325" s="1085" t="s">
        <v>1379</v>
      </c>
      <c r="D325" s="484">
        <f>PMT(D323,D324,-D321)</f>
        <v>0</v>
      </c>
      <c r="F325" s="17"/>
      <c r="H325" s="17"/>
      <c r="K325" s="5"/>
      <c r="L325" s="5"/>
      <c r="M325" s="5"/>
      <c r="N325" s="5"/>
    </row>
    <row r="326" spans="1:14">
      <c r="A326" s="28"/>
      <c r="B326" s="1174"/>
      <c r="C326" s="1088"/>
      <c r="D326" s="17"/>
      <c r="F326" s="17"/>
      <c r="H326" s="17"/>
      <c r="K326" s="426">
        <v>1</v>
      </c>
      <c r="L326" s="426">
        <v>2</v>
      </c>
      <c r="M326" s="426">
        <v>3</v>
      </c>
      <c r="N326" s="426">
        <v>4</v>
      </c>
    </row>
    <row r="327" spans="1:14">
      <c r="A327" s="28"/>
      <c r="B327" s="1174"/>
      <c r="C327" s="1085" t="s">
        <v>1380</v>
      </c>
      <c r="D327" s="17"/>
      <c r="F327" s="17"/>
      <c r="H327" s="17"/>
      <c r="K327" s="426">
        <f>D321</f>
        <v>0</v>
      </c>
      <c r="L327" s="426">
        <f>K327-K331</f>
        <v>0</v>
      </c>
      <c r="M327" s="426">
        <f>L327-L331</f>
        <v>0</v>
      </c>
      <c r="N327" s="426">
        <f>M327-M331</f>
        <v>0</v>
      </c>
    </row>
    <row r="328" spans="1:14">
      <c r="A328" s="28"/>
      <c r="B328" s="1174"/>
      <c r="C328" s="1085" t="s">
        <v>1381</v>
      </c>
      <c r="D328" s="17"/>
      <c r="F328" s="17"/>
      <c r="H328" s="17"/>
      <c r="K328" s="426">
        <f>K327*$D$323</f>
        <v>0</v>
      </c>
      <c r="L328" s="426">
        <f>L327*$D$323</f>
        <v>0</v>
      </c>
      <c r="M328" s="426">
        <f>M327*$D$323</f>
        <v>0</v>
      </c>
      <c r="N328" s="426">
        <f>N327*$D$323</f>
        <v>0</v>
      </c>
    </row>
    <row r="329" spans="1:14">
      <c r="A329" s="28"/>
      <c r="B329" s="1174"/>
      <c r="C329" s="1088"/>
      <c r="D329" s="17"/>
      <c r="F329" s="17"/>
      <c r="H329" s="17"/>
      <c r="K329" s="426"/>
      <c r="L329" s="426"/>
      <c r="M329" s="426"/>
      <c r="N329" s="426"/>
    </row>
    <row r="330" spans="1:14">
      <c r="A330" s="28"/>
      <c r="B330" s="1174"/>
      <c r="C330" s="1088"/>
      <c r="D330" s="17"/>
      <c r="F330" s="17"/>
      <c r="H330" s="17"/>
      <c r="K330" s="426"/>
      <c r="L330" s="426"/>
      <c r="M330" s="426"/>
      <c r="N330" s="426"/>
    </row>
    <row r="331" spans="1:14">
      <c r="A331" s="27"/>
      <c r="B331" s="17"/>
      <c r="C331" s="1085" t="s">
        <v>1382</v>
      </c>
      <c r="D331" s="17"/>
      <c r="F331" s="17"/>
      <c r="H331" s="17"/>
      <c r="K331" s="1047">
        <f>$D$325-K328</f>
        <v>0</v>
      </c>
      <c r="L331" s="1047">
        <f>$D$325-L328</f>
        <v>0</v>
      </c>
      <c r="M331" s="1047">
        <f>$D$325-M328</f>
        <v>0</v>
      </c>
      <c r="N331" s="1047">
        <f>$D$325-N328</f>
        <v>0</v>
      </c>
    </row>
    <row r="332" spans="1:14">
      <c r="A332" s="27"/>
      <c r="B332" s="17"/>
      <c r="C332" s="1085" t="s">
        <v>1381</v>
      </c>
      <c r="D332" s="17"/>
      <c r="F332" s="17"/>
      <c r="H332" s="17"/>
      <c r="K332" s="918">
        <f>K328</f>
        <v>0</v>
      </c>
      <c r="L332" s="918">
        <f>L328</f>
        <v>0</v>
      </c>
      <c r="M332" s="918">
        <f>M328</f>
        <v>0</v>
      </c>
      <c r="N332" s="918">
        <f>N328</f>
        <v>0</v>
      </c>
    </row>
    <row r="333" spans="1:14">
      <c r="A333" s="27"/>
      <c r="B333" s="17"/>
      <c r="C333" s="17" t="s">
        <v>1383</v>
      </c>
      <c r="D333" s="17"/>
      <c r="F333" s="17"/>
      <c r="H333" s="17"/>
      <c r="K333" s="1048">
        <f>IF($D$17&lt;K$326,0,$D$325/$D$17)</f>
        <v>0</v>
      </c>
      <c r="L333" s="1048">
        <f>IF($D$17&lt;L$326,0,$D$325/$D$17)</f>
        <v>0</v>
      </c>
      <c r="M333" s="1048">
        <f>IF($D$17&lt;M$326,0,$D$325/$D$17)</f>
        <v>0</v>
      </c>
      <c r="N333" s="1048">
        <f>IF($D$17&lt;N$326,0,$D$325/$D$17)</f>
        <v>0</v>
      </c>
    </row>
    <row r="334" spans="1:14">
      <c r="A334" s="27"/>
      <c r="B334" s="29"/>
      <c r="C334" s="17" t="s">
        <v>1</v>
      </c>
      <c r="D334" s="29"/>
      <c r="F334" s="17"/>
      <c r="H334" s="17"/>
      <c r="K334" s="240">
        <f>SUM(K331:K333)</f>
        <v>0</v>
      </c>
      <c r="L334" s="240">
        <f>SUM(L331:L333)</f>
        <v>0</v>
      </c>
      <c r="M334" s="240">
        <f>SUM(M331:M333)</f>
        <v>0</v>
      </c>
      <c r="N334" s="240">
        <f>SUM(N331:N333)</f>
        <v>0</v>
      </c>
    </row>
    <row r="335" spans="1:14">
      <c r="A335" s="27"/>
      <c r="B335" s="29"/>
      <c r="C335" s="17"/>
      <c r="D335" s="29"/>
      <c r="F335" s="17"/>
      <c r="H335" s="17"/>
      <c r="K335" s="240"/>
      <c r="L335" s="240"/>
      <c r="M335" s="240"/>
      <c r="N335" s="240"/>
    </row>
    <row r="336" spans="1:14">
      <c r="A336" s="27"/>
      <c r="B336" s="17" t="s">
        <v>1214</v>
      </c>
      <c r="C336" s="17"/>
      <c r="D336" s="29"/>
      <c r="F336" s="17"/>
      <c r="H336" s="17"/>
      <c r="K336" s="240"/>
      <c r="L336" s="240"/>
      <c r="M336" s="240"/>
      <c r="N336" s="240"/>
    </row>
    <row r="337" spans="1:14">
      <c r="A337" s="27"/>
      <c r="B337" s="17"/>
      <c r="C337" s="17" t="s">
        <v>2</v>
      </c>
      <c r="D337" s="29"/>
      <c r="F337" s="17"/>
      <c r="H337" s="17"/>
      <c r="K337" s="602">
        <f>IF(J42=0,0,J40/J42)</f>
        <v>0</v>
      </c>
      <c r="L337" s="602">
        <f t="shared" ref="L337:N338" si="97">K337</f>
        <v>0</v>
      </c>
      <c r="M337" s="602">
        <f t="shared" si="97"/>
        <v>0</v>
      </c>
      <c r="N337" s="602">
        <f t="shared" si="97"/>
        <v>0</v>
      </c>
    </row>
    <row r="338" spans="1:14">
      <c r="A338" s="27"/>
      <c r="B338" s="17"/>
      <c r="C338" s="17" t="s">
        <v>3</v>
      </c>
      <c r="D338" s="29"/>
      <c r="F338" s="17"/>
      <c r="H338" s="17"/>
      <c r="K338" s="639">
        <f>1-K337</f>
        <v>1</v>
      </c>
      <c r="L338" s="639">
        <f t="shared" si="97"/>
        <v>1</v>
      </c>
      <c r="M338" s="639">
        <f t="shared" si="97"/>
        <v>1</v>
      </c>
      <c r="N338" s="639">
        <f t="shared" si="97"/>
        <v>1</v>
      </c>
    </row>
    <row r="339" spans="1:14">
      <c r="A339" s="27"/>
      <c r="B339" s="17"/>
      <c r="C339" s="17" t="s">
        <v>1</v>
      </c>
      <c r="D339" s="29"/>
      <c r="F339" s="17"/>
      <c r="H339" s="17"/>
      <c r="K339" s="427">
        <f>SUM(K337:K338)</f>
        <v>1</v>
      </c>
      <c r="L339" s="427">
        <f>SUM(L337:L338)</f>
        <v>1</v>
      </c>
      <c r="M339" s="427">
        <f>SUM(M337:M338)</f>
        <v>1</v>
      </c>
      <c r="N339" s="427">
        <f>SUM(N337:N338)</f>
        <v>1</v>
      </c>
    </row>
    <row r="340" spans="1:14">
      <c r="A340" s="27"/>
      <c r="B340" s="29"/>
      <c r="C340" s="29"/>
      <c r="D340" s="29"/>
      <c r="F340" s="17"/>
      <c r="H340" s="17"/>
      <c r="K340" s="527"/>
      <c r="L340" s="527"/>
      <c r="M340" s="527"/>
      <c r="N340" s="527"/>
    </row>
    <row r="341" spans="1:14">
      <c r="A341" s="27"/>
      <c r="B341" s="1085" t="s">
        <v>388</v>
      </c>
      <c r="C341" s="1088"/>
      <c r="D341" s="29"/>
      <c r="F341" s="17"/>
      <c r="H341" s="17"/>
      <c r="K341" s="527"/>
      <c r="L341" s="527"/>
      <c r="M341" s="527"/>
      <c r="N341" s="527"/>
    </row>
    <row r="342" spans="1:14">
      <c r="A342" s="17"/>
      <c r="B342" s="17"/>
      <c r="C342" s="1085" t="s">
        <v>1382</v>
      </c>
      <c r="D342" s="29"/>
      <c r="F342" s="17"/>
      <c r="H342" s="17"/>
      <c r="K342" s="1026">
        <f>K331*K337</f>
        <v>0</v>
      </c>
      <c r="L342" s="1026">
        <f>L331*L337</f>
        <v>0</v>
      </c>
      <c r="M342" s="1026">
        <f>M331*M337</f>
        <v>0</v>
      </c>
      <c r="N342" s="1026">
        <f>N331*N337</f>
        <v>0</v>
      </c>
    </row>
    <row r="343" spans="1:14">
      <c r="A343" s="17"/>
      <c r="B343" s="17"/>
      <c r="C343" s="1085" t="s">
        <v>1381</v>
      </c>
      <c r="D343" s="29"/>
      <c r="F343" s="17"/>
      <c r="H343" s="17"/>
      <c r="K343" s="1027">
        <f>K332*K337</f>
        <v>0</v>
      </c>
      <c r="L343" s="1027">
        <f>L332*L337</f>
        <v>0</v>
      </c>
      <c r="M343" s="1027">
        <f>M332*M337</f>
        <v>0</v>
      </c>
      <c r="N343" s="1027">
        <f>N332*N337</f>
        <v>0</v>
      </c>
    </row>
    <row r="344" spans="1:14">
      <c r="A344" s="17"/>
      <c r="B344" s="17"/>
      <c r="C344" s="17" t="s">
        <v>1383</v>
      </c>
      <c r="D344" s="29"/>
      <c r="F344" s="17"/>
      <c r="H344" s="17"/>
      <c r="K344" s="1071">
        <f>K333*K337</f>
        <v>0</v>
      </c>
      <c r="L344" s="1071">
        <f>L333*L337</f>
        <v>0</v>
      </c>
      <c r="M344" s="1071">
        <f>M333*M337</f>
        <v>0</v>
      </c>
      <c r="N344" s="1071">
        <f>N333*N337</f>
        <v>0</v>
      </c>
    </row>
    <row r="345" spans="1:14">
      <c r="A345" s="17"/>
      <c r="B345" s="29"/>
      <c r="C345" s="17" t="s">
        <v>1</v>
      </c>
      <c r="D345" s="29"/>
      <c r="F345" s="17"/>
      <c r="H345" s="17"/>
      <c r="K345" s="240">
        <f>SUM(K342:K344)</f>
        <v>0</v>
      </c>
      <c r="L345" s="240">
        <f>SUM(L342:L344)</f>
        <v>0</v>
      </c>
      <c r="M345" s="240">
        <f>SUM(M342:M344)</f>
        <v>0</v>
      </c>
      <c r="N345" s="240">
        <f>SUM(N342:N344)</f>
        <v>0</v>
      </c>
    </row>
    <row r="346" spans="1:14">
      <c r="A346" s="17"/>
      <c r="B346" s="29"/>
      <c r="C346" s="17"/>
      <c r="D346" s="29"/>
      <c r="F346" s="17"/>
      <c r="H346" s="17"/>
      <c r="K346" s="240"/>
      <c r="L346" s="240"/>
      <c r="M346" s="240"/>
      <c r="N346" s="240"/>
    </row>
    <row r="347" spans="1:14">
      <c r="A347" s="17"/>
      <c r="B347" s="86" t="s">
        <v>1215</v>
      </c>
      <c r="C347" s="17"/>
      <c r="D347" s="17"/>
      <c r="F347" s="17"/>
      <c r="H347" s="17"/>
      <c r="K347" s="17"/>
      <c r="L347" s="17"/>
      <c r="M347" s="17"/>
      <c r="N347" s="17"/>
    </row>
    <row r="348" spans="1:14">
      <c r="A348" s="17"/>
      <c r="B348" s="17"/>
      <c r="C348" s="17" t="str">
        <f>C20</f>
        <v>Treatment</v>
      </c>
      <c r="D348" s="17"/>
      <c r="F348" s="17"/>
      <c r="H348" s="17"/>
      <c r="K348" s="916">
        <f>J20</f>
        <v>0</v>
      </c>
      <c r="L348" s="916">
        <f>K348</f>
        <v>0</v>
      </c>
      <c r="M348" s="916">
        <f>L348</f>
        <v>0</v>
      </c>
      <c r="N348" s="916">
        <f>M348</f>
        <v>0</v>
      </c>
    </row>
    <row r="349" spans="1:14">
      <c r="A349" s="17"/>
      <c r="B349" s="17"/>
      <c r="C349" s="17" t="str">
        <f>C21</f>
        <v>Distribution</v>
      </c>
      <c r="D349" s="17"/>
      <c r="F349" s="17"/>
      <c r="H349" s="17"/>
      <c r="K349" s="916">
        <f>J21</f>
        <v>1</v>
      </c>
      <c r="L349" s="916">
        <f t="shared" ref="L349:N351" si="98">K349</f>
        <v>1</v>
      </c>
      <c r="M349" s="916">
        <f t="shared" si="98"/>
        <v>1</v>
      </c>
      <c r="N349" s="916">
        <f t="shared" si="98"/>
        <v>1</v>
      </c>
    </row>
    <row r="350" spans="1:14">
      <c r="A350" s="17"/>
      <c r="B350" s="17"/>
      <c r="C350" s="17" t="str">
        <f>C22</f>
        <v>Administration</v>
      </c>
      <c r="D350" s="17"/>
      <c r="F350" s="17"/>
      <c r="H350" s="17"/>
      <c r="K350" s="916">
        <f>J22</f>
        <v>0</v>
      </c>
      <c r="L350" s="916">
        <f t="shared" si="98"/>
        <v>0</v>
      </c>
      <c r="M350" s="916">
        <f t="shared" si="98"/>
        <v>0</v>
      </c>
      <c r="N350" s="916">
        <f t="shared" si="98"/>
        <v>0</v>
      </c>
    </row>
    <row r="351" spans="1:14">
      <c r="A351" s="17"/>
      <c r="B351" s="17"/>
      <c r="C351" s="17" t="str">
        <f>C23</f>
        <v>Customer</v>
      </c>
      <c r="D351" s="17"/>
      <c r="F351" s="17"/>
      <c r="H351" s="17"/>
      <c r="K351" s="916">
        <f>J23</f>
        <v>0</v>
      </c>
      <c r="L351" s="916">
        <f t="shared" si="98"/>
        <v>0</v>
      </c>
      <c r="M351" s="916">
        <f t="shared" si="98"/>
        <v>0</v>
      </c>
      <c r="N351" s="916">
        <f t="shared" si="98"/>
        <v>0</v>
      </c>
    </row>
    <row r="352" spans="1:14">
      <c r="A352" s="17"/>
      <c r="B352" s="17"/>
      <c r="C352" s="17" t="s">
        <v>1</v>
      </c>
      <c r="D352" s="17"/>
      <c r="F352" s="17"/>
      <c r="H352" s="17"/>
      <c r="K352" s="399">
        <f>SUM(K348:K351)</f>
        <v>1</v>
      </c>
      <c r="L352" s="399">
        <f>SUM(L348:L351)</f>
        <v>1</v>
      </c>
      <c r="M352" s="399">
        <f>SUM(M348:M351)</f>
        <v>1</v>
      </c>
      <c r="N352" s="399">
        <f>SUM(N348:N351)</f>
        <v>1</v>
      </c>
    </row>
    <row r="353" spans="1:14">
      <c r="A353" s="17"/>
      <c r="B353" s="17"/>
      <c r="C353" s="17"/>
      <c r="D353" s="17"/>
      <c r="F353" s="17"/>
      <c r="H353" s="17"/>
      <c r="K353" s="399"/>
      <c r="L353" s="399"/>
      <c r="M353" s="399"/>
      <c r="N353" s="399"/>
    </row>
    <row r="354" spans="1:14">
      <c r="A354" s="17"/>
      <c r="B354" s="1085" t="s">
        <v>483</v>
      </c>
      <c r="C354" s="29"/>
      <c r="D354" s="29"/>
      <c r="F354" s="17"/>
      <c r="H354" s="17"/>
      <c r="K354" s="527"/>
      <c r="L354" s="527"/>
      <c r="M354" s="527"/>
      <c r="N354" s="527"/>
    </row>
    <row r="355" spans="1:14">
      <c r="A355" s="17"/>
      <c r="B355" s="17"/>
      <c r="C355" s="1085" t="s">
        <v>1382</v>
      </c>
      <c r="D355" s="17"/>
      <c r="F355" s="17"/>
      <c r="H355" s="17"/>
      <c r="K355" s="1026">
        <f>K331*K338</f>
        <v>0</v>
      </c>
      <c r="L355" s="1026">
        <f>L331*L338</f>
        <v>0</v>
      </c>
      <c r="M355" s="1026">
        <f>M331*M338</f>
        <v>0</v>
      </c>
      <c r="N355" s="1026">
        <f>N331*N338</f>
        <v>0</v>
      </c>
    </row>
    <row r="356" spans="1:14">
      <c r="A356" s="17"/>
      <c r="B356" s="17"/>
      <c r="C356" s="1085" t="s">
        <v>1381</v>
      </c>
      <c r="D356" s="17"/>
      <c r="F356" s="17"/>
      <c r="H356" s="17"/>
      <c r="K356" s="1027">
        <f>K332*K338</f>
        <v>0</v>
      </c>
      <c r="L356" s="1027">
        <f>L332*L338</f>
        <v>0</v>
      </c>
      <c r="M356" s="1027">
        <f>M332*M338</f>
        <v>0</v>
      </c>
      <c r="N356" s="1027">
        <f>N332*N338</f>
        <v>0</v>
      </c>
    </row>
    <row r="357" spans="1:14">
      <c r="A357" s="17"/>
      <c r="B357" s="17"/>
      <c r="C357" s="17" t="s">
        <v>1383</v>
      </c>
      <c r="D357" s="17"/>
      <c r="F357" s="17"/>
      <c r="H357" s="17"/>
      <c r="K357" s="1071">
        <f>K333*K338</f>
        <v>0</v>
      </c>
      <c r="L357" s="1071">
        <f>L333*L338</f>
        <v>0</v>
      </c>
      <c r="M357" s="1071">
        <f>M333*M338</f>
        <v>0</v>
      </c>
      <c r="N357" s="1071">
        <f>N333*N338</f>
        <v>0</v>
      </c>
    </row>
    <row r="358" spans="1:14">
      <c r="A358" s="17"/>
      <c r="B358" s="29"/>
      <c r="C358" s="17" t="s">
        <v>1</v>
      </c>
      <c r="D358" s="29"/>
      <c r="F358" s="17"/>
      <c r="H358" s="17"/>
      <c r="K358" s="240">
        <f>SUM(K355:K357)</f>
        <v>0</v>
      </c>
      <c r="L358" s="240">
        <f>SUM(L355:L357)</f>
        <v>0</v>
      </c>
      <c r="M358" s="240">
        <f>SUM(M355:M357)</f>
        <v>0</v>
      </c>
      <c r="N358" s="240">
        <f>SUM(N355:N357)</f>
        <v>0</v>
      </c>
    </row>
    <row r="359" spans="1:14">
      <c r="A359" s="17"/>
      <c r="B359" s="29"/>
      <c r="C359" s="17"/>
      <c r="D359" s="29"/>
      <c r="F359" s="17"/>
      <c r="H359" s="17"/>
      <c r="K359" s="240"/>
      <c r="L359" s="240"/>
      <c r="M359" s="240"/>
      <c r="N359" s="240"/>
    </row>
    <row r="360" spans="1:14">
      <c r="A360" s="17"/>
      <c r="B360" s="29"/>
      <c r="C360" s="17" t="s">
        <v>1384</v>
      </c>
      <c r="D360" s="29"/>
      <c r="E360" s="17"/>
      <c r="F360" s="17"/>
      <c r="H360" s="17"/>
      <c r="J360" s="426"/>
      <c r="K360" s="426">
        <f>K358-K355</f>
        <v>0</v>
      </c>
      <c r="L360" s="426">
        <f>L358-L355</f>
        <v>0</v>
      </c>
      <c r="M360" s="426">
        <f>M358-M355</f>
        <v>0</v>
      </c>
      <c r="N360" s="426">
        <f>N358-N355</f>
        <v>0</v>
      </c>
    </row>
    <row r="361" spans="1:14">
      <c r="A361" s="17"/>
      <c r="B361" s="29"/>
      <c r="C361" s="17"/>
      <c r="D361" s="29"/>
      <c r="F361" s="17"/>
      <c r="H361" s="17"/>
      <c r="K361" s="240"/>
      <c r="L361" s="240"/>
      <c r="M361" s="240"/>
      <c r="N361" s="240"/>
    </row>
    <row r="362" spans="1:14">
      <c r="A362" s="17"/>
      <c r="B362" s="17" t="s">
        <v>1217</v>
      </c>
      <c r="C362" s="17"/>
      <c r="D362" s="17"/>
      <c r="F362" s="17"/>
      <c r="H362" s="17"/>
      <c r="K362" s="17"/>
      <c r="L362" s="17"/>
      <c r="M362" s="17"/>
      <c r="N362" s="17"/>
    </row>
    <row r="363" spans="1:14">
      <c r="A363" s="17"/>
      <c r="B363" s="17"/>
      <c r="C363" s="86" t="str">
        <f>C27</f>
        <v xml:space="preserve">Treatment </v>
      </c>
      <c r="D363" s="17"/>
      <c r="F363" s="17"/>
      <c r="H363" s="17"/>
      <c r="K363" s="916">
        <f>J27</f>
        <v>0</v>
      </c>
      <c r="L363" s="916">
        <f>K363</f>
        <v>0</v>
      </c>
      <c r="M363" s="916">
        <f>L363</f>
        <v>0</v>
      </c>
      <c r="N363" s="916">
        <f>M363</f>
        <v>0</v>
      </c>
    </row>
    <row r="364" spans="1:14">
      <c r="A364" s="17"/>
      <c r="B364" s="17"/>
      <c r="C364" s="86" t="str">
        <f>C28</f>
        <v>Distribution</v>
      </c>
      <c r="D364" s="17"/>
      <c r="F364" s="17"/>
      <c r="H364" s="17"/>
      <c r="K364" s="916">
        <f>J28</f>
        <v>1</v>
      </c>
      <c r="L364" s="916">
        <f t="shared" ref="L364:N367" si="99">K364</f>
        <v>1</v>
      </c>
      <c r="M364" s="916">
        <f t="shared" si="99"/>
        <v>1</v>
      </c>
      <c r="N364" s="916">
        <f t="shared" si="99"/>
        <v>1</v>
      </c>
    </row>
    <row r="365" spans="1:14">
      <c r="A365" s="17"/>
      <c r="B365" s="17"/>
      <c r="C365" s="86" t="str">
        <f>C29</f>
        <v>Administration</v>
      </c>
      <c r="D365" s="17"/>
      <c r="F365" s="17"/>
      <c r="H365" s="17"/>
      <c r="K365" s="916">
        <f>J29</f>
        <v>0</v>
      </c>
      <c r="L365" s="916">
        <f t="shared" si="99"/>
        <v>0</v>
      </c>
      <c r="M365" s="916">
        <f t="shared" si="99"/>
        <v>0</v>
      </c>
      <c r="N365" s="916">
        <f t="shared" si="99"/>
        <v>0</v>
      </c>
    </row>
    <row r="366" spans="1:14">
      <c r="A366" s="17"/>
      <c r="B366" s="17"/>
      <c r="C366" s="86" t="str">
        <f>C30</f>
        <v>Customer</v>
      </c>
      <c r="D366" s="17"/>
      <c r="F366" s="17"/>
      <c r="H366" s="17"/>
      <c r="K366" s="916">
        <f>J30</f>
        <v>0</v>
      </c>
      <c r="L366" s="916">
        <f t="shared" si="99"/>
        <v>0</v>
      </c>
      <c r="M366" s="916">
        <f t="shared" si="99"/>
        <v>0</v>
      </c>
      <c r="N366" s="916">
        <f t="shared" si="99"/>
        <v>0</v>
      </c>
    </row>
    <row r="367" spans="1:14">
      <c r="A367" s="17"/>
      <c r="B367" s="17"/>
      <c r="C367" s="86" t="str">
        <f>C31</f>
        <v>Reclaimed Water</v>
      </c>
      <c r="D367" s="17"/>
      <c r="F367" s="17"/>
      <c r="H367" s="17"/>
      <c r="K367" s="1091">
        <f>J31</f>
        <v>0</v>
      </c>
      <c r="L367" s="1091">
        <f t="shared" si="99"/>
        <v>0</v>
      </c>
      <c r="M367" s="1091">
        <f t="shared" si="99"/>
        <v>0</v>
      </c>
      <c r="N367" s="1091">
        <f t="shared" si="99"/>
        <v>0</v>
      </c>
    </row>
    <row r="368" spans="1:14">
      <c r="A368" s="17"/>
      <c r="B368" s="17"/>
      <c r="C368" s="17" t="s">
        <v>1</v>
      </c>
      <c r="D368" s="17"/>
      <c r="F368" s="17"/>
      <c r="H368" s="17"/>
      <c r="K368" s="916">
        <f>SUM(K363:K367)</f>
        <v>1</v>
      </c>
      <c r="L368" s="916">
        <f>SUM(L363:L367)</f>
        <v>1</v>
      </c>
      <c r="M368" s="916">
        <f>SUM(M363:M367)</f>
        <v>1</v>
      </c>
      <c r="N368" s="916">
        <f>SUM(N363:N367)</f>
        <v>1</v>
      </c>
    </row>
    <row r="372" spans="1:14">
      <c r="A372" s="246"/>
      <c r="B372" s="1082" t="s">
        <v>1218</v>
      </c>
      <c r="C372" s="1173">
        <f>K5</f>
        <v>2024</v>
      </c>
      <c r="D372" s="248"/>
      <c r="E372" s="43"/>
      <c r="F372" s="17"/>
      <c r="G372" s="17"/>
      <c r="H372" s="5"/>
      <c r="I372" s="5"/>
      <c r="J372" s="5"/>
      <c r="K372" s="5"/>
      <c r="L372" s="5"/>
      <c r="M372" s="5"/>
      <c r="N372" s="5"/>
    </row>
    <row r="373" spans="1:14">
      <c r="A373" s="28"/>
      <c r="B373" s="1085"/>
      <c r="C373" s="1086"/>
      <c r="D373" s="17"/>
      <c r="E373" s="17"/>
      <c r="F373" s="17"/>
      <c r="H373" s="17"/>
      <c r="I373" s="5"/>
      <c r="J373" s="5"/>
      <c r="K373" s="5"/>
      <c r="L373" s="5"/>
      <c r="M373" s="5"/>
      <c r="N373" s="5"/>
    </row>
    <row r="374" spans="1:14">
      <c r="A374" s="28"/>
      <c r="B374" s="1174"/>
      <c r="C374" s="1085" t="s">
        <v>484</v>
      </c>
      <c r="D374" s="389">
        <f>K42</f>
        <v>32000000</v>
      </c>
      <c r="L374" s="5"/>
      <c r="M374" s="5"/>
      <c r="N374" s="5"/>
    </row>
    <row r="375" spans="1:14">
      <c r="A375" s="28"/>
      <c r="B375" s="1174"/>
      <c r="C375" s="1087" t="s">
        <v>1376</v>
      </c>
      <c r="D375" s="486">
        <f>(D$12+D$13)*D374</f>
        <v>640000</v>
      </c>
      <c r="L375" s="5"/>
      <c r="M375" s="5"/>
      <c r="N375" s="5"/>
    </row>
    <row r="376" spans="1:14">
      <c r="A376" s="28"/>
      <c r="B376" s="1174"/>
      <c r="C376" s="1085" t="s">
        <v>1377</v>
      </c>
      <c r="D376" s="484">
        <f>SUM(D374:D375)</f>
        <v>32640000</v>
      </c>
      <c r="L376" s="5"/>
      <c r="M376" s="5"/>
      <c r="N376" s="5"/>
    </row>
    <row r="377" spans="1:14">
      <c r="A377" s="28"/>
      <c r="B377" s="1174"/>
      <c r="C377" s="1085"/>
      <c r="D377" s="530"/>
      <c r="L377" s="5"/>
      <c r="M377" s="5"/>
      <c r="N377" s="5"/>
    </row>
    <row r="378" spans="1:14">
      <c r="A378" s="28"/>
      <c r="B378" s="1174"/>
      <c r="C378" s="1085" t="s">
        <v>1372</v>
      </c>
      <c r="D378" s="602">
        <f>D14</f>
        <v>4.1000000000000002E-2</v>
      </c>
      <c r="L378" s="5"/>
      <c r="M378" s="5"/>
      <c r="N378" s="5"/>
    </row>
    <row r="379" spans="1:14">
      <c r="A379" s="28"/>
      <c r="B379" s="1174"/>
      <c r="C379" s="1085" t="s">
        <v>1378</v>
      </c>
      <c r="D379" s="484">
        <f>D15</f>
        <v>25</v>
      </c>
      <c r="L379" s="5"/>
      <c r="M379" s="5"/>
      <c r="N379" s="5"/>
    </row>
    <row r="380" spans="1:14">
      <c r="A380" s="28"/>
      <c r="B380" s="1174"/>
      <c r="C380" s="1085" t="s">
        <v>1379</v>
      </c>
      <c r="D380" s="484">
        <f>PMT(D378,D379,-D376)</f>
        <v>2111492.4230182287</v>
      </c>
      <c r="L380" s="5"/>
      <c r="M380" s="5"/>
      <c r="N380" s="5"/>
    </row>
    <row r="381" spans="1:14">
      <c r="A381" s="28"/>
      <c r="B381" s="1174"/>
      <c r="C381" s="1088"/>
      <c r="D381" s="17"/>
      <c r="F381" s="17"/>
      <c r="H381" s="17"/>
      <c r="L381" s="426">
        <v>1</v>
      </c>
      <c r="M381" s="426">
        <v>2</v>
      </c>
      <c r="N381" s="426">
        <v>3</v>
      </c>
    </row>
    <row r="382" spans="1:14">
      <c r="A382" s="28"/>
      <c r="B382" s="1174"/>
      <c r="C382" s="1085" t="s">
        <v>1380</v>
      </c>
      <c r="D382" s="17"/>
      <c r="F382" s="17"/>
      <c r="H382" s="17"/>
      <c r="L382" s="426">
        <f>D376</f>
        <v>32640000</v>
      </c>
      <c r="M382" s="426">
        <f>L382-L386</f>
        <v>31866747.576981772</v>
      </c>
      <c r="N382" s="426">
        <f>M382-M386</f>
        <v>31061791.804619797</v>
      </c>
    </row>
    <row r="383" spans="1:14">
      <c r="A383" s="28"/>
      <c r="B383" s="1174"/>
      <c r="C383" s="1085" t="s">
        <v>1381</v>
      </c>
      <c r="D383" s="17"/>
      <c r="F383" s="17"/>
      <c r="H383" s="17"/>
      <c r="L383" s="426">
        <f>L382*$D$378</f>
        <v>1338240</v>
      </c>
      <c r="M383" s="426">
        <f>M382*$D$378</f>
        <v>1306536.6506562526</v>
      </c>
      <c r="N383" s="426">
        <f>N382*$D$378</f>
        <v>1273533.4639894117</v>
      </c>
    </row>
    <row r="384" spans="1:14">
      <c r="A384" s="28"/>
      <c r="B384" s="1174"/>
      <c r="C384" s="1088"/>
      <c r="D384" s="17"/>
      <c r="F384" s="17"/>
      <c r="H384" s="17"/>
      <c r="L384" s="426"/>
      <c r="M384" s="426"/>
      <c r="N384" s="426"/>
    </row>
    <row r="385" spans="1:14">
      <c r="A385" s="28"/>
      <c r="B385" s="1174"/>
      <c r="C385" s="1088"/>
      <c r="D385" s="17"/>
      <c r="F385" s="17"/>
      <c r="H385" s="17"/>
      <c r="L385" s="426"/>
      <c r="M385" s="426"/>
      <c r="N385" s="426"/>
    </row>
    <row r="386" spans="1:14">
      <c r="A386" s="27"/>
      <c r="B386" s="17"/>
      <c r="C386" s="1085" t="s">
        <v>1382</v>
      </c>
      <c r="D386" s="17"/>
      <c r="F386" s="17"/>
      <c r="H386" s="17"/>
      <c r="L386" s="1047">
        <f>$D$380-L387</f>
        <v>773252.42301822873</v>
      </c>
      <c r="M386" s="1047">
        <f>$D$380-M387</f>
        <v>804955.77236197609</v>
      </c>
      <c r="N386" s="1047">
        <f>$D$380-N387</f>
        <v>837958.95902881701</v>
      </c>
    </row>
    <row r="387" spans="1:14">
      <c r="A387" s="27"/>
      <c r="B387" s="17"/>
      <c r="C387" s="1085" t="s">
        <v>1381</v>
      </c>
      <c r="D387" s="17"/>
      <c r="F387" s="17"/>
      <c r="H387" s="17"/>
      <c r="L387" s="918">
        <f>L383</f>
        <v>1338240</v>
      </c>
      <c r="M387" s="918">
        <f>M383</f>
        <v>1306536.6506562526</v>
      </c>
      <c r="N387" s="918">
        <f>N383</f>
        <v>1273533.4639894117</v>
      </c>
    </row>
    <row r="388" spans="1:14">
      <c r="A388" s="27"/>
      <c r="B388" s="17"/>
      <c r="C388" s="17" t="s">
        <v>1383</v>
      </c>
      <c r="D388" s="17"/>
      <c r="F388" s="17"/>
      <c r="H388" s="17"/>
      <c r="L388" s="1048">
        <f>IF($D$17&lt;L$381,0,$D$380/$D$17)</f>
        <v>0</v>
      </c>
      <c r="M388" s="1048">
        <f>IF($D$17&lt;M$381,0,$D$380/$D$17)</f>
        <v>0</v>
      </c>
      <c r="N388" s="1048">
        <f>IF($D$17&lt;N$381,0,$D$380/$D$17)</f>
        <v>0</v>
      </c>
    </row>
    <row r="389" spans="1:14">
      <c r="A389" s="27"/>
      <c r="B389" s="29"/>
      <c r="C389" s="17" t="s">
        <v>1</v>
      </c>
      <c r="D389" s="29"/>
      <c r="F389" s="17"/>
      <c r="H389" s="17"/>
      <c r="L389" s="240">
        <f>SUM(L386:L388)</f>
        <v>2111492.4230182287</v>
      </c>
      <c r="M389" s="240">
        <f>SUM(M386:M388)</f>
        <v>2111492.4230182287</v>
      </c>
      <c r="N389" s="240">
        <f>SUM(N386:N388)</f>
        <v>2111492.4230182287</v>
      </c>
    </row>
    <row r="390" spans="1:14">
      <c r="A390" s="27"/>
      <c r="B390" s="29"/>
      <c r="C390" s="17"/>
      <c r="D390" s="29"/>
      <c r="F390" s="17"/>
      <c r="H390" s="17"/>
      <c r="L390" s="240"/>
      <c r="M390" s="240"/>
      <c r="N390" s="240"/>
    </row>
    <row r="391" spans="1:14">
      <c r="A391" s="27"/>
      <c r="B391" s="17" t="s">
        <v>1214</v>
      </c>
      <c r="C391" s="17"/>
      <c r="D391" s="29"/>
      <c r="F391" s="17"/>
      <c r="H391" s="17"/>
      <c r="L391" s="240"/>
      <c r="M391" s="240"/>
      <c r="N391" s="240"/>
    </row>
    <row r="392" spans="1:14">
      <c r="A392" s="27"/>
      <c r="B392" s="17"/>
      <c r="C392" s="17" t="s">
        <v>2</v>
      </c>
      <c r="D392" s="29"/>
      <c r="F392" s="17"/>
      <c r="H392" s="17"/>
      <c r="L392" s="602">
        <f>IF(K42=0,0,K40/K42)</f>
        <v>0.1875</v>
      </c>
      <c r="M392" s="602">
        <f>L392</f>
        <v>0.1875</v>
      </c>
      <c r="N392" s="602">
        <f>M392</f>
        <v>0.1875</v>
      </c>
    </row>
    <row r="393" spans="1:14">
      <c r="A393" s="27"/>
      <c r="B393" s="17"/>
      <c r="C393" s="17" t="s">
        <v>3</v>
      </c>
      <c r="D393" s="29"/>
      <c r="F393" s="17"/>
      <c r="H393" s="17"/>
      <c r="L393" s="639">
        <f>1-L392</f>
        <v>0.8125</v>
      </c>
      <c r="M393" s="639">
        <f>L393</f>
        <v>0.8125</v>
      </c>
      <c r="N393" s="639">
        <f>M393</f>
        <v>0.8125</v>
      </c>
    </row>
    <row r="394" spans="1:14">
      <c r="A394" s="27"/>
      <c r="B394" s="17"/>
      <c r="C394" s="17" t="s">
        <v>1</v>
      </c>
      <c r="D394" s="29"/>
      <c r="F394" s="17"/>
      <c r="H394" s="17"/>
      <c r="L394" s="427">
        <f>SUM(L392:L393)</f>
        <v>1</v>
      </c>
      <c r="M394" s="427">
        <f>SUM(M392:M393)</f>
        <v>1</v>
      </c>
      <c r="N394" s="427">
        <f>SUM(N392:N393)</f>
        <v>1</v>
      </c>
    </row>
    <row r="395" spans="1:14">
      <c r="A395" s="27"/>
      <c r="B395" s="29"/>
      <c r="C395" s="29"/>
      <c r="D395" s="29"/>
      <c r="F395" s="17"/>
      <c r="H395" s="17"/>
      <c r="L395" s="527"/>
      <c r="M395" s="527"/>
      <c r="N395" s="527"/>
    </row>
    <row r="396" spans="1:14">
      <c r="A396" s="27"/>
      <c r="B396" s="1085" t="s">
        <v>388</v>
      </c>
      <c r="C396" s="1088"/>
      <c r="D396" s="29"/>
      <c r="F396" s="17"/>
      <c r="H396" s="17"/>
      <c r="L396" s="527"/>
      <c r="M396" s="527"/>
      <c r="N396" s="527"/>
    </row>
    <row r="397" spans="1:14">
      <c r="A397" s="17"/>
      <c r="B397" s="17"/>
      <c r="C397" s="1085" t="s">
        <v>1382</v>
      </c>
      <c r="D397" s="29"/>
      <c r="F397" s="17"/>
      <c r="H397" s="17"/>
      <c r="L397" s="1026">
        <f>L386*L392</f>
        <v>144984.82931591789</v>
      </c>
      <c r="M397" s="1026">
        <f>M386*M392</f>
        <v>150929.20731787052</v>
      </c>
      <c r="N397" s="1026">
        <f>N386*N392</f>
        <v>157117.3048179032</v>
      </c>
    </row>
    <row r="398" spans="1:14">
      <c r="A398" s="17"/>
      <c r="B398" s="17"/>
      <c r="C398" s="1085" t="s">
        <v>1381</v>
      </c>
      <c r="D398" s="29"/>
      <c r="F398" s="17"/>
      <c r="H398" s="17"/>
      <c r="L398" s="1027">
        <f>L387*L392</f>
        <v>250920</v>
      </c>
      <c r="M398" s="1027">
        <f>M387*M392</f>
        <v>244975.62199804737</v>
      </c>
      <c r="N398" s="1027">
        <f>N387*N392</f>
        <v>238787.52449801471</v>
      </c>
    </row>
    <row r="399" spans="1:14">
      <c r="A399" s="17"/>
      <c r="B399" s="17"/>
      <c r="C399" s="17" t="s">
        <v>1383</v>
      </c>
      <c r="D399" s="29"/>
      <c r="F399" s="17"/>
      <c r="H399" s="17"/>
      <c r="L399" s="1071">
        <f>L388*L392</f>
        <v>0</v>
      </c>
      <c r="M399" s="1071">
        <f>M388*M392</f>
        <v>0</v>
      </c>
      <c r="N399" s="1071">
        <f>N388*N392</f>
        <v>0</v>
      </c>
    </row>
    <row r="400" spans="1:14">
      <c r="A400" s="17"/>
      <c r="B400" s="29"/>
      <c r="C400" s="17" t="s">
        <v>1</v>
      </c>
      <c r="D400" s="29"/>
      <c r="F400" s="17"/>
      <c r="H400" s="17"/>
      <c r="L400" s="240">
        <f>SUM(L397:L399)</f>
        <v>395904.82931591792</v>
      </c>
      <c r="M400" s="240">
        <f>SUM(M397:M399)</f>
        <v>395904.82931591792</v>
      </c>
      <c r="N400" s="240">
        <f>SUM(N397:N399)</f>
        <v>395904.82931591792</v>
      </c>
    </row>
    <row r="401" spans="1:14">
      <c r="A401" s="17"/>
      <c r="B401" s="29"/>
      <c r="C401" s="17"/>
      <c r="D401" s="29"/>
      <c r="F401" s="17"/>
      <c r="H401" s="17"/>
      <c r="L401" s="240"/>
      <c r="M401" s="240"/>
      <c r="N401" s="240"/>
    </row>
    <row r="402" spans="1:14">
      <c r="A402" s="17"/>
      <c r="B402" s="86" t="s">
        <v>1215</v>
      </c>
      <c r="C402" s="17"/>
      <c r="D402" s="17"/>
      <c r="F402" s="17"/>
      <c r="H402" s="17"/>
      <c r="L402" s="17"/>
      <c r="M402" s="17"/>
      <c r="N402" s="17"/>
    </row>
    <row r="403" spans="1:14">
      <c r="A403" s="17"/>
      <c r="B403" s="17"/>
      <c r="C403" s="17" t="str">
        <f>C20</f>
        <v>Treatment</v>
      </c>
      <c r="D403" s="17"/>
      <c r="F403" s="17"/>
      <c r="H403" s="17"/>
      <c r="L403" s="916">
        <f>K20</f>
        <v>0</v>
      </c>
      <c r="M403" s="916">
        <f>L403</f>
        <v>0</v>
      </c>
      <c r="N403" s="916">
        <f>M403</f>
        <v>0</v>
      </c>
    </row>
    <row r="404" spans="1:14">
      <c r="A404" s="17"/>
      <c r="B404" s="17"/>
      <c r="C404" s="17" t="str">
        <f>C21</f>
        <v>Distribution</v>
      </c>
      <c r="D404" s="17"/>
      <c r="F404" s="17"/>
      <c r="H404" s="17"/>
      <c r="L404" s="916">
        <f>K21</f>
        <v>1</v>
      </c>
      <c r="M404" s="916">
        <f t="shared" ref="M404:N406" si="100">L404</f>
        <v>1</v>
      </c>
      <c r="N404" s="916">
        <f t="shared" si="100"/>
        <v>1</v>
      </c>
    </row>
    <row r="405" spans="1:14">
      <c r="A405" s="17"/>
      <c r="B405" s="17"/>
      <c r="C405" s="17" t="str">
        <f>C22</f>
        <v>Administration</v>
      </c>
      <c r="D405" s="17"/>
      <c r="F405" s="17"/>
      <c r="H405" s="17"/>
      <c r="L405" s="916">
        <f>K22</f>
        <v>0</v>
      </c>
      <c r="M405" s="916">
        <f t="shared" si="100"/>
        <v>0</v>
      </c>
      <c r="N405" s="916">
        <f t="shared" si="100"/>
        <v>0</v>
      </c>
    </row>
    <row r="406" spans="1:14">
      <c r="A406" s="17"/>
      <c r="B406" s="17"/>
      <c r="C406" s="17" t="str">
        <f>C23</f>
        <v>Customer</v>
      </c>
      <c r="D406" s="17"/>
      <c r="F406" s="17"/>
      <c r="H406" s="17"/>
      <c r="L406" s="916">
        <f>K23</f>
        <v>0</v>
      </c>
      <c r="M406" s="916">
        <f t="shared" si="100"/>
        <v>0</v>
      </c>
      <c r="N406" s="916">
        <f t="shared" si="100"/>
        <v>0</v>
      </c>
    </row>
    <row r="407" spans="1:14">
      <c r="A407" s="17"/>
      <c r="B407" s="17"/>
      <c r="C407" s="17" t="s">
        <v>1</v>
      </c>
      <c r="D407" s="17"/>
      <c r="F407" s="17"/>
      <c r="H407" s="17"/>
      <c r="L407" s="399">
        <f>SUM(L403:L406)</f>
        <v>1</v>
      </c>
      <c r="M407" s="399">
        <f>SUM(M403:M406)</f>
        <v>1</v>
      </c>
      <c r="N407" s="399">
        <f>SUM(N403:N406)</f>
        <v>1</v>
      </c>
    </row>
    <row r="408" spans="1:14">
      <c r="A408" s="17"/>
      <c r="B408" s="17"/>
      <c r="C408" s="17"/>
      <c r="D408" s="17"/>
      <c r="F408" s="17"/>
      <c r="H408" s="17"/>
      <c r="L408" s="399"/>
      <c r="M408" s="399"/>
      <c r="N408" s="399"/>
    </row>
    <row r="409" spans="1:14">
      <c r="A409" s="17"/>
      <c r="B409" s="1085" t="s">
        <v>483</v>
      </c>
      <c r="C409" s="29"/>
      <c r="D409" s="29"/>
      <c r="F409" s="17"/>
      <c r="H409" s="17"/>
      <c r="L409" s="527"/>
      <c r="M409" s="527"/>
      <c r="N409" s="527"/>
    </row>
    <row r="410" spans="1:14">
      <c r="A410" s="17"/>
      <c r="B410" s="17"/>
      <c r="C410" s="1085" t="s">
        <v>1382</v>
      </c>
      <c r="D410" s="17"/>
      <c r="F410" s="17"/>
      <c r="H410" s="17"/>
      <c r="L410" s="1026">
        <f>L386*L393</f>
        <v>628267.59370231081</v>
      </c>
      <c r="M410" s="1026">
        <f>M386*M393</f>
        <v>654026.56504410552</v>
      </c>
      <c r="N410" s="1026">
        <f>N386*N393</f>
        <v>680841.65421091381</v>
      </c>
    </row>
    <row r="411" spans="1:14">
      <c r="A411" s="17"/>
      <c r="B411" s="17"/>
      <c r="C411" s="1085" t="s">
        <v>1381</v>
      </c>
      <c r="D411" s="17"/>
      <c r="F411" s="17"/>
      <c r="H411" s="17"/>
      <c r="L411" s="1027">
        <f>L387*L393</f>
        <v>1087320</v>
      </c>
      <c r="M411" s="1027">
        <f>M387*M393</f>
        <v>1061561.0286582052</v>
      </c>
      <c r="N411" s="1027">
        <f>N387*N393</f>
        <v>1034745.939491397</v>
      </c>
    </row>
    <row r="412" spans="1:14">
      <c r="A412" s="17"/>
      <c r="B412" s="17"/>
      <c r="C412" s="17" t="s">
        <v>1383</v>
      </c>
      <c r="D412" s="17"/>
      <c r="F412" s="17"/>
      <c r="H412" s="17"/>
      <c r="L412" s="1071">
        <f>L388*L393</f>
        <v>0</v>
      </c>
      <c r="M412" s="1071">
        <f>M388*M393</f>
        <v>0</v>
      </c>
      <c r="N412" s="1071">
        <f>N388*N393</f>
        <v>0</v>
      </c>
    </row>
    <row r="413" spans="1:14">
      <c r="A413" s="17"/>
      <c r="B413" s="29"/>
      <c r="C413" s="17" t="s">
        <v>1</v>
      </c>
      <c r="D413" s="29"/>
      <c r="F413" s="17"/>
      <c r="H413" s="17"/>
      <c r="L413" s="240">
        <f>SUM(L410:L412)</f>
        <v>1715587.5937023107</v>
      </c>
      <c r="M413" s="240">
        <f>SUM(M410:M412)</f>
        <v>1715587.5937023107</v>
      </c>
      <c r="N413" s="240">
        <f>SUM(N410:N412)</f>
        <v>1715587.5937023107</v>
      </c>
    </row>
    <row r="414" spans="1:14">
      <c r="A414" s="17"/>
      <c r="B414" s="29"/>
      <c r="C414" s="17"/>
      <c r="D414" s="29"/>
      <c r="F414" s="17"/>
      <c r="H414" s="17"/>
      <c r="L414" s="240"/>
      <c r="M414" s="240"/>
      <c r="N414" s="240"/>
    </row>
    <row r="415" spans="1:14">
      <c r="A415" s="17"/>
      <c r="B415" s="29"/>
      <c r="C415" s="17" t="s">
        <v>1384</v>
      </c>
      <c r="D415" s="29"/>
      <c r="E415" s="17"/>
      <c r="F415" s="17"/>
      <c r="H415" s="17"/>
      <c r="L415" s="426">
        <f>L413-L410</f>
        <v>1087320</v>
      </c>
      <c r="M415" s="426">
        <f>M413-M410</f>
        <v>1061561.0286582052</v>
      </c>
      <c r="N415" s="426">
        <f>N413-N410</f>
        <v>1034745.9394913969</v>
      </c>
    </row>
    <row r="416" spans="1:14">
      <c r="A416" s="17"/>
      <c r="B416" s="29"/>
      <c r="C416" s="17"/>
      <c r="D416" s="29"/>
      <c r="F416" s="17"/>
      <c r="H416" s="17"/>
      <c r="L416" s="240"/>
      <c r="M416" s="240"/>
      <c r="N416" s="240"/>
    </row>
    <row r="417" spans="1:14">
      <c r="A417" s="17"/>
      <c r="B417" s="17" t="s">
        <v>1217</v>
      </c>
      <c r="C417" s="17"/>
      <c r="D417" s="17"/>
      <c r="F417" s="17"/>
      <c r="H417" s="17"/>
      <c r="L417" s="17"/>
      <c r="M417" s="17"/>
      <c r="N417" s="17"/>
    </row>
    <row r="418" spans="1:14">
      <c r="A418" s="17"/>
      <c r="B418" s="17"/>
      <c r="C418" s="86" t="str">
        <f>C27</f>
        <v xml:space="preserve">Treatment </v>
      </c>
      <c r="D418" s="17"/>
      <c r="F418" s="17"/>
      <c r="H418" s="17"/>
      <c r="L418" s="916">
        <f xml:space="preserve"> K27</f>
        <v>0</v>
      </c>
      <c r="M418" s="916">
        <f>L418</f>
        <v>0</v>
      </c>
      <c r="N418" s="916">
        <f>M418</f>
        <v>0</v>
      </c>
    </row>
    <row r="419" spans="1:14">
      <c r="A419" s="17"/>
      <c r="B419" s="17"/>
      <c r="C419" s="86" t="str">
        <f>C28</f>
        <v>Distribution</v>
      </c>
      <c r="D419" s="17"/>
      <c r="F419" s="17"/>
      <c r="H419" s="17"/>
      <c r="L419" s="916">
        <f xml:space="preserve"> K28</f>
        <v>1</v>
      </c>
      <c r="M419" s="916">
        <f t="shared" ref="M419:N422" si="101">L419</f>
        <v>1</v>
      </c>
      <c r="N419" s="916">
        <f t="shared" si="101"/>
        <v>1</v>
      </c>
    </row>
    <row r="420" spans="1:14">
      <c r="A420" s="17"/>
      <c r="B420" s="17"/>
      <c r="C420" s="86" t="str">
        <f>C29</f>
        <v>Administration</v>
      </c>
      <c r="D420" s="17"/>
      <c r="F420" s="17"/>
      <c r="H420" s="17"/>
      <c r="L420" s="916">
        <f xml:space="preserve"> K29</f>
        <v>0</v>
      </c>
      <c r="M420" s="916">
        <f t="shared" si="101"/>
        <v>0</v>
      </c>
      <c r="N420" s="916">
        <f t="shared" si="101"/>
        <v>0</v>
      </c>
    </row>
    <row r="421" spans="1:14">
      <c r="A421" s="17"/>
      <c r="B421" s="17"/>
      <c r="C421" s="86" t="str">
        <f>C30</f>
        <v>Customer</v>
      </c>
      <c r="D421" s="17"/>
      <c r="F421" s="17"/>
      <c r="H421" s="17"/>
      <c r="L421" s="916">
        <f xml:space="preserve"> K30</f>
        <v>0</v>
      </c>
      <c r="M421" s="916">
        <f t="shared" si="101"/>
        <v>0</v>
      </c>
      <c r="N421" s="916">
        <f t="shared" si="101"/>
        <v>0</v>
      </c>
    </row>
    <row r="422" spans="1:14">
      <c r="A422" s="17"/>
      <c r="B422" s="17"/>
      <c r="C422" s="86" t="str">
        <f>C31</f>
        <v>Reclaimed Water</v>
      </c>
      <c r="D422" s="17"/>
      <c r="F422" s="17"/>
      <c r="H422" s="17"/>
      <c r="L422" s="1091">
        <f xml:space="preserve"> K31</f>
        <v>0</v>
      </c>
      <c r="M422" s="1091">
        <f t="shared" si="101"/>
        <v>0</v>
      </c>
      <c r="N422" s="1091">
        <f t="shared" si="101"/>
        <v>0</v>
      </c>
    </row>
    <row r="423" spans="1:14">
      <c r="A423" s="17"/>
      <c r="B423" s="17"/>
      <c r="C423" s="17" t="s">
        <v>1</v>
      </c>
      <c r="D423" s="17"/>
      <c r="F423" s="17"/>
      <c r="H423" s="17"/>
      <c r="L423" s="916">
        <f>SUM(L418:L422)</f>
        <v>1</v>
      </c>
      <c r="M423" s="916">
        <f>SUM(M418:M422)</f>
        <v>1</v>
      </c>
      <c r="N423" s="916">
        <f>SUM(N418:N422)</f>
        <v>1</v>
      </c>
    </row>
    <row r="427" spans="1:14">
      <c r="A427" s="246"/>
      <c r="B427" s="1082" t="s">
        <v>1218</v>
      </c>
      <c r="C427" s="1173">
        <f>L5</f>
        <v>2025</v>
      </c>
      <c r="D427" s="248"/>
      <c r="E427" s="43"/>
      <c r="F427" s="17"/>
      <c r="G427" s="17"/>
      <c r="H427" s="5"/>
      <c r="I427" s="5"/>
      <c r="J427" s="5"/>
      <c r="K427" s="5"/>
      <c r="L427" s="5"/>
      <c r="M427" s="5"/>
      <c r="N427" s="5"/>
    </row>
    <row r="428" spans="1:14">
      <c r="A428" s="28"/>
      <c r="B428" s="1085"/>
      <c r="C428" s="1086"/>
      <c r="D428" s="17"/>
      <c r="E428" s="17"/>
      <c r="F428" s="17"/>
      <c r="H428" s="17"/>
      <c r="I428" s="5"/>
      <c r="J428" s="5"/>
      <c r="K428" s="5"/>
      <c r="L428" s="5"/>
      <c r="M428" s="5"/>
      <c r="N428" s="5"/>
    </row>
    <row r="429" spans="1:14">
      <c r="A429" s="28"/>
      <c r="B429" s="1174"/>
      <c r="C429" s="1085" t="s">
        <v>484</v>
      </c>
      <c r="D429" s="389">
        <f>L42</f>
        <v>0</v>
      </c>
      <c r="M429" s="5"/>
      <c r="N429" s="5"/>
    </row>
    <row r="430" spans="1:14">
      <c r="A430" s="28"/>
      <c r="B430" s="1174"/>
      <c r="C430" s="1087" t="s">
        <v>1376</v>
      </c>
      <c r="D430" s="486">
        <f>(D$12+D$13)*D429</f>
        <v>0</v>
      </c>
      <c r="M430" s="5"/>
      <c r="N430" s="5"/>
    </row>
    <row r="431" spans="1:14">
      <c r="A431" s="28"/>
      <c r="B431" s="1174"/>
      <c r="C431" s="1085" t="s">
        <v>1377</v>
      </c>
      <c r="D431" s="484">
        <f>SUM(D429:D430)</f>
        <v>0</v>
      </c>
      <c r="M431" s="5"/>
      <c r="N431" s="5"/>
    </row>
    <row r="432" spans="1:14">
      <c r="A432" s="28"/>
      <c r="B432" s="1174"/>
      <c r="C432" s="1085"/>
      <c r="D432" s="530"/>
      <c r="M432" s="5"/>
      <c r="N432" s="5"/>
    </row>
    <row r="433" spans="1:14">
      <c r="A433" s="28"/>
      <c r="B433" s="1174"/>
      <c r="C433" s="1085" t="s">
        <v>1372</v>
      </c>
      <c r="D433" s="602">
        <f>D14</f>
        <v>4.1000000000000002E-2</v>
      </c>
      <c r="M433" s="5"/>
      <c r="N433" s="5"/>
    </row>
    <row r="434" spans="1:14">
      <c r="A434" s="28"/>
      <c r="B434" s="1174"/>
      <c r="C434" s="1085" t="s">
        <v>1378</v>
      </c>
      <c r="D434" s="484">
        <f>D15</f>
        <v>25</v>
      </c>
      <c r="M434" s="5"/>
      <c r="N434" s="5"/>
    </row>
    <row r="435" spans="1:14">
      <c r="A435" s="28"/>
      <c r="B435" s="1174"/>
      <c r="C435" s="1085" t="s">
        <v>1379</v>
      </c>
      <c r="D435" s="484">
        <f>PMT(D433,D434,-D431)</f>
        <v>0</v>
      </c>
      <c r="M435" s="5"/>
      <c r="N435" s="5"/>
    </row>
    <row r="436" spans="1:14">
      <c r="A436" s="28"/>
      <c r="B436" s="1174"/>
      <c r="C436" s="1088"/>
      <c r="D436" s="17"/>
      <c r="F436" s="17"/>
      <c r="H436" s="17"/>
      <c r="L436" s="5"/>
      <c r="M436" s="426">
        <v>1</v>
      </c>
      <c r="N436" s="426">
        <v>2</v>
      </c>
    </row>
    <row r="437" spans="1:14">
      <c r="A437" s="28"/>
      <c r="B437" s="1174"/>
      <c r="C437" s="1085" t="s">
        <v>1380</v>
      </c>
      <c r="D437" s="17"/>
      <c r="F437" s="17"/>
      <c r="H437" s="17"/>
      <c r="L437" s="5"/>
      <c r="M437" s="426">
        <f>D431</f>
        <v>0</v>
      </c>
      <c r="N437" s="426">
        <f>M437-M441</f>
        <v>0</v>
      </c>
    </row>
    <row r="438" spans="1:14">
      <c r="A438" s="28"/>
      <c r="B438" s="1174"/>
      <c r="C438" s="1085" t="s">
        <v>1381</v>
      </c>
      <c r="D438" s="17"/>
      <c r="F438" s="17"/>
      <c r="H438" s="17"/>
      <c r="L438" s="5"/>
      <c r="M438" s="426">
        <f>M437*$D$433</f>
        <v>0</v>
      </c>
      <c r="N438" s="426">
        <f>N437*$D$433</f>
        <v>0</v>
      </c>
    </row>
    <row r="439" spans="1:14">
      <c r="A439" s="28"/>
      <c r="B439" s="1174"/>
      <c r="C439" s="1088"/>
      <c r="D439" s="17"/>
      <c r="F439" s="17"/>
      <c r="H439" s="17"/>
      <c r="L439" s="5"/>
      <c r="M439" s="426"/>
      <c r="N439" s="426"/>
    </row>
    <row r="440" spans="1:14">
      <c r="A440" s="28"/>
      <c r="B440" s="1174"/>
      <c r="C440" s="1088"/>
      <c r="D440" s="17"/>
      <c r="F440" s="17"/>
      <c r="H440" s="17"/>
      <c r="L440" s="5"/>
      <c r="M440" s="426"/>
      <c r="N440" s="426"/>
    </row>
    <row r="441" spans="1:14">
      <c r="A441" s="27"/>
      <c r="B441" s="17"/>
      <c r="C441" s="1085" t="s">
        <v>1382</v>
      </c>
      <c r="D441" s="17"/>
      <c r="F441" s="17"/>
      <c r="H441" s="17"/>
      <c r="L441" s="5"/>
      <c r="M441" s="1047">
        <f>$D$435-M438</f>
        <v>0</v>
      </c>
      <c r="N441" s="1047">
        <f>$D$435-N438</f>
        <v>0</v>
      </c>
    </row>
    <row r="442" spans="1:14">
      <c r="A442" s="27"/>
      <c r="B442" s="17"/>
      <c r="C442" s="1085" t="s">
        <v>1381</v>
      </c>
      <c r="D442" s="17"/>
      <c r="F442" s="17"/>
      <c r="H442" s="17"/>
      <c r="L442" s="5"/>
      <c r="M442" s="918">
        <f>M438</f>
        <v>0</v>
      </c>
      <c r="N442" s="918">
        <f>N438</f>
        <v>0</v>
      </c>
    </row>
    <row r="443" spans="1:14">
      <c r="A443" s="27"/>
      <c r="B443" s="17"/>
      <c r="C443" s="17" t="s">
        <v>1383</v>
      </c>
      <c r="D443" s="17"/>
      <c r="F443" s="17"/>
      <c r="H443" s="17"/>
      <c r="L443" s="5"/>
      <c r="M443" s="1048">
        <f>IF($D$17&lt;M$436,0,$D$435/$D$17)</f>
        <v>0</v>
      </c>
      <c r="N443" s="1048">
        <f>IF($D$17&lt;N$436,0,$D$435/$D$17)</f>
        <v>0</v>
      </c>
    </row>
    <row r="444" spans="1:14">
      <c r="A444" s="27"/>
      <c r="B444" s="29"/>
      <c r="C444" s="17" t="s">
        <v>1</v>
      </c>
      <c r="D444" s="29"/>
      <c r="F444" s="17"/>
      <c r="H444" s="17"/>
      <c r="L444" s="5"/>
      <c r="M444" s="240">
        <f>SUM(M441:M443)</f>
        <v>0</v>
      </c>
      <c r="N444" s="240">
        <f>SUM(N441:N443)</f>
        <v>0</v>
      </c>
    </row>
    <row r="445" spans="1:14">
      <c r="A445" s="27"/>
      <c r="B445" s="29"/>
      <c r="C445" s="17"/>
      <c r="D445" s="29"/>
      <c r="F445" s="17"/>
      <c r="H445" s="17"/>
      <c r="L445" s="5"/>
      <c r="M445" s="240"/>
      <c r="N445" s="240"/>
    </row>
    <row r="446" spans="1:14">
      <c r="A446" s="27"/>
      <c r="B446" s="17" t="s">
        <v>1214</v>
      </c>
      <c r="C446" s="17"/>
      <c r="D446" s="29"/>
      <c r="F446" s="17"/>
      <c r="H446" s="17"/>
      <c r="L446" s="5"/>
      <c r="M446" s="240"/>
      <c r="N446" s="240"/>
    </row>
    <row r="447" spans="1:14">
      <c r="A447" s="27"/>
      <c r="B447" s="17"/>
      <c r="C447" s="17" t="s">
        <v>2</v>
      </c>
      <c r="D447" s="29"/>
      <c r="F447" s="17"/>
      <c r="H447" s="17"/>
      <c r="L447" s="5"/>
      <c r="M447" s="602">
        <f>IF(L42=0,0,L40/L42)</f>
        <v>0</v>
      </c>
      <c r="N447" s="602">
        <f>M447</f>
        <v>0</v>
      </c>
    </row>
    <row r="448" spans="1:14">
      <c r="A448" s="27"/>
      <c r="B448" s="17"/>
      <c r="C448" s="17" t="s">
        <v>3</v>
      </c>
      <c r="D448" s="29"/>
      <c r="F448" s="17"/>
      <c r="H448" s="17"/>
      <c r="L448" s="5"/>
      <c r="M448" s="639">
        <f>1-M447</f>
        <v>1</v>
      </c>
      <c r="N448" s="639">
        <f>M448</f>
        <v>1</v>
      </c>
    </row>
    <row r="449" spans="1:14">
      <c r="A449" s="27"/>
      <c r="B449" s="17"/>
      <c r="C449" s="17" t="s">
        <v>1</v>
      </c>
      <c r="D449" s="29"/>
      <c r="F449" s="17"/>
      <c r="H449" s="17"/>
      <c r="L449" s="5"/>
      <c r="M449" s="427">
        <f>SUM(M447:M448)</f>
        <v>1</v>
      </c>
      <c r="N449" s="427">
        <f>SUM(N447:N448)</f>
        <v>1</v>
      </c>
    </row>
    <row r="450" spans="1:14">
      <c r="A450" s="27"/>
      <c r="B450" s="29"/>
      <c r="C450" s="29"/>
      <c r="D450" s="29"/>
      <c r="F450" s="17"/>
      <c r="H450" s="17"/>
      <c r="L450" s="5"/>
      <c r="M450" s="527"/>
      <c r="N450" s="527"/>
    </row>
    <row r="451" spans="1:14">
      <c r="A451" s="27"/>
      <c r="B451" s="1085" t="s">
        <v>388</v>
      </c>
      <c r="C451" s="1088"/>
      <c r="D451" s="29"/>
      <c r="F451" s="17"/>
      <c r="H451" s="17"/>
      <c r="L451" s="5"/>
      <c r="M451" s="527"/>
      <c r="N451" s="527"/>
    </row>
    <row r="452" spans="1:14">
      <c r="A452" s="17"/>
      <c r="B452" s="17"/>
      <c r="C452" s="1085" t="s">
        <v>1382</v>
      </c>
      <c r="D452" s="29"/>
      <c r="F452" s="17"/>
      <c r="H452" s="17"/>
      <c r="L452" s="5"/>
      <c r="M452" s="1026">
        <f>M441*M447</f>
        <v>0</v>
      </c>
      <c r="N452" s="1026">
        <f>N441*N447</f>
        <v>0</v>
      </c>
    </row>
    <row r="453" spans="1:14">
      <c r="A453" s="17"/>
      <c r="B453" s="17"/>
      <c r="C453" s="1085" t="s">
        <v>1381</v>
      </c>
      <c r="D453" s="29"/>
      <c r="F453" s="17"/>
      <c r="H453" s="17"/>
      <c r="L453" s="5"/>
      <c r="M453" s="1027">
        <f>M442*M447</f>
        <v>0</v>
      </c>
      <c r="N453" s="1027">
        <f>N442*N447</f>
        <v>0</v>
      </c>
    </row>
    <row r="454" spans="1:14">
      <c r="A454" s="17"/>
      <c r="B454" s="17"/>
      <c r="C454" s="17" t="s">
        <v>1383</v>
      </c>
      <c r="D454" s="29"/>
      <c r="F454" s="17"/>
      <c r="H454" s="17"/>
      <c r="L454" s="5"/>
      <c r="M454" s="1071">
        <f>M443*M447</f>
        <v>0</v>
      </c>
      <c r="N454" s="1071">
        <f>N443*N447</f>
        <v>0</v>
      </c>
    </row>
    <row r="455" spans="1:14">
      <c r="A455" s="17"/>
      <c r="B455" s="29"/>
      <c r="C455" s="17" t="s">
        <v>1</v>
      </c>
      <c r="D455" s="29"/>
      <c r="F455" s="17"/>
      <c r="H455" s="17"/>
      <c r="L455" s="5"/>
      <c r="M455" s="240">
        <f>SUM(M452:M454)</f>
        <v>0</v>
      </c>
      <c r="N455" s="240">
        <f>SUM(N452:N454)</f>
        <v>0</v>
      </c>
    </row>
    <row r="456" spans="1:14">
      <c r="A456" s="17"/>
      <c r="B456" s="29"/>
      <c r="C456" s="17"/>
      <c r="D456" s="29"/>
      <c r="F456" s="17"/>
      <c r="H456" s="17"/>
      <c r="L456" s="5"/>
      <c r="M456" s="240"/>
      <c r="N456" s="240"/>
    </row>
    <row r="457" spans="1:14">
      <c r="A457" s="17"/>
      <c r="B457" s="86" t="s">
        <v>1215</v>
      </c>
      <c r="C457" s="17"/>
      <c r="D457" s="17"/>
      <c r="F457" s="17"/>
      <c r="H457" s="17"/>
      <c r="L457" s="5"/>
      <c r="M457" s="17"/>
      <c r="N457" s="17"/>
    </row>
    <row r="458" spans="1:14">
      <c r="A458" s="17"/>
      <c r="B458" s="17"/>
      <c r="C458" s="17" t="str">
        <f>C20</f>
        <v>Treatment</v>
      </c>
      <c r="D458" s="17"/>
      <c r="F458" s="17"/>
      <c r="H458" s="17"/>
      <c r="L458" s="5"/>
      <c r="M458" s="916">
        <f>L20</f>
        <v>0</v>
      </c>
      <c r="N458" s="916">
        <f>M458</f>
        <v>0</v>
      </c>
    </row>
    <row r="459" spans="1:14">
      <c r="A459" s="17"/>
      <c r="B459" s="17"/>
      <c r="C459" s="17" t="str">
        <f>C21</f>
        <v>Distribution</v>
      </c>
      <c r="D459" s="17"/>
      <c r="F459" s="17"/>
      <c r="H459" s="17"/>
      <c r="L459" s="5"/>
      <c r="M459" s="916">
        <f>L21</f>
        <v>1</v>
      </c>
      <c r="N459" s="916">
        <f>M459</f>
        <v>1</v>
      </c>
    </row>
    <row r="460" spans="1:14">
      <c r="A460" s="17"/>
      <c r="B460" s="17"/>
      <c r="C460" s="17" t="str">
        <f>C22</f>
        <v>Administration</v>
      </c>
      <c r="D460" s="17"/>
      <c r="F460" s="17"/>
      <c r="H460" s="17"/>
      <c r="L460" s="5"/>
      <c r="M460" s="916">
        <f>L22</f>
        <v>0</v>
      </c>
      <c r="N460" s="916">
        <f>M460</f>
        <v>0</v>
      </c>
    </row>
    <row r="461" spans="1:14">
      <c r="A461" s="17"/>
      <c r="B461" s="17"/>
      <c r="C461" s="17" t="str">
        <f>C23</f>
        <v>Customer</v>
      </c>
      <c r="D461" s="17"/>
      <c r="F461" s="17"/>
      <c r="H461" s="17"/>
      <c r="L461" s="5"/>
      <c r="M461" s="916">
        <f>L23</f>
        <v>0</v>
      </c>
      <c r="N461" s="916">
        <f>M461</f>
        <v>0</v>
      </c>
    </row>
    <row r="462" spans="1:14">
      <c r="A462" s="17"/>
      <c r="B462" s="17"/>
      <c r="C462" s="17" t="s">
        <v>1</v>
      </c>
      <c r="D462" s="17"/>
      <c r="F462" s="17"/>
      <c r="H462" s="17"/>
      <c r="L462" s="5"/>
      <c r="M462" s="399">
        <f>SUM(M458:M461)</f>
        <v>1</v>
      </c>
      <c r="N462" s="399">
        <f>SUM(N458:N461)</f>
        <v>1</v>
      </c>
    </row>
    <row r="463" spans="1:14">
      <c r="A463" s="17"/>
      <c r="B463" s="17"/>
      <c r="C463" s="17"/>
      <c r="D463" s="17"/>
      <c r="F463" s="17"/>
      <c r="H463" s="17"/>
      <c r="L463" s="5"/>
      <c r="M463" s="399"/>
      <c r="N463" s="399"/>
    </row>
    <row r="464" spans="1:14">
      <c r="A464" s="17"/>
      <c r="B464" s="1085" t="s">
        <v>483</v>
      </c>
      <c r="C464" s="29"/>
      <c r="D464" s="29"/>
      <c r="F464" s="17"/>
      <c r="H464" s="17"/>
      <c r="L464" s="5"/>
      <c r="M464" s="527"/>
      <c r="N464" s="527"/>
    </row>
    <row r="465" spans="1:14">
      <c r="A465" s="17"/>
      <c r="B465" s="17"/>
      <c r="C465" s="1085" t="s">
        <v>1382</v>
      </c>
      <c r="D465" s="17"/>
      <c r="F465" s="17"/>
      <c r="H465" s="17"/>
      <c r="L465" s="5"/>
      <c r="M465" s="1026">
        <f>M441*M448</f>
        <v>0</v>
      </c>
      <c r="N465" s="1026">
        <f>N441*N448</f>
        <v>0</v>
      </c>
    </row>
    <row r="466" spans="1:14">
      <c r="A466" s="17"/>
      <c r="B466" s="17"/>
      <c r="C466" s="1085" t="s">
        <v>1381</v>
      </c>
      <c r="D466" s="17"/>
      <c r="F466" s="17"/>
      <c r="H466" s="17"/>
      <c r="L466" s="5"/>
      <c r="M466" s="1027">
        <f>M442*M448</f>
        <v>0</v>
      </c>
      <c r="N466" s="1027">
        <f>N442*N448</f>
        <v>0</v>
      </c>
    </row>
    <row r="467" spans="1:14">
      <c r="A467" s="17"/>
      <c r="B467" s="17"/>
      <c r="C467" s="17" t="s">
        <v>1383</v>
      </c>
      <c r="D467" s="17"/>
      <c r="F467" s="17"/>
      <c r="H467" s="17"/>
      <c r="L467" s="5"/>
      <c r="M467" s="1071">
        <f>M443*M448</f>
        <v>0</v>
      </c>
      <c r="N467" s="1071">
        <f>N443*N448</f>
        <v>0</v>
      </c>
    </row>
    <row r="468" spans="1:14">
      <c r="A468" s="17"/>
      <c r="B468" s="29"/>
      <c r="C468" s="17" t="s">
        <v>1</v>
      </c>
      <c r="D468" s="29"/>
      <c r="F468" s="17"/>
      <c r="H468" s="17"/>
      <c r="L468" s="5"/>
      <c r="M468" s="240">
        <f>SUM(M465:M467)</f>
        <v>0</v>
      </c>
      <c r="N468" s="240">
        <f>SUM(N465:N467)</f>
        <v>0</v>
      </c>
    </row>
    <row r="469" spans="1:14">
      <c r="A469" s="17"/>
      <c r="B469" s="29"/>
      <c r="C469" s="17"/>
      <c r="D469" s="29"/>
      <c r="F469" s="17"/>
      <c r="H469" s="17"/>
      <c r="L469" s="5"/>
      <c r="M469" s="240"/>
      <c r="N469" s="240"/>
    </row>
    <row r="470" spans="1:14">
      <c r="A470" s="17"/>
      <c r="B470" s="29"/>
      <c r="C470" s="17" t="s">
        <v>1384</v>
      </c>
      <c r="D470" s="29"/>
      <c r="E470" s="17"/>
      <c r="F470" s="17"/>
      <c r="H470" s="17"/>
      <c r="L470" s="5"/>
      <c r="M470" s="426">
        <f>M468-M465</f>
        <v>0</v>
      </c>
      <c r="N470" s="426">
        <f>N468-N465</f>
        <v>0</v>
      </c>
    </row>
    <row r="471" spans="1:14">
      <c r="A471" s="17"/>
      <c r="B471" s="29"/>
      <c r="C471" s="17"/>
      <c r="D471" s="29"/>
      <c r="F471" s="17"/>
      <c r="H471" s="17"/>
      <c r="L471" s="5"/>
      <c r="M471" s="240"/>
      <c r="N471" s="240"/>
    </row>
    <row r="472" spans="1:14">
      <c r="A472" s="17"/>
      <c r="B472" s="17" t="s">
        <v>1217</v>
      </c>
      <c r="C472" s="17"/>
      <c r="D472" s="17"/>
      <c r="F472" s="17"/>
      <c r="H472" s="17"/>
      <c r="L472" s="5"/>
      <c r="M472" s="17"/>
      <c r="N472" s="17"/>
    </row>
    <row r="473" spans="1:14">
      <c r="A473" s="17"/>
      <c r="B473" s="17"/>
      <c r="C473" s="86" t="str">
        <f>C27</f>
        <v xml:space="preserve">Treatment </v>
      </c>
      <c r="D473" s="17"/>
      <c r="F473" s="17"/>
      <c r="H473" s="17"/>
      <c r="L473" s="5"/>
      <c r="M473" s="916">
        <f>L27</f>
        <v>0</v>
      </c>
      <c r="N473" s="916">
        <f>M473</f>
        <v>0</v>
      </c>
    </row>
    <row r="474" spans="1:14">
      <c r="A474" s="17"/>
      <c r="B474" s="17"/>
      <c r="C474" s="86" t="str">
        <f>C28</f>
        <v>Distribution</v>
      </c>
      <c r="D474" s="17"/>
      <c r="F474" s="17"/>
      <c r="H474" s="17"/>
      <c r="L474" s="5"/>
      <c r="M474" s="916">
        <f>L28</f>
        <v>1</v>
      </c>
      <c r="N474" s="916">
        <f>M474</f>
        <v>1</v>
      </c>
    </row>
    <row r="475" spans="1:14">
      <c r="A475" s="17"/>
      <c r="B475" s="17"/>
      <c r="C475" s="86" t="str">
        <f>C29</f>
        <v>Administration</v>
      </c>
      <c r="D475" s="17"/>
      <c r="F475" s="17"/>
      <c r="H475" s="17"/>
      <c r="L475" s="5"/>
      <c r="M475" s="916">
        <f>L29</f>
        <v>0</v>
      </c>
      <c r="N475" s="916">
        <f>M475</f>
        <v>0</v>
      </c>
    </row>
    <row r="476" spans="1:14">
      <c r="A476" s="17"/>
      <c r="B476" s="17"/>
      <c r="C476" s="86" t="str">
        <f>C30</f>
        <v>Customer</v>
      </c>
      <c r="D476" s="17"/>
      <c r="F476" s="17"/>
      <c r="H476" s="17"/>
      <c r="L476" s="5"/>
      <c r="M476" s="916">
        <f>L30</f>
        <v>0</v>
      </c>
      <c r="N476" s="916">
        <f>M476</f>
        <v>0</v>
      </c>
    </row>
    <row r="477" spans="1:14">
      <c r="A477" s="17"/>
      <c r="B477" s="17"/>
      <c r="C477" s="86" t="str">
        <f>C31</f>
        <v>Reclaimed Water</v>
      </c>
      <c r="D477" s="17"/>
      <c r="F477" s="17"/>
      <c r="H477" s="17"/>
      <c r="L477" s="5"/>
      <c r="M477" s="1091">
        <f>L31</f>
        <v>0</v>
      </c>
      <c r="N477" s="1091">
        <f>M477</f>
        <v>0</v>
      </c>
    </row>
    <row r="478" spans="1:14">
      <c r="A478" s="17"/>
      <c r="B478" s="17"/>
      <c r="C478" s="17" t="s">
        <v>1</v>
      </c>
      <c r="D478" s="17"/>
      <c r="F478" s="17"/>
      <c r="H478" s="17"/>
      <c r="L478" s="5"/>
      <c r="M478" s="916">
        <f>SUM(M473:M477)</f>
        <v>1</v>
      </c>
      <c r="N478" s="916">
        <f>SUM(N473:N477)</f>
        <v>1</v>
      </c>
    </row>
    <row r="479" spans="1:14">
      <c r="L479" s="5"/>
    </row>
    <row r="480" spans="1:14">
      <c r="L480" s="5"/>
    </row>
    <row r="482" spans="1:14">
      <c r="A482" s="246"/>
      <c r="B482" s="1082" t="s">
        <v>1218</v>
      </c>
      <c r="C482" s="1173">
        <f>M5</f>
        <v>2026</v>
      </c>
      <c r="D482" s="248"/>
      <c r="E482" s="43"/>
      <c r="F482" s="17"/>
      <c r="G482" s="17"/>
      <c r="H482" s="5"/>
      <c r="I482" s="5"/>
      <c r="J482" s="5"/>
      <c r="K482" s="5"/>
      <c r="L482" s="5"/>
      <c r="M482" s="5"/>
      <c r="N482" s="5"/>
    </row>
    <row r="483" spans="1:14">
      <c r="A483" s="28"/>
      <c r="B483" s="1085"/>
      <c r="C483" s="1086"/>
      <c r="D483" s="17"/>
      <c r="E483" s="17"/>
      <c r="F483" s="17"/>
      <c r="H483" s="17"/>
      <c r="I483" s="5"/>
      <c r="J483" s="5"/>
      <c r="K483" s="5"/>
      <c r="L483" s="5"/>
      <c r="M483" s="5"/>
      <c r="N483" s="5"/>
    </row>
    <row r="484" spans="1:14">
      <c r="A484" s="28"/>
      <c r="B484" s="1174"/>
      <c r="C484" s="1085" t="s">
        <v>484</v>
      </c>
      <c r="D484" s="389">
        <f>M42</f>
        <v>17000000</v>
      </c>
    </row>
    <row r="485" spans="1:14">
      <c r="A485" s="28"/>
      <c r="B485" s="1174"/>
      <c r="C485" s="1087" t="s">
        <v>1376</v>
      </c>
      <c r="D485" s="486">
        <f>(D$12+D$13)*D484</f>
        <v>340000</v>
      </c>
    </row>
    <row r="486" spans="1:14">
      <c r="A486" s="28"/>
      <c r="B486" s="1174"/>
      <c r="C486" s="1085" t="s">
        <v>1377</v>
      </c>
      <c r="D486" s="484">
        <f>SUM(D484:D485)</f>
        <v>17340000</v>
      </c>
    </row>
    <row r="487" spans="1:14">
      <c r="A487" s="28"/>
      <c r="B487" s="1174"/>
      <c r="C487" s="1085"/>
      <c r="D487" s="530"/>
    </row>
    <row r="488" spans="1:14">
      <c r="A488" s="28"/>
      <c r="B488" s="1174"/>
      <c r="C488" s="1085" t="s">
        <v>1372</v>
      </c>
      <c r="D488" s="602">
        <f>D14</f>
        <v>4.1000000000000002E-2</v>
      </c>
    </row>
    <row r="489" spans="1:14">
      <c r="A489" s="28"/>
      <c r="B489" s="1174"/>
      <c r="C489" s="1085" t="s">
        <v>1378</v>
      </c>
      <c r="D489" s="484">
        <f>D15</f>
        <v>25</v>
      </c>
    </row>
    <row r="490" spans="1:14">
      <c r="A490" s="28"/>
      <c r="B490" s="1174"/>
      <c r="C490" s="1085" t="s">
        <v>1379</v>
      </c>
      <c r="D490" s="484">
        <f>PMT(D488,D489,-D486)</f>
        <v>1121730.3497284339</v>
      </c>
    </row>
    <row r="491" spans="1:14">
      <c r="A491" s="28"/>
      <c r="B491" s="1174"/>
      <c r="C491" s="1088"/>
      <c r="D491" s="5"/>
      <c r="F491" s="17"/>
      <c r="H491" s="17"/>
      <c r="M491" s="5"/>
      <c r="N491" s="426">
        <v>1</v>
      </c>
    </row>
    <row r="492" spans="1:14">
      <c r="A492" s="28"/>
      <c r="B492" s="1174"/>
      <c r="C492" s="1085" t="s">
        <v>1380</v>
      </c>
      <c r="D492" s="5"/>
      <c r="F492" s="17"/>
      <c r="H492" s="17"/>
      <c r="M492" s="5"/>
      <c r="N492" s="426">
        <f>D486</f>
        <v>17340000</v>
      </c>
    </row>
    <row r="493" spans="1:14">
      <c r="A493" s="28"/>
      <c r="B493" s="1174"/>
      <c r="C493" s="1085" t="s">
        <v>1381</v>
      </c>
      <c r="D493" s="5"/>
      <c r="F493" s="17"/>
      <c r="H493" s="17"/>
      <c r="M493" s="5"/>
      <c r="N493" s="426">
        <f>N492*D488</f>
        <v>710940</v>
      </c>
    </row>
    <row r="494" spans="1:14">
      <c r="A494" s="28"/>
      <c r="B494" s="1174"/>
      <c r="C494" s="1088"/>
      <c r="D494" s="5"/>
      <c r="F494" s="17"/>
      <c r="H494" s="17"/>
      <c r="M494" s="5"/>
      <c r="N494" s="426"/>
    </row>
    <row r="495" spans="1:14">
      <c r="A495" s="27"/>
      <c r="B495" s="17"/>
      <c r="C495" s="1085" t="s">
        <v>1382</v>
      </c>
      <c r="F495" s="17"/>
      <c r="H495" s="17"/>
      <c r="M495" s="5"/>
      <c r="N495" s="1047">
        <f>D490-N493</f>
        <v>410790.34972843388</v>
      </c>
    </row>
    <row r="496" spans="1:14">
      <c r="A496" s="27"/>
      <c r="B496" s="17"/>
      <c r="C496" s="1085" t="s">
        <v>1381</v>
      </c>
      <c r="F496" s="17"/>
      <c r="H496" s="17"/>
      <c r="M496" s="5"/>
      <c r="N496" s="918">
        <f>N493</f>
        <v>710940</v>
      </c>
    </row>
    <row r="497" spans="1:14">
      <c r="A497" s="27"/>
      <c r="B497" s="17"/>
      <c r="C497" s="17" t="s">
        <v>1383</v>
      </c>
      <c r="F497" s="17"/>
      <c r="H497" s="17"/>
      <c r="M497" s="5"/>
      <c r="N497" s="1048">
        <f>IF($D$17&lt;N$491,0,D490/$D$17)</f>
        <v>0</v>
      </c>
    </row>
    <row r="498" spans="1:14">
      <c r="A498" s="27"/>
      <c r="B498" s="29"/>
      <c r="C498" s="17" t="s">
        <v>1</v>
      </c>
      <c r="F498" s="17"/>
      <c r="H498" s="17"/>
      <c r="M498" s="5"/>
      <c r="N498" s="240">
        <f>SUM(N495:N497)</f>
        <v>1121730.3497284339</v>
      </c>
    </row>
    <row r="499" spans="1:14">
      <c r="A499" s="27"/>
      <c r="B499" s="29"/>
      <c r="C499" s="17"/>
      <c r="D499" s="29"/>
      <c r="F499" s="17"/>
      <c r="H499" s="17"/>
      <c r="M499" s="5"/>
      <c r="N499" s="240"/>
    </row>
    <row r="500" spans="1:14">
      <c r="A500" s="27"/>
      <c r="B500" s="17" t="s">
        <v>1214</v>
      </c>
      <c r="C500" s="17"/>
      <c r="D500" s="29"/>
      <c r="F500" s="17"/>
      <c r="H500" s="17"/>
      <c r="M500" s="5"/>
      <c r="N500" s="240"/>
    </row>
    <row r="501" spans="1:14">
      <c r="A501" s="27"/>
      <c r="B501" s="17"/>
      <c r="C501" s="17" t="s">
        <v>2</v>
      </c>
      <c r="D501" s="29"/>
      <c r="F501" s="17"/>
      <c r="H501" s="17"/>
      <c r="M501" s="5"/>
      <c r="N501" s="602">
        <f>IF(M42=0,0,M40/M42)</f>
        <v>0.11764705882352941</v>
      </c>
    </row>
    <row r="502" spans="1:14">
      <c r="A502" s="27"/>
      <c r="B502" s="17"/>
      <c r="C502" s="17" t="s">
        <v>3</v>
      </c>
      <c r="D502" s="29"/>
      <c r="F502" s="17"/>
      <c r="H502" s="17"/>
      <c r="M502" s="5"/>
      <c r="N502" s="639">
        <f>1-N501</f>
        <v>0.88235294117647056</v>
      </c>
    </row>
    <row r="503" spans="1:14">
      <c r="A503" s="27"/>
      <c r="B503" s="17"/>
      <c r="C503" s="17" t="s">
        <v>1</v>
      </c>
      <c r="D503" s="29"/>
      <c r="F503" s="17"/>
      <c r="H503" s="17"/>
      <c r="M503" s="5"/>
      <c r="N503" s="427">
        <f>SUM(N501:N502)</f>
        <v>1</v>
      </c>
    </row>
    <row r="504" spans="1:14">
      <c r="A504" s="27"/>
      <c r="B504" s="29"/>
      <c r="C504" s="29"/>
      <c r="D504" s="29"/>
      <c r="F504" s="17"/>
      <c r="H504" s="17"/>
      <c r="M504" s="5"/>
      <c r="N504" s="527"/>
    </row>
    <row r="505" spans="1:14">
      <c r="A505" s="27"/>
      <c r="B505" s="1085" t="s">
        <v>388</v>
      </c>
      <c r="C505" s="1088"/>
      <c r="D505" s="29"/>
      <c r="F505" s="17"/>
      <c r="H505" s="17"/>
      <c r="M505" s="5"/>
      <c r="N505" s="527"/>
    </row>
    <row r="506" spans="1:14">
      <c r="A506" s="17"/>
      <c r="B506" s="17"/>
      <c r="C506" s="1085" t="s">
        <v>1382</v>
      </c>
      <c r="D506" s="29"/>
      <c r="F506" s="17"/>
      <c r="H506" s="17"/>
      <c r="M506" s="5"/>
      <c r="N506" s="1026">
        <f>N495*N501</f>
        <v>48328.276438639281</v>
      </c>
    </row>
    <row r="507" spans="1:14">
      <c r="A507" s="17"/>
      <c r="B507" s="17"/>
      <c r="C507" s="1085" t="s">
        <v>1381</v>
      </c>
      <c r="D507" s="29"/>
      <c r="F507" s="17"/>
      <c r="H507" s="17"/>
      <c r="M507" s="5"/>
      <c r="N507" s="1027">
        <f>N496*N501</f>
        <v>83640</v>
      </c>
    </row>
    <row r="508" spans="1:14">
      <c r="A508" s="17"/>
      <c r="B508" s="17"/>
      <c r="C508" s="17" t="s">
        <v>1383</v>
      </c>
      <c r="D508" s="29"/>
      <c r="F508" s="17"/>
      <c r="H508" s="17"/>
      <c r="M508" s="5"/>
      <c r="N508" s="1071">
        <f>N497*N501</f>
        <v>0</v>
      </c>
    </row>
    <row r="509" spans="1:14">
      <c r="A509" s="17"/>
      <c r="B509" s="29"/>
      <c r="C509" s="17" t="s">
        <v>1</v>
      </c>
      <c r="D509" s="29"/>
      <c r="F509" s="17"/>
      <c r="H509" s="17"/>
      <c r="M509" s="5"/>
      <c r="N509" s="240">
        <f>SUM(N506:N508)</f>
        <v>131968.27643863927</v>
      </c>
    </row>
    <row r="510" spans="1:14">
      <c r="A510" s="17"/>
      <c r="B510" s="29"/>
      <c r="C510" s="17"/>
      <c r="D510" s="29"/>
      <c r="F510" s="17"/>
      <c r="H510" s="17"/>
      <c r="M510" s="5"/>
      <c r="N510" s="240"/>
    </row>
    <row r="511" spans="1:14">
      <c r="A511" s="17"/>
      <c r="B511" s="86" t="s">
        <v>1215</v>
      </c>
      <c r="C511" s="17"/>
      <c r="D511" s="17"/>
      <c r="F511" s="17"/>
      <c r="H511" s="17"/>
      <c r="M511" s="5"/>
      <c r="N511" s="17"/>
    </row>
    <row r="512" spans="1:14">
      <c r="A512" s="17"/>
      <c r="B512" s="17"/>
      <c r="C512" s="17" t="str">
        <f>C20</f>
        <v>Treatment</v>
      </c>
      <c r="D512" s="17"/>
      <c r="F512" s="17"/>
      <c r="H512" s="17"/>
      <c r="M512" s="5"/>
      <c r="N512" s="916">
        <f>M27</f>
        <v>0</v>
      </c>
    </row>
    <row r="513" spans="1:14">
      <c r="A513" s="17"/>
      <c r="B513" s="17"/>
      <c r="C513" s="17" t="str">
        <f>C21</f>
        <v>Distribution</v>
      </c>
      <c r="D513" s="17"/>
      <c r="F513" s="17"/>
      <c r="H513" s="17"/>
      <c r="M513" s="5"/>
      <c r="N513" s="916">
        <f>M28</f>
        <v>1</v>
      </c>
    </row>
    <row r="514" spans="1:14">
      <c r="A514" s="17"/>
      <c r="B514" s="17"/>
      <c r="C514" s="17" t="str">
        <f>C22</f>
        <v>Administration</v>
      </c>
      <c r="D514" s="17"/>
      <c r="F514" s="17"/>
      <c r="H514" s="17"/>
      <c r="M514" s="5"/>
      <c r="N514" s="916">
        <f>M29</f>
        <v>0</v>
      </c>
    </row>
    <row r="515" spans="1:14">
      <c r="A515" s="17"/>
      <c r="B515" s="17"/>
      <c r="C515" s="17" t="str">
        <f>C23</f>
        <v>Customer</v>
      </c>
      <c r="D515" s="17"/>
      <c r="F515" s="17"/>
      <c r="H515" s="17"/>
      <c r="M515" s="5"/>
      <c r="N515" s="916">
        <f>M30</f>
        <v>0</v>
      </c>
    </row>
    <row r="516" spans="1:14">
      <c r="A516" s="17"/>
      <c r="B516" s="17"/>
      <c r="C516" s="17" t="s">
        <v>1</v>
      </c>
      <c r="D516" s="17"/>
      <c r="F516" s="17"/>
      <c r="H516" s="17"/>
      <c r="M516" s="5"/>
      <c r="N516" s="399">
        <f>SUM(N512:N515)</f>
        <v>1</v>
      </c>
    </row>
    <row r="517" spans="1:14">
      <c r="A517" s="17"/>
      <c r="B517" s="17"/>
      <c r="C517" s="17"/>
      <c r="D517" s="17"/>
      <c r="F517" s="17"/>
      <c r="H517" s="17"/>
      <c r="M517" s="5"/>
      <c r="N517" s="399"/>
    </row>
    <row r="518" spans="1:14">
      <c r="A518" s="17"/>
      <c r="B518" s="1085" t="s">
        <v>483</v>
      </c>
      <c r="C518" s="29"/>
      <c r="D518" s="29"/>
      <c r="F518" s="17"/>
      <c r="H518" s="17"/>
      <c r="M518" s="5"/>
      <c r="N518" s="527"/>
    </row>
    <row r="519" spans="1:14">
      <c r="A519" s="17"/>
      <c r="B519" s="17"/>
      <c r="C519" s="1085" t="s">
        <v>1382</v>
      </c>
      <c r="D519" s="17"/>
      <c r="F519" s="17"/>
      <c r="H519" s="17"/>
      <c r="M519" s="5"/>
      <c r="N519" s="1026">
        <f>N495*N502</f>
        <v>362462.07328979461</v>
      </c>
    </row>
    <row r="520" spans="1:14">
      <c r="A520" s="17"/>
      <c r="B520" s="17"/>
      <c r="C520" s="1085" t="s">
        <v>1381</v>
      </c>
      <c r="D520" s="17"/>
      <c r="F520" s="17"/>
      <c r="H520" s="17"/>
      <c r="M520" s="5"/>
      <c r="N520" s="1027">
        <f>N496*N502</f>
        <v>627300</v>
      </c>
    </row>
    <row r="521" spans="1:14">
      <c r="A521" s="17"/>
      <c r="B521" s="17"/>
      <c r="C521" s="17" t="s">
        <v>1383</v>
      </c>
      <c r="D521" s="17"/>
      <c r="F521" s="17"/>
      <c r="H521" s="17"/>
      <c r="M521" s="5"/>
      <c r="N521" s="1071">
        <f>N497*N502</f>
        <v>0</v>
      </c>
    </row>
    <row r="522" spans="1:14">
      <c r="A522" s="17"/>
      <c r="B522" s="29"/>
      <c r="C522" s="17" t="s">
        <v>1</v>
      </c>
      <c r="D522" s="29"/>
      <c r="F522" s="17"/>
      <c r="H522" s="17"/>
      <c r="M522" s="5"/>
      <c r="N522" s="240">
        <f>SUM(N519:N521)</f>
        <v>989762.07328979461</v>
      </c>
    </row>
    <row r="523" spans="1:14">
      <c r="A523" s="17"/>
      <c r="B523" s="29"/>
      <c r="C523" s="17"/>
      <c r="D523" s="29"/>
      <c r="F523" s="17"/>
      <c r="H523" s="17"/>
      <c r="M523" s="5"/>
      <c r="N523" s="240"/>
    </row>
    <row r="524" spans="1:14">
      <c r="A524" s="17"/>
      <c r="B524" s="29"/>
      <c r="C524" s="17" t="s">
        <v>1384</v>
      </c>
      <c r="D524" s="29"/>
      <c r="E524" s="17"/>
      <c r="F524" s="17"/>
      <c r="H524" s="17"/>
      <c r="M524" s="5"/>
      <c r="N524" s="426">
        <f>N522-N519</f>
        <v>627300</v>
      </c>
    </row>
    <row r="525" spans="1:14">
      <c r="A525" s="17"/>
      <c r="B525" s="29"/>
      <c r="C525" s="17"/>
      <c r="D525" s="29"/>
      <c r="F525" s="17"/>
      <c r="H525" s="17"/>
      <c r="M525" s="5"/>
      <c r="N525" s="240"/>
    </row>
    <row r="526" spans="1:14">
      <c r="A526" s="17"/>
      <c r="B526" s="17" t="s">
        <v>1217</v>
      </c>
      <c r="C526" s="17"/>
      <c r="D526" s="17"/>
      <c r="F526" s="17"/>
      <c r="H526" s="17"/>
      <c r="M526" s="5"/>
      <c r="N526" s="17"/>
    </row>
    <row r="527" spans="1:14">
      <c r="A527" s="17"/>
      <c r="B527" s="17"/>
      <c r="C527" s="86" t="str">
        <f>C27</f>
        <v xml:space="preserve">Treatment </v>
      </c>
      <c r="D527" s="17"/>
      <c r="F527" s="17"/>
      <c r="H527" s="17"/>
      <c r="M527" s="5"/>
      <c r="N527" s="916">
        <f>M27</f>
        <v>0</v>
      </c>
    </row>
    <row r="528" spans="1:14">
      <c r="A528" s="17"/>
      <c r="B528" s="17"/>
      <c r="C528" s="86" t="str">
        <f>C28</f>
        <v>Distribution</v>
      </c>
      <c r="D528" s="17"/>
      <c r="F528" s="17"/>
      <c r="H528" s="17"/>
      <c r="M528" s="5"/>
      <c r="N528" s="916">
        <f>M28</f>
        <v>1</v>
      </c>
    </row>
    <row r="529" spans="1:14">
      <c r="A529" s="17"/>
      <c r="B529" s="17"/>
      <c r="C529" s="86" t="str">
        <f>C29</f>
        <v>Administration</v>
      </c>
      <c r="D529" s="17"/>
      <c r="F529" s="17"/>
      <c r="H529" s="17"/>
      <c r="M529" s="5"/>
      <c r="N529" s="916">
        <f>M29</f>
        <v>0</v>
      </c>
    </row>
    <row r="530" spans="1:14">
      <c r="A530" s="17"/>
      <c r="B530" s="17"/>
      <c r="C530" s="86" t="str">
        <f>C30</f>
        <v>Customer</v>
      </c>
      <c r="D530" s="17"/>
      <c r="F530" s="17"/>
      <c r="H530" s="17"/>
      <c r="M530" s="5"/>
      <c r="N530" s="916">
        <f>M30</f>
        <v>0</v>
      </c>
    </row>
    <row r="531" spans="1:14">
      <c r="A531" s="17"/>
      <c r="B531" s="17"/>
      <c r="C531" s="86" t="str">
        <f>C31</f>
        <v>Reclaimed Water</v>
      </c>
      <c r="D531" s="17"/>
      <c r="F531" s="17"/>
      <c r="H531" s="17"/>
      <c r="M531" s="5"/>
      <c r="N531" s="1091">
        <f>M31</f>
        <v>0</v>
      </c>
    </row>
    <row r="532" spans="1:14">
      <c r="A532" s="17"/>
      <c r="B532" s="17"/>
      <c r="C532" s="17" t="s">
        <v>1</v>
      </c>
      <c r="D532" s="17"/>
      <c r="F532" s="17"/>
      <c r="H532" s="17"/>
      <c r="M532" s="5"/>
      <c r="N532" s="916">
        <f>SUM(N527:N531)</f>
        <v>1</v>
      </c>
    </row>
    <row r="533" spans="1:14">
      <c r="M533" s="5"/>
    </row>
    <row r="534" spans="1:14">
      <c r="M534" s="5"/>
    </row>
    <row r="535" spans="1:14">
      <c r="M535" s="5"/>
    </row>
    <row r="536" spans="1:14">
      <c r="A536" s="246"/>
      <c r="B536" s="1082" t="s">
        <v>1218</v>
      </c>
      <c r="C536" s="1173" t="s">
        <v>391</v>
      </c>
      <c r="D536" s="248"/>
      <c r="E536" s="43"/>
      <c r="F536" s="17"/>
      <c r="G536" s="17"/>
      <c r="H536" s="5"/>
      <c r="I536" s="5"/>
      <c r="J536" s="5"/>
      <c r="K536" s="5"/>
      <c r="L536" s="5"/>
      <c r="M536" s="5"/>
      <c r="N536" s="5"/>
    </row>
    <row r="537" spans="1:14">
      <c r="A537" s="17"/>
      <c r="B537" s="29"/>
      <c r="C537" s="17"/>
      <c r="D537" s="29"/>
      <c r="F537" s="17"/>
      <c r="H537" s="17"/>
      <c r="M537" s="5"/>
      <c r="N537" s="240"/>
    </row>
    <row r="538" spans="1:14">
      <c r="A538" s="17"/>
      <c r="B538" s="100" t="s">
        <v>1386</v>
      </c>
      <c r="C538" s="22"/>
      <c r="D538" s="17"/>
      <c r="F538" s="17"/>
      <c r="H538" s="17"/>
      <c r="M538" s="5"/>
      <c r="N538" s="240"/>
    </row>
    <row r="539" spans="1:14">
      <c r="A539" s="17"/>
      <c r="B539" s="242"/>
      <c r="C539" s="17"/>
      <c r="D539" s="17"/>
      <c r="F539" s="17"/>
      <c r="H539" s="17"/>
      <c r="M539" s="5"/>
      <c r="N539" s="240"/>
    </row>
    <row r="540" spans="1:14">
      <c r="A540" s="17"/>
      <c r="B540" s="242"/>
      <c r="C540" s="251" t="s">
        <v>1</v>
      </c>
      <c r="D540" s="17"/>
      <c r="F540" s="17"/>
      <c r="H540" s="17"/>
      <c r="M540" s="5"/>
      <c r="N540" s="240"/>
    </row>
    <row r="541" spans="1:14">
      <c r="A541" s="17"/>
      <c r="B541" s="242"/>
      <c r="C541" s="1085" t="s">
        <v>1382</v>
      </c>
      <c r="D541" s="17"/>
      <c r="E541" s="240">
        <f t="shared" ref="E541:N543" si="102">E70+E124+E178+E232+E287+E342+E397+E452+E506</f>
        <v>0</v>
      </c>
      <c r="F541" s="240">
        <f t="shared" si="102"/>
        <v>434954.48794775363</v>
      </c>
      <c r="G541" s="240">
        <f t="shared" si="102"/>
        <v>452787.62195361155</v>
      </c>
      <c r="H541" s="240">
        <f t="shared" si="102"/>
        <v>1196276.061033299</v>
      </c>
      <c r="I541" s="240">
        <f t="shared" si="102"/>
        <v>1245323.3795356641</v>
      </c>
      <c r="J541" s="240">
        <f t="shared" si="102"/>
        <v>1610515.4349477817</v>
      </c>
      <c r="K541" s="240">
        <f t="shared" si="102"/>
        <v>1676546.5677806407</v>
      </c>
      <c r="L541" s="240">
        <f t="shared" si="102"/>
        <v>1890269.8063755648</v>
      </c>
      <c r="M541" s="240">
        <f t="shared" si="102"/>
        <v>1967770.8684369631</v>
      </c>
      <c r="N541" s="240">
        <f t="shared" si="102"/>
        <v>2096777.7504815178</v>
      </c>
    </row>
    <row r="542" spans="1:14">
      <c r="A542" s="17"/>
      <c r="B542" s="242"/>
      <c r="C542" s="1085" t="s">
        <v>1381</v>
      </c>
      <c r="D542" s="17"/>
      <c r="E542" s="426">
        <f t="shared" si="102"/>
        <v>0</v>
      </c>
      <c r="F542" s="426">
        <f t="shared" si="102"/>
        <v>752760</v>
      </c>
      <c r="G542" s="426">
        <f t="shared" si="102"/>
        <v>734926.86599414214</v>
      </c>
      <c r="H542" s="426">
        <f t="shared" si="102"/>
        <v>1970962.5734940441</v>
      </c>
      <c r="I542" s="426">
        <f t="shared" si="102"/>
        <v>1921915.2549916788</v>
      </c>
      <c r="J542" s="426">
        <f t="shared" si="102"/>
        <v>2414516.9964307165</v>
      </c>
      <c r="K542" s="426">
        <f t="shared" si="102"/>
        <v>2348485.8635978578</v>
      </c>
      <c r="L542" s="426">
        <f t="shared" si="102"/>
        <v>2530667.4543188512</v>
      </c>
      <c r="M542" s="426">
        <f t="shared" si="102"/>
        <v>2453166.3922574534</v>
      </c>
      <c r="N542" s="426">
        <f t="shared" si="102"/>
        <v>2456127.7866515378</v>
      </c>
    </row>
    <row r="543" spans="1:14">
      <c r="A543" s="17"/>
      <c r="B543" s="242"/>
      <c r="C543" s="17" t="s">
        <v>1383</v>
      </c>
      <c r="D543" s="17"/>
      <c r="E543" s="428">
        <f t="shared" si="102"/>
        <v>0</v>
      </c>
      <c r="F543" s="428">
        <f t="shared" si="102"/>
        <v>0</v>
      </c>
      <c r="G543" s="428">
        <f t="shared" si="102"/>
        <v>0</v>
      </c>
      <c r="H543" s="428">
        <f t="shared" si="102"/>
        <v>0</v>
      </c>
      <c r="I543" s="428">
        <f t="shared" si="102"/>
        <v>0</v>
      </c>
      <c r="J543" s="428">
        <f t="shared" si="102"/>
        <v>0</v>
      </c>
      <c r="K543" s="428">
        <f t="shared" si="102"/>
        <v>0</v>
      </c>
      <c r="L543" s="428">
        <f t="shared" si="102"/>
        <v>0</v>
      </c>
      <c r="M543" s="428">
        <f t="shared" si="102"/>
        <v>0</v>
      </c>
      <c r="N543" s="428">
        <f t="shared" si="102"/>
        <v>0</v>
      </c>
    </row>
    <row r="544" spans="1:14">
      <c r="A544" s="17"/>
      <c r="B544" s="242"/>
      <c r="C544" s="17" t="s">
        <v>1</v>
      </c>
      <c r="D544" s="17"/>
      <c r="E544" s="426">
        <f t="shared" ref="E544:N544" si="103">SUM(E541:E543)</f>
        <v>0</v>
      </c>
      <c r="F544" s="426">
        <f t="shared" si="103"/>
        <v>1187714.4879477536</v>
      </c>
      <c r="G544" s="426">
        <f t="shared" si="103"/>
        <v>1187714.4879477536</v>
      </c>
      <c r="H544" s="426">
        <f t="shared" si="103"/>
        <v>3167238.6345273433</v>
      </c>
      <c r="I544" s="426">
        <f t="shared" si="103"/>
        <v>3167238.6345273429</v>
      </c>
      <c r="J544" s="426">
        <f t="shared" si="103"/>
        <v>4025032.4313784982</v>
      </c>
      <c r="K544" s="426">
        <f t="shared" si="103"/>
        <v>4025032.4313784987</v>
      </c>
      <c r="L544" s="426">
        <f t="shared" si="103"/>
        <v>4420937.2606944162</v>
      </c>
      <c r="M544" s="426">
        <f t="shared" si="103"/>
        <v>4420937.2606944162</v>
      </c>
      <c r="N544" s="426">
        <f t="shared" si="103"/>
        <v>4552905.5371330557</v>
      </c>
    </row>
    <row r="545" spans="1:14">
      <c r="A545" s="17"/>
      <c r="B545" s="242"/>
      <c r="C545" s="17"/>
      <c r="D545" s="17"/>
    </row>
    <row r="546" spans="1:14">
      <c r="A546" s="17"/>
      <c r="B546" s="242"/>
      <c r="C546" s="251" t="s">
        <v>1184</v>
      </c>
      <c r="D546" s="17"/>
    </row>
    <row r="547" spans="1:14">
      <c r="A547" s="17"/>
      <c r="B547" s="17"/>
      <c r="C547" s="17" t="str">
        <f>C20</f>
        <v>Treatment</v>
      </c>
      <c r="D547" s="17"/>
      <c r="E547" s="240">
        <f t="shared" ref="E547:N550" si="104">E$73*E76+E$127*E130+E$181*E184+E$235*E238+E$290*E293+E$345*E348+E$400*E403+E$455*E458+E$509*E512</f>
        <v>0</v>
      </c>
      <c r="F547" s="240">
        <f t="shared" si="104"/>
        <v>0</v>
      </c>
      <c r="G547" s="240">
        <f t="shared" si="104"/>
        <v>0</v>
      </c>
      <c r="H547" s="240">
        <f t="shared" si="104"/>
        <v>0</v>
      </c>
      <c r="I547" s="240">
        <f t="shared" si="104"/>
        <v>0</v>
      </c>
      <c r="J547" s="240">
        <f t="shared" si="104"/>
        <v>0</v>
      </c>
      <c r="K547" s="240">
        <f t="shared" si="104"/>
        <v>0</v>
      </c>
      <c r="L547" s="240">
        <f t="shared" si="104"/>
        <v>0</v>
      </c>
      <c r="M547" s="240">
        <f t="shared" si="104"/>
        <v>0</v>
      </c>
      <c r="N547" s="240">
        <f t="shared" si="104"/>
        <v>0</v>
      </c>
    </row>
    <row r="548" spans="1:14">
      <c r="A548" s="17"/>
      <c r="B548" s="17"/>
      <c r="C548" s="17" t="str">
        <f>C21</f>
        <v>Distribution</v>
      </c>
      <c r="D548" s="17"/>
      <c r="E548" s="426">
        <f t="shared" si="104"/>
        <v>0</v>
      </c>
      <c r="F548" s="426">
        <f t="shared" si="104"/>
        <v>1187714.4879477536</v>
      </c>
      <c r="G548" s="426">
        <f t="shared" si="104"/>
        <v>1187714.4879477536</v>
      </c>
      <c r="H548" s="426">
        <f t="shared" si="104"/>
        <v>3167238.6345273429</v>
      </c>
      <c r="I548" s="426">
        <f t="shared" si="104"/>
        <v>3167238.6345273429</v>
      </c>
      <c r="J548" s="426">
        <f t="shared" si="104"/>
        <v>4025032.4313784982</v>
      </c>
      <c r="K548" s="426">
        <f t="shared" si="104"/>
        <v>4025032.4313784982</v>
      </c>
      <c r="L548" s="426">
        <f t="shared" si="104"/>
        <v>4420937.2606944162</v>
      </c>
      <c r="M548" s="426">
        <f t="shared" si="104"/>
        <v>4420937.2606944162</v>
      </c>
      <c r="N548" s="426">
        <f t="shared" si="104"/>
        <v>4552905.5371330557</v>
      </c>
    </row>
    <row r="549" spans="1:14">
      <c r="A549" s="17"/>
      <c r="B549" s="17"/>
      <c r="C549" s="17" t="str">
        <f>C22</f>
        <v>Administration</v>
      </c>
      <c r="D549" s="17"/>
      <c r="E549" s="426">
        <f t="shared" si="104"/>
        <v>0</v>
      </c>
      <c r="F549" s="426">
        <f t="shared" si="104"/>
        <v>0</v>
      </c>
      <c r="G549" s="426">
        <f t="shared" si="104"/>
        <v>0</v>
      </c>
      <c r="H549" s="426">
        <f t="shared" si="104"/>
        <v>0</v>
      </c>
      <c r="I549" s="426">
        <f t="shared" si="104"/>
        <v>0</v>
      </c>
      <c r="J549" s="426">
        <f t="shared" si="104"/>
        <v>0</v>
      </c>
      <c r="K549" s="426">
        <f t="shared" si="104"/>
        <v>0</v>
      </c>
      <c r="L549" s="426">
        <f t="shared" si="104"/>
        <v>0</v>
      </c>
      <c r="M549" s="426">
        <f t="shared" si="104"/>
        <v>0</v>
      </c>
      <c r="N549" s="426">
        <f t="shared" si="104"/>
        <v>0</v>
      </c>
    </row>
    <row r="550" spans="1:14">
      <c r="A550" s="17"/>
      <c r="B550" s="17"/>
      <c r="C550" s="17" t="str">
        <f>C23</f>
        <v>Customer</v>
      </c>
      <c r="D550" s="17"/>
      <c r="E550" s="426">
        <f t="shared" si="104"/>
        <v>0</v>
      </c>
      <c r="F550" s="426">
        <f t="shared" si="104"/>
        <v>0</v>
      </c>
      <c r="G550" s="426">
        <f t="shared" si="104"/>
        <v>0</v>
      </c>
      <c r="H550" s="426">
        <f t="shared" si="104"/>
        <v>0</v>
      </c>
      <c r="I550" s="426">
        <f t="shared" si="104"/>
        <v>0</v>
      </c>
      <c r="J550" s="426">
        <f t="shared" si="104"/>
        <v>0</v>
      </c>
      <c r="K550" s="426">
        <f t="shared" si="104"/>
        <v>0</v>
      </c>
      <c r="L550" s="426">
        <f t="shared" si="104"/>
        <v>0</v>
      </c>
      <c r="M550" s="426">
        <f t="shared" si="104"/>
        <v>0</v>
      </c>
      <c r="N550" s="426">
        <f t="shared" si="104"/>
        <v>0</v>
      </c>
    </row>
    <row r="551" spans="1:14">
      <c r="A551" s="17"/>
      <c r="B551" s="17"/>
      <c r="C551" s="29" t="s">
        <v>1</v>
      </c>
      <c r="D551" s="17"/>
      <c r="E551" s="509">
        <f t="shared" ref="E551:N551" si="105">SUM(E547:E550)</f>
        <v>0</v>
      </c>
      <c r="F551" s="509">
        <f t="shared" si="105"/>
        <v>1187714.4879477536</v>
      </c>
      <c r="G551" s="509">
        <f t="shared" si="105"/>
        <v>1187714.4879477536</v>
      </c>
      <c r="H551" s="509">
        <f t="shared" si="105"/>
        <v>3167238.6345273429</v>
      </c>
      <c r="I551" s="509">
        <f t="shared" si="105"/>
        <v>3167238.6345273429</v>
      </c>
      <c r="J551" s="509">
        <f t="shared" si="105"/>
        <v>4025032.4313784982</v>
      </c>
      <c r="K551" s="509">
        <f t="shared" si="105"/>
        <v>4025032.4313784982</v>
      </c>
      <c r="L551" s="509">
        <f t="shared" si="105"/>
        <v>4420937.2606944162</v>
      </c>
      <c r="M551" s="509">
        <f t="shared" si="105"/>
        <v>4420937.2606944162</v>
      </c>
      <c r="N551" s="509">
        <f t="shared" si="105"/>
        <v>4552905.5371330557</v>
      </c>
    </row>
    <row r="552" spans="1:14">
      <c r="A552" s="17"/>
      <c r="B552" s="17"/>
      <c r="C552" s="29"/>
      <c r="D552" s="17"/>
      <c r="E552" s="509"/>
      <c r="F552" s="509"/>
      <c r="G552" s="509"/>
      <c r="H552" s="509"/>
      <c r="I552" s="509"/>
      <c r="J552" s="509"/>
      <c r="K552" s="509"/>
      <c r="L552" s="509"/>
      <c r="M552" s="509"/>
      <c r="N552" s="509"/>
    </row>
    <row r="553" spans="1:14">
      <c r="A553" s="17"/>
      <c r="B553" s="17"/>
      <c r="C553" s="29"/>
      <c r="D553" s="17"/>
      <c r="E553" s="509"/>
      <c r="F553" s="509"/>
      <c r="G553" s="509"/>
      <c r="H553" s="509"/>
      <c r="I553" s="509"/>
      <c r="J553" s="509"/>
      <c r="K553" s="509"/>
      <c r="L553" s="509"/>
      <c r="M553" s="509"/>
      <c r="N553" s="509"/>
    </row>
    <row r="554" spans="1:14">
      <c r="A554" s="17"/>
      <c r="B554" s="17"/>
      <c r="C554" s="17"/>
      <c r="D554" s="17"/>
      <c r="F554" s="17"/>
      <c r="H554" s="17"/>
      <c r="M554" s="5"/>
      <c r="N554" s="240"/>
    </row>
    <row r="555" spans="1:14">
      <c r="A555" s="17"/>
      <c r="B555" s="105" t="s">
        <v>1387</v>
      </c>
      <c r="C555" s="89"/>
      <c r="D555" s="17"/>
      <c r="F555" s="17"/>
      <c r="H555" s="17"/>
      <c r="M555" s="5"/>
      <c r="N555" s="240"/>
    </row>
    <row r="556" spans="1:14">
      <c r="A556" s="17"/>
      <c r="B556" s="242"/>
      <c r="C556" s="17"/>
      <c r="D556" s="17"/>
      <c r="F556" s="17"/>
      <c r="H556" s="17"/>
      <c r="M556" s="5"/>
      <c r="N556" s="240"/>
    </row>
    <row r="557" spans="1:14">
      <c r="A557" s="17"/>
      <c r="B557" s="242"/>
      <c r="C557" s="251" t="s">
        <v>1</v>
      </c>
      <c r="D557" s="17"/>
      <c r="F557" s="17"/>
      <c r="H557" s="17"/>
      <c r="M557" s="5"/>
      <c r="N557" s="240"/>
    </row>
    <row r="558" spans="1:14">
      <c r="A558" s="17"/>
      <c r="B558" s="242"/>
      <c r="C558" s="1085" t="s">
        <v>1382</v>
      </c>
      <c r="D558" s="17"/>
      <c r="E558" s="240">
        <f t="shared" ref="E558:N560" si="106">E83+E137+E191+E245+E300+E355+E410+E465+E519</f>
        <v>0</v>
      </c>
      <c r="F558" s="240">
        <f t="shared" si="106"/>
        <v>338297.9350704751</v>
      </c>
      <c r="G558" s="240">
        <f t="shared" si="106"/>
        <v>352168.15040836454</v>
      </c>
      <c r="H558" s="240">
        <f t="shared" si="106"/>
        <v>729069.11786490213</v>
      </c>
      <c r="I558" s="240">
        <f t="shared" si="106"/>
        <v>758960.95169736305</v>
      </c>
      <c r="J558" s="240">
        <f t="shared" si="106"/>
        <v>1321689.3915419872</v>
      </c>
      <c r="K558" s="240">
        <f t="shared" si="106"/>
        <v>1375878.6565952084</v>
      </c>
      <c r="L558" s="240">
        <f t="shared" si="106"/>
        <v>2060557.2752179229</v>
      </c>
      <c r="M558" s="240">
        <f t="shared" si="106"/>
        <v>2145040.1235018577</v>
      </c>
      <c r="N558" s="240">
        <f t="shared" si="106"/>
        <v>2595448.8418552289</v>
      </c>
    </row>
    <row r="559" spans="1:14">
      <c r="A559" s="17"/>
      <c r="B559" s="242"/>
      <c r="C559" s="1085" t="s">
        <v>1381</v>
      </c>
      <c r="D559" s="17"/>
      <c r="E559" s="426">
        <f t="shared" si="106"/>
        <v>0</v>
      </c>
      <c r="F559" s="426">
        <f t="shared" si="106"/>
        <v>585480</v>
      </c>
      <c r="G559" s="426">
        <f t="shared" si="106"/>
        <v>571609.7846621105</v>
      </c>
      <c r="H559" s="426">
        <f t="shared" si="106"/>
        <v>1184470.8904953678</v>
      </c>
      <c r="I559" s="426">
        <f t="shared" si="106"/>
        <v>1154579.0566629069</v>
      </c>
      <c r="J559" s="426">
        <f t="shared" si="106"/>
        <v>2043501.6576433149</v>
      </c>
      <c r="K559" s="426">
        <f t="shared" si="106"/>
        <v>1989312.3925900934</v>
      </c>
      <c r="L559" s="426">
        <f t="shared" si="106"/>
        <v>3020221.3676696899</v>
      </c>
      <c r="M559" s="426">
        <f t="shared" si="106"/>
        <v>2935738.5193857551</v>
      </c>
      <c r="N559" s="426">
        <f t="shared" si="106"/>
        <v>3475091.8743221788</v>
      </c>
    </row>
    <row r="560" spans="1:14">
      <c r="A560" s="17"/>
      <c r="B560" s="242"/>
      <c r="C560" s="17" t="s">
        <v>1383</v>
      </c>
      <c r="D560" s="17"/>
      <c r="E560" s="428">
        <f t="shared" si="106"/>
        <v>0</v>
      </c>
      <c r="F560" s="428">
        <f t="shared" si="106"/>
        <v>0</v>
      </c>
      <c r="G560" s="428">
        <f t="shared" si="106"/>
        <v>0</v>
      </c>
      <c r="H560" s="428">
        <f t="shared" si="106"/>
        <v>0</v>
      </c>
      <c r="I560" s="428">
        <f t="shared" si="106"/>
        <v>0</v>
      </c>
      <c r="J560" s="428">
        <f t="shared" si="106"/>
        <v>0</v>
      </c>
      <c r="K560" s="428">
        <f t="shared" si="106"/>
        <v>0</v>
      </c>
      <c r="L560" s="428">
        <f t="shared" si="106"/>
        <v>0</v>
      </c>
      <c r="M560" s="428">
        <f t="shared" si="106"/>
        <v>0</v>
      </c>
      <c r="N560" s="428">
        <f t="shared" si="106"/>
        <v>0</v>
      </c>
    </row>
    <row r="561" spans="1:14">
      <c r="A561" s="17"/>
      <c r="B561" s="242"/>
      <c r="C561" s="17" t="s">
        <v>1</v>
      </c>
      <c r="D561" s="17"/>
      <c r="E561" s="426">
        <f t="shared" ref="E561:N561" si="107">SUM(E558:E560)</f>
        <v>0</v>
      </c>
      <c r="F561" s="426">
        <f t="shared" si="107"/>
        <v>923777.9350704751</v>
      </c>
      <c r="G561" s="426">
        <f t="shared" si="107"/>
        <v>923777.9350704751</v>
      </c>
      <c r="H561" s="426">
        <f t="shared" si="107"/>
        <v>1913540.0083602699</v>
      </c>
      <c r="I561" s="426">
        <f t="shared" si="107"/>
        <v>1913540.0083602699</v>
      </c>
      <c r="J561" s="426">
        <f t="shared" si="107"/>
        <v>3365191.0491853021</v>
      </c>
      <c r="K561" s="426">
        <f t="shared" si="107"/>
        <v>3365191.0491853021</v>
      </c>
      <c r="L561" s="426">
        <f t="shared" si="107"/>
        <v>5080778.6428876128</v>
      </c>
      <c r="M561" s="426">
        <f t="shared" si="107"/>
        <v>5080778.6428876128</v>
      </c>
      <c r="N561" s="426">
        <f t="shared" si="107"/>
        <v>6070540.7161774077</v>
      </c>
    </row>
    <row r="562" spans="1:14">
      <c r="A562" s="17"/>
      <c r="B562" s="242"/>
      <c r="C562" s="17"/>
      <c r="D562" s="17"/>
    </row>
    <row r="563" spans="1:14">
      <c r="A563" s="17"/>
      <c r="B563" s="242"/>
      <c r="C563" s="251" t="s">
        <v>1184</v>
      </c>
      <c r="D563" s="17"/>
    </row>
    <row r="564" spans="1:14">
      <c r="A564" s="17"/>
      <c r="B564" s="17"/>
      <c r="C564" s="86" t="str">
        <f>C27</f>
        <v xml:space="preserve">Treatment </v>
      </c>
      <c r="D564" s="17"/>
      <c r="E564" s="240">
        <f t="shared" ref="E564:N568" si="108">E$86*E91+E$140*E145+E$194*E199+E$248*E253+E$303*E308+E$358*E363+E$413*E418+E$468*E473+E$522*E527</f>
        <v>0</v>
      </c>
      <c r="F564" s="240">
        <f t="shared" si="108"/>
        <v>0</v>
      </c>
      <c r="G564" s="240">
        <f t="shared" si="108"/>
        <v>0</v>
      </c>
      <c r="H564" s="240">
        <f t="shared" si="108"/>
        <v>0</v>
      </c>
      <c r="I564" s="240">
        <f t="shared" si="108"/>
        <v>0</v>
      </c>
      <c r="J564" s="240">
        <f t="shared" si="108"/>
        <v>0</v>
      </c>
      <c r="K564" s="240">
        <f t="shared" si="108"/>
        <v>0</v>
      </c>
      <c r="L564" s="240">
        <f t="shared" si="108"/>
        <v>0</v>
      </c>
      <c r="M564" s="240">
        <f t="shared" si="108"/>
        <v>0</v>
      </c>
      <c r="N564" s="240">
        <f t="shared" si="108"/>
        <v>0</v>
      </c>
    </row>
    <row r="565" spans="1:14">
      <c r="A565" s="17"/>
      <c r="B565" s="17"/>
      <c r="C565" s="86" t="str">
        <f>C28</f>
        <v>Distribution</v>
      </c>
      <c r="D565" s="17"/>
      <c r="E565" s="426">
        <f t="shared" si="108"/>
        <v>0</v>
      </c>
      <c r="F565" s="426">
        <f t="shared" si="108"/>
        <v>923777.9350704751</v>
      </c>
      <c r="G565" s="426">
        <f t="shared" si="108"/>
        <v>923777.9350704751</v>
      </c>
      <c r="H565" s="426">
        <f t="shared" si="108"/>
        <v>1913540.0083602699</v>
      </c>
      <c r="I565" s="426">
        <f t="shared" si="108"/>
        <v>1913540.0083602699</v>
      </c>
      <c r="J565" s="426">
        <f t="shared" si="108"/>
        <v>3365191.0491853021</v>
      </c>
      <c r="K565" s="426">
        <f t="shared" si="108"/>
        <v>3365191.0491853021</v>
      </c>
      <c r="L565" s="426">
        <f t="shared" si="108"/>
        <v>5080778.6428876128</v>
      </c>
      <c r="M565" s="426">
        <f t="shared" si="108"/>
        <v>5080778.6428876128</v>
      </c>
      <c r="N565" s="426">
        <f t="shared" si="108"/>
        <v>6070540.7161774077</v>
      </c>
    </row>
    <row r="566" spans="1:14">
      <c r="A566" s="17"/>
      <c r="B566" s="17"/>
      <c r="C566" s="86" t="str">
        <f>C29</f>
        <v>Administration</v>
      </c>
      <c r="D566" s="17"/>
      <c r="E566" s="426">
        <f t="shared" si="108"/>
        <v>0</v>
      </c>
      <c r="F566" s="426">
        <f t="shared" si="108"/>
        <v>0</v>
      </c>
      <c r="G566" s="426">
        <f t="shared" si="108"/>
        <v>0</v>
      </c>
      <c r="H566" s="426">
        <f t="shared" si="108"/>
        <v>0</v>
      </c>
      <c r="I566" s="426">
        <f t="shared" si="108"/>
        <v>0</v>
      </c>
      <c r="J566" s="426">
        <f t="shared" si="108"/>
        <v>0</v>
      </c>
      <c r="K566" s="426">
        <f t="shared" si="108"/>
        <v>0</v>
      </c>
      <c r="L566" s="426">
        <f t="shared" si="108"/>
        <v>0</v>
      </c>
      <c r="M566" s="426">
        <f t="shared" si="108"/>
        <v>0</v>
      </c>
      <c r="N566" s="426">
        <f t="shared" si="108"/>
        <v>0</v>
      </c>
    </row>
    <row r="567" spans="1:14">
      <c r="A567" s="17"/>
      <c r="B567" s="17"/>
      <c r="C567" s="86" t="str">
        <f>C30</f>
        <v>Customer</v>
      </c>
      <c r="D567" s="17"/>
      <c r="E567" s="426">
        <f t="shared" si="108"/>
        <v>0</v>
      </c>
      <c r="F567" s="426">
        <f t="shared" si="108"/>
        <v>0</v>
      </c>
      <c r="G567" s="426">
        <f t="shared" si="108"/>
        <v>0</v>
      </c>
      <c r="H567" s="426">
        <f t="shared" si="108"/>
        <v>0</v>
      </c>
      <c r="I567" s="426">
        <f t="shared" si="108"/>
        <v>0</v>
      </c>
      <c r="J567" s="426">
        <f t="shared" si="108"/>
        <v>0</v>
      </c>
      <c r="K567" s="426">
        <f t="shared" si="108"/>
        <v>0</v>
      </c>
      <c r="L567" s="426">
        <f t="shared" si="108"/>
        <v>0</v>
      </c>
      <c r="M567" s="426">
        <f t="shared" si="108"/>
        <v>0</v>
      </c>
      <c r="N567" s="426">
        <f t="shared" si="108"/>
        <v>0</v>
      </c>
    </row>
    <row r="568" spans="1:14">
      <c r="A568" s="17"/>
      <c r="B568" s="17"/>
      <c r="C568" s="86" t="str">
        <f>C31</f>
        <v>Reclaimed Water</v>
      </c>
      <c r="D568" s="17"/>
      <c r="E568" s="428">
        <f t="shared" si="108"/>
        <v>0</v>
      </c>
      <c r="F568" s="428">
        <f t="shared" si="108"/>
        <v>0</v>
      </c>
      <c r="G568" s="428">
        <f t="shared" si="108"/>
        <v>0</v>
      </c>
      <c r="H568" s="428">
        <f t="shared" si="108"/>
        <v>0</v>
      </c>
      <c r="I568" s="428">
        <f t="shared" si="108"/>
        <v>0</v>
      </c>
      <c r="J568" s="428">
        <f t="shared" si="108"/>
        <v>0</v>
      </c>
      <c r="K568" s="428">
        <f t="shared" si="108"/>
        <v>0</v>
      </c>
      <c r="L568" s="428">
        <f t="shared" si="108"/>
        <v>0</v>
      </c>
      <c r="M568" s="428">
        <f t="shared" si="108"/>
        <v>0</v>
      </c>
      <c r="N568" s="428">
        <f t="shared" si="108"/>
        <v>0</v>
      </c>
    </row>
    <row r="569" spans="1:14">
      <c r="A569" s="17"/>
      <c r="B569" s="17"/>
      <c r="C569" s="17" t="s">
        <v>1</v>
      </c>
      <c r="D569" s="17"/>
      <c r="E569" s="239">
        <f t="shared" ref="E569:N569" si="109">SUM(E564:E568)</f>
        <v>0</v>
      </c>
      <c r="F569" s="239">
        <f t="shared" si="109"/>
        <v>923777.9350704751</v>
      </c>
      <c r="G569" s="239">
        <f t="shared" si="109"/>
        <v>923777.9350704751</v>
      </c>
      <c r="H569" s="239">
        <f t="shared" si="109"/>
        <v>1913540.0083602699</v>
      </c>
      <c r="I569" s="239">
        <f t="shared" si="109"/>
        <v>1913540.0083602699</v>
      </c>
      <c r="J569" s="239">
        <f t="shared" si="109"/>
        <v>3365191.0491853021</v>
      </c>
      <c r="K569" s="239">
        <f t="shared" si="109"/>
        <v>3365191.0491853021</v>
      </c>
      <c r="L569" s="239">
        <f t="shared" si="109"/>
        <v>5080778.6428876128</v>
      </c>
      <c r="M569" s="239">
        <f t="shared" si="109"/>
        <v>5080778.6428876128</v>
      </c>
      <c r="N569" s="239">
        <f t="shared" si="109"/>
        <v>6070540.7161774077</v>
      </c>
    </row>
    <row r="570" spans="1:14">
      <c r="N570" s="240"/>
    </row>
    <row r="571" spans="1:14">
      <c r="N571" s="240"/>
    </row>
  </sheetData>
  <mergeCells count="2">
    <mergeCell ref="G2:K2"/>
    <mergeCell ref="G3:K3"/>
  </mergeCells>
  <pageMargins left="0.7" right="0.7" top="0.75" bottom="0.75" header="0.3" footer="0.3"/>
  <pageSetup scale="61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0" tint="-0.499984740745262"/>
    <pageSetUpPr fitToPage="1"/>
  </sheetPr>
  <dimension ref="A1:AR433"/>
  <sheetViews>
    <sheetView workbookViewId="0">
      <selection activeCell="F5" sqref="F5"/>
    </sheetView>
  </sheetViews>
  <sheetFormatPr defaultColWidth="7.77734375" defaultRowHeight="11.1" customHeight="1"/>
  <cols>
    <col min="1" max="1" width="3.109375" style="17" customWidth="1"/>
    <col min="2" max="2" width="7.109375" style="17" customWidth="1"/>
    <col min="3" max="3" width="29.44140625" style="17" customWidth="1"/>
    <col min="4" max="4" width="9.109375" style="17" customWidth="1"/>
    <col min="5" max="5" width="3.109375" style="17" customWidth="1"/>
    <col min="6" max="9" width="15.77734375" style="17" customWidth="1"/>
    <col min="10" max="10" width="7" style="17" customWidth="1"/>
    <col min="11" max="13" width="15.77734375" style="17" customWidth="1"/>
    <col min="14" max="14" width="8.5546875" style="17" customWidth="1"/>
    <col min="15" max="16" width="15.77734375" style="17" customWidth="1"/>
    <col min="17" max="17" width="7.109375" style="17" customWidth="1"/>
    <col min="18" max="20" width="15.77734375" style="17" customWidth="1"/>
    <col min="21" max="21" width="5.77734375" style="17" customWidth="1"/>
    <col min="22" max="31" width="13.77734375" style="17" customWidth="1"/>
    <col min="32" max="32" width="3.77734375" style="17" customWidth="1"/>
    <col min="33" max="42" width="13.77734375" style="17" customWidth="1"/>
    <col min="43" max="43" width="3.109375" style="17" customWidth="1"/>
    <col min="44" max="44" width="9.109375" style="17" customWidth="1"/>
    <col min="45" max="45" width="13.77734375" style="17" customWidth="1"/>
    <col min="46" max="16384" width="7.77734375" style="17"/>
  </cols>
  <sheetData>
    <row r="1" spans="1:44" s="5" customFormat="1" ht="13.8" thickTop="1">
      <c r="A1" s="432"/>
      <c r="B1" s="433"/>
      <c r="C1" s="433"/>
      <c r="D1" s="433"/>
      <c r="E1" s="1178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4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4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4"/>
    </row>
    <row r="2" spans="1:44" s="5" customFormat="1" ht="13.2">
      <c r="A2" s="435"/>
      <c r="B2" s="436"/>
      <c r="C2" s="436"/>
      <c r="D2" s="437"/>
      <c r="E2" s="437"/>
      <c r="F2" s="437"/>
      <c r="G2" s="437"/>
      <c r="H2" s="1269" t="str">
        <f>'Operating Input'!E10</f>
        <v>CITY OF CELINA</v>
      </c>
      <c r="I2" s="1270"/>
      <c r="J2" s="1270"/>
      <c r="K2" s="1270"/>
      <c r="L2" s="1270"/>
      <c r="M2" s="1270"/>
      <c r="N2" s="1270"/>
      <c r="O2" s="1270"/>
      <c r="P2" s="1270"/>
      <c r="Q2" s="1270"/>
      <c r="R2" s="1271"/>
      <c r="S2" s="437"/>
      <c r="T2" s="437"/>
      <c r="U2" s="442"/>
      <c r="V2" s="437"/>
      <c r="W2" s="437"/>
      <c r="X2" s="437"/>
      <c r="Y2" s="438"/>
      <c r="Z2" s="439"/>
      <c r="AA2" s="440" t="str">
        <f>H2</f>
        <v>CITY OF CELINA</v>
      </c>
      <c r="AB2" s="439"/>
      <c r="AC2" s="441"/>
      <c r="AD2" s="436"/>
      <c r="AE2" s="436"/>
      <c r="AF2" s="442"/>
      <c r="AG2" s="436"/>
      <c r="AH2" s="436"/>
      <c r="AI2" s="436"/>
      <c r="AJ2" s="438"/>
      <c r="AK2" s="439"/>
      <c r="AL2" s="440" t="str">
        <f>AA2</f>
        <v>CITY OF CELINA</v>
      </c>
      <c r="AM2" s="439"/>
      <c r="AN2" s="441"/>
      <c r="AO2" s="436"/>
      <c r="AP2" s="436"/>
      <c r="AQ2" s="442"/>
    </row>
    <row r="3" spans="1:44" s="5" customFormat="1" ht="13.2">
      <c r="A3" s="435"/>
      <c r="B3" s="436"/>
      <c r="C3" s="444" t="s">
        <v>307</v>
      </c>
      <c r="D3" s="437"/>
      <c r="E3" s="437"/>
      <c r="F3" s="437"/>
      <c r="G3" s="437"/>
      <c r="H3" s="1272" t="s">
        <v>0</v>
      </c>
      <c r="I3" s="1273"/>
      <c r="J3" s="1273"/>
      <c r="K3" s="1273"/>
      <c r="L3" s="1273"/>
      <c r="M3" s="1273"/>
      <c r="N3" s="1273"/>
      <c r="O3" s="1273"/>
      <c r="P3" s="1273"/>
      <c r="Q3" s="1273"/>
      <c r="R3" s="1274"/>
      <c r="S3" s="437"/>
      <c r="T3" s="437"/>
      <c r="U3" s="442"/>
      <c r="V3" s="437"/>
      <c r="W3" s="437"/>
      <c r="X3" s="437"/>
      <c r="Y3" s="446"/>
      <c r="Z3" s="447"/>
      <c r="AA3" s="448" t="s">
        <v>0</v>
      </c>
      <c r="AB3" s="447"/>
      <c r="AC3" s="449"/>
      <c r="AD3" s="436"/>
      <c r="AE3" s="436"/>
      <c r="AF3" s="442"/>
      <c r="AG3" s="436"/>
      <c r="AH3" s="436"/>
      <c r="AI3" s="436"/>
      <c r="AJ3" s="446"/>
      <c r="AK3" s="447"/>
      <c r="AL3" s="448" t="s">
        <v>0</v>
      </c>
      <c r="AM3" s="447"/>
      <c r="AN3" s="449"/>
      <c r="AO3" s="436"/>
      <c r="AP3" s="436"/>
      <c r="AQ3" s="442"/>
    </row>
    <row r="4" spans="1:44" s="5" customFormat="1" ht="13.2">
      <c r="A4" s="435"/>
      <c r="B4" s="436"/>
      <c r="C4" s="1179">
        <f>'Operating Input'!E11</f>
        <v>2018</v>
      </c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42"/>
      <c r="V4" s="437"/>
      <c r="W4" s="437"/>
      <c r="X4" s="437"/>
      <c r="Y4" s="437"/>
      <c r="Z4" s="436"/>
      <c r="AA4" s="436"/>
      <c r="AB4" s="436"/>
      <c r="AC4" s="436"/>
      <c r="AD4" s="436"/>
      <c r="AE4" s="436"/>
      <c r="AF4" s="442"/>
      <c r="AG4" s="436"/>
      <c r="AH4" s="436"/>
      <c r="AI4" s="436"/>
      <c r="AJ4" s="436"/>
      <c r="AK4" s="436"/>
      <c r="AL4" s="436"/>
      <c r="AM4" s="436"/>
      <c r="AN4" s="436"/>
      <c r="AO4" s="436"/>
      <c r="AP4" s="436"/>
      <c r="AQ4" s="442"/>
    </row>
    <row r="5" spans="1:44" s="5" customFormat="1" ht="13.2">
      <c r="A5" s="435"/>
      <c r="B5" s="436"/>
      <c r="C5" s="445"/>
      <c r="D5" s="437"/>
      <c r="E5" s="445"/>
      <c r="F5" s="436"/>
      <c r="G5" s="451"/>
      <c r="H5" s="451" t="s">
        <v>1</v>
      </c>
      <c r="I5" s="451" t="s">
        <v>1388</v>
      </c>
      <c r="J5" s="451"/>
      <c r="K5" s="1309" t="s">
        <v>1389</v>
      </c>
      <c r="L5" s="1309"/>
      <c r="M5" s="1309"/>
      <c r="N5" s="451"/>
      <c r="O5" s="451"/>
      <c r="P5" s="451"/>
      <c r="Q5" s="451"/>
      <c r="R5" s="1310" t="s">
        <v>1390</v>
      </c>
      <c r="S5" s="1310"/>
      <c r="T5" s="1310"/>
      <c r="U5" s="442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42"/>
      <c r="AG5" s="436"/>
      <c r="AH5" s="436"/>
      <c r="AI5" s="436"/>
      <c r="AJ5" s="436"/>
      <c r="AK5" s="436"/>
      <c r="AL5" s="436"/>
      <c r="AM5" s="436"/>
      <c r="AN5" s="436"/>
      <c r="AO5" s="436"/>
      <c r="AP5" s="436"/>
      <c r="AQ5" s="442"/>
    </row>
    <row r="6" spans="1:44" s="5" customFormat="1" ht="13.2">
      <c r="A6" s="450"/>
      <c r="B6" s="451"/>
      <c r="C6" s="452"/>
      <c r="D6" s="1180"/>
      <c r="E6" s="1181"/>
      <c r="F6" s="451" t="s">
        <v>1391</v>
      </c>
      <c r="G6" s="451" t="s">
        <v>1392</v>
      </c>
      <c r="H6" s="451" t="s">
        <v>1277</v>
      </c>
      <c r="I6" s="451" t="s">
        <v>1277</v>
      </c>
      <c r="J6" s="451"/>
      <c r="K6" s="451" t="s">
        <v>1393</v>
      </c>
      <c r="L6" s="451" t="s">
        <v>1394</v>
      </c>
      <c r="M6" s="1182" t="s">
        <v>1395</v>
      </c>
      <c r="N6" s="451"/>
      <c r="O6" s="451" t="s">
        <v>407</v>
      </c>
      <c r="P6" s="451" t="s">
        <v>2</v>
      </c>
      <c r="Q6" s="451"/>
      <c r="R6" s="451" t="s">
        <v>1393</v>
      </c>
      <c r="S6" s="451" t="s">
        <v>1396</v>
      </c>
      <c r="T6" s="1182" t="s">
        <v>1395</v>
      </c>
      <c r="U6" s="453"/>
      <c r="V6" s="451">
        <v>1</v>
      </c>
      <c r="W6" s="451">
        <v>2</v>
      </c>
      <c r="X6" s="451">
        <v>3</v>
      </c>
      <c r="Y6" s="451">
        <v>4</v>
      </c>
      <c r="Z6" s="451">
        <v>5</v>
      </c>
      <c r="AA6" s="451">
        <v>6</v>
      </c>
      <c r="AB6" s="451">
        <v>7</v>
      </c>
      <c r="AC6" s="451">
        <v>8</v>
      </c>
      <c r="AD6" s="451">
        <v>9</v>
      </c>
      <c r="AE6" s="451">
        <v>10</v>
      </c>
      <c r="AF6" s="453"/>
      <c r="AG6" s="451">
        <f t="shared" ref="AG6:AP7" si="0">V6</f>
        <v>1</v>
      </c>
      <c r="AH6" s="451">
        <f t="shared" si="0"/>
        <v>2</v>
      </c>
      <c r="AI6" s="451">
        <f t="shared" si="0"/>
        <v>3</v>
      </c>
      <c r="AJ6" s="451">
        <f t="shared" si="0"/>
        <v>4</v>
      </c>
      <c r="AK6" s="451">
        <f t="shared" si="0"/>
        <v>5</v>
      </c>
      <c r="AL6" s="451">
        <f t="shared" si="0"/>
        <v>6</v>
      </c>
      <c r="AM6" s="451">
        <f t="shared" si="0"/>
        <v>7</v>
      </c>
      <c r="AN6" s="451">
        <f t="shared" si="0"/>
        <v>8</v>
      </c>
      <c r="AO6" s="451">
        <f t="shared" si="0"/>
        <v>9</v>
      </c>
      <c r="AP6" s="451">
        <f t="shared" si="0"/>
        <v>10</v>
      </c>
      <c r="AQ6" s="453"/>
    </row>
    <row r="7" spans="1:44" s="5" customFormat="1" ht="13.8" thickBot="1">
      <c r="A7" s="454"/>
      <c r="B7" s="455"/>
      <c r="C7" s="455"/>
      <c r="D7" s="455"/>
      <c r="E7" s="1183"/>
      <c r="F7" s="455" t="s">
        <v>1397</v>
      </c>
      <c r="G7" s="455" t="s">
        <v>1398</v>
      </c>
      <c r="H7" s="455" t="s">
        <v>1399</v>
      </c>
      <c r="I7" s="455" t="s">
        <v>1399</v>
      </c>
      <c r="J7" s="455"/>
      <c r="K7" s="455" t="s">
        <v>1400</v>
      </c>
      <c r="L7" s="455">
        <f>C4-1</f>
        <v>2017</v>
      </c>
      <c r="M7" s="455" t="s">
        <v>472</v>
      </c>
      <c r="N7" s="455"/>
      <c r="O7" s="455" t="s">
        <v>2</v>
      </c>
      <c r="P7" s="455" t="s">
        <v>1184</v>
      </c>
      <c r="Q7" s="455"/>
      <c r="R7" s="455" t="s">
        <v>1400</v>
      </c>
      <c r="S7" s="455" t="s">
        <v>1401</v>
      </c>
      <c r="T7" s="455" t="s">
        <v>472</v>
      </c>
      <c r="U7" s="456"/>
      <c r="V7" s="455">
        <f>'Operating Input'!E11</f>
        <v>2018</v>
      </c>
      <c r="W7" s="455">
        <f t="shared" ref="W7:AE7" si="1">+V7+1</f>
        <v>2019</v>
      </c>
      <c r="X7" s="455">
        <f t="shared" si="1"/>
        <v>2020</v>
      </c>
      <c r="Y7" s="455">
        <f t="shared" si="1"/>
        <v>2021</v>
      </c>
      <c r="Z7" s="455">
        <f t="shared" si="1"/>
        <v>2022</v>
      </c>
      <c r="AA7" s="455">
        <f t="shared" si="1"/>
        <v>2023</v>
      </c>
      <c r="AB7" s="455">
        <f t="shared" si="1"/>
        <v>2024</v>
      </c>
      <c r="AC7" s="455">
        <f t="shared" si="1"/>
        <v>2025</v>
      </c>
      <c r="AD7" s="455">
        <f t="shared" si="1"/>
        <v>2026</v>
      </c>
      <c r="AE7" s="455">
        <f t="shared" si="1"/>
        <v>2027</v>
      </c>
      <c r="AF7" s="456"/>
      <c r="AG7" s="455">
        <f t="shared" si="0"/>
        <v>2018</v>
      </c>
      <c r="AH7" s="455">
        <f t="shared" si="0"/>
        <v>2019</v>
      </c>
      <c r="AI7" s="455">
        <f t="shared" si="0"/>
        <v>2020</v>
      </c>
      <c r="AJ7" s="455">
        <f t="shared" si="0"/>
        <v>2021</v>
      </c>
      <c r="AK7" s="455">
        <f t="shared" si="0"/>
        <v>2022</v>
      </c>
      <c r="AL7" s="455">
        <f t="shared" si="0"/>
        <v>2023</v>
      </c>
      <c r="AM7" s="455">
        <f t="shared" si="0"/>
        <v>2024</v>
      </c>
      <c r="AN7" s="455">
        <f t="shared" si="0"/>
        <v>2025</v>
      </c>
      <c r="AO7" s="455">
        <f t="shared" si="0"/>
        <v>2026</v>
      </c>
      <c r="AP7" s="455">
        <f t="shared" si="0"/>
        <v>2027</v>
      </c>
      <c r="AQ7" s="456"/>
      <c r="AR7" s="12"/>
    </row>
    <row r="8" spans="1:44" s="5" customFormat="1" ht="13.8" thickTop="1"/>
    <row r="9" spans="1:44" s="5" customFormat="1" ht="13.2">
      <c r="C9" s="20" t="s">
        <v>1402</v>
      </c>
    </row>
    <row r="10" spans="1:44" s="5" customFormat="1" ht="13.2">
      <c r="C10" s="20"/>
    </row>
    <row r="11" spans="1:44" ht="10.199999999999999">
      <c r="C11" s="1184" t="s">
        <v>1403</v>
      </c>
      <c r="D11" s="1185"/>
      <c r="V11" s="1186" t="s">
        <v>1282</v>
      </c>
      <c r="W11" s="1185"/>
      <c r="X11" s="1185"/>
      <c r="Y11" s="1185"/>
      <c r="AG11" s="1186" t="s">
        <v>492</v>
      </c>
      <c r="AH11" s="1185"/>
      <c r="AI11" s="1185"/>
    </row>
    <row r="14" spans="1:44" ht="10.199999999999999">
      <c r="C14" s="1187" t="s">
        <v>493</v>
      </c>
      <c r="D14" s="1188"/>
      <c r="E14" s="1188"/>
      <c r="F14" s="1189">
        <f>+'Test Year 1C'!F35</f>
        <v>8.7892761426399693E-2</v>
      </c>
    </row>
    <row r="17" spans="1:42" ht="10.199999999999999">
      <c r="B17" s="28" t="s">
        <v>1404</v>
      </c>
      <c r="G17" s="1190"/>
      <c r="H17" s="1190"/>
      <c r="I17" s="1190"/>
      <c r="J17" s="1190"/>
      <c r="K17" s="1190"/>
      <c r="L17" s="1190"/>
      <c r="M17" s="1190"/>
      <c r="N17" s="1190"/>
      <c r="O17" s="1190"/>
      <c r="P17" s="1190"/>
      <c r="Q17" s="1190"/>
      <c r="R17" s="1190"/>
      <c r="S17" s="1190"/>
      <c r="T17" s="1190"/>
      <c r="U17" s="1190"/>
    </row>
    <row r="18" spans="1:42" ht="10.199999999999999">
      <c r="B18" s="28" t="s">
        <v>1405</v>
      </c>
      <c r="C18" s="29" t="s">
        <v>1406</v>
      </c>
      <c r="D18" s="17" t="s">
        <v>1407</v>
      </c>
      <c r="G18" s="1190"/>
      <c r="H18" s="1190"/>
      <c r="I18" s="1190"/>
      <c r="J18" s="1190"/>
      <c r="K18" s="1190"/>
      <c r="L18" s="1190"/>
      <c r="M18" s="1190"/>
      <c r="N18" s="1190"/>
      <c r="O18" s="1190"/>
      <c r="P18" s="1190"/>
      <c r="Q18" s="1190"/>
      <c r="R18" s="1190"/>
      <c r="S18" s="1190"/>
      <c r="T18" s="1190"/>
      <c r="U18" s="1190"/>
    </row>
    <row r="19" spans="1:42" ht="10.199999999999999">
      <c r="C19" s="1191" t="s">
        <v>1408</v>
      </c>
      <c r="G19" s="1190"/>
      <c r="H19" s="1190"/>
      <c r="I19" s="1190"/>
      <c r="J19" s="1190"/>
      <c r="K19" s="1190"/>
      <c r="L19" s="1190"/>
      <c r="M19" s="1190"/>
      <c r="N19" s="427"/>
      <c r="O19" s="1190"/>
      <c r="P19" s="1190"/>
      <c r="Q19" s="1190"/>
      <c r="R19" s="1190"/>
      <c r="S19" s="1190"/>
      <c r="T19" s="1190"/>
      <c r="U19" s="1190"/>
    </row>
    <row r="20" spans="1:42" ht="10.199999999999999">
      <c r="B20" s="1192"/>
      <c r="C20" s="1193" t="s">
        <v>1409</v>
      </c>
      <c r="D20" s="1163"/>
      <c r="F20" s="1194">
        <v>31321</v>
      </c>
      <c r="G20" s="1195">
        <v>1986</v>
      </c>
      <c r="H20" s="1196">
        <v>40</v>
      </c>
      <c r="I20" s="1190">
        <f>IF((((G20+H20)-$C$4))&gt;0,((G20+H20)-$C$4),0)</f>
        <v>8</v>
      </c>
      <c r="J20" s="1190"/>
      <c r="K20" s="599">
        <v>24845</v>
      </c>
      <c r="L20" s="599">
        <v>20497.29</v>
      </c>
      <c r="M20" s="599">
        <v>621.13</v>
      </c>
      <c r="N20" s="427"/>
      <c r="O20" s="1197">
        <v>0.5</v>
      </c>
      <c r="P20" s="1198" t="s">
        <v>1410</v>
      </c>
      <c r="Q20" s="1190"/>
      <c r="R20" s="1190">
        <f>K20*$O20</f>
        <v>12422.5</v>
      </c>
      <c r="S20" s="1190">
        <f t="shared" ref="S20:T35" si="2">L20*$O20</f>
        <v>10248.645</v>
      </c>
      <c r="T20" s="1190">
        <f t="shared" si="2"/>
        <v>310.565</v>
      </c>
      <c r="U20" s="1199"/>
      <c r="V20" s="1190">
        <f t="shared" ref="V20:AE35" si="3">IF(V$6&gt;$I20,0,$T20)</f>
        <v>310.565</v>
      </c>
      <c r="W20" s="1190">
        <f t="shared" si="3"/>
        <v>310.565</v>
      </c>
      <c r="X20" s="1190">
        <f t="shared" si="3"/>
        <v>310.565</v>
      </c>
      <c r="Y20" s="1190">
        <f t="shared" si="3"/>
        <v>310.565</v>
      </c>
      <c r="Z20" s="1190">
        <f t="shared" si="3"/>
        <v>310.565</v>
      </c>
      <c r="AA20" s="1190">
        <f t="shared" si="3"/>
        <v>310.565</v>
      </c>
      <c r="AB20" s="1190">
        <f t="shared" si="3"/>
        <v>310.565</v>
      </c>
      <c r="AC20" s="1190">
        <f t="shared" si="3"/>
        <v>310.565</v>
      </c>
      <c r="AD20" s="1190">
        <f t="shared" si="3"/>
        <v>0</v>
      </c>
      <c r="AE20" s="1190">
        <f t="shared" si="3"/>
        <v>0</v>
      </c>
      <c r="AF20" s="1190"/>
      <c r="AG20" s="1190">
        <f>IF((R20-S20-V20)&lt;0,0,R20-S20-V20)</f>
        <v>1863.2899999999995</v>
      </c>
      <c r="AH20" s="1190">
        <f t="shared" ref="AH20:AP35" si="4">IF((AG20-W20)&lt;0,0,AG20-W20)</f>
        <v>1552.7249999999995</v>
      </c>
      <c r="AI20" s="1190">
        <f t="shared" si="4"/>
        <v>1242.1599999999994</v>
      </c>
      <c r="AJ20" s="1190">
        <f t="shared" si="4"/>
        <v>931.59499999999935</v>
      </c>
      <c r="AK20" s="1190">
        <f t="shared" si="4"/>
        <v>621.02999999999929</v>
      </c>
      <c r="AL20" s="1190">
        <f t="shared" si="4"/>
        <v>310.46499999999929</v>
      </c>
      <c r="AM20" s="1190">
        <f t="shared" si="4"/>
        <v>0</v>
      </c>
      <c r="AN20" s="1190">
        <f t="shared" si="4"/>
        <v>0</v>
      </c>
      <c r="AO20" s="1190">
        <f t="shared" si="4"/>
        <v>0</v>
      </c>
      <c r="AP20" s="1190">
        <f t="shared" si="4"/>
        <v>0</v>
      </c>
    </row>
    <row r="21" spans="1:42" ht="10.199999999999999">
      <c r="B21" s="1192"/>
      <c r="C21" s="1193" t="s">
        <v>1411</v>
      </c>
      <c r="D21" s="1163"/>
      <c r="F21" s="1194">
        <v>31686</v>
      </c>
      <c r="G21" s="1195">
        <v>1987</v>
      </c>
      <c r="H21" s="1196">
        <v>40</v>
      </c>
      <c r="I21" s="1190">
        <f t="shared" ref="I21:I40" si="5">IF((((G21+H21)-$C$4))&gt;0,((G21+H21)-$C$4),0)</f>
        <v>9</v>
      </c>
      <c r="J21" s="1190"/>
      <c r="K21" s="1196">
        <v>25527</v>
      </c>
      <c r="L21" s="1196">
        <v>20421.740000000002</v>
      </c>
      <c r="M21" s="1196">
        <v>638.16999999999996</v>
      </c>
      <c r="N21" s="427"/>
      <c r="O21" s="1197">
        <v>0.5</v>
      </c>
      <c r="P21" s="1198" t="s">
        <v>1410</v>
      </c>
      <c r="Q21" s="1190"/>
      <c r="R21" s="1190">
        <f t="shared" ref="R21:T36" si="6">K21*$O21</f>
        <v>12763.5</v>
      </c>
      <c r="S21" s="1190">
        <f t="shared" si="2"/>
        <v>10210.870000000001</v>
      </c>
      <c r="T21" s="1190">
        <f t="shared" si="2"/>
        <v>319.08499999999998</v>
      </c>
      <c r="U21" s="1199"/>
      <c r="V21" s="1190">
        <f t="shared" si="3"/>
        <v>319.08499999999998</v>
      </c>
      <c r="W21" s="1190">
        <f t="shared" si="3"/>
        <v>319.08499999999998</v>
      </c>
      <c r="X21" s="1190">
        <f t="shared" si="3"/>
        <v>319.08499999999998</v>
      </c>
      <c r="Y21" s="1190">
        <f t="shared" si="3"/>
        <v>319.08499999999998</v>
      </c>
      <c r="Z21" s="1190">
        <f t="shared" si="3"/>
        <v>319.08499999999998</v>
      </c>
      <c r="AA21" s="1190">
        <f t="shared" si="3"/>
        <v>319.08499999999998</v>
      </c>
      <c r="AB21" s="1190">
        <f t="shared" si="3"/>
        <v>319.08499999999998</v>
      </c>
      <c r="AC21" s="1190">
        <f t="shared" si="3"/>
        <v>319.08499999999998</v>
      </c>
      <c r="AD21" s="1190">
        <f t="shared" si="3"/>
        <v>319.08499999999998</v>
      </c>
      <c r="AE21" s="1190">
        <f t="shared" si="3"/>
        <v>0</v>
      </c>
      <c r="AF21" s="1190"/>
      <c r="AG21" s="1190">
        <f>IF((R21-S21-V21)&lt;0,0,R21-S21-V21)</f>
        <v>2233.5449999999992</v>
      </c>
      <c r="AH21" s="1190">
        <f t="shared" si="4"/>
        <v>1914.4599999999991</v>
      </c>
      <c r="AI21" s="1190">
        <f t="shared" si="4"/>
        <v>1595.3749999999991</v>
      </c>
      <c r="AJ21" s="1190">
        <f t="shared" si="4"/>
        <v>1276.2899999999991</v>
      </c>
      <c r="AK21" s="1190">
        <f t="shared" si="4"/>
        <v>957.20499999999902</v>
      </c>
      <c r="AL21" s="1190">
        <f t="shared" si="4"/>
        <v>638.11999999999898</v>
      </c>
      <c r="AM21" s="1190">
        <f t="shared" si="4"/>
        <v>319.034999999999</v>
      </c>
      <c r="AN21" s="1190">
        <f t="shared" si="4"/>
        <v>0</v>
      </c>
      <c r="AO21" s="1190">
        <f t="shared" si="4"/>
        <v>0</v>
      </c>
      <c r="AP21" s="1190">
        <f t="shared" si="4"/>
        <v>0</v>
      </c>
    </row>
    <row r="22" spans="1:42" ht="10.199999999999999">
      <c r="B22" s="1192"/>
      <c r="C22" s="1193" t="s">
        <v>1412</v>
      </c>
      <c r="D22" s="1163"/>
      <c r="F22" s="1194">
        <v>32051</v>
      </c>
      <c r="G22" s="1195">
        <v>1988</v>
      </c>
      <c r="H22" s="1196">
        <v>40</v>
      </c>
      <c r="I22" s="1190">
        <f t="shared" si="5"/>
        <v>10</v>
      </c>
      <c r="J22" s="1190"/>
      <c r="K22" s="1196">
        <v>467999.62</v>
      </c>
      <c r="L22" s="1196">
        <v>350999.7</v>
      </c>
      <c r="M22" s="1196">
        <v>11699.99</v>
      </c>
      <c r="N22" s="427"/>
      <c r="O22" s="1197">
        <v>1</v>
      </c>
      <c r="P22" s="1198" t="s">
        <v>1410</v>
      </c>
      <c r="Q22" s="1190"/>
      <c r="R22" s="1190">
        <f t="shared" si="6"/>
        <v>467999.62</v>
      </c>
      <c r="S22" s="1190">
        <f t="shared" si="2"/>
        <v>350999.7</v>
      </c>
      <c r="T22" s="1190">
        <f t="shared" si="2"/>
        <v>11699.99</v>
      </c>
      <c r="U22" s="1199"/>
      <c r="V22" s="1190">
        <f t="shared" si="3"/>
        <v>11699.99</v>
      </c>
      <c r="W22" s="1190">
        <f t="shared" si="3"/>
        <v>11699.99</v>
      </c>
      <c r="X22" s="1190">
        <f t="shared" si="3"/>
        <v>11699.99</v>
      </c>
      <c r="Y22" s="1190">
        <f t="shared" si="3"/>
        <v>11699.99</v>
      </c>
      <c r="Z22" s="1190">
        <f t="shared" si="3"/>
        <v>11699.99</v>
      </c>
      <c r="AA22" s="1190">
        <f t="shared" si="3"/>
        <v>11699.99</v>
      </c>
      <c r="AB22" s="1190">
        <f t="shared" si="3"/>
        <v>11699.99</v>
      </c>
      <c r="AC22" s="1190">
        <f t="shared" si="3"/>
        <v>11699.99</v>
      </c>
      <c r="AD22" s="1190">
        <f t="shared" si="3"/>
        <v>11699.99</v>
      </c>
      <c r="AE22" s="1190">
        <f t="shared" si="3"/>
        <v>11699.99</v>
      </c>
      <c r="AF22" s="1190"/>
      <c r="AG22" s="1190">
        <f>IF((R22-S22-V22)&lt;0,0,R22-S22-V22)</f>
        <v>105299.92999999998</v>
      </c>
      <c r="AH22" s="1190">
        <f t="shared" si="4"/>
        <v>93599.939999999973</v>
      </c>
      <c r="AI22" s="1190">
        <f t="shared" si="4"/>
        <v>81899.949999999968</v>
      </c>
      <c r="AJ22" s="1190">
        <f t="shared" si="4"/>
        <v>70199.959999999963</v>
      </c>
      <c r="AK22" s="1190">
        <f t="shared" si="4"/>
        <v>58499.969999999965</v>
      </c>
      <c r="AL22" s="1190">
        <f t="shared" si="4"/>
        <v>46799.979999999967</v>
      </c>
      <c r="AM22" s="1190">
        <f t="shared" si="4"/>
        <v>35099.989999999969</v>
      </c>
      <c r="AN22" s="1190">
        <f t="shared" si="4"/>
        <v>23399.999999999971</v>
      </c>
      <c r="AO22" s="1190">
        <f t="shared" si="4"/>
        <v>11700.009999999971</v>
      </c>
      <c r="AP22" s="1190">
        <f t="shared" si="4"/>
        <v>1.9999999971332727E-2</v>
      </c>
    </row>
    <row r="23" spans="1:42" ht="10.199999999999999">
      <c r="B23" s="1192"/>
      <c r="C23" s="1193" t="s">
        <v>1413</v>
      </c>
      <c r="D23" s="1163"/>
      <c r="F23" s="1194">
        <v>35521</v>
      </c>
      <c r="G23" s="1195">
        <v>1997</v>
      </c>
      <c r="H23" s="1196">
        <v>40</v>
      </c>
      <c r="I23" s="1190">
        <f t="shared" si="5"/>
        <v>19</v>
      </c>
      <c r="J23" s="1190"/>
      <c r="K23" s="1196">
        <v>86284.43</v>
      </c>
      <c r="L23" s="1196">
        <v>44220.76</v>
      </c>
      <c r="M23" s="1196">
        <v>2157.11</v>
      </c>
      <c r="N23" s="427"/>
      <c r="O23" s="1197">
        <v>1</v>
      </c>
      <c r="P23" s="1198" t="s">
        <v>1410</v>
      </c>
      <c r="Q23" s="1190"/>
      <c r="R23" s="1190">
        <f t="shared" si="6"/>
        <v>86284.43</v>
      </c>
      <c r="S23" s="1190">
        <f t="shared" si="2"/>
        <v>44220.76</v>
      </c>
      <c r="T23" s="1190">
        <f t="shared" si="2"/>
        <v>2157.11</v>
      </c>
      <c r="U23" s="1199"/>
      <c r="V23" s="1190">
        <f t="shared" si="3"/>
        <v>2157.11</v>
      </c>
      <c r="W23" s="1190">
        <f t="shared" si="3"/>
        <v>2157.11</v>
      </c>
      <c r="X23" s="1190">
        <f t="shared" si="3"/>
        <v>2157.11</v>
      </c>
      <c r="Y23" s="1190">
        <f t="shared" si="3"/>
        <v>2157.11</v>
      </c>
      <c r="Z23" s="1190">
        <f t="shared" si="3"/>
        <v>2157.11</v>
      </c>
      <c r="AA23" s="1190">
        <f t="shared" si="3"/>
        <v>2157.11</v>
      </c>
      <c r="AB23" s="1190">
        <f t="shared" si="3"/>
        <v>2157.11</v>
      </c>
      <c r="AC23" s="1190">
        <f t="shared" si="3"/>
        <v>2157.11</v>
      </c>
      <c r="AD23" s="1190">
        <f t="shared" si="3"/>
        <v>2157.11</v>
      </c>
      <c r="AE23" s="1190">
        <f t="shared" si="3"/>
        <v>2157.11</v>
      </c>
      <c r="AF23" s="1190"/>
      <c r="AG23" s="1190">
        <f>IF((R23-S23-V23)&lt;0,0,R23-S23-V23)</f>
        <v>39906.55999999999</v>
      </c>
      <c r="AH23" s="1190">
        <f t="shared" si="4"/>
        <v>37749.44999999999</v>
      </c>
      <c r="AI23" s="1190">
        <f t="shared" si="4"/>
        <v>35592.339999999989</v>
      </c>
      <c r="AJ23" s="1190">
        <f t="shared" si="4"/>
        <v>33435.229999999989</v>
      </c>
      <c r="AK23" s="1190">
        <f t="shared" si="4"/>
        <v>31278.119999999988</v>
      </c>
      <c r="AL23" s="1190">
        <f t="shared" si="4"/>
        <v>29121.009999999987</v>
      </c>
      <c r="AM23" s="1190">
        <f t="shared" si="4"/>
        <v>26963.899999999987</v>
      </c>
      <c r="AN23" s="1190">
        <f t="shared" si="4"/>
        <v>24806.789999999986</v>
      </c>
      <c r="AO23" s="1190">
        <f t="shared" si="4"/>
        <v>22649.679999999986</v>
      </c>
      <c r="AP23" s="1190">
        <f t="shared" si="4"/>
        <v>20492.569999999985</v>
      </c>
    </row>
    <row r="24" spans="1:42" ht="10.199999999999999">
      <c r="B24" s="1192"/>
      <c r="C24" s="1193" t="s">
        <v>1414</v>
      </c>
      <c r="D24" s="1163"/>
      <c r="F24" s="1194">
        <v>36738</v>
      </c>
      <c r="G24" s="1195">
        <v>2000</v>
      </c>
      <c r="H24" s="1196">
        <v>40</v>
      </c>
      <c r="I24" s="1190">
        <f t="shared" si="5"/>
        <v>22</v>
      </c>
      <c r="J24" s="1190"/>
      <c r="K24" s="1196">
        <v>540703.68000000005</v>
      </c>
      <c r="L24" s="1196">
        <v>232051.96</v>
      </c>
      <c r="M24" s="1196">
        <v>13517.59</v>
      </c>
      <c r="N24" s="427"/>
      <c r="O24" s="1197">
        <v>1</v>
      </c>
      <c r="P24" s="1198" t="s">
        <v>1410</v>
      </c>
      <c r="Q24" s="1190"/>
      <c r="R24" s="1190">
        <f t="shared" si="6"/>
        <v>540703.68000000005</v>
      </c>
      <c r="S24" s="1190">
        <f t="shared" si="2"/>
        <v>232051.96</v>
      </c>
      <c r="T24" s="1190">
        <f t="shared" si="2"/>
        <v>13517.59</v>
      </c>
      <c r="U24" s="1199"/>
      <c r="V24" s="1190">
        <f t="shared" si="3"/>
        <v>13517.59</v>
      </c>
      <c r="W24" s="1190">
        <f t="shared" si="3"/>
        <v>13517.59</v>
      </c>
      <c r="X24" s="1190">
        <f t="shared" si="3"/>
        <v>13517.59</v>
      </c>
      <c r="Y24" s="1190">
        <f t="shared" si="3"/>
        <v>13517.59</v>
      </c>
      <c r="Z24" s="1190">
        <f t="shared" si="3"/>
        <v>13517.59</v>
      </c>
      <c r="AA24" s="1190">
        <f t="shared" si="3"/>
        <v>13517.59</v>
      </c>
      <c r="AB24" s="1190">
        <f t="shared" si="3"/>
        <v>13517.59</v>
      </c>
      <c r="AC24" s="1190">
        <f t="shared" si="3"/>
        <v>13517.59</v>
      </c>
      <c r="AD24" s="1190">
        <f t="shared" si="3"/>
        <v>13517.59</v>
      </c>
      <c r="AE24" s="1190">
        <f t="shared" si="3"/>
        <v>13517.59</v>
      </c>
      <c r="AF24" s="1190"/>
      <c r="AG24" s="1190">
        <f t="shared" ref="AG24:AG40" si="7">IF((R24-S24-V24)&lt;0,0,R24-S24-V24)</f>
        <v>295134.13000000006</v>
      </c>
      <c r="AH24" s="1190">
        <f t="shared" si="4"/>
        <v>281616.54000000004</v>
      </c>
      <c r="AI24" s="1190">
        <f t="shared" si="4"/>
        <v>268098.95</v>
      </c>
      <c r="AJ24" s="1190">
        <f t="shared" si="4"/>
        <v>254581.36000000002</v>
      </c>
      <c r="AK24" s="1190">
        <f t="shared" si="4"/>
        <v>241063.77000000002</v>
      </c>
      <c r="AL24" s="1190">
        <f t="shared" si="4"/>
        <v>227546.18000000002</v>
      </c>
      <c r="AM24" s="1190">
        <f t="shared" si="4"/>
        <v>214028.59000000003</v>
      </c>
      <c r="AN24" s="1190">
        <f t="shared" si="4"/>
        <v>200511.00000000003</v>
      </c>
      <c r="AO24" s="1190">
        <f t="shared" si="4"/>
        <v>186993.41000000003</v>
      </c>
      <c r="AP24" s="1190">
        <f t="shared" si="4"/>
        <v>173475.82000000004</v>
      </c>
    </row>
    <row r="25" spans="1:42" ht="10.199999999999999">
      <c r="B25" s="1192"/>
      <c r="C25" s="1193" t="s">
        <v>1415</v>
      </c>
      <c r="D25" s="1163"/>
      <c r="F25" s="1194">
        <v>39253</v>
      </c>
      <c r="G25" s="1195">
        <v>2007</v>
      </c>
      <c r="H25" s="1196">
        <v>10</v>
      </c>
      <c r="I25" s="1190">
        <f t="shared" si="5"/>
        <v>0</v>
      </c>
      <c r="J25" s="1190"/>
      <c r="K25" s="1196">
        <v>74745.27</v>
      </c>
      <c r="L25" s="1196">
        <v>74745.27</v>
      </c>
      <c r="M25" s="1196">
        <v>0</v>
      </c>
      <c r="N25" s="427"/>
      <c r="O25" s="1197">
        <v>1</v>
      </c>
      <c r="P25" s="1198" t="s">
        <v>1410</v>
      </c>
      <c r="Q25" s="1190"/>
      <c r="R25" s="1190">
        <f t="shared" si="6"/>
        <v>74745.27</v>
      </c>
      <c r="S25" s="1190">
        <f t="shared" si="2"/>
        <v>74745.27</v>
      </c>
      <c r="T25" s="1190">
        <f t="shared" si="2"/>
        <v>0</v>
      </c>
      <c r="U25" s="1199"/>
      <c r="V25" s="1190">
        <f t="shared" si="3"/>
        <v>0</v>
      </c>
      <c r="W25" s="1190">
        <f t="shared" si="3"/>
        <v>0</v>
      </c>
      <c r="X25" s="1190">
        <f t="shared" si="3"/>
        <v>0</v>
      </c>
      <c r="Y25" s="1190">
        <f t="shared" si="3"/>
        <v>0</v>
      </c>
      <c r="Z25" s="1190">
        <f t="shared" si="3"/>
        <v>0</v>
      </c>
      <c r="AA25" s="1190">
        <f t="shared" si="3"/>
        <v>0</v>
      </c>
      <c r="AB25" s="1190">
        <f t="shared" si="3"/>
        <v>0</v>
      </c>
      <c r="AC25" s="1190">
        <f t="shared" si="3"/>
        <v>0</v>
      </c>
      <c r="AD25" s="1190">
        <f t="shared" si="3"/>
        <v>0</v>
      </c>
      <c r="AE25" s="1190">
        <f t="shared" si="3"/>
        <v>0</v>
      </c>
      <c r="AF25" s="1190"/>
      <c r="AG25" s="1190">
        <f t="shared" si="7"/>
        <v>0</v>
      </c>
      <c r="AH25" s="1190">
        <f t="shared" si="4"/>
        <v>0</v>
      </c>
      <c r="AI25" s="1190">
        <f t="shared" si="4"/>
        <v>0</v>
      </c>
      <c r="AJ25" s="1190">
        <f t="shared" si="4"/>
        <v>0</v>
      </c>
      <c r="AK25" s="1190">
        <f t="shared" si="4"/>
        <v>0</v>
      </c>
      <c r="AL25" s="1190">
        <f t="shared" si="4"/>
        <v>0</v>
      </c>
      <c r="AM25" s="1190">
        <f t="shared" si="4"/>
        <v>0</v>
      </c>
      <c r="AN25" s="1190">
        <f t="shared" si="4"/>
        <v>0</v>
      </c>
      <c r="AO25" s="1190">
        <f t="shared" si="4"/>
        <v>0</v>
      </c>
      <c r="AP25" s="1190">
        <f t="shared" si="4"/>
        <v>0</v>
      </c>
    </row>
    <row r="26" spans="1:42" ht="10.199999999999999">
      <c r="B26" s="1192"/>
      <c r="C26" s="1193" t="s">
        <v>1416</v>
      </c>
      <c r="D26" s="1163"/>
      <c r="F26" s="1194">
        <v>41912</v>
      </c>
      <c r="G26" s="1195">
        <v>2014</v>
      </c>
      <c r="H26" s="1196">
        <v>40</v>
      </c>
      <c r="I26" s="1190">
        <f t="shared" si="5"/>
        <v>36</v>
      </c>
      <c r="J26" s="1190"/>
      <c r="K26" s="1196">
        <v>81010.490000000005</v>
      </c>
      <c r="L26" s="1196">
        <v>6244.55</v>
      </c>
      <c r="M26" s="1196">
        <v>2025.26</v>
      </c>
      <c r="N26" s="427"/>
      <c r="O26" s="1197">
        <v>0.5</v>
      </c>
      <c r="P26" s="1198" t="s">
        <v>1410</v>
      </c>
      <c r="Q26" s="1190"/>
      <c r="R26" s="1190">
        <f t="shared" si="6"/>
        <v>40505.245000000003</v>
      </c>
      <c r="S26" s="1190">
        <f t="shared" si="2"/>
        <v>3122.2750000000001</v>
      </c>
      <c r="T26" s="1190">
        <f t="shared" si="2"/>
        <v>1012.63</v>
      </c>
      <c r="U26" s="1199"/>
      <c r="V26" s="1190">
        <f t="shared" si="3"/>
        <v>1012.63</v>
      </c>
      <c r="W26" s="1190">
        <f t="shared" si="3"/>
        <v>1012.63</v>
      </c>
      <c r="X26" s="1190">
        <f t="shared" si="3"/>
        <v>1012.63</v>
      </c>
      <c r="Y26" s="1190">
        <f t="shared" si="3"/>
        <v>1012.63</v>
      </c>
      <c r="Z26" s="1190">
        <f t="shared" si="3"/>
        <v>1012.63</v>
      </c>
      <c r="AA26" s="1190">
        <f t="shared" si="3"/>
        <v>1012.63</v>
      </c>
      <c r="AB26" s="1190">
        <f t="shared" si="3"/>
        <v>1012.63</v>
      </c>
      <c r="AC26" s="1190">
        <f t="shared" si="3"/>
        <v>1012.63</v>
      </c>
      <c r="AD26" s="1190">
        <f t="shared" si="3"/>
        <v>1012.63</v>
      </c>
      <c r="AE26" s="1190">
        <f t="shared" si="3"/>
        <v>1012.63</v>
      </c>
      <c r="AF26" s="1190"/>
      <c r="AG26" s="1190">
        <f>IF((R26-S26-V26)&lt;0,0,R26-S26-V26)</f>
        <v>36370.340000000004</v>
      </c>
      <c r="AH26" s="1190">
        <f t="shared" si="4"/>
        <v>35357.710000000006</v>
      </c>
      <c r="AI26" s="1190">
        <f t="shared" si="4"/>
        <v>34345.080000000009</v>
      </c>
      <c r="AJ26" s="1190">
        <f t="shared" si="4"/>
        <v>33332.450000000012</v>
      </c>
      <c r="AK26" s="1190">
        <f t="shared" si="4"/>
        <v>32319.820000000011</v>
      </c>
      <c r="AL26" s="1190">
        <f t="shared" si="4"/>
        <v>31307.19000000001</v>
      </c>
      <c r="AM26" s="1190">
        <f t="shared" si="4"/>
        <v>30294.560000000009</v>
      </c>
      <c r="AN26" s="1190">
        <f t="shared" si="4"/>
        <v>29281.930000000008</v>
      </c>
      <c r="AO26" s="1190">
        <f t="shared" si="4"/>
        <v>28269.300000000007</v>
      </c>
      <c r="AP26" s="1190">
        <f t="shared" si="4"/>
        <v>27256.670000000006</v>
      </c>
    </row>
    <row r="27" spans="1:42" ht="10.199999999999999">
      <c r="B27" s="1192"/>
      <c r="C27" s="1193" t="s">
        <v>1417</v>
      </c>
      <c r="D27" s="1163"/>
      <c r="F27" s="1194">
        <v>43373</v>
      </c>
      <c r="G27" s="1195">
        <v>2018</v>
      </c>
      <c r="H27" s="1196">
        <v>40</v>
      </c>
      <c r="I27" s="1190">
        <f t="shared" si="5"/>
        <v>40</v>
      </c>
      <c r="J27" s="1190"/>
      <c r="K27" s="1196">
        <v>264100</v>
      </c>
      <c r="L27" s="1196">
        <v>0</v>
      </c>
      <c r="M27" s="1196">
        <v>550.21</v>
      </c>
      <c r="N27" s="427"/>
      <c r="O27" s="1197">
        <v>0</v>
      </c>
      <c r="P27" s="1198" t="s">
        <v>1410</v>
      </c>
      <c r="Q27" s="1190"/>
      <c r="R27" s="1190">
        <f t="shared" si="6"/>
        <v>0</v>
      </c>
      <c r="S27" s="1190">
        <f t="shared" si="2"/>
        <v>0</v>
      </c>
      <c r="T27" s="1190">
        <f t="shared" si="2"/>
        <v>0</v>
      </c>
      <c r="U27" s="1199"/>
      <c r="V27" s="1190">
        <f t="shared" si="3"/>
        <v>0</v>
      </c>
      <c r="W27" s="1190">
        <f t="shared" si="3"/>
        <v>0</v>
      </c>
      <c r="X27" s="1190">
        <f t="shared" si="3"/>
        <v>0</v>
      </c>
      <c r="Y27" s="1190">
        <f t="shared" si="3"/>
        <v>0</v>
      </c>
      <c r="Z27" s="1190">
        <f t="shared" si="3"/>
        <v>0</v>
      </c>
      <c r="AA27" s="1190">
        <f t="shared" si="3"/>
        <v>0</v>
      </c>
      <c r="AB27" s="1190">
        <f t="shared" si="3"/>
        <v>0</v>
      </c>
      <c r="AC27" s="1190">
        <f t="shared" si="3"/>
        <v>0</v>
      </c>
      <c r="AD27" s="1190">
        <f t="shared" si="3"/>
        <v>0</v>
      </c>
      <c r="AE27" s="1190">
        <f t="shared" si="3"/>
        <v>0</v>
      </c>
      <c r="AF27" s="1190"/>
      <c r="AG27" s="1190">
        <f t="shared" si="7"/>
        <v>0</v>
      </c>
      <c r="AH27" s="1190">
        <f t="shared" si="4"/>
        <v>0</v>
      </c>
      <c r="AI27" s="1190">
        <f t="shared" si="4"/>
        <v>0</v>
      </c>
      <c r="AJ27" s="1190">
        <f t="shared" si="4"/>
        <v>0</v>
      </c>
      <c r="AK27" s="1190">
        <f t="shared" si="4"/>
        <v>0</v>
      </c>
      <c r="AL27" s="1190">
        <f t="shared" si="4"/>
        <v>0</v>
      </c>
      <c r="AM27" s="1190">
        <f t="shared" si="4"/>
        <v>0</v>
      </c>
      <c r="AN27" s="1190">
        <f t="shared" si="4"/>
        <v>0</v>
      </c>
      <c r="AO27" s="1190">
        <f t="shared" si="4"/>
        <v>0</v>
      </c>
      <c r="AP27" s="1190">
        <f t="shared" si="4"/>
        <v>0</v>
      </c>
    </row>
    <row r="28" spans="1:42" ht="10.199999999999999">
      <c r="B28" s="1192"/>
      <c r="C28" s="1193" t="s">
        <v>1418</v>
      </c>
      <c r="D28" s="1163"/>
      <c r="F28" s="1194">
        <v>43373</v>
      </c>
      <c r="G28" s="1195">
        <v>2018</v>
      </c>
      <c r="H28" s="1196">
        <v>40</v>
      </c>
      <c r="I28" s="1190">
        <f t="shared" si="5"/>
        <v>40</v>
      </c>
      <c r="J28" s="1190"/>
      <c r="K28" s="1196">
        <v>32880</v>
      </c>
      <c r="L28" s="1196">
        <v>0</v>
      </c>
      <c r="M28" s="1196">
        <v>68.5</v>
      </c>
      <c r="N28" s="427"/>
      <c r="O28" s="1197">
        <v>0.5</v>
      </c>
      <c r="P28" s="1198" t="s">
        <v>1410</v>
      </c>
      <c r="Q28" s="1190"/>
      <c r="R28" s="1190">
        <f t="shared" si="6"/>
        <v>16440</v>
      </c>
      <c r="S28" s="1190">
        <f t="shared" si="2"/>
        <v>0</v>
      </c>
      <c r="T28" s="1190">
        <f t="shared" si="2"/>
        <v>34.25</v>
      </c>
      <c r="U28" s="1199"/>
      <c r="V28" s="1190">
        <f t="shared" si="3"/>
        <v>34.25</v>
      </c>
      <c r="W28" s="1190">
        <f t="shared" si="3"/>
        <v>34.25</v>
      </c>
      <c r="X28" s="1190">
        <f t="shared" si="3"/>
        <v>34.25</v>
      </c>
      <c r="Y28" s="1190">
        <f t="shared" si="3"/>
        <v>34.25</v>
      </c>
      <c r="Z28" s="1190">
        <f t="shared" si="3"/>
        <v>34.25</v>
      </c>
      <c r="AA28" s="1190">
        <f t="shared" si="3"/>
        <v>34.25</v>
      </c>
      <c r="AB28" s="1190">
        <f t="shared" si="3"/>
        <v>34.25</v>
      </c>
      <c r="AC28" s="1190">
        <f t="shared" si="3"/>
        <v>34.25</v>
      </c>
      <c r="AD28" s="1190">
        <f t="shared" si="3"/>
        <v>34.25</v>
      </c>
      <c r="AE28" s="1190">
        <f t="shared" si="3"/>
        <v>34.25</v>
      </c>
      <c r="AF28" s="1190"/>
      <c r="AG28" s="1190">
        <f t="shared" si="7"/>
        <v>16405.75</v>
      </c>
      <c r="AH28" s="1190">
        <f t="shared" si="4"/>
        <v>16371.5</v>
      </c>
      <c r="AI28" s="1190">
        <f t="shared" si="4"/>
        <v>16337.25</v>
      </c>
      <c r="AJ28" s="1190">
        <f t="shared" si="4"/>
        <v>16303</v>
      </c>
      <c r="AK28" s="1190">
        <f t="shared" si="4"/>
        <v>16268.75</v>
      </c>
      <c r="AL28" s="1190">
        <f t="shared" si="4"/>
        <v>16234.5</v>
      </c>
      <c r="AM28" s="1190">
        <f t="shared" si="4"/>
        <v>16200.25</v>
      </c>
      <c r="AN28" s="1190">
        <f t="shared" si="4"/>
        <v>16166</v>
      </c>
      <c r="AO28" s="1190">
        <f t="shared" si="4"/>
        <v>16131.75</v>
      </c>
      <c r="AP28" s="1190">
        <f t="shared" si="4"/>
        <v>16097.5</v>
      </c>
    </row>
    <row r="29" spans="1:42" ht="10.199999999999999">
      <c r="B29" s="1192"/>
      <c r="C29" s="1193" t="s">
        <v>1419</v>
      </c>
      <c r="D29" s="1163"/>
      <c r="F29" s="1194">
        <v>43373</v>
      </c>
      <c r="G29" s="1195">
        <v>2018</v>
      </c>
      <c r="H29" s="1196">
        <v>40</v>
      </c>
      <c r="I29" s="1190">
        <f t="shared" si="5"/>
        <v>40</v>
      </c>
      <c r="J29" s="1190"/>
      <c r="K29" s="1196">
        <v>63166</v>
      </c>
      <c r="L29" s="1196">
        <v>0</v>
      </c>
      <c r="M29" s="1196">
        <v>131.6</v>
      </c>
      <c r="N29" s="427"/>
      <c r="O29" s="1197">
        <v>0.5</v>
      </c>
      <c r="P29" s="1198" t="s">
        <v>1410</v>
      </c>
      <c r="Q29" s="1190"/>
      <c r="R29" s="1190">
        <f t="shared" si="6"/>
        <v>31583</v>
      </c>
      <c r="S29" s="1190">
        <f t="shared" si="2"/>
        <v>0</v>
      </c>
      <c r="T29" s="1190">
        <f t="shared" si="2"/>
        <v>65.8</v>
      </c>
      <c r="U29" s="1199"/>
      <c r="V29" s="1190">
        <f t="shared" si="3"/>
        <v>65.8</v>
      </c>
      <c r="W29" s="1190">
        <f t="shared" si="3"/>
        <v>65.8</v>
      </c>
      <c r="X29" s="1190">
        <f t="shared" si="3"/>
        <v>65.8</v>
      </c>
      <c r="Y29" s="1190">
        <f t="shared" si="3"/>
        <v>65.8</v>
      </c>
      <c r="Z29" s="1190">
        <f t="shared" si="3"/>
        <v>65.8</v>
      </c>
      <c r="AA29" s="1190">
        <f t="shared" si="3"/>
        <v>65.8</v>
      </c>
      <c r="AB29" s="1190">
        <f t="shared" si="3"/>
        <v>65.8</v>
      </c>
      <c r="AC29" s="1190">
        <f t="shared" si="3"/>
        <v>65.8</v>
      </c>
      <c r="AD29" s="1190">
        <f t="shared" si="3"/>
        <v>65.8</v>
      </c>
      <c r="AE29" s="1190">
        <f t="shared" si="3"/>
        <v>65.8</v>
      </c>
      <c r="AF29" s="1190"/>
      <c r="AG29" s="1190">
        <f t="shared" si="7"/>
        <v>31517.200000000001</v>
      </c>
      <c r="AH29" s="1190">
        <f t="shared" si="4"/>
        <v>31451.4</v>
      </c>
      <c r="AI29" s="1190">
        <f t="shared" si="4"/>
        <v>31385.600000000002</v>
      </c>
      <c r="AJ29" s="1190">
        <f t="shared" si="4"/>
        <v>31319.800000000003</v>
      </c>
      <c r="AK29" s="1190">
        <f t="shared" si="4"/>
        <v>31254.000000000004</v>
      </c>
      <c r="AL29" s="1190">
        <f t="shared" si="4"/>
        <v>31188.200000000004</v>
      </c>
      <c r="AM29" s="1190">
        <f t="shared" si="4"/>
        <v>31122.400000000005</v>
      </c>
      <c r="AN29" s="1190">
        <f t="shared" si="4"/>
        <v>31056.600000000006</v>
      </c>
      <c r="AO29" s="1190">
        <f t="shared" si="4"/>
        <v>30990.800000000007</v>
      </c>
      <c r="AP29" s="1190">
        <f t="shared" si="4"/>
        <v>30925.000000000007</v>
      </c>
    </row>
    <row r="30" spans="1:42" ht="10.199999999999999">
      <c r="B30" s="1192"/>
      <c r="C30" s="1200"/>
      <c r="D30" s="1163"/>
      <c r="F30" s="1194"/>
      <c r="G30" s="1195"/>
      <c r="H30" s="1196"/>
      <c r="I30" s="1190">
        <f t="shared" si="5"/>
        <v>0</v>
      </c>
      <c r="J30" s="1190"/>
      <c r="K30" s="1196"/>
      <c r="L30" s="1196"/>
      <c r="M30" s="1196"/>
      <c r="N30" s="427"/>
      <c r="O30" s="1197"/>
      <c r="P30" s="1196"/>
      <c r="Q30" s="1190"/>
      <c r="R30" s="1190">
        <f t="shared" si="6"/>
        <v>0</v>
      </c>
      <c r="S30" s="1190">
        <f t="shared" si="2"/>
        <v>0</v>
      </c>
      <c r="T30" s="1190">
        <f t="shared" si="2"/>
        <v>0</v>
      </c>
      <c r="U30" s="1199"/>
      <c r="V30" s="1190">
        <f t="shared" si="3"/>
        <v>0</v>
      </c>
      <c r="W30" s="1190">
        <f t="shared" si="3"/>
        <v>0</v>
      </c>
      <c r="X30" s="1190">
        <f t="shared" si="3"/>
        <v>0</v>
      </c>
      <c r="Y30" s="1190">
        <f t="shared" si="3"/>
        <v>0</v>
      </c>
      <c r="Z30" s="1190">
        <f t="shared" si="3"/>
        <v>0</v>
      </c>
      <c r="AA30" s="1190">
        <f t="shared" si="3"/>
        <v>0</v>
      </c>
      <c r="AB30" s="1190">
        <f t="shared" si="3"/>
        <v>0</v>
      </c>
      <c r="AC30" s="1190">
        <f t="shared" si="3"/>
        <v>0</v>
      </c>
      <c r="AD30" s="1190">
        <f t="shared" si="3"/>
        <v>0</v>
      </c>
      <c r="AE30" s="1190">
        <f t="shared" si="3"/>
        <v>0</v>
      </c>
      <c r="AF30" s="1190"/>
      <c r="AG30" s="1190">
        <f t="shared" si="7"/>
        <v>0</v>
      </c>
      <c r="AH30" s="1190">
        <f t="shared" si="4"/>
        <v>0</v>
      </c>
      <c r="AI30" s="1190">
        <f t="shared" si="4"/>
        <v>0</v>
      </c>
      <c r="AJ30" s="1190">
        <f t="shared" si="4"/>
        <v>0</v>
      </c>
      <c r="AK30" s="1190">
        <f t="shared" si="4"/>
        <v>0</v>
      </c>
      <c r="AL30" s="1190">
        <f t="shared" si="4"/>
        <v>0</v>
      </c>
      <c r="AM30" s="1190">
        <f t="shared" si="4"/>
        <v>0</v>
      </c>
      <c r="AN30" s="1190">
        <f t="shared" si="4"/>
        <v>0</v>
      </c>
      <c r="AO30" s="1190">
        <f t="shared" si="4"/>
        <v>0</v>
      </c>
      <c r="AP30" s="1190">
        <f t="shared" si="4"/>
        <v>0</v>
      </c>
    </row>
    <row r="31" spans="1:42" ht="10.199999999999999">
      <c r="B31" s="1192"/>
      <c r="C31" s="1193"/>
      <c r="D31" s="1201"/>
      <c r="F31" s="1194"/>
      <c r="G31" s="1195"/>
      <c r="H31" s="1196"/>
      <c r="I31" s="1190">
        <f t="shared" si="5"/>
        <v>0</v>
      </c>
      <c r="J31" s="1190"/>
      <c r="K31" s="1196"/>
      <c r="L31" s="1196"/>
      <c r="M31" s="1196"/>
      <c r="N31" s="427"/>
      <c r="O31" s="1196"/>
      <c r="P31" s="1196"/>
      <c r="Q31" s="1190"/>
      <c r="R31" s="1190">
        <f t="shared" si="6"/>
        <v>0</v>
      </c>
      <c r="S31" s="1190">
        <f t="shared" si="2"/>
        <v>0</v>
      </c>
      <c r="T31" s="1190">
        <f t="shared" si="2"/>
        <v>0</v>
      </c>
      <c r="U31" s="1199"/>
      <c r="V31" s="1190">
        <f t="shared" si="3"/>
        <v>0</v>
      </c>
      <c r="W31" s="1190">
        <f t="shared" si="3"/>
        <v>0</v>
      </c>
      <c r="X31" s="1190">
        <f t="shared" si="3"/>
        <v>0</v>
      </c>
      <c r="Y31" s="1190">
        <f t="shared" si="3"/>
        <v>0</v>
      </c>
      <c r="Z31" s="1190">
        <f t="shared" si="3"/>
        <v>0</v>
      </c>
      <c r="AA31" s="1190">
        <f t="shared" si="3"/>
        <v>0</v>
      </c>
      <c r="AB31" s="1190">
        <f t="shared" si="3"/>
        <v>0</v>
      </c>
      <c r="AC31" s="1190">
        <f t="shared" si="3"/>
        <v>0</v>
      </c>
      <c r="AD31" s="1190">
        <f t="shared" si="3"/>
        <v>0</v>
      </c>
      <c r="AE31" s="1190">
        <f t="shared" si="3"/>
        <v>0</v>
      </c>
      <c r="AF31" s="1190"/>
      <c r="AG31" s="1190">
        <f t="shared" si="7"/>
        <v>0</v>
      </c>
      <c r="AH31" s="1190">
        <f t="shared" si="4"/>
        <v>0</v>
      </c>
      <c r="AI31" s="1190">
        <f t="shared" si="4"/>
        <v>0</v>
      </c>
      <c r="AJ31" s="1190">
        <f t="shared" si="4"/>
        <v>0</v>
      </c>
      <c r="AK31" s="1190">
        <f t="shared" si="4"/>
        <v>0</v>
      </c>
      <c r="AL31" s="1190">
        <f t="shared" si="4"/>
        <v>0</v>
      </c>
      <c r="AM31" s="1190">
        <f t="shared" si="4"/>
        <v>0</v>
      </c>
      <c r="AN31" s="1190">
        <f t="shared" si="4"/>
        <v>0</v>
      </c>
      <c r="AO31" s="1190">
        <f t="shared" si="4"/>
        <v>0</v>
      </c>
      <c r="AP31" s="1190">
        <f t="shared" si="4"/>
        <v>0</v>
      </c>
    </row>
    <row r="32" spans="1:42" ht="10.199999999999999">
      <c r="A32" s="21"/>
      <c r="B32" s="1192"/>
      <c r="C32" s="1193"/>
      <c r="D32" s="1201"/>
      <c r="F32" s="1194"/>
      <c r="G32" s="1195"/>
      <c r="H32" s="1196"/>
      <c r="I32" s="1190">
        <f t="shared" si="5"/>
        <v>0</v>
      </c>
      <c r="J32" s="1190"/>
      <c r="K32" s="1196"/>
      <c r="L32" s="1196"/>
      <c r="M32" s="1196"/>
      <c r="N32" s="427"/>
      <c r="O32" s="1196"/>
      <c r="P32" s="1196"/>
      <c r="Q32" s="1190"/>
      <c r="R32" s="1190">
        <f t="shared" si="6"/>
        <v>0</v>
      </c>
      <c r="S32" s="1190">
        <f t="shared" si="2"/>
        <v>0</v>
      </c>
      <c r="T32" s="1190">
        <f t="shared" si="2"/>
        <v>0</v>
      </c>
      <c r="U32" s="1199"/>
      <c r="V32" s="1190">
        <f t="shared" si="3"/>
        <v>0</v>
      </c>
      <c r="W32" s="1190">
        <f t="shared" si="3"/>
        <v>0</v>
      </c>
      <c r="X32" s="1190">
        <f t="shared" si="3"/>
        <v>0</v>
      </c>
      <c r="Y32" s="1190">
        <f t="shared" si="3"/>
        <v>0</v>
      </c>
      <c r="Z32" s="1190">
        <f t="shared" si="3"/>
        <v>0</v>
      </c>
      <c r="AA32" s="1190">
        <f t="shared" si="3"/>
        <v>0</v>
      </c>
      <c r="AB32" s="1190">
        <f t="shared" si="3"/>
        <v>0</v>
      </c>
      <c r="AC32" s="1190">
        <f t="shared" si="3"/>
        <v>0</v>
      </c>
      <c r="AD32" s="1190">
        <f t="shared" si="3"/>
        <v>0</v>
      </c>
      <c r="AE32" s="1190">
        <f t="shared" si="3"/>
        <v>0</v>
      </c>
      <c r="AF32" s="1190"/>
      <c r="AG32" s="1190">
        <f t="shared" si="7"/>
        <v>0</v>
      </c>
      <c r="AH32" s="1190">
        <f t="shared" si="4"/>
        <v>0</v>
      </c>
      <c r="AI32" s="1190">
        <f t="shared" si="4"/>
        <v>0</v>
      </c>
      <c r="AJ32" s="1190">
        <f t="shared" si="4"/>
        <v>0</v>
      </c>
      <c r="AK32" s="1190">
        <f t="shared" si="4"/>
        <v>0</v>
      </c>
      <c r="AL32" s="1190">
        <f t="shared" si="4"/>
        <v>0</v>
      </c>
      <c r="AM32" s="1190">
        <f t="shared" si="4"/>
        <v>0</v>
      </c>
      <c r="AN32" s="1190">
        <f t="shared" si="4"/>
        <v>0</v>
      </c>
      <c r="AO32" s="1190">
        <f t="shared" si="4"/>
        <v>0</v>
      </c>
      <c r="AP32" s="1190">
        <f t="shared" si="4"/>
        <v>0</v>
      </c>
    </row>
    <row r="33" spans="1:44" ht="10.199999999999999">
      <c r="A33" s="21"/>
      <c r="B33" s="1192"/>
      <c r="C33" s="1193"/>
      <c r="D33" s="1201"/>
      <c r="F33" s="1194"/>
      <c r="G33" s="1195"/>
      <c r="H33" s="1196"/>
      <c r="I33" s="1190">
        <f t="shared" si="5"/>
        <v>0</v>
      </c>
      <c r="J33" s="1190"/>
      <c r="K33" s="1196"/>
      <c r="L33" s="1196"/>
      <c r="M33" s="1196"/>
      <c r="N33" s="427"/>
      <c r="O33" s="1196"/>
      <c r="P33" s="1196"/>
      <c r="Q33" s="1190"/>
      <c r="R33" s="1190">
        <f t="shared" si="6"/>
        <v>0</v>
      </c>
      <c r="S33" s="1190">
        <f t="shared" si="2"/>
        <v>0</v>
      </c>
      <c r="T33" s="1190">
        <f t="shared" si="2"/>
        <v>0</v>
      </c>
      <c r="U33" s="1199"/>
      <c r="V33" s="1190">
        <f t="shared" si="3"/>
        <v>0</v>
      </c>
      <c r="W33" s="1190">
        <f t="shared" si="3"/>
        <v>0</v>
      </c>
      <c r="X33" s="1190">
        <f t="shared" si="3"/>
        <v>0</v>
      </c>
      <c r="Y33" s="1190">
        <f t="shared" si="3"/>
        <v>0</v>
      </c>
      <c r="Z33" s="1190">
        <f t="shared" si="3"/>
        <v>0</v>
      </c>
      <c r="AA33" s="1190">
        <f t="shared" si="3"/>
        <v>0</v>
      </c>
      <c r="AB33" s="1190">
        <f t="shared" si="3"/>
        <v>0</v>
      </c>
      <c r="AC33" s="1190">
        <f t="shared" si="3"/>
        <v>0</v>
      </c>
      <c r="AD33" s="1190">
        <f t="shared" si="3"/>
        <v>0</v>
      </c>
      <c r="AE33" s="1190">
        <f t="shared" si="3"/>
        <v>0</v>
      </c>
      <c r="AF33" s="1190"/>
      <c r="AG33" s="1190">
        <f t="shared" si="7"/>
        <v>0</v>
      </c>
      <c r="AH33" s="1190">
        <f t="shared" si="4"/>
        <v>0</v>
      </c>
      <c r="AI33" s="1190">
        <f t="shared" si="4"/>
        <v>0</v>
      </c>
      <c r="AJ33" s="1190">
        <f t="shared" si="4"/>
        <v>0</v>
      </c>
      <c r="AK33" s="1190">
        <f t="shared" si="4"/>
        <v>0</v>
      </c>
      <c r="AL33" s="1190">
        <f t="shared" si="4"/>
        <v>0</v>
      </c>
      <c r="AM33" s="1190">
        <f t="shared" si="4"/>
        <v>0</v>
      </c>
      <c r="AN33" s="1190">
        <f t="shared" si="4"/>
        <v>0</v>
      </c>
      <c r="AO33" s="1190">
        <f t="shared" si="4"/>
        <v>0</v>
      </c>
      <c r="AP33" s="1190">
        <f t="shared" si="4"/>
        <v>0</v>
      </c>
    </row>
    <row r="34" spans="1:44" ht="10.199999999999999">
      <c r="A34" s="21"/>
      <c r="B34" s="1192"/>
      <c r="C34" s="1193"/>
      <c r="D34" s="1163"/>
      <c r="F34" s="1194"/>
      <c r="G34" s="1195"/>
      <c r="H34" s="1196"/>
      <c r="I34" s="1190">
        <f t="shared" si="5"/>
        <v>0</v>
      </c>
      <c r="J34" s="1190"/>
      <c r="K34" s="1196"/>
      <c r="L34" s="1196"/>
      <c r="M34" s="1196"/>
      <c r="N34" s="427"/>
      <c r="O34" s="1196"/>
      <c r="P34" s="1196"/>
      <c r="Q34" s="1190"/>
      <c r="R34" s="1190">
        <f t="shared" si="6"/>
        <v>0</v>
      </c>
      <c r="S34" s="1190">
        <f t="shared" si="2"/>
        <v>0</v>
      </c>
      <c r="T34" s="1190">
        <f t="shared" si="2"/>
        <v>0</v>
      </c>
      <c r="U34" s="1199"/>
      <c r="V34" s="1190">
        <f t="shared" si="3"/>
        <v>0</v>
      </c>
      <c r="W34" s="1190">
        <f t="shared" si="3"/>
        <v>0</v>
      </c>
      <c r="X34" s="1190">
        <f t="shared" si="3"/>
        <v>0</v>
      </c>
      <c r="Y34" s="1190">
        <f t="shared" si="3"/>
        <v>0</v>
      </c>
      <c r="Z34" s="1190">
        <f t="shared" si="3"/>
        <v>0</v>
      </c>
      <c r="AA34" s="1190">
        <f t="shared" si="3"/>
        <v>0</v>
      </c>
      <c r="AB34" s="1190">
        <f t="shared" si="3"/>
        <v>0</v>
      </c>
      <c r="AC34" s="1190">
        <f t="shared" si="3"/>
        <v>0</v>
      </c>
      <c r="AD34" s="1190">
        <f t="shared" si="3"/>
        <v>0</v>
      </c>
      <c r="AE34" s="1190">
        <f t="shared" si="3"/>
        <v>0</v>
      </c>
      <c r="AF34" s="1190"/>
      <c r="AG34" s="1190">
        <f t="shared" si="7"/>
        <v>0</v>
      </c>
      <c r="AH34" s="1190">
        <f t="shared" si="4"/>
        <v>0</v>
      </c>
      <c r="AI34" s="1190">
        <f t="shared" si="4"/>
        <v>0</v>
      </c>
      <c r="AJ34" s="1190">
        <f t="shared" si="4"/>
        <v>0</v>
      </c>
      <c r="AK34" s="1190">
        <f t="shared" si="4"/>
        <v>0</v>
      </c>
      <c r="AL34" s="1190">
        <f t="shared" si="4"/>
        <v>0</v>
      </c>
      <c r="AM34" s="1190">
        <f t="shared" si="4"/>
        <v>0</v>
      </c>
      <c r="AN34" s="1190">
        <f t="shared" si="4"/>
        <v>0</v>
      </c>
      <c r="AO34" s="1190">
        <f t="shared" si="4"/>
        <v>0</v>
      </c>
      <c r="AP34" s="1190">
        <f t="shared" si="4"/>
        <v>0</v>
      </c>
    </row>
    <row r="35" spans="1:44" ht="10.199999999999999">
      <c r="B35" s="1192"/>
      <c r="C35" s="1193"/>
      <c r="D35" s="1201"/>
      <c r="F35" s="1194"/>
      <c r="G35" s="1195"/>
      <c r="H35" s="1196"/>
      <c r="I35" s="1190">
        <f t="shared" si="5"/>
        <v>0</v>
      </c>
      <c r="J35" s="1190"/>
      <c r="K35" s="1196"/>
      <c r="L35" s="1196"/>
      <c r="M35" s="1196"/>
      <c r="N35" s="427"/>
      <c r="O35" s="1196"/>
      <c r="P35" s="1196"/>
      <c r="Q35" s="1190"/>
      <c r="R35" s="1190">
        <f t="shared" si="6"/>
        <v>0</v>
      </c>
      <c r="S35" s="1190">
        <f t="shared" si="2"/>
        <v>0</v>
      </c>
      <c r="T35" s="1190">
        <f t="shared" si="2"/>
        <v>0</v>
      </c>
      <c r="U35" s="1199"/>
      <c r="V35" s="1190">
        <f t="shared" si="3"/>
        <v>0</v>
      </c>
      <c r="W35" s="1190">
        <f t="shared" si="3"/>
        <v>0</v>
      </c>
      <c r="X35" s="1190">
        <f t="shared" si="3"/>
        <v>0</v>
      </c>
      <c r="Y35" s="1190">
        <f t="shared" si="3"/>
        <v>0</v>
      </c>
      <c r="Z35" s="1190">
        <f t="shared" si="3"/>
        <v>0</v>
      </c>
      <c r="AA35" s="1190">
        <f t="shared" si="3"/>
        <v>0</v>
      </c>
      <c r="AB35" s="1190">
        <f t="shared" si="3"/>
        <v>0</v>
      </c>
      <c r="AC35" s="1190">
        <f t="shared" si="3"/>
        <v>0</v>
      </c>
      <c r="AD35" s="1190">
        <f t="shared" si="3"/>
        <v>0</v>
      </c>
      <c r="AE35" s="1190">
        <f t="shared" si="3"/>
        <v>0</v>
      </c>
      <c r="AF35" s="1190"/>
      <c r="AG35" s="1190">
        <f t="shared" si="7"/>
        <v>0</v>
      </c>
      <c r="AH35" s="1190">
        <f t="shared" si="4"/>
        <v>0</v>
      </c>
      <c r="AI35" s="1190">
        <f t="shared" si="4"/>
        <v>0</v>
      </c>
      <c r="AJ35" s="1190">
        <f t="shared" si="4"/>
        <v>0</v>
      </c>
      <c r="AK35" s="1190">
        <f t="shared" si="4"/>
        <v>0</v>
      </c>
      <c r="AL35" s="1190">
        <f t="shared" si="4"/>
        <v>0</v>
      </c>
      <c r="AM35" s="1190">
        <f t="shared" si="4"/>
        <v>0</v>
      </c>
      <c r="AN35" s="1190">
        <f t="shared" si="4"/>
        <v>0</v>
      </c>
      <c r="AO35" s="1190">
        <f t="shared" si="4"/>
        <v>0</v>
      </c>
      <c r="AP35" s="1190">
        <f t="shared" si="4"/>
        <v>0</v>
      </c>
    </row>
    <row r="36" spans="1:44" ht="10.199999999999999">
      <c r="B36" s="1192"/>
      <c r="C36" s="1193"/>
      <c r="D36" s="1201"/>
      <c r="F36" s="1194"/>
      <c r="G36" s="1195"/>
      <c r="H36" s="1196"/>
      <c r="I36" s="1190">
        <f t="shared" si="5"/>
        <v>0</v>
      </c>
      <c r="J36" s="1190"/>
      <c r="K36" s="1196"/>
      <c r="L36" s="1196"/>
      <c r="M36" s="1196"/>
      <c r="N36" s="427"/>
      <c r="O36" s="1196"/>
      <c r="P36" s="1196"/>
      <c r="Q36" s="1190"/>
      <c r="R36" s="1190">
        <f t="shared" si="6"/>
        <v>0</v>
      </c>
      <c r="S36" s="1190">
        <f t="shared" si="6"/>
        <v>0</v>
      </c>
      <c r="T36" s="1190">
        <f t="shared" si="6"/>
        <v>0</v>
      </c>
      <c r="U36" s="1199"/>
      <c r="V36" s="1190">
        <f t="shared" ref="V36:AE40" si="8">IF(V$6&gt;$I36,0,$T36)</f>
        <v>0</v>
      </c>
      <c r="W36" s="1190">
        <f t="shared" si="8"/>
        <v>0</v>
      </c>
      <c r="X36" s="1190">
        <f t="shared" si="8"/>
        <v>0</v>
      </c>
      <c r="Y36" s="1190">
        <f t="shared" si="8"/>
        <v>0</v>
      </c>
      <c r="Z36" s="1190">
        <f t="shared" si="8"/>
        <v>0</v>
      </c>
      <c r="AA36" s="1190">
        <f t="shared" si="8"/>
        <v>0</v>
      </c>
      <c r="AB36" s="1190">
        <f t="shared" si="8"/>
        <v>0</v>
      </c>
      <c r="AC36" s="1190">
        <f t="shared" si="8"/>
        <v>0</v>
      </c>
      <c r="AD36" s="1190">
        <f t="shared" si="8"/>
        <v>0</v>
      </c>
      <c r="AE36" s="1190">
        <f t="shared" si="8"/>
        <v>0</v>
      </c>
      <c r="AF36" s="1190"/>
      <c r="AG36" s="1190">
        <f t="shared" si="7"/>
        <v>0</v>
      </c>
      <c r="AH36" s="1190">
        <f t="shared" ref="AH36:AP40" si="9">IF((AG36-W36)&lt;0,0,AG36-W36)</f>
        <v>0</v>
      </c>
      <c r="AI36" s="1190">
        <f t="shared" si="9"/>
        <v>0</v>
      </c>
      <c r="AJ36" s="1190">
        <f t="shared" si="9"/>
        <v>0</v>
      </c>
      <c r="AK36" s="1190">
        <f t="shared" si="9"/>
        <v>0</v>
      </c>
      <c r="AL36" s="1190">
        <f t="shared" si="9"/>
        <v>0</v>
      </c>
      <c r="AM36" s="1190">
        <f t="shared" si="9"/>
        <v>0</v>
      </c>
      <c r="AN36" s="1190">
        <f t="shared" si="9"/>
        <v>0</v>
      </c>
      <c r="AO36" s="1190">
        <f t="shared" si="9"/>
        <v>0</v>
      </c>
      <c r="AP36" s="1190">
        <f t="shared" si="9"/>
        <v>0</v>
      </c>
    </row>
    <row r="37" spans="1:44" ht="10.199999999999999">
      <c r="B37" s="1192"/>
      <c r="C37" s="1193"/>
      <c r="D37" s="1201"/>
      <c r="F37" s="1194"/>
      <c r="G37" s="1195"/>
      <c r="H37" s="1196"/>
      <c r="I37" s="1190">
        <f t="shared" si="5"/>
        <v>0</v>
      </c>
      <c r="J37" s="1190"/>
      <c r="K37" s="1196"/>
      <c r="L37" s="1196"/>
      <c r="M37" s="1196"/>
      <c r="N37" s="427"/>
      <c r="O37" s="1196"/>
      <c r="P37" s="1196"/>
      <c r="Q37" s="1190"/>
      <c r="R37" s="1190">
        <f t="shared" ref="R37:T40" si="10">K37*$O37</f>
        <v>0</v>
      </c>
      <c r="S37" s="1190">
        <f t="shared" si="10"/>
        <v>0</v>
      </c>
      <c r="T37" s="1190">
        <f t="shared" si="10"/>
        <v>0</v>
      </c>
      <c r="U37" s="1199"/>
      <c r="V37" s="1190">
        <f t="shared" si="8"/>
        <v>0</v>
      </c>
      <c r="W37" s="1190">
        <f t="shared" si="8"/>
        <v>0</v>
      </c>
      <c r="X37" s="1190">
        <f t="shared" si="8"/>
        <v>0</v>
      </c>
      <c r="Y37" s="1190">
        <f t="shared" si="8"/>
        <v>0</v>
      </c>
      <c r="Z37" s="1190">
        <f t="shared" si="8"/>
        <v>0</v>
      </c>
      <c r="AA37" s="1190">
        <f t="shared" si="8"/>
        <v>0</v>
      </c>
      <c r="AB37" s="1190">
        <f t="shared" si="8"/>
        <v>0</v>
      </c>
      <c r="AC37" s="1190">
        <f t="shared" si="8"/>
        <v>0</v>
      </c>
      <c r="AD37" s="1190">
        <f t="shared" si="8"/>
        <v>0</v>
      </c>
      <c r="AE37" s="1190">
        <f t="shared" si="8"/>
        <v>0</v>
      </c>
      <c r="AF37" s="1190"/>
      <c r="AG37" s="1190">
        <f t="shared" si="7"/>
        <v>0</v>
      </c>
      <c r="AH37" s="1190">
        <f t="shared" si="9"/>
        <v>0</v>
      </c>
      <c r="AI37" s="1190">
        <f t="shared" si="9"/>
        <v>0</v>
      </c>
      <c r="AJ37" s="1190">
        <f t="shared" si="9"/>
        <v>0</v>
      </c>
      <c r="AK37" s="1190">
        <f t="shared" si="9"/>
        <v>0</v>
      </c>
      <c r="AL37" s="1190">
        <f t="shared" si="9"/>
        <v>0</v>
      </c>
      <c r="AM37" s="1190">
        <f t="shared" si="9"/>
        <v>0</v>
      </c>
      <c r="AN37" s="1190">
        <f t="shared" si="9"/>
        <v>0</v>
      </c>
      <c r="AO37" s="1190">
        <f t="shared" si="9"/>
        <v>0</v>
      </c>
      <c r="AP37" s="1190">
        <f t="shared" si="9"/>
        <v>0</v>
      </c>
    </row>
    <row r="38" spans="1:44" ht="10.199999999999999">
      <c r="B38" s="1192"/>
      <c r="C38" s="1193"/>
      <c r="D38" s="1163"/>
      <c r="F38" s="1194"/>
      <c r="G38" s="1195"/>
      <c r="H38" s="1196"/>
      <c r="I38" s="1190">
        <f t="shared" si="5"/>
        <v>0</v>
      </c>
      <c r="J38" s="1190"/>
      <c r="K38" s="1196"/>
      <c r="L38" s="1196"/>
      <c r="M38" s="1196"/>
      <c r="N38" s="427"/>
      <c r="O38" s="1196"/>
      <c r="P38" s="1196"/>
      <c r="Q38" s="1190"/>
      <c r="R38" s="1190">
        <f t="shared" si="10"/>
        <v>0</v>
      </c>
      <c r="S38" s="1190">
        <f t="shared" si="10"/>
        <v>0</v>
      </c>
      <c r="T38" s="1190">
        <f t="shared" si="10"/>
        <v>0</v>
      </c>
      <c r="U38" s="1199"/>
      <c r="V38" s="1190">
        <f t="shared" si="8"/>
        <v>0</v>
      </c>
      <c r="W38" s="1190">
        <f t="shared" si="8"/>
        <v>0</v>
      </c>
      <c r="X38" s="1190">
        <f t="shared" si="8"/>
        <v>0</v>
      </c>
      <c r="Y38" s="1190">
        <f t="shared" si="8"/>
        <v>0</v>
      </c>
      <c r="Z38" s="1190">
        <f t="shared" si="8"/>
        <v>0</v>
      </c>
      <c r="AA38" s="1190">
        <f t="shared" si="8"/>
        <v>0</v>
      </c>
      <c r="AB38" s="1190">
        <f t="shared" si="8"/>
        <v>0</v>
      </c>
      <c r="AC38" s="1190">
        <f t="shared" si="8"/>
        <v>0</v>
      </c>
      <c r="AD38" s="1190">
        <f t="shared" si="8"/>
        <v>0</v>
      </c>
      <c r="AE38" s="1190">
        <f t="shared" si="8"/>
        <v>0</v>
      </c>
      <c r="AF38" s="1190"/>
      <c r="AG38" s="1190">
        <f t="shared" si="7"/>
        <v>0</v>
      </c>
      <c r="AH38" s="1190">
        <f t="shared" si="9"/>
        <v>0</v>
      </c>
      <c r="AI38" s="1190">
        <f t="shared" si="9"/>
        <v>0</v>
      </c>
      <c r="AJ38" s="1190">
        <f t="shared" si="9"/>
        <v>0</v>
      </c>
      <c r="AK38" s="1190">
        <f t="shared" si="9"/>
        <v>0</v>
      </c>
      <c r="AL38" s="1190">
        <f t="shared" si="9"/>
        <v>0</v>
      </c>
      <c r="AM38" s="1190">
        <f t="shared" si="9"/>
        <v>0</v>
      </c>
      <c r="AN38" s="1190">
        <f t="shared" si="9"/>
        <v>0</v>
      </c>
      <c r="AO38" s="1190">
        <f t="shared" si="9"/>
        <v>0</v>
      </c>
      <c r="AP38" s="1190">
        <f t="shared" si="9"/>
        <v>0</v>
      </c>
    </row>
    <row r="39" spans="1:44" ht="10.199999999999999">
      <c r="B39" s="1192"/>
      <c r="C39" s="1193"/>
      <c r="D39" s="1201"/>
      <c r="F39" s="1194"/>
      <c r="G39" s="1195"/>
      <c r="H39" s="1196"/>
      <c r="I39" s="1190">
        <f t="shared" si="5"/>
        <v>0</v>
      </c>
      <c r="J39" s="1190"/>
      <c r="K39" s="1196"/>
      <c r="L39" s="1196"/>
      <c r="M39" s="1196"/>
      <c r="N39" s="427"/>
      <c r="O39" s="1196"/>
      <c r="P39" s="1196"/>
      <c r="Q39" s="1190"/>
      <c r="R39" s="1190">
        <f t="shared" si="10"/>
        <v>0</v>
      </c>
      <c r="S39" s="1190">
        <f t="shared" si="10"/>
        <v>0</v>
      </c>
      <c r="T39" s="1190">
        <f t="shared" si="10"/>
        <v>0</v>
      </c>
      <c r="U39" s="1199"/>
      <c r="V39" s="1190">
        <f t="shared" si="8"/>
        <v>0</v>
      </c>
      <c r="W39" s="1190">
        <f t="shared" si="8"/>
        <v>0</v>
      </c>
      <c r="X39" s="1190">
        <f t="shared" si="8"/>
        <v>0</v>
      </c>
      <c r="Y39" s="1190">
        <f t="shared" si="8"/>
        <v>0</v>
      </c>
      <c r="Z39" s="1190">
        <f t="shared" si="8"/>
        <v>0</v>
      </c>
      <c r="AA39" s="1190">
        <f t="shared" si="8"/>
        <v>0</v>
      </c>
      <c r="AB39" s="1190">
        <f t="shared" si="8"/>
        <v>0</v>
      </c>
      <c r="AC39" s="1190">
        <f t="shared" si="8"/>
        <v>0</v>
      </c>
      <c r="AD39" s="1190">
        <f t="shared" si="8"/>
        <v>0</v>
      </c>
      <c r="AE39" s="1190">
        <f t="shared" si="8"/>
        <v>0</v>
      </c>
      <c r="AF39" s="1190"/>
      <c r="AG39" s="1190">
        <f t="shared" si="7"/>
        <v>0</v>
      </c>
      <c r="AH39" s="1190">
        <f t="shared" si="9"/>
        <v>0</v>
      </c>
      <c r="AI39" s="1190">
        <f t="shared" si="9"/>
        <v>0</v>
      </c>
      <c r="AJ39" s="1190">
        <f t="shared" si="9"/>
        <v>0</v>
      </c>
      <c r="AK39" s="1190">
        <f t="shared" si="9"/>
        <v>0</v>
      </c>
      <c r="AL39" s="1190">
        <f t="shared" si="9"/>
        <v>0</v>
      </c>
      <c r="AM39" s="1190">
        <f t="shared" si="9"/>
        <v>0</v>
      </c>
      <c r="AN39" s="1190">
        <f t="shared" si="9"/>
        <v>0</v>
      </c>
      <c r="AO39" s="1190">
        <f t="shared" si="9"/>
        <v>0</v>
      </c>
      <c r="AP39" s="1190">
        <f t="shared" si="9"/>
        <v>0</v>
      </c>
    </row>
    <row r="40" spans="1:44" ht="12">
      <c r="B40" s="1192"/>
      <c r="C40" s="1193"/>
      <c r="D40" s="1201"/>
      <c r="F40" s="1194"/>
      <c r="G40" s="1195"/>
      <c r="H40" s="1196"/>
      <c r="I40" s="1190">
        <f t="shared" si="5"/>
        <v>0</v>
      </c>
      <c r="J40" s="1190"/>
      <c r="K40" s="1196"/>
      <c r="L40" s="1196"/>
      <c r="M40" s="1196"/>
      <c r="N40" s="427"/>
      <c r="O40" s="1196"/>
      <c r="P40" s="1196"/>
      <c r="Q40" s="1190"/>
      <c r="R40" s="1202">
        <f t="shared" si="10"/>
        <v>0</v>
      </c>
      <c r="S40" s="1202">
        <f t="shared" si="10"/>
        <v>0</v>
      </c>
      <c r="T40" s="1202">
        <f t="shared" si="10"/>
        <v>0</v>
      </c>
      <c r="U40" s="1199"/>
      <c r="V40" s="1203">
        <f t="shared" si="8"/>
        <v>0</v>
      </c>
      <c r="W40" s="1203">
        <f t="shared" si="8"/>
        <v>0</v>
      </c>
      <c r="X40" s="1203">
        <f t="shared" si="8"/>
        <v>0</v>
      </c>
      <c r="Y40" s="1203">
        <f t="shared" si="8"/>
        <v>0</v>
      </c>
      <c r="Z40" s="1203">
        <f t="shared" si="8"/>
        <v>0</v>
      </c>
      <c r="AA40" s="1203">
        <f t="shared" si="8"/>
        <v>0</v>
      </c>
      <c r="AB40" s="1203">
        <f t="shared" si="8"/>
        <v>0</v>
      </c>
      <c r="AC40" s="1203">
        <f t="shared" si="8"/>
        <v>0</v>
      </c>
      <c r="AD40" s="1203">
        <f t="shared" si="8"/>
        <v>0</v>
      </c>
      <c r="AE40" s="1203">
        <f t="shared" si="8"/>
        <v>0</v>
      </c>
      <c r="AF40" s="1190"/>
      <c r="AG40" s="1203">
        <f t="shared" si="7"/>
        <v>0</v>
      </c>
      <c r="AH40" s="1203">
        <f t="shared" si="9"/>
        <v>0</v>
      </c>
      <c r="AI40" s="1203">
        <f t="shared" si="9"/>
        <v>0</v>
      </c>
      <c r="AJ40" s="1203">
        <f t="shared" si="9"/>
        <v>0</v>
      </c>
      <c r="AK40" s="1203">
        <f t="shared" si="9"/>
        <v>0</v>
      </c>
      <c r="AL40" s="1203">
        <f t="shared" si="9"/>
        <v>0</v>
      </c>
      <c r="AM40" s="1203">
        <f t="shared" si="9"/>
        <v>0</v>
      </c>
      <c r="AN40" s="1203">
        <f t="shared" si="9"/>
        <v>0</v>
      </c>
      <c r="AO40" s="1203">
        <f t="shared" si="9"/>
        <v>0</v>
      </c>
      <c r="AP40" s="1203">
        <f t="shared" si="9"/>
        <v>0</v>
      </c>
      <c r="AQ40" s="392"/>
      <c r="AR40" s="392"/>
    </row>
    <row r="41" spans="1:44" ht="12">
      <c r="B41" s="1204" t="s">
        <v>1420</v>
      </c>
      <c r="C41" s="1205" t="str">
        <f>C19</f>
        <v>Asset A/C#: 101 - CAPITAL OUTLAY - W/S</v>
      </c>
      <c r="D41" s="21"/>
      <c r="F41" s="1206" t="s">
        <v>109</v>
      </c>
      <c r="G41" s="1207"/>
      <c r="H41" s="1208"/>
      <c r="I41" s="1208"/>
      <c r="J41" s="1208"/>
      <c r="K41" s="1209">
        <f t="shared" ref="K41:M41" si="11">SUM(K20:K40)</f>
        <v>1661261.49</v>
      </c>
      <c r="L41" s="1209">
        <f t="shared" si="11"/>
        <v>749181.27</v>
      </c>
      <c r="M41" s="1209">
        <f t="shared" si="11"/>
        <v>31409.559999999994</v>
      </c>
      <c r="N41" s="427"/>
      <c r="O41" s="1208"/>
      <c r="P41" s="1208"/>
      <c r="Q41" s="1208"/>
      <c r="R41" s="1209">
        <f>SUM(R20:R40)</f>
        <v>1283447.2450000001</v>
      </c>
      <c r="S41" s="1209">
        <f>SUM(S20:S40)</f>
        <v>725599.4800000001</v>
      </c>
      <c r="T41" s="1209">
        <f>SUM(T20:T40)</f>
        <v>29117.02</v>
      </c>
      <c r="U41" s="1199"/>
      <c r="V41" s="1190">
        <f t="shared" ref="V41:AE41" si="12">SUM(V20:V40)</f>
        <v>29117.02</v>
      </c>
      <c r="W41" s="1190">
        <f t="shared" si="12"/>
        <v>29117.02</v>
      </c>
      <c r="X41" s="1190">
        <f t="shared" si="12"/>
        <v>29117.02</v>
      </c>
      <c r="Y41" s="1190">
        <f t="shared" si="12"/>
        <v>29117.02</v>
      </c>
      <c r="Z41" s="1190">
        <f t="shared" si="12"/>
        <v>29117.02</v>
      </c>
      <c r="AA41" s="1190">
        <f t="shared" si="12"/>
        <v>29117.02</v>
      </c>
      <c r="AB41" s="1190">
        <f t="shared" si="12"/>
        <v>29117.02</v>
      </c>
      <c r="AC41" s="1190">
        <f t="shared" si="12"/>
        <v>29117.02</v>
      </c>
      <c r="AD41" s="1190">
        <f t="shared" si="12"/>
        <v>28806.455000000002</v>
      </c>
      <c r="AE41" s="1190">
        <f t="shared" si="12"/>
        <v>28487.370000000003</v>
      </c>
      <c r="AF41" s="1190"/>
      <c r="AG41" s="1190">
        <f t="shared" ref="AG41:AP41" si="13">SUM(AG20:AG40)</f>
        <v>528730.74500000011</v>
      </c>
      <c r="AH41" s="1190">
        <f t="shared" si="13"/>
        <v>499613.72500000003</v>
      </c>
      <c r="AI41" s="1190">
        <f t="shared" si="13"/>
        <v>470496.70499999996</v>
      </c>
      <c r="AJ41" s="1190">
        <f t="shared" si="13"/>
        <v>441379.68499999994</v>
      </c>
      <c r="AK41" s="1190">
        <f t="shared" si="13"/>
        <v>412262.66499999998</v>
      </c>
      <c r="AL41" s="1190">
        <f t="shared" si="13"/>
        <v>383145.64500000002</v>
      </c>
      <c r="AM41" s="1190">
        <f t="shared" si="13"/>
        <v>354028.72499999998</v>
      </c>
      <c r="AN41" s="1190">
        <f t="shared" si="13"/>
        <v>325222.31999999995</v>
      </c>
      <c r="AO41" s="1190">
        <f t="shared" si="13"/>
        <v>296734.95</v>
      </c>
      <c r="AP41" s="1190">
        <f t="shared" si="13"/>
        <v>268247.58</v>
      </c>
      <c r="AQ41" s="392"/>
      <c r="AR41" s="392"/>
    </row>
    <row r="42" spans="1:44" ht="10.199999999999999">
      <c r="B42" s="1204"/>
      <c r="C42" s="1205"/>
      <c r="D42" s="21"/>
      <c r="F42" s="1206"/>
      <c r="G42" s="1207"/>
      <c r="H42" s="1208"/>
      <c r="I42" s="1208"/>
      <c r="J42" s="1208"/>
      <c r="K42" s="1208"/>
      <c r="L42" s="1208"/>
      <c r="M42" s="1208"/>
      <c r="N42" s="1049"/>
      <c r="O42" s="1208"/>
      <c r="P42" s="1208"/>
      <c r="Q42" s="1208"/>
      <c r="R42" s="1208"/>
      <c r="S42" s="1208"/>
      <c r="T42" s="1190"/>
      <c r="U42" s="1199"/>
      <c r="V42" s="1190"/>
      <c r="W42" s="1190"/>
      <c r="X42" s="1190"/>
      <c r="Y42" s="1190"/>
      <c r="Z42" s="1190"/>
      <c r="AA42" s="1190"/>
      <c r="AB42" s="1190"/>
      <c r="AC42" s="1190"/>
      <c r="AD42" s="1190"/>
      <c r="AE42" s="1190"/>
      <c r="AF42" s="1190"/>
      <c r="AG42" s="1190"/>
      <c r="AH42" s="1190"/>
      <c r="AI42" s="1190"/>
      <c r="AJ42" s="1190"/>
      <c r="AK42" s="1190"/>
      <c r="AL42" s="1190"/>
      <c r="AM42" s="1190"/>
      <c r="AN42" s="1190"/>
      <c r="AO42" s="1190"/>
      <c r="AP42" s="1190"/>
    </row>
    <row r="43" spans="1:44" s="21" customFormat="1" ht="10.199999999999999">
      <c r="B43" s="1204"/>
      <c r="C43" s="21" t="s">
        <v>299</v>
      </c>
      <c r="F43" s="1206"/>
      <c r="G43" s="1207"/>
      <c r="H43" s="1208"/>
      <c r="I43" s="21" t="s">
        <v>299</v>
      </c>
      <c r="N43" s="602"/>
      <c r="R43" s="1196">
        <v>0</v>
      </c>
      <c r="S43" s="1196">
        <v>0</v>
      </c>
      <c r="T43" s="1196">
        <v>0</v>
      </c>
      <c r="U43" s="1208"/>
      <c r="V43" s="1196">
        <v>0</v>
      </c>
      <c r="W43" s="1196">
        <v>0</v>
      </c>
      <c r="X43" s="1196">
        <v>0</v>
      </c>
      <c r="Y43" s="1196">
        <v>0</v>
      </c>
      <c r="Z43" s="1196">
        <v>0</v>
      </c>
      <c r="AA43" s="1196">
        <v>0</v>
      </c>
      <c r="AB43" s="1196">
        <v>0</v>
      </c>
      <c r="AC43" s="1196">
        <v>0</v>
      </c>
      <c r="AD43" s="1196">
        <v>0</v>
      </c>
      <c r="AE43" s="1196">
        <v>0</v>
      </c>
      <c r="AF43" s="1190"/>
      <c r="AG43" s="1196">
        <v>0</v>
      </c>
      <c r="AH43" s="1196">
        <v>0</v>
      </c>
      <c r="AI43" s="1196">
        <v>0</v>
      </c>
      <c r="AJ43" s="1196">
        <v>0</v>
      </c>
      <c r="AK43" s="1196">
        <v>0</v>
      </c>
      <c r="AL43" s="1196">
        <v>0</v>
      </c>
      <c r="AM43" s="1196">
        <v>0</v>
      </c>
      <c r="AN43" s="1196">
        <v>0</v>
      </c>
      <c r="AO43" s="1196">
        <v>0</v>
      </c>
      <c r="AP43" s="1196">
        <v>0</v>
      </c>
    </row>
    <row r="44" spans="1:44" s="21" customFormat="1" ht="10.199999999999999">
      <c r="B44" s="1204"/>
      <c r="C44" s="21" t="s">
        <v>300</v>
      </c>
      <c r="F44" s="1206"/>
      <c r="G44" s="1207"/>
      <c r="H44" s="1208"/>
      <c r="I44" s="21" t="s">
        <v>300</v>
      </c>
      <c r="N44" s="602"/>
      <c r="R44" s="1196">
        <f>R41</f>
        <v>1283447.2450000001</v>
      </c>
      <c r="S44" s="1196">
        <f t="shared" ref="S44:T44" si="14">S41</f>
        <v>725599.4800000001</v>
      </c>
      <c r="T44" s="1196">
        <f t="shared" si="14"/>
        <v>29117.02</v>
      </c>
      <c r="U44" s="1208"/>
      <c r="V44" s="1196">
        <f t="shared" ref="V44:AP44" si="15">V41</f>
        <v>29117.02</v>
      </c>
      <c r="W44" s="1196">
        <f t="shared" si="15"/>
        <v>29117.02</v>
      </c>
      <c r="X44" s="1196">
        <f t="shared" si="15"/>
        <v>29117.02</v>
      </c>
      <c r="Y44" s="1196">
        <f t="shared" si="15"/>
        <v>29117.02</v>
      </c>
      <c r="Z44" s="1196">
        <f t="shared" si="15"/>
        <v>29117.02</v>
      </c>
      <c r="AA44" s="1196">
        <f t="shared" si="15"/>
        <v>29117.02</v>
      </c>
      <c r="AB44" s="1196">
        <f t="shared" si="15"/>
        <v>29117.02</v>
      </c>
      <c r="AC44" s="1196">
        <f t="shared" si="15"/>
        <v>29117.02</v>
      </c>
      <c r="AD44" s="1196">
        <f t="shared" si="15"/>
        <v>28806.455000000002</v>
      </c>
      <c r="AE44" s="1196">
        <f t="shared" si="15"/>
        <v>28487.370000000003</v>
      </c>
      <c r="AF44" s="1190"/>
      <c r="AG44" s="1196">
        <f t="shared" si="15"/>
        <v>528730.74500000011</v>
      </c>
      <c r="AH44" s="1196">
        <f t="shared" si="15"/>
        <v>499613.72500000003</v>
      </c>
      <c r="AI44" s="1196">
        <f t="shared" si="15"/>
        <v>470496.70499999996</v>
      </c>
      <c r="AJ44" s="1196">
        <f t="shared" si="15"/>
        <v>441379.68499999994</v>
      </c>
      <c r="AK44" s="1196">
        <f t="shared" si="15"/>
        <v>412262.66499999998</v>
      </c>
      <c r="AL44" s="1196">
        <f t="shared" si="15"/>
        <v>383145.64500000002</v>
      </c>
      <c r="AM44" s="1196">
        <f t="shared" si="15"/>
        <v>354028.72499999998</v>
      </c>
      <c r="AN44" s="1196">
        <f t="shared" si="15"/>
        <v>325222.31999999995</v>
      </c>
      <c r="AO44" s="1196">
        <f t="shared" si="15"/>
        <v>296734.95</v>
      </c>
      <c r="AP44" s="1196">
        <f t="shared" si="15"/>
        <v>268247.58</v>
      </c>
    </row>
    <row r="45" spans="1:44" s="21" customFormat="1" ht="10.199999999999999">
      <c r="B45" s="1204"/>
      <c r="C45" s="21" t="s">
        <v>366</v>
      </c>
      <c r="F45" s="1206"/>
      <c r="G45" s="1207"/>
      <c r="H45" s="1208"/>
      <c r="I45" s="21" t="s">
        <v>366</v>
      </c>
      <c r="N45" s="602"/>
      <c r="R45" s="1196">
        <v>0</v>
      </c>
      <c r="S45" s="1196">
        <v>0</v>
      </c>
      <c r="T45" s="1196">
        <v>0</v>
      </c>
      <c r="U45" s="1208"/>
      <c r="V45" s="1196">
        <v>0</v>
      </c>
      <c r="W45" s="1196">
        <v>0</v>
      </c>
      <c r="X45" s="1196">
        <v>0</v>
      </c>
      <c r="Y45" s="1196">
        <v>0</v>
      </c>
      <c r="Z45" s="1196">
        <v>0</v>
      </c>
      <c r="AA45" s="1196">
        <v>0</v>
      </c>
      <c r="AB45" s="1196">
        <v>0</v>
      </c>
      <c r="AC45" s="1196">
        <v>0</v>
      </c>
      <c r="AD45" s="1196">
        <v>0</v>
      </c>
      <c r="AE45" s="1196">
        <v>0</v>
      </c>
      <c r="AF45" s="1190"/>
      <c r="AG45" s="1196">
        <v>0</v>
      </c>
      <c r="AH45" s="1196">
        <v>0</v>
      </c>
      <c r="AI45" s="1196">
        <v>0</v>
      </c>
      <c r="AJ45" s="1196">
        <v>0</v>
      </c>
      <c r="AK45" s="1196">
        <v>0</v>
      </c>
      <c r="AL45" s="1196">
        <v>0</v>
      </c>
      <c r="AM45" s="1196">
        <v>0</v>
      </c>
      <c r="AN45" s="1196">
        <v>0</v>
      </c>
      <c r="AO45" s="1196">
        <v>0</v>
      </c>
      <c r="AP45" s="1196">
        <v>0</v>
      </c>
    </row>
    <row r="46" spans="1:44" s="21" customFormat="1" ht="10.199999999999999">
      <c r="B46" s="1210"/>
      <c r="C46" s="21" t="s">
        <v>297</v>
      </c>
      <c r="F46" s="1206"/>
      <c r="G46" s="1207"/>
      <c r="H46" s="1208"/>
      <c r="I46" s="21" t="s">
        <v>297</v>
      </c>
      <c r="N46" s="602"/>
      <c r="R46" s="1196">
        <v>0</v>
      </c>
      <c r="S46" s="1196">
        <v>0</v>
      </c>
      <c r="T46" s="1196">
        <v>0</v>
      </c>
      <c r="U46" s="1208"/>
      <c r="V46" s="1196">
        <v>0</v>
      </c>
      <c r="W46" s="1196">
        <v>0</v>
      </c>
      <c r="X46" s="1196">
        <v>0</v>
      </c>
      <c r="Y46" s="1196">
        <v>0</v>
      </c>
      <c r="Z46" s="1196">
        <v>0</v>
      </c>
      <c r="AA46" s="1196">
        <v>0</v>
      </c>
      <c r="AB46" s="1196">
        <v>0</v>
      </c>
      <c r="AC46" s="1196">
        <v>0</v>
      </c>
      <c r="AD46" s="1196">
        <v>0</v>
      </c>
      <c r="AE46" s="1196">
        <v>0</v>
      </c>
      <c r="AF46" s="1190"/>
      <c r="AG46" s="1196">
        <v>0</v>
      </c>
      <c r="AH46" s="1196">
        <v>0</v>
      </c>
      <c r="AI46" s="1196">
        <v>0</v>
      </c>
      <c r="AJ46" s="1196">
        <v>0</v>
      </c>
      <c r="AK46" s="1196">
        <v>0</v>
      </c>
      <c r="AL46" s="1196">
        <v>0</v>
      </c>
      <c r="AM46" s="1196">
        <v>0</v>
      </c>
      <c r="AN46" s="1196">
        <v>0</v>
      </c>
      <c r="AO46" s="1196">
        <v>0</v>
      </c>
      <c r="AP46" s="1196">
        <v>0</v>
      </c>
    </row>
    <row r="47" spans="1:44" s="21" customFormat="1" ht="10.199999999999999">
      <c r="B47" s="1210"/>
      <c r="C47" s="1211"/>
      <c r="F47" s="1206"/>
      <c r="G47" s="1207"/>
      <c r="H47" s="1208"/>
      <c r="I47" s="1208"/>
      <c r="J47" s="1208"/>
      <c r="K47" s="1208"/>
      <c r="L47" s="1208"/>
      <c r="M47" s="1208"/>
      <c r="N47" s="1049"/>
      <c r="O47" s="1208"/>
      <c r="P47" s="1208"/>
      <c r="Q47" s="1208"/>
      <c r="R47" s="1208"/>
      <c r="S47" s="1208"/>
      <c r="T47" s="1209"/>
      <c r="U47" s="1208"/>
      <c r="V47" s="1209"/>
      <c r="W47" s="1209"/>
      <c r="X47" s="1209"/>
      <c r="Y47" s="1209"/>
      <c r="Z47" s="1209"/>
      <c r="AA47" s="1209"/>
      <c r="AB47" s="1209"/>
      <c r="AC47" s="1209"/>
      <c r="AD47" s="1209"/>
      <c r="AE47" s="1209"/>
      <c r="AF47" s="1209"/>
      <c r="AG47" s="1209"/>
      <c r="AH47" s="1209"/>
      <c r="AI47" s="1209"/>
      <c r="AJ47" s="1209"/>
      <c r="AK47" s="1209"/>
      <c r="AL47" s="1209"/>
      <c r="AM47" s="1209"/>
      <c r="AN47" s="1209"/>
      <c r="AO47" s="1209"/>
      <c r="AP47" s="1209"/>
    </row>
    <row r="48" spans="1:44" s="21" customFormat="1" ht="10.199999999999999">
      <c r="B48" s="1210"/>
      <c r="C48" s="1211"/>
      <c r="F48" s="1206"/>
      <c r="G48" s="1207"/>
      <c r="H48" s="1208"/>
      <c r="I48" s="1208"/>
      <c r="J48" s="1208"/>
      <c r="K48" s="1208"/>
      <c r="L48" s="1208"/>
      <c r="M48" s="1208"/>
      <c r="N48" s="1049"/>
      <c r="O48" s="1208"/>
      <c r="P48" s="1208"/>
      <c r="Q48" s="1208"/>
      <c r="R48" s="1208"/>
      <c r="S48" s="1208"/>
      <c r="T48" s="1209"/>
      <c r="U48" s="1208"/>
      <c r="V48" s="1209"/>
      <c r="W48" s="1209"/>
      <c r="X48" s="1209"/>
      <c r="Y48" s="1209"/>
      <c r="Z48" s="1209"/>
      <c r="AA48" s="1209"/>
      <c r="AB48" s="1209"/>
      <c r="AC48" s="1209"/>
      <c r="AD48" s="1209"/>
      <c r="AE48" s="1209"/>
      <c r="AF48" s="1209"/>
      <c r="AG48" s="1209"/>
      <c r="AH48" s="1209"/>
      <c r="AI48" s="1209"/>
      <c r="AJ48" s="1209"/>
      <c r="AK48" s="1209"/>
      <c r="AL48" s="1209"/>
      <c r="AM48" s="1209"/>
      <c r="AN48" s="1209"/>
      <c r="AO48" s="1209"/>
      <c r="AP48" s="1209"/>
    </row>
    <row r="49" spans="1:42" ht="10.199999999999999">
      <c r="B49" s="1210"/>
      <c r="C49" s="1211"/>
      <c r="D49" s="21"/>
      <c r="F49" s="1206"/>
      <c r="G49" s="1207"/>
      <c r="H49" s="1208"/>
      <c r="I49" s="1208"/>
      <c r="J49" s="1208"/>
      <c r="K49" s="1208"/>
      <c r="L49" s="1208"/>
      <c r="M49" s="1208"/>
      <c r="N49" s="1049"/>
      <c r="O49" s="1208"/>
      <c r="P49" s="1208"/>
      <c r="Q49" s="1208"/>
      <c r="R49" s="1208"/>
      <c r="S49" s="1208"/>
      <c r="T49" s="1190"/>
      <c r="U49" s="1199"/>
      <c r="V49" s="1190"/>
      <c r="W49" s="1190"/>
      <c r="X49" s="1190"/>
      <c r="Y49" s="1190"/>
      <c r="Z49" s="1190"/>
      <c r="AA49" s="1190"/>
      <c r="AB49" s="1190"/>
      <c r="AC49" s="1190"/>
      <c r="AD49" s="1190"/>
      <c r="AE49" s="1190"/>
      <c r="AF49" s="1190"/>
      <c r="AG49" s="1190"/>
      <c r="AH49" s="1190"/>
      <c r="AI49" s="1190"/>
      <c r="AJ49" s="1190"/>
      <c r="AK49" s="1190"/>
      <c r="AL49" s="1190"/>
      <c r="AM49" s="1190"/>
      <c r="AN49" s="1190"/>
      <c r="AO49" s="1190"/>
      <c r="AP49" s="1190"/>
    </row>
    <row r="50" spans="1:42" ht="10.199999999999999">
      <c r="C50" s="1205" t="s">
        <v>1421</v>
      </c>
      <c r="G50" s="1190"/>
      <c r="H50" s="1190"/>
      <c r="I50" s="1190"/>
      <c r="J50" s="1190"/>
      <c r="K50" s="1190"/>
      <c r="L50" s="1190"/>
      <c r="M50" s="1190"/>
      <c r="N50" s="427"/>
      <c r="O50" s="1190"/>
      <c r="P50" s="1190"/>
      <c r="Q50" s="1190"/>
      <c r="R50" s="1190"/>
      <c r="S50" s="1190"/>
      <c r="T50" s="1190"/>
      <c r="U50" s="1190"/>
    </row>
    <row r="51" spans="1:42" ht="10.199999999999999">
      <c r="B51" s="1192"/>
      <c r="C51" s="1193" t="s">
        <v>1422</v>
      </c>
      <c r="D51" s="1163"/>
      <c r="F51" s="1194">
        <v>38260</v>
      </c>
      <c r="G51" s="1195">
        <v>2004</v>
      </c>
      <c r="H51" s="1196">
        <v>40</v>
      </c>
      <c r="I51" s="1190">
        <f t="shared" ref="I51:I71" si="16">IF((((G51+H51)-$C$4))&gt;0,((G51+H51)-$C$4),0)</f>
        <v>26</v>
      </c>
      <c r="J51" s="1190"/>
      <c r="K51" s="1196">
        <v>235656</v>
      </c>
      <c r="L51" s="1196">
        <v>77079.149999999994</v>
      </c>
      <c r="M51" s="1196">
        <v>5891.4</v>
      </c>
      <c r="N51" s="427"/>
      <c r="O51" s="1197">
        <v>1</v>
      </c>
      <c r="P51" s="1198" t="s">
        <v>1410</v>
      </c>
      <c r="Q51" s="1190"/>
      <c r="R51" s="1190">
        <f>K51*$O51</f>
        <v>235656</v>
      </c>
      <c r="S51" s="1190">
        <f t="shared" ref="S51:T71" si="17">L51*$O51</f>
        <v>77079.149999999994</v>
      </c>
      <c r="T51" s="1190">
        <f t="shared" si="17"/>
        <v>5891.4</v>
      </c>
      <c r="U51" s="1199"/>
      <c r="V51" s="1190">
        <f t="shared" ref="V51:AE66" si="18">IF(V$6&gt;$I51,0,$T51)</f>
        <v>5891.4</v>
      </c>
      <c r="W51" s="1190">
        <f t="shared" si="18"/>
        <v>5891.4</v>
      </c>
      <c r="X51" s="1190">
        <f t="shared" si="18"/>
        <v>5891.4</v>
      </c>
      <c r="Y51" s="1190">
        <f t="shared" si="18"/>
        <v>5891.4</v>
      </c>
      <c r="Z51" s="1190">
        <f t="shared" si="18"/>
        <v>5891.4</v>
      </c>
      <c r="AA51" s="1190">
        <f t="shared" si="18"/>
        <v>5891.4</v>
      </c>
      <c r="AB51" s="1190">
        <f t="shared" si="18"/>
        <v>5891.4</v>
      </c>
      <c r="AC51" s="1190">
        <f t="shared" si="18"/>
        <v>5891.4</v>
      </c>
      <c r="AD51" s="1190">
        <f t="shared" si="18"/>
        <v>5891.4</v>
      </c>
      <c r="AE51" s="1190">
        <f t="shared" si="18"/>
        <v>5891.4</v>
      </c>
      <c r="AF51" s="1190"/>
      <c r="AG51" s="1190">
        <f>IF((R51-S51-V51)&lt;0,0,R51-S51-V51)</f>
        <v>152685.45000000001</v>
      </c>
      <c r="AH51" s="1190">
        <f t="shared" ref="AH51:AP67" si="19">IF((AG51-W51)&lt;0,0,AG51-W51)</f>
        <v>146794.05000000002</v>
      </c>
      <c r="AI51" s="1190">
        <f t="shared" si="19"/>
        <v>140902.65000000002</v>
      </c>
      <c r="AJ51" s="1190">
        <f t="shared" si="19"/>
        <v>135011.25000000003</v>
      </c>
      <c r="AK51" s="1190">
        <f t="shared" si="19"/>
        <v>129119.85000000003</v>
      </c>
      <c r="AL51" s="1190">
        <f t="shared" si="19"/>
        <v>123228.45000000004</v>
      </c>
      <c r="AM51" s="1190">
        <f t="shared" si="19"/>
        <v>117337.05000000005</v>
      </c>
      <c r="AN51" s="1190">
        <f t="shared" si="19"/>
        <v>111445.65000000005</v>
      </c>
      <c r="AO51" s="1190">
        <f t="shared" si="19"/>
        <v>105554.25000000006</v>
      </c>
      <c r="AP51" s="1190">
        <f t="shared" si="19"/>
        <v>99662.850000000064</v>
      </c>
    </row>
    <row r="52" spans="1:42" ht="10.199999999999999">
      <c r="B52" s="1192"/>
      <c r="C52" s="1193" t="s">
        <v>1423</v>
      </c>
      <c r="D52" s="1163"/>
      <c r="F52" s="1194">
        <v>40849</v>
      </c>
      <c r="G52" s="1195">
        <v>2012</v>
      </c>
      <c r="H52" s="1196">
        <v>5</v>
      </c>
      <c r="I52" s="1190">
        <f t="shared" si="16"/>
        <v>0</v>
      </c>
      <c r="J52" s="1190"/>
      <c r="K52" s="1196">
        <v>3978</v>
      </c>
      <c r="L52" s="1196">
        <v>3978</v>
      </c>
      <c r="M52" s="1196">
        <v>0</v>
      </c>
      <c r="N52" s="427"/>
      <c r="O52" s="1197">
        <v>0</v>
      </c>
      <c r="P52" s="1198"/>
      <c r="Q52" s="1190"/>
      <c r="R52" s="1190">
        <f t="shared" ref="R52:R71" si="20">K52*$O52</f>
        <v>0</v>
      </c>
      <c r="S52" s="1190">
        <f t="shared" si="17"/>
        <v>0</v>
      </c>
      <c r="T52" s="1190">
        <f t="shared" si="17"/>
        <v>0</v>
      </c>
      <c r="U52" s="1199"/>
      <c r="V52" s="1190">
        <f t="shared" si="18"/>
        <v>0</v>
      </c>
      <c r="W52" s="1190">
        <f t="shared" si="18"/>
        <v>0</v>
      </c>
      <c r="X52" s="1190">
        <f t="shared" si="18"/>
        <v>0</v>
      </c>
      <c r="Y52" s="1190">
        <f t="shared" si="18"/>
        <v>0</v>
      </c>
      <c r="Z52" s="1190">
        <f t="shared" si="18"/>
        <v>0</v>
      </c>
      <c r="AA52" s="1190">
        <f t="shared" si="18"/>
        <v>0</v>
      </c>
      <c r="AB52" s="1190">
        <f t="shared" si="18"/>
        <v>0</v>
      </c>
      <c r="AC52" s="1190">
        <f t="shared" si="18"/>
        <v>0</v>
      </c>
      <c r="AD52" s="1190">
        <f t="shared" si="18"/>
        <v>0</v>
      </c>
      <c r="AE52" s="1190">
        <f t="shared" si="18"/>
        <v>0</v>
      </c>
      <c r="AF52" s="1190"/>
      <c r="AG52" s="1190">
        <f>IF((R52-S52-V52)&lt;0,0,R52-S52-V52)</f>
        <v>0</v>
      </c>
      <c r="AH52" s="1190">
        <f t="shared" si="19"/>
        <v>0</v>
      </c>
      <c r="AI52" s="1190">
        <f t="shared" si="19"/>
        <v>0</v>
      </c>
      <c r="AJ52" s="1190">
        <f t="shared" si="19"/>
        <v>0</v>
      </c>
      <c r="AK52" s="1190">
        <f t="shared" si="19"/>
        <v>0</v>
      </c>
      <c r="AL52" s="1190">
        <f t="shared" si="19"/>
        <v>0</v>
      </c>
      <c r="AM52" s="1190">
        <f t="shared" si="19"/>
        <v>0</v>
      </c>
      <c r="AN52" s="1190">
        <f t="shared" si="19"/>
        <v>0</v>
      </c>
      <c r="AO52" s="1190">
        <f t="shared" si="19"/>
        <v>0</v>
      </c>
      <c r="AP52" s="1190">
        <f t="shared" si="19"/>
        <v>0</v>
      </c>
    </row>
    <row r="53" spans="1:42" ht="10.199999999999999">
      <c r="B53" s="1192"/>
      <c r="C53" s="1193" t="s">
        <v>1424</v>
      </c>
      <c r="D53" s="1163"/>
      <c r="F53" s="1194">
        <v>41260</v>
      </c>
      <c r="G53" s="1195">
        <v>2012</v>
      </c>
      <c r="H53" s="1196">
        <v>7</v>
      </c>
      <c r="I53" s="1190">
        <f t="shared" si="16"/>
        <v>1</v>
      </c>
      <c r="J53" s="1190"/>
      <c r="K53" s="1196">
        <v>2799</v>
      </c>
      <c r="L53" s="1196">
        <v>1932.65</v>
      </c>
      <c r="M53" s="1196">
        <v>399.86</v>
      </c>
      <c r="N53" s="427"/>
      <c r="O53" s="1197">
        <v>0.5</v>
      </c>
      <c r="P53" s="1198" t="s">
        <v>1410</v>
      </c>
      <c r="Q53" s="1190"/>
      <c r="R53" s="1190">
        <f t="shared" si="20"/>
        <v>1399.5</v>
      </c>
      <c r="S53" s="1190">
        <f t="shared" si="17"/>
        <v>966.32500000000005</v>
      </c>
      <c r="T53" s="1190">
        <f t="shared" si="17"/>
        <v>199.93</v>
      </c>
      <c r="U53" s="1199"/>
      <c r="V53" s="1190">
        <f t="shared" si="18"/>
        <v>199.93</v>
      </c>
      <c r="W53" s="1190">
        <f t="shared" si="18"/>
        <v>0</v>
      </c>
      <c r="X53" s="1190">
        <f t="shared" si="18"/>
        <v>0</v>
      </c>
      <c r="Y53" s="1190">
        <f t="shared" si="18"/>
        <v>0</v>
      </c>
      <c r="Z53" s="1190">
        <f t="shared" si="18"/>
        <v>0</v>
      </c>
      <c r="AA53" s="1190">
        <f t="shared" si="18"/>
        <v>0</v>
      </c>
      <c r="AB53" s="1190">
        <f t="shared" si="18"/>
        <v>0</v>
      </c>
      <c r="AC53" s="1190">
        <f t="shared" si="18"/>
        <v>0</v>
      </c>
      <c r="AD53" s="1190">
        <f t="shared" si="18"/>
        <v>0</v>
      </c>
      <c r="AE53" s="1190">
        <f t="shared" si="18"/>
        <v>0</v>
      </c>
      <c r="AF53" s="1190"/>
      <c r="AG53" s="1190">
        <f>IF((R53-S53-V53)&lt;0,0,R53-S53-V53)</f>
        <v>233.24499999999995</v>
      </c>
      <c r="AH53" s="1190">
        <f t="shared" si="19"/>
        <v>233.24499999999995</v>
      </c>
      <c r="AI53" s="1190">
        <f t="shared" si="19"/>
        <v>233.24499999999995</v>
      </c>
      <c r="AJ53" s="1190">
        <f t="shared" si="19"/>
        <v>233.24499999999995</v>
      </c>
      <c r="AK53" s="1190">
        <f t="shared" si="19"/>
        <v>233.24499999999995</v>
      </c>
      <c r="AL53" s="1190">
        <f t="shared" si="19"/>
        <v>233.24499999999995</v>
      </c>
      <c r="AM53" s="1190">
        <f t="shared" si="19"/>
        <v>233.24499999999995</v>
      </c>
      <c r="AN53" s="1190">
        <f t="shared" si="19"/>
        <v>233.24499999999995</v>
      </c>
      <c r="AO53" s="1190">
        <f t="shared" si="19"/>
        <v>233.24499999999995</v>
      </c>
      <c r="AP53" s="1190">
        <f t="shared" si="19"/>
        <v>233.24499999999995</v>
      </c>
    </row>
    <row r="54" spans="1:42" ht="10.199999999999999">
      <c r="B54" s="1192"/>
      <c r="C54" s="1193" t="s">
        <v>1425</v>
      </c>
      <c r="D54" s="1163"/>
      <c r="F54" s="1194">
        <v>41542</v>
      </c>
      <c r="G54" s="1195">
        <v>2013</v>
      </c>
      <c r="H54" s="1196">
        <v>5</v>
      </c>
      <c r="I54" s="1190">
        <f t="shared" si="16"/>
        <v>0</v>
      </c>
      <c r="J54" s="1190"/>
      <c r="K54" s="1196">
        <v>3466.66</v>
      </c>
      <c r="L54" s="1196">
        <v>2831.1</v>
      </c>
      <c r="M54" s="1196">
        <v>635.55999999999995</v>
      </c>
      <c r="N54" s="427"/>
      <c r="O54" s="1197">
        <v>0.5</v>
      </c>
      <c r="P54" s="1198" t="s">
        <v>1410</v>
      </c>
      <c r="Q54" s="1190"/>
      <c r="R54" s="1190">
        <f t="shared" si="20"/>
        <v>1733.33</v>
      </c>
      <c r="S54" s="1190">
        <f t="shared" si="17"/>
        <v>1415.55</v>
      </c>
      <c r="T54" s="1190">
        <f t="shared" si="17"/>
        <v>317.77999999999997</v>
      </c>
      <c r="U54" s="1199"/>
      <c r="V54" s="1190">
        <f t="shared" si="18"/>
        <v>0</v>
      </c>
      <c r="W54" s="1190">
        <f t="shared" si="18"/>
        <v>0</v>
      </c>
      <c r="X54" s="1190">
        <f t="shared" si="18"/>
        <v>0</v>
      </c>
      <c r="Y54" s="1190">
        <f t="shared" si="18"/>
        <v>0</v>
      </c>
      <c r="Z54" s="1190">
        <f t="shared" si="18"/>
        <v>0</v>
      </c>
      <c r="AA54" s="1190">
        <f t="shared" si="18"/>
        <v>0</v>
      </c>
      <c r="AB54" s="1190">
        <f t="shared" si="18"/>
        <v>0</v>
      </c>
      <c r="AC54" s="1190">
        <f t="shared" si="18"/>
        <v>0</v>
      </c>
      <c r="AD54" s="1190">
        <f t="shared" si="18"/>
        <v>0</v>
      </c>
      <c r="AE54" s="1190">
        <f t="shared" si="18"/>
        <v>0</v>
      </c>
      <c r="AF54" s="1190"/>
      <c r="AG54" s="1190">
        <f>IF((R54-S54-V54)&lt;0,0,R54-S54-V54)</f>
        <v>317.77999999999997</v>
      </c>
      <c r="AH54" s="1190">
        <f t="shared" si="19"/>
        <v>317.77999999999997</v>
      </c>
      <c r="AI54" s="1190">
        <f t="shared" si="19"/>
        <v>317.77999999999997</v>
      </c>
      <c r="AJ54" s="1190">
        <f t="shared" si="19"/>
        <v>317.77999999999997</v>
      </c>
      <c r="AK54" s="1190">
        <f t="shared" si="19"/>
        <v>317.77999999999997</v>
      </c>
      <c r="AL54" s="1190">
        <f t="shared" si="19"/>
        <v>317.77999999999997</v>
      </c>
      <c r="AM54" s="1190">
        <f t="shared" si="19"/>
        <v>317.77999999999997</v>
      </c>
      <c r="AN54" s="1190">
        <f t="shared" si="19"/>
        <v>317.77999999999997</v>
      </c>
      <c r="AO54" s="1190">
        <f t="shared" si="19"/>
        <v>317.77999999999997</v>
      </c>
      <c r="AP54" s="1190">
        <f t="shared" si="19"/>
        <v>317.77999999999997</v>
      </c>
    </row>
    <row r="55" spans="1:42" ht="10.199999999999999">
      <c r="B55" s="1192"/>
      <c r="C55" s="1193" t="s">
        <v>1426</v>
      </c>
      <c r="D55" s="1163"/>
      <c r="F55" s="1194">
        <v>42065</v>
      </c>
      <c r="G55" s="1195">
        <v>2015</v>
      </c>
      <c r="H55" s="1196">
        <v>25</v>
      </c>
      <c r="I55" s="1190">
        <f t="shared" si="16"/>
        <v>22</v>
      </c>
      <c r="J55" s="1190"/>
      <c r="K55" s="1196">
        <v>1066820.82</v>
      </c>
      <c r="L55" s="1196">
        <v>110238.15</v>
      </c>
      <c r="M55" s="1196">
        <v>42672.83</v>
      </c>
      <c r="N55" s="427"/>
      <c r="O55" s="1197">
        <v>1</v>
      </c>
      <c r="P55" s="1198" t="s">
        <v>1410</v>
      </c>
      <c r="Q55" s="1190"/>
      <c r="R55" s="1190">
        <f t="shared" si="20"/>
        <v>1066820.82</v>
      </c>
      <c r="S55" s="1190">
        <f t="shared" si="17"/>
        <v>110238.15</v>
      </c>
      <c r="T55" s="1190">
        <f t="shared" si="17"/>
        <v>42672.83</v>
      </c>
      <c r="U55" s="1199"/>
      <c r="V55" s="1190">
        <f t="shared" si="18"/>
        <v>42672.83</v>
      </c>
      <c r="W55" s="1190">
        <f t="shared" si="18"/>
        <v>42672.83</v>
      </c>
      <c r="X55" s="1190">
        <f t="shared" si="18"/>
        <v>42672.83</v>
      </c>
      <c r="Y55" s="1190">
        <f t="shared" si="18"/>
        <v>42672.83</v>
      </c>
      <c r="Z55" s="1190">
        <f t="shared" si="18"/>
        <v>42672.83</v>
      </c>
      <c r="AA55" s="1190">
        <f t="shared" si="18"/>
        <v>42672.83</v>
      </c>
      <c r="AB55" s="1190">
        <f t="shared" si="18"/>
        <v>42672.83</v>
      </c>
      <c r="AC55" s="1190">
        <f t="shared" si="18"/>
        <v>42672.83</v>
      </c>
      <c r="AD55" s="1190">
        <f t="shared" si="18"/>
        <v>42672.83</v>
      </c>
      <c r="AE55" s="1190">
        <f t="shared" si="18"/>
        <v>42672.83</v>
      </c>
      <c r="AF55" s="1190"/>
      <c r="AG55" s="1190">
        <f t="shared" ref="AG55:AG56" si="21">IF((R55-S55-V55)&lt;0,0,R55-S55-V55)</f>
        <v>913909.84000000008</v>
      </c>
      <c r="AH55" s="1190">
        <f t="shared" si="19"/>
        <v>871237.01000000013</v>
      </c>
      <c r="AI55" s="1190">
        <f t="shared" si="19"/>
        <v>828564.18000000017</v>
      </c>
      <c r="AJ55" s="1190">
        <f t="shared" si="19"/>
        <v>785891.35000000021</v>
      </c>
      <c r="AK55" s="1190">
        <f t="shared" si="19"/>
        <v>743218.52000000025</v>
      </c>
      <c r="AL55" s="1190">
        <f t="shared" si="19"/>
        <v>700545.69000000029</v>
      </c>
      <c r="AM55" s="1190">
        <f t="shared" si="19"/>
        <v>657872.86000000034</v>
      </c>
      <c r="AN55" s="1190">
        <f t="shared" si="19"/>
        <v>615200.03000000038</v>
      </c>
      <c r="AO55" s="1190">
        <f t="shared" si="19"/>
        <v>572527.20000000042</v>
      </c>
      <c r="AP55" s="1190">
        <f t="shared" si="19"/>
        <v>529854.37000000046</v>
      </c>
    </row>
    <row r="56" spans="1:42" ht="10.199999999999999">
      <c r="B56" s="1192"/>
      <c r="C56" s="1193" t="s">
        <v>1427</v>
      </c>
      <c r="D56" s="1163"/>
      <c r="F56" s="1194">
        <v>42156</v>
      </c>
      <c r="G56" s="1195">
        <v>2015</v>
      </c>
      <c r="H56" s="1196">
        <v>7</v>
      </c>
      <c r="I56" s="1190">
        <f t="shared" si="16"/>
        <v>4</v>
      </c>
      <c r="J56" s="1190"/>
      <c r="K56" s="1196">
        <v>56832.5</v>
      </c>
      <c r="L56" s="1196">
        <v>18944.169999999998</v>
      </c>
      <c r="M56" s="1196">
        <v>8118.93</v>
      </c>
      <c r="N56" s="427"/>
      <c r="O56" s="1197">
        <v>0.5</v>
      </c>
      <c r="P56" s="1198" t="s">
        <v>1410</v>
      </c>
      <c r="Q56" s="1190"/>
      <c r="R56" s="1190">
        <f t="shared" si="20"/>
        <v>28416.25</v>
      </c>
      <c r="S56" s="1190">
        <f t="shared" si="17"/>
        <v>9472.0849999999991</v>
      </c>
      <c r="T56" s="1190">
        <f t="shared" si="17"/>
        <v>4059.4650000000001</v>
      </c>
      <c r="U56" s="1199"/>
      <c r="V56" s="1190">
        <f t="shared" si="18"/>
        <v>4059.4650000000001</v>
      </c>
      <c r="W56" s="1190">
        <f t="shared" si="18"/>
        <v>4059.4650000000001</v>
      </c>
      <c r="X56" s="1190">
        <f t="shared" si="18"/>
        <v>4059.4650000000001</v>
      </c>
      <c r="Y56" s="1190">
        <f t="shared" si="18"/>
        <v>4059.4650000000001</v>
      </c>
      <c r="Z56" s="1190">
        <f t="shared" si="18"/>
        <v>0</v>
      </c>
      <c r="AA56" s="1190">
        <f t="shared" si="18"/>
        <v>0</v>
      </c>
      <c r="AB56" s="1190">
        <f t="shared" si="18"/>
        <v>0</v>
      </c>
      <c r="AC56" s="1190">
        <f t="shared" si="18"/>
        <v>0</v>
      </c>
      <c r="AD56" s="1190">
        <f t="shared" si="18"/>
        <v>0</v>
      </c>
      <c r="AE56" s="1190">
        <f t="shared" si="18"/>
        <v>0</v>
      </c>
      <c r="AF56" s="1190"/>
      <c r="AG56" s="1190">
        <f t="shared" si="21"/>
        <v>14884.7</v>
      </c>
      <c r="AH56" s="1190">
        <f t="shared" si="19"/>
        <v>10825.235000000001</v>
      </c>
      <c r="AI56" s="1190">
        <f t="shared" si="19"/>
        <v>6765.77</v>
      </c>
      <c r="AJ56" s="1190">
        <f t="shared" si="19"/>
        <v>2706.3050000000003</v>
      </c>
      <c r="AK56" s="1190">
        <f t="shared" si="19"/>
        <v>2706.3050000000003</v>
      </c>
      <c r="AL56" s="1190">
        <f t="shared" si="19"/>
        <v>2706.3050000000003</v>
      </c>
      <c r="AM56" s="1190">
        <f t="shared" si="19"/>
        <v>2706.3050000000003</v>
      </c>
      <c r="AN56" s="1190">
        <f t="shared" si="19"/>
        <v>2706.3050000000003</v>
      </c>
      <c r="AO56" s="1190">
        <f t="shared" si="19"/>
        <v>2706.3050000000003</v>
      </c>
      <c r="AP56" s="1190">
        <f t="shared" si="19"/>
        <v>2706.3050000000003</v>
      </c>
    </row>
    <row r="57" spans="1:42" ht="10.199999999999999">
      <c r="B57" s="1192"/>
      <c r="C57" s="1193" t="s">
        <v>1428</v>
      </c>
      <c r="D57" s="1163"/>
      <c r="F57" s="1194">
        <v>42643</v>
      </c>
      <c r="G57" s="1195">
        <v>2016</v>
      </c>
      <c r="H57" s="1196">
        <v>3</v>
      </c>
      <c r="I57" s="1190">
        <f t="shared" si="16"/>
        <v>1</v>
      </c>
      <c r="J57" s="1190"/>
      <c r="K57" s="1196">
        <v>83823</v>
      </c>
      <c r="L57" s="1196">
        <v>27941</v>
      </c>
      <c r="M57" s="1196">
        <v>27941</v>
      </c>
      <c r="N57" s="427"/>
      <c r="O57" s="1197">
        <v>0.5</v>
      </c>
      <c r="P57" s="1198" t="s">
        <v>1410</v>
      </c>
      <c r="Q57" s="1190"/>
      <c r="R57" s="1190">
        <f t="shared" si="20"/>
        <v>41911.5</v>
      </c>
      <c r="S57" s="1190">
        <f t="shared" si="17"/>
        <v>13970.5</v>
      </c>
      <c r="T57" s="1190">
        <f t="shared" si="17"/>
        <v>13970.5</v>
      </c>
      <c r="U57" s="1199"/>
      <c r="V57" s="1190">
        <f t="shared" si="18"/>
        <v>13970.5</v>
      </c>
      <c r="W57" s="1190">
        <f t="shared" si="18"/>
        <v>0</v>
      </c>
      <c r="X57" s="1190">
        <f t="shared" si="18"/>
        <v>0</v>
      </c>
      <c r="Y57" s="1190">
        <f t="shared" si="18"/>
        <v>0</v>
      </c>
      <c r="Z57" s="1190">
        <f t="shared" si="18"/>
        <v>0</v>
      </c>
      <c r="AA57" s="1190">
        <f t="shared" si="18"/>
        <v>0</v>
      </c>
      <c r="AB57" s="1190">
        <f t="shared" si="18"/>
        <v>0</v>
      </c>
      <c r="AC57" s="1190">
        <f t="shared" si="18"/>
        <v>0</v>
      </c>
      <c r="AD57" s="1190">
        <f t="shared" si="18"/>
        <v>0</v>
      </c>
      <c r="AE57" s="1190">
        <f t="shared" si="18"/>
        <v>0</v>
      </c>
      <c r="AF57" s="1190"/>
      <c r="AG57" s="1190">
        <f>IF((R57-S57-V57)&lt;0,0,R57-S57-V57)</f>
        <v>13970.5</v>
      </c>
      <c r="AH57" s="1190">
        <f t="shared" si="19"/>
        <v>13970.5</v>
      </c>
      <c r="AI57" s="1190">
        <f t="shared" si="19"/>
        <v>13970.5</v>
      </c>
      <c r="AJ57" s="1190">
        <f t="shared" si="19"/>
        <v>13970.5</v>
      </c>
      <c r="AK57" s="1190">
        <f t="shared" si="19"/>
        <v>13970.5</v>
      </c>
      <c r="AL57" s="1190">
        <f t="shared" si="19"/>
        <v>13970.5</v>
      </c>
      <c r="AM57" s="1190">
        <f t="shared" si="19"/>
        <v>13970.5</v>
      </c>
      <c r="AN57" s="1190">
        <f t="shared" si="19"/>
        <v>13970.5</v>
      </c>
      <c r="AO57" s="1190">
        <f t="shared" si="19"/>
        <v>13970.5</v>
      </c>
      <c r="AP57" s="1190">
        <f t="shared" si="19"/>
        <v>13970.5</v>
      </c>
    </row>
    <row r="58" spans="1:42" ht="10.199999999999999">
      <c r="B58" s="1192"/>
      <c r="C58" s="1193" t="s">
        <v>1429</v>
      </c>
      <c r="D58" s="1163"/>
      <c r="F58" s="1194">
        <v>42704</v>
      </c>
      <c r="G58" s="1195">
        <v>2017</v>
      </c>
      <c r="H58" s="1196">
        <v>5</v>
      </c>
      <c r="I58" s="1190">
        <f t="shared" si="16"/>
        <v>4</v>
      </c>
      <c r="J58" s="1190"/>
      <c r="K58" s="1196">
        <v>59419.37</v>
      </c>
      <c r="L58" s="1196">
        <v>10893.55</v>
      </c>
      <c r="M58" s="1196">
        <v>11883.87</v>
      </c>
      <c r="N58" s="427"/>
      <c r="O58" s="1197">
        <v>0.5</v>
      </c>
      <c r="P58" s="1198" t="s">
        <v>1410</v>
      </c>
      <c r="Q58" s="1190"/>
      <c r="R58" s="1190">
        <f t="shared" si="20"/>
        <v>29709.685000000001</v>
      </c>
      <c r="S58" s="1190">
        <f t="shared" si="17"/>
        <v>5446.7749999999996</v>
      </c>
      <c r="T58" s="1190">
        <f t="shared" si="17"/>
        <v>5941.9350000000004</v>
      </c>
      <c r="U58" s="1199"/>
      <c r="V58" s="1190">
        <f t="shared" si="18"/>
        <v>5941.9350000000004</v>
      </c>
      <c r="W58" s="1190">
        <f t="shared" si="18"/>
        <v>5941.9350000000004</v>
      </c>
      <c r="X58" s="1190">
        <f t="shared" si="18"/>
        <v>5941.9350000000004</v>
      </c>
      <c r="Y58" s="1190">
        <f t="shared" si="18"/>
        <v>5941.9350000000004</v>
      </c>
      <c r="Z58" s="1190">
        <f t="shared" si="18"/>
        <v>0</v>
      </c>
      <c r="AA58" s="1190">
        <f t="shared" si="18"/>
        <v>0</v>
      </c>
      <c r="AB58" s="1190">
        <f t="shared" si="18"/>
        <v>0</v>
      </c>
      <c r="AC58" s="1190">
        <f t="shared" si="18"/>
        <v>0</v>
      </c>
      <c r="AD58" s="1190">
        <f t="shared" si="18"/>
        <v>0</v>
      </c>
      <c r="AE58" s="1190">
        <f t="shared" si="18"/>
        <v>0</v>
      </c>
      <c r="AF58" s="1190"/>
      <c r="AG58" s="1190">
        <f t="shared" ref="AG58:AG71" si="22">IF((R58-S58-V58)&lt;0,0,R58-S58-V58)</f>
        <v>18320.975000000002</v>
      </c>
      <c r="AH58" s="1190">
        <f t="shared" si="19"/>
        <v>12379.04</v>
      </c>
      <c r="AI58" s="1190">
        <f t="shared" si="19"/>
        <v>6437.1050000000005</v>
      </c>
      <c r="AJ58" s="1190">
        <f t="shared" si="19"/>
        <v>495.17000000000007</v>
      </c>
      <c r="AK58" s="1190">
        <f t="shared" si="19"/>
        <v>495.17000000000007</v>
      </c>
      <c r="AL58" s="1190">
        <f t="shared" si="19"/>
        <v>495.17000000000007</v>
      </c>
      <c r="AM58" s="1190">
        <f t="shared" si="19"/>
        <v>495.17000000000007</v>
      </c>
      <c r="AN58" s="1190">
        <f t="shared" si="19"/>
        <v>495.17000000000007</v>
      </c>
      <c r="AO58" s="1190">
        <f t="shared" si="19"/>
        <v>495.17000000000007</v>
      </c>
      <c r="AP58" s="1190">
        <f t="shared" si="19"/>
        <v>495.17000000000007</v>
      </c>
    </row>
    <row r="59" spans="1:42" ht="10.199999999999999">
      <c r="B59" s="1192"/>
      <c r="C59" s="1193" t="s">
        <v>1430</v>
      </c>
      <c r="D59" s="1163"/>
      <c r="F59" s="1194">
        <v>42748</v>
      </c>
      <c r="G59" s="1195">
        <v>2017</v>
      </c>
      <c r="H59" s="1196">
        <v>7</v>
      </c>
      <c r="I59" s="1190">
        <f t="shared" si="16"/>
        <v>6</v>
      </c>
      <c r="J59" s="1190"/>
      <c r="K59" s="1196">
        <v>33494</v>
      </c>
      <c r="L59" s="1196">
        <v>3588.64</v>
      </c>
      <c r="M59" s="1196">
        <v>4784.8599999999997</v>
      </c>
      <c r="N59" s="427"/>
      <c r="O59" s="1197">
        <v>0</v>
      </c>
      <c r="P59" s="1198"/>
      <c r="Q59" s="1190"/>
      <c r="R59" s="1190">
        <f t="shared" si="20"/>
        <v>0</v>
      </c>
      <c r="S59" s="1190">
        <f t="shared" si="17"/>
        <v>0</v>
      </c>
      <c r="T59" s="1190">
        <f t="shared" si="17"/>
        <v>0</v>
      </c>
      <c r="U59" s="1199"/>
      <c r="V59" s="1190">
        <f t="shared" si="18"/>
        <v>0</v>
      </c>
      <c r="W59" s="1190">
        <f t="shared" si="18"/>
        <v>0</v>
      </c>
      <c r="X59" s="1190">
        <f t="shared" si="18"/>
        <v>0</v>
      </c>
      <c r="Y59" s="1190">
        <f t="shared" si="18"/>
        <v>0</v>
      </c>
      <c r="Z59" s="1190">
        <f t="shared" si="18"/>
        <v>0</v>
      </c>
      <c r="AA59" s="1190">
        <f t="shared" si="18"/>
        <v>0</v>
      </c>
      <c r="AB59" s="1190">
        <f t="shared" si="18"/>
        <v>0</v>
      </c>
      <c r="AC59" s="1190">
        <f t="shared" si="18"/>
        <v>0</v>
      </c>
      <c r="AD59" s="1190">
        <f t="shared" si="18"/>
        <v>0</v>
      </c>
      <c r="AE59" s="1190">
        <f t="shared" si="18"/>
        <v>0</v>
      </c>
      <c r="AF59" s="1190"/>
      <c r="AG59" s="1190">
        <f t="shared" si="22"/>
        <v>0</v>
      </c>
      <c r="AH59" s="1190">
        <f t="shared" si="19"/>
        <v>0</v>
      </c>
      <c r="AI59" s="1190">
        <f t="shared" si="19"/>
        <v>0</v>
      </c>
      <c r="AJ59" s="1190">
        <f t="shared" si="19"/>
        <v>0</v>
      </c>
      <c r="AK59" s="1190">
        <f t="shared" si="19"/>
        <v>0</v>
      </c>
      <c r="AL59" s="1190">
        <f t="shared" si="19"/>
        <v>0</v>
      </c>
      <c r="AM59" s="1190">
        <f t="shared" si="19"/>
        <v>0</v>
      </c>
      <c r="AN59" s="1190">
        <f t="shared" si="19"/>
        <v>0</v>
      </c>
      <c r="AO59" s="1190">
        <f t="shared" si="19"/>
        <v>0</v>
      </c>
      <c r="AP59" s="1190">
        <f t="shared" si="19"/>
        <v>0</v>
      </c>
    </row>
    <row r="60" spans="1:42" ht="10.199999999999999">
      <c r="B60" s="1192"/>
      <c r="C60" s="1193" t="s">
        <v>1431</v>
      </c>
      <c r="D60" s="1163"/>
      <c r="F60" s="1194">
        <v>42761</v>
      </c>
      <c r="G60" s="1195">
        <v>2017</v>
      </c>
      <c r="H60" s="1196">
        <v>7</v>
      </c>
      <c r="I60" s="1190">
        <f t="shared" si="16"/>
        <v>6</v>
      </c>
      <c r="J60" s="1190"/>
      <c r="K60" s="1196">
        <v>118723</v>
      </c>
      <c r="L60" s="1196">
        <v>12720.32</v>
      </c>
      <c r="M60" s="1196">
        <v>16960.43</v>
      </c>
      <c r="N60" s="427"/>
      <c r="O60" s="1197">
        <v>0.5</v>
      </c>
      <c r="P60" s="1198" t="s">
        <v>1410</v>
      </c>
      <c r="Q60" s="1190"/>
      <c r="R60" s="1190">
        <f t="shared" si="20"/>
        <v>59361.5</v>
      </c>
      <c r="S60" s="1190">
        <f t="shared" si="17"/>
        <v>6360.16</v>
      </c>
      <c r="T60" s="1190">
        <f t="shared" si="17"/>
        <v>8480.2150000000001</v>
      </c>
      <c r="U60" s="1199"/>
      <c r="V60" s="1190">
        <f t="shared" si="18"/>
        <v>8480.2150000000001</v>
      </c>
      <c r="W60" s="1190">
        <f t="shared" si="18"/>
        <v>8480.2150000000001</v>
      </c>
      <c r="X60" s="1190">
        <f t="shared" si="18"/>
        <v>8480.2150000000001</v>
      </c>
      <c r="Y60" s="1190">
        <f t="shared" si="18"/>
        <v>8480.2150000000001</v>
      </c>
      <c r="Z60" s="1190">
        <f t="shared" si="18"/>
        <v>8480.2150000000001</v>
      </c>
      <c r="AA60" s="1190">
        <f t="shared" si="18"/>
        <v>8480.2150000000001</v>
      </c>
      <c r="AB60" s="1190">
        <f t="shared" si="18"/>
        <v>0</v>
      </c>
      <c r="AC60" s="1190">
        <f t="shared" si="18"/>
        <v>0</v>
      </c>
      <c r="AD60" s="1190">
        <f t="shared" si="18"/>
        <v>0</v>
      </c>
      <c r="AE60" s="1190">
        <f t="shared" si="18"/>
        <v>0</v>
      </c>
      <c r="AF60" s="1190"/>
      <c r="AG60" s="1190">
        <f t="shared" si="22"/>
        <v>44521.125</v>
      </c>
      <c r="AH60" s="1190">
        <f t="shared" si="19"/>
        <v>36040.910000000003</v>
      </c>
      <c r="AI60" s="1190">
        <f t="shared" si="19"/>
        <v>27560.695000000003</v>
      </c>
      <c r="AJ60" s="1190">
        <f t="shared" si="19"/>
        <v>19080.480000000003</v>
      </c>
      <c r="AK60" s="1190">
        <f t="shared" si="19"/>
        <v>10600.265000000003</v>
      </c>
      <c r="AL60" s="1190">
        <f t="shared" si="19"/>
        <v>2120.0500000000029</v>
      </c>
      <c r="AM60" s="1190">
        <f t="shared" si="19"/>
        <v>2120.0500000000029</v>
      </c>
      <c r="AN60" s="1190">
        <f t="shared" si="19"/>
        <v>2120.0500000000029</v>
      </c>
      <c r="AO60" s="1190">
        <f t="shared" si="19"/>
        <v>2120.0500000000029</v>
      </c>
      <c r="AP60" s="1190">
        <f t="shared" si="19"/>
        <v>2120.0500000000029</v>
      </c>
    </row>
    <row r="61" spans="1:42" ht="10.199999999999999">
      <c r="B61" s="1192"/>
      <c r="C61" s="1193" t="s">
        <v>1432</v>
      </c>
      <c r="D61" s="1163"/>
      <c r="F61" s="1194">
        <v>42853</v>
      </c>
      <c r="G61" s="1195">
        <v>2017</v>
      </c>
      <c r="H61" s="1196">
        <v>3</v>
      </c>
      <c r="I61" s="1190">
        <f t="shared" si="16"/>
        <v>2</v>
      </c>
      <c r="J61" s="1190"/>
      <c r="K61" s="1196">
        <v>5658.02</v>
      </c>
      <c r="L61" s="1196">
        <v>943</v>
      </c>
      <c r="M61" s="1196">
        <v>1886.01</v>
      </c>
      <c r="N61" s="427"/>
      <c r="O61" s="1197">
        <v>0.5</v>
      </c>
      <c r="P61" s="1198" t="s">
        <v>1410</v>
      </c>
      <c r="Q61" s="1190"/>
      <c r="R61" s="1190">
        <f t="shared" si="20"/>
        <v>2829.01</v>
      </c>
      <c r="S61" s="1190">
        <f t="shared" si="17"/>
        <v>471.5</v>
      </c>
      <c r="T61" s="1190">
        <f t="shared" si="17"/>
        <v>943.005</v>
      </c>
      <c r="U61" s="1199"/>
      <c r="V61" s="1190">
        <f t="shared" si="18"/>
        <v>943.005</v>
      </c>
      <c r="W61" s="1190">
        <f t="shared" si="18"/>
        <v>943.005</v>
      </c>
      <c r="X61" s="1190">
        <f t="shared" si="18"/>
        <v>0</v>
      </c>
      <c r="Y61" s="1190">
        <f t="shared" si="18"/>
        <v>0</v>
      </c>
      <c r="Z61" s="1190">
        <f t="shared" si="18"/>
        <v>0</v>
      </c>
      <c r="AA61" s="1190">
        <f t="shared" si="18"/>
        <v>0</v>
      </c>
      <c r="AB61" s="1190">
        <f t="shared" si="18"/>
        <v>0</v>
      </c>
      <c r="AC61" s="1190">
        <f t="shared" si="18"/>
        <v>0</v>
      </c>
      <c r="AD61" s="1190">
        <f t="shared" si="18"/>
        <v>0</v>
      </c>
      <c r="AE61" s="1190">
        <f t="shared" si="18"/>
        <v>0</v>
      </c>
      <c r="AF61" s="1190"/>
      <c r="AG61" s="1190">
        <f t="shared" si="22"/>
        <v>1414.5050000000001</v>
      </c>
      <c r="AH61" s="1190">
        <f t="shared" si="19"/>
        <v>471.50000000000011</v>
      </c>
      <c r="AI61" s="1190">
        <f t="shared" si="19"/>
        <v>471.50000000000011</v>
      </c>
      <c r="AJ61" s="1190">
        <f t="shared" si="19"/>
        <v>471.50000000000011</v>
      </c>
      <c r="AK61" s="1190">
        <f t="shared" si="19"/>
        <v>471.50000000000011</v>
      </c>
      <c r="AL61" s="1190">
        <f t="shared" si="19"/>
        <v>471.50000000000011</v>
      </c>
      <c r="AM61" s="1190">
        <f t="shared" si="19"/>
        <v>471.50000000000011</v>
      </c>
      <c r="AN61" s="1190">
        <f t="shared" si="19"/>
        <v>471.50000000000011</v>
      </c>
      <c r="AO61" s="1190">
        <f t="shared" si="19"/>
        <v>471.50000000000011</v>
      </c>
      <c r="AP61" s="1190">
        <f t="shared" si="19"/>
        <v>471.50000000000011</v>
      </c>
    </row>
    <row r="62" spans="1:42" ht="10.199999999999999">
      <c r="B62" s="1192"/>
      <c r="C62" s="1193" t="s">
        <v>1433</v>
      </c>
      <c r="D62" s="1201"/>
      <c r="F62" s="1194">
        <v>43373</v>
      </c>
      <c r="G62" s="1195">
        <v>2018</v>
      </c>
      <c r="H62" s="1196">
        <v>7</v>
      </c>
      <c r="I62" s="1190">
        <f t="shared" si="16"/>
        <v>7</v>
      </c>
      <c r="J62" s="1190"/>
      <c r="K62" s="1196">
        <v>35197</v>
      </c>
      <c r="L62" s="1196">
        <v>0</v>
      </c>
      <c r="M62" s="1196">
        <v>419.01</v>
      </c>
      <c r="N62" s="427"/>
      <c r="O62" s="1197">
        <v>0.5</v>
      </c>
      <c r="P62" s="1198" t="s">
        <v>1410</v>
      </c>
      <c r="Q62" s="1190"/>
      <c r="R62" s="1190">
        <f t="shared" si="20"/>
        <v>17598.5</v>
      </c>
      <c r="S62" s="1190">
        <f t="shared" si="17"/>
        <v>0</v>
      </c>
      <c r="T62" s="1190">
        <f t="shared" si="17"/>
        <v>209.505</v>
      </c>
      <c r="U62" s="1199"/>
      <c r="V62" s="1190">
        <f t="shared" si="18"/>
        <v>209.505</v>
      </c>
      <c r="W62" s="1190">
        <f t="shared" si="18"/>
        <v>209.505</v>
      </c>
      <c r="X62" s="1190">
        <f t="shared" si="18"/>
        <v>209.505</v>
      </c>
      <c r="Y62" s="1190">
        <f t="shared" si="18"/>
        <v>209.505</v>
      </c>
      <c r="Z62" s="1190">
        <f t="shared" si="18"/>
        <v>209.505</v>
      </c>
      <c r="AA62" s="1190">
        <f t="shared" si="18"/>
        <v>209.505</v>
      </c>
      <c r="AB62" s="1190">
        <f t="shared" si="18"/>
        <v>209.505</v>
      </c>
      <c r="AC62" s="1190">
        <f t="shared" si="18"/>
        <v>0</v>
      </c>
      <c r="AD62" s="1190">
        <f t="shared" si="18"/>
        <v>0</v>
      </c>
      <c r="AE62" s="1190">
        <f t="shared" si="18"/>
        <v>0</v>
      </c>
      <c r="AF62" s="1190"/>
      <c r="AG62" s="1190">
        <f t="shared" si="22"/>
        <v>17388.994999999999</v>
      </c>
      <c r="AH62" s="1190">
        <f t="shared" si="19"/>
        <v>17179.489999999998</v>
      </c>
      <c r="AI62" s="1190">
        <f t="shared" si="19"/>
        <v>16969.984999999997</v>
      </c>
      <c r="AJ62" s="1190">
        <f t="shared" si="19"/>
        <v>16760.479999999996</v>
      </c>
      <c r="AK62" s="1190">
        <f t="shared" si="19"/>
        <v>16550.974999999995</v>
      </c>
      <c r="AL62" s="1190">
        <f t="shared" si="19"/>
        <v>16341.469999999996</v>
      </c>
      <c r="AM62" s="1190">
        <f t="shared" si="19"/>
        <v>16131.964999999997</v>
      </c>
      <c r="AN62" s="1190">
        <f t="shared" si="19"/>
        <v>16131.964999999997</v>
      </c>
      <c r="AO62" s="1190">
        <f t="shared" si="19"/>
        <v>16131.964999999997</v>
      </c>
      <c r="AP62" s="1190">
        <f t="shared" si="19"/>
        <v>16131.964999999997</v>
      </c>
    </row>
    <row r="63" spans="1:42" ht="10.199999999999999">
      <c r="A63" s="21"/>
      <c r="B63" s="1192"/>
      <c r="C63" s="1193"/>
      <c r="D63" s="1201"/>
      <c r="F63" s="1194"/>
      <c r="G63" s="1195"/>
      <c r="H63" s="1196"/>
      <c r="I63" s="1190">
        <f t="shared" si="16"/>
        <v>0</v>
      </c>
      <c r="J63" s="1190"/>
      <c r="K63" s="1196"/>
      <c r="L63" s="1196"/>
      <c r="M63" s="1196"/>
      <c r="N63" s="427"/>
      <c r="O63" s="1197"/>
      <c r="P63" s="1196"/>
      <c r="Q63" s="1190"/>
      <c r="R63" s="1190">
        <f t="shared" si="20"/>
        <v>0</v>
      </c>
      <c r="S63" s="1190">
        <f t="shared" si="17"/>
        <v>0</v>
      </c>
      <c r="T63" s="1190">
        <f t="shared" si="17"/>
        <v>0</v>
      </c>
      <c r="U63" s="1199"/>
      <c r="V63" s="1190">
        <f t="shared" si="18"/>
        <v>0</v>
      </c>
      <c r="W63" s="1190">
        <f t="shared" si="18"/>
        <v>0</v>
      </c>
      <c r="X63" s="1190">
        <f t="shared" si="18"/>
        <v>0</v>
      </c>
      <c r="Y63" s="1190">
        <f t="shared" si="18"/>
        <v>0</v>
      </c>
      <c r="Z63" s="1190">
        <f t="shared" si="18"/>
        <v>0</v>
      </c>
      <c r="AA63" s="1190">
        <f t="shared" si="18"/>
        <v>0</v>
      </c>
      <c r="AB63" s="1190">
        <f t="shared" si="18"/>
        <v>0</v>
      </c>
      <c r="AC63" s="1190">
        <f t="shared" si="18"/>
        <v>0</v>
      </c>
      <c r="AD63" s="1190">
        <f t="shared" si="18"/>
        <v>0</v>
      </c>
      <c r="AE63" s="1190">
        <f t="shared" si="18"/>
        <v>0</v>
      </c>
      <c r="AF63" s="1190"/>
      <c r="AG63" s="1190">
        <f t="shared" si="22"/>
        <v>0</v>
      </c>
      <c r="AH63" s="1190">
        <f t="shared" si="19"/>
        <v>0</v>
      </c>
      <c r="AI63" s="1190">
        <f t="shared" si="19"/>
        <v>0</v>
      </c>
      <c r="AJ63" s="1190">
        <f t="shared" si="19"/>
        <v>0</v>
      </c>
      <c r="AK63" s="1190">
        <f t="shared" si="19"/>
        <v>0</v>
      </c>
      <c r="AL63" s="1190">
        <f t="shared" si="19"/>
        <v>0</v>
      </c>
      <c r="AM63" s="1190">
        <f t="shared" si="19"/>
        <v>0</v>
      </c>
      <c r="AN63" s="1190">
        <f t="shared" si="19"/>
        <v>0</v>
      </c>
      <c r="AO63" s="1190">
        <f t="shared" si="19"/>
        <v>0</v>
      </c>
      <c r="AP63" s="1190">
        <f t="shared" si="19"/>
        <v>0</v>
      </c>
    </row>
    <row r="64" spans="1:42" ht="10.199999999999999">
      <c r="A64" s="21"/>
      <c r="B64" s="1192"/>
      <c r="C64" s="1193"/>
      <c r="D64" s="1201"/>
      <c r="F64" s="1194"/>
      <c r="G64" s="1195"/>
      <c r="H64" s="1196"/>
      <c r="I64" s="1190">
        <f t="shared" si="16"/>
        <v>0</v>
      </c>
      <c r="J64" s="1190"/>
      <c r="K64" s="1196"/>
      <c r="L64" s="1196"/>
      <c r="M64" s="1196"/>
      <c r="N64" s="427"/>
      <c r="O64" s="1196"/>
      <c r="P64" s="1196"/>
      <c r="Q64" s="1190"/>
      <c r="R64" s="1190">
        <f t="shared" si="20"/>
        <v>0</v>
      </c>
      <c r="S64" s="1190">
        <f t="shared" si="17"/>
        <v>0</v>
      </c>
      <c r="T64" s="1190">
        <f t="shared" si="17"/>
        <v>0</v>
      </c>
      <c r="U64" s="1199"/>
      <c r="V64" s="1190">
        <f t="shared" si="18"/>
        <v>0</v>
      </c>
      <c r="W64" s="1190">
        <f t="shared" si="18"/>
        <v>0</v>
      </c>
      <c r="X64" s="1190">
        <f t="shared" si="18"/>
        <v>0</v>
      </c>
      <c r="Y64" s="1190">
        <f t="shared" si="18"/>
        <v>0</v>
      </c>
      <c r="Z64" s="1190">
        <f t="shared" si="18"/>
        <v>0</v>
      </c>
      <c r="AA64" s="1190">
        <f t="shared" si="18"/>
        <v>0</v>
      </c>
      <c r="AB64" s="1190">
        <f t="shared" si="18"/>
        <v>0</v>
      </c>
      <c r="AC64" s="1190">
        <f t="shared" si="18"/>
        <v>0</v>
      </c>
      <c r="AD64" s="1190">
        <f t="shared" si="18"/>
        <v>0</v>
      </c>
      <c r="AE64" s="1190">
        <f t="shared" si="18"/>
        <v>0</v>
      </c>
      <c r="AF64" s="1190"/>
      <c r="AG64" s="1190">
        <f t="shared" si="22"/>
        <v>0</v>
      </c>
      <c r="AH64" s="1190">
        <f t="shared" si="19"/>
        <v>0</v>
      </c>
      <c r="AI64" s="1190">
        <f t="shared" si="19"/>
        <v>0</v>
      </c>
      <c r="AJ64" s="1190">
        <f t="shared" si="19"/>
        <v>0</v>
      </c>
      <c r="AK64" s="1190">
        <f t="shared" si="19"/>
        <v>0</v>
      </c>
      <c r="AL64" s="1190">
        <f t="shared" si="19"/>
        <v>0</v>
      </c>
      <c r="AM64" s="1190">
        <f t="shared" si="19"/>
        <v>0</v>
      </c>
      <c r="AN64" s="1190">
        <f t="shared" si="19"/>
        <v>0</v>
      </c>
      <c r="AO64" s="1190">
        <f t="shared" si="19"/>
        <v>0</v>
      </c>
      <c r="AP64" s="1190">
        <f t="shared" si="19"/>
        <v>0</v>
      </c>
    </row>
    <row r="65" spans="1:44" ht="10.199999999999999">
      <c r="A65" s="21"/>
      <c r="B65" s="1192"/>
      <c r="C65" s="1193"/>
      <c r="D65" s="1163"/>
      <c r="F65" s="1194"/>
      <c r="G65" s="1195"/>
      <c r="H65" s="1196"/>
      <c r="I65" s="1190">
        <f t="shared" si="16"/>
        <v>0</v>
      </c>
      <c r="J65" s="1190"/>
      <c r="K65" s="1196"/>
      <c r="L65" s="1196"/>
      <c r="M65" s="1196"/>
      <c r="N65" s="427"/>
      <c r="O65" s="1196"/>
      <c r="P65" s="1196"/>
      <c r="Q65" s="1190"/>
      <c r="R65" s="1190">
        <f t="shared" si="20"/>
        <v>0</v>
      </c>
      <c r="S65" s="1190">
        <f t="shared" si="17"/>
        <v>0</v>
      </c>
      <c r="T65" s="1190">
        <f t="shared" si="17"/>
        <v>0</v>
      </c>
      <c r="U65" s="1199"/>
      <c r="V65" s="1190">
        <f t="shared" si="18"/>
        <v>0</v>
      </c>
      <c r="W65" s="1190">
        <f t="shared" si="18"/>
        <v>0</v>
      </c>
      <c r="X65" s="1190">
        <f t="shared" si="18"/>
        <v>0</v>
      </c>
      <c r="Y65" s="1190">
        <f t="shared" si="18"/>
        <v>0</v>
      </c>
      <c r="Z65" s="1190">
        <f t="shared" si="18"/>
        <v>0</v>
      </c>
      <c r="AA65" s="1190">
        <f t="shared" si="18"/>
        <v>0</v>
      </c>
      <c r="AB65" s="1190">
        <f t="shared" si="18"/>
        <v>0</v>
      </c>
      <c r="AC65" s="1190">
        <f t="shared" si="18"/>
        <v>0</v>
      </c>
      <c r="AD65" s="1190">
        <f t="shared" si="18"/>
        <v>0</v>
      </c>
      <c r="AE65" s="1190">
        <f t="shared" si="18"/>
        <v>0</v>
      </c>
      <c r="AF65" s="1190"/>
      <c r="AG65" s="1190">
        <f t="shared" si="22"/>
        <v>0</v>
      </c>
      <c r="AH65" s="1190">
        <f t="shared" si="19"/>
        <v>0</v>
      </c>
      <c r="AI65" s="1190">
        <f t="shared" si="19"/>
        <v>0</v>
      </c>
      <c r="AJ65" s="1190">
        <f t="shared" si="19"/>
        <v>0</v>
      </c>
      <c r="AK65" s="1190">
        <f t="shared" si="19"/>
        <v>0</v>
      </c>
      <c r="AL65" s="1190">
        <f t="shared" si="19"/>
        <v>0</v>
      </c>
      <c r="AM65" s="1190">
        <f t="shared" si="19"/>
        <v>0</v>
      </c>
      <c r="AN65" s="1190">
        <f t="shared" si="19"/>
        <v>0</v>
      </c>
      <c r="AO65" s="1190">
        <f t="shared" si="19"/>
        <v>0</v>
      </c>
      <c r="AP65" s="1190">
        <f t="shared" si="19"/>
        <v>0</v>
      </c>
    </row>
    <row r="66" spans="1:44" ht="10.199999999999999">
      <c r="B66" s="1192"/>
      <c r="C66" s="1193"/>
      <c r="D66" s="1201"/>
      <c r="F66" s="1194"/>
      <c r="G66" s="1195"/>
      <c r="H66" s="1196"/>
      <c r="I66" s="1190">
        <f t="shared" si="16"/>
        <v>0</v>
      </c>
      <c r="J66" s="1190"/>
      <c r="K66" s="1196"/>
      <c r="L66" s="1196"/>
      <c r="M66" s="1196"/>
      <c r="N66" s="427"/>
      <c r="O66" s="1196"/>
      <c r="P66" s="1196"/>
      <c r="Q66" s="1190"/>
      <c r="R66" s="1190">
        <f t="shared" si="20"/>
        <v>0</v>
      </c>
      <c r="S66" s="1190">
        <f t="shared" si="17"/>
        <v>0</v>
      </c>
      <c r="T66" s="1190">
        <f t="shared" si="17"/>
        <v>0</v>
      </c>
      <c r="U66" s="1199"/>
      <c r="V66" s="1190">
        <f t="shared" si="18"/>
        <v>0</v>
      </c>
      <c r="W66" s="1190">
        <f t="shared" si="18"/>
        <v>0</v>
      </c>
      <c r="X66" s="1190">
        <f t="shared" si="18"/>
        <v>0</v>
      </c>
      <c r="Y66" s="1190">
        <f t="shared" si="18"/>
        <v>0</v>
      </c>
      <c r="Z66" s="1190">
        <f t="shared" si="18"/>
        <v>0</v>
      </c>
      <c r="AA66" s="1190">
        <f t="shared" si="18"/>
        <v>0</v>
      </c>
      <c r="AB66" s="1190">
        <f t="shared" si="18"/>
        <v>0</v>
      </c>
      <c r="AC66" s="1190">
        <f t="shared" si="18"/>
        <v>0</v>
      </c>
      <c r="AD66" s="1190">
        <f t="shared" si="18"/>
        <v>0</v>
      </c>
      <c r="AE66" s="1190">
        <f t="shared" si="18"/>
        <v>0</v>
      </c>
      <c r="AF66" s="1190"/>
      <c r="AG66" s="1190">
        <f t="shared" si="22"/>
        <v>0</v>
      </c>
      <c r="AH66" s="1190">
        <f t="shared" si="19"/>
        <v>0</v>
      </c>
      <c r="AI66" s="1190">
        <f t="shared" si="19"/>
        <v>0</v>
      </c>
      <c r="AJ66" s="1190">
        <f t="shared" si="19"/>
        <v>0</v>
      </c>
      <c r="AK66" s="1190">
        <f t="shared" si="19"/>
        <v>0</v>
      </c>
      <c r="AL66" s="1190">
        <f t="shared" si="19"/>
        <v>0</v>
      </c>
      <c r="AM66" s="1190">
        <f t="shared" si="19"/>
        <v>0</v>
      </c>
      <c r="AN66" s="1190">
        <f t="shared" si="19"/>
        <v>0</v>
      </c>
      <c r="AO66" s="1190">
        <f t="shared" si="19"/>
        <v>0</v>
      </c>
      <c r="AP66" s="1190">
        <f t="shared" si="19"/>
        <v>0</v>
      </c>
    </row>
    <row r="67" spans="1:44" ht="10.199999999999999">
      <c r="B67" s="1192"/>
      <c r="C67" s="1193"/>
      <c r="D67" s="1201"/>
      <c r="F67" s="1194"/>
      <c r="G67" s="1195"/>
      <c r="H67" s="1196"/>
      <c r="I67" s="1190">
        <f t="shared" si="16"/>
        <v>0</v>
      </c>
      <c r="J67" s="1190"/>
      <c r="K67" s="1196"/>
      <c r="L67" s="1196"/>
      <c r="M67" s="1196"/>
      <c r="N67" s="427"/>
      <c r="O67" s="1196"/>
      <c r="P67" s="1196"/>
      <c r="Q67" s="1190"/>
      <c r="R67" s="1190">
        <f t="shared" si="20"/>
        <v>0</v>
      </c>
      <c r="S67" s="1190">
        <f t="shared" si="17"/>
        <v>0</v>
      </c>
      <c r="T67" s="1190">
        <f t="shared" si="17"/>
        <v>0</v>
      </c>
      <c r="U67" s="1199"/>
      <c r="V67" s="1190">
        <f t="shared" ref="V67:AE71" si="23">IF(V$6&gt;$I67,0,$T67)</f>
        <v>0</v>
      </c>
      <c r="W67" s="1190">
        <f t="shared" si="23"/>
        <v>0</v>
      </c>
      <c r="X67" s="1190">
        <f t="shared" si="23"/>
        <v>0</v>
      </c>
      <c r="Y67" s="1190">
        <f t="shared" si="23"/>
        <v>0</v>
      </c>
      <c r="Z67" s="1190">
        <f t="shared" si="23"/>
        <v>0</v>
      </c>
      <c r="AA67" s="1190">
        <f t="shared" si="23"/>
        <v>0</v>
      </c>
      <c r="AB67" s="1190">
        <f t="shared" si="23"/>
        <v>0</v>
      </c>
      <c r="AC67" s="1190">
        <f t="shared" si="23"/>
        <v>0</v>
      </c>
      <c r="AD67" s="1190">
        <f t="shared" si="23"/>
        <v>0</v>
      </c>
      <c r="AE67" s="1190">
        <f t="shared" si="23"/>
        <v>0</v>
      </c>
      <c r="AF67" s="1190"/>
      <c r="AG67" s="1190">
        <f t="shared" si="22"/>
        <v>0</v>
      </c>
      <c r="AH67" s="1190">
        <f t="shared" si="19"/>
        <v>0</v>
      </c>
      <c r="AI67" s="1190">
        <f t="shared" si="19"/>
        <v>0</v>
      </c>
      <c r="AJ67" s="1190">
        <f t="shared" si="19"/>
        <v>0</v>
      </c>
      <c r="AK67" s="1190">
        <f t="shared" si="19"/>
        <v>0</v>
      </c>
      <c r="AL67" s="1190">
        <f t="shared" si="19"/>
        <v>0</v>
      </c>
      <c r="AM67" s="1190">
        <f t="shared" si="19"/>
        <v>0</v>
      </c>
      <c r="AN67" s="1190">
        <f t="shared" si="19"/>
        <v>0</v>
      </c>
      <c r="AO67" s="1190">
        <f t="shared" si="19"/>
        <v>0</v>
      </c>
      <c r="AP67" s="1190">
        <f t="shared" si="19"/>
        <v>0</v>
      </c>
    </row>
    <row r="68" spans="1:44" ht="10.199999999999999">
      <c r="B68" s="1192"/>
      <c r="C68" s="1193"/>
      <c r="D68" s="1201"/>
      <c r="F68" s="1194"/>
      <c r="G68" s="1195"/>
      <c r="H68" s="1196"/>
      <c r="I68" s="1190">
        <f t="shared" si="16"/>
        <v>0</v>
      </c>
      <c r="J68" s="1190"/>
      <c r="K68" s="1196"/>
      <c r="L68" s="1196"/>
      <c r="M68" s="1196"/>
      <c r="N68" s="427"/>
      <c r="O68" s="1196"/>
      <c r="P68" s="1196"/>
      <c r="Q68" s="1190"/>
      <c r="R68" s="1190">
        <f t="shared" si="20"/>
        <v>0</v>
      </c>
      <c r="S68" s="1190">
        <f t="shared" si="17"/>
        <v>0</v>
      </c>
      <c r="T68" s="1190">
        <f t="shared" si="17"/>
        <v>0</v>
      </c>
      <c r="U68" s="1199"/>
      <c r="V68" s="1190">
        <f t="shared" si="23"/>
        <v>0</v>
      </c>
      <c r="W68" s="1190">
        <f t="shared" si="23"/>
        <v>0</v>
      </c>
      <c r="X68" s="1190">
        <f t="shared" si="23"/>
        <v>0</v>
      </c>
      <c r="Y68" s="1190">
        <f t="shared" si="23"/>
        <v>0</v>
      </c>
      <c r="Z68" s="1190">
        <f t="shared" si="23"/>
        <v>0</v>
      </c>
      <c r="AA68" s="1190">
        <f t="shared" si="23"/>
        <v>0</v>
      </c>
      <c r="AB68" s="1190">
        <f t="shared" si="23"/>
        <v>0</v>
      </c>
      <c r="AC68" s="1190">
        <f t="shared" si="23"/>
        <v>0</v>
      </c>
      <c r="AD68" s="1190">
        <f t="shared" si="23"/>
        <v>0</v>
      </c>
      <c r="AE68" s="1190">
        <f t="shared" si="23"/>
        <v>0</v>
      </c>
      <c r="AF68" s="1190"/>
      <c r="AG68" s="1190">
        <f t="shared" si="22"/>
        <v>0</v>
      </c>
      <c r="AH68" s="1190">
        <f t="shared" ref="AH68:AP71" si="24">IF((AG68-W68)&lt;0,0,AG68-W68)</f>
        <v>0</v>
      </c>
      <c r="AI68" s="1190">
        <f t="shared" si="24"/>
        <v>0</v>
      </c>
      <c r="AJ68" s="1190">
        <f t="shared" si="24"/>
        <v>0</v>
      </c>
      <c r="AK68" s="1190">
        <f t="shared" si="24"/>
        <v>0</v>
      </c>
      <c r="AL68" s="1190">
        <f t="shared" si="24"/>
        <v>0</v>
      </c>
      <c r="AM68" s="1190">
        <f t="shared" si="24"/>
        <v>0</v>
      </c>
      <c r="AN68" s="1190">
        <f t="shared" si="24"/>
        <v>0</v>
      </c>
      <c r="AO68" s="1190">
        <f t="shared" si="24"/>
        <v>0</v>
      </c>
      <c r="AP68" s="1190">
        <f t="shared" si="24"/>
        <v>0</v>
      </c>
    </row>
    <row r="69" spans="1:44" ht="10.199999999999999">
      <c r="B69" s="1192"/>
      <c r="C69" s="1193"/>
      <c r="D69" s="1163"/>
      <c r="F69" s="1194"/>
      <c r="G69" s="1195"/>
      <c r="H69" s="1196"/>
      <c r="I69" s="1190">
        <f t="shared" si="16"/>
        <v>0</v>
      </c>
      <c r="J69" s="1190"/>
      <c r="K69" s="1196"/>
      <c r="L69" s="1196"/>
      <c r="M69" s="1196"/>
      <c r="N69" s="427"/>
      <c r="O69" s="1196"/>
      <c r="P69" s="1196"/>
      <c r="Q69" s="1190"/>
      <c r="R69" s="1190">
        <f t="shared" si="20"/>
        <v>0</v>
      </c>
      <c r="S69" s="1190">
        <f t="shared" si="17"/>
        <v>0</v>
      </c>
      <c r="T69" s="1190">
        <f t="shared" si="17"/>
        <v>0</v>
      </c>
      <c r="U69" s="1199"/>
      <c r="V69" s="1190">
        <f t="shared" si="23"/>
        <v>0</v>
      </c>
      <c r="W69" s="1190">
        <f t="shared" si="23"/>
        <v>0</v>
      </c>
      <c r="X69" s="1190">
        <f t="shared" si="23"/>
        <v>0</v>
      </c>
      <c r="Y69" s="1190">
        <f t="shared" si="23"/>
        <v>0</v>
      </c>
      <c r="Z69" s="1190">
        <f t="shared" si="23"/>
        <v>0</v>
      </c>
      <c r="AA69" s="1190">
        <f t="shared" si="23"/>
        <v>0</v>
      </c>
      <c r="AB69" s="1190">
        <f t="shared" si="23"/>
        <v>0</v>
      </c>
      <c r="AC69" s="1190">
        <f t="shared" si="23"/>
        <v>0</v>
      </c>
      <c r="AD69" s="1190">
        <f t="shared" si="23"/>
        <v>0</v>
      </c>
      <c r="AE69" s="1190">
        <f t="shared" si="23"/>
        <v>0</v>
      </c>
      <c r="AF69" s="1190"/>
      <c r="AG69" s="1190">
        <f t="shared" si="22"/>
        <v>0</v>
      </c>
      <c r="AH69" s="1190">
        <f t="shared" si="24"/>
        <v>0</v>
      </c>
      <c r="AI69" s="1190">
        <f t="shared" si="24"/>
        <v>0</v>
      </c>
      <c r="AJ69" s="1190">
        <f t="shared" si="24"/>
        <v>0</v>
      </c>
      <c r="AK69" s="1190">
        <f t="shared" si="24"/>
        <v>0</v>
      </c>
      <c r="AL69" s="1190">
        <f t="shared" si="24"/>
        <v>0</v>
      </c>
      <c r="AM69" s="1190">
        <f t="shared" si="24"/>
        <v>0</v>
      </c>
      <c r="AN69" s="1190">
        <f t="shared" si="24"/>
        <v>0</v>
      </c>
      <c r="AO69" s="1190">
        <f t="shared" si="24"/>
        <v>0</v>
      </c>
      <c r="AP69" s="1190">
        <f t="shared" si="24"/>
        <v>0</v>
      </c>
    </row>
    <row r="70" spans="1:44" ht="10.199999999999999">
      <c r="B70" s="1192"/>
      <c r="C70" s="1193"/>
      <c r="D70" s="1201"/>
      <c r="F70" s="1194"/>
      <c r="G70" s="1195"/>
      <c r="H70" s="1196"/>
      <c r="I70" s="1190">
        <f t="shared" si="16"/>
        <v>0</v>
      </c>
      <c r="J70" s="1190"/>
      <c r="K70" s="1196"/>
      <c r="L70" s="1196"/>
      <c r="M70" s="1196"/>
      <c r="N70" s="427"/>
      <c r="O70" s="1196"/>
      <c r="P70" s="1196"/>
      <c r="Q70" s="1190"/>
      <c r="R70" s="1190">
        <f t="shared" si="20"/>
        <v>0</v>
      </c>
      <c r="S70" s="1190">
        <f t="shared" si="17"/>
        <v>0</v>
      </c>
      <c r="T70" s="1190">
        <f t="shared" si="17"/>
        <v>0</v>
      </c>
      <c r="U70" s="1199"/>
      <c r="V70" s="1190">
        <f t="shared" si="23"/>
        <v>0</v>
      </c>
      <c r="W70" s="1190">
        <f t="shared" si="23"/>
        <v>0</v>
      </c>
      <c r="X70" s="1190">
        <f t="shared" si="23"/>
        <v>0</v>
      </c>
      <c r="Y70" s="1190">
        <f t="shared" si="23"/>
        <v>0</v>
      </c>
      <c r="Z70" s="1190">
        <f t="shared" si="23"/>
        <v>0</v>
      </c>
      <c r="AA70" s="1190">
        <f t="shared" si="23"/>
        <v>0</v>
      </c>
      <c r="AB70" s="1190">
        <f t="shared" si="23"/>
        <v>0</v>
      </c>
      <c r="AC70" s="1190">
        <f t="shared" si="23"/>
        <v>0</v>
      </c>
      <c r="AD70" s="1190">
        <f t="shared" si="23"/>
        <v>0</v>
      </c>
      <c r="AE70" s="1190">
        <f t="shared" si="23"/>
        <v>0</v>
      </c>
      <c r="AF70" s="1190"/>
      <c r="AG70" s="1190">
        <f t="shared" si="22"/>
        <v>0</v>
      </c>
      <c r="AH70" s="1190">
        <f t="shared" si="24"/>
        <v>0</v>
      </c>
      <c r="AI70" s="1190">
        <f t="shared" si="24"/>
        <v>0</v>
      </c>
      <c r="AJ70" s="1190">
        <f t="shared" si="24"/>
        <v>0</v>
      </c>
      <c r="AK70" s="1190">
        <f t="shared" si="24"/>
        <v>0</v>
      </c>
      <c r="AL70" s="1190">
        <f t="shared" si="24"/>
        <v>0</v>
      </c>
      <c r="AM70" s="1190">
        <f t="shared" si="24"/>
        <v>0</v>
      </c>
      <c r="AN70" s="1190">
        <f t="shared" si="24"/>
        <v>0</v>
      </c>
      <c r="AO70" s="1190">
        <f t="shared" si="24"/>
        <v>0</v>
      </c>
      <c r="AP70" s="1190">
        <f t="shared" si="24"/>
        <v>0</v>
      </c>
    </row>
    <row r="71" spans="1:44" ht="12">
      <c r="B71" s="1192"/>
      <c r="C71" s="1193"/>
      <c r="D71" s="1201"/>
      <c r="F71" s="1194"/>
      <c r="G71" s="1195"/>
      <c r="H71" s="1196"/>
      <c r="I71" s="1190">
        <f t="shared" si="16"/>
        <v>0</v>
      </c>
      <c r="J71" s="1190"/>
      <c r="K71" s="1196"/>
      <c r="L71" s="1196"/>
      <c r="M71" s="1196"/>
      <c r="N71" s="427"/>
      <c r="O71" s="1196"/>
      <c r="P71" s="1196"/>
      <c r="Q71" s="1190"/>
      <c r="R71" s="1202">
        <f t="shared" si="20"/>
        <v>0</v>
      </c>
      <c r="S71" s="1202">
        <f t="shared" si="17"/>
        <v>0</v>
      </c>
      <c r="T71" s="1202">
        <f t="shared" si="17"/>
        <v>0</v>
      </c>
      <c r="U71" s="1199"/>
      <c r="V71" s="1203">
        <f t="shared" si="23"/>
        <v>0</v>
      </c>
      <c r="W71" s="1203">
        <f t="shared" si="23"/>
        <v>0</v>
      </c>
      <c r="X71" s="1203">
        <f t="shared" si="23"/>
        <v>0</v>
      </c>
      <c r="Y71" s="1203">
        <f t="shared" si="23"/>
        <v>0</v>
      </c>
      <c r="Z71" s="1203">
        <f t="shared" si="23"/>
        <v>0</v>
      </c>
      <c r="AA71" s="1203">
        <f t="shared" si="23"/>
        <v>0</v>
      </c>
      <c r="AB71" s="1203">
        <f t="shared" si="23"/>
        <v>0</v>
      </c>
      <c r="AC71" s="1203">
        <f t="shared" si="23"/>
        <v>0</v>
      </c>
      <c r="AD71" s="1203">
        <f t="shared" si="23"/>
        <v>0</v>
      </c>
      <c r="AE71" s="1203">
        <f t="shared" si="23"/>
        <v>0</v>
      </c>
      <c r="AF71" s="1190"/>
      <c r="AG71" s="1203">
        <f t="shared" si="22"/>
        <v>0</v>
      </c>
      <c r="AH71" s="1203">
        <f t="shared" si="24"/>
        <v>0</v>
      </c>
      <c r="AI71" s="1203">
        <f t="shared" si="24"/>
        <v>0</v>
      </c>
      <c r="AJ71" s="1203">
        <f t="shared" si="24"/>
        <v>0</v>
      </c>
      <c r="AK71" s="1203">
        <f t="shared" si="24"/>
        <v>0</v>
      </c>
      <c r="AL71" s="1203">
        <f t="shared" si="24"/>
        <v>0</v>
      </c>
      <c r="AM71" s="1203">
        <f t="shared" si="24"/>
        <v>0</v>
      </c>
      <c r="AN71" s="1203">
        <f t="shared" si="24"/>
        <v>0</v>
      </c>
      <c r="AO71" s="1203">
        <f t="shared" si="24"/>
        <v>0</v>
      </c>
      <c r="AP71" s="1203">
        <f t="shared" si="24"/>
        <v>0</v>
      </c>
      <c r="AQ71" s="392"/>
      <c r="AR71" s="392"/>
    </row>
    <row r="72" spans="1:44" ht="12">
      <c r="B72" s="1204" t="s">
        <v>1420</v>
      </c>
      <c r="C72" s="1205" t="str">
        <f>C50</f>
        <v>Asset A/C#: 102 - EQUIPMENT</v>
      </c>
      <c r="D72" s="21"/>
      <c r="F72" s="1206" t="s">
        <v>109</v>
      </c>
      <c r="G72" s="1207"/>
      <c r="H72" s="1208"/>
      <c r="I72" s="1208"/>
      <c r="J72" s="1208"/>
      <c r="K72" s="1209">
        <f t="shared" ref="K72:M72" si="25">SUM(K51:K71)</f>
        <v>1705867.37</v>
      </c>
      <c r="L72" s="1209">
        <f t="shared" si="25"/>
        <v>271089.73</v>
      </c>
      <c r="M72" s="1209">
        <f t="shared" si="25"/>
        <v>121593.75999999998</v>
      </c>
      <c r="N72" s="427"/>
      <c r="O72" s="1208"/>
      <c r="P72" s="1208"/>
      <c r="Q72" s="1208"/>
      <c r="R72" s="1209">
        <f>SUM(R51:R71)</f>
        <v>1485436.0950000002</v>
      </c>
      <c r="S72" s="1209">
        <f>SUM(S51:S71)</f>
        <v>225420.19499999998</v>
      </c>
      <c r="T72" s="1209">
        <f>SUM(T51:T71)</f>
        <v>82686.565000000002</v>
      </c>
      <c r="U72" s="1199"/>
      <c r="V72" s="1190">
        <f t="shared" ref="V72:AE72" si="26">SUM(V51:V71)</f>
        <v>82368.785000000003</v>
      </c>
      <c r="W72" s="1190">
        <f t="shared" si="26"/>
        <v>68198.35500000001</v>
      </c>
      <c r="X72" s="1190">
        <f t="shared" si="26"/>
        <v>67255.350000000006</v>
      </c>
      <c r="Y72" s="1190">
        <f t="shared" si="26"/>
        <v>67255.350000000006</v>
      </c>
      <c r="Z72" s="1190">
        <f t="shared" si="26"/>
        <v>57253.950000000004</v>
      </c>
      <c r="AA72" s="1190">
        <f t="shared" si="26"/>
        <v>57253.950000000004</v>
      </c>
      <c r="AB72" s="1190">
        <f t="shared" si="26"/>
        <v>48773.735000000001</v>
      </c>
      <c r="AC72" s="1190">
        <f t="shared" si="26"/>
        <v>48564.23</v>
      </c>
      <c r="AD72" s="1190">
        <f t="shared" si="26"/>
        <v>48564.23</v>
      </c>
      <c r="AE72" s="1190">
        <f t="shared" si="26"/>
        <v>48564.23</v>
      </c>
      <c r="AF72" s="1190"/>
      <c r="AG72" s="1190">
        <f t="shared" ref="AG72:AP72" si="27">SUM(AG51:AG71)</f>
        <v>1177647.1150000002</v>
      </c>
      <c r="AH72" s="1190">
        <f t="shared" si="27"/>
        <v>1109448.76</v>
      </c>
      <c r="AI72" s="1190">
        <f t="shared" si="27"/>
        <v>1042193.4100000001</v>
      </c>
      <c r="AJ72" s="1190">
        <f t="shared" si="27"/>
        <v>974938.06000000029</v>
      </c>
      <c r="AK72" s="1190">
        <f t="shared" si="27"/>
        <v>917684.11000000034</v>
      </c>
      <c r="AL72" s="1190">
        <f t="shared" si="27"/>
        <v>860430.16000000038</v>
      </c>
      <c r="AM72" s="1190">
        <f t="shared" si="27"/>
        <v>811656.42500000051</v>
      </c>
      <c r="AN72" s="1190">
        <f t="shared" si="27"/>
        <v>763092.19500000053</v>
      </c>
      <c r="AO72" s="1190">
        <f t="shared" si="27"/>
        <v>714527.96500000055</v>
      </c>
      <c r="AP72" s="1190">
        <f t="shared" si="27"/>
        <v>665963.73500000068</v>
      </c>
      <c r="AQ72" s="392"/>
      <c r="AR72" s="392"/>
    </row>
    <row r="73" spans="1:44" ht="10.199999999999999">
      <c r="B73" s="1204"/>
      <c r="C73" s="1205"/>
      <c r="D73" s="21"/>
      <c r="F73" s="1206"/>
      <c r="G73" s="1207"/>
      <c r="H73" s="1208"/>
      <c r="I73" s="1208"/>
      <c r="J73" s="1208"/>
      <c r="K73" s="1208"/>
      <c r="L73" s="1208"/>
      <c r="M73" s="1208"/>
      <c r="N73" s="1049"/>
      <c r="O73" s="1208"/>
      <c r="P73" s="1208"/>
      <c r="Q73" s="1208"/>
      <c r="R73" s="1208"/>
      <c r="S73" s="1208"/>
      <c r="T73" s="1190"/>
      <c r="U73" s="1199"/>
      <c r="V73" s="1190"/>
      <c r="W73" s="1190"/>
      <c r="X73" s="1190"/>
      <c r="Y73" s="1190"/>
      <c r="Z73" s="1190"/>
      <c r="AA73" s="1190"/>
      <c r="AB73" s="1190"/>
      <c r="AC73" s="1190"/>
      <c r="AD73" s="1190"/>
      <c r="AE73" s="1190"/>
      <c r="AF73" s="1190"/>
      <c r="AG73" s="1190"/>
      <c r="AH73" s="1190"/>
      <c r="AI73" s="1190"/>
      <c r="AJ73" s="1190"/>
      <c r="AK73" s="1190"/>
      <c r="AL73" s="1190"/>
      <c r="AM73" s="1190"/>
      <c r="AN73" s="1190"/>
      <c r="AO73" s="1190"/>
      <c r="AP73" s="1190"/>
    </row>
    <row r="74" spans="1:44" s="21" customFormat="1" ht="10.199999999999999">
      <c r="B74" s="1204"/>
      <c r="C74" s="21" t="s">
        <v>299</v>
      </c>
      <c r="F74" s="1206"/>
      <c r="G74" s="1207"/>
      <c r="H74" s="1208"/>
      <c r="I74" s="21" t="s">
        <v>299</v>
      </c>
      <c r="N74" s="602"/>
      <c r="R74" s="1196">
        <v>0</v>
      </c>
      <c r="S74" s="1196">
        <v>0</v>
      </c>
      <c r="T74" s="1196">
        <v>0</v>
      </c>
      <c r="U74" s="1208"/>
      <c r="V74" s="1196">
        <v>0</v>
      </c>
      <c r="W74" s="1196">
        <v>0</v>
      </c>
      <c r="X74" s="1196">
        <v>0</v>
      </c>
      <c r="Y74" s="1196">
        <v>0</v>
      </c>
      <c r="Z74" s="1196">
        <v>0</v>
      </c>
      <c r="AA74" s="1196">
        <v>0</v>
      </c>
      <c r="AB74" s="1196">
        <v>0</v>
      </c>
      <c r="AC74" s="1196">
        <v>0</v>
      </c>
      <c r="AD74" s="1196">
        <v>0</v>
      </c>
      <c r="AE74" s="1196">
        <v>0</v>
      </c>
      <c r="AF74" s="1190"/>
      <c r="AG74" s="1196">
        <v>0</v>
      </c>
      <c r="AH74" s="1196">
        <v>0</v>
      </c>
      <c r="AI74" s="1196">
        <v>0</v>
      </c>
      <c r="AJ74" s="1196">
        <v>0</v>
      </c>
      <c r="AK74" s="1196">
        <v>0</v>
      </c>
      <c r="AL74" s="1196">
        <v>0</v>
      </c>
      <c r="AM74" s="1196">
        <v>0</v>
      </c>
      <c r="AN74" s="1196">
        <v>0</v>
      </c>
      <c r="AO74" s="1196">
        <v>0</v>
      </c>
      <c r="AP74" s="1196">
        <v>0</v>
      </c>
    </row>
    <row r="75" spans="1:44" s="21" customFormat="1" ht="10.199999999999999">
      <c r="B75" s="1204"/>
      <c r="C75" s="21" t="s">
        <v>300</v>
      </c>
      <c r="F75" s="1206"/>
      <c r="G75" s="1207"/>
      <c r="H75" s="1208"/>
      <c r="I75" s="21" t="s">
        <v>300</v>
      </c>
      <c r="N75" s="602"/>
      <c r="R75" s="1196">
        <f>R72</f>
        <v>1485436.0950000002</v>
      </c>
      <c r="S75" s="1196">
        <f t="shared" ref="S75:T75" si="28">S72</f>
        <v>225420.19499999998</v>
      </c>
      <c r="T75" s="1196">
        <f t="shared" si="28"/>
        <v>82686.565000000002</v>
      </c>
      <c r="U75" s="1208"/>
      <c r="V75" s="1196">
        <f t="shared" ref="V75:AE75" si="29">V72</f>
        <v>82368.785000000003</v>
      </c>
      <c r="W75" s="1196">
        <f t="shared" si="29"/>
        <v>68198.35500000001</v>
      </c>
      <c r="X75" s="1196">
        <f t="shared" si="29"/>
        <v>67255.350000000006</v>
      </c>
      <c r="Y75" s="1196">
        <f t="shared" si="29"/>
        <v>67255.350000000006</v>
      </c>
      <c r="Z75" s="1196">
        <f t="shared" si="29"/>
        <v>57253.950000000004</v>
      </c>
      <c r="AA75" s="1196">
        <f t="shared" si="29"/>
        <v>57253.950000000004</v>
      </c>
      <c r="AB75" s="1196">
        <f t="shared" si="29"/>
        <v>48773.735000000001</v>
      </c>
      <c r="AC75" s="1196">
        <f t="shared" si="29"/>
        <v>48564.23</v>
      </c>
      <c r="AD75" s="1196">
        <f t="shared" si="29"/>
        <v>48564.23</v>
      </c>
      <c r="AE75" s="1196">
        <f t="shared" si="29"/>
        <v>48564.23</v>
      </c>
      <c r="AF75" s="1190"/>
      <c r="AG75" s="1196">
        <f t="shared" ref="AG75:AP75" si="30">AG72</f>
        <v>1177647.1150000002</v>
      </c>
      <c r="AH75" s="1196">
        <f t="shared" si="30"/>
        <v>1109448.76</v>
      </c>
      <c r="AI75" s="1196">
        <f t="shared" si="30"/>
        <v>1042193.4100000001</v>
      </c>
      <c r="AJ75" s="1196">
        <f t="shared" si="30"/>
        <v>974938.06000000029</v>
      </c>
      <c r="AK75" s="1196">
        <f t="shared" si="30"/>
        <v>917684.11000000034</v>
      </c>
      <c r="AL75" s="1196">
        <f t="shared" si="30"/>
        <v>860430.16000000038</v>
      </c>
      <c r="AM75" s="1196">
        <f t="shared" si="30"/>
        <v>811656.42500000051</v>
      </c>
      <c r="AN75" s="1196">
        <f t="shared" si="30"/>
        <v>763092.19500000053</v>
      </c>
      <c r="AO75" s="1196">
        <f t="shared" si="30"/>
        <v>714527.96500000055</v>
      </c>
      <c r="AP75" s="1196">
        <f t="shared" si="30"/>
        <v>665963.73500000068</v>
      </c>
    </row>
    <row r="76" spans="1:44" s="21" customFormat="1" ht="10.199999999999999">
      <c r="B76" s="1204"/>
      <c r="C76" s="21" t="s">
        <v>366</v>
      </c>
      <c r="F76" s="1206"/>
      <c r="G76" s="1207"/>
      <c r="H76" s="1208"/>
      <c r="I76" s="21" t="s">
        <v>366</v>
      </c>
      <c r="N76" s="602"/>
      <c r="R76" s="1196">
        <v>0</v>
      </c>
      <c r="S76" s="1196">
        <v>0</v>
      </c>
      <c r="T76" s="1196">
        <v>0</v>
      </c>
      <c r="U76" s="1208"/>
      <c r="V76" s="1196">
        <v>0</v>
      </c>
      <c r="W76" s="1196">
        <v>0</v>
      </c>
      <c r="X76" s="1196">
        <v>0</v>
      </c>
      <c r="Y76" s="1196">
        <v>0</v>
      </c>
      <c r="Z76" s="1196">
        <v>0</v>
      </c>
      <c r="AA76" s="1196">
        <v>0</v>
      </c>
      <c r="AB76" s="1196">
        <v>0</v>
      </c>
      <c r="AC76" s="1196">
        <v>0</v>
      </c>
      <c r="AD76" s="1196">
        <v>0</v>
      </c>
      <c r="AE76" s="1196">
        <v>0</v>
      </c>
      <c r="AF76" s="1190"/>
      <c r="AG76" s="1196">
        <v>0</v>
      </c>
      <c r="AH76" s="1196">
        <v>0</v>
      </c>
      <c r="AI76" s="1196">
        <v>0</v>
      </c>
      <c r="AJ76" s="1196">
        <v>0</v>
      </c>
      <c r="AK76" s="1196">
        <v>0</v>
      </c>
      <c r="AL76" s="1196">
        <v>0</v>
      </c>
      <c r="AM76" s="1196">
        <v>0</v>
      </c>
      <c r="AN76" s="1196">
        <v>0</v>
      </c>
      <c r="AO76" s="1196">
        <v>0</v>
      </c>
      <c r="AP76" s="1196">
        <v>0</v>
      </c>
    </row>
    <row r="77" spans="1:44" s="21" customFormat="1" ht="10.199999999999999">
      <c r="B77" s="1210"/>
      <c r="C77" s="21" t="s">
        <v>297</v>
      </c>
      <c r="F77" s="1206"/>
      <c r="G77" s="1207"/>
      <c r="H77" s="1208"/>
      <c r="I77" s="21" t="s">
        <v>297</v>
      </c>
      <c r="N77" s="602"/>
      <c r="R77" s="1196">
        <v>0</v>
      </c>
      <c r="S77" s="1196">
        <v>0</v>
      </c>
      <c r="T77" s="1196">
        <v>0</v>
      </c>
      <c r="U77" s="1208"/>
      <c r="V77" s="1196">
        <v>0</v>
      </c>
      <c r="W77" s="1196">
        <v>0</v>
      </c>
      <c r="X77" s="1196">
        <v>0</v>
      </c>
      <c r="Y77" s="1196">
        <v>0</v>
      </c>
      <c r="Z77" s="1196">
        <v>0</v>
      </c>
      <c r="AA77" s="1196">
        <v>0</v>
      </c>
      <c r="AB77" s="1196">
        <v>0</v>
      </c>
      <c r="AC77" s="1196">
        <v>0</v>
      </c>
      <c r="AD77" s="1196">
        <v>0</v>
      </c>
      <c r="AE77" s="1196">
        <v>0</v>
      </c>
      <c r="AF77" s="1190"/>
      <c r="AG77" s="1196">
        <v>0</v>
      </c>
      <c r="AH77" s="1196">
        <v>0</v>
      </c>
      <c r="AI77" s="1196">
        <v>0</v>
      </c>
      <c r="AJ77" s="1196">
        <v>0</v>
      </c>
      <c r="AK77" s="1196">
        <v>0</v>
      </c>
      <c r="AL77" s="1196">
        <v>0</v>
      </c>
      <c r="AM77" s="1196">
        <v>0</v>
      </c>
      <c r="AN77" s="1196">
        <v>0</v>
      </c>
      <c r="AO77" s="1196">
        <v>0</v>
      </c>
      <c r="AP77" s="1196">
        <v>0</v>
      </c>
    </row>
    <row r="78" spans="1:44" ht="10.199999999999999">
      <c r="B78" s="1210"/>
      <c r="C78" s="1211"/>
      <c r="D78" s="21"/>
      <c r="F78" s="1206"/>
      <c r="G78" s="1207"/>
      <c r="H78" s="1208"/>
      <c r="I78" s="1208"/>
      <c r="J78" s="1208"/>
      <c r="K78" s="1208"/>
      <c r="L78" s="1208"/>
      <c r="M78" s="1208"/>
      <c r="N78" s="1049"/>
      <c r="O78" s="1208"/>
      <c r="P78" s="1208"/>
      <c r="Q78" s="1208"/>
      <c r="R78" s="1208"/>
      <c r="S78" s="1208"/>
      <c r="T78" s="1190"/>
      <c r="U78" s="1199"/>
      <c r="V78" s="1190"/>
      <c r="W78" s="1190"/>
      <c r="X78" s="1190"/>
      <c r="Y78" s="1190"/>
      <c r="Z78" s="1190"/>
      <c r="AA78" s="1190"/>
      <c r="AB78" s="1190"/>
      <c r="AC78" s="1190"/>
      <c r="AD78" s="1190"/>
      <c r="AE78" s="1190"/>
      <c r="AF78" s="1190"/>
      <c r="AG78" s="1190"/>
      <c r="AH78" s="1190"/>
      <c r="AI78" s="1190"/>
      <c r="AJ78" s="1190"/>
      <c r="AK78" s="1190"/>
      <c r="AL78" s="1190"/>
      <c r="AM78" s="1190"/>
      <c r="AN78" s="1190"/>
      <c r="AO78" s="1190"/>
      <c r="AP78" s="1190"/>
    </row>
    <row r="79" spans="1:44" ht="10.199999999999999">
      <c r="B79" s="1210"/>
      <c r="C79" s="1211"/>
      <c r="D79" s="21"/>
      <c r="F79" s="1206"/>
      <c r="G79" s="1207"/>
      <c r="H79" s="1208"/>
      <c r="I79" s="1208"/>
      <c r="J79" s="1208"/>
      <c r="K79" s="1208"/>
      <c r="L79" s="1208"/>
      <c r="M79" s="1208"/>
      <c r="N79" s="1049"/>
      <c r="O79" s="1208"/>
      <c r="P79" s="1208"/>
      <c r="Q79" s="1208"/>
      <c r="R79" s="1208"/>
      <c r="S79" s="1208"/>
      <c r="T79" s="1190"/>
      <c r="U79" s="1199"/>
      <c r="V79" s="1190"/>
      <c r="W79" s="1190"/>
      <c r="X79" s="1190"/>
      <c r="Y79" s="1190"/>
      <c r="Z79" s="1190"/>
      <c r="AA79" s="1190"/>
      <c r="AB79" s="1190"/>
      <c r="AC79" s="1190"/>
      <c r="AD79" s="1190"/>
      <c r="AE79" s="1190"/>
      <c r="AF79" s="1190"/>
      <c r="AG79" s="1190"/>
      <c r="AH79" s="1190"/>
      <c r="AI79" s="1190"/>
      <c r="AJ79" s="1190"/>
      <c r="AK79" s="1190"/>
      <c r="AL79" s="1190"/>
      <c r="AM79" s="1190"/>
      <c r="AN79" s="1190"/>
      <c r="AO79" s="1190"/>
      <c r="AP79" s="1190"/>
    </row>
    <row r="80" spans="1:44" ht="10.199999999999999">
      <c r="B80" s="1210"/>
      <c r="C80" s="1211"/>
      <c r="D80" s="21"/>
      <c r="F80" s="1206"/>
      <c r="G80" s="1207"/>
      <c r="H80" s="1208"/>
      <c r="I80" s="1208"/>
      <c r="J80" s="1208"/>
      <c r="K80" s="1208"/>
      <c r="L80" s="1208"/>
      <c r="M80" s="1208"/>
      <c r="N80" s="1049"/>
      <c r="O80" s="1208"/>
      <c r="P80" s="1208"/>
      <c r="Q80" s="1208"/>
      <c r="R80" s="1208"/>
      <c r="S80" s="1208"/>
      <c r="T80" s="1190"/>
      <c r="U80" s="1199"/>
      <c r="V80" s="1190"/>
      <c r="W80" s="1190"/>
      <c r="X80" s="1190"/>
      <c r="Y80" s="1190"/>
      <c r="Z80" s="1190"/>
      <c r="AA80" s="1190"/>
      <c r="AB80" s="1190"/>
      <c r="AC80" s="1190"/>
      <c r="AD80" s="1190"/>
      <c r="AE80" s="1190"/>
      <c r="AF80" s="1190"/>
      <c r="AG80" s="1190"/>
      <c r="AH80" s="1190"/>
      <c r="AI80" s="1190"/>
      <c r="AJ80" s="1190"/>
      <c r="AK80" s="1190"/>
      <c r="AL80" s="1190"/>
      <c r="AM80" s="1190"/>
      <c r="AN80" s="1190"/>
      <c r="AO80" s="1190"/>
      <c r="AP80" s="1190"/>
    </row>
    <row r="81" spans="1:42" ht="10.199999999999999">
      <c r="C81" s="1212" t="s">
        <v>1434</v>
      </c>
      <c r="G81" s="1190"/>
      <c r="H81" s="1190"/>
      <c r="I81" s="1190"/>
      <c r="J81" s="1190"/>
      <c r="K81" s="1190"/>
      <c r="L81" s="1190"/>
      <c r="M81" s="1190"/>
      <c r="N81" s="427"/>
      <c r="O81" s="1190"/>
      <c r="P81" s="1190"/>
      <c r="Q81" s="1190"/>
      <c r="R81" s="1190"/>
      <c r="S81" s="1190"/>
      <c r="T81" s="1190"/>
      <c r="U81" s="1190"/>
    </row>
    <row r="82" spans="1:42" ht="10.199999999999999">
      <c r="B82" s="1192"/>
      <c r="C82" s="1193" t="s">
        <v>1435</v>
      </c>
      <c r="D82" s="1163"/>
      <c r="F82" s="1194">
        <v>35257</v>
      </c>
      <c r="G82" s="1195">
        <v>1996</v>
      </c>
      <c r="H82" s="1196">
        <v>40</v>
      </c>
      <c r="I82" s="1190">
        <f t="shared" ref="I82:I102" si="31">IF((((G82+H82)-$C$4))&gt;0,((G82+H82)-$C$4),0)</f>
        <v>18</v>
      </c>
      <c r="J82" s="1190"/>
      <c r="K82" s="1196">
        <v>485337.54</v>
      </c>
      <c r="L82" s="1196">
        <v>257835.6</v>
      </c>
      <c r="M82" s="1196">
        <v>12133.44</v>
      </c>
      <c r="N82" s="427"/>
      <c r="O82" s="1197">
        <v>1</v>
      </c>
      <c r="P82" s="1198" t="s">
        <v>1410</v>
      </c>
      <c r="Q82" s="1190"/>
      <c r="R82" s="1190">
        <f>K82*$O82</f>
        <v>485337.54</v>
      </c>
      <c r="S82" s="1190">
        <f t="shared" ref="S82:T102" si="32">L82*$O82</f>
        <v>257835.6</v>
      </c>
      <c r="T82" s="1190">
        <f t="shared" si="32"/>
        <v>12133.44</v>
      </c>
      <c r="U82" s="1199"/>
      <c r="V82" s="1190">
        <f t="shared" ref="V82:AE97" si="33">IF(V$6&gt;$I82,0,$T82)</f>
        <v>12133.44</v>
      </c>
      <c r="W82" s="1190">
        <f t="shared" si="33"/>
        <v>12133.44</v>
      </c>
      <c r="X82" s="1190">
        <f t="shared" si="33"/>
        <v>12133.44</v>
      </c>
      <c r="Y82" s="1190">
        <f t="shared" si="33"/>
        <v>12133.44</v>
      </c>
      <c r="Z82" s="1190">
        <f t="shared" si="33"/>
        <v>12133.44</v>
      </c>
      <c r="AA82" s="1190">
        <f t="shared" si="33"/>
        <v>12133.44</v>
      </c>
      <c r="AB82" s="1190">
        <f t="shared" si="33"/>
        <v>12133.44</v>
      </c>
      <c r="AC82" s="1190">
        <f t="shared" si="33"/>
        <v>12133.44</v>
      </c>
      <c r="AD82" s="1190">
        <f t="shared" si="33"/>
        <v>12133.44</v>
      </c>
      <c r="AE82" s="1190">
        <f t="shared" si="33"/>
        <v>12133.44</v>
      </c>
      <c r="AF82" s="1190"/>
      <c r="AG82" s="1190">
        <f>IF((R82-S82-V82)&lt;0,0,R82-S82-V82)</f>
        <v>215368.49999999997</v>
      </c>
      <c r="AH82" s="1190">
        <f t="shared" ref="AH82:AP102" si="34">IF((AG82-W82)&lt;0,0,AG82-W82)</f>
        <v>203235.05999999997</v>
      </c>
      <c r="AI82" s="1190">
        <f t="shared" si="34"/>
        <v>191101.61999999997</v>
      </c>
      <c r="AJ82" s="1190">
        <f t="shared" si="34"/>
        <v>178968.17999999996</v>
      </c>
      <c r="AK82" s="1190">
        <f t="shared" si="34"/>
        <v>166834.73999999996</v>
      </c>
      <c r="AL82" s="1190">
        <f t="shared" si="34"/>
        <v>154701.29999999996</v>
      </c>
      <c r="AM82" s="1190">
        <f t="shared" si="34"/>
        <v>142567.85999999996</v>
      </c>
      <c r="AN82" s="1190">
        <f t="shared" si="34"/>
        <v>130434.41999999995</v>
      </c>
      <c r="AO82" s="1190">
        <f t="shared" si="34"/>
        <v>118300.97999999995</v>
      </c>
      <c r="AP82" s="1190">
        <f t="shared" si="34"/>
        <v>106167.53999999995</v>
      </c>
    </row>
    <row r="83" spans="1:42" ht="10.199999999999999">
      <c r="B83" s="1192"/>
      <c r="C83" s="1193" t="s">
        <v>1436</v>
      </c>
      <c r="D83" s="1163"/>
      <c r="F83" s="1194">
        <v>38260</v>
      </c>
      <c r="G83" s="1195">
        <v>2004</v>
      </c>
      <c r="H83" s="1196">
        <v>40</v>
      </c>
      <c r="I83" s="1190">
        <f t="shared" si="31"/>
        <v>26</v>
      </c>
      <c r="J83" s="1190"/>
      <c r="K83" s="1196">
        <v>30664.5</v>
      </c>
      <c r="L83" s="1196">
        <v>10029.81</v>
      </c>
      <c r="M83" s="1196">
        <v>766.61</v>
      </c>
      <c r="N83" s="427"/>
      <c r="O83" s="1197">
        <v>1</v>
      </c>
      <c r="P83" s="1198" t="s">
        <v>1410</v>
      </c>
      <c r="Q83" s="1190"/>
      <c r="R83" s="1190">
        <f t="shared" ref="R83:R102" si="35">K83*$O83</f>
        <v>30664.5</v>
      </c>
      <c r="S83" s="1190">
        <f t="shared" si="32"/>
        <v>10029.81</v>
      </c>
      <c r="T83" s="1190">
        <f t="shared" si="32"/>
        <v>766.61</v>
      </c>
      <c r="U83" s="1199"/>
      <c r="V83" s="1190">
        <f t="shared" si="33"/>
        <v>766.61</v>
      </c>
      <c r="W83" s="1190">
        <f t="shared" si="33"/>
        <v>766.61</v>
      </c>
      <c r="X83" s="1190">
        <f t="shared" si="33"/>
        <v>766.61</v>
      </c>
      <c r="Y83" s="1190">
        <f t="shared" si="33"/>
        <v>766.61</v>
      </c>
      <c r="Z83" s="1190">
        <f t="shared" si="33"/>
        <v>766.61</v>
      </c>
      <c r="AA83" s="1190">
        <f t="shared" si="33"/>
        <v>766.61</v>
      </c>
      <c r="AB83" s="1190">
        <f t="shared" si="33"/>
        <v>766.61</v>
      </c>
      <c r="AC83" s="1190">
        <f t="shared" si="33"/>
        <v>766.61</v>
      </c>
      <c r="AD83" s="1190">
        <f t="shared" si="33"/>
        <v>766.61</v>
      </c>
      <c r="AE83" s="1190">
        <f t="shared" si="33"/>
        <v>766.61</v>
      </c>
      <c r="AF83" s="1190"/>
      <c r="AG83" s="1190">
        <f>IF((R83-S83-V83)&lt;0,0,R83-S83-V83)</f>
        <v>19868.080000000002</v>
      </c>
      <c r="AH83" s="1190">
        <f t="shared" si="34"/>
        <v>19101.47</v>
      </c>
      <c r="AI83" s="1190">
        <f t="shared" si="34"/>
        <v>18334.86</v>
      </c>
      <c r="AJ83" s="1190">
        <f t="shared" si="34"/>
        <v>17568.25</v>
      </c>
      <c r="AK83" s="1190">
        <f t="shared" si="34"/>
        <v>16801.64</v>
      </c>
      <c r="AL83" s="1190">
        <f t="shared" si="34"/>
        <v>16035.029999999999</v>
      </c>
      <c r="AM83" s="1190">
        <f t="shared" si="34"/>
        <v>15268.419999999998</v>
      </c>
      <c r="AN83" s="1190">
        <f t="shared" si="34"/>
        <v>14501.809999999998</v>
      </c>
      <c r="AO83" s="1190">
        <f t="shared" si="34"/>
        <v>13735.199999999997</v>
      </c>
      <c r="AP83" s="1190">
        <f t="shared" si="34"/>
        <v>12968.589999999997</v>
      </c>
    </row>
    <row r="84" spans="1:42" ht="10.199999999999999">
      <c r="B84" s="1192"/>
      <c r="C84" s="1193" t="s">
        <v>1437</v>
      </c>
      <c r="D84" s="1163"/>
      <c r="F84" s="1194">
        <v>39590</v>
      </c>
      <c r="G84" s="1195">
        <v>2008</v>
      </c>
      <c r="H84" s="1196">
        <v>40</v>
      </c>
      <c r="I84" s="1190">
        <f t="shared" si="31"/>
        <v>30</v>
      </c>
      <c r="J84" s="1190"/>
      <c r="K84" s="1196">
        <v>94403.25</v>
      </c>
      <c r="L84" s="1196">
        <v>22224.09</v>
      </c>
      <c r="M84" s="1196">
        <v>2360.08</v>
      </c>
      <c r="N84" s="427"/>
      <c r="O84" s="1197">
        <v>1</v>
      </c>
      <c r="P84" s="1198" t="s">
        <v>1410</v>
      </c>
      <c r="Q84" s="1190"/>
      <c r="R84" s="1190">
        <f t="shared" si="35"/>
        <v>94403.25</v>
      </c>
      <c r="S84" s="1190">
        <f t="shared" si="32"/>
        <v>22224.09</v>
      </c>
      <c r="T84" s="1190">
        <f t="shared" si="32"/>
        <v>2360.08</v>
      </c>
      <c r="U84" s="1199"/>
      <c r="V84" s="1190">
        <f t="shared" si="33"/>
        <v>2360.08</v>
      </c>
      <c r="W84" s="1190">
        <f t="shared" si="33"/>
        <v>2360.08</v>
      </c>
      <c r="X84" s="1190">
        <f t="shared" si="33"/>
        <v>2360.08</v>
      </c>
      <c r="Y84" s="1190">
        <f t="shared" si="33"/>
        <v>2360.08</v>
      </c>
      <c r="Z84" s="1190">
        <f t="shared" si="33"/>
        <v>2360.08</v>
      </c>
      <c r="AA84" s="1190">
        <f t="shared" si="33"/>
        <v>2360.08</v>
      </c>
      <c r="AB84" s="1190">
        <f t="shared" si="33"/>
        <v>2360.08</v>
      </c>
      <c r="AC84" s="1190">
        <f t="shared" si="33"/>
        <v>2360.08</v>
      </c>
      <c r="AD84" s="1190">
        <f t="shared" si="33"/>
        <v>2360.08</v>
      </c>
      <c r="AE84" s="1190">
        <f t="shared" si="33"/>
        <v>2360.08</v>
      </c>
      <c r="AF84" s="1190"/>
      <c r="AG84" s="1190">
        <f>IF((R84-S84-V84)&lt;0,0,R84-S84-V84)</f>
        <v>69819.08</v>
      </c>
      <c r="AH84" s="1190">
        <f t="shared" si="34"/>
        <v>67459</v>
      </c>
      <c r="AI84" s="1190">
        <f t="shared" si="34"/>
        <v>65098.92</v>
      </c>
      <c r="AJ84" s="1190">
        <f t="shared" si="34"/>
        <v>62738.84</v>
      </c>
      <c r="AK84" s="1190">
        <f t="shared" si="34"/>
        <v>60378.759999999995</v>
      </c>
      <c r="AL84" s="1190">
        <f t="shared" si="34"/>
        <v>58018.679999999993</v>
      </c>
      <c r="AM84" s="1190">
        <f t="shared" si="34"/>
        <v>55658.599999999991</v>
      </c>
      <c r="AN84" s="1190">
        <f t="shared" si="34"/>
        <v>53298.51999999999</v>
      </c>
      <c r="AO84" s="1190">
        <f t="shared" si="34"/>
        <v>50938.439999999988</v>
      </c>
      <c r="AP84" s="1190">
        <f t="shared" si="34"/>
        <v>48578.359999999986</v>
      </c>
    </row>
    <row r="85" spans="1:42" ht="10.199999999999999">
      <c r="B85" s="1192"/>
      <c r="C85" s="1193" t="s">
        <v>1437</v>
      </c>
      <c r="D85" s="1163"/>
      <c r="F85" s="1194">
        <v>39645</v>
      </c>
      <c r="G85" s="1195">
        <v>2008</v>
      </c>
      <c r="H85" s="1196">
        <v>40</v>
      </c>
      <c r="I85" s="1190">
        <f t="shared" si="31"/>
        <v>30</v>
      </c>
      <c r="J85" s="1190"/>
      <c r="K85" s="1196">
        <v>258240</v>
      </c>
      <c r="L85" s="1196">
        <v>59718</v>
      </c>
      <c r="M85" s="1196">
        <v>6456</v>
      </c>
      <c r="N85" s="427"/>
      <c r="O85" s="1197">
        <v>1</v>
      </c>
      <c r="P85" s="1198" t="s">
        <v>1410</v>
      </c>
      <c r="Q85" s="1190"/>
      <c r="R85" s="1190">
        <f t="shared" si="35"/>
        <v>258240</v>
      </c>
      <c r="S85" s="1190">
        <f t="shared" si="32"/>
        <v>59718</v>
      </c>
      <c r="T85" s="1190">
        <f t="shared" si="32"/>
        <v>6456</v>
      </c>
      <c r="U85" s="1199"/>
      <c r="V85" s="1190">
        <f t="shared" si="33"/>
        <v>6456</v>
      </c>
      <c r="W85" s="1190">
        <f t="shared" si="33"/>
        <v>6456</v>
      </c>
      <c r="X85" s="1190">
        <f t="shared" si="33"/>
        <v>6456</v>
      </c>
      <c r="Y85" s="1190">
        <f t="shared" si="33"/>
        <v>6456</v>
      </c>
      <c r="Z85" s="1190">
        <f t="shared" si="33"/>
        <v>6456</v>
      </c>
      <c r="AA85" s="1190">
        <f t="shared" si="33"/>
        <v>6456</v>
      </c>
      <c r="AB85" s="1190">
        <f t="shared" si="33"/>
        <v>6456</v>
      </c>
      <c r="AC85" s="1190">
        <f t="shared" si="33"/>
        <v>6456</v>
      </c>
      <c r="AD85" s="1190">
        <f t="shared" si="33"/>
        <v>6456</v>
      </c>
      <c r="AE85" s="1190">
        <f t="shared" si="33"/>
        <v>6456</v>
      </c>
      <c r="AF85" s="1190"/>
      <c r="AG85" s="1190">
        <f>IF((R85-S85-V85)&lt;0,0,R85-S85-V85)</f>
        <v>192066</v>
      </c>
      <c r="AH85" s="1190">
        <f t="shared" si="34"/>
        <v>185610</v>
      </c>
      <c r="AI85" s="1190">
        <f t="shared" si="34"/>
        <v>179154</v>
      </c>
      <c r="AJ85" s="1190">
        <f t="shared" si="34"/>
        <v>172698</v>
      </c>
      <c r="AK85" s="1190">
        <f t="shared" si="34"/>
        <v>166242</v>
      </c>
      <c r="AL85" s="1190">
        <f t="shared" si="34"/>
        <v>159786</v>
      </c>
      <c r="AM85" s="1190">
        <f t="shared" si="34"/>
        <v>153330</v>
      </c>
      <c r="AN85" s="1190">
        <f t="shared" si="34"/>
        <v>146874</v>
      </c>
      <c r="AO85" s="1190">
        <f t="shared" si="34"/>
        <v>140418</v>
      </c>
      <c r="AP85" s="1190">
        <f t="shared" si="34"/>
        <v>133962</v>
      </c>
    </row>
    <row r="86" spans="1:42" ht="10.199999999999999">
      <c r="B86" s="1192"/>
      <c r="C86" s="1193" t="s">
        <v>1438</v>
      </c>
      <c r="D86" s="1163"/>
      <c r="F86" s="1194">
        <v>39909</v>
      </c>
      <c r="G86" s="1195">
        <v>2009</v>
      </c>
      <c r="H86" s="1196">
        <v>40</v>
      </c>
      <c r="I86" s="1190">
        <f t="shared" si="31"/>
        <v>31</v>
      </c>
      <c r="J86" s="1190"/>
      <c r="K86" s="1196">
        <v>153874.5</v>
      </c>
      <c r="L86" s="1196">
        <v>32698.31</v>
      </c>
      <c r="M86" s="1196">
        <v>3846.86</v>
      </c>
      <c r="N86" s="427"/>
      <c r="O86" s="1197">
        <v>1</v>
      </c>
      <c r="P86" s="1198" t="s">
        <v>1410</v>
      </c>
      <c r="Q86" s="1190"/>
      <c r="R86" s="1190">
        <f t="shared" si="35"/>
        <v>153874.5</v>
      </c>
      <c r="S86" s="1190">
        <f t="shared" si="32"/>
        <v>32698.31</v>
      </c>
      <c r="T86" s="1190">
        <f t="shared" si="32"/>
        <v>3846.86</v>
      </c>
      <c r="U86" s="1199"/>
      <c r="V86" s="1190">
        <f t="shared" si="33"/>
        <v>3846.86</v>
      </c>
      <c r="W86" s="1190">
        <f t="shared" si="33"/>
        <v>3846.86</v>
      </c>
      <c r="X86" s="1190">
        <f t="shared" si="33"/>
        <v>3846.86</v>
      </c>
      <c r="Y86" s="1190">
        <f t="shared" si="33"/>
        <v>3846.86</v>
      </c>
      <c r="Z86" s="1190">
        <f t="shared" si="33"/>
        <v>3846.86</v>
      </c>
      <c r="AA86" s="1190">
        <f t="shared" si="33"/>
        <v>3846.86</v>
      </c>
      <c r="AB86" s="1190">
        <f t="shared" si="33"/>
        <v>3846.86</v>
      </c>
      <c r="AC86" s="1190">
        <f t="shared" si="33"/>
        <v>3846.86</v>
      </c>
      <c r="AD86" s="1190">
        <f t="shared" si="33"/>
        <v>3846.86</v>
      </c>
      <c r="AE86" s="1190">
        <f t="shared" si="33"/>
        <v>3846.86</v>
      </c>
      <c r="AF86" s="1190"/>
      <c r="AG86" s="1190">
        <f t="shared" ref="AG86:AG87" si="36">IF((R86-S86-V86)&lt;0,0,R86-S86-V86)</f>
        <v>117329.33</v>
      </c>
      <c r="AH86" s="1190">
        <f t="shared" si="34"/>
        <v>113482.47</v>
      </c>
      <c r="AI86" s="1190">
        <f t="shared" si="34"/>
        <v>109635.61</v>
      </c>
      <c r="AJ86" s="1190">
        <f t="shared" si="34"/>
        <v>105788.75</v>
      </c>
      <c r="AK86" s="1190">
        <f t="shared" si="34"/>
        <v>101941.89</v>
      </c>
      <c r="AL86" s="1190">
        <f t="shared" si="34"/>
        <v>98095.03</v>
      </c>
      <c r="AM86" s="1190">
        <f t="shared" si="34"/>
        <v>94248.17</v>
      </c>
      <c r="AN86" s="1190">
        <f t="shared" si="34"/>
        <v>90401.31</v>
      </c>
      <c r="AO86" s="1190">
        <f t="shared" si="34"/>
        <v>86554.45</v>
      </c>
      <c r="AP86" s="1190">
        <f t="shared" si="34"/>
        <v>82707.59</v>
      </c>
    </row>
    <row r="87" spans="1:42" ht="10.199999999999999">
      <c r="B87" s="1192"/>
      <c r="C87" s="1193" t="s">
        <v>1438</v>
      </c>
      <c r="D87" s="1163"/>
      <c r="F87" s="1194">
        <v>40564</v>
      </c>
      <c r="G87" s="1195">
        <v>2011</v>
      </c>
      <c r="H87" s="1196">
        <v>40</v>
      </c>
      <c r="I87" s="1190">
        <f t="shared" si="31"/>
        <v>33</v>
      </c>
      <c r="J87" s="1190"/>
      <c r="K87" s="1196">
        <v>5535</v>
      </c>
      <c r="L87" s="1196">
        <v>934.06</v>
      </c>
      <c r="M87" s="1196">
        <v>138.38</v>
      </c>
      <c r="N87" s="427"/>
      <c r="O87" s="1197">
        <v>1</v>
      </c>
      <c r="P87" s="1198" t="s">
        <v>1410</v>
      </c>
      <c r="Q87" s="1190"/>
      <c r="R87" s="1190">
        <f t="shared" si="35"/>
        <v>5535</v>
      </c>
      <c r="S87" s="1190">
        <f t="shared" si="32"/>
        <v>934.06</v>
      </c>
      <c r="T87" s="1190">
        <f t="shared" si="32"/>
        <v>138.38</v>
      </c>
      <c r="U87" s="1199"/>
      <c r="V87" s="1190">
        <f t="shared" si="33"/>
        <v>138.38</v>
      </c>
      <c r="W87" s="1190">
        <f t="shared" si="33"/>
        <v>138.38</v>
      </c>
      <c r="X87" s="1190">
        <f t="shared" si="33"/>
        <v>138.38</v>
      </c>
      <c r="Y87" s="1190">
        <f t="shared" si="33"/>
        <v>138.38</v>
      </c>
      <c r="Z87" s="1190">
        <f t="shared" si="33"/>
        <v>138.38</v>
      </c>
      <c r="AA87" s="1190">
        <f t="shared" si="33"/>
        <v>138.38</v>
      </c>
      <c r="AB87" s="1190">
        <f t="shared" si="33"/>
        <v>138.38</v>
      </c>
      <c r="AC87" s="1190">
        <f t="shared" si="33"/>
        <v>138.38</v>
      </c>
      <c r="AD87" s="1190">
        <f t="shared" si="33"/>
        <v>138.38</v>
      </c>
      <c r="AE87" s="1190">
        <f t="shared" si="33"/>
        <v>138.38</v>
      </c>
      <c r="AF87" s="1190"/>
      <c r="AG87" s="1190">
        <f t="shared" si="36"/>
        <v>4462.5600000000004</v>
      </c>
      <c r="AH87" s="1190">
        <f t="shared" si="34"/>
        <v>4324.18</v>
      </c>
      <c r="AI87" s="1190">
        <f t="shared" si="34"/>
        <v>4185.8</v>
      </c>
      <c r="AJ87" s="1190">
        <f t="shared" si="34"/>
        <v>4047.42</v>
      </c>
      <c r="AK87" s="1190">
        <f t="shared" si="34"/>
        <v>3909.04</v>
      </c>
      <c r="AL87" s="1190">
        <f t="shared" si="34"/>
        <v>3770.66</v>
      </c>
      <c r="AM87" s="1190">
        <f t="shared" si="34"/>
        <v>3632.2799999999997</v>
      </c>
      <c r="AN87" s="1190">
        <f t="shared" si="34"/>
        <v>3493.8999999999996</v>
      </c>
      <c r="AO87" s="1190">
        <f t="shared" si="34"/>
        <v>3355.5199999999995</v>
      </c>
      <c r="AP87" s="1190">
        <f t="shared" si="34"/>
        <v>3217.1399999999994</v>
      </c>
    </row>
    <row r="88" spans="1:42" ht="10.199999999999999">
      <c r="B88" s="1192"/>
      <c r="C88" s="1193"/>
      <c r="D88" s="1163"/>
      <c r="F88" s="1194"/>
      <c r="G88" s="1195"/>
      <c r="H88" s="1196"/>
      <c r="I88" s="1190">
        <f t="shared" si="31"/>
        <v>0</v>
      </c>
      <c r="J88" s="1190"/>
      <c r="K88" s="1196"/>
      <c r="L88" s="1196"/>
      <c r="M88" s="1196"/>
      <c r="N88" s="427"/>
      <c r="O88" s="1213"/>
      <c r="P88" s="1196"/>
      <c r="Q88" s="1190"/>
      <c r="R88" s="1190">
        <f t="shared" si="35"/>
        <v>0</v>
      </c>
      <c r="S88" s="1190">
        <f t="shared" si="32"/>
        <v>0</v>
      </c>
      <c r="T88" s="1190">
        <f t="shared" si="32"/>
        <v>0</v>
      </c>
      <c r="U88" s="1199"/>
      <c r="V88" s="1190">
        <f t="shared" si="33"/>
        <v>0</v>
      </c>
      <c r="W88" s="1190">
        <f t="shared" si="33"/>
        <v>0</v>
      </c>
      <c r="X88" s="1190">
        <f t="shared" si="33"/>
        <v>0</v>
      </c>
      <c r="Y88" s="1190">
        <f t="shared" si="33"/>
        <v>0</v>
      </c>
      <c r="Z88" s="1190">
        <f t="shared" si="33"/>
        <v>0</v>
      </c>
      <c r="AA88" s="1190">
        <f t="shared" si="33"/>
        <v>0</v>
      </c>
      <c r="AB88" s="1190">
        <f t="shared" si="33"/>
        <v>0</v>
      </c>
      <c r="AC88" s="1190">
        <f t="shared" si="33"/>
        <v>0</v>
      </c>
      <c r="AD88" s="1190">
        <f t="shared" si="33"/>
        <v>0</v>
      </c>
      <c r="AE88" s="1190">
        <f t="shared" si="33"/>
        <v>0</v>
      </c>
      <c r="AF88" s="1190"/>
      <c r="AG88" s="1190">
        <f>IF((R88-S88-V88)&lt;0,0,R88-S88-V88)</f>
        <v>0</v>
      </c>
      <c r="AH88" s="1190">
        <f t="shared" si="34"/>
        <v>0</v>
      </c>
      <c r="AI88" s="1190">
        <f t="shared" si="34"/>
        <v>0</v>
      </c>
      <c r="AJ88" s="1190">
        <f t="shared" si="34"/>
        <v>0</v>
      </c>
      <c r="AK88" s="1190">
        <f t="shared" si="34"/>
        <v>0</v>
      </c>
      <c r="AL88" s="1190">
        <f t="shared" si="34"/>
        <v>0</v>
      </c>
      <c r="AM88" s="1190">
        <f t="shared" si="34"/>
        <v>0</v>
      </c>
      <c r="AN88" s="1190">
        <f t="shared" si="34"/>
        <v>0</v>
      </c>
      <c r="AO88" s="1190">
        <f t="shared" si="34"/>
        <v>0</v>
      </c>
      <c r="AP88" s="1190">
        <f t="shared" si="34"/>
        <v>0</v>
      </c>
    </row>
    <row r="89" spans="1:42" ht="10.199999999999999">
      <c r="B89" s="1192"/>
      <c r="C89" s="1193"/>
      <c r="D89" s="1163"/>
      <c r="F89" s="1194"/>
      <c r="G89" s="1195"/>
      <c r="H89" s="1196"/>
      <c r="I89" s="1190">
        <f t="shared" si="31"/>
        <v>0</v>
      </c>
      <c r="J89" s="1190"/>
      <c r="K89" s="1196"/>
      <c r="L89" s="1196"/>
      <c r="M89" s="1196"/>
      <c r="N89" s="427"/>
      <c r="O89" s="1213"/>
      <c r="P89" s="1196"/>
      <c r="Q89" s="1190"/>
      <c r="R89" s="1190">
        <f t="shared" si="35"/>
        <v>0</v>
      </c>
      <c r="S89" s="1190">
        <f t="shared" si="32"/>
        <v>0</v>
      </c>
      <c r="T89" s="1190">
        <f t="shared" si="32"/>
        <v>0</v>
      </c>
      <c r="U89" s="1199"/>
      <c r="V89" s="1190">
        <f t="shared" si="33"/>
        <v>0</v>
      </c>
      <c r="W89" s="1190">
        <f t="shared" si="33"/>
        <v>0</v>
      </c>
      <c r="X89" s="1190">
        <f t="shared" si="33"/>
        <v>0</v>
      </c>
      <c r="Y89" s="1190">
        <f t="shared" si="33"/>
        <v>0</v>
      </c>
      <c r="Z89" s="1190">
        <f t="shared" si="33"/>
        <v>0</v>
      </c>
      <c r="AA89" s="1190">
        <f t="shared" si="33"/>
        <v>0</v>
      </c>
      <c r="AB89" s="1190">
        <f t="shared" si="33"/>
        <v>0</v>
      </c>
      <c r="AC89" s="1190">
        <f t="shared" si="33"/>
        <v>0</v>
      </c>
      <c r="AD89" s="1190">
        <f t="shared" si="33"/>
        <v>0</v>
      </c>
      <c r="AE89" s="1190">
        <f t="shared" si="33"/>
        <v>0</v>
      </c>
      <c r="AF89" s="1190"/>
      <c r="AG89" s="1190">
        <f t="shared" ref="AG89:AG102" si="37">IF((R89-S89-V89)&lt;0,0,R89-S89-V89)</f>
        <v>0</v>
      </c>
      <c r="AH89" s="1190">
        <f t="shared" si="34"/>
        <v>0</v>
      </c>
      <c r="AI89" s="1190">
        <f t="shared" si="34"/>
        <v>0</v>
      </c>
      <c r="AJ89" s="1190">
        <f t="shared" si="34"/>
        <v>0</v>
      </c>
      <c r="AK89" s="1190">
        <f t="shared" si="34"/>
        <v>0</v>
      </c>
      <c r="AL89" s="1190">
        <f t="shared" si="34"/>
        <v>0</v>
      </c>
      <c r="AM89" s="1190">
        <f t="shared" si="34"/>
        <v>0</v>
      </c>
      <c r="AN89" s="1190">
        <f t="shared" si="34"/>
        <v>0</v>
      </c>
      <c r="AO89" s="1190">
        <f t="shared" si="34"/>
        <v>0</v>
      </c>
      <c r="AP89" s="1190">
        <f t="shared" si="34"/>
        <v>0</v>
      </c>
    </row>
    <row r="90" spans="1:42" ht="10.199999999999999">
      <c r="B90" s="1192"/>
      <c r="C90" s="1193"/>
      <c r="D90" s="1163"/>
      <c r="F90" s="1194"/>
      <c r="G90" s="1195"/>
      <c r="H90" s="1196"/>
      <c r="I90" s="1190">
        <f t="shared" si="31"/>
        <v>0</v>
      </c>
      <c r="J90" s="1190"/>
      <c r="K90" s="1196"/>
      <c r="L90" s="1196"/>
      <c r="M90" s="1196"/>
      <c r="N90" s="427"/>
      <c r="O90" s="1213"/>
      <c r="P90" s="1196"/>
      <c r="Q90" s="1190"/>
      <c r="R90" s="1190">
        <f t="shared" si="35"/>
        <v>0</v>
      </c>
      <c r="S90" s="1190">
        <f t="shared" si="32"/>
        <v>0</v>
      </c>
      <c r="T90" s="1190">
        <f t="shared" si="32"/>
        <v>0</v>
      </c>
      <c r="U90" s="1199"/>
      <c r="V90" s="1190">
        <f t="shared" si="33"/>
        <v>0</v>
      </c>
      <c r="W90" s="1190">
        <f t="shared" si="33"/>
        <v>0</v>
      </c>
      <c r="X90" s="1190">
        <f t="shared" si="33"/>
        <v>0</v>
      </c>
      <c r="Y90" s="1190">
        <f t="shared" si="33"/>
        <v>0</v>
      </c>
      <c r="Z90" s="1190">
        <f t="shared" si="33"/>
        <v>0</v>
      </c>
      <c r="AA90" s="1190">
        <f t="shared" si="33"/>
        <v>0</v>
      </c>
      <c r="AB90" s="1190">
        <f t="shared" si="33"/>
        <v>0</v>
      </c>
      <c r="AC90" s="1190">
        <f t="shared" si="33"/>
        <v>0</v>
      </c>
      <c r="AD90" s="1190">
        <f t="shared" si="33"/>
        <v>0</v>
      </c>
      <c r="AE90" s="1190">
        <f t="shared" si="33"/>
        <v>0</v>
      </c>
      <c r="AF90" s="1190"/>
      <c r="AG90" s="1190">
        <f t="shared" si="37"/>
        <v>0</v>
      </c>
      <c r="AH90" s="1190">
        <f t="shared" si="34"/>
        <v>0</v>
      </c>
      <c r="AI90" s="1190">
        <f t="shared" si="34"/>
        <v>0</v>
      </c>
      <c r="AJ90" s="1190">
        <f t="shared" si="34"/>
        <v>0</v>
      </c>
      <c r="AK90" s="1190">
        <f t="shared" si="34"/>
        <v>0</v>
      </c>
      <c r="AL90" s="1190">
        <f t="shared" si="34"/>
        <v>0</v>
      </c>
      <c r="AM90" s="1190">
        <f t="shared" si="34"/>
        <v>0</v>
      </c>
      <c r="AN90" s="1190">
        <f t="shared" si="34"/>
        <v>0</v>
      </c>
      <c r="AO90" s="1190">
        <f t="shared" si="34"/>
        <v>0</v>
      </c>
      <c r="AP90" s="1190">
        <f t="shared" si="34"/>
        <v>0</v>
      </c>
    </row>
    <row r="91" spans="1:42" ht="10.199999999999999">
      <c r="B91" s="1192"/>
      <c r="C91" s="1193"/>
      <c r="D91" s="1163"/>
      <c r="F91" s="1194"/>
      <c r="G91" s="1195"/>
      <c r="H91" s="1196"/>
      <c r="I91" s="1190">
        <f t="shared" si="31"/>
        <v>0</v>
      </c>
      <c r="J91" s="1190"/>
      <c r="K91" s="1196"/>
      <c r="L91" s="1196"/>
      <c r="M91" s="1196"/>
      <c r="N91" s="427"/>
      <c r="O91" s="1213"/>
      <c r="P91" s="1196"/>
      <c r="Q91" s="1190"/>
      <c r="R91" s="1190">
        <f t="shared" si="35"/>
        <v>0</v>
      </c>
      <c r="S91" s="1190">
        <f t="shared" si="32"/>
        <v>0</v>
      </c>
      <c r="T91" s="1190">
        <f t="shared" si="32"/>
        <v>0</v>
      </c>
      <c r="U91" s="1199"/>
      <c r="V91" s="1190">
        <f t="shared" si="33"/>
        <v>0</v>
      </c>
      <c r="W91" s="1190">
        <f t="shared" si="33"/>
        <v>0</v>
      </c>
      <c r="X91" s="1190">
        <f t="shared" si="33"/>
        <v>0</v>
      </c>
      <c r="Y91" s="1190">
        <f t="shared" si="33"/>
        <v>0</v>
      </c>
      <c r="Z91" s="1190">
        <f t="shared" si="33"/>
        <v>0</v>
      </c>
      <c r="AA91" s="1190">
        <f t="shared" si="33"/>
        <v>0</v>
      </c>
      <c r="AB91" s="1190">
        <f t="shared" si="33"/>
        <v>0</v>
      </c>
      <c r="AC91" s="1190">
        <f t="shared" si="33"/>
        <v>0</v>
      </c>
      <c r="AD91" s="1190">
        <f t="shared" si="33"/>
        <v>0</v>
      </c>
      <c r="AE91" s="1190">
        <f t="shared" si="33"/>
        <v>0</v>
      </c>
      <c r="AF91" s="1190"/>
      <c r="AG91" s="1190">
        <f t="shared" si="37"/>
        <v>0</v>
      </c>
      <c r="AH91" s="1190">
        <f t="shared" si="34"/>
        <v>0</v>
      </c>
      <c r="AI91" s="1190">
        <f t="shared" si="34"/>
        <v>0</v>
      </c>
      <c r="AJ91" s="1190">
        <f t="shared" si="34"/>
        <v>0</v>
      </c>
      <c r="AK91" s="1190">
        <f t="shared" si="34"/>
        <v>0</v>
      </c>
      <c r="AL91" s="1190">
        <f t="shared" si="34"/>
        <v>0</v>
      </c>
      <c r="AM91" s="1190">
        <f t="shared" si="34"/>
        <v>0</v>
      </c>
      <c r="AN91" s="1190">
        <f t="shared" si="34"/>
        <v>0</v>
      </c>
      <c r="AO91" s="1190">
        <f t="shared" si="34"/>
        <v>0</v>
      </c>
      <c r="AP91" s="1190">
        <f t="shared" si="34"/>
        <v>0</v>
      </c>
    </row>
    <row r="92" spans="1:42" ht="10.199999999999999">
      <c r="B92" s="1192"/>
      <c r="C92" s="1193"/>
      <c r="D92" s="1163"/>
      <c r="F92" s="1194"/>
      <c r="G92" s="1195"/>
      <c r="H92" s="1196"/>
      <c r="I92" s="1190">
        <f t="shared" si="31"/>
        <v>0</v>
      </c>
      <c r="J92" s="1190"/>
      <c r="K92" s="1196"/>
      <c r="L92" s="1196"/>
      <c r="M92" s="1196"/>
      <c r="N92" s="427"/>
      <c r="O92" s="1213"/>
      <c r="P92" s="1196"/>
      <c r="Q92" s="1190"/>
      <c r="R92" s="1190">
        <f t="shared" si="35"/>
        <v>0</v>
      </c>
      <c r="S92" s="1190">
        <f t="shared" si="32"/>
        <v>0</v>
      </c>
      <c r="T92" s="1190">
        <f t="shared" si="32"/>
        <v>0</v>
      </c>
      <c r="U92" s="1199"/>
      <c r="V92" s="1190">
        <f t="shared" si="33"/>
        <v>0</v>
      </c>
      <c r="W92" s="1190">
        <f t="shared" si="33"/>
        <v>0</v>
      </c>
      <c r="X92" s="1190">
        <f t="shared" si="33"/>
        <v>0</v>
      </c>
      <c r="Y92" s="1190">
        <f t="shared" si="33"/>
        <v>0</v>
      </c>
      <c r="Z92" s="1190">
        <f t="shared" si="33"/>
        <v>0</v>
      </c>
      <c r="AA92" s="1190">
        <f t="shared" si="33"/>
        <v>0</v>
      </c>
      <c r="AB92" s="1190">
        <f t="shared" si="33"/>
        <v>0</v>
      </c>
      <c r="AC92" s="1190">
        <f t="shared" si="33"/>
        <v>0</v>
      </c>
      <c r="AD92" s="1190">
        <f t="shared" si="33"/>
        <v>0</v>
      </c>
      <c r="AE92" s="1190">
        <f t="shared" si="33"/>
        <v>0</v>
      </c>
      <c r="AF92" s="1190"/>
      <c r="AG92" s="1190">
        <f t="shared" si="37"/>
        <v>0</v>
      </c>
      <c r="AH92" s="1190">
        <f t="shared" si="34"/>
        <v>0</v>
      </c>
      <c r="AI92" s="1190">
        <f t="shared" si="34"/>
        <v>0</v>
      </c>
      <c r="AJ92" s="1190">
        <f t="shared" si="34"/>
        <v>0</v>
      </c>
      <c r="AK92" s="1190">
        <f t="shared" si="34"/>
        <v>0</v>
      </c>
      <c r="AL92" s="1190">
        <f t="shared" si="34"/>
        <v>0</v>
      </c>
      <c r="AM92" s="1190">
        <f t="shared" si="34"/>
        <v>0</v>
      </c>
      <c r="AN92" s="1190">
        <f t="shared" si="34"/>
        <v>0</v>
      </c>
      <c r="AO92" s="1190">
        <f t="shared" si="34"/>
        <v>0</v>
      </c>
      <c r="AP92" s="1190">
        <f t="shared" si="34"/>
        <v>0</v>
      </c>
    </row>
    <row r="93" spans="1:42" ht="10.199999999999999">
      <c r="B93" s="1192"/>
      <c r="C93" s="1193"/>
      <c r="D93" s="1201"/>
      <c r="F93" s="1194"/>
      <c r="G93" s="1195"/>
      <c r="H93" s="1196"/>
      <c r="I93" s="1190">
        <f t="shared" si="31"/>
        <v>0</v>
      </c>
      <c r="J93" s="1190"/>
      <c r="K93" s="1196"/>
      <c r="L93" s="1196"/>
      <c r="M93" s="1196"/>
      <c r="N93" s="427"/>
      <c r="O93" s="1213"/>
      <c r="P93" s="1196"/>
      <c r="Q93" s="1190"/>
      <c r="R93" s="1190">
        <f t="shared" si="35"/>
        <v>0</v>
      </c>
      <c r="S93" s="1190">
        <f t="shared" si="32"/>
        <v>0</v>
      </c>
      <c r="T93" s="1190">
        <f t="shared" si="32"/>
        <v>0</v>
      </c>
      <c r="U93" s="1199"/>
      <c r="V93" s="1190">
        <f t="shared" si="33"/>
        <v>0</v>
      </c>
      <c r="W93" s="1190">
        <f t="shared" si="33"/>
        <v>0</v>
      </c>
      <c r="X93" s="1190">
        <f t="shared" si="33"/>
        <v>0</v>
      </c>
      <c r="Y93" s="1190">
        <f t="shared" si="33"/>
        <v>0</v>
      </c>
      <c r="Z93" s="1190">
        <f t="shared" si="33"/>
        <v>0</v>
      </c>
      <c r="AA93" s="1190">
        <f t="shared" si="33"/>
        <v>0</v>
      </c>
      <c r="AB93" s="1190">
        <f t="shared" si="33"/>
        <v>0</v>
      </c>
      <c r="AC93" s="1190">
        <f t="shared" si="33"/>
        <v>0</v>
      </c>
      <c r="AD93" s="1190">
        <f t="shared" si="33"/>
        <v>0</v>
      </c>
      <c r="AE93" s="1190">
        <f t="shared" si="33"/>
        <v>0</v>
      </c>
      <c r="AF93" s="1190"/>
      <c r="AG93" s="1190">
        <f t="shared" si="37"/>
        <v>0</v>
      </c>
      <c r="AH93" s="1190">
        <f t="shared" si="34"/>
        <v>0</v>
      </c>
      <c r="AI93" s="1190">
        <f t="shared" si="34"/>
        <v>0</v>
      </c>
      <c r="AJ93" s="1190">
        <f t="shared" si="34"/>
        <v>0</v>
      </c>
      <c r="AK93" s="1190">
        <f t="shared" si="34"/>
        <v>0</v>
      </c>
      <c r="AL93" s="1190">
        <f t="shared" si="34"/>
        <v>0</v>
      </c>
      <c r="AM93" s="1190">
        <f t="shared" si="34"/>
        <v>0</v>
      </c>
      <c r="AN93" s="1190">
        <f t="shared" si="34"/>
        <v>0</v>
      </c>
      <c r="AO93" s="1190">
        <f t="shared" si="34"/>
        <v>0</v>
      </c>
      <c r="AP93" s="1190">
        <f t="shared" si="34"/>
        <v>0</v>
      </c>
    </row>
    <row r="94" spans="1:42" ht="10.199999999999999">
      <c r="A94" s="21"/>
      <c r="B94" s="1192"/>
      <c r="C94" s="1193"/>
      <c r="D94" s="1201"/>
      <c r="F94" s="1194"/>
      <c r="G94" s="1195"/>
      <c r="H94" s="1196"/>
      <c r="I94" s="1190">
        <f t="shared" si="31"/>
        <v>0</v>
      </c>
      <c r="J94" s="1190"/>
      <c r="K94" s="1196"/>
      <c r="L94" s="1196"/>
      <c r="M94" s="1196"/>
      <c r="N94" s="427"/>
      <c r="O94" s="1213"/>
      <c r="P94" s="1196"/>
      <c r="Q94" s="1190"/>
      <c r="R94" s="1190">
        <f t="shared" si="35"/>
        <v>0</v>
      </c>
      <c r="S94" s="1190">
        <f t="shared" si="32"/>
        <v>0</v>
      </c>
      <c r="T94" s="1190">
        <f t="shared" si="32"/>
        <v>0</v>
      </c>
      <c r="U94" s="1199"/>
      <c r="V94" s="1190">
        <f t="shared" si="33"/>
        <v>0</v>
      </c>
      <c r="W94" s="1190">
        <f t="shared" si="33"/>
        <v>0</v>
      </c>
      <c r="X94" s="1190">
        <f t="shared" si="33"/>
        <v>0</v>
      </c>
      <c r="Y94" s="1190">
        <f t="shared" si="33"/>
        <v>0</v>
      </c>
      <c r="Z94" s="1190">
        <f t="shared" si="33"/>
        <v>0</v>
      </c>
      <c r="AA94" s="1190">
        <f t="shared" si="33"/>
        <v>0</v>
      </c>
      <c r="AB94" s="1190">
        <f t="shared" si="33"/>
        <v>0</v>
      </c>
      <c r="AC94" s="1190">
        <f t="shared" si="33"/>
        <v>0</v>
      </c>
      <c r="AD94" s="1190">
        <f t="shared" si="33"/>
        <v>0</v>
      </c>
      <c r="AE94" s="1190">
        <f t="shared" si="33"/>
        <v>0</v>
      </c>
      <c r="AF94" s="1190"/>
      <c r="AG94" s="1190">
        <f t="shared" si="37"/>
        <v>0</v>
      </c>
      <c r="AH94" s="1190">
        <f t="shared" si="34"/>
        <v>0</v>
      </c>
      <c r="AI94" s="1190">
        <f t="shared" si="34"/>
        <v>0</v>
      </c>
      <c r="AJ94" s="1190">
        <f t="shared" si="34"/>
        <v>0</v>
      </c>
      <c r="AK94" s="1190">
        <f t="shared" si="34"/>
        <v>0</v>
      </c>
      <c r="AL94" s="1190">
        <f t="shared" si="34"/>
        <v>0</v>
      </c>
      <c r="AM94" s="1190">
        <f t="shared" si="34"/>
        <v>0</v>
      </c>
      <c r="AN94" s="1190">
        <f t="shared" si="34"/>
        <v>0</v>
      </c>
      <c r="AO94" s="1190">
        <f t="shared" si="34"/>
        <v>0</v>
      </c>
      <c r="AP94" s="1190">
        <f t="shared" si="34"/>
        <v>0</v>
      </c>
    </row>
    <row r="95" spans="1:42" ht="10.199999999999999">
      <c r="A95" s="21"/>
      <c r="B95" s="1192"/>
      <c r="C95" s="1193"/>
      <c r="D95" s="1201"/>
      <c r="F95" s="1194"/>
      <c r="G95" s="1195"/>
      <c r="H95" s="1196"/>
      <c r="I95" s="1190">
        <f t="shared" si="31"/>
        <v>0</v>
      </c>
      <c r="J95" s="1190"/>
      <c r="K95" s="1196"/>
      <c r="L95" s="1196"/>
      <c r="M95" s="1196"/>
      <c r="N95" s="427"/>
      <c r="O95" s="1196"/>
      <c r="P95" s="1196"/>
      <c r="Q95" s="1190"/>
      <c r="R95" s="1190">
        <f t="shared" si="35"/>
        <v>0</v>
      </c>
      <c r="S95" s="1190">
        <f t="shared" si="32"/>
        <v>0</v>
      </c>
      <c r="T95" s="1190">
        <f t="shared" si="32"/>
        <v>0</v>
      </c>
      <c r="U95" s="1199"/>
      <c r="V95" s="1190">
        <f t="shared" si="33"/>
        <v>0</v>
      </c>
      <c r="W95" s="1190">
        <f t="shared" si="33"/>
        <v>0</v>
      </c>
      <c r="X95" s="1190">
        <f t="shared" si="33"/>
        <v>0</v>
      </c>
      <c r="Y95" s="1190">
        <f t="shared" si="33"/>
        <v>0</v>
      </c>
      <c r="Z95" s="1190">
        <f t="shared" si="33"/>
        <v>0</v>
      </c>
      <c r="AA95" s="1190">
        <f t="shared" si="33"/>
        <v>0</v>
      </c>
      <c r="AB95" s="1190">
        <f t="shared" si="33"/>
        <v>0</v>
      </c>
      <c r="AC95" s="1190">
        <f t="shared" si="33"/>
        <v>0</v>
      </c>
      <c r="AD95" s="1190">
        <f t="shared" si="33"/>
        <v>0</v>
      </c>
      <c r="AE95" s="1190">
        <f t="shared" si="33"/>
        <v>0</v>
      </c>
      <c r="AF95" s="1190"/>
      <c r="AG95" s="1190">
        <f t="shared" si="37"/>
        <v>0</v>
      </c>
      <c r="AH95" s="1190">
        <f t="shared" si="34"/>
        <v>0</v>
      </c>
      <c r="AI95" s="1190">
        <f t="shared" si="34"/>
        <v>0</v>
      </c>
      <c r="AJ95" s="1190">
        <f t="shared" si="34"/>
        <v>0</v>
      </c>
      <c r="AK95" s="1190">
        <f t="shared" si="34"/>
        <v>0</v>
      </c>
      <c r="AL95" s="1190">
        <f t="shared" si="34"/>
        <v>0</v>
      </c>
      <c r="AM95" s="1190">
        <f t="shared" si="34"/>
        <v>0</v>
      </c>
      <c r="AN95" s="1190">
        <f t="shared" si="34"/>
        <v>0</v>
      </c>
      <c r="AO95" s="1190">
        <f t="shared" si="34"/>
        <v>0</v>
      </c>
      <c r="AP95" s="1190">
        <f t="shared" si="34"/>
        <v>0</v>
      </c>
    </row>
    <row r="96" spans="1:42" ht="10.199999999999999">
      <c r="A96" s="21"/>
      <c r="B96" s="1192"/>
      <c r="C96" s="1193"/>
      <c r="D96" s="1163"/>
      <c r="F96" s="1194"/>
      <c r="G96" s="1195"/>
      <c r="H96" s="1196"/>
      <c r="I96" s="1190">
        <f t="shared" si="31"/>
        <v>0</v>
      </c>
      <c r="J96" s="1190"/>
      <c r="K96" s="1196"/>
      <c r="L96" s="1196"/>
      <c r="M96" s="1196"/>
      <c r="N96" s="427"/>
      <c r="O96" s="1196"/>
      <c r="P96" s="1196"/>
      <c r="Q96" s="1190"/>
      <c r="R96" s="1190">
        <f t="shared" si="35"/>
        <v>0</v>
      </c>
      <c r="S96" s="1190">
        <f t="shared" si="32"/>
        <v>0</v>
      </c>
      <c r="T96" s="1190">
        <f t="shared" si="32"/>
        <v>0</v>
      </c>
      <c r="U96" s="1199"/>
      <c r="V96" s="1190">
        <f t="shared" si="33"/>
        <v>0</v>
      </c>
      <c r="W96" s="1190">
        <f t="shared" si="33"/>
        <v>0</v>
      </c>
      <c r="X96" s="1190">
        <f t="shared" si="33"/>
        <v>0</v>
      </c>
      <c r="Y96" s="1190">
        <f t="shared" si="33"/>
        <v>0</v>
      </c>
      <c r="Z96" s="1190">
        <f t="shared" si="33"/>
        <v>0</v>
      </c>
      <c r="AA96" s="1190">
        <f t="shared" si="33"/>
        <v>0</v>
      </c>
      <c r="AB96" s="1190">
        <f t="shared" si="33"/>
        <v>0</v>
      </c>
      <c r="AC96" s="1190">
        <f t="shared" si="33"/>
        <v>0</v>
      </c>
      <c r="AD96" s="1190">
        <f t="shared" si="33"/>
        <v>0</v>
      </c>
      <c r="AE96" s="1190">
        <f t="shared" si="33"/>
        <v>0</v>
      </c>
      <c r="AF96" s="1190"/>
      <c r="AG96" s="1190">
        <f t="shared" si="37"/>
        <v>0</v>
      </c>
      <c r="AH96" s="1190">
        <f t="shared" si="34"/>
        <v>0</v>
      </c>
      <c r="AI96" s="1190">
        <f t="shared" si="34"/>
        <v>0</v>
      </c>
      <c r="AJ96" s="1190">
        <f t="shared" si="34"/>
        <v>0</v>
      </c>
      <c r="AK96" s="1190">
        <f t="shared" si="34"/>
        <v>0</v>
      </c>
      <c r="AL96" s="1190">
        <f t="shared" si="34"/>
        <v>0</v>
      </c>
      <c r="AM96" s="1190">
        <f t="shared" si="34"/>
        <v>0</v>
      </c>
      <c r="AN96" s="1190">
        <f t="shared" si="34"/>
        <v>0</v>
      </c>
      <c r="AO96" s="1190">
        <f t="shared" si="34"/>
        <v>0</v>
      </c>
      <c r="AP96" s="1190">
        <f t="shared" si="34"/>
        <v>0</v>
      </c>
    </row>
    <row r="97" spans="2:44" ht="10.199999999999999">
      <c r="B97" s="1192"/>
      <c r="C97" s="1193"/>
      <c r="D97" s="1201"/>
      <c r="F97" s="1194"/>
      <c r="G97" s="1195"/>
      <c r="H97" s="1196"/>
      <c r="I97" s="1190">
        <f t="shared" si="31"/>
        <v>0</v>
      </c>
      <c r="J97" s="1190"/>
      <c r="K97" s="1196"/>
      <c r="L97" s="1196"/>
      <c r="M97" s="1196"/>
      <c r="N97" s="427"/>
      <c r="O97" s="1196"/>
      <c r="P97" s="1196"/>
      <c r="Q97" s="1190"/>
      <c r="R97" s="1190">
        <f t="shared" si="35"/>
        <v>0</v>
      </c>
      <c r="S97" s="1190">
        <f t="shared" si="32"/>
        <v>0</v>
      </c>
      <c r="T97" s="1190">
        <f t="shared" si="32"/>
        <v>0</v>
      </c>
      <c r="U97" s="1199"/>
      <c r="V97" s="1190">
        <f t="shared" si="33"/>
        <v>0</v>
      </c>
      <c r="W97" s="1190">
        <f t="shared" si="33"/>
        <v>0</v>
      </c>
      <c r="X97" s="1190">
        <f t="shared" si="33"/>
        <v>0</v>
      </c>
      <c r="Y97" s="1190">
        <f t="shared" si="33"/>
        <v>0</v>
      </c>
      <c r="Z97" s="1190">
        <f t="shared" si="33"/>
        <v>0</v>
      </c>
      <c r="AA97" s="1190">
        <f t="shared" si="33"/>
        <v>0</v>
      </c>
      <c r="AB97" s="1190">
        <f t="shared" si="33"/>
        <v>0</v>
      </c>
      <c r="AC97" s="1190">
        <f t="shared" si="33"/>
        <v>0</v>
      </c>
      <c r="AD97" s="1190">
        <f t="shared" si="33"/>
        <v>0</v>
      </c>
      <c r="AE97" s="1190">
        <f t="shared" si="33"/>
        <v>0</v>
      </c>
      <c r="AF97" s="1190"/>
      <c r="AG97" s="1190">
        <f t="shared" si="37"/>
        <v>0</v>
      </c>
      <c r="AH97" s="1190">
        <f t="shared" si="34"/>
        <v>0</v>
      </c>
      <c r="AI97" s="1190">
        <f t="shared" si="34"/>
        <v>0</v>
      </c>
      <c r="AJ97" s="1190">
        <f t="shared" si="34"/>
        <v>0</v>
      </c>
      <c r="AK97" s="1190">
        <f t="shared" si="34"/>
        <v>0</v>
      </c>
      <c r="AL97" s="1190">
        <f t="shared" si="34"/>
        <v>0</v>
      </c>
      <c r="AM97" s="1190">
        <f t="shared" si="34"/>
        <v>0</v>
      </c>
      <c r="AN97" s="1190">
        <f t="shared" si="34"/>
        <v>0</v>
      </c>
      <c r="AO97" s="1190">
        <f t="shared" si="34"/>
        <v>0</v>
      </c>
      <c r="AP97" s="1190">
        <f t="shared" si="34"/>
        <v>0</v>
      </c>
    </row>
    <row r="98" spans="2:44" ht="10.199999999999999">
      <c r="B98" s="1192"/>
      <c r="C98" s="1193"/>
      <c r="D98" s="1201"/>
      <c r="F98" s="1194"/>
      <c r="G98" s="1195"/>
      <c r="H98" s="1196"/>
      <c r="I98" s="1190">
        <f t="shared" si="31"/>
        <v>0</v>
      </c>
      <c r="J98" s="1190"/>
      <c r="K98" s="1196"/>
      <c r="L98" s="1196"/>
      <c r="M98" s="1196"/>
      <c r="N98" s="427"/>
      <c r="O98" s="1196"/>
      <c r="P98" s="1196"/>
      <c r="Q98" s="1190"/>
      <c r="R98" s="1190">
        <f t="shared" si="35"/>
        <v>0</v>
      </c>
      <c r="S98" s="1190">
        <f t="shared" si="32"/>
        <v>0</v>
      </c>
      <c r="T98" s="1190">
        <f t="shared" si="32"/>
        <v>0</v>
      </c>
      <c r="U98" s="1199"/>
      <c r="V98" s="1190">
        <f t="shared" ref="V98:AE102" si="38">IF(V$6&gt;$I98,0,$T98)</f>
        <v>0</v>
      </c>
      <c r="W98" s="1190">
        <f t="shared" si="38"/>
        <v>0</v>
      </c>
      <c r="X98" s="1190">
        <f t="shared" si="38"/>
        <v>0</v>
      </c>
      <c r="Y98" s="1190">
        <f t="shared" si="38"/>
        <v>0</v>
      </c>
      <c r="Z98" s="1190">
        <f t="shared" si="38"/>
        <v>0</v>
      </c>
      <c r="AA98" s="1190">
        <f t="shared" si="38"/>
        <v>0</v>
      </c>
      <c r="AB98" s="1190">
        <f t="shared" si="38"/>
        <v>0</v>
      </c>
      <c r="AC98" s="1190">
        <f t="shared" si="38"/>
        <v>0</v>
      </c>
      <c r="AD98" s="1190">
        <f t="shared" si="38"/>
        <v>0</v>
      </c>
      <c r="AE98" s="1190">
        <f t="shared" si="38"/>
        <v>0</v>
      </c>
      <c r="AF98" s="1190"/>
      <c r="AG98" s="1190">
        <f t="shared" si="37"/>
        <v>0</v>
      </c>
      <c r="AH98" s="1190">
        <f t="shared" si="34"/>
        <v>0</v>
      </c>
      <c r="AI98" s="1190">
        <f t="shared" si="34"/>
        <v>0</v>
      </c>
      <c r="AJ98" s="1190">
        <f t="shared" si="34"/>
        <v>0</v>
      </c>
      <c r="AK98" s="1190">
        <f t="shared" si="34"/>
        <v>0</v>
      </c>
      <c r="AL98" s="1190">
        <f t="shared" si="34"/>
        <v>0</v>
      </c>
      <c r="AM98" s="1190">
        <f t="shared" si="34"/>
        <v>0</v>
      </c>
      <c r="AN98" s="1190">
        <f t="shared" si="34"/>
        <v>0</v>
      </c>
      <c r="AO98" s="1190">
        <f t="shared" si="34"/>
        <v>0</v>
      </c>
      <c r="AP98" s="1190">
        <f t="shared" si="34"/>
        <v>0</v>
      </c>
    </row>
    <row r="99" spans="2:44" ht="10.199999999999999">
      <c r="B99" s="1192"/>
      <c r="C99" s="1193"/>
      <c r="D99" s="1201"/>
      <c r="F99" s="1194"/>
      <c r="G99" s="1195"/>
      <c r="H99" s="1196"/>
      <c r="I99" s="1190">
        <f t="shared" si="31"/>
        <v>0</v>
      </c>
      <c r="J99" s="1190"/>
      <c r="K99" s="1196"/>
      <c r="L99" s="1196"/>
      <c r="M99" s="1196"/>
      <c r="N99" s="427"/>
      <c r="O99" s="1196"/>
      <c r="P99" s="1196"/>
      <c r="Q99" s="1190"/>
      <c r="R99" s="1190">
        <f t="shared" si="35"/>
        <v>0</v>
      </c>
      <c r="S99" s="1190">
        <f t="shared" si="32"/>
        <v>0</v>
      </c>
      <c r="T99" s="1190">
        <f t="shared" si="32"/>
        <v>0</v>
      </c>
      <c r="U99" s="1199"/>
      <c r="V99" s="1190">
        <f t="shared" si="38"/>
        <v>0</v>
      </c>
      <c r="W99" s="1190">
        <f t="shared" si="38"/>
        <v>0</v>
      </c>
      <c r="X99" s="1190">
        <f t="shared" si="38"/>
        <v>0</v>
      </c>
      <c r="Y99" s="1190">
        <f t="shared" si="38"/>
        <v>0</v>
      </c>
      <c r="Z99" s="1190">
        <f t="shared" si="38"/>
        <v>0</v>
      </c>
      <c r="AA99" s="1190">
        <f t="shared" si="38"/>
        <v>0</v>
      </c>
      <c r="AB99" s="1190">
        <f t="shared" si="38"/>
        <v>0</v>
      </c>
      <c r="AC99" s="1190">
        <f t="shared" si="38"/>
        <v>0</v>
      </c>
      <c r="AD99" s="1190">
        <f t="shared" si="38"/>
        <v>0</v>
      </c>
      <c r="AE99" s="1190">
        <f t="shared" si="38"/>
        <v>0</v>
      </c>
      <c r="AF99" s="1190"/>
      <c r="AG99" s="1190">
        <f t="shared" si="37"/>
        <v>0</v>
      </c>
      <c r="AH99" s="1190">
        <f t="shared" si="34"/>
        <v>0</v>
      </c>
      <c r="AI99" s="1190">
        <f t="shared" si="34"/>
        <v>0</v>
      </c>
      <c r="AJ99" s="1190">
        <f t="shared" si="34"/>
        <v>0</v>
      </c>
      <c r="AK99" s="1190">
        <f t="shared" si="34"/>
        <v>0</v>
      </c>
      <c r="AL99" s="1190">
        <f t="shared" si="34"/>
        <v>0</v>
      </c>
      <c r="AM99" s="1190">
        <f t="shared" si="34"/>
        <v>0</v>
      </c>
      <c r="AN99" s="1190">
        <f t="shared" si="34"/>
        <v>0</v>
      </c>
      <c r="AO99" s="1190">
        <f t="shared" si="34"/>
        <v>0</v>
      </c>
      <c r="AP99" s="1190">
        <f t="shared" si="34"/>
        <v>0</v>
      </c>
    </row>
    <row r="100" spans="2:44" ht="10.199999999999999">
      <c r="B100" s="1192"/>
      <c r="C100" s="1193"/>
      <c r="D100" s="1163"/>
      <c r="F100" s="1194"/>
      <c r="G100" s="1195"/>
      <c r="H100" s="1196"/>
      <c r="I100" s="1190">
        <f t="shared" si="31"/>
        <v>0</v>
      </c>
      <c r="J100" s="1190"/>
      <c r="K100" s="1196"/>
      <c r="L100" s="1196"/>
      <c r="M100" s="1196"/>
      <c r="N100" s="427"/>
      <c r="O100" s="1196"/>
      <c r="P100" s="1196"/>
      <c r="Q100" s="1190"/>
      <c r="R100" s="1190">
        <f t="shared" si="35"/>
        <v>0</v>
      </c>
      <c r="S100" s="1190">
        <f t="shared" si="32"/>
        <v>0</v>
      </c>
      <c r="T100" s="1190">
        <f t="shared" si="32"/>
        <v>0</v>
      </c>
      <c r="U100" s="1199"/>
      <c r="V100" s="1190">
        <f t="shared" si="38"/>
        <v>0</v>
      </c>
      <c r="W100" s="1190">
        <f t="shared" si="38"/>
        <v>0</v>
      </c>
      <c r="X100" s="1190">
        <f t="shared" si="38"/>
        <v>0</v>
      </c>
      <c r="Y100" s="1190">
        <f t="shared" si="38"/>
        <v>0</v>
      </c>
      <c r="Z100" s="1190">
        <f t="shared" si="38"/>
        <v>0</v>
      </c>
      <c r="AA100" s="1190">
        <f t="shared" si="38"/>
        <v>0</v>
      </c>
      <c r="AB100" s="1190">
        <f t="shared" si="38"/>
        <v>0</v>
      </c>
      <c r="AC100" s="1190">
        <f t="shared" si="38"/>
        <v>0</v>
      </c>
      <c r="AD100" s="1190">
        <f t="shared" si="38"/>
        <v>0</v>
      </c>
      <c r="AE100" s="1190">
        <f t="shared" si="38"/>
        <v>0</v>
      </c>
      <c r="AF100" s="1190"/>
      <c r="AG100" s="1190">
        <f t="shared" si="37"/>
        <v>0</v>
      </c>
      <c r="AH100" s="1190">
        <f t="shared" si="34"/>
        <v>0</v>
      </c>
      <c r="AI100" s="1190">
        <f t="shared" si="34"/>
        <v>0</v>
      </c>
      <c r="AJ100" s="1190">
        <f t="shared" si="34"/>
        <v>0</v>
      </c>
      <c r="AK100" s="1190">
        <f t="shared" si="34"/>
        <v>0</v>
      </c>
      <c r="AL100" s="1190">
        <f t="shared" si="34"/>
        <v>0</v>
      </c>
      <c r="AM100" s="1190">
        <f t="shared" si="34"/>
        <v>0</v>
      </c>
      <c r="AN100" s="1190">
        <f t="shared" si="34"/>
        <v>0</v>
      </c>
      <c r="AO100" s="1190">
        <f t="shared" si="34"/>
        <v>0</v>
      </c>
      <c r="AP100" s="1190">
        <f t="shared" si="34"/>
        <v>0</v>
      </c>
    </row>
    <row r="101" spans="2:44" ht="10.199999999999999">
      <c r="B101" s="1192"/>
      <c r="C101" s="1193"/>
      <c r="D101" s="1201"/>
      <c r="F101" s="1194"/>
      <c r="G101" s="1195"/>
      <c r="H101" s="1196"/>
      <c r="I101" s="1190">
        <f t="shared" si="31"/>
        <v>0</v>
      </c>
      <c r="J101" s="1190"/>
      <c r="K101" s="1196"/>
      <c r="L101" s="1196"/>
      <c r="M101" s="1196"/>
      <c r="N101" s="427"/>
      <c r="O101" s="1196"/>
      <c r="P101" s="1196"/>
      <c r="Q101" s="1190"/>
      <c r="R101" s="1190">
        <f t="shared" si="35"/>
        <v>0</v>
      </c>
      <c r="S101" s="1190">
        <f t="shared" si="32"/>
        <v>0</v>
      </c>
      <c r="T101" s="1190">
        <f t="shared" si="32"/>
        <v>0</v>
      </c>
      <c r="U101" s="1199"/>
      <c r="V101" s="1190">
        <f t="shared" si="38"/>
        <v>0</v>
      </c>
      <c r="W101" s="1190">
        <f t="shared" si="38"/>
        <v>0</v>
      </c>
      <c r="X101" s="1190">
        <f t="shared" si="38"/>
        <v>0</v>
      </c>
      <c r="Y101" s="1190">
        <f t="shared" si="38"/>
        <v>0</v>
      </c>
      <c r="Z101" s="1190">
        <f t="shared" si="38"/>
        <v>0</v>
      </c>
      <c r="AA101" s="1190">
        <f t="shared" si="38"/>
        <v>0</v>
      </c>
      <c r="AB101" s="1190">
        <f t="shared" si="38"/>
        <v>0</v>
      </c>
      <c r="AC101" s="1190">
        <f t="shared" si="38"/>
        <v>0</v>
      </c>
      <c r="AD101" s="1190">
        <f t="shared" si="38"/>
        <v>0</v>
      </c>
      <c r="AE101" s="1190">
        <f t="shared" si="38"/>
        <v>0</v>
      </c>
      <c r="AF101" s="1190"/>
      <c r="AG101" s="1190">
        <f t="shared" si="37"/>
        <v>0</v>
      </c>
      <c r="AH101" s="1190">
        <f t="shared" si="34"/>
        <v>0</v>
      </c>
      <c r="AI101" s="1190">
        <f t="shared" si="34"/>
        <v>0</v>
      </c>
      <c r="AJ101" s="1190">
        <f t="shared" si="34"/>
        <v>0</v>
      </c>
      <c r="AK101" s="1190">
        <f t="shared" si="34"/>
        <v>0</v>
      </c>
      <c r="AL101" s="1190">
        <f t="shared" si="34"/>
        <v>0</v>
      </c>
      <c r="AM101" s="1190">
        <f t="shared" si="34"/>
        <v>0</v>
      </c>
      <c r="AN101" s="1190">
        <f t="shared" si="34"/>
        <v>0</v>
      </c>
      <c r="AO101" s="1190">
        <f t="shared" si="34"/>
        <v>0</v>
      </c>
      <c r="AP101" s="1190">
        <f t="shared" si="34"/>
        <v>0</v>
      </c>
    </row>
    <row r="102" spans="2:44" ht="12">
      <c r="B102" s="1192"/>
      <c r="C102" s="1193"/>
      <c r="D102" s="1201"/>
      <c r="F102" s="1194"/>
      <c r="G102" s="1195"/>
      <c r="H102" s="1196"/>
      <c r="I102" s="1190">
        <f t="shared" si="31"/>
        <v>0</v>
      </c>
      <c r="J102" s="1190"/>
      <c r="K102" s="1196"/>
      <c r="L102" s="1196"/>
      <c r="M102" s="1196"/>
      <c r="N102" s="427"/>
      <c r="O102" s="1196"/>
      <c r="P102" s="1196"/>
      <c r="Q102" s="1190"/>
      <c r="R102" s="1202">
        <f t="shared" si="35"/>
        <v>0</v>
      </c>
      <c r="S102" s="1202">
        <f t="shared" si="32"/>
        <v>0</v>
      </c>
      <c r="T102" s="1202">
        <f t="shared" si="32"/>
        <v>0</v>
      </c>
      <c r="U102" s="1199"/>
      <c r="V102" s="1203">
        <f t="shared" si="38"/>
        <v>0</v>
      </c>
      <c r="W102" s="1203">
        <f t="shared" si="38"/>
        <v>0</v>
      </c>
      <c r="X102" s="1203">
        <f t="shared" si="38"/>
        <v>0</v>
      </c>
      <c r="Y102" s="1203">
        <f t="shared" si="38"/>
        <v>0</v>
      </c>
      <c r="Z102" s="1203">
        <f t="shared" si="38"/>
        <v>0</v>
      </c>
      <c r="AA102" s="1203">
        <f t="shared" si="38"/>
        <v>0</v>
      </c>
      <c r="AB102" s="1203">
        <f t="shared" si="38"/>
        <v>0</v>
      </c>
      <c r="AC102" s="1203">
        <f t="shared" si="38"/>
        <v>0</v>
      </c>
      <c r="AD102" s="1203">
        <f t="shared" si="38"/>
        <v>0</v>
      </c>
      <c r="AE102" s="1203">
        <f t="shared" si="38"/>
        <v>0</v>
      </c>
      <c r="AF102" s="1190"/>
      <c r="AG102" s="1203">
        <f t="shared" si="37"/>
        <v>0</v>
      </c>
      <c r="AH102" s="1203">
        <f t="shared" si="34"/>
        <v>0</v>
      </c>
      <c r="AI102" s="1203">
        <f t="shared" si="34"/>
        <v>0</v>
      </c>
      <c r="AJ102" s="1203">
        <f t="shared" si="34"/>
        <v>0</v>
      </c>
      <c r="AK102" s="1203">
        <f t="shared" si="34"/>
        <v>0</v>
      </c>
      <c r="AL102" s="1203">
        <f t="shared" si="34"/>
        <v>0</v>
      </c>
      <c r="AM102" s="1203">
        <f t="shared" si="34"/>
        <v>0</v>
      </c>
      <c r="AN102" s="1203">
        <f t="shared" si="34"/>
        <v>0</v>
      </c>
      <c r="AO102" s="1203">
        <f t="shared" si="34"/>
        <v>0</v>
      </c>
      <c r="AP102" s="1203">
        <f t="shared" si="34"/>
        <v>0</v>
      </c>
      <c r="AQ102" s="392"/>
      <c r="AR102" s="392"/>
    </row>
    <row r="103" spans="2:44" ht="12">
      <c r="B103" s="1204" t="s">
        <v>1420</v>
      </c>
      <c r="C103" s="1205" t="str">
        <f>C81</f>
        <v>Asset A/C#: 103 - SERVICE AREA (GRWSC)</v>
      </c>
      <c r="D103" s="21"/>
      <c r="F103" s="1206" t="s">
        <v>109</v>
      </c>
      <c r="G103" s="1207"/>
      <c r="H103" s="1208"/>
      <c r="I103" s="1208"/>
      <c r="J103" s="1208"/>
      <c r="K103" s="1209">
        <f t="shared" ref="K103:M103" si="39">SUM(K82:K102)</f>
        <v>1028054.79</v>
      </c>
      <c r="L103" s="1209">
        <f t="shared" si="39"/>
        <v>383439.87000000005</v>
      </c>
      <c r="M103" s="1209">
        <f t="shared" si="39"/>
        <v>25701.370000000003</v>
      </c>
      <c r="N103" s="427"/>
      <c r="O103" s="1208"/>
      <c r="P103" s="1208"/>
      <c r="Q103" s="1208"/>
      <c r="R103" s="1209">
        <f>SUM(R82:R102)</f>
        <v>1028054.79</v>
      </c>
      <c r="S103" s="1209">
        <f>SUM(S82:S102)</f>
        <v>383439.87000000005</v>
      </c>
      <c r="T103" s="1209">
        <f>SUM(T82:T102)</f>
        <v>25701.370000000003</v>
      </c>
      <c r="U103" s="1199"/>
      <c r="V103" s="1190">
        <f t="shared" ref="V103:AE103" si="40">SUM(V82:V102)</f>
        <v>25701.370000000003</v>
      </c>
      <c r="W103" s="1190">
        <f t="shared" si="40"/>
        <v>25701.370000000003</v>
      </c>
      <c r="X103" s="1190">
        <f t="shared" si="40"/>
        <v>25701.370000000003</v>
      </c>
      <c r="Y103" s="1190">
        <f t="shared" si="40"/>
        <v>25701.370000000003</v>
      </c>
      <c r="Z103" s="1190">
        <f t="shared" si="40"/>
        <v>25701.370000000003</v>
      </c>
      <c r="AA103" s="1190">
        <f t="shared" si="40"/>
        <v>25701.370000000003</v>
      </c>
      <c r="AB103" s="1190">
        <f t="shared" si="40"/>
        <v>25701.370000000003</v>
      </c>
      <c r="AC103" s="1190">
        <f t="shared" si="40"/>
        <v>25701.370000000003</v>
      </c>
      <c r="AD103" s="1190">
        <f t="shared" si="40"/>
        <v>25701.370000000003</v>
      </c>
      <c r="AE103" s="1190">
        <f t="shared" si="40"/>
        <v>25701.370000000003</v>
      </c>
      <c r="AF103" s="1190"/>
      <c r="AG103" s="1190">
        <f t="shared" ref="AG103:AP103" si="41">SUM(AG82:AG102)</f>
        <v>618913.55000000005</v>
      </c>
      <c r="AH103" s="1190">
        <f t="shared" si="41"/>
        <v>593212.18000000005</v>
      </c>
      <c r="AI103" s="1190">
        <f t="shared" si="41"/>
        <v>567510.81000000006</v>
      </c>
      <c r="AJ103" s="1190">
        <f t="shared" si="41"/>
        <v>541809.44000000006</v>
      </c>
      <c r="AK103" s="1190">
        <f t="shared" si="41"/>
        <v>516108.06999999995</v>
      </c>
      <c r="AL103" s="1190">
        <f t="shared" si="41"/>
        <v>490406.6999999999</v>
      </c>
      <c r="AM103" s="1190">
        <f t="shared" si="41"/>
        <v>464705.32999999996</v>
      </c>
      <c r="AN103" s="1190">
        <f t="shared" si="41"/>
        <v>439003.95999999996</v>
      </c>
      <c r="AO103" s="1190">
        <f t="shared" si="41"/>
        <v>413302.58999999997</v>
      </c>
      <c r="AP103" s="1190">
        <f t="shared" si="41"/>
        <v>387601.22</v>
      </c>
      <c r="AQ103" s="392"/>
      <c r="AR103" s="392"/>
    </row>
    <row r="104" spans="2:44" ht="10.199999999999999">
      <c r="B104" s="1204"/>
      <c r="C104" s="1205"/>
      <c r="D104" s="21"/>
      <c r="F104" s="1206"/>
      <c r="G104" s="1207"/>
      <c r="H104" s="1208"/>
      <c r="I104" s="1208"/>
      <c r="J104" s="1208"/>
      <c r="K104" s="1208"/>
      <c r="L104" s="1208"/>
      <c r="M104" s="1208"/>
      <c r="N104" s="1049"/>
      <c r="O104" s="1208"/>
      <c r="P104" s="1208"/>
      <c r="Q104" s="1208"/>
      <c r="R104" s="1208"/>
      <c r="S104" s="1208"/>
      <c r="T104" s="1190"/>
      <c r="U104" s="1199"/>
      <c r="V104" s="1190"/>
      <c r="W104" s="1190"/>
      <c r="X104" s="1190"/>
      <c r="Y104" s="1190"/>
      <c r="Z104" s="1190"/>
      <c r="AA104" s="1190"/>
      <c r="AB104" s="1190"/>
      <c r="AC104" s="1190"/>
      <c r="AD104" s="1190"/>
      <c r="AE104" s="1190"/>
      <c r="AF104" s="1190"/>
      <c r="AG104" s="1190"/>
      <c r="AH104" s="1190"/>
      <c r="AI104" s="1190"/>
      <c r="AJ104" s="1190"/>
      <c r="AK104" s="1190"/>
      <c r="AL104" s="1190"/>
      <c r="AM104" s="1190"/>
      <c r="AN104" s="1190"/>
      <c r="AO104" s="1190"/>
      <c r="AP104" s="1190"/>
    </row>
    <row r="105" spans="2:44" s="21" customFormat="1" ht="10.199999999999999">
      <c r="B105" s="1204"/>
      <c r="C105" s="21" t="s">
        <v>299</v>
      </c>
      <c r="F105" s="1206"/>
      <c r="G105" s="1207"/>
      <c r="H105" s="1208"/>
      <c r="I105" s="21" t="s">
        <v>299</v>
      </c>
      <c r="N105" s="602"/>
      <c r="R105" s="1196">
        <v>0</v>
      </c>
      <c r="S105" s="1196">
        <v>0</v>
      </c>
      <c r="T105" s="1196">
        <v>0</v>
      </c>
      <c r="U105" s="1208"/>
      <c r="V105" s="1196">
        <v>0</v>
      </c>
      <c r="W105" s="1196">
        <v>0</v>
      </c>
      <c r="X105" s="1196">
        <v>0</v>
      </c>
      <c r="Y105" s="1196">
        <v>0</v>
      </c>
      <c r="Z105" s="1196">
        <v>0</v>
      </c>
      <c r="AA105" s="1196">
        <v>0</v>
      </c>
      <c r="AB105" s="1196">
        <v>0</v>
      </c>
      <c r="AC105" s="1196">
        <v>0</v>
      </c>
      <c r="AD105" s="1196">
        <v>0</v>
      </c>
      <c r="AE105" s="1196">
        <v>0</v>
      </c>
      <c r="AF105" s="1190"/>
      <c r="AG105" s="1196">
        <v>0</v>
      </c>
      <c r="AH105" s="1196">
        <v>0</v>
      </c>
      <c r="AI105" s="1196">
        <v>0</v>
      </c>
      <c r="AJ105" s="1196">
        <v>0</v>
      </c>
      <c r="AK105" s="1196">
        <v>0</v>
      </c>
      <c r="AL105" s="1196">
        <v>0</v>
      </c>
      <c r="AM105" s="1196">
        <v>0</v>
      </c>
      <c r="AN105" s="1196">
        <v>0</v>
      </c>
      <c r="AO105" s="1196">
        <v>0</v>
      </c>
      <c r="AP105" s="1196">
        <v>0</v>
      </c>
    </row>
    <row r="106" spans="2:44" s="21" customFormat="1" ht="10.199999999999999">
      <c r="B106" s="1204"/>
      <c r="C106" s="21" t="s">
        <v>300</v>
      </c>
      <c r="F106" s="1206"/>
      <c r="G106" s="1207"/>
      <c r="H106" s="1208"/>
      <c r="I106" s="21" t="s">
        <v>300</v>
      </c>
      <c r="N106" s="602"/>
      <c r="R106" s="1196">
        <f>R103</f>
        <v>1028054.79</v>
      </c>
      <c r="S106" s="1196">
        <f t="shared" ref="S106:T106" si="42">S103</f>
        <v>383439.87000000005</v>
      </c>
      <c r="T106" s="1196">
        <f t="shared" si="42"/>
        <v>25701.370000000003</v>
      </c>
      <c r="U106" s="1208"/>
      <c r="V106" s="1196">
        <f t="shared" ref="V106:AE106" si="43">V103</f>
        <v>25701.370000000003</v>
      </c>
      <c r="W106" s="1196">
        <f t="shared" si="43"/>
        <v>25701.370000000003</v>
      </c>
      <c r="X106" s="1196">
        <f t="shared" si="43"/>
        <v>25701.370000000003</v>
      </c>
      <c r="Y106" s="1196">
        <f t="shared" si="43"/>
        <v>25701.370000000003</v>
      </c>
      <c r="Z106" s="1196">
        <f t="shared" si="43"/>
        <v>25701.370000000003</v>
      </c>
      <c r="AA106" s="1196">
        <f t="shared" si="43"/>
        <v>25701.370000000003</v>
      </c>
      <c r="AB106" s="1196">
        <f t="shared" si="43"/>
        <v>25701.370000000003</v>
      </c>
      <c r="AC106" s="1196">
        <f t="shared" si="43"/>
        <v>25701.370000000003</v>
      </c>
      <c r="AD106" s="1196">
        <f t="shared" si="43"/>
        <v>25701.370000000003</v>
      </c>
      <c r="AE106" s="1196">
        <f t="shared" si="43"/>
        <v>25701.370000000003</v>
      </c>
      <c r="AF106" s="1190"/>
      <c r="AG106" s="1196">
        <f t="shared" ref="AG106:AP106" si="44">AG103</f>
        <v>618913.55000000005</v>
      </c>
      <c r="AH106" s="1196">
        <f t="shared" si="44"/>
        <v>593212.18000000005</v>
      </c>
      <c r="AI106" s="1196">
        <f t="shared" si="44"/>
        <v>567510.81000000006</v>
      </c>
      <c r="AJ106" s="1196">
        <f t="shared" si="44"/>
        <v>541809.44000000006</v>
      </c>
      <c r="AK106" s="1196">
        <f t="shared" si="44"/>
        <v>516108.06999999995</v>
      </c>
      <c r="AL106" s="1196">
        <f t="shared" si="44"/>
        <v>490406.6999999999</v>
      </c>
      <c r="AM106" s="1196">
        <f t="shared" si="44"/>
        <v>464705.32999999996</v>
      </c>
      <c r="AN106" s="1196">
        <f t="shared" si="44"/>
        <v>439003.95999999996</v>
      </c>
      <c r="AO106" s="1196">
        <f t="shared" si="44"/>
        <v>413302.58999999997</v>
      </c>
      <c r="AP106" s="1196">
        <f t="shared" si="44"/>
        <v>387601.22</v>
      </c>
    </row>
    <row r="107" spans="2:44" s="21" customFormat="1" ht="10.199999999999999">
      <c r="B107" s="1204"/>
      <c r="C107" s="21" t="s">
        <v>366</v>
      </c>
      <c r="F107" s="1206"/>
      <c r="G107" s="1207"/>
      <c r="H107" s="1208"/>
      <c r="I107" s="21" t="s">
        <v>366</v>
      </c>
      <c r="N107" s="602"/>
      <c r="R107" s="1196">
        <v>0</v>
      </c>
      <c r="S107" s="1196">
        <v>0</v>
      </c>
      <c r="T107" s="1196">
        <v>0</v>
      </c>
      <c r="U107" s="1208"/>
      <c r="V107" s="1196">
        <v>0</v>
      </c>
      <c r="W107" s="1196">
        <v>0</v>
      </c>
      <c r="X107" s="1196">
        <v>0</v>
      </c>
      <c r="Y107" s="1196">
        <v>0</v>
      </c>
      <c r="Z107" s="1196">
        <v>0</v>
      </c>
      <c r="AA107" s="1196">
        <v>0</v>
      </c>
      <c r="AB107" s="1196">
        <v>0</v>
      </c>
      <c r="AC107" s="1196">
        <v>0</v>
      </c>
      <c r="AD107" s="1196">
        <v>0</v>
      </c>
      <c r="AE107" s="1196">
        <v>0</v>
      </c>
      <c r="AF107" s="1190"/>
      <c r="AG107" s="1196">
        <v>0</v>
      </c>
      <c r="AH107" s="1196">
        <v>0</v>
      </c>
      <c r="AI107" s="1196">
        <v>0</v>
      </c>
      <c r="AJ107" s="1196">
        <v>0</v>
      </c>
      <c r="AK107" s="1196">
        <v>0</v>
      </c>
      <c r="AL107" s="1196">
        <v>0</v>
      </c>
      <c r="AM107" s="1196">
        <v>0</v>
      </c>
      <c r="AN107" s="1196">
        <v>0</v>
      </c>
      <c r="AO107" s="1196">
        <v>0</v>
      </c>
      <c r="AP107" s="1196">
        <v>0</v>
      </c>
    </row>
    <row r="108" spans="2:44" s="21" customFormat="1" ht="10.199999999999999">
      <c r="B108" s="1210"/>
      <c r="C108" s="21" t="s">
        <v>297</v>
      </c>
      <c r="F108" s="1206"/>
      <c r="G108" s="1207"/>
      <c r="H108" s="1208"/>
      <c r="I108" s="21" t="s">
        <v>297</v>
      </c>
      <c r="N108" s="602"/>
      <c r="R108" s="1196">
        <v>0</v>
      </c>
      <c r="S108" s="1196">
        <v>0</v>
      </c>
      <c r="T108" s="1196">
        <v>0</v>
      </c>
      <c r="U108" s="1208"/>
      <c r="V108" s="1196">
        <v>0</v>
      </c>
      <c r="W108" s="1196">
        <v>0</v>
      </c>
      <c r="X108" s="1196">
        <v>0</v>
      </c>
      <c r="Y108" s="1196">
        <v>0</v>
      </c>
      <c r="Z108" s="1196">
        <v>0</v>
      </c>
      <c r="AA108" s="1196">
        <v>0</v>
      </c>
      <c r="AB108" s="1196">
        <v>0</v>
      </c>
      <c r="AC108" s="1196">
        <v>0</v>
      </c>
      <c r="AD108" s="1196">
        <v>0</v>
      </c>
      <c r="AE108" s="1196">
        <v>0</v>
      </c>
      <c r="AF108" s="1190"/>
      <c r="AG108" s="1196">
        <v>0</v>
      </c>
      <c r="AH108" s="1196">
        <v>0</v>
      </c>
      <c r="AI108" s="1196">
        <v>0</v>
      </c>
      <c r="AJ108" s="1196">
        <v>0</v>
      </c>
      <c r="AK108" s="1196">
        <v>0</v>
      </c>
      <c r="AL108" s="1196">
        <v>0</v>
      </c>
      <c r="AM108" s="1196">
        <v>0</v>
      </c>
      <c r="AN108" s="1196">
        <v>0</v>
      </c>
      <c r="AO108" s="1196">
        <v>0</v>
      </c>
      <c r="AP108" s="1196">
        <v>0</v>
      </c>
    </row>
    <row r="109" spans="2:44" ht="10.199999999999999">
      <c r="B109" s="1210"/>
      <c r="C109" s="1211"/>
      <c r="D109" s="21"/>
      <c r="F109" s="1206"/>
      <c r="G109" s="1207"/>
      <c r="H109" s="1208"/>
      <c r="I109" s="1208"/>
      <c r="J109" s="1208"/>
      <c r="K109" s="1208"/>
      <c r="L109" s="1208"/>
      <c r="M109" s="1208"/>
      <c r="N109" s="1049"/>
      <c r="O109" s="1208"/>
      <c r="P109" s="1208"/>
      <c r="Q109" s="1208"/>
      <c r="R109" s="1208"/>
      <c r="S109" s="1208"/>
      <c r="T109" s="1190"/>
      <c r="U109" s="1199"/>
      <c r="V109" s="1190"/>
      <c r="W109" s="1190"/>
      <c r="X109" s="1190"/>
      <c r="Y109" s="1190"/>
      <c r="Z109" s="1190"/>
      <c r="AA109" s="1190"/>
      <c r="AB109" s="1190"/>
      <c r="AC109" s="1190"/>
      <c r="AD109" s="1190"/>
      <c r="AE109" s="1190"/>
      <c r="AF109" s="1190"/>
      <c r="AG109" s="1190"/>
      <c r="AH109" s="1190"/>
      <c r="AI109" s="1190"/>
      <c r="AJ109" s="1190"/>
      <c r="AK109" s="1190"/>
      <c r="AL109" s="1190"/>
      <c r="AM109" s="1190"/>
      <c r="AN109" s="1190"/>
      <c r="AO109" s="1190"/>
      <c r="AP109" s="1190"/>
    </row>
    <row r="110" spans="2:44" ht="10.199999999999999">
      <c r="B110" s="1210"/>
      <c r="C110" s="1211"/>
      <c r="D110" s="21"/>
      <c r="F110" s="1206"/>
      <c r="G110" s="1207"/>
      <c r="H110" s="1208"/>
      <c r="I110" s="1208"/>
      <c r="J110" s="1208"/>
      <c r="K110" s="1208"/>
      <c r="L110" s="1208"/>
      <c r="M110" s="1208"/>
      <c r="N110" s="1049"/>
      <c r="O110" s="1208"/>
      <c r="P110" s="1208"/>
      <c r="Q110" s="1208"/>
      <c r="R110" s="1208"/>
      <c r="S110" s="1208"/>
      <c r="T110" s="1190"/>
      <c r="U110" s="1199"/>
      <c r="V110" s="1190"/>
      <c r="W110" s="1190"/>
      <c r="X110" s="1190"/>
      <c r="Y110" s="1190"/>
      <c r="Z110" s="1190"/>
      <c r="AA110" s="1190"/>
      <c r="AB110" s="1190"/>
      <c r="AC110" s="1190"/>
      <c r="AD110" s="1190"/>
      <c r="AE110" s="1190"/>
      <c r="AF110" s="1190"/>
      <c r="AG110" s="1190"/>
      <c r="AH110" s="1190"/>
      <c r="AI110" s="1190"/>
      <c r="AJ110" s="1190"/>
      <c r="AK110" s="1190"/>
      <c r="AL110" s="1190"/>
      <c r="AM110" s="1190"/>
      <c r="AN110" s="1190"/>
      <c r="AO110" s="1190"/>
      <c r="AP110" s="1190"/>
    </row>
    <row r="111" spans="2:44" ht="10.199999999999999">
      <c r="C111" s="1212" t="s">
        <v>1439</v>
      </c>
      <c r="G111" s="1190"/>
      <c r="H111" s="1190"/>
      <c r="I111" s="1190"/>
      <c r="J111" s="1190"/>
      <c r="K111" s="1190"/>
      <c r="L111" s="1190"/>
      <c r="M111" s="1190"/>
      <c r="N111" s="427"/>
      <c r="O111" s="1190"/>
      <c r="P111" s="1190"/>
      <c r="Q111" s="1190"/>
      <c r="R111" s="1190"/>
      <c r="S111" s="1190"/>
      <c r="T111" s="1190"/>
      <c r="U111" s="1190"/>
    </row>
    <row r="112" spans="2:44" ht="10.199999999999999">
      <c r="B112" s="1192"/>
      <c r="C112" s="1193" t="s">
        <v>1440</v>
      </c>
      <c r="D112" s="1163"/>
      <c r="F112" s="1194">
        <v>33208</v>
      </c>
      <c r="G112" s="1195">
        <v>1991</v>
      </c>
      <c r="H112" s="1196">
        <v>40</v>
      </c>
      <c r="I112" s="1190">
        <f t="shared" ref="I112:I140" si="45">IF((((G112+H112)-$C$4))&gt;0,((G112+H112)-$C$4),0)</f>
        <v>13</v>
      </c>
      <c r="J112" s="1190"/>
      <c r="K112" s="1196">
        <v>128209.54</v>
      </c>
      <c r="L112" s="1196">
        <v>84938.86</v>
      </c>
      <c r="M112" s="1196">
        <v>3205.24</v>
      </c>
      <c r="N112" s="427"/>
      <c r="O112" s="1197">
        <v>0</v>
      </c>
      <c r="P112" s="1196"/>
      <c r="Q112" s="1190"/>
      <c r="R112" s="1190">
        <f>K112*$O112</f>
        <v>0</v>
      </c>
      <c r="S112" s="1190">
        <f t="shared" ref="S112:T140" si="46">L112*$O112</f>
        <v>0</v>
      </c>
      <c r="T112" s="1190">
        <f t="shared" si="46"/>
        <v>0</v>
      </c>
      <c r="U112" s="1199"/>
      <c r="V112" s="1190">
        <f t="shared" ref="V112:AE127" si="47">IF(V$6&gt;$I112,0,$T112)</f>
        <v>0</v>
      </c>
      <c r="W112" s="1190">
        <f t="shared" si="47"/>
        <v>0</v>
      </c>
      <c r="X112" s="1190">
        <f t="shared" si="47"/>
        <v>0</v>
      </c>
      <c r="Y112" s="1190">
        <f t="shared" si="47"/>
        <v>0</v>
      </c>
      <c r="Z112" s="1190">
        <f t="shared" si="47"/>
        <v>0</v>
      </c>
      <c r="AA112" s="1190">
        <f t="shared" si="47"/>
        <v>0</v>
      </c>
      <c r="AB112" s="1190">
        <f t="shared" si="47"/>
        <v>0</v>
      </c>
      <c r="AC112" s="1190">
        <f t="shared" si="47"/>
        <v>0</v>
      </c>
      <c r="AD112" s="1190">
        <f t="shared" si="47"/>
        <v>0</v>
      </c>
      <c r="AE112" s="1190">
        <f t="shared" si="47"/>
        <v>0</v>
      </c>
      <c r="AF112" s="1190"/>
      <c r="AG112" s="1190">
        <f>IF((R112-S112-V112)&lt;0,0,R112-S112-V112)</f>
        <v>0</v>
      </c>
      <c r="AH112" s="1190">
        <f t="shared" ref="AH112:AP140" si="48">IF((AG112-W112)&lt;0,0,AG112-W112)</f>
        <v>0</v>
      </c>
      <c r="AI112" s="1190">
        <f t="shared" si="48"/>
        <v>0</v>
      </c>
      <c r="AJ112" s="1190">
        <f t="shared" si="48"/>
        <v>0</v>
      </c>
      <c r="AK112" s="1190">
        <f t="shared" si="48"/>
        <v>0</v>
      </c>
      <c r="AL112" s="1190">
        <f t="shared" si="48"/>
        <v>0</v>
      </c>
      <c r="AM112" s="1190">
        <f t="shared" si="48"/>
        <v>0</v>
      </c>
      <c r="AN112" s="1190">
        <f t="shared" si="48"/>
        <v>0</v>
      </c>
      <c r="AO112" s="1190">
        <f t="shared" si="48"/>
        <v>0</v>
      </c>
      <c r="AP112" s="1190">
        <f t="shared" si="48"/>
        <v>0</v>
      </c>
    </row>
    <row r="113" spans="2:42" ht="10.199999999999999">
      <c r="B113" s="1192"/>
      <c r="C113" s="1193" t="s">
        <v>1441</v>
      </c>
      <c r="D113" s="1163"/>
      <c r="F113" s="1194">
        <v>34059</v>
      </c>
      <c r="G113" s="1195">
        <v>1993</v>
      </c>
      <c r="H113" s="1196">
        <v>40</v>
      </c>
      <c r="I113" s="1190">
        <f t="shared" si="45"/>
        <v>15</v>
      </c>
      <c r="J113" s="1190"/>
      <c r="K113" s="1196">
        <v>644228.1</v>
      </c>
      <c r="L113" s="1196">
        <v>394589.65</v>
      </c>
      <c r="M113" s="1196">
        <v>16105.7</v>
      </c>
      <c r="N113" s="427"/>
      <c r="O113" s="1197">
        <v>0</v>
      </c>
      <c r="P113" s="1196"/>
      <c r="Q113" s="1190"/>
      <c r="R113" s="1190">
        <f t="shared" ref="R113:R140" si="49">K113*$O113</f>
        <v>0</v>
      </c>
      <c r="S113" s="1190">
        <f t="shared" si="46"/>
        <v>0</v>
      </c>
      <c r="T113" s="1190">
        <f t="shared" si="46"/>
        <v>0</v>
      </c>
      <c r="U113" s="1199"/>
      <c r="V113" s="1190">
        <f t="shared" si="47"/>
        <v>0</v>
      </c>
      <c r="W113" s="1190">
        <f t="shared" si="47"/>
        <v>0</v>
      </c>
      <c r="X113" s="1190">
        <f t="shared" si="47"/>
        <v>0</v>
      </c>
      <c r="Y113" s="1190">
        <f t="shared" si="47"/>
        <v>0</v>
      </c>
      <c r="Z113" s="1190">
        <f t="shared" si="47"/>
        <v>0</v>
      </c>
      <c r="AA113" s="1190">
        <f t="shared" si="47"/>
        <v>0</v>
      </c>
      <c r="AB113" s="1190">
        <f t="shared" si="47"/>
        <v>0</v>
      </c>
      <c r="AC113" s="1190">
        <f t="shared" si="47"/>
        <v>0</v>
      </c>
      <c r="AD113" s="1190">
        <f t="shared" si="47"/>
        <v>0</v>
      </c>
      <c r="AE113" s="1190">
        <f t="shared" si="47"/>
        <v>0</v>
      </c>
      <c r="AF113" s="1190"/>
      <c r="AG113" s="1190">
        <f>IF((R113-S113-V113)&lt;0,0,R113-S113-V113)</f>
        <v>0</v>
      </c>
      <c r="AH113" s="1190">
        <f t="shared" si="48"/>
        <v>0</v>
      </c>
      <c r="AI113" s="1190">
        <f t="shared" si="48"/>
        <v>0</v>
      </c>
      <c r="AJ113" s="1190">
        <f t="shared" si="48"/>
        <v>0</v>
      </c>
      <c r="AK113" s="1190">
        <f t="shared" si="48"/>
        <v>0</v>
      </c>
      <c r="AL113" s="1190">
        <f t="shared" si="48"/>
        <v>0</v>
      </c>
      <c r="AM113" s="1190">
        <f t="shared" si="48"/>
        <v>0</v>
      </c>
      <c r="AN113" s="1190">
        <f t="shared" si="48"/>
        <v>0</v>
      </c>
      <c r="AO113" s="1190">
        <f t="shared" si="48"/>
        <v>0</v>
      </c>
      <c r="AP113" s="1190">
        <f t="shared" si="48"/>
        <v>0</v>
      </c>
    </row>
    <row r="114" spans="2:42" ht="10.199999999999999">
      <c r="B114" s="1192"/>
      <c r="C114" s="1193" t="s">
        <v>1442</v>
      </c>
      <c r="D114" s="1163"/>
      <c r="F114" s="1194">
        <v>34425</v>
      </c>
      <c r="G114" s="1195">
        <v>1994</v>
      </c>
      <c r="H114" s="1196">
        <v>40</v>
      </c>
      <c r="I114" s="1190">
        <f t="shared" si="45"/>
        <v>16</v>
      </c>
      <c r="J114" s="1190"/>
      <c r="K114" s="1196">
        <v>223699.23</v>
      </c>
      <c r="L114" s="1196">
        <v>131423.28</v>
      </c>
      <c r="M114" s="1196">
        <v>5592.48</v>
      </c>
      <c r="N114" s="427"/>
      <c r="O114" s="1197">
        <v>0</v>
      </c>
      <c r="P114" s="1196"/>
      <c r="Q114" s="1190"/>
      <c r="R114" s="1190">
        <f t="shared" si="49"/>
        <v>0</v>
      </c>
      <c r="S114" s="1190">
        <f t="shared" si="46"/>
        <v>0</v>
      </c>
      <c r="T114" s="1190">
        <f t="shared" si="46"/>
        <v>0</v>
      </c>
      <c r="U114" s="1199"/>
      <c r="V114" s="1190">
        <f t="shared" si="47"/>
        <v>0</v>
      </c>
      <c r="W114" s="1190">
        <f t="shared" si="47"/>
        <v>0</v>
      </c>
      <c r="X114" s="1190">
        <f t="shared" si="47"/>
        <v>0</v>
      </c>
      <c r="Y114" s="1190">
        <f t="shared" si="47"/>
        <v>0</v>
      </c>
      <c r="Z114" s="1190">
        <f t="shared" si="47"/>
        <v>0</v>
      </c>
      <c r="AA114" s="1190">
        <f t="shared" si="47"/>
        <v>0</v>
      </c>
      <c r="AB114" s="1190">
        <f t="shared" si="47"/>
        <v>0</v>
      </c>
      <c r="AC114" s="1190">
        <f t="shared" si="47"/>
        <v>0</v>
      </c>
      <c r="AD114" s="1190">
        <f t="shared" si="47"/>
        <v>0</v>
      </c>
      <c r="AE114" s="1190">
        <f t="shared" si="47"/>
        <v>0</v>
      </c>
      <c r="AF114" s="1190"/>
      <c r="AG114" s="1190">
        <f>IF((R114-S114-V114)&lt;0,0,R114-S114-V114)</f>
        <v>0</v>
      </c>
      <c r="AH114" s="1190">
        <f t="shared" si="48"/>
        <v>0</v>
      </c>
      <c r="AI114" s="1190">
        <f t="shared" si="48"/>
        <v>0</v>
      </c>
      <c r="AJ114" s="1190">
        <f t="shared" si="48"/>
        <v>0</v>
      </c>
      <c r="AK114" s="1190">
        <f t="shared" si="48"/>
        <v>0</v>
      </c>
      <c r="AL114" s="1190">
        <f t="shared" si="48"/>
        <v>0</v>
      </c>
      <c r="AM114" s="1190">
        <f t="shared" si="48"/>
        <v>0</v>
      </c>
      <c r="AN114" s="1190">
        <f t="shared" si="48"/>
        <v>0</v>
      </c>
      <c r="AO114" s="1190">
        <f t="shared" si="48"/>
        <v>0</v>
      </c>
      <c r="AP114" s="1190">
        <f t="shared" si="48"/>
        <v>0</v>
      </c>
    </row>
    <row r="115" spans="2:42" ht="10.199999999999999">
      <c r="B115" s="1192"/>
      <c r="C115" s="1193" t="s">
        <v>1443</v>
      </c>
      <c r="D115" s="1163"/>
      <c r="F115" s="1194">
        <v>34881</v>
      </c>
      <c r="G115" s="1195">
        <v>1995</v>
      </c>
      <c r="H115" s="1196">
        <v>40</v>
      </c>
      <c r="I115" s="1190">
        <f t="shared" si="45"/>
        <v>17</v>
      </c>
      <c r="J115" s="1190"/>
      <c r="K115" s="1196">
        <v>497089</v>
      </c>
      <c r="L115" s="1196">
        <v>276505.87</v>
      </c>
      <c r="M115" s="1196">
        <v>12427.23</v>
      </c>
      <c r="N115" s="427"/>
      <c r="O115" s="1197">
        <v>0</v>
      </c>
      <c r="P115" s="1196"/>
      <c r="Q115" s="1190"/>
      <c r="R115" s="1190">
        <f t="shared" si="49"/>
        <v>0</v>
      </c>
      <c r="S115" s="1190">
        <f t="shared" si="46"/>
        <v>0</v>
      </c>
      <c r="T115" s="1190">
        <f t="shared" si="46"/>
        <v>0</v>
      </c>
      <c r="U115" s="1199"/>
      <c r="V115" s="1190">
        <f t="shared" si="47"/>
        <v>0</v>
      </c>
      <c r="W115" s="1190">
        <f t="shared" si="47"/>
        <v>0</v>
      </c>
      <c r="X115" s="1190">
        <f t="shared" si="47"/>
        <v>0</v>
      </c>
      <c r="Y115" s="1190">
        <f t="shared" si="47"/>
        <v>0</v>
      </c>
      <c r="Z115" s="1190">
        <f t="shared" si="47"/>
        <v>0</v>
      </c>
      <c r="AA115" s="1190">
        <f t="shared" si="47"/>
        <v>0</v>
      </c>
      <c r="AB115" s="1190">
        <f t="shared" si="47"/>
        <v>0</v>
      </c>
      <c r="AC115" s="1190">
        <f t="shared" si="47"/>
        <v>0</v>
      </c>
      <c r="AD115" s="1190">
        <f t="shared" si="47"/>
        <v>0</v>
      </c>
      <c r="AE115" s="1190">
        <f t="shared" si="47"/>
        <v>0</v>
      </c>
      <c r="AF115" s="1190"/>
      <c r="AG115" s="1190">
        <f>IF((R115-S115-V115)&lt;0,0,R115-S115-V115)</f>
        <v>0</v>
      </c>
      <c r="AH115" s="1190">
        <f t="shared" si="48"/>
        <v>0</v>
      </c>
      <c r="AI115" s="1190">
        <f t="shared" si="48"/>
        <v>0</v>
      </c>
      <c r="AJ115" s="1190">
        <f t="shared" si="48"/>
        <v>0</v>
      </c>
      <c r="AK115" s="1190">
        <f t="shared" si="48"/>
        <v>0</v>
      </c>
      <c r="AL115" s="1190">
        <f t="shared" si="48"/>
        <v>0</v>
      </c>
      <c r="AM115" s="1190">
        <f t="shared" si="48"/>
        <v>0</v>
      </c>
      <c r="AN115" s="1190">
        <f t="shared" si="48"/>
        <v>0</v>
      </c>
      <c r="AO115" s="1190">
        <f t="shared" si="48"/>
        <v>0</v>
      </c>
      <c r="AP115" s="1190">
        <f t="shared" si="48"/>
        <v>0</v>
      </c>
    </row>
    <row r="116" spans="2:42" ht="10.199999999999999">
      <c r="B116" s="1192"/>
      <c r="C116" s="1193" t="s">
        <v>1444</v>
      </c>
      <c r="D116" s="1163"/>
      <c r="F116" s="1194">
        <v>34973</v>
      </c>
      <c r="G116" s="1195">
        <v>1996</v>
      </c>
      <c r="H116" s="1196">
        <v>40</v>
      </c>
      <c r="I116" s="1190">
        <f t="shared" si="45"/>
        <v>18</v>
      </c>
      <c r="J116" s="1190"/>
      <c r="K116" s="1196">
        <v>2800</v>
      </c>
      <c r="L116" s="1196">
        <v>1540</v>
      </c>
      <c r="M116" s="1196">
        <v>70</v>
      </c>
      <c r="N116" s="427"/>
      <c r="O116" s="1197">
        <v>0</v>
      </c>
      <c r="P116" s="1196"/>
      <c r="Q116" s="1190"/>
      <c r="R116" s="1190">
        <f t="shared" si="49"/>
        <v>0</v>
      </c>
      <c r="S116" s="1190">
        <f t="shared" si="46"/>
        <v>0</v>
      </c>
      <c r="T116" s="1190">
        <f t="shared" si="46"/>
        <v>0</v>
      </c>
      <c r="U116" s="1199"/>
      <c r="V116" s="1190">
        <f t="shared" si="47"/>
        <v>0</v>
      </c>
      <c r="W116" s="1190">
        <f t="shared" si="47"/>
        <v>0</v>
      </c>
      <c r="X116" s="1190">
        <f t="shared" si="47"/>
        <v>0</v>
      </c>
      <c r="Y116" s="1190">
        <f t="shared" si="47"/>
        <v>0</v>
      </c>
      <c r="Z116" s="1190">
        <f t="shared" si="47"/>
        <v>0</v>
      </c>
      <c r="AA116" s="1190">
        <f t="shared" si="47"/>
        <v>0</v>
      </c>
      <c r="AB116" s="1190">
        <f t="shared" si="47"/>
        <v>0</v>
      </c>
      <c r="AC116" s="1190">
        <f t="shared" si="47"/>
        <v>0</v>
      </c>
      <c r="AD116" s="1190">
        <f t="shared" si="47"/>
        <v>0</v>
      </c>
      <c r="AE116" s="1190">
        <f t="shared" si="47"/>
        <v>0</v>
      </c>
      <c r="AF116" s="1190"/>
      <c r="AG116" s="1190">
        <f t="shared" ref="AG116:AG117" si="50">IF((R116-S116-V116)&lt;0,0,R116-S116-V116)</f>
        <v>0</v>
      </c>
      <c r="AH116" s="1190">
        <f t="shared" si="48"/>
        <v>0</v>
      </c>
      <c r="AI116" s="1190">
        <f t="shared" si="48"/>
        <v>0</v>
      </c>
      <c r="AJ116" s="1190">
        <f t="shared" si="48"/>
        <v>0</v>
      </c>
      <c r="AK116" s="1190">
        <f t="shared" si="48"/>
        <v>0</v>
      </c>
      <c r="AL116" s="1190">
        <f t="shared" si="48"/>
        <v>0</v>
      </c>
      <c r="AM116" s="1190">
        <f t="shared" si="48"/>
        <v>0</v>
      </c>
      <c r="AN116" s="1190">
        <f t="shared" si="48"/>
        <v>0</v>
      </c>
      <c r="AO116" s="1190">
        <f t="shared" si="48"/>
        <v>0</v>
      </c>
      <c r="AP116" s="1190">
        <f t="shared" si="48"/>
        <v>0</v>
      </c>
    </row>
    <row r="117" spans="2:42" ht="10.199999999999999">
      <c r="B117" s="1192"/>
      <c r="C117" s="1193" t="s">
        <v>1445</v>
      </c>
      <c r="D117" s="1163"/>
      <c r="F117" s="1194">
        <v>36022</v>
      </c>
      <c r="G117" s="1195">
        <v>1998</v>
      </c>
      <c r="H117" s="1196">
        <v>40</v>
      </c>
      <c r="I117" s="1190">
        <f t="shared" si="45"/>
        <v>20</v>
      </c>
      <c r="J117" s="1190"/>
      <c r="K117" s="1196">
        <v>377833.36</v>
      </c>
      <c r="L117" s="1196">
        <v>181045.08</v>
      </c>
      <c r="M117" s="1196">
        <v>9445.83</v>
      </c>
      <c r="N117" s="427"/>
      <c r="O117" s="1197">
        <v>0</v>
      </c>
      <c r="P117" s="1196"/>
      <c r="Q117" s="1190"/>
      <c r="R117" s="1190">
        <f t="shared" si="49"/>
        <v>0</v>
      </c>
      <c r="S117" s="1190">
        <f t="shared" si="46"/>
        <v>0</v>
      </c>
      <c r="T117" s="1190">
        <f t="shared" si="46"/>
        <v>0</v>
      </c>
      <c r="U117" s="1199"/>
      <c r="V117" s="1190">
        <f t="shared" si="47"/>
        <v>0</v>
      </c>
      <c r="W117" s="1190">
        <f t="shared" si="47"/>
        <v>0</v>
      </c>
      <c r="X117" s="1190">
        <f t="shared" si="47"/>
        <v>0</v>
      </c>
      <c r="Y117" s="1190">
        <f t="shared" si="47"/>
        <v>0</v>
      </c>
      <c r="Z117" s="1190">
        <f t="shared" si="47"/>
        <v>0</v>
      </c>
      <c r="AA117" s="1190">
        <f t="shared" si="47"/>
        <v>0</v>
      </c>
      <c r="AB117" s="1190">
        <f t="shared" si="47"/>
        <v>0</v>
      </c>
      <c r="AC117" s="1190">
        <f t="shared" si="47"/>
        <v>0</v>
      </c>
      <c r="AD117" s="1190">
        <f t="shared" si="47"/>
        <v>0</v>
      </c>
      <c r="AE117" s="1190">
        <f t="shared" si="47"/>
        <v>0</v>
      </c>
      <c r="AF117" s="1190"/>
      <c r="AG117" s="1190">
        <f t="shared" si="50"/>
        <v>0</v>
      </c>
      <c r="AH117" s="1190">
        <f t="shared" si="48"/>
        <v>0</v>
      </c>
      <c r="AI117" s="1190">
        <f t="shared" si="48"/>
        <v>0</v>
      </c>
      <c r="AJ117" s="1190">
        <f t="shared" si="48"/>
        <v>0</v>
      </c>
      <c r="AK117" s="1190">
        <f t="shared" si="48"/>
        <v>0</v>
      </c>
      <c r="AL117" s="1190">
        <f t="shared" si="48"/>
        <v>0</v>
      </c>
      <c r="AM117" s="1190">
        <f t="shared" si="48"/>
        <v>0</v>
      </c>
      <c r="AN117" s="1190">
        <f t="shared" si="48"/>
        <v>0</v>
      </c>
      <c r="AO117" s="1190">
        <f t="shared" si="48"/>
        <v>0</v>
      </c>
      <c r="AP117" s="1190">
        <f t="shared" si="48"/>
        <v>0</v>
      </c>
    </row>
    <row r="118" spans="2:42" ht="10.199999999999999">
      <c r="B118" s="1192"/>
      <c r="C118" s="1193" t="s">
        <v>1446</v>
      </c>
      <c r="D118" s="1163"/>
      <c r="F118" s="1194">
        <v>36069</v>
      </c>
      <c r="G118" s="1195">
        <v>1999</v>
      </c>
      <c r="H118" s="1196">
        <v>40</v>
      </c>
      <c r="I118" s="1190">
        <f t="shared" si="45"/>
        <v>21</v>
      </c>
      <c r="J118" s="1190"/>
      <c r="K118" s="1196">
        <v>1628</v>
      </c>
      <c r="L118" s="1196">
        <v>773.3</v>
      </c>
      <c r="M118" s="1196">
        <v>40.700000000000003</v>
      </c>
      <c r="N118" s="427"/>
      <c r="O118" s="1197">
        <v>0</v>
      </c>
      <c r="P118" s="1196"/>
      <c r="Q118" s="1190"/>
      <c r="R118" s="1190">
        <f t="shared" si="49"/>
        <v>0</v>
      </c>
      <c r="S118" s="1190">
        <f t="shared" si="46"/>
        <v>0</v>
      </c>
      <c r="T118" s="1190">
        <f t="shared" si="46"/>
        <v>0</v>
      </c>
      <c r="U118" s="1199"/>
      <c r="V118" s="1190">
        <f t="shared" si="47"/>
        <v>0</v>
      </c>
      <c r="W118" s="1190">
        <f t="shared" si="47"/>
        <v>0</v>
      </c>
      <c r="X118" s="1190">
        <f t="shared" si="47"/>
        <v>0</v>
      </c>
      <c r="Y118" s="1190">
        <f t="shared" si="47"/>
        <v>0</v>
      </c>
      <c r="Z118" s="1190">
        <f t="shared" si="47"/>
        <v>0</v>
      </c>
      <c r="AA118" s="1190">
        <f t="shared" si="47"/>
        <v>0</v>
      </c>
      <c r="AB118" s="1190">
        <f t="shared" si="47"/>
        <v>0</v>
      </c>
      <c r="AC118" s="1190">
        <f t="shared" si="47"/>
        <v>0</v>
      </c>
      <c r="AD118" s="1190">
        <f t="shared" si="47"/>
        <v>0</v>
      </c>
      <c r="AE118" s="1190">
        <f t="shared" si="47"/>
        <v>0</v>
      </c>
      <c r="AF118" s="1190"/>
      <c r="AG118" s="1190">
        <f>IF((R118-S118-V118)&lt;0,0,R118-S118-V118)</f>
        <v>0</v>
      </c>
      <c r="AH118" s="1190">
        <f t="shared" si="48"/>
        <v>0</v>
      </c>
      <c r="AI118" s="1190">
        <f t="shared" si="48"/>
        <v>0</v>
      </c>
      <c r="AJ118" s="1190">
        <f t="shared" si="48"/>
        <v>0</v>
      </c>
      <c r="AK118" s="1190">
        <f t="shared" si="48"/>
        <v>0</v>
      </c>
      <c r="AL118" s="1190">
        <f t="shared" si="48"/>
        <v>0</v>
      </c>
      <c r="AM118" s="1190">
        <f t="shared" si="48"/>
        <v>0</v>
      </c>
      <c r="AN118" s="1190">
        <f t="shared" si="48"/>
        <v>0</v>
      </c>
      <c r="AO118" s="1190">
        <f t="shared" si="48"/>
        <v>0</v>
      </c>
      <c r="AP118" s="1190">
        <f t="shared" si="48"/>
        <v>0</v>
      </c>
    </row>
    <row r="119" spans="2:42" ht="10.199999999999999">
      <c r="B119" s="1192"/>
      <c r="C119" s="1193" t="s">
        <v>1447</v>
      </c>
      <c r="D119" s="1163"/>
      <c r="F119" s="1194">
        <v>36753</v>
      </c>
      <c r="G119" s="1195">
        <v>2000</v>
      </c>
      <c r="H119" s="1196">
        <v>40</v>
      </c>
      <c r="I119" s="1190">
        <f t="shared" si="45"/>
        <v>22</v>
      </c>
      <c r="J119" s="1190"/>
      <c r="K119" s="1196">
        <v>87895.56</v>
      </c>
      <c r="L119" s="1196">
        <v>37721.86</v>
      </c>
      <c r="M119" s="1196">
        <v>2197.39</v>
      </c>
      <c r="N119" s="427"/>
      <c r="O119" s="1197">
        <v>0</v>
      </c>
      <c r="P119" s="1196"/>
      <c r="Q119" s="1190"/>
      <c r="R119" s="1190">
        <f t="shared" si="49"/>
        <v>0</v>
      </c>
      <c r="S119" s="1190">
        <f t="shared" si="46"/>
        <v>0</v>
      </c>
      <c r="T119" s="1190">
        <f t="shared" si="46"/>
        <v>0</v>
      </c>
      <c r="U119" s="1199"/>
      <c r="V119" s="1190">
        <f t="shared" si="47"/>
        <v>0</v>
      </c>
      <c r="W119" s="1190">
        <f t="shared" si="47"/>
        <v>0</v>
      </c>
      <c r="X119" s="1190">
        <f t="shared" si="47"/>
        <v>0</v>
      </c>
      <c r="Y119" s="1190">
        <f t="shared" si="47"/>
        <v>0</v>
      </c>
      <c r="Z119" s="1190">
        <f t="shared" si="47"/>
        <v>0</v>
      </c>
      <c r="AA119" s="1190">
        <f t="shared" si="47"/>
        <v>0</v>
      </c>
      <c r="AB119" s="1190">
        <f t="shared" si="47"/>
        <v>0</v>
      </c>
      <c r="AC119" s="1190">
        <f t="shared" si="47"/>
        <v>0</v>
      </c>
      <c r="AD119" s="1190">
        <f t="shared" si="47"/>
        <v>0</v>
      </c>
      <c r="AE119" s="1190">
        <f t="shared" si="47"/>
        <v>0</v>
      </c>
      <c r="AF119" s="1190"/>
      <c r="AG119" s="1190">
        <f t="shared" ref="AG119:AG140" si="51">IF((R119-S119-V119)&lt;0,0,R119-S119-V119)</f>
        <v>0</v>
      </c>
      <c r="AH119" s="1190">
        <f t="shared" si="48"/>
        <v>0</v>
      </c>
      <c r="AI119" s="1190">
        <f t="shared" si="48"/>
        <v>0</v>
      </c>
      <c r="AJ119" s="1190">
        <f t="shared" si="48"/>
        <v>0</v>
      </c>
      <c r="AK119" s="1190">
        <f t="shared" si="48"/>
        <v>0</v>
      </c>
      <c r="AL119" s="1190">
        <f t="shared" si="48"/>
        <v>0</v>
      </c>
      <c r="AM119" s="1190">
        <f t="shared" si="48"/>
        <v>0</v>
      </c>
      <c r="AN119" s="1190">
        <f t="shared" si="48"/>
        <v>0</v>
      </c>
      <c r="AO119" s="1190">
        <f t="shared" si="48"/>
        <v>0</v>
      </c>
      <c r="AP119" s="1190">
        <f t="shared" si="48"/>
        <v>0</v>
      </c>
    </row>
    <row r="120" spans="2:42" ht="10.199999999999999">
      <c r="B120" s="1192"/>
      <c r="C120" s="1193" t="s">
        <v>1448</v>
      </c>
      <c r="D120" s="1163"/>
      <c r="F120" s="1194">
        <v>38260</v>
      </c>
      <c r="G120" s="1195">
        <v>2004</v>
      </c>
      <c r="H120" s="1196">
        <v>40</v>
      </c>
      <c r="I120" s="1190">
        <f t="shared" si="45"/>
        <v>26</v>
      </c>
      <c r="J120" s="1190"/>
      <c r="K120" s="1196">
        <v>330378</v>
      </c>
      <c r="L120" s="1196">
        <v>108061.14</v>
      </c>
      <c r="M120" s="1196">
        <v>8259.4500000000007</v>
      </c>
      <c r="N120" s="427"/>
      <c r="O120" s="1197">
        <v>0</v>
      </c>
      <c r="P120" s="1196"/>
      <c r="Q120" s="1190"/>
      <c r="R120" s="1190">
        <f t="shared" si="49"/>
        <v>0</v>
      </c>
      <c r="S120" s="1190">
        <f t="shared" si="46"/>
        <v>0</v>
      </c>
      <c r="T120" s="1190">
        <f t="shared" si="46"/>
        <v>0</v>
      </c>
      <c r="U120" s="1199"/>
      <c r="V120" s="1190">
        <f t="shared" si="47"/>
        <v>0</v>
      </c>
      <c r="W120" s="1190">
        <f t="shared" si="47"/>
        <v>0</v>
      </c>
      <c r="X120" s="1190">
        <f t="shared" si="47"/>
        <v>0</v>
      </c>
      <c r="Y120" s="1190">
        <f t="shared" si="47"/>
        <v>0</v>
      </c>
      <c r="Z120" s="1190">
        <f t="shared" si="47"/>
        <v>0</v>
      </c>
      <c r="AA120" s="1190">
        <f t="shared" si="47"/>
        <v>0</v>
      </c>
      <c r="AB120" s="1190">
        <f t="shared" si="47"/>
        <v>0</v>
      </c>
      <c r="AC120" s="1190">
        <f t="shared" si="47"/>
        <v>0</v>
      </c>
      <c r="AD120" s="1190">
        <f t="shared" si="47"/>
        <v>0</v>
      </c>
      <c r="AE120" s="1190">
        <f t="shared" si="47"/>
        <v>0</v>
      </c>
      <c r="AF120" s="1190"/>
      <c r="AG120" s="1190">
        <f t="shared" si="51"/>
        <v>0</v>
      </c>
      <c r="AH120" s="1190">
        <f t="shared" si="48"/>
        <v>0</v>
      </c>
      <c r="AI120" s="1190">
        <f t="shared" si="48"/>
        <v>0</v>
      </c>
      <c r="AJ120" s="1190">
        <f t="shared" si="48"/>
        <v>0</v>
      </c>
      <c r="AK120" s="1190">
        <f t="shared" si="48"/>
        <v>0</v>
      </c>
      <c r="AL120" s="1190">
        <f t="shared" si="48"/>
        <v>0</v>
      </c>
      <c r="AM120" s="1190">
        <f t="shared" si="48"/>
        <v>0</v>
      </c>
      <c r="AN120" s="1190">
        <f t="shared" si="48"/>
        <v>0</v>
      </c>
      <c r="AO120" s="1190">
        <f t="shared" si="48"/>
        <v>0</v>
      </c>
      <c r="AP120" s="1190">
        <f t="shared" si="48"/>
        <v>0</v>
      </c>
    </row>
    <row r="121" spans="2:42" ht="10.199999999999999">
      <c r="B121" s="1192"/>
      <c r="C121" s="1193" t="s">
        <v>1449</v>
      </c>
      <c r="D121" s="1163"/>
      <c r="F121" s="1194">
        <v>38260</v>
      </c>
      <c r="G121" s="1195">
        <v>2004</v>
      </c>
      <c r="H121" s="1196">
        <v>40</v>
      </c>
      <c r="I121" s="1190">
        <f t="shared" si="45"/>
        <v>26</v>
      </c>
      <c r="J121" s="1190"/>
      <c r="K121" s="1196">
        <v>259848</v>
      </c>
      <c r="L121" s="1196">
        <v>84991.95</v>
      </c>
      <c r="M121" s="1196">
        <v>6496.2</v>
      </c>
      <c r="N121" s="427"/>
      <c r="O121" s="1197">
        <v>0</v>
      </c>
      <c r="P121" s="1196"/>
      <c r="Q121" s="1190"/>
      <c r="R121" s="1190">
        <f t="shared" si="49"/>
        <v>0</v>
      </c>
      <c r="S121" s="1190">
        <f t="shared" si="46"/>
        <v>0</v>
      </c>
      <c r="T121" s="1190">
        <f t="shared" si="46"/>
        <v>0</v>
      </c>
      <c r="U121" s="1199"/>
      <c r="V121" s="1190">
        <f t="shared" si="47"/>
        <v>0</v>
      </c>
      <c r="W121" s="1190">
        <f t="shared" si="47"/>
        <v>0</v>
      </c>
      <c r="X121" s="1190">
        <f t="shared" si="47"/>
        <v>0</v>
      </c>
      <c r="Y121" s="1190">
        <f t="shared" si="47"/>
        <v>0</v>
      </c>
      <c r="Z121" s="1190">
        <f t="shared" si="47"/>
        <v>0</v>
      </c>
      <c r="AA121" s="1190">
        <f t="shared" si="47"/>
        <v>0</v>
      </c>
      <c r="AB121" s="1190">
        <f t="shared" si="47"/>
        <v>0</v>
      </c>
      <c r="AC121" s="1190">
        <f t="shared" si="47"/>
        <v>0</v>
      </c>
      <c r="AD121" s="1190">
        <f t="shared" si="47"/>
        <v>0</v>
      </c>
      <c r="AE121" s="1190">
        <f t="shared" si="47"/>
        <v>0</v>
      </c>
      <c r="AF121" s="1190"/>
      <c r="AG121" s="1190">
        <f t="shared" si="51"/>
        <v>0</v>
      </c>
      <c r="AH121" s="1190">
        <f t="shared" si="48"/>
        <v>0</v>
      </c>
      <c r="AI121" s="1190">
        <f t="shared" si="48"/>
        <v>0</v>
      </c>
      <c r="AJ121" s="1190">
        <f t="shared" si="48"/>
        <v>0</v>
      </c>
      <c r="AK121" s="1190">
        <f t="shared" si="48"/>
        <v>0</v>
      </c>
      <c r="AL121" s="1190">
        <f t="shared" si="48"/>
        <v>0</v>
      </c>
      <c r="AM121" s="1190">
        <f t="shared" si="48"/>
        <v>0</v>
      </c>
      <c r="AN121" s="1190">
        <f t="shared" si="48"/>
        <v>0</v>
      </c>
      <c r="AO121" s="1190">
        <f t="shared" si="48"/>
        <v>0</v>
      </c>
      <c r="AP121" s="1190">
        <f t="shared" si="48"/>
        <v>0</v>
      </c>
    </row>
    <row r="122" spans="2:42" ht="10.199999999999999">
      <c r="B122" s="1192"/>
      <c r="C122" s="1193" t="s">
        <v>1450</v>
      </c>
      <c r="D122" s="1163"/>
      <c r="F122" s="1194">
        <v>39660</v>
      </c>
      <c r="G122" s="1195">
        <v>2008</v>
      </c>
      <c r="H122" s="1196">
        <v>40</v>
      </c>
      <c r="I122" s="1190">
        <f t="shared" si="45"/>
        <v>30</v>
      </c>
      <c r="J122" s="1190"/>
      <c r="K122" s="1196">
        <v>1168348</v>
      </c>
      <c r="L122" s="1196">
        <v>276315.8</v>
      </c>
      <c r="M122" s="1196">
        <v>29208.7</v>
      </c>
      <c r="N122" s="427"/>
      <c r="O122" s="1197">
        <v>0</v>
      </c>
      <c r="P122" s="1196"/>
      <c r="Q122" s="1190"/>
      <c r="R122" s="1190">
        <f t="shared" si="49"/>
        <v>0</v>
      </c>
      <c r="S122" s="1190">
        <f t="shared" si="46"/>
        <v>0</v>
      </c>
      <c r="T122" s="1190">
        <f t="shared" si="46"/>
        <v>0</v>
      </c>
      <c r="U122" s="1199"/>
      <c r="V122" s="1190">
        <f t="shared" si="47"/>
        <v>0</v>
      </c>
      <c r="W122" s="1190">
        <f t="shared" si="47"/>
        <v>0</v>
      </c>
      <c r="X122" s="1190">
        <f t="shared" si="47"/>
        <v>0</v>
      </c>
      <c r="Y122" s="1190">
        <f t="shared" si="47"/>
        <v>0</v>
      </c>
      <c r="Z122" s="1190">
        <f t="shared" si="47"/>
        <v>0</v>
      </c>
      <c r="AA122" s="1190">
        <f t="shared" si="47"/>
        <v>0</v>
      </c>
      <c r="AB122" s="1190">
        <f t="shared" si="47"/>
        <v>0</v>
      </c>
      <c r="AC122" s="1190">
        <f t="shared" si="47"/>
        <v>0</v>
      </c>
      <c r="AD122" s="1190">
        <f t="shared" si="47"/>
        <v>0</v>
      </c>
      <c r="AE122" s="1190">
        <f t="shared" si="47"/>
        <v>0</v>
      </c>
      <c r="AF122" s="1190"/>
      <c r="AG122" s="1190">
        <f t="shared" si="51"/>
        <v>0</v>
      </c>
      <c r="AH122" s="1190">
        <f t="shared" si="48"/>
        <v>0</v>
      </c>
      <c r="AI122" s="1190">
        <f t="shared" si="48"/>
        <v>0</v>
      </c>
      <c r="AJ122" s="1190">
        <f t="shared" si="48"/>
        <v>0</v>
      </c>
      <c r="AK122" s="1190">
        <f t="shared" si="48"/>
        <v>0</v>
      </c>
      <c r="AL122" s="1190">
        <f t="shared" si="48"/>
        <v>0</v>
      </c>
      <c r="AM122" s="1190">
        <f t="shared" si="48"/>
        <v>0</v>
      </c>
      <c r="AN122" s="1190">
        <f t="shared" si="48"/>
        <v>0</v>
      </c>
      <c r="AO122" s="1190">
        <f t="shared" si="48"/>
        <v>0</v>
      </c>
      <c r="AP122" s="1190">
        <f t="shared" si="48"/>
        <v>0</v>
      </c>
    </row>
    <row r="123" spans="2:42" ht="10.199999999999999">
      <c r="B123" s="1192"/>
      <c r="C123" s="1193" t="s">
        <v>1451</v>
      </c>
      <c r="D123" s="1163"/>
      <c r="F123" s="1194">
        <v>42947</v>
      </c>
      <c r="G123" s="1195">
        <v>2017</v>
      </c>
      <c r="H123" s="1196">
        <v>40</v>
      </c>
      <c r="I123" s="1190">
        <f t="shared" si="45"/>
        <v>39</v>
      </c>
      <c r="J123" s="1190"/>
      <c r="K123" s="1196">
        <v>11150492.689999999</v>
      </c>
      <c r="L123" s="1196">
        <v>69373.63</v>
      </c>
      <c r="M123" s="1196">
        <v>278762.36</v>
      </c>
      <c r="N123" s="427"/>
      <c r="O123" s="1197">
        <v>0</v>
      </c>
      <c r="P123" s="1196"/>
      <c r="Q123" s="1190"/>
      <c r="R123" s="1190">
        <f t="shared" si="49"/>
        <v>0</v>
      </c>
      <c r="S123" s="1190">
        <f t="shared" si="46"/>
        <v>0</v>
      </c>
      <c r="T123" s="1190">
        <f t="shared" si="46"/>
        <v>0</v>
      </c>
      <c r="U123" s="1199"/>
      <c r="V123" s="1190">
        <f t="shared" si="47"/>
        <v>0</v>
      </c>
      <c r="W123" s="1190">
        <f t="shared" si="47"/>
        <v>0</v>
      </c>
      <c r="X123" s="1190">
        <f t="shared" si="47"/>
        <v>0</v>
      </c>
      <c r="Y123" s="1190">
        <f t="shared" si="47"/>
        <v>0</v>
      </c>
      <c r="Z123" s="1190">
        <f t="shared" si="47"/>
        <v>0</v>
      </c>
      <c r="AA123" s="1190">
        <f t="shared" si="47"/>
        <v>0</v>
      </c>
      <c r="AB123" s="1190">
        <f t="shared" si="47"/>
        <v>0</v>
      </c>
      <c r="AC123" s="1190">
        <f t="shared" si="47"/>
        <v>0</v>
      </c>
      <c r="AD123" s="1190">
        <f t="shared" si="47"/>
        <v>0</v>
      </c>
      <c r="AE123" s="1190">
        <f t="shared" si="47"/>
        <v>0</v>
      </c>
      <c r="AF123" s="1190"/>
      <c r="AG123" s="1190">
        <f t="shared" si="51"/>
        <v>0</v>
      </c>
      <c r="AH123" s="1190">
        <f t="shared" si="48"/>
        <v>0</v>
      </c>
      <c r="AI123" s="1190">
        <f t="shared" si="48"/>
        <v>0</v>
      </c>
      <c r="AJ123" s="1190">
        <f t="shared" si="48"/>
        <v>0</v>
      </c>
      <c r="AK123" s="1190">
        <f t="shared" si="48"/>
        <v>0</v>
      </c>
      <c r="AL123" s="1190">
        <f t="shared" si="48"/>
        <v>0</v>
      </c>
      <c r="AM123" s="1190">
        <f t="shared" si="48"/>
        <v>0</v>
      </c>
      <c r="AN123" s="1190">
        <f t="shared" si="48"/>
        <v>0</v>
      </c>
      <c r="AO123" s="1190">
        <f t="shared" si="48"/>
        <v>0</v>
      </c>
      <c r="AP123" s="1190">
        <f t="shared" si="48"/>
        <v>0</v>
      </c>
    </row>
    <row r="124" spans="2:42" ht="10.199999999999999">
      <c r="B124" s="1192"/>
      <c r="C124" s="1193" t="s">
        <v>1452</v>
      </c>
      <c r="D124" s="1163"/>
      <c r="F124" s="1194">
        <v>43009</v>
      </c>
      <c r="G124" s="1195">
        <v>2018</v>
      </c>
      <c r="H124" s="1196">
        <v>40</v>
      </c>
      <c r="I124" s="1190">
        <f t="shared" si="45"/>
        <v>40</v>
      </c>
      <c r="J124" s="1190"/>
      <c r="K124" s="1196">
        <v>188205.36</v>
      </c>
      <c r="L124" s="1196">
        <v>0</v>
      </c>
      <c r="M124" s="1196">
        <v>4705.13</v>
      </c>
      <c r="N124" s="427"/>
      <c r="O124" s="1197">
        <v>0</v>
      </c>
      <c r="P124" s="1196"/>
      <c r="Q124" s="1190"/>
      <c r="R124" s="1190">
        <f t="shared" si="49"/>
        <v>0</v>
      </c>
      <c r="S124" s="1190">
        <f t="shared" si="46"/>
        <v>0</v>
      </c>
      <c r="T124" s="1190">
        <f t="shared" si="46"/>
        <v>0</v>
      </c>
      <c r="U124" s="1199"/>
      <c r="V124" s="1190">
        <f t="shared" si="47"/>
        <v>0</v>
      </c>
      <c r="W124" s="1190">
        <f t="shared" si="47"/>
        <v>0</v>
      </c>
      <c r="X124" s="1190">
        <f t="shared" si="47"/>
        <v>0</v>
      </c>
      <c r="Y124" s="1190">
        <f t="shared" si="47"/>
        <v>0</v>
      </c>
      <c r="Z124" s="1190">
        <f t="shared" si="47"/>
        <v>0</v>
      </c>
      <c r="AA124" s="1190">
        <f t="shared" si="47"/>
        <v>0</v>
      </c>
      <c r="AB124" s="1190">
        <f t="shared" si="47"/>
        <v>0</v>
      </c>
      <c r="AC124" s="1190">
        <f t="shared" si="47"/>
        <v>0</v>
      </c>
      <c r="AD124" s="1190">
        <f t="shared" si="47"/>
        <v>0</v>
      </c>
      <c r="AE124" s="1190">
        <f t="shared" si="47"/>
        <v>0</v>
      </c>
      <c r="AF124" s="1190"/>
      <c r="AG124" s="1190">
        <f t="shared" si="51"/>
        <v>0</v>
      </c>
      <c r="AH124" s="1190">
        <f t="shared" si="48"/>
        <v>0</v>
      </c>
      <c r="AI124" s="1190">
        <f t="shared" si="48"/>
        <v>0</v>
      </c>
      <c r="AJ124" s="1190">
        <f t="shared" si="48"/>
        <v>0</v>
      </c>
      <c r="AK124" s="1190">
        <f t="shared" si="48"/>
        <v>0</v>
      </c>
      <c r="AL124" s="1190">
        <f t="shared" si="48"/>
        <v>0</v>
      </c>
      <c r="AM124" s="1190">
        <f t="shared" si="48"/>
        <v>0</v>
      </c>
      <c r="AN124" s="1190">
        <f t="shared" si="48"/>
        <v>0</v>
      </c>
      <c r="AO124" s="1190">
        <f t="shared" si="48"/>
        <v>0</v>
      </c>
      <c r="AP124" s="1190">
        <f t="shared" si="48"/>
        <v>0</v>
      </c>
    </row>
    <row r="125" spans="2:42" ht="10.199999999999999">
      <c r="B125" s="1192"/>
      <c r="C125" s="1193" t="s">
        <v>1453</v>
      </c>
      <c r="D125" s="1163"/>
      <c r="F125" s="1194">
        <v>43010</v>
      </c>
      <c r="G125" s="1195">
        <v>2018</v>
      </c>
      <c r="H125" s="1196">
        <v>40</v>
      </c>
      <c r="I125" s="1190">
        <f t="shared" si="45"/>
        <v>40</v>
      </c>
      <c r="J125" s="1190"/>
      <c r="K125" s="1196">
        <v>102207.3</v>
      </c>
      <c r="L125" s="1196">
        <v>0</v>
      </c>
      <c r="M125" s="1196">
        <v>2555.1799999999998</v>
      </c>
      <c r="N125" s="427"/>
      <c r="O125" s="1197">
        <v>0</v>
      </c>
      <c r="P125" s="1196"/>
      <c r="Q125" s="1190"/>
      <c r="R125" s="1190">
        <f t="shared" si="49"/>
        <v>0</v>
      </c>
      <c r="S125" s="1190">
        <f t="shared" si="46"/>
        <v>0</v>
      </c>
      <c r="T125" s="1190">
        <f t="shared" si="46"/>
        <v>0</v>
      </c>
      <c r="U125" s="1199"/>
      <c r="V125" s="1190">
        <f t="shared" si="47"/>
        <v>0</v>
      </c>
      <c r="W125" s="1190">
        <f t="shared" si="47"/>
        <v>0</v>
      </c>
      <c r="X125" s="1190">
        <f t="shared" si="47"/>
        <v>0</v>
      </c>
      <c r="Y125" s="1190">
        <f t="shared" si="47"/>
        <v>0</v>
      </c>
      <c r="Z125" s="1190">
        <f t="shared" si="47"/>
        <v>0</v>
      </c>
      <c r="AA125" s="1190">
        <f t="shared" si="47"/>
        <v>0</v>
      </c>
      <c r="AB125" s="1190">
        <f t="shared" si="47"/>
        <v>0</v>
      </c>
      <c r="AC125" s="1190">
        <f t="shared" si="47"/>
        <v>0</v>
      </c>
      <c r="AD125" s="1190">
        <f t="shared" si="47"/>
        <v>0</v>
      </c>
      <c r="AE125" s="1190">
        <f t="shared" si="47"/>
        <v>0</v>
      </c>
      <c r="AF125" s="1190"/>
      <c r="AG125" s="1190">
        <f t="shared" si="51"/>
        <v>0</v>
      </c>
      <c r="AH125" s="1190">
        <f t="shared" si="48"/>
        <v>0</v>
      </c>
      <c r="AI125" s="1190">
        <f t="shared" si="48"/>
        <v>0</v>
      </c>
      <c r="AJ125" s="1190">
        <f t="shared" si="48"/>
        <v>0</v>
      </c>
      <c r="AK125" s="1190">
        <f t="shared" si="48"/>
        <v>0</v>
      </c>
      <c r="AL125" s="1190">
        <f t="shared" si="48"/>
        <v>0</v>
      </c>
      <c r="AM125" s="1190">
        <f t="shared" si="48"/>
        <v>0</v>
      </c>
      <c r="AN125" s="1190">
        <f t="shared" si="48"/>
        <v>0</v>
      </c>
      <c r="AO125" s="1190">
        <f t="shared" si="48"/>
        <v>0</v>
      </c>
      <c r="AP125" s="1190">
        <f t="shared" si="48"/>
        <v>0</v>
      </c>
    </row>
    <row r="126" spans="2:42" ht="10.199999999999999">
      <c r="B126" s="1192"/>
      <c r="C126" s="1193" t="s">
        <v>1454</v>
      </c>
      <c r="D126" s="1163"/>
      <c r="F126" s="1194">
        <v>43216</v>
      </c>
      <c r="G126" s="1195">
        <v>2018</v>
      </c>
      <c r="H126" s="1196">
        <v>40</v>
      </c>
      <c r="I126" s="1190">
        <f t="shared" si="45"/>
        <v>40</v>
      </c>
      <c r="J126" s="1190"/>
      <c r="K126" s="1196">
        <v>699112</v>
      </c>
      <c r="L126" s="1196">
        <v>0</v>
      </c>
      <c r="M126" s="1196">
        <v>8738.9</v>
      </c>
      <c r="N126" s="427"/>
      <c r="O126" s="1197">
        <v>0</v>
      </c>
      <c r="P126" s="1196"/>
      <c r="Q126" s="1190"/>
      <c r="R126" s="1190">
        <f t="shared" si="49"/>
        <v>0</v>
      </c>
      <c r="S126" s="1190">
        <f t="shared" si="46"/>
        <v>0</v>
      </c>
      <c r="T126" s="1190">
        <f t="shared" si="46"/>
        <v>0</v>
      </c>
      <c r="U126" s="1199"/>
      <c r="V126" s="1190">
        <f t="shared" si="47"/>
        <v>0</v>
      </c>
      <c r="W126" s="1190">
        <f t="shared" si="47"/>
        <v>0</v>
      </c>
      <c r="X126" s="1190">
        <f t="shared" si="47"/>
        <v>0</v>
      </c>
      <c r="Y126" s="1190">
        <f t="shared" si="47"/>
        <v>0</v>
      </c>
      <c r="Z126" s="1190">
        <f t="shared" si="47"/>
        <v>0</v>
      </c>
      <c r="AA126" s="1190">
        <f t="shared" si="47"/>
        <v>0</v>
      </c>
      <c r="AB126" s="1190">
        <f t="shared" si="47"/>
        <v>0</v>
      </c>
      <c r="AC126" s="1190">
        <f t="shared" si="47"/>
        <v>0</v>
      </c>
      <c r="AD126" s="1190">
        <f t="shared" si="47"/>
        <v>0</v>
      </c>
      <c r="AE126" s="1190">
        <f t="shared" si="47"/>
        <v>0</v>
      </c>
      <c r="AF126" s="1190"/>
      <c r="AG126" s="1190">
        <f t="shared" si="51"/>
        <v>0</v>
      </c>
      <c r="AH126" s="1190">
        <f t="shared" si="48"/>
        <v>0</v>
      </c>
      <c r="AI126" s="1190">
        <f t="shared" si="48"/>
        <v>0</v>
      </c>
      <c r="AJ126" s="1190">
        <f t="shared" si="48"/>
        <v>0</v>
      </c>
      <c r="AK126" s="1190">
        <f t="shared" si="48"/>
        <v>0</v>
      </c>
      <c r="AL126" s="1190">
        <f t="shared" si="48"/>
        <v>0</v>
      </c>
      <c r="AM126" s="1190">
        <f t="shared" si="48"/>
        <v>0</v>
      </c>
      <c r="AN126" s="1190">
        <f t="shared" si="48"/>
        <v>0</v>
      </c>
      <c r="AO126" s="1190">
        <f t="shared" si="48"/>
        <v>0</v>
      </c>
      <c r="AP126" s="1190">
        <f t="shared" si="48"/>
        <v>0</v>
      </c>
    </row>
    <row r="127" spans="2:42" ht="10.199999999999999">
      <c r="B127" s="1192"/>
      <c r="C127" s="1193" t="s">
        <v>1455</v>
      </c>
      <c r="D127" s="1163"/>
      <c r="F127" s="1194">
        <v>43217</v>
      </c>
      <c r="G127" s="1195">
        <v>2018</v>
      </c>
      <c r="H127" s="1196">
        <v>40</v>
      </c>
      <c r="I127" s="1190">
        <f t="shared" si="45"/>
        <v>40</v>
      </c>
      <c r="J127" s="1190"/>
      <c r="K127" s="1196">
        <v>196602.45</v>
      </c>
      <c r="L127" s="1196">
        <v>0</v>
      </c>
      <c r="M127" s="1196">
        <v>2457.5300000000002</v>
      </c>
      <c r="N127" s="427"/>
      <c r="O127" s="1197">
        <v>0</v>
      </c>
      <c r="P127" s="1196"/>
      <c r="Q127" s="1190"/>
      <c r="R127" s="1190">
        <f t="shared" si="49"/>
        <v>0</v>
      </c>
      <c r="S127" s="1190">
        <f t="shared" si="46"/>
        <v>0</v>
      </c>
      <c r="T127" s="1190">
        <f t="shared" si="46"/>
        <v>0</v>
      </c>
      <c r="U127" s="1199"/>
      <c r="V127" s="1190">
        <f t="shared" si="47"/>
        <v>0</v>
      </c>
      <c r="W127" s="1190">
        <f t="shared" si="47"/>
        <v>0</v>
      </c>
      <c r="X127" s="1190">
        <f t="shared" si="47"/>
        <v>0</v>
      </c>
      <c r="Y127" s="1190">
        <f t="shared" si="47"/>
        <v>0</v>
      </c>
      <c r="Z127" s="1190">
        <f t="shared" si="47"/>
        <v>0</v>
      </c>
      <c r="AA127" s="1190">
        <f t="shared" si="47"/>
        <v>0</v>
      </c>
      <c r="AB127" s="1190">
        <f t="shared" si="47"/>
        <v>0</v>
      </c>
      <c r="AC127" s="1190">
        <f t="shared" si="47"/>
        <v>0</v>
      </c>
      <c r="AD127" s="1190">
        <f t="shared" si="47"/>
        <v>0</v>
      </c>
      <c r="AE127" s="1190">
        <f t="shared" si="47"/>
        <v>0</v>
      </c>
      <c r="AF127" s="1190"/>
      <c r="AG127" s="1190">
        <f t="shared" si="51"/>
        <v>0</v>
      </c>
      <c r="AH127" s="1190">
        <f t="shared" si="48"/>
        <v>0</v>
      </c>
      <c r="AI127" s="1190">
        <f t="shared" si="48"/>
        <v>0</v>
      </c>
      <c r="AJ127" s="1190">
        <f t="shared" si="48"/>
        <v>0</v>
      </c>
      <c r="AK127" s="1190">
        <f t="shared" si="48"/>
        <v>0</v>
      </c>
      <c r="AL127" s="1190">
        <f t="shared" si="48"/>
        <v>0</v>
      </c>
      <c r="AM127" s="1190">
        <f t="shared" si="48"/>
        <v>0</v>
      </c>
      <c r="AN127" s="1190">
        <f t="shared" si="48"/>
        <v>0</v>
      </c>
      <c r="AO127" s="1190">
        <f t="shared" si="48"/>
        <v>0</v>
      </c>
      <c r="AP127" s="1190">
        <f t="shared" si="48"/>
        <v>0</v>
      </c>
    </row>
    <row r="128" spans="2:42" ht="10.199999999999999">
      <c r="B128" s="1192"/>
      <c r="C128" s="1193" t="s">
        <v>1456</v>
      </c>
      <c r="D128" s="1163"/>
      <c r="F128" s="1194">
        <v>43356</v>
      </c>
      <c r="G128" s="1195">
        <v>2018</v>
      </c>
      <c r="H128" s="1196">
        <v>40</v>
      </c>
      <c r="I128" s="1190">
        <f t="shared" si="45"/>
        <v>40</v>
      </c>
      <c r="J128" s="1190"/>
      <c r="K128" s="1196">
        <v>570405</v>
      </c>
      <c r="L128" s="1196">
        <v>0</v>
      </c>
      <c r="M128" s="1196">
        <v>1188.3399999999999</v>
      </c>
      <c r="N128" s="427"/>
      <c r="O128" s="1197">
        <v>0</v>
      </c>
      <c r="P128" s="1196"/>
      <c r="Q128" s="1190"/>
      <c r="R128" s="1190">
        <f t="shared" si="49"/>
        <v>0</v>
      </c>
      <c r="S128" s="1190">
        <f t="shared" si="46"/>
        <v>0</v>
      </c>
      <c r="T128" s="1190">
        <f t="shared" si="46"/>
        <v>0</v>
      </c>
      <c r="U128" s="1199"/>
      <c r="V128" s="1190">
        <f t="shared" ref="V128:AE140" si="52">IF(V$6&gt;$I128,0,$T128)</f>
        <v>0</v>
      </c>
      <c r="W128" s="1190">
        <f t="shared" si="52"/>
        <v>0</v>
      </c>
      <c r="X128" s="1190">
        <f t="shared" si="52"/>
        <v>0</v>
      </c>
      <c r="Y128" s="1190">
        <f t="shared" si="52"/>
        <v>0</v>
      </c>
      <c r="Z128" s="1190">
        <f t="shared" si="52"/>
        <v>0</v>
      </c>
      <c r="AA128" s="1190">
        <f t="shared" si="52"/>
        <v>0</v>
      </c>
      <c r="AB128" s="1190">
        <f t="shared" si="52"/>
        <v>0</v>
      </c>
      <c r="AC128" s="1190">
        <f t="shared" si="52"/>
        <v>0</v>
      </c>
      <c r="AD128" s="1190">
        <f t="shared" si="52"/>
        <v>0</v>
      </c>
      <c r="AE128" s="1190">
        <f t="shared" si="52"/>
        <v>0</v>
      </c>
      <c r="AF128" s="1190"/>
      <c r="AG128" s="1190">
        <f t="shared" si="51"/>
        <v>0</v>
      </c>
      <c r="AH128" s="1190">
        <f t="shared" si="48"/>
        <v>0</v>
      </c>
      <c r="AI128" s="1190">
        <f t="shared" si="48"/>
        <v>0</v>
      </c>
      <c r="AJ128" s="1190">
        <f t="shared" si="48"/>
        <v>0</v>
      </c>
      <c r="AK128" s="1190">
        <f t="shared" si="48"/>
        <v>0</v>
      </c>
      <c r="AL128" s="1190">
        <f t="shared" si="48"/>
        <v>0</v>
      </c>
      <c r="AM128" s="1190">
        <f t="shared" si="48"/>
        <v>0</v>
      </c>
      <c r="AN128" s="1190">
        <f t="shared" si="48"/>
        <v>0</v>
      </c>
      <c r="AO128" s="1190">
        <f t="shared" si="48"/>
        <v>0</v>
      </c>
      <c r="AP128" s="1190">
        <f t="shared" si="48"/>
        <v>0</v>
      </c>
    </row>
    <row r="129" spans="2:44" ht="10.199999999999999">
      <c r="B129" s="1192"/>
      <c r="C129" s="1193" t="s">
        <v>1457</v>
      </c>
      <c r="D129" s="1163"/>
      <c r="F129" s="1194">
        <v>43373</v>
      </c>
      <c r="G129" s="1195">
        <v>2018</v>
      </c>
      <c r="H129" s="1196">
        <v>40</v>
      </c>
      <c r="I129" s="1190">
        <f t="shared" si="45"/>
        <v>40</v>
      </c>
      <c r="J129" s="1190"/>
      <c r="K129" s="1196">
        <v>1815800.64</v>
      </c>
      <c r="L129" s="1196">
        <v>0</v>
      </c>
      <c r="M129" s="1196">
        <v>3782.92</v>
      </c>
      <c r="N129" s="427"/>
      <c r="O129" s="1197">
        <v>0</v>
      </c>
      <c r="P129" s="1196"/>
      <c r="Q129" s="1190"/>
      <c r="R129" s="1190">
        <f t="shared" si="49"/>
        <v>0</v>
      </c>
      <c r="S129" s="1190">
        <f t="shared" si="46"/>
        <v>0</v>
      </c>
      <c r="T129" s="1190">
        <f t="shared" si="46"/>
        <v>0</v>
      </c>
      <c r="U129" s="1199"/>
      <c r="V129" s="1190">
        <f t="shared" si="52"/>
        <v>0</v>
      </c>
      <c r="W129" s="1190">
        <f t="shared" si="52"/>
        <v>0</v>
      </c>
      <c r="X129" s="1190">
        <f t="shared" si="52"/>
        <v>0</v>
      </c>
      <c r="Y129" s="1190">
        <f t="shared" si="52"/>
        <v>0</v>
      </c>
      <c r="Z129" s="1190">
        <f t="shared" si="52"/>
        <v>0</v>
      </c>
      <c r="AA129" s="1190">
        <f t="shared" si="52"/>
        <v>0</v>
      </c>
      <c r="AB129" s="1190">
        <f t="shared" si="52"/>
        <v>0</v>
      </c>
      <c r="AC129" s="1190">
        <f t="shared" si="52"/>
        <v>0</v>
      </c>
      <c r="AD129" s="1190">
        <f t="shared" si="52"/>
        <v>0</v>
      </c>
      <c r="AE129" s="1190">
        <f t="shared" si="52"/>
        <v>0</v>
      </c>
      <c r="AF129" s="1190"/>
      <c r="AG129" s="1190">
        <f t="shared" si="51"/>
        <v>0</v>
      </c>
      <c r="AH129" s="1190">
        <f t="shared" si="48"/>
        <v>0</v>
      </c>
      <c r="AI129" s="1190">
        <f t="shared" si="48"/>
        <v>0</v>
      </c>
      <c r="AJ129" s="1190">
        <f t="shared" si="48"/>
        <v>0</v>
      </c>
      <c r="AK129" s="1190">
        <f t="shared" si="48"/>
        <v>0</v>
      </c>
      <c r="AL129" s="1190">
        <f t="shared" si="48"/>
        <v>0</v>
      </c>
      <c r="AM129" s="1190">
        <f t="shared" si="48"/>
        <v>0</v>
      </c>
      <c r="AN129" s="1190">
        <f t="shared" si="48"/>
        <v>0</v>
      </c>
      <c r="AO129" s="1190">
        <f t="shared" si="48"/>
        <v>0</v>
      </c>
      <c r="AP129" s="1190">
        <f t="shared" si="48"/>
        <v>0</v>
      </c>
    </row>
    <row r="130" spans="2:44" ht="10.199999999999999">
      <c r="B130" s="1192"/>
      <c r="C130" s="1193"/>
      <c r="D130" s="1163"/>
      <c r="F130" s="1194"/>
      <c r="G130" s="1195"/>
      <c r="H130" s="1196"/>
      <c r="I130" s="1190">
        <f t="shared" si="45"/>
        <v>0</v>
      </c>
      <c r="J130" s="1190"/>
      <c r="K130" s="1196"/>
      <c r="L130" s="1196"/>
      <c r="M130" s="1196"/>
      <c r="N130" s="427"/>
      <c r="O130" s="1197"/>
      <c r="P130" s="1196"/>
      <c r="Q130" s="1190"/>
      <c r="R130" s="1190">
        <f t="shared" si="49"/>
        <v>0</v>
      </c>
      <c r="S130" s="1190">
        <f t="shared" si="46"/>
        <v>0</v>
      </c>
      <c r="T130" s="1190">
        <f t="shared" si="46"/>
        <v>0</v>
      </c>
      <c r="U130" s="1199"/>
      <c r="V130" s="1190">
        <f t="shared" si="52"/>
        <v>0</v>
      </c>
      <c r="W130" s="1190">
        <f t="shared" si="52"/>
        <v>0</v>
      </c>
      <c r="X130" s="1190">
        <f t="shared" si="52"/>
        <v>0</v>
      </c>
      <c r="Y130" s="1190">
        <f t="shared" si="52"/>
        <v>0</v>
      </c>
      <c r="Z130" s="1190">
        <f t="shared" si="52"/>
        <v>0</v>
      </c>
      <c r="AA130" s="1190">
        <f t="shared" si="52"/>
        <v>0</v>
      </c>
      <c r="AB130" s="1190">
        <f t="shared" si="52"/>
        <v>0</v>
      </c>
      <c r="AC130" s="1190">
        <f t="shared" si="52"/>
        <v>0</v>
      </c>
      <c r="AD130" s="1190">
        <f t="shared" si="52"/>
        <v>0</v>
      </c>
      <c r="AE130" s="1190">
        <f t="shared" si="52"/>
        <v>0</v>
      </c>
      <c r="AF130" s="1190"/>
      <c r="AG130" s="1190">
        <f t="shared" si="51"/>
        <v>0</v>
      </c>
      <c r="AH130" s="1190">
        <f t="shared" si="48"/>
        <v>0</v>
      </c>
      <c r="AI130" s="1190">
        <f t="shared" si="48"/>
        <v>0</v>
      </c>
      <c r="AJ130" s="1190">
        <f t="shared" si="48"/>
        <v>0</v>
      </c>
      <c r="AK130" s="1190">
        <f t="shared" si="48"/>
        <v>0</v>
      </c>
      <c r="AL130" s="1190">
        <f t="shared" si="48"/>
        <v>0</v>
      </c>
      <c r="AM130" s="1190">
        <f t="shared" si="48"/>
        <v>0</v>
      </c>
      <c r="AN130" s="1190">
        <f t="shared" si="48"/>
        <v>0</v>
      </c>
      <c r="AO130" s="1190">
        <f t="shared" si="48"/>
        <v>0</v>
      </c>
      <c r="AP130" s="1190">
        <f t="shared" si="48"/>
        <v>0</v>
      </c>
    </row>
    <row r="131" spans="2:44" ht="10.199999999999999">
      <c r="B131" s="1192"/>
      <c r="C131" s="1193"/>
      <c r="D131" s="1163"/>
      <c r="F131" s="1194"/>
      <c r="G131" s="1195"/>
      <c r="H131" s="1196"/>
      <c r="I131" s="1190">
        <f t="shared" si="45"/>
        <v>0</v>
      </c>
      <c r="J131" s="1190"/>
      <c r="K131" s="1196"/>
      <c r="L131" s="1196"/>
      <c r="M131" s="1196"/>
      <c r="N131" s="427"/>
      <c r="O131" s="1213"/>
      <c r="P131" s="1196"/>
      <c r="Q131" s="1190"/>
      <c r="R131" s="1190">
        <f t="shared" si="49"/>
        <v>0</v>
      </c>
      <c r="S131" s="1190">
        <f t="shared" si="46"/>
        <v>0</v>
      </c>
      <c r="T131" s="1190">
        <f t="shared" si="46"/>
        <v>0</v>
      </c>
      <c r="U131" s="1199"/>
      <c r="V131" s="1190">
        <f t="shared" si="52"/>
        <v>0</v>
      </c>
      <c r="W131" s="1190">
        <f t="shared" si="52"/>
        <v>0</v>
      </c>
      <c r="X131" s="1190">
        <f t="shared" si="52"/>
        <v>0</v>
      </c>
      <c r="Y131" s="1190">
        <f t="shared" si="52"/>
        <v>0</v>
      </c>
      <c r="Z131" s="1190">
        <f t="shared" si="52"/>
        <v>0</v>
      </c>
      <c r="AA131" s="1190">
        <f t="shared" si="52"/>
        <v>0</v>
      </c>
      <c r="AB131" s="1190">
        <f t="shared" si="52"/>
        <v>0</v>
      </c>
      <c r="AC131" s="1190">
        <f t="shared" si="52"/>
        <v>0</v>
      </c>
      <c r="AD131" s="1190">
        <f t="shared" si="52"/>
        <v>0</v>
      </c>
      <c r="AE131" s="1190">
        <f t="shared" si="52"/>
        <v>0</v>
      </c>
      <c r="AF131" s="1190"/>
      <c r="AG131" s="1190">
        <f t="shared" si="51"/>
        <v>0</v>
      </c>
      <c r="AH131" s="1190">
        <f t="shared" si="48"/>
        <v>0</v>
      </c>
      <c r="AI131" s="1190">
        <f t="shared" si="48"/>
        <v>0</v>
      </c>
      <c r="AJ131" s="1190">
        <f t="shared" si="48"/>
        <v>0</v>
      </c>
      <c r="AK131" s="1190">
        <f t="shared" si="48"/>
        <v>0</v>
      </c>
      <c r="AL131" s="1190">
        <f t="shared" si="48"/>
        <v>0</v>
      </c>
      <c r="AM131" s="1190">
        <f t="shared" si="48"/>
        <v>0</v>
      </c>
      <c r="AN131" s="1190">
        <f t="shared" si="48"/>
        <v>0</v>
      </c>
      <c r="AO131" s="1190">
        <f t="shared" si="48"/>
        <v>0</v>
      </c>
      <c r="AP131" s="1190">
        <f t="shared" si="48"/>
        <v>0</v>
      </c>
    </row>
    <row r="132" spans="2:44" ht="10.199999999999999">
      <c r="B132" s="1192"/>
      <c r="C132" s="1193"/>
      <c r="D132" s="1163"/>
      <c r="F132" s="1194"/>
      <c r="G132" s="1195"/>
      <c r="H132" s="1196"/>
      <c r="I132" s="1190">
        <f t="shared" si="45"/>
        <v>0</v>
      </c>
      <c r="J132" s="1190"/>
      <c r="K132" s="1196"/>
      <c r="L132" s="1196"/>
      <c r="M132" s="1196"/>
      <c r="N132" s="427"/>
      <c r="O132" s="1213"/>
      <c r="P132" s="1196"/>
      <c r="Q132" s="1190"/>
      <c r="R132" s="1190">
        <f t="shared" si="49"/>
        <v>0</v>
      </c>
      <c r="S132" s="1190">
        <f t="shared" si="46"/>
        <v>0</v>
      </c>
      <c r="T132" s="1190">
        <f t="shared" si="46"/>
        <v>0</v>
      </c>
      <c r="U132" s="1199"/>
      <c r="V132" s="1190">
        <f t="shared" si="52"/>
        <v>0</v>
      </c>
      <c r="W132" s="1190">
        <f t="shared" si="52"/>
        <v>0</v>
      </c>
      <c r="X132" s="1190">
        <f t="shared" si="52"/>
        <v>0</v>
      </c>
      <c r="Y132" s="1190">
        <f t="shared" si="52"/>
        <v>0</v>
      </c>
      <c r="Z132" s="1190">
        <f t="shared" si="52"/>
        <v>0</v>
      </c>
      <c r="AA132" s="1190">
        <f t="shared" si="52"/>
        <v>0</v>
      </c>
      <c r="AB132" s="1190">
        <f t="shared" si="52"/>
        <v>0</v>
      </c>
      <c r="AC132" s="1190">
        <f t="shared" si="52"/>
        <v>0</v>
      </c>
      <c r="AD132" s="1190">
        <f t="shared" si="52"/>
        <v>0</v>
      </c>
      <c r="AE132" s="1190">
        <f t="shared" si="52"/>
        <v>0</v>
      </c>
      <c r="AF132" s="1190"/>
      <c r="AG132" s="1190">
        <f t="shared" si="51"/>
        <v>0</v>
      </c>
      <c r="AH132" s="1190">
        <f t="shared" si="48"/>
        <v>0</v>
      </c>
      <c r="AI132" s="1190">
        <f t="shared" si="48"/>
        <v>0</v>
      </c>
      <c r="AJ132" s="1190">
        <f t="shared" si="48"/>
        <v>0</v>
      </c>
      <c r="AK132" s="1190">
        <f t="shared" si="48"/>
        <v>0</v>
      </c>
      <c r="AL132" s="1190">
        <f t="shared" si="48"/>
        <v>0</v>
      </c>
      <c r="AM132" s="1190">
        <f t="shared" si="48"/>
        <v>0</v>
      </c>
      <c r="AN132" s="1190">
        <f t="shared" si="48"/>
        <v>0</v>
      </c>
      <c r="AO132" s="1190">
        <f t="shared" si="48"/>
        <v>0</v>
      </c>
      <c r="AP132" s="1190">
        <f t="shared" si="48"/>
        <v>0</v>
      </c>
    </row>
    <row r="133" spans="2:44" ht="10.199999999999999">
      <c r="B133" s="1192"/>
      <c r="C133" s="1193"/>
      <c r="D133" s="1163"/>
      <c r="F133" s="1194"/>
      <c r="G133" s="1195"/>
      <c r="H133" s="1196"/>
      <c r="I133" s="1190">
        <f t="shared" si="45"/>
        <v>0</v>
      </c>
      <c r="J133" s="1190"/>
      <c r="K133" s="1196"/>
      <c r="L133" s="1196"/>
      <c r="M133" s="1196"/>
      <c r="N133" s="427"/>
      <c r="O133" s="1213"/>
      <c r="P133" s="1196"/>
      <c r="Q133" s="1190"/>
      <c r="R133" s="1190">
        <f t="shared" si="49"/>
        <v>0</v>
      </c>
      <c r="S133" s="1190">
        <f t="shared" si="46"/>
        <v>0</v>
      </c>
      <c r="T133" s="1190">
        <f t="shared" si="46"/>
        <v>0</v>
      </c>
      <c r="U133" s="1199"/>
      <c r="V133" s="1190">
        <f t="shared" si="52"/>
        <v>0</v>
      </c>
      <c r="W133" s="1190">
        <f t="shared" si="52"/>
        <v>0</v>
      </c>
      <c r="X133" s="1190">
        <f t="shared" si="52"/>
        <v>0</v>
      </c>
      <c r="Y133" s="1190">
        <f t="shared" si="52"/>
        <v>0</v>
      </c>
      <c r="Z133" s="1190">
        <f t="shared" si="52"/>
        <v>0</v>
      </c>
      <c r="AA133" s="1190">
        <f t="shared" si="52"/>
        <v>0</v>
      </c>
      <c r="AB133" s="1190">
        <f t="shared" si="52"/>
        <v>0</v>
      </c>
      <c r="AC133" s="1190">
        <f t="shared" si="52"/>
        <v>0</v>
      </c>
      <c r="AD133" s="1190">
        <f t="shared" si="52"/>
        <v>0</v>
      </c>
      <c r="AE133" s="1190">
        <f t="shared" si="52"/>
        <v>0</v>
      </c>
      <c r="AF133" s="1190"/>
      <c r="AG133" s="1190">
        <f t="shared" si="51"/>
        <v>0</v>
      </c>
      <c r="AH133" s="1190">
        <f t="shared" si="48"/>
        <v>0</v>
      </c>
      <c r="AI133" s="1190">
        <f t="shared" si="48"/>
        <v>0</v>
      </c>
      <c r="AJ133" s="1190">
        <f t="shared" si="48"/>
        <v>0</v>
      </c>
      <c r="AK133" s="1190">
        <f t="shared" si="48"/>
        <v>0</v>
      </c>
      <c r="AL133" s="1190">
        <f t="shared" si="48"/>
        <v>0</v>
      </c>
      <c r="AM133" s="1190">
        <f t="shared" si="48"/>
        <v>0</v>
      </c>
      <c r="AN133" s="1190">
        <f t="shared" si="48"/>
        <v>0</v>
      </c>
      <c r="AO133" s="1190">
        <f t="shared" si="48"/>
        <v>0</v>
      </c>
      <c r="AP133" s="1190">
        <f t="shared" si="48"/>
        <v>0</v>
      </c>
    </row>
    <row r="134" spans="2:44" ht="10.199999999999999">
      <c r="B134" s="1192"/>
      <c r="C134" s="1193"/>
      <c r="D134" s="1163"/>
      <c r="F134" s="1194"/>
      <c r="G134" s="1195"/>
      <c r="H134" s="1196"/>
      <c r="I134" s="1190">
        <f t="shared" si="45"/>
        <v>0</v>
      </c>
      <c r="J134" s="1190"/>
      <c r="K134" s="1196"/>
      <c r="L134" s="1196"/>
      <c r="M134" s="1196"/>
      <c r="N134" s="427"/>
      <c r="O134" s="1213"/>
      <c r="P134" s="1196"/>
      <c r="Q134" s="1190"/>
      <c r="R134" s="1190">
        <f t="shared" si="49"/>
        <v>0</v>
      </c>
      <c r="S134" s="1190">
        <f t="shared" si="46"/>
        <v>0</v>
      </c>
      <c r="T134" s="1190">
        <f t="shared" si="46"/>
        <v>0</v>
      </c>
      <c r="U134" s="1199"/>
      <c r="V134" s="1190">
        <f t="shared" si="52"/>
        <v>0</v>
      </c>
      <c r="W134" s="1190">
        <f t="shared" si="52"/>
        <v>0</v>
      </c>
      <c r="X134" s="1190">
        <f t="shared" si="52"/>
        <v>0</v>
      </c>
      <c r="Y134" s="1190">
        <f t="shared" si="52"/>
        <v>0</v>
      </c>
      <c r="Z134" s="1190">
        <f t="shared" si="52"/>
        <v>0</v>
      </c>
      <c r="AA134" s="1190">
        <f t="shared" si="52"/>
        <v>0</v>
      </c>
      <c r="AB134" s="1190">
        <f t="shared" si="52"/>
        <v>0</v>
      </c>
      <c r="AC134" s="1190">
        <f t="shared" si="52"/>
        <v>0</v>
      </c>
      <c r="AD134" s="1190">
        <f t="shared" si="52"/>
        <v>0</v>
      </c>
      <c r="AE134" s="1190">
        <f t="shared" si="52"/>
        <v>0</v>
      </c>
      <c r="AF134" s="1190"/>
      <c r="AG134" s="1190">
        <f t="shared" si="51"/>
        <v>0</v>
      </c>
      <c r="AH134" s="1190">
        <f t="shared" si="48"/>
        <v>0</v>
      </c>
      <c r="AI134" s="1190">
        <f t="shared" si="48"/>
        <v>0</v>
      </c>
      <c r="AJ134" s="1190">
        <f t="shared" si="48"/>
        <v>0</v>
      </c>
      <c r="AK134" s="1190">
        <f t="shared" si="48"/>
        <v>0</v>
      </c>
      <c r="AL134" s="1190">
        <f t="shared" si="48"/>
        <v>0</v>
      </c>
      <c r="AM134" s="1190">
        <f t="shared" si="48"/>
        <v>0</v>
      </c>
      <c r="AN134" s="1190">
        <f t="shared" si="48"/>
        <v>0</v>
      </c>
      <c r="AO134" s="1190">
        <f t="shared" si="48"/>
        <v>0</v>
      </c>
      <c r="AP134" s="1190">
        <f t="shared" si="48"/>
        <v>0</v>
      </c>
    </row>
    <row r="135" spans="2:44" ht="10.199999999999999">
      <c r="B135" s="1192"/>
      <c r="C135" s="1193"/>
      <c r="D135" s="1163"/>
      <c r="F135" s="1194"/>
      <c r="G135" s="1195"/>
      <c r="H135" s="1196"/>
      <c r="I135" s="1190">
        <f t="shared" si="45"/>
        <v>0</v>
      </c>
      <c r="J135" s="1190"/>
      <c r="K135" s="1196"/>
      <c r="L135" s="1196"/>
      <c r="M135" s="1196"/>
      <c r="N135" s="427"/>
      <c r="O135" s="1213"/>
      <c r="P135" s="1196"/>
      <c r="Q135" s="1190"/>
      <c r="R135" s="1190">
        <f t="shared" si="49"/>
        <v>0</v>
      </c>
      <c r="S135" s="1190">
        <f t="shared" si="46"/>
        <v>0</v>
      </c>
      <c r="T135" s="1190">
        <f t="shared" si="46"/>
        <v>0</v>
      </c>
      <c r="U135" s="1199"/>
      <c r="V135" s="1190">
        <f t="shared" si="52"/>
        <v>0</v>
      </c>
      <c r="W135" s="1190">
        <f t="shared" si="52"/>
        <v>0</v>
      </c>
      <c r="X135" s="1190">
        <f t="shared" si="52"/>
        <v>0</v>
      </c>
      <c r="Y135" s="1190">
        <f t="shared" si="52"/>
        <v>0</v>
      </c>
      <c r="Z135" s="1190">
        <f t="shared" si="52"/>
        <v>0</v>
      </c>
      <c r="AA135" s="1190">
        <f t="shared" si="52"/>
        <v>0</v>
      </c>
      <c r="AB135" s="1190">
        <f t="shared" si="52"/>
        <v>0</v>
      </c>
      <c r="AC135" s="1190">
        <f t="shared" si="52"/>
        <v>0</v>
      </c>
      <c r="AD135" s="1190">
        <f t="shared" si="52"/>
        <v>0</v>
      </c>
      <c r="AE135" s="1190">
        <f t="shared" si="52"/>
        <v>0</v>
      </c>
      <c r="AF135" s="1190"/>
      <c r="AG135" s="1190">
        <f t="shared" si="51"/>
        <v>0</v>
      </c>
      <c r="AH135" s="1190">
        <f t="shared" si="48"/>
        <v>0</v>
      </c>
      <c r="AI135" s="1190">
        <f t="shared" si="48"/>
        <v>0</v>
      </c>
      <c r="AJ135" s="1190">
        <f t="shared" si="48"/>
        <v>0</v>
      </c>
      <c r="AK135" s="1190">
        <f t="shared" si="48"/>
        <v>0</v>
      </c>
      <c r="AL135" s="1190">
        <f t="shared" si="48"/>
        <v>0</v>
      </c>
      <c r="AM135" s="1190">
        <f t="shared" si="48"/>
        <v>0</v>
      </c>
      <c r="AN135" s="1190">
        <f t="shared" si="48"/>
        <v>0</v>
      </c>
      <c r="AO135" s="1190">
        <f t="shared" si="48"/>
        <v>0</v>
      </c>
      <c r="AP135" s="1190">
        <f t="shared" si="48"/>
        <v>0</v>
      </c>
    </row>
    <row r="136" spans="2:44" ht="10.199999999999999">
      <c r="B136" s="1192"/>
      <c r="C136" s="1193"/>
      <c r="D136" s="1201"/>
      <c r="F136" s="1194"/>
      <c r="G136" s="1195"/>
      <c r="H136" s="1196"/>
      <c r="I136" s="1190">
        <f t="shared" si="45"/>
        <v>0</v>
      </c>
      <c r="J136" s="1190"/>
      <c r="K136" s="1196"/>
      <c r="L136" s="1196"/>
      <c r="M136" s="1196"/>
      <c r="N136" s="427"/>
      <c r="O136" s="1196"/>
      <c r="P136" s="1196"/>
      <c r="Q136" s="1190"/>
      <c r="R136" s="1190">
        <f t="shared" si="49"/>
        <v>0</v>
      </c>
      <c r="S136" s="1190">
        <f t="shared" si="46"/>
        <v>0</v>
      </c>
      <c r="T136" s="1190">
        <f t="shared" si="46"/>
        <v>0</v>
      </c>
      <c r="U136" s="1199"/>
      <c r="V136" s="1190">
        <f t="shared" si="52"/>
        <v>0</v>
      </c>
      <c r="W136" s="1190">
        <f t="shared" si="52"/>
        <v>0</v>
      </c>
      <c r="X136" s="1190">
        <f t="shared" si="52"/>
        <v>0</v>
      </c>
      <c r="Y136" s="1190">
        <f t="shared" si="52"/>
        <v>0</v>
      </c>
      <c r="Z136" s="1190">
        <f t="shared" si="52"/>
        <v>0</v>
      </c>
      <c r="AA136" s="1190">
        <f t="shared" si="52"/>
        <v>0</v>
      </c>
      <c r="AB136" s="1190">
        <f t="shared" si="52"/>
        <v>0</v>
      </c>
      <c r="AC136" s="1190">
        <f t="shared" si="52"/>
        <v>0</v>
      </c>
      <c r="AD136" s="1190">
        <f t="shared" si="52"/>
        <v>0</v>
      </c>
      <c r="AE136" s="1190">
        <f t="shared" si="52"/>
        <v>0</v>
      </c>
      <c r="AF136" s="1190"/>
      <c r="AG136" s="1190">
        <f t="shared" si="51"/>
        <v>0</v>
      </c>
      <c r="AH136" s="1190">
        <f t="shared" si="48"/>
        <v>0</v>
      </c>
      <c r="AI136" s="1190">
        <f t="shared" si="48"/>
        <v>0</v>
      </c>
      <c r="AJ136" s="1190">
        <f t="shared" si="48"/>
        <v>0</v>
      </c>
      <c r="AK136" s="1190">
        <f t="shared" si="48"/>
        <v>0</v>
      </c>
      <c r="AL136" s="1190">
        <f t="shared" si="48"/>
        <v>0</v>
      </c>
      <c r="AM136" s="1190">
        <f t="shared" si="48"/>
        <v>0</v>
      </c>
      <c r="AN136" s="1190">
        <f t="shared" si="48"/>
        <v>0</v>
      </c>
      <c r="AO136" s="1190">
        <f t="shared" si="48"/>
        <v>0</v>
      </c>
      <c r="AP136" s="1190">
        <f t="shared" si="48"/>
        <v>0</v>
      </c>
    </row>
    <row r="137" spans="2:44" ht="10.199999999999999">
      <c r="B137" s="1192"/>
      <c r="C137" s="1193"/>
      <c r="D137" s="1201"/>
      <c r="F137" s="1194"/>
      <c r="G137" s="1195"/>
      <c r="H137" s="1196"/>
      <c r="I137" s="1190">
        <f t="shared" si="45"/>
        <v>0</v>
      </c>
      <c r="J137" s="1190"/>
      <c r="K137" s="1196"/>
      <c r="L137" s="1196"/>
      <c r="M137" s="1196"/>
      <c r="N137" s="427"/>
      <c r="O137" s="1196"/>
      <c r="P137" s="1196"/>
      <c r="Q137" s="1190"/>
      <c r="R137" s="1190">
        <f t="shared" si="49"/>
        <v>0</v>
      </c>
      <c r="S137" s="1190">
        <f t="shared" si="46"/>
        <v>0</v>
      </c>
      <c r="T137" s="1190">
        <f t="shared" si="46"/>
        <v>0</v>
      </c>
      <c r="U137" s="1199"/>
      <c r="V137" s="1190">
        <f t="shared" si="52"/>
        <v>0</v>
      </c>
      <c r="W137" s="1190">
        <f t="shared" si="52"/>
        <v>0</v>
      </c>
      <c r="X137" s="1190">
        <f t="shared" si="52"/>
        <v>0</v>
      </c>
      <c r="Y137" s="1190">
        <f t="shared" si="52"/>
        <v>0</v>
      </c>
      <c r="Z137" s="1190">
        <f t="shared" si="52"/>
        <v>0</v>
      </c>
      <c r="AA137" s="1190">
        <f t="shared" si="52"/>
        <v>0</v>
      </c>
      <c r="AB137" s="1190">
        <f t="shared" si="52"/>
        <v>0</v>
      </c>
      <c r="AC137" s="1190">
        <f t="shared" si="52"/>
        <v>0</v>
      </c>
      <c r="AD137" s="1190">
        <f t="shared" si="52"/>
        <v>0</v>
      </c>
      <c r="AE137" s="1190">
        <f t="shared" si="52"/>
        <v>0</v>
      </c>
      <c r="AF137" s="1190"/>
      <c r="AG137" s="1190">
        <f t="shared" si="51"/>
        <v>0</v>
      </c>
      <c r="AH137" s="1190">
        <f t="shared" si="48"/>
        <v>0</v>
      </c>
      <c r="AI137" s="1190">
        <f t="shared" si="48"/>
        <v>0</v>
      </c>
      <c r="AJ137" s="1190">
        <f t="shared" si="48"/>
        <v>0</v>
      </c>
      <c r="AK137" s="1190">
        <f t="shared" si="48"/>
        <v>0</v>
      </c>
      <c r="AL137" s="1190">
        <f t="shared" si="48"/>
        <v>0</v>
      </c>
      <c r="AM137" s="1190">
        <f t="shared" si="48"/>
        <v>0</v>
      </c>
      <c r="AN137" s="1190">
        <f t="shared" si="48"/>
        <v>0</v>
      </c>
      <c r="AO137" s="1190">
        <f t="shared" si="48"/>
        <v>0</v>
      </c>
      <c r="AP137" s="1190">
        <f t="shared" si="48"/>
        <v>0</v>
      </c>
    </row>
    <row r="138" spans="2:44" ht="10.199999999999999">
      <c r="B138" s="1192"/>
      <c r="C138" s="1193"/>
      <c r="D138" s="1163"/>
      <c r="F138" s="1194"/>
      <c r="G138" s="1195"/>
      <c r="H138" s="1196"/>
      <c r="I138" s="1190">
        <f t="shared" si="45"/>
        <v>0</v>
      </c>
      <c r="J138" s="1190"/>
      <c r="K138" s="1196"/>
      <c r="L138" s="1196"/>
      <c r="M138" s="1196"/>
      <c r="N138" s="427"/>
      <c r="O138" s="1196"/>
      <c r="P138" s="1196"/>
      <c r="Q138" s="1190"/>
      <c r="R138" s="1190">
        <f t="shared" si="49"/>
        <v>0</v>
      </c>
      <c r="S138" s="1190">
        <f t="shared" si="46"/>
        <v>0</v>
      </c>
      <c r="T138" s="1190">
        <f t="shared" si="46"/>
        <v>0</v>
      </c>
      <c r="U138" s="1199"/>
      <c r="V138" s="1190">
        <f t="shared" si="52"/>
        <v>0</v>
      </c>
      <c r="W138" s="1190">
        <f t="shared" si="52"/>
        <v>0</v>
      </c>
      <c r="X138" s="1190">
        <f t="shared" si="52"/>
        <v>0</v>
      </c>
      <c r="Y138" s="1190">
        <f t="shared" si="52"/>
        <v>0</v>
      </c>
      <c r="Z138" s="1190">
        <f t="shared" si="52"/>
        <v>0</v>
      </c>
      <c r="AA138" s="1190">
        <f t="shared" si="52"/>
        <v>0</v>
      </c>
      <c r="AB138" s="1190">
        <f t="shared" si="52"/>
        <v>0</v>
      </c>
      <c r="AC138" s="1190">
        <f t="shared" si="52"/>
        <v>0</v>
      </c>
      <c r="AD138" s="1190">
        <f t="shared" si="52"/>
        <v>0</v>
      </c>
      <c r="AE138" s="1190">
        <f t="shared" si="52"/>
        <v>0</v>
      </c>
      <c r="AF138" s="1190"/>
      <c r="AG138" s="1190">
        <f t="shared" si="51"/>
        <v>0</v>
      </c>
      <c r="AH138" s="1190">
        <f t="shared" si="48"/>
        <v>0</v>
      </c>
      <c r="AI138" s="1190">
        <f t="shared" si="48"/>
        <v>0</v>
      </c>
      <c r="AJ138" s="1190">
        <f t="shared" si="48"/>
        <v>0</v>
      </c>
      <c r="AK138" s="1190">
        <f t="shared" si="48"/>
        <v>0</v>
      </c>
      <c r="AL138" s="1190">
        <f t="shared" si="48"/>
        <v>0</v>
      </c>
      <c r="AM138" s="1190">
        <f t="shared" si="48"/>
        <v>0</v>
      </c>
      <c r="AN138" s="1190">
        <f t="shared" si="48"/>
        <v>0</v>
      </c>
      <c r="AO138" s="1190">
        <f t="shared" si="48"/>
        <v>0</v>
      </c>
      <c r="AP138" s="1190">
        <f t="shared" si="48"/>
        <v>0</v>
      </c>
    </row>
    <row r="139" spans="2:44" ht="10.199999999999999">
      <c r="B139" s="1192"/>
      <c r="C139" s="1193"/>
      <c r="D139" s="1201"/>
      <c r="F139" s="1194"/>
      <c r="G139" s="1195"/>
      <c r="H139" s="1196"/>
      <c r="I139" s="1190">
        <f t="shared" si="45"/>
        <v>0</v>
      </c>
      <c r="J139" s="1190"/>
      <c r="K139" s="1196"/>
      <c r="L139" s="1196"/>
      <c r="M139" s="1196"/>
      <c r="N139" s="427"/>
      <c r="O139" s="1196"/>
      <c r="P139" s="1196"/>
      <c r="Q139" s="1190"/>
      <c r="R139" s="1190">
        <f t="shared" si="49"/>
        <v>0</v>
      </c>
      <c r="S139" s="1190">
        <f t="shared" si="46"/>
        <v>0</v>
      </c>
      <c r="T139" s="1190">
        <f t="shared" si="46"/>
        <v>0</v>
      </c>
      <c r="U139" s="1199"/>
      <c r="V139" s="1190">
        <f t="shared" si="52"/>
        <v>0</v>
      </c>
      <c r="W139" s="1190">
        <f t="shared" si="52"/>
        <v>0</v>
      </c>
      <c r="X139" s="1190">
        <f t="shared" si="52"/>
        <v>0</v>
      </c>
      <c r="Y139" s="1190">
        <f t="shared" si="52"/>
        <v>0</v>
      </c>
      <c r="Z139" s="1190">
        <f t="shared" si="52"/>
        <v>0</v>
      </c>
      <c r="AA139" s="1190">
        <f t="shared" si="52"/>
        <v>0</v>
      </c>
      <c r="AB139" s="1190">
        <f t="shared" si="52"/>
        <v>0</v>
      </c>
      <c r="AC139" s="1190">
        <f t="shared" si="52"/>
        <v>0</v>
      </c>
      <c r="AD139" s="1190">
        <f t="shared" si="52"/>
        <v>0</v>
      </c>
      <c r="AE139" s="1190">
        <f t="shared" si="52"/>
        <v>0</v>
      </c>
      <c r="AF139" s="1190"/>
      <c r="AG139" s="1190">
        <f t="shared" si="51"/>
        <v>0</v>
      </c>
      <c r="AH139" s="1190">
        <f t="shared" si="48"/>
        <v>0</v>
      </c>
      <c r="AI139" s="1190">
        <f t="shared" si="48"/>
        <v>0</v>
      </c>
      <c r="AJ139" s="1190">
        <f t="shared" si="48"/>
        <v>0</v>
      </c>
      <c r="AK139" s="1190">
        <f t="shared" si="48"/>
        <v>0</v>
      </c>
      <c r="AL139" s="1190">
        <f t="shared" si="48"/>
        <v>0</v>
      </c>
      <c r="AM139" s="1190">
        <f t="shared" si="48"/>
        <v>0</v>
      </c>
      <c r="AN139" s="1190">
        <f t="shared" si="48"/>
        <v>0</v>
      </c>
      <c r="AO139" s="1190">
        <f t="shared" si="48"/>
        <v>0</v>
      </c>
      <c r="AP139" s="1190">
        <f t="shared" si="48"/>
        <v>0</v>
      </c>
    </row>
    <row r="140" spans="2:44" ht="12">
      <c r="B140" s="1192"/>
      <c r="C140" s="1193"/>
      <c r="D140" s="1201"/>
      <c r="F140" s="1194"/>
      <c r="G140" s="1195"/>
      <c r="H140" s="1196"/>
      <c r="I140" s="1190">
        <f t="shared" si="45"/>
        <v>0</v>
      </c>
      <c r="J140" s="1190"/>
      <c r="K140" s="1196"/>
      <c r="L140" s="1196"/>
      <c r="M140" s="1196"/>
      <c r="N140" s="427"/>
      <c r="O140" s="1196"/>
      <c r="P140" s="1196"/>
      <c r="Q140" s="1190"/>
      <c r="R140" s="1202">
        <f t="shared" si="49"/>
        <v>0</v>
      </c>
      <c r="S140" s="1202">
        <f t="shared" si="46"/>
        <v>0</v>
      </c>
      <c r="T140" s="1202">
        <f t="shared" si="46"/>
        <v>0</v>
      </c>
      <c r="U140" s="1199"/>
      <c r="V140" s="1203">
        <f t="shared" si="52"/>
        <v>0</v>
      </c>
      <c r="W140" s="1203">
        <f t="shared" si="52"/>
        <v>0</v>
      </c>
      <c r="X140" s="1203">
        <f t="shared" si="52"/>
        <v>0</v>
      </c>
      <c r="Y140" s="1203">
        <f t="shared" si="52"/>
        <v>0</v>
      </c>
      <c r="Z140" s="1203">
        <f t="shared" si="52"/>
        <v>0</v>
      </c>
      <c r="AA140" s="1203">
        <f t="shared" si="52"/>
        <v>0</v>
      </c>
      <c r="AB140" s="1203">
        <f t="shared" si="52"/>
        <v>0</v>
      </c>
      <c r="AC140" s="1203">
        <f t="shared" si="52"/>
        <v>0</v>
      </c>
      <c r="AD140" s="1203">
        <f t="shared" si="52"/>
        <v>0</v>
      </c>
      <c r="AE140" s="1203">
        <f t="shared" si="52"/>
        <v>0</v>
      </c>
      <c r="AF140" s="1190"/>
      <c r="AG140" s="1203">
        <f t="shared" si="51"/>
        <v>0</v>
      </c>
      <c r="AH140" s="1203">
        <f t="shared" si="48"/>
        <v>0</v>
      </c>
      <c r="AI140" s="1203">
        <f t="shared" si="48"/>
        <v>0</v>
      </c>
      <c r="AJ140" s="1203">
        <f t="shared" si="48"/>
        <v>0</v>
      </c>
      <c r="AK140" s="1203">
        <f t="shared" ref="AK140:AP140" si="53">IF((AJ140-Z140)&lt;0,0,AJ140-Z140)</f>
        <v>0</v>
      </c>
      <c r="AL140" s="1203">
        <f t="shared" si="53"/>
        <v>0</v>
      </c>
      <c r="AM140" s="1203">
        <f t="shared" si="53"/>
        <v>0</v>
      </c>
      <c r="AN140" s="1203">
        <f t="shared" si="53"/>
        <v>0</v>
      </c>
      <c r="AO140" s="1203">
        <f t="shared" si="53"/>
        <v>0</v>
      </c>
      <c r="AP140" s="1203">
        <f t="shared" si="53"/>
        <v>0</v>
      </c>
      <c r="AQ140" s="392"/>
      <c r="AR140" s="392"/>
    </row>
    <row r="141" spans="2:44" ht="12">
      <c r="B141" s="1204" t="s">
        <v>1420</v>
      </c>
      <c r="C141" s="1205" t="str">
        <f>C111</f>
        <v>Asset A/C#: 104 - SEWER LINES</v>
      </c>
      <c r="D141" s="21"/>
      <c r="F141" s="1206" t="s">
        <v>109</v>
      </c>
      <c r="G141" s="1207"/>
      <c r="H141" s="1208"/>
      <c r="I141" s="1208"/>
      <c r="J141" s="1208"/>
      <c r="K141" s="1209">
        <f t="shared" ref="K141:M141" si="54">SUM(K112:K140)</f>
        <v>18444782.23</v>
      </c>
      <c r="L141" s="1209">
        <f t="shared" si="54"/>
        <v>1647280.42</v>
      </c>
      <c r="M141" s="1209">
        <f t="shared" si="54"/>
        <v>395239.28</v>
      </c>
      <c r="N141" s="427"/>
      <c r="O141" s="1208"/>
      <c r="P141" s="1208"/>
      <c r="Q141" s="1208"/>
      <c r="R141" s="1209">
        <f>SUM(R112:R140)</f>
        <v>0</v>
      </c>
      <c r="S141" s="1209">
        <f>SUM(S112:S140)</f>
        <v>0</v>
      </c>
      <c r="T141" s="1209">
        <f>SUM(T112:T140)</f>
        <v>0</v>
      </c>
      <c r="U141" s="1199"/>
      <c r="V141" s="1190">
        <f t="shared" ref="V141:AE141" si="55">SUM(V112:V140)</f>
        <v>0</v>
      </c>
      <c r="W141" s="1190">
        <f t="shared" si="55"/>
        <v>0</v>
      </c>
      <c r="X141" s="1190">
        <f t="shared" si="55"/>
        <v>0</v>
      </c>
      <c r="Y141" s="1190">
        <f t="shared" si="55"/>
        <v>0</v>
      </c>
      <c r="Z141" s="1190">
        <f t="shared" si="55"/>
        <v>0</v>
      </c>
      <c r="AA141" s="1190">
        <f t="shared" si="55"/>
        <v>0</v>
      </c>
      <c r="AB141" s="1190">
        <f t="shared" si="55"/>
        <v>0</v>
      </c>
      <c r="AC141" s="1190">
        <f t="shared" si="55"/>
        <v>0</v>
      </c>
      <c r="AD141" s="1190">
        <f t="shared" si="55"/>
        <v>0</v>
      </c>
      <c r="AE141" s="1190">
        <f t="shared" si="55"/>
        <v>0</v>
      </c>
      <c r="AF141" s="1190"/>
      <c r="AG141" s="1190">
        <f t="shared" ref="AG141:AP141" si="56">SUM(AG112:AG140)</f>
        <v>0</v>
      </c>
      <c r="AH141" s="1190">
        <f t="shared" si="56"/>
        <v>0</v>
      </c>
      <c r="AI141" s="1190">
        <f t="shared" si="56"/>
        <v>0</v>
      </c>
      <c r="AJ141" s="1190">
        <f t="shared" si="56"/>
        <v>0</v>
      </c>
      <c r="AK141" s="1190">
        <f t="shared" si="56"/>
        <v>0</v>
      </c>
      <c r="AL141" s="1190">
        <f t="shared" si="56"/>
        <v>0</v>
      </c>
      <c r="AM141" s="1190">
        <f t="shared" si="56"/>
        <v>0</v>
      </c>
      <c r="AN141" s="1190">
        <f t="shared" si="56"/>
        <v>0</v>
      </c>
      <c r="AO141" s="1190">
        <f t="shared" si="56"/>
        <v>0</v>
      </c>
      <c r="AP141" s="1190">
        <f t="shared" si="56"/>
        <v>0</v>
      </c>
      <c r="AQ141" s="392"/>
      <c r="AR141" s="392"/>
    </row>
    <row r="142" spans="2:44" ht="10.199999999999999">
      <c r="B142" s="1204"/>
      <c r="C142" s="1205"/>
      <c r="D142" s="21"/>
      <c r="F142" s="1206"/>
      <c r="G142" s="1207"/>
      <c r="H142" s="1208"/>
      <c r="I142" s="1208"/>
      <c r="J142" s="1208"/>
      <c r="K142" s="1208"/>
      <c r="L142" s="1208"/>
      <c r="M142" s="1208"/>
      <c r="N142" s="1049"/>
      <c r="O142" s="1208"/>
      <c r="P142" s="1208"/>
      <c r="Q142" s="1208"/>
      <c r="R142" s="1208"/>
      <c r="S142" s="1208"/>
      <c r="T142" s="1190"/>
      <c r="U142" s="1199"/>
      <c r="V142" s="1190"/>
      <c r="W142" s="1190"/>
      <c r="X142" s="1190"/>
      <c r="Y142" s="1190"/>
      <c r="Z142" s="1190"/>
      <c r="AA142" s="1190"/>
      <c r="AB142" s="1190"/>
      <c r="AC142" s="1190"/>
      <c r="AD142" s="1190"/>
      <c r="AE142" s="1190"/>
      <c r="AF142" s="1190"/>
      <c r="AG142" s="1190"/>
      <c r="AH142" s="1190"/>
      <c r="AI142" s="1190"/>
      <c r="AJ142" s="1190"/>
      <c r="AK142" s="1190"/>
      <c r="AL142" s="1190"/>
      <c r="AM142" s="1190"/>
      <c r="AN142" s="1190"/>
      <c r="AO142" s="1190"/>
      <c r="AP142" s="1190"/>
    </row>
    <row r="143" spans="2:44" s="21" customFormat="1" ht="10.199999999999999">
      <c r="B143" s="1204"/>
      <c r="C143" s="21" t="s">
        <v>299</v>
      </c>
      <c r="F143" s="1206"/>
      <c r="G143" s="1207"/>
      <c r="H143" s="1208"/>
      <c r="I143" s="21" t="s">
        <v>299</v>
      </c>
      <c r="N143" s="602"/>
      <c r="R143" s="1196">
        <v>0</v>
      </c>
      <c r="S143" s="1196">
        <v>0</v>
      </c>
      <c r="T143" s="1196">
        <v>0</v>
      </c>
      <c r="U143" s="1208"/>
      <c r="V143" s="1196">
        <v>0</v>
      </c>
      <c r="W143" s="1196">
        <v>0</v>
      </c>
      <c r="X143" s="1196">
        <v>0</v>
      </c>
      <c r="Y143" s="1196">
        <v>0</v>
      </c>
      <c r="Z143" s="1196">
        <v>0</v>
      </c>
      <c r="AA143" s="1196">
        <v>0</v>
      </c>
      <c r="AB143" s="1196">
        <v>0</v>
      </c>
      <c r="AC143" s="1196">
        <v>0</v>
      </c>
      <c r="AD143" s="1196">
        <v>0</v>
      </c>
      <c r="AE143" s="1196">
        <v>0</v>
      </c>
      <c r="AF143" s="1190"/>
      <c r="AG143" s="1196">
        <v>0</v>
      </c>
      <c r="AH143" s="1196">
        <v>0</v>
      </c>
      <c r="AI143" s="1196">
        <v>0</v>
      </c>
      <c r="AJ143" s="1196">
        <v>0</v>
      </c>
      <c r="AK143" s="1196">
        <v>0</v>
      </c>
      <c r="AL143" s="1196">
        <v>0</v>
      </c>
      <c r="AM143" s="1196">
        <v>0</v>
      </c>
      <c r="AN143" s="1196">
        <v>0</v>
      </c>
      <c r="AO143" s="1196">
        <v>0</v>
      </c>
      <c r="AP143" s="1196">
        <v>0</v>
      </c>
    </row>
    <row r="144" spans="2:44" s="21" customFormat="1" ht="10.199999999999999">
      <c r="B144" s="1204"/>
      <c r="C144" s="21" t="s">
        <v>300</v>
      </c>
      <c r="F144" s="1206"/>
      <c r="G144" s="1207"/>
      <c r="H144" s="1208"/>
      <c r="I144" s="21" t="s">
        <v>300</v>
      </c>
      <c r="N144" s="602"/>
      <c r="R144" s="1196">
        <f>R141</f>
        <v>0</v>
      </c>
      <c r="S144" s="1196">
        <f t="shared" ref="S144:T144" si="57">S141</f>
        <v>0</v>
      </c>
      <c r="T144" s="1196">
        <f t="shared" si="57"/>
        <v>0</v>
      </c>
      <c r="U144" s="1208"/>
      <c r="V144" s="1196">
        <f t="shared" ref="V144:AE144" si="58">V141</f>
        <v>0</v>
      </c>
      <c r="W144" s="1196">
        <f t="shared" si="58"/>
        <v>0</v>
      </c>
      <c r="X144" s="1196">
        <f t="shared" si="58"/>
        <v>0</v>
      </c>
      <c r="Y144" s="1196">
        <f t="shared" si="58"/>
        <v>0</v>
      </c>
      <c r="Z144" s="1196">
        <f t="shared" si="58"/>
        <v>0</v>
      </c>
      <c r="AA144" s="1196">
        <f t="shared" si="58"/>
        <v>0</v>
      </c>
      <c r="AB144" s="1196">
        <f t="shared" si="58"/>
        <v>0</v>
      </c>
      <c r="AC144" s="1196">
        <f t="shared" si="58"/>
        <v>0</v>
      </c>
      <c r="AD144" s="1196">
        <f t="shared" si="58"/>
        <v>0</v>
      </c>
      <c r="AE144" s="1196">
        <f t="shared" si="58"/>
        <v>0</v>
      </c>
      <c r="AF144" s="1190"/>
      <c r="AG144" s="1196">
        <f t="shared" ref="AG144:AP144" si="59">AG141</f>
        <v>0</v>
      </c>
      <c r="AH144" s="1196">
        <f t="shared" si="59"/>
        <v>0</v>
      </c>
      <c r="AI144" s="1196">
        <f t="shared" si="59"/>
        <v>0</v>
      </c>
      <c r="AJ144" s="1196">
        <f t="shared" si="59"/>
        <v>0</v>
      </c>
      <c r="AK144" s="1196">
        <f t="shared" si="59"/>
        <v>0</v>
      </c>
      <c r="AL144" s="1196">
        <f t="shared" si="59"/>
        <v>0</v>
      </c>
      <c r="AM144" s="1196">
        <f t="shared" si="59"/>
        <v>0</v>
      </c>
      <c r="AN144" s="1196">
        <f t="shared" si="59"/>
        <v>0</v>
      </c>
      <c r="AO144" s="1196">
        <f t="shared" si="59"/>
        <v>0</v>
      </c>
      <c r="AP144" s="1196">
        <f t="shared" si="59"/>
        <v>0</v>
      </c>
    </row>
    <row r="145" spans="2:42" s="21" customFormat="1" ht="10.199999999999999">
      <c r="B145" s="1204"/>
      <c r="C145" s="21" t="s">
        <v>366</v>
      </c>
      <c r="F145" s="1206"/>
      <c r="G145" s="1207"/>
      <c r="H145" s="1208"/>
      <c r="I145" s="21" t="s">
        <v>366</v>
      </c>
      <c r="N145" s="602"/>
      <c r="R145" s="1196">
        <v>0</v>
      </c>
      <c r="S145" s="1196">
        <v>0</v>
      </c>
      <c r="T145" s="1196">
        <v>0</v>
      </c>
      <c r="U145" s="1208"/>
      <c r="V145" s="1196">
        <v>0</v>
      </c>
      <c r="W145" s="1196">
        <v>0</v>
      </c>
      <c r="X145" s="1196">
        <v>0</v>
      </c>
      <c r="Y145" s="1196">
        <v>0</v>
      </c>
      <c r="Z145" s="1196">
        <v>0</v>
      </c>
      <c r="AA145" s="1196">
        <v>0</v>
      </c>
      <c r="AB145" s="1196">
        <v>0</v>
      </c>
      <c r="AC145" s="1196">
        <v>0</v>
      </c>
      <c r="AD145" s="1196">
        <v>0</v>
      </c>
      <c r="AE145" s="1196">
        <v>0</v>
      </c>
      <c r="AF145" s="1190"/>
      <c r="AG145" s="1196">
        <v>0</v>
      </c>
      <c r="AH145" s="1196">
        <v>0</v>
      </c>
      <c r="AI145" s="1196">
        <v>0</v>
      </c>
      <c r="AJ145" s="1196">
        <v>0</v>
      </c>
      <c r="AK145" s="1196">
        <v>0</v>
      </c>
      <c r="AL145" s="1196">
        <v>0</v>
      </c>
      <c r="AM145" s="1196">
        <v>0</v>
      </c>
      <c r="AN145" s="1196">
        <v>0</v>
      </c>
      <c r="AO145" s="1196">
        <v>0</v>
      </c>
      <c r="AP145" s="1196">
        <v>0</v>
      </c>
    </row>
    <row r="146" spans="2:42" s="21" customFormat="1" ht="10.199999999999999">
      <c r="B146" s="1210"/>
      <c r="C146" s="21" t="s">
        <v>297</v>
      </c>
      <c r="F146" s="1206"/>
      <c r="G146" s="1207"/>
      <c r="H146" s="1208"/>
      <c r="I146" s="21" t="s">
        <v>297</v>
      </c>
      <c r="N146" s="602"/>
      <c r="R146" s="1196">
        <v>0</v>
      </c>
      <c r="S146" s="1196">
        <v>0</v>
      </c>
      <c r="T146" s="1196">
        <v>0</v>
      </c>
      <c r="U146" s="1208"/>
      <c r="V146" s="1196">
        <v>0</v>
      </c>
      <c r="W146" s="1196">
        <v>0</v>
      </c>
      <c r="X146" s="1196">
        <v>0</v>
      </c>
      <c r="Y146" s="1196">
        <v>0</v>
      </c>
      <c r="Z146" s="1196">
        <v>0</v>
      </c>
      <c r="AA146" s="1196">
        <v>0</v>
      </c>
      <c r="AB146" s="1196">
        <v>0</v>
      </c>
      <c r="AC146" s="1196">
        <v>0</v>
      </c>
      <c r="AD146" s="1196">
        <v>0</v>
      </c>
      <c r="AE146" s="1196">
        <v>0</v>
      </c>
      <c r="AF146" s="1190"/>
      <c r="AG146" s="1196">
        <v>0</v>
      </c>
      <c r="AH146" s="1196">
        <v>0</v>
      </c>
      <c r="AI146" s="1196">
        <v>0</v>
      </c>
      <c r="AJ146" s="1196">
        <v>0</v>
      </c>
      <c r="AK146" s="1196">
        <v>0</v>
      </c>
      <c r="AL146" s="1196">
        <v>0</v>
      </c>
      <c r="AM146" s="1196">
        <v>0</v>
      </c>
      <c r="AN146" s="1196">
        <v>0</v>
      </c>
      <c r="AO146" s="1196">
        <v>0</v>
      </c>
      <c r="AP146" s="1196">
        <v>0</v>
      </c>
    </row>
    <row r="147" spans="2:42" ht="10.199999999999999">
      <c r="B147" s="1210"/>
      <c r="C147" s="1211"/>
      <c r="D147" s="21"/>
      <c r="F147" s="1206"/>
      <c r="G147" s="1207"/>
      <c r="H147" s="1208"/>
      <c r="I147" s="1208"/>
      <c r="J147" s="1208"/>
      <c r="K147" s="1208"/>
      <c r="L147" s="1208"/>
      <c r="M147" s="1208"/>
      <c r="N147" s="1049"/>
      <c r="O147" s="1208"/>
      <c r="P147" s="1208"/>
      <c r="Q147" s="1208"/>
      <c r="R147" s="1208"/>
      <c r="S147" s="1208"/>
      <c r="T147" s="1190"/>
      <c r="U147" s="1199"/>
      <c r="V147" s="1190"/>
      <c r="W147" s="1190"/>
      <c r="X147" s="1190"/>
      <c r="Y147" s="1190"/>
      <c r="Z147" s="1190"/>
      <c r="AA147" s="1190"/>
      <c r="AB147" s="1190"/>
      <c r="AC147" s="1190"/>
      <c r="AD147" s="1190"/>
      <c r="AE147" s="1190"/>
      <c r="AF147" s="1190"/>
      <c r="AG147" s="1190"/>
      <c r="AH147" s="1190"/>
      <c r="AI147" s="1190"/>
      <c r="AJ147" s="1190"/>
      <c r="AK147" s="1190"/>
      <c r="AL147" s="1190"/>
      <c r="AM147" s="1190"/>
      <c r="AN147" s="1190"/>
      <c r="AO147" s="1190"/>
      <c r="AP147" s="1190"/>
    </row>
    <row r="148" spans="2:42" ht="10.199999999999999">
      <c r="B148" s="1210"/>
      <c r="C148" s="1211"/>
      <c r="D148" s="21"/>
      <c r="F148" s="1206"/>
      <c r="G148" s="1207"/>
      <c r="H148" s="1208"/>
      <c r="I148" s="1208"/>
      <c r="J148" s="1208"/>
      <c r="K148" s="1208"/>
      <c r="L148" s="1208"/>
      <c r="M148" s="1208"/>
      <c r="N148" s="1049"/>
      <c r="O148" s="1208"/>
      <c r="P148" s="1208"/>
      <c r="Q148" s="1208"/>
      <c r="R148" s="1208"/>
      <c r="S148" s="1208"/>
      <c r="T148" s="1190"/>
      <c r="U148" s="1199"/>
      <c r="V148" s="1190"/>
      <c r="W148" s="1190"/>
      <c r="X148" s="1190"/>
      <c r="Y148" s="1190"/>
      <c r="Z148" s="1190"/>
      <c r="AA148" s="1190"/>
      <c r="AB148" s="1190"/>
      <c r="AC148" s="1190"/>
      <c r="AD148" s="1190"/>
      <c r="AE148" s="1190"/>
      <c r="AF148" s="1190"/>
      <c r="AG148" s="1190"/>
      <c r="AH148" s="1190"/>
      <c r="AI148" s="1190"/>
      <c r="AJ148" s="1190"/>
      <c r="AK148" s="1190"/>
      <c r="AL148" s="1190"/>
      <c r="AM148" s="1190"/>
      <c r="AN148" s="1190"/>
      <c r="AO148" s="1190"/>
      <c r="AP148" s="1190"/>
    </row>
    <row r="149" spans="2:42" ht="10.199999999999999">
      <c r="C149" s="1212" t="s">
        <v>1458</v>
      </c>
      <c r="G149" s="1190"/>
      <c r="H149" s="1190"/>
      <c r="I149" s="1190"/>
      <c r="J149" s="1190"/>
      <c r="K149" s="1190"/>
      <c r="L149" s="1190"/>
      <c r="M149" s="1190"/>
      <c r="N149" s="427"/>
      <c r="O149" s="1190"/>
      <c r="P149" s="1190"/>
      <c r="Q149" s="1190"/>
      <c r="R149" s="1190"/>
      <c r="S149" s="1190"/>
      <c r="T149" s="1190"/>
      <c r="U149" s="1190"/>
    </row>
    <row r="150" spans="2:42" ht="10.199999999999999">
      <c r="B150" s="1192"/>
      <c r="C150" s="1193" t="s">
        <v>1459</v>
      </c>
      <c r="D150" s="1163"/>
      <c r="F150" s="1194">
        <v>32417</v>
      </c>
      <c r="G150" s="1195">
        <v>1989</v>
      </c>
      <c r="H150" s="1196">
        <v>40</v>
      </c>
      <c r="I150" s="1190">
        <f t="shared" ref="I150:I178" si="60">IF((((G150+H150)-$C$4))&gt;0,((G150+H150)-$C$4),0)</f>
        <v>11</v>
      </c>
      <c r="J150" s="1190"/>
      <c r="K150" s="1196">
        <v>1255087.98</v>
      </c>
      <c r="L150" s="1196">
        <v>909938.8</v>
      </c>
      <c r="M150" s="1196">
        <v>31377.200000000001</v>
      </c>
      <c r="N150" s="427"/>
      <c r="O150" s="1197">
        <v>0</v>
      </c>
      <c r="P150" s="1196"/>
      <c r="Q150" s="1190"/>
      <c r="R150" s="1190">
        <f>K150*$O150</f>
        <v>0</v>
      </c>
      <c r="S150" s="1190">
        <f t="shared" ref="S150:T178" si="61">L150*$O150</f>
        <v>0</v>
      </c>
      <c r="T150" s="1190">
        <f t="shared" si="61"/>
        <v>0</v>
      </c>
      <c r="U150" s="1199"/>
      <c r="V150" s="1190">
        <f t="shared" ref="V150:AE165" si="62">IF(V$6&gt;$I150,0,$T150)</f>
        <v>0</v>
      </c>
      <c r="W150" s="1190">
        <f t="shared" si="62"/>
        <v>0</v>
      </c>
      <c r="X150" s="1190">
        <f t="shared" si="62"/>
        <v>0</v>
      </c>
      <c r="Y150" s="1190">
        <f t="shared" si="62"/>
        <v>0</v>
      </c>
      <c r="Z150" s="1190">
        <f t="shared" si="62"/>
        <v>0</v>
      </c>
      <c r="AA150" s="1190">
        <f t="shared" si="62"/>
        <v>0</v>
      </c>
      <c r="AB150" s="1190">
        <f t="shared" si="62"/>
        <v>0</v>
      </c>
      <c r="AC150" s="1190">
        <f t="shared" si="62"/>
        <v>0</v>
      </c>
      <c r="AD150" s="1190">
        <f t="shared" si="62"/>
        <v>0</v>
      </c>
      <c r="AE150" s="1190">
        <f t="shared" si="62"/>
        <v>0</v>
      </c>
      <c r="AF150" s="1190"/>
      <c r="AG150" s="1190">
        <f>IF((R150-S150-V150)&lt;0,0,R150-S150-V150)</f>
        <v>0</v>
      </c>
      <c r="AH150" s="1190">
        <f t="shared" ref="AH150:AP178" si="63">IF((AG150-W150)&lt;0,0,AG150-W150)</f>
        <v>0</v>
      </c>
      <c r="AI150" s="1190">
        <f t="shared" si="63"/>
        <v>0</v>
      </c>
      <c r="AJ150" s="1190">
        <f t="shared" si="63"/>
        <v>0</v>
      </c>
      <c r="AK150" s="1190">
        <f t="shared" si="63"/>
        <v>0</v>
      </c>
      <c r="AL150" s="1190">
        <f t="shared" si="63"/>
        <v>0</v>
      </c>
      <c r="AM150" s="1190">
        <f t="shared" si="63"/>
        <v>0</v>
      </c>
      <c r="AN150" s="1190">
        <f t="shared" si="63"/>
        <v>0</v>
      </c>
      <c r="AO150" s="1190">
        <f t="shared" si="63"/>
        <v>0</v>
      </c>
      <c r="AP150" s="1190">
        <f t="shared" si="63"/>
        <v>0</v>
      </c>
    </row>
    <row r="151" spans="2:42" ht="10.199999999999999">
      <c r="B151" s="1192"/>
      <c r="C151" s="1193" t="s">
        <v>1460</v>
      </c>
      <c r="D151" s="1163"/>
      <c r="F151" s="1194">
        <v>35065</v>
      </c>
      <c r="G151" s="1195">
        <v>1996</v>
      </c>
      <c r="H151" s="1196">
        <v>40</v>
      </c>
      <c r="I151" s="1190">
        <f t="shared" si="60"/>
        <v>18</v>
      </c>
      <c r="J151" s="1190"/>
      <c r="K151" s="1196">
        <v>26500</v>
      </c>
      <c r="L151" s="1196">
        <v>14409.38</v>
      </c>
      <c r="M151" s="1196">
        <v>662.5</v>
      </c>
      <c r="N151" s="427"/>
      <c r="O151" s="1197">
        <v>0</v>
      </c>
      <c r="P151" s="1196"/>
      <c r="Q151" s="1190"/>
      <c r="R151" s="1190">
        <f t="shared" ref="R151:R178" si="64">K151*$O151</f>
        <v>0</v>
      </c>
      <c r="S151" s="1190">
        <f t="shared" si="61"/>
        <v>0</v>
      </c>
      <c r="T151" s="1190">
        <f t="shared" si="61"/>
        <v>0</v>
      </c>
      <c r="U151" s="1199"/>
      <c r="V151" s="1190">
        <f t="shared" si="62"/>
        <v>0</v>
      </c>
      <c r="W151" s="1190">
        <f t="shared" si="62"/>
        <v>0</v>
      </c>
      <c r="X151" s="1190">
        <f t="shared" si="62"/>
        <v>0</v>
      </c>
      <c r="Y151" s="1190">
        <f t="shared" si="62"/>
        <v>0</v>
      </c>
      <c r="Z151" s="1190">
        <f t="shared" si="62"/>
        <v>0</v>
      </c>
      <c r="AA151" s="1190">
        <f t="shared" si="62"/>
        <v>0</v>
      </c>
      <c r="AB151" s="1190">
        <f t="shared" si="62"/>
        <v>0</v>
      </c>
      <c r="AC151" s="1190">
        <f t="shared" si="62"/>
        <v>0</v>
      </c>
      <c r="AD151" s="1190">
        <f t="shared" si="62"/>
        <v>0</v>
      </c>
      <c r="AE151" s="1190">
        <f t="shared" si="62"/>
        <v>0</v>
      </c>
      <c r="AF151" s="1190"/>
      <c r="AG151" s="1190">
        <f>IF((R151-S151-V151)&lt;0,0,R151-S151-V151)</f>
        <v>0</v>
      </c>
      <c r="AH151" s="1190">
        <f t="shared" si="63"/>
        <v>0</v>
      </c>
      <c r="AI151" s="1190">
        <f t="shared" si="63"/>
        <v>0</v>
      </c>
      <c r="AJ151" s="1190">
        <f t="shared" si="63"/>
        <v>0</v>
      </c>
      <c r="AK151" s="1190">
        <f t="shared" si="63"/>
        <v>0</v>
      </c>
      <c r="AL151" s="1190">
        <f t="shared" si="63"/>
        <v>0</v>
      </c>
      <c r="AM151" s="1190">
        <f t="shared" si="63"/>
        <v>0</v>
      </c>
      <c r="AN151" s="1190">
        <f t="shared" si="63"/>
        <v>0</v>
      </c>
      <c r="AO151" s="1190">
        <f t="shared" si="63"/>
        <v>0</v>
      </c>
      <c r="AP151" s="1190">
        <f t="shared" si="63"/>
        <v>0</v>
      </c>
    </row>
    <row r="152" spans="2:42" ht="10.199999999999999">
      <c r="B152" s="1192"/>
      <c r="C152" s="1193" t="s">
        <v>1461</v>
      </c>
      <c r="D152" s="1163"/>
      <c r="F152" s="1194">
        <v>37530</v>
      </c>
      <c r="G152" s="1195">
        <v>2003</v>
      </c>
      <c r="H152" s="1196">
        <v>40</v>
      </c>
      <c r="I152" s="1190">
        <f t="shared" si="60"/>
        <v>25</v>
      </c>
      <c r="J152" s="1190"/>
      <c r="K152" s="1196">
        <v>1232643.6499999999</v>
      </c>
      <c r="L152" s="1196">
        <v>462241.35</v>
      </c>
      <c r="M152" s="1196">
        <v>30816.09</v>
      </c>
      <c r="N152" s="427"/>
      <c r="O152" s="1197">
        <v>0</v>
      </c>
      <c r="P152" s="1196"/>
      <c r="Q152" s="1190"/>
      <c r="R152" s="1190">
        <f t="shared" si="64"/>
        <v>0</v>
      </c>
      <c r="S152" s="1190">
        <f t="shared" si="61"/>
        <v>0</v>
      </c>
      <c r="T152" s="1190">
        <f t="shared" si="61"/>
        <v>0</v>
      </c>
      <c r="U152" s="1199"/>
      <c r="V152" s="1190">
        <f t="shared" si="62"/>
        <v>0</v>
      </c>
      <c r="W152" s="1190">
        <f t="shared" si="62"/>
        <v>0</v>
      </c>
      <c r="X152" s="1190">
        <f t="shared" si="62"/>
        <v>0</v>
      </c>
      <c r="Y152" s="1190">
        <f t="shared" si="62"/>
        <v>0</v>
      </c>
      <c r="Z152" s="1190">
        <f t="shared" si="62"/>
        <v>0</v>
      </c>
      <c r="AA152" s="1190">
        <f t="shared" si="62"/>
        <v>0</v>
      </c>
      <c r="AB152" s="1190">
        <f t="shared" si="62"/>
        <v>0</v>
      </c>
      <c r="AC152" s="1190">
        <f t="shared" si="62"/>
        <v>0</v>
      </c>
      <c r="AD152" s="1190">
        <f t="shared" si="62"/>
        <v>0</v>
      </c>
      <c r="AE152" s="1190">
        <f t="shared" si="62"/>
        <v>0</v>
      </c>
      <c r="AF152" s="1190"/>
      <c r="AG152" s="1190">
        <f>IF((R152-S152-V152)&lt;0,0,R152-S152-V152)</f>
        <v>0</v>
      </c>
      <c r="AH152" s="1190">
        <f t="shared" si="63"/>
        <v>0</v>
      </c>
      <c r="AI152" s="1190">
        <f t="shared" si="63"/>
        <v>0</v>
      </c>
      <c r="AJ152" s="1190">
        <f t="shared" si="63"/>
        <v>0</v>
      </c>
      <c r="AK152" s="1190">
        <f t="shared" si="63"/>
        <v>0</v>
      </c>
      <c r="AL152" s="1190">
        <f t="shared" si="63"/>
        <v>0</v>
      </c>
      <c r="AM152" s="1190">
        <f t="shared" si="63"/>
        <v>0</v>
      </c>
      <c r="AN152" s="1190">
        <f t="shared" si="63"/>
        <v>0</v>
      </c>
      <c r="AO152" s="1190">
        <f t="shared" si="63"/>
        <v>0</v>
      </c>
      <c r="AP152" s="1190">
        <f t="shared" si="63"/>
        <v>0</v>
      </c>
    </row>
    <row r="153" spans="2:42" ht="10.199999999999999">
      <c r="B153" s="1192"/>
      <c r="C153" s="1193" t="s">
        <v>1462</v>
      </c>
      <c r="D153" s="1163"/>
      <c r="F153" s="1194">
        <v>38260</v>
      </c>
      <c r="G153" s="1195">
        <v>2004</v>
      </c>
      <c r="H153" s="1196">
        <v>40</v>
      </c>
      <c r="I153" s="1190">
        <f t="shared" si="60"/>
        <v>26</v>
      </c>
      <c r="J153" s="1190"/>
      <c r="K153" s="1196">
        <v>238677</v>
      </c>
      <c r="L153" s="1196">
        <v>0</v>
      </c>
      <c r="M153" s="1196">
        <v>0</v>
      </c>
      <c r="N153" s="427"/>
      <c r="O153" s="1197">
        <v>0</v>
      </c>
      <c r="P153" s="1196"/>
      <c r="Q153" s="1190"/>
      <c r="R153" s="1190">
        <f t="shared" si="64"/>
        <v>0</v>
      </c>
      <c r="S153" s="1190">
        <f t="shared" si="61"/>
        <v>0</v>
      </c>
      <c r="T153" s="1190">
        <f t="shared" si="61"/>
        <v>0</v>
      </c>
      <c r="U153" s="1199"/>
      <c r="V153" s="1190">
        <f t="shared" si="62"/>
        <v>0</v>
      </c>
      <c r="W153" s="1190">
        <f t="shared" si="62"/>
        <v>0</v>
      </c>
      <c r="X153" s="1190">
        <f t="shared" si="62"/>
        <v>0</v>
      </c>
      <c r="Y153" s="1190">
        <f t="shared" si="62"/>
        <v>0</v>
      </c>
      <c r="Z153" s="1190">
        <f t="shared" si="62"/>
        <v>0</v>
      </c>
      <c r="AA153" s="1190">
        <f t="shared" si="62"/>
        <v>0</v>
      </c>
      <c r="AB153" s="1190">
        <f t="shared" si="62"/>
        <v>0</v>
      </c>
      <c r="AC153" s="1190">
        <f t="shared" si="62"/>
        <v>0</v>
      </c>
      <c r="AD153" s="1190">
        <f t="shared" si="62"/>
        <v>0</v>
      </c>
      <c r="AE153" s="1190">
        <f t="shared" si="62"/>
        <v>0</v>
      </c>
      <c r="AF153" s="1190"/>
      <c r="AG153" s="1190">
        <f>IF((R153-S153-V153)&lt;0,0,R153-S153-V153)</f>
        <v>0</v>
      </c>
      <c r="AH153" s="1190">
        <f t="shared" si="63"/>
        <v>0</v>
      </c>
      <c r="AI153" s="1190">
        <f t="shared" si="63"/>
        <v>0</v>
      </c>
      <c r="AJ153" s="1190">
        <f t="shared" si="63"/>
        <v>0</v>
      </c>
      <c r="AK153" s="1190">
        <f t="shared" si="63"/>
        <v>0</v>
      </c>
      <c r="AL153" s="1190">
        <f t="shared" si="63"/>
        <v>0</v>
      </c>
      <c r="AM153" s="1190">
        <f t="shared" si="63"/>
        <v>0</v>
      </c>
      <c r="AN153" s="1190">
        <f t="shared" si="63"/>
        <v>0</v>
      </c>
      <c r="AO153" s="1190">
        <f t="shared" si="63"/>
        <v>0</v>
      </c>
      <c r="AP153" s="1190">
        <f t="shared" si="63"/>
        <v>0</v>
      </c>
    </row>
    <row r="154" spans="2:42" ht="10.199999999999999">
      <c r="B154" s="1192"/>
      <c r="C154" s="1193" t="s">
        <v>1463</v>
      </c>
      <c r="D154" s="1163"/>
      <c r="F154" s="1194">
        <v>38990</v>
      </c>
      <c r="G154" s="1195">
        <v>2006</v>
      </c>
      <c r="H154" s="1196">
        <v>40</v>
      </c>
      <c r="I154" s="1190">
        <f t="shared" si="60"/>
        <v>28</v>
      </c>
      <c r="J154" s="1190"/>
      <c r="K154" s="1196">
        <v>1940</v>
      </c>
      <c r="L154" s="1196">
        <v>537.54</v>
      </c>
      <c r="M154" s="1196">
        <v>48.5</v>
      </c>
      <c r="N154" s="427"/>
      <c r="O154" s="1197">
        <v>0</v>
      </c>
      <c r="P154" s="1196"/>
      <c r="Q154" s="1190"/>
      <c r="R154" s="1190">
        <f t="shared" si="64"/>
        <v>0</v>
      </c>
      <c r="S154" s="1190">
        <f t="shared" si="61"/>
        <v>0</v>
      </c>
      <c r="T154" s="1190">
        <f t="shared" si="61"/>
        <v>0</v>
      </c>
      <c r="U154" s="1199"/>
      <c r="V154" s="1190">
        <f t="shared" si="62"/>
        <v>0</v>
      </c>
      <c r="W154" s="1190">
        <f t="shared" si="62"/>
        <v>0</v>
      </c>
      <c r="X154" s="1190">
        <f t="shared" si="62"/>
        <v>0</v>
      </c>
      <c r="Y154" s="1190">
        <f t="shared" si="62"/>
        <v>0</v>
      </c>
      <c r="Z154" s="1190">
        <f t="shared" si="62"/>
        <v>0</v>
      </c>
      <c r="AA154" s="1190">
        <f t="shared" si="62"/>
        <v>0</v>
      </c>
      <c r="AB154" s="1190">
        <f t="shared" si="62"/>
        <v>0</v>
      </c>
      <c r="AC154" s="1190">
        <f t="shared" si="62"/>
        <v>0</v>
      </c>
      <c r="AD154" s="1190">
        <f t="shared" si="62"/>
        <v>0</v>
      </c>
      <c r="AE154" s="1190">
        <f t="shared" si="62"/>
        <v>0</v>
      </c>
      <c r="AF154" s="1190"/>
      <c r="AG154" s="1190">
        <f t="shared" ref="AG154:AG155" si="65">IF((R154-S154-V154)&lt;0,0,R154-S154-V154)</f>
        <v>0</v>
      </c>
      <c r="AH154" s="1190">
        <f t="shared" si="63"/>
        <v>0</v>
      </c>
      <c r="AI154" s="1190">
        <f t="shared" si="63"/>
        <v>0</v>
      </c>
      <c r="AJ154" s="1190">
        <f t="shared" si="63"/>
        <v>0</v>
      </c>
      <c r="AK154" s="1190">
        <f t="shared" si="63"/>
        <v>0</v>
      </c>
      <c r="AL154" s="1190">
        <f t="shared" si="63"/>
        <v>0</v>
      </c>
      <c r="AM154" s="1190">
        <f t="shared" si="63"/>
        <v>0</v>
      </c>
      <c r="AN154" s="1190">
        <f t="shared" si="63"/>
        <v>0</v>
      </c>
      <c r="AO154" s="1190">
        <f t="shared" si="63"/>
        <v>0</v>
      </c>
      <c r="AP154" s="1190">
        <f t="shared" si="63"/>
        <v>0</v>
      </c>
    </row>
    <row r="155" spans="2:42" ht="10.199999999999999">
      <c r="B155" s="1192"/>
      <c r="C155" s="1193" t="s">
        <v>1464</v>
      </c>
      <c r="D155" s="1163"/>
      <c r="F155" s="1194">
        <v>38990</v>
      </c>
      <c r="G155" s="1195">
        <v>2006</v>
      </c>
      <c r="H155" s="1196">
        <v>40</v>
      </c>
      <c r="I155" s="1190">
        <f t="shared" si="60"/>
        <v>28</v>
      </c>
      <c r="J155" s="1190"/>
      <c r="K155" s="1196">
        <v>308488</v>
      </c>
      <c r="L155" s="1196">
        <v>85476.88</v>
      </c>
      <c r="M155" s="1196">
        <v>7712.2</v>
      </c>
      <c r="N155" s="427"/>
      <c r="O155" s="1197">
        <v>0</v>
      </c>
      <c r="P155" s="1196"/>
      <c r="Q155" s="1190"/>
      <c r="R155" s="1190">
        <f t="shared" si="64"/>
        <v>0</v>
      </c>
      <c r="S155" s="1190">
        <f t="shared" si="61"/>
        <v>0</v>
      </c>
      <c r="T155" s="1190">
        <f t="shared" si="61"/>
        <v>0</v>
      </c>
      <c r="U155" s="1199"/>
      <c r="V155" s="1190">
        <f t="shared" si="62"/>
        <v>0</v>
      </c>
      <c r="W155" s="1190">
        <f t="shared" si="62"/>
        <v>0</v>
      </c>
      <c r="X155" s="1190">
        <f t="shared" si="62"/>
        <v>0</v>
      </c>
      <c r="Y155" s="1190">
        <f t="shared" si="62"/>
        <v>0</v>
      </c>
      <c r="Z155" s="1190">
        <f t="shared" si="62"/>
        <v>0</v>
      </c>
      <c r="AA155" s="1190">
        <f t="shared" si="62"/>
        <v>0</v>
      </c>
      <c r="AB155" s="1190">
        <f t="shared" si="62"/>
        <v>0</v>
      </c>
      <c r="AC155" s="1190">
        <f t="shared" si="62"/>
        <v>0</v>
      </c>
      <c r="AD155" s="1190">
        <f t="shared" si="62"/>
        <v>0</v>
      </c>
      <c r="AE155" s="1190">
        <f t="shared" si="62"/>
        <v>0</v>
      </c>
      <c r="AF155" s="1190"/>
      <c r="AG155" s="1190">
        <f t="shared" si="65"/>
        <v>0</v>
      </c>
      <c r="AH155" s="1190">
        <f t="shared" si="63"/>
        <v>0</v>
      </c>
      <c r="AI155" s="1190">
        <f t="shared" si="63"/>
        <v>0</v>
      </c>
      <c r="AJ155" s="1190">
        <f t="shared" si="63"/>
        <v>0</v>
      </c>
      <c r="AK155" s="1190">
        <f t="shared" si="63"/>
        <v>0</v>
      </c>
      <c r="AL155" s="1190">
        <f t="shared" si="63"/>
        <v>0</v>
      </c>
      <c r="AM155" s="1190">
        <f t="shared" si="63"/>
        <v>0</v>
      </c>
      <c r="AN155" s="1190">
        <f t="shared" si="63"/>
        <v>0</v>
      </c>
      <c r="AO155" s="1190">
        <f t="shared" si="63"/>
        <v>0</v>
      </c>
      <c r="AP155" s="1190">
        <f t="shared" si="63"/>
        <v>0</v>
      </c>
    </row>
    <row r="156" spans="2:42" ht="10.199999999999999">
      <c r="B156" s="1192"/>
      <c r="C156" s="1193" t="s">
        <v>1465</v>
      </c>
      <c r="D156" s="1163"/>
      <c r="F156" s="1194">
        <v>39355</v>
      </c>
      <c r="G156" s="1195">
        <v>2007</v>
      </c>
      <c r="H156" s="1196">
        <v>40</v>
      </c>
      <c r="I156" s="1190">
        <f t="shared" si="60"/>
        <v>29</v>
      </c>
      <c r="J156" s="1190"/>
      <c r="K156" s="1196">
        <v>21553.46</v>
      </c>
      <c r="L156" s="1196">
        <v>5433.3</v>
      </c>
      <c r="M156" s="1196">
        <v>538.84</v>
      </c>
      <c r="N156" s="427"/>
      <c r="O156" s="1197">
        <v>0</v>
      </c>
      <c r="P156" s="1196"/>
      <c r="Q156" s="1190"/>
      <c r="R156" s="1190">
        <f t="shared" si="64"/>
        <v>0</v>
      </c>
      <c r="S156" s="1190">
        <f t="shared" si="61"/>
        <v>0</v>
      </c>
      <c r="T156" s="1190">
        <f t="shared" si="61"/>
        <v>0</v>
      </c>
      <c r="U156" s="1199"/>
      <c r="V156" s="1190">
        <f t="shared" si="62"/>
        <v>0</v>
      </c>
      <c r="W156" s="1190">
        <f t="shared" si="62"/>
        <v>0</v>
      </c>
      <c r="X156" s="1190">
        <f t="shared" si="62"/>
        <v>0</v>
      </c>
      <c r="Y156" s="1190">
        <f t="shared" si="62"/>
        <v>0</v>
      </c>
      <c r="Z156" s="1190">
        <f t="shared" si="62"/>
        <v>0</v>
      </c>
      <c r="AA156" s="1190">
        <f t="shared" si="62"/>
        <v>0</v>
      </c>
      <c r="AB156" s="1190">
        <f t="shared" si="62"/>
        <v>0</v>
      </c>
      <c r="AC156" s="1190">
        <f t="shared" si="62"/>
        <v>0</v>
      </c>
      <c r="AD156" s="1190">
        <f t="shared" si="62"/>
        <v>0</v>
      </c>
      <c r="AE156" s="1190">
        <f t="shared" si="62"/>
        <v>0</v>
      </c>
      <c r="AF156" s="1190"/>
      <c r="AG156" s="1190">
        <f>IF((R156-S156-V156)&lt;0,0,R156-S156-V156)</f>
        <v>0</v>
      </c>
      <c r="AH156" s="1190">
        <f t="shared" si="63"/>
        <v>0</v>
      </c>
      <c r="AI156" s="1190">
        <f t="shared" si="63"/>
        <v>0</v>
      </c>
      <c r="AJ156" s="1190">
        <f t="shared" si="63"/>
        <v>0</v>
      </c>
      <c r="AK156" s="1190">
        <f t="shared" si="63"/>
        <v>0</v>
      </c>
      <c r="AL156" s="1190">
        <f t="shared" si="63"/>
        <v>0</v>
      </c>
      <c r="AM156" s="1190">
        <f t="shared" si="63"/>
        <v>0</v>
      </c>
      <c r="AN156" s="1190">
        <f t="shared" si="63"/>
        <v>0</v>
      </c>
      <c r="AO156" s="1190">
        <f t="shared" si="63"/>
        <v>0</v>
      </c>
      <c r="AP156" s="1190">
        <f t="shared" si="63"/>
        <v>0</v>
      </c>
    </row>
    <row r="157" spans="2:42" ht="10.199999999999999">
      <c r="B157" s="1192"/>
      <c r="C157" s="1193" t="s">
        <v>1466</v>
      </c>
      <c r="D157" s="1163"/>
      <c r="F157" s="1194">
        <v>40087</v>
      </c>
      <c r="G157" s="1195">
        <v>2010</v>
      </c>
      <c r="H157" s="1196">
        <v>40</v>
      </c>
      <c r="I157" s="1190">
        <f t="shared" si="60"/>
        <v>32</v>
      </c>
      <c r="J157" s="1190"/>
      <c r="K157" s="1196">
        <v>231950.92</v>
      </c>
      <c r="L157" s="1196">
        <v>46390.16</v>
      </c>
      <c r="M157" s="1196">
        <v>5798.77</v>
      </c>
      <c r="N157" s="427"/>
      <c r="O157" s="1197">
        <v>0</v>
      </c>
      <c r="P157" s="1196"/>
      <c r="Q157" s="1190"/>
      <c r="R157" s="1190">
        <f t="shared" si="64"/>
        <v>0</v>
      </c>
      <c r="S157" s="1190">
        <f t="shared" si="61"/>
        <v>0</v>
      </c>
      <c r="T157" s="1190">
        <f t="shared" si="61"/>
        <v>0</v>
      </c>
      <c r="U157" s="1199"/>
      <c r="V157" s="1190">
        <f t="shared" si="62"/>
        <v>0</v>
      </c>
      <c r="W157" s="1190">
        <f t="shared" si="62"/>
        <v>0</v>
      </c>
      <c r="X157" s="1190">
        <f t="shared" si="62"/>
        <v>0</v>
      </c>
      <c r="Y157" s="1190">
        <f t="shared" si="62"/>
        <v>0</v>
      </c>
      <c r="Z157" s="1190">
        <f t="shared" si="62"/>
        <v>0</v>
      </c>
      <c r="AA157" s="1190">
        <f t="shared" si="62"/>
        <v>0</v>
      </c>
      <c r="AB157" s="1190">
        <f t="shared" si="62"/>
        <v>0</v>
      </c>
      <c r="AC157" s="1190">
        <f t="shared" si="62"/>
        <v>0</v>
      </c>
      <c r="AD157" s="1190">
        <f t="shared" si="62"/>
        <v>0</v>
      </c>
      <c r="AE157" s="1190">
        <f t="shared" si="62"/>
        <v>0</v>
      </c>
      <c r="AF157" s="1190"/>
      <c r="AG157" s="1190">
        <f t="shared" ref="AG157:AG178" si="66">IF((R157-S157-V157)&lt;0,0,R157-S157-V157)</f>
        <v>0</v>
      </c>
      <c r="AH157" s="1190">
        <f t="shared" si="63"/>
        <v>0</v>
      </c>
      <c r="AI157" s="1190">
        <f t="shared" si="63"/>
        <v>0</v>
      </c>
      <c r="AJ157" s="1190">
        <f t="shared" si="63"/>
        <v>0</v>
      </c>
      <c r="AK157" s="1190">
        <f t="shared" si="63"/>
        <v>0</v>
      </c>
      <c r="AL157" s="1190">
        <f t="shared" si="63"/>
        <v>0</v>
      </c>
      <c r="AM157" s="1190">
        <f t="shared" si="63"/>
        <v>0</v>
      </c>
      <c r="AN157" s="1190">
        <f t="shared" si="63"/>
        <v>0</v>
      </c>
      <c r="AO157" s="1190">
        <f t="shared" si="63"/>
        <v>0</v>
      </c>
      <c r="AP157" s="1190">
        <f t="shared" si="63"/>
        <v>0</v>
      </c>
    </row>
    <row r="158" spans="2:42" ht="10.199999999999999">
      <c r="B158" s="1192"/>
      <c r="C158" s="1193" t="s">
        <v>1466</v>
      </c>
      <c r="D158" s="1163"/>
      <c r="F158" s="1194">
        <v>40816</v>
      </c>
      <c r="G158" s="1195">
        <v>2011</v>
      </c>
      <c r="H158" s="1196">
        <v>40</v>
      </c>
      <c r="I158" s="1190">
        <f t="shared" si="60"/>
        <v>33</v>
      </c>
      <c r="J158" s="1190"/>
      <c r="K158" s="1196">
        <v>86905.17</v>
      </c>
      <c r="L158" s="1196">
        <v>13216.83</v>
      </c>
      <c r="M158" s="1196">
        <v>2172.63</v>
      </c>
      <c r="N158" s="427"/>
      <c r="O158" s="1197">
        <v>0</v>
      </c>
      <c r="P158" s="1196"/>
      <c r="Q158" s="1190"/>
      <c r="R158" s="1190">
        <f t="shared" si="64"/>
        <v>0</v>
      </c>
      <c r="S158" s="1190">
        <f t="shared" si="61"/>
        <v>0</v>
      </c>
      <c r="T158" s="1190">
        <f t="shared" si="61"/>
        <v>0</v>
      </c>
      <c r="U158" s="1199"/>
      <c r="V158" s="1190">
        <f t="shared" si="62"/>
        <v>0</v>
      </c>
      <c r="W158" s="1190">
        <f t="shared" si="62"/>
        <v>0</v>
      </c>
      <c r="X158" s="1190">
        <f t="shared" si="62"/>
        <v>0</v>
      </c>
      <c r="Y158" s="1190">
        <f t="shared" si="62"/>
        <v>0</v>
      </c>
      <c r="Z158" s="1190">
        <f t="shared" si="62"/>
        <v>0</v>
      </c>
      <c r="AA158" s="1190">
        <f t="shared" si="62"/>
        <v>0</v>
      </c>
      <c r="AB158" s="1190">
        <f t="shared" si="62"/>
        <v>0</v>
      </c>
      <c r="AC158" s="1190">
        <f t="shared" si="62"/>
        <v>0</v>
      </c>
      <c r="AD158" s="1190">
        <f t="shared" si="62"/>
        <v>0</v>
      </c>
      <c r="AE158" s="1190">
        <f t="shared" si="62"/>
        <v>0</v>
      </c>
      <c r="AF158" s="1190"/>
      <c r="AG158" s="1190">
        <f t="shared" si="66"/>
        <v>0</v>
      </c>
      <c r="AH158" s="1190">
        <f t="shared" si="63"/>
        <v>0</v>
      </c>
      <c r="AI158" s="1190">
        <f t="shared" si="63"/>
        <v>0</v>
      </c>
      <c r="AJ158" s="1190">
        <f t="shared" si="63"/>
        <v>0</v>
      </c>
      <c r="AK158" s="1190">
        <f t="shared" si="63"/>
        <v>0</v>
      </c>
      <c r="AL158" s="1190">
        <f t="shared" si="63"/>
        <v>0</v>
      </c>
      <c r="AM158" s="1190">
        <f t="shared" si="63"/>
        <v>0</v>
      </c>
      <c r="AN158" s="1190">
        <f t="shared" si="63"/>
        <v>0</v>
      </c>
      <c r="AO158" s="1190">
        <f t="shared" si="63"/>
        <v>0</v>
      </c>
      <c r="AP158" s="1190">
        <f t="shared" si="63"/>
        <v>0</v>
      </c>
    </row>
    <row r="159" spans="2:42" ht="10.199999999999999">
      <c r="B159" s="1192"/>
      <c r="C159" s="1193" t="s">
        <v>1467</v>
      </c>
      <c r="D159" s="1163"/>
      <c r="F159" s="1194">
        <v>41883</v>
      </c>
      <c r="G159" s="1195">
        <v>2014</v>
      </c>
      <c r="H159" s="1196">
        <v>25</v>
      </c>
      <c r="I159" s="1190">
        <f t="shared" si="60"/>
        <v>21</v>
      </c>
      <c r="J159" s="1190"/>
      <c r="K159" s="1196">
        <v>2221711.42</v>
      </c>
      <c r="L159" s="1196">
        <v>275698.61</v>
      </c>
      <c r="M159" s="1196">
        <v>88868.46</v>
      </c>
      <c r="N159" s="427"/>
      <c r="O159" s="1197">
        <v>0</v>
      </c>
      <c r="P159" s="1196"/>
      <c r="Q159" s="1190"/>
      <c r="R159" s="1190">
        <f t="shared" si="64"/>
        <v>0</v>
      </c>
      <c r="S159" s="1190">
        <f t="shared" si="61"/>
        <v>0</v>
      </c>
      <c r="T159" s="1190">
        <f t="shared" si="61"/>
        <v>0</v>
      </c>
      <c r="U159" s="1199"/>
      <c r="V159" s="1190">
        <f t="shared" si="62"/>
        <v>0</v>
      </c>
      <c r="W159" s="1190">
        <f t="shared" si="62"/>
        <v>0</v>
      </c>
      <c r="X159" s="1190">
        <f t="shared" si="62"/>
        <v>0</v>
      </c>
      <c r="Y159" s="1190">
        <f t="shared" si="62"/>
        <v>0</v>
      </c>
      <c r="Z159" s="1190">
        <f t="shared" si="62"/>
        <v>0</v>
      </c>
      <c r="AA159" s="1190">
        <f t="shared" si="62"/>
        <v>0</v>
      </c>
      <c r="AB159" s="1190">
        <f t="shared" si="62"/>
        <v>0</v>
      </c>
      <c r="AC159" s="1190">
        <f t="shared" si="62"/>
        <v>0</v>
      </c>
      <c r="AD159" s="1190">
        <f t="shared" si="62"/>
        <v>0</v>
      </c>
      <c r="AE159" s="1190">
        <f t="shared" si="62"/>
        <v>0</v>
      </c>
      <c r="AF159" s="1190"/>
      <c r="AG159" s="1190">
        <f t="shared" si="66"/>
        <v>0</v>
      </c>
      <c r="AH159" s="1190">
        <f t="shared" si="63"/>
        <v>0</v>
      </c>
      <c r="AI159" s="1190">
        <f t="shared" si="63"/>
        <v>0</v>
      </c>
      <c r="AJ159" s="1190">
        <f t="shared" si="63"/>
        <v>0</v>
      </c>
      <c r="AK159" s="1190">
        <f t="shared" si="63"/>
        <v>0</v>
      </c>
      <c r="AL159" s="1190">
        <f t="shared" si="63"/>
        <v>0</v>
      </c>
      <c r="AM159" s="1190">
        <f t="shared" si="63"/>
        <v>0</v>
      </c>
      <c r="AN159" s="1190">
        <f t="shared" si="63"/>
        <v>0</v>
      </c>
      <c r="AO159" s="1190">
        <f t="shared" si="63"/>
        <v>0</v>
      </c>
      <c r="AP159" s="1190">
        <f t="shared" si="63"/>
        <v>0</v>
      </c>
    </row>
    <row r="160" spans="2:42" ht="10.199999999999999">
      <c r="B160" s="1192"/>
      <c r="C160" s="1193" t="s">
        <v>1468</v>
      </c>
      <c r="D160" s="1163"/>
      <c r="F160" s="1194">
        <v>42278</v>
      </c>
      <c r="G160" s="1195">
        <v>2016</v>
      </c>
      <c r="H160" s="1196">
        <v>40</v>
      </c>
      <c r="I160" s="1190">
        <f t="shared" si="60"/>
        <v>38</v>
      </c>
      <c r="J160" s="1190"/>
      <c r="K160" s="1196">
        <v>95812.79</v>
      </c>
      <c r="L160" s="1196">
        <v>4790.6400000000003</v>
      </c>
      <c r="M160" s="1196">
        <v>2395.3200000000002</v>
      </c>
      <c r="N160" s="427"/>
      <c r="O160" s="1197">
        <v>0</v>
      </c>
      <c r="P160" s="1196"/>
      <c r="Q160" s="1190"/>
      <c r="R160" s="1190">
        <f t="shared" si="64"/>
        <v>0</v>
      </c>
      <c r="S160" s="1190">
        <f t="shared" si="61"/>
        <v>0</v>
      </c>
      <c r="T160" s="1190">
        <f t="shared" si="61"/>
        <v>0</v>
      </c>
      <c r="U160" s="1199"/>
      <c r="V160" s="1190">
        <f t="shared" si="62"/>
        <v>0</v>
      </c>
      <c r="W160" s="1190">
        <f t="shared" si="62"/>
        <v>0</v>
      </c>
      <c r="X160" s="1190">
        <f t="shared" si="62"/>
        <v>0</v>
      </c>
      <c r="Y160" s="1190">
        <f t="shared" si="62"/>
        <v>0</v>
      </c>
      <c r="Z160" s="1190">
        <f t="shared" si="62"/>
        <v>0</v>
      </c>
      <c r="AA160" s="1190">
        <f t="shared" si="62"/>
        <v>0</v>
      </c>
      <c r="AB160" s="1190">
        <f t="shared" si="62"/>
        <v>0</v>
      </c>
      <c r="AC160" s="1190">
        <f t="shared" si="62"/>
        <v>0</v>
      </c>
      <c r="AD160" s="1190">
        <f t="shared" si="62"/>
        <v>0</v>
      </c>
      <c r="AE160" s="1190">
        <f t="shared" si="62"/>
        <v>0</v>
      </c>
      <c r="AF160" s="1190"/>
      <c r="AG160" s="1190">
        <f t="shared" si="66"/>
        <v>0</v>
      </c>
      <c r="AH160" s="1190">
        <f t="shared" si="63"/>
        <v>0</v>
      </c>
      <c r="AI160" s="1190">
        <f t="shared" si="63"/>
        <v>0</v>
      </c>
      <c r="AJ160" s="1190">
        <f t="shared" si="63"/>
        <v>0</v>
      </c>
      <c r="AK160" s="1190">
        <f t="shared" si="63"/>
        <v>0</v>
      </c>
      <c r="AL160" s="1190">
        <f t="shared" si="63"/>
        <v>0</v>
      </c>
      <c r="AM160" s="1190">
        <f t="shared" si="63"/>
        <v>0</v>
      </c>
      <c r="AN160" s="1190">
        <f t="shared" si="63"/>
        <v>0</v>
      </c>
      <c r="AO160" s="1190">
        <f t="shared" si="63"/>
        <v>0</v>
      </c>
      <c r="AP160" s="1190">
        <f t="shared" si="63"/>
        <v>0</v>
      </c>
    </row>
    <row r="161" spans="2:42" ht="10.199999999999999">
      <c r="B161" s="1192"/>
      <c r="C161" s="1193"/>
      <c r="D161" s="1163"/>
      <c r="F161" s="1194"/>
      <c r="G161" s="1195"/>
      <c r="H161" s="1195"/>
      <c r="I161" s="1190">
        <f t="shared" si="60"/>
        <v>0</v>
      </c>
      <c r="J161" s="1190"/>
      <c r="K161" s="1196"/>
      <c r="L161" s="1196"/>
      <c r="M161" s="1196"/>
      <c r="N161" s="427"/>
      <c r="O161" s="1197"/>
      <c r="P161" s="1196"/>
      <c r="Q161" s="1190"/>
      <c r="R161" s="1190">
        <f t="shared" si="64"/>
        <v>0</v>
      </c>
      <c r="S161" s="1190">
        <f t="shared" si="61"/>
        <v>0</v>
      </c>
      <c r="T161" s="1190">
        <f t="shared" si="61"/>
        <v>0</v>
      </c>
      <c r="U161" s="1199"/>
      <c r="V161" s="1190">
        <f t="shared" si="62"/>
        <v>0</v>
      </c>
      <c r="W161" s="1190">
        <f t="shared" si="62"/>
        <v>0</v>
      </c>
      <c r="X161" s="1190">
        <f t="shared" si="62"/>
        <v>0</v>
      </c>
      <c r="Y161" s="1190">
        <f t="shared" si="62"/>
        <v>0</v>
      </c>
      <c r="Z161" s="1190">
        <f t="shared" si="62"/>
        <v>0</v>
      </c>
      <c r="AA161" s="1190">
        <f t="shared" si="62"/>
        <v>0</v>
      </c>
      <c r="AB161" s="1190">
        <f t="shared" si="62"/>
        <v>0</v>
      </c>
      <c r="AC161" s="1190">
        <f t="shared" si="62"/>
        <v>0</v>
      </c>
      <c r="AD161" s="1190">
        <f t="shared" si="62"/>
        <v>0</v>
      </c>
      <c r="AE161" s="1190">
        <f t="shared" si="62"/>
        <v>0</v>
      </c>
      <c r="AF161" s="1190"/>
      <c r="AG161" s="1190">
        <f t="shared" si="66"/>
        <v>0</v>
      </c>
      <c r="AH161" s="1190">
        <f t="shared" si="63"/>
        <v>0</v>
      </c>
      <c r="AI161" s="1190">
        <f t="shared" si="63"/>
        <v>0</v>
      </c>
      <c r="AJ161" s="1190">
        <f t="shared" si="63"/>
        <v>0</v>
      </c>
      <c r="AK161" s="1190">
        <f t="shared" si="63"/>
        <v>0</v>
      </c>
      <c r="AL161" s="1190">
        <f t="shared" si="63"/>
        <v>0</v>
      </c>
      <c r="AM161" s="1190">
        <f t="shared" si="63"/>
        <v>0</v>
      </c>
      <c r="AN161" s="1190">
        <f t="shared" si="63"/>
        <v>0</v>
      </c>
      <c r="AO161" s="1190">
        <f t="shared" si="63"/>
        <v>0</v>
      </c>
      <c r="AP161" s="1190">
        <f t="shared" si="63"/>
        <v>0</v>
      </c>
    </row>
    <row r="162" spans="2:42" ht="10.199999999999999">
      <c r="B162" s="1192"/>
      <c r="C162" s="1193"/>
      <c r="D162" s="1163"/>
      <c r="F162" s="1194"/>
      <c r="G162" s="1195"/>
      <c r="H162" s="1195"/>
      <c r="I162" s="1190">
        <f t="shared" si="60"/>
        <v>0</v>
      </c>
      <c r="J162" s="1190"/>
      <c r="K162" s="1196"/>
      <c r="L162" s="1196"/>
      <c r="M162" s="1196"/>
      <c r="N162" s="427"/>
      <c r="O162" s="1197"/>
      <c r="P162" s="1196"/>
      <c r="Q162" s="1190"/>
      <c r="R162" s="1190">
        <f t="shared" si="64"/>
        <v>0</v>
      </c>
      <c r="S162" s="1190">
        <f t="shared" si="61"/>
        <v>0</v>
      </c>
      <c r="T162" s="1190">
        <f t="shared" si="61"/>
        <v>0</v>
      </c>
      <c r="U162" s="1199"/>
      <c r="V162" s="1190">
        <f t="shared" si="62"/>
        <v>0</v>
      </c>
      <c r="W162" s="1190">
        <f t="shared" si="62"/>
        <v>0</v>
      </c>
      <c r="X162" s="1190">
        <f t="shared" si="62"/>
        <v>0</v>
      </c>
      <c r="Y162" s="1190">
        <f t="shared" si="62"/>
        <v>0</v>
      </c>
      <c r="Z162" s="1190">
        <f t="shared" si="62"/>
        <v>0</v>
      </c>
      <c r="AA162" s="1190">
        <f t="shared" si="62"/>
        <v>0</v>
      </c>
      <c r="AB162" s="1190">
        <f t="shared" si="62"/>
        <v>0</v>
      </c>
      <c r="AC162" s="1190">
        <f t="shared" si="62"/>
        <v>0</v>
      </c>
      <c r="AD162" s="1190">
        <f t="shared" si="62"/>
        <v>0</v>
      </c>
      <c r="AE162" s="1190">
        <f t="shared" si="62"/>
        <v>0</v>
      </c>
      <c r="AF162" s="1190"/>
      <c r="AG162" s="1190">
        <f t="shared" si="66"/>
        <v>0</v>
      </c>
      <c r="AH162" s="1190">
        <f t="shared" si="63"/>
        <v>0</v>
      </c>
      <c r="AI162" s="1190">
        <f t="shared" si="63"/>
        <v>0</v>
      </c>
      <c r="AJ162" s="1190">
        <f t="shared" si="63"/>
        <v>0</v>
      </c>
      <c r="AK162" s="1190">
        <f t="shared" si="63"/>
        <v>0</v>
      </c>
      <c r="AL162" s="1190">
        <f t="shared" si="63"/>
        <v>0</v>
      </c>
      <c r="AM162" s="1190">
        <f t="shared" si="63"/>
        <v>0</v>
      </c>
      <c r="AN162" s="1190">
        <f t="shared" si="63"/>
        <v>0</v>
      </c>
      <c r="AO162" s="1190">
        <f t="shared" si="63"/>
        <v>0</v>
      </c>
      <c r="AP162" s="1190">
        <f t="shared" si="63"/>
        <v>0</v>
      </c>
    </row>
    <row r="163" spans="2:42" ht="10.199999999999999">
      <c r="B163" s="1192"/>
      <c r="C163" s="1193"/>
      <c r="D163" s="1163"/>
      <c r="F163" s="1194"/>
      <c r="G163" s="1195"/>
      <c r="H163" s="1195"/>
      <c r="I163" s="1190">
        <f t="shared" si="60"/>
        <v>0</v>
      </c>
      <c r="J163" s="1190"/>
      <c r="K163" s="1196"/>
      <c r="L163" s="1196"/>
      <c r="M163" s="1196"/>
      <c r="N163" s="427"/>
      <c r="O163" s="1197"/>
      <c r="P163" s="1196"/>
      <c r="Q163" s="1190"/>
      <c r="R163" s="1190">
        <f t="shared" si="64"/>
        <v>0</v>
      </c>
      <c r="S163" s="1190">
        <f t="shared" si="61"/>
        <v>0</v>
      </c>
      <c r="T163" s="1190">
        <f t="shared" si="61"/>
        <v>0</v>
      </c>
      <c r="U163" s="1199"/>
      <c r="V163" s="1190">
        <f t="shared" si="62"/>
        <v>0</v>
      </c>
      <c r="W163" s="1190">
        <f t="shared" si="62"/>
        <v>0</v>
      </c>
      <c r="X163" s="1190">
        <f t="shared" si="62"/>
        <v>0</v>
      </c>
      <c r="Y163" s="1190">
        <f t="shared" si="62"/>
        <v>0</v>
      </c>
      <c r="Z163" s="1190">
        <f t="shared" si="62"/>
        <v>0</v>
      </c>
      <c r="AA163" s="1190">
        <f t="shared" si="62"/>
        <v>0</v>
      </c>
      <c r="AB163" s="1190">
        <f t="shared" si="62"/>
        <v>0</v>
      </c>
      <c r="AC163" s="1190">
        <f t="shared" si="62"/>
        <v>0</v>
      </c>
      <c r="AD163" s="1190">
        <f t="shared" si="62"/>
        <v>0</v>
      </c>
      <c r="AE163" s="1190">
        <f t="shared" si="62"/>
        <v>0</v>
      </c>
      <c r="AF163" s="1190"/>
      <c r="AG163" s="1190">
        <f t="shared" si="66"/>
        <v>0</v>
      </c>
      <c r="AH163" s="1190">
        <f t="shared" si="63"/>
        <v>0</v>
      </c>
      <c r="AI163" s="1190">
        <f t="shared" si="63"/>
        <v>0</v>
      </c>
      <c r="AJ163" s="1190">
        <f t="shared" si="63"/>
        <v>0</v>
      </c>
      <c r="AK163" s="1190">
        <f t="shared" si="63"/>
        <v>0</v>
      </c>
      <c r="AL163" s="1190">
        <f t="shared" si="63"/>
        <v>0</v>
      </c>
      <c r="AM163" s="1190">
        <f t="shared" si="63"/>
        <v>0</v>
      </c>
      <c r="AN163" s="1190">
        <f t="shared" si="63"/>
        <v>0</v>
      </c>
      <c r="AO163" s="1190">
        <f t="shared" si="63"/>
        <v>0</v>
      </c>
      <c r="AP163" s="1190">
        <f t="shared" si="63"/>
        <v>0</v>
      </c>
    </row>
    <row r="164" spans="2:42" ht="10.199999999999999">
      <c r="B164" s="1192"/>
      <c r="C164" s="1193"/>
      <c r="D164" s="1163"/>
      <c r="F164" s="1194"/>
      <c r="G164" s="1195"/>
      <c r="H164" s="1195"/>
      <c r="I164" s="1190">
        <f t="shared" si="60"/>
        <v>0</v>
      </c>
      <c r="J164" s="1190"/>
      <c r="K164" s="1196"/>
      <c r="L164" s="1196"/>
      <c r="M164" s="1196"/>
      <c r="N164" s="427"/>
      <c r="O164" s="1197"/>
      <c r="P164" s="1196"/>
      <c r="Q164" s="1190"/>
      <c r="R164" s="1190">
        <f t="shared" si="64"/>
        <v>0</v>
      </c>
      <c r="S164" s="1190">
        <f t="shared" si="61"/>
        <v>0</v>
      </c>
      <c r="T164" s="1190">
        <f t="shared" si="61"/>
        <v>0</v>
      </c>
      <c r="U164" s="1199"/>
      <c r="V164" s="1190">
        <f t="shared" si="62"/>
        <v>0</v>
      </c>
      <c r="W164" s="1190">
        <f t="shared" si="62"/>
        <v>0</v>
      </c>
      <c r="X164" s="1190">
        <f t="shared" si="62"/>
        <v>0</v>
      </c>
      <c r="Y164" s="1190">
        <f t="shared" si="62"/>
        <v>0</v>
      </c>
      <c r="Z164" s="1190">
        <f t="shared" si="62"/>
        <v>0</v>
      </c>
      <c r="AA164" s="1190">
        <f t="shared" si="62"/>
        <v>0</v>
      </c>
      <c r="AB164" s="1190">
        <f t="shared" si="62"/>
        <v>0</v>
      </c>
      <c r="AC164" s="1190">
        <f t="shared" si="62"/>
        <v>0</v>
      </c>
      <c r="AD164" s="1190">
        <f t="shared" si="62"/>
        <v>0</v>
      </c>
      <c r="AE164" s="1190">
        <f t="shared" si="62"/>
        <v>0</v>
      </c>
      <c r="AF164" s="1190"/>
      <c r="AG164" s="1190">
        <f t="shared" si="66"/>
        <v>0</v>
      </c>
      <c r="AH164" s="1190">
        <f t="shared" si="63"/>
        <v>0</v>
      </c>
      <c r="AI164" s="1190">
        <f t="shared" si="63"/>
        <v>0</v>
      </c>
      <c r="AJ164" s="1190">
        <f t="shared" si="63"/>
        <v>0</v>
      </c>
      <c r="AK164" s="1190">
        <f t="shared" si="63"/>
        <v>0</v>
      </c>
      <c r="AL164" s="1190">
        <f t="shared" si="63"/>
        <v>0</v>
      </c>
      <c r="AM164" s="1190">
        <f t="shared" si="63"/>
        <v>0</v>
      </c>
      <c r="AN164" s="1190">
        <f t="shared" si="63"/>
        <v>0</v>
      </c>
      <c r="AO164" s="1190">
        <f t="shared" si="63"/>
        <v>0</v>
      </c>
      <c r="AP164" s="1190">
        <f t="shared" si="63"/>
        <v>0</v>
      </c>
    </row>
    <row r="165" spans="2:42" ht="10.199999999999999">
      <c r="B165" s="1192"/>
      <c r="C165" s="1193"/>
      <c r="D165" s="1163"/>
      <c r="F165" s="1194"/>
      <c r="G165" s="1195"/>
      <c r="H165" s="1195"/>
      <c r="I165" s="1190">
        <f t="shared" si="60"/>
        <v>0</v>
      </c>
      <c r="J165" s="1190"/>
      <c r="K165" s="1196"/>
      <c r="L165" s="1196"/>
      <c r="M165" s="1196"/>
      <c r="N165" s="427"/>
      <c r="O165" s="1197"/>
      <c r="P165" s="1196"/>
      <c r="Q165" s="1190"/>
      <c r="R165" s="1190">
        <f t="shared" si="64"/>
        <v>0</v>
      </c>
      <c r="S165" s="1190">
        <f t="shared" si="61"/>
        <v>0</v>
      </c>
      <c r="T165" s="1190">
        <f t="shared" si="61"/>
        <v>0</v>
      </c>
      <c r="U165" s="1199"/>
      <c r="V165" s="1190">
        <f t="shared" si="62"/>
        <v>0</v>
      </c>
      <c r="W165" s="1190">
        <f t="shared" si="62"/>
        <v>0</v>
      </c>
      <c r="X165" s="1190">
        <f t="shared" si="62"/>
        <v>0</v>
      </c>
      <c r="Y165" s="1190">
        <f t="shared" si="62"/>
        <v>0</v>
      </c>
      <c r="Z165" s="1190">
        <f t="shared" si="62"/>
        <v>0</v>
      </c>
      <c r="AA165" s="1190">
        <f t="shared" si="62"/>
        <v>0</v>
      </c>
      <c r="AB165" s="1190">
        <f t="shared" si="62"/>
        <v>0</v>
      </c>
      <c r="AC165" s="1190">
        <f t="shared" si="62"/>
        <v>0</v>
      </c>
      <c r="AD165" s="1190">
        <f t="shared" si="62"/>
        <v>0</v>
      </c>
      <c r="AE165" s="1190">
        <f t="shared" si="62"/>
        <v>0</v>
      </c>
      <c r="AF165" s="1190"/>
      <c r="AG165" s="1190">
        <f t="shared" si="66"/>
        <v>0</v>
      </c>
      <c r="AH165" s="1190">
        <f t="shared" si="63"/>
        <v>0</v>
      </c>
      <c r="AI165" s="1190">
        <f t="shared" si="63"/>
        <v>0</v>
      </c>
      <c r="AJ165" s="1190">
        <f t="shared" si="63"/>
        <v>0</v>
      </c>
      <c r="AK165" s="1190">
        <f t="shared" si="63"/>
        <v>0</v>
      </c>
      <c r="AL165" s="1190">
        <f t="shared" si="63"/>
        <v>0</v>
      </c>
      <c r="AM165" s="1190">
        <f t="shared" si="63"/>
        <v>0</v>
      </c>
      <c r="AN165" s="1190">
        <f t="shared" si="63"/>
        <v>0</v>
      </c>
      <c r="AO165" s="1190">
        <f t="shared" si="63"/>
        <v>0</v>
      </c>
      <c r="AP165" s="1190">
        <f t="shared" si="63"/>
        <v>0</v>
      </c>
    </row>
    <row r="166" spans="2:42" ht="10.199999999999999">
      <c r="B166" s="1192"/>
      <c r="C166" s="1193"/>
      <c r="D166" s="1163"/>
      <c r="F166" s="1194"/>
      <c r="G166" s="1195"/>
      <c r="H166" s="1195"/>
      <c r="I166" s="1190">
        <f t="shared" si="60"/>
        <v>0</v>
      </c>
      <c r="J166" s="1190"/>
      <c r="K166" s="1196"/>
      <c r="L166" s="1196"/>
      <c r="M166" s="1196"/>
      <c r="N166" s="427"/>
      <c r="O166" s="1197"/>
      <c r="P166" s="1196"/>
      <c r="Q166" s="1190"/>
      <c r="R166" s="1190">
        <f t="shared" si="64"/>
        <v>0</v>
      </c>
      <c r="S166" s="1190">
        <f t="shared" si="61"/>
        <v>0</v>
      </c>
      <c r="T166" s="1190">
        <f t="shared" si="61"/>
        <v>0</v>
      </c>
      <c r="U166" s="1199"/>
      <c r="V166" s="1190">
        <f t="shared" ref="V166:AE178" si="67">IF(V$6&gt;$I166,0,$T166)</f>
        <v>0</v>
      </c>
      <c r="W166" s="1190">
        <f t="shared" si="67"/>
        <v>0</v>
      </c>
      <c r="X166" s="1190">
        <f t="shared" si="67"/>
        <v>0</v>
      </c>
      <c r="Y166" s="1190">
        <f t="shared" si="67"/>
        <v>0</v>
      </c>
      <c r="Z166" s="1190">
        <f t="shared" si="67"/>
        <v>0</v>
      </c>
      <c r="AA166" s="1190">
        <f t="shared" si="67"/>
        <v>0</v>
      </c>
      <c r="AB166" s="1190">
        <f t="shared" si="67"/>
        <v>0</v>
      </c>
      <c r="AC166" s="1190">
        <f t="shared" si="67"/>
        <v>0</v>
      </c>
      <c r="AD166" s="1190">
        <f t="shared" si="67"/>
        <v>0</v>
      </c>
      <c r="AE166" s="1190">
        <f t="shared" si="67"/>
        <v>0</v>
      </c>
      <c r="AF166" s="1190"/>
      <c r="AG166" s="1190">
        <f t="shared" si="66"/>
        <v>0</v>
      </c>
      <c r="AH166" s="1190">
        <f t="shared" si="63"/>
        <v>0</v>
      </c>
      <c r="AI166" s="1190">
        <f t="shared" si="63"/>
        <v>0</v>
      </c>
      <c r="AJ166" s="1190">
        <f t="shared" si="63"/>
        <v>0</v>
      </c>
      <c r="AK166" s="1190">
        <f t="shared" si="63"/>
        <v>0</v>
      </c>
      <c r="AL166" s="1190">
        <f t="shared" si="63"/>
        <v>0</v>
      </c>
      <c r="AM166" s="1190">
        <f t="shared" si="63"/>
        <v>0</v>
      </c>
      <c r="AN166" s="1190">
        <f t="shared" si="63"/>
        <v>0</v>
      </c>
      <c r="AO166" s="1190">
        <f t="shared" si="63"/>
        <v>0</v>
      </c>
      <c r="AP166" s="1190">
        <f t="shared" si="63"/>
        <v>0</v>
      </c>
    </row>
    <row r="167" spans="2:42" ht="10.199999999999999">
      <c r="B167" s="1192"/>
      <c r="C167" s="1193"/>
      <c r="D167" s="1163"/>
      <c r="F167" s="1194"/>
      <c r="G167" s="1195"/>
      <c r="H167" s="1195"/>
      <c r="I167" s="1190">
        <f t="shared" si="60"/>
        <v>0</v>
      </c>
      <c r="J167" s="1190"/>
      <c r="K167" s="1196"/>
      <c r="L167" s="1196"/>
      <c r="M167" s="1196"/>
      <c r="N167" s="427"/>
      <c r="O167" s="1197"/>
      <c r="P167" s="1196"/>
      <c r="Q167" s="1190"/>
      <c r="R167" s="1190">
        <f t="shared" si="64"/>
        <v>0</v>
      </c>
      <c r="S167" s="1190">
        <f t="shared" si="61"/>
        <v>0</v>
      </c>
      <c r="T167" s="1190">
        <f t="shared" si="61"/>
        <v>0</v>
      </c>
      <c r="U167" s="1199"/>
      <c r="V167" s="1190">
        <f t="shared" si="67"/>
        <v>0</v>
      </c>
      <c r="W167" s="1190">
        <f t="shared" si="67"/>
        <v>0</v>
      </c>
      <c r="X167" s="1190">
        <f t="shared" si="67"/>
        <v>0</v>
      </c>
      <c r="Y167" s="1190">
        <f t="shared" si="67"/>
        <v>0</v>
      </c>
      <c r="Z167" s="1190">
        <f t="shared" si="67"/>
        <v>0</v>
      </c>
      <c r="AA167" s="1190">
        <f t="shared" si="67"/>
        <v>0</v>
      </c>
      <c r="AB167" s="1190">
        <f t="shared" si="67"/>
        <v>0</v>
      </c>
      <c r="AC167" s="1190">
        <f t="shared" si="67"/>
        <v>0</v>
      </c>
      <c r="AD167" s="1190">
        <f t="shared" si="67"/>
        <v>0</v>
      </c>
      <c r="AE167" s="1190">
        <f t="shared" si="67"/>
        <v>0</v>
      </c>
      <c r="AF167" s="1190"/>
      <c r="AG167" s="1190">
        <f t="shared" si="66"/>
        <v>0</v>
      </c>
      <c r="AH167" s="1190">
        <f t="shared" si="63"/>
        <v>0</v>
      </c>
      <c r="AI167" s="1190">
        <f t="shared" si="63"/>
        <v>0</v>
      </c>
      <c r="AJ167" s="1190">
        <f t="shared" si="63"/>
        <v>0</v>
      </c>
      <c r="AK167" s="1190">
        <f t="shared" si="63"/>
        <v>0</v>
      </c>
      <c r="AL167" s="1190">
        <f t="shared" si="63"/>
        <v>0</v>
      </c>
      <c r="AM167" s="1190">
        <f t="shared" si="63"/>
        <v>0</v>
      </c>
      <c r="AN167" s="1190">
        <f t="shared" si="63"/>
        <v>0</v>
      </c>
      <c r="AO167" s="1190">
        <f t="shared" si="63"/>
        <v>0</v>
      </c>
      <c r="AP167" s="1190">
        <f t="shared" si="63"/>
        <v>0</v>
      </c>
    </row>
    <row r="168" spans="2:42" ht="10.199999999999999">
      <c r="B168" s="1192"/>
      <c r="C168" s="1193"/>
      <c r="D168" s="1163"/>
      <c r="F168" s="1194"/>
      <c r="G168" s="1195"/>
      <c r="H168" s="1195"/>
      <c r="I168" s="1190">
        <f t="shared" si="60"/>
        <v>0</v>
      </c>
      <c r="J168" s="1190"/>
      <c r="K168" s="1196"/>
      <c r="L168" s="1196"/>
      <c r="M168" s="1196"/>
      <c r="N168" s="427"/>
      <c r="O168" s="1197"/>
      <c r="P168" s="1196"/>
      <c r="Q168" s="1190"/>
      <c r="R168" s="1190">
        <f t="shared" si="64"/>
        <v>0</v>
      </c>
      <c r="S168" s="1190">
        <f t="shared" si="61"/>
        <v>0</v>
      </c>
      <c r="T168" s="1190">
        <f t="shared" si="61"/>
        <v>0</v>
      </c>
      <c r="U168" s="1199"/>
      <c r="V168" s="1190">
        <f t="shared" si="67"/>
        <v>0</v>
      </c>
      <c r="W168" s="1190">
        <f t="shared" si="67"/>
        <v>0</v>
      </c>
      <c r="X168" s="1190">
        <f t="shared" si="67"/>
        <v>0</v>
      </c>
      <c r="Y168" s="1190">
        <f t="shared" si="67"/>
        <v>0</v>
      </c>
      <c r="Z168" s="1190">
        <f t="shared" si="67"/>
        <v>0</v>
      </c>
      <c r="AA168" s="1190">
        <f t="shared" si="67"/>
        <v>0</v>
      </c>
      <c r="AB168" s="1190">
        <f t="shared" si="67"/>
        <v>0</v>
      </c>
      <c r="AC168" s="1190">
        <f t="shared" si="67"/>
        <v>0</v>
      </c>
      <c r="AD168" s="1190">
        <f t="shared" si="67"/>
        <v>0</v>
      </c>
      <c r="AE168" s="1190">
        <f t="shared" si="67"/>
        <v>0</v>
      </c>
      <c r="AF168" s="1190"/>
      <c r="AG168" s="1190">
        <f t="shared" si="66"/>
        <v>0</v>
      </c>
      <c r="AH168" s="1190">
        <f t="shared" si="63"/>
        <v>0</v>
      </c>
      <c r="AI168" s="1190">
        <f t="shared" si="63"/>
        <v>0</v>
      </c>
      <c r="AJ168" s="1190">
        <f t="shared" si="63"/>
        <v>0</v>
      </c>
      <c r="AK168" s="1190">
        <f t="shared" si="63"/>
        <v>0</v>
      </c>
      <c r="AL168" s="1190">
        <f t="shared" si="63"/>
        <v>0</v>
      </c>
      <c r="AM168" s="1190">
        <f t="shared" si="63"/>
        <v>0</v>
      </c>
      <c r="AN168" s="1190">
        <f t="shared" si="63"/>
        <v>0</v>
      </c>
      <c r="AO168" s="1190">
        <f t="shared" si="63"/>
        <v>0</v>
      </c>
      <c r="AP168" s="1190">
        <f t="shared" si="63"/>
        <v>0</v>
      </c>
    </row>
    <row r="169" spans="2:42" ht="10.199999999999999">
      <c r="B169" s="1192"/>
      <c r="C169" s="1193"/>
      <c r="D169" s="1163"/>
      <c r="F169" s="1194"/>
      <c r="G169" s="1195"/>
      <c r="H169" s="1196"/>
      <c r="I169" s="1190">
        <f t="shared" si="60"/>
        <v>0</v>
      </c>
      <c r="J169" s="1190"/>
      <c r="K169" s="1196"/>
      <c r="L169" s="1196"/>
      <c r="M169" s="1196"/>
      <c r="N169" s="427"/>
      <c r="O169" s="1213"/>
      <c r="P169" s="1196"/>
      <c r="Q169" s="1190"/>
      <c r="R169" s="1190">
        <f t="shared" si="64"/>
        <v>0</v>
      </c>
      <c r="S169" s="1190">
        <f t="shared" si="61"/>
        <v>0</v>
      </c>
      <c r="T169" s="1190">
        <f t="shared" si="61"/>
        <v>0</v>
      </c>
      <c r="U169" s="1199"/>
      <c r="V169" s="1190">
        <f t="shared" si="67"/>
        <v>0</v>
      </c>
      <c r="W169" s="1190">
        <f t="shared" si="67"/>
        <v>0</v>
      </c>
      <c r="X169" s="1190">
        <f t="shared" si="67"/>
        <v>0</v>
      </c>
      <c r="Y169" s="1190">
        <f t="shared" si="67"/>
        <v>0</v>
      </c>
      <c r="Z169" s="1190">
        <f t="shared" si="67"/>
        <v>0</v>
      </c>
      <c r="AA169" s="1190">
        <f t="shared" si="67"/>
        <v>0</v>
      </c>
      <c r="AB169" s="1190">
        <f t="shared" si="67"/>
        <v>0</v>
      </c>
      <c r="AC169" s="1190">
        <f t="shared" si="67"/>
        <v>0</v>
      </c>
      <c r="AD169" s="1190">
        <f t="shared" si="67"/>
        <v>0</v>
      </c>
      <c r="AE169" s="1190">
        <f t="shared" si="67"/>
        <v>0</v>
      </c>
      <c r="AF169" s="1190"/>
      <c r="AG169" s="1190">
        <f t="shared" si="66"/>
        <v>0</v>
      </c>
      <c r="AH169" s="1190">
        <f t="shared" si="63"/>
        <v>0</v>
      </c>
      <c r="AI169" s="1190">
        <f t="shared" si="63"/>
        <v>0</v>
      </c>
      <c r="AJ169" s="1190">
        <f t="shared" si="63"/>
        <v>0</v>
      </c>
      <c r="AK169" s="1190">
        <f t="shared" si="63"/>
        <v>0</v>
      </c>
      <c r="AL169" s="1190">
        <f t="shared" si="63"/>
        <v>0</v>
      </c>
      <c r="AM169" s="1190">
        <f t="shared" si="63"/>
        <v>0</v>
      </c>
      <c r="AN169" s="1190">
        <f t="shared" si="63"/>
        <v>0</v>
      </c>
      <c r="AO169" s="1190">
        <f t="shared" si="63"/>
        <v>0</v>
      </c>
      <c r="AP169" s="1190">
        <f t="shared" si="63"/>
        <v>0</v>
      </c>
    </row>
    <row r="170" spans="2:42" ht="10.199999999999999">
      <c r="B170" s="1192"/>
      <c r="C170" s="1193"/>
      <c r="D170" s="1163"/>
      <c r="F170" s="1194"/>
      <c r="G170" s="1195"/>
      <c r="H170" s="1196"/>
      <c r="I170" s="1190">
        <f t="shared" si="60"/>
        <v>0</v>
      </c>
      <c r="J170" s="1190"/>
      <c r="K170" s="1196"/>
      <c r="L170" s="1196"/>
      <c r="M170" s="1196"/>
      <c r="N170" s="427"/>
      <c r="O170" s="1213"/>
      <c r="P170" s="1196"/>
      <c r="Q170" s="1190"/>
      <c r="R170" s="1190">
        <f t="shared" si="64"/>
        <v>0</v>
      </c>
      <c r="S170" s="1190">
        <f t="shared" si="61"/>
        <v>0</v>
      </c>
      <c r="T170" s="1190">
        <f t="shared" si="61"/>
        <v>0</v>
      </c>
      <c r="U170" s="1199"/>
      <c r="V170" s="1190">
        <f t="shared" si="67"/>
        <v>0</v>
      </c>
      <c r="W170" s="1190">
        <f t="shared" si="67"/>
        <v>0</v>
      </c>
      <c r="X170" s="1190">
        <f t="shared" si="67"/>
        <v>0</v>
      </c>
      <c r="Y170" s="1190">
        <f t="shared" si="67"/>
        <v>0</v>
      </c>
      <c r="Z170" s="1190">
        <f t="shared" si="67"/>
        <v>0</v>
      </c>
      <c r="AA170" s="1190">
        <f t="shared" si="67"/>
        <v>0</v>
      </c>
      <c r="AB170" s="1190">
        <f t="shared" si="67"/>
        <v>0</v>
      </c>
      <c r="AC170" s="1190">
        <f t="shared" si="67"/>
        <v>0</v>
      </c>
      <c r="AD170" s="1190">
        <f t="shared" si="67"/>
        <v>0</v>
      </c>
      <c r="AE170" s="1190">
        <f t="shared" si="67"/>
        <v>0</v>
      </c>
      <c r="AF170" s="1190"/>
      <c r="AG170" s="1190">
        <f t="shared" si="66"/>
        <v>0</v>
      </c>
      <c r="AH170" s="1190">
        <f t="shared" si="63"/>
        <v>0</v>
      </c>
      <c r="AI170" s="1190">
        <f t="shared" si="63"/>
        <v>0</v>
      </c>
      <c r="AJ170" s="1190">
        <f t="shared" si="63"/>
        <v>0</v>
      </c>
      <c r="AK170" s="1190">
        <f t="shared" si="63"/>
        <v>0</v>
      </c>
      <c r="AL170" s="1190">
        <f t="shared" si="63"/>
        <v>0</v>
      </c>
      <c r="AM170" s="1190">
        <f t="shared" si="63"/>
        <v>0</v>
      </c>
      <c r="AN170" s="1190">
        <f t="shared" si="63"/>
        <v>0</v>
      </c>
      <c r="AO170" s="1190">
        <f t="shared" si="63"/>
        <v>0</v>
      </c>
      <c r="AP170" s="1190">
        <f t="shared" si="63"/>
        <v>0</v>
      </c>
    </row>
    <row r="171" spans="2:42" ht="10.199999999999999">
      <c r="B171" s="1192"/>
      <c r="C171" s="1193"/>
      <c r="D171" s="1163"/>
      <c r="F171" s="1194"/>
      <c r="G171" s="1195"/>
      <c r="H171" s="1196"/>
      <c r="I171" s="1190">
        <f t="shared" si="60"/>
        <v>0</v>
      </c>
      <c r="J171" s="1190"/>
      <c r="K171" s="1196"/>
      <c r="L171" s="1196"/>
      <c r="M171" s="1196"/>
      <c r="N171" s="427"/>
      <c r="O171" s="1213"/>
      <c r="P171" s="1196"/>
      <c r="Q171" s="1190"/>
      <c r="R171" s="1190">
        <f t="shared" si="64"/>
        <v>0</v>
      </c>
      <c r="S171" s="1190">
        <f t="shared" si="61"/>
        <v>0</v>
      </c>
      <c r="T171" s="1190">
        <f t="shared" si="61"/>
        <v>0</v>
      </c>
      <c r="U171" s="1199"/>
      <c r="V171" s="1190">
        <f t="shared" si="67"/>
        <v>0</v>
      </c>
      <c r="W171" s="1190">
        <f t="shared" si="67"/>
        <v>0</v>
      </c>
      <c r="X171" s="1190">
        <f t="shared" si="67"/>
        <v>0</v>
      </c>
      <c r="Y171" s="1190">
        <f t="shared" si="67"/>
        <v>0</v>
      </c>
      <c r="Z171" s="1190">
        <f t="shared" si="67"/>
        <v>0</v>
      </c>
      <c r="AA171" s="1190">
        <f t="shared" si="67"/>
        <v>0</v>
      </c>
      <c r="AB171" s="1190">
        <f t="shared" si="67"/>
        <v>0</v>
      </c>
      <c r="AC171" s="1190">
        <f t="shared" si="67"/>
        <v>0</v>
      </c>
      <c r="AD171" s="1190">
        <f t="shared" si="67"/>
        <v>0</v>
      </c>
      <c r="AE171" s="1190">
        <f t="shared" si="67"/>
        <v>0</v>
      </c>
      <c r="AF171" s="1190"/>
      <c r="AG171" s="1190">
        <f t="shared" si="66"/>
        <v>0</v>
      </c>
      <c r="AH171" s="1190">
        <f t="shared" si="63"/>
        <v>0</v>
      </c>
      <c r="AI171" s="1190">
        <f t="shared" si="63"/>
        <v>0</v>
      </c>
      <c r="AJ171" s="1190">
        <f t="shared" si="63"/>
        <v>0</v>
      </c>
      <c r="AK171" s="1190">
        <f t="shared" si="63"/>
        <v>0</v>
      </c>
      <c r="AL171" s="1190">
        <f t="shared" si="63"/>
        <v>0</v>
      </c>
      <c r="AM171" s="1190">
        <f t="shared" si="63"/>
        <v>0</v>
      </c>
      <c r="AN171" s="1190">
        <f t="shared" si="63"/>
        <v>0</v>
      </c>
      <c r="AO171" s="1190">
        <f t="shared" si="63"/>
        <v>0</v>
      </c>
      <c r="AP171" s="1190">
        <f t="shared" si="63"/>
        <v>0</v>
      </c>
    </row>
    <row r="172" spans="2:42" ht="10.199999999999999">
      <c r="B172" s="1192"/>
      <c r="C172" s="1193"/>
      <c r="D172" s="1163"/>
      <c r="F172" s="1194"/>
      <c r="G172" s="1195"/>
      <c r="H172" s="1196"/>
      <c r="I172" s="1190">
        <f t="shared" si="60"/>
        <v>0</v>
      </c>
      <c r="J172" s="1190"/>
      <c r="K172" s="1196"/>
      <c r="L172" s="1196"/>
      <c r="M172" s="1196"/>
      <c r="N172" s="427"/>
      <c r="O172" s="1213"/>
      <c r="P172" s="1196"/>
      <c r="Q172" s="1190"/>
      <c r="R172" s="1190">
        <f t="shared" si="64"/>
        <v>0</v>
      </c>
      <c r="S172" s="1190">
        <f t="shared" si="61"/>
        <v>0</v>
      </c>
      <c r="T172" s="1190">
        <f t="shared" si="61"/>
        <v>0</v>
      </c>
      <c r="U172" s="1199"/>
      <c r="V172" s="1190">
        <f t="shared" si="67"/>
        <v>0</v>
      </c>
      <c r="W172" s="1190">
        <f t="shared" si="67"/>
        <v>0</v>
      </c>
      <c r="X172" s="1190">
        <f t="shared" si="67"/>
        <v>0</v>
      </c>
      <c r="Y172" s="1190">
        <f t="shared" si="67"/>
        <v>0</v>
      </c>
      <c r="Z172" s="1190">
        <f t="shared" si="67"/>
        <v>0</v>
      </c>
      <c r="AA172" s="1190">
        <f t="shared" si="67"/>
        <v>0</v>
      </c>
      <c r="AB172" s="1190">
        <f t="shared" si="67"/>
        <v>0</v>
      </c>
      <c r="AC172" s="1190">
        <f t="shared" si="67"/>
        <v>0</v>
      </c>
      <c r="AD172" s="1190">
        <f t="shared" si="67"/>
        <v>0</v>
      </c>
      <c r="AE172" s="1190">
        <f t="shared" si="67"/>
        <v>0</v>
      </c>
      <c r="AF172" s="1190"/>
      <c r="AG172" s="1190">
        <f t="shared" si="66"/>
        <v>0</v>
      </c>
      <c r="AH172" s="1190">
        <f t="shared" si="63"/>
        <v>0</v>
      </c>
      <c r="AI172" s="1190">
        <f t="shared" si="63"/>
        <v>0</v>
      </c>
      <c r="AJ172" s="1190">
        <f t="shared" si="63"/>
        <v>0</v>
      </c>
      <c r="AK172" s="1190">
        <f t="shared" si="63"/>
        <v>0</v>
      </c>
      <c r="AL172" s="1190">
        <f t="shared" si="63"/>
        <v>0</v>
      </c>
      <c r="AM172" s="1190">
        <f t="shared" si="63"/>
        <v>0</v>
      </c>
      <c r="AN172" s="1190">
        <f t="shared" si="63"/>
        <v>0</v>
      </c>
      <c r="AO172" s="1190">
        <f t="shared" si="63"/>
        <v>0</v>
      </c>
      <c r="AP172" s="1190">
        <f t="shared" si="63"/>
        <v>0</v>
      </c>
    </row>
    <row r="173" spans="2:42" ht="10.199999999999999">
      <c r="B173" s="1192"/>
      <c r="C173" s="1193"/>
      <c r="D173" s="1163"/>
      <c r="F173" s="1194"/>
      <c r="G173" s="1195"/>
      <c r="H173" s="1196"/>
      <c r="I173" s="1190">
        <f t="shared" si="60"/>
        <v>0</v>
      </c>
      <c r="J173" s="1190"/>
      <c r="K173" s="1196"/>
      <c r="L173" s="1196"/>
      <c r="M173" s="1196"/>
      <c r="N173" s="427"/>
      <c r="O173" s="1213"/>
      <c r="P173" s="1196"/>
      <c r="Q173" s="1190"/>
      <c r="R173" s="1190">
        <f t="shared" si="64"/>
        <v>0</v>
      </c>
      <c r="S173" s="1190">
        <f t="shared" si="61"/>
        <v>0</v>
      </c>
      <c r="T173" s="1190">
        <f t="shared" si="61"/>
        <v>0</v>
      </c>
      <c r="U173" s="1199"/>
      <c r="V173" s="1190">
        <f t="shared" si="67"/>
        <v>0</v>
      </c>
      <c r="W173" s="1190">
        <f t="shared" si="67"/>
        <v>0</v>
      </c>
      <c r="X173" s="1190">
        <f t="shared" si="67"/>
        <v>0</v>
      </c>
      <c r="Y173" s="1190">
        <f t="shared" si="67"/>
        <v>0</v>
      </c>
      <c r="Z173" s="1190">
        <f t="shared" si="67"/>
        <v>0</v>
      </c>
      <c r="AA173" s="1190">
        <f t="shared" si="67"/>
        <v>0</v>
      </c>
      <c r="AB173" s="1190">
        <f t="shared" si="67"/>
        <v>0</v>
      </c>
      <c r="AC173" s="1190">
        <f t="shared" si="67"/>
        <v>0</v>
      </c>
      <c r="AD173" s="1190">
        <f t="shared" si="67"/>
        <v>0</v>
      </c>
      <c r="AE173" s="1190">
        <f t="shared" si="67"/>
        <v>0</v>
      </c>
      <c r="AF173" s="1190"/>
      <c r="AG173" s="1190">
        <f t="shared" si="66"/>
        <v>0</v>
      </c>
      <c r="AH173" s="1190">
        <f t="shared" si="63"/>
        <v>0</v>
      </c>
      <c r="AI173" s="1190">
        <f t="shared" si="63"/>
        <v>0</v>
      </c>
      <c r="AJ173" s="1190">
        <f t="shared" si="63"/>
        <v>0</v>
      </c>
      <c r="AK173" s="1190">
        <f t="shared" si="63"/>
        <v>0</v>
      </c>
      <c r="AL173" s="1190">
        <f t="shared" si="63"/>
        <v>0</v>
      </c>
      <c r="AM173" s="1190">
        <f t="shared" si="63"/>
        <v>0</v>
      </c>
      <c r="AN173" s="1190">
        <f t="shared" si="63"/>
        <v>0</v>
      </c>
      <c r="AO173" s="1190">
        <f t="shared" si="63"/>
        <v>0</v>
      </c>
      <c r="AP173" s="1190">
        <f t="shared" si="63"/>
        <v>0</v>
      </c>
    </row>
    <row r="174" spans="2:42" ht="10.199999999999999">
      <c r="B174" s="1192"/>
      <c r="C174" s="1193"/>
      <c r="D174" s="1201"/>
      <c r="F174" s="1194"/>
      <c r="G174" s="1195"/>
      <c r="H174" s="1196"/>
      <c r="I174" s="1190">
        <f t="shared" si="60"/>
        <v>0</v>
      </c>
      <c r="J174" s="1190"/>
      <c r="K174" s="1196"/>
      <c r="L174" s="1196"/>
      <c r="M174" s="1196"/>
      <c r="N174" s="427"/>
      <c r="O174" s="1196"/>
      <c r="P174" s="1196"/>
      <c r="Q174" s="1190"/>
      <c r="R174" s="1190">
        <f t="shared" si="64"/>
        <v>0</v>
      </c>
      <c r="S174" s="1190">
        <f t="shared" si="61"/>
        <v>0</v>
      </c>
      <c r="T174" s="1190">
        <f t="shared" si="61"/>
        <v>0</v>
      </c>
      <c r="U174" s="1199"/>
      <c r="V174" s="1190">
        <f t="shared" si="67"/>
        <v>0</v>
      </c>
      <c r="W174" s="1190">
        <f t="shared" si="67"/>
        <v>0</v>
      </c>
      <c r="X174" s="1190">
        <f t="shared" si="67"/>
        <v>0</v>
      </c>
      <c r="Y174" s="1190">
        <f t="shared" si="67"/>
        <v>0</v>
      </c>
      <c r="Z174" s="1190">
        <f t="shared" si="67"/>
        <v>0</v>
      </c>
      <c r="AA174" s="1190">
        <f t="shared" si="67"/>
        <v>0</v>
      </c>
      <c r="AB174" s="1190">
        <f t="shared" si="67"/>
        <v>0</v>
      </c>
      <c r="AC174" s="1190">
        <f t="shared" si="67"/>
        <v>0</v>
      </c>
      <c r="AD174" s="1190">
        <f t="shared" si="67"/>
        <v>0</v>
      </c>
      <c r="AE174" s="1190">
        <f t="shared" si="67"/>
        <v>0</v>
      </c>
      <c r="AF174" s="1190"/>
      <c r="AG174" s="1190">
        <f t="shared" si="66"/>
        <v>0</v>
      </c>
      <c r="AH174" s="1190">
        <f t="shared" si="63"/>
        <v>0</v>
      </c>
      <c r="AI174" s="1190">
        <f t="shared" si="63"/>
        <v>0</v>
      </c>
      <c r="AJ174" s="1190">
        <f t="shared" si="63"/>
        <v>0</v>
      </c>
      <c r="AK174" s="1190">
        <f t="shared" si="63"/>
        <v>0</v>
      </c>
      <c r="AL174" s="1190">
        <f t="shared" si="63"/>
        <v>0</v>
      </c>
      <c r="AM174" s="1190">
        <f t="shared" si="63"/>
        <v>0</v>
      </c>
      <c r="AN174" s="1190">
        <f t="shared" si="63"/>
        <v>0</v>
      </c>
      <c r="AO174" s="1190">
        <f t="shared" si="63"/>
        <v>0</v>
      </c>
      <c r="AP174" s="1190">
        <f t="shared" si="63"/>
        <v>0</v>
      </c>
    </row>
    <row r="175" spans="2:42" ht="10.199999999999999">
      <c r="B175" s="1192"/>
      <c r="C175" s="1193"/>
      <c r="D175" s="1201"/>
      <c r="F175" s="1194"/>
      <c r="G175" s="1195"/>
      <c r="H175" s="1196"/>
      <c r="I175" s="1190">
        <f t="shared" si="60"/>
        <v>0</v>
      </c>
      <c r="J175" s="1190"/>
      <c r="K175" s="1196"/>
      <c r="L175" s="1196"/>
      <c r="M175" s="1196"/>
      <c r="N175" s="427"/>
      <c r="O175" s="1196"/>
      <c r="P175" s="1196"/>
      <c r="Q175" s="1190"/>
      <c r="R175" s="1190">
        <f t="shared" si="64"/>
        <v>0</v>
      </c>
      <c r="S175" s="1190">
        <f t="shared" si="61"/>
        <v>0</v>
      </c>
      <c r="T175" s="1190">
        <f t="shared" si="61"/>
        <v>0</v>
      </c>
      <c r="U175" s="1199"/>
      <c r="V175" s="1190">
        <f t="shared" si="67"/>
        <v>0</v>
      </c>
      <c r="W175" s="1190">
        <f t="shared" si="67"/>
        <v>0</v>
      </c>
      <c r="X175" s="1190">
        <f t="shared" si="67"/>
        <v>0</v>
      </c>
      <c r="Y175" s="1190">
        <f t="shared" si="67"/>
        <v>0</v>
      </c>
      <c r="Z175" s="1190">
        <f t="shared" si="67"/>
        <v>0</v>
      </c>
      <c r="AA175" s="1190">
        <f t="shared" si="67"/>
        <v>0</v>
      </c>
      <c r="AB175" s="1190">
        <f t="shared" si="67"/>
        <v>0</v>
      </c>
      <c r="AC175" s="1190">
        <f t="shared" si="67"/>
        <v>0</v>
      </c>
      <c r="AD175" s="1190">
        <f t="shared" si="67"/>
        <v>0</v>
      </c>
      <c r="AE175" s="1190">
        <f t="shared" si="67"/>
        <v>0</v>
      </c>
      <c r="AF175" s="1190"/>
      <c r="AG175" s="1190">
        <f t="shared" si="66"/>
        <v>0</v>
      </c>
      <c r="AH175" s="1190">
        <f t="shared" si="63"/>
        <v>0</v>
      </c>
      <c r="AI175" s="1190">
        <f t="shared" si="63"/>
        <v>0</v>
      </c>
      <c r="AJ175" s="1190">
        <f t="shared" si="63"/>
        <v>0</v>
      </c>
      <c r="AK175" s="1190">
        <f t="shared" si="63"/>
        <v>0</v>
      </c>
      <c r="AL175" s="1190">
        <f t="shared" si="63"/>
        <v>0</v>
      </c>
      <c r="AM175" s="1190">
        <f t="shared" si="63"/>
        <v>0</v>
      </c>
      <c r="AN175" s="1190">
        <f t="shared" si="63"/>
        <v>0</v>
      </c>
      <c r="AO175" s="1190">
        <f t="shared" si="63"/>
        <v>0</v>
      </c>
      <c r="AP175" s="1190">
        <f t="shared" si="63"/>
        <v>0</v>
      </c>
    </row>
    <row r="176" spans="2:42" ht="10.199999999999999">
      <c r="B176" s="1192"/>
      <c r="C176" s="1193"/>
      <c r="D176" s="1163"/>
      <c r="F176" s="1194"/>
      <c r="G176" s="1195"/>
      <c r="H176" s="1196"/>
      <c r="I176" s="1190">
        <f t="shared" si="60"/>
        <v>0</v>
      </c>
      <c r="J176" s="1190"/>
      <c r="K176" s="1196"/>
      <c r="L176" s="1196"/>
      <c r="M176" s="1196"/>
      <c r="N176" s="427"/>
      <c r="O176" s="1196"/>
      <c r="P176" s="1196"/>
      <c r="Q176" s="1190"/>
      <c r="R176" s="1190">
        <f t="shared" si="64"/>
        <v>0</v>
      </c>
      <c r="S176" s="1190">
        <f t="shared" si="61"/>
        <v>0</v>
      </c>
      <c r="T176" s="1190">
        <f t="shared" si="61"/>
        <v>0</v>
      </c>
      <c r="U176" s="1199"/>
      <c r="V176" s="1190">
        <f t="shared" si="67"/>
        <v>0</v>
      </c>
      <c r="W176" s="1190">
        <f t="shared" si="67"/>
        <v>0</v>
      </c>
      <c r="X176" s="1190">
        <f t="shared" si="67"/>
        <v>0</v>
      </c>
      <c r="Y176" s="1190">
        <f t="shared" si="67"/>
        <v>0</v>
      </c>
      <c r="Z176" s="1190">
        <f t="shared" si="67"/>
        <v>0</v>
      </c>
      <c r="AA176" s="1190">
        <f t="shared" si="67"/>
        <v>0</v>
      </c>
      <c r="AB176" s="1190">
        <f t="shared" si="67"/>
        <v>0</v>
      </c>
      <c r="AC176" s="1190">
        <f t="shared" si="67"/>
        <v>0</v>
      </c>
      <c r="AD176" s="1190">
        <f t="shared" si="67"/>
        <v>0</v>
      </c>
      <c r="AE176" s="1190">
        <f t="shared" si="67"/>
        <v>0</v>
      </c>
      <c r="AF176" s="1190"/>
      <c r="AG176" s="1190">
        <f t="shared" si="66"/>
        <v>0</v>
      </c>
      <c r="AH176" s="1190">
        <f t="shared" si="63"/>
        <v>0</v>
      </c>
      <c r="AI176" s="1190">
        <f t="shared" si="63"/>
        <v>0</v>
      </c>
      <c r="AJ176" s="1190">
        <f t="shared" si="63"/>
        <v>0</v>
      </c>
      <c r="AK176" s="1190">
        <f t="shared" si="63"/>
        <v>0</v>
      </c>
      <c r="AL176" s="1190">
        <f t="shared" si="63"/>
        <v>0</v>
      </c>
      <c r="AM176" s="1190">
        <f t="shared" si="63"/>
        <v>0</v>
      </c>
      <c r="AN176" s="1190">
        <f t="shared" si="63"/>
        <v>0</v>
      </c>
      <c r="AO176" s="1190">
        <f t="shared" si="63"/>
        <v>0</v>
      </c>
      <c r="AP176" s="1190">
        <f t="shared" si="63"/>
        <v>0</v>
      </c>
    </row>
    <row r="177" spans="2:44" ht="10.199999999999999">
      <c r="B177" s="1192"/>
      <c r="C177" s="1193"/>
      <c r="D177" s="1201"/>
      <c r="F177" s="1194"/>
      <c r="G177" s="1195"/>
      <c r="H177" s="1196"/>
      <c r="I177" s="1190">
        <f t="shared" si="60"/>
        <v>0</v>
      </c>
      <c r="J177" s="1190"/>
      <c r="K177" s="1196"/>
      <c r="L177" s="1196"/>
      <c r="M177" s="1196"/>
      <c r="N177" s="427"/>
      <c r="O177" s="1196"/>
      <c r="P177" s="1196"/>
      <c r="Q177" s="1190"/>
      <c r="R177" s="1190">
        <f t="shared" si="64"/>
        <v>0</v>
      </c>
      <c r="S177" s="1190">
        <f t="shared" si="61"/>
        <v>0</v>
      </c>
      <c r="T177" s="1190">
        <f t="shared" si="61"/>
        <v>0</v>
      </c>
      <c r="U177" s="1199"/>
      <c r="V177" s="1190">
        <f t="shared" si="67"/>
        <v>0</v>
      </c>
      <c r="W177" s="1190">
        <f t="shared" si="67"/>
        <v>0</v>
      </c>
      <c r="X177" s="1190">
        <f t="shared" si="67"/>
        <v>0</v>
      </c>
      <c r="Y177" s="1190">
        <f t="shared" si="67"/>
        <v>0</v>
      </c>
      <c r="Z177" s="1190">
        <f t="shared" si="67"/>
        <v>0</v>
      </c>
      <c r="AA177" s="1190">
        <f t="shared" si="67"/>
        <v>0</v>
      </c>
      <c r="AB177" s="1190">
        <f t="shared" si="67"/>
        <v>0</v>
      </c>
      <c r="AC177" s="1190">
        <f t="shared" si="67"/>
        <v>0</v>
      </c>
      <c r="AD177" s="1190">
        <f t="shared" si="67"/>
        <v>0</v>
      </c>
      <c r="AE177" s="1190">
        <f t="shared" si="67"/>
        <v>0</v>
      </c>
      <c r="AF177" s="1190"/>
      <c r="AG177" s="1190">
        <f t="shared" si="66"/>
        <v>0</v>
      </c>
      <c r="AH177" s="1190">
        <f t="shared" si="63"/>
        <v>0</v>
      </c>
      <c r="AI177" s="1190">
        <f t="shared" si="63"/>
        <v>0</v>
      </c>
      <c r="AJ177" s="1190">
        <f t="shared" si="63"/>
        <v>0</v>
      </c>
      <c r="AK177" s="1190">
        <f t="shared" si="63"/>
        <v>0</v>
      </c>
      <c r="AL177" s="1190">
        <f t="shared" si="63"/>
        <v>0</v>
      </c>
      <c r="AM177" s="1190">
        <f t="shared" si="63"/>
        <v>0</v>
      </c>
      <c r="AN177" s="1190">
        <f t="shared" si="63"/>
        <v>0</v>
      </c>
      <c r="AO177" s="1190">
        <f t="shared" si="63"/>
        <v>0</v>
      </c>
      <c r="AP177" s="1190">
        <f t="shared" si="63"/>
        <v>0</v>
      </c>
    </row>
    <row r="178" spans="2:44" ht="12">
      <c r="B178" s="1192"/>
      <c r="C178" s="1193"/>
      <c r="D178" s="1201"/>
      <c r="F178" s="1194"/>
      <c r="G178" s="1195"/>
      <c r="H178" s="1196"/>
      <c r="I178" s="1190">
        <f t="shared" si="60"/>
        <v>0</v>
      </c>
      <c r="J178" s="1190"/>
      <c r="K178" s="1196"/>
      <c r="L178" s="1196"/>
      <c r="M178" s="1196"/>
      <c r="N178" s="427"/>
      <c r="O178" s="1196"/>
      <c r="P178" s="1196"/>
      <c r="Q178" s="1190"/>
      <c r="R178" s="1202">
        <f t="shared" si="64"/>
        <v>0</v>
      </c>
      <c r="S178" s="1202">
        <f t="shared" si="61"/>
        <v>0</v>
      </c>
      <c r="T178" s="1202">
        <f t="shared" si="61"/>
        <v>0</v>
      </c>
      <c r="U178" s="1199"/>
      <c r="V178" s="1203">
        <f t="shared" si="67"/>
        <v>0</v>
      </c>
      <c r="W178" s="1203">
        <f t="shared" si="67"/>
        <v>0</v>
      </c>
      <c r="X178" s="1203">
        <f t="shared" si="67"/>
        <v>0</v>
      </c>
      <c r="Y178" s="1203">
        <f t="shared" si="67"/>
        <v>0</v>
      </c>
      <c r="Z178" s="1203">
        <f t="shared" si="67"/>
        <v>0</v>
      </c>
      <c r="AA178" s="1203">
        <f t="shared" si="67"/>
        <v>0</v>
      </c>
      <c r="AB178" s="1203">
        <f t="shared" si="67"/>
        <v>0</v>
      </c>
      <c r="AC178" s="1203">
        <f t="shared" si="67"/>
        <v>0</v>
      </c>
      <c r="AD178" s="1203">
        <f t="shared" si="67"/>
        <v>0</v>
      </c>
      <c r="AE178" s="1203">
        <f t="shared" si="67"/>
        <v>0</v>
      </c>
      <c r="AF178" s="1190"/>
      <c r="AG178" s="1203">
        <f t="shared" si="66"/>
        <v>0</v>
      </c>
      <c r="AH178" s="1203">
        <f t="shared" si="63"/>
        <v>0</v>
      </c>
      <c r="AI178" s="1203">
        <f t="shared" si="63"/>
        <v>0</v>
      </c>
      <c r="AJ178" s="1203">
        <f t="shared" si="63"/>
        <v>0</v>
      </c>
      <c r="AK178" s="1203">
        <f t="shared" ref="AK178:AP178" si="68">IF((AJ178-Z178)&lt;0,0,AJ178-Z178)</f>
        <v>0</v>
      </c>
      <c r="AL178" s="1203">
        <f t="shared" si="68"/>
        <v>0</v>
      </c>
      <c r="AM178" s="1203">
        <f t="shared" si="68"/>
        <v>0</v>
      </c>
      <c r="AN178" s="1203">
        <f t="shared" si="68"/>
        <v>0</v>
      </c>
      <c r="AO178" s="1203">
        <f t="shared" si="68"/>
        <v>0</v>
      </c>
      <c r="AP178" s="1203">
        <f t="shared" si="68"/>
        <v>0</v>
      </c>
      <c r="AQ178" s="392"/>
      <c r="AR178" s="392"/>
    </row>
    <row r="179" spans="2:44" ht="12">
      <c r="B179" s="1204" t="s">
        <v>1420</v>
      </c>
      <c r="C179" s="1205" t="str">
        <f>C149</f>
        <v>Asset A/C#: 105 - SEWER PLANT</v>
      </c>
      <c r="D179" s="21"/>
      <c r="F179" s="1206" t="s">
        <v>109</v>
      </c>
      <c r="G179" s="1207"/>
      <c r="H179" s="1208"/>
      <c r="I179" s="1208"/>
      <c r="J179" s="1208"/>
      <c r="K179" s="1209">
        <f t="shared" ref="K179:M179" si="69">SUM(K150:K178)</f>
        <v>5721270.3899999997</v>
      </c>
      <c r="L179" s="1209">
        <f t="shared" si="69"/>
        <v>1818133.49</v>
      </c>
      <c r="M179" s="1209">
        <f t="shared" si="69"/>
        <v>170390.51</v>
      </c>
      <c r="N179" s="427"/>
      <c r="O179" s="1208"/>
      <c r="P179" s="1208"/>
      <c r="Q179" s="1208"/>
      <c r="R179" s="1209">
        <f>SUM(R150:R178)</f>
        <v>0</v>
      </c>
      <c r="S179" s="1209">
        <f>SUM(S150:S178)</f>
        <v>0</v>
      </c>
      <c r="T179" s="1209">
        <f>SUM(T150:T178)</f>
        <v>0</v>
      </c>
      <c r="U179" s="1199"/>
      <c r="V179" s="1190">
        <f t="shared" ref="V179:AE179" si="70">SUM(V150:V178)</f>
        <v>0</v>
      </c>
      <c r="W179" s="1190">
        <f t="shared" si="70"/>
        <v>0</v>
      </c>
      <c r="X179" s="1190">
        <f t="shared" si="70"/>
        <v>0</v>
      </c>
      <c r="Y179" s="1190">
        <f t="shared" si="70"/>
        <v>0</v>
      </c>
      <c r="Z179" s="1190">
        <f t="shared" si="70"/>
        <v>0</v>
      </c>
      <c r="AA179" s="1190">
        <f t="shared" si="70"/>
        <v>0</v>
      </c>
      <c r="AB179" s="1190">
        <f t="shared" si="70"/>
        <v>0</v>
      </c>
      <c r="AC179" s="1190">
        <f t="shared" si="70"/>
        <v>0</v>
      </c>
      <c r="AD179" s="1190">
        <f t="shared" si="70"/>
        <v>0</v>
      </c>
      <c r="AE179" s="1190">
        <f t="shared" si="70"/>
        <v>0</v>
      </c>
      <c r="AF179" s="1190"/>
      <c r="AG179" s="1190">
        <f t="shared" ref="AG179:AP179" si="71">SUM(AG150:AG178)</f>
        <v>0</v>
      </c>
      <c r="AH179" s="1190">
        <f t="shared" si="71"/>
        <v>0</v>
      </c>
      <c r="AI179" s="1190">
        <f t="shared" si="71"/>
        <v>0</v>
      </c>
      <c r="AJ179" s="1190">
        <f t="shared" si="71"/>
        <v>0</v>
      </c>
      <c r="AK179" s="1190">
        <f t="shared" si="71"/>
        <v>0</v>
      </c>
      <c r="AL179" s="1190">
        <f t="shared" si="71"/>
        <v>0</v>
      </c>
      <c r="AM179" s="1190">
        <f t="shared" si="71"/>
        <v>0</v>
      </c>
      <c r="AN179" s="1190">
        <f t="shared" si="71"/>
        <v>0</v>
      </c>
      <c r="AO179" s="1190">
        <f t="shared" si="71"/>
        <v>0</v>
      </c>
      <c r="AP179" s="1190">
        <f t="shared" si="71"/>
        <v>0</v>
      </c>
      <c r="AQ179" s="392"/>
      <c r="AR179" s="392"/>
    </row>
    <row r="180" spans="2:44" ht="10.199999999999999">
      <c r="B180" s="1204"/>
      <c r="C180" s="1205"/>
      <c r="D180" s="21"/>
      <c r="F180" s="1206"/>
      <c r="G180" s="1207"/>
      <c r="H180" s="1208"/>
      <c r="I180" s="1208"/>
      <c r="J180" s="1208"/>
      <c r="K180" s="1208"/>
      <c r="L180" s="1208"/>
      <c r="M180" s="1208"/>
      <c r="N180" s="1049"/>
      <c r="O180" s="1208"/>
      <c r="P180" s="1208"/>
      <c r="Q180" s="1208"/>
      <c r="R180" s="1208"/>
      <c r="S180" s="1208"/>
      <c r="T180" s="1190"/>
      <c r="U180" s="1199"/>
      <c r="V180" s="1190"/>
      <c r="W180" s="1190"/>
      <c r="X180" s="1190"/>
      <c r="Y180" s="1190"/>
      <c r="Z180" s="1190"/>
      <c r="AA180" s="1190"/>
      <c r="AB180" s="1190"/>
      <c r="AC180" s="1190"/>
      <c r="AD180" s="1190"/>
      <c r="AE180" s="1190"/>
      <c r="AF180" s="1190"/>
      <c r="AG180" s="1190"/>
      <c r="AH180" s="1190"/>
      <c r="AI180" s="1190"/>
      <c r="AJ180" s="1190"/>
      <c r="AK180" s="1190"/>
      <c r="AL180" s="1190"/>
      <c r="AM180" s="1190"/>
      <c r="AN180" s="1190"/>
      <c r="AO180" s="1190"/>
      <c r="AP180" s="1190"/>
    </row>
    <row r="181" spans="2:44" s="21" customFormat="1" ht="10.199999999999999">
      <c r="B181" s="1204"/>
      <c r="C181" s="21" t="s">
        <v>299</v>
      </c>
      <c r="F181" s="1206"/>
      <c r="G181" s="1207"/>
      <c r="H181" s="1208"/>
      <c r="I181" s="21" t="s">
        <v>299</v>
      </c>
      <c r="N181" s="602"/>
      <c r="R181" s="1196">
        <v>0</v>
      </c>
      <c r="S181" s="1196">
        <v>0</v>
      </c>
      <c r="T181" s="1196">
        <v>0</v>
      </c>
      <c r="U181" s="1208"/>
      <c r="V181" s="1196">
        <v>0</v>
      </c>
      <c r="W181" s="1196">
        <v>0</v>
      </c>
      <c r="X181" s="1196">
        <v>0</v>
      </c>
      <c r="Y181" s="1196">
        <v>0</v>
      </c>
      <c r="Z181" s="1196">
        <v>0</v>
      </c>
      <c r="AA181" s="1196">
        <v>0</v>
      </c>
      <c r="AB181" s="1196">
        <v>0</v>
      </c>
      <c r="AC181" s="1196">
        <v>0</v>
      </c>
      <c r="AD181" s="1196">
        <v>0</v>
      </c>
      <c r="AE181" s="1196">
        <v>0</v>
      </c>
      <c r="AF181" s="1190"/>
      <c r="AG181" s="1196">
        <v>0</v>
      </c>
      <c r="AH181" s="1196">
        <v>0</v>
      </c>
      <c r="AI181" s="1196">
        <v>0</v>
      </c>
      <c r="AJ181" s="1196">
        <v>0</v>
      </c>
      <c r="AK181" s="1196">
        <v>0</v>
      </c>
      <c r="AL181" s="1196">
        <v>0</v>
      </c>
      <c r="AM181" s="1196">
        <v>0</v>
      </c>
      <c r="AN181" s="1196">
        <v>0</v>
      </c>
      <c r="AO181" s="1196">
        <v>0</v>
      </c>
      <c r="AP181" s="1196">
        <v>0</v>
      </c>
    </row>
    <row r="182" spans="2:44" s="21" customFormat="1" ht="10.199999999999999">
      <c r="B182" s="1204"/>
      <c r="C182" s="21" t="s">
        <v>300</v>
      </c>
      <c r="F182" s="1206"/>
      <c r="G182" s="1207"/>
      <c r="H182" s="1208"/>
      <c r="I182" s="21" t="s">
        <v>300</v>
      </c>
      <c r="N182" s="602"/>
      <c r="R182" s="1196">
        <f>R179</f>
        <v>0</v>
      </c>
      <c r="S182" s="1196">
        <f t="shared" ref="S182:T182" si="72">S179</f>
        <v>0</v>
      </c>
      <c r="T182" s="1196">
        <f t="shared" si="72"/>
        <v>0</v>
      </c>
      <c r="U182" s="1208"/>
      <c r="V182" s="1196">
        <f t="shared" ref="V182:AE182" si="73">V179</f>
        <v>0</v>
      </c>
      <c r="W182" s="1196">
        <f t="shared" si="73"/>
        <v>0</v>
      </c>
      <c r="X182" s="1196">
        <f t="shared" si="73"/>
        <v>0</v>
      </c>
      <c r="Y182" s="1196">
        <f t="shared" si="73"/>
        <v>0</v>
      </c>
      <c r="Z182" s="1196">
        <f t="shared" si="73"/>
        <v>0</v>
      </c>
      <c r="AA182" s="1196">
        <f t="shared" si="73"/>
        <v>0</v>
      </c>
      <c r="AB182" s="1196">
        <f t="shared" si="73"/>
        <v>0</v>
      </c>
      <c r="AC182" s="1196">
        <f t="shared" si="73"/>
        <v>0</v>
      </c>
      <c r="AD182" s="1196">
        <f t="shared" si="73"/>
        <v>0</v>
      </c>
      <c r="AE182" s="1196">
        <f t="shared" si="73"/>
        <v>0</v>
      </c>
      <c r="AF182" s="1190"/>
      <c r="AG182" s="1196">
        <f t="shared" ref="AG182:AP182" si="74">AG179</f>
        <v>0</v>
      </c>
      <c r="AH182" s="1196">
        <f t="shared" si="74"/>
        <v>0</v>
      </c>
      <c r="AI182" s="1196">
        <f t="shared" si="74"/>
        <v>0</v>
      </c>
      <c r="AJ182" s="1196">
        <f t="shared" si="74"/>
        <v>0</v>
      </c>
      <c r="AK182" s="1196">
        <f t="shared" si="74"/>
        <v>0</v>
      </c>
      <c r="AL182" s="1196">
        <f t="shared" si="74"/>
        <v>0</v>
      </c>
      <c r="AM182" s="1196">
        <f t="shared" si="74"/>
        <v>0</v>
      </c>
      <c r="AN182" s="1196">
        <f t="shared" si="74"/>
        <v>0</v>
      </c>
      <c r="AO182" s="1196">
        <f t="shared" si="74"/>
        <v>0</v>
      </c>
      <c r="AP182" s="1196">
        <f t="shared" si="74"/>
        <v>0</v>
      </c>
    </row>
    <row r="183" spans="2:44" s="21" customFormat="1" ht="10.199999999999999">
      <c r="B183" s="1204"/>
      <c r="C183" s="21" t="s">
        <v>366</v>
      </c>
      <c r="F183" s="1206"/>
      <c r="G183" s="1207"/>
      <c r="H183" s="1208"/>
      <c r="I183" s="21" t="s">
        <v>366</v>
      </c>
      <c r="N183" s="602"/>
      <c r="R183" s="1196">
        <v>0</v>
      </c>
      <c r="S183" s="1196">
        <v>0</v>
      </c>
      <c r="T183" s="1196">
        <v>0</v>
      </c>
      <c r="U183" s="1208"/>
      <c r="V183" s="1196">
        <v>0</v>
      </c>
      <c r="W183" s="1196">
        <v>0</v>
      </c>
      <c r="X183" s="1196">
        <v>0</v>
      </c>
      <c r="Y183" s="1196">
        <v>0</v>
      </c>
      <c r="Z183" s="1196">
        <v>0</v>
      </c>
      <c r="AA183" s="1196">
        <v>0</v>
      </c>
      <c r="AB183" s="1196">
        <v>0</v>
      </c>
      <c r="AC183" s="1196">
        <v>0</v>
      </c>
      <c r="AD183" s="1196">
        <v>0</v>
      </c>
      <c r="AE183" s="1196">
        <v>0</v>
      </c>
      <c r="AF183" s="1190"/>
      <c r="AG183" s="1196">
        <v>0</v>
      </c>
      <c r="AH183" s="1196">
        <v>0</v>
      </c>
      <c r="AI183" s="1196">
        <v>0</v>
      </c>
      <c r="AJ183" s="1196">
        <v>0</v>
      </c>
      <c r="AK183" s="1196">
        <v>0</v>
      </c>
      <c r="AL183" s="1196">
        <v>0</v>
      </c>
      <c r="AM183" s="1196">
        <v>0</v>
      </c>
      <c r="AN183" s="1196">
        <v>0</v>
      </c>
      <c r="AO183" s="1196">
        <v>0</v>
      </c>
      <c r="AP183" s="1196">
        <v>0</v>
      </c>
    </row>
    <row r="184" spans="2:44" s="21" customFormat="1" ht="10.199999999999999">
      <c r="B184" s="1210"/>
      <c r="C184" s="21" t="s">
        <v>297</v>
      </c>
      <c r="F184" s="1206"/>
      <c r="G184" s="1207"/>
      <c r="H184" s="1208"/>
      <c r="I184" s="21" t="s">
        <v>297</v>
      </c>
      <c r="N184" s="602"/>
      <c r="R184" s="1196">
        <v>0</v>
      </c>
      <c r="S184" s="1196">
        <v>0</v>
      </c>
      <c r="T184" s="1196">
        <v>0</v>
      </c>
      <c r="U184" s="1208"/>
      <c r="V184" s="1196">
        <v>0</v>
      </c>
      <c r="W184" s="1196">
        <v>0</v>
      </c>
      <c r="X184" s="1196">
        <v>0</v>
      </c>
      <c r="Y184" s="1196">
        <v>0</v>
      </c>
      <c r="Z184" s="1196">
        <v>0</v>
      </c>
      <c r="AA184" s="1196">
        <v>0</v>
      </c>
      <c r="AB184" s="1196">
        <v>0</v>
      </c>
      <c r="AC184" s="1196">
        <v>0</v>
      </c>
      <c r="AD184" s="1196">
        <v>0</v>
      </c>
      <c r="AE184" s="1196">
        <v>0</v>
      </c>
      <c r="AF184" s="1190"/>
      <c r="AG184" s="1196">
        <v>0</v>
      </c>
      <c r="AH184" s="1196">
        <v>0</v>
      </c>
      <c r="AI184" s="1196">
        <v>0</v>
      </c>
      <c r="AJ184" s="1196">
        <v>0</v>
      </c>
      <c r="AK184" s="1196">
        <v>0</v>
      </c>
      <c r="AL184" s="1196">
        <v>0</v>
      </c>
      <c r="AM184" s="1196">
        <v>0</v>
      </c>
      <c r="AN184" s="1196">
        <v>0</v>
      </c>
      <c r="AO184" s="1196">
        <v>0</v>
      </c>
      <c r="AP184" s="1196">
        <v>0</v>
      </c>
    </row>
    <row r="185" spans="2:44" ht="10.199999999999999">
      <c r="B185" s="1210"/>
      <c r="C185" s="1211"/>
      <c r="D185" s="21"/>
      <c r="F185" s="1206"/>
      <c r="G185" s="1207"/>
      <c r="H185" s="1208"/>
      <c r="I185" s="1208"/>
      <c r="J185" s="1208"/>
      <c r="K185" s="1208"/>
      <c r="L185" s="1208"/>
      <c r="M185" s="1208"/>
      <c r="N185" s="1049"/>
      <c r="O185" s="1208"/>
      <c r="P185" s="1208"/>
      <c r="Q185" s="1208"/>
      <c r="R185" s="1208"/>
      <c r="S185" s="1208"/>
      <c r="T185" s="1190"/>
      <c r="U185" s="1199"/>
      <c r="V185" s="1190"/>
      <c r="W185" s="1190"/>
      <c r="X185" s="1190"/>
      <c r="Y185" s="1190"/>
      <c r="Z185" s="1190"/>
      <c r="AA185" s="1190"/>
      <c r="AB185" s="1190"/>
      <c r="AC185" s="1190"/>
      <c r="AD185" s="1190"/>
      <c r="AE185" s="1190"/>
      <c r="AF185" s="1190"/>
      <c r="AG185" s="1190"/>
      <c r="AH185" s="1190"/>
      <c r="AI185" s="1190"/>
      <c r="AJ185" s="1190"/>
      <c r="AK185" s="1190"/>
      <c r="AL185" s="1190"/>
      <c r="AM185" s="1190"/>
      <c r="AN185" s="1190"/>
      <c r="AO185" s="1190"/>
      <c r="AP185" s="1190"/>
    </row>
    <row r="186" spans="2:44" ht="10.199999999999999">
      <c r="B186" s="1210"/>
      <c r="C186" s="1211"/>
      <c r="D186" s="21"/>
      <c r="F186" s="1206"/>
      <c r="G186" s="1207"/>
      <c r="H186" s="1208"/>
      <c r="I186" s="1208"/>
      <c r="J186" s="1208"/>
      <c r="K186" s="1208"/>
      <c r="L186" s="1208"/>
      <c r="M186" s="1208"/>
      <c r="N186" s="1049"/>
      <c r="O186" s="1208"/>
      <c r="P186" s="1208"/>
      <c r="Q186" s="1208"/>
      <c r="R186" s="1208"/>
      <c r="S186" s="1208"/>
      <c r="T186" s="1190"/>
      <c r="U186" s="1199"/>
      <c r="V186" s="1190"/>
      <c r="W186" s="1190"/>
      <c r="X186" s="1190"/>
      <c r="Y186" s="1190"/>
      <c r="Z186" s="1190"/>
      <c r="AA186" s="1190"/>
      <c r="AB186" s="1190"/>
      <c r="AC186" s="1190"/>
      <c r="AD186" s="1190"/>
      <c r="AE186" s="1190"/>
      <c r="AF186" s="1190"/>
      <c r="AG186" s="1190"/>
      <c r="AH186" s="1190"/>
      <c r="AI186" s="1190"/>
      <c r="AJ186" s="1190"/>
      <c r="AK186" s="1190"/>
      <c r="AL186" s="1190"/>
      <c r="AM186" s="1190"/>
      <c r="AN186" s="1190"/>
      <c r="AO186" s="1190"/>
      <c r="AP186" s="1190"/>
    </row>
    <row r="187" spans="2:44" ht="10.199999999999999">
      <c r="C187" s="1212" t="s">
        <v>1469</v>
      </c>
      <c r="G187" s="1190"/>
      <c r="H187" s="1190"/>
      <c r="I187" s="1190"/>
      <c r="J187" s="1190"/>
      <c r="K187" s="1190"/>
      <c r="L187" s="1190"/>
      <c r="M187" s="1190"/>
      <c r="N187" s="427"/>
      <c r="O187" s="1190"/>
      <c r="P187" s="1190"/>
      <c r="Q187" s="1190"/>
      <c r="R187" s="1190"/>
      <c r="S187" s="1190"/>
      <c r="T187" s="1190"/>
      <c r="U187" s="1190"/>
    </row>
    <row r="188" spans="2:44" ht="10.199999999999999">
      <c r="B188" s="1192"/>
      <c r="C188" s="1193" t="s">
        <v>1470</v>
      </c>
      <c r="D188" s="1163"/>
      <c r="F188" s="1194">
        <v>39041</v>
      </c>
      <c r="G188" s="1195">
        <v>2007</v>
      </c>
      <c r="H188" s="1196">
        <v>5</v>
      </c>
      <c r="I188" s="1190">
        <f t="shared" ref="I188:I216" si="75">IF((((G188+H188)-$C$4))&gt;0,((G188+H188)-$C$4),0)</f>
        <v>0</v>
      </c>
      <c r="J188" s="1190"/>
      <c r="K188" s="1196">
        <v>49891</v>
      </c>
      <c r="L188" s="1196">
        <v>49891</v>
      </c>
      <c r="M188" s="1196">
        <v>0</v>
      </c>
      <c r="N188" s="427"/>
      <c r="O188" s="1197">
        <v>0.5</v>
      </c>
      <c r="P188" s="1198" t="s">
        <v>1410</v>
      </c>
      <c r="Q188" s="1190"/>
      <c r="R188" s="1190">
        <f>K188*$O188</f>
        <v>24945.5</v>
      </c>
      <c r="S188" s="1190">
        <f t="shared" ref="S188:T216" si="76">L188*$O188</f>
        <v>24945.5</v>
      </c>
      <c r="T188" s="1190">
        <f t="shared" si="76"/>
        <v>0</v>
      </c>
      <c r="U188" s="1199"/>
      <c r="V188" s="1190">
        <f t="shared" ref="V188:AE203" si="77">IF(V$6&gt;$I188,0,$T188)</f>
        <v>0</v>
      </c>
      <c r="W188" s="1190">
        <f t="shared" si="77"/>
        <v>0</v>
      </c>
      <c r="X188" s="1190">
        <f t="shared" si="77"/>
        <v>0</v>
      </c>
      <c r="Y188" s="1190">
        <f t="shared" si="77"/>
        <v>0</v>
      </c>
      <c r="Z188" s="1190">
        <f t="shared" si="77"/>
        <v>0</v>
      </c>
      <c r="AA188" s="1190">
        <f t="shared" si="77"/>
        <v>0</v>
      </c>
      <c r="AB188" s="1190">
        <f t="shared" si="77"/>
        <v>0</v>
      </c>
      <c r="AC188" s="1190">
        <f t="shared" si="77"/>
        <v>0</v>
      </c>
      <c r="AD188" s="1190">
        <f t="shared" si="77"/>
        <v>0</v>
      </c>
      <c r="AE188" s="1190">
        <f t="shared" si="77"/>
        <v>0</v>
      </c>
      <c r="AF188" s="1190"/>
      <c r="AG188" s="1190">
        <f>IF((R188-S188-V188)&lt;0,0,R188-S188-V188)</f>
        <v>0</v>
      </c>
      <c r="AH188" s="1190">
        <f t="shared" ref="AH188:AP216" si="78">IF((AG188-W188)&lt;0,0,AG188-W188)</f>
        <v>0</v>
      </c>
      <c r="AI188" s="1190">
        <f t="shared" si="78"/>
        <v>0</v>
      </c>
      <c r="AJ188" s="1190">
        <f t="shared" si="78"/>
        <v>0</v>
      </c>
      <c r="AK188" s="1190">
        <f t="shared" si="78"/>
        <v>0</v>
      </c>
      <c r="AL188" s="1190">
        <f t="shared" si="78"/>
        <v>0</v>
      </c>
      <c r="AM188" s="1190">
        <f t="shared" si="78"/>
        <v>0</v>
      </c>
      <c r="AN188" s="1190">
        <f t="shared" si="78"/>
        <v>0</v>
      </c>
      <c r="AO188" s="1190">
        <f t="shared" si="78"/>
        <v>0</v>
      </c>
      <c r="AP188" s="1190">
        <f t="shared" si="78"/>
        <v>0</v>
      </c>
    </row>
    <row r="189" spans="2:44" ht="10.199999999999999">
      <c r="B189" s="1192"/>
      <c r="C189" s="1193" t="s">
        <v>1471</v>
      </c>
      <c r="D189" s="1163"/>
      <c r="F189" s="1194">
        <v>41091</v>
      </c>
      <c r="G189" s="1195">
        <v>2012</v>
      </c>
      <c r="H189" s="1196">
        <v>5</v>
      </c>
      <c r="I189" s="1190">
        <f t="shared" si="75"/>
        <v>0</v>
      </c>
      <c r="J189" s="1190"/>
      <c r="K189" s="1196">
        <v>12000</v>
      </c>
      <c r="L189" s="1196">
        <v>12000</v>
      </c>
      <c r="M189" s="1196">
        <v>0</v>
      </c>
      <c r="N189" s="427"/>
      <c r="O189" s="1197">
        <v>0.5</v>
      </c>
      <c r="P189" s="1198" t="s">
        <v>1410</v>
      </c>
      <c r="Q189" s="1190"/>
      <c r="R189" s="1190">
        <f t="shared" ref="R189:R216" si="79">K189*$O189</f>
        <v>6000</v>
      </c>
      <c r="S189" s="1190">
        <f t="shared" si="76"/>
        <v>6000</v>
      </c>
      <c r="T189" s="1190">
        <f t="shared" si="76"/>
        <v>0</v>
      </c>
      <c r="U189" s="1199"/>
      <c r="V189" s="1190">
        <f t="shared" si="77"/>
        <v>0</v>
      </c>
      <c r="W189" s="1190">
        <f t="shared" si="77"/>
        <v>0</v>
      </c>
      <c r="X189" s="1190">
        <f t="shared" si="77"/>
        <v>0</v>
      </c>
      <c r="Y189" s="1190">
        <f t="shared" si="77"/>
        <v>0</v>
      </c>
      <c r="Z189" s="1190">
        <f t="shared" si="77"/>
        <v>0</v>
      </c>
      <c r="AA189" s="1190">
        <f t="shared" si="77"/>
        <v>0</v>
      </c>
      <c r="AB189" s="1190">
        <f t="shared" si="77"/>
        <v>0</v>
      </c>
      <c r="AC189" s="1190">
        <f t="shared" si="77"/>
        <v>0</v>
      </c>
      <c r="AD189" s="1190">
        <f t="shared" si="77"/>
        <v>0</v>
      </c>
      <c r="AE189" s="1190">
        <f t="shared" si="77"/>
        <v>0</v>
      </c>
      <c r="AF189" s="1190"/>
      <c r="AG189" s="1190">
        <f>IF((R189-S189-V189)&lt;0,0,R189-S189-V189)</f>
        <v>0</v>
      </c>
      <c r="AH189" s="1190">
        <f t="shared" si="78"/>
        <v>0</v>
      </c>
      <c r="AI189" s="1190">
        <f t="shared" si="78"/>
        <v>0</v>
      </c>
      <c r="AJ189" s="1190">
        <f t="shared" si="78"/>
        <v>0</v>
      </c>
      <c r="AK189" s="1190">
        <f t="shared" si="78"/>
        <v>0</v>
      </c>
      <c r="AL189" s="1190">
        <f t="shared" si="78"/>
        <v>0</v>
      </c>
      <c r="AM189" s="1190">
        <f t="shared" si="78"/>
        <v>0</v>
      </c>
      <c r="AN189" s="1190">
        <f t="shared" si="78"/>
        <v>0</v>
      </c>
      <c r="AO189" s="1190">
        <f t="shared" si="78"/>
        <v>0</v>
      </c>
      <c r="AP189" s="1190">
        <f t="shared" si="78"/>
        <v>0</v>
      </c>
    </row>
    <row r="190" spans="2:44" ht="10.199999999999999">
      <c r="B190" s="1192"/>
      <c r="C190" s="1193" t="s">
        <v>1472</v>
      </c>
      <c r="D190" s="1163"/>
      <c r="F190" s="1194">
        <v>41206</v>
      </c>
      <c r="G190" s="1195">
        <v>2013</v>
      </c>
      <c r="H190" s="1196">
        <v>5</v>
      </c>
      <c r="I190" s="1190">
        <f t="shared" si="75"/>
        <v>0</v>
      </c>
      <c r="J190" s="1190"/>
      <c r="K190" s="1196">
        <v>43438.59</v>
      </c>
      <c r="L190" s="1196">
        <v>43438.59</v>
      </c>
      <c r="M190" s="1196">
        <v>0</v>
      </c>
      <c r="N190" s="427"/>
      <c r="O190" s="1197">
        <v>0.5</v>
      </c>
      <c r="P190" s="1198" t="s">
        <v>1410</v>
      </c>
      <c r="Q190" s="1190"/>
      <c r="R190" s="1190">
        <f t="shared" si="79"/>
        <v>21719.294999999998</v>
      </c>
      <c r="S190" s="1190">
        <f t="shared" si="76"/>
        <v>21719.294999999998</v>
      </c>
      <c r="T190" s="1190">
        <f t="shared" si="76"/>
        <v>0</v>
      </c>
      <c r="U190" s="1199"/>
      <c r="V190" s="1190">
        <f t="shared" si="77"/>
        <v>0</v>
      </c>
      <c r="W190" s="1190">
        <f t="shared" si="77"/>
        <v>0</v>
      </c>
      <c r="X190" s="1190">
        <f t="shared" si="77"/>
        <v>0</v>
      </c>
      <c r="Y190" s="1190">
        <f t="shared" si="77"/>
        <v>0</v>
      </c>
      <c r="Z190" s="1190">
        <f t="shared" si="77"/>
        <v>0</v>
      </c>
      <c r="AA190" s="1190">
        <f t="shared" si="77"/>
        <v>0</v>
      </c>
      <c r="AB190" s="1190">
        <f t="shared" si="77"/>
        <v>0</v>
      </c>
      <c r="AC190" s="1190">
        <f t="shared" si="77"/>
        <v>0</v>
      </c>
      <c r="AD190" s="1190">
        <f t="shared" si="77"/>
        <v>0</v>
      </c>
      <c r="AE190" s="1190">
        <f t="shared" si="77"/>
        <v>0</v>
      </c>
      <c r="AF190" s="1190"/>
      <c r="AG190" s="1190">
        <f>IF((R190-S190-V190)&lt;0,0,R190-S190-V190)</f>
        <v>0</v>
      </c>
      <c r="AH190" s="1190">
        <f t="shared" si="78"/>
        <v>0</v>
      </c>
      <c r="AI190" s="1190">
        <f t="shared" si="78"/>
        <v>0</v>
      </c>
      <c r="AJ190" s="1190">
        <f t="shared" si="78"/>
        <v>0</v>
      </c>
      <c r="AK190" s="1190">
        <f t="shared" si="78"/>
        <v>0</v>
      </c>
      <c r="AL190" s="1190">
        <f t="shared" si="78"/>
        <v>0</v>
      </c>
      <c r="AM190" s="1190">
        <f t="shared" si="78"/>
        <v>0</v>
      </c>
      <c r="AN190" s="1190">
        <f t="shared" si="78"/>
        <v>0</v>
      </c>
      <c r="AO190" s="1190">
        <f t="shared" si="78"/>
        <v>0</v>
      </c>
      <c r="AP190" s="1190">
        <f t="shared" si="78"/>
        <v>0</v>
      </c>
    </row>
    <row r="191" spans="2:44" ht="10.199999999999999">
      <c r="B191" s="1192"/>
      <c r="C191" s="1193" t="s">
        <v>1473</v>
      </c>
      <c r="D191" s="1163"/>
      <c r="F191" s="1194">
        <v>41821</v>
      </c>
      <c r="G191" s="1195">
        <v>2014</v>
      </c>
      <c r="H191" s="1196">
        <v>5</v>
      </c>
      <c r="I191" s="1190">
        <f t="shared" si="75"/>
        <v>1</v>
      </c>
      <c r="J191" s="1190"/>
      <c r="K191" s="1196">
        <v>18974.34</v>
      </c>
      <c r="L191" s="1196">
        <v>12333.33</v>
      </c>
      <c r="M191" s="1196">
        <v>3794.87</v>
      </c>
      <c r="N191" s="427"/>
      <c r="O191" s="1197">
        <v>0.5</v>
      </c>
      <c r="P191" s="1198" t="s">
        <v>1410</v>
      </c>
      <c r="Q191" s="1190"/>
      <c r="R191" s="1190">
        <f t="shared" si="79"/>
        <v>9487.17</v>
      </c>
      <c r="S191" s="1190">
        <f t="shared" si="76"/>
        <v>6166.665</v>
      </c>
      <c r="T191" s="1190">
        <f t="shared" si="76"/>
        <v>1897.4349999999999</v>
      </c>
      <c r="U191" s="1199"/>
      <c r="V191" s="1190">
        <f t="shared" si="77"/>
        <v>1897.4349999999999</v>
      </c>
      <c r="W191" s="1190">
        <f t="shared" si="77"/>
        <v>0</v>
      </c>
      <c r="X191" s="1190">
        <f t="shared" si="77"/>
        <v>0</v>
      </c>
      <c r="Y191" s="1190">
        <f t="shared" si="77"/>
        <v>0</v>
      </c>
      <c r="Z191" s="1190">
        <f t="shared" si="77"/>
        <v>0</v>
      </c>
      <c r="AA191" s="1190">
        <f t="shared" si="77"/>
        <v>0</v>
      </c>
      <c r="AB191" s="1190">
        <f t="shared" si="77"/>
        <v>0</v>
      </c>
      <c r="AC191" s="1190">
        <f t="shared" si="77"/>
        <v>0</v>
      </c>
      <c r="AD191" s="1190">
        <f t="shared" si="77"/>
        <v>0</v>
      </c>
      <c r="AE191" s="1190">
        <f t="shared" si="77"/>
        <v>0</v>
      </c>
      <c r="AF191" s="1190"/>
      <c r="AG191" s="1190">
        <f>IF((R191-S191-V191)&lt;0,0,R191-S191-V191)</f>
        <v>1423.0700000000002</v>
      </c>
      <c r="AH191" s="1190">
        <f t="shared" si="78"/>
        <v>1423.0700000000002</v>
      </c>
      <c r="AI191" s="1190">
        <f t="shared" si="78"/>
        <v>1423.0700000000002</v>
      </c>
      <c r="AJ191" s="1190">
        <f t="shared" si="78"/>
        <v>1423.0700000000002</v>
      </c>
      <c r="AK191" s="1190">
        <f t="shared" si="78"/>
        <v>1423.0700000000002</v>
      </c>
      <c r="AL191" s="1190">
        <f t="shared" si="78"/>
        <v>1423.0700000000002</v>
      </c>
      <c r="AM191" s="1190">
        <f t="shared" si="78"/>
        <v>1423.0700000000002</v>
      </c>
      <c r="AN191" s="1190">
        <f t="shared" si="78"/>
        <v>1423.0700000000002</v>
      </c>
      <c r="AO191" s="1190">
        <f t="shared" si="78"/>
        <v>1423.0700000000002</v>
      </c>
      <c r="AP191" s="1190">
        <f t="shared" si="78"/>
        <v>1423.0700000000002</v>
      </c>
    </row>
    <row r="192" spans="2:44" ht="10.199999999999999">
      <c r="B192" s="1192"/>
      <c r="C192" s="1193" t="s">
        <v>1474</v>
      </c>
      <c r="D192" s="1163"/>
      <c r="F192" s="1194">
        <v>42222</v>
      </c>
      <c r="G192" s="1195">
        <v>2015</v>
      </c>
      <c r="H192" s="1196">
        <v>5</v>
      </c>
      <c r="I192" s="1190">
        <f t="shared" si="75"/>
        <v>2</v>
      </c>
      <c r="J192" s="1190"/>
      <c r="K192" s="1196">
        <v>31862</v>
      </c>
      <c r="L192" s="1196">
        <v>13806.87</v>
      </c>
      <c r="M192" s="1196">
        <v>6372.4</v>
      </c>
      <c r="N192" s="427"/>
      <c r="O192" s="1197">
        <v>0</v>
      </c>
      <c r="P192" s="1198" t="s">
        <v>1410</v>
      </c>
      <c r="Q192" s="1190"/>
      <c r="R192" s="1190">
        <f t="shared" si="79"/>
        <v>0</v>
      </c>
      <c r="S192" s="1190">
        <f t="shared" si="76"/>
        <v>0</v>
      </c>
      <c r="T192" s="1190">
        <f t="shared" si="76"/>
        <v>0</v>
      </c>
      <c r="U192" s="1199"/>
      <c r="V192" s="1190">
        <f t="shared" si="77"/>
        <v>0</v>
      </c>
      <c r="W192" s="1190">
        <f t="shared" si="77"/>
        <v>0</v>
      </c>
      <c r="X192" s="1190">
        <f t="shared" si="77"/>
        <v>0</v>
      </c>
      <c r="Y192" s="1190">
        <f t="shared" si="77"/>
        <v>0</v>
      </c>
      <c r="Z192" s="1190">
        <f t="shared" si="77"/>
        <v>0</v>
      </c>
      <c r="AA192" s="1190">
        <f t="shared" si="77"/>
        <v>0</v>
      </c>
      <c r="AB192" s="1190">
        <f t="shared" si="77"/>
        <v>0</v>
      </c>
      <c r="AC192" s="1190">
        <f t="shared" si="77"/>
        <v>0</v>
      </c>
      <c r="AD192" s="1190">
        <f t="shared" si="77"/>
        <v>0</v>
      </c>
      <c r="AE192" s="1190">
        <f t="shared" si="77"/>
        <v>0</v>
      </c>
      <c r="AF192" s="1190"/>
      <c r="AG192" s="1190">
        <f t="shared" ref="AG192:AG193" si="80">IF((R192-S192-V192)&lt;0,0,R192-S192-V192)</f>
        <v>0</v>
      </c>
      <c r="AH192" s="1190">
        <f t="shared" si="78"/>
        <v>0</v>
      </c>
      <c r="AI192" s="1190">
        <f t="shared" si="78"/>
        <v>0</v>
      </c>
      <c r="AJ192" s="1190">
        <f t="shared" si="78"/>
        <v>0</v>
      </c>
      <c r="AK192" s="1190">
        <f t="shared" si="78"/>
        <v>0</v>
      </c>
      <c r="AL192" s="1190">
        <f t="shared" si="78"/>
        <v>0</v>
      </c>
      <c r="AM192" s="1190">
        <f t="shared" si="78"/>
        <v>0</v>
      </c>
      <c r="AN192" s="1190">
        <f t="shared" si="78"/>
        <v>0</v>
      </c>
      <c r="AO192" s="1190">
        <f t="shared" si="78"/>
        <v>0</v>
      </c>
      <c r="AP192" s="1190">
        <f t="shared" si="78"/>
        <v>0</v>
      </c>
    </row>
    <row r="193" spans="2:42" ht="10.199999999999999">
      <c r="B193" s="1192"/>
      <c r="C193" s="1193" t="s">
        <v>1475</v>
      </c>
      <c r="D193" s="1163"/>
      <c r="F193" s="1194">
        <v>42222</v>
      </c>
      <c r="G193" s="1195">
        <v>2015</v>
      </c>
      <c r="H193" s="1196">
        <v>5</v>
      </c>
      <c r="I193" s="1190">
        <f t="shared" si="75"/>
        <v>2</v>
      </c>
      <c r="J193" s="1190"/>
      <c r="K193" s="1196">
        <v>30043</v>
      </c>
      <c r="L193" s="1196">
        <v>13018.63</v>
      </c>
      <c r="M193" s="1196">
        <v>6008.6</v>
      </c>
      <c r="N193" s="427"/>
      <c r="O193" s="1197">
        <v>1</v>
      </c>
      <c r="P193" s="1198" t="s">
        <v>1410</v>
      </c>
      <c r="Q193" s="1190"/>
      <c r="R193" s="1190">
        <f t="shared" si="79"/>
        <v>30043</v>
      </c>
      <c r="S193" s="1190">
        <f t="shared" si="76"/>
        <v>13018.63</v>
      </c>
      <c r="T193" s="1190">
        <f t="shared" si="76"/>
        <v>6008.6</v>
      </c>
      <c r="U193" s="1199"/>
      <c r="V193" s="1190">
        <f t="shared" si="77"/>
        <v>6008.6</v>
      </c>
      <c r="W193" s="1190">
        <f t="shared" si="77"/>
        <v>6008.6</v>
      </c>
      <c r="X193" s="1190">
        <f t="shared" si="77"/>
        <v>0</v>
      </c>
      <c r="Y193" s="1190">
        <f t="shared" si="77"/>
        <v>0</v>
      </c>
      <c r="Z193" s="1190">
        <f t="shared" si="77"/>
        <v>0</v>
      </c>
      <c r="AA193" s="1190">
        <f t="shared" si="77"/>
        <v>0</v>
      </c>
      <c r="AB193" s="1190">
        <f t="shared" si="77"/>
        <v>0</v>
      </c>
      <c r="AC193" s="1190">
        <f t="shared" si="77"/>
        <v>0</v>
      </c>
      <c r="AD193" s="1190">
        <f t="shared" si="77"/>
        <v>0</v>
      </c>
      <c r="AE193" s="1190">
        <f t="shared" si="77"/>
        <v>0</v>
      </c>
      <c r="AF193" s="1190"/>
      <c r="AG193" s="1190">
        <f t="shared" si="80"/>
        <v>11015.770000000002</v>
      </c>
      <c r="AH193" s="1190">
        <f t="shared" si="78"/>
        <v>5007.1700000000019</v>
      </c>
      <c r="AI193" s="1190">
        <f t="shared" si="78"/>
        <v>5007.1700000000019</v>
      </c>
      <c r="AJ193" s="1190">
        <f t="shared" si="78"/>
        <v>5007.1700000000019</v>
      </c>
      <c r="AK193" s="1190">
        <f t="shared" si="78"/>
        <v>5007.1700000000019</v>
      </c>
      <c r="AL193" s="1190">
        <f t="shared" si="78"/>
        <v>5007.1700000000019</v>
      </c>
      <c r="AM193" s="1190">
        <f t="shared" si="78"/>
        <v>5007.1700000000019</v>
      </c>
      <c r="AN193" s="1190">
        <f t="shared" si="78"/>
        <v>5007.1700000000019</v>
      </c>
      <c r="AO193" s="1190">
        <f t="shared" si="78"/>
        <v>5007.1700000000019</v>
      </c>
      <c r="AP193" s="1190">
        <f t="shared" si="78"/>
        <v>5007.1700000000019</v>
      </c>
    </row>
    <row r="194" spans="2:42" ht="10.199999999999999">
      <c r="B194" s="1192"/>
      <c r="C194" s="1193" t="s">
        <v>1476</v>
      </c>
      <c r="D194" s="1163"/>
      <c r="F194" s="1194">
        <v>42222</v>
      </c>
      <c r="G194" s="1195">
        <v>2015</v>
      </c>
      <c r="H194" s="1196">
        <v>5</v>
      </c>
      <c r="I194" s="1190">
        <f t="shared" si="75"/>
        <v>2</v>
      </c>
      <c r="J194" s="1190"/>
      <c r="K194" s="1196">
        <v>30043</v>
      </c>
      <c r="L194" s="1196">
        <v>13018.63</v>
      </c>
      <c r="M194" s="1196">
        <v>6008.6</v>
      </c>
      <c r="N194" s="427"/>
      <c r="O194" s="1197">
        <v>1</v>
      </c>
      <c r="P194" s="1198" t="s">
        <v>1410</v>
      </c>
      <c r="Q194" s="1190"/>
      <c r="R194" s="1190">
        <f t="shared" si="79"/>
        <v>30043</v>
      </c>
      <c r="S194" s="1190">
        <f t="shared" si="76"/>
        <v>13018.63</v>
      </c>
      <c r="T194" s="1190">
        <f t="shared" si="76"/>
        <v>6008.6</v>
      </c>
      <c r="U194" s="1199"/>
      <c r="V194" s="1190">
        <f t="shared" si="77"/>
        <v>6008.6</v>
      </c>
      <c r="W194" s="1190">
        <f t="shared" si="77"/>
        <v>6008.6</v>
      </c>
      <c r="X194" s="1190">
        <f t="shared" si="77"/>
        <v>0</v>
      </c>
      <c r="Y194" s="1190">
        <f t="shared" si="77"/>
        <v>0</v>
      </c>
      <c r="Z194" s="1190">
        <f t="shared" si="77"/>
        <v>0</v>
      </c>
      <c r="AA194" s="1190">
        <f t="shared" si="77"/>
        <v>0</v>
      </c>
      <c r="AB194" s="1190">
        <f t="shared" si="77"/>
        <v>0</v>
      </c>
      <c r="AC194" s="1190">
        <f t="shared" si="77"/>
        <v>0</v>
      </c>
      <c r="AD194" s="1190">
        <f t="shared" si="77"/>
        <v>0</v>
      </c>
      <c r="AE194" s="1190">
        <f t="shared" si="77"/>
        <v>0</v>
      </c>
      <c r="AF194" s="1190"/>
      <c r="AG194" s="1190">
        <f>IF((R194-S194-V194)&lt;0,0,R194-S194-V194)</f>
        <v>11015.770000000002</v>
      </c>
      <c r="AH194" s="1190">
        <f t="shared" si="78"/>
        <v>5007.1700000000019</v>
      </c>
      <c r="AI194" s="1190">
        <f t="shared" si="78"/>
        <v>5007.1700000000019</v>
      </c>
      <c r="AJ194" s="1190">
        <f t="shared" si="78"/>
        <v>5007.1700000000019</v>
      </c>
      <c r="AK194" s="1190">
        <f t="shared" si="78"/>
        <v>5007.1700000000019</v>
      </c>
      <c r="AL194" s="1190">
        <f t="shared" si="78"/>
        <v>5007.1700000000019</v>
      </c>
      <c r="AM194" s="1190">
        <f t="shared" si="78"/>
        <v>5007.1700000000019</v>
      </c>
      <c r="AN194" s="1190">
        <f t="shared" si="78"/>
        <v>5007.1700000000019</v>
      </c>
      <c r="AO194" s="1190">
        <f t="shared" si="78"/>
        <v>5007.1700000000019</v>
      </c>
      <c r="AP194" s="1190">
        <f t="shared" si="78"/>
        <v>5007.1700000000019</v>
      </c>
    </row>
    <row r="195" spans="2:42" ht="10.199999999999999">
      <c r="B195" s="1192"/>
      <c r="C195" s="1193" t="s">
        <v>1477</v>
      </c>
      <c r="D195" s="1163"/>
      <c r="F195" s="1194">
        <v>42355</v>
      </c>
      <c r="G195" s="1195">
        <v>2016</v>
      </c>
      <c r="H195" s="1196">
        <v>5</v>
      </c>
      <c r="I195" s="1190">
        <f t="shared" si="75"/>
        <v>3</v>
      </c>
      <c r="J195" s="1190"/>
      <c r="K195" s="1196">
        <v>29300</v>
      </c>
      <c r="L195" s="1196">
        <v>10743.33</v>
      </c>
      <c r="M195" s="1196">
        <v>5860</v>
      </c>
      <c r="N195" s="427"/>
      <c r="O195" s="1197">
        <v>0.5</v>
      </c>
      <c r="P195" s="1198" t="s">
        <v>1410</v>
      </c>
      <c r="Q195" s="1190"/>
      <c r="R195" s="1190">
        <f t="shared" si="79"/>
        <v>14650</v>
      </c>
      <c r="S195" s="1190">
        <f t="shared" si="76"/>
        <v>5371.665</v>
      </c>
      <c r="T195" s="1190">
        <f t="shared" si="76"/>
        <v>2930</v>
      </c>
      <c r="U195" s="1199"/>
      <c r="V195" s="1190">
        <f t="shared" si="77"/>
        <v>2930</v>
      </c>
      <c r="W195" s="1190">
        <f t="shared" si="77"/>
        <v>2930</v>
      </c>
      <c r="X195" s="1190">
        <f t="shared" si="77"/>
        <v>2930</v>
      </c>
      <c r="Y195" s="1190">
        <f t="shared" si="77"/>
        <v>0</v>
      </c>
      <c r="Z195" s="1190">
        <f t="shared" si="77"/>
        <v>0</v>
      </c>
      <c r="AA195" s="1190">
        <f t="shared" si="77"/>
        <v>0</v>
      </c>
      <c r="AB195" s="1190">
        <f t="shared" si="77"/>
        <v>0</v>
      </c>
      <c r="AC195" s="1190">
        <f t="shared" si="77"/>
        <v>0</v>
      </c>
      <c r="AD195" s="1190">
        <f t="shared" si="77"/>
        <v>0</v>
      </c>
      <c r="AE195" s="1190">
        <f t="shared" si="77"/>
        <v>0</v>
      </c>
      <c r="AF195" s="1190"/>
      <c r="AG195" s="1190">
        <f t="shared" ref="AG195:AG216" si="81">IF((R195-S195-V195)&lt;0,0,R195-S195-V195)</f>
        <v>6348.3349999999991</v>
      </c>
      <c r="AH195" s="1190">
        <f t="shared" si="78"/>
        <v>3418.3349999999991</v>
      </c>
      <c r="AI195" s="1190">
        <f t="shared" si="78"/>
        <v>488.33499999999913</v>
      </c>
      <c r="AJ195" s="1190">
        <f t="shared" si="78"/>
        <v>488.33499999999913</v>
      </c>
      <c r="AK195" s="1190">
        <f t="shared" si="78"/>
        <v>488.33499999999913</v>
      </c>
      <c r="AL195" s="1190">
        <f t="shared" si="78"/>
        <v>488.33499999999913</v>
      </c>
      <c r="AM195" s="1190">
        <f t="shared" si="78"/>
        <v>488.33499999999913</v>
      </c>
      <c r="AN195" s="1190">
        <f t="shared" si="78"/>
        <v>488.33499999999913</v>
      </c>
      <c r="AO195" s="1190">
        <f t="shared" si="78"/>
        <v>488.33499999999913</v>
      </c>
      <c r="AP195" s="1190">
        <f t="shared" si="78"/>
        <v>488.33499999999913</v>
      </c>
    </row>
    <row r="196" spans="2:42" ht="10.199999999999999">
      <c r="B196" s="1192"/>
      <c r="C196" s="1193" t="s">
        <v>1478</v>
      </c>
      <c r="D196" s="1163"/>
      <c r="F196" s="1194">
        <v>42355</v>
      </c>
      <c r="G196" s="1195">
        <v>2016</v>
      </c>
      <c r="H196" s="1196">
        <v>5</v>
      </c>
      <c r="I196" s="1190">
        <f t="shared" si="75"/>
        <v>3</v>
      </c>
      <c r="J196" s="1190"/>
      <c r="K196" s="1196">
        <v>29300</v>
      </c>
      <c r="L196" s="1196">
        <v>10743.33</v>
      </c>
      <c r="M196" s="1196">
        <v>5860</v>
      </c>
      <c r="N196" s="427"/>
      <c r="O196" s="1197">
        <v>0.5</v>
      </c>
      <c r="P196" s="1198" t="s">
        <v>1410</v>
      </c>
      <c r="Q196" s="1190"/>
      <c r="R196" s="1190">
        <f t="shared" si="79"/>
        <v>14650</v>
      </c>
      <c r="S196" s="1190">
        <f t="shared" si="76"/>
        <v>5371.665</v>
      </c>
      <c r="T196" s="1190">
        <f t="shared" si="76"/>
        <v>2930</v>
      </c>
      <c r="U196" s="1199"/>
      <c r="V196" s="1190">
        <f t="shared" si="77"/>
        <v>2930</v>
      </c>
      <c r="W196" s="1190">
        <f t="shared" si="77"/>
        <v>2930</v>
      </c>
      <c r="X196" s="1190">
        <f t="shared" si="77"/>
        <v>2930</v>
      </c>
      <c r="Y196" s="1190">
        <f t="shared" si="77"/>
        <v>0</v>
      </c>
      <c r="Z196" s="1190">
        <f t="shared" si="77"/>
        <v>0</v>
      </c>
      <c r="AA196" s="1190">
        <f t="shared" si="77"/>
        <v>0</v>
      </c>
      <c r="AB196" s="1190">
        <f t="shared" si="77"/>
        <v>0</v>
      </c>
      <c r="AC196" s="1190">
        <f t="shared" si="77"/>
        <v>0</v>
      </c>
      <c r="AD196" s="1190">
        <f t="shared" si="77"/>
        <v>0</v>
      </c>
      <c r="AE196" s="1190">
        <f t="shared" si="77"/>
        <v>0</v>
      </c>
      <c r="AF196" s="1190"/>
      <c r="AG196" s="1190">
        <f t="shared" si="81"/>
        <v>6348.3349999999991</v>
      </c>
      <c r="AH196" s="1190">
        <f t="shared" si="78"/>
        <v>3418.3349999999991</v>
      </c>
      <c r="AI196" s="1190">
        <f t="shared" si="78"/>
        <v>488.33499999999913</v>
      </c>
      <c r="AJ196" s="1190">
        <f t="shared" si="78"/>
        <v>488.33499999999913</v>
      </c>
      <c r="AK196" s="1190">
        <f t="shared" si="78"/>
        <v>488.33499999999913</v>
      </c>
      <c r="AL196" s="1190">
        <f t="shared" si="78"/>
        <v>488.33499999999913</v>
      </c>
      <c r="AM196" s="1190">
        <f t="shared" si="78"/>
        <v>488.33499999999913</v>
      </c>
      <c r="AN196" s="1190">
        <f t="shared" si="78"/>
        <v>488.33499999999913</v>
      </c>
      <c r="AO196" s="1190">
        <f t="shared" si="78"/>
        <v>488.33499999999913</v>
      </c>
      <c r="AP196" s="1190">
        <f t="shared" si="78"/>
        <v>488.33499999999913</v>
      </c>
    </row>
    <row r="197" spans="2:42" ht="10.199999999999999">
      <c r="B197" s="1192"/>
      <c r="C197" s="1193" t="s">
        <v>1479</v>
      </c>
      <c r="D197" s="1163"/>
      <c r="F197" s="1194">
        <v>42675</v>
      </c>
      <c r="G197" s="1195">
        <v>2017</v>
      </c>
      <c r="H197" s="1196">
        <v>5</v>
      </c>
      <c r="I197" s="1190">
        <f t="shared" si="75"/>
        <v>4</v>
      </c>
      <c r="J197" s="1190"/>
      <c r="K197" s="1196">
        <v>23625.83</v>
      </c>
      <c r="L197" s="1196">
        <v>4331.3999999999996</v>
      </c>
      <c r="M197" s="1196">
        <v>4725.17</v>
      </c>
      <c r="N197" s="427"/>
      <c r="O197" s="1197">
        <v>0.5</v>
      </c>
      <c r="P197" s="1198" t="s">
        <v>1410</v>
      </c>
      <c r="Q197" s="1190"/>
      <c r="R197" s="1190">
        <f t="shared" si="79"/>
        <v>11812.915000000001</v>
      </c>
      <c r="S197" s="1190">
        <f t="shared" si="76"/>
        <v>2165.6999999999998</v>
      </c>
      <c r="T197" s="1190">
        <f t="shared" si="76"/>
        <v>2362.585</v>
      </c>
      <c r="U197" s="1199"/>
      <c r="V197" s="1190">
        <f t="shared" si="77"/>
        <v>2362.585</v>
      </c>
      <c r="W197" s="1190">
        <f t="shared" si="77"/>
        <v>2362.585</v>
      </c>
      <c r="X197" s="1190">
        <f t="shared" si="77"/>
        <v>2362.585</v>
      </c>
      <c r="Y197" s="1190">
        <f t="shared" si="77"/>
        <v>2362.585</v>
      </c>
      <c r="Z197" s="1190">
        <f t="shared" si="77"/>
        <v>0</v>
      </c>
      <c r="AA197" s="1190">
        <f t="shared" si="77"/>
        <v>0</v>
      </c>
      <c r="AB197" s="1190">
        <f t="shared" si="77"/>
        <v>0</v>
      </c>
      <c r="AC197" s="1190">
        <f t="shared" si="77"/>
        <v>0</v>
      </c>
      <c r="AD197" s="1190">
        <f t="shared" si="77"/>
        <v>0</v>
      </c>
      <c r="AE197" s="1190">
        <f t="shared" si="77"/>
        <v>0</v>
      </c>
      <c r="AF197" s="1190"/>
      <c r="AG197" s="1190">
        <f t="shared" si="81"/>
        <v>7284.63</v>
      </c>
      <c r="AH197" s="1190">
        <f t="shared" si="78"/>
        <v>4922.0450000000001</v>
      </c>
      <c r="AI197" s="1190">
        <f t="shared" si="78"/>
        <v>2559.46</v>
      </c>
      <c r="AJ197" s="1190">
        <f t="shared" si="78"/>
        <v>196.875</v>
      </c>
      <c r="AK197" s="1190">
        <f t="shared" si="78"/>
        <v>196.875</v>
      </c>
      <c r="AL197" s="1190">
        <f t="shared" si="78"/>
        <v>196.875</v>
      </c>
      <c r="AM197" s="1190">
        <f t="shared" si="78"/>
        <v>196.875</v>
      </c>
      <c r="AN197" s="1190">
        <f t="shared" si="78"/>
        <v>196.875</v>
      </c>
      <c r="AO197" s="1190">
        <f t="shared" si="78"/>
        <v>196.875</v>
      </c>
      <c r="AP197" s="1190">
        <f t="shared" si="78"/>
        <v>196.875</v>
      </c>
    </row>
    <row r="198" spans="2:42" ht="10.199999999999999">
      <c r="B198" s="1192"/>
      <c r="C198" s="1193" t="s">
        <v>1480</v>
      </c>
      <c r="D198" s="1163"/>
      <c r="F198" s="1194">
        <v>42675</v>
      </c>
      <c r="G198" s="1195">
        <v>2017</v>
      </c>
      <c r="H198" s="1196">
        <v>5</v>
      </c>
      <c r="I198" s="1190">
        <f t="shared" si="75"/>
        <v>4</v>
      </c>
      <c r="J198" s="1190"/>
      <c r="K198" s="1196">
        <v>23625.83</v>
      </c>
      <c r="L198" s="1196">
        <v>4331.3999999999996</v>
      </c>
      <c r="M198" s="1196">
        <v>4725.17</v>
      </c>
      <c r="N198" s="427"/>
      <c r="O198" s="1197">
        <v>0.5</v>
      </c>
      <c r="P198" s="1198" t="s">
        <v>1410</v>
      </c>
      <c r="Q198" s="1190"/>
      <c r="R198" s="1190">
        <f t="shared" si="79"/>
        <v>11812.915000000001</v>
      </c>
      <c r="S198" s="1190">
        <f t="shared" si="76"/>
        <v>2165.6999999999998</v>
      </c>
      <c r="T198" s="1190">
        <f t="shared" si="76"/>
        <v>2362.585</v>
      </c>
      <c r="U198" s="1199"/>
      <c r="V198" s="1190">
        <f t="shared" si="77"/>
        <v>2362.585</v>
      </c>
      <c r="W198" s="1190">
        <f t="shared" si="77"/>
        <v>2362.585</v>
      </c>
      <c r="X198" s="1190">
        <f t="shared" si="77"/>
        <v>2362.585</v>
      </c>
      <c r="Y198" s="1190">
        <f t="shared" si="77"/>
        <v>2362.585</v>
      </c>
      <c r="Z198" s="1190">
        <f t="shared" si="77"/>
        <v>0</v>
      </c>
      <c r="AA198" s="1190">
        <f t="shared" si="77"/>
        <v>0</v>
      </c>
      <c r="AB198" s="1190">
        <f t="shared" si="77"/>
        <v>0</v>
      </c>
      <c r="AC198" s="1190">
        <f t="shared" si="77"/>
        <v>0</v>
      </c>
      <c r="AD198" s="1190">
        <f t="shared" si="77"/>
        <v>0</v>
      </c>
      <c r="AE198" s="1190">
        <f t="shared" si="77"/>
        <v>0</v>
      </c>
      <c r="AF198" s="1190"/>
      <c r="AG198" s="1190">
        <f t="shared" si="81"/>
        <v>7284.63</v>
      </c>
      <c r="AH198" s="1190">
        <f t="shared" si="78"/>
        <v>4922.0450000000001</v>
      </c>
      <c r="AI198" s="1190">
        <f t="shared" si="78"/>
        <v>2559.46</v>
      </c>
      <c r="AJ198" s="1190">
        <f t="shared" si="78"/>
        <v>196.875</v>
      </c>
      <c r="AK198" s="1190">
        <f t="shared" si="78"/>
        <v>196.875</v>
      </c>
      <c r="AL198" s="1190">
        <f t="shared" si="78"/>
        <v>196.875</v>
      </c>
      <c r="AM198" s="1190">
        <f t="shared" si="78"/>
        <v>196.875</v>
      </c>
      <c r="AN198" s="1190">
        <f t="shared" si="78"/>
        <v>196.875</v>
      </c>
      <c r="AO198" s="1190">
        <f t="shared" si="78"/>
        <v>196.875</v>
      </c>
      <c r="AP198" s="1190">
        <f t="shared" si="78"/>
        <v>196.875</v>
      </c>
    </row>
    <row r="199" spans="2:42" ht="10.199999999999999">
      <c r="B199" s="1192"/>
      <c r="C199" s="1193" t="s">
        <v>1481</v>
      </c>
      <c r="D199" s="1163"/>
      <c r="F199" s="1194">
        <v>42675</v>
      </c>
      <c r="G199" s="1195">
        <v>2017</v>
      </c>
      <c r="H199" s="1196">
        <v>5</v>
      </c>
      <c r="I199" s="1190">
        <f t="shared" si="75"/>
        <v>4</v>
      </c>
      <c r="J199" s="1190"/>
      <c r="K199" s="1196">
        <v>23818.44</v>
      </c>
      <c r="L199" s="1196">
        <v>4366.71</v>
      </c>
      <c r="M199" s="1196">
        <v>4763.6899999999996</v>
      </c>
      <c r="N199" s="427"/>
      <c r="O199" s="1197">
        <v>0.5</v>
      </c>
      <c r="P199" s="1198" t="s">
        <v>1410</v>
      </c>
      <c r="Q199" s="1190"/>
      <c r="R199" s="1190">
        <f t="shared" si="79"/>
        <v>11909.22</v>
      </c>
      <c r="S199" s="1190">
        <f t="shared" si="76"/>
        <v>2183.355</v>
      </c>
      <c r="T199" s="1190">
        <f t="shared" si="76"/>
        <v>2381.8449999999998</v>
      </c>
      <c r="U199" s="1199"/>
      <c r="V199" s="1190">
        <f t="shared" si="77"/>
        <v>2381.8449999999998</v>
      </c>
      <c r="W199" s="1190">
        <f t="shared" si="77"/>
        <v>2381.8449999999998</v>
      </c>
      <c r="X199" s="1190">
        <f t="shared" si="77"/>
        <v>2381.8449999999998</v>
      </c>
      <c r="Y199" s="1190">
        <f t="shared" si="77"/>
        <v>2381.8449999999998</v>
      </c>
      <c r="Z199" s="1190">
        <f t="shared" si="77"/>
        <v>0</v>
      </c>
      <c r="AA199" s="1190">
        <f t="shared" si="77"/>
        <v>0</v>
      </c>
      <c r="AB199" s="1190">
        <f t="shared" si="77"/>
        <v>0</v>
      </c>
      <c r="AC199" s="1190">
        <f t="shared" si="77"/>
        <v>0</v>
      </c>
      <c r="AD199" s="1190">
        <f t="shared" si="77"/>
        <v>0</v>
      </c>
      <c r="AE199" s="1190">
        <f t="shared" si="77"/>
        <v>0</v>
      </c>
      <c r="AF199" s="1190"/>
      <c r="AG199" s="1190">
        <f t="shared" si="81"/>
        <v>7344.02</v>
      </c>
      <c r="AH199" s="1190">
        <f t="shared" si="78"/>
        <v>4962.1750000000011</v>
      </c>
      <c r="AI199" s="1190">
        <f t="shared" si="78"/>
        <v>2580.3300000000013</v>
      </c>
      <c r="AJ199" s="1190">
        <f t="shared" si="78"/>
        <v>198.48500000000149</v>
      </c>
      <c r="AK199" s="1190">
        <f t="shared" si="78"/>
        <v>198.48500000000149</v>
      </c>
      <c r="AL199" s="1190">
        <f t="shared" si="78"/>
        <v>198.48500000000149</v>
      </c>
      <c r="AM199" s="1190">
        <f t="shared" si="78"/>
        <v>198.48500000000149</v>
      </c>
      <c r="AN199" s="1190">
        <f t="shared" si="78"/>
        <v>198.48500000000149</v>
      </c>
      <c r="AO199" s="1190">
        <f t="shared" si="78"/>
        <v>198.48500000000149</v>
      </c>
      <c r="AP199" s="1190">
        <f t="shared" si="78"/>
        <v>198.48500000000149</v>
      </c>
    </row>
    <row r="200" spans="2:42" ht="10.199999999999999">
      <c r="B200" s="1192"/>
      <c r="C200" s="1193" t="s">
        <v>1482</v>
      </c>
      <c r="D200" s="1163"/>
      <c r="F200" s="1194">
        <v>42702</v>
      </c>
      <c r="G200" s="1195">
        <v>2017</v>
      </c>
      <c r="H200" s="1196">
        <v>5</v>
      </c>
      <c r="I200" s="1190">
        <f t="shared" si="75"/>
        <v>4</v>
      </c>
      <c r="J200" s="1190"/>
      <c r="K200" s="1196">
        <v>40585.919999999998</v>
      </c>
      <c r="L200" s="1196">
        <v>7440.75</v>
      </c>
      <c r="M200" s="1196">
        <v>8117.18</v>
      </c>
      <c r="N200" s="427"/>
      <c r="O200" s="1197">
        <v>0.5</v>
      </c>
      <c r="P200" s="1198" t="s">
        <v>1410</v>
      </c>
      <c r="Q200" s="1190"/>
      <c r="R200" s="1190">
        <f t="shared" si="79"/>
        <v>20292.96</v>
      </c>
      <c r="S200" s="1190">
        <f t="shared" si="76"/>
        <v>3720.375</v>
      </c>
      <c r="T200" s="1190">
        <f t="shared" si="76"/>
        <v>4058.59</v>
      </c>
      <c r="U200" s="1199"/>
      <c r="V200" s="1190">
        <f t="shared" si="77"/>
        <v>4058.59</v>
      </c>
      <c r="W200" s="1190">
        <f t="shared" si="77"/>
        <v>4058.59</v>
      </c>
      <c r="X200" s="1190">
        <f t="shared" si="77"/>
        <v>4058.59</v>
      </c>
      <c r="Y200" s="1190">
        <f t="shared" si="77"/>
        <v>4058.59</v>
      </c>
      <c r="Z200" s="1190">
        <f t="shared" si="77"/>
        <v>0</v>
      </c>
      <c r="AA200" s="1190">
        <f t="shared" si="77"/>
        <v>0</v>
      </c>
      <c r="AB200" s="1190">
        <f t="shared" si="77"/>
        <v>0</v>
      </c>
      <c r="AC200" s="1190">
        <f t="shared" si="77"/>
        <v>0</v>
      </c>
      <c r="AD200" s="1190">
        <f t="shared" si="77"/>
        <v>0</v>
      </c>
      <c r="AE200" s="1190">
        <f t="shared" si="77"/>
        <v>0</v>
      </c>
      <c r="AF200" s="1190"/>
      <c r="AG200" s="1190">
        <f t="shared" si="81"/>
        <v>12513.994999999999</v>
      </c>
      <c r="AH200" s="1190">
        <f t="shared" si="78"/>
        <v>8455.4049999999988</v>
      </c>
      <c r="AI200" s="1190">
        <f t="shared" si="78"/>
        <v>4396.8149999999987</v>
      </c>
      <c r="AJ200" s="1190">
        <f t="shared" si="78"/>
        <v>338.22499999999854</v>
      </c>
      <c r="AK200" s="1190">
        <f t="shared" si="78"/>
        <v>338.22499999999854</v>
      </c>
      <c r="AL200" s="1190">
        <f t="shared" si="78"/>
        <v>338.22499999999854</v>
      </c>
      <c r="AM200" s="1190">
        <f t="shared" si="78"/>
        <v>338.22499999999854</v>
      </c>
      <c r="AN200" s="1190">
        <f t="shared" si="78"/>
        <v>338.22499999999854</v>
      </c>
      <c r="AO200" s="1190">
        <f t="shared" si="78"/>
        <v>338.22499999999854</v>
      </c>
      <c r="AP200" s="1190">
        <f t="shared" si="78"/>
        <v>338.22499999999854</v>
      </c>
    </row>
    <row r="201" spans="2:42" ht="10.199999999999999">
      <c r="B201" s="1192"/>
      <c r="C201" s="1193" t="s">
        <v>1483</v>
      </c>
      <c r="D201" s="1163"/>
      <c r="F201" s="1194">
        <v>42702</v>
      </c>
      <c r="G201" s="1195">
        <v>2017</v>
      </c>
      <c r="H201" s="1196">
        <v>5</v>
      </c>
      <c r="I201" s="1190">
        <f t="shared" si="75"/>
        <v>4</v>
      </c>
      <c r="J201" s="1190"/>
      <c r="K201" s="1196">
        <v>40161</v>
      </c>
      <c r="L201" s="1196">
        <v>7362.85</v>
      </c>
      <c r="M201" s="1196">
        <v>8032.2</v>
      </c>
      <c r="N201" s="427"/>
      <c r="O201" s="1197">
        <v>0.5</v>
      </c>
      <c r="P201" s="1198" t="s">
        <v>1410</v>
      </c>
      <c r="Q201" s="1190"/>
      <c r="R201" s="1190">
        <f t="shared" si="79"/>
        <v>20080.5</v>
      </c>
      <c r="S201" s="1190">
        <f t="shared" si="76"/>
        <v>3681.4250000000002</v>
      </c>
      <c r="T201" s="1190">
        <f t="shared" si="76"/>
        <v>4016.1</v>
      </c>
      <c r="U201" s="1199"/>
      <c r="V201" s="1190">
        <f t="shared" si="77"/>
        <v>4016.1</v>
      </c>
      <c r="W201" s="1190">
        <f t="shared" si="77"/>
        <v>4016.1</v>
      </c>
      <c r="X201" s="1190">
        <f t="shared" si="77"/>
        <v>4016.1</v>
      </c>
      <c r="Y201" s="1190">
        <f t="shared" si="77"/>
        <v>4016.1</v>
      </c>
      <c r="Z201" s="1190">
        <f t="shared" si="77"/>
        <v>0</v>
      </c>
      <c r="AA201" s="1190">
        <f t="shared" si="77"/>
        <v>0</v>
      </c>
      <c r="AB201" s="1190">
        <f t="shared" si="77"/>
        <v>0</v>
      </c>
      <c r="AC201" s="1190">
        <f t="shared" si="77"/>
        <v>0</v>
      </c>
      <c r="AD201" s="1190">
        <f t="shared" si="77"/>
        <v>0</v>
      </c>
      <c r="AE201" s="1190">
        <f t="shared" si="77"/>
        <v>0</v>
      </c>
      <c r="AF201" s="1190"/>
      <c r="AG201" s="1190">
        <f t="shared" si="81"/>
        <v>12382.975</v>
      </c>
      <c r="AH201" s="1190">
        <f t="shared" si="78"/>
        <v>8366.875</v>
      </c>
      <c r="AI201" s="1190">
        <f t="shared" si="78"/>
        <v>4350.7749999999996</v>
      </c>
      <c r="AJ201" s="1190">
        <f t="shared" si="78"/>
        <v>334.67499999999973</v>
      </c>
      <c r="AK201" s="1190">
        <f t="shared" si="78"/>
        <v>334.67499999999973</v>
      </c>
      <c r="AL201" s="1190">
        <f t="shared" si="78"/>
        <v>334.67499999999973</v>
      </c>
      <c r="AM201" s="1190">
        <f t="shared" si="78"/>
        <v>334.67499999999973</v>
      </c>
      <c r="AN201" s="1190">
        <f t="shared" si="78"/>
        <v>334.67499999999973</v>
      </c>
      <c r="AO201" s="1190">
        <f t="shared" si="78"/>
        <v>334.67499999999973</v>
      </c>
      <c r="AP201" s="1190">
        <f t="shared" si="78"/>
        <v>334.67499999999973</v>
      </c>
    </row>
    <row r="202" spans="2:42" ht="10.199999999999999">
      <c r="B202" s="1192"/>
      <c r="C202" s="1193" t="s">
        <v>1484</v>
      </c>
      <c r="D202" s="1163"/>
      <c r="F202" s="1194">
        <v>42870</v>
      </c>
      <c r="G202" s="1195">
        <v>2017</v>
      </c>
      <c r="H202" s="1196">
        <v>5</v>
      </c>
      <c r="I202" s="1190">
        <f t="shared" si="75"/>
        <v>4</v>
      </c>
      <c r="J202" s="1190"/>
      <c r="K202" s="1196">
        <v>27450</v>
      </c>
      <c r="L202" s="1196">
        <v>2287.5</v>
      </c>
      <c r="M202" s="1196">
        <v>5490</v>
      </c>
      <c r="N202" s="427"/>
      <c r="O202" s="1197">
        <v>0.5</v>
      </c>
      <c r="P202" s="1198" t="s">
        <v>1410</v>
      </c>
      <c r="Q202" s="1190"/>
      <c r="R202" s="1190">
        <f t="shared" si="79"/>
        <v>13725</v>
      </c>
      <c r="S202" s="1190">
        <f t="shared" si="76"/>
        <v>1143.75</v>
      </c>
      <c r="T202" s="1190">
        <f t="shared" si="76"/>
        <v>2745</v>
      </c>
      <c r="U202" s="1199"/>
      <c r="V202" s="1190">
        <f t="shared" si="77"/>
        <v>2745</v>
      </c>
      <c r="W202" s="1190">
        <f t="shared" si="77"/>
        <v>2745</v>
      </c>
      <c r="X202" s="1190">
        <f t="shared" si="77"/>
        <v>2745</v>
      </c>
      <c r="Y202" s="1190">
        <f t="shared" si="77"/>
        <v>2745</v>
      </c>
      <c r="Z202" s="1190">
        <f t="shared" si="77"/>
        <v>0</v>
      </c>
      <c r="AA202" s="1190">
        <f t="shared" si="77"/>
        <v>0</v>
      </c>
      <c r="AB202" s="1190">
        <f t="shared" si="77"/>
        <v>0</v>
      </c>
      <c r="AC202" s="1190">
        <f t="shared" si="77"/>
        <v>0</v>
      </c>
      <c r="AD202" s="1190">
        <f t="shared" si="77"/>
        <v>0</v>
      </c>
      <c r="AE202" s="1190">
        <f t="shared" si="77"/>
        <v>0</v>
      </c>
      <c r="AF202" s="1190"/>
      <c r="AG202" s="1190">
        <f t="shared" si="81"/>
        <v>9836.25</v>
      </c>
      <c r="AH202" s="1190">
        <f t="shared" si="78"/>
        <v>7091.25</v>
      </c>
      <c r="AI202" s="1190">
        <f t="shared" si="78"/>
        <v>4346.25</v>
      </c>
      <c r="AJ202" s="1190">
        <f t="shared" si="78"/>
        <v>1601.25</v>
      </c>
      <c r="AK202" s="1190">
        <f t="shared" si="78"/>
        <v>1601.25</v>
      </c>
      <c r="AL202" s="1190">
        <f t="shared" si="78"/>
        <v>1601.25</v>
      </c>
      <c r="AM202" s="1190">
        <f t="shared" si="78"/>
        <v>1601.25</v>
      </c>
      <c r="AN202" s="1190">
        <f t="shared" si="78"/>
        <v>1601.25</v>
      </c>
      <c r="AO202" s="1190">
        <f t="shared" si="78"/>
        <v>1601.25</v>
      </c>
      <c r="AP202" s="1190">
        <f t="shared" si="78"/>
        <v>1601.25</v>
      </c>
    </row>
    <row r="203" spans="2:42" ht="10.199999999999999">
      <c r="B203" s="1192"/>
      <c r="C203" s="1193" t="s">
        <v>1485</v>
      </c>
      <c r="D203" s="1163"/>
      <c r="F203" s="1194">
        <v>42964</v>
      </c>
      <c r="G203" s="1195">
        <v>2017</v>
      </c>
      <c r="H203" s="1196">
        <v>7</v>
      </c>
      <c r="I203" s="1190">
        <f t="shared" si="75"/>
        <v>6</v>
      </c>
      <c r="J203" s="1190"/>
      <c r="K203" s="1196">
        <v>373794.29</v>
      </c>
      <c r="L203" s="1196">
        <v>8899.86</v>
      </c>
      <c r="M203" s="1196">
        <v>53399.18</v>
      </c>
      <c r="N203" s="427"/>
      <c r="O203" s="1197">
        <v>0.5</v>
      </c>
      <c r="P203" s="1198" t="s">
        <v>1410</v>
      </c>
      <c r="Q203" s="1190"/>
      <c r="R203" s="1190">
        <f t="shared" si="79"/>
        <v>186897.14499999999</v>
      </c>
      <c r="S203" s="1190">
        <f t="shared" si="76"/>
        <v>4449.93</v>
      </c>
      <c r="T203" s="1190">
        <f t="shared" si="76"/>
        <v>26699.59</v>
      </c>
      <c r="U203" s="1199"/>
      <c r="V203" s="1190">
        <f t="shared" si="77"/>
        <v>26699.59</v>
      </c>
      <c r="W203" s="1190">
        <f t="shared" si="77"/>
        <v>26699.59</v>
      </c>
      <c r="X203" s="1190">
        <f t="shared" si="77"/>
        <v>26699.59</v>
      </c>
      <c r="Y203" s="1190">
        <f t="shared" si="77"/>
        <v>26699.59</v>
      </c>
      <c r="Z203" s="1190">
        <f t="shared" si="77"/>
        <v>26699.59</v>
      </c>
      <c r="AA203" s="1190">
        <f t="shared" si="77"/>
        <v>26699.59</v>
      </c>
      <c r="AB203" s="1190">
        <f t="shared" si="77"/>
        <v>0</v>
      </c>
      <c r="AC203" s="1190">
        <f t="shared" si="77"/>
        <v>0</v>
      </c>
      <c r="AD203" s="1190">
        <f t="shared" si="77"/>
        <v>0</v>
      </c>
      <c r="AE203" s="1190">
        <f t="shared" si="77"/>
        <v>0</v>
      </c>
      <c r="AF203" s="1190"/>
      <c r="AG203" s="1190">
        <f t="shared" si="81"/>
        <v>155747.625</v>
      </c>
      <c r="AH203" s="1190">
        <f t="shared" si="78"/>
        <v>129048.035</v>
      </c>
      <c r="AI203" s="1190">
        <f t="shared" si="78"/>
        <v>102348.44500000001</v>
      </c>
      <c r="AJ203" s="1190">
        <f t="shared" si="78"/>
        <v>75648.85500000001</v>
      </c>
      <c r="AK203" s="1190">
        <f t="shared" si="78"/>
        <v>48949.265000000014</v>
      </c>
      <c r="AL203" s="1190">
        <f t="shared" si="78"/>
        <v>22249.675000000014</v>
      </c>
      <c r="AM203" s="1190">
        <f t="shared" si="78"/>
        <v>22249.675000000014</v>
      </c>
      <c r="AN203" s="1190">
        <f t="shared" si="78"/>
        <v>22249.675000000014</v>
      </c>
      <c r="AO203" s="1190">
        <f t="shared" si="78"/>
        <v>22249.675000000014</v>
      </c>
      <c r="AP203" s="1190">
        <f t="shared" si="78"/>
        <v>22249.675000000014</v>
      </c>
    </row>
    <row r="204" spans="2:42" ht="10.199999999999999">
      <c r="B204" s="1192"/>
      <c r="C204" s="1193" t="s">
        <v>1486</v>
      </c>
      <c r="D204" s="1163"/>
      <c r="F204" s="1194">
        <v>43089</v>
      </c>
      <c r="G204" s="1195">
        <v>2018</v>
      </c>
      <c r="H204" s="1196">
        <v>5</v>
      </c>
      <c r="I204" s="1190">
        <f t="shared" si="75"/>
        <v>5</v>
      </c>
      <c r="J204" s="1190"/>
      <c r="K204" s="1196">
        <v>32335.22</v>
      </c>
      <c r="L204" s="1196">
        <v>0</v>
      </c>
      <c r="M204" s="1196">
        <v>5389.2</v>
      </c>
      <c r="N204" s="427"/>
      <c r="O204" s="1197">
        <v>0.5</v>
      </c>
      <c r="P204" s="1198" t="s">
        <v>1410</v>
      </c>
      <c r="Q204" s="1190"/>
      <c r="R204" s="1190">
        <f t="shared" si="79"/>
        <v>16167.61</v>
      </c>
      <c r="S204" s="1190">
        <f t="shared" si="76"/>
        <v>0</v>
      </c>
      <c r="T204" s="1190">
        <f t="shared" si="76"/>
        <v>2694.6</v>
      </c>
      <c r="U204" s="1199"/>
      <c r="V204" s="1190">
        <f t="shared" ref="V204:AE216" si="82">IF(V$6&gt;$I204,0,$T204)</f>
        <v>2694.6</v>
      </c>
      <c r="W204" s="1190">
        <f t="shared" si="82"/>
        <v>2694.6</v>
      </c>
      <c r="X204" s="1190">
        <f t="shared" si="82"/>
        <v>2694.6</v>
      </c>
      <c r="Y204" s="1190">
        <f t="shared" si="82"/>
        <v>2694.6</v>
      </c>
      <c r="Z204" s="1190">
        <f t="shared" si="82"/>
        <v>2694.6</v>
      </c>
      <c r="AA204" s="1190">
        <f t="shared" si="82"/>
        <v>0</v>
      </c>
      <c r="AB204" s="1190">
        <f t="shared" si="82"/>
        <v>0</v>
      </c>
      <c r="AC204" s="1190">
        <f t="shared" si="82"/>
        <v>0</v>
      </c>
      <c r="AD204" s="1190">
        <f t="shared" si="82"/>
        <v>0</v>
      </c>
      <c r="AE204" s="1190">
        <f t="shared" si="82"/>
        <v>0</v>
      </c>
      <c r="AF204" s="1190"/>
      <c r="AG204" s="1190">
        <f t="shared" si="81"/>
        <v>13473.01</v>
      </c>
      <c r="AH204" s="1190">
        <f t="shared" si="78"/>
        <v>10778.41</v>
      </c>
      <c r="AI204" s="1190">
        <f t="shared" si="78"/>
        <v>8083.8099999999995</v>
      </c>
      <c r="AJ204" s="1190">
        <f t="shared" si="78"/>
        <v>5389.2099999999991</v>
      </c>
      <c r="AK204" s="1190">
        <f t="shared" si="78"/>
        <v>2694.6099999999992</v>
      </c>
      <c r="AL204" s="1190">
        <f t="shared" si="78"/>
        <v>2694.6099999999992</v>
      </c>
      <c r="AM204" s="1190">
        <f t="shared" si="78"/>
        <v>2694.6099999999992</v>
      </c>
      <c r="AN204" s="1190">
        <f t="shared" si="78"/>
        <v>2694.6099999999992</v>
      </c>
      <c r="AO204" s="1190">
        <f t="shared" si="78"/>
        <v>2694.6099999999992</v>
      </c>
      <c r="AP204" s="1190">
        <f t="shared" si="78"/>
        <v>2694.6099999999992</v>
      </c>
    </row>
    <row r="205" spans="2:42" ht="10.199999999999999">
      <c r="B205" s="1192"/>
      <c r="C205" s="1193"/>
      <c r="D205" s="1163"/>
      <c r="F205" s="1194"/>
      <c r="G205" s="1195"/>
      <c r="H205" s="1195"/>
      <c r="I205" s="1190">
        <f t="shared" si="75"/>
        <v>0</v>
      </c>
      <c r="J205" s="1190"/>
      <c r="K205" s="1196"/>
      <c r="L205" s="1196"/>
      <c r="M205" s="1196"/>
      <c r="N205" s="427"/>
      <c r="O205" s="1197"/>
      <c r="P205" s="1196"/>
      <c r="Q205" s="1190"/>
      <c r="R205" s="1190">
        <f t="shared" si="79"/>
        <v>0</v>
      </c>
      <c r="S205" s="1190">
        <f t="shared" si="76"/>
        <v>0</v>
      </c>
      <c r="T205" s="1190">
        <f t="shared" si="76"/>
        <v>0</v>
      </c>
      <c r="U205" s="1199"/>
      <c r="V205" s="1190">
        <f t="shared" si="82"/>
        <v>0</v>
      </c>
      <c r="W205" s="1190">
        <f t="shared" si="82"/>
        <v>0</v>
      </c>
      <c r="X205" s="1190">
        <f t="shared" si="82"/>
        <v>0</v>
      </c>
      <c r="Y205" s="1190">
        <f t="shared" si="82"/>
        <v>0</v>
      </c>
      <c r="Z205" s="1190">
        <f t="shared" si="82"/>
        <v>0</v>
      </c>
      <c r="AA205" s="1190">
        <f t="shared" si="82"/>
        <v>0</v>
      </c>
      <c r="AB205" s="1190">
        <f t="shared" si="82"/>
        <v>0</v>
      </c>
      <c r="AC205" s="1190">
        <f t="shared" si="82"/>
        <v>0</v>
      </c>
      <c r="AD205" s="1190">
        <f t="shared" si="82"/>
        <v>0</v>
      </c>
      <c r="AE205" s="1190">
        <f t="shared" si="82"/>
        <v>0</v>
      </c>
      <c r="AF205" s="1190"/>
      <c r="AG205" s="1190">
        <f t="shared" si="81"/>
        <v>0</v>
      </c>
      <c r="AH205" s="1190">
        <f t="shared" si="78"/>
        <v>0</v>
      </c>
      <c r="AI205" s="1190">
        <f t="shared" si="78"/>
        <v>0</v>
      </c>
      <c r="AJ205" s="1190">
        <f t="shared" si="78"/>
        <v>0</v>
      </c>
      <c r="AK205" s="1190">
        <f t="shared" si="78"/>
        <v>0</v>
      </c>
      <c r="AL205" s="1190">
        <f t="shared" si="78"/>
        <v>0</v>
      </c>
      <c r="AM205" s="1190">
        <f t="shared" si="78"/>
        <v>0</v>
      </c>
      <c r="AN205" s="1190">
        <f t="shared" si="78"/>
        <v>0</v>
      </c>
      <c r="AO205" s="1190">
        <f t="shared" si="78"/>
        <v>0</v>
      </c>
      <c r="AP205" s="1190">
        <f t="shared" si="78"/>
        <v>0</v>
      </c>
    </row>
    <row r="206" spans="2:42" ht="10.199999999999999">
      <c r="B206" s="1192"/>
      <c r="C206" s="1193"/>
      <c r="D206" s="1163"/>
      <c r="F206" s="1194"/>
      <c r="G206" s="1195"/>
      <c r="H206" s="1195"/>
      <c r="I206" s="1190">
        <f t="shared" si="75"/>
        <v>0</v>
      </c>
      <c r="J206" s="1190"/>
      <c r="K206" s="1196"/>
      <c r="L206" s="1196"/>
      <c r="M206" s="1196"/>
      <c r="N206" s="427"/>
      <c r="O206" s="1197"/>
      <c r="P206" s="1196"/>
      <c r="Q206" s="1190"/>
      <c r="R206" s="1190">
        <f t="shared" si="79"/>
        <v>0</v>
      </c>
      <c r="S206" s="1190">
        <f t="shared" si="76"/>
        <v>0</v>
      </c>
      <c r="T206" s="1190">
        <f t="shared" si="76"/>
        <v>0</v>
      </c>
      <c r="U206" s="1199"/>
      <c r="V206" s="1190">
        <f t="shared" si="82"/>
        <v>0</v>
      </c>
      <c r="W206" s="1190">
        <f t="shared" si="82"/>
        <v>0</v>
      </c>
      <c r="X206" s="1190">
        <f t="shared" si="82"/>
        <v>0</v>
      </c>
      <c r="Y206" s="1190">
        <f t="shared" si="82"/>
        <v>0</v>
      </c>
      <c r="Z206" s="1190">
        <f t="shared" si="82"/>
        <v>0</v>
      </c>
      <c r="AA206" s="1190">
        <f t="shared" si="82"/>
        <v>0</v>
      </c>
      <c r="AB206" s="1190">
        <f t="shared" si="82"/>
        <v>0</v>
      </c>
      <c r="AC206" s="1190">
        <f t="shared" si="82"/>
        <v>0</v>
      </c>
      <c r="AD206" s="1190">
        <f t="shared" si="82"/>
        <v>0</v>
      </c>
      <c r="AE206" s="1190">
        <f t="shared" si="82"/>
        <v>0</v>
      </c>
      <c r="AF206" s="1190"/>
      <c r="AG206" s="1190">
        <f t="shared" si="81"/>
        <v>0</v>
      </c>
      <c r="AH206" s="1190">
        <f t="shared" si="78"/>
        <v>0</v>
      </c>
      <c r="AI206" s="1190">
        <f t="shared" si="78"/>
        <v>0</v>
      </c>
      <c r="AJ206" s="1190">
        <f t="shared" si="78"/>
        <v>0</v>
      </c>
      <c r="AK206" s="1190">
        <f t="shared" si="78"/>
        <v>0</v>
      </c>
      <c r="AL206" s="1190">
        <f t="shared" si="78"/>
        <v>0</v>
      </c>
      <c r="AM206" s="1190">
        <f t="shared" si="78"/>
        <v>0</v>
      </c>
      <c r="AN206" s="1190">
        <f t="shared" si="78"/>
        <v>0</v>
      </c>
      <c r="AO206" s="1190">
        <f t="shared" si="78"/>
        <v>0</v>
      </c>
      <c r="AP206" s="1190">
        <f t="shared" si="78"/>
        <v>0</v>
      </c>
    </row>
    <row r="207" spans="2:42" ht="10.199999999999999">
      <c r="B207" s="1192"/>
      <c r="C207" s="1193"/>
      <c r="D207" s="1163"/>
      <c r="F207" s="1194"/>
      <c r="G207" s="1195"/>
      <c r="H207" s="1196"/>
      <c r="I207" s="1190">
        <f t="shared" si="75"/>
        <v>0</v>
      </c>
      <c r="J207" s="1190"/>
      <c r="K207" s="1196"/>
      <c r="L207" s="1196"/>
      <c r="M207" s="1196"/>
      <c r="N207" s="427"/>
      <c r="O207" s="1197"/>
      <c r="P207" s="1196"/>
      <c r="Q207" s="1190"/>
      <c r="R207" s="1190">
        <f t="shared" si="79"/>
        <v>0</v>
      </c>
      <c r="S207" s="1190">
        <f t="shared" si="76"/>
        <v>0</v>
      </c>
      <c r="T207" s="1190">
        <f t="shared" si="76"/>
        <v>0</v>
      </c>
      <c r="U207" s="1199"/>
      <c r="V207" s="1190">
        <f t="shared" si="82"/>
        <v>0</v>
      </c>
      <c r="W207" s="1190">
        <f t="shared" si="82"/>
        <v>0</v>
      </c>
      <c r="X207" s="1190">
        <f t="shared" si="82"/>
        <v>0</v>
      </c>
      <c r="Y207" s="1190">
        <f t="shared" si="82"/>
        <v>0</v>
      </c>
      <c r="Z207" s="1190">
        <f t="shared" si="82"/>
        <v>0</v>
      </c>
      <c r="AA207" s="1190">
        <f t="shared" si="82"/>
        <v>0</v>
      </c>
      <c r="AB207" s="1190">
        <f t="shared" si="82"/>
        <v>0</v>
      </c>
      <c r="AC207" s="1190">
        <f t="shared" si="82"/>
        <v>0</v>
      </c>
      <c r="AD207" s="1190">
        <f t="shared" si="82"/>
        <v>0</v>
      </c>
      <c r="AE207" s="1190">
        <f t="shared" si="82"/>
        <v>0</v>
      </c>
      <c r="AF207" s="1190"/>
      <c r="AG207" s="1190">
        <f t="shared" si="81"/>
        <v>0</v>
      </c>
      <c r="AH207" s="1190">
        <f t="shared" si="78"/>
        <v>0</v>
      </c>
      <c r="AI207" s="1190">
        <f t="shared" si="78"/>
        <v>0</v>
      </c>
      <c r="AJ207" s="1190">
        <f t="shared" si="78"/>
        <v>0</v>
      </c>
      <c r="AK207" s="1190">
        <f t="shared" si="78"/>
        <v>0</v>
      </c>
      <c r="AL207" s="1190">
        <f t="shared" si="78"/>
        <v>0</v>
      </c>
      <c r="AM207" s="1190">
        <f t="shared" si="78"/>
        <v>0</v>
      </c>
      <c r="AN207" s="1190">
        <f t="shared" si="78"/>
        <v>0</v>
      </c>
      <c r="AO207" s="1190">
        <f t="shared" si="78"/>
        <v>0</v>
      </c>
      <c r="AP207" s="1190">
        <f t="shared" si="78"/>
        <v>0</v>
      </c>
    </row>
    <row r="208" spans="2:42" ht="10.199999999999999">
      <c r="B208" s="1192"/>
      <c r="C208" s="1193"/>
      <c r="D208" s="1163"/>
      <c r="F208" s="1194"/>
      <c r="G208" s="1195"/>
      <c r="H208" s="1196"/>
      <c r="I208" s="1190">
        <f t="shared" si="75"/>
        <v>0</v>
      </c>
      <c r="J208" s="1190"/>
      <c r="K208" s="1196"/>
      <c r="L208" s="1196"/>
      <c r="M208" s="1196"/>
      <c r="N208" s="427"/>
      <c r="O208" s="1197"/>
      <c r="P208" s="1196"/>
      <c r="Q208" s="1190"/>
      <c r="R208" s="1190">
        <f t="shared" si="79"/>
        <v>0</v>
      </c>
      <c r="S208" s="1190">
        <f t="shared" si="76"/>
        <v>0</v>
      </c>
      <c r="T208" s="1190">
        <f t="shared" si="76"/>
        <v>0</v>
      </c>
      <c r="U208" s="1199"/>
      <c r="V208" s="1190">
        <f t="shared" si="82"/>
        <v>0</v>
      </c>
      <c r="W208" s="1190">
        <f t="shared" si="82"/>
        <v>0</v>
      </c>
      <c r="X208" s="1190">
        <f t="shared" si="82"/>
        <v>0</v>
      </c>
      <c r="Y208" s="1190">
        <f t="shared" si="82"/>
        <v>0</v>
      </c>
      <c r="Z208" s="1190">
        <f t="shared" si="82"/>
        <v>0</v>
      </c>
      <c r="AA208" s="1190">
        <f t="shared" si="82"/>
        <v>0</v>
      </c>
      <c r="AB208" s="1190">
        <f t="shared" si="82"/>
        <v>0</v>
      </c>
      <c r="AC208" s="1190">
        <f t="shared" si="82"/>
        <v>0</v>
      </c>
      <c r="AD208" s="1190">
        <f t="shared" si="82"/>
        <v>0</v>
      </c>
      <c r="AE208" s="1190">
        <f t="shared" si="82"/>
        <v>0</v>
      </c>
      <c r="AF208" s="1190"/>
      <c r="AG208" s="1190">
        <f t="shared" si="81"/>
        <v>0</v>
      </c>
      <c r="AH208" s="1190">
        <f t="shared" si="78"/>
        <v>0</v>
      </c>
      <c r="AI208" s="1190">
        <f t="shared" si="78"/>
        <v>0</v>
      </c>
      <c r="AJ208" s="1190">
        <f t="shared" si="78"/>
        <v>0</v>
      </c>
      <c r="AK208" s="1190">
        <f t="shared" si="78"/>
        <v>0</v>
      </c>
      <c r="AL208" s="1190">
        <f t="shared" si="78"/>
        <v>0</v>
      </c>
      <c r="AM208" s="1190">
        <f t="shared" si="78"/>
        <v>0</v>
      </c>
      <c r="AN208" s="1190">
        <f t="shared" si="78"/>
        <v>0</v>
      </c>
      <c r="AO208" s="1190">
        <f t="shared" si="78"/>
        <v>0</v>
      </c>
      <c r="AP208" s="1190">
        <f t="shared" si="78"/>
        <v>0</v>
      </c>
    </row>
    <row r="209" spans="2:44" ht="10.199999999999999">
      <c r="B209" s="1192"/>
      <c r="C209" s="1193"/>
      <c r="D209" s="1163"/>
      <c r="F209" s="1194"/>
      <c r="G209" s="1195"/>
      <c r="H209" s="1196"/>
      <c r="I209" s="1190">
        <f t="shared" si="75"/>
        <v>0</v>
      </c>
      <c r="J209" s="1190"/>
      <c r="K209" s="1196"/>
      <c r="L209" s="1196"/>
      <c r="M209" s="1196"/>
      <c r="N209" s="427"/>
      <c r="O209" s="1197"/>
      <c r="P209" s="1196"/>
      <c r="Q209" s="1190"/>
      <c r="R209" s="1190">
        <f t="shared" si="79"/>
        <v>0</v>
      </c>
      <c r="S209" s="1190">
        <f t="shared" si="76"/>
        <v>0</v>
      </c>
      <c r="T209" s="1190">
        <f t="shared" si="76"/>
        <v>0</v>
      </c>
      <c r="U209" s="1199"/>
      <c r="V209" s="1190">
        <f t="shared" si="82"/>
        <v>0</v>
      </c>
      <c r="W209" s="1190">
        <f t="shared" si="82"/>
        <v>0</v>
      </c>
      <c r="X209" s="1190">
        <f t="shared" si="82"/>
        <v>0</v>
      </c>
      <c r="Y209" s="1190">
        <f t="shared" si="82"/>
        <v>0</v>
      </c>
      <c r="Z209" s="1190">
        <f t="shared" si="82"/>
        <v>0</v>
      </c>
      <c r="AA209" s="1190">
        <f t="shared" si="82"/>
        <v>0</v>
      </c>
      <c r="AB209" s="1190">
        <f t="shared" si="82"/>
        <v>0</v>
      </c>
      <c r="AC209" s="1190">
        <f t="shared" si="82"/>
        <v>0</v>
      </c>
      <c r="AD209" s="1190">
        <f t="shared" si="82"/>
        <v>0</v>
      </c>
      <c r="AE209" s="1190">
        <f t="shared" si="82"/>
        <v>0</v>
      </c>
      <c r="AF209" s="1190"/>
      <c r="AG209" s="1190">
        <f t="shared" si="81"/>
        <v>0</v>
      </c>
      <c r="AH209" s="1190">
        <f t="shared" si="78"/>
        <v>0</v>
      </c>
      <c r="AI209" s="1190">
        <f t="shared" si="78"/>
        <v>0</v>
      </c>
      <c r="AJ209" s="1190">
        <f t="shared" si="78"/>
        <v>0</v>
      </c>
      <c r="AK209" s="1190">
        <f t="shared" si="78"/>
        <v>0</v>
      </c>
      <c r="AL209" s="1190">
        <f t="shared" si="78"/>
        <v>0</v>
      </c>
      <c r="AM209" s="1190">
        <f t="shared" si="78"/>
        <v>0</v>
      </c>
      <c r="AN209" s="1190">
        <f t="shared" si="78"/>
        <v>0</v>
      </c>
      <c r="AO209" s="1190">
        <f t="shared" si="78"/>
        <v>0</v>
      </c>
      <c r="AP209" s="1190">
        <f t="shared" si="78"/>
        <v>0</v>
      </c>
    </row>
    <row r="210" spans="2:44" ht="10.199999999999999">
      <c r="B210" s="1192"/>
      <c r="C210" s="1193"/>
      <c r="D210" s="1163"/>
      <c r="F210" s="1194"/>
      <c r="G210" s="1195"/>
      <c r="H210" s="1196"/>
      <c r="I210" s="1190">
        <f t="shared" si="75"/>
        <v>0</v>
      </c>
      <c r="J210" s="1190"/>
      <c r="K210" s="1196"/>
      <c r="L210" s="1196"/>
      <c r="M210" s="1196"/>
      <c r="N210" s="427"/>
      <c r="O210" s="1197"/>
      <c r="P210" s="1196"/>
      <c r="Q210" s="1190"/>
      <c r="R210" s="1190">
        <f t="shared" si="79"/>
        <v>0</v>
      </c>
      <c r="S210" s="1190">
        <f t="shared" si="76"/>
        <v>0</v>
      </c>
      <c r="T210" s="1190">
        <f t="shared" si="76"/>
        <v>0</v>
      </c>
      <c r="U210" s="1199"/>
      <c r="V210" s="1190">
        <f t="shared" si="82"/>
        <v>0</v>
      </c>
      <c r="W210" s="1190">
        <f t="shared" si="82"/>
        <v>0</v>
      </c>
      <c r="X210" s="1190">
        <f t="shared" si="82"/>
        <v>0</v>
      </c>
      <c r="Y210" s="1190">
        <f t="shared" si="82"/>
        <v>0</v>
      </c>
      <c r="Z210" s="1190">
        <f t="shared" si="82"/>
        <v>0</v>
      </c>
      <c r="AA210" s="1190">
        <f t="shared" si="82"/>
        <v>0</v>
      </c>
      <c r="AB210" s="1190">
        <f t="shared" si="82"/>
        <v>0</v>
      </c>
      <c r="AC210" s="1190">
        <f t="shared" si="82"/>
        <v>0</v>
      </c>
      <c r="AD210" s="1190">
        <f t="shared" si="82"/>
        <v>0</v>
      </c>
      <c r="AE210" s="1190">
        <f t="shared" si="82"/>
        <v>0</v>
      </c>
      <c r="AF210" s="1190"/>
      <c r="AG210" s="1190">
        <f t="shared" si="81"/>
        <v>0</v>
      </c>
      <c r="AH210" s="1190">
        <f t="shared" si="78"/>
        <v>0</v>
      </c>
      <c r="AI210" s="1190">
        <f t="shared" si="78"/>
        <v>0</v>
      </c>
      <c r="AJ210" s="1190">
        <f t="shared" si="78"/>
        <v>0</v>
      </c>
      <c r="AK210" s="1190">
        <f t="shared" si="78"/>
        <v>0</v>
      </c>
      <c r="AL210" s="1190">
        <f t="shared" si="78"/>
        <v>0</v>
      </c>
      <c r="AM210" s="1190">
        <f t="shared" si="78"/>
        <v>0</v>
      </c>
      <c r="AN210" s="1190">
        <f t="shared" si="78"/>
        <v>0</v>
      </c>
      <c r="AO210" s="1190">
        <f t="shared" si="78"/>
        <v>0</v>
      </c>
      <c r="AP210" s="1190">
        <f t="shared" si="78"/>
        <v>0</v>
      </c>
    </row>
    <row r="211" spans="2:44" ht="10.199999999999999">
      <c r="B211" s="1192"/>
      <c r="C211" s="1193"/>
      <c r="D211" s="1163"/>
      <c r="F211" s="1194"/>
      <c r="G211" s="1195"/>
      <c r="H211" s="1196"/>
      <c r="I211" s="1190">
        <f t="shared" si="75"/>
        <v>0</v>
      </c>
      <c r="J211" s="1190"/>
      <c r="K211" s="1196"/>
      <c r="L211" s="1196"/>
      <c r="M211" s="1196"/>
      <c r="N211" s="427"/>
      <c r="O211" s="1197"/>
      <c r="P211" s="1196"/>
      <c r="Q211" s="1190"/>
      <c r="R211" s="1190">
        <f t="shared" si="79"/>
        <v>0</v>
      </c>
      <c r="S211" s="1190">
        <f t="shared" si="76"/>
        <v>0</v>
      </c>
      <c r="T211" s="1190">
        <f t="shared" si="76"/>
        <v>0</v>
      </c>
      <c r="U211" s="1199"/>
      <c r="V211" s="1190">
        <f t="shared" si="82"/>
        <v>0</v>
      </c>
      <c r="W211" s="1190">
        <f t="shared" si="82"/>
        <v>0</v>
      </c>
      <c r="X211" s="1190">
        <f t="shared" si="82"/>
        <v>0</v>
      </c>
      <c r="Y211" s="1190">
        <f t="shared" si="82"/>
        <v>0</v>
      </c>
      <c r="Z211" s="1190">
        <f t="shared" si="82"/>
        <v>0</v>
      </c>
      <c r="AA211" s="1190">
        <f t="shared" si="82"/>
        <v>0</v>
      </c>
      <c r="AB211" s="1190">
        <f t="shared" si="82"/>
        <v>0</v>
      </c>
      <c r="AC211" s="1190">
        <f t="shared" si="82"/>
        <v>0</v>
      </c>
      <c r="AD211" s="1190">
        <f t="shared" si="82"/>
        <v>0</v>
      </c>
      <c r="AE211" s="1190">
        <f t="shared" si="82"/>
        <v>0</v>
      </c>
      <c r="AF211" s="1190"/>
      <c r="AG211" s="1190">
        <f t="shared" si="81"/>
        <v>0</v>
      </c>
      <c r="AH211" s="1190">
        <f t="shared" si="78"/>
        <v>0</v>
      </c>
      <c r="AI211" s="1190">
        <f t="shared" si="78"/>
        <v>0</v>
      </c>
      <c r="AJ211" s="1190">
        <f t="shared" si="78"/>
        <v>0</v>
      </c>
      <c r="AK211" s="1190">
        <f t="shared" si="78"/>
        <v>0</v>
      </c>
      <c r="AL211" s="1190">
        <f t="shared" si="78"/>
        <v>0</v>
      </c>
      <c r="AM211" s="1190">
        <f t="shared" si="78"/>
        <v>0</v>
      </c>
      <c r="AN211" s="1190">
        <f t="shared" si="78"/>
        <v>0</v>
      </c>
      <c r="AO211" s="1190">
        <f t="shared" si="78"/>
        <v>0</v>
      </c>
      <c r="AP211" s="1190">
        <f t="shared" si="78"/>
        <v>0</v>
      </c>
    </row>
    <row r="212" spans="2:44" ht="10.199999999999999">
      <c r="B212" s="1192"/>
      <c r="C212" s="1193"/>
      <c r="D212" s="1201"/>
      <c r="F212" s="1194"/>
      <c r="G212" s="1195"/>
      <c r="H212" s="1196"/>
      <c r="I212" s="1190">
        <f t="shared" si="75"/>
        <v>0</v>
      </c>
      <c r="J212" s="1190"/>
      <c r="K212" s="1196"/>
      <c r="L212" s="1196"/>
      <c r="M212" s="1196"/>
      <c r="N212" s="427"/>
      <c r="O212" s="1197"/>
      <c r="P212" s="1196"/>
      <c r="Q212" s="1190"/>
      <c r="R212" s="1190">
        <f t="shared" si="79"/>
        <v>0</v>
      </c>
      <c r="S212" s="1190">
        <f t="shared" si="76"/>
        <v>0</v>
      </c>
      <c r="T212" s="1190">
        <f t="shared" si="76"/>
        <v>0</v>
      </c>
      <c r="U212" s="1199"/>
      <c r="V212" s="1190">
        <f t="shared" si="82"/>
        <v>0</v>
      </c>
      <c r="W212" s="1190">
        <f t="shared" si="82"/>
        <v>0</v>
      </c>
      <c r="X212" s="1190">
        <f t="shared" si="82"/>
        <v>0</v>
      </c>
      <c r="Y212" s="1190">
        <f t="shared" si="82"/>
        <v>0</v>
      </c>
      <c r="Z212" s="1190">
        <f t="shared" si="82"/>
        <v>0</v>
      </c>
      <c r="AA212" s="1190">
        <f t="shared" si="82"/>
        <v>0</v>
      </c>
      <c r="AB212" s="1190">
        <f t="shared" si="82"/>
        <v>0</v>
      </c>
      <c r="AC212" s="1190">
        <f t="shared" si="82"/>
        <v>0</v>
      </c>
      <c r="AD212" s="1190">
        <f t="shared" si="82"/>
        <v>0</v>
      </c>
      <c r="AE212" s="1190">
        <f t="shared" si="82"/>
        <v>0</v>
      </c>
      <c r="AF212" s="1190"/>
      <c r="AG212" s="1190">
        <f t="shared" si="81"/>
        <v>0</v>
      </c>
      <c r="AH212" s="1190">
        <f t="shared" si="78"/>
        <v>0</v>
      </c>
      <c r="AI212" s="1190">
        <f t="shared" si="78"/>
        <v>0</v>
      </c>
      <c r="AJ212" s="1190">
        <f t="shared" si="78"/>
        <v>0</v>
      </c>
      <c r="AK212" s="1190">
        <f t="shared" si="78"/>
        <v>0</v>
      </c>
      <c r="AL212" s="1190">
        <f t="shared" si="78"/>
        <v>0</v>
      </c>
      <c r="AM212" s="1190">
        <f t="shared" si="78"/>
        <v>0</v>
      </c>
      <c r="AN212" s="1190">
        <f t="shared" si="78"/>
        <v>0</v>
      </c>
      <c r="AO212" s="1190">
        <f t="shared" si="78"/>
        <v>0</v>
      </c>
      <c r="AP212" s="1190">
        <f t="shared" si="78"/>
        <v>0</v>
      </c>
    </row>
    <row r="213" spans="2:44" ht="10.199999999999999">
      <c r="B213" s="1192"/>
      <c r="C213" s="1193"/>
      <c r="D213" s="1201"/>
      <c r="F213" s="1194"/>
      <c r="G213" s="1195"/>
      <c r="H213" s="1196"/>
      <c r="I213" s="1190">
        <f t="shared" si="75"/>
        <v>0</v>
      </c>
      <c r="J213" s="1190"/>
      <c r="K213" s="1196"/>
      <c r="L213" s="1196"/>
      <c r="M213" s="1196"/>
      <c r="N213" s="427"/>
      <c r="O213" s="1197"/>
      <c r="P213" s="1196"/>
      <c r="Q213" s="1190"/>
      <c r="R213" s="1190">
        <f t="shared" si="79"/>
        <v>0</v>
      </c>
      <c r="S213" s="1190">
        <f t="shared" si="76"/>
        <v>0</v>
      </c>
      <c r="T213" s="1190">
        <f t="shared" si="76"/>
        <v>0</v>
      </c>
      <c r="U213" s="1199"/>
      <c r="V213" s="1190">
        <f t="shared" si="82"/>
        <v>0</v>
      </c>
      <c r="W213" s="1190">
        <f t="shared" si="82"/>
        <v>0</v>
      </c>
      <c r="X213" s="1190">
        <f t="shared" si="82"/>
        <v>0</v>
      </c>
      <c r="Y213" s="1190">
        <f t="shared" si="82"/>
        <v>0</v>
      </c>
      <c r="Z213" s="1190">
        <f t="shared" si="82"/>
        <v>0</v>
      </c>
      <c r="AA213" s="1190">
        <f t="shared" si="82"/>
        <v>0</v>
      </c>
      <c r="AB213" s="1190">
        <f t="shared" si="82"/>
        <v>0</v>
      </c>
      <c r="AC213" s="1190">
        <f t="shared" si="82"/>
        <v>0</v>
      </c>
      <c r="AD213" s="1190">
        <f t="shared" si="82"/>
        <v>0</v>
      </c>
      <c r="AE213" s="1190">
        <f t="shared" si="82"/>
        <v>0</v>
      </c>
      <c r="AF213" s="1190"/>
      <c r="AG213" s="1190">
        <f t="shared" si="81"/>
        <v>0</v>
      </c>
      <c r="AH213" s="1190">
        <f t="shared" si="78"/>
        <v>0</v>
      </c>
      <c r="AI213" s="1190">
        <f t="shared" si="78"/>
        <v>0</v>
      </c>
      <c r="AJ213" s="1190">
        <f t="shared" si="78"/>
        <v>0</v>
      </c>
      <c r="AK213" s="1190">
        <f t="shared" si="78"/>
        <v>0</v>
      </c>
      <c r="AL213" s="1190">
        <f t="shared" si="78"/>
        <v>0</v>
      </c>
      <c r="AM213" s="1190">
        <f t="shared" si="78"/>
        <v>0</v>
      </c>
      <c r="AN213" s="1190">
        <f t="shared" si="78"/>
        <v>0</v>
      </c>
      <c r="AO213" s="1190">
        <f t="shared" si="78"/>
        <v>0</v>
      </c>
      <c r="AP213" s="1190">
        <f t="shared" si="78"/>
        <v>0</v>
      </c>
    </row>
    <row r="214" spans="2:44" ht="10.199999999999999">
      <c r="B214" s="1192"/>
      <c r="C214" s="1193"/>
      <c r="D214" s="1163"/>
      <c r="F214" s="1194"/>
      <c r="G214" s="1195"/>
      <c r="H214" s="1196"/>
      <c r="I214" s="1190">
        <f t="shared" si="75"/>
        <v>0</v>
      </c>
      <c r="J214" s="1190"/>
      <c r="K214" s="1196"/>
      <c r="L214" s="1196"/>
      <c r="M214" s="1196"/>
      <c r="N214" s="427"/>
      <c r="O214" s="1197"/>
      <c r="P214" s="1196"/>
      <c r="Q214" s="1190"/>
      <c r="R214" s="1190">
        <f t="shared" si="79"/>
        <v>0</v>
      </c>
      <c r="S214" s="1190">
        <f t="shared" si="76"/>
        <v>0</v>
      </c>
      <c r="T214" s="1190">
        <f t="shared" si="76"/>
        <v>0</v>
      </c>
      <c r="U214" s="1199"/>
      <c r="V214" s="1190">
        <f t="shared" si="82"/>
        <v>0</v>
      </c>
      <c r="W214" s="1190">
        <f t="shared" si="82"/>
        <v>0</v>
      </c>
      <c r="X214" s="1190">
        <f t="shared" si="82"/>
        <v>0</v>
      </c>
      <c r="Y214" s="1190">
        <f t="shared" si="82"/>
        <v>0</v>
      </c>
      <c r="Z214" s="1190">
        <f t="shared" si="82"/>
        <v>0</v>
      </c>
      <c r="AA214" s="1190">
        <f t="shared" si="82"/>
        <v>0</v>
      </c>
      <c r="AB214" s="1190">
        <f t="shared" si="82"/>
        <v>0</v>
      </c>
      <c r="AC214" s="1190">
        <f t="shared" si="82"/>
        <v>0</v>
      </c>
      <c r="AD214" s="1190">
        <f t="shared" si="82"/>
        <v>0</v>
      </c>
      <c r="AE214" s="1190">
        <f t="shared" si="82"/>
        <v>0</v>
      </c>
      <c r="AF214" s="1190"/>
      <c r="AG214" s="1190">
        <f t="shared" si="81"/>
        <v>0</v>
      </c>
      <c r="AH214" s="1190">
        <f t="shared" si="78"/>
        <v>0</v>
      </c>
      <c r="AI214" s="1190">
        <f t="shared" si="78"/>
        <v>0</v>
      </c>
      <c r="AJ214" s="1190">
        <f t="shared" si="78"/>
        <v>0</v>
      </c>
      <c r="AK214" s="1190">
        <f t="shared" si="78"/>
        <v>0</v>
      </c>
      <c r="AL214" s="1190">
        <f t="shared" si="78"/>
        <v>0</v>
      </c>
      <c r="AM214" s="1190">
        <f t="shared" si="78"/>
        <v>0</v>
      </c>
      <c r="AN214" s="1190">
        <f t="shared" si="78"/>
        <v>0</v>
      </c>
      <c r="AO214" s="1190">
        <f t="shared" si="78"/>
        <v>0</v>
      </c>
      <c r="AP214" s="1190">
        <f t="shared" si="78"/>
        <v>0</v>
      </c>
    </row>
    <row r="215" spans="2:44" ht="10.199999999999999">
      <c r="B215" s="1192"/>
      <c r="C215" s="1193"/>
      <c r="D215" s="1201"/>
      <c r="F215" s="1194"/>
      <c r="G215" s="1195"/>
      <c r="H215" s="1196"/>
      <c r="I215" s="1190">
        <f t="shared" si="75"/>
        <v>0</v>
      </c>
      <c r="J215" s="1190"/>
      <c r="K215" s="1196"/>
      <c r="L215" s="1196"/>
      <c r="M215" s="1196"/>
      <c r="N215" s="427"/>
      <c r="O215" s="1197"/>
      <c r="P215" s="1196"/>
      <c r="Q215" s="1190"/>
      <c r="R215" s="1190">
        <f t="shared" si="79"/>
        <v>0</v>
      </c>
      <c r="S215" s="1190">
        <f t="shared" si="76"/>
        <v>0</v>
      </c>
      <c r="T215" s="1190">
        <f t="shared" si="76"/>
        <v>0</v>
      </c>
      <c r="U215" s="1199"/>
      <c r="V215" s="1190">
        <f t="shared" si="82"/>
        <v>0</v>
      </c>
      <c r="W215" s="1190">
        <f t="shared" si="82"/>
        <v>0</v>
      </c>
      <c r="X215" s="1190">
        <f t="shared" si="82"/>
        <v>0</v>
      </c>
      <c r="Y215" s="1190">
        <f t="shared" si="82"/>
        <v>0</v>
      </c>
      <c r="Z215" s="1190">
        <f t="shared" si="82"/>
        <v>0</v>
      </c>
      <c r="AA215" s="1190">
        <f t="shared" si="82"/>
        <v>0</v>
      </c>
      <c r="AB215" s="1190">
        <f t="shared" si="82"/>
        <v>0</v>
      </c>
      <c r="AC215" s="1190">
        <f t="shared" si="82"/>
        <v>0</v>
      </c>
      <c r="AD215" s="1190">
        <f t="shared" si="82"/>
        <v>0</v>
      </c>
      <c r="AE215" s="1190">
        <f t="shared" si="82"/>
        <v>0</v>
      </c>
      <c r="AF215" s="1190"/>
      <c r="AG215" s="1190">
        <f t="shared" si="81"/>
        <v>0</v>
      </c>
      <c r="AH215" s="1190">
        <f t="shared" si="78"/>
        <v>0</v>
      </c>
      <c r="AI215" s="1190">
        <f t="shared" si="78"/>
        <v>0</v>
      </c>
      <c r="AJ215" s="1190">
        <f t="shared" si="78"/>
        <v>0</v>
      </c>
      <c r="AK215" s="1190">
        <f t="shared" si="78"/>
        <v>0</v>
      </c>
      <c r="AL215" s="1190">
        <f t="shared" si="78"/>
        <v>0</v>
      </c>
      <c r="AM215" s="1190">
        <f t="shared" si="78"/>
        <v>0</v>
      </c>
      <c r="AN215" s="1190">
        <f t="shared" si="78"/>
        <v>0</v>
      </c>
      <c r="AO215" s="1190">
        <f t="shared" si="78"/>
        <v>0</v>
      </c>
      <c r="AP215" s="1190">
        <f t="shared" si="78"/>
        <v>0</v>
      </c>
    </row>
    <row r="216" spans="2:44" ht="12">
      <c r="B216" s="1192"/>
      <c r="C216" s="1193"/>
      <c r="D216" s="1201"/>
      <c r="F216" s="1194"/>
      <c r="G216" s="1195"/>
      <c r="H216" s="1196"/>
      <c r="I216" s="1190">
        <f t="shared" si="75"/>
        <v>0</v>
      </c>
      <c r="J216" s="1190"/>
      <c r="K216" s="1196"/>
      <c r="L216" s="1196"/>
      <c r="M216" s="1196"/>
      <c r="N216" s="427"/>
      <c r="O216" s="1197"/>
      <c r="P216" s="1196"/>
      <c r="Q216" s="1190"/>
      <c r="R216" s="1202">
        <f t="shared" si="79"/>
        <v>0</v>
      </c>
      <c r="S216" s="1202">
        <f t="shared" si="76"/>
        <v>0</v>
      </c>
      <c r="T216" s="1202">
        <f t="shared" si="76"/>
        <v>0</v>
      </c>
      <c r="U216" s="1199"/>
      <c r="V216" s="1203">
        <f t="shared" si="82"/>
        <v>0</v>
      </c>
      <c r="W216" s="1203">
        <f t="shared" si="82"/>
        <v>0</v>
      </c>
      <c r="X216" s="1203">
        <f t="shared" si="82"/>
        <v>0</v>
      </c>
      <c r="Y216" s="1203">
        <f t="shared" si="82"/>
        <v>0</v>
      </c>
      <c r="Z216" s="1203">
        <f t="shared" si="82"/>
        <v>0</v>
      </c>
      <c r="AA216" s="1203">
        <f t="shared" si="82"/>
        <v>0</v>
      </c>
      <c r="AB216" s="1203">
        <f t="shared" si="82"/>
        <v>0</v>
      </c>
      <c r="AC216" s="1203">
        <f t="shared" si="82"/>
        <v>0</v>
      </c>
      <c r="AD216" s="1203">
        <f t="shared" si="82"/>
        <v>0</v>
      </c>
      <c r="AE216" s="1203">
        <f t="shared" si="82"/>
        <v>0</v>
      </c>
      <c r="AF216" s="1190"/>
      <c r="AG216" s="1203">
        <f t="shared" si="81"/>
        <v>0</v>
      </c>
      <c r="AH216" s="1203">
        <f t="shared" si="78"/>
        <v>0</v>
      </c>
      <c r="AI216" s="1203">
        <f t="shared" si="78"/>
        <v>0</v>
      </c>
      <c r="AJ216" s="1203">
        <f t="shared" si="78"/>
        <v>0</v>
      </c>
      <c r="AK216" s="1203">
        <f t="shared" ref="AK216:AP216" si="83">IF((AJ216-Z216)&lt;0,0,AJ216-Z216)</f>
        <v>0</v>
      </c>
      <c r="AL216" s="1203">
        <f t="shared" si="83"/>
        <v>0</v>
      </c>
      <c r="AM216" s="1203">
        <f t="shared" si="83"/>
        <v>0</v>
      </c>
      <c r="AN216" s="1203">
        <f t="shared" si="83"/>
        <v>0</v>
      </c>
      <c r="AO216" s="1203">
        <f t="shared" si="83"/>
        <v>0</v>
      </c>
      <c r="AP216" s="1203">
        <f t="shared" si="83"/>
        <v>0</v>
      </c>
      <c r="AQ216" s="392"/>
      <c r="AR216" s="392"/>
    </row>
    <row r="217" spans="2:44" ht="12">
      <c r="B217" s="1204" t="s">
        <v>1420</v>
      </c>
      <c r="C217" s="1205" t="str">
        <f>C187</f>
        <v>Asset A/C#: 106 - VEHICLES</v>
      </c>
      <c r="D217" s="21"/>
      <c r="F217" s="1206" t="s">
        <v>109</v>
      </c>
      <c r="G217" s="1207"/>
      <c r="H217" s="1208"/>
      <c r="I217" s="1208"/>
      <c r="J217" s="1208"/>
      <c r="K217" s="1209">
        <f t="shared" ref="K217:M217" si="84">SUM(K188:K216)</f>
        <v>860248.46</v>
      </c>
      <c r="L217" s="1209">
        <f t="shared" si="84"/>
        <v>218014.18</v>
      </c>
      <c r="M217" s="1209">
        <f t="shared" si="84"/>
        <v>128546.26</v>
      </c>
      <c r="N217" s="427"/>
      <c r="O217" s="1208"/>
      <c r="P217" s="1208"/>
      <c r="Q217" s="1208"/>
      <c r="R217" s="1209">
        <f>SUM(R188:R216)</f>
        <v>444236.23</v>
      </c>
      <c r="S217" s="1209">
        <f>SUM(S188:S216)</f>
        <v>115122.28499999997</v>
      </c>
      <c r="T217" s="1209">
        <f>SUM(T188:T216)</f>
        <v>67095.530000000013</v>
      </c>
      <c r="U217" s="1199"/>
      <c r="V217" s="1190">
        <f t="shared" ref="V217:AE217" si="85">SUM(V188:V216)</f>
        <v>67095.530000000013</v>
      </c>
      <c r="W217" s="1190">
        <f t="shared" si="85"/>
        <v>65198.094999999994</v>
      </c>
      <c r="X217" s="1190">
        <f t="shared" si="85"/>
        <v>53180.894999999997</v>
      </c>
      <c r="Y217" s="1190">
        <f t="shared" si="85"/>
        <v>47320.894999999997</v>
      </c>
      <c r="Z217" s="1190">
        <f t="shared" si="85"/>
        <v>29394.19</v>
      </c>
      <c r="AA217" s="1190">
        <f t="shared" si="85"/>
        <v>26699.59</v>
      </c>
      <c r="AB217" s="1190">
        <f t="shared" si="85"/>
        <v>0</v>
      </c>
      <c r="AC217" s="1190">
        <f t="shared" si="85"/>
        <v>0</v>
      </c>
      <c r="AD217" s="1190">
        <f t="shared" si="85"/>
        <v>0</v>
      </c>
      <c r="AE217" s="1190">
        <f t="shared" si="85"/>
        <v>0</v>
      </c>
      <c r="AF217" s="1190"/>
      <c r="AG217" s="1190">
        <f t="shared" ref="AG217:AP217" si="86">SUM(AG188:AG216)</f>
        <v>262018.41500000001</v>
      </c>
      <c r="AH217" s="1190">
        <f t="shared" si="86"/>
        <v>196820.32</v>
      </c>
      <c r="AI217" s="1190">
        <f t="shared" si="86"/>
        <v>143639.42499999999</v>
      </c>
      <c r="AJ217" s="1190">
        <f t="shared" si="86"/>
        <v>96318.53</v>
      </c>
      <c r="AK217" s="1190">
        <f t="shared" si="86"/>
        <v>66924.340000000011</v>
      </c>
      <c r="AL217" s="1190">
        <f t="shared" si="86"/>
        <v>40224.750000000015</v>
      </c>
      <c r="AM217" s="1190">
        <f t="shared" si="86"/>
        <v>40224.750000000015</v>
      </c>
      <c r="AN217" s="1190">
        <f t="shared" si="86"/>
        <v>40224.750000000015</v>
      </c>
      <c r="AO217" s="1190">
        <f t="shared" si="86"/>
        <v>40224.750000000015</v>
      </c>
      <c r="AP217" s="1190">
        <f t="shared" si="86"/>
        <v>40224.750000000015</v>
      </c>
      <c r="AQ217" s="392"/>
      <c r="AR217" s="392"/>
    </row>
    <row r="218" spans="2:44" ht="10.199999999999999">
      <c r="B218" s="1204"/>
      <c r="C218" s="1205"/>
      <c r="D218" s="21"/>
      <c r="F218" s="1206"/>
      <c r="G218" s="1207"/>
      <c r="H218" s="1208"/>
      <c r="I218" s="1208"/>
      <c r="J218" s="1208"/>
      <c r="K218" s="1208"/>
      <c r="L218" s="1208"/>
      <c r="M218" s="1208"/>
      <c r="N218" s="1049"/>
      <c r="O218" s="1208"/>
      <c r="P218" s="1208"/>
      <c r="Q218" s="1208"/>
      <c r="R218" s="1208"/>
      <c r="S218" s="1208"/>
      <c r="T218" s="1190"/>
      <c r="U218" s="1199"/>
      <c r="V218" s="1190"/>
      <c r="W218" s="1190"/>
      <c r="X218" s="1190"/>
      <c r="Y218" s="1190"/>
      <c r="Z218" s="1190"/>
      <c r="AA218" s="1190"/>
      <c r="AB218" s="1190"/>
      <c r="AC218" s="1190"/>
      <c r="AD218" s="1190"/>
      <c r="AE218" s="1190"/>
      <c r="AF218" s="1190"/>
      <c r="AG218" s="1190"/>
      <c r="AH218" s="1190"/>
      <c r="AI218" s="1190"/>
      <c r="AJ218" s="1190"/>
      <c r="AK218" s="1190"/>
      <c r="AL218" s="1190"/>
      <c r="AM218" s="1190"/>
      <c r="AN218" s="1190"/>
      <c r="AO218" s="1190"/>
      <c r="AP218" s="1190"/>
    </row>
    <row r="219" spans="2:44" s="21" customFormat="1" ht="10.199999999999999">
      <c r="B219" s="1204"/>
      <c r="C219" s="21" t="s">
        <v>299</v>
      </c>
      <c r="F219" s="1206"/>
      <c r="G219" s="1207"/>
      <c r="H219" s="1208"/>
      <c r="I219" s="21" t="s">
        <v>299</v>
      </c>
      <c r="N219" s="602"/>
      <c r="R219" s="1196">
        <v>0</v>
      </c>
      <c r="S219" s="1196">
        <v>0</v>
      </c>
      <c r="T219" s="1196">
        <v>0</v>
      </c>
      <c r="U219" s="1208"/>
      <c r="V219" s="1196">
        <v>0</v>
      </c>
      <c r="W219" s="1196">
        <v>0</v>
      </c>
      <c r="X219" s="1196">
        <v>0</v>
      </c>
      <c r="Y219" s="1196">
        <v>0</v>
      </c>
      <c r="Z219" s="1196">
        <v>0</v>
      </c>
      <c r="AA219" s="1196">
        <v>0</v>
      </c>
      <c r="AB219" s="1196">
        <v>0</v>
      </c>
      <c r="AC219" s="1196">
        <v>0</v>
      </c>
      <c r="AD219" s="1196">
        <v>0</v>
      </c>
      <c r="AE219" s="1196">
        <v>0</v>
      </c>
      <c r="AF219" s="1190"/>
      <c r="AG219" s="1196">
        <v>0</v>
      </c>
      <c r="AH219" s="1196">
        <v>0</v>
      </c>
      <c r="AI219" s="1196">
        <v>0</v>
      </c>
      <c r="AJ219" s="1196">
        <v>0</v>
      </c>
      <c r="AK219" s="1196">
        <v>0</v>
      </c>
      <c r="AL219" s="1196">
        <v>0</v>
      </c>
      <c r="AM219" s="1196">
        <v>0</v>
      </c>
      <c r="AN219" s="1196">
        <v>0</v>
      </c>
      <c r="AO219" s="1196">
        <v>0</v>
      </c>
      <c r="AP219" s="1196">
        <v>0</v>
      </c>
    </row>
    <row r="220" spans="2:44" s="21" customFormat="1" ht="10.199999999999999">
      <c r="B220" s="1204"/>
      <c r="C220" s="21" t="s">
        <v>300</v>
      </c>
      <c r="F220" s="1206"/>
      <c r="G220" s="1207"/>
      <c r="H220" s="1208"/>
      <c r="I220" s="21" t="s">
        <v>300</v>
      </c>
      <c r="N220" s="602"/>
      <c r="R220" s="1196">
        <f>R217</f>
        <v>444236.23</v>
      </c>
      <c r="S220" s="1196">
        <f t="shared" ref="S220:T220" si="87">S217</f>
        <v>115122.28499999997</v>
      </c>
      <c r="T220" s="1196">
        <f t="shared" si="87"/>
        <v>67095.530000000013</v>
      </c>
      <c r="U220" s="1208"/>
      <c r="V220" s="1196">
        <f t="shared" ref="V220:AE220" si="88">V217</f>
        <v>67095.530000000013</v>
      </c>
      <c r="W220" s="1196">
        <f t="shared" si="88"/>
        <v>65198.094999999994</v>
      </c>
      <c r="X220" s="1196">
        <f t="shared" si="88"/>
        <v>53180.894999999997</v>
      </c>
      <c r="Y220" s="1196">
        <f t="shared" si="88"/>
        <v>47320.894999999997</v>
      </c>
      <c r="Z220" s="1196">
        <f t="shared" si="88"/>
        <v>29394.19</v>
      </c>
      <c r="AA220" s="1196">
        <f t="shared" si="88"/>
        <v>26699.59</v>
      </c>
      <c r="AB220" s="1196">
        <f t="shared" si="88"/>
        <v>0</v>
      </c>
      <c r="AC220" s="1196">
        <f t="shared" si="88"/>
        <v>0</v>
      </c>
      <c r="AD220" s="1196">
        <f t="shared" si="88"/>
        <v>0</v>
      </c>
      <c r="AE220" s="1196">
        <f t="shared" si="88"/>
        <v>0</v>
      </c>
      <c r="AF220" s="1190"/>
      <c r="AG220" s="1196">
        <f t="shared" ref="AG220:AP220" si="89">AG217</f>
        <v>262018.41500000001</v>
      </c>
      <c r="AH220" s="1196">
        <f t="shared" si="89"/>
        <v>196820.32</v>
      </c>
      <c r="AI220" s="1196">
        <f t="shared" si="89"/>
        <v>143639.42499999999</v>
      </c>
      <c r="AJ220" s="1196">
        <f t="shared" si="89"/>
        <v>96318.53</v>
      </c>
      <c r="AK220" s="1196">
        <f t="shared" si="89"/>
        <v>66924.340000000011</v>
      </c>
      <c r="AL220" s="1196">
        <f t="shared" si="89"/>
        <v>40224.750000000015</v>
      </c>
      <c r="AM220" s="1196">
        <f t="shared" si="89"/>
        <v>40224.750000000015</v>
      </c>
      <c r="AN220" s="1196">
        <f t="shared" si="89"/>
        <v>40224.750000000015</v>
      </c>
      <c r="AO220" s="1196">
        <f t="shared" si="89"/>
        <v>40224.750000000015</v>
      </c>
      <c r="AP220" s="1196">
        <f t="shared" si="89"/>
        <v>40224.750000000015</v>
      </c>
    </row>
    <row r="221" spans="2:44" s="21" customFormat="1" ht="10.199999999999999">
      <c r="B221" s="1204"/>
      <c r="C221" s="21" t="s">
        <v>366</v>
      </c>
      <c r="F221" s="1206"/>
      <c r="G221" s="1207"/>
      <c r="H221" s="1208"/>
      <c r="I221" s="21" t="s">
        <v>366</v>
      </c>
      <c r="N221" s="602"/>
      <c r="R221" s="1196">
        <v>0</v>
      </c>
      <c r="S221" s="1196">
        <v>0</v>
      </c>
      <c r="T221" s="1196">
        <v>0</v>
      </c>
      <c r="U221" s="1208"/>
      <c r="V221" s="1196">
        <v>0</v>
      </c>
      <c r="W221" s="1196">
        <v>0</v>
      </c>
      <c r="X221" s="1196">
        <v>0</v>
      </c>
      <c r="Y221" s="1196">
        <v>0</v>
      </c>
      <c r="Z221" s="1196">
        <v>0</v>
      </c>
      <c r="AA221" s="1196">
        <v>0</v>
      </c>
      <c r="AB221" s="1196">
        <v>0</v>
      </c>
      <c r="AC221" s="1196">
        <v>0</v>
      </c>
      <c r="AD221" s="1196">
        <v>0</v>
      </c>
      <c r="AE221" s="1196">
        <v>0</v>
      </c>
      <c r="AF221" s="1190"/>
      <c r="AG221" s="1196">
        <v>0</v>
      </c>
      <c r="AH221" s="1196">
        <v>0</v>
      </c>
      <c r="AI221" s="1196">
        <v>0</v>
      </c>
      <c r="AJ221" s="1196">
        <v>0</v>
      </c>
      <c r="AK221" s="1196">
        <v>0</v>
      </c>
      <c r="AL221" s="1196">
        <v>0</v>
      </c>
      <c r="AM221" s="1196">
        <v>0</v>
      </c>
      <c r="AN221" s="1196">
        <v>0</v>
      </c>
      <c r="AO221" s="1196">
        <v>0</v>
      </c>
      <c r="AP221" s="1196">
        <v>0</v>
      </c>
    </row>
    <row r="222" spans="2:44" s="21" customFormat="1" ht="10.199999999999999">
      <c r="B222" s="1210"/>
      <c r="C222" s="21" t="s">
        <v>297</v>
      </c>
      <c r="F222" s="1206"/>
      <c r="G222" s="1207"/>
      <c r="H222" s="1208"/>
      <c r="I222" s="21" t="s">
        <v>297</v>
      </c>
      <c r="N222" s="602"/>
      <c r="R222" s="1196">
        <v>0</v>
      </c>
      <c r="S222" s="1196">
        <v>0</v>
      </c>
      <c r="T222" s="1196">
        <v>0</v>
      </c>
      <c r="U222" s="1208"/>
      <c r="V222" s="1196">
        <v>0</v>
      </c>
      <c r="W222" s="1196">
        <v>0</v>
      </c>
      <c r="X222" s="1196">
        <v>0</v>
      </c>
      <c r="Y222" s="1196">
        <v>0</v>
      </c>
      <c r="Z222" s="1196">
        <v>0</v>
      </c>
      <c r="AA222" s="1196">
        <v>0</v>
      </c>
      <c r="AB222" s="1196">
        <v>0</v>
      </c>
      <c r="AC222" s="1196">
        <v>0</v>
      </c>
      <c r="AD222" s="1196">
        <v>0</v>
      </c>
      <c r="AE222" s="1196">
        <v>0</v>
      </c>
      <c r="AF222" s="1190"/>
      <c r="AG222" s="1196">
        <v>0</v>
      </c>
      <c r="AH222" s="1196">
        <v>0</v>
      </c>
      <c r="AI222" s="1196">
        <v>0</v>
      </c>
      <c r="AJ222" s="1196">
        <v>0</v>
      </c>
      <c r="AK222" s="1196">
        <v>0</v>
      </c>
      <c r="AL222" s="1196">
        <v>0</v>
      </c>
      <c r="AM222" s="1196">
        <v>0</v>
      </c>
      <c r="AN222" s="1196">
        <v>0</v>
      </c>
      <c r="AO222" s="1196">
        <v>0</v>
      </c>
      <c r="AP222" s="1196">
        <v>0</v>
      </c>
    </row>
    <row r="223" spans="2:44" ht="10.199999999999999">
      <c r="B223" s="1210"/>
      <c r="C223" s="1211"/>
      <c r="D223" s="21"/>
      <c r="F223" s="1206"/>
      <c r="G223" s="1207"/>
      <c r="H223" s="1208"/>
      <c r="I223" s="1208"/>
      <c r="J223" s="1208"/>
      <c r="K223" s="1208"/>
      <c r="L223" s="1208"/>
      <c r="M223" s="1208"/>
      <c r="N223" s="1049"/>
      <c r="O223" s="1208"/>
      <c r="P223" s="1208"/>
      <c r="Q223" s="1208"/>
      <c r="R223" s="1208"/>
      <c r="S223" s="1208"/>
      <c r="T223" s="1190"/>
      <c r="U223" s="1199"/>
      <c r="V223" s="1190"/>
      <c r="W223" s="1190"/>
      <c r="X223" s="1190"/>
      <c r="Y223" s="1190"/>
      <c r="Z223" s="1190"/>
      <c r="AA223" s="1190"/>
      <c r="AB223" s="1190"/>
      <c r="AC223" s="1190"/>
      <c r="AD223" s="1190"/>
      <c r="AE223" s="1190"/>
      <c r="AF223" s="1190"/>
      <c r="AG223" s="1190"/>
      <c r="AH223" s="1190"/>
      <c r="AI223" s="1190"/>
      <c r="AJ223" s="1190"/>
      <c r="AK223" s="1190"/>
      <c r="AL223" s="1190"/>
      <c r="AM223" s="1190"/>
      <c r="AN223" s="1190"/>
      <c r="AO223" s="1190"/>
      <c r="AP223" s="1190"/>
    </row>
    <row r="224" spans="2:44" ht="10.199999999999999">
      <c r="B224" s="1210"/>
      <c r="C224" s="1211"/>
      <c r="D224" s="21"/>
      <c r="F224" s="1206"/>
      <c r="G224" s="1207"/>
      <c r="H224" s="1208"/>
      <c r="I224" s="1208"/>
      <c r="J224" s="1208"/>
      <c r="K224" s="1208"/>
      <c r="L224" s="1208"/>
      <c r="M224" s="1208"/>
      <c r="N224" s="1049"/>
      <c r="O224" s="1208"/>
      <c r="P224" s="1208"/>
      <c r="Q224" s="1208"/>
      <c r="R224" s="1208"/>
      <c r="S224" s="1208"/>
      <c r="T224" s="1190"/>
      <c r="U224" s="1199"/>
      <c r="V224" s="1190"/>
      <c r="W224" s="1190"/>
      <c r="X224" s="1190"/>
      <c r="Y224" s="1190"/>
      <c r="Z224" s="1190"/>
      <c r="AA224" s="1190"/>
      <c r="AB224" s="1190"/>
      <c r="AC224" s="1190"/>
      <c r="AD224" s="1190"/>
      <c r="AE224" s="1190"/>
      <c r="AF224" s="1190"/>
      <c r="AG224" s="1190"/>
      <c r="AH224" s="1190"/>
      <c r="AI224" s="1190"/>
      <c r="AJ224" s="1190"/>
      <c r="AK224" s="1190"/>
      <c r="AL224" s="1190"/>
      <c r="AM224" s="1190"/>
      <c r="AN224" s="1190"/>
      <c r="AO224" s="1190"/>
      <c r="AP224" s="1190"/>
    </row>
    <row r="225" spans="2:42" ht="10.199999999999999">
      <c r="C225" s="1212" t="s">
        <v>1487</v>
      </c>
      <c r="G225" s="1190"/>
      <c r="H225" s="1190"/>
      <c r="I225" s="1190"/>
      <c r="J225" s="1190"/>
      <c r="K225" s="1190"/>
      <c r="L225" s="1190"/>
      <c r="M225" s="1190"/>
      <c r="N225" s="427"/>
      <c r="O225" s="1190"/>
      <c r="P225" s="1190"/>
      <c r="Q225" s="1190"/>
      <c r="R225" s="1190"/>
      <c r="S225" s="1190"/>
      <c r="T225" s="1190"/>
      <c r="U225" s="1190"/>
    </row>
    <row r="226" spans="2:42" ht="10.199999999999999">
      <c r="B226" s="1192"/>
      <c r="C226" s="1193" t="s">
        <v>1488</v>
      </c>
      <c r="D226" s="1163"/>
      <c r="F226" s="1194">
        <v>34059</v>
      </c>
      <c r="G226" s="1195">
        <v>1993</v>
      </c>
      <c r="H226" s="1196">
        <v>40</v>
      </c>
      <c r="I226" s="1190">
        <f t="shared" ref="I226:I254" si="90">IF((((G226+H226)-$C$4))&gt;0,((G226+H226)-$C$4),0)</f>
        <v>15</v>
      </c>
      <c r="J226" s="1190"/>
      <c r="K226" s="1196">
        <v>43769.2</v>
      </c>
      <c r="L226" s="1196">
        <v>26808</v>
      </c>
      <c r="M226" s="1196">
        <v>1094.23</v>
      </c>
      <c r="N226" s="427"/>
      <c r="O226" s="1197">
        <v>0.5</v>
      </c>
      <c r="P226" s="1198" t="s">
        <v>1410</v>
      </c>
      <c r="Q226" s="1190"/>
      <c r="R226" s="1190">
        <f>K226*$O226</f>
        <v>21884.6</v>
      </c>
      <c r="S226" s="1190">
        <f t="shared" ref="S226:T254" si="91">L226*$O226</f>
        <v>13404</v>
      </c>
      <c r="T226" s="1190">
        <f t="shared" si="91"/>
        <v>547.11500000000001</v>
      </c>
      <c r="U226" s="1199"/>
      <c r="V226" s="1190">
        <f t="shared" ref="V226:AE241" si="92">IF(V$6&gt;$I226,0,$T226)</f>
        <v>547.11500000000001</v>
      </c>
      <c r="W226" s="1190">
        <f t="shared" si="92"/>
        <v>547.11500000000001</v>
      </c>
      <c r="X226" s="1190">
        <f t="shared" si="92"/>
        <v>547.11500000000001</v>
      </c>
      <c r="Y226" s="1190">
        <f t="shared" si="92"/>
        <v>547.11500000000001</v>
      </c>
      <c r="Z226" s="1190">
        <f t="shared" si="92"/>
        <v>547.11500000000001</v>
      </c>
      <c r="AA226" s="1190">
        <f t="shared" si="92"/>
        <v>547.11500000000001</v>
      </c>
      <c r="AB226" s="1190">
        <f t="shared" si="92"/>
        <v>547.11500000000001</v>
      </c>
      <c r="AC226" s="1190">
        <f t="shared" si="92"/>
        <v>547.11500000000001</v>
      </c>
      <c r="AD226" s="1190">
        <f t="shared" si="92"/>
        <v>547.11500000000001</v>
      </c>
      <c r="AE226" s="1190">
        <f t="shared" si="92"/>
        <v>547.11500000000001</v>
      </c>
      <c r="AF226" s="1190"/>
      <c r="AG226" s="1190">
        <f>IF((R226-S226-V226)&lt;0,0,R226-S226-V226)</f>
        <v>7933.4849999999988</v>
      </c>
      <c r="AH226" s="1190">
        <f t="shared" ref="AH226:AP254" si="93">IF((AG226-W226)&lt;0,0,AG226-W226)</f>
        <v>7386.369999999999</v>
      </c>
      <c r="AI226" s="1190">
        <f t="shared" si="93"/>
        <v>6839.2549999999992</v>
      </c>
      <c r="AJ226" s="1190">
        <f t="shared" si="93"/>
        <v>6292.1399999999994</v>
      </c>
      <c r="AK226" s="1190">
        <f t="shared" si="93"/>
        <v>5745.0249999999996</v>
      </c>
      <c r="AL226" s="1190">
        <f t="shared" si="93"/>
        <v>5197.91</v>
      </c>
      <c r="AM226" s="1190">
        <f t="shared" si="93"/>
        <v>4650.7950000000001</v>
      </c>
      <c r="AN226" s="1190">
        <f t="shared" si="93"/>
        <v>4103.68</v>
      </c>
      <c r="AO226" s="1190">
        <f t="shared" si="93"/>
        <v>3556.5650000000005</v>
      </c>
      <c r="AP226" s="1190">
        <f t="shared" si="93"/>
        <v>3009.4500000000007</v>
      </c>
    </row>
    <row r="227" spans="2:42" ht="10.199999999999999">
      <c r="B227" s="1192"/>
      <c r="C227" s="1193"/>
      <c r="D227" s="1163"/>
      <c r="F227" s="1194"/>
      <c r="G227" s="1195"/>
      <c r="H227" s="1196"/>
      <c r="I227" s="1190">
        <f t="shared" si="90"/>
        <v>0</v>
      </c>
      <c r="J227" s="1190"/>
      <c r="K227" s="1196"/>
      <c r="L227" s="1196"/>
      <c r="M227" s="1196"/>
      <c r="N227" s="427"/>
      <c r="O227" s="1213"/>
      <c r="P227" s="1196"/>
      <c r="Q227" s="1190"/>
      <c r="R227" s="1190">
        <f t="shared" ref="R227:R254" si="94">K227*$O227</f>
        <v>0</v>
      </c>
      <c r="S227" s="1190">
        <f t="shared" si="91"/>
        <v>0</v>
      </c>
      <c r="T227" s="1190">
        <f t="shared" si="91"/>
        <v>0</v>
      </c>
      <c r="U227" s="1199"/>
      <c r="V227" s="1190">
        <f t="shared" si="92"/>
        <v>0</v>
      </c>
      <c r="W227" s="1190">
        <f t="shared" si="92"/>
        <v>0</v>
      </c>
      <c r="X227" s="1190">
        <f t="shared" si="92"/>
        <v>0</v>
      </c>
      <c r="Y227" s="1190">
        <f t="shared" si="92"/>
        <v>0</v>
      </c>
      <c r="Z227" s="1190">
        <f t="shared" si="92"/>
        <v>0</v>
      </c>
      <c r="AA227" s="1190">
        <f t="shared" si="92"/>
        <v>0</v>
      </c>
      <c r="AB227" s="1190">
        <f t="shared" si="92"/>
        <v>0</v>
      </c>
      <c r="AC227" s="1190">
        <f t="shared" si="92"/>
        <v>0</v>
      </c>
      <c r="AD227" s="1190">
        <f t="shared" si="92"/>
        <v>0</v>
      </c>
      <c r="AE227" s="1190">
        <f t="shared" si="92"/>
        <v>0</v>
      </c>
      <c r="AF227" s="1190"/>
      <c r="AG227" s="1190">
        <f>IF((R227-S227-V227)&lt;0,0,R227-S227-V227)</f>
        <v>0</v>
      </c>
      <c r="AH227" s="1190">
        <f t="shared" si="93"/>
        <v>0</v>
      </c>
      <c r="AI227" s="1190">
        <f t="shared" si="93"/>
        <v>0</v>
      </c>
      <c r="AJ227" s="1190">
        <f t="shared" si="93"/>
        <v>0</v>
      </c>
      <c r="AK227" s="1190">
        <f t="shared" si="93"/>
        <v>0</v>
      </c>
      <c r="AL227" s="1190">
        <f t="shared" si="93"/>
        <v>0</v>
      </c>
      <c r="AM227" s="1190">
        <f t="shared" si="93"/>
        <v>0</v>
      </c>
      <c r="AN227" s="1190">
        <f t="shared" si="93"/>
        <v>0</v>
      </c>
      <c r="AO227" s="1190">
        <f t="shared" si="93"/>
        <v>0</v>
      </c>
      <c r="AP227" s="1190">
        <f t="shared" si="93"/>
        <v>0</v>
      </c>
    </row>
    <row r="228" spans="2:42" ht="10.199999999999999">
      <c r="B228" s="1192"/>
      <c r="C228" s="1193"/>
      <c r="D228" s="1163"/>
      <c r="F228" s="1194"/>
      <c r="G228" s="1195"/>
      <c r="H228" s="1196"/>
      <c r="I228" s="1190">
        <f t="shared" si="90"/>
        <v>0</v>
      </c>
      <c r="J228" s="1190"/>
      <c r="K228" s="1196"/>
      <c r="L228" s="1196"/>
      <c r="M228" s="1196"/>
      <c r="N228" s="427"/>
      <c r="O228" s="1213"/>
      <c r="P228" s="1196"/>
      <c r="Q228" s="1190"/>
      <c r="R228" s="1190">
        <f t="shared" si="94"/>
        <v>0</v>
      </c>
      <c r="S228" s="1190">
        <f t="shared" si="91"/>
        <v>0</v>
      </c>
      <c r="T228" s="1190">
        <f t="shared" si="91"/>
        <v>0</v>
      </c>
      <c r="U228" s="1199"/>
      <c r="V228" s="1190">
        <f t="shared" si="92"/>
        <v>0</v>
      </c>
      <c r="W228" s="1190">
        <f t="shared" si="92"/>
        <v>0</v>
      </c>
      <c r="X228" s="1190">
        <f t="shared" si="92"/>
        <v>0</v>
      </c>
      <c r="Y228" s="1190">
        <f t="shared" si="92"/>
        <v>0</v>
      </c>
      <c r="Z228" s="1190">
        <f t="shared" si="92"/>
        <v>0</v>
      </c>
      <c r="AA228" s="1190">
        <f t="shared" si="92"/>
        <v>0</v>
      </c>
      <c r="AB228" s="1190">
        <f t="shared" si="92"/>
        <v>0</v>
      </c>
      <c r="AC228" s="1190">
        <f t="shared" si="92"/>
        <v>0</v>
      </c>
      <c r="AD228" s="1190">
        <f t="shared" si="92"/>
        <v>0</v>
      </c>
      <c r="AE228" s="1190">
        <f t="shared" si="92"/>
        <v>0</v>
      </c>
      <c r="AF228" s="1190"/>
      <c r="AG228" s="1190">
        <f>IF((R228-S228-V228)&lt;0,0,R228-S228-V228)</f>
        <v>0</v>
      </c>
      <c r="AH228" s="1190">
        <f t="shared" si="93"/>
        <v>0</v>
      </c>
      <c r="AI228" s="1190">
        <f t="shared" si="93"/>
        <v>0</v>
      </c>
      <c r="AJ228" s="1190">
        <f t="shared" si="93"/>
        <v>0</v>
      </c>
      <c r="AK228" s="1190">
        <f t="shared" si="93"/>
        <v>0</v>
      </c>
      <c r="AL228" s="1190">
        <f t="shared" si="93"/>
        <v>0</v>
      </c>
      <c r="AM228" s="1190">
        <f t="shared" si="93"/>
        <v>0</v>
      </c>
      <c r="AN228" s="1190">
        <f t="shared" si="93"/>
        <v>0</v>
      </c>
      <c r="AO228" s="1190">
        <f t="shared" si="93"/>
        <v>0</v>
      </c>
      <c r="AP228" s="1190">
        <f t="shared" si="93"/>
        <v>0</v>
      </c>
    </row>
    <row r="229" spans="2:42" ht="10.199999999999999">
      <c r="B229" s="1192"/>
      <c r="C229" s="1193"/>
      <c r="D229" s="1163"/>
      <c r="F229" s="1194"/>
      <c r="G229" s="1195"/>
      <c r="H229" s="1196"/>
      <c r="I229" s="1190">
        <f t="shared" si="90"/>
        <v>0</v>
      </c>
      <c r="J229" s="1190"/>
      <c r="K229" s="1196"/>
      <c r="L229" s="1196"/>
      <c r="M229" s="1196"/>
      <c r="N229" s="427"/>
      <c r="O229" s="1213"/>
      <c r="P229" s="1196"/>
      <c r="Q229" s="1190"/>
      <c r="R229" s="1190">
        <f t="shared" si="94"/>
        <v>0</v>
      </c>
      <c r="S229" s="1190">
        <f t="shared" si="91"/>
        <v>0</v>
      </c>
      <c r="T229" s="1190">
        <f t="shared" si="91"/>
        <v>0</v>
      </c>
      <c r="U229" s="1199"/>
      <c r="V229" s="1190">
        <f t="shared" si="92"/>
        <v>0</v>
      </c>
      <c r="W229" s="1190">
        <f t="shared" si="92"/>
        <v>0</v>
      </c>
      <c r="X229" s="1190">
        <f t="shared" si="92"/>
        <v>0</v>
      </c>
      <c r="Y229" s="1190">
        <f t="shared" si="92"/>
        <v>0</v>
      </c>
      <c r="Z229" s="1190">
        <f t="shared" si="92"/>
        <v>0</v>
      </c>
      <c r="AA229" s="1190">
        <f t="shared" si="92"/>
        <v>0</v>
      </c>
      <c r="AB229" s="1190">
        <f t="shared" si="92"/>
        <v>0</v>
      </c>
      <c r="AC229" s="1190">
        <f t="shared" si="92"/>
        <v>0</v>
      </c>
      <c r="AD229" s="1190">
        <f t="shared" si="92"/>
        <v>0</v>
      </c>
      <c r="AE229" s="1190">
        <f t="shared" si="92"/>
        <v>0</v>
      </c>
      <c r="AF229" s="1190"/>
      <c r="AG229" s="1190">
        <f>IF((R229-S229-V229)&lt;0,0,R229-S229-V229)</f>
        <v>0</v>
      </c>
      <c r="AH229" s="1190">
        <f t="shared" si="93"/>
        <v>0</v>
      </c>
      <c r="AI229" s="1190">
        <f t="shared" si="93"/>
        <v>0</v>
      </c>
      <c r="AJ229" s="1190">
        <f t="shared" si="93"/>
        <v>0</v>
      </c>
      <c r="AK229" s="1190">
        <f t="shared" si="93"/>
        <v>0</v>
      </c>
      <c r="AL229" s="1190">
        <f t="shared" si="93"/>
        <v>0</v>
      </c>
      <c r="AM229" s="1190">
        <f t="shared" si="93"/>
        <v>0</v>
      </c>
      <c r="AN229" s="1190">
        <f t="shared" si="93"/>
        <v>0</v>
      </c>
      <c r="AO229" s="1190">
        <f t="shared" si="93"/>
        <v>0</v>
      </c>
      <c r="AP229" s="1190">
        <f t="shared" si="93"/>
        <v>0</v>
      </c>
    </row>
    <row r="230" spans="2:42" ht="10.199999999999999">
      <c r="B230" s="1192"/>
      <c r="C230" s="1193"/>
      <c r="D230" s="1163"/>
      <c r="F230" s="1194"/>
      <c r="G230" s="1195"/>
      <c r="H230" s="1196"/>
      <c r="I230" s="1190">
        <f t="shared" si="90"/>
        <v>0</v>
      </c>
      <c r="J230" s="1190"/>
      <c r="K230" s="1196"/>
      <c r="L230" s="1196"/>
      <c r="M230" s="1196"/>
      <c r="N230" s="427"/>
      <c r="O230" s="1213"/>
      <c r="P230" s="1196"/>
      <c r="Q230" s="1190"/>
      <c r="R230" s="1190">
        <f t="shared" si="94"/>
        <v>0</v>
      </c>
      <c r="S230" s="1190">
        <f t="shared" si="91"/>
        <v>0</v>
      </c>
      <c r="T230" s="1190">
        <f t="shared" si="91"/>
        <v>0</v>
      </c>
      <c r="U230" s="1199"/>
      <c r="V230" s="1190">
        <f t="shared" si="92"/>
        <v>0</v>
      </c>
      <c r="W230" s="1190">
        <f t="shared" si="92"/>
        <v>0</v>
      </c>
      <c r="X230" s="1190">
        <f t="shared" si="92"/>
        <v>0</v>
      </c>
      <c r="Y230" s="1190">
        <f t="shared" si="92"/>
        <v>0</v>
      </c>
      <c r="Z230" s="1190">
        <f t="shared" si="92"/>
        <v>0</v>
      </c>
      <c r="AA230" s="1190">
        <f t="shared" si="92"/>
        <v>0</v>
      </c>
      <c r="AB230" s="1190">
        <f t="shared" si="92"/>
        <v>0</v>
      </c>
      <c r="AC230" s="1190">
        <f t="shared" si="92"/>
        <v>0</v>
      </c>
      <c r="AD230" s="1190">
        <f t="shared" si="92"/>
        <v>0</v>
      </c>
      <c r="AE230" s="1190">
        <f t="shared" si="92"/>
        <v>0</v>
      </c>
      <c r="AF230" s="1190"/>
      <c r="AG230" s="1190">
        <f t="shared" ref="AG230:AG231" si="95">IF((R230-S230-V230)&lt;0,0,R230-S230-V230)</f>
        <v>0</v>
      </c>
      <c r="AH230" s="1190">
        <f t="shared" si="93"/>
        <v>0</v>
      </c>
      <c r="AI230" s="1190">
        <f t="shared" si="93"/>
        <v>0</v>
      </c>
      <c r="AJ230" s="1190">
        <f t="shared" si="93"/>
        <v>0</v>
      </c>
      <c r="AK230" s="1190">
        <f t="shared" si="93"/>
        <v>0</v>
      </c>
      <c r="AL230" s="1190">
        <f t="shared" si="93"/>
        <v>0</v>
      </c>
      <c r="AM230" s="1190">
        <f t="shared" si="93"/>
        <v>0</v>
      </c>
      <c r="AN230" s="1190">
        <f t="shared" si="93"/>
        <v>0</v>
      </c>
      <c r="AO230" s="1190">
        <f t="shared" si="93"/>
        <v>0</v>
      </c>
      <c r="AP230" s="1190">
        <f t="shared" si="93"/>
        <v>0</v>
      </c>
    </row>
    <row r="231" spans="2:42" ht="10.199999999999999">
      <c r="B231" s="1192"/>
      <c r="C231" s="1193"/>
      <c r="D231" s="1163"/>
      <c r="F231" s="1194"/>
      <c r="G231" s="1195"/>
      <c r="H231" s="1196"/>
      <c r="I231" s="1190">
        <f t="shared" si="90"/>
        <v>0</v>
      </c>
      <c r="J231" s="1190"/>
      <c r="K231" s="1196"/>
      <c r="L231" s="1196"/>
      <c r="M231" s="1196"/>
      <c r="N231" s="427"/>
      <c r="O231" s="1213"/>
      <c r="P231" s="1196"/>
      <c r="Q231" s="1190"/>
      <c r="R231" s="1190">
        <f t="shared" si="94"/>
        <v>0</v>
      </c>
      <c r="S231" s="1190">
        <f t="shared" si="91"/>
        <v>0</v>
      </c>
      <c r="T231" s="1190">
        <f t="shared" si="91"/>
        <v>0</v>
      </c>
      <c r="U231" s="1199"/>
      <c r="V231" s="1190">
        <f t="shared" si="92"/>
        <v>0</v>
      </c>
      <c r="W231" s="1190">
        <f t="shared" si="92"/>
        <v>0</v>
      </c>
      <c r="X231" s="1190">
        <f t="shared" si="92"/>
        <v>0</v>
      </c>
      <c r="Y231" s="1190">
        <f t="shared" si="92"/>
        <v>0</v>
      </c>
      <c r="Z231" s="1190">
        <f t="shared" si="92"/>
        <v>0</v>
      </c>
      <c r="AA231" s="1190">
        <f t="shared" si="92"/>
        <v>0</v>
      </c>
      <c r="AB231" s="1190">
        <f t="shared" si="92"/>
        <v>0</v>
      </c>
      <c r="AC231" s="1190">
        <f t="shared" si="92"/>
        <v>0</v>
      </c>
      <c r="AD231" s="1190">
        <f t="shared" si="92"/>
        <v>0</v>
      </c>
      <c r="AE231" s="1190">
        <f t="shared" si="92"/>
        <v>0</v>
      </c>
      <c r="AF231" s="1190"/>
      <c r="AG231" s="1190">
        <f t="shared" si="95"/>
        <v>0</v>
      </c>
      <c r="AH231" s="1190">
        <f t="shared" si="93"/>
        <v>0</v>
      </c>
      <c r="AI231" s="1190">
        <f t="shared" si="93"/>
        <v>0</v>
      </c>
      <c r="AJ231" s="1190">
        <f t="shared" si="93"/>
        <v>0</v>
      </c>
      <c r="AK231" s="1190">
        <f t="shared" si="93"/>
        <v>0</v>
      </c>
      <c r="AL231" s="1190">
        <f t="shared" si="93"/>
        <v>0</v>
      </c>
      <c r="AM231" s="1190">
        <f t="shared" si="93"/>
        <v>0</v>
      </c>
      <c r="AN231" s="1190">
        <f t="shared" si="93"/>
        <v>0</v>
      </c>
      <c r="AO231" s="1190">
        <f t="shared" si="93"/>
        <v>0</v>
      </c>
      <c r="AP231" s="1190">
        <f t="shared" si="93"/>
        <v>0</v>
      </c>
    </row>
    <row r="232" spans="2:42" ht="10.199999999999999">
      <c r="B232" s="1192"/>
      <c r="C232" s="1193"/>
      <c r="D232" s="1163"/>
      <c r="F232" s="1194"/>
      <c r="G232" s="1195"/>
      <c r="H232" s="1196"/>
      <c r="I232" s="1190">
        <f t="shared" si="90"/>
        <v>0</v>
      </c>
      <c r="J232" s="1190"/>
      <c r="K232" s="1196"/>
      <c r="L232" s="1196"/>
      <c r="M232" s="1196"/>
      <c r="N232" s="427"/>
      <c r="O232" s="1213"/>
      <c r="P232" s="1196"/>
      <c r="Q232" s="1190"/>
      <c r="R232" s="1190">
        <f t="shared" si="94"/>
        <v>0</v>
      </c>
      <c r="S232" s="1190">
        <f t="shared" si="91"/>
        <v>0</v>
      </c>
      <c r="T232" s="1190">
        <f t="shared" si="91"/>
        <v>0</v>
      </c>
      <c r="U232" s="1199"/>
      <c r="V232" s="1190">
        <f t="shared" si="92"/>
        <v>0</v>
      </c>
      <c r="W232" s="1190">
        <f t="shared" si="92"/>
        <v>0</v>
      </c>
      <c r="X232" s="1190">
        <f t="shared" si="92"/>
        <v>0</v>
      </c>
      <c r="Y232" s="1190">
        <f t="shared" si="92"/>
        <v>0</v>
      </c>
      <c r="Z232" s="1190">
        <f t="shared" si="92"/>
        <v>0</v>
      </c>
      <c r="AA232" s="1190">
        <f t="shared" si="92"/>
        <v>0</v>
      </c>
      <c r="AB232" s="1190">
        <f t="shared" si="92"/>
        <v>0</v>
      </c>
      <c r="AC232" s="1190">
        <f t="shared" si="92"/>
        <v>0</v>
      </c>
      <c r="AD232" s="1190">
        <f t="shared" si="92"/>
        <v>0</v>
      </c>
      <c r="AE232" s="1190">
        <f t="shared" si="92"/>
        <v>0</v>
      </c>
      <c r="AF232" s="1190"/>
      <c r="AG232" s="1190">
        <f>IF((R232-S232-V232)&lt;0,0,R232-S232-V232)</f>
        <v>0</v>
      </c>
      <c r="AH232" s="1190">
        <f t="shared" si="93"/>
        <v>0</v>
      </c>
      <c r="AI232" s="1190">
        <f t="shared" si="93"/>
        <v>0</v>
      </c>
      <c r="AJ232" s="1190">
        <f t="shared" si="93"/>
        <v>0</v>
      </c>
      <c r="AK232" s="1190">
        <f t="shared" si="93"/>
        <v>0</v>
      </c>
      <c r="AL232" s="1190">
        <f t="shared" si="93"/>
        <v>0</v>
      </c>
      <c r="AM232" s="1190">
        <f t="shared" si="93"/>
        <v>0</v>
      </c>
      <c r="AN232" s="1190">
        <f t="shared" si="93"/>
        <v>0</v>
      </c>
      <c r="AO232" s="1190">
        <f t="shared" si="93"/>
        <v>0</v>
      </c>
      <c r="AP232" s="1190">
        <f t="shared" si="93"/>
        <v>0</v>
      </c>
    </row>
    <row r="233" spans="2:42" ht="10.199999999999999">
      <c r="B233" s="1192"/>
      <c r="C233" s="1193"/>
      <c r="D233" s="1163"/>
      <c r="F233" s="1194"/>
      <c r="G233" s="1195"/>
      <c r="H233" s="1196"/>
      <c r="I233" s="1190">
        <f t="shared" si="90"/>
        <v>0</v>
      </c>
      <c r="J233" s="1190"/>
      <c r="K233" s="1196"/>
      <c r="L233" s="1196"/>
      <c r="M233" s="1196"/>
      <c r="N233" s="427"/>
      <c r="O233" s="1213"/>
      <c r="P233" s="1196"/>
      <c r="Q233" s="1190"/>
      <c r="R233" s="1190">
        <f t="shared" si="94"/>
        <v>0</v>
      </c>
      <c r="S233" s="1190">
        <f t="shared" si="91"/>
        <v>0</v>
      </c>
      <c r="T233" s="1190">
        <f t="shared" si="91"/>
        <v>0</v>
      </c>
      <c r="U233" s="1199"/>
      <c r="V233" s="1190">
        <f t="shared" si="92"/>
        <v>0</v>
      </c>
      <c r="W233" s="1190">
        <f t="shared" si="92"/>
        <v>0</v>
      </c>
      <c r="X233" s="1190">
        <f t="shared" si="92"/>
        <v>0</v>
      </c>
      <c r="Y233" s="1190">
        <f t="shared" si="92"/>
        <v>0</v>
      </c>
      <c r="Z233" s="1190">
        <f t="shared" si="92"/>
        <v>0</v>
      </c>
      <c r="AA233" s="1190">
        <f t="shared" si="92"/>
        <v>0</v>
      </c>
      <c r="AB233" s="1190">
        <f t="shared" si="92"/>
        <v>0</v>
      </c>
      <c r="AC233" s="1190">
        <f t="shared" si="92"/>
        <v>0</v>
      </c>
      <c r="AD233" s="1190">
        <f t="shared" si="92"/>
        <v>0</v>
      </c>
      <c r="AE233" s="1190">
        <f t="shared" si="92"/>
        <v>0</v>
      </c>
      <c r="AF233" s="1190"/>
      <c r="AG233" s="1190">
        <f t="shared" ref="AG233:AG254" si="96">IF((R233-S233-V233)&lt;0,0,R233-S233-V233)</f>
        <v>0</v>
      </c>
      <c r="AH233" s="1190">
        <f t="shared" si="93"/>
        <v>0</v>
      </c>
      <c r="AI233" s="1190">
        <f t="shared" si="93"/>
        <v>0</v>
      </c>
      <c r="AJ233" s="1190">
        <f t="shared" si="93"/>
        <v>0</v>
      </c>
      <c r="AK233" s="1190">
        <f t="shared" si="93"/>
        <v>0</v>
      </c>
      <c r="AL233" s="1190">
        <f t="shared" si="93"/>
        <v>0</v>
      </c>
      <c r="AM233" s="1190">
        <f t="shared" si="93"/>
        <v>0</v>
      </c>
      <c r="AN233" s="1190">
        <f t="shared" si="93"/>
        <v>0</v>
      </c>
      <c r="AO233" s="1190">
        <f t="shared" si="93"/>
        <v>0</v>
      </c>
      <c r="AP233" s="1190">
        <f t="shared" si="93"/>
        <v>0</v>
      </c>
    </row>
    <row r="234" spans="2:42" ht="10.199999999999999">
      <c r="B234" s="1192"/>
      <c r="C234" s="1193"/>
      <c r="D234" s="1163"/>
      <c r="F234" s="1194"/>
      <c r="G234" s="1195"/>
      <c r="H234" s="1196"/>
      <c r="I234" s="1190">
        <f t="shared" si="90"/>
        <v>0</v>
      </c>
      <c r="J234" s="1190"/>
      <c r="K234" s="1196"/>
      <c r="L234" s="1196"/>
      <c r="M234" s="1196"/>
      <c r="N234" s="427"/>
      <c r="O234" s="1213"/>
      <c r="P234" s="1196"/>
      <c r="Q234" s="1190"/>
      <c r="R234" s="1190">
        <f t="shared" si="94"/>
        <v>0</v>
      </c>
      <c r="S234" s="1190">
        <f t="shared" si="91"/>
        <v>0</v>
      </c>
      <c r="T234" s="1190">
        <f t="shared" si="91"/>
        <v>0</v>
      </c>
      <c r="U234" s="1199"/>
      <c r="V234" s="1190">
        <f t="shared" si="92"/>
        <v>0</v>
      </c>
      <c r="W234" s="1190">
        <f t="shared" si="92"/>
        <v>0</v>
      </c>
      <c r="X234" s="1190">
        <f t="shared" si="92"/>
        <v>0</v>
      </c>
      <c r="Y234" s="1190">
        <f t="shared" si="92"/>
        <v>0</v>
      </c>
      <c r="Z234" s="1190">
        <f t="shared" si="92"/>
        <v>0</v>
      </c>
      <c r="AA234" s="1190">
        <f t="shared" si="92"/>
        <v>0</v>
      </c>
      <c r="AB234" s="1190">
        <f t="shared" si="92"/>
        <v>0</v>
      </c>
      <c r="AC234" s="1190">
        <f t="shared" si="92"/>
        <v>0</v>
      </c>
      <c r="AD234" s="1190">
        <f t="shared" si="92"/>
        <v>0</v>
      </c>
      <c r="AE234" s="1190">
        <f t="shared" si="92"/>
        <v>0</v>
      </c>
      <c r="AF234" s="1190"/>
      <c r="AG234" s="1190">
        <f t="shared" si="96"/>
        <v>0</v>
      </c>
      <c r="AH234" s="1190">
        <f t="shared" si="93"/>
        <v>0</v>
      </c>
      <c r="AI234" s="1190">
        <f t="shared" si="93"/>
        <v>0</v>
      </c>
      <c r="AJ234" s="1190">
        <f t="shared" si="93"/>
        <v>0</v>
      </c>
      <c r="AK234" s="1190">
        <f t="shared" si="93"/>
        <v>0</v>
      </c>
      <c r="AL234" s="1190">
        <f t="shared" si="93"/>
        <v>0</v>
      </c>
      <c r="AM234" s="1190">
        <f t="shared" si="93"/>
        <v>0</v>
      </c>
      <c r="AN234" s="1190">
        <f t="shared" si="93"/>
        <v>0</v>
      </c>
      <c r="AO234" s="1190">
        <f t="shared" si="93"/>
        <v>0</v>
      </c>
      <c r="AP234" s="1190">
        <f t="shared" si="93"/>
        <v>0</v>
      </c>
    </row>
    <row r="235" spans="2:42" ht="10.199999999999999">
      <c r="B235" s="1192"/>
      <c r="C235" s="1193"/>
      <c r="D235" s="1163"/>
      <c r="F235" s="1194"/>
      <c r="G235" s="1195"/>
      <c r="H235" s="1196"/>
      <c r="I235" s="1190">
        <f t="shared" si="90"/>
        <v>0</v>
      </c>
      <c r="J235" s="1190"/>
      <c r="K235" s="1196"/>
      <c r="L235" s="1196"/>
      <c r="M235" s="1196"/>
      <c r="N235" s="427"/>
      <c r="O235" s="1213"/>
      <c r="P235" s="1196"/>
      <c r="Q235" s="1190"/>
      <c r="R235" s="1190">
        <f t="shared" si="94"/>
        <v>0</v>
      </c>
      <c r="S235" s="1190">
        <f t="shared" si="91"/>
        <v>0</v>
      </c>
      <c r="T235" s="1190">
        <f t="shared" si="91"/>
        <v>0</v>
      </c>
      <c r="U235" s="1199"/>
      <c r="V235" s="1190">
        <f t="shared" si="92"/>
        <v>0</v>
      </c>
      <c r="W235" s="1190">
        <f t="shared" si="92"/>
        <v>0</v>
      </c>
      <c r="X235" s="1190">
        <f t="shared" si="92"/>
        <v>0</v>
      </c>
      <c r="Y235" s="1190">
        <f t="shared" si="92"/>
        <v>0</v>
      </c>
      <c r="Z235" s="1190">
        <f t="shared" si="92"/>
        <v>0</v>
      </c>
      <c r="AA235" s="1190">
        <f t="shared" si="92"/>
        <v>0</v>
      </c>
      <c r="AB235" s="1190">
        <f t="shared" si="92"/>
        <v>0</v>
      </c>
      <c r="AC235" s="1190">
        <f t="shared" si="92"/>
        <v>0</v>
      </c>
      <c r="AD235" s="1190">
        <f t="shared" si="92"/>
        <v>0</v>
      </c>
      <c r="AE235" s="1190">
        <f t="shared" si="92"/>
        <v>0</v>
      </c>
      <c r="AF235" s="1190"/>
      <c r="AG235" s="1190">
        <f t="shared" si="96"/>
        <v>0</v>
      </c>
      <c r="AH235" s="1190">
        <f t="shared" si="93"/>
        <v>0</v>
      </c>
      <c r="AI235" s="1190">
        <f t="shared" si="93"/>
        <v>0</v>
      </c>
      <c r="AJ235" s="1190">
        <f t="shared" si="93"/>
        <v>0</v>
      </c>
      <c r="AK235" s="1190">
        <f t="shared" si="93"/>
        <v>0</v>
      </c>
      <c r="AL235" s="1190">
        <f t="shared" si="93"/>
        <v>0</v>
      </c>
      <c r="AM235" s="1190">
        <f t="shared" si="93"/>
        <v>0</v>
      </c>
      <c r="AN235" s="1190">
        <f t="shared" si="93"/>
        <v>0</v>
      </c>
      <c r="AO235" s="1190">
        <f t="shared" si="93"/>
        <v>0</v>
      </c>
      <c r="AP235" s="1190">
        <f t="shared" si="93"/>
        <v>0</v>
      </c>
    </row>
    <row r="236" spans="2:42" ht="10.199999999999999">
      <c r="B236" s="1192"/>
      <c r="C236" s="1193"/>
      <c r="D236" s="1163"/>
      <c r="F236" s="1194"/>
      <c r="G236" s="1195"/>
      <c r="H236" s="1196"/>
      <c r="I236" s="1190">
        <f t="shared" si="90"/>
        <v>0</v>
      </c>
      <c r="J236" s="1190"/>
      <c r="K236" s="1196"/>
      <c r="L236" s="1196"/>
      <c r="M236" s="1196"/>
      <c r="N236" s="427"/>
      <c r="O236" s="1213"/>
      <c r="P236" s="1196"/>
      <c r="Q236" s="1190"/>
      <c r="R236" s="1190">
        <f t="shared" si="94"/>
        <v>0</v>
      </c>
      <c r="S236" s="1190">
        <f t="shared" si="91"/>
        <v>0</v>
      </c>
      <c r="T236" s="1190">
        <f t="shared" si="91"/>
        <v>0</v>
      </c>
      <c r="U236" s="1199"/>
      <c r="V236" s="1190">
        <f t="shared" si="92"/>
        <v>0</v>
      </c>
      <c r="W236" s="1190">
        <f t="shared" si="92"/>
        <v>0</v>
      </c>
      <c r="X236" s="1190">
        <f t="shared" si="92"/>
        <v>0</v>
      </c>
      <c r="Y236" s="1190">
        <f t="shared" si="92"/>
        <v>0</v>
      </c>
      <c r="Z236" s="1190">
        <f t="shared" si="92"/>
        <v>0</v>
      </c>
      <c r="AA236" s="1190">
        <f t="shared" si="92"/>
        <v>0</v>
      </c>
      <c r="AB236" s="1190">
        <f t="shared" si="92"/>
        <v>0</v>
      </c>
      <c r="AC236" s="1190">
        <f t="shared" si="92"/>
        <v>0</v>
      </c>
      <c r="AD236" s="1190">
        <f t="shared" si="92"/>
        <v>0</v>
      </c>
      <c r="AE236" s="1190">
        <f t="shared" si="92"/>
        <v>0</v>
      </c>
      <c r="AF236" s="1190"/>
      <c r="AG236" s="1190">
        <f t="shared" si="96"/>
        <v>0</v>
      </c>
      <c r="AH236" s="1190">
        <f t="shared" si="93"/>
        <v>0</v>
      </c>
      <c r="AI236" s="1190">
        <f t="shared" si="93"/>
        <v>0</v>
      </c>
      <c r="AJ236" s="1190">
        <f t="shared" si="93"/>
        <v>0</v>
      </c>
      <c r="AK236" s="1190">
        <f t="shared" si="93"/>
        <v>0</v>
      </c>
      <c r="AL236" s="1190">
        <f t="shared" si="93"/>
        <v>0</v>
      </c>
      <c r="AM236" s="1190">
        <f t="shared" si="93"/>
        <v>0</v>
      </c>
      <c r="AN236" s="1190">
        <f t="shared" si="93"/>
        <v>0</v>
      </c>
      <c r="AO236" s="1190">
        <f t="shared" si="93"/>
        <v>0</v>
      </c>
      <c r="AP236" s="1190">
        <f t="shared" si="93"/>
        <v>0</v>
      </c>
    </row>
    <row r="237" spans="2:42" ht="10.199999999999999">
      <c r="B237" s="1192"/>
      <c r="C237" s="1193"/>
      <c r="D237" s="1163"/>
      <c r="F237" s="1194"/>
      <c r="G237" s="1195"/>
      <c r="H237" s="1196"/>
      <c r="I237" s="1190">
        <f t="shared" si="90"/>
        <v>0</v>
      </c>
      <c r="J237" s="1190"/>
      <c r="K237" s="1196"/>
      <c r="L237" s="1196"/>
      <c r="M237" s="1196"/>
      <c r="N237" s="427"/>
      <c r="O237" s="1213"/>
      <c r="P237" s="1196"/>
      <c r="Q237" s="1190"/>
      <c r="R237" s="1190">
        <f t="shared" si="94"/>
        <v>0</v>
      </c>
      <c r="S237" s="1190">
        <f t="shared" si="91"/>
        <v>0</v>
      </c>
      <c r="T237" s="1190">
        <f t="shared" si="91"/>
        <v>0</v>
      </c>
      <c r="U237" s="1199"/>
      <c r="V237" s="1190">
        <f t="shared" si="92"/>
        <v>0</v>
      </c>
      <c r="W237" s="1190">
        <f t="shared" si="92"/>
        <v>0</v>
      </c>
      <c r="X237" s="1190">
        <f t="shared" si="92"/>
        <v>0</v>
      </c>
      <c r="Y237" s="1190">
        <f t="shared" si="92"/>
        <v>0</v>
      </c>
      <c r="Z237" s="1190">
        <f t="shared" si="92"/>
        <v>0</v>
      </c>
      <c r="AA237" s="1190">
        <f t="shared" si="92"/>
        <v>0</v>
      </c>
      <c r="AB237" s="1190">
        <f t="shared" si="92"/>
        <v>0</v>
      </c>
      <c r="AC237" s="1190">
        <f t="shared" si="92"/>
        <v>0</v>
      </c>
      <c r="AD237" s="1190">
        <f t="shared" si="92"/>
        <v>0</v>
      </c>
      <c r="AE237" s="1190">
        <f t="shared" si="92"/>
        <v>0</v>
      </c>
      <c r="AF237" s="1190"/>
      <c r="AG237" s="1190">
        <f t="shared" si="96"/>
        <v>0</v>
      </c>
      <c r="AH237" s="1190">
        <f t="shared" si="93"/>
        <v>0</v>
      </c>
      <c r="AI237" s="1190">
        <f t="shared" si="93"/>
        <v>0</v>
      </c>
      <c r="AJ237" s="1190">
        <f t="shared" si="93"/>
        <v>0</v>
      </c>
      <c r="AK237" s="1190">
        <f t="shared" si="93"/>
        <v>0</v>
      </c>
      <c r="AL237" s="1190">
        <f t="shared" si="93"/>
        <v>0</v>
      </c>
      <c r="AM237" s="1190">
        <f t="shared" si="93"/>
        <v>0</v>
      </c>
      <c r="AN237" s="1190">
        <f t="shared" si="93"/>
        <v>0</v>
      </c>
      <c r="AO237" s="1190">
        <f t="shared" si="93"/>
        <v>0</v>
      </c>
      <c r="AP237" s="1190">
        <f t="shared" si="93"/>
        <v>0</v>
      </c>
    </row>
    <row r="238" spans="2:42" ht="10.199999999999999">
      <c r="B238" s="1192"/>
      <c r="C238" s="1193"/>
      <c r="D238" s="1163"/>
      <c r="F238" s="1194"/>
      <c r="G238" s="1195"/>
      <c r="H238" s="1196"/>
      <c r="I238" s="1190">
        <f t="shared" si="90"/>
        <v>0</v>
      </c>
      <c r="J238" s="1190"/>
      <c r="K238" s="1196"/>
      <c r="L238" s="1196"/>
      <c r="M238" s="1196"/>
      <c r="N238" s="427"/>
      <c r="O238" s="1213"/>
      <c r="P238" s="1196"/>
      <c r="Q238" s="1190"/>
      <c r="R238" s="1190">
        <f t="shared" si="94"/>
        <v>0</v>
      </c>
      <c r="S238" s="1190">
        <f t="shared" si="91"/>
        <v>0</v>
      </c>
      <c r="T238" s="1190">
        <f t="shared" si="91"/>
        <v>0</v>
      </c>
      <c r="U238" s="1199"/>
      <c r="V238" s="1190">
        <f t="shared" si="92"/>
        <v>0</v>
      </c>
      <c r="W238" s="1190">
        <f t="shared" si="92"/>
        <v>0</v>
      </c>
      <c r="X238" s="1190">
        <f t="shared" si="92"/>
        <v>0</v>
      </c>
      <c r="Y238" s="1190">
        <f t="shared" si="92"/>
        <v>0</v>
      </c>
      <c r="Z238" s="1190">
        <f t="shared" si="92"/>
        <v>0</v>
      </c>
      <c r="AA238" s="1190">
        <f t="shared" si="92"/>
        <v>0</v>
      </c>
      <c r="AB238" s="1190">
        <f t="shared" si="92"/>
        <v>0</v>
      </c>
      <c r="AC238" s="1190">
        <f t="shared" si="92"/>
        <v>0</v>
      </c>
      <c r="AD238" s="1190">
        <f t="shared" si="92"/>
        <v>0</v>
      </c>
      <c r="AE238" s="1190">
        <f t="shared" si="92"/>
        <v>0</v>
      </c>
      <c r="AF238" s="1190"/>
      <c r="AG238" s="1190">
        <f t="shared" si="96"/>
        <v>0</v>
      </c>
      <c r="AH238" s="1190">
        <f t="shared" si="93"/>
        <v>0</v>
      </c>
      <c r="AI238" s="1190">
        <f t="shared" si="93"/>
        <v>0</v>
      </c>
      <c r="AJ238" s="1190">
        <f t="shared" si="93"/>
        <v>0</v>
      </c>
      <c r="AK238" s="1190">
        <f t="shared" si="93"/>
        <v>0</v>
      </c>
      <c r="AL238" s="1190">
        <f t="shared" si="93"/>
        <v>0</v>
      </c>
      <c r="AM238" s="1190">
        <f t="shared" si="93"/>
        <v>0</v>
      </c>
      <c r="AN238" s="1190">
        <f t="shared" si="93"/>
        <v>0</v>
      </c>
      <c r="AO238" s="1190">
        <f t="shared" si="93"/>
        <v>0</v>
      </c>
      <c r="AP238" s="1190">
        <f t="shared" si="93"/>
        <v>0</v>
      </c>
    </row>
    <row r="239" spans="2:42" ht="10.199999999999999">
      <c r="B239" s="1192"/>
      <c r="C239" s="1193"/>
      <c r="D239" s="1163"/>
      <c r="F239" s="1194"/>
      <c r="G239" s="1195"/>
      <c r="H239" s="1196"/>
      <c r="I239" s="1190">
        <f t="shared" si="90"/>
        <v>0</v>
      </c>
      <c r="J239" s="1190"/>
      <c r="K239" s="1196"/>
      <c r="L239" s="1196"/>
      <c r="M239" s="1196"/>
      <c r="N239" s="427"/>
      <c r="O239" s="1213"/>
      <c r="P239" s="1196"/>
      <c r="Q239" s="1190"/>
      <c r="R239" s="1190">
        <f t="shared" si="94"/>
        <v>0</v>
      </c>
      <c r="S239" s="1190">
        <f t="shared" si="91"/>
        <v>0</v>
      </c>
      <c r="T239" s="1190">
        <f t="shared" si="91"/>
        <v>0</v>
      </c>
      <c r="U239" s="1199"/>
      <c r="V239" s="1190">
        <f t="shared" si="92"/>
        <v>0</v>
      </c>
      <c r="W239" s="1190">
        <f t="shared" si="92"/>
        <v>0</v>
      </c>
      <c r="X239" s="1190">
        <f t="shared" si="92"/>
        <v>0</v>
      </c>
      <c r="Y239" s="1190">
        <f t="shared" si="92"/>
        <v>0</v>
      </c>
      <c r="Z239" s="1190">
        <f t="shared" si="92"/>
        <v>0</v>
      </c>
      <c r="AA239" s="1190">
        <f t="shared" si="92"/>
        <v>0</v>
      </c>
      <c r="AB239" s="1190">
        <f t="shared" si="92"/>
        <v>0</v>
      </c>
      <c r="AC239" s="1190">
        <f t="shared" si="92"/>
        <v>0</v>
      </c>
      <c r="AD239" s="1190">
        <f t="shared" si="92"/>
        <v>0</v>
      </c>
      <c r="AE239" s="1190">
        <f t="shared" si="92"/>
        <v>0</v>
      </c>
      <c r="AF239" s="1190"/>
      <c r="AG239" s="1190">
        <f t="shared" si="96"/>
        <v>0</v>
      </c>
      <c r="AH239" s="1190">
        <f t="shared" si="93"/>
        <v>0</v>
      </c>
      <c r="AI239" s="1190">
        <f t="shared" si="93"/>
        <v>0</v>
      </c>
      <c r="AJ239" s="1190">
        <f t="shared" si="93"/>
        <v>0</v>
      </c>
      <c r="AK239" s="1190">
        <f t="shared" si="93"/>
        <v>0</v>
      </c>
      <c r="AL239" s="1190">
        <f t="shared" si="93"/>
        <v>0</v>
      </c>
      <c r="AM239" s="1190">
        <f t="shared" si="93"/>
        <v>0</v>
      </c>
      <c r="AN239" s="1190">
        <f t="shared" si="93"/>
        <v>0</v>
      </c>
      <c r="AO239" s="1190">
        <f t="shared" si="93"/>
        <v>0</v>
      </c>
      <c r="AP239" s="1190">
        <f t="shared" si="93"/>
        <v>0</v>
      </c>
    </row>
    <row r="240" spans="2:42" ht="10.199999999999999">
      <c r="B240" s="1192"/>
      <c r="C240" s="1193"/>
      <c r="D240" s="1163"/>
      <c r="F240" s="1194"/>
      <c r="G240" s="1195"/>
      <c r="H240" s="1196"/>
      <c r="I240" s="1190">
        <f t="shared" si="90"/>
        <v>0</v>
      </c>
      <c r="J240" s="1190"/>
      <c r="K240" s="1196"/>
      <c r="L240" s="1196"/>
      <c r="M240" s="1196"/>
      <c r="N240" s="427"/>
      <c r="O240" s="1213"/>
      <c r="P240" s="1196"/>
      <c r="Q240" s="1190"/>
      <c r="R240" s="1190">
        <f t="shared" si="94"/>
        <v>0</v>
      </c>
      <c r="S240" s="1190">
        <f t="shared" si="91"/>
        <v>0</v>
      </c>
      <c r="T240" s="1190">
        <f t="shared" si="91"/>
        <v>0</v>
      </c>
      <c r="U240" s="1199"/>
      <c r="V240" s="1190">
        <f t="shared" si="92"/>
        <v>0</v>
      </c>
      <c r="W240" s="1190">
        <f t="shared" si="92"/>
        <v>0</v>
      </c>
      <c r="X240" s="1190">
        <f t="shared" si="92"/>
        <v>0</v>
      </c>
      <c r="Y240" s="1190">
        <f t="shared" si="92"/>
        <v>0</v>
      </c>
      <c r="Z240" s="1190">
        <f t="shared" si="92"/>
        <v>0</v>
      </c>
      <c r="AA240" s="1190">
        <f t="shared" si="92"/>
        <v>0</v>
      </c>
      <c r="AB240" s="1190">
        <f t="shared" si="92"/>
        <v>0</v>
      </c>
      <c r="AC240" s="1190">
        <f t="shared" si="92"/>
        <v>0</v>
      </c>
      <c r="AD240" s="1190">
        <f t="shared" si="92"/>
        <v>0</v>
      </c>
      <c r="AE240" s="1190">
        <f t="shared" si="92"/>
        <v>0</v>
      </c>
      <c r="AF240" s="1190"/>
      <c r="AG240" s="1190">
        <f t="shared" si="96"/>
        <v>0</v>
      </c>
      <c r="AH240" s="1190">
        <f t="shared" si="93"/>
        <v>0</v>
      </c>
      <c r="AI240" s="1190">
        <f t="shared" si="93"/>
        <v>0</v>
      </c>
      <c r="AJ240" s="1190">
        <f t="shared" si="93"/>
        <v>0</v>
      </c>
      <c r="AK240" s="1190">
        <f t="shared" si="93"/>
        <v>0</v>
      </c>
      <c r="AL240" s="1190">
        <f t="shared" si="93"/>
        <v>0</v>
      </c>
      <c r="AM240" s="1190">
        <f t="shared" si="93"/>
        <v>0</v>
      </c>
      <c r="AN240" s="1190">
        <f t="shared" si="93"/>
        <v>0</v>
      </c>
      <c r="AO240" s="1190">
        <f t="shared" si="93"/>
        <v>0</v>
      </c>
      <c r="AP240" s="1190">
        <f t="shared" si="93"/>
        <v>0</v>
      </c>
    </row>
    <row r="241" spans="2:44" ht="10.199999999999999">
      <c r="B241" s="1192"/>
      <c r="C241" s="1193"/>
      <c r="D241" s="1163"/>
      <c r="F241" s="1194"/>
      <c r="G241" s="1195"/>
      <c r="H241" s="1196"/>
      <c r="I241" s="1190">
        <f t="shared" si="90"/>
        <v>0</v>
      </c>
      <c r="J241" s="1190"/>
      <c r="K241" s="1196"/>
      <c r="L241" s="1196"/>
      <c r="M241" s="1196"/>
      <c r="N241" s="427"/>
      <c r="O241" s="1213"/>
      <c r="P241" s="1196"/>
      <c r="Q241" s="1190"/>
      <c r="R241" s="1190">
        <f t="shared" si="94"/>
        <v>0</v>
      </c>
      <c r="S241" s="1190">
        <f t="shared" si="91"/>
        <v>0</v>
      </c>
      <c r="T241" s="1190">
        <f t="shared" si="91"/>
        <v>0</v>
      </c>
      <c r="U241" s="1199"/>
      <c r="V241" s="1190">
        <f t="shared" si="92"/>
        <v>0</v>
      </c>
      <c r="W241" s="1190">
        <f t="shared" si="92"/>
        <v>0</v>
      </c>
      <c r="X241" s="1190">
        <f t="shared" si="92"/>
        <v>0</v>
      </c>
      <c r="Y241" s="1190">
        <f t="shared" si="92"/>
        <v>0</v>
      </c>
      <c r="Z241" s="1190">
        <f t="shared" si="92"/>
        <v>0</v>
      </c>
      <c r="AA241" s="1190">
        <f t="shared" si="92"/>
        <v>0</v>
      </c>
      <c r="AB241" s="1190">
        <f t="shared" si="92"/>
        <v>0</v>
      </c>
      <c r="AC241" s="1190">
        <f t="shared" si="92"/>
        <v>0</v>
      </c>
      <c r="AD241" s="1190">
        <f t="shared" si="92"/>
        <v>0</v>
      </c>
      <c r="AE241" s="1190">
        <f t="shared" si="92"/>
        <v>0</v>
      </c>
      <c r="AF241" s="1190"/>
      <c r="AG241" s="1190">
        <f t="shared" si="96"/>
        <v>0</v>
      </c>
      <c r="AH241" s="1190">
        <f t="shared" si="93"/>
        <v>0</v>
      </c>
      <c r="AI241" s="1190">
        <f t="shared" si="93"/>
        <v>0</v>
      </c>
      <c r="AJ241" s="1190">
        <f t="shared" si="93"/>
        <v>0</v>
      </c>
      <c r="AK241" s="1190">
        <f t="shared" si="93"/>
        <v>0</v>
      </c>
      <c r="AL241" s="1190">
        <f t="shared" si="93"/>
        <v>0</v>
      </c>
      <c r="AM241" s="1190">
        <f t="shared" si="93"/>
        <v>0</v>
      </c>
      <c r="AN241" s="1190">
        <f t="shared" si="93"/>
        <v>0</v>
      </c>
      <c r="AO241" s="1190">
        <f t="shared" si="93"/>
        <v>0</v>
      </c>
      <c r="AP241" s="1190">
        <f t="shared" si="93"/>
        <v>0</v>
      </c>
    </row>
    <row r="242" spans="2:44" ht="10.199999999999999">
      <c r="B242" s="1192"/>
      <c r="C242" s="1193"/>
      <c r="D242" s="1163"/>
      <c r="F242" s="1194"/>
      <c r="G242" s="1195"/>
      <c r="H242" s="1196"/>
      <c r="I242" s="1190">
        <f t="shared" si="90"/>
        <v>0</v>
      </c>
      <c r="J242" s="1190"/>
      <c r="K242" s="1196"/>
      <c r="L242" s="1196"/>
      <c r="M242" s="1196"/>
      <c r="N242" s="427"/>
      <c r="O242" s="1213"/>
      <c r="P242" s="1196"/>
      <c r="Q242" s="1190"/>
      <c r="R242" s="1190">
        <f t="shared" si="94"/>
        <v>0</v>
      </c>
      <c r="S242" s="1190">
        <f t="shared" si="91"/>
        <v>0</v>
      </c>
      <c r="T242" s="1190">
        <f t="shared" si="91"/>
        <v>0</v>
      </c>
      <c r="U242" s="1199"/>
      <c r="V242" s="1190">
        <f t="shared" ref="V242:AE254" si="97">IF(V$6&gt;$I242,0,$T242)</f>
        <v>0</v>
      </c>
      <c r="W242" s="1190">
        <f t="shared" si="97"/>
        <v>0</v>
      </c>
      <c r="X242" s="1190">
        <f t="shared" si="97"/>
        <v>0</v>
      </c>
      <c r="Y242" s="1190">
        <f t="shared" si="97"/>
        <v>0</v>
      </c>
      <c r="Z242" s="1190">
        <f t="shared" si="97"/>
        <v>0</v>
      </c>
      <c r="AA242" s="1190">
        <f t="shared" si="97"/>
        <v>0</v>
      </c>
      <c r="AB242" s="1190">
        <f t="shared" si="97"/>
        <v>0</v>
      </c>
      <c r="AC242" s="1190">
        <f t="shared" si="97"/>
        <v>0</v>
      </c>
      <c r="AD242" s="1190">
        <f t="shared" si="97"/>
        <v>0</v>
      </c>
      <c r="AE242" s="1190">
        <f t="shared" si="97"/>
        <v>0</v>
      </c>
      <c r="AF242" s="1190"/>
      <c r="AG242" s="1190">
        <f t="shared" si="96"/>
        <v>0</v>
      </c>
      <c r="AH242" s="1190">
        <f t="shared" si="93"/>
        <v>0</v>
      </c>
      <c r="AI242" s="1190">
        <f t="shared" si="93"/>
        <v>0</v>
      </c>
      <c r="AJ242" s="1190">
        <f t="shared" si="93"/>
        <v>0</v>
      </c>
      <c r="AK242" s="1190">
        <f t="shared" si="93"/>
        <v>0</v>
      </c>
      <c r="AL242" s="1190">
        <f t="shared" si="93"/>
        <v>0</v>
      </c>
      <c r="AM242" s="1190">
        <f t="shared" si="93"/>
        <v>0</v>
      </c>
      <c r="AN242" s="1190">
        <f t="shared" si="93"/>
        <v>0</v>
      </c>
      <c r="AO242" s="1190">
        <f t="shared" si="93"/>
        <v>0</v>
      </c>
      <c r="AP242" s="1190">
        <f t="shared" si="93"/>
        <v>0</v>
      </c>
    </row>
    <row r="243" spans="2:44" ht="10.199999999999999">
      <c r="B243" s="1192"/>
      <c r="C243" s="1193"/>
      <c r="D243" s="1163"/>
      <c r="F243" s="1194"/>
      <c r="G243" s="1195"/>
      <c r="H243" s="1195"/>
      <c r="I243" s="1190">
        <f t="shared" si="90"/>
        <v>0</v>
      </c>
      <c r="J243" s="1190"/>
      <c r="K243" s="1196"/>
      <c r="L243" s="1196"/>
      <c r="M243" s="1196"/>
      <c r="N243" s="427"/>
      <c r="O243" s="1197"/>
      <c r="P243" s="1196"/>
      <c r="Q243" s="1190"/>
      <c r="R243" s="1190">
        <f t="shared" si="94"/>
        <v>0</v>
      </c>
      <c r="S243" s="1190">
        <f t="shared" si="91"/>
        <v>0</v>
      </c>
      <c r="T243" s="1190">
        <f t="shared" si="91"/>
        <v>0</v>
      </c>
      <c r="U243" s="1199"/>
      <c r="V243" s="1190">
        <f t="shared" si="97"/>
        <v>0</v>
      </c>
      <c r="W243" s="1190">
        <f t="shared" si="97"/>
        <v>0</v>
      </c>
      <c r="X243" s="1190">
        <f t="shared" si="97"/>
        <v>0</v>
      </c>
      <c r="Y243" s="1190">
        <f t="shared" si="97"/>
        <v>0</v>
      </c>
      <c r="Z243" s="1190">
        <f t="shared" si="97"/>
        <v>0</v>
      </c>
      <c r="AA243" s="1190">
        <f t="shared" si="97"/>
        <v>0</v>
      </c>
      <c r="AB243" s="1190">
        <f t="shared" si="97"/>
        <v>0</v>
      </c>
      <c r="AC243" s="1190">
        <f t="shared" si="97"/>
        <v>0</v>
      </c>
      <c r="AD243" s="1190">
        <f t="shared" si="97"/>
        <v>0</v>
      </c>
      <c r="AE243" s="1190">
        <f t="shared" si="97"/>
        <v>0</v>
      </c>
      <c r="AF243" s="1190"/>
      <c r="AG243" s="1190">
        <f t="shared" si="96"/>
        <v>0</v>
      </c>
      <c r="AH243" s="1190">
        <f t="shared" si="93"/>
        <v>0</v>
      </c>
      <c r="AI243" s="1190">
        <f t="shared" si="93"/>
        <v>0</v>
      </c>
      <c r="AJ243" s="1190">
        <f t="shared" si="93"/>
        <v>0</v>
      </c>
      <c r="AK243" s="1190">
        <f t="shared" si="93"/>
        <v>0</v>
      </c>
      <c r="AL243" s="1190">
        <f t="shared" si="93"/>
        <v>0</v>
      </c>
      <c r="AM243" s="1190">
        <f t="shared" si="93"/>
        <v>0</v>
      </c>
      <c r="AN243" s="1190">
        <f t="shared" si="93"/>
        <v>0</v>
      </c>
      <c r="AO243" s="1190">
        <f t="shared" si="93"/>
        <v>0</v>
      </c>
      <c r="AP243" s="1190">
        <f t="shared" si="93"/>
        <v>0</v>
      </c>
    </row>
    <row r="244" spans="2:44" ht="10.199999999999999">
      <c r="B244" s="1192"/>
      <c r="C244" s="1193"/>
      <c r="D244" s="1163"/>
      <c r="F244" s="1194"/>
      <c r="G244" s="1195"/>
      <c r="H244" s="1195"/>
      <c r="I244" s="1190">
        <f t="shared" si="90"/>
        <v>0</v>
      </c>
      <c r="J244" s="1190"/>
      <c r="K244" s="1196"/>
      <c r="L244" s="1196"/>
      <c r="M244" s="1196"/>
      <c r="N244" s="427"/>
      <c r="O244" s="1197"/>
      <c r="P244" s="1196"/>
      <c r="Q244" s="1190"/>
      <c r="R244" s="1190">
        <f t="shared" si="94"/>
        <v>0</v>
      </c>
      <c r="S244" s="1190">
        <f t="shared" si="91"/>
        <v>0</v>
      </c>
      <c r="T244" s="1190">
        <f t="shared" si="91"/>
        <v>0</v>
      </c>
      <c r="U244" s="1199"/>
      <c r="V244" s="1190">
        <f t="shared" si="97"/>
        <v>0</v>
      </c>
      <c r="W244" s="1190">
        <f t="shared" si="97"/>
        <v>0</v>
      </c>
      <c r="X244" s="1190">
        <f t="shared" si="97"/>
        <v>0</v>
      </c>
      <c r="Y244" s="1190">
        <f t="shared" si="97"/>
        <v>0</v>
      </c>
      <c r="Z244" s="1190">
        <f t="shared" si="97"/>
        <v>0</v>
      </c>
      <c r="AA244" s="1190">
        <f t="shared" si="97"/>
        <v>0</v>
      </c>
      <c r="AB244" s="1190">
        <f t="shared" si="97"/>
        <v>0</v>
      </c>
      <c r="AC244" s="1190">
        <f t="shared" si="97"/>
        <v>0</v>
      </c>
      <c r="AD244" s="1190">
        <f t="shared" si="97"/>
        <v>0</v>
      </c>
      <c r="AE244" s="1190">
        <f t="shared" si="97"/>
        <v>0</v>
      </c>
      <c r="AF244" s="1190"/>
      <c r="AG244" s="1190">
        <f t="shared" si="96"/>
        <v>0</v>
      </c>
      <c r="AH244" s="1190">
        <f t="shared" si="93"/>
        <v>0</v>
      </c>
      <c r="AI244" s="1190">
        <f t="shared" si="93"/>
        <v>0</v>
      </c>
      <c r="AJ244" s="1190">
        <f t="shared" si="93"/>
        <v>0</v>
      </c>
      <c r="AK244" s="1190">
        <f t="shared" si="93"/>
        <v>0</v>
      </c>
      <c r="AL244" s="1190">
        <f t="shared" si="93"/>
        <v>0</v>
      </c>
      <c r="AM244" s="1190">
        <f t="shared" si="93"/>
        <v>0</v>
      </c>
      <c r="AN244" s="1190">
        <f t="shared" si="93"/>
        <v>0</v>
      </c>
      <c r="AO244" s="1190">
        <f t="shared" si="93"/>
        <v>0</v>
      </c>
      <c r="AP244" s="1190">
        <f t="shared" si="93"/>
        <v>0</v>
      </c>
    </row>
    <row r="245" spans="2:44" ht="10.199999999999999">
      <c r="B245" s="1192"/>
      <c r="C245" s="1193"/>
      <c r="D245" s="1163"/>
      <c r="F245" s="1194"/>
      <c r="G245" s="1195"/>
      <c r="H245" s="1196"/>
      <c r="I245" s="1190">
        <f t="shared" si="90"/>
        <v>0</v>
      </c>
      <c r="J245" s="1190"/>
      <c r="K245" s="1196"/>
      <c r="L245" s="1196"/>
      <c r="M245" s="1196"/>
      <c r="N245" s="427"/>
      <c r="O245" s="1213"/>
      <c r="P245" s="1196"/>
      <c r="Q245" s="1190"/>
      <c r="R245" s="1190">
        <f t="shared" si="94"/>
        <v>0</v>
      </c>
      <c r="S245" s="1190">
        <f t="shared" si="91"/>
        <v>0</v>
      </c>
      <c r="T245" s="1190">
        <f t="shared" si="91"/>
        <v>0</v>
      </c>
      <c r="U245" s="1199"/>
      <c r="V245" s="1190">
        <f t="shared" si="97"/>
        <v>0</v>
      </c>
      <c r="W245" s="1190">
        <f t="shared" si="97"/>
        <v>0</v>
      </c>
      <c r="X245" s="1190">
        <f t="shared" si="97"/>
        <v>0</v>
      </c>
      <c r="Y245" s="1190">
        <f t="shared" si="97"/>
        <v>0</v>
      </c>
      <c r="Z245" s="1190">
        <f t="shared" si="97"/>
        <v>0</v>
      </c>
      <c r="AA245" s="1190">
        <f t="shared" si="97"/>
        <v>0</v>
      </c>
      <c r="AB245" s="1190">
        <f t="shared" si="97"/>
        <v>0</v>
      </c>
      <c r="AC245" s="1190">
        <f t="shared" si="97"/>
        <v>0</v>
      </c>
      <c r="AD245" s="1190">
        <f t="shared" si="97"/>
        <v>0</v>
      </c>
      <c r="AE245" s="1190">
        <f t="shared" si="97"/>
        <v>0</v>
      </c>
      <c r="AF245" s="1190"/>
      <c r="AG245" s="1190">
        <f t="shared" si="96"/>
        <v>0</v>
      </c>
      <c r="AH245" s="1190">
        <f t="shared" si="93"/>
        <v>0</v>
      </c>
      <c r="AI245" s="1190">
        <f t="shared" si="93"/>
        <v>0</v>
      </c>
      <c r="AJ245" s="1190">
        <f t="shared" si="93"/>
        <v>0</v>
      </c>
      <c r="AK245" s="1190">
        <f t="shared" si="93"/>
        <v>0</v>
      </c>
      <c r="AL245" s="1190">
        <f t="shared" si="93"/>
        <v>0</v>
      </c>
      <c r="AM245" s="1190">
        <f t="shared" si="93"/>
        <v>0</v>
      </c>
      <c r="AN245" s="1190">
        <f t="shared" si="93"/>
        <v>0</v>
      </c>
      <c r="AO245" s="1190">
        <f t="shared" si="93"/>
        <v>0</v>
      </c>
      <c r="AP245" s="1190">
        <f t="shared" si="93"/>
        <v>0</v>
      </c>
    </row>
    <row r="246" spans="2:44" ht="10.199999999999999">
      <c r="B246" s="1192"/>
      <c r="C246" s="1193"/>
      <c r="D246" s="1163"/>
      <c r="F246" s="1194"/>
      <c r="G246" s="1195"/>
      <c r="H246" s="1196"/>
      <c r="I246" s="1190">
        <f t="shared" si="90"/>
        <v>0</v>
      </c>
      <c r="J246" s="1190"/>
      <c r="K246" s="1196"/>
      <c r="L246" s="1196"/>
      <c r="M246" s="1196"/>
      <c r="N246" s="427"/>
      <c r="O246" s="1213"/>
      <c r="P246" s="1196"/>
      <c r="Q246" s="1190"/>
      <c r="R246" s="1190">
        <f t="shared" si="94"/>
        <v>0</v>
      </c>
      <c r="S246" s="1190">
        <f t="shared" si="91"/>
        <v>0</v>
      </c>
      <c r="T246" s="1190">
        <f t="shared" si="91"/>
        <v>0</v>
      </c>
      <c r="U246" s="1199"/>
      <c r="V246" s="1190">
        <f t="shared" si="97"/>
        <v>0</v>
      </c>
      <c r="W246" s="1190">
        <f t="shared" si="97"/>
        <v>0</v>
      </c>
      <c r="X246" s="1190">
        <f t="shared" si="97"/>
        <v>0</v>
      </c>
      <c r="Y246" s="1190">
        <f t="shared" si="97"/>
        <v>0</v>
      </c>
      <c r="Z246" s="1190">
        <f t="shared" si="97"/>
        <v>0</v>
      </c>
      <c r="AA246" s="1190">
        <f t="shared" si="97"/>
        <v>0</v>
      </c>
      <c r="AB246" s="1190">
        <f t="shared" si="97"/>
        <v>0</v>
      </c>
      <c r="AC246" s="1190">
        <f t="shared" si="97"/>
        <v>0</v>
      </c>
      <c r="AD246" s="1190">
        <f t="shared" si="97"/>
        <v>0</v>
      </c>
      <c r="AE246" s="1190">
        <f t="shared" si="97"/>
        <v>0</v>
      </c>
      <c r="AF246" s="1190"/>
      <c r="AG246" s="1190">
        <f t="shared" si="96"/>
        <v>0</v>
      </c>
      <c r="AH246" s="1190">
        <f t="shared" si="93"/>
        <v>0</v>
      </c>
      <c r="AI246" s="1190">
        <f t="shared" si="93"/>
        <v>0</v>
      </c>
      <c r="AJ246" s="1190">
        <f t="shared" si="93"/>
        <v>0</v>
      </c>
      <c r="AK246" s="1190">
        <f t="shared" si="93"/>
        <v>0</v>
      </c>
      <c r="AL246" s="1190">
        <f t="shared" si="93"/>
        <v>0</v>
      </c>
      <c r="AM246" s="1190">
        <f t="shared" si="93"/>
        <v>0</v>
      </c>
      <c r="AN246" s="1190">
        <f t="shared" si="93"/>
        <v>0</v>
      </c>
      <c r="AO246" s="1190">
        <f t="shared" si="93"/>
        <v>0</v>
      </c>
      <c r="AP246" s="1190">
        <f t="shared" si="93"/>
        <v>0</v>
      </c>
    </row>
    <row r="247" spans="2:44" ht="10.199999999999999">
      <c r="B247" s="1192"/>
      <c r="C247" s="1193"/>
      <c r="D247" s="1163"/>
      <c r="F247" s="1194"/>
      <c r="G247" s="1195"/>
      <c r="H247" s="1196"/>
      <c r="I247" s="1190">
        <f t="shared" si="90"/>
        <v>0</v>
      </c>
      <c r="J247" s="1190"/>
      <c r="K247" s="1196"/>
      <c r="L247" s="1196"/>
      <c r="M247" s="1196"/>
      <c r="N247" s="427"/>
      <c r="O247" s="1213"/>
      <c r="P247" s="1196"/>
      <c r="Q247" s="1190"/>
      <c r="R247" s="1190">
        <f t="shared" si="94"/>
        <v>0</v>
      </c>
      <c r="S247" s="1190">
        <f t="shared" si="91"/>
        <v>0</v>
      </c>
      <c r="T247" s="1190">
        <f t="shared" si="91"/>
        <v>0</v>
      </c>
      <c r="U247" s="1199"/>
      <c r="V247" s="1190">
        <f t="shared" si="97"/>
        <v>0</v>
      </c>
      <c r="W247" s="1190">
        <f t="shared" si="97"/>
        <v>0</v>
      </c>
      <c r="X247" s="1190">
        <f t="shared" si="97"/>
        <v>0</v>
      </c>
      <c r="Y247" s="1190">
        <f t="shared" si="97"/>
        <v>0</v>
      </c>
      <c r="Z247" s="1190">
        <f t="shared" si="97"/>
        <v>0</v>
      </c>
      <c r="AA247" s="1190">
        <f t="shared" si="97"/>
        <v>0</v>
      </c>
      <c r="AB247" s="1190">
        <f t="shared" si="97"/>
        <v>0</v>
      </c>
      <c r="AC247" s="1190">
        <f t="shared" si="97"/>
        <v>0</v>
      </c>
      <c r="AD247" s="1190">
        <f t="shared" si="97"/>
        <v>0</v>
      </c>
      <c r="AE247" s="1190">
        <f t="shared" si="97"/>
        <v>0</v>
      </c>
      <c r="AF247" s="1190"/>
      <c r="AG247" s="1190">
        <f t="shared" si="96"/>
        <v>0</v>
      </c>
      <c r="AH247" s="1190">
        <f t="shared" si="93"/>
        <v>0</v>
      </c>
      <c r="AI247" s="1190">
        <f t="shared" si="93"/>
        <v>0</v>
      </c>
      <c r="AJ247" s="1190">
        <f t="shared" si="93"/>
        <v>0</v>
      </c>
      <c r="AK247" s="1190">
        <f t="shared" si="93"/>
        <v>0</v>
      </c>
      <c r="AL247" s="1190">
        <f t="shared" si="93"/>
        <v>0</v>
      </c>
      <c r="AM247" s="1190">
        <f t="shared" si="93"/>
        <v>0</v>
      </c>
      <c r="AN247" s="1190">
        <f t="shared" si="93"/>
        <v>0</v>
      </c>
      <c r="AO247" s="1190">
        <f t="shared" si="93"/>
        <v>0</v>
      </c>
      <c r="AP247" s="1190">
        <f t="shared" si="93"/>
        <v>0</v>
      </c>
    </row>
    <row r="248" spans="2:44" ht="10.199999999999999">
      <c r="B248" s="1192"/>
      <c r="C248" s="1193"/>
      <c r="D248" s="1163"/>
      <c r="F248" s="1194"/>
      <c r="G248" s="1195"/>
      <c r="H248" s="1196"/>
      <c r="I248" s="1190">
        <f t="shared" si="90"/>
        <v>0</v>
      </c>
      <c r="J248" s="1190"/>
      <c r="K248" s="1196"/>
      <c r="L248" s="1196"/>
      <c r="M248" s="1196"/>
      <c r="N248" s="427"/>
      <c r="O248" s="1213"/>
      <c r="P248" s="1196"/>
      <c r="Q248" s="1190"/>
      <c r="R248" s="1190">
        <f t="shared" si="94"/>
        <v>0</v>
      </c>
      <c r="S248" s="1190">
        <f t="shared" si="91"/>
        <v>0</v>
      </c>
      <c r="T248" s="1190">
        <f t="shared" si="91"/>
        <v>0</v>
      </c>
      <c r="U248" s="1199"/>
      <c r="V248" s="1190">
        <f t="shared" si="97"/>
        <v>0</v>
      </c>
      <c r="W248" s="1190">
        <f t="shared" si="97"/>
        <v>0</v>
      </c>
      <c r="X248" s="1190">
        <f t="shared" si="97"/>
        <v>0</v>
      </c>
      <c r="Y248" s="1190">
        <f t="shared" si="97"/>
        <v>0</v>
      </c>
      <c r="Z248" s="1190">
        <f t="shared" si="97"/>
        <v>0</v>
      </c>
      <c r="AA248" s="1190">
        <f t="shared" si="97"/>
        <v>0</v>
      </c>
      <c r="AB248" s="1190">
        <f t="shared" si="97"/>
        <v>0</v>
      </c>
      <c r="AC248" s="1190">
        <f t="shared" si="97"/>
        <v>0</v>
      </c>
      <c r="AD248" s="1190">
        <f t="shared" si="97"/>
        <v>0</v>
      </c>
      <c r="AE248" s="1190">
        <f t="shared" si="97"/>
        <v>0</v>
      </c>
      <c r="AF248" s="1190"/>
      <c r="AG248" s="1190">
        <f t="shared" si="96"/>
        <v>0</v>
      </c>
      <c r="AH248" s="1190">
        <f t="shared" si="93"/>
        <v>0</v>
      </c>
      <c r="AI248" s="1190">
        <f t="shared" si="93"/>
        <v>0</v>
      </c>
      <c r="AJ248" s="1190">
        <f t="shared" si="93"/>
        <v>0</v>
      </c>
      <c r="AK248" s="1190">
        <f t="shared" si="93"/>
        <v>0</v>
      </c>
      <c r="AL248" s="1190">
        <f t="shared" si="93"/>
        <v>0</v>
      </c>
      <c r="AM248" s="1190">
        <f t="shared" si="93"/>
        <v>0</v>
      </c>
      <c r="AN248" s="1190">
        <f t="shared" si="93"/>
        <v>0</v>
      </c>
      <c r="AO248" s="1190">
        <f t="shared" si="93"/>
        <v>0</v>
      </c>
      <c r="AP248" s="1190">
        <f t="shared" si="93"/>
        <v>0</v>
      </c>
    </row>
    <row r="249" spans="2:44" ht="10.199999999999999">
      <c r="B249" s="1192"/>
      <c r="C249" s="1193"/>
      <c r="D249" s="1163"/>
      <c r="F249" s="1194"/>
      <c r="G249" s="1195"/>
      <c r="H249" s="1196"/>
      <c r="I249" s="1190">
        <f t="shared" si="90"/>
        <v>0</v>
      </c>
      <c r="J249" s="1190"/>
      <c r="K249" s="1196"/>
      <c r="L249" s="1196"/>
      <c r="M249" s="1196"/>
      <c r="N249" s="427"/>
      <c r="O249" s="1213"/>
      <c r="P249" s="1196"/>
      <c r="Q249" s="1190"/>
      <c r="R249" s="1190">
        <f t="shared" si="94"/>
        <v>0</v>
      </c>
      <c r="S249" s="1190">
        <f t="shared" si="91"/>
        <v>0</v>
      </c>
      <c r="T249" s="1190">
        <f t="shared" si="91"/>
        <v>0</v>
      </c>
      <c r="U249" s="1199"/>
      <c r="V249" s="1190">
        <f t="shared" si="97"/>
        <v>0</v>
      </c>
      <c r="W249" s="1190">
        <f t="shared" si="97"/>
        <v>0</v>
      </c>
      <c r="X249" s="1190">
        <f t="shared" si="97"/>
        <v>0</v>
      </c>
      <c r="Y249" s="1190">
        <f t="shared" si="97"/>
        <v>0</v>
      </c>
      <c r="Z249" s="1190">
        <f t="shared" si="97"/>
        <v>0</v>
      </c>
      <c r="AA249" s="1190">
        <f t="shared" si="97"/>
        <v>0</v>
      </c>
      <c r="AB249" s="1190">
        <f t="shared" si="97"/>
        <v>0</v>
      </c>
      <c r="AC249" s="1190">
        <f t="shared" si="97"/>
        <v>0</v>
      </c>
      <c r="AD249" s="1190">
        <f t="shared" si="97"/>
        <v>0</v>
      </c>
      <c r="AE249" s="1190">
        <f t="shared" si="97"/>
        <v>0</v>
      </c>
      <c r="AF249" s="1190"/>
      <c r="AG249" s="1190">
        <f t="shared" si="96"/>
        <v>0</v>
      </c>
      <c r="AH249" s="1190">
        <f t="shared" si="93"/>
        <v>0</v>
      </c>
      <c r="AI249" s="1190">
        <f t="shared" si="93"/>
        <v>0</v>
      </c>
      <c r="AJ249" s="1190">
        <f t="shared" si="93"/>
        <v>0</v>
      </c>
      <c r="AK249" s="1190">
        <f t="shared" si="93"/>
        <v>0</v>
      </c>
      <c r="AL249" s="1190">
        <f t="shared" si="93"/>
        <v>0</v>
      </c>
      <c r="AM249" s="1190">
        <f t="shared" si="93"/>
        <v>0</v>
      </c>
      <c r="AN249" s="1190">
        <f t="shared" si="93"/>
        <v>0</v>
      </c>
      <c r="AO249" s="1190">
        <f t="shared" si="93"/>
        <v>0</v>
      </c>
      <c r="AP249" s="1190">
        <f t="shared" si="93"/>
        <v>0</v>
      </c>
    </row>
    <row r="250" spans="2:44" ht="10.199999999999999">
      <c r="B250" s="1192"/>
      <c r="C250" s="1193"/>
      <c r="D250" s="1201"/>
      <c r="F250" s="1194"/>
      <c r="G250" s="1195"/>
      <c r="H250" s="1196"/>
      <c r="I250" s="1190">
        <f t="shared" si="90"/>
        <v>0</v>
      </c>
      <c r="J250" s="1190"/>
      <c r="K250" s="1196"/>
      <c r="L250" s="1196"/>
      <c r="M250" s="1196"/>
      <c r="N250" s="427"/>
      <c r="O250" s="1196"/>
      <c r="P250" s="1196"/>
      <c r="Q250" s="1190"/>
      <c r="R250" s="1190">
        <f t="shared" si="94"/>
        <v>0</v>
      </c>
      <c r="S250" s="1190">
        <f t="shared" si="91"/>
        <v>0</v>
      </c>
      <c r="T250" s="1190">
        <f t="shared" si="91"/>
        <v>0</v>
      </c>
      <c r="U250" s="1199"/>
      <c r="V250" s="1190">
        <f t="shared" si="97"/>
        <v>0</v>
      </c>
      <c r="W250" s="1190">
        <f t="shared" si="97"/>
        <v>0</v>
      </c>
      <c r="X250" s="1190">
        <f t="shared" si="97"/>
        <v>0</v>
      </c>
      <c r="Y250" s="1190">
        <f t="shared" si="97"/>
        <v>0</v>
      </c>
      <c r="Z250" s="1190">
        <f t="shared" si="97"/>
        <v>0</v>
      </c>
      <c r="AA250" s="1190">
        <f t="shared" si="97"/>
        <v>0</v>
      </c>
      <c r="AB250" s="1190">
        <f t="shared" si="97"/>
        <v>0</v>
      </c>
      <c r="AC250" s="1190">
        <f t="shared" si="97"/>
        <v>0</v>
      </c>
      <c r="AD250" s="1190">
        <f t="shared" si="97"/>
        <v>0</v>
      </c>
      <c r="AE250" s="1190">
        <f t="shared" si="97"/>
        <v>0</v>
      </c>
      <c r="AF250" s="1190"/>
      <c r="AG250" s="1190">
        <f t="shared" si="96"/>
        <v>0</v>
      </c>
      <c r="AH250" s="1190">
        <f t="shared" si="93"/>
        <v>0</v>
      </c>
      <c r="AI250" s="1190">
        <f t="shared" si="93"/>
        <v>0</v>
      </c>
      <c r="AJ250" s="1190">
        <f t="shared" si="93"/>
        <v>0</v>
      </c>
      <c r="AK250" s="1190">
        <f t="shared" si="93"/>
        <v>0</v>
      </c>
      <c r="AL250" s="1190">
        <f t="shared" si="93"/>
        <v>0</v>
      </c>
      <c r="AM250" s="1190">
        <f t="shared" si="93"/>
        <v>0</v>
      </c>
      <c r="AN250" s="1190">
        <f t="shared" si="93"/>
        <v>0</v>
      </c>
      <c r="AO250" s="1190">
        <f t="shared" si="93"/>
        <v>0</v>
      </c>
      <c r="AP250" s="1190">
        <f t="shared" si="93"/>
        <v>0</v>
      </c>
    </row>
    <row r="251" spans="2:44" ht="10.199999999999999">
      <c r="B251" s="1192"/>
      <c r="C251" s="1193"/>
      <c r="D251" s="1201"/>
      <c r="F251" s="1194"/>
      <c r="G251" s="1195"/>
      <c r="H251" s="1196"/>
      <c r="I251" s="1190">
        <f t="shared" si="90"/>
        <v>0</v>
      </c>
      <c r="J251" s="1190"/>
      <c r="K251" s="1196"/>
      <c r="L251" s="1196"/>
      <c r="M251" s="1196"/>
      <c r="N251" s="427"/>
      <c r="O251" s="1196"/>
      <c r="P251" s="1196"/>
      <c r="Q251" s="1190"/>
      <c r="R251" s="1190">
        <f t="shared" si="94"/>
        <v>0</v>
      </c>
      <c r="S251" s="1190">
        <f t="shared" si="91"/>
        <v>0</v>
      </c>
      <c r="T251" s="1190">
        <f t="shared" si="91"/>
        <v>0</v>
      </c>
      <c r="U251" s="1199"/>
      <c r="V251" s="1190">
        <f t="shared" si="97"/>
        <v>0</v>
      </c>
      <c r="W251" s="1190">
        <f t="shared" si="97"/>
        <v>0</v>
      </c>
      <c r="X251" s="1190">
        <f t="shared" si="97"/>
        <v>0</v>
      </c>
      <c r="Y251" s="1190">
        <f t="shared" si="97"/>
        <v>0</v>
      </c>
      <c r="Z251" s="1190">
        <f t="shared" si="97"/>
        <v>0</v>
      </c>
      <c r="AA251" s="1190">
        <f t="shared" si="97"/>
        <v>0</v>
      </c>
      <c r="AB251" s="1190">
        <f t="shared" si="97"/>
        <v>0</v>
      </c>
      <c r="AC251" s="1190">
        <f t="shared" si="97"/>
        <v>0</v>
      </c>
      <c r="AD251" s="1190">
        <f t="shared" si="97"/>
        <v>0</v>
      </c>
      <c r="AE251" s="1190">
        <f t="shared" si="97"/>
        <v>0</v>
      </c>
      <c r="AF251" s="1190"/>
      <c r="AG251" s="1190">
        <f t="shared" si="96"/>
        <v>0</v>
      </c>
      <c r="AH251" s="1190">
        <f t="shared" si="93"/>
        <v>0</v>
      </c>
      <c r="AI251" s="1190">
        <f t="shared" si="93"/>
        <v>0</v>
      </c>
      <c r="AJ251" s="1190">
        <f t="shared" si="93"/>
        <v>0</v>
      </c>
      <c r="AK251" s="1190">
        <f t="shared" si="93"/>
        <v>0</v>
      </c>
      <c r="AL251" s="1190">
        <f t="shared" si="93"/>
        <v>0</v>
      </c>
      <c r="AM251" s="1190">
        <f t="shared" si="93"/>
        <v>0</v>
      </c>
      <c r="AN251" s="1190">
        <f t="shared" si="93"/>
        <v>0</v>
      </c>
      <c r="AO251" s="1190">
        <f t="shared" si="93"/>
        <v>0</v>
      </c>
      <c r="AP251" s="1190">
        <f t="shared" si="93"/>
        <v>0</v>
      </c>
    </row>
    <row r="252" spans="2:44" ht="10.199999999999999">
      <c r="B252" s="1192"/>
      <c r="C252" s="1193"/>
      <c r="D252" s="1163"/>
      <c r="F252" s="1194"/>
      <c r="G252" s="1195"/>
      <c r="H252" s="1196"/>
      <c r="I252" s="1190">
        <f t="shared" si="90"/>
        <v>0</v>
      </c>
      <c r="J252" s="1190"/>
      <c r="K252" s="1196"/>
      <c r="L252" s="1196"/>
      <c r="M252" s="1196"/>
      <c r="N252" s="427"/>
      <c r="O252" s="1196"/>
      <c r="P252" s="1196"/>
      <c r="Q252" s="1190"/>
      <c r="R252" s="1190">
        <f t="shared" si="94"/>
        <v>0</v>
      </c>
      <c r="S252" s="1190">
        <f t="shared" si="91"/>
        <v>0</v>
      </c>
      <c r="T252" s="1190">
        <f t="shared" si="91"/>
        <v>0</v>
      </c>
      <c r="U252" s="1199"/>
      <c r="V252" s="1190">
        <f t="shared" si="97"/>
        <v>0</v>
      </c>
      <c r="W252" s="1190">
        <f t="shared" si="97"/>
        <v>0</v>
      </c>
      <c r="X252" s="1190">
        <f t="shared" si="97"/>
        <v>0</v>
      </c>
      <c r="Y252" s="1190">
        <f t="shared" si="97"/>
        <v>0</v>
      </c>
      <c r="Z252" s="1190">
        <f t="shared" si="97"/>
        <v>0</v>
      </c>
      <c r="AA252" s="1190">
        <f t="shared" si="97"/>
        <v>0</v>
      </c>
      <c r="AB252" s="1190">
        <f t="shared" si="97"/>
        <v>0</v>
      </c>
      <c r="AC252" s="1190">
        <f t="shared" si="97"/>
        <v>0</v>
      </c>
      <c r="AD252" s="1190">
        <f t="shared" si="97"/>
        <v>0</v>
      </c>
      <c r="AE252" s="1190">
        <f t="shared" si="97"/>
        <v>0</v>
      </c>
      <c r="AF252" s="1190"/>
      <c r="AG252" s="1190">
        <f t="shared" si="96"/>
        <v>0</v>
      </c>
      <c r="AH252" s="1190">
        <f t="shared" si="93"/>
        <v>0</v>
      </c>
      <c r="AI252" s="1190">
        <f t="shared" si="93"/>
        <v>0</v>
      </c>
      <c r="AJ252" s="1190">
        <f t="shared" si="93"/>
        <v>0</v>
      </c>
      <c r="AK252" s="1190">
        <f t="shared" si="93"/>
        <v>0</v>
      </c>
      <c r="AL252" s="1190">
        <f t="shared" si="93"/>
        <v>0</v>
      </c>
      <c r="AM252" s="1190">
        <f t="shared" si="93"/>
        <v>0</v>
      </c>
      <c r="AN252" s="1190">
        <f t="shared" si="93"/>
        <v>0</v>
      </c>
      <c r="AO252" s="1190">
        <f t="shared" si="93"/>
        <v>0</v>
      </c>
      <c r="AP252" s="1190">
        <f t="shared" si="93"/>
        <v>0</v>
      </c>
    </row>
    <row r="253" spans="2:44" ht="10.199999999999999">
      <c r="B253" s="1192"/>
      <c r="C253" s="1193"/>
      <c r="D253" s="1201"/>
      <c r="F253" s="1194"/>
      <c r="G253" s="1195"/>
      <c r="H253" s="1196"/>
      <c r="I253" s="1190">
        <f t="shared" si="90"/>
        <v>0</v>
      </c>
      <c r="J253" s="1190"/>
      <c r="K253" s="1196"/>
      <c r="L253" s="1196"/>
      <c r="M253" s="1196"/>
      <c r="N253" s="427"/>
      <c r="O253" s="1196"/>
      <c r="P253" s="1196"/>
      <c r="Q253" s="1190"/>
      <c r="R253" s="1190">
        <f t="shared" si="94"/>
        <v>0</v>
      </c>
      <c r="S253" s="1190">
        <f t="shared" si="91"/>
        <v>0</v>
      </c>
      <c r="T253" s="1190">
        <f t="shared" si="91"/>
        <v>0</v>
      </c>
      <c r="U253" s="1199"/>
      <c r="V253" s="1190">
        <f t="shared" si="97"/>
        <v>0</v>
      </c>
      <c r="W253" s="1190">
        <f t="shared" si="97"/>
        <v>0</v>
      </c>
      <c r="X253" s="1190">
        <f t="shared" si="97"/>
        <v>0</v>
      </c>
      <c r="Y253" s="1190">
        <f t="shared" si="97"/>
        <v>0</v>
      </c>
      <c r="Z253" s="1190">
        <f t="shared" si="97"/>
        <v>0</v>
      </c>
      <c r="AA253" s="1190">
        <f t="shared" si="97"/>
        <v>0</v>
      </c>
      <c r="AB253" s="1190">
        <f t="shared" si="97"/>
        <v>0</v>
      </c>
      <c r="AC253" s="1190">
        <f t="shared" si="97"/>
        <v>0</v>
      </c>
      <c r="AD253" s="1190">
        <f t="shared" si="97"/>
        <v>0</v>
      </c>
      <c r="AE253" s="1190">
        <f t="shared" si="97"/>
        <v>0</v>
      </c>
      <c r="AF253" s="1190"/>
      <c r="AG253" s="1190">
        <f t="shared" si="96"/>
        <v>0</v>
      </c>
      <c r="AH253" s="1190">
        <f t="shared" si="93"/>
        <v>0</v>
      </c>
      <c r="AI253" s="1190">
        <f t="shared" si="93"/>
        <v>0</v>
      </c>
      <c r="AJ253" s="1190">
        <f t="shared" si="93"/>
        <v>0</v>
      </c>
      <c r="AK253" s="1190">
        <f t="shared" si="93"/>
        <v>0</v>
      </c>
      <c r="AL253" s="1190">
        <f t="shared" si="93"/>
        <v>0</v>
      </c>
      <c r="AM253" s="1190">
        <f t="shared" si="93"/>
        <v>0</v>
      </c>
      <c r="AN253" s="1190">
        <f t="shared" si="93"/>
        <v>0</v>
      </c>
      <c r="AO253" s="1190">
        <f t="shared" si="93"/>
        <v>0</v>
      </c>
      <c r="AP253" s="1190">
        <f t="shared" si="93"/>
        <v>0</v>
      </c>
    </row>
    <row r="254" spans="2:44" ht="12">
      <c r="B254" s="1192"/>
      <c r="C254" s="1193"/>
      <c r="D254" s="1201"/>
      <c r="F254" s="1194"/>
      <c r="G254" s="1195"/>
      <c r="H254" s="1196"/>
      <c r="I254" s="1190">
        <f t="shared" si="90"/>
        <v>0</v>
      </c>
      <c r="J254" s="1190"/>
      <c r="K254" s="1196"/>
      <c r="L254" s="1196"/>
      <c r="M254" s="1196"/>
      <c r="N254" s="427"/>
      <c r="O254" s="1196"/>
      <c r="P254" s="1196"/>
      <c r="Q254" s="1190"/>
      <c r="R254" s="1202">
        <f t="shared" si="94"/>
        <v>0</v>
      </c>
      <c r="S254" s="1202">
        <f t="shared" si="91"/>
        <v>0</v>
      </c>
      <c r="T254" s="1202">
        <f t="shared" si="91"/>
        <v>0</v>
      </c>
      <c r="U254" s="1199"/>
      <c r="V254" s="1203">
        <f t="shared" si="97"/>
        <v>0</v>
      </c>
      <c r="W254" s="1203">
        <f t="shared" si="97"/>
        <v>0</v>
      </c>
      <c r="X254" s="1203">
        <f t="shared" si="97"/>
        <v>0</v>
      </c>
      <c r="Y254" s="1203">
        <f t="shared" si="97"/>
        <v>0</v>
      </c>
      <c r="Z254" s="1203">
        <f t="shared" si="97"/>
        <v>0</v>
      </c>
      <c r="AA254" s="1203">
        <f t="shared" si="97"/>
        <v>0</v>
      </c>
      <c r="AB254" s="1203">
        <f t="shared" si="97"/>
        <v>0</v>
      </c>
      <c r="AC254" s="1203">
        <f t="shared" si="97"/>
        <v>0</v>
      </c>
      <c r="AD254" s="1203">
        <f t="shared" si="97"/>
        <v>0</v>
      </c>
      <c r="AE254" s="1203">
        <f t="shared" si="97"/>
        <v>0</v>
      </c>
      <c r="AF254" s="1190"/>
      <c r="AG254" s="1203">
        <f t="shared" si="96"/>
        <v>0</v>
      </c>
      <c r="AH254" s="1203">
        <f t="shared" si="93"/>
        <v>0</v>
      </c>
      <c r="AI254" s="1203">
        <f t="shared" si="93"/>
        <v>0</v>
      </c>
      <c r="AJ254" s="1203">
        <f t="shared" si="93"/>
        <v>0</v>
      </c>
      <c r="AK254" s="1203">
        <f t="shared" ref="AK254:AP254" si="98">IF((AJ254-Z254)&lt;0,0,AJ254-Z254)</f>
        <v>0</v>
      </c>
      <c r="AL254" s="1203">
        <f t="shared" si="98"/>
        <v>0</v>
      </c>
      <c r="AM254" s="1203">
        <f t="shared" si="98"/>
        <v>0</v>
      </c>
      <c r="AN254" s="1203">
        <f t="shared" si="98"/>
        <v>0</v>
      </c>
      <c r="AO254" s="1203">
        <f t="shared" si="98"/>
        <v>0</v>
      </c>
      <c r="AP254" s="1203">
        <f t="shared" si="98"/>
        <v>0</v>
      </c>
      <c r="AQ254" s="392"/>
      <c r="AR254" s="392"/>
    </row>
    <row r="255" spans="2:44" ht="12">
      <c r="B255" s="1204" t="s">
        <v>1420</v>
      </c>
      <c r="C255" s="1205" t="str">
        <f>C225</f>
        <v>Asset A/C#: 107 - W &amp; S BUILDING</v>
      </c>
      <c r="D255" s="21"/>
      <c r="F255" s="1206" t="s">
        <v>109</v>
      </c>
      <c r="G255" s="1207"/>
      <c r="H255" s="1208"/>
      <c r="I255" s="1208"/>
      <c r="J255" s="1208"/>
      <c r="K255" s="1209">
        <f t="shared" ref="K255:M255" si="99">SUM(K226:K254)</f>
        <v>43769.2</v>
      </c>
      <c r="L255" s="1209">
        <f t="shared" si="99"/>
        <v>26808</v>
      </c>
      <c r="M255" s="1209">
        <f t="shared" si="99"/>
        <v>1094.23</v>
      </c>
      <c r="N255" s="427"/>
      <c r="O255" s="1208"/>
      <c r="P255" s="1208"/>
      <c r="Q255" s="1208"/>
      <c r="R255" s="1209">
        <f>SUM(R226:R254)</f>
        <v>21884.6</v>
      </c>
      <c r="S255" s="1209">
        <f>SUM(S226:S254)</f>
        <v>13404</v>
      </c>
      <c r="T255" s="1209">
        <f>SUM(T226:T254)</f>
        <v>547.11500000000001</v>
      </c>
      <c r="U255" s="1199"/>
      <c r="V255" s="1190">
        <f t="shared" ref="V255:AE255" si="100">SUM(V226:V254)</f>
        <v>547.11500000000001</v>
      </c>
      <c r="W255" s="1190">
        <f t="shared" si="100"/>
        <v>547.11500000000001</v>
      </c>
      <c r="X255" s="1190">
        <f t="shared" si="100"/>
        <v>547.11500000000001</v>
      </c>
      <c r="Y255" s="1190">
        <f t="shared" si="100"/>
        <v>547.11500000000001</v>
      </c>
      <c r="Z255" s="1190">
        <f t="shared" si="100"/>
        <v>547.11500000000001</v>
      </c>
      <c r="AA255" s="1190">
        <f t="shared" si="100"/>
        <v>547.11500000000001</v>
      </c>
      <c r="AB255" s="1190">
        <f t="shared" si="100"/>
        <v>547.11500000000001</v>
      </c>
      <c r="AC255" s="1190">
        <f t="shared" si="100"/>
        <v>547.11500000000001</v>
      </c>
      <c r="AD255" s="1190">
        <f t="shared" si="100"/>
        <v>547.11500000000001</v>
      </c>
      <c r="AE255" s="1190">
        <f t="shared" si="100"/>
        <v>547.11500000000001</v>
      </c>
      <c r="AF255" s="1190"/>
      <c r="AG255" s="1190">
        <f t="shared" ref="AG255:AP255" si="101">SUM(AG226:AG254)</f>
        <v>7933.4849999999988</v>
      </c>
      <c r="AH255" s="1190">
        <f t="shared" si="101"/>
        <v>7386.369999999999</v>
      </c>
      <c r="AI255" s="1190">
        <f t="shared" si="101"/>
        <v>6839.2549999999992</v>
      </c>
      <c r="AJ255" s="1190">
        <f t="shared" si="101"/>
        <v>6292.1399999999994</v>
      </c>
      <c r="AK255" s="1190">
        <f t="shared" si="101"/>
        <v>5745.0249999999996</v>
      </c>
      <c r="AL255" s="1190">
        <f t="shared" si="101"/>
        <v>5197.91</v>
      </c>
      <c r="AM255" s="1190">
        <f t="shared" si="101"/>
        <v>4650.7950000000001</v>
      </c>
      <c r="AN255" s="1190">
        <f t="shared" si="101"/>
        <v>4103.68</v>
      </c>
      <c r="AO255" s="1190">
        <f t="shared" si="101"/>
        <v>3556.5650000000005</v>
      </c>
      <c r="AP255" s="1190">
        <f t="shared" si="101"/>
        <v>3009.4500000000007</v>
      </c>
      <c r="AQ255" s="392"/>
      <c r="AR255" s="392"/>
    </row>
    <row r="256" spans="2:44" ht="10.199999999999999">
      <c r="B256" s="1204"/>
      <c r="C256" s="1205"/>
      <c r="D256" s="21"/>
      <c r="F256" s="1206"/>
      <c r="G256" s="1207"/>
      <c r="H256" s="1208"/>
      <c r="I256" s="1208"/>
      <c r="J256" s="1208"/>
      <c r="K256" s="1208"/>
      <c r="L256" s="1208"/>
      <c r="M256" s="1208"/>
      <c r="N256" s="1049"/>
      <c r="O256" s="1208"/>
      <c r="P256" s="1208"/>
      <c r="Q256" s="1208"/>
      <c r="R256" s="1208"/>
      <c r="S256" s="1208"/>
      <c r="T256" s="1190"/>
      <c r="U256" s="1199"/>
      <c r="V256" s="1190"/>
      <c r="W256" s="1190"/>
      <c r="X256" s="1190"/>
      <c r="Y256" s="1190"/>
      <c r="Z256" s="1190"/>
      <c r="AA256" s="1190"/>
      <c r="AB256" s="1190"/>
      <c r="AC256" s="1190"/>
      <c r="AD256" s="1190"/>
      <c r="AE256" s="1190"/>
      <c r="AF256" s="1190"/>
      <c r="AG256" s="1190"/>
      <c r="AH256" s="1190"/>
      <c r="AI256" s="1190"/>
      <c r="AJ256" s="1190"/>
      <c r="AK256" s="1190"/>
      <c r="AL256" s="1190"/>
      <c r="AM256" s="1190"/>
      <c r="AN256" s="1190"/>
      <c r="AO256" s="1190"/>
      <c r="AP256" s="1190"/>
    </row>
    <row r="257" spans="2:42" s="21" customFormat="1" ht="10.199999999999999">
      <c r="B257" s="1204"/>
      <c r="C257" s="21" t="s">
        <v>299</v>
      </c>
      <c r="F257" s="1206"/>
      <c r="G257" s="1207"/>
      <c r="H257" s="1208"/>
      <c r="I257" s="21" t="s">
        <v>299</v>
      </c>
      <c r="N257" s="602"/>
      <c r="R257" s="1196">
        <v>0</v>
      </c>
      <c r="S257" s="1196">
        <v>0</v>
      </c>
      <c r="T257" s="1196">
        <v>0</v>
      </c>
      <c r="U257" s="1208"/>
      <c r="V257" s="1196">
        <v>0</v>
      </c>
      <c r="W257" s="1196">
        <v>0</v>
      </c>
      <c r="X257" s="1196">
        <v>0</v>
      </c>
      <c r="Y257" s="1196">
        <v>0</v>
      </c>
      <c r="Z257" s="1196">
        <v>0</v>
      </c>
      <c r="AA257" s="1196">
        <v>0</v>
      </c>
      <c r="AB257" s="1196">
        <v>0</v>
      </c>
      <c r="AC257" s="1196">
        <v>0</v>
      </c>
      <c r="AD257" s="1196">
        <v>0</v>
      </c>
      <c r="AE257" s="1196">
        <v>0</v>
      </c>
      <c r="AF257" s="1190"/>
      <c r="AG257" s="1196">
        <v>0</v>
      </c>
      <c r="AH257" s="1196">
        <v>0</v>
      </c>
      <c r="AI257" s="1196">
        <v>0</v>
      </c>
      <c r="AJ257" s="1196">
        <v>0</v>
      </c>
      <c r="AK257" s="1196">
        <v>0</v>
      </c>
      <c r="AL257" s="1196">
        <v>0</v>
      </c>
      <c r="AM257" s="1196">
        <v>0</v>
      </c>
      <c r="AN257" s="1196">
        <v>0</v>
      </c>
      <c r="AO257" s="1196">
        <v>0</v>
      </c>
      <c r="AP257" s="1196">
        <v>0</v>
      </c>
    </row>
    <row r="258" spans="2:42" s="21" customFormat="1" ht="10.199999999999999">
      <c r="B258" s="1204"/>
      <c r="C258" s="21" t="s">
        <v>300</v>
      </c>
      <c r="F258" s="1206"/>
      <c r="G258" s="1207"/>
      <c r="H258" s="1208"/>
      <c r="I258" s="21" t="s">
        <v>300</v>
      </c>
      <c r="N258" s="602"/>
      <c r="R258" s="1196">
        <f>R255</f>
        <v>21884.6</v>
      </c>
      <c r="S258" s="1196">
        <f t="shared" ref="S258:T258" si="102">S255</f>
        <v>13404</v>
      </c>
      <c r="T258" s="1196">
        <f t="shared" si="102"/>
        <v>547.11500000000001</v>
      </c>
      <c r="U258" s="1208"/>
      <c r="V258" s="1196">
        <f t="shared" ref="V258:AE258" si="103">V255</f>
        <v>547.11500000000001</v>
      </c>
      <c r="W258" s="1196">
        <f t="shared" si="103"/>
        <v>547.11500000000001</v>
      </c>
      <c r="X258" s="1196">
        <f t="shared" si="103"/>
        <v>547.11500000000001</v>
      </c>
      <c r="Y258" s="1196">
        <f t="shared" si="103"/>
        <v>547.11500000000001</v>
      </c>
      <c r="Z258" s="1196">
        <f t="shared" si="103"/>
        <v>547.11500000000001</v>
      </c>
      <c r="AA258" s="1196">
        <f t="shared" si="103"/>
        <v>547.11500000000001</v>
      </c>
      <c r="AB258" s="1196">
        <f t="shared" si="103"/>
        <v>547.11500000000001</v>
      </c>
      <c r="AC258" s="1196">
        <f t="shared" si="103"/>
        <v>547.11500000000001</v>
      </c>
      <c r="AD258" s="1196">
        <f t="shared" si="103"/>
        <v>547.11500000000001</v>
      </c>
      <c r="AE258" s="1196">
        <f t="shared" si="103"/>
        <v>547.11500000000001</v>
      </c>
      <c r="AF258" s="1190"/>
      <c r="AG258" s="1196">
        <f t="shared" ref="AG258:AP258" si="104">AG255</f>
        <v>7933.4849999999988</v>
      </c>
      <c r="AH258" s="1196">
        <f t="shared" si="104"/>
        <v>7386.369999999999</v>
      </c>
      <c r="AI258" s="1196">
        <f t="shared" si="104"/>
        <v>6839.2549999999992</v>
      </c>
      <c r="AJ258" s="1196">
        <f t="shared" si="104"/>
        <v>6292.1399999999994</v>
      </c>
      <c r="AK258" s="1196">
        <f t="shared" si="104"/>
        <v>5745.0249999999996</v>
      </c>
      <c r="AL258" s="1196">
        <f t="shared" si="104"/>
        <v>5197.91</v>
      </c>
      <c r="AM258" s="1196">
        <f t="shared" si="104"/>
        <v>4650.7950000000001</v>
      </c>
      <c r="AN258" s="1196">
        <f t="shared" si="104"/>
        <v>4103.68</v>
      </c>
      <c r="AO258" s="1196">
        <f t="shared" si="104"/>
        <v>3556.5650000000005</v>
      </c>
      <c r="AP258" s="1196">
        <f t="shared" si="104"/>
        <v>3009.4500000000007</v>
      </c>
    </row>
    <row r="259" spans="2:42" s="21" customFormat="1" ht="10.199999999999999">
      <c r="B259" s="1204"/>
      <c r="C259" s="21" t="s">
        <v>366</v>
      </c>
      <c r="F259" s="1206"/>
      <c r="G259" s="1207"/>
      <c r="H259" s="1208"/>
      <c r="I259" s="21" t="s">
        <v>366</v>
      </c>
      <c r="N259" s="602"/>
      <c r="R259" s="1196">
        <v>0</v>
      </c>
      <c r="S259" s="1196">
        <v>0</v>
      </c>
      <c r="T259" s="1196">
        <v>0</v>
      </c>
      <c r="U259" s="1208"/>
      <c r="V259" s="1196">
        <v>0</v>
      </c>
      <c r="W259" s="1196">
        <v>0</v>
      </c>
      <c r="X259" s="1196">
        <v>0</v>
      </c>
      <c r="Y259" s="1196">
        <v>0</v>
      </c>
      <c r="Z259" s="1196">
        <v>0</v>
      </c>
      <c r="AA259" s="1196">
        <v>0</v>
      </c>
      <c r="AB259" s="1196">
        <v>0</v>
      </c>
      <c r="AC259" s="1196">
        <v>0</v>
      </c>
      <c r="AD259" s="1196">
        <v>0</v>
      </c>
      <c r="AE259" s="1196">
        <v>0</v>
      </c>
      <c r="AF259" s="1190"/>
      <c r="AG259" s="1196">
        <v>0</v>
      </c>
      <c r="AH259" s="1196">
        <v>0</v>
      </c>
      <c r="AI259" s="1196">
        <v>0</v>
      </c>
      <c r="AJ259" s="1196">
        <v>0</v>
      </c>
      <c r="AK259" s="1196">
        <v>0</v>
      </c>
      <c r="AL259" s="1196">
        <v>0</v>
      </c>
      <c r="AM259" s="1196">
        <v>0</v>
      </c>
      <c r="AN259" s="1196">
        <v>0</v>
      </c>
      <c r="AO259" s="1196">
        <v>0</v>
      </c>
      <c r="AP259" s="1196">
        <v>0</v>
      </c>
    </row>
    <row r="260" spans="2:42" s="21" customFormat="1" ht="10.199999999999999">
      <c r="B260" s="1210"/>
      <c r="C260" s="21" t="s">
        <v>297</v>
      </c>
      <c r="F260" s="1206"/>
      <c r="G260" s="1207"/>
      <c r="H260" s="1208"/>
      <c r="I260" s="21" t="s">
        <v>297</v>
      </c>
      <c r="N260" s="602"/>
      <c r="R260" s="1196">
        <v>0</v>
      </c>
      <c r="S260" s="1196">
        <v>0</v>
      </c>
      <c r="T260" s="1196">
        <v>0</v>
      </c>
      <c r="U260" s="1208"/>
      <c r="V260" s="1196">
        <v>0</v>
      </c>
      <c r="W260" s="1196">
        <v>0</v>
      </c>
      <c r="X260" s="1196">
        <v>0</v>
      </c>
      <c r="Y260" s="1196">
        <v>0</v>
      </c>
      <c r="Z260" s="1196">
        <v>0</v>
      </c>
      <c r="AA260" s="1196">
        <v>0</v>
      </c>
      <c r="AB260" s="1196">
        <v>0</v>
      </c>
      <c r="AC260" s="1196">
        <v>0</v>
      </c>
      <c r="AD260" s="1196">
        <v>0</v>
      </c>
      <c r="AE260" s="1196">
        <v>0</v>
      </c>
      <c r="AF260" s="1190"/>
      <c r="AG260" s="1196">
        <v>0</v>
      </c>
      <c r="AH260" s="1196">
        <v>0</v>
      </c>
      <c r="AI260" s="1196">
        <v>0</v>
      </c>
      <c r="AJ260" s="1196">
        <v>0</v>
      </c>
      <c r="AK260" s="1196">
        <v>0</v>
      </c>
      <c r="AL260" s="1196">
        <v>0</v>
      </c>
      <c r="AM260" s="1196">
        <v>0</v>
      </c>
      <c r="AN260" s="1196">
        <v>0</v>
      </c>
      <c r="AO260" s="1196">
        <v>0</v>
      </c>
      <c r="AP260" s="1196">
        <v>0</v>
      </c>
    </row>
    <row r="261" spans="2:42" ht="10.199999999999999">
      <c r="B261" s="1210"/>
      <c r="C261" s="1211"/>
      <c r="D261" s="21"/>
      <c r="F261" s="1206"/>
      <c r="G261" s="1207"/>
      <c r="H261" s="1208"/>
      <c r="I261" s="1208"/>
      <c r="J261" s="1208"/>
      <c r="K261" s="1208"/>
      <c r="L261" s="1208"/>
      <c r="M261" s="1208"/>
      <c r="N261" s="1049"/>
      <c r="O261" s="1208"/>
      <c r="P261" s="1208"/>
      <c r="Q261" s="1208"/>
      <c r="R261" s="1208"/>
      <c r="S261" s="1208"/>
      <c r="T261" s="1190"/>
      <c r="U261" s="1199"/>
      <c r="V261" s="1190"/>
      <c r="W261" s="1190"/>
      <c r="X261" s="1190"/>
      <c r="Y261" s="1190"/>
      <c r="Z261" s="1190"/>
      <c r="AA261" s="1190"/>
      <c r="AB261" s="1190"/>
      <c r="AC261" s="1190"/>
      <c r="AD261" s="1190"/>
      <c r="AE261" s="1190"/>
      <c r="AF261" s="1190"/>
      <c r="AG261" s="1190"/>
      <c r="AH261" s="1190"/>
      <c r="AI261" s="1190"/>
      <c r="AJ261" s="1190"/>
      <c r="AK261" s="1190"/>
      <c r="AL261" s="1190"/>
      <c r="AM261" s="1190"/>
      <c r="AN261" s="1190"/>
      <c r="AO261" s="1190"/>
      <c r="AP261" s="1190"/>
    </row>
    <row r="262" spans="2:42" ht="10.199999999999999">
      <c r="B262" s="1210"/>
      <c r="C262" s="1211"/>
      <c r="D262" s="21"/>
      <c r="F262" s="1206"/>
      <c r="G262" s="1207"/>
      <c r="H262" s="1208"/>
      <c r="I262" s="1208"/>
      <c r="J262" s="1208"/>
      <c r="K262" s="1208"/>
      <c r="L262" s="1208"/>
      <c r="M262" s="1208"/>
      <c r="N262" s="1049"/>
      <c r="O262" s="1208"/>
      <c r="P262" s="1208"/>
      <c r="Q262" s="1208"/>
      <c r="R262" s="1208"/>
      <c r="S262" s="1208"/>
      <c r="T262" s="1190"/>
      <c r="U262" s="1199"/>
      <c r="V262" s="1190"/>
      <c r="W262" s="1190"/>
      <c r="X262" s="1190"/>
      <c r="Y262" s="1190"/>
      <c r="Z262" s="1190"/>
      <c r="AA262" s="1190"/>
      <c r="AB262" s="1190"/>
      <c r="AC262" s="1190"/>
      <c r="AD262" s="1190"/>
      <c r="AE262" s="1190"/>
      <c r="AF262" s="1190"/>
      <c r="AG262" s="1190"/>
      <c r="AH262" s="1190"/>
      <c r="AI262" s="1190"/>
      <c r="AJ262" s="1190"/>
      <c r="AK262" s="1190"/>
      <c r="AL262" s="1190"/>
      <c r="AM262" s="1190"/>
      <c r="AN262" s="1190"/>
      <c r="AO262" s="1190"/>
      <c r="AP262" s="1190"/>
    </row>
    <row r="263" spans="2:42" ht="10.199999999999999">
      <c r="C263" s="1212" t="s">
        <v>1489</v>
      </c>
      <c r="G263" s="1190"/>
      <c r="H263" s="1190"/>
      <c r="I263" s="1190"/>
      <c r="J263" s="1190"/>
      <c r="K263" s="1190"/>
      <c r="L263" s="1190"/>
      <c r="M263" s="1190"/>
      <c r="N263" s="427"/>
      <c r="O263" s="1190"/>
      <c r="P263" s="1190"/>
      <c r="Q263" s="1190"/>
      <c r="R263" s="1190"/>
      <c r="S263" s="1190"/>
      <c r="T263" s="1190"/>
      <c r="U263" s="1190"/>
    </row>
    <row r="264" spans="2:42" ht="10.199999999999999">
      <c r="B264" s="1192"/>
      <c r="C264" s="1193" t="s">
        <v>1490</v>
      </c>
      <c r="D264" s="1163"/>
      <c r="F264" s="1194">
        <v>36161</v>
      </c>
      <c r="G264" s="1195">
        <v>1999</v>
      </c>
      <c r="H264" s="1196">
        <v>40</v>
      </c>
      <c r="I264" s="1190">
        <f t="shared" ref="I264:I302" si="105">IF((((G264+H264)-$C$4))&gt;0,((G264+H264)-$C$4),0)</f>
        <v>21</v>
      </c>
      <c r="J264" s="1190"/>
      <c r="K264" s="1196">
        <v>352611.04</v>
      </c>
      <c r="L264" s="1196">
        <v>165286.5</v>
      </c>
      <c r="M264" s="1196">
        <v>8815.2800000000007</v>
      </c>
      <c r="N264" s="427"/>
      <c r="O264" s="1197">
        <v>1</v>
      </c>
      <c r="P264" s="1198" t="s">
        <v>1410</v>
      </c>
      <c r="Q264" s="1190"/>
      <c r="R264" s="1190">
        <f>K264*$O264</f>
        <v>352611.04</v>
      </c>
      <c r="S264" s="1190">
        <f t="shared" ref="S264:T302" si="106">L264*$O264</f>
        <v>165286.5</v>
      </c>
      <c r="T264" s="1190">
        <f t="shared" si="106"/>
        <v>8815.2800000000007</v>
      </c>
      <c r="U264" s="1199"/>
      <c r="V264" s="1190">
        <f t="shared" ref="V264:AE279" si="107">IF(V$6&gt;$I264,0,$T264)</f>
        <v>8815.2800000000007</v>
      </c>
      <c r="W264" s="1190">
        <f t="shared" si="107"/>
        <v>8815.2800000000007</v>
      </c>
      <c r="X264" s="1190">
        <f t="shared" si="107"/>
        <v>8815.2800000000007</v>
      </c>
      <c r="Y264" s="1190">
        <f t="shared" si="107"/>
        <v>8815.2800000000007</v>
      </c>
      <c r="Z264" s="1190">
        <f t="shared" si="107"/>
        <v>8815.2800000000007</v>
      </c>
      <c r="AA264" s="1190">
        <f t="shared" si="107"/>
        <v>8815.2800000000007</v>
      </c>
      <c r="AB264" s="1190">
        <f t="shared" si="107"/>
        <v>8815.2800000000007</v>
      </c>
      <c r="AC264" s="1190">
        <f t="shared" si="107"/>
        <v>8815.2800000000007</v>
      </c>
      <c r="AD264" s="1190">
        <f t="shared" si="107"/>
        <v>8815.2800000000007</v>
      </c>
      <c r="AE264" s="1190">
        <f t="shared" si="107"/>
        <v>8815.2800000000007</v>
      </c>
      <c r="AF264" s="1190"/>
      <c r="AG264" s="1190">
        <f>IF((R264-S264-V264)&lt;0,0,R264-S264-V264)</f>
        <v>178509.25999999998</v>
      </c>
      <c r="AH264" s="1190">
        <f t="shared" ref="AH264:AP292" si="108">IF((AG264-W264)&lt;0,0,AG264-W264)</f>
        <v>169693.97999999998</v>
      </c>
      <c r="AI264" s="1190">
        <f t="shared" si="108"/>
        <v>160878.69999999998</v>
      </c>
      <c r="AJ264" s="1190">
        <f t="shared" si="108"/>
        <v>152063.41999999998</v>
      </c>
      <c r="AK264" s="1190">
        <f t="shared" si="108"/>
        <v>143248.13999999998</v>
      </c>
      <c r="AL264" s="1190">
        <f t="shared" si="108"/>
        <v>134432.85999999999</v>
      </c>
      <c r="AM264" s="1190">
        <f t="shared" si="108"/>
        <v>125617.57999999999</v>
      </c>
      <c r="AN264" s="1190">
        <f t="shared" si="108"/>
        <v>116802.29999999999</v>
      </c>
      <c r="AO264" s="1190">
        <f t="shared" si="108"/>
        <v>107987.01999999999</v>
      </c>
      <c r="AP264" s="1190">
        <f t="shared" si="108"/>
        <v>99171.739999999991</v>
      </c>
    </row>
    <row r="265" spans="2:42" ht="10.199999999999999">
      <c r="B265" s="1192"/>
      <c r="C265" s="1193" t="s">
        <v>1491</v>
      </c>
      <c r="D265" s="1163"/>
      <c r="F265" s="1194">
        <v>37072</v>
      </c>
      <c r="G265" s="1195">
        <v>2001</v>
      </c>
      <c r="H265" s="1196">
        <v>40</v>
      </c>
      <c r="I265" s="1190">
        <f t="shared" si="105"/>
        <v>23</v>
      </c>
      <c r="J265" s="1190"/>
      <c r="K265" s="1196">
        <v>9750</v>
      </c>
      <c r="L265" s="1196">
        <v>3960.94</v>
      </c>
      <c r="M265" s="1196">
        <v>243.75</v>
      </c>
      <c r="N265" s="427"/>
      <c r="O265" s="1197">
        <v>1</v>
      </c>
      <c r="P265" s="1198" t="s">
        <v>1410</v>
      </c>
      <c r="Q265" s="1190"/>
      <c r="R265" s="1190">
        <f t="shared" ref="R265:R302" si="109">K265*$O265</f>
        <v>9750</v>
      </c>
      <c r="S265" s="1190">
        <f t="shared" si="106"/>
        <v>3960.94</v>
      </c>
      <c r="T265" s="1190">
        <f t="shared" si="106"/>
        <v>243.75</v>
      </c>
      <c r="U265" s="1199"/>
      <c r="V265" s="1190">
        <f t="shared" si="107"/>
        <v>243.75</v>
      </c>
      <c r="W265" s="1190">
        <f t="shared" si="107"/>
        <v>243.75</v>
      </c>
      <c r="X265" s="1190">
        <f t="shared" si="107"/>
        <v>243.75</v>
      </c>
      <c r="Y265" s="1190">
        <f t="shared" si="107"/>
        <v>243.75</v>
      </c>
      <c r="Z265" s="1190">
        <f t="shared" si="107"/>
        <v>243.75</v>
      </c>
      <c r="AA265" s="1190">
        <f t="shared" si="107"/>
        <v>243.75</v>
      </c>
      <c r="AB265" s="1190">
        <f t="shared" si="107"/>
        <v>243.75</v>
      </c>
      <c r="AC265" s="1190">
        <f t="shared" si="107"/>
        <v>243.75</v>
      </c>
      <c r="AD265" s="1190">
        <f t="shared" si="107"/>
        <v>243.75</v>
      </c>
      <c r="AE265" s="1190">
        <f t="shared" si="107"/>
        <v>243.75</v>
      </c>
      <c r="AF265" s="1190"/>
      <c r="AG265" s="1190">
        <f>IF((R265-S265-V265)&lt;0,0,R265-S265-V265)</f>
        <v>5545.3099999999995</v>
      </c>
      <c r="AH265" s="1190">
        <f t="shared" si="108"/>
        <v>5301.5599999999995</v>
      </c>
      <c r="AI265" s="1190">
        <f t="shared" si="108"/>
        <v>5057.8099999999995</v>
      </c>
      <c r="AJ265" s="1190">
        <f t="shared" si="108"/>
        <v>4814.0599999999995</v>
      </c>
      <c r="AK265" s="1190">
        <f t="shared" si="108"/>
        <v>4570.3099999999995</v>
      </c>
      <c r="AL265" s="1190">
        <f t="shared" si="108"/>
        <v>4326.5599999999995</v>
      </c>
      <c r="AM265" s="1190">
        <f t="shared" si="108"/>
        <v>4082.8099999999995</v>
      </c>
      <c r="AN265" s="1190">
        <f t="shared" si="108"/>
        <v>3839.0599999999995</v>
      </c>
      <c r="AO265" s="1190">
        <f t="shared" si="108"/>
        <v>3595.3099999999995</v>
      </c>
      <c r="AP265" s="1190">
        <f t="shared" si="108"/>
        <v>3351.5599999999995</v>
      </c>
    </row>
    <row r="266" spans="2:42" ht="10.199999999999999">
      <c r="B266" s="1192"/>
      <c r="C266" s="1193" t="s">
        <v>1492</v>
      </c>
      <c r="D266" s="1163"/>
      <c r="F266" s="1194">
        <v>37164</v>
      </c>
      <c r="G266" s="1195">
        <v>2001</v>
      </c>
      <c r="H266" s="1196">
        <v>20</v>
      </c>
      <c r="I266" s="1190">
        <f t="shared" si="105"/>
        <v>3</v>
      </c>
      <c r="J266" s="1190"/>
      <c r="K266" s="1196">
        <v>300000</v>
      </c>
      <c r="L266" s="1196">
        <v>240000</v>
      </c>
      <c r="M266" s="1196">
        <v>15000</v>
      </c>
      <c r="N266" s="427"/>
      <c r="O266" s="1197">
        <v>1</v>
      </c>
      <c r="P266" s="1198" t="s">
        <v>1410</v>
      </c>
      <c r="Q266" s="1190"/>
      <c r="R266" s="1190">
        <f t="shared" si="109"/>
        <v>300000</v>
      </c>
      <c r="S266" s="1190">
        <f t="shared" si="106"/>
        <v>240000</v>
      </c>
      <c r="T266" s="1190">
        <f t="shared" si="106"/>
        <v>15000</v>
      </c>
      <c r="U266" s="1199"/>
      <c r="V266" s="1190">
        <f t="shared" si="107"/>
        <v>15000</v>
      </c>
      <c r="W266" s="1190">
        <f t="shared" si="107"/>
        <v>15000</v>
      </c>
      <c r="X266" s="1190">
        <f t="shared" si="107"/>
        <v>15000</v>
      </c>
      <c r="Y266" s="1190">
        <f t="shared" si="107"/>
        <v>0</v>
      </c>
      <c r="Z266" s="1190">
        <f t="shared" si="107"/>
        <v>0</v>
      </c>
      <c r="AA266" s="1190">
        <f t="shared" si="107"/>
        <v>0</v>
      </c>
      <c r="AB266" s="1190">
        <f t="shared" si="107"/>
        <v>0</v>
      </c>
      <c r="AC266" s="1190">
        <f t="shared" si="107"/>
        <v>0</v>
      </c>
      <c r="AD266" s="1190">
        <f t="shared" si="107"/>
        <v>0</v>
      </c>
      <c r="AE266" s="1190">
        <f t="shared" si="107"/>
        <v>0</v>
      </c>
      <c r="AF266" s="1190"/>
      <c r="AG266" s="1190">
        <f>IF((R266-S266-V266)&lt;0,0,R266-S266-V266)</f>
        <v>45000</v>
      </c>
      <c r="AH266" s="1190">
        <f t="shared" si="108"/>
        <v>30000</v>
      </c>
      <c r="AI266" s="1190">
        <f t="shared" si="108"/>
        <v>15000</v>
      </c>
      <c r="AJ266" s="1190">
        <f t="shared" si="108"/>
        <v>15000</v>
      </c>
      <c r="AK266" s="1190">
        <f t="shared" si="108"/>
        <v>15000</v>
      </c>
      <c r="AL266" s="1190">
        <f t="shared" si="108"/>
        <v>15000</v>
      </c>
      <c r="AM266" s="1190">
        <f t="shared" si="108"/>
        <v>15000</v>
      </c>
      <c r="AN266" s="1190">
        <f t="shared" si="108"/>
        <v>15000</v>
      </c>
      <c r="AO266" s="1190">
        <f t="shared" si="108"/>
        <v>15000</v>
      </c>
      <c r="AP266" s="1190">
        <f t="shared" si="108"/>
        <v>15000</v>
      </c>
    </row>
    <row r="267" spans="2:42" ht="10.199999999999999">
      <c r="B267" s="1192"/>
      <c r="C267" s="1193" t="s">
        <v>1493</v>
      </c>
      <c r="D267" s="1163"/>
      <c r="F267" s="1194">
        <v>37347</v>
      </c>
      <c r="G267" s="1195">
        <v>2002</v>
      </c>
      <c r="H267" s="1196">
        <v>40</v>
      </c>
      <c r="I267" s="1190">
        <f t="shared" si="105"/>
        <v>24</v>
      </c>
      <c r="J267" s="1190"/>
      <c r="K267" s="1196">
        <v>84148.71</v>
      </c>
      <c r="L267" s="1196">
        <v>32607.66</v>
      </c>
      <c r="M267" s="1196">
        <v>2103.7199999999998</v>
      </c>
      <c r="N267" s="427"/>
      <c r="O267" s="1197">
        <v>1</v>
      </c>
      <c r="P267" s="1198" t="s">
        <v>1410</v>
      </c>
      <c r="Q267" s="1190"/>
      <c r="R267" s="1190">
        <f t="shared" si="109"/>
        <v>84148.71</v>
      </c>
      <c r="S267" s="1190">
        <f t="shared" si="106"/>
        <v>32607.66</v>
      </c>
      <c r="T267" s="1190">
        <f t="shared" si="106"/>
        <v>2103.7199999999998</v>
      </c>
      <c r="U267" s="1199"/>
      <c r="V267" s="1190">
        <f t="shared" si="107"/>
        <v>2103.7199999999998</v>
      </c>
      <c r="W267" s="1190">
        <f t="shared" si="107"/>
        <v>2103.7199999999998</v>
      </c>
      <c r="X267" s="1190">
        <f t="shared" si="107"/>
        <v>2103.7199999999998</v>
      </c>
      <c r="Y267" s="1190">
        <f t="shared" si="107"/>
        <v>2103.7199999999998</v>
      </c>
      <c r="Z267" s="1190">
        <f t="shared" si="107"/>
        <v>2103.7199999999998</v>
      </c>
      <c r="AA267" s="1190">
        <f t="shared" si="107"/>
        <v>2103.7199999999998</v>
      </c>
      <c r="AB267" s="1190">
        <f t="shared" si="107"/>
        <v>2103.7199999999998</v>
      </c>
      <c r="AC267" s="1190">
        <f t="shared" si="107"/>
        <v>2103.7199999999998</v>
      </c>
      <c r="AD267" s="1190">
        <f t="shared" si="107"/>
        <v>2103.7199999999998</v>
      </c>
      <c r="AE267" s="1190">
        <f t="shared" si="107"/>
        <v>2103.7199999999998</v>
      </c>
      <c r="AF267" s="1190"/>
      <c r="AG267" s="1190">
        <f>IF((R267-S267-V267)&lt;0,0,R267-S267-V267)</f>
        <v>49437.33</v>
      </c>
      <c r="AH267" s="1190">
        <f t="shared" si="108"/>
        <v>47333.61</v>
      </c>
      <c r="AI267" s="1190">
        <f t="shared" si="108"/>
        <v>45229.89</v>
      </c>
      <c r="AJ267" s="1190">
        <f t="shared" si="108"/>
        <v>43126.17</v>
      </c>
      <c r="AK267" s="1190">
        <f t="shared" si="108"/>
        <v>41022.449999999997</v>
      </c>
      <c r="AL267" s="1190">
        <f t="shared" si="108"/>
        <v>38918.729999999996</v>
      </c>
      <c r="AM267" s="1190">
        <f t="shared" si="108"/>
        <v>36815.009999999995</v>
      </c>
      <c r="AN267" s="1190">
        <f t="shared" si="108"/>
        <v>34711.289999999994</v>
      </c>
      <c r="AO267" s="1190">
        <f t="shared" si="108"/>
        <v>32607.569999999992</v>
      </c>
      <c r="AP267" s="1190">
        <f t="shared" si="108"/>
        <v>30503.849999999991</v>
      </c>
    </row>
    <row r="268" spans="2:42" ht="10.199999999999999">
      <c r="B268" s="1192"/>
      <c r="C268" s="1193" t="s">
        <v>1494</v>
      </c>
      <c r="D268" s="1163"/>
      <c r="F268" s="1194">
        <v>37530</v>
      </c>
      <c r="G268" s="1195">
        <v>2003</v>
      </c>
      <c r="H268" s="1196">
        <v>40</v>
      </c>
      <c r="I268" s="1190">
        <f t="shared" si="105"/>
        <v>25</v>
      </c>
      <c r="J268" s="1190"/>
      <c r="K268" s="1196">
        <v>11100</v>
      </c>
      <c r="L268" s="1196">
        <v>4162.5</v>
      </c>
      <c r="M268" s="1196">
        <v>277.5</v>
      </c>
      <c r="N268" s="427"/>
      <c r="O268" s="1197">
        <v>1</v>
      </c>
      <c r="P268" s="1198" t="s">
        <v>1410</v>
      </c>
      <c r="Q268" s="1190"/>
      <c r="R268" s="1190">
        <f t="shared" si="109"/>
        <v>11100</v>
      </c>
      <c r="S268" s="1190">
        <f t="shared" si="106"/>
        <v>4162.5</v>
      </c>
      <c r="T268" s="1190">
        <f t="shared" si="106"/>
        <v>277.5</v>
      </c>
      <c r="U268" s="1199"/>
      <c r="V268" s="1190">
        <f t="shared" si="107"/>
        <v>277.5</v>
      </c>
      <c r="W268" s="1190">
        <f t="shared" si="107"/>
        <v>277.5</v>
      </c>
      <c r="X268" s="1190">
        <f t="shared" si="107"/>
        <v>277.5</v>
      </c>
      <c r="Y268" s="1190">
        <f t="shared" si="107"/>
        <v>277.5</v>
      </c>
      <c r="Z268" s="1190">
        <f t="shared" si="107"/>
        <v>277.5</v>
      </c>
      <c r="AA268" s="1190">
        <f t="shared" si="107"/>
        <v>277.5</v>
      </c>
      <c r="AB268" s="1190">
        <f t="shared" si="107"/>
        <v>277.5</v>
      </c>
      <c r="AC268" s="1190">
        <f t="shared" si="107"/>
        <v>277.5</v>
      </c>
      <c r="AD268" s="1190">
        <f t="shared" si="107"/>
        <v>277.5</v>
      </c>
      <c r="AE268" s="1190">
        <f t="shared" si="107"/>
        <v>277.5</v>
      </c>
      <c r="AF268" s="1190"/>
      <c r="AG268" s="1190">
        <f t="shared" ref="AG268:AG269" si="110">IF((R268-S268-V268)&lt;0,0,R268-S268-V268)</f>
        <v>6660</v>
      </c>
      <c r="AH268" s="1190">
        <f t="shared" si="108"/>
        <v>6382.5</v>
      </c>
      <c r="AI268" s="1190">
        <f t="shared" si="108"/>
        <v>6105</v>
      </c>
      <c r="AJ268" s="1190">
        <f t="shared" si="108"/>
        <v>5827.5</v>
      </c>
      <c r="AK268" s="1190">
        <f t="shared" si="108"/>
        <v>5550</v>
      </c>
      <c r="AL268" s="1190">
        <f t="shared" si="108"/>
        <v>5272.5</v>
      </c>
      <c r="AM268" s="1190">
        <f t="shared" si="108"/>
        <v>4995</v>
      </c>
      <c r="AN268" s="1190">
        <f t="shared" si="108"/>
        <v>4717.5</v>
      </c>
      <c r="AO268" s="1190">
        <f t="shared" si="108"/>
        <v>4440</v>
      </c>
      <c r="AP268" s="1190">
        <f t="shared" si="108"/>
        <v>4162.5</v>
      </c>
    </row>
    <row r="269" spans="2:42" ht="10.199999999999999">
      <c r="B269" s="1192"/>
      <c r="C269" s="1193" t="s">
        <v>1495</v>
      </c>
      <c r="D269" s="1163"/>
      <c r="F269" s="1194">
        <v>37894</v>
      </c>
      <c r="G269" s="1195">
        <v>2003</v>
      </c>
      <c r="H269" s="1196">
        <v>40</v>
      </c>
      <c r="I269" s="1190">
        <f t="shared" si="105"/>
        <v>25</v>
      </c>
      <c r="J269" s="1190"/>
      <c r="K269" s="1196">
        <v>18869.66</v>
      </c>
      <c r="L269" s="1196">
        <v>6604.36</v>
      </c>
      <c r="M269" s="1196">
        <v>471.74</v>
      </c>
      <c r="N269" s="427"/>
      <c r="O269" s="1197">
        <v>1</v>
      </c>
      <c r="P269" s="1198" t="s">
        <v>1410</v>
      </c>
      <c r="Q269" s="1190"/>
      <c r="R269" s="1190">
        <f t="shared" si="109"/>
        <v>18869.66</v>
      </c>
      <c r="S269" s="1190">
        <f t="shared" si="106"/>
        <v>6604.36</v>
      </c>
      <c r="T269" s="1190">
        <f t="shared" si="106"/>
        <v>471.74</v>
      </c>
      <c r="U269" s="1199"/>
      <c r="V269" s="1190">
        <f t="shared" si="107"/>
        <v>471.74</v>
      </c>
      <c r="W269" s="1190">
        <f t="shared" si="107"/>
        <v>471.74</v>
      </c>
      <c r="X269" s="1190">
        <f t="shared" si="107"/>
        <v>471.74</v>
      </c>
      <c r="Y269" s="1190">
        <f t="shared" si="107"/>
        <v>471.74</v>
      </c>
      <c r="Z269" s="1190">
        <f t="shared" si="107"/>
        <v>471.74</v>
      </c>
      <c r="AA269" s="1190">
        <f t="shared" si="107"/>
        <v>471.74</v>
      </c>
      <c r="AB269" s="1190">
        <f t="shared" si="107"/>
        <v>471.74</v>
      </c>
      <c r="AC269" s="1190">
        <f t="shared" si="107"/>
        <v>471.74</v>
      </c>
      <c r="AD269" s="1190">
        <f t="shared" si="107"/>
        <v>471.74</v>
      </c>
      <c r="AE269" s="1190">
        <f t="shared" si="107"/>
        <v>471.74</v>
      </c>
      <c r="AF269" s="1190"/>
      <c r="AG269" s="1190">
        <f t="shared" si="110"/>
        <v>11793.56</v>
      </c>
      <c r="AH269" s="1190">
        <f t="shared" si="108"/>
        <v>11321.82</v>
      </c>
      <c r="AI269" s="1190">
        <f t="shared" si="108"/>
        <v>10850.08</v>
      </c>
      <c r="AJ269" s="1190">
        <f t="shared" si="108"/>
        <v>10378.34</v>
      </c>
      <c r="AK269" s="1190">
        <f t="shared" si="108"/>
        <v>9906.6</v>
      </c>
      <c r="AL269" s="1190">
        <f t="shared" si="108"/>
        <v>9434.86</v>
      </c>
      <c r="AM269" s="1190">
        <f t="shared" si="108"/>
        <v>8963.1200000000008</v>
      </c>
      <c r="AN269" s="1190">
        <f t="shared" si="108"/>
        <v>8491.380000000001</v>
      </c>
      <c r="AO269" s="1190">
        <f t="shared" si="108"/>
        <v>8019.6400000000012</v>
      </c>
      <c r="AP269" s="1190">
        <f t="shared" si="108"/>
        <v>7547.9000000000015</v>
      </c>
    </row>
    <row r="270" spans="2:42" ht="10.199999999999999">
      <c r="B270" s="1192"/>
      <c r="C270" s="1193" t="s">
        <v>1496</v>
      </c>
      <c r="D270" s="1163"/>
      <c r="F270" s="1194">
        <v>38260</v>
      </c>
      <c r="G270" s="1195">
        <v>2004</v>
      </c>
      <c r="H270" s="1196">
        <v>40</v>
      </c>
      <c r="I270" s="1190">
        <f t="shared" si="105"/>
        <v>26</v>
      </c>
      <c r="J270" s="1190"/>
      <c r="K270" s="1196">
        <v>196614</v>
      </c>
      <c r="L270" s="1196">
        <v>64309.16</v>
      </c>
      <c r="M270" s="1196">
        <v>4915.3500000000004</v>
      </c>
      <c r="N270" s="427"/>
      <c r="O270" s="1197">
        <v>1</v>
      </c>
      <c r="P270" s="1198" t="s">
        <v>1410</v>
      </c>
      <c r="Q270" s="1190"/>
      <c r="R270" s="1190">
        <f t="shared" si="109"/>
        <v>196614</v>
      </c>
      <c r="S270" s="1190">
        <f t="shared" si="106"/>
        <v>64309.16</v>
      </c>
      <c r="T270" s="1190">
        <f t="shared" si="106"/>
        <v>4915.3500000000004</v>
      </c>
      <c r="U270" s="1199"/>
      <c r="V270" s="1190">
        <f t="shared" si="107"/>
        <v>4915.3500000000004</v>
      </c>
      <c r="W270" s="1190">
        <f t="shared" si="107"/>
        <v>4915.3500000000004</v>
      </c>
      <c r="X270" s="1190">
        <f t="shared" si="107"/>
        <v>4915.3500000000004</v>
      </c>
      <c r="Y270" s="1190">
        <f t="shared" si="107"/>
        <v>4915.3500000000004</v>
      </c>
      <c r="Z270" s="1190">
        <f t="shared" si="107"/>
        <v>4915.3500000000004</v>
      </c>
      <c r="AA270" s="1190">
        <f t="shared" si="107"/>
        <v>4915.3500000000004</v>
      </c>
      <c r="AB270" s="1190">
        <f t="shared" si="107"/>
        <v>4915.3500000000004</v>
      </c>
      <c r="AC270" s="1190">
        <f t="shared" si="107"/>
        <v>4915.3500000000004</v>
      </c>
      <c r="AD270" s="1190">
        <f t="shared" si="107"/>
        <v>4915.3500000000004</v>
      </c>
      <c r="AE270" s="1190">
        <f t="shared" si="107"/>
        <v>4915.3500000000004</v>
      </c>
      <c r="AF270" s="1190"/>
      <c r="AG270" s="1190">
        <f>IF((R270-S270-V270)&lt;0,0,R270-S270-V270)</f>
        <v>127389.48999999999</v>
      </c>
      <c r="AH270" s="1190">
        <f t="shared" si="108"/>
        <v>122474.13999999998</v>
      </c>
      <c r="AI270" s="1190">
        <f t="shared" si="108"/>
        <v>117558.78999999998</v>
      </c>
      <c r="AJ270" s="1190">
        <f t="shared" si="108"/>
        <v>112643.43999999997</v>
      </c>
      <c r="AK270" s="1190">
        <f t="shared" si="108"/>
        <v>107728.08999999997</v>
      </c>
      <c r="AL270" s="1190">
        <f t="shared" si="108"/>
        <v>102812.73999999996</v>
      </c>
      <c r="AM270" s="1190">
        <f t="shared" si="108"/>
        <v>97897.389999999956</v>
      </c>
      <c r="AN270" s="1190">
        <f t="shared" si="108"/>
        <v>92982.03999999995</v>
      </c>
      <c r="AO270" s="1190">
        <f t="shared" si="108"/>
        <v>88066.689999999944</v>
      </c>
      <c r="AP270" s="1190">
        <f t="shared" si="108"/>
        <v>83151.339999999938</v>
      </c>
    </row>
    <row r="271" spans="2:42" ht="10.199999999999999">
      <c r="B271" s="1192"/>
      <c r="C271" s="1193" t="s">
        <v>1497</v>
      </c>
      <c r="D271" s="1163"/>
      <c r="F271" s="1194">
        <v>38260</v>
      </c>
      <c r="G271" s="1195">
        <v>2004</v>
      </c>
      <c r="H271" s="1196">
        <v>40</v>
      </c>
      <c r="I271" s="1190">
        <f t="shared" si="105"/>
        <v>26</v>
      </c>
      <c r="J271" s="1190"/>
      <c r="K271" s="1196">
        <v>1377558.62</v>
      </c>
      <c r="L271" s="1196">
        <v>450576.52</v>
      </c>
      <c r="M271" s="1196">
        <v>34438.97</v>
      </c>
      <c r="N271" s="427"/>
      <c r="O271" s="1197">
        <v>1</v>
      </c>
      <c r="P271" s="1198" t="s">
        <v>1410</v>
      </c>
      <c r="Q271" s="1190"/>
      <c r="R271" s="1190">
        <f t="shared" si="109"/>
        <v>1377558.62</v>
      </c>
      <c r="S271" s="1190">
        <f t="shared" si="106"/>
        <v>450576.52</v>
      </c>
      <c r="T271" s="1190">
        <f t="shared" si="106"/>
        <v>34438.97</v>
      </c>
      <c r="U271" s="1199"/>
      <c r="V271" s="1190">
        <f t="shared" si="107"/>
        <v>34438.97</v>
      </c>
      <c r="W271" s="1190">
        <f t="shared" si="107"/>
        <v>34438.97</v>
      </c>
      <c r="X271" s="1190">
        <f t="shared" si="107"/>
        <v>34438.97</v>
      </c>
      <c r="Y271" s="1190">
        <f t="shared" si="107"/>
        <v>34438.97</v>
      </c>
      <c r="Z271" s="1190">
        <f t="shared" si="107"/>
        <v>34438.97</v>
      </c>
      <c r="AA271" s="1190">
        <f t="shared" si="107"/>
        <v>34438.97</v>
      </c>
      <c r="AB271" s="1190">
        <f t="shared" si="107"/>
        <v>34438.97</v>
      </c>
      <c r="AC271" s="1190">
        <f t="shared" si="107"/>
        <v>34438.97</v>
      </c>
      <c r="AD271" s="1190">
        <f t="shared" si="107"/>
        <v>34438.97</v>
      </c>
      <c r="AE271" s="1190">
        <f t="shared" si="107"/>
        <v>34438.97</v>
      </c>
      <c r="AF271" s="1190"/>
      <c r="AG271" s="1190">
        <f t="shared" ref="AG271:AG302" si="111">IF((R271-S271-V271)&lt;0,0,R271-S271-V271)</f>
        <v>892543.13000000012</v>
      </c>
      <c r="AH271" s="1190">
        <f t="shared" si="108"/>
        <v>858104.16000000015</v>
      </c>
      <c r="AI271" s="1190">
        <f t="shared" si="108"/>
        <v>823665.19000000018</v>
      </c>
      <c r="AJ271" s="1190">
        <f t="shared" si="108"/>
        <v>789226.2200000002</v>
      </c>
      <c r="AK271" s="1190">
        <f t="shared" si="108"/>
        <v>754787.25000000023</v>
      </c>
      <c r="AL271" s="1190">
        <f t="shared" si="108"/>
        <v>720348.28000000026</v>
      </c>
      <c r="AM271" s="1190">
        <f t="shared" si="108"/>
        <v>685909.31000000029</v>
      </c>
      <c r="AN271" s="1190">
        <f t="shared" si="108"/>
        <v>651470.34000000032</v>
      </c>
      <c r="AO271" s="1190">
        <f t="shared" si="108"/>
        <v>617031.37000000034</v>
      </c>
      <c r="AP271" s="1190">
        <f t="shared" si="108"/>
        <v>582592.40000000037</v>
      </c>
    </row>
    <row r="272" spans="2:42" ht="10.199999999999999">
      <c r="B272" s="1192"/>
      <c r="C272" s="1193" t="s">
        <v>1498</v>
      </c>
      <c r="D272" s="1163"/>
      <c r="F272" s="1194">
        <v>38260</v>
      </c>
      <c r="G272" s="1195">
        <v>2004</v>
      </c>
      <c r="H272" s="1196">
        <v>40</v>
      </c>
      <c r="I272" s="1190">
        <f t="shared" si="105"/>
        <v>26</v>
      </c>
      <c r="J272" s="1190"/>
      <c r="K272" s="1196">
        <v>12721.33</v>
      </c>
      <c r="L272" s="1196">
        <v>4160.8900000000003</v>
      </c>
      <c r="M272" s="1196">
        <v>318.02999999999997</v>
      </c>
      <c r="N272" s="427"/>
      <c r="O272" s="1197">
        <v>1</v>
      </c>
      <c r="P272" s="1198" t="s">
        <v>1410</v>
      </c>
      <c r="Q272" s="1190"/>
      <c r="R272" s="1190">
        <f t="shared" si="109"/>
        <v>12721.33</v>
      </c>
      <c r="S272" s="1190">
        <f t="shared" si="106"/>
        <v>4160.8900000000003</v>
      </c>
      <c r="T272" s="1190">
        <f t="shared" si="106"/>
        <v>318.02999999999997</v>
      </c>
      <c r="U272" s="1199"/>
      <c r="V272" s="1190">
        <f t="shared" si="107"/>
        <v>318.02999999999997</v>
      </c>
      <c r="W272" s="1190">
        <f t="shared" si="107"/>
        <v>318.02999999999997</v>
      </c>
      <c r="X272" s="1190">
        <f t="shared" si="107"/>
        <v>318.02999999999997</v>
      </c>
      <c r="Y272" s="1190">
        <f t="shared" si="107"/>
        <v>318.02999999999997</v>
      </c>
      <c r="Z272" s="1190">
        <f t="shared" si="107"/>
        <v>318.02999999999997</v>
      </c>
      <c r="AA272" s="1190">
        <f t="shared" si="107"/>
        <v>318.02999999999997</v>
      </c>
      <c r="AB272" s="1190">
        <f t="shared" si="107"/>
        <v>318.02999999999997</v>
      </c>
      <c r="AC272" s="1190">
        <f t="shared" si="107"/>
        <v>318.02999999999997</v>
      </c>
      <c r="AD272" s="1190">
        <f t="shared" si="107"/>
        <v>318.02999999999997</v>
      </c>
      <c r="AE272" s="1190">
        <f t="shared" si="107"/>
        <v>318.02999999999997</v>
      </c>
      <c r="AF272" s="1190"/>
      <c r="AG272" s="1190">
        <f t="shared" si="111"/>
        <v>8242.409999999998</v>
      </c>
      <c r="AH272" s="1190">
        <f t="shared" si="108"/>
        <v>7924.3799999999983</v>
      </c>
      <c r="AI272" s="1190">
        <f t="shared" si="108"/>
        <v>7606.3499999999985</v>
      </c>
      <c r="AJ272" s="1190">
        <f t="shared" si="108"/>
        <v>7288.3199999999988</v>
      </c>
      <c r="AK272" s="1190">
        <f t="shared" si="108"/>
        <v>6970.2899999999991</v>
      </c>
      <c r="AL272" s="1190">
        <f t="shared" si="108"/>
        <v>6652.2599999999993</v>
      </c>
      <c r="AM272" s="1190">
        <f t="shared" si="108"/>
        <v>6334.23</v>
      </c>
      <c r="AN272" s="1190">
        <f t="shared" si="108"/>
        <v>6016.2</v>
      </c>
      <c r="AO272" s="1190">
        <f t="shared" si="108"/>
        <v>5698.17</v>
      </c>
      <c r="AP272" s="1190">
        <f t="shared" si="108"/>
        <v>5380.14</v>
      </c>
    </row>
    <row r="273" spans="2:42" ht="10.199999999999999">
      <c r="B273" s="1192"/>
      <c r="C273" s="1193" t="s">
        <v>1499</v>
      </c>
      <c r="D273" s="1163"/>
      <c r="F273" s="1194">
        <v>38260</v>
      </c>
      <c r="G273" s="1195">
        <v>2004</v>
      </c>
      <c r="H273" s="1196">
        <v>40</v>
      </c>
      <c r="I273" s="1190">
        <f t="shared" si="105"/>
        <v>26</v>
      </c>
      <c r="J273" s="1190"/>
      <c r="K273" s="1196">
        <v>1164681.93</v>
      </c>
      <c r="L273" s="1196">
        <v>291170.5</v>
      </c>
      <c r="M273" s="1196">
        <v>29117.05</v>
      </c>
      <c r="N273" s="427"/>
      <c r="O273" s="1197">
        <v>1</v>
      </c>
      <c r="P273" s="1198" t="s">
        <v>1410</v>
      </c>
      <c r="Q273" s="1190"/>
      <c r="R273" s="1190">
        <f t="shared" si="109"/>
        <v>1164681.93</v>
      </c>
      <c r="S273" s="1190">
        <f t="shared" si="106"/>
        <v>291170.5</v>
      </c>
      <c r="T273" s="1190">
        <f t="shared" si="106"/>
        <v>29117.05</v>
      </c>
      <c r="U273" s="1199"/>
      <c r="V273" s="1190">
        <f t="shared" si="107"/>
        <v>29117.05</v>
      </c>
      <c r="W273" s="1190">
        <f t="shared" si="107"/>
        <v>29117.05</v>
      </c>
      <c r="X273" s="1190">
        <f t="shared" si="107"/>
        <v>29117.05</v>
      </c>
      <c r="Y273" s="1190">
        <f t="shared" si="107"/>
        <v>29117.05</v>
      </c>
      <c r="Z273" s="1190">
        <f t="shared" si="107"/>
        <v>29117.05</v>
      </c>
      <c r="AA273" s="1190">
        <f t="shared" si="107"/>
        <v>29117.05</v>
      </c>
      <c r="AB273" s="1190">
        <f t="shared" si="107"/>
        <v>29117.05</v>
      </c>
      <c r="AC273" s="1190">
        <f t="shared" si="107"/>
        <v>29117.05</v>
      </c>
      <c r="AD273" s="1190">
        <f t="shared" si="107"/>
        <v>29117.05</v>
      </c>
      <c r="AE273" s="1190">
        <f t="shared" si="107"/>
        <v>29117.05</v>
      </c>
      <c r="AF273" s="1190"/>
      <c r="AG273" s="1190">
        <f t="shared" si="111"/>
        <v>844394.37999999989</v>
      </c>
      <c r="AH273" s="1190">
        <f t="shared" si="108"/>
        <v>815277.32999999984</v>
      </c>
      <c r="AI273" s="1190">
        <f t="shared" si="108"/>
        <v>786160.2799999998</v>
      </c>
      <c r="AJ273" s="1190">
        <f t="shared" si="108"/>
        <v>757043.22999999975</v>
      </c>
      <c r="AK273" s="1190">
        <f t="shared" si="108"/>
        <v>727926.1799999997</v>
      </c>
      <c r="AL273" s="1190">
        <f t="shared" si="108"/>
        <v>698809.12999999966</v>
      </c>
      <c r="AM273" s="1190">
        <f t="shared" si="108"/>
        <v>669692.07999999961</v>
      </c>
      <c r="AN273" s="1190">
        <f t="shared" si="108"/>
        <v>640575.02999999956</v>
      </c>
      <c r="AO273" s="1190">
        <f t="shared" si="108"/>
        <v>611457.97999999952</v>
      </c>
      <c r="AP273" s="1190">
        <f t="shared" si="108"/>
        <v>582340.92999999947</v>
      </c>
    </row>
    <row r="274" spans="2:42" ht="10.199999999999999">
      <c r="B274" s="1192"/>
      <c r="C274" s="1193" t="s">
        <v>1500</v>
      </c>
      <c r="D274" s="1163"/>
      <c r="F274" s="1194">
        <v>38260</v>
      </c>
      <c r="G274" s="1195">
        <v>2004</v>
      </c>
      <c r="H274" s="1196">
        <v>40</v>
      </c>
      <c r="I274" s="1190">
        <f t="shared" si="105"/>
        <v>26</v>
      </c>
      <c r="J274" s="1190"/>
      <c r="K274" s="1196">
        <v>210215.46</v>
      </c>
      <c r="L274" s="1196">
        <v>68758.02</v>
      </c>
      <c r="M274" s="1196">
        <v>5255.39</v>
      </c>
      <c r="N274" s="427"/>
      <c r="O274" s="1197">
        <v>1</v>
      </c>
      <c r="P274" s="1198" t="s">
        <v>1410</v>
      </c>
      <c r="Q274" s="1190"/>
      <c r="R274" s="1190">
        <f t="shared" si="109"/>
        <v>210215.46</v>
      </c>
      <c r="S274" s="1190">
        <f t="shared" si="106"/>
        <v>68758.02</v>
      </c>
      <c r="T274" s="1190">
        <f t="shared" si="106"/>
        <v>5255.39</v>
      </c>
      <c r="U274" s="1199"/>
      <c r="V274" s="1190">
        <f t="shared" si="107"/>
        <v>5255.39</v>
      </c>
      <c r="W274" s="1190">
        <f t="shared" si="107"/>
        <v>5255.39</v>
      </c>
      <c r="X274" s="1190">
        <f t="shared" si="107"/>
        <v>5255.39</v>
      </c>
      <c r="Y274" s="1190">
        <f t="shared" si="107"/>
        <v>5255.39</v>
      </c>
      <c r="Z274" s="1190">
        <f t="shared" si="107"/>
        <v>5255.39</v>
      </c>
      <c r="AA274" s="1190">
        <f t="shared" si="107"/>
        <v>5255.39</v>
      </c>
      <c r="AB274" s="1190">
        <f t="shared" si="107"/>
        <v>5255.39</v>
      </c>
      <c r="AC274" s="1190">
        <f t="shared" si="107"/>
        <v>5255.39</v>
      </c>
      <c r="AD274" s="1190">
        <f t="shared" si="107"/>
        <v>5255.39</v>
      </c>
      <c r="AE274" s="1190">
        <f t="shared" si="107"/>
        <v>5255.39</v>
      </c>
      <c r="AF274" s="1190"/>
      <c r="AG274" s="1190">
        <f t="shared" si="111"/>
        <v>136202.04999999999</v>
      </c>
      <c r="AH274" s="1190">
        <f t="shared" si="108"/>
        <v>130946.65999999999</v>
      </c>
      <c r="AI274" s="1190">
        <f t="shared" si="108"/>
        <v>125691.26999999999</v>
      </c>
      <c r="AJ274" s="1190">
        <f t="shared" si="108"/>
        <v>120435.87999999999</v>
      </c>
      <c r="AK274" s="1190">
        <f t="shared" si="108"/>
        <v>115180.48999999999</v>
      </c>
      <c r="AL274" s="1190">
        <f t="shared" si="108"/>
        <v>109925.09999999999</v>
      </c>
      <c r="AM274" s="1190">
        <f t="shared" si="108"/>
        <v>104669.70999999999</v>
      </c>
      <c r="AN274" s="1190">
        <f t="shared" si="108"/>
        <v>99414.319999999992</v>
      </c>
      <c r="AO274" s="1190">
        <f t="shared" si="108"/>
        <v>94158.93</v>
      </c>
      <c r="AP274" s="1190">
        <f t="shared" si="108"/>
        <v>88903.54</v>
      </c>
    </row>
    <row r="275" spans="2:42" ht="10.199999999999999">
      <c r="B275" s="1192"/>
      <c r="C275" s="1193" t="s">
        <v>1501</v>
      </c>
      <c r="D275" s="1163"/>
      <c r="F275" s="1194">
        <v>38260</v>
      </c>
      <c r="G275" s="1195">
        <v>2004</v>
      </c>
      <c r="H275" s="1196">
        <v>40</v>
      </c>
      <c r="I275" s="1190">
        <f t="shared" si="105"/>
        <v>26</v>
      </c>
      <c r="J275" s="1190"/>
      <c r="K275" s="1196">
        <v>56735.79</v>
      </c>
      <c r="L275" s="1196">
        <v>18557.27</v>
      </c>
      <c r="M275" s="1196">
        <v>1418.39</v>
      </c>
      <c r="N275" s="427"/>
      <c r="O275" s="1197">
        <v>1</v>
      </c>
      <c r="P275" s="1198" t="s">
        <v>1410</v>
      </c>
      <c r="Q275" s="1190"/>
      <c r="R275" s="1190">
        <f t="shared" si="109"/>
        <v>56735.79</v>
      </c>
      <c r="S275" s="1190">
        <f t="shared" si="106"/>
        <v>18557.27</v>
      </c>
      <c r="T275" s="1190">
        <f t="shared" si="106"/>
        <v>1418.39</v>
      </c>
      <c r="U275" s="1199"/>
      <c r="V275" s="1190">
        <f t="shared" si="107"/>
        <v>1418.39</v>
      </c>
      <c r="W275" s="1190">
        <f t="shared" si="107"/>
        <v>1418.39</v>
      </c>
      <c r="X275" s="1190">
        <f t="shared" si="107"/>
        <v>1418.39</v>
      </c>
      <c r="Y275" s="1190">
        <f t="shared" si="107"/>
        <v>1418.39</v>
      </c>
      <c r="Z275" s="1190">
        <f t="shared" si="107"/>
        <v>1418.39</v>
      </c>
      <c r="AA275" s="1190">
        <f t="shared" si="107"/>
        <v>1418.39</v>
      </c>
      <c r="AB275" s="1190">
        <f t="shared" si="107"/>
        <v>1418.39</v>
      </c>
      <c r="AC275" s="1190">
        <f t="shared" si="107"/>
        <v>1418.39</v>
      </c>
      <c r="AD275" s="1190">
        <f t="shared" si="107"/>
        <v>1418.39</v>
      </c>
      <c r="AE275" s="1190">
        <f t="shared" si="107"/>
        <v>1418.39</v>
      </c>
      <c r="AF275" s="1190"/>
      <c r="AG275" s="1190">
        <f t="shared" si="111"/>
        <v>36760.130000000005</v>
      </c>
      <c r="AH275" s="1190">
        <f t="shared" si="108"/>
        <v>35341.740000000005</v>
      </c>
      <c r="AI275" s="1190">
        <f t="shared" si="108"/>
        <v>33923.350000000006</v>
      </c>
      <c r="AJ275" s="1190">
        <f t="shared" si="108"/>
        <v>32504.960000000006</v>
      </c>
      <c r="AK275" s="1190">
        <f t="shared" si="108"/>
        <v>31086.570000000007</v>
      </c>
      <c r="AL275" s="1190">
        <f t="shared" si="108"/>
        <v>29668.180000000008</v>
      </c>
      <c r="AM275" s="1190">
        <f t="shared" si="108"/>
        <v>28249.790000000008</v>
      </c>
      <c r="AN275" s="1190">
        <f t="shared" si="108"/>
        <v>26831.400000000009</v>
      </c>
      <c r="AO275" s="1190">
        <f t="shared" si="108"/>
        <v>25413.010000000009</v>
      </c>
      <c r="AP275" s="1190">
        <f t="shared" si="108"/>
        <v>23994.62000000001</v>
      </c>
    </row>
    <row r="276" spans="2:42" ht="10.199999999999999">
      <c r="B276" s="1192"/>
      <c r="C276" s="1193" t="s">
        <v>1502</v>
      </c>
      <c r="D276" s="1163"/>
      <c r="F276" s="1194">
        <v>38260</v>
      </c>
      <c r="G276" s="1195">
        <v>2004</v>
      </c>
      <c r="H276" s="1196">
        <v>7</v>
      </c>
      <c r="I276" s="1190">
        <f t="shared" si="105"/>
        <v>0</v>
      </c>
      <c r="J276" s="1190"/>
      <c r="K276" s="1196">
        <v>382480.89</v>
      </c>
      <c r="L276" s="1196">
        <v>382480.89</v>
      </c>
      <c r="M276" s="1196">
        <v>0</v>
      </c>
      <c r="N276" s="427"/>
      <c r="O276" s="1197">
        <v>1</v>
      </c>
      <c r="P276" s="1198" t="s">
        <v>1410</v>
      </c>
      <c r="Q276" s="1190"/>
      <c r="R276" s="1190">
        <f t="shared" si="109"/>
        <v>382480.89</v>
      </c>
      <c r="S276" s="1190">
        <f t="shared" si="106"/>
        <v>382480.89</v>
      </c>
      <c r="T276" s="1190">
        <f t="shared" si="106"/>
        <v>0</v>
      </c>
      <c r="U276" s="1199"/>
      <c r="V276" s="1190">
        <f t="shared" si="107"/>
        <v>0</v>
      </c>
      <c r="W276" s="1190">
        <f t="shared" si="107"/>
        <v>0</v>
      </c>
      <c r="X276" s="1190">
        <f t="shared" si="107"/>
        <v>0</v>
      </c>
      <c r="Y276" s="1190">
        <f t="shared" si="107"/>
        <v>0</v>
      </c>
      <c r="Z276" s="1190">
        <f t="shared" si="107"/>
        <v>0</v>
      </c>
      <c r="AA276" s="1190">
        <f t="shared" si="107"/>
        <v>0</v>
      </c>
      <c r="AB276" s="1190">
        <f t="shared" si="107"/>
        <v>0</v>
      </c>
      <c r="AC276" s="1190">
        <f t="shared" si="107"/>
        <v>0</v>
      </c>
      <c r="AD276" s="1190">
        <f t="shared" si="107"/>
        <v>0</v>
      </c>
      <c r="AE276" s="1190">
        <f t="shared" si="107"/>
        <v>0</v>
      </c>
      <c r="AF276" s="1190"/>
      <c r="AG276" s="1190">
        <f t="shared" si="111"/>
        <v>0</v>
      </c>
      <c r="AH276" s="1190">
        <f t="shared" si="108"/>
        <v>0</v>
      </c>
      <c r="AI276" s="1190">
        <f t="shared" si="108"/>
        <v>0</v>
      </c>
      <c r="AJ276" s="1190">
        <f t="shared" si="108"/>
        <v>0</v>
      </c>
      <c r="AK276" s="1190">
        <f t="shared" si="108"/>
        <v>0</v>
      </c>
      <c r="AL276" s="1190">
        <f t="shared" si="108"/>
        <v>0</v>
      </c>
      <c r="AM276" s="1190">
        <f t="shared" si="108"/>
        <v>0</v>
      </c>
      <c r="AN276" s="1190">
        <f t="shared" si="108"/>
        <v>0</v>
      </c>
      <c r="AO276" s="1190">
        <f t="shared" si="108"/>
        <v>0</v>
      </c>
      <c r="AP276" s="1190">
        <f t="shared" si="108"/>
        <v>0</v>
      </c>
    </row>
    <row r="277" spans="2:42" ht="10.199999999999999">
      <c r="B277" s="1192"/>
      <c r="C277" s="1193" t="s">
        <v>1503</v>
      </c>
      <c r="D277" s="1163"/>
      <c r="F277" s="1194">
        <v>38260</v>
      </c>
      <c r="G277" s="1195">
        <v>2004</v>
      </c>
      <c r="H277" s="1196">
        <v>40</v>
      </c>
      <c r="I277" s="1190">
        <f t="shared" si="105"/>
        <v>26</v>
      </c>
      <c r="J277" s="1190"/>
      <c r="K277" s="1196">
        <v>1012779.69</v>
      </c>
      <c r="L277" s="1196">
        <v>331263.33</v>
      </c>
      <c r="M277" s="1196">
        <v>25319.49</v>
      </c>
      <c r="N277" s="427"/>
      <c r="O277" s="1197">
        <v>1</v>
      </c>
      <c r="P277" s="1198" t="s">
        <v>1410</v>
      </c>
      <c r="Q277" s="1190"/>
      <c r="R277" s="1190">
        <f t="shared" si="109"/>
        <v>1012779.69</v>
      </c>
      <c r="S277" s="1190">
        <f t="shared" si="106"/>
        <v>331263.33</v>
      </c>
      <c r="T277" s="1190">
        <f t="shared" si="106"/>
        <v>25319.49</v>
      </c>
      <c r="U277" s="1199"/>
      <c r="V277" s="1190">
        <f t="shared" si="107"/>
        <v>25319.49</v>
      </c>
      <c r="W277" s="1190">
        <f t="shared" si="107"/>
        <v>25319.49</v>
      </c>
      <c r="X277" s="1190">
        <f t="shared" si="107"/>
        <v>25319.49</v>
      </c>
      <c r="Y277" s="1190">
        <f t="shared" si="107"/>
        <v>25319.49</v>
      </c>
      <c r="Z277" s="1190">
        <f t="shared" si="107"/>
        <v>25319.49</v>
      </c>
      <c r="AA277" s="1190">
        <f t="shared" si="107"/>
        <v>25319.49</v>
      </c>
      <c r="AB277" s="1190">
        <f t="shared" si="107"/>
        <v>25319.49</v>
      </c>
      <c r="AC277" s="1190">
        <f t="shared" si="107"/>
        <v>25319.49</v>
      </c>
      <c r="AD277" s="1190">
        <f t="shared" si="107"/>
        <v>25319.49</v>
      </c>
      <c r="AE277" s="1190">
        <f t="shared" si="107"/>
        <v>25319.49</v>
      </c>
      <c r="AF277" s="1190"/>
      <c r="AG277" s="1190">
        <f t="shared" si="111"/>
        <v>656196.86999999988</v>
      </c>
      <c r="AH277" s="1190">
        <f t="shared" si="108"/>
        <v>630877.37999999989</v>
      </c>
      <c r="AI277" s="1190">
        <f t="shared" si="108"/>
        <v>605557.8899999999</v>
      </c>
      <c r="AJ277" s="1190">
        <f t="shared" si="108"/>
        <v>580238.39999999991</v>
      </c>
      <c r="AK277" s="1190">
        <f t="shared" si="108"/>
        <v>554918.90999999992</v>
      </c>
      <c r="AL277" s="1190">
        <f t="shared" si="108"/>
        <v>529599.41999999993</v>
      </c>
      <c r="AM277" s="1190">
        <f t="shared" si="108"/>
        <v>504279.92999999993</v>
      </c>
      <c r="AN277" s="1190">
        <f t="shared" si="108"/>
        <v>478960.43999999994</v>
      </c>
      <c r="AO277" s="1190">
        <f t="shared" si="108"/>
        <v>453640.94999999995</v>
      </c>
      <c r="AP277" s="1190">
        <f t="shared" si="108"/>
        <v>428321.45999999996</v>
      </c>
    </row>
    <row r="278" spans="2:42" ht="10.199999999999999">
      <c r="B278" s="1192"/>
      <c r="C278" s="1193" t="s">
        <v>1504</v>
      </c>
      <c r="D278" s="1163"/>
      <c r="F278" s="1194">
        <v>38260</v>
      </c>
      <c r="G278" s="1195">
        <v>2004</v>
      </c>
      <c r="H278" s="1196">
        <v>40</v>
      </c>
      <c r="I278" s="1190">
        <f t="shared" si="105"/>
        <v>26</v>
      </c>
      <c r="J278" s="1190"/>
      <c r="K278" s="1196">
        <v>49148</v>
      </c>
      <c r="L278" s="1196">
        <v>16075.49</v>
      </c>
      <c r="M278" s="1196">
        <v>1228.7</v>
      </c>
      <c r="N278" s="427"/>
      <c r="O278" s="1197">
        <v>1</v>
      </c>
      <c r="P278" s="1198" t="s">
        <v>1410</v>
      </c>
      <c r="Q278" s="1190"/>
      <c r="R278" s="1190">
        <f t="shared" si="109"/>
        <v>49148</v>
      </c>
      <c r="S278" s="1190">
        <f t="shared" si="106"/>
        <v>16075.49</v>
      </c>
      <c r="T278" s="1190">
        <f t="shared" si="106"/>
        <v>1228.7</v>
      </c>
      <c r="U278" s="1199"/>
      <c r="V278" s="1190">
        <f t="shared" si="107"/>
        <v>1228.7</v>
      </c>
      <c r="W278" s="1190">
        <f t="shared" si="107"/>
        <v>1228.7</v>
      </c>
      <c r="X278" s="1190">
        <f t="shared" si="107"/>
        <v>1228.7</v>
      </c>
      <c r="Y278" s="1190">
        <f t="shared" si="107"/>
        <v>1228.7</v>
      </c>
      <c r="Z278" s="1190">
        <f t="shared" si="107"/>
        <v>1228.7</v>
      </c>
      <c r="AA278" s="1190">
        <f t="shared" si="107"/>
        <v>1228.7</v>
      </c>
      <c r="AB278" s="1190">
        <f t="shared" si="107"/>
        <v>1228.7</v>
      </c>
      <c r="AC278" s="1190">
        <f t="shared" si="107"/>
        <v>1228.7</v>
      </c>
      <c r="AD278" s="1190">
        <f t="shared" si="107"/>
        <v>1228.7</v>
      </c>
      <c r="AE278" s="1190">
        <f t="shared" si="107"/>
        <v>1228.7</v>
      </c>
      <c r="AF278" s="1190"/>
      <c r="AG278" s="1190">
        <f t="shared" si="111"/>
        <v>31843.81</v>
      </c>
      <c r="AH278" s="1190">
        <f t="shared" si="108"/>
        <v>30615.11</v>
      </c>
      <c r="AI278" s="1190">
        <f t="shared" si="108"/>
        <v>29386.41</v>
      </c>
      <c r="AJ278" s="1190">
        <f t="shared" si="108"/>
        <v>28157.71</v>
      </c>
      <c r="AK278" s="1190">
        <f t="shared" si="108"/>
        <v>26929.01</v>
      </c>
      <c r="AL278" s="1190">
        <f t="shared" si="108"/>
        <v>25700.309999999998</v>
      </c>
      <c r="AM278" s="1190">
        <f t="shared" si="108"/>
        <v>24471.609999999997</v>
      </c>
      <c r="AN278" s="1190">
        <f t="shared" si="108"/>
        <v>23242.909999999996</v>
      </c>
      <c r="AO278" s="1190">
        <f t="shared" si="108"/>
        <v>22014.209999999995</v>
      </c>
      <c r="AP278" s="1190">
        <f t="shared" si="108"/>
        <v>20785.509999999995</v>
      </c>
    </row>
    <row r="279" spans="2:42" ht="10.199999999999999">
      <c r="B279" s="1192"/>
      <c r="C279" s="1193" t="s">
        <v>1505</v>
      </c>
      <c r="D279" s="1163"/>
      <c r="F279" s="1194">
        <v>38260</v>
      </c>
      <c r="G279" s="1195">
        <v>2004</v>
      </c>
      <c r="H279" s="1196">
        <v>40</v>
      </c>
      <c r="I279" s="1190">
        <f t="shared" si="105"/>
        <v>26</v>
      </c>
      <c r="J279" s="1190"/>
      <c r="K279" s="1196">
        <v>1322574.04</v>
      </c>
      <c r="L279" s="1196">
        <v>432591.91</v>
      </c>
      <c r="M279" s="1196">
        <v>33064.35</v>
      </c>
      <c r="N279" s="427"/>
      <c r="O279" s="1197">
        <v>1</v>
      </c>
      <c r="P279" s="1198" t="s">
        <v>1410</v>
      </c>
      <c r="Q279" s="1190"/>
      <c r="R279" s="1190">
        <f t="shared" si="109"/>
        <v>1322574.04</v>
      </c>
      <c r="S279" s="1190">
        <f t="shared" si="106"/>
        <v>432591.91</v>
      </c>
      <c r="T279" s="1190">
        <f t="shared" si="106"/>
        <v>33064.35</v>
      </c>
      <c r="U279" s="1199"/>
      <c r="V279" s="1190">
        <f t="shared" si="107"/>
        <v>33064.35</v>
      </c>
      <c r="W279" s="1190">
        <f t="shared" si="107"/>
        <v>33064.35</v>
      </c>
      <c r="X279" s="1190">
        <f t="shared" si="107"/>
        <v>33064.35</v>
      </c>
      <c r="Y279" s="1190">
        <f t="shared" si="107"/>
        <v>33064.35</v>
      </c>
      <c r="Z279" s="1190">
        <f t="shared" si="107"/>
        <v>33064.35</v>
      </c>
      <c r="AA279" s="1190">
        <f t="shared" si="107"/>
        <v>33064.35</v>
      </c>
      <c r="AB279" s="1190">
        <f t="shared" si="107"/>
        <v>33064.35</v>
      </c>
      <c r="AC279" s="1190">
        <f t="shared" si="107"/>
        <v>33064.35</v>
      </c>
      <c r="AD279" s="1190">
        <f t="shared" si="107"/>
        <v>33064.35</v>
      </c>
      <c r="AE279" s="1190">
        <f t="shared" si="107"/>
        <v>33064.35</v>
      </c>
      <c r="AF279" s="1190"/>
      <c r="AG279" s="1190">
        <f t="shared" si="111"/>
        <v>856917.78000000014</v>
      </c>
      <c r="AH279" s="1190">
        <f t="shared" si="108"/>
        <v>823853.43000000017</v>
      </c>
      <c r="AI279" s="1190">
        <f t="shared" si="108"/>
        <v>790789.08000000019</v>
      </c>
      <c r="AJ279" s="1190">
        <f t="shared" si="108"/>
        <v>757724.73000000021</v>
      </c>
      <c r="AK279" s="1190">
        <f t="shared" si="108"/>
        <v>724660.38000000024</v>
      </c>
      <c r="AL279" s="1190">
        <f t="shared" si="108"/>
        <v>691596.03000000026</v>
      </c>
      <c r="AM279" s="1190">
        <f t="shared" si="108"/>
        <v>658531.68000000028</v>
      </c>
      <c r="AN279" s="1190">
        <f t="shared" si="108"/>
        <v>625467.33000000031</v>
      </c>
      <c r="AO279" s="1190">
        <f t="shared" si="108"/>
        <v>592402.98000000033</v>
      </c>
      <c r="AP279" s="1190">
        <f t="shared" si="108"/>
        <v>559338.63000000035</v>
      </c>
    </row>
    <row r="280" spans="2:42" ht="10.199999999999999">
      <c r="B280" s="1192"/>
      <c r="C280" s="1193" t="s">
        <v>1506</v>
      </c>
      <c r="D280" s="1163"/>
      <c r="F280" s="1194">
        <v>38260</v>
      </c>
      <c r="G280" s="1195">
        <v>2004</v>
      </c>
      <c r="H280" s="1196">
        <v>40</v>
      </c>
      <c r="I280" s="1190">
        <f t="shared" si="105"/>
        <v>26</v>
      </c>
      <c r="J280" s="1190"/>
      <c r="K280" s="1196">
        <v>530364</v>
      </c>
      <c r="L280" s="1196">
        <v>159109.20000000001</v>
      </c>
      <c r="M280" s="1196">
        <v>13259.1</v>
      </c>
      <c r="N280" s="427"/>
      <c r="O280" s="1197">
        <v>1</v>
      </c>
      <c r="P280" s="1198" t="s">
        <v>1410</v>
      </c>
      <c r="Q280" s="1190"/>
      <c r="R280" s="1190">
        <f t="shared" si="109"/>
        <v>530364</v>
      </c>
      <c r="S280" s="1190">
        <f t="shared" si="106"/>
        <v>159109.20000000001</v>
      </c>
      <c r="T280" s="1190">
        <f t="shared" si="106"/>
        <v>13259.1</v>
      </c>
      <c r="U280" s="1199"/>
      <c r="V280" s="1190">
        <f t="shared" ref="V280:AE295" si="112">IF(V$6&gt;$I280,0,$T280)</f>
        <v>13259.1</v>
      </c>
      <c r="W280" s="1190">
        <f t="shared" si="112"/>
        <v>13259.1</v>
      </c>
      <c r="X280" s="1190">
        <f t="shared" si="112"/>
        <v>13259.1</v>
      </c>
      <c r="Y280" s="1190">
        <f t="shared" si="112"/>
        <v>13259.1</v>
      </c>
      <c r="Z280" s="1190">
        <f t="shared" si="112"/>
        <v>13259.1</v>
      </c>
      <c r="AA280" s="1190">
        <f t="shared" si="112"/>
        <v>13259.1</v>
      </c>
      <c r="AB280" s="1190">
        <f t="shared" si="112"/>
        <v>13259.1</v>
      </c>
      <c r="AC280" s="1190">
        <f t="shared" si="112"/>
        <v>13259.1</v>
      </c>
      <c r="AD280" s="1190">
        <f t="shared" si="112"/>
        <v>13259.1</v>
      </c>
      <c r="AE280" s="1190">
        <f t="shared" si="112"/>
        <v>13259.1</v>
      </c>
      <c r="AF280" s="1190"/>
      <c r="AG280" s="1190">
        <f t="shared" si="111"/>
        <v>357995.7</v>
      </c>
      <c r="AH280" s="1190">
        <f t="shared" si="108"/>
        <v>344736.60000000003</v>
      </c>
      <c r="AI280" s="1190">
        <f t="shared" si="108"/>
        <v>331477.50000000006</v>
      </c>
      <c r="AJ280" s="1190">
        <f t="shared" si="108"/>
        <v>318218.40000000008</v>
      </c>
      <c r="AK280" s="1190">
        <f t="shared" si="108"/>
        <v>304959.3000000001</v>
      </c>
      <c r="AL280" s="1190">
        <f t="shared" si="108"/>
        <v>291700.20000000013</v>
      </c>
      <c r="AM280" s="1190">
        <f t="shared" si="108"/>
        <v>278441.10000000015</v>
      </c>
      <c r="AN280" s="1190">
        <f t="shared" si="108"/>
        <v>265182.00000000017</v>
      </c>
      <c r="AO280" s="1190">
        <f t="shared" si="108"/>
        <v>251922.90000000017</v>
      </c>
      <c r="AP280" s="1190">
        <f t="shared" si="108"/>
        <v>238663.80000000016</v>
      </c>
    </row>
    <row r="281" spans="2:42" ht="10.199999999999999">
      <c r="B281" s="1192"/>
      <c r="C281" s="1193" t="s">
        <v>1507</v>
      </c>
      <c r="D281" s="1163"/>
      <c r="F281" s="1194">
        <v>38564</v>
      </c>
      <c r="G281" s="1195">
        <v>2005</v>
      </c>
      <c r="H281" s="1196">
        <v>40</v>
      </c>
      <c r="I281" s="1190">
        <f t="shared" si="105"/>
        <v>27</v>
      </c>
      <c r="J281" s="1190"/>
      <c r="K281" s="1196">
        <v>12420</v>
      </c>
      <c r="L281" s="1196">
        <v>3803.63</v>
      </c>
      <c r="M281" s="1196">
        <v>310.5</v>
      </c>
      <c r="N281" s="427"/>
      <c r="O281" s="1197">
        <v>1</v>
      </c>
      <c r="P281" s="1198" t="s">
        <v>1410</v>
      </c>
      <c r="Q281" s="1190"/>
      <c r="R281" s="1190">
        <f t="shared" si="109"/>
        <v>12420</v>
      </c>
      <c r="S281" s="1190">
        <f t="shared" si="106"/>
        <v>3803.63</v>
      </c>
      <c r="T281" s="1190">
        <f t="shared" si="106"/>
        <v>310.5</v>
      </c>
      <c r="U281" s="1199"/>
      <c r="V281" s="1190">
        <f t="shared" si="112"/>
        <v>310.5</v>
      </c>
      <c r="W281" s="1190">
        <f t="shared" si="112"/>
        <v>310.5</v>
      </c>
      <c r="X281" s="1190">
        <f t="shared" si="112"/>
        <v>310.5</v>
      </c>
      <c r="Y281" s="1190">
        <f t="shared" si="112"/>
        <v>310.5</v>
      </c>
      <c r="Z281" s="1190">
        <f t="shared" si="112"/>
        <v>310.5</v>
      </c>
      <c r="AA281" s="1190">
        <f t="shared" si="112"/>
        <v>310.5</v>
      </c>
      <c r="AB281" s="1190">
        <f t="shared" si="112"/>
        <v>310.5</v>
      </c>
      <c r="AC281" s="1190">
        <f t="shared" si="112"/>
        <v>310.5</v>
      </c>
      <c r="AD281" s="1190">
        <f t="shared" si="112"/>
        <v>310.5</v>
      </c>
      <c r="AE281" s="1190">
        <f t="shared" si="112"/>
        <v>310.5</v>
      </c>
      <c r="AF281" s="1190"/>
      <c r="AG281" s="1190">
        <f t="shared" si="111"/>
        <v>8305.869999999999</v>
      </c>
      <c r="AH281" s="1190">
        <f t="shared" si="108"/>
        <v>7995.369999999999</v>
      </c>
      <c r="AI281" s="1190">
        <f t="shared" si="108"/>
        <v>7684.869999999999</v>
      </c>
      <c r="AJ281" s="1190">
        <f t="shared" si="108"/>
        <v>7374.369999999999</v>
      </c>
      <c r="AK281" s="1190">
        <f t="shared" si="108"/>
        <v>7063.869999999999</v>
      </c>
      <c r="AL281" s="1190">
        <f t="shared" si="108"/>
        <v>6753.369999999999</v>
      </c>
      <c r="AM281" s="1190">
        <f t="shared" si="108"/>
        <v>6442.869999999999</v>
      </c>
      <c r="AN281" s="1190">
        <f t="shared" si="108"/>
        <v>6132.369999999999</v>
      </c>
      <c r="AO281" s="1190">
        <f t="shared" si="108"/>
        <v>5821.869999999999</v>
      </c>
      <c r="AP281" s="1190">
        <f t="shared" si="108"/>
        <v>5511.369999999999</v>
      </c>
    </row>
    <row r="282" spans="2:42" ht="10.199999999999999">
      <c r="B282" s="1192"/>
      <c r="C282" s="1193" t="s">
        <v>1508</v>
      </c>
      <c r="D282" s="1163"/>
      <c r="F282" s="1194">
        <v>38990</v>
      </c>
      <c r="G282" s="1195">
        <v>2006</v>
      </c>
      <c r="H282" s="1196">
        <v>40</v>
      </c>
      <c r="I282" s="1190">
        <f t="shared" si="105"/>
        <v>28</v>
      </c>
      <c r="J282" s="1190"/>
      <c r="K282" s="1196">
        <v>31048</v>
      </c>
      <c r="L282" s="1196">
        <v>8538.2000000000007</v>
      </c>
      <c r="M282" s="1196">
        <v>776.2</v>
      </c>
      <c r="N282" s="427"/>
      <c r="O282" s="1197">
        <v>1</v>
      </c>
      <c r="P282" s="1198" t="s">
        <v>1410</v>
      </c>
      <c r="Q282" s="1190"/>
      <c r="R282" s="1190">
        <f t="shared" si="109"/>
        <v>31048</v>
      </c>
      <c r="S282" s="1190">
        <f t="shared" si="106"/>
        <v>8538.2000000000007</v>
      </c>
      <c r="T282" s="1190">
        <f t="shared" si="106"/>
        <v>776.2</v>
      </c>
      <c r="U282" s="1199"/>
      <c r="V282" s="1190">
        <f t="shared" si="112"/>
        <v>776.2</v>
      </c>
      <c r="W282" s="1190">
        <f t="shared" si="112"/>
        <v>776.2</v>
      </c>
      <c r="X282" s="1190">
        <f t="shared" si="112"/>
        <v>776.2</v>
      </c>
      <c r="Y282" s="1190">
        <f t="shared" si="112"/>
        <v>776.2</v>
      </c>
      <c r="Z282" s="1190">
        <f t="shared" si="112"/>
        <v>776.2</v>
      </c>
      <c r="AA282" s="1190">
        <f t="shared" si="112"/>
        <v>776.2</v>
      </c>
      <c r="AB282" s="1190">
        <f t="shared" si="112"/>
        <v>776.2</v>
      </c>
      <c r="AC282" s="1190">
        <f t="shared" si="112"/>
        <v>776.2</v>
      </c>
      <c r="AD282" s="1190">
        <f t="shared" si="112"/>
        <v>776.2</v>
      </c>
      <c r="AE282" s="1190">
        <f t="shared" si="112"/>
        <v>776.2</v>
      </c>
      <c r="AF282" s="1190"/>
      <c r="AG282" s="1190">
        <f t="shared" si="111"/>
        <v>21733.599999999999</v>
      </c>
      <c r="AH282" s="1190">
        <f t="shared" si="108"/>
        <v>20957.399999999998</v>
      </c>
      <c r="AI282" s="1190">
        <f t="shared" si="108"/>
        <v>20181.199999999997</v>
      </c>
      <c r="AJ282" s="1190">
        <f t="shared" si="108"/>
        <v>19404.999999999996</v>
      </c>
      <c r="AK282" s="1190">
        <f t="shared" si="108"/>
        <v>18628.799999999996</v>
      </c>
      <c r="AL282" s="1190">
        <f t="shared" si="108"/>
        <v>17852.599999999995</v>
      </c>
      <c r="AM282" s="1190">
        <f t="shared" si="108"/>
        <v>17076.399999999994</v>
      </c>
      <c r="AN282" s="1190">
        <f t="shared" si="108"/>
        <v>16300.199999999993</v>
      </c>
      <c r="AO282" s="1190">
        <f t="shared" si="108"/>
        <v>15523.999999999993</v>
      </c>
      <c r="AP282" s="1190">
        <f t="shared" si="108"/>
        <v>14747.799999999992</v>
      </c>
    </row>
    <row r="283" spans="2:42" ht="10.199999999999999">
      <c r="B283" s="1192"/>
      <c r="C283" s="1193" t="s">
        <v>1509</v>
      </c>
      <c r="D283" s="1163"/>
      <c r="F283" s="1194">
        <v>39819</v>
      </c>
      <c r="G283" s="1195">
        <v>2009</v>
      </c>
      <c r="H283" s="1196">
        <v>40</v>
      </c>
      <c r="I283" s="1190">
        <f t="shared" si="105"/>
        <v>31</v>
      </c>
      <c r="J283" s="1190"/>
      <c r="K283" s="1196">
        <v>529388.94999999995</v>
      </c>
      <c r="L283" s="1196">
        <v>115803.8</v>
      </c>
      <c r="M283" s="1196">
        <v>13234.72</v>
      </c>
      <c r="N283" s="427"/>
      <c r="O283" s="1197">
        <v>1</v>
      </c>
      <c r="P283" s="1198" t="s">
        <v>1410</v>
      </c>
      <c r="Q283" s="1190"/>
      <c r="R283" s="1190">
        <f t="shared" si="109"/>
        <v>529388.94999999995</v>
      </c>
      <c r="S283" s="1190">
        <f t="shared" si="106"/>
        <v>115803.8</v>
      </c>
      <c r="T283" s="1190">
        <f t="shared" si="106"/>
        <v>13234.72</v>
      </c>
      <c r="U283" s="1199"/>
      <c r="V283" s="1190">
        <f t="shared" si="112"/>
        <v>13234.72</v>
      </c>
      <c r="W283" s="1190">
        <f t="shared" si="112"/>
        <v>13234.72</v>
      </c>
      <c r="X283" s="1190">
        <f t="shared" si="112"/>
        <v>13234.72</v>
      </c>
      <c r="Y283" s="1190">
        <f t="shared" si="112"/>
        <v>13234.72</v>
      </c>
      <c r="Z283" s="1190">
        <f t="shared" si="112"/>
        <v>13234.72</v>
      </c>
      <c r="AA283" s="1190">
        <f t="shared" si="112"/>
        <v>13234.72</v>
      </c>
      <c r="AB283" s="1190">
        <f t="shared" si="112"/>
        <v>13234.72</v>
      </c>
      <c r="AC283" s="1190">
        <f t="shared" si="112"/>
        <v>13234.72</v>
      </c>
      <c r="AD283" s="1190">
        <f t="shared" si="112"/>
        <v>13234.72</v>
      </c>
      <c r="AE283" s="1190">
        <f t="shared" si="112"/>
        <v>13234.72</v>
      </c>
      <c r="AF283" s="1190"/>
      <c r="AG283" s="1190">
        <f t="shared" si="111"/>
        <v>400350.43</v>
      </c>
      <c r="AH283" s="1190">
        <f t="shared" si="108"/>
        <v>387115.71</v>
      </c>
      <c r="AI283" s="1190">
        <f t="shared" si="108"/>
        <v>373880.99000000005</v>
      </c>
      <c r="AJ283" s="1190">
        <f t="shared" si="108"/>
        <v>360646.27000000008</v>
      </c>
      <c r="AK283" s="1190">
        <f t="shared" si="108"/>
        <v>347411.5500000001</v>
      </c>
      <c r="AL283" s="1190">
        <f t="shared" si="108"/>
        <v>334176.83000000013</v>
      </c>
      <c r="AM283" s="1190">
        <f t="shared" si="108"/>
        <v>320942.11000000016</v>
      </c>
      <c r="AN283" s="1190">
        <f t="shared" si="108"/>
        <v>307707.39000000019</v>
      </c>
      <c r="AO283" s="1190">
        <f t="shared" si="108"/>
        <v>294472.67000000022</v>
      </c>
      <c r="AP283" s="1190">
        <f t="shared" si="108"/>
        <v>281237.95000000024</v>
      </c>
    </row>
    <row r="284" spans="2:42" ht="10.199999999999999">
      <c r="B284" s="1192"/>
      <c r="C284" s="1193" t="s">
        <v>1510</v>
      </c>
      <c r="D284" s="1163"/>
      <c r="F284" s="1194">
        <v>41000</v>
      </c>
      <c r="G284" s="1195">
        <v>2012</v>
      </c>
      <c r="H284" s="1196">
        <v>35</v>
      </c>
      <c r="I284" s="1190">
        <f t="shared" si="105"/>
        <v>29</v>
      </c>
      <c r="J284" s="1190"/>
      <c r="K284" s="1196">
        <v>76982.69</v>
      </c>
      <c r="L284" s="1196">
        <v>12097.3</v>
      </c>
      <c r="M284" s="1196">
        <v>2199.5100000000002</v>
      </c>
      <c r="N284" s="427"/>
      <c r="O284" s="1197">
        <v>1</v>
      </c>
      <c r="P284" s="1198" t="s">
        <v>1410</v>
      </c>
      <c r="Q284" s="1190"/>
      <c r="R284" s="1190">
        <f t="shared" si="109"/>
        <v>76982.69</v>
      </c>
      <c r="S284" s="1190">
        <f t="shared" si="106"/>
        <v>12097.3</v>
      </c>
      <c r="T284" s="1190">
        <f t="shared" si="106"/>
        <v>2199.5100000000002</v>
      </c>
      <c r="U284" s="1199"/>
      <c r="V284" s="1190">
        <f t="shared" si="112"/>
        <v>2199.5100000000002</v>
      </c>
      <c r="W284" s="1190">
        <f t="shared" si="112"/>
        <v>2199.5100000000002</v>
      </c>
      <c r="X284" s="1190">
        <f t="shared" si="112"/>
        <v>2199.5100000000002</v>
      </c>
      <c r="Y284" s="1190">
        <f t="shared" si="112"/>
        <v>2199.5100000000002</v>
      </c>
      <c r="Z284" s="1190">
        <f t="shared" si="112"/>
        <v>2199.5100000000002</v>
      </c>
      <c r="AA284" s="1190">
        <f t="shared" si="112"/>
        <v>2199.5100000000002</v>
      </c>
      <c r="AB284" s="1190">
        <f t="shared" si="112"/>
        <v>2199.5100000000002</v>
      </c>
      <c r="AC284" s="1190">
        <f t="shared" si="112"/>
        <v>2199.5100000000002</v>
      </c>
      <c r="AD284" s="1190">
        <f t="shared" si="112"/>
        <v>2199.5100000000002</v>
      </c>
      <c r="AE284" s="1190">
        <f t="shared" si="112"/>
        <v>2199.5100000000002</v>
      </c>
      <c r="AF284" s="1190"/>
      <c r="AG284" s="1190">
        <f t="shared" si="111"/>
        <v>62685.88</v>
      </c>
      <c r="AH284" s="1190">
        <f t="shared" si="108"/>
        <v>60486.369999999995</v>
      </c>
      <c r="AI284" s="1190">
        <f t="shared" si="108"/>
        <v>58286.859999999993</v>
      </c>
      <c r="AJ284" s="1190">
        <f t="shared" si="108"/>
        <v>56087.349999999991</v>
      </c>
      <c r="AK284" s="1190">
        <f t="shared" si="108"/>
        <v>53887.839999999989</v>
      </c>
      <c r="AL284" s="1190">
        <f t="shared" si="108"/>
        <v>51688.329999999987</v>
      </c>
      <c r="AM284" s="1190">
        <f t="shared" si="108"/>
        <v>49488.819999999985</v>
      </c>
      <c r="AN284" s="1190">
        <f t="shared" si="108"/>
        <v>47289.309999999983</v>
      </c>
      <c r="AO284" s="1190">
        <f t="shared" si="108"/>
        <v>45089.799999999981</v>
      </c>
      <c r="AP284" s="1190">
        <f t="shared" si="108"/>
        <v>42890.289999999979</v>
      </c>
    </row>
    <row r="285" spans="2:42" ht="10.199999999999999">
      <c r="B285" s="1192"/>
      <c r="C285" s="1193" t="s">
        <v>1511</v>
      </c>
      <c r="D285" s="1163"/>
      <c r="F285" s="1194">
        <v>42157</v>
      </c>
      <c r="G285" s="1195">
        <v>2012</v>
      </c>
      <c r="H285" s="1196">
        <v>40</v>
      </c>
      <c r="I285" s="1190">
        <f t="shared" si="105"/>
        <v>34</v>
      </c>
      <c r="J285" s="1190"/>
      <c r="K285" s="1196">
        <v>3248101.99</v>
      </c>
      <c r="L285" s="1196">
        <v>189472.62</v>
      </c>
      <c r="M285" s="1196">
        <v>81202.55</v>
      </c>
      <c r="N285" s="427"/>
      <c r="O285" s="1197">
        <v>1</v>
      </c>
      <c r="P285" s="1198" t="s">
        <v>1410</v>
      </c>
      <c r="Q285" s="1190"/>
      <c r="R285" s="1190">
        <f t="shared" si="109"/>
        <v>3248101.99</v>
      </c>
      <c r="S285" s="1190">
        <f t="shared" si="106"/>
        <v>189472.62</v>
      </c>
      <c r="T285" s="1190">
        <f t="shared" si="106"/>
        <v>81202.55</v>
      </c>
      <c r="U285" s="1199"/>
      <c r="V285" s="1190">
        <f t="shared" si="112"/>
        <v>81202.55</v>
      </c>
      <c r="W285" s="1190">
        <f t="shared" si="112"/>
        <v>81202.55</v>
      </c>
      <c r="X285" s="1190">
        <f t="shared" si="112"/>
        <v>81202.55</v>
      </c>
      <c r="Y285" s="1190">
        <f t="shared" si="112"/>
        <v>81202.55</v>
      </c>
      <c r="Z285" s="1190">
        <f t="shared" si="112"/>
        <v>81202.55</v>
      </c>
      <c r="AA285" s="1190">
        <f t="shared" si="112"/>
        <v>81202.55</v>
      </c>
      <c r="AB285" s="1190">
        <f t="shared" si="112"/>
        <v>81202.55</v>
      </c>
      <c r="AC285" s="1190">
        <f t="shared" si="112"/>
        <v>81202.55</v>
      </c>
      <c r="AD285" s="1190">
        <f t="shared" si="112"/>
        <v>81202.55</v>
      </c>
      <c r="AE285" s="1190">
        <f t="shared" si="112"/>
        <v>81202.55</v>
      </c>
      <c r="AF285" s="1190"/>
      <c r="AG285" s="1190">
        <f t="shared" si="111"/>
        <v>2977426.8200000003</v>
      </c>
      <c r="AH285" s="1190">
        <f t="shared" si="108"/>
        <v>2896224.2700000005</v>
      </c>
      <c r="AI285" s="1190">
        <f t="shared" si="108"/>
        <v>2815021.7200000007</v>
      </c>
      <c r="AJ285" s="1190">
        <f t="shared" si="108"/>
        <v>2733819.1700000009</v>
      </c>
      <c r="AK285" s="1190">
        <f t="shared" si="108"/>
        <v>2652616.620000001</v>
      </c>
      <c r="AL285" s="1190">
        <f t="shared" si="108"/>
        <v>2571414.0700000012</v>
      </c>
      <c r="AM285" s="1190">
        <f t="shared" si="108"/>
        <v>2490211.5200000014</v>
      </c>
      <c r="AN285" s="1190">
        <f t="shared" si="108"/>
        <v>2409008.9700000016</v>
      </c>
      <c r="AO285" s="1190">
        <f t="shared" si="108"/>
        <v>2327806.4200000018</v>
      </c>
      <c r="AP285" s="1190">
        <f t="shared" si="108"/>
        <v>2246603.870000002</v>
      </c>
    </row>
    <row r="286" spans="2:42" ht="10.199999999999999">
      <c r="B286" s="1192"/>
      <c r="C286" s="1193" t="s">
        <v>1512</v>
      </c>
      <c r="D286" s="1163"/>
      <c r="F286" s="1194">
        <v>42947</v>
      </c>
      <c r="G286" s="1195">
        <v>2017</v>
      </c>
      <c r="H286" s="1196">
        <v>40</v>
      </c>
      <c r="I286" s="1190">
        <f t="shared" si="105"/>
        <v>39</v>
      </c>
      <c r="J286" s="1190"/>
      <c r="K286" s="1196">
        <v>3941908.64</v>
      </c>
      <c r="L286" s="1196">
        <v>24636.93</v>
      </c>
      <c r="M286" s="1196">
        <v>98547.72</v>
      </c>
      <c r="N286" s="427"/>
      <c r="O286" s="1197">
        <v>1</v>
      </c>
      <c r="P286" s="1198" t="s">
        <v>1410</v>
      </c>
      <c r="Q286" s="1190"/>
      <c r="R286" s="1190">
        <f t="shared" si="109"/>
        <v>3941908.64</v>
      </c>
      <c r="S286" s="1190">
        <f t="shared" si="106"/>
        <v>24636.93</v>
      </c>
      <c r="T286" s="1190">
        <f t="shared" si="106"/>
        <v>98547.72</v>
      </c>
      <c r="U286" s="1199"/>
      <c r="V286" s="1190">
        <f t="shared" si="112"/>
        <v>98547.72</v>
      </c>
      <c r="W286" s="1190">
        <f t="shared" si="112"/>
        <v>98547.72</v>
      </c>
      <c r="X286" s="1190">
        <f t="shared" si="112"/>
        <v>98547.72</v>
      </c>
      <c r="Y286" s="1190">
        <f t="shared" si="112"/>
        <v>98547.72</v>
      </c>
      <c r="Z286" s="1190">
        <f t="shared" si="112"/>
        <v>98547.72</v>
      </c>
      <c r="AA286" s="1190">
        <f t="shared" si="112"/>
        <v>98547.72</v>
      </c>
      <c r="AB286" s="1190">
        <f t="shared" si="112"/>
        <v>98547.72</v>
      </c>
      <c r="AC286" s="1190">
        <f t="shared" si="112"/>
        <v>98547.72</v>
      </c>
      <c r="AD286" s="1190">
        <f t="shared" si="112"/>
        <v>98547.72</v>
      </c>
      <c r="AE286" s="1190">
        <f t="shared" si="112"/>
        <v>98547.72</v>
      </c>
      <c r="AF286" s="1190"/>
      <c r="AG286" s="1190">
        <f t="shared" si="111"/>
        <v>3818723.9899999998</v>
      </c>
      <c r="AH286" s="1190">
        <f t="shared" si="108"/>
        <v>3720176.2699999996</v>
      </c>
      <c r="AI286" s="1190">
        <f t="shared" si="108"/>
        <v>3621628.5499999993</v>
      </c>
      <c r="AJ286" s="1190">
        <f t="shared" si="108"/>
        <v>3523080.8299999991</v>
      </c>
      <c r="AK286" s="1190">
        <f t="shared" si="108"/>
        <v>3424533.1099999989</v>
      </c>
      <c r="AL286" s="1190">
        <f t="shared" si="108"/>
        <v>3325985.3899999987</v>
      </c>
      <c r="AM286" s="1190">
        <f t="shared" si="108"/>
        <v>3227437.6699999985</v>
      </c>
      <c r="AN286" s="1190">
        <f t="shared" si="108"/>
        <v>3128889.9499999983</v>
      </c>
      <c r="AO286" s="1190">
        <f t="shared" si="108"/>
        <v>3030342.2299999981</v>
      </c>
      <c r="AP286" s="1190">
        <f t="shared" si="108"/>
        <v>2931794.5099999979</v>
      </c>
    </row>
    <row r="287" spans="2:42" ht="10.199999999999999">
      <c r="B287" s="1192"/>
      <c r="C287" s="1193" t="s">
        <v>1513</v>
      </c>
      <c r="D287" s="1163"/>
      <c r="F287" s="1194">
        <v>43009</v>
      </c>
      <c r="G287" s="1195">
        <v>2018</v>
      </c>
      <c r="H287" s="1196">
        <v>40</v>
      </c>
      <c r="I287" s="1190">
        <f t="shared" si="105"/>
        <v>40</v>
      </c>
      <c r="J287" s="1190"/>
      <c r="K287" s="1196">
        <v>136660.39000000001</v>
      </c>
      <c r="L287" s="1196">
        <v>0</v>
      </c>
      <c r="M287" s="1196">
        <v>3416.51</v>
      </c>
      <c r="N287" s="427"/>
      <c r="O287" s="1197">
        <v>1</v>
      </c>
      <c r="P287" s="1198" t="s">
        <v>1410</v>
      </c>
      <c r="Q287" s="1190"/>
      <c r="R287" s="1190">
        <f t="shared" si="109"/>
        <v>136660.39000000001</v>
      </c>
      <c r="S287" s="1190">
        <f t="shared" si="106"/>
        <v>0</v>
      </c>
      <c r="T287" s="1190">
        <f t="shared" si="106"/>
        <v>3416.51</v>
      </c>
      <c r="U287" s="1199"/>
      <c r="V287" s="1190">
        <f t="shared" si="112"/>
        <v>3416.51</v>
      </c>
      <c r="W287" s="1190">
        <f t="shared" si="112"/>
        <v>3416.51</v>
      </c>
      <c r="X287" s="1190">
        <f t="shared" si="112"/>
        <v>3416.51</v>
      </c>
      <c r="Y287" s="1190">
        <f t="shared" si="112"/>
        <v>3416.51</v>
      </c>
      <c r="Z287" s="1190">
        <f t="shared" si="112"/>
        <v>3416.51</v>
      </c>
      <c r="AA287" s="1190">
        <f t="shared" si="112"/>
        <v>3416.51</v>
      </c>
      <c r="AB287" s="1190">
        <f t="shared" si="112"/>
        <v>3416.51</v>
      </c>
      <c r="AC287" s="1190">
        <f t="shared" si="112"/>
        <v>3416.51</v>
      </c>
      <c r="AD287" s="1190">
        <f t="shared" si="112"/>
        <v>3416.51</v>
      </c>
      <c r="AE287" s="1190">
        <f t="shared" si="112"/>
        <v>3416.51</v>
      </c>
      <c r="AF287" s="1190"/>
      <c r="AG287" s="1190">
        <f t="shared" si="111"/>
        <v>133243.88</v>
      </c>
      <c r="AH287" s="1190">
        <f t="shared" si="108"/>
        <v>129827.37000000001</v>
      </c>
      <c r="AI287" s="1190">
        <f t="shared" si="108"/>
        <v>126410.86000000002</v>
      </c>
      <c r="AJ287" s="1190">
        <f t="shared" si="108"/>
        <v>122994.35000000002</v>
      </c>
      <c r="AK287" s="1190">
        <f t="shared" si="108"/>
        <v>119577.84000000003</v>
      </c>
      <c r="AL287" s="1190">
        <f t="shared" si="108"/>
        <v>116161.33000000003</v>
      </c>
      <c r="AM287" s="1190">
        <f t="shared" si="108"/>
        <v>112744.82000000004</v>
      </c>
      <c r="AN287" s="1190">
        <f t="shared" si="108"/>
        <v>109328.31000000004</v>
      </c>
      <c r="AO287" s="1190">
        <f t="shared" si="108"/>
        <v>105911.80000000005</v>
      </c>
      <c r="AP287" s="1190">
        <f t="shared" si="108"/>
        <v>102495.29000000005</v>
      </c>
    </row>
    <row r="288" spans="2:42" ht="10.199999999999999">
      <c r="B288" s="1192"/>
      <c r="C288" s="1193" t="s">
        <v>1514</v>
      </c>
      <c r="D288" s="1201"/>
      <c r="F288" s="1194">
        <v>43010</v>
      </c>
      <c r="G288" s="1195">
        <v>2018</v>
      </c>
      <c r="H288" s="1196">
        <v>40</v>
      </c>
      <c r="I288" s="1190">
        <f t="shared" si="105"/>
        <v>40</v>
      </c>
      <c r="J288" s="1190"/>
      <c r="K288" s="1196">
        <v>142622.04999999999</v>
      </c>
      <c r="L288" s="1196">
        <v>0</v>
      </c>
      <c r="M288" s="1196">
        <v>3565.55</v>
      </c>
      <c r="N288" s="427"/>
      <c r="O288" s="1197">
        <v>1</v>
      </c>
      <c r="P288" s="1198" t="s">
        <v>1410</v>
      </c>
      <c r="Q288" s="1190"/>
      <c r="R288" s="1190">
        <f t="shared" si="109"/>
        <v>142622.04999999999</v>
      </c>
      <c r="S288" s="1190">
        <f t="shared" si="106"/>
        <v>0</v>
      </c>
      <c r="T288" s="1190">
        <f t="shared" si="106"/>
        <v>3565.55</v>
      </c>
      <c r="U288" s="1199"/>
      <c r="V288" s="1190">
        <f t="shared" si="112"/>
        <v>3565.55</v>
      </c>
      <c r="W288" s="1190">
        <f t="shared" si="112"/>
        <v>3565.55</v>
      </c>
      <c r="X288" s="1190">
        <f t="shared" si="112"/>
        <v>3565.55</v>
      </c>
      <c r="Y288" s="1190">
        <f t="shared" si="112"/>
        <v>3565.55</v>
      </c>
      <c r="Z288" s="1190">
        <f t="shared" si="112"/>
        <v>3565.55</v>
      </c>
      <c r="AA288" s="1190">
        <f t="shared" si="112"/>
        <v>3565.55</v>
      </c>
      <c r="AB288" s="1190">
        <f t="shared" si="112"/>
        <v>3565.55</v>
      </c>
      <c r="AC288" s="1190">
        <f t="shared" si="112"/>
        <v>3565.55</v>
      </c>
      <c r="AD288" s="1190">
        <f t="shared" si="112"/>
        <v>3565.55</v>
      </c>
      <c r="AE288" s="1190">
        <f t="shared" si="112"/>
        <v>3565.55</v>
      </c>
      <c r="AF288" s="1190"/>
      <c r="AG288" s="1190">
        <f t="shared" si="111"/>
        <v>139056.5</v>
      </c>
      <c r="AH288" s="1190">
        <f t="shared" si="108"/>
        <v>135490.95000000001</v>
      </c>
      <c r="AI288" s="1190">
        <f t="shared" si="108"/>
        <v>131925.40000000002</v>
      </c>
      <c r="AJ288" s="1190">
        <f t="shared" si="108"/>
        <v>128359.85000000002</v>
      </c>
      <c r="AK288" s="1190">
        <f t="shared" si="108"/>
        <v>124794.30000000002</v>
      </c>
      <c r="AL288" s="1190">
        <f t="shared" si="108"/>
        <v>121228.75000000001</v>
      </c>
      <c r="AM288" s="1190">
        <f t="shared" si="108"/>
        <v>117663.20000000001</v>
      </c>
      <c r="AN288" s="1190">
        <f t="shared" si="108"/>
        <v>114097.65000000001</v>
      </c>
      <c r="AO288" s="1190">
        <f t="shared" si="108"/>
        <v>110532.1</v>
      </c>
      <c r="AP288" s="1190">
        <f t="shared" si="108"/>
        <v>106966.55</v>
      </c>
    </row>
    <row r="289" spans="2:44" ht="10.199999999999999">
      <c r="B289" s="1192"/>
      <c r="C289" s="1193" t="s">
        <v>1515</v>
      </c>
      <c r="D289" s="1201"/>
      <c r="F289" s="1194">
        <v>43217</v>
      </c>
      <c r="G289" s="1195">
        <v>2018</v>
      </c>
      <c r="H289" s="1196">
        <v>40</v>
      </c>
      <c r="I289" s="1190">
        <f t="shared" si="105"/>
        <v>40</v>
      </c>
      <c r="J289" s="1190"/>
      <c r="K289" s="1196">
        <v>570725.19999999995</v>
      </c>
      <c r="L289" s="1196">
        <v>0</v>
      </c>
      <c r="M289" s="1196">
        <v>7134.07</v>
      </c>
      <c r="N289" s="427"/>
      <c r="O289" s="1197">
        <v>1</v>
      </c>
      <c r="P289" s="1198" t="s">
        <v>1410</v>
      </c>
      <c r="Q289" s="1190"/>
      <c r="R289" s="1190">
        <f t="shared" si="109"/>
        <v>570725.19999999995</v>
      </c>
      <c r="S289" s="1190">
        <f t="shared" si="106"/>
        <v>0</v>
      </c>
      <c r="T289" s="1190">
        <f t="shared" si="106"/>
        <v>7134.07</v>
      </c>
      <c r="U289" s="1199"/>
      <c r="V289" s="1190">
        <f t="shared" si="112"/>
        <v>7134.07</v>
      </c>
      <c r="W289" s="1190">
        <f t="shared" si="112"/>
        <v>7134.07</v>
      </c>
      <c r="X289" s="1190">
        <f t="shared" si="112"/>
        <v>7134.07</v>
      </c>
      <c r="Y289" s="1190">
        <f t="shared" si="112"/>
        <v>7134.07</v>
      </c>
      <c r="Z289" s="1190">
        <f t="shared" si="112"/>
        <v>7134.07</v>
      </c>
      <c r="AA289" s="1190">
        <f t="shared" si="112"/>
        <v>7134.07</v>
      </c>
      <c r="AB289" s="1190">
        <f t="shared" si="112"/>
        <v>7134.07</v>
      </c>
      <c r="AC289" s="1190">
        <f t="shared" si="112"/>
        <v>7134.07</v>
      </c>
      <c r="AD289" s="1190">
        <f t="shared" si="112"/>
        <v>7134.07</v>
      </c>
      <c r="AE289" s="1190">
        <f t="shared" si="112"/>
        <v>7134.07</v>
      </c>
      <c r="AF289" s="1190"/>
      <c r="AG289" s="1190">
        <f t="shared" si="111"/>
        <v>563591.13</v>
      </c>
      <c r="AH289" s="1190">
        <f t="shared" si="108"/>
        <v>556457.06000000006</v>
      </c>
      <c r="AI289" s="1190">
        <f t="shared" si="108"/>
        <v>549322.99000000011</v>
      </c>
      <c r="AJ289" s="1190">
        <f t="shared" si="108"/>
        <v>542188.92000000016</v>
      </c>
      <c r="AK289" s="1190">
        <f t="shared" si="108"/>
        <v>535054.85000000021</v>
      </c>
      <c r="AL289" s="1190">
        <f t="shared" si="108"/>
        <v>527920.78000000026</v>
      </c>
      <c r="AM289" s="1190">
        <f t="shared" si="108"/>
        <v>520786.71000000025</v>
      </c>
      <c r="AN289" s="1190">
        <f t="shared" si="108"/>
        <v>513652.64000000025</v>
      </c>
      <c r="AO289" s="1190">
        <f t="shared" si="108"/>
        <v>506518.57000000024</v>
      </c>
      <c r="AP289" s="1190">
        <f t="shared" si="108"/>
        <v>499384.50000000023</v>
      </c>
    </row>
    <row r="290" spans="2:44" ht="10.199999999999999">
      <c r="B290" s="1192"/>
      <c r="C290" s="1193" t="s">
        <v>1516</v>
      </c>
      <c r="D290" s="1163"/>
      <c r="F290" s="1194">
        <v>43299</v>
      </c>
      <c r="G290" s="1195">
        <v>2018</v>
      </c>
      <c r="H290" s="1196">
        <v>40</v>
      </c>
      <c r="I290" s="1190">
        <f t="shared" si="105"/>
        <v>40</v>
      </c>
      <c r="J290" s="1190"/>
      <c r="K290" s="1196">
        <v>255105.1</v>
      </c>
      <c r="L290" s="1196">
        <v>0</v>
      </c>
      <c r="M290" s="1196">
        <v>1594.41</v>
      </c>
      <c r="N290" s="427"/>
      <c r="O290" s="1197">
        <v>1</v>
      </c>
      <c r="P290" s="1198" t="s">
        <v>1410</v>
      </c>
      <c r="Q290" s="1190"/>
      <c r="R290" s="1190">
        <f t="shared" si="109"/>
        <v>255105.1</v>
      </c>
      <c r="S290" s="1190">
        <f t="shared" si="106"/>
        <v>0</v>
      </c>
      <c r="T290" s="1190">
        <f t="shared" si="106"/>
        <v>1594.41</v>
      </c>
      <c r="U290" s="1199"/>
      <c r="V290" s="1190">
        <f t="shared" si="112"/>
        <v>1594.41</v>
      </c>
      <c r="W290" s="1190">
        <f t="shared" si="112"/>
        <v>1594.41</v>
      </c>
      <c r="X290" s="1190">
        <f t="shared" si="112"/>
        <v>1594.41</v>
      </c>
      <c r="Y290" s="1190">
        <f t="shared" si="112"/>
        <v>1594.41</v>
      </c>
      <c r="Z290" s="1190">
        <f t="shared" si="112"/>
        <v>1594.41</v>
      </c>
      <c r="AA290" s="1190">
        <f t="shared" si="112"/>
        <v>1594.41</v>
      </c>
      <c r="AB290" s="1190">
        <f t="shared" si="112"/>
        <v>1594.41</v>
      </c>
      <c r="AC290" s="1190">
        <f t="shared" si="112"/>
        <v>1594.41</v>
      </c>
      <c r="AD290" s="1190">
        <f t="shared" si="112"/>
        <v>1594.41</v>
      </c>
      <c r="AE290" s="1190">
        <f t="shared" si="112"/>
        <v>1594.41</v>
      </c>
      <c r="AF290" s="1190"/>
      <c r="AG290" s="1190">
        <f t="shared" si="111"/>
        <v>253510.69</v>
      </c>
      <c r="AH290" s="1190">
        <f t="shared" si="108"/>
        <v>251916.28</v>
      </c>
      <c r="AI290" s="1190">
        <f t="shared" si="108"/>
        <v>250321.87</v>
      </c>
      <c r="AJ290" s="1190">
        <f t="shared" si="108"/>
        <v>248727.46</v>
      </c>
      <c r="AK290" s="1190">
        <f t="shared" si="108"/>
        <v>247133.05</v>
      </c>
      <c r="AL290" s="1190">
        <f t="shared" si="108"/>
        <v>245538.63999999998</v>
      </c>
      <c r="AM290" s="1190">
        <f t="shared" si="108"/>
        <v>243944.22999999998</v>
      </c>
      <c r="AN290" s="1190">
        <f t="shared" si="108"/>
        <v>242349.81999999998</v>
      </c>
      <c r="AO290" s="1190">
        <f t="shared" si="108"/>
        <v>240755.40999999997</v>
      </c>
      <c r="AP290" s="1190">
        <f t="shared" si="108"/>
        <v>239160.99999999997</v>
      </c>
    </row>
    <row r="291" spans="2:44" ht="10.199999999999999">
      <c r="B291" s="1192"/>
      <c r="C291" s="1193" t="s">
        <v>1517</v>
      </c>
      <c r="D291" s="1201"/>
      <c r="F291" s="1194">
        <v>43356</v>
      </c>
      <c r="G291" s="1195">
        <v>2018</v>
      </c>
      <c r="H291" s="1196">
        <v>40</v>
      </c>
      <c r="I291" s="1190">
        <f t="shared" si="105"/>
        <v>40</v>
      </c>
      <c r="J291" s="1190"/>
      <c r="K291" s="1196">
        <v>571225</v>
      </c>
      <c r="L291" s="1196">
        <v>0</v>
      </c>
      <c r="M291" s="1196">
        <v>1190.05</v>
      </c>
      <c r="N291" s="427"/>
      <c r="O291" s="1197">
        <v>1</v>
      </c>
      <c r="P291" s="1198" t="s">
        <v>1410</v>
      </c>
      <c r="Q291" s="1190"/>
      <c r="R291" s="1190">
        <f t="shared" si="109"/>
        <v>571225</v>
      </c>
      <c r="S291" s="1190">
        <f t="shared" si="106"/>
        <v>0</v>
      </c>
      <c r="T291" s="1190">
        <f t="shared" si="106"/>
        <v>1190.05</v>
      </c>
      <c r="U291" s="1199"/>
      <c r="V291" s="1190">
        <f t="shared" si="112"/>
        <v>1190.05</v>
      </c>
      <c r="W291" s="1190">
        <f t="shared" si="112"/>
        <v>1190.05</v>
      </c>
      <c r="X291" s="1190">
        <f t="shared" si="112"/>
        <v>1190.05</v>
      </c>
      <c r="Y291" s="1190">
        <f t="shared" si="112"/>
        <v>1190.05</v>
      </c>
      <c r="Z291" s="1190">
        <f t="shared" si="112"/>
        <v>1190.05</v>
      </c>
      <c r="AA291" s="1190">
        <f t="shared" si="112"/>
        <v>1190.05</v>
      </c>
      <c r="AB291" s="1190">
        <f t="shared" si="112"/>
        <v>1190.05</v>
      </c>
      <c r="AC291" s="1190">
        <f t="shared" si="112"/>
        <v>1190.05</v>
      </c>
      <c r="AD291" s="1190">
        <f t="shared" si="112"/>
        <v>1190.05</v>
      </c>
      <c r="AE291" s="1190">
        <f t="shared" si="112"/>
        <v>1190.05</v>
      </c>
      <c r="AF291" s="1190"/>
      <c r="AG291" s="1190">
        <f t="shared" si="111"/>
        <v>570034.94999999995</v>
      </c>
      <c r="AH291" s="1190">
        <f t="shared" si="108"/>
        <v>568844.89999999991</v>
      </c>
      <c r="AI291" s="1190">
        <f t="shared" si="108"/>
        <v>567654.84999999986</v>
      </c>
      <c r="AJ291" s="1190">
        <f t="shared" si="108"/>
        <v>566464.79999999981</v>
      </c>
      <c r="AK291" s="1190">
        <f t="shared" si="108"/>
        <v>565274.74999999977</v>
      </c>
      <c r="AL291" s="1190">
        <f t="shared" si="108"/>
        <v>564084.69999999972</v>
      </c>
      <c r="AM291" s="1190">
        <f t="shared" si="108"/>
        <v>562894.64999999967</v>
      </c>
      <c r="AN291" s="1190">
        <f t="shared" si="108"/>
        <v>561704.59999999963</v>
      </c>
      <c r="AO291" s="1190">
        <f t="shared" si="108"/>
        <v>560514.54999999958</v>
      </c>
      <c r="AP291" s="1190">
        <f t="shared" si="108"/>
        <v>559324.49999999953</v>
      </c>
    </row>
    <row r="292" spans="2:44" ht="12">
      <c r="B292" s="1192"/>
      <c r="C292" s="1193" t="s">
        <v>1518</v>
      </c>
      <c r="D292" s="1201"/>
      <c r="F292" s="1194">
        <v>43373</v>
      </c>
      <c r="G292" s="1195">
        <v>2018</v>
      </c>
      <c r="H292" s="1196">
        <v>40</v>
      </c>
      <c r="I292" s="1190">
        <f t="shared" si="105"/>
        <v>40</v>
      </c>
      <c r="J292" s="1190"/>
      <c r="K292" s="1196">
        <v>505193</v>
      </c>
      <c r="L292" s="1196">
        <v>0</v>
      </c>
      <c r="M292" s="1196">
        <v>1052.49</v>
      </c>
      <c r="N292" s="427"/>
      <c r="O292" s="1197">
        <v>1</v>
      </c>
      <c r="P292" s="1198" t="s">
        <v>1410</v>
      </c>
      <c r="Q292" s="1190"/>
      <c r="R292" s="1190">
        <f t="shared" si="109"/>
        <v>505193</v>
      </c>
      <c r="S292" s="1190">
        <f t="shared" si="106"/>
        <v>0</v>
      </c>
      <c r="T292" s="1190">
        <f t="shared" si="106"/>
        <v>1052.49</v>
      </c>
      <c r="U292" s="1199"/>
      <c r="V292" s="1190">
        <f t="shared" si="112"/>
        <v>1052.49</v>
      </c>
      <c r="W292" s="1190">
        <f t="shared" si="112"/>
        <v>1052.49</v>
      </c>
      <c r="X292" s="1190">
        <f t="shared" si="112"/>
        <v>1052.49</v>
      </c>
      <c r="Y292" s="1190">
        <f t="shared" si="112"/>
        <v>1052.49</v>
      </c>
      <c r="Z292" s="1190">
        <f t="shared" si="112"/>
        <v>1052.49</v>
      </c>
      <c r="AA292" s="1190">
        <f t="shared" si="112"/>
        <v>1052.49</v>
      </c>
      <c r="AB292" s="1190">
        <f t="shared" si="112"/>
        <v>1052.49</v>
      </c>
      <c r="AC292" s="1190">
        <f t="shared" si="112"/>
        <v>1052.49</v>
      </c>
      <c r="AD292" s="1190">
        <f t="shared" si="112"/>
        <v>1052.49</v>
      </c>
      <c r="AE292" s="1190">
        <f t="shared" si="112"/>
        <v>1052.49</v>
      </c>
      <c r="AF292" s="1190"/>
      <c r="AG292" s="1190">
        <f t="shared" si="111"/>
        <v>504140.51</v>
      </c>
      <c r="AH292" s="1190">
        <f t="shared" si="108"/>
        <v>503088.02</v>
      </c>
      <c r="AI292" s="1190">
        <f t="shared" si="108"/>
        <v>502035.53</v>
      </c>
      <c r="AJ292" s="1190">
        <f t="shared" si="108"/>
        <v>500983.04000000004</v>
      </c>
      <c r="AK292" s="1190">
        <f t="shared" ref="AK292:AP302" si="113">IF((AJ292-Z292)&lt;0,0,AJ292-Z292)</f>
        <v>499930.55000000005</v>
      </c>
      <c r="AL292" s="1190">
        <f t="shared" si="113"/>
        <v>498878.06000000006</v>
      </c>
      <c r="AM292" s="1190">
        <f t="shared" si="113"/>
        <v>497825.57000000007</v>
      </c>
      <c r="AN292" s="1190">
        <f t="shared" si="113"/>
        <v>496773.08000000007</v>
      </c>
      <c r="AO292" s="1190">
        <f t="shared" si="113"/>
        <v>495720.59000000008</v>
      </c>
      <c r="AP292" s="1190">
        <f t="shared" si="113"/>
        <v>494668.10000000009</v>
      </c>
      <c r="AQ292" s="392"/>
      <c r="AR292" s="392"/>
    </row>
    <row r="293" spans="2:44" ht="10.199999999999999">
      <c r="B293" s="1192"/>
      <c r="C293" s="1193"/>
      <c r="D293" s="1201"/>
      <c r="F293" s="1194"/>
      <c r="G293" s="1195"/>
      <c r="H293" s="1196"/>
      <c r="I293" s="1190">
        <f t="shared" si="105"/>
        <v>0</v>
      </c>
      <c r="J293" s="1190"/>
      <c r="K293" s="1196"/>
      <c r="L293" s="1196"/>
      <c r="M293" s="1196"/>
      <c r="N293" s="427"/>
      <c r="O293" s="1196"/>
      <c r="P293" s="1196"/>
      <c r="Q293" s="1190"/>
      <c r="R293" s="1190">
        <f t="shared" si="109"/>
        <v>0</v>
      </c>
      <c r="S293" s="1190">
        <f t="shared" si="106"/>
        <v>0</v>
      </c>
      <c r="T293" s="1190">
        <f t="shared" si="106"/>
        <v>0</v>
      </c>
      <c r="U293" s="1199"/>
      <c r="V293" s="1190">
        <f t="shared" si="112"/>
        <v>0</v>
      </c>
      <c r="W293" s="1190">
        <f t="shared" si="112"/>
        <v>0</v>
      </c>
      <c r="X293" s="1190">
        <f t="shared" si="112"/>
        <v>0</v>
      </c>
      <c r="Y293" s="1190">
        <f t="shared" si="112"/>
        <v>0</v>
      </c>
      <c r="Z293" s="1190">
        <f t="shared" si="112"/>
        <v>0</v>
      </c>
      <c r="AA293" s="1190">
        <f t="shared" si="112"/>
        <v>0</v>
      </c>
      <c r="AB293" s="1190">
        <f t="shared" si="112"/>
        <v>0</v>
      </c>
      <c r="AC293" s="1190">
        <f t="shared" si="112"/>
        <v>0</v>
      </c>
      <c r="AD293" s="1190">
        <f t="shared" si="112"/>
        <v>0</v>
      </c>
      <c r="AE293" s="1190">
        <f t="shared" si="112"/>
        <v>0</v>
      </c>
      <c r="AF293" s="1190"/>
      <c r="AG293" s="1190">
        <f t="shared" si="111"/>
        <v>0</v>
      </c>
      <c r="AH293" s="1190">
        <f t="shared" ref="AH293:AJ302" si="114">IF((AG293-W293)&lt;0,0,AG293-W293)</f>
        <v>0</v>
      </c>
      <c r="AI293" s="1190">
        <f t="shared" si="114"/>
        <v>0</v>
      </c>
      <c r="AJ293" s="1190">
        <f t="shared" si="114"/>
        <v>0</v>
      </c>
      <c r="AK293" s="1190">
        <f t="shared" si="113"/>
        <v>0</v>
      </c>
      <c r="AL293" s="1190">
        <f t="shared" si="113"/>
        <v>0</v>
      </c>
      <c r="AM293" s="1190">
        <f t="shared" si="113"/>
        <v>0</v>
      </c>
      <c r="AN293" s="1190">
        <f t="shared" si="113"/>
        <v>0</v>
      </c>
      <c r="AO293" s="1190">
        <f t="shared" si="113"/>
        <v>0</v>
      </c>
      <c r="AP293" s="1190">
        <f t="shared" si="113"/>
        <v>0</v>
      </c>
    </row>
    <row r="294" spans="2:44" ht="10.199999999999999">
      <c r="B294" s="1192"/>
      <c r="C294" s="1193"/>
      <c r="D294" s="1201"/>
      <c r="F294" s="1194"/>
      <c r="G294" s="1195"/>
      <c r="H294" s="1196"/>
      <c r="I294" s="1190">
        <f t="shared" si="105"/>
        <v>0</v>
      </c>
      <c r="J294" s="1190"/>
      <c r="K294" s="1196"/>
      <c r="L294" s="1196"/>
      <c r="M294" s="1196"/>
      <c r="N294" s="427"/>
      <c r="O294" s="1196"/>
      <c r="P294" s="1196"/>
      <c r="Q294" s="1190"/>
      <c r="R294" s="1190">
        <f t="shared" si="109"/>
        <v>0</v>
      </c>
      <c r="S294" s="1190">
        <f t="shared" si="106"/>
        <v>0</v>
      </c>
      <c r="T294" s="1190">
        <f t="shared" si="106"/>
        <v>0</v>
      </c>
      <c r="U294" s="1199"/>
      <c r="V294" s="1190">
        <f t="shared" si="112"/>
        <v>0</v>
      </c>
      <c r="W294" s="1190">
        <f t="shared" si="112"/>
        <v>0</v>
      </c>
      <c r="X294" s="1190">
        <f t="shared" si="112"/>
        <v>0</v>
      </c>
      <c r="Y294" s="1190">
        <f t="shared" si="112"/>
        <v>0</v>
      </c>
      <c r="Z294" s="1190">
        <f t="shared" si="112"/>
        <v>0</v>
      </c>
      <c r="AA294" s="1190">
        <f t="shared" si="112"/>
        <v>0</v>
      </c>
      <c r="AB294" s="1190">
        <f t="shared" si="112"/>
        <v>0</v>
      </c>
      <c r="AC294" s="1190">
        <f t="shared" si="112"/>
        <v>0</v>
      </c>
      <c r="AD294" s="1190">
        <f t="shared" si="112"/>
        <v>0</v>
      </c>
      <c r="AE294" s="1190">
        <f t="shared" si="112"/>
        <v>0</v>
      </c>
      <c r="AF294" s="1190"/>
      <c r="AG294" s="1190">
        <f t="shared" si="111"/>
        <v>0</v>
      </c>
      <c r="AH294" s="1190">
        <f t="shared" si="114"/>
        <v>0</v>
      </c>
      <c r="AI294" s="1190">
        <f t="shared" si="114"/>
        <v>0</v>
      </c>
      <c r="AJ294" s="1190">
        <f t="shared" si="114"/>
        <v>0</v>
      </c>
      <c r="AK294" s="1190">
        <f t="shared" si="113"/>
        <v>0</v>
      </c>
      <c r="AL294" s="1190">
        <f t="shared" si="113"/>
        <v>0</v>
      </c>
      <c r="AM294" s="1190">
        <f t="shared" si="113"/>
        <v>0</v>
      </c>
      <c r="AN294" s="1190">
        <f t="shared" si="113"/>
        <v>0</v>
      </c>
      <c r="AO294" s="1190">
        <f t="shared" si="113"/>
        <v>0</v>
      </c>
      <c r="AP294" s="1190">
        <f t="shared" si="113"/>
        <v>0</v>
      </c>
    </row>
    <row r="295" spans="2:44" ht="10.199999999999999">
      <c r="B295" s="1192"/>
      <c r="C295" s="1193"/>
      <c r="D295" s="1201"/>
      <c r="F295" s="1194"/>
      <c r="G295" s="1195"/>
      <c r="H295" s="1196"/>
      <c r="I295" s="1190">
        <f t="shared" si="105"/>
        <v>0</v>
      </c>
      <c r="J295" s="1190"/>
      <c r="K295" s="1196"/>
      <c r="L295" s="1196"/>
      <c r="M295" s="1196"/>
      <c r="N295" s="427"/>
      <c r="O295" s="1196"/>
      <c r="P295" s="1196"/>
      <c r="Q295" s="1190"/>
      <c r="R295" s="1190">
        <f t="shared" si="109"/>
        <v>0</v>
      </c>
      <c r="S295" s="1190">
        <f t="shared" si="106"/>
        <v>0</v>
      </c>
      <c r="T295" s="1190">
        <f t="shared" si="106"/>
        <v>0</v>
      </c>
      <c r="U295" s="1199"/>
      <c r="V295" s="1190">
        <f t="shared" si="112"/>
        <v>0</v>
      </c>
      <c r="W295" s="1190">
        <f t="shared" si="112"/>
        <v>0</v>
      </c>
      <c r="X295" s="1190">
        <f t="shared" si="112"/>
        <v>0</v>
      </c>
      <c r="Y295" s="1190">
        <f t="shared" si="112"/>
        <v>0</v>
      </c>
      <c r="Z295" s="1190">
        <f t="shared" si="112"/>
        <v>0</v>
      </c>
      <c r="AA295" s="1190">
        <f t="shared" si="112"/>
        <v>0</v>
      </c>
      <c r="AB295" s="1190">
        <f t="shared" si="112"/>
        <v>0</v>
      </c>
      <c r="AC295" s="1190">
        <f t="shared" si="112"/>
        <v>0</v>
      </c>
      <c r="AD295" s="1190">
        <f t="shared" si="112"/>
        <v>0</v>
      </c>
      <c r="AE295" s="1190">
        <f t="shared" si="112"/>
        <v>0</v>
      </c>
      <c r="AF295" s="1190"/>
      <c r="AG295" s="1190">
        <f t="shared" si="111"/>
        <v>0</v>
      </c>
      <c r="AH295" s="1190">
        <f t="shared" si="114"/>
        <v>0</v>
      </c>
      <c r="AI295" s="1190">
        <f t="shared" si="114"/>
        <v>0</v>
      </c>
      <c r="AJ295" s="1190">
        <f t="shared" si="114"/>
        <v>0</v>
      </c>
      <c r="AK295" s="1190">
        <f t="shared" si="113"/>
        <v>0</v>
      </c>
      <c r="AL295" s="1190">
        <f t="shared" si="113"/>
        <v>0</v>
      </c>
      <c r="AM295" s="1190">
        <f t="shared" si="113"/>
        <v>0</v>
      </c>
      <c r="AN295" s="1190">
        <f t="shared" si="113"/>
        <v>0</v>
      </c>
      <c r="AO295" s="1190">
        <f t="shared" si="113"/>
        <v>0</v>
      </c>
      <c r="AP295" s="1190">
        <f t="shared" si="113"/>
        <v>0</v>
      </c>
    </row>
    <row r="296" spans="2:44" ht="10.199999999999999">
      <c r="B296" s="1192"/>
      <c r="C296" s="1193"/>
      <c r="D296" s="1201"/>
      <c r="F296" s="1194"/>
      <c r="G296" s="1195"/>
      <c r="H296" s="1196"/>
      <c r="I296" s="1190">
        <f t="shared" si="105"/>
        <v>0</v>
      </c>
      <c r="J296" s="1190"/>
      <c r="K296" s="1196"/>
      <c r="L296" s="1196"/>
      <c r="M296" s="1196"/>
      <c r="N296" s="427"/>
      <c r="O296" s="1196"/>
      <c r="P296" s="1196"/>
      <c r="Q296" s="1190"/>
      <c r="R296" s="1190">
        <f t="shared" si="109"/>
        <v>0</v>
      </c>
      <c r="S296" s="1190">
        <f t="shared" si="106"/>
        <v>0</v>
      </c>
      <c r="T296" s="1190">
        <f t="shared" si="106"/>
        <v>0</v>
      </c>
      <c r="U296" s="1199"/>
      <c r="V296" s="1190">
        <f t="shared" ref="V296:AE302" si="115">IF(V$6&gt;$I296,0,$T296)</f>
        <v>0</v>
      </c>
      <c r="W296" s="1190">
        <f t="shared" si="115"/>
        <v>0</v>
      </c>
      <c r="X296" s="1190">
        <f t="shared" si="115"/>
        <v>0</v>
      </c>
      <c r="Y296" s="1190">
        <f t="shared" si="115"/>
        <v>0</v>
      </c>
      <c r="Z296" s="1190">
        <f t="shared" si="115"/>
        <v>0</v>
      </c>
      <c r="AA296" s="1190">
        <f t="shared" si="115"/>
        <v>0</v>
      </c>
      <c r="AB296" s="1190">
        <f t="shared" si="115"/>
        <v>0</v>
      </c>
      <c r="AC296" s="1190">
        <f t="shared" si="115"/>
        <v>0</v>
      </c>
      <c r="AD296" s="1190">
        <f t="shared" si="115"/>
        <v>0</v>
      </c>
      <c r="AE296" s="1190">
        <f t="shared" si="115"/>
        <v>0</v>
      </c>
      <c r="AF296" s="1190"/>
      <c r="AG296" s="1190">
        <f t="shared" si="111"/>
        <v>0</v>
      </c>
      <c r="AH296" s="1190">
        <f t="shared" si="114"/>
        <v>0</v>
      </c>
      <c r="AI296" s="1190">
        <f t="shared" si="114"/>
        <v>0</v>
      </c>
      <c r="AJ296" s="1190">
        <f t="shared" si="114"/>
        <v>0</v>
      </c>
      <c r="AK296" s="1190">
        <f t="shared" si="113"/>
        <v>0</v>
      </c>
      <c r="AL296" s="1190">
        <f t="shared" si="113"/>
        <v>0</v>
      </c>
      <c r="AM296" s="1190">
        <f t="shared" si="113"/>
        <v>0</v>
      </c>
      <c r="AN296" s="1190">
        <f t="shared" si="113"/>
        <v>0</v>
      </c>
      <c r="AO296" s="1190">
        <f t="shared" si="113"/>
        <v>0</v>
      </c>
      <c r="AP296" s="1190">
        <f t="shared" si="113"/>
        <v>0</v>
      </c>
    </row>
    <row r="297" spans="2:44" ht="10.199999999999999">
      <c r="B297" s="1192"/>
      <c r="C297" s="1193"/>
      <c r="D297" s="1201"/>
      <c r="F297" s="1194"/>
      <c r="G297" s="1195"/>
      <c r="H297" s="1196"/>
      <c r="I297" s="1190">
        <f t="shared" si="105"/>
        <v>0</v>
      </c>
      <c r="J297" s="1190"/>
      <c r="K297" s="1196"/>
      <c r="L297" s="1196"/>
      <c r="M297" s="1196"/>
      <c r="N297" s="427"/>
      <c r="O297" s="1196"/>
      <c r="P297" s="1196"/>
      <c r="Q297" s="1190"/>
      <c r="R297" s="1190">
        <f t="shared" si="109"/>
        <v>0</v>
      </c>
      <c r="S297" s="1190">
        <f t="shared" si="106"/>
        <v>0</v>
      </c>
      <c r="T297" s="1190">
        <f t="shared" si="106"/>
        <v>0</v>
      </c>
      <c r="U297" s="1199"/>
      <c r="V297" s="1190">
        <f t="shared" si="115"/>
        <v>0</v>
      </c>
      <c r="W297" s="1190">
        <f t="shared" si="115"/>
        <v>0</v>
      </c>
      <c r="X297" s="1190">
        <f t="shared" si="115"/>
        <v>0</v>
      </c>
      <c r="Y297" s="1190">
        <f t="shared" si="115"/>
        <v>0</v>
      </c>
      <c r="Z297" s="1190">
        <f t="shared" si="115"/>
        <v>0</v>
      </c>
      <c r="AA297" s="1190">
        <f t="shared" si="115"/>
        <v>0</v>
      </c>
      <c r="AB297" s="1190">
        <f t="shared" si="115"/>
        <v>0</v>
      </c>
      <c r="AC297" s="1190">
        <f t="shared" si="115"/>
        <v>0</v>
      </c>
      <c r="AD297" s="1190">
        <f t="shared" si="115"/>
        <v>0</v>
      </c>
      <c r="AE297" s="1190">
        <f t="shared" si="115"/>
        <v>0</v>
      </c>
      <c r="AF297" s="1190"/>
      <c r="AG297" s="1190">
        <f t="shared" si="111"/>
        <v>0</v>
      </c>
      <c r="AH297" s="1190">
        <f t="shared" si="114"/>
        <v>0</v>
      </c>
      <c r="AI297" s="1190">
        <f t="shared" si="114"/>
        <v>0</v>
      </c>
      <c r="AJ297" s="1190">
        <f t="shared" si="114"/>
        <v>0</v>
      </c>
      <c r="AK297" s="1190">
        <f t="shared" si="113"/>
        <v>0</v>
      </c>
      <c r="AL297" s="1190">
        <f t="shared" si="113"/>
        <v>0</v>
      </c>
      <c r="AM297" s="1190">
        <f t="shared" si="113"/>
        <v>0</v>
      </c>
      <c r="AN297" s="1190">
        <f t="shared" si="113"/>
        <v>0</v>
      </c>
      <c r="AO297" s="1190">
        <f t="shared" si="113"/>
        <v>0</v>
      </c>
      <c r="AP297" s="1190">
        <f t="shared" si="113"/>
        <v>0</v>
      </c>
    </row>
    <row r="298" spans="2:44" ht="10.199999999999999">
      <c r="B298" s="1192"/>
      <c r="C298" s="1193"/>
      <c r="D298" s="1201"/>
      <c r="F298" s="1194"/>
      <c r="G298" s="1195"/>
      <c r="H298" s="1196"/>
      <c r="I298" s="1190">
        <f t="shared" si="105"/>
        <v>0</v>
      </c>
      <c r="J298" s="1190"/>
      <c r="K298" s="1196"/>
      <c r="L298" s="1196"/>
      <c r="M298" s="1196"/>
      <c r="N298" s="427"/>
      <c r="O298" s="1196"/>
      <c r="P298" s="1196"/>
      <c r="Q298" s="1190"/>
      <c r="R298" s="1190">
        <f t="shared" si="109"/>
        <v>0</v>
      </c>
      <c r="S298" s="1190">
        <f t="shared" si="106"/>
        <v>0</v>
      </c>
      <c r="T298" s="1190">
        <f t="shared" si="106"/>
        <v>0</v>
      </c>
      <c r="U298" s="1199"/>
      <c r="V298" s="1190">
        <f t="shared" si="115"/>
        <v>0</v>
      </c>
      <c r="W298" s="1190">
        <f t="shared" si="115"/>
        <v>0</v>
      </c>
      <c r="X298" s="1190">
        <f t="shared" si="115"/>
        <v>0</v>
      </c>
      <c r="Y298" s="1190">
        <f t="shared" si="115"/>
        <v>0</v>
      </c>
      <c r="Z298" s="1190">
        <f t="shared" si="115"/>
        <v>0</v>
      </c>
      <c r="AA298" s="1190">
        <f t="shared" si="115"/>
        <v>0</v>
      </c>
      <c r="AB298" s="1190">
        <f t="shared" si="115"/>
        <v>0</v>
      </c>
      <c r="AC298" s="1190">
        <f t="shared" si="115"/>
        <v>0</v>
      </c>
      <c r="AD298" s="1190">
        <f t="shared" si="115"/>
        <v>0</v>
      </c>
      <c r="AE298" s="1190">
        <f t="shared" si="115"/>
        <v>0</v>
      </c>
      <c r="AF298" s="1190"/>
      <c r="AG298" s="1190">
        <f t="shared" si="111"/>
        <v>0</v>
      </c>
      <c r="AH298" s="1190">
        <f t="shared" si="114"/>
        <v>0</v>
      </c>
      <c r="AI298" s="1190">
        <f t="shared" si="114"/>
        <v>0</v>
      </c>
      <c r="AJ298" s="1190">
        <f t="shared" si="114"/>
        <v>0</v>
      </c>
      <c r="AK298" s="1190">
        <f t="shared" si="113"/>
        <v>0</v>
      </c>
      <c r="AL298" s="1190">
        <f t="shared" si="113"/>
        <v>0</v>
      </c>
      <c r="AM298" s="1190">
        <f t="shared" si="113"/>
        <v>0</v>
      </c>
      <c r="AN298" s="1190">
        <f t="shared" si="113"/>
        <v>0</v>
      </c>
      <c r="AO298" s="1190">
        <f t="shared" si="113"/>
        <v>0</v>
      </c>
      <c r="AP298" s="1190">
        <f t="shared" si="113"/>
        <v>0</v>
      </c>
    </row>
    <row r="299" spans="2:44" ht="10.199999999999999">
      <c r="B299" s="1192"/>
      <c r="C299" s="1193"/>
      <c r="D299" s="1201"/>
      <c r="F299" s="1194"/>
      <c r="G299" s="1195"/>
      <c r="H299" s="1196"/>
      <c r="I299" s="1190">
        <f t="shared" si="105"/>
        <v>0</v>
      </c>
      <c r="J299" s="1190"/>
      <c r="K299" s="1196"/>
      <c r="L299" s="1196"/>
      <c r="M299" s="1196"/>
      <c r="N299" s="427"/>
      <c r="O299" s="1196"/>
      <c r="P299" s="1196"/>
      <c r="Q299" s="1190"/>
      <c r="R299" s="1190">
        <f t="shared" si="109"/>
        <v>0</v>
      </c>
      <c r="S299" s="1190">
        <f t="shared" si="106"/>
        <v>0</v>
      </c>
      <c r="T299" s="1190">
        <f t="shared" si="106"/>
        <v>0</v>
      </c>
      <c r="U299" s="1199"/>
      <c r="V299" s="1190">
        <f t="shared" si="115"/>
        <v>0</v>
      </c>
      <c r="W299" s="1190">
        <f t="shared" si="115"/>
        <v>0</v>
      </c>
      <c r="X299" s="1190">
        <f t="shared" si="115"/>
        <v>0</v>
      </c>
      <c r="Y299" s="1190">
        <f t="shared" si="115"/>
        <v>0</v>
      </c>
      <c r="Z299" s="1190">
        <f t="shared" si="115"/>
        <v>0</v>
      </c>
      <c r="AA299" s="1190">
        <f t="shared" si="115"/>
        <v>0</v>
      </c>
      <c r="AB299" s="1190">
        <f t="shared" si="115"/>
        <v>0</v>
      </c>
      <c r="AC299" s="1190">
        <f t="shared" si="115"/>
        <v>0</v>
      </c>
      <c r="AD299" s="1190">
        <f t="shared" si="115"/>
        <v>0</v>
      </c>
      <c r="AE299" s="1190">
        <f t="shared" si="115"/>
        <v>0</v>
      </c>
      <c r="AF299" s="1190"/>
      <c r="AG299" s="1190">
        <f t="shared" si="111"/>
        <v>0</v>
      </c>
      <c r="AH299" s="1190">
        <f t="shared" si="114"/>
        <v>0</v>
      </c>
      <c r="AI299" s="1190">
        <f t="shared" si="114"/>
        <v>0</v>
      </c>
      <c r="AJ299" s="1190">
        <f t="shared" si="114"/>
        <v>0</v>
      </c>
      <c r="AK299" s="1190">
        <f t="shared" si="113"/>
        <v>0</v>
      </c>
      <c r="AL299" s="1190">
        <f t="shared" si="113"/>
        <v>0</v>
      </c>
      <c r="AM299" s="1190">
        <f t="shared" si="113"/>
        <v>0</v>
      </c>
      <c r="AN299" s="1190">
        <f t="shared" si="113"/>
        <v>0</v>
      </c>
      <c r="AO299" s="1190">
        <f t="shared" si="113"/>
        <v>0</v>
      </c>
      <c r="AP299" s="1190">
        <f t="shared" si="113"/>
        <v>0</v>
      </c>
    </row>
    <row r="300" spans="2:44" ht="10.199999999999999">
      <c r="B300" s="1192"/>
      <c r="C300" s="1193"/>
      <c r="D300" s="1201"/>
      <c r="F300" s="1194"/>
      <c r="G300" s="1195"/>
      <c r="H300" s="1196"/>
      <c r="I300" s="1190">
        <f t="shared" si="105"/>
        <v>0</v>
      </c>
      <c r="J300" s="1190"/>
      <c r="K300" s="1196"/>
      <c r="L300" s="1196"/>
      <c r="M300" s="1196"/>
      <c r="N300" s="427"/>
      <c r="O300" s="1196"/>
      <c r="P300" s="1196"/>
      <c r="Q300" s="1190"/>
      <c r="R300" s="1190">
        <f t="shared" si="109"/>
        <v>0</v>
      </c>
      <c r="S300" s="1190">
        <f t="shared" si="106"/>
        <v>0</v>
      </c>
      <c r="T300" s="1190">
        <f t="shared" si="106"/>
        <v>0</v>
      </c>
      <c r="U300" s="1199"/>
      <c r="V300" s="1190">
        <f t="shared" si="115"/>
        <v>0</v>
      </c>
      <c r="W300" s="1190">
        <f t="shared" si="115"/>
        <v>0</v>
      </c>
      <c r="X300" s="1190">
        <f t="shared" si="115"/>
        <v>0</v>
      </c>
      <c r="Y300" s="1190">
        <f t="shared" si="115"/>
        <v>0</v>
      </c>
      <c r="Z300" s="1190">
        <f t="shared" si="115"/>
        <v>0</v>
      </c>
      <c r="AA300" s="1190">
        <f t="shared" si="115"/>
        <v>0</v>
      </c>
      <c r="AB300" s="1190">
        <f t="shared" si="115"/>
        <v>0</v>
      </c>
      <c r="AC300" s="1190">
        <f t="shared" si="115"/>
        <v>0</v>
      </c>
      <c r="AD300" s="1190">
        <f t="shared" si="115"/>
        <v>0</v>
      </c>
      <c r="AE300" s="1190">
        <f t="shared" si="115"/>
        <v>0</v>
      </c>
      <c r="AF300" s="1190"/>
      <c r="AG300" s="1190">
        <f t="shared" si="111"/>
        <v>0</v>
      </c>
      <c r="AH300" s="1190">
        <f t="shared" si="114"/>
        <v>0</v>
      </c>
      <c r="AI300" s="1190">
        <f t="shared" si="114"/>
        <v>0</v>
      </c>
      <c r="AJ300" s="1190">
        <f t="shared" si="114"/>
        <v>0</v>
      </c>
      <c r="AK300" s="1190">
        <f t="shared" si="113"/>
        <v>0</v>
      </c>
      <c r="AL300" s="1190">
        <f t="shared" si="113"/>
        <v>0</v>
      </c>
      <c r="AM300" s="1190">
        <f t="shared" si="113"/>
        <v>0</v>
      </c>
      <c r="AN300" s="1190">
        <f t="shared" si="113"/>
        <v>0</v>
      </c>
      <c r="AO300" s="1190">
        <f t="shared" si="113"/>
        <v>0</v>
      </c>
      <c r="AP300" s="1190">
        <f t="shared" si="113"/>
        <v>0</v>
      </c>
    </row>
    <row r="301" spans="2:44" ht="10.199999999999999">
      <c r="B301" s="1192"/>
      <c r="C301" s="1193"/>
      <c r="D301" s="1201"/>
      <c r="F301" s="1194"/>
      <c r="G301" s="1195"/>
      <c r="H301" s="1196"/>
      <c r="I301" s="1190">
        <f t="shared" si="105"/>
        <v>0</v>
      </c>
      <c r="J301" s="1190"/>
      <c r="K301" s="1196"/>
      <c r="L301" s="1196"/>
      <c r="M301" s="1196"/>
      <c r="N301" s="427"/>
      <c r="O301" s="1196"/>
      <c r="P301" s="1196"/>
      <c r="Q301" s="1190"/>
      <c r="R301" s="1190">
        <f t="shared" si="109"/>
        <v>0</v>
      </c>
      <c r="S301" s="1190">
        <f t="shared" si="106"/>
        <v>0</v>
      </c>
      <c r="T301" s="1190">
        <f t="shared" si="106"/>
        <v>0</v>
      </c>
      <c r="U301" s="1199"/>
      <c r="V301" s="1190">
        <f t="shared" si="115"/>
        <v>0</v>
      </c>
      <c r="W301" s="1190">
        <f t="shared" si="115"/>
        <v>0</v>
      </c>
      <c r="X301" s="1190">
        <f t="shared" si="115"/>
        <v>0</v>
      </c>
      <c r="Y301" s="1190">
        <f t="shared" si="115"/>
        <v>0</v>
      </c>
      <c r="Z301" s="1190">
        <f t="shared" si="115"/>
        <v>0</v>
      </c>
      <c r="AA301" s="1190">
        <f t="shared" si="115"/>
        <v>0</v>
      </c>
      <c r="AB301" s="1190">
        <f t="shared" si="115"/>
        <v>0</v>
      </c>
      <c r="AC301" s="1190">
        <f t="shared" si="115"/>
        <v>0</v>
      </c>
      <c r="AD301" s="1190">
        <f t="shared" si="115"/>
        <v>0</v>
      </c>
      <c r="AE301" s="1190">
        <f t="shared" si="115"/>
        <v>0</v>
      </c>
      <c r="AF301" s="1190"/>
      <c r="AG301" s="1190">
        <f t="shared" si="111"/>
        <v>0</v>
      </c>
      <c r="AH301" s="1190">
        <f t="shared" si="114"/>
        <v>0</v>
      </c>
      <c r="AI301" s="1190">
        <f t="shared" si="114"/>
        <v>0</v>
      </c>
      <c r="AJ301" s="1190">
        <f t="shared" si="114"/>
        <v>0</v>
      </c>
      <c r="AK301" s="1190">
        <f t="shared" si="113"/>
        <v>0</v>
      </c>
      <c r="AL301" s="1190">
        <f t="shared" si="113"/>
        <v>0</v>
      </c>
      <c r="AM301" s="1190">
        <f t="shared" si="113"/>
        <v>0</v>
      </c>
      <c r="AN301" s="1190">
        <f t="shared" si="113"/>
        <v>0</v>
      </c>
      <c r="AO301" s="1190">
        <f t="shared" si="113"/>
        <v>0</v>
      </c>
      <c r="AP301" s="1190">
        <f t="shared" si="113"/>
        <v>0</v>
      </c>
    </row>
    <row r="302" spans="2:44" ht="12">
      <c r="B302" s="1192"/>
      <c r="C302" s="1193"/>
      <c r="D302" s="1201"/>
      <c r="F302" s="1194"/>
      <c r="G302" s="1195"/>
      <c r="H302" s="1196"/>
      <c r="I302" s="1190">
        <f t="shared" si="105"/>
        <v>0</v>
      </c>
      <c r="J302" s="1190"/>
      <c r="K302" s="1196"/>
      <c r="L302" s="1196"/>
      <c r="M302" s="1196"/>
      <c r="N302" s="427"/>
      <c r="O302" s="1196"/>
      <c r="P302" s="1196"/>
      <c r="Q302" s="1190"/>
      <c r="R302" s="1202">
        <f t="shared" si="109"/>
        <v>0</v>
      </c>
      <c r="S302" s="1202">
        <f t="shared" si="106"/>
        <v>0</v>
      </c>
      <c r="T302" s="1202">
        <f t="shared" si="106"/>
        <v>0</v>
      </c>
      <c r="U302" s="1199"/>
      <c r="V302" s="1203">
        <f t="shared" si="115"/>
        <v>0</v>
      </c>
      <c r="W302" s="1203">
        <f t="shared" si="115"/>
        <v>0</v>
      </c>
      <c r="X302" s="1203">
        <f t="shared" si="115"/>
        <v>0</v>
      </c>
      <c r="Y302" s="1203">
        <f t="shared" si="115"/>
        <v>0</v>
      </c>
      <c r="Z302" s="1203">
        <f t="shared" si="115"/>
        <v>0</v>
      </c>
      <c r="AA302" s="1203">
        <f t="shared" si="115"/>
        <v>0</v>
      </c>
      <c r="AB302" s="1203">
        <f t="shared" si="115"/>
        <v>0</v>
      </c>
      <c r="AC302" s="1203">
        <f t="shared" si="115"/>
        <v>0</v>
      </c>
      <c r="AD302" s="1203">
        <f t="shared" si="115"/>
        <v>0</v>
      </c>
      <c r="AE302" s="1203">
        <f t="shared" si="115"/>
        <v>0</v>
      </c>
      <c r="AF302" s="1190"/>
      <c r="AG302" s="1203">
        <f t="shared" si="111"/>
        <v>0</v>
      </c>
      <c r="AH302" s="1203">
        <f t="shared" si="114"/>
        <v>0</v>
      </c>
      <c r="AI302" s="1203">
        <f t="shared" si="114"/>
        <v>0</v>
      </c>
      <c r="AJ302" s="1203">
        <f t="shared" si="114"/>
        <v>0</v>
      </c>
      <c r="AK302" s="1203">
        <f t="shared" si="113"/>
        <v>0</v>
      </c>
      <c r="AL302" s="1203">
        <f t="shared" si="113"/>
        <v>0</v>
      </c>
      <c r="AM302" s="1203">
        <f t="shared" si="113"/>
        <v>0</v>
      </c>
      <c r="AN302" s="1203">
        <f t="shared" si="113"/>
        <v>0</v>
      </c>
      <c r="AO302" s="1203">
        <f t="shared" si="113"/>
        <v>0</v>
      </c>
      <c r="AP302" s="1203">
        <f t="shared" si="113"/>
        <v>0</v>
      </c>
      <c r="AQ302" s="392"/>
      <c r="AR302" s="392"/>
    </row>
    <row r="303" spans="2:44" ht="12">
      <c r="B303" s="1204" t="s">
        <v>1420</v>
      </c>
      <c r="C303" s="1205" t="str">
        <f>C263</f>
        <v>Asset A/C#: 108 - WATER LINES</v>
      </c>
      <c r="D303" s="21"/>
      <c r="F303" s="1206" t="s">
        <v>109</v>
      </c>
      <c r="G303" s="1207"/>
      <c r="H303" s="1208"/>
      <c r="I303" s="1208"/>
      <c r="J303" s="1208"/>
      <c r="K303" s="1209">
        <f t="shared" ref="K303:M303" si="116">SUM(K264:K302)</f>
        <v>17113734.170000002</v>
      </c>
      <c r="L303" s="1209">
        <f t="shared" si="116"/>
        <v>3026027.62</v>
      </c>
      <c r="M303" s="1209">
        <f t="shared" si="116"/>
        <v>389471.08999999997</v>
      </c>
      <c r="N303" s="427"/>
      <c r="O303" s="1208"/>
      <c r="P303" s="1208"/>
      <c r="Q303" s="1208"/>
      <c r="R303" s="1209">
        <f>SUM(R264:R302)</f>
        <v>17113734.170000002</v>
      </c>
      <c r="S303" s="1209">
        <f>SUM(S264:S302)</f>
        <v>3026027.62</v>
      </c>
      <c r="T303" s="1209">
        <f>SUM(T264:T302)</f>
        <v>389471.08999999997</v>
      </c>
      <c r="U303" s="1199"/>
      <c r="V303" s="1190">
        <f t="shared" ref="V303:AE303" si="117">SUM(V264:V302)</f>
        <v>389471.08999999997</v>
      </c>
      <c r="W303" s="1190">
        <f t="shared" si="117"/>
        <v>389471.08999999997</v>
      </c>
      <c r="X303" s="1190">
        <f t="shared" si="117"/>
        <v>389471.08999999997</v>
      </c>
      <c r="Y303" s="1190">
        <f t="shared" si="117"/>
        <v>374471.08999999997</v>
      </c>
      <c r="Z303" s="1190">
        <f t="shared" si="117"/>
        <v>374471.08999999997</v>
      </c>
      <c r="AA303" s="1190">
        <f t="shared" si="117"/>
        <v>374471.08999999997</v>
      </c>
      <c r="AB303" s="1190">
        <f t="shared" si="117"/>
        <v>374471.08999999997</v>
      </c>
      <c r="AC303" s="1190">
        <f t="shared" si="117"/>
        <v>374471.08999999997</v>
      </c>
      <c r="AD303" s="1190">
        <f t="shared" si="117"/>
        <v>374471.08999999997</v>
      </c>
      <c r="AE303" s="1190">
        <f t="shared" si="117"/>
        <v>374471.08999999997</v>
      </c>
      <c r="AF303" s="1190"/>
      <c r="AG303" s="1190">
        <f t="shared" ref="AG303:AP303" si="118">SUM(AG264:AG302)</f>
        <v>13698235.459999999</v>
      </c>
      <c r="AH303" s="1190">
        <f t="shared" si="118"/>
        <v>13308764.369999997</v>
      </c>
      <c r="AI303" s="1190">
        <f t="shared" si="118"/>
        <v>12919293.279999999</v>
      </c>
      <c r="AJ303" s="1190">
        <f t="shared" si="118"/>
        <v>12544822.189999998</v>
      </c>
      <c r="AK303" s="1190">
        <f t="shared" si="118"/>
        <v>12170351.100000003</v>
      </c>
      <c r="AL303" s="1190">
        <f t="shared" si="118"/>
        <v>11795880.01</v>
      </c>
      <c r="AM303" s="1190">
        <f t="shared" si="118"/>
        <v>11421408.920000002</v>
      </c>
      <c r="AN303" s="1190">
        <f t="shared" si="118"/>
        <v>11046937.830000002</v>
      </c>
      <c r="AO303" s="1190">
        <f t="shared" si="118"/>
        <v>10672466.74</v>
      </c>
      <c r="AP303" s="1190">
        <f t="shared" si="118"/>
        <v>10297995.650000002</v>
      </c>
      <c r="AQ303" s="392"/>
      <c r="AR303" s="392"/>
    </row>
    <row r="304" spans="2:44" ht="10.199999999999999">
      <c r="B304" s="1204"/>
      <c r="C304" s="1205"/>
      <c r="D304" s="21"/>
      <c r="F304" s="1206"/>
      <c r="G304" s="1207"/>
      <c r="H304" s="1208"/>
      <c r="I304" s="1208"/>
      <c r="J304" s="1208"/>
      <c r="K304" s="1208"/>
      <c r="L304" s="1208"/>
      <c r="M304" s="1208"/>
      <c r="N304" s="1049"/>
      <c r="O304" s="1208"/>
      <c r="P304" s="1208"/>
      <c r="Q304" s="1208"/>
      <c r="R304" s="1208"/>
      <c r="S304" s="1208"/>
      <c r="T304" s="1190"/>
      <c r="U304" s="1199"/>
      <c r="V304" s="1190"/>
      <c r="W304" s="1190"/>
      <c r="X304" s="1190"/>
      <c r="Y304" s="1190"/>
      <c r="Z304" s="1190"/>
      <c r="AA304" s="1190"/>
      <c r="AB304" s="1190"/>
      <c r="AC304" s="1190"/>
      <c r="AD304" s="1190"/>
      <c r="AE304" s="1190"/>
      <c r="AF304" s="1190"/>
      <c r="AG304" s="1190"/>
      <c r="AH304" s="1190"/>
      <c r="AI304" s="1190"/>
      <c r="AJ304" s="1190"/>
      <c r="AK304" s="1190"/>
      <c r="AL304" s="1190"/>
      <c r="AM304" s="1190"/>
      <c r="AN304" s="1190"/>
      <c r="AO304" s="1190"/>
      <c r="AP304" s="1190"/>
    </row>
    <row r="305" spans="2:42" s="21" customFormat="1" ht="10.199999999999999">
      <c r="B305" s="1204"/>
      <c r="C305" s="21" t="s">
        <v>299</v>
      </c>
      <c r="F305" s="1206"/>
      <c r="G305" s="1207"/>
      <c r="H305" s="1208"/>
      <c r="I305" s="21" t="s">
        <v>299</v>
      </c>
      <c r="N305" s="602"/>
      <c r="R305" s="1196">
        <v>0</v>
      </c>
      <c r="S305" s="1196">
        <v>0</v>
      </c>
      <c r="T305" s="1196">
        <v>0</v>
      </c>
      <c r="U305" s="1208"/>
      <c r="V305" s="1196">
        <v>0</v>
      </c>
      <c r="W305" s="1196">
        <v>0</v>
      </c>
      <c r="X305" s="1196">
        <v>0</v>
      </c>
      <c r="Y305" s="1196">
        <v>0</v>
      </c>
      <c r="Z305" s="1196">
        <v>0</v>
      </c>
      <c r="AA305" s="1196">
        <v>0</v>
      </c>
      <c r="AB305" s="1196">
        <v>0</v>
      </c>
      <c r="AC305" s="1196">
        <v>0</v>
      </c>
      <c r="AD305" s="1196">
        <v>0</v>
      </c>
      <c r="AE305" s="1196">
        <v>0</v>
      </c>
      <c r="AF305" s="1190"/>
      <c r="AG305" s="1196">
        <v>0</v>
      </c>
      <c r="AH305" s="1196">
        <v>0</v>
      </c>
      <c r="AI305" s="1196">
        <v>0</v>
      </c>
      <c r="AJ305" s="1196">
        <v>0</v>
      </c>
      <c r="AK305" s="1196">
        <v>0</v>
      </c>
      <c r="AL305" s="1196">
        <v>0</v>
      </c>
      <c r="AM305" s="1196">
        <v>0</v>
      </c>
      <c r="AN305" s="1196">
        <v>0</v>
      </c>
      <c r="AO305" s="1196">
        <v>0</v>
      </c>
      <c r="AP305" s="1196">
        <v>0</v>
      </c>
    </row>
    <row r="306" spans="2:42" s="21" customFormat="1" ht="10.199999999999999">
      <c r="B306" s="1204"/>
      <c r="C306" s="21" t="s">
        <v>300</v>
      </c>
      <c r="F306" s="1206"/>
      <c r="G306" s="1207"/>
      <c r="H306" s="1208"/>
      <c r="I306" s="21" t="s">
        <v>300</v>
      </c>
      <c r="N306" s="602"/>
      <c r="R306" s="1196">
        <f>R303</f>
        <v>17113734.170000002</v>
      </c>
      <c r="S306" s="1196">
        <f t="shared" ref="S306:T306" si="119">S303</f>
        <v>3026027.62</v>
      </c>
      <c r="T306" s="1196">
        <f t="shared" si="119"/>
        <v>389471.08999999997</v>
      </c>
      <c r="U306" s="1208"/>
      <c r="V306" s="1196">
        <f t="shared" ref="V306:AE306" si="120">V303</f>
        <v>389471.08999999997</v>
      </c>
      <c r="W306" s="1196">
        <f t="shared" si="120"/>
        <v>389471.08999999997</v>
      </c>
      <c r="X306" s="1196">
        <f t="shared" si="120"/>
        <v>389471.08999999997</v>
      </c>
      <c r="Y306" s="1196">
        <f t="shared" si="120"/>
        <v>374471.08999999997</v>
      </c>
      <c r="Z306" s="1196">
        <f t="shared" si="120"/>
        <v>374471.08999999997</v>
      </c>
      <c r="AA306" s="1196">
        <f t="shared" si="120"/>
        <v>374471.08999999997</v>
      </c>
      <c r="AB306" s="1196">
        <f t="shared" si="120"/>
        <v>374471.08999999997</v>
      </c>
      <c r="AC306" s="1196">
        <f t="shared" si="120"/>
        <v>374471.08999999997</v>
      </c>
      <c r="AD306" s="1196">
        <f t="shared" si="120"/>
        <v>374471.08999999997</v>
      </c>
      <c r="AE306" s="1196">
        <f t="shared" si="120"/>
        <v>374471.08999999997</v>
      </c>
      <c r="AF306" s="1190"/>
      <c r="AG306" s="1196">
        <f t="shared" ref="AG306:AP306" si="121">AG303</f>
        <v>13698235.459999999</v>
      </c>
      <c r="AH306" s="1196">
        <f t="shared" si="121"/>
        <v>13308764.369999997</v>
      </c>
      <c r="AI306" s="1196">
        <f t="shared" si="121"/>
        <v>12919293.279999999</v>
      </c>
      <c r="AJ306" s="1196">
        <f t="shared" si="121"/>
        <v>12544822.189999998</v>
      </c>
      <c r="AK306" s="1196">
        <f t="shared" si="121"/>
        <v>12170351.100000003</v>
      </c>
      <c r="AL306" s="1196">
        <f t="shared" si="121"/>
        <v>11795880.01</v>
      </c>
      <c r="AM306" s="1196">
        <f t="shared" si="121"/>
        <v>11421408.920000002</v>
      </c>
      <c r="AN306" s="1196">
        <f t="shared" si="121"/>
        <v>11046937.830000002</v>
      </c>
      <c r="AO306" s="1196">
        <f t="shared" si="121"/>
        <v>10672466.74</v>
      </c>
      <c r="AP306" s="1196">
        <f t="shared" si="121"/>
        <v>10297995.650000002</v>
      </c>
    </row>
    <row r="307" spans="2:42" s="21" customFormat="1" ht="10.199999999999999">
      <c r="B307" s="1204"/>
      <c r="C307" s="21" t="s">
        <v>366</v>
      </c>
      <c r="F307" s="1206"/>
      <c r="G307" s="1207"/>
      <c r="H307" s="1208"/>
      <c r="I307" s="21" t="s">
        <v>366</v>
      </c>
      <c r="N307" s="602"/>
      <c r="R307" s="1196">
        <v>0</v>
      </c>
      <c r="S307" s="1196">
        <v>0</v>
      </c>
      <c r="T307" s="1196">
        <v>0</v>
      </c>
      <c r="U307" s="1208"/>
      <c r="V307" s="1196">
        <v>0</v>
      </c>
      <c r="W307" s="1196">
        <v>0</v>
      </c>
      <c r="X307" s="1196">
        <v>0</v>
      </c>
      <c r="Y307" s="1196">
        <v>0</v>
      </c>
      <c r="Z307" s="1196">
        <v>0</v>
      </c>
      <c r="AA307" s="1196">
        <v>0</v>
      </c>
      <c r="AB307" s="1196">
        <v>0</v>
      </c>
      <c r="AC307" s="1196">
        <v>0</v>
      </c>
      <c r="AD307" s="1196">
        <v>0</v>
      </c>
      <c r="AE307" s="1196">
        <v>0</v>
      </c>
      <c r="AF307" s="1190"/>
      <c r="AG307" s="1196">
        <v>0</v>
      </c>
      <c r="AH307" s="1196">
        <v>0</v>
      </c>
      <c r="AI307" s="1196">
        <v>0</v>
      </c>
      <c r="AJ307" s="1196">
        <v>0</v>
      </c>
      <c r="AK307" s="1196">
        <v>0</v>
      </c>
      <c r="AL307" s="1196">
        <v>0</v>
      </c>
      <c r="AM307" s="1196">
        <v>0</v>
      </c>
      <c r="AN307" s="1196">
        <v>0</v>
      </c>
      <c r="AO307" s="1196">
        <v>0</v>
      </c>
      <c r="AP307" s="1196">
        <v>0</v>
      </c>
    </row>
    <row r="308" spans="2:42" s="21" customFormat="1" ht="10.199999999999999">
      <c r="B308" s="1210"/>
      <c r="C308" s="21" t="s">
        <v>297</v>
      </c>
      <c r="F308" s="1206"/>
      <c r="G308" s="1207"/>
      <c r="H308" s="1208"/>
      <c r="I308" s="21" t="s">
        <v>297</v>
      </c>
      <c r="N308" s="602"/>
      <c r="R308" s="1196">
        <v>0</v>
      </c>
      <c r="S308" s="1196">
        <v>0</v>
      </c>
      <c r="T308" s="1196">
        <v>0</v>
      </c>
      <c r="U308" s="1208"/>
      <c r="V308" s="1196">
        <v>0</v>
      </c>
      <c r="W308" s="1196">
        <v>0</v>
      </c>
      <c r="X308" s="1196">
        <v>0</v>
      </c>
      <c r="Y308" s="1196">
        <v>0</v>
      </c>
      <c r="Z308" s="1196">
        <v>0</v>
      </c>
      <c r="AA308" s="1196">
        <v>0</v>
      </c>
      <c r="AB308" s="1196">
        <v>0</v>
      </c>
      <c r="AC308" s="1196">
        <v>0</v>
      </c>
      <c r="AD308" s="1196">
        <v>0</v>
      </c>
      <c r="AE308" s="1196">
        <v>0</v>
      </c>
      <c r="AF308" s="1190"/>
      <c r="AG308" s="1196">
        <v>0</v>
      </c>
      <c r="AH308" s="1196">
        <v>0</v>
      </c>
      <c r="AI308" s="1196">
        <v>0</v>
      </c>
      <c r="AJ308" s="1196">
        <v>0</v>
      </c>
      <c r="AK308" s="1196">
        <v>0</v>
      </c>
      <c r="AL308" s="1196">
        <v>0</v>
      </c>
      <c r="AM308" s="1196">
        <v>0</v>
      </c>
      <c r="AN308" s="1196">
        <v>0</v>
      </c>
      <c r="AO308" s="1196">
        <v>0</v>
      </c>
      <c r="AP308" s="1196">
        <v>0</v>
      </c>
    </row>
    <row r="309" spans="2:42" ht="10.199999999999999">
      <c r="B309" s="1210"/>
      <c r="C309" s="1211"/>
      <c r="D309" s="21"/>
      <c r="F309" s="1206"/>
      <c r="G309" s="1207"/>
      <c r="H309" s="1208"/>
      <c r="I309" s="1208"/>
      <c r="J309" s="1208"/>
      <c r="K309" s="1208"/>
      <c r="L309" s="1208"/>
      <c r="M309" s="1208"/>
      <c r="N309" s="1049"/>
      <c r="O309" s="1208"/>
      <c r="P309" s="1208"/>
      <c r="Q309" s="1208"/>
      <c r="R309" s="1208"/>
      <c r="S309" s="1208"/>
      <c r="T309" s="1190"/>
      <c r="U309" s="1199"/>
      <c r="V309" s="1190"/>
      <c r="W309" s="1190"/>
      <c r="X309" s="1190"/>
      <c r="Y309" s="1190"/>
      <c r="Z309" s="1190"/>
      <c r="AA309" s="1190"/>
      <c r="AB309" s="1190"/>
      <c r="AC309" s="1190"/>
      <c r="AD309" s="1190"/>
      <c r="AE309" s="1190"/>
      <c r="AF309" s="1190"/>
      <c r="AG309" s="1190"/>
      <c r="AH309" s="1190"/>
      <c r="AI309" s="1190"/>
      <c r="AJ309" s="1190"/>
      <c r="AK309" s="1190"/>
      <c r="AL309" s="1190"/>
      <c r="AM309" s="1190"/>
      <c r="AN309" s="1190"/>
      <c r="AO309" s="1190"/>
      <c r="AP309" s="1190"/>
    </row>
    <row r="310" spans="2:42" ht="10.199999999999999">
      <c r="B310" s="1210"/>
      <c r="C310" s="1211"/>
      <c r="D310" s="21"/>
      <c r="F310" s="1206"/>
      <c r="G310" s="1207"/>
      <c r="H310" s="1208"/>
      <c r="I310" s="1208"/>
      <c r="J310" s="1208"/>
      <c r="K310" s="1208"/>
      <c r="L310" s="1208"/>
      <c r="M310" s="1208"/>
      <c r="N310" s="1049"/>
      <c r="O310" s="1208"/>
      <c r="P310" s="1208"/>
      <c r="Q310" s="1208"/>
      <c r="R310" s="1208"/>
      <c r="S310" s="1208"/>
      <c r="T310" s="1190"/>
      <c r="U310" s="1199"/>
      <c r="V310" s="1190"/>
      <c r="W310" s="1190"/>
      <c r="X310" s="1190"/>
      <c r="Y310" s="1190"/>
      <c r="Z310" s="1190"/>
      <c r="AA310" s="1190"/>
      <c r="AB310" s="1190"/>
      <c r="AC310" s="1190"/>
      <c r="AD310" s="1190"/>
      <c r="AE310" s="1190"/>
      <c r="AF310" s="1190"/>
      <c r="AG310" s="1190"/>
      <c r="AH310" s="1190"/>
      <c r="AI310" s="1190"/>
      <c r="AJ310" s="1190"/>
      <c r="AK310" s="1190"/>
      <c r="AL310" s="1190"/>
      <c r="AM310" s="1190"/>
      <c r="AN310" s="1190"/>
      <c r="AO310" s="1190"/>
      <c r="AP310" s="1190"/>
    </row>
    <row r="311" spans="2:42" ht="10.199999999999999">
      <c r="C311" s="1212" t="s">
        <v>1519</v>
      </c>
      <c r="G311" s="1190"/>
      <c r="H311" s="1190"/>
      <c r="I311" s="1190"/>
      <c r="J311" s="1190"/>
      <c r="K311" s="1190"/>
      <c r="L311" s="1190"/>
      <c r="M311" s="1190"/>
      <c r="N311" s="427"/>
      <c r="O311" s="1190"/>
      <c r="P311" s="1190"/>
      <c r="Q311" s="1190"/>
      <c r="R311" s="1190"/>
      <c r="S311" s="1190"/>
      <c r="T311" s="1190"/>
      <c r="U311" s="1190"/>
    </row>
    <row r="312" spans="2:42" ht="10.199999999999999">
      <c r="B312" s="1192"/>
      <c r="C312" s="1193" t="s">
        <v>1520</v>
      </c>
      <c r="D312" s="1163"/>
      <c r="F312" s="1194">
        <v>37867</v>
      </c>
      <c r="G312" s="1195">
        <v>2003</v>
      </c>
      <c r="H312" s="1196">
        <v>0</v>
      </c>
      <c r="I312" s="1190">
        <f t="shared" ref="I312:I350" si="122">IF((((G312+H312)-$C$4))&gt;0,((G312+H312)-$C$4),0)</f>
        <v>0</v>
      </c>
      <c r="J312" s="1190"/>
      <c r="K312" s="1196">
        <v>154115.07999999999</v>
      </c>
      <c r="L312" s="1196">
        <v>0</v>
      </c>
      <c r="M312" s="1196">
        <v>0</v>
      </c>
      <c r="N312" s="427"/>
      <c r="O312" s="1197">
        <v>1</v>
      </c>
      <c r="P312" s="1198" t="s">
        <v>1410</v>
      </c>
      <c r="Q312" s="1190"/>
      <c r="R312" s="1190">
        <f>K312*$O312</f>
        <v>154115.07999999999</v>
      </c>
      <c r="S312" s="1190">
        <f t="shared" ref="S312:T350" si="123">L312*$O312</f>
        <v>0</v>
      </c>
      <c r="T312" s="1190">
        <f t="shared" si="123"/>
        <v>0</v>
      </c>
      <c r="U312" s="1199"/>
      <c r="V312" s="1190">
        <f t="shared" ref="V312:AE327" si="124">IF(V$6&gt;$I312,0,$T312)</f>
        <v>0</v>
      </c>
      <c r="W312" s="1190">
        <f t="shared" si="124"/>
        <v>0</v>
      </c>
      <c r="X312" s="1190">
        <f t="shared" si="124"/>
        <v>0</v>
      </c>
      <c r="Y312" s="1190">
        <f t="shared" si="124"/>
        <v>0</v>
      </c>
      <c r="Z312" s="1190">
        <f t="shared" si="124"/>
        <v>0</v>
      </c>
      <c r="AA312" s="1190">
        <f t="shared" si="124"/>
        <v>0</v>
      </c>
      <c r="AB312" s="1190">
        <f t="shared" si="124"/>
        <v>0</v>
      </c>
      <c r="AC312" s="1190">
        <f t="shared" si="124"/>
        <v>0</v>
      </c>
      <c r="AD312" s="1190">
        <f t="shared" si="124"/>
        <v>0</v>
      </c>
      <c r="AE312" s="1190">
        <f t="shared" si="124"/>
        <v>0</v>
      </c>
      <c r="AF312" s="1190"/>
      <c r="AG312" s="1190">
        <f>IF((R312-S312-V312)&lt;0,0,R312-S312-V312)</f>
        <v>154115.07999999999</v>
      </c>
      <c r="AH312" s="1190">
        <f t="shared" ref="AH312:AP340" si="125">IF((AG312-W312)&lt;0,0,AG312-W312)</f>
        <v>154115.07999999999</v>
      </c>
      <c r="AI312" s="1190">
        <f t="shared" si="125"/>
        <v>154115.07999999999</v>
      </c>
      <c r="AJ312" s="1190">
        <f t="shared" si="125"/>
        <v>154115.07999999999</v>
      </c>
      <c r="AK312" s="1190">
        <f t="shared" si="125"/>
        <v>154115.07999999999</v>
      </c>
      <c r="AL312" s="1190">
        <f t="shared" si="125"/>
        <v>154115.07999999999</v>
      </c>
      <c r="AM312" s="1190">
        <f t="shared" si="125"/>
        <v>154115.07999999999</v>
      </c>
      <c r="AN312" s="1190">
        <f t="shared" si="125"/>
        <v>154115.07999999999</v>
      </c>
      <c r="AO312" s="1190">
        <f t="shared" si="125"/>
        <v>154115.07999999999</v>
      </c>
      <c r="AP312" s="1190">
        <f t="shared" si="125"/>
        <v>154115.07999999999</v>
      </c>
    </row>
    <row r="313" spans="2:42" ht="10.199999999999999">
      <c r="B313" s="1192"/>
      <c r="C313" s="1193" t="s">
        <v>1521</v>
      </c>
      <c r="D313" s="1163"/>
      <c r="F313" s="1194">
        <v>39664</v>
      </c>
      <c r="G313" s="1195">
        <v>2008</v>
      </c>
      <c r="H313" s="1196">
        <v>0</v>
      </c>
      <c r="I313" s="1190">
        <f t="shared" si="122"/>
        <v>0</v>
      </c>
      <c r="J313" s="1190"/>
      <c r="K313" s="1196">
        <v>150000</v>
      </c>
      <c r="L313" s="1196">
        <v>0</v>
      </c>
      <c r="M313" s="1196">
        <v>0</v>
      </c>
      <c r="N313" s="427"/>
      <c r="O313" s="1197">
        <v>0</v>
      </c>
      <c r="P313" s="1198" t="s">
        <v>1410</v>
      </c>
      <c r="Q313" s="1190"/>
      <c r="R313" s="1190">
        <f t="shared" ref="R313:R350" si="126">K313*$O313</f>
        <v>0</v>
      </c>
      <c r="S313" s="1190">
        <f t="shared" si="123"/>
        <v>0</v>
      </c>
      <c r="T313" s="1190">
        <f t="shared" si="123"/>
        <v>0</v>
      </c>
      <c r="U313" s="1199"/>
      <c r="V313" s="1190">
        <f t="shared" si="124"/>
        <v>0</v>
      </c>
      <c r="W313" s="1190">
        <f t="shared" si="124"/>
        <v>0</v>
      </c>
      <c r="X313" s="1190">
        <f t="shared" si="124"/>
        <v>0</v>
      </c>
      <c r="Y313" s="1190">
        <f t="shared" si="124"/>
        <v>0</v>
      </c>
      <c r="Z313" s="1190">
        <f t="shared" si="124"/>
        <v>0</v>
      </c>
      <c r="AA313" s="1190">
        <f t="shared" si="124"/>
        <v>0</v>
      </c>
      <c r="AB313" s="1190">
        <f t="shared" si="124"/>
        <v>0</v>
      </c>
      <c r="AC313" s="1190">
        <f t="shared" si="124"/>
        <v>0</v>
      </c>
      <c r="AD313" s="1190">
        <f t="shared" si="124"/>
        <v>0</v>
      </c>
      <c r="AE313" s="1190">
        <f t="shared" si="124"/>
        <v>0</v>
      </c>
      <c r="AF313" s="1190"/>
      <c r="AG313" s="1190">
        <f>IF((R313-S313-V313)&lt;0,0,R313-S313-V313)</f>
        <v>0</v>
      </c>
      <c r="AH313" s="1190">
        <f t="shared" si="125"/>
        <v>0</v>
      </c>
      <c r="AI313" s="1190">
        <f t="shared" si="125"/>
        <v>0</v>
      </c>
      <c r="AJ313" s="1190">
        <f t="shared" si="125"/>
        <v>0</v>
      </c>
      <c r="AK313" s="1190">
        <f t="shared" si="125"/>
        <v>0</v>
      </c>
      <c r="AL313" s="1190">
        <f t="shared" si="125"/>
        <v>0</v>
      </c>
      <c r="AM313" s="1190">
        <f t="shared" si="125"/>
        <v>0</v>
      </c>
      <c r="AN313" s="1190">
        <f t="shared" si="125"/>
        <v>0</v>
      </c>
      <c r="AO313" s="1190">
        <f t="shared" si="125"/>
        <v>0</v>
      </c>
      <c r="AP313" s="1190">
        <f t="shared" si="125"/>
        <v>0</v>
      </c>
    </row>
    <row r="314" spans="2:42" ht="10.199999999999999">
      <c r="B314" s="1192"/>
      <c r="C314" s="1193" t="s">
        <v>1522</v>
      </c>
      <c r="D314" s="1163"/>
      <c r="F314" s="1194">
        <v>43008</v>
      </c>
      <c r="G314" s="1195">
        <v>2017</v>
      </c>
      <c r="H314" s="1196">
        <v>0</v>
      </c>
      <c r="I314" s="1190">
        <f t="shared" si="122"/>
        <v>0</v>
      </c>
      <c r="J314" s="1190"/>
      <c r="K314" s="1196">
        <v>1023928.08</v>
      </c>
      <c r="L314" s="1196">
        <v>0</v>
      </c>
      <c r="M314" s="1196">
        <v>0</v>
      </c>
      <c r="N314" s="427"/>
      <c r="O314" s="1197">
        <v>0.5</v>
      </c>
      <c r="P314" s="1198" t="s">
        <v>1410</v>
      </c>
      <c r="Q314" s="1190"/>
      <c r="R314" s="1190">
        <f t="shared" si="126"/>
        <v>511964.04</v>
      </c>
      <c r="S314" s="1190">
        <f t="shared" si="123"/>
        <v>0</v>
      </c>
      <c r="T314" s="1190">
        <f t="shared" si="123"/>
        <v>0</v>
      </c>
      <c r="U314" s="1199"/>
      <c r="V314" s="1190">
        <f t="shared" si="124"/>
        <v>0</v>
      </c>
      <c r="W314" s="1190">
        <f t="shared" si="124"/>
        <v>0</v>
      </c>
      <c r="X314" s="1190">
        <f t="shared" si="124"/>
        <v>0</v>
      </c>
      <c r="Y314" s="1190">
        <f t="shared" si="124"/>
        <v>0</v>
      </c>
      <c r="Z314" s="1190">
        <f t="shared" si="124"/>
        <v>0</v>
      </c>
      <c r="AA314" s="1190">
        <f t="shared" si="124"/>
        <v>0</v>
      </c>
      <c r="AB314" s="1190">
        <f t="shared" si="124"/>
        <v>0</v>
      </c>
      <c r="AC314" s="1190">
        <f t="shared" si="124"/>
        <v>0</v>
      </c>
      <c r="AD314" s="1190">
        <f t="shared" si="124"/>
        <v>0</v>
      </c>
      <c r="AE314" s="1190">
        <f t="shared" si="124"/>
        <v>0</v>
      </c>
      <c r="AF314" s="1190"/>
      <c r="AG314" s="1190">
        <f>IF((R314-S314-V314)&lt;0,0,R314-S314-V314)</f>
        <v>511964.04</v>
      </c>
      <c r="AH314" s="1190">
        <f t="shared" si="125"/>
        <v>511964.04</v>
      </c>
      <c r="AI314" s="1190">
        <f t="shared" si="125"/>
        <v>511964.04</v>
      </c>
      <c r="AJ314" s="1190">
        <f t="shared" si="125"/>
        <v>511964.04</v>
      </c>
      <c r="AK314" s="1190">
        <f t="shared" si="125"/>
        <v>511964.04</v>
      </c>
      <c r="AL314" s="1190">
        <f t="shared" si="125"/>
        <v>511964.04</v>
      </c>
      <c r="AM314" s="1190">
        <f t="shared" si="125"/>
        <v>511964.04</v>
      </c>
      <c r="AN314" s="1190">
        <f t="shared" si="125"/>
        <v>511964.04</v>
      </c>
      <c r="AO314" s="1190">
        <f t="shared" si="125"/>
        <v>511964.04</v>
      </c>
      <c r="AP314" s="1190">
        <f t="shared" si="125"/>
        <v>511964.04</v>
      </c>
    </row>
    <row r="315" spans="2:42" ht="10.199999999999999">
      <c r="B315" s="1192"/>
      <c r="C315" s="1193"/>
      <c r="D315" s="1163"/>
      <c r="F315" s="1194"/>
      <c r="G315" s="1195"/>
      <c r="H315" s="1196"/>
      <c r="I315" s="1190">
        <f t="shared" si="122"/>
        <v>0</v>
      </c>
      <c r="J315" s="1190"/>
      <c r="K315" s="1196"/>
      <c r="L315" s="1196"/>
      <c r="M315" s="1196"/>
      <c r="N315" s="427"/>
      <c r="O315" s="1197"/>
      <c r="P315" s="1198"/>
      <c r="Q315" s="1190"/>
      <c r="R315" s="1190">
        <f t="shared" si="126"/>
        <v>0</v>
      </c>
      <c r="S315" s="1190">
        <f t="shared" si="123"/>
        <v>0</v>
      </c>
      <c r="T315" s="1190">
        <f t="shared" si="123"/>
        <v>0</v>
      </c>
      <c r="U315" s="1199"/>
      <c r="V315" s="1190">
        <f t="shared" si="124"/>
        <v>0</v>
      </c>
      <c r="W315" s="1190">
        <f t="shared" si="124"/>
        <v>0</v>
      </c>
      <c r="X315" s="1190">
        <f t="shared" si="124"/>
        <v>0</v>
      </c>
      <c r="Y315" s="1190">
        <f t="shared" si="124"/>
        <v>0</v>
      </c>
      <c r="Z315" s="1190">
        <f t="shared" si="124"/>
        <v>0</v>
      </c>
      <c r="AA315" s="1190">
        <f t="shared" si="124"/>
        <v>0</v>
      </c>
      <c r="AB315" s="1190">
        <f t="shared" si="124"/>
        <v>0</v>
      </c>
      <c r="AC315" s="1190">
        <f t="shared" si="124"/>
        <v>0</v>
      </c>
      <c r="AD315" s="1190">
        <f t="shared" si="124"/>
        <v>0</v>
      </c>
      <c r="AE315" s="1190">
        <f t="shared" si="124"/>
        <v>0</v>
      </c>
      <c r="AF315" s="1190"/>
      <c r="AG315" s="1190">
        <f>IF((R315-S315-V315)&lt;0,0,R315-S315-V315)</f>
        <v>0</v>
      </c>
      <c r="AH315" s="1190">
        <f t="shared" si="125"/>
        <v>0</v>
      </c>
      <c r="AI315" s="1190">
        <f t="shared" si="125"/>
        <v>0</v>
      </c>
      <c r="AJ315" s="1190">
        <f t="shared" si="125"/>
        <v>0</v>
      </c>
      <c r="AK315" s="1190">
        <f t="shared" si="125"/>
        <v>0</v>
      </c>
      <c r="AL315" s="1190">
        <f t="shared" si="125"/>
        <v>0</v>
      </c>
      <c r="AM315" s="1190">
        <f t="shared" si="125"/>
        <v>0</v>
      </c>
      <c r="AN315" s="1190">
        <f t="shared" si="125"/>
        <v>0</v>
      </c>
      <c r="AO315" s="1190">
        <f t="shared" si="125"/>
        <v>0</v>
      </c>
      <c r="AP315" s="1190">
        <f t="shared" si="125"/>
        <v>0</v>
      </c>
    </row>
    <row r="316" spans="2:42" ht="10.199999999999999">
      <c r="B316" s="1192"/>
      <c r="C316" s="1193"/>
      <c r="D316" s="1163"/>
      <c r="F316" s="1194"/>
      <c r="G316" s="1195"/>
      <c r="H316" s="1196"/>
      <c r="I316" s="1190">
        <f t="shared" si="122"/>
        <v>0</v>
      </c>
      <c r="J316" s="1190"/>
      <c r="K316" s="1196"/>
      <c r="L316" s="1196"/>
      <c r="M316" s="1196"/>
      <c r="N316" s="427"/>
      <c r="O316" s="1197"/>
      <c r="P316" s="1198"/>
      <c r="Q316" s="1190"/>
      <c r="R316" s="1190">
        <f t="shared" si="126"/>
        <v>0</v>
      </c>
      <c r="S316" s="1190">
        <f t="shared" si="123"/>
        <v>0</v>
      </c>
      <c r="T316" s="1190">
        <f t="shared" si="123"/>
        <v>0</v>
      </c>
      <c r="U316" s="1199"/>
      <c r="V316" s="1190">
        <f t="shared" si="124"/>
        <v>0</v>
      </c>
      <c r="W316" s="1190">
        <f t="shared" si="124"/>
        <v>0</v>
      </c>
      <c r="X316" s="1190">
        <f t="shared" si="124"/>
        <v>0</v>
      </c>
      <c r="Y316" s="1190">
        <f t="shared" si="124"/>
        <v>0</v>
      </c>
      <c r="Z316" s="1190">
        <f t="shared" si="124"/>
        <v>0</v>
      </c>
      <c r="AA316" s="1190">
        <f t="shared" si="124"/>
        <v>0</v>
      </c>
      <c r="AB316" s="1190">
        <f t="shared" si="124"/>
        <v>0</v>
      </c>
      <c r="AC316" s="1190">
        <f t="shared" si="124"/>
        <v>0</v>
      </c>
      <c r="AD316" s="1190">
        <f t="shared" si="124"/>
        <v>0</v>
      </c>
      <c r="AE316" s="1190">
        <f t="shared" si="124"/>
        <v>0</v>
      </c>
      <c r="AF316" s="1190"/>
      <c r="AG316" s="1190">
        <f t="shared" ref="AG316:AG317" si="127">IF((R316-S316-V316)&lt;0,0,R316-S316-V316)</f>
        <v>0</v>
      </c>
      <c r="AH316" s="1190">
        <f t="shared" si="125"/>
        <v>0</v>
      </c>
      <c r="AI316" s="1190">
        <f t="shared" si="125"/>
        <v>0</v>
      </c>
      <c r="AJ316" s="1190">
        <f t="shared" si="125"/>
        <v>0</v>
      </c>
      <c r="AK316" s="1190">
        <f t="shared" si="125"/>
        <v>0</v>
      </c>
      <c r="AL316" s="1190">
        <f t="shared" si="125"/>
        <v>0</v>
      </c>
      <c r="AM316" s="1190">
        <f t="shared" si="125"/>
        <v>0</v>
      </c>
      <c r="AN316" s="1190">
        <f t="shared" si="125"/>
        <v>0</v>
      </c>
      <c r="AO316" s="1190">
        <f t="shared" si="125"/>
        <v>0</v>
      </c>
      <c r="AP316" s="1190">
        <f t="shared" si="125"/>
        <v>0</v>
      </c>
    </row>
    <row r="317" spans="2:42" ht="10.199999999999999">
      <c r="B317" s="1192"/>
      <c r="C317" s="1193"/>
      <c r="D317" s="1163"/>
      <c r="F317" s="1194"/>
      <c r="G317" s="1195"/>
      <c r="H317" s="1196"/>
      <c r="I317" s="1190">
        <f t="shared" si="122"/>
        <v>0</v>
      </c>
      <c r="J317" s="1190"/>
      <c r="K317" s="1196"/>
      <c r="L317" s="1196"/>
      <c r="M317" s="1196"/>
      <c r="N317" s="427"/>
      <c r="O317" s="1197"/>
      <c r="P317" s="1198"/>
      <c r="Q317" s="1190"/>
      <c r="R317" s="1190">
        <f t="shared" si="126"/>
        <v>0</v>
      </c>
      <c r="S317" s="1190">
        <f t="shared" si="123"/>
        <v>0</v>
      </c>
      <c r="T317" s="1190">
        <f t="shared" si="123"/>
        <v>0</v>
      </c>
      <c r="U317" s="1199"/>
      <c r="V317" s="1190">
        <f t="shared" si="124"/>
        <v>0</v>
      </c>
      <c r="W317" s="1190">
        <f t="shared" si="124"/>
        <v>0</v>
      </c>
      <c r="X317" s="1190">
        <f t="shared" si="124"/>
        <v>0</v>
      </c>
      <c r="Y317" s="1190">
        <f t="shared" si="124"/>
        <v>0</v>
      </c>
      <c r="Z317" s="1190">
        <f t="shared" si="124"/>
        <v>0</v>
      </c>
      <c r="AA317" s="1190">
        <f t="shared" si="124"/>
        <v>0</v>
      </c>
      <c r="AB317" s="1190">
        <f t="shared" si="124"/>
        <v>0</v>
      </c>
      <c r="AC317" s="1190">
        <f t="shared" si="124"/>
        <v>0</v>
      </c>
      <c r="AD317" s="1190">
        <f t="shared" si="124"/>
        <v>0</v>
      </c>
      <c r="AE317" s="1190">
        <f t="shared" si="124"/>
        <v>0</v>
      </c>
      <c r="AF317" s="1190"/>
      <c r="AG317" s="1190">
        <f t="shared" si="127"/>
        <v>0</v>
      </c>
      <c r="AH317" s="1190">
        <f t="shared" si="125"/>
        <v>0</v>
      </c>
      <c r="AI317" s="1190">
        <f t="shared" si="125"/>
        <v>0</v>
      </c>
      <c r="AJ317" s="1190">
        <f t="shared" si="125"/>
        <v>0</v>
      </c>
      <c r="AK317" s="1190">
        <f t="shared" si="125"/>
        <v>0</v>
      </c>
      <c r="AL317" s="1190">
        <f t="shared" si="125"/>
        <v>0</v>
      </c>
      <c r="AM317" s="1190">
        <f t="shared" si="125"/>
        <v>0</v>
      </c>
      <c r="AN317" s="1190">
        <f t="shared" si="125"/>
        <v>0</v>
      </c>
      <c r="AO317" s="1190">
        <f t="shared" si="125"/>
        <v>0</v>
      </c>
      <c r="AP317" s="1190">
        <f t="shared" si="125"/>
        <v>0</v>
      </c>
    </row>
    <row r="318" spans="2:42" ht="10.199999999999999">
      <c r="B318" s="1192"/>
      <c r="C318" s="1193"/>
      <c r="D318" s="1163"/>
      <c r="F318" s="1194"/>
      <c r="G318" s="1195"/>
      <c r="H318" s="1196"/>
      <c r="I318" s="1190">
        <f t="shared" si="122"/>
        <v>0</v>
      </c>
      <c r="J318" s="1190"/>
      <c r="K318" s="1196"/>
      <c r="L318" s="1196"/>
      <c r="M318" s="1196"/>
      <c r="N318" s="427"/>
      <c r="O318" s="1197"/>
      <c r="P318" s="1198"/>
      <c r="Q318" s="1190"/>
      <c r="R318" s="1190">
        <f t="shared" si="126"/>
        <v>0</v>
      </c>
      <c r="S318" s="1190">
        <f t="shared" si="123"/>
        <v>0</v>
      </c>
      <c r="T318" s="1190">
        <f t="shared" si="123"/>
        <v>0</v>
      </c>
      <c r="U318" s="1199"/>
      <c r="V318" s="1190">
        <f t="shared" si="124"/>
        <v>0</v>
      </c>
      <c r="W318" s="1190">
        <f t="shared" si="124"/>
        <v>0</v>
      </c>
      <c r="X318" s="1190">
        <f t="shared" si="124"/>
        <v>0</v>
      </c>
      <c r="Y318" s="1190">
        <f t="shared" si="124"/>
        <v>0</v>
      </c>
      <c r="Z318" s="1190">
        <f t="shared" si="124"/>
        <v>0</v>
      </c>
      <c r="AA318" s="1190">
        <f t="shared" si="124"/>
        <v>0</v>
      </c>
      <c r="AB318" s="1190">
        <f t="shared" si="124"/>
        <v>0</v>
      </c>
      <c r="AC318" s="1190">
        <f t="shared" si="124"/>
        <v>0</v>
      </c>
      <c r="AD318" s="1190">
        <f t="shared" si="124"/>
        <v>0</v>
      </c>
      <c r="AE318" s="1190">
        <f t="shared" si="124"/>
        <v>0</v>
      </c>
      <c r="AF318" s="1190"/>
      <c r="AG318" s="1190">
        <f>IF((R318-S318-V318)&lt;0,0,R318-S318-V318)</f>
        <v>0</v>
      </c>
      <c r="AH318" s="1190">
        <f t="shared" si="125"/>
        <v>0</v>
      </c>
      <c r="AI318" s="1190">
        <f t="shared" si="125"/>
        <v>0</v>
      </c>
      <c r="AJ318" s="1190">
        <f t="shared" si="125"/>
        <v>0</v>
      </c>
      <c r="AK318" s="1190">
        <f t="shared" si="125"/>
        <v>0</v>
      </c>
      <c r="AL318" s="1190">
        <f t="shared" si="125"/>
        <v>0</v>
      </c>
      <c r="AM318" s="1190">
        <f t="shared" si="125"/>
        <v>0</v>
      </c>
      <c r="AN318" s="1190">
        <f t="shared" si="125"/>
        <v>0</v>
      </c>
      <c r="AO318" s="1190">
        <f t="shared" si="125"/>
        <v>0</v>
      </c>
      <c r="AP318" s="1190">
        <f t="shared" si="125"/>
        <v>0</v>
      </c>
    </row>
    <row r="319" spans="2:42" ht="10.199999999999999">
      <c r="B319" s="1192"/>
      <c r="C319" s="1193"/>
      <c r="D319" s="1163"/>
      <c r="F319" s="1194"/>
      <c r="G319" s="1195"/>
      <c r="H319" s="1196"/>
      <c r="I319" s="1190">
        <f t="shared" si="122"/>
        <v>0</v>
      </c>
      <c r="J319" s="1190"/>
      <c r="K319" s="1196"/>
      <c r="L319" s="1196"/>
      <c r="M319" s="1196"/>
      <c r="N319" s="427"/>
      <c r="O319" s="1197"/>
      <c r="P319" s="1198"/>
      <c r="Q319" s="1190"/>
      <c r="R319" s="1190">
        <f t="shared" si="126"/>
        <v>0</v>
      </c>
      <c r="S319" s="1190">
        <f t="shared" si="123"/>
        <v>0</v>
      </c>
      <c r="T319" s="1190">
        <f t="shared" si="123"/>
        <v>0</v>
      </c>
      <c r="U319" s="1199"/>
      <c r="V319" s="1190">
        <f t="shared" si="124"/>
        <v>0</v>
      </c>
      <c r="W319" s="1190">
        <f t="shared" si="124"/>
        <v>0</v>
      </c>
      <c r="X319" s="1190">
        <f t="shared" si="124"/>
        <v>0</v>
      </c>
      <c r="Y319" s="1190">
        <f t="shared" si="124"/>
        <v>0</v>
      </c>
      <c r="Z319" s="1190">
        <f t="shared" si="124"/>
        <v>0</v>
      </c>
      <c r="AA319" s="1190">
        <f t="shared" si="124"/>
        <v>0</v>
      </c>
      <c r="AB319" s="1190">
        <f t="shared" si="124"/>
        <v>0</v>
      </c>
      <c r="AC319" s="1190">
        <f t="shared" si="124"/>
        <v>0</v>
      </c>
      <c r="AD319" s="1190">
        <f t="shared" si="124"/>
        <v>0</v>
      </c>
      <c r="AE319" s="1190">
        <f t="shared" si="124"/>
        <v>0</v>
      </c>
      <c r="AF319" s="1190"/>
      <c r="AG319" s="1190">
        <f t="shared" ref="AG319:AG350" si="128">IF((R319-S319-V319)&lt;0,0,R319-S319-V319)</f>
        <v>0</v>
      </c>
      <c r="AH319" s="1190">
        <f t="shared" si="125"/>
        <v>0</v>
      </c>
      <c r="AI319" s="1190">
        <f t="shared" si="125"/>
        <v>0</v>
      </c>
      <c r="AJ319" s="1190">
        <f t="shared" si="125"/>
        <v>0</v>
      </c>
      <c r="AK319" s="1190">
        <f t="shared" si="125"/>
        <v>0</v>
      </c>
      <c r="AL319" s="1190">
        <f t="shared" si="125"/>
        <v>0</v>
      </c>
      <c r="AM319" s="1190">
        <f t="shared" si="125"/>
        <v>0</v>
      </c>
      <c r="AN319" s="1190">
        <f t="shared" si="125"/>
        <v>0</v>
      </c>
      <c r="AO319" s="1190">
        <f t="shared" si="125"/>
        <v>0</v>
      </c>
      <c r="AP319" s="1190">
        <f t="shared" si="125"/>
        <v>0</v>
      </c>
    </row>
    <row r="320" spans="2:42" ht="10.199999999999999">
      <c r="B320" s="1192"/>
      <c r="C320" s="1193"/>
      <c r="D320" s="1163"/>
      <c r="F320" s="1194"/>
      <c r="G320" s="1195"/>
      <c r="H320" s="1196"/>
      <c r="I320" s="1190">
        <f t="shared" si="122"/>
        <v>0</v>
      </c>
      <c r="J320" s="1190"/>
      <c r="K320" s="1196"/>
      <c r="L320" s="1196"/>
      <c r="M320" s="1196"/>
      <c r="N320" s="427"/>
      <c r="O320" s="1197"/>
      <c r="P320" s="1198"/>
      <c r="Q320" s="1190"/>
      <c r="R320" s="1190">
        <f t="shared" si="126"/>
        <v>0</v>
      </c>
      <c r="S320" s="1190">
        <f t="shared" si="123"/>
        <v>0</v>
      </c>
      <c r="T320" s="1190">
        <f t="shared" si="123"/>
        <v>0</v>
      </c>
      <c r="U320" s="1199"/>
      <c r="V320" s="1190">
        <f t="shared" si="124"/>
        <v>0</v>
      </c>
      <c r="W320" s="1190">
        <f t="shared" si="124"/>
        <v>0</v>
      </c>
      <c r="X320" s="1190">
        <f t="shared" si="124"/>
        <v>0</v>
      </c>
      <c r="Y320" s="1190">
        <f t="shared" si="124"/>
        <v>0</v>
      </c>
      <c r="Z320" s="1190">
        <f t="shared" si="124"/>
        <v>0</v>
      </c>
      <c r="AA320" s="1190">
        <f t="shared" si="124"/>
        <v>0</v>
      </c>
      <c r="AB320" s="1190">
        <f t="shared" si="124"/>
        <v>0</v>
      </c>
      <c r="AC320" s="1190">
        <f t="shared" si="124"/>
        <v>0</v>
      </c>
      <c r="AD320" s="1190">
        <f t="shared" si="124"/>
        <v>0</v>
      </c>
      <c r="AE320" s="1190">
        <f t="shared" si="124"/>
        <v>0</v>
      </c>
      <c r="AF320" s="1190"/>
      <c r="AG320" s="1190">
        <f t="shared" si="128"/>
        <v>0</v>
      </c>
      <c r="AH320" s="1190">
        <f t="shared" si="125"/>
        <v>0</v>
      </c>
      <c r="AI320" s="1190">
        <f t="shared" si="125"/>
        <v>0</v>
      </c>
      <c r="AJ320" s="1190">
        <f t="shared" si="125"/>
        <v>0</v>
      </c>
      <c r="AK320" s="1190">
        <f t="shared" si="125"/>
        <v>0</v>
      </c>
      <c r="AL320" s="1190">
        <f t="shared" si="125"/>
        <v>0</v>
      </c>
      <c r="AM320" s="1190">
        <f t="shared" si="125"/>
        <v>0</v>
      </c>
      <c r="AN320" s="1190">
        <f t="shared" si="125"/>
        <v>0</v>
      </c>
      <c r="AO320" s="1190">
        <f t="shared" si="125"/>
        <v>0</v>
      </c>
      <c r="AP320" s="1190">
        <f t="shared" si="125"/>
        <v>0</v>
      </c>
    </row>
    <row r="321" spans="2:42" ht="10.199999999999999">
      <c r="B321" s="1192"/>
      <c r="C321" s="1193"/>
      <c r="D321" s="1163"/>
      <c r="F321" s="1194"/>
      <c r="G321" s="1195"/>
      <c r="H321" s="1196"/>
      <c r="I321" s="1190">
        <f t="shared" si="122"/>
        <v>0</v>
      </c>
      <c r="J321" s="1190"/>
      <c r="K321" s="1196"/>
      <c r="L321" s="1196"/>
      <c r="M321" s="1196"/>
      <c r="N321" s="427"/>
      <c r="O321" s="1197"/>
      <c r="P321" s="1198"/>
      <c r="Q321" s="1190"/>
      <c r="R321" s="1190">
        <f t="shared" si="126"/>
        <v>0</v>
      </c>
      <c r="S321" s="1190">
        <f t="shared" si="123"/>
        <v>0</v>
      </c>
      <c r="T321" s="1190">
        <f t="shared" si="123"/>
        <v>0</v>
      </c>
      <c r="U321" s="1199"/>
      <c r="V321" s="1190">
        <f t="shared" si="124"/>
        <v>0</v>
      </c>
      <c r="W321" s="1190">
        <f t="shared" si="124"/>
        <v>0</v>
      </c>
      <c r="X321" s="1190">
        <f t="shared" si="124"/>
        <v>0</v>
      </c>
      <c r="Y321" s="1190">
        <f t="shared" si="124"/>
        <v>0</v>
      </c>
      <c r="Z321" s="1190">
        <f t="shared" si="124"/>
        <v>0</v>
      </c>
      <c r="AA321" s="1190">
        <f t="shared" si="124"/>
        <v>0</v>
      </c>
      <c r="AB321" s="1190">
        <f t="shared" si="124"/>
        <v>0</v>
      </c>
      <c r="AC321" s="1190">
        <f t="shared" si="124"/>
        <v>0</v>
      </c>
      <c r="AD321" s="1190">
        <f t="shared" si="124"/>
        <v>0</v>
      </c>
      <c r="AE321" s="1190">
        <f t="shared" si="124"/>
        <v>0</v>
      </c>
      <c r="AF321" s="1190"/>
      <c r="AG321" s="1190">
        <f t="shared" si="128"/>
        <v>0</v>
      </c>
      <c r="AH321" s="1190">
        <f t="shared" si="125"/>
        <v>0</v>
      </c>
      <c r="AI321" s="1190">
        <f t="shared" si="125"/>
        <v>0</v>
      </c>
      <c r="AJ321" s="1190">
        <f t="shared" si="125"/>
        <v>0</v>
      </c>
      <c r="AK321" s="1190">
        <f t="shared" si="125"/>
        <v>0</v>
      </c>
      <c r="AL321" s="1190">
        <f t="shared" si="125"/>
        <v>0</v>
      </c>
      <c r="AM321" s="1190">
        <f t="shared" si="125"/>
        <v>0</v>
      </c>
      <c r="AN321" s="1190">
        <f t="shared" si="125"/>
        <v>0</v>
      </c>
      <c r="AO321" s="1190">
        <f t="shared" si="125"/>
        <v>0</v>
      </c>
      <c r="AP321" s="1190">
        <f t="shared" si="125"/>
        <v>0</v>
      </c>
    </row>
    <row r="322" spans="2:42" ht="10.199999999999999">
      <c r="B322" s="1192"/>
      <c r="C322" s="1193"/>
      <c r="D322" s="1163"/>
      <c r="F322" s="1194"/>
      <c r="G322" s="1195"/>
      <c r="H322" s="1196"/>
      <c r="I322" s="1190">
        <f t="shared" si="122"/>
        <v>0</v>
      </c>
      <c r="J322" s="1190"/>
      <c r="K322" s="1196"/>
      <c r="L322" s="1196"/>
      <c r="M322" s="1196"/>
      <c r="N322" s="427"/>
      <c r="O322" s="1197"/>
      <c r="P322" s="1198"/>
      <c r="Q322" s="1190"/>
      <c r="R322" s="1190">
        <f t="shared" si="126"/>
        <v>0</v>
      </c>
      <c r="S322" s="1190">
        <f t="shared" si="123"/>
        <v>0</v>
      </c>
      <c r="T322" s="1190">
        <f t="shared" si="123"/>
        <v>0</v>
      </c>
      <c r="U322" s="1199"/>
      <c r="V322" s="1190">
        <f t="shared" si="124"/>
        <v>0</v>
      </c>
      <c r="W322" s="1190">
        <f t="shared" si="124"/>
        <v>0</v>
      </c>
      <c r="X322" s="1190">
        <f t="shared" si="124"/>
        <v>0</v>
      </c>
      <c r="Y322" s="1190">
        <f t="shared" si="124"/>
        <v>0</v>
      </c>
      <c r="Z322" s="1190">
        <f t="shared" si="124"/>
        <v>0</v>
      </c>
      <c r="AA322" s="1190">
        <f t="shared" si="124"/>
        <v>0</v>
      </c>
      <c r="AB322" s="1190">
        <f t="shared" si="124"/>
        <v>0</v>
      </c>
      <c r="AC322" s="1190">
        <f t="shared" si="124"/>
        <v>0</v>
      </c>
      <c r="AD322" s="1190">
        <f t="shared" si="124"/>
        <v>0</v>
      </c>
      <c r="AE322" s="1190">
        <f t="shared" si="124"/>
        <v>0</v>
      </c>
      <c r="AF322" s="1190"/>
      <c r="AG322" s="1190">
        <f t="shared" si="128"/>
        <v>0</v>
      </c>
      <c r="AH322" s="1190">
        <f t="shared" si="125"/>
        <v>0</v>
      </c>
      <c r="AI322" s="1190">
        <f t="shared" si="125"/>
        <v>0</v>
      </c>
      <c r="AJ322" s="1190">
        <f t="shared" si="125"/>
        <v>0</v>
      </c>
      <c r="AK322" s="1190">
        <f t="shared" si="125"/>
        <v>0</v>
      </c>
      <c r="AL322" s="1190">
        <f t="shared" si="125"/>
        <v>0</v>
      </c>
      <c r="AM322" s="1190">
        <f t="shared" si="125"/>
        <v>0</v>
      </c>
      <c r="AN322" s="1190">
        <f t="shared" si="125"/>
        <v>0</v>
      </c>
      <c r="AO322" s="1190">
        <f t="shared" si="125"/>
        <v>0</v>
      </c>
      <c r="AP322" s="1190">
        <f t="shared" si="125"/>
        <v>0</v>
      </c>
    </row>
    <row r="323" spans="2:42" ht="10.199999999999999">
      <c r="B323" s="1192"/>
      <c r="C323" s="1193"/>
      <c r="D323" s="1163"/>
      <c r="F323" s="1194"/>
      <c r="G323" s="1195"/>
      <c r="H323" s="1196"/>
      <c r="I323" s="1190">
        <f t="shared" si="122"/>
        <v>0</v>
      </c>
      <c r="J323" s="1190"/>
      <c r="K323" s="1196"/>
      <c r="L323" s="1196"/>
      <c r="M323" s="1196"/>
      <c r="N323" s="427"/>
      <c r="O323" s="1197"/>
      <c r="P323" s="1198"/>
      <c r="Q323" s="1190"/>
      <c r="R323" s="1190">
        <f t="shared" si="126"/>
        <v>0</v>
      </c>
      <c r="S323" s="1190">
        <f t="shared" si="123"/>
        <v>0</v>
      </c>
      <c r="T323" s="1190">
        <f t="shared" si="123"/>
        <v>0</v>
      </c>
      <c r="U323" s="1199"/>
      <c r="V323" s="1190">
        <f t="shared" si="124"/>
        <v>0</v>
      </c>
      <c r="W323" s="1190">
        <f t="shared" si="124"/>
        <v>0</v>
      </c>
      <c r="X323" s="1190">
        <f t="shared" si="124"/>
        <v>0</v>
      </c>
      <c r="Y323" s="1190">
        <f t="shared" si="124"/>
        <v>0</v>
      </c>
      <c r="Z323" s="1190">
        <f t="shared" si="124"/>
        <v>0</v>
      </c>
      <c r="AA323" s="1190">
        <f t="shared" si="124"/>
        <v>0</v>
      </c>
      <c r="AB323" s="1190">
        <f t="shared" si="124"/>
        <v>0</v>
      </c>
      <c r="AC323" s="1190">
        <f t="shared" si="124"/>
        <v>0</v>
      </c>
      <c r="AD323" s="1190">
        <f t="shared" si="124"/>
        <v>0</v>
      </c>
      <c r="AE323" s="1190">
        <f t="shared" si="124"/>
        <v>0</v>
      </c>
      <c r="AF323" s="1190"/>
      <c r="AG323" s="1190">
        <f t="shared" si="128"/>
        <v>0</v>
      </c>
      <c r="AH323" s="1190">
        <f t="shared" si="125"/>
        <v>0</v>
      </c>
      <c r="AI323" s="1190">
        <f t="shared" si="125"/>
        <v>0</v>
      </c>
      <c r="AJ323" s="1190">
        <f t="shared" si="125"/>
        <v>0</v>
      </c>
      <c r="AK323" s="1190">
        <f t="shared" si="125"/>
        <v>0</v>
      </c>
      <c r="AL323" s="1190">
        <f t="shared" si="125"/>
        <v>0</v>
      </c>
      <c r="AM323" s="1190">
        <f t="shared" si="125"/>
        <v>0</v>
      </c>
      <c r="AN323" s="1190">
        <f t="shared" si="125"/>
        <v>0</v>
      </c>
      <c r="AO323" s="1190">
        <f t="shared" si="125"/>
        <v>0</v>
      </c>
      <c r="AP323" s="1190">
        <f t="shared" si="125"/>
        <v>0</v>
      </c>
    </row>
    <row r="324" spans="2:42" ht="10.199999999999999">
      <c r="B324" s="1192"/>
      <c r="C324" s="1193"/>
      <c r="D324" s="1163"/>
      <c r="F324" s="1194"/>
      <c r="G324" s="1195"/>
      <c r="H324" s="1196"/>
      <c r="I324" s="1190">
        <f t="shared" si="122"/>
        <v>0</v>
      </c>
      <c r="J324" s="1190"/>
      <c r="K324" s="1196"/>
      <c r="L324" s="1196"/>
      <c r="M324" s="1196"/>
      <c r="N324" s="427"/>
      <c r="O324" s="1197"/>
      <c r="P324" s="1198"/>
      <c r="Q324" s="1190"/>
      <c r="R324" s="1190">
        <f t="shared" si="126"/>
        <v>0</v>
      </c>
      <c r="S324" s="1190">
        <f t="shared" si="123"/>
        <v>0</v>
      </c>
      <c r="T324" s="1190">
        <f t="shared" si="123"/>
        <v>0</v>
      </c>
      <c r="U324" s="1199"/>
      <c r="V324" s="1190">
        <f t="shared" si="124"/>
        <v>0</v>
      </c>
      <c r="W324" s="1190">
        <f t="shared" si="124"/>
        <v>0</v>
      </c>
      <c r="X324" s="1190">
        <f t="shared" si="124"/>
        <v>0</v>
      </c>
      <c r="Y324" s="1190">
        <f t="shared" si="124"/>
        <v>0</v>
      </c>
      <c r="Z324" s="1190">
        <f t="shared" si="124"/>
        <v>0</v>
      </c>
      <c r="AA324" s="1190">
        <f t="shared" si="124"/>
        <v>0</v>
      </c>
      <c r="AB324" s="1190">
        <f t="shared" si="124"/>
        <v>0</v>
      </c>
      <c r="AC324" s="1190">
        <f t="shared" si="124"/>
        <v>0</v>
      </c>
      <c r="AD324" s="1190">
        <f t="shared" si="124"/>
        <v>0</v>
      </c>
      <c r="AE324" s="1190">
        <f t="shared" si="124"/>
        <v>0</v>
      </c>
      <c r="AF324" s="1190"/>
      <c r="AG324" s="1190">
        <f t="shared" si="128"/>
        <v>0</v>
      </c>
      <c r="AH324" s="1190">
        <f t="shared" si="125"/>
        <v>0</v>
      </c>
      <c r="AI324" s="1190">
        <f t="shared" si="125"/>
        <v>0</v>
      </c>
      <c r="AJ324" s="1190">
        <f t="shared" si="125"/>
        <v>0</v>
      </c>
      <c r="AK324" s="1190">
        <f t="shared" si="125"/>
        <v>0</v>
      </c>
      <c r="AL324" s="1190">
        <f t="shared" si="125"/>
        <v>0</v>
      </c>
      <c r="AM324" s="1190">
        <f t="shared" si="125"/>
        <v>0</v>
      </c>
      <c r="AN324" s="1190">
        <f t="shared" si="125"/>
        <v>0</v>
      </c>
      <c r="AO324" s="1190">
        <f t="shared" si="125"/>
        <v>0</v>
      </c>
      <c r="AP324" s="1190">
        <f t="shared" si="125"/>
        <v>0</v>
      </c>
    </row>
    <row r="325" spans="2:42" ht="10.199999999999999">
      <c r="B325" s="1192"/>
      <c r="C325" s="1193"/>
      <c r="D325" s="1163"/>
      <c r="F325" s="1194"/>
      <c r="G325" s="1195"/>
      <c r="H325" s="1196"/>
      <c r="I325" s="1190">
        <f t="shared" si="122"/>
        <v>0</v>
      </c>
      <c r="J325" s="1190"/>
      <c r="K325" s="1196"/>
      <c r="L325" s="1196"/>
      <c r="M325" s="1196"/>
      <c r="N325" s="427"/>
      <c r="O325" s="1197"/>
      <c r="P325" s="1198"/>
      <c r="Q325" s="1190"/>
      <c r="R325" s="1190">
        <f t="shared" si="126"/>
        <v>0</v>
      </c>
      <c r="S325" s="1190">
        <f t="shared" si="123"/>
        <v>0</v>
      </c>
      <c r="T325" s="1190">
        <f t="shared" si="123"/>
        <v>0</v>
      </c>
      <c r="U325" s="1199"/>
      <c r="V325" s="1190">
        <f t="shared" si="124"/>
        <v>0</v>
      </c>
      <c r="W325" s="1190">
        <f t="shared" si="124"/>
        <v>0</v>
      </c>
      <c r="X325" s="1190">
        <f t="shared" si="124"/>
        <v>0</v>
      </c>
      <c r="Y325" s="1190">
        <f t="shared" si="124"/>
        <v>0</v>
      </c>
      <c r="Z325" s="1190">
        <f t="shared" si="124"/>
        <v>0</v>
      </c>
      <c r="AA325" s="1190">
        <f t="shared" si="124"/>
        <v>0</v>
      </c>
      <c r="AB325" s="1190">
        <f t="shared" si="124"/>
        <v>0</v>
      </c>
      <c r="AC325" s="1190">
        <f t="shared" si="124"/>
        <v>0</v>
      </c>
      <c r="AD325" s="1190">
        <f t="shared" si="124"/>
        <v>0</v>
      </c>
      <c r="AE325" s="1190">
        <f t="shared" si="124"/>
        <v>0</v>
      </c>
      <c r="AF325" s="1190"/>
      <c r="AG325" s="1190">
        <f t="shared" si="128"/>
        <v>0</v>
      </c>
      <c r="AH325" s="1190">
        <f t="shared" si="125"/>
        <v>0</v>
      </c>
      <c r="AI325" s="1190">
        <f t="shared" si="125"/>
        <v>0</v>
      </c>
      <c r="AJ325" s="1190">
        <f t="shared" si="125"/>
        <v>0</v>
      </c>
      <c r="AK325" s="1190">
        <f t="shared" si="125"/>
        <v>0</v>
      </c>
      <c r="AL325" s="1190">
        <f t="shared" si="125"/>
        <v>0</v>
      </c>
      <c r="AM325" s="1190">
        <f t="shared" si="125"/>
        <v>0</v>
      </c>
      <c r="AN325" s="1190">
        <f t="shared" si="125"/>
        <v>0</v>
      </c>
      <c r="AO325" s="1190">
        <f t="shared" si="125"/>
        <v>0</v>
      </c>
      <c r="AP325" s="1190">
        <f t="shared" si="125"/>
        <v>0</v>
      </c>
    </row>
    <row r="326" spans="2:42" ht="10.199999999999999">
      <c r="B326" s="1192"/>
      <c r="C326" s="1193"/>
      <c r="D326" s="1163"/>
      <c r="F326" s="1194"/>
      <c r="G326" s="1195"/>
      <c r="H326" s="1196"/>
      <c r="I326" s="1190">
        <f t="shared" si="122"/>
        <v>0</v>
      </c>
      <c r="J326" s="1190"/>
      <c r="K326" s="1196"/>
      <c r="L326" s="1196"/>
      <c r="M326" s="1196"/>
      <c r="N326" s="427"/>
      <c r="O326" s="1197"/>
      <c r="P326" s="1198"/>
      <c r="Q326" s="1190"/>
      <c r="R326" s="1190">
        <f t="shared" si="126"/>
        <v>0</v>
      </c>
      <c r="S326" s="1190">
        <f t="shared" si="123"/>
        <v>0</v>
      </c>
      <c r="T326" s="1190">
        <f t="shared" si="123"/>
        <v>0</v>
      </c>
      <c r="U326" s="1199"/>
      <c r="V326" s="1190">
        <f t="shared" si="124"/>
        <v>0</v>
      </c>
      <c r="W326" s="1190">
        <f t="shared" si="124"/>
        <v>0</v>
      </c>
      <c r="X326" s="1190">
        <f t="shared" si="124"/>
        <v>0</v>
      </c>
      <c r="Y326" s="1190">
        <f t="shared" si="124"/>
        <v>0</v>
      </c>
      <c r="Z326" s="1190">
        <f t="shared" si="124"/>
        <v>0</v>
      </c>
      <c r="AA326" s="1190">
        <f t="shared" si="124"/>
        <v>0</v>
      </c>
      <c r="AB326" s="1190">
        <f t="shared" si="124"/>
        <v>0</v>
      </c>
      <c r="AC326" s="1190">
        <f t="shared" si="124"/>
        <v>0</v>
      </c>
      <c r="AD326" s="1190">
        <f t="shared" si="124"/>
        <v>0</v>
      </c>
      <c r="AE326" s="1190">
        <f t="shared" si="124"/>
        <v>0</v>
      </c>
      <c r="AF326" s="1190"/>
      <c r="AG326" s="1190">
        <f t="shared" si="128"/>
        <v>0</v>
      </c>
      <c r="AH326" s="1190">
        <f t="shared" si="125"/>
        <v>0</v>
      </c>
      <c r="AI326" s="1190">
        <f t="shared" si="125"/>
        <v>0</v>
      </c>
      <c r="AJ326" s="1190">
        <f t="shared" si="125"/>
        <v>0</v>
      </c>
      <c r="AK326" s="1190">
        <f t="shared" si="125"/>
        <v>0</v>
      </c>
      <c r="AL326" s="1190">
        <f t="shared" si="125"/>
        <v>0</v>
      </c>
      <c r="AM326" s="1190">
        <f t="shared" si="125"/>
        <v>0</v>
      </c>
      <c r="AN326" s="1190">
        <f t="shared" si="125"/>
        <v>0</v>
      </c>
      <c r="AO326" s="1190">
        <f t="shared" si="125"/>
        <v>0</v>
      </c>
      <c r="AP326" s="1190">
        <f t="shared" si="125"/>
        <v>0</v>
      </c>
    </row>
    <row r="327" spans="2:42" ht="10.199999999999999">
      <c r="B327" s="1192"/>
      <c r="C327" s="1193"/>
      <c r="D327" s="1163"/>
      <c r="F327" s="1194"/>
      <c r="G327" s="1195"/>
      <c r="H327" s="1196"/>
      <c r="I327" s="1190">
        <f t="shared" si="122"/>
        <v>0</v>
      </c>
      <c r="J327" s="1190"/>
      <c r="K327" s="1196"/>
      <c r="L327" s="1196"/>
      <c r="M327" s="1196"/>
      <c r="N327" s="427"/>
      <c r="O327" s="1197"/>
      <c r="P327" s="1198"/>
      <c r="Q327" s="1190"/>
      <c r="R327" s="1190">
        <f t="shared" si="126"/>
        <v>0</v>
      </c>
      <c r="S327" s="1190">
        <f t="shared" si="123"/>
        <v>0</v>
      </c>
      <c r="T327" s="1190">
        <f t="shared" si="123"/>
        <v>0</v>
      </c>
      <c r="U327" s="1199"/>
      <c r="V327" s="1190">
        <f t="shared" si="124"/>
        <v>0</v>
      </c>
      <c r="W327" s="1190">
        <f t="shared" si="124"/>
        <v>0</v>
      </c>
      <c r="X327" s="1190">
        <f t="shared" si="124"/>
        <v>0</v>
      </c>
      <c r="Y327" s="1190">
        <f t="shared" si="124"/>
        <v>0</v>
      </c>
      <c r="Z327" s="1190">
        <f t="shared" si="124"/>
        <v>0</v>
      </c>
      <c r="AA327" s="1190">
        <f t="shared" si="124"/>
        <v>0</v>
      </c>
      <c r="AB327" s="1190">
        <f t="shared" si="124"/>
        <v>0</v>
      </c>
      <c r="AC327" s="1190">
        <f t="shared" si="124"/>
        <v>0</v>
      </c>
      <c r="AD327" s="1190">
        <f t="shared" si="124"/>
        <v>0</v>
      </c>
      <c r="AE327" s="1190">
        <f t="shared" si="124"/>
        <v>0</v>
      </c>
      <c r="AF327" s="1190"/>
      <c r="AG327" s="1190">
        <f t="shared" si="128"/>
        <v>0</v>
      </c>
      <c r="AH327" s="1190">
        <f t="shared" si="125"/>
        <v>0</v>
      </c>
      <c r="AI327" s="1190">
        <f t="shared" si="125"/>
        <v>0</v>
      </c>
      <c r="AJ327" s="1190">
        <f t="shared" si="125"/>
        <v>0</v>
      </c>
      <c r="AK327" s="1190">
        <f t="shared" si="125"/>
        <v>0</v>
      </c>
      <c r="AL327" s="1190">
        <f t="shared" si="125"/>
        <v>0</v>
      </c>
      <c r="AM327" s="1190">
        <f t="shared" si="125"/>
        <v>0</v>
      </c>
      <c r="AN327" s="1190">
        <f t="shared" si="125"/>
        <v>0</v>
      </c>
      <c r="AO327" s="1190">
        <f t="shared" si="125"/>
        <v>0</v>
      </c>
      <c r="AP327" s="1190">
        <f t="shared" si="125"/>
        <v>0</v>
      </c>
    </row>
    <row r="328" spans="2:42" ht="10.199999999999999">
      <c r="B328" s="1192"/>
      <c r="C328" s="1193"/>
      <c r="D328" s="1163"/>
      <c r="F328" s="1194"/>
      <c r="G328" s="1195"/>
      <c r="H328" s="1196"/>
      <c r="I328" s="1190">
        <f t="shared" si="122"/>
        <v>0</v>
      </c>
      <c r="J328" s="1190"/>
      <c r="K328" s="1196"/>
      <c r="L328" s="1196"/>
      <c r="M328" s="1196"/>
      <c r="N328" s="427"/>
      <c r="O328" s="1197"/>
      <c r="P328" s="1198"/>
      <c r="Q328" s="1190"/>
      <c r="R328" s="1190">
        <f t="shared" si="126"/>
        <v>0</v>
      </c>
      <c r="S328" s="1190">
        <f t="shared" si="123"/>
        <v>0</v>
      </c>
      <c r="T328" s="1190">
        <f t="shared" si="123"/>
        <v>0</v>
      </c>
      <c r="U328" s="1199"/>
      <c r="V328" s="1190">
        <f t="shared" ref="V328:AE343" si="129">IF(V$6&gt;$I328,0,$T328)</f>
        <v>0</v>
      </c>
      <c r="W328" s="1190">
        <f t="shared" si="129"/>
        <v>0</v>
      </c>
      <c r="X328" s="1190">
        <f t="shared" si="129"/>
        <v>0</v>
      </c>
      <c r="Y328" s="1190">
        <f t="shared" si="129"/>
        <v>0</v>
      </c>
      <c r="Z328" s="1190">
        <f t="shared" si="129"/>
        <v>0</v>
      </c>
      <c r="AA328" s="1190">
        <f t="shared" si="129"/>
        <v>0</v>
      </c>
      <c r="AB328" s="1190">
        <f t="shared" si="129"/>
        <v>0</v>
      </c>
      <c r="AC328" s="1190">
        <f t="shared" si="129"/>
        <v>0</v>
      </c>
      <c r="AD328" s="1190">
        <f t="shared" si="129"/>
        <v>0</v>
      </c>
      <c r="AE328" s="1190">
        <f t="shared" si="129"/>
        <v>0</v>
      </c>
      <c r="AF328" s="1190"/>
      <c r="AG328" s="1190">
        <f t="shared" si="128"/>
        <v>0</v>
      </c>
      <c r="AH328" s="1190">
        <f t="shared" si="125"/>
        <v>0</v>
      </c>
      <c r="AI328" s="1190">
        <f t="shared" si="125"/>
        <v>0</v>
      </c>
      <c r="AJ328" s="1190">
        <f t="shared" si="125"/>
        <v>0</v>
      </c>
      <c r="AK328" s="1190">
        <f t="shared" si="125"/>
        <v>0</v>
      </c>
      <c r="AL328" s="1190">
        <f t="shared" si="125"/>
        <v>0</v>
      </c>
      <c r="AM328" s="1190">
        <f t="shared" si="125"/>
        <v>0</v>
      </c>
      <c r="AN328" s="1190">
        <f t="shared" si="125"/>
        <v>0</v>
      </c>
      <c r="AO328" s="1190">
        <f t="shared" si="125"/>
        <v>0</v>
      </c>
      <c r="AP328" s="1190">
        <f t="shared" si="125"/>
        <v>0</v>
      </c>
    </row>
    <row r="329" spans="2:42" ht="10.199999999999999">
      <c r="B329" s="1192"/>
      <c r="C329" s="1193"/>
      <c r="D329" s="1163"/>
      <c r="F329" s="1194"/>
      <c r="G329" s="1195"/>
      <c r="H329" s="1196"/>
      <c r="I329" s="1190">
        <f t="shared" si="122"/>
        <v>0</v>
      </c>
      <c r="J329" s="1190"/>
      <c r="K329" s="1196"/>
      <c r="L329" s="1196"/>
      <c r="M329" s="1196"/>
      <c r="N329" s="427"/>
      <c r="O329" s="1197"/>
      <c r="P329" s="1198"/>
      <c r="Q329" s="1190"/>
      <c r="R329" s="1190">
        <f t="shared" si="126"/>
        <v>0</v>
      </c>
      <c r="S329" s="1190">
        <f t="shared" si="123"/>
        <v>0</v>
      </c>
      <c r="T329" s="1190">
        <f t="shared" si="123"/>
        <v>0</v>
      </c>
      <c r="U329" s="1199"/>
      <c r="V329" s="1190">
        <f t="shared" si="129"/>
        <v>0</v>
      </c>
      <c r="W329" s="1190">
        <f t="shared" si="129"/>
        <v>0</v>
      </c>
      <c r="X329" s="1190">
        <f t="shared" si="129"/>
        <v>0</v>
      </c>
      <c r="Y329" s="1190">
        <f t="shared" si="129"/>
        <v>0</v>
      </c>
      <c r="Z329" s="1190">
        <f t="shared" si="129"/>
        <v>0</v>
      </c>
      <c r="AA329" s="1190">
        <f t="shared" si="129"/>
        <v>0</v>
      </c>
      <c r="AB329" s="1190">
        <f t="shared" si="129"/>
        <v>0</v>
      </c>
      <c r="AC329" s="1190">
        <f t="shared" si="129"/>
        <v>0</v>
      </c>
      <c r="AD329" s="1190">
        <f t="shared" si="129"/>
        <v>0</v>
      </c>
      <c r="AE329" s="1190">
        <f t="shared" si="129"/>
        <v>0</v>
      </c>
      <c r="AF329" s="1190"/>
      <c r="AG329" s="1190">
        <f t="shared" si="128"/>
        <v>0</v>
      </c>
      <c r="AH329" s="1190">
        <f t="shared" si="125"/>
        <v>0</v>
      </c>
      <c r="AI329" s="1190">
        <f t="shared" si="125"/>
        <v>0</v>
      </c>
      <c r="AJ329" s="1190">
        <f t="shared" si="125"/>
        <v>0</v>
      </c>
      <c r="AK329" s="1190">
        <f t="shared" si="125"/>
        <v>0</v>
      </c>
      <c r="AL329" s="1190">
        <f t="shared" si="125"/>
        <v>0</v>
      </c>
      <c r="AM329" s="1190">
        <f t="shared" si="125"/>
        <v>0</v>
      </c>
      <c r="AN329" s="1190">
        <f t="shared" si="125"/>
        <v>0</v>
      </c>
      <c r="AO329" s="1190">
        <f t="shared" si="125"/>
        <v>0</v>
      </c>
      <c r="AP329" s="1190">
        <f t="shared" si="125"/>
        <v>0</v>
      </c>
    </row>
    <row r="330" spans="2:42" ht="10.199999999999999">
      <c r="B330" s="1192"/>
      <c r="C330" s="1193"/>
      <c r="D330" s="1163"/>
      <c r="F330" s="1194"/>
      <c r="G330" s="1195"/>
      <c r="H330" s="1196"/>
      <c r="I330" s="1190">
        <f t="shared" si="122"/>
        <v>0</v>
      </c>
      <c r="J330" s="1190"/>
      <c r="K330" s="1196"/>
      <c r="L330" s="1196"/>
      <c r="M330" s="1196"/>
      <c r="N330" s="427"/>
      <c r="O330" s="1197"/>
      <c r="P330" s="1198"/>
      <c r="Q330" s="1190"/>
      <c r="R330" s="1190">
        <f t="shared" si="126"/>
        <v>0</v>
      </c>
      <c r="S330" s="1190">
        <f t="shared" si="123"/>
        <v>0</v>
      </c>
      <c r="T330" s="1190">
        <f t="shared" si="123"/>
        <v>0</v>
      </c>
      <c r="U330" s="1199"/>
      <c r="V330" s="1190">
        <f t="shared" si="129"/>
        <v>0</v>
      </c>
      <c r="W330" s="1190">
        <f t="shared" si="129"/>
        <v>0</v>
      </c>
      <c r="X330" s="1190">
        <f t="shared" si="129"/>
        <v>0</v>
      </c>
      <c r="Y330" s="1190">
        <f t="shared" si="129"/>
        <v>0</v>
      </c>
      <c r="Z330" s="1190">
        <f t="shared" si="129"/>
        <v>0</v>
      </c>
      <c r="AA330" s="1190">
        <f t="shared" si="129"/>
        <v>0</v>
      </c>
      <c r="AB330" s="1190">
        <f t="shared" si="129"/>
        <v>0</v>
      </c>
      <c r="AC330" s="1190">
        <f t="shared" si="129"/>
        <v>0</v>
      </c>
      <c r="AD330" s="1190">
        <f t="shared" si="129"/>
        <v>0</v>
      </c>
      <c r="AE330" s="1190">
        <f t="shared" si="129"/>
        <v>0</v>
      </c>
      <c r="AF330" s="1190"/>
      <c r="AG330" s="1190">
        <f t="shared" si="128"/>
        <v>0</v>
      </c>
      <c r="AH330" s="1190">
        <f t="shared" si="125"/>
        <v>0</v>
      </c>
      <c r="AI330" s="1190">
        <f t="shared" si="125"/>
        <v>0</v>
      </c>
      <c r="AJ330" s="1190">
        <f t="shared" si="125"/>
        <v>0</v>
      </c>
      <c r="AK330" s="1190">
        <f t="shared" si="125"/>
        <v>0</v>
      </c>
      <c r="AL330" s="1190">
        <f t="shared" si="125"/>
        <v>0</v>
      </c>
      <c r="AM330" s="1190">
        <f t="shared" si="125"/>
        <v>0</v>
      </c>
      <c r="AN330" s="1190">
        <f t="shared" si="125"/>
        <v>0</v>
      </c>
      <c r="AO330" s="1190">
        <f t="shared" si="125"/>
        <v>0</v>
      </c>
      <c r="AP330" s="1190">
        <f t="shared" si="125"/>
        <v>0</v>
      </c>
    </row>
    <row r="331" spans="2:42" ht="10.199999999999999">
      <c r="B331" s="1192"/>
      <c r="C331" s="1193"/>
      <c r="D331" s="1163"/>
      <c r="F331" s="1194"/>
      <c r="G331" s="1195"/>
      <c r="H331" s="1196"/>
      <c r="I331" s="1190">
        <f t="shared" si="122"/>
        <v>0</v>
      </c>
      <c r="J331" s="1190"/>
      <c r="K331" s="1196"/>
      <c r="L331" s="1196"/>
      <c r="M331" s="1196"/>
      <c r="N331" s="427"/>
      <c r="O331" s="1197"/>
      <c r="P331" s="1198"/>
      <c r="Q331" s="1190"/>
      <c r="R331" s="1190">
        <f t="shared" si="126"/>
        <v>0</v>
      </c>
      <c r="S331" s="1190">
        <f t="shared" si="123"/>
        <v>0</v>
      </c>
      <c r="T331" s="1190">
        <f t="shared" si="123"/>
        <v>0</v>
      </c>
      <c r="U331" s="1199"/>
      <c r="V331" s="1190">
        <f t="shared" si="129"/>
        <v>0</v>
      </c>
      <c r="W331" s="1190">
        <f t="shared" si="129"/>
        <v>0</v>
      </c>
      <c r="X331" s="1190">
        <f t="shared" si="129"/>
        <v>0</v>
      </c>
      <c r="Y331" s="1190">
        <f t="shared" si="129"/>
        <v>0</v>
      </c>
      <c r="Z331" s="1190">
        <f t="shared" si="129"/>
        <v>0</v>
      </c>
      <c r="AA331" s="1190">
        <f t="shared" si="129"/>
        <v>0</v>
      </c>
      <c r="AB331" s="1190">
        <f t="shared" si="129"/>
        <v>0</v>
      </c>
      <c r="AC331" s="1190">
        <f t="shared" si="129"/>
        <v>0</v>
      </c>
      <c r="AD331" s="1190">
        <f t="shared" si="129"/>
        <v>0</v>
      </c>
      <c r="AE331" s="1190">
        <f t="shared" si="129"/>
        <v>0</v>
      </c>
      <c r="AF331" s="1190"/>
      <c r="AG331" s="1190">
        <f t="shared" si="128"/>
        <v>0</v>
      </c>
      <c r="AH331" s="1190">
        <f t="shared" si="125"/>
        <v>0</v>
      </c>
      <c r="AI331" s="1190">
        <f t="shared" si="125"/>
        <v>0</v>
      </c>
      <c r="AJ331" s="1190">
        <f t="shared" si="125"/>
        <v>0</v>
      </c>
      <c r="AK331" s="1190">
        <f t="shared" si="125"/>
        <v>0</v>
      </c>
      <c r="AL331" s="1190">
        <f t="shared" si="125"/>
        <v>0</v>
      </c>
      <c r="AM331" s="1190">
        <f t="shared" si="125"/>
        <v>0</v>
      </c>
      <c r="AN331" s="1190">
        <f t="shared" si="125"/>
        <v>0</v>
      </c>
      <c r="AO331" s="1190">
        <f t="shared" si="125"/>
        <v>0</v>
      </c>
      <c r="AP331" s="1190">
        <f t="shared" si="125"/>
        <v>0</v>
      </c>
    </row>
    <row r="332" spans="2:42" ht="10.199999999999999">
      <c r="B332" s="1192"/>
      <c r="C332" s="1193"/>
      <c r="D332" s="1163"/>
      <c r="F332" s="1194"/>
      <c r="G332" s="1195"/>
      <c r="H332" s="1196"/>
      <c r="I332" s="1190">
        <f t="shared" si="122"/>
        <v>0</v>
      </c>
      <c r="J332" s="1190"/>
      <c r="K332" s="1196"/>
      <c r="L332" s="1196"/>
      <c r="M332" s="1196"/>
      <c r="N332" s="427"/>
      <c r="O332" s="1197"/>
      <c r="P332" s="1198"/>
      <c r="Q332" s="1190"/>
      <c r="R332" s="1190">
        <f t="shared" si="126"/>
        <v>0</v>
      </c>
      <c r="S332" s="1190">
        <f t="shared" si="123"/>
        <v>0</v>
      </c>
      <c r="T332" s="1190">
        <f t="shared" si="123"/>
        <v>0</v>
      </c>
      <c r="U332" s="1199"/>
      <c r="V332" s="1190">
        <f t="shared" si="129"/>
        <v>0</v>
      </c>
      <c r="W332" s="1190">
        <f t="shared" si="129"/>
        <v>0</v>
      </c>
      <c r="X332" s="1190">
        <f t="shared" si="129"/>
        <v>0</v>
      </c>
      <c r="Y332" s="1190">
        <f t="shared" si="129"/>
        <v>0</v>
      </c>
      <c r="Z332" s="1190">
        <f t="shared" si="129"/>
        <v>0</v>
      </c>
      <c r="AA332" s="1190">
        <f t="shared" si="129"/>
        <v>0</v>
      </c>
      <c r="AB332" s="1190">
        <f t="shared" si="129"/>
        <v>0</v>
      </c>
      <c r="AC332" s="1190">
        <f t="shared" si="129"/>
        <v>0</v>
      </c>
      <c r="AD332" s="1190">
        <f t="shared" si="129"/>
        <v>0</v>
      </c>
      <c r="AE332" s="1190">
        <f t="shared" si="129"/>
        <v>0</v>
      </c>
      <c r="AF332" s="1190"/>
      <c r="AG332" s="1190">
        <f t="shared" si="128"/>
        <v>0</v>
      </c>
      <c r="AH332" s="1190">
        <f t="shared" si="125"/>
        <v>0</v>
      </c>
      <c r="AI332" s="1190">
        <f t="shared" si="125"/>
        <v>0</v>
      </c>
      <c r="AJ332" s="1190">
        <f t="shared" si="125"/>
        <v>0</v>
      </c>
      <c r="AK332" s="1190">
        <f t="shared" si="125"/>
        <v>0</v>
      </c>
      <c r="AL332" s="1190">
        <f t="shared" si="125"/>
        <v>0</v>
      </c>
      <c r="AM332" s="1190">
        <f t="shared" si="125"/>
        <v>0</v>
      </c>
      <c r="AN332" s="1190">
        <f t="shared" si="125"/>
        <v>0</v>
      </c>
      <c r="AO332" s="1190">
        <f t="shared" si="125"/>
        <v>0</v>
      </c>
      <c r="AP332" s="1190">
        <f t="shared" si="125"/>
        <v>0</v>
      </c>
    </row>
    <row r="333" spans="2:42" ht="10.199999999999999">
      <c r="B333" s="1192"/>
      <c r="C333" s="1193"/>
      <c r="D333" s="1163"/>
      <c r="F333" s="1194"/>
      <c r="G333" s="1195"/>
      <c r="H333" s="1196"/>
      <c r="I333" s="1190">
        <f t="shared" si="122"/>
        <v>0</v>
      </c>
      <c r="J333" s="1190"/>
      <c r="K333" s="1196"/>
      <c r="L333" s="1196"/>
      <c r="M333" s="1196"/>
      <c r="N333" s="427"/>
      <c r="O333" s="1197"/>
      <c r="P333" s="1198"/>
      <c r="Q333" s="1190"/>
      <c r="R333" s="1190">
        <f t="shared" si="126"/>
        <v>0</v>
      </c>
      <c r="S333" s="1190">
        <f t="shared" si="123"/>
        <v>0</v>
      </c>
      <c r="T333" s="1190">
        <f t="shared" si="123"/>
        <v>0</v>
      </c>
      <c r="U333" s="1199"/>
      <c r="V333" s="1190">
        <f t="shared" si="129"/>
        <v>0</v>
      </c>
      <c r="W333" s="1190">
        <f t="shared" si="129"/>
        <v>0</v>
      </c>
      <c r="X333" s="1190">
        <f t="shared" si="129"/>
        <v>0</v>
      </c>
      <c r="Y333" s="1190">
        <f t="shared" si="129"/>
        <v>0</v>
      </c>
      <c r="Z333" s="1190">
        <f t="shared" si="129"/>
        <v>0</v>
      </c>
      <c r="AA333" s="1190">
        <f t="shared" si="129"/>
        <v>0</v>
      </c>
      <c r="AB333" s="1190">
        <f t="shared" si="129"/>
        <v>0</v>
      </c>
      <c r="AC333" s="1190">
        <f t="shared" si="129"/>
        <v>0</v>
      </c>
      <c r="AD333" s="1190">
        <f t="shared" si="129"/>
        <v>0</v>
      </c>
      <c r="AE333" s="1190">
        <f t="shared" si="129"/>
        <v>0</v>
      </c>
      <c r="AF333" s="1190"/>
      <c r="AG333" s="1190">
        <f t="shared" si="128"/>
        <v>0</v>
      </c>
      <c r="AH333" s="1190">
        <f t="shared" si="125"/>
        <v>0</v>
      </c>
      <c r="AI333" s="1190">
        <f t="shared" si="125"/>
        <v>0</v>
      </c>
      <c r="AJ333" s="1190">
        <f t="shared" si="125"/>
        <v>0</v>
      </c>
      <c r="AK333" s="1190">
        <f t="shared" si="125"/>
        <v>0</v>
      </c>
      <c r="AL333" s="1190">
        <f t="shared" si="125"/>
        <v>0</v>
      </c>
      <c r="AM333" s="1190">
        <f t="shared" si="125"/>
        <v>0</v>
      </c>
      <c r="AN333" s="1190">
        <f t="shared" si="125"/>
        <v>0</v>
      </c>
      <c r="AO333" s="1190">
        <f t="shared" si="125"/>
        <v>0</v>
      </c>
      <c r="AP333" s="1190">
        <f t="shared" si="125"/>
        <v>0</v>
      </c>
    </row>
    <row r="334" spans="2:42" ht="10.199999999999999">
      <c r="B334" s="1192"/>
      <c r="C334" s="1193"/>
      <c r="D334" s="1163"/>
      <c r="F334" s="1194"/>
      <c r="G334" s="1195"/>
      <c r="H334" s="1196"/>
      <c r="I334" s="1190">
        <f t="shared" si="122"/>
        <v>0</v>
      </c>
      <c r="J334" s="1190"/>
      <c r="K334" s="1196"/>
      <c r="L334" s="1196"/>
      <c r="M334" s="1196"/>
      <c r="N334" s="427"/>
      <c r="O334" s="1197"/>
      <c r="P334" s="1198"/>
      <c r="Q334" s="1190"/>
      <c r="R334" s="1190">
        <f t="shared" si="126"/>
        <v>0</v>
      </c>
      <c r="S334" s="1190">
        <f t="shared" si="123"/>
        <v>0</v>
      </c>
      <c r="T334" s="1190">
        <f t="shared" si="123"/>
        <v>0</v>
      </c>
      <c r="U334" s="1199"/>
      <c r="V334" s="1190">
        <f t="shared" si="129"/>
        <v>0</v>
      </c>
      <c r="W334" s="1190">
        <f t="shared" si="129"/>
        <v>0</v>
      </c>
      <c r="X334" s="1190">
        <f t="shared" si="129"/>
        <v>0</v>
      </c>
      <c r="Y334" s="1190">
        <f t="shared" si="129"/>
        <v>0</v>
      </c>
      <c r="Z334" s="1190">
        <f t="shared" si="129"/>
        <v>0</v>
      </c>
      <c r="AA334" s="1190">
        <f t="shared" si="129"/>
        <v>0</v>
      </c>
      <c r="AB334" s="1190">
        <f t="shared" si="129"/>
        <v>0</v>
      </c>
      <c r="AC334" s="1190">
        <f t="shared" si="129"/>
        <v>0</v>
      </c>
      <c r="AD334" s="1190">
        <f t="shared" si="129"/>
        <v>0</v>
      </c>
      <c r="AE334" s="1190">
        <f t="shared" si="129"/>
        <v>0</v>
      </c>
      <c r="AF334" s="1190"/>
      <c r="AG334" s="1190">
        <f t="shared" si="128"/>
        <v>0</v>
      </c>
      <c r="AH334" s="1190">
        <f t="shared" si="125"/>
        <v>0</v>
      </c>
      <c r="AI334" s="1190">
        <f t="shared" si="125"/>
        <v>0</v>
      </c>
      <c r="AJ334" s="1190">
        <f t="shared" si="125"/>
        <v>0</v>
      </c>
      <c r="AK334" s="1190">
        <f t="shared" si="125"/>
        <v>0</v>
      </c>
      <c r="AL334" s="1190">
        <f t="shared" si="125"/>
        <v>0</v>
      </c>
      <c r="AM334" s="1190">
        <f t="shared" si="125"/>
        <v>0</v>
      </c>
      <c r="AN334" s="1190">
        <f t="shared" si="125"/>
        <v>0</v>
      </c>
      <c r="AO334" s="1190">
        <f t="shared" si="125"/>
        <v>0</v>
      </c>
      <c r="AP334" s="1190">
        <f t="shared" si="125"/>
        <v>0</v>
      </c>
    </row>
    <row r="335" spans="2:42" ht="10.199999999999999">
      <c r="B335" s="1192"/>
      <c r="C335" s="1193"/>
      <c r="D335" s="1163"/>
      <c r="F335" s="1194"/>
      <c r="G335" s="1195"/>
      <c r="H335" s="1196"/>
      <c r="I335" s="1190">
        <f t="shared" si="122"/>
        <v>0</v>
      </c>
      <c r="J335" s="1190"/>
      <c r="K335" s="1196"/>
      <c r="L335" s="1196"/>
      <c r="M335" s="1196"/>
      <c r="N335" s="427"/>
      <c r="O335" s="1197"/>
      <c r="P335" s="1198"/>
      <c r="Q335" s="1190"/>
      <c r="R335" s="1190">
        <f t="shared" si="126"/>
        <v>0</v>
      </c>
      <c r="S335" s="1190">
        <f t="shared" si="123"/>
        <v>0</v>
      </c>
      <c r="T335" s="1190">
        <f t="shared" si="123"/>
        <v>0</v>
      </c>
      <c r="U335" s="1199"/>
      <c r="V335" s="1190">
        <f t="shared" si="129"/>
        <v>0</v>
      </c>
      <c r="W335" s="1190">
        <f t="shared" si="129"/>
        <v>0</v>
      </c>
      <c r="X335" s="1190">
        <f t="shared" si="129"/>
        <v>0</v>
      </c>
      <c r="Y335" s="1190">
        <f t="shared" si="129"/>
        <v>0</v>
      </c>
      <c r="Z335" s="1190">
        <f t="shared" si="129"/>
        <v>0</v>
      </c>
      <c r="AA335" s="1190">
        <f t="shared" si="129"/>
        <v>0</v>
      </c>
      <c r="AB335" s="1190">
        <f t="shared" si="129"/>
        <v>0</v>
      </c>
      <c r="AC335" s="1190">
        <f t="shared" si="129"/>
        <v>0</v>
      </c>
      <c r="AD335" s="1190">
        <f t="shared" si="129"/>
        <v>0</v>
      </c>
      <c r="AE335" s="1190">
        <f t="shared" si="129"/>
        <v>0</v>
      </c>
      <c r="AF335" s="1190"/>
      <c r="AG335" s="1190">
        <f t="shared" si="128"/>
        <v>0</v>
      </c>
      <c r="AH335" s="1190">
        <f t="shared" si="125"/>
        <v>0</v>
      </c>
      <c r="AI335" s="1190">
        <f t="shared" si="125"/>
        <v>0</v>
      </c>
      <c r="AJ335" s="1190">
        <f t="shared" si="125"/>
        <v>0</v>
      </c>
      <c r="AK335" s="1190">
        <f t="shared" si="125"/>
        <v>0</v>
      </c>
      <c r="AL335" s="1190">
        <f t="shared" si="125"/>
        <v>0</v>
      </c>
      <c r="AM335" s="1190">
        <f t="shared" si="125"/>
        <v>0</v>
      </c>
      <c r="AN335" s="1190">
        <f t="shared" si="125"/>
        <v>0</v>
      </c>
      <c r="AO335" s="1190">
        <f t="shared" si="125"/>
        <v>0</v>
      </c>
      <c r="AP335" s="1190">
        <f t="shared" si="125"/>
        <v>0</v>
      </c>
    </row>
    <row r="336" spans="2:42" ht="10.199999999999999">
      <c r="B336" s="1192"/>
      <c r="C336" s="1193"/>
      <c r="D336" s="1201"/>
      <c r="F336" s="1194"/>
      <c r="G336" s="1195"/>
      <c r="H336" s="1196"/>
      <c r="I336" s="1190">
        <f t="shared" si="122"/>
        <v>0</v>
      </c>
      <c r="J336" s="1190"/>
      <c r="K336" s="1196"/>
      <c r="L336" s="1196"/>
      <c r="M336" s="1196"/>
      <c r="N336" s="427"/>
      <c r="O336" s="1197"/>
      <c r="P336" s="1198"/>
      <c r="Q336" s="1190"/>
      <c r="R336" s="1190">
        <f t="shared" si="126"/>
        <v>0</v>
      </c>
      <c r="S336" s="1190">
        <f t="shared" si="123"/>
        <v>0</v>
      </c>
      <c r="T336" s="1190">
        <f t="shared" si="123"/>
        <v>0</v>
      </c>
      <c r="U336" s="1199"/>
      <c r="V336" s="1190">
        <f t="shared" si="129"/>
        <v>0</v>
      </c>
      <c r="W336" s="1190">
        <f t="shared" si="129"/>
        <v>0</v>
      </c>
      <c r="X336" s="1190">
        <f t="shared" si="129"/>
        <v>0</v>
      </c>
      <c r="Y336" s="1190">
        <f t="shared" si="129"/>
        <v>0</v>
      </c>
      <c r="Z336" s="1190">
        <f t="shared" si="129"/>
        <v>0</v>
      </c>
      <c r="AA336" s="1190">
        <f t="shared" si="129"/>
        <v>0</v>
      </c>
      <c r="AB336" s="1190">
        <f t="shared" si="129"/>
        <v>0</v>
      </c>
      <c r="AC336" s="1190">
        <f t="shared" si="129"/>
        <v>0</v>
      </c>
      <c r="AD336" s="1190">
        <f t="shared" si="129"/>
        <v>0</v>
      </c>
      <c r="AE336" s="1190">
        <f t="shared" si="129"/>
        <v>0</v>
      </c>
      <c r="AF336" s="1190"/>
      <c r="AG336" s="1190">
        <f t="shared" si="128"/>
        <v>0</v>
      </c>
      <c r="AH336" s="1190">
        <f t="shared" si="125"/>
        <v>0</v>
      </c>
      <c r="AI336" s="1190">
        <f t="shared" si="125"/>
        <v>0</v>
      </c>
      <c r="AJ336" s="1190">
        <f t="shared" si="125"/>
        <v>0</v>
      </c>
      <c r="AK336" s="1190">
        <f t="shared" si="125"/>
        <v>0</v>
      </c>
      <c r="AL336" s="1190">
        <f t="shared" si="125"/>
        <v>0</v>
      </c>
      <c r="AM336" s="1190">
        <f t="shared" si="125"/>
        <v>0</v>
      </c>
      <c r="AN336" s="1190">
        <f t="shared" si="125"/>
        <v>0</v>
      </c>
      <c r="AO336" s="1190">
        <f t="shared" si="125"/>
        <v>0</v>
      </c>
      <c r="AP336" s="1190">
        <f t="shared" si="125"/>
        <v>0</v>
      </c>
    </row>
    <row r="337" spans="2:44" ht="10.199999999999999">
      <c r="B337" s="1192"/>
      <c r="C337" s="1193"/>
      <c r="D337" s="1201"/>
      <c r="F337" s="1194"/>
      <c r="G337" s="1195"/>
      <c r="H337" s="1196"/>
      <c r="I337" s="1190">
        <f t="shared" si="122"/>
        <v>0</v>
      </c>
      <c r="J337" s="1190"/>
      <c r="K337" s="1196"/>
      <c r="L337" s="1196"/>
      <c r="M337" s="1196"/>
      <c r="N337" s="427"/>
      <c r="O337" s="1197"/>
      <c r="P337" s="1196"/>
      <c r="Q337" s="1190"/>
      <c r="R337" s="1190">
        <f t="shared" si="126"/>
        <v>0</v>
      </c>
      <c r="S337" s="1190">
        <f t="shared" si="123"/>
        <v>0</v>
      </c>
      <c r="T337" s="1190">
        <f t="shared" si="123"/>
        <v>0</v>
      </c>
      <c r="U337" s="1199"/>
      <c r="V337" s="1190">
        <f t="shared" si="129"/>
        <v>0</v>
      </c>
      <c r="W337" s="1190">
        <f t="shared" si="129"/>
        <v>0</v>
      </c>
      <c r="X337" s="1190">
        <f t="shared" si="129"/>
        <v>0</v>
      </c>
      <c r="Y337" s="1190">
        <f t="shared" si="129"/>
        <v>0</v>
      </c>
      <c r="Z337" s="1190">
        <f t="shared" si="129"/>
        <v>0</v>
      </c>
      <c r="AA337" s="1190">
        <f t="shared" si="129"/>
        <v>0</v>
      </c>
      <c r="AB337" s="1190">
        <f t="shared" si="129"/>
        <v>0</v>
      </c>
      <c r="AC337" s="1190">
        <f t="shared" si="129"/>
        <v>0</v>
      </c>
      <c r="AD337" s="1190">
        <f t="shared" si="129"/>
        <v>0</v>
      </c>
      <c r="AE337" s="1190">
        <f t="shared" si="129"/>
        <v>0</v>
      </c>
      <c r="AF337" s="1190"/>
      <c r="AG337" s="1190">
        <f t="shared" si="128"/>
        <v>0</v>
      </c>
      <c r="AH337" s="1190">
        <f t="shared" si="125"/>
        <v>0</v>
      </c>
      <c r="AI337" s="1190">
        <f t="shared" si="125"/>
        <v>0</v>
      </c>
      <c r="AJ337" s="1190">
        <f t="shared" si="125"/>
        <v>0</v>
      </c>
      <c r="AK337" s="1190">
        <f t="shared" si="125"/>
        <v>0</v>
      </c>
      <c r="AL337" s="1190">
        <f t="shared" si="125"/>
        <v>0</v>
      </c>
      <c r="AM337" s="1190">
        <f t="shared" si="125"/>
        <v>0</v>
      </c>
      <c r="AN337" s="1190">
        <f t="shared" si="125"/>
        <v>0</v>
      </c>
      <c r="AO337" s="1190">
        <f t="shared" si="125"/>
        <v>0</v>
      </c>
      <c r="AP337" s="1190">
        <f t="shared" si="125"/>
        <v>0</v>
      </c>
    </row>
    <row r="338" spans="2:44" ht="10.199999999999999">
      <c r="B338" s="1192"/>
      <c r="C338" s="1193"/>
      <c r="D338" s="1163"/>
      <c r="F338" s="1194"/>
      <c r="G338" s="1195"/>
      <c r="H338" s="1196"/>
      <c r="I338" s="1190">
        <f t="shared" si="122"/>
        <v>0</v>
      </c>
      <c r="J338" s="1190"/>
      <c r="K338" s="1196"/>
      <c r="L338" s="1196"/>
      <c r="M338" s="1196"/>
      <c r="N338" s="427"/>
      <c r="O338" s="1197"/>
      <c r="P338" s="1196"/>
      <c r="Q338" s="1190"/>
      <c r="R338" s="1190">
        <f t="shared" si="126"/>
        <v>0</v>
      </c>
      <c r="S338" s="1190">
        <f t="shared" si="123"/>
        <v>0</v>
      </c>
      <c r="T338" s="1190">
        <f t="shared" si="123"/>
        <v>0</v>
      </c>
      <c r="U338" s="1199"/>
      <c r="V338" s="1190">
        <f t="shared" si="129"/>
        <v>0</v>
      </c>
      <c r="W338" s="1190">
        <f t="shared" si="129"/>
        <v>0</v>
      </c>
      <c r="X338" s="1190">
        <f t="shared" si="129"/>
        <v>0</v>
      </c>
      <c r="Y338" s="1190">
        <f t="shared" si="129"/>
        <v>0</v>
      </c>
      <c r="Z338" s="1190">
        <f t="shared" si="129"/>
        <v>0</v>
      </c>
      <c r="AA338" s="1190">
        <f t="shared" si="129"/>
        <v>0</v>
      </c>
      <c r="AB338" s="1190">
        <f t="shared" si="129"/>
        <v>0</v>
      </c>
      <c r="AC338" s="1190">
        <f t="shared" si="129"/>
        <v>0</v>
      </c>
      <c r="AD338" s="1190">
        <f t="shared" si="129"/>
        <v>0</v>
      </c>
      <c r="AE338" s="1190">
        <f t="shared" si="129"/>
        <v>0</v>
      </c>
      <c r="AF338" s="1190"/>
      <c r="AG338" s="1190">
        <f t="shared" si="128"/>
        <v>0</v>
      </c>
      <c r="AH338" s="1190">
        <f t="shared" si="125"/>
        <v>0</v>
      </c>
      <c r="AI338" s="1190">
        <f t="shared" si="125"/>
        <v>0</v>
      </c>
      <c r="AJ338" s="1190">
        <f t="shared" si="125"/>
        <v>0</v>
      </c>
      <c r="AK338" s="1190">
        <f t="shared" si="125"/>
        <v>0</v>
      </c>
      <c r="AL338" s="1190">
        <f t="shared" si="125"/>
        <v>0</v>
      </c>
      <c r="AM338" s="1190">
        <f t="shared" si="125"/>
        <v>0</v>
      </c>
      <c r="AN338" s="1190">
        <f t="shared" si="125"/>
        <v>0</v>
      </c>
      <c r="AO338" s="1190">
        <f t="shared" si="125"/>
        <v>0</v>
      </c>
      <c r="AP338" s="1190">
        <f t="shared" si="125"/>
        <v>0</v>
      </c>
    </row>
    <row r="339" spans="2:44" ht="10.199999999999999">
      <c r="B339" s="1192"/>
      <c r="C339" s="1193"/>
      <c r="D339" s="1201"/>
      <c r="F339" s="1194"/>
      <c r="G339" s="1195"/>
      <c r="H339" s="1196"/>
      <c r="I339" s="1190">
        <f t="shared" si="122"/>
        <v>0</v>
      </c>
      <c r="J339" s="1190"/>
      <c r="K339" s="1196"/>
      <c r="L339" s="1196"/>
      <c r="M339" s="1196"/>
      <c r="N339" s="427"/>
      <c r="O339" s="1197"/>
      <c r="P339" s="1196"/>
      <c r="Q339" s="1190"/>
      <c r="R339" s="1190">
        <f t="shared" si="126"/>
        <v>0</v>
      </c>
      <c r="S339" s="1190">
        <f t="shared" si="123"/>
        <v>0</v>
      </c>
      <c r="T339" s="1190">
        <f t="shared" si="123"/>
        <v>0</v>
      </c>
      <c r="U339" s="1199"/>
      <c r="V339" s="1190">
        <f t="shared" si="129"/>
        <v>0</v>
      </c>
      <c r="W339" s="1190">
        <f t="shared" si="129"/>
        <v>0</v>
      </c>
      <c r="X339" s="1190">
        <f t="shared" si="129"/>
        <v>0</v>
      </c>
      <c r="Y339" s="1190">
        <f t="shared" si="129"/>
        <v>0</v>
      </c>
      <c r="Z339" s="1190">
        <f t="shared" si="129"/>
        <v>0</v>
      </c>
      <c r="AA339" s="1190">
        <f t="shared" si="129"/>
        <v>0</v>
      </c>
      <c r="AB339" s="1190">
        <f t="shared" si="129"/>
        <v>0</v>
      </c>
      <c r="AC339" s="1190">
        <f t="shared" si="129"/>
        <v>0</v>
      </c>
      <c r="AD339" s="1190">
        <f t="shared" si="129"/>
        <v>0</v>
      </c>
      <c r="AE339" s="1190">
        <f t="shared" si="129"/>
        <v>0</v>
      </c>
      <c r="AF339" s="1190"/>
      <c r="AG339" s="1190">
        <f t="shared" si="128"/>
        <v>0</v>
      </c>
      <c r="AH339" s="1190">
        <f t="shared" si="125"/>
        <v>0</v>
      </c>
      <c r="AI339" s="1190">
        <f t="shared" si="125"/>
        <v>0</v>
      </c>
      <c r="AJ339" s="1190">
        <f t="shared" si="125"/>
        <v>0</v>
      </c>
      <c r="AK339" s="1190">
        <f t="shared" si="125"/>
        <v>0</v>
      </c>
      <c r="AL339" s="1190">
        <f t="shared" si="125"/>
        <v>0</v>
      </c>
      <c r="AM339" s="1190">
        <f t="shared" si="125"/>
        <v>0</v>
      </c>
      <c r="AN339" s="1190">
        <f t="shared" si="125"/>
        <v>0</v>
      </c>
      <c r="AO339" s="1190">
        <f t="shared" si="125"/>
        <v>0</v>
      </c>
      <c r="AP339" s="1190">
        <f t="shared" si="125"/>
        <v>0</v>
      </c>
    </row>
    <row r="340" spans="2:44" ht="12">
      <c r="B340" s="1192"/>
      <c r="C340" s="1193"/>
      <c r="D340" s="1201"/>
      <c r="F340" s="1194"/>
      <c r="G340" s="1195"/>
      <c r="H340" s="1196"/>
      <c r="I340" s="1190">
        <f t="shared" si="122"/>
        <v>0</v>
      </c>
      <c r="J340" s="1190"/>
      <c r="K340" s="1196"/>
      <c r="L340" s="1196"/>
      <c r="M340" s="1196"/>
      <c r="N340" s="427"/>
      <c r="O340" s="1197"/>
      <c r="P340" s="1196"/>
      <c r="Q340" s="1190"/>
      <c r="R340" s="1190">
        <f t="shared" si="126"/>
        <v>0</v>
      </c>
      <c r="S340" s="1190">
        <f t="shared" si="123"/>
        <v>0</v>
      </c>
      <c r="T340" s="1190">
        <f t="shared" si="123"/>
        <v>0</v>
      </c>
      <c r="U340" s="1199"/>
      <c r="V340" s="1190">
        <f t="shared" si="129"/>
        <v>0</v>
      </c>
      <c r="W340" s="1190">
        <f t="shared" si="129"/>
        <v>0</v>
      </c>
      <c r="X340" s="1190">
        <f t="shared" si="129"/>
        <v>0</v>
      </c>
      <c r="Y340" s="1190">
        <f t="shared" si="129"/>
        <v>0</v>
      </c>
      <c r="Z340" s="1190">
        <f t="shared" si="129"/>
        <v>0</v>
      </c>
      <c r="AA340" s="1190">
        <f t="shared" si="129"/>
        <v>0</v>
      </c>
      <c r="AB340" s="1190">
        <f t="shared" si="129"/>
        <v>0</v>
      </c>
      <c r="AC340" s="1190">
        <f t="shared" si="129"/>
        <v>0</v>
      </c>
      <c r="AD340" s="1190">
        <f t="shared" si="129"/>
        <v>0</v>
      </c>
      <c r="AE340" s="1190">
        <f t="shared" si="129"/>
        <v>0</v>
      </c>
      <c r="AF340" s="1190"/>
      <c r="AG340" s="1190">
        <f t="shared" si="128"/>
        <v>0</v>
      </c>
      <c r="AH340" s="1190">
        <f t="shared" si="125"/>
        <v>0</v>
      </c>
      <c r="AI340" s="1190">
        <f t="shared" si="125"/>
        <v>0</v>
      </c>
      <c r="AJ340" s="1190">
        <f t="shared" si="125"/>
        <v>0</v>
      </c>
      <c r="AK340" s="1190">
        <f t="shared" ref="AK340:AP350" si="130">IF((AJ340-Z340)&lt;0,0,AJ340-Z340)</f>
        <v>0</v>
      </c>
      <c r="AL340" s="1190">
        <f t="shared" si="130"/>
        <v>0</v>
      </c>
      <c r="AM340" s="1190">
        <f t="shared" si="130"/>
        <v>0</v>
      </c>
      <c r="AN340" s="1190">
        <f t="shared" si="130"/>
        <v>0</v>
      </c>
      <c r="AO340" s="1190">
        <f t="shared" si="130"/>
        <v>0</v>
      </c>
      <c r="AP340" s="1190">
        <f t="shared" si="130"/>
        <v>0</v>
      </c>
      <c r="AQ340" s="392"/>
      <c r="AR340" s="392"/>
    </row>
    <row r="341" spans="2:44" ht="10.199999999999999">
      <c r="B341" s="1192"/>
      <c r="C341" s="1193"/>
      <c r="D341" s="1201"/>
      <c r="F341" s="1194"/>
      <c r="G341" s="1195"/>
      <c r="H341" s="1196"/>
      <c r="I341" s="1190">
        <f t="shared" si="122"/>
        <v>0</v>
      </c>
      <c r="J341" s="1190"/>
      <c r="K341" s="1196"/>
      <c r="L341" s="1196"/>
      <c r="M341" s="1196"/>
      <c r="N341" s="427"/>
      <c r="O341" s="1197"/>
      <c r="P341" s="1196"/>
      <c r="Q341" s="1190"/>
      <c r="R341" s="1190">
        <f t="shared" si="126"/>
        <v>0</v>
      </c>
      <c r="S341" s="1190">
        <f t="shared" si="123"/>
        <v>0</v>
      </c>
      <c r="T341" s="1190">
        <f t="shared" si="123"/>
        <v>0</v>
      </c>
      <c r="U341" s="1199"/>
      <c r="V341" s="1190">
        <f t="shared" si="129"/>
        <v>0</v>
      </c>
      <c r="W341" s="1190">
        <f t="shared" si="129"/>
        <v>0</v>
      </c>
      <c r="X341" s="1190">
        <f t="shared" si="129"/>
        <v>0</v>
      </c>
      <c r="Y341" s="1190">
        <f t="shared" si="129"/>
        <v>0</v>
      </c>
      <c r="Z341" s="1190">
        <f t="shared" si="129"/>
        <v>0</v>
      </c>
      <c r="AA341" s="1190">
        <f t="shared" si="129"/>
        <v>0</v>
      </c>
      <c r="AB341" s="1190">
        <f t="shared" si="129"/>
        <v>0</v>
      </c>
      <c r="AC341" s="1190">
        <f t="shared" si="129"/>
        <v>0</v>
      </c>
      <c r="AD341" s="1190">
        <f t="shared" si="129"/>
        <v>0</v>
      </c>
      <c r="AE341" s="1190">
        <f t="shared" si="129"/>
        <v>0</v>
      </c>
      <c r="AF341" s="1190"/>
      <c r="AG341" s="1190">
        <f t="shared" si="128"/>
        <v>0</v>
      </c>
      <c r="AH341" s="1190">
        <f t="shared" ref="AH341:AJ350" si="131">IF((AG341-W341)&lt;0,0,AG341-W341)</f>
        <v>0</v>
      </c>
      <c r="AI341" s="1190">
        <f t="shared" si="131"/>
        <v>0</v>
      </c>
      <c r="AJ341" s="1190">
        <f t="shared" si="131"/>
        <v>0</v>
      </c>
      <c r="AK341" s="1190">
        <f t="shared" si="130"/>
        <v>0</v>
      </c>
      <c r="AL341" s="1190">
        <f t="shared" si="130"/>
        <v>0</v>
      </c>
      <c r="AM341" s="1190">
        <f t="shared" si="130"/>
        <v>0</v>
      </c>
      <c r="AN341" s="1190">
        <f t="shared" si="130"/>
        <v>0</v>
      </c>
      <c r="AO341" s="1190">
        <f t="shared" si="130"/>
        <v>0</v>
      </c>
      <c r="AP341" s="1190">
        <f t="shared" si="130"/>
        <v>0</v>
      </c>
    </row>
    <row r="342" spans="2:44" ht="10.199999999999999">
      <c r="B342" s="1192"/>
      <c r="C342" s="1193"/>
      <c r="D342" s="1201"/>
      <c r="F342" s="1194"/>
      <c r="G342" s="1195"/>
      <c r="H342" s="1196"/>
      <c r="I342" s="1190">
        <f t="shared" si="122"/>
        <v>0</v>
      </c>
      <c r="J342" s="1190"/>
      <c r="K342" s="1196"/>
      <c r="L342" s="1196"/>
      <c r="M342" s="1196"/>
      <c r="N342" s="427"/>
      <c r="O342" s="1196"/>
      <c r="P342" s="1196"/>
      <c r="Q342" s="1190"/>
      <c r="R342" s="1190">
        <f t="shared" si="126"/>
        <v>0</v>
      </c>
      <c r="S342" s="1190">
        <f t="shared" si="123"/>
        <v>0</v>
      </c>
      <c r="T342" s="1190">
        <f t="shared" si="123"/>
        <v>0</v>
      </c>
      <c r="U342" s="1199"/>
      <c r="V342" s="1190">
        <f t="shared" si="129"/>
        <v>0</v>
      </c>
      <c r="W342" s="1190">
        <f t="shared" si="129"/>
        <v>0</v>
      </c>
      <c r="X342" s="1190">
        <f t="shared" si="129"/>
        <v>0</v>
      </c>
      <c r="Y342" s="1190">
        <f t="shared" si="129"/>
        <v>0</v>
      </c>
      <c r="Z342" s="1190">
        <f t="shared" si="129"/>
        <v>0</v>
      </c>
      <c r="AA342" s="1190">
        <f t="shared" si="129"/>
        <v>0</v>
      </c>
      <c r="AB342" s="1190">
        <f t="shared" si="129"/>
        <v>0</v>
      </c>
      <c r="AC342" s="1190">
        <f t="shared" si="129"/>
        <v>0</v>
      </c>
      <c r="AD342" s="1190">
        <f t="shared" si="129"/>
        <v>0</v>
      </c>
      <c r="AE342" s="1190">
        <f t="shared" si="129"/>
        <v>0</v>
      </c>
      <c r="AF342" s="1190"/>
      <c r="AG342" s="1190">
        <f t="shared" si="128"/>
        <v>0</v>
      </c>
      <c r="AH342" s="1190">
        <f t="shared" si="131"/>
        <v>0</v>
      </c>
      <c r="AI342" s="1190">
        <f t="shared" si="131"/>
        <v>0</v>
      </c>
      <c r="AJ342" s="1190">
        <f t="shared" si="131"/>
        <v>0</v>
      </c>
      <c r="AK342" s="1190">
        <f t="shared" si="130"/>
        <v>0</v>
      </c>
      <c r="AL342" s="1190">
        <f t="shared" si="130"/>
        <v>0</v>
      </c>
      <c r="AM342" s="1190">
        <f t="shared" si="130"/>
        <v>0</v>
      </c>
      <c r="AN342" s="1190">
        <f t="shared" si="130"/>
        <v>0</v>
      </c>
      <c r="AO342" s="1190">
        <f t="shared" si="130"/>
        <v>0</v>
      </c>
      <c r="AP342" s="1190">
        <f t="shared" si="130"/>
        <v>0</v>
      </c>
    </row>
    <row r="343" spans="2:44" ht="10.199999999999999">
      <c r="B343" s="1192"/>
      <c r="C343" s="1193"/>
      <c r="D343" s="1201"/>
      <c r="F343" s="1194"/>
      <c r="G343" s="1195"/>
      <c r="H343" s="1196"/>
      <c r="I343" s="1190">
        <f t="shared" si="122"/>
        <v>0</v>
      </c>
      <c r="J343" s="1190"/>
      <c r="K343" s="1196"/>
      <c r="L343" s="1196"/>
      <c r="M343" s="1196"/>
      <c r="N343" s="427"/>
      <c r="O343" s="1196"/>
      <c r="P343" s="1196"/>
      <c r="Q343" s="1190"/>
      <c r="R343" s="1190">
        <f t="shared" si="126"/>
        <v>0</v>
      </c>
      <c r="S343" s="1190">
        <f t="shared" si="123"/>
        <v>0</v>
      </c>
      <c r="T343" s="1190">
        <f t="shared" si="123"/>
        <v>0</v>
      </c>
      <c r="U343" s="1199"/>
      <c r="V343" s="1190">
        <f t="shared" si="129"/>
        <v>0</v>
      </c>
      <c r="W343" s="1190">
        <f t="shared" si="129"/>
        <v>0</v>
      </c>
      <c r="X343" s="1190">
        <f t="shared" si="129"/>
        <v>0</v>
      </c>
      <c r="Y343" s="1190">
        <f t="shared" si="129"/>
        <v>0</v>
      </c>
      <c r="Z343" s="1190">
        <f t="shared" si="129"/>
        <v>0</v>
      </c>
      <c r="AA343" s="1190">
        <f t="shared" si="129"/>
        <v>0</v>
      </c>
      <c r="AB343" s="1190">
        <f t="shared" si="129"/>
        <v>0</v>
      </c>
      <c r="AC343" s="1190">
        <f t="shared" si="129"/>
        <v>0</v>
      </c>
      <c r="AD343" s="1190">
        <f t="shared" si="129"/>
        <v>0</v>
      </c>
      <c r="AE343" s="1190">
        <f t="shared" si="129"/>
        <v>0</v>
      </c>
      <c r="AF343" s="1190"/>
      <c r="AG343" s="1190">
        <f t="shared" si="128"/>
        <v>0</v>
      </c>
      <c r="AH343" s="1190">
        <f t="shared" si="131"/>
        <v>0</v>
      </c>
      <c r="AI343" s="1190">
        <f t="shared" si="131"/>
        <v>0</v>
      </c>
      <c r="AJ343" s="1190">
        <f t="shared" si="131"/>
        <v>0</v>
      </c>
      <c r="AK343" s="1190">
        <f t="shared" si="130"/>
        <v>0</v>
      </c>
      <c r="AL343" s="1190">
        <f t="shared" si="130"/>
        <v>0</v>
      </c>
      <c r="AM343" s="1190">
        <f t="shared" si="130"/>
        <v>0</v>
      </c>
      <c r="AN343" s="1190">
        <f t="shared" si="130"/>
        <v>0</v>
      </c>
      <c r="AO343" s="1190">
        <f t="shared" si="130"/>
        <v>0</v>
      </c>
      <c r="AP343" s="1190">
        <f t="shared" si="130"/>
        <v>0</v>
      </c>
    </row>
    <row r="344" spans="2:44" ht="10.199999999999999">
      <c r="B344" s="1192"/>
      <c r="C344" s="1193"/>
      <c r="D344" s="1201"/>
      <c r="F344" s="1194"/>
      <c r="G344" s="1195"/>
      <c r="H344" s="1196"/>
      <c r="I344" s="1190">
        <f t="shared" si="122"/>
        <v>0</v>
      </c>
      <c r="J344" s="1190"/>
      <c r="K344" s="1196"/>
      <c r="L344" s="1196"/>
      <c r="M344" s="1196"/>
      <c r="N344" s="427"/>
      <c r="O344" s="1196"/>
      <c r="P344" s="1196"/>
      <c r="Q344" s="1190"/>
      <c r="R344" s="1190">
        <f t="shared" si="126"/>
        <v>0</v>
      </c>
      <c r="S344" s="1190">
        <f t="shared" si="123"/>
        <v>0</v>
      </c>
      <c r="T344" s="1190">
        <f t="shared" si="123"/>
        <v>0</v>
      </c>
      <c r="U344" s="1199"/>
      <c r="V344" s="1190">
        <f t="shared" ref="V344:AE350" si="132">IF(V$6&gt;$I344,0,$T344)</f>
        <v>0</v>
      </c>
      <c r="W344" s="1190">
        <f t="shared" si="132"/>
        <v>0</v>
      </c>
      <c r="X344" s="1190">
        <f t="shared" si="132"/>
        <v>0</v>
      </c>
      <c r="Y344" s="1190">
        <f t="shared" si="132"/>
        <v>0</v>
      </c>
      <c r="Z344" s="1190">
        <f t="shared" si="132"/>
        <v>0</v>
      </c>
      <c r="AA344" s="1190">
        <f t="shared" si="132"/>
        <v>0</v>
      </c>
      <c r="AB344" s="1190">
        <f t="shared" si="132"/>
        <v>0</v>
      </c>
      <c r="AC344" s="1190">
        <f t="shared" si="132"/>
        <v>0</v>
      </c>
      <c r="AD344" s="1190">
        <f t="shared" si="132"/>
        <v>0</v>
      </c>
      <c r="AE344" s="1190">
        <f t="shared" si="132"/>
        <v>0</v>
      </c>
      <c r="AF344" s="1190"/>
      <c r="AG344" s="1190">
        <f t="shared" si="128"/>
        <v>0</v>
      </c>
      <c r="AH344" s="1190">
        <f t="shared" si="131"/>
        <v>0</v>
      </c>
      <c r="AI344" s="1190">
        <f t="shared" si="131"/>
        <v>0</v>
      </c>
      <c r="AJ344" s="1190">
        <f t="shared" si="131"/>
        <v>0</v>
      </c>
      <c r="AK344" s="1190">
        <f t="shared" si="130"/>
        <v>0</v>
      </c>
      <c r="AL344" s="1190">
        <f t="shared" si="130"/>
        <v>0</v>
      </c>
      <c r="AM344" s="1190">
        <f t="shared" si="130"/>
        <v>0</v>
      </c>
      <c r="AN344" s="1190">
        <f t="shared" si="130"/>
        <v>0</v>
      </c>
      <c r="AO344" s="1190">
        <f t="shared" si="130"/>
        <v>0</v>
      </c>
      <c r="AP344" s="1190">
        <f t="shared" si="130"/>
        <v>0</v>
      </c>
    </row>
    <row r="345" spans="2:44" ht="10.199999999999999">
      <c r="B345" s="1192"/>
      <c r="C345" s="1193"/>
      <c r="D345" s="1201"/>
      <c r="F345" s="1194"/>
      <c r="G345" s="1195"/>
      <c r="H345" s="1196"/>
      <c r="I345" s="1190">
        <f t="shared" si="122"/>
        <v>0</v>
      </c>
      <c r="J345" s="1190"/>
      <c r="K345" s="1196"/>
      <c r="L345" s="1196"/>
      <c r="M345" s="1196"/>
      <c r="N345" s="427"/>
      <c r="O345" s="1196"/>
      <c r="P345" s="1196"/>
      <c r="Q345" s="1190"/>
      <c r="R345" s="1190">
        <f t="shared" si="126"/>
        <v>0</v>
      </c>
      <c r="S345" s="1190">
        <f t="shared" si="123"/>
        <v>0</v>
      </c>
      <c r="T345" s="1190">
        <f t="shared" si="123"/>
        <v>0</v>
      </c>
      <c r="U345" s="1199"/>
      <c r="V345" s="1190">
        <f t="shared" si="132"/>
        <v>0</v>
      </c>
      <c r="W345" s="1190">
        <f t="shared" si="132"/>
        <v>0</v>
      </c>
      <c r="X345" s="1190">
        <f t="shared" si="132"/>
        <v>0</v>
      </c>
      <c r="Y345" s="1190">
        <f t="shared" si="132"/>
        <v>0</v>
      </c>
      <c r="Z345" s="1190">
        <f t="shared" si="132"/>
        <v>0</v>
      </c>
      <c r="AA345" s="1190">
        <f t="shared" si="132"/>
        <v>0</v>
      </c>
      <c r="AB345" s="1190">
        <f t="shared" si="132"/>
        <v>0</v>
      </c>
      <c r="AC345" s="1190">
        <f t="shared" si="132"/>
        <v>0</v>
      </c>
      <c r="AD345" s="1190">
        <f t="shared" si="132"/>
        <v>0</v>
      </c>
      <c r="AE345" s="1190">
        <f t="shared" si="132"/>
        <v>0</v>
      </c>
      <c r="AF345" s="1190"/>
      <c r="AG345" s="1190">
        <f t="shared" si="128"/>
        <v>0</v>
      </c>
      <c r="AH345" s="1190">
        <f t="shared" si="131"/>
        <v>0</v>
      </c>
      <c r="AI345" s="1190">
        <f t="shared" si="131"/>
        <v>0</v>
      </c>
      <c r="AJ345" s="1190">
        <f t="shared" si="131"/>
        <v>0</v>
      </c>
      <c r="AK345" s="1190">
        <f t="shared" si="130"/>
        <v>0</v>
      </c>
      <c r="AL345" s="1190">
        <f t="shared" si="130"/>
        <v>0</v>
      </c>
      <c r="AM345" s="1190">
        <f t="shared" si="130"/>
        <v>0</v>
      </c>
      <c r="AN345" s="1190">
        <f t="shared" si="130"/>
        <v>0</v>
      </c>
      <c r="AO345" s="1190">
        <f t="shared" si="130"/>
        <v>0</v>
      </c>
      <c r="AP345" s="1190">
        <f t="shared" si="130"/>
        <v>0</v>
      </c>
    </row>
    <row r="346" spans="2:44" ht="10.199999999999999">
      <c r="B346" s="1192"/>
      <c r="C346" s="1193"/>
      <c r="D346" s="1201"/>
      <c r="F346" s="1194"/>
      <c r="G346" s="1195"/>
      <c r="H346" s="1196"/>
      <c r="I346" s="1190">
        <f t="shared" si="122"/>
        <v>0</v>
      </c>
      <c r="J346" s="1190"/>
      <c r="K346" s="1196"/>
      <c r="L346" s="1196"/>
      <c r="M346" s="1196"/>
      <c r="N346" s="427"/>
      <c r="O346" s="1196"/>
      <c r="P346" s="1196"/>
      <c r="Q346" s="1190"/>
      <c r="R346" s="1190">
        <f t="shared" si="126"/>
        <v>0</v>
      </c>
      <c r="S346" s="1190">
        <f t="shared" si="123"/>
        <v>0</v>
      </c>
      <c r="T346" s="1190">
        <f t="shared" si="123"/>
        <v>0</v>
      </c>
      <c r="U346" s="1199"/>
      <c r="V346" s="1190">
        <f t="shared" si="132"/>
        <v>0</v>
      </c>
      <c r="W346" s="1190">
        <f t="shared" si="132"/>
        <v>0</v>
      </c>
      <c r="X346" s="1190">
        <f t="shared" si="132"/>
        <v>0</v>
      </c>
      <c r="Y346" s="1190">
        <f t="shared" si="132"/>
        <v>0</v>
      </c>
      <c r="Z346" s="1190">
        <f t="shared" si="132"/>
        <v>0</v>
      </c>
      <c r="AA346" s="1190">
        <f t="shared" si="132"/>
        <v>0</v>
      </c>
      <c r="AB346" s="1190">
        <f t="shared" si="132"/>
        <v>0</v>
      </c>
      <c r="AC346" s="1190">
        <f t="shared" si="132"/>
        <v>0</v>
      </c>
      <c r="AD346" s="1190">
        <f t="shared" si="132"/>
        <v>0</v>
      </c>
      <c r="AE346" s="1190">
        <f t="shared" si="132"/>
        <v>0</v>
      </c>
      <c r="AF346" s="1190"/>
      <c r="AG346" s="1190">
        <f t="shared" si="128"/>
        <v>0</v>
      </c>
      <c r="AH346" s="1190">
        <f t="shared" si="131"/>
        <v>0</v>
      </c>
      <c r="AI346" s="1190">
        <f t="shared" si="131"/>
        <v>0</v>
      </c>
      <c r="AJ346" s="1190">
        <f t="shared" si="131"/>
        <v>0</v>
      </c>
      <c r="AK346" s="1190">
        <f t="shared" si="130"/>
        <v>0</v>
      </c>
      <c r="AL346" s="1190">
        <f t="shared" si="130"/>
        <v>0</v>
      </c>
      <c r="AM346" s="1190">
        <f t="shared" si="130"/>
        <v>0</v>
      </c>
      <c r="AN346" s="1190">
        <f t="shared" si="130"/>
        <v>0</v>
      </c>
      <c r="AO346" s="1190">
        <f t="shared" si="130"/>
        <v>0</v>
      </c>
      <c r="AP346" s="1190">
        <f t="shared" si="130"/>
        <v>0</v>
      </c>
    </row>
    <row r="347" spans="2:44" ht="10.199999999999999">
      <c r="B347" s="1192"/>
      <c r="C347" s="1193"/>
      <c r="D347" s="1201"/>
      <c r="F347" s="1194"/>
      <c r="G347" s="1195"/>
      <c r="H347" s="1196"/>
      <c r="I347" s="1190">
        <f t="shared" si="122"/>
        <v>0</v>
      </c>
      <c r="J347" s="1190"/>
      <c r="K347" s="1196"/>
      <c r="L347" s="1196"/>
      <c r="M347" s="1196"/>
      <c r="N347" s="427"/>
      <c r="O347" s="1196"/>
      <c r="P347" s="1196"/>
      <c r="Q347" s="1190"/>
      <c r="R347" s="1190">
        <f t="shared" si="126"/>
        <v>0</v>
      </c>
      <c r="S347" s="1190">
        <f t="shared" si="123"/>
        <v>0</v>
      </c>
      <c r="T347" s="1190">
        <f t="shared" si="123"/>
        <v>0</v>
      </c>
      <c r="U347" s="1199"/>
      <c r="V347" s="1190">
        <f t="shared" si="132"/>
        <v>0</v>
      </c>
      <c r="W347" s="1190">
        <f t="shared" si="132"/>
        <v>0</v>
      </c>
      <c r="X347" s="1190">
        <f t="shared" si="132"/>
        <v>0</v>
      </c>
      <c r="Y347" s="1190">
        <f t="shared" si="132"/>
        <v>0</v>
      </c>
      <c r="Z347" s="1190">
        <f t="shared" si="132"/>
        <v>0</v>
      </c>
      <c r="AA347" s="1190">
        <f t="shared" si="132"/>
        <v>0</v>
      </c>
      <c r="AB347" s="1190">
        <f t="shared" si="132"/>
        <v>0</v>
      </c>
      <c r="AC347" s="1190">
        <f t="shared" si="132"/>
        <v>0</v>
      </c>
      <c r="AD347" s="1190">
        <f t="shared" si="132"/>
        <v>0</v>
      </c>
      <c r="AE347" s="1190">
        <f t="shared" si="132"/>
        <v>0</v>
      </c>
      <c r="AF347" s="1190"/>
      <c r="AG347" s="1190">
        <f t="shared" si="128"/>
        <v>0</v>
      </c>
      <c r="AH347" s="1190">
        <f t="shared" si="131"/>
        <v>0</v>
      </c>
      <c r="AI347" s="1190">
        <f t="shared" si="131"/>
        <v>0</v>
      </c>
      <c r="AJ347" s="1190">
        <f t="shared" si="131"/>
        <v>0</v>
      </c>
      <c r="AK347" s="1190">
        <f t="shared" si="130"/>
        <v>0</v>
      </c>
      <c r="AL347" s="1190">
        <f t="shared" si="130"/>
        <v>0</v>
      </c>
      <c r="AM347" s="1190">
        <f t="shared" si="130"/>
        <v>0</v>
      </c>
      <c r="AN347" s="1190">
        <f t="shared" si="130"/>
        <v>0</v>
      </c>
      <c r="AO347" s="1190">
        <f t="shared" si="130"/>
        <v>0</v>
      </c>
      <c r="AP347" s="1190">
        <f t="shared" si="130"/>
        <v>0</v>
      </c>
    </row>
    <row r="348" spans="2:44" ht="10.199999999999999">
      <c r="B348" s="1192"/>
      <c r="C348" s="1193"/>
      <c r="D348" s="1201"/>
      <c r="F348" s="1194"/>
      <c r="G348" s="1195"/>
      <c r="H348" s="1196"/>
      <c r="I348" s="1190">
        <f t="shared" si="122"/>
        <v>0</v>
      </c>
      <c r="J348" s="1190"/>
      <c r="K348" s="1196"/>
      <c r="L348" s="1196"/>
      <c r="M348" s="1196"/>
      <c r="N348" s="427"/>
      <c r="O348" s="1196"/>
      <c r="P348" s="1196"/>
      <c r="Q348" s="1190"/>
      <c r="R348" s="1190">
        <f t="shared" si="126"/>
        <v>0</v>
      </c>
      <c r="S348" s="1190">
        <f t="shared" si="123"/>
        <v>0</v>
      </c>
      <c r="T348" s="1190">
        <f t="shared" si="123"/>
        <v>0</v>
      </c>
      <c r="U348" s="1199"/>
      <c r="V348" s="1190">
        <f t="shared" si="132"/>
        <v>0</v>
      </c>
      <c r="W348" s="1190">
        <f t="shared" si="132"/>
        <v>0</v>
      </c>
      <c r="X348" s="1190">
        <f t="shared" si="132"/>
        <v>0</v>
      </c>
      <c r="Y348" s="1190">
        <f t="shared" si="132"/>
        <v>0</v>
      </c>
      <c r="Z348" s="1190">
        <f t="shared" si="132"/>
        <v>0</v>
      </c>
      <c r="AA348" s="1190">
        <f t="shared" si="132"/>
        <v>0</v>
      </c>
      <c r="AB348" s="1190">
        <f t="shared" si="132"/>
        <v>0</v>
      </c>
      <c r="AC348" s="1190">
        <f t="shared" si="132"/>
        <v>0</v>
      </c>
      <c r="AD348" s="1190">
        <f t="shared" si="132"/>
        <v>0</v>
      </c>
      <c r="AE348" s="1190">
        <f t="shared" si="132"/>
        <v>0</v>
      </c>
      <c r="AF348" s="1190"/>
      <c r="AG348" s="1190">
        <f t="shared" si="128"/>
        <v>0</v>
      </c>
      <c r="AH348" s="1190">
        <f t="shared" si="131"/>
        <v>0</v>
      </c>
      <c r="AI348" s="1190">
        <f t="shared" si="131"/>
        <v>0</v>
      </c>
      <c r="AJ348" s="1190">
        <f t="shared" si="131"/>
        <v>0</v>
      </c>
      <c r="AK348" s="1190">
        <f t="shared" si="130"/>
        <v>0</v>
      </c>
      <c r="AL348" s="1190">
        <f t="shared" si="130"/>
        <v>0</v>
      </c>
      <c r="AM348" s="1190">
        <f t="shared" si="130"/>
        <v>0</v>
      </c>
      <c r="AN348" s="1190">
        <f t="shared" si="130"/>
        <v>0</v>
      </c>
      <c r="AO348" s="1190">
        <f t="shared" si="130"/>
        <v>0</v>
      </c>
      <c r="AP348" s="1190">
        <f t="shared" si="130"/>
        <v>0</v>
      </c>
    </row>
    <row r="349" spans="2:44" ht="10.199999999999999">
      <c r="B349" s="1192"/>
      <c r="C349" s="1193"/>
      <c r="D349" s="1201"/>
      <c r="F349" s="1194"/>
      <c r="G349" s="1195"/>
      <c r="H349" s="1196"/>
      <c r="I349" s="1190">
        <f t="shared" si="122"/>
        <v>0</v>
      </c>
      <c r="J349" s="1190"/>
      <c r="K349" s="1196"/>
      <c r="L349" s="1196"/>
      <c r="M349" s="1196"/>
      <c r="N349" s="427"/>
      <c r="O349" s="1196"/>
      <c r="P349" s="1196"/>
      <c r="Q349" s="1190"/>
      <c r="R349" s="1190">
        <f t="shared" si="126"/>
        <v>0</v>
      </c>
      <c r="S349" s="1190">
        <f t="shared" si="123"/>
        <v>0</v>
      </c>
      <c r="T349" s="1190">
        <f t="shared" si="123"/>
        <v>0</v>
      </c>
      <c r="U349" s="1199"/>
      <c r="V349" s="1190">
        <f t="shared" si="132"/>
        <v>0</v>
      </c>
      <c r="W349" s="1190">
        <f t="shared" si="132"/>
        <v>0</v>
      </c>
      <c r="X349" s="1190">
        <f t="shared" si="132"/>
        <v>0</v>
      </c>
      <c r="Y349" s="1190">
        <f t="shared" si="132"/>
        <v>0</v>
      </c>
      <c r="Z349" s="1190">
        <f t="shared" si="132"/>
        <v>0</v>
      </c>
      <c r="AA349" s="1190">
        <f t="shared" si="132"/>
        <v>0</v>
      </c>
      <c r="AB349" s="1190">
        <f t="shared" si="132"/>
        <v>0</v>
      </c>
      <c r="AC349" s="1190">
        <f t="shared" si="132"/>
        <v>0</v>
      </c>
      <c r="AD349" s="1190">
        <f t="shared" si="132"/>
        <v>0</v>
      </c>
      <c r="AE349" s="1190">
        <f t="shared" si="132"/>
        <v>0</v>
      </c>
      <c r="AF349" s="1190"/>
      <c r="AG349" s="1190">
        <f t="shared" si="128"/>
        <v>0</v>
      </c>
      <c r="AH349" s="1190">
        <f t="shared" si="131"/>
        <v>0</v>
      </c>
      <c r="AI349" s="1190">
        <f t="shared" si="131"/>
        <v>0</v>
      </c>
      <c r="AJ349" s="1190">
        <f t="shared" si="131"/>
        <v>0</v>
      </c>
      <c r="AK349" s="1190">
        <f t="shared" si="130"/>
        <v>0</v>
      </c>
      <c r="AL349" s="1190">
        <f t="shared" si="130"/>
        <v>0</v>
      </c>
      <c r="AM349" s="1190">
        <f t="shared" si="130"/>
        <v>0</v>
      </c>
      <c r="AN349" s="1190">
        <f t="shared" si="130"/>
        <v>0</v>
      </c>
      <c r="AO349" s="1190">
        <f t="shared" si="130"/>
        <v>0</v>
      </c>
      <c r="AP349" s="1190">
        <f t="shared" si="130"/>
        <v>0</v>
      </c>
    </row>
    <row r="350" spans="2:44" ht="12">
      <c r="B350" s="1192"/>
      <c r="C350" s="1193"/>
      <c r="D350" s="1201"/>
      <c r="F350" s="1194"/>
      <c r="G350" s="1195"/>
      <c r="H350" s="1196"/>
      <c r="I350" s="1190">
        <f t="shared" si="122"/>
        <v>0</v>
      </c>
      <c r="J350" s="1190"/>
      <c r="K350" s="1196"/>
      <c r="L350" s="1196"/>
      <c r="M350" s="1196"/>
      <c r="N350" s="427"/>
      <c r="O350" s="1196"/>
      <c r="P350" s="1196"/>
      <c r="Q350" s="1190"/>
      <c r="R350" s="1202">
        <f t="shared" si="126"/>
        <v>0</v>
      </c>
      <c r="S350" s="1202">
        <f t="shared" si="123"/>
        <v>0</v>
      </c>
      <c r="T350" s="1202">
        <f t="shared" si="123"/>
        <v>0</v>
      </c>
      <c r="U350" s="1199"/>
      <c r="V350" s="1203">
        <f t="shared" si="132"/>
        <v>0</v>
      </c>
      <c r="W350" s="1203">
        <f t="shared" si="132"/>
        <v>0</v>
      </c>
      <c r="X350" s="1203">
        <f t="shared" si="132"/>
        <v>0</v>
      </c>
      <c r="Y350" s="1203">
        <f t="shared" si="132"/>
        <v>0</v>
      </c>
      <c r="Z350" s="1203">
        <f t="shared" si="132"/>
        <v>0</v>
      </c>
      <c r="AA350" s="1203">
        <f t="shared" si="132"/>
        <v>0</v>
      </c>
      <c r="AB350" s="1203">
        <f t="shared" si="132"/>
        <v>0</v>
      </c>
      <c r="AC350" s="1203">
        <f t="shared" si="132"/>
        <v>0</v>
      </c>
      <c r="AD350" s="1203">
        <f t="shared" si="132"/>
        <v>0</v>
      </c>
      <c r="AE350" s="1203">
        <f t="shared" si="132"/>
        <v>0</v>
      </c>
      <c r="AF350" s="1190"/>
      <c r="AG350" s="1203">
        <f t="shared" si="128"/>
        <v>0</v>
      </c>
      <c r="AH350" s="1203">
        <f t="shared" si="131"/>
        <v>0</v>
      </c>
      <c r="AI350" s="1203">
        <f t="shared" si="131"/>
        <v>0</v>
      </c>
      <c r="AJ350" s="1203">
        <f t="shared" si="131"/>
        <v>0</v>
      </c>
      <c r="AK350" s="1203">
        <f t="shared" si="130"/>
        <v>0</v>
      </c>
      <c r="AL350" s="1203">
        <f t="shared" si="130"/>
        <v>0</v>
      </c>
      <c r="AM350" s="1203">
        <f t="shared" si="130"/>
        <v>0</v>
      </c>
      <c r="AN350" s="1203">
        <f t="shared" si="130"/>
        <v>0</v>
      </c>
      <c r="AO350" s="1203">
        <f t="shared" si="130"/>
        <v>0</v>
      </c>
      <c r="AP350" s="1203">
        <f t="shared" si="130"/>
        <v>0</v>
      </c>
      <c r="AQ350" s="392"/>
      <c r="AR350" s="392"/>
    </row>
    <row r="351" spans="2:44" ht="12">
      <c r="B351" s="1204" t="s">
        <v>1420</v>
      </c>
      <c r="C351" s="1205" t="str">
        <f>C311</f>
        <v>Asset A/C#: 109 - LAND</v>
      </c>
      <c r="D351" s="21"/>
      <c r="F351" s="1206" t="s">
        <v>109</v>
      </c>
      <c r="G351" s="1207"/>
      <c r="H351" s="1208"/>
      <c r="I351" s="1208"/>
      <c r="J351" s="1208"/>
      <c r="K351" s="1209">
        <f t="shared" ref="K351:M351" si="133">SUM(K312:K350)</f>
        <v>1328043.1599999999</v>
      </c>
      <c r="L351" s="1209">
        <f t="shared" si="133"/>
        <v>0</v>
      </c>
      <c r="M351" s="1209">
        <f t="shared" si="133"/>
        <v>0</v>
      </c>
      <c r="N351" s="427"/>
      <c r="O351" s="1208"/>
      <c r="P351" s="1208"/>
      <c r="Q351" s="1208"/>
      <c r="R351" s="1209">
        <f>SUM(R312:R350)</f>
        <v>666079.12</v>
      </c>
      <c r="S351" s="1209">
        <f>SUM(S312:S350)</f>
        <v>0</v>
      </c>
      <c r="T351" s="1209">
        <f>SUM(T312:T350)</f>
        <v>0</v>
      </c>
      <c r="U351" s="1199"/>
      <c r="V351" s="1190">
        <f t="shared" ref="V351:AE351" si="134">SUM(V312:V350)</f>
        <v>0</v>
      </c>
      <c r="W351" s="1190">
        <f t="shared" si="134"/>
        <v>0</v>
      </c>
      <c r="X351" s="1190">
        <f t="shared" si="134"/>
        <v>0</v>
      </c>
      <c r="Y351" s="1190">
        <f t="shared" si="134"/>
        <v>0</v>
      </c>
      <c r="Z351" s="1190">
        <f t="shared" si="134"/>
        <v>0</v>
      </c>
      <c r="AA351" s="1190">
        <f t="shared" si="134"/>
        <v>0</v>
      </c>
      <c r="AB351" s="1190">
        <f t="shared" si="134"/>
        <v>0</v>
      </c>
      <c r="AC351" s="1190">
        <f t="shared" si="134"/>
        <v>0</v>
      </c>
      <c r="AD351" s="1190">
        <f t="shared" si="134"/>
        <v>0</v>
      </c>
      <c r="AE351" s="1190">
        <f t="shared" si="134"/>
        <v>0</v>
      </c>
      <c r="AF351" s="1190"/>
      <c r="AG351" s="1190">
        <f t="shared" ref="AG351:AP351" si="135">SUM(AG312:AG350)</f>
        <v>666079.12</v>
      </c>
      <c r="AH351" s="1190">
        <f t="shared" si="135"/>
        <v>666079.12</v>
      </c>
      <c r="AI351" s="1190">
        <f t="shared" si="135"/>
        <v>666079.12</v>
      </c>
      <c r="AJ351" s="1190">
        <f t="shared" si="135"/>
        <v>666079.12</v>
      </c>
      <c r="AK351" s="1190">
        <f t="shared" si="135"/>
        <v>666079.12</v>
      </c>
      <c r="AL351" s="1190">
        <f t="shared" si="135"/>
        <v>666079.12</v>
      </c>
      <c r="AM351" s="1190">
        <f t="shared" si="135"/>
        <v>666079.12</v>
      </c>
      <c r="AN351" s="1190">
        <f t="shared" si="135"/>
        <v>666079.12</v>
      </c>
      <c r="AO351" s="1190">
        <f t="shared" si="135"/>
        <v>666079.12</v>
      </c>
      <c r="AP351" s="1190">
        <f t="shared" si="135"/>
        <v>666079.12</v>
      </c>
      <c r="AQ351" s="392"/>
      <c r="AR351" s="392"/>
    </row>
    <row r="352" spans="2:44" ht="10.199999999999999">
      <c r="B352" s="1204"/>
      <c r="C352" s="1205"/>
      <c r="D352" s="21"/>
      <c r="F352" s="1206"/>
      <c r="G352" s="1207"/>
      <c r="H352" s="1208"/>
      <c r="I352" s="1208"/>
      <c r="J352" s="1208"/>
      <c r="K352" s="1208"/>
      <c r="L352" s="1208"/>
      <c r="M352" s="1208"/>
      <c r="N352" s="1049"/>
      <c r="O352" s="1208"/>
      <c r="P352" s="1208"/>
      <c r="Q352" s="1208"/>
      <c r="R352" s="1208"/>
      <c r="S352" s="1208"/>
      <c r="T352" s="1190"/>
      <c r="U352" s="1199"/>
      <c r="V352" s="1190"/>
      <c r="W352" s="1190"/>
      <c r="X352" s="1190"/>
      <c r="Y352" s="1190"/>
      <c r="Z352" s="1190"/>
      <c r="AA352" s="1190"/>
      <c r="AB352" s="1190"/>
      <c r="AC352" s="1190"/>
      <c r="AD352" s="1190"/>
      <c r="AE352" s="1190"/>
      <c r="AF352" s="1190"/>
      <c r="AG352" s="1190"/>
      <c r="AH352" s="1190"/>
      <c r="AI352" s="1190"/>
      <c r="AJ352" s="1190"/>
      <c r="AK352" s="1190"/>
      <c r="AL352" s="1190"/>
      <c r="AM352" s="1190"/>
      <c r="AN352" s="1190"/>
      <c r="AO352" s="1190"/>
      <c r="AP352" s="1190"/>
    </row>
    <row r="353" spans="2:42" s="21" customFormat="1" ht="10.199999999999999">
      <c r="B353" s="1204"/>
      <c r="C353" s="21" t="s">
        <v>299</v>
      </c>
      <c r="F353" s="1206"/>
      <c r="G353" s="1207"/>
      <c r="H353" s="1208"/>
      <c r="I353" s="21" t="s">
        <v>299</v>
      </c>
      <c r="N353" s="602"/>
      <c r="R353" s="1196">
        <v>0</v>
      </c>
      <c r="S353" s="1196">
        <v>0</v>
      </c>
      <c r="T353" s="1196">
        <v>0</v>
      </c>
      <c r="U353" s="1208"/>
      <c r="V353" s="1196">
        <v>0</v>
      </c>
      <c r="W353" s="1196">
        <v>0</v>
      </c>
      <c r="X353" s="1196">
        <v>0</v>
      </c>
      <c r="Y353" s="1196">
        <v>0</v>
      </c>
      <c r="Z353" s="1196">
        <v>0</v>
      </c>
      <c r="AA353" s="1196">
        <v>0</v>
      </c>
      <c r="AB353" s="1196">
        <v>0</v>
      </c>
      <c r="AC353" s="1196">
        <v>0</v>
      </c>
      <c r="AD353" s="1196">
        <v>0</v>
      </c>
      <c r="AE353" s="1196">
        <v>0</v>
      </c>
      <c r="AF353" s="1190"/>
      <c r="AG353" s="1196">
        <v>0</v>
      </c>
      <c r="AH353" s="1196">
        <v>0</v>
      </c>
      <c r="AI353" s="1196">
        <v>0</v>
      </c>
      <c r="AJ353" s="1196">
        <v>0</v>
      </c>
      <c r="AK353" s="1196">
        <v>0</v>
      </c>
      <c r="AL353" s="1196">
        <v>0</v>
      </c>
      <c r="AM353" s="1196">
        <v>0</v>
      </c>
      <c r="AN353" s="1196">
        <v>0</v>
      </c>
      <c r="AO353" s="1196">
        <v>0</v>
      </c>
      <c r="AP353" s="1196">
        <v>0</v>
      </c>
    </row>
    <row r="354" spans="2:42" s="21" customFormat="1" ht="10.199999999999999">
      <c r="B354" s="1204"/>
      <c r="C354" s="21" t="s">
        <v>300</v>
      </c>
      <c r="F354" s="1206"/>
      <c r="G354" s="1207"/>
      <c r="H354" s="1208"/>
      <c r="I354" s="21" t="s">
        <v>300</v>
      </c>
      <c r="N354" s="602"/>
      <c r="R354" s="1196">
        <f>R351</f>
        <v>666079.12</v>
      </c>
      <c r="S354" s="1196">
        <f t="shared" ref="S354:T354" si="136">S351</f>
        <v>0</v>
      </c>
      <c r="T354" s="1196">
        <f t="shared" si="136"/>
        <v>0</v>
      </c>
      <c r="U354" s="1208"/>
      <c r="V354" s="1196">
        <f t="shared" ref="V354:AE354" si="137">V351</f>
        <v>0</v>
      </c>
      <c r="W354" s="1196">
        <f t="shared" si="137"/>
        <v>0</v>
      </c>
      <c r="X354" s="1196">
        <f t="shared" si="137"/>
        <v>0</v>
      </c>
      <c r="Y354" s="1196">
        <f t="shared" si="137"/>
        <v>0</v>
      </c>
      <c r="Z354" s="1196">
        <f t="shared" si="137"/>
        <v>0</v>
      </c>
      <c r="AA354" s="1196">
        <f t="shared" si="137"/>
        <v>0</v>
      </c>
      <c r="AB354" s="1196">
        <f t="shared" si="137"/>
        <v>0</v>
      </c>
      <c r="AC354" s="1196">
        <f t="shared" si="137"/>
        <v>0</v>
      </c>
      <c r="AD354" s="1196">
        <f t="shared" si="137"/>
        <v>0</v>
      </c>
      <c r="AE354" s="1196">
        <f t="shared" si="137"/>
        <v>0</v>
      </c>
      <c r="AF354" s="1190"/>
      <c r="AG354" s="1196">
        <f t="shared" ref="AG354:AP354" si="138">AG351</f>
        <v>666079.12</v>
      </c>
      <c r="AH354" s="1196">
        <f t="shared" si="138"/>
        <v>666079.12</v>
      </c>
      <c r="AI354" s="1196">
        <f t="shared" si="138"/>
        <v>666079.12</v>
      </c>
      <c r="AJ354" s="1196">
        <f t="shared" si="138"/>
        <v>666079.12</v>
      </c>
      <c r="AK354" s="1196">
        <f t="shared" si="138"/>
        <v>666079.12</v>
      </c>
      <c r="AL354" s="1196">
        <f t="shared" si="138"/>
        <v>666079.12</v>
      </c>
      <c r="AM354" s="1196">
        <f t="shared" si="138"/>
        <v>666079.12</v>
      </c>
      <c r="AN354" s="1196">
        <f t="shared" si="138"/>
        <v>666079.12</v>
      </c>
      <c r="AO354" s="1196">
        <f t="shared" si="138"/>
        <v>666079.12</v>
      </c>
      <c r="AP354" s="1196">
        <f t="shared" si="138"/>
        <v>666079.12</v>
      </c>
    </row>
    <row r="355" spans="2:42" s="21" customFormat="1" ht="10.199999999999999">
      <c r="B355" s="1204"/>
      <c r="C355" s="21" t="s">
        <v>366</v>
      </c>
      <c r="F355" s="1206"/>
      <c r="G355" s="1207"/>
      <c r="H355" s="1208"/>
      <c r="I355" s="21" t="s">
        <v>366</v>
      </c>
      <c r="N355" s="602"/>
      <c r="R355" s="1196">
        <v>0</v>
      </c>
      <c r="S355" s="1196">
        <v>0</v>
      </c>
      <c r="T355" s="1196">
        <v>0</v>
      </c>
      <c r="U355" s="1208"/>
      <c r="V355" s="1196">
        <v>0</v>
      </c>
      <c r="W355" s="1196">
        <v>0</v>
      </c>
      <c r="X355" s="1196">
        <v>0</v>
      </c>
      <c r="Y355" s="1196">
        <v>0</v>
      </c>
      <c r="Z355" s="1196">
        <v>0</v>
      </c>
      <c r="AA355" s="1196">
        <v>0</v>
      </c>
      <c r="AB355" s="1196">
        <v>0</v>
      </c>
      <c r="AC355" s="1196">
        <v>0</v>
      </c>
      <c r="AD355" s="1196">
        <v>0</v>
      </c>
      <c r="AE355" s="1196">
        <v>0</v>
      </c>
      <c r="AF355" s="1190"/>
      <c r="AG355" s="1196">
        <v>0</v>
      </c>
      <c r="AH355" s="1196">
        <v>0</v>
      </c>
      <c r="AI355" s="1196">
        <v>0</v>
      </c>
      <c r="AJ355" s="1196">
        <v>0</v>
      </c>
      <c r="AK355" s="1196">
        <v>0</v>
      </c>
      <c r="AL355" s="1196">
        <v>0</v>
      </c>
      <c r="AM355" s="1196">
        <v>0</v>
      </c>
      <c r="AN355" s="1196">
        <v>0</v>
      </c>
      <c r="AO355" s="1196">
        <v>0</v>
      </c>
      <c r="AP355" s="1196">
        <v>0</v>
      </c>
    </row>
    <row r="356" spans="2:42" s="21" customFormat="1" ht="10.199999999999999">
      <c r="B356" s="1210"/>
      <c r="C356" s="21" t="s">
        <v>297</v>
      </c>
      <c r="F356" s="1206"/>
      <c r="G356" s="1207"/>
      <c r="H356" s="1208"/>
      <c r="I356" s="21" t="s">
        <v>297</v>
      </c>
      <c r="N356" s="602"/>
      <c r="R356" s="1196">
        <v>0</v>
      </c>
      <c r="S356" s="1196">
        <v>0</v>
      </c>
      <c r="T356" s="1196">
        <v>0</v>
      </c>
      <c r="U356" s="1208"/>
      <c r="V356" s="1196">
        <v>0</v>
      </c>
      <c r="W356" s="1196">
        <v>0</v>
      </c>
      <c r="X356" s="1196">
        <v>0</v>
      </c>
      <c r="Y356" s="1196">
        <v>0</v>
      </c>
      <c r="Z356" s="1196">
        <v>0</v>
      </c>
      <c r="AA356" s="1196">
        <v>0</v>
      </c>
      <c r="AB356" s="1196">
        <v>0</v>
      </c>
      <c r="AC356" s="1196">
        <v>0</v>
      </c>
      <c r="AD356" s="1196">
        <v>0</v>
      </c>
      <c r="AE356" s="1196">
        <v>0</v>
      </c>
      <c r="AF356" s="1190"/>
      <c r="AG356" s="1196">
        <v>0</v>
      </c>
      <c r="AH356" s="1196">
        <v>0</v>
      </c>
      <c r="AI356" s="1196">
        <v>0</v>
      </c>
      <c r="AJ356" s="1196">
        <v>0</v>
      </c>
      <c r="AK356" s="1196">
        <v>0</v>
      </c>
      <c r="AL356" s="1196">
        <v>0</v>
      </c>
      <c r="AM356" s="1196">
        <v>0</v>
      </c>
      <c r="AN356" s="1196">
        <v>0</v>
      </c>
      <c r="AO356" s="1196">
        <v>0</v>
      </c>
      <c r="AP356" s="1196">
        <v>0</v>
      </c>
    </row>
    <row r="357" spans="2:42" ht="10.199999999999999">
      <c r="B357" s="1210"/>
      <c r="C357" s="1211"/>
      <c r="D357" s="21"/>
      <c r="F357" s="1206"/>
      <c r="G357" s="1207"/>
      <c r="H357" s="1208"/>
      <c r="I357" s="1208"/>
      <c r="J357" s="1208"/>
      <c r="K357" s="1208"/>
      <c r="L357" s="1208"/>
      <c r="M357" s="1208"/>
      <c r="N357" s="1049"/>
      <c r="O357" s="1208"/>
      <c r="P357" s="1208"/>
      <c r="Q357" s="1208"/>
      <c r="R357" s="1208"/>
      <c r="S357" s="1208"/>
      <c r="T357" s="1190"/>
      <c r="U357" s="1199"/>
      <c r="V357" s="1190"/>
      <c r="W357" s="1190"/>
      <c r="X357" s="1190"/>
      <c r="Y357" s="1190"/>
      <c r="Z357" s="1190"/>
      <c r="AA357" s="1190"/>
      <c r="AB357" s="1190"/>
      <c r="AC357" s="1190"/>
      <c r="AD357" s="1190"/>
      <c r="AE357" s="1190"/>
      <c r="AF357" s="1190"/>
      <c r="AG357" s="1190"/>
      <c r="AH357" s="1190"/>
      <c r="AI357" s="1190"/>
      <c r="AJ357" s="1190"/>
      <c r="AK357" s="1190"/>
      <c r="AL357" s="1190"/>
      <c r="AM357" s="1190"/>
      <c r="AN357" s="1190"/>
      <c r="AO357" s="1190"/>
      <c r="AP357" s="1190"/>
    </row>
    <row r="358" spans="2:42" ht="10.199999999999999">
      <c r="B358" s="1210"/>
      <c r="C358" s="1211"/>
      <c r="D358" s="21"/>
      <c r="F358" s="1206"/>
      <c r="G358" s="1207"/>
      <c r="H358" s="1208"/>
      <c r="I358" s="1208"/>
      <c r="J358" s="1208"/>
      <c r="K358" s="1208"/>
      <c r="L358" s="1208"/>
      <c r="M358" s="1208"/>
      <c r="N358" s="1049"/>
      <c r="O358" s="1208"/>
      <c r="P358" s="1208"/>
      <c r="Q358" s="1208"/>
      <c r="R358" s="1208"/>
      <c r="S358" s="1208"/>
      <c r="T358" s="1190"/>
      <c r="U358" s="1199"/>
      <c r="V358" s="1190"/>
      <c r="W358" s="1190"/>
      <c r="X358" s="1190"/>
      <c r="Y358" s="1190"/>
      <c r="Z358" s="1190"/>
      <c r="AA358" s="1190"/>
      <c r="AB358" s="1190"/>
      <c r="AC358" s="1190"/>
      <c r="AD358" s="1190"/>
      <c r="AE358" s="1190"/>
      <c r="AF358" s="1190"/>
      <c r="AG358" s="1190"/>
      <c r="AH358" s="1190"/>
      <c r="AI358" s="1190"/>
      <c r="AJ358" s="1190"/>
      <c r="AK358" s="1190"/>
      <c r="AL358" s="1190"/>
      <c r="AM358" s="1190"/>
      <c r="AN358" s="1190"/>
      <c r="AO358" s="1190"/>
      <c r="AP358" s="1190"/>
    </row>
    <row r="359" spans="2:42" ht="10.199999999999999">
      <c r="C359" s="1212" t="s">
        <v>1523</v>
      </c>
      <c r="G359" s="1190"/>
      <c r="H359" s="1190"/>
      <c r="I359" s="1190"/>
      <c r="J359" s="1190"/>
      <c r="K359" s="1190"/>
      <c r="L359" s="1190"/>
      <c r="M359" s="1190"/>
      <c r="N359" s="427"/>
      <c r="O359" s="1190"/>
      <c r="P359" s="1190"/>
      <c r="Q359" s="1190"/>
      <c r="R359" s="1190"/>
      <c r="S359" s="1190"/>
      <c r="T359" s="1190"/>
      <c r="U359" s="1190"/>
    </row>
    <row r="360" spans="2:42" ht="10.199999999999999">
      <c r="B360" s="1192"/>
      <c r="C360" s="1193" t="s">
        <v>1524</v>
      </c>
      <c r="D360" s="1163"/>
      <c r="F360" s="1194">
        <v>41912</v>
      </c>
      <c r="G360" s="1195">
        <v>2014</v>
      </c>
      <c r="H360" s="1196">
        <v>40</v>
      </c>
      <c r="I360" s="1190">
        <f t="shared" ref="I360:I398" si="139">IF((((G360+H360)-$C$4))&gt;0,((G360+H360)-$C$4),0)</f>
        <v>36</v>
      </c>
      <c r="J360" s="1190"/>
      <c r="K360" s="1196">
        <v>54324.800000000003</v>
      </c>
      <c r="L360" s="1196">
        <v>0</v>
      </c>
      <c r="M360" s="1196">
        <f>K360/H360</f>
        <v>1358.1200000000001</v>
      </c>
      <c r="N360" s="427"/>
      <c r="O360" s="1197">
        <v>0.5</v>
      </c>
      <c r="P360" s="1198" t="s">
        <v>1410</v>
      </c>
      <c r="Q360" s="1190"/>
      <c r="R360" s="1190">
        <f>K360*$O360</f>
        <v>27162.400000000001</v>
      </c>
      <c r="S360" s="1190">
        <f t="shared" ref="S360:T398" si="140">L360*$O360</f>
        <v>0</v>
      </c>
      <c r="T360" s="1190">
        <f t="shared" si="140"/>
        <v>679.06000000000006</v>
      </c>
      <c r="U360" s="1199"/>
      <c r="V360" s="1190">
        <f t="shared" ref="V360:AE375" si="141">IF(V$6&gt;$I360,0,$T360)</f>
        <v>679.06000000000006</v>
      </c>
      <c r="W360" s="1190">
        <f t="shared" si="141"/>
        <v>679.06000000000006</v>
      </c>
      <c r="X360" s="1190">
        <f t="shared" si="141"/>
        <v>679.06000000000006</v>
      </c>
      <c r="Y360" s="1190">
        <f t="shared" si="141"/>
        <v>679.06000000000006</v>
      </c>
      <c r="Z360" s="1190">
        <f t="shared" si="141"/>
        <v>679.06000000000006</v>
      </c>
      <c r="AA360" s="1190">
        <f t="shared" si="141"/>
        <v>679.06000000000006</v>
      </c>
      <c r="AB360" s="1190">
        <f t="shared" si="141"/>
        <v>679.06000000000006</v>
      </c>
      <c r="AC360" s="1190">
        <f t="shared" si="141"/>
        <v>679.06000000000006</v>
      </c>
      <c r="AD360" s="1190">
        <f t="shared" si="141"/>
        <v>679.06000000000006</v>
      </c>
      <c r="AE360" s="1190">
        <f t="shared" si="141"/>
        <v>679.06000000000006</v>
      </c>
      <c r="AF360" s="1190"/>
      <c r="AG360" s="1190">
        <f>IF((R360-S360-V360)&lt;0,0,R360-S360-V360)</f>
        <v>26483.34</v>
      </c>
      <c r="AH360" s="1190">
        <f t="shared" ref="AH360:AP389" si="142">IF((AG360-W360)&lt;0,0,AG360-W360)</f>
        <v>25804.28</v>
      </c>
      <c r="AI360" s="1190">
        <f t="shared" si="142"/>
        <v>25125.219999999998</v>
      </c>
      <c r="AJ360" s="1190">
        <f t="shared" si="142"/>
        <v>24446.159999999996</v>
      </c>
      <c r="AK360" s="1190">
        <f t="shared" si="142"/>
        <v>23767.099999999995</v>
      </c>
      <c r="AL360" s="1190">
        <f t="shared" si="142"/>
        <v>23088.039999999994</v>
      </c>
      <c r="AM360" s="1190">
        <f t="shared" si="142"/>
        <v>22408.979999999992</v>
      </c>
      <c r="AN360" s="1190">
        <f t="shared" si="142"/>
        <v>21729.919999999991</v>
      </c>
      <c r="AO360" s="1190">
        <f t="shared" si="142"/>
        <v>21050.85999999999</v>
      </c>
      <c r="AP360" s="1190">
        <f t="shared" si="142"/>
        <v>20371.799999999988</v>
      </c>
    </row>
    <row r="361" spans="2:42" ht="10.199999999999999">
      <c r="B361" s="1192"/>
      <c r="C361" s="1193" t="s">
        <v>1525</v>
      </c>
      <c r="D361" s="1163"/>
      <c r="F361" s="1194">
        <v>42643</v>
      </c>
      <c r="G361" s="1195">
        <v>2016</v>
      </c>
      <c r="H361" s="1196">
        <v>40</v>
      </c>
      <c r="I361" s="1190">
        <f t="shared" si="139"/>
        <v>38</v>
      </c>
      <c r="J361" s="1190"/>
      <c r="K361" s="1196">
        <v>79114</v>
      </c>
      <c r="L361" s="1196">
        <v>0</v>
      </c>
      <c r="M361" s="1196">
        <f t="shared" ref="M361:M382" si="143">K361/H361</f>
        <v>1977.85</v>
      </c>
      <c r="N361" s="427"/>
      <c r="O361" s="1197">
        <v>1</v>
      </c>
      <c r="P361" s="1198" t="s">
        <v>1410</v>
      </c>
      <c r="Q361" s="1190"/>
      <c r="R361" s="1190">
        <f t="shared" ref="R361:R398" si="144">K361*$O361</f>
        <v>79114</v>
      </c>
      <c r="S361" s="1190">
        <f t="shared" si="140"/>
        <v>0</v>
      </c>
      <c r="T361" s="1190">
        <f t="shared" si="140"/>
        <v>1977.85</v>
      </c>
      <c r="U361" s="1199"/>
      <c r="V361" s="1190">
        <f t="shared" si="141"/>
        <v>1977.85</v>
      </c>
      <c r="W361" s="1190">
        <f t="shared" si="141"/>
        <v>1977.85</v>
      </c>
      <c r="X361" s="1190">
        <f t="shared" si="141"/>
        <v>1977.85</v>
      </c>
      <c r="Y361" s="1190">
        <f t="shared" si="141"/>
        <v>1977.85</v>
      </c>
      <c r="Z361" s="1190">
        <f t="shared" si="141"/>
        <v>1977.85</v>
      </c>
      <c r="AA361" s="1190">
        <f t="shared" si="141"/>
        <v>1977.85</v>
      </c>
      <c r="AB361" s="1190">
        <f t="shared" si="141"/>
        <v>1977.85</v>
      </c>
      <c r="AC361" s="1190">
        <f t="shared" si="141"/>
        <v>1977.85</v>
      </c>
      <c r="AD361" s="1190">
        <f t="shared" si="141"/>
        <v>1977.85</v>
      </c>
      <c r="AE361" s="1190">
        <f t="shared" si="141"/>
        <v>1977.85</v>
      </c>
      <c r="AF361" s="1190"/>
      <c r="AG361" s="1190">
        <f>IF((R361-S361-V361)&lt;0,0,R361-S361-V361)</f>
        <v>77136.149999999994</v>
      </c>
      <c r="AH361" s="1190">
        <f t="shared" si="142"/>
        <v>75158.299999999988</v>
      </c>
      <c r="AI361" s="1190">
        <f t="shared" si="142"/>
        <v>73180.449999999983</v>
      </c>
      <c r="AJ361" s="1190">
        <f t="shared" si="142"/>
        <v>71202.599999999977</v>
      </c>
      <c r="AK361" s="1190">
        <f t="shared" si="142"/>
        <v>69224.749999999971</v>
      </c>
      <c r="AL361" s="1190">
        <f t="shared" si="142"/>
        <v>67246.899999999965</v>
      </c>
      <c r="AM361" s="1190">
        <f t="shared" si="142"/>
        <v>65269.049999999967</v>
      </c>
      <c r="AN361" s="1190">
        <f t="shared" si="142"/>
        <v>63291.199999999968</v>
      </c>
      <c r="AO361" s="1190">
        <f t="shared" si="142"/>
        <v>61313.349999999969</v>
      </c>
      <c r="AP361" s="1190">
        <f t="shared" si="142"/>
        <v>59335.499999999971</v>
      </c>
    </row>
    <row r="362" spans="2:42" ht="10.199999999999999">
      <c r="B362" s="1192"/>
      <c r="C362" s="1193" t="s">
        <v>1526</v>
      </c>
      <c r="D362" s="1163"/>
      <c r="F362" s="1194">
        <v>43008</v>
      </c>
      <c r="G362" s="1195">
        <v>2017</v>
      </c>
      <c r="H362" s="1196">
        <v>40</v>
      </c>
      <c r="I362" s="1190">
        <f t="shared" si="139"/>
        <v>39</v>
      </c>
      <c r="J362" s="1190"/>
      <c r="K362" s="1196">
        <v>448510</v>
      </c>
      <c r="L362" s="1196">
        <v>0</v>
      </c>
      <c r="M362" s="1196">
        <f t="shared" si="143"/>
        <v>11212.75</v>
      </c>
      <c r="N362" s="427"/>
      <c r="O362" s="1197">
        <v>0</v>
      </c>
      <c r="P362" s="1198"/>
      <c r="Q362" s="1190"/>
      <c r="R362" s="1190">
        <f t="shared" si="144"/>
        <v>0</v>
      </c>
      <c r="S362" s="1190">
        <f t="shared" si="140"/>
        <v>0</v>
      </c>
      <c r="T362" s="1190">
        <f t="shared" si="140"/>
        <v>0</v>
      </c>
      <c r="U362" s="1199"/>
      <c r="V362" s="1190">
        <f t="shared" si="141"/>
        <v>0</v>
      </c>
      <c r="W362" s="1190">
        <f t="shared" si="141"/>
        <v>0</v>
      </c>
      <c r="X362" s="1190">
        <f t="shared" si="141"/>
        <v>0</v>
      </c>
      <c r="Y362" s="1190">
        <f t="shared" si="141"/>
        <v>0</v>
      </c>
      <c r="Z362" s="1190">
        <f t="shared" si="141"/>
        <v>0</v>
      </c>
      <c r="AA362" s="1190">
        <f t="shared" si="141"/>
        <v>0</v>
      </c>
      <c r="AB362" s="1190">
        <f t="shared" si="141"/>
        <v>0</v>
      </c>
      <c r="AC362" s="1190">
        <f t="shared" si="141"/>
        <v>0</v>
      </c>
      <c r="AD362" s="1190">
        <f t="shared" si="141"/>
        <v>0</v>
      </c>
      <c r="AE362" s="1190">
        <f t="shared" si="141"/>
        <v>0</v>
      </c>
      <c r="AF362" s="1190"/>
      <c r="AG362" s="1190">
        <f>IF((R362-S362-V362)&lt;0,0,R362-S362-V362)</f>
        <v>0</v>
      </c>
      <c r="AH362" s="1190">
        <f t="shared" si="142"/>
        <v>0</v>
      </c>
      <c r="AI362" s="1190">
        <f t="shared" si="142"/>
        <v>0</v>
      </c>
      <c r="AJ362" s="1190">
        <f t="shared" si="142"/>
        <v>0</v>
      </c>
      <c r="AK362" s="1190">
        <f t="shared" si="142"/>
        <v>0</v>
      </c>
      <c r="AL362" s="1190">
        <f t="shared" si="142"/>
        <v>0</v>
      </c>
      <c r="AM362" s="1190">
        <f t="shared" si="142"/>
        <v>0</v>
      </c>
      <c r="AN362" s="1190">
        <f t="shared" si="142"/>
        <v>0</v>
      </c>
      <c r="AO362" s="1190">
        <f t="shared" si="142"/>
        <v>0</v>
      </c>
      <c r="AP362" s="1190">
        <f t="shared" si="142"/>
        <v>0</v>
      </c>
    </row>
    <row r="363" spans="2:42" ht="10.199999999999999">
      <c r="B363" s="1192"/>
      <c r="C363" s="1193" t="s">
        <v>1527</v>
      </c>
      <c r="D363" s="1163"/>
      <c r="F363" s="1194">
        <v>43008</v>
      </c>
      <c r="G363" s="1195">
        <v>2017</v>
      </c>
      <c r="H363" s="1196">
        <v>40</v>
      </c>
      <c r="I363" s="1190">
        <f t="shared" si="139"/>
        <v>39</v>
      </c>
      <c r="J363" s="1190"/>
      <c r="K363" s="1196">
        <v>395011</v>
      </c>
      <c r="L363" s="1196">
        <v>0</v>
      </c>
      <c r="M363" s="1196">
        <f t="shared" si="143"/>
        <v>9875.2749999999996</v>
      </c>
      <c r="N363" s="427"/>
      <c r="O363" s="1197">
        <v>1</v>
      </c>
      <c r="P363" s="1198" t="s">
        <v>1410</v>
      </c>
      <c r="Q363" s="1190"/>
      <c r="R363" s="1190">
        <f t="shared" si="144"/>
        <v>395011</v>
      </c>
      <c r="S363" s="1190">
        <f t="shared" si="140"/>
        <v>0</v>
      </c>
      <c r="T363" s="1190">
        <f t="shared" si="140"/>
        <v>9875.2749999999996</v>
      </c>
      <c r="U363" s="1199"/>
      <c r="V363" s="1190">
        <f t="shared" si="141"/>
        <v>9875.2749999999996</v>
      </c>
      <c r="W363" s="1190">
        <f t="shared" si="141"/>
        <v>9875.2749999999996</v>
      </c>
      <c r="X363" s="1190">
        <f t="shared" si="141"/>
        <v>9875.2749999999996</v>
      </c>
      <c r="Y363" s="1190">
        <f t="shared" si="141"/>
        <v>9875.2749999999996</v>
      </c>
      <c r="Z363" s="1190">
        <f t="shared" si="141"/>
        <v>9875.2749999999996</v>
      </c>
      <c r="AA363" s="1190">
        <f t="shared" si="141"/>
        <v>9875.2749999999996</v>
      </c>
      <c r="AB363" s="1190">
        <f t="shared" si="141"/>
        <v>9875.2749999999996</v>
      </c>
      <c r="AC363" s="1190">
        <f t="shared" si="141"/>
        <v>9875.2749999999996</v>
      </c>
      <c r="AD363" s="1190">
        <f t="shared" si="141"/>
        <v>9875.2749999999996</v>
      </c>
      <c r="AE363" s="1190">
        <f t="shared" si="141"/>
        <v>9875.2749999999996</v>
      </c>
      <c r="AF363" s="1190"/>
      <c r="AG363" s="1190">
        <f>IF((R363-S363-V363)&lt;0,0,R363-S363-V363)</f>
        <v>385135.72499999998</v>
      </c>
      <c r="AH363" s="1190">
        <f t="shared" si="142"/>
        <v>375260.44999999995</v>
      </c>
      <c r="AI363" s="1190">
        <f t="shared" si="142"/>
        <v>365385.17499999993</v>
      </c>
      <c r="AJ363" s="1190">
        <f t="shared" si="142"/>
        <v>355509.89999999991</v>
      </c>
      <c r="AK363" s="1190">
        <f t="shared" si="142"/>
        <v>345634.62499999988</v>
      </c>
      <c r="AL363" s="1190">
        <f t="shared" si="142"/>
        <v>335759.34999999986</v>
      </c>
      <c r="AM363" s="1190">
        <f t="shared" si="142"/>
        <v>325884.07499999984</v>
      </c>
      <c r="AN363" s="1190">
        <f t="shared" si="142"/>
        <v>316008.79999999981</v>
      </c>
      <c r="AO363" s="1190">
        <f t="shared" si="142"/>
        <v>306133.52499999979</v>
      </c>
      <c r="AP363" s="1190">
        <f t="shared" si="142"/>
        <v>296258.24999999977</v>
      </c>
    </row>
    <row r="364" spans="2:42" ht="10.199999999999999">
      <c r="B364" s="1192"/>
      <c r="C364" s="1193" t="s">
        <v>1528</v>
      </c>
      <c r="D364" s="1163"/>
      <c r="F364" s="1194">
        <v>43008</v>
      </c>
      <c r="G364" s="1195">
        <v>2017</v>
      </c>
      <c r="H364" s="1196">
        <v>40</v>
      </c>
      <c r="I364" s="1190">
        <f t="shared" si="139"/>
        <v>39</v>
      </c>
      <c r="J364" s="1190"/>
      <c r="K364" s="1196">
        <v>46735</v>
      </c>
      <c r="L364" s="1196">
        <v>0</v>
      </c>
      <c r="M364" s="1196">
        <f t="shared" si="143"/>
        <v>1168.375</v>
      </c>
      <c r="N364" s="427"/>
      <c r="O364" s="1197">
        <v>0.5</v>
      </c>
      <c r="P364" s="1198" t="s">
        <v>1410</v>
      </c>
      <c r="Q364" s="1190"/>
      <c r="R364" s="1190">
        <f t="shared" si="144"/>
        <v>23367.5</v>
      </c>
      <c r="S364" s="1190">
        <f t="shared" si="140"/>
        <v>0</v>
      </c>
      <c r="T364" s="1190">
        <f t="shared" si="140"/>
        <v>584.1875</v>
      </c>
      <c r="U364" s="1199"/>
      <c r="V364" s="1190">
        <f t="shared" si="141"/>
        <v>584.1875</v>
      </c>
      <c r="W364" s="1190">
        <f t="shared" si="141"/>
        <v>584.1875</v>
      </c>
      <c r="X364" s="1190">
        <f t="shared" si="141"/>
        <v>584.1875</v>
      </c>
      <c r="Y364" s="1190">
        <f t="shared" si="141"/>
        <v>584.1875</v>
      </c>
      <c r="Z364" s="1190">
        <f t="shared" si="141"/>
        <v>584.1875</v>
      </c>
      <c r="AA364" s="1190">
        <f t="shared" si="141"/>
        <v>584.1875</v>
      </c>
      <c r="AB364" s="1190">
        <f t="shared" si="141"/>
        <v>584.1875</v>
      </c>
      <c r="AC364" s="1190">
        <f t="shared" si="141"/>
        <v>584.1875</v>
      </c>
      <c r="AD364" s="1190">
        <f t="shared" si="141"/>
        <v>584.1875</v>
      </c>
      <c r="AE364" s="1190">
        <f t="shared" si="141"/>
        <v>584.1875</v>
      </c>
      <c r="AF364" s="1190"/>
      <c r="AG364" s="1190">
        <f t="shared" ref="AG364:AG365" si="145">IF((R364-S364-V364)&lt;0,0,R364-S364-V364)</f>
        <v>22783.3125</v>
      </c>
      <c r="AH364" s="1190">
        <f t="shared" si="142"/>
        <v>22199.125</v>
      </c>
      <c r="AI364" s="1190">
        <f t="shared" si="142"/>
        <v>21614.9375</v>
      </c>
      <c r="AJ364" s="1190">
        <f t="shared" si="142"/>
        <v>21030.75</v>
      </c>
      <c r="AK364" s="1190">
        <f t="shared" si="142"/>
        <v>20446.5625</v>
      </c>
      <c r="AL364" s="1190">
        <f t="shared" si="142"/>
        <v>19862.375</v>
      </c>
      <c r="AM364" s="1190">
        <f t="shared" si="142"/>
        <v>19278.1875</v>
      </c>
      <c r="AN364" s="1190">
        <f t="shared" si="142"/>
        <v>18694</v>
      </c>
      <c r="AO364" s="1190">
        <f t="shared" si="142"/>
        <v>18109.8125</v>
      </c>
      <c r="AP364" s="1190">
        <f t="shared" si="142"/>
        <v>17525.625</v>
      </c>
    </row>
    <row r="365" spans="2:42" ht="10.199999999999999">
      <c r="B365" s="1192"/>
      <c r="C365" s="1193" t="s">
        <v>1529</v>
      </c>
      <c r="D365" s="1163"/>
      <c r="F365" s="1194">
        <v>43008</v>
      </c>
      <c r="G365" s="1195">
        <v>2017</v>
      </c>
      <c r="H365" s="1196">
        <v>40</v>
      </c>
      <c r="I365" s="1190">
        <f t="shared" si="139"/>
        <v>39</v>
      </c>
      <c r="J365" s="1190"/>
      <c r="K365" s="1196">
        <v>4697</v>
      </c>
      <c r="L365" s="1196">
        <v>0</v>
      </c>
      <c r="M365" s="1196">
        <f t="shared" si="143"/>
        <v>117.425</v>
      </c>
      <c r="N365" s="427"/>
      <c r="O365" s="1197">
        <v>1</v>
      </c>
      <c r="P365" s="1198" t="s">
        <v>1410</v>
      </c>
      <c r="Q365" s="1190"/>
      <c r="R365" s="1190">
        <f t="shared" si="144"/>
        <v>4697</v>
      </c>
      <c r="S365" s="1190">
        <f t="shared" si="140"/>
        <v>0</v>
      </c>
      <c r="T365" s="1190">
        <f t="shared" si="140"/>
        <v>117.425</v>
      </c>
      <c r="U365" s="1199"/>
      <c r="V365" s="1190">
        <f t="shared" si="141"/>
        <v>117.425</v>
      </c>
      <c r="W365" s="1190">
        <f t="shared" si="141"/>
        <v>117.425</v>
      </c>
      <c r="X365" s="1190">
        <f t="shared" si="141"/>
        <v>117.425</v>
      </c>
      <c r="Y365" s="1190">
        <f t="shared" si="141"/>
        <v>117.425</v>
      </c>
      <c r="Z365" s="1190">
        <f t="shared" si="141"/>
        <v>117.425</v>
      </c>
      <c r="AA365" s="1190">
        <f t="shared" si="141"/>
        <v>117.425</v>
      </c>
      <c r="AB365" s="1190">
        <f t="shared" si="141"/>
        <v>117.425</v>
      </c>
      <c r="AC365" s="1190">
        <f t="shared" si="141"/>
        <v>117.425</v>
      </c>
      <c r="AD365" s="1190">
        <f t="shared" si="141"/>
        <v>117.425</v>
      </c>
      <c r="AE365" s="1190">
        <f t="shared" si="141"/>
        <v>117.425</v>
      </c>
      <c r="AF365" s="1190"/>
      <c r="AG365" s="1190">
        <f t="shared" si="145"/>
        <v>4579.5749999999998</v>
      </c>
      <c r="AH365" s="1190">
        <f t="shared" si="142"/>
        <v>4462.1499999999996</v>
      </c>
      <c r="AI365" s="1190">
        <f t="shared" si="142"/>
        <v>4344.7249999999995</v>
      </c>
      <c r="AJ365" s="1190">
        <f t="shared" si="142"/>
        <v>4227.2999999999993</v>
      </c>
      <c r="AK365" s="1190">
        <f t="shared" si="142"/>
        <v>4109.8749999999991</v>
      </c>
      <c r="AL365" s="1190">
        <f t="shared" si="142"/>
        <v>3992.4499999999989</v>
      </c>
      <c r="AM365" s="1190">
        <f t="shared" si="142"/>
        <v>3875.0249999999987</v>
      </c>
      <c r="AN365" s="1190">
        <f t="shared" si="142"/>
        <v>3757.5999999999985</v>
      </c>
      <c r="AO365" s="1190">
        <f t="shared" si="142"/>
        <v>3640.1749999999984</v>
      </c>
      <c r="AP365" s="1190">
        <f t="shared" si="142"/>
        <v>3522.7499999999982</v>
      </c>
    </row>
    <row r="366" spans="2:42" ht="10.199999999999999">
      <c r="B366" s="1192"/>
      <c r="C366" s="1193" t="s">
        <v>1525</v>
      </c>
      <c r="D366" s="1163"/>
      <c r="F366" s="1194">
        <v>43008</v>
      </c>
      <c r="G366" s="1195">
        <v>2017</v>
      </c>
      <c r="H366" s="1196">
        <v>40</v>
      </c>
      <c r="I366" s="1190">
        <f t="shared" si="139"/>
        <v>39</v>
      </c>
      <c r="J366" s="1190"/>
      <c r="K366" s="1196">
        <v>1146602</v>
      </c>
      <c r="L366" s="1196">
        <v>0</v>
      </c>
      <c r="M366" s="1196">
        <f t="shared" si="143"/>
        <v>28665.05</v>
      </c>
      <c r="N366" s="427"/>
      <c r="O366" s="1197">
        <v>1</v>
      </c>
      <c r="P366" s="1198" t="s">
        <v>1410</v>
      </c>
      <c r="Q366" s="1190"/>
      <c r="R366" s="1190">
        <f t="shared" si="144"/>
        <v>1146602</v>
      </c>
      <c r="S366" s="1190">
        <f t="shared" si="140"/>
        <v>0</v>
      </c>
      <c r="T366" s="1190">
        <f t="shared" si="140"/>
        <v>28665.05</v>
      </c>
      <c r="U366" s="1199"/>
      <c r="V366" s="1190">
        <f t="shared" si="141"/>
        <v>28665.05</v>
      </c>
      <c r="W366" s="1190">
        <f t="shared" si="141"/>
        <v>28665.05</v>
      </c>
      <c r="X366" s="1190">
        <f t="shared" si="141"/>
        <v>28665.05</v>
      </c>
      <c r="Y366" s="1190">
        <f t="shared" si="141"/>
        <v>28665.05</v>
      </c>
      <c r="Z366" s="1190">
        <f t="shared" si="141"/>
        <v>28665.05</v>
      </c>
      <c r="AA366" s="1190">
        <f t="shared" si="141"/>
        <v>28665.05</v>
      </c>
      <c r="AB366" s="1190">
        <f t="shared" si="141"/>
        <v>28665.05</v>
      </c>
      <c r="AC366" s="1190">
        <f t="shared" si="141"/>
        <v>28665.05</v>
      </c>
      <c r="AD366" s="1190">
        <f t="shared" si="141"/>
        <v>28665.05</v>
      </c>
      <c r="AE366" s="1190">
        <f t="shared" si="141"/>
        <v>28665.05</v>
      </c>
      <c r="AF366" s="1190"/>
      <c r="AG366" s="1190">
        <f>IF((R366-S366-V366)&lt;0,0,R366-S366-V366)</f>
        <v>1117936.95</v>
      </c>
      <c r="AH366" s="1190">
        <f t="shared" si="142"/>
        <v>1089271.8999999999</v>
      </c>
      <c r="AI366" s="1190">
        <f t="shared" si="142"/>
        <v>1060606.8499999999</v>
      </c>
      <c r="AJ366" s="1190">
        <f t="shared" si="142"/>
        <v>1031941.7999999998</v>
      </c>
      <c r="AK366" s="1190">
        <f t="shared" si="142"/>
        <v>1003276.7499999998</v>
      </c>
      <c r="AL366" s="1190">
        <f t="shared" si="142"/>
        <v>974611.69999999972</v>
      </c>
      <c r="AM366" s="1190">
        <f t="shared" si="142"/>
        <v>945946.64999999967</v>
      </c>
      <c r="AN366" s="1190">
        <f t="shared" si="142"/>
        <v>917281.59999999963</v>
      </c>
      <c r="AO366" s="1190">
        <f t="shared" si="142"/>
        <v>888616.54999999958</v>
      </c>
      <c r="AP366" s="1190">
        <f t="shared" si="142"/>
        <v>859951.49999999953</v>
      </c>
    </row>
    <row r="367" spans="2:42" ht="10.199999999999999">
      <c r="B367" s="1192"/>
      <c r="C367" s="1193" t="s">
        <v>1530</v>
      </c>
      <c r="D367" s="1163"/>
      <c r="F367" s="1194">
        <v>43008</v>
      </c>
      <c r="G367" s="1195">
        <v>2017</v>
      </c>
      <c r="H367" s="1196">
        <v>40</v>
      </c>
      <c r="I367" s="1190">
        <f t="shared" si="139"/>
        <v>39</v>
      </c>
      <c r="J367" s="1190"/>
      <c r="K367" s="1196">
        <v>30719</v>
      </c>
      <c r="L367" s="1196">
        <v>0</v>
      </c>
      <c r="M367" s="1196">
        <f t="shared" si="143"/>
        <v>767.97500000000002</v>
      </c>
      <c r="N367" s="427"/>
      <c r="O367" s="1197">
        <v>1</v>
      </c>
      <c r="P367" s="1198" t="s">
        <v>1410</v>
      </c>
      <c r="Q367" s="1190"/>
      <c r="R367" s="1190">
        <f t="shared" si="144"/>
        <v>30719</v>
      </c>
      <c r="S367" s="1190">
        <f t="shared" si="140"/>
        <v>0</v>
      </c>
      <c r="T367" s="1190">
        <f t="shared" si="140"/>
        <v>767.97500000000002</v>
      </c>
      <c r="U367" s="1199"/>
      <c r="V367" s="1190">
        <f t="shared" si="141"/>
        <v>767.97500000000002</v>
      </c>
      <c r="W367" s="1190">
        <f t="shared" si="141"/>
        <v>767.97500000000002</v>
      </c>
      <c r="X367" s="1190">
        <f t="shared" si="141"/>
        <v>767.97500000000002</v>
      </c>
      <c r="Y367" s="1190">
        <f t="shared" si="141"/>
        <v>767.97500000000002</v>
      </c>
      <c r="Z367" s="1190">
        <f t="shared" si="141"/>
        <v>767.97500000000002</v>
      </c>
      <c r="AA367" s="1190">
        <f t="shared" si="141"/>
        <v>767.97500000000002</v>
      </c>
      <c r="AB367" s="1190">
        <f t="shared" si="141"/>
        <v>767.97500000000002</v>
      </c>
      <c r="AC367" s="1190">
        <f t="shared" si="141"/>
        <v>767.97500000000002</v>
      </c>
      <c r="AD367" s="1190">
        <f t="shared" si="141"/>
        <v>767.97500000000002</v>
      </c>
      <c r="AE367" s="1190">
        <f t="shared" si="141"/>
        <v>767.97500000000002</v>
      </c>
      <c r="AF367" s="1190"/>
      <c r="AG367" s="1190">
        <f t="shared" ref="AG367:AG398" si="146">IF((R367-S367-V367)&lt;0,0,R367-S367-V367)</f>
        <v>29951.025000000001</v>
      </c>
      <c r="AH367" s="1190">
        <f t="shared" si="142"/>
        <v>29183.050000000003</v>
      </c>
      <c r="AI367" s="1190">
        <f t="shared" si="142"/>
        <v>28415.075000000004</v>
      </c>
      <c r="AJ367" s="1190">
        <f t="shared" si="142"/>
        <v>27647.100000000006</v>
      </c>
      <c r="AK367" s="1190">
        <f t="shared" si="142"/>
        <v>26879.125000000007</v>
      </c>
      <c r="AL367" s="1190">
        <f t="shared" si="142"/>
        <v>26111.150000000009</v>
      </c>
      <c r="AM367" s="1190">
        <f t="shared" si="142"/>
        <v>25343.17500000001</v>
      </c>
      <c r="AN367" s="1190">
        <f t="shared" si="142"/>
        <v>24575.200000000012</v>
      </c>
      <c r="AO367" s="1190">
        <f t="shared" si="142"/>
        <v>23807.225000000013</v>
      </c>
      <c r="AP367" s="1190">
        <f t="shared" si="142"/>
        <v>23039.250000000015</v>
      </c>
    </row>
    <row r="368" spans="2:42" ht="10.199999999999999">
      <c r="B368" s="1192"/>
      <c r="C368" s="1193" t="s">
        <v>1531</v>
      </c>
      <c r="D368" s="1163"/>
      <c r="F368" s="1194">
        <v>43373</v>
      </c>
      <c r="G368" s="1195">
        <v>2018</v>
      </c>
      <c r="H368" s="1196">
        <v>40</v>
      </c>
      <c r="I368" s="1190">
        <f t="shared" si="139"/>
        <v>40</v>
      </c>
      <c r="J368" s="1190"/>
      <c r="K368" s="1196">
        <v>629444</v>
      </c>
      <c r="L368" s="1196">
        <v>0</v>
      </c>
      <c r="M368" s="1196">
        <f t="shared" si="143"/>
        <v>15736.1</v>
      </c>
      <c r="N368" s="427">
        <v>0</v>
      </c>
      <c r="O368" s="1197">
        <v>0</v>
      </c>
      <c r="P368" s="1198" t="s">
        <v>1410</v>
      </c>
      <c r="Q368" s="1190"/>
      <c r="R368" s="1190">
        <f t="shared" si="144"/>
        <v>0</v>
      </c>
      <c r="S368" s="1190">
        <f t="shared" si="140"/>
        <v>0</v>
      </c>
      <c r="T368" s="1190">
        <f t="shared" si="140"/>
        <v>0</v>
      </c>
      <c r="U368" s="1199"/>
      <c r="V368" s="1190">
        <f t="shared" si="141"/>
        <v>0</v>
      </c>
      <c r="W368" s="1190">
        <f t="shared" si="141"/>
        <v>0</v>
      </c>
      <c r="X368" s="1190">
        <f t="shared" si="141"/>
        <v>0</v>
      </c>
      <c r="Y368" s="1190">
        <f t="shared" si="141"/>
        <v>0</v>
      </c>
      <c r="Z368" s="1190">
        <f t="shared" si="141"/>
        <v>0</v>
      </c>
      <c r="AA368" s="1190">
        <f t="shared" si="141"/>
        <v>0</v>
      </c>
      <c r="AB368" s="1190">
        <f t="shared" si="141"/>
        <v>0</v>
      </c>
      <c r="AC368" s="1190">
        <f t="shared" si="141"/>
        <v>0</v>
      </c>
      <c r="AD368" s="1190">
        <f t="shared" si="141"/>
        <v>0</v>
      </c>
      <c r="AE368" s="1190">
        <f t="shared" si="141"/>
        <v>0</v>
      </c>
      <c r="AF368" s="1190"/>
      <c r="AG368" s="1190">
        <f t="shared" si="146"/>
        <v>0</v>
      </c>
      <c r="AH368" s="1190">
        <f t="shared" si="142"/>
        <v>0</v>
      </c>
      <c r="AI368" s="1190">
        <f t="shared" si="142"/>
        <v>0</v>
      </c>
      <c r="AJ368" s="1190">
        <f t="shared" si="142"/>
        <v>0</v>
      </c>
      <c r="AK368" s="1190">
        <f t="shared" si="142"/>
        <v>0</v>
      </c>
      <c r="AL368" s="1190">
        <f t="shared" si="142"/>
        <v>0</v>
      </c>
      <c r="AM368" s="1190">
        <f t="shared" si="142"/>
        <v>0</v>
      </c>
      <c r="AN368" s="1190">
        <f t="shared" si="142"/>
        <v>0</v>
      </c>
      <c r="AO368" s="1190">
        <f t="shared" si="142"/>
        <v>0</v>
      </c>
      <c r="AP368" s="1190">
        <f t="shared" si="142"/>
        <v>0</v>
      </c>
    </row>
    <row r="369" spans="2:42" ht="10.199999999999999">
      <c r="B369" s="1192"/>
      <c r="C369" s="1193" t="s">
        <v>1532</v>
      </c>
      <c r="D369" s="1163"/>
      <c r="F369" s="1194">
        <v>43373</v>
      </c>
      <c r="G369" s="1195">
        <v>2018</v>
      </c>
      <c r="H369" s="1196">
        <v>40</v>
      </c>
      <c r="I369" s="1190">
        <f t="shared" si="139"/>
        <v>40</v>
      </c>
      <c r="J369" s="1190"/>
      <c r="K369" s="1196">
        <v>1519590</v>
      </c>
      <c r="L369" s="1196">
        <v>0</v>
      </c>
      <c r="M369" s="1196">
        <f t="shared" si="143"/>
        <v>37989.75</v>
      </c>
      <c r="N369" s="427"/>
      <c r="O369" s="1197">
        <v>1</v>
      </c>
      <c r="P369" s="1198" t="s">
        <v>1410</v>
      </c>
      <c r="Q369" s="1190"/>
      <c r="R369" s="1190">
        <f t="shared" si="144"/>
        <v>1519590</v>
      </c>
      <c r="S369" s="1190">
        <f t="shared" si="140"/>
        <v>0</v>
      </c>
      <c r="T369" s="1190">
        <f t="shared" si="140"/>
        <v>37989.75</v>
      </c>
      <c r="U369" s="1199"/>
      <c r="V369" s="1190">
        <f t="shared" si="141"/>
        <v>37989.75</v>
      </c>
      <c r="W369" s="1190">
        <f t="shared" si="141"/>
        <v>37989.75</v>
      </c>
      <c r="X369" s="1190">
        <f t="shared" si="141"/>
        <v>37989.75</v>
      </c>
      <c r="Y369" s="1190">
        <f t="shared" si="141"/>
        <v>37989.75</v>
      </c>
      <c r="Z369" s="1190">
        <f t="shared" si="141"/>
        <v>37989.75</v>
      </c>
      <c r="AA369" s="1190">
        <f t="shared" si="141"/>
        <v>37989.75</v>
      </c>
      <c r="AB369" s="1190">
        <f t="shared" si="141"/>
        <v>37989.75</v>
      </c>
      <c r="AC369" s="1190">
        <f t="shared" si="141"/>
        <v>37989.75</v>
      </c>
      <c r="AD369" s="1190">
        <f t="shared" si="141"/>
        <v>37989.75</v>
      </c>
      <c r="AE369" s="1190">
        <f t="shared" si="141"/>
        <v>37989.75</v>
      </c>
      <c r="AF369" s="1190"/>
      <c r="AG369" s="1190">
        <f t="shared" si="146"/>
        <v>1481600.25</v>
      </c>
      <c r="AH369" s="1190">
        <f t="shared" si="142"/>
        <v>1443610.5</v>
      </c>
      <c r="AI369" s="1190">
        <f t="shared" si="142"/>
        <v>1405620.75</v>
      </c>
      <c r="AJ369" s="1190">
        <f t="shared" si="142"/>
        <v>1367631</v>
      </c>
      <c r="AK369" s="1190">
        <f t="shared" si="142"/>
        <v>1329641.25</v>
      </c>
      <c r="AL369" s="1190">
        <f t="shared" si="142"/>
        <v>1291651.5</v>
      </c>
      <c r="AM369" s="1190">
        <f t="shared" si="142"/>
        <v>1253661.75</v>
      </c>
      <c r="AN369" s="1190">
        <f t="shared" si="142"/>
        <v>1215672</v>
      </c>
      <c r="AO369" s="1190">
        <f t="shared" si="142"/>
        <v>1177682.25</v>
      </c>
      <c r="AP369" s="1190">
        <f t="shared" si="142"/>
        <v>1139692.5</v>
      </c>
    </row>
    <row r="370" spans="2:42" ht="10.199999999999999">
      <c r="B370" s="1192"/>
      <c r="C370" s="1193" t="s">
        <v>1528</v>
      </c>
      <c r="D370" s="1163"/>
      <c r="F370" s="1194">
        <v>43373</v>
      </c>
      <c r="G370" s="1195">
        <v>2018</v>
      </c>
      <c r="H370" s="1196">
        <v>40</v>
      </c>
      <c r="I370" s="1190">
        <f t="shared" si="139"/>
        <v>40</v>
      </c>
      <c r="J370" s="1190"/>
      <c r="K370" s="1196">
        <v>831447</v>
      </c>
      <c r="L370" s="1196">
        <v>0</v>
      </c>
      <c r="M370" s="1196">
        <f t="shared" si="143"/>
        <v>20786.174999999999</v>
      </c>
      <c r="N370" s="427"/>
      <c r="O370" s="1197">
        <v>0.5</v>
      </c>
      <c r="P370" s="1198" t="s">
        <v>1410</v>
      </c>
      <c r="Q370" s="1190"/>
      <c r="R370" s="1190">
        <f t="shared" si="144"/>
        <v>415723.5</v>
      </c>
      <c r="S370" s="1190">
        <f t="shared" si="140"/>
        <v>0</v>
      </c>
      <c r="T370" s="1190">
        <f t="shared" si="140"/>
        <v>10393.0875</v>
      </c>
      <c r="U370" s="1199"/>
      <c r="V370" s="1190">
        <f t="shared" si="141"/>
        <v>10393.0875</v>
      </c>
      <c r="W370" s="1190">
        <f t="shared" si="141"/>
        <v>10393.0875</v>
      </c>
      <c r="X370" s="1190">
        <f t="shared" si="141"/>
        <v>10393.0875</v>
      </c>
      <c r="Y370" s="1190">
        <f t="shared" si="141"/>
        <v>10393.0875</v>
      </c>
      <c r="Z370" s="1190">
        <f t="shared" si="141"/>
        <v>10393.0875</v>
      </c>
      <c r="AA370" s="1190">
        <f t="shared" si="141"/>
        <v>10393.0875</v>
      </c>
      <c r="AB370" s="1190">
        <f t="shared" si="141"/>
        <v>10393.0875</v>
      </c>
      <c r="AC370" s="1190">
        <f t="shared" si="141"/>
        <v>10393.0875</v>
      </c>
      <c r="AD370" s="1190">
        <f t="shared" si="141"/>
        <v>10393.0875</v>
      </c>
      <c r="AE370" s="1190">
        <f t="shared" si="141"/>
        <v>10393.0875</v>
      </c>
      <c r="AF370" s="1190"/>
      <c r="AG370" s="1190">
        <f t="shared" si="146"/>
        <v>405330.41249999998</v>
      </c>
      <c r="AH370" s="1190">
        <f t="shared" si="142"/>
        <v>394937.32499999995</v>
      </c>
      <c r="AI370" s="1190">
        <f t="shared" si="142"/>
        <v>384544.23749999993</v>
      </c>
      <c r="AJ370" s="1190">
        <f t="shared" si="142"/>
        <v>374151.14999999991</v>
      </c>
      <c r="AK370" s="1190">
        <f t="shared" si="142"/>
        <v>363758.06249999988</v>
      </c>
      <c r="AL370" s="1190">
        <f t="shared" si="142"/>
        <v>353364.97499999986</v>
      </c>
      <c r="AM370" s="1190">
        <f t="shared" si="142"/>
        <v>342971.88749999984</v>
      </c>
      <c r="AN370" s="1190">
        <f t="shared" si="142"/>
        <v>332578.79999999981</v>
      </c>
      <c r="AO370" s="1190">
        <f t="shared" si="142"/>
        <v>322185.71249999979</v>
      </c>
      <c r="AP370" s="1190">
        <f t="shared" si="142"/>
        <v>311792.62499999977</v>
      </c>
    </row>
    <row r="371" spans="2:42" ht="10.199999999999999">
      <c r="B371" s="1192"/>
      <c r="C371" s="1193" t="s">
        <v>1529</v>
      </c>
      <c r="D371" s="1163"/>
      <c r="F371" s="1194">
        <v>43373</v>
      </c>
      <c r="G371" s="1195">
        <v>2018</v>
      </c>
      <c r="H371" s="1196">
        <v>40</v>
      </c>
      <c r="I371" s="1190">
        <f t="shared" si="139"/>
        <v>40</v>
      </c>
      <c r="J371" s="1190"/>
      <c r="K371" s="1196">
        <v>7458</v>
      </c>
      <c r="L371" s="1196">
        <v>0</v>
      </c>
      <c r="M371" s="1196">
        <f t="shared" si="143"/>
        <v>186.45</v>
      </c>
      <c r="N371" s="427"/>
      <c r="O371" s="1197">
        <v>1</v>
      </c>
      <c r="P371" s="1198" t="s">
        <v>1410</v>
      </c>
      <c r="Q371" s="1190"/>
      <c r="R371" s="1190">
        <f t="shared" si="144"/>
        <v>7458</v>
      </c>
      <c r="S371" s="1190">
        <f t="shared" si="140"/>
        <v>0</v>
      </c>
      <c r="T371" s="1190">
        <f t="shared" si="140"/>
        <v>186.45</v>
      </c>
      <c r="U371" s="1199"/>
      <c r="V371" s="1190">
        <f t="shared" si="141"/>
        <v>186.45</v>
      </c>
      <c r="W371" s="1190">
        <f t="shared" si="141"/>
        <v>186.45</v>
      </c>
      <c r="X371" s="1190">
        <f t="shared" si="141"/>
        <v>186.45</v>
      </c>
      <c r="Y371" s="1190">
        <f t="shared" si="141"/>
        <v>186.45</v>
      </c>
      <c r="Z371" s="1190">
        <f t="shared" si="141"/>
        <v>186.45</v>
      </c>
      <c r="AA371" s="1190">
        <f t="shared" si="141"/>
        <v>186.45</v>
      </c>
      <c r="AB371" s="1190">
        <f t="shared" si="141"/>
        <v>186.45</v>
      </c>
      <c r="AC371" s="1190">
        <f t="shared" si="141"/>
        <v>186.45</v>
      </c>
      <c r="AD371" s="1190">
        <f t="shared" si="141"/>
        <v>186.45</v>
      </c>
      <c r="AE371" s="1190">
        <f t="shared" si="141"/>
        <v>186.45</v>
      </c>
      <c r="AF371" s="1190"/>
      <c r="AG371" s="1190">
        <f t="shared" si="146"/>
        <v>7271.55</v>
      </c>
      <c r="AH371" s="1190">
        <f t="shared" si="142"/>
        <v>7085.1</v>
      </c>
      <c r="AI371" s="1190">
        <f t="shared" si="142"/>
        <v>6898.6500000000005</v>
      </c>
      <c r="AJ371" s="1190">
        <f t="shared" si="142"/>
        <v>6712.2000000000007</v>
      </c>
      <c r="AK371" s="1190">
        <f t="shared" si="142"/>
        <v>6525.7500000000009</v>
      </c>
      <c r="AL371" s="1190">
        <f t="shared" si="142"/>
        <v>6339.3000000000011</v>
      </c>
      <c r="AM371" s="1190">
        <f t="shared" si="142"/>
        <v>6152.8500000000013</v>
      </c>
      <c r="AN371" s="1190">
        <f t="shared" si="142"/>
        <v>5966.4000000000015</v>
      </c>
      <c r="AO371" s="1190">
        <f t="shared" si="142"/>
        <v>5779.9500000000016</v>
      </c>
      <c r="AP371" s="1190">
        <f t="shared" si="142"/>
        <v>5593.5000000000018</v>
      </c>
    </row>
    <row r="372" spans="2:42" ht="10.199999999999999">
      <c r="B372" s="1192"/>
      <c r="C372" s="1193" t="s">
        <v>1533</v>
      </c>
      <c r="D372" s="1163"/>
      <c r="F372" s="1194">
        <v>43373</v>
      </c>
      <c r="G372" s="1195">
        <v>2018</v>
      </c>
      <c r="H372" s="1196">
        <v>40</v>
      </c>
      <c r="I372" s="1190">
        <f t="shared" si="139"/>
        <v>40</v>
      </c>
      <c r="J372" s="1190"/>
      <c r="K372" s="1196">
        <v>70240</v>
      </c>
      <c r="L372" s="1196">
        <v>0</v>
      </c>
      <c r="M372" s="1196">
        <f t="shared" si="143"/>
        <v>1756</v>
      </c>
      <c r="N372" s="427"/>
      <c r="O372" s="1197">
        <v>0.5</v>
      </c>
      <c r="P372" s="1198" t="s">
        <v>1410</v>
      </c>
      <c r="Q372" s="1190"/>
      <c r="R372" s="1190">
        <f t="shared" si="144"/>
        <v>35120</v>
      </c>
      <c r="S372" s="1190">
        <f t="shared" si="140"/>
        <v>0</v>
      </c>
      <c r="T372" s="1190">
        <f t="shared" si="140"/>
        <v>878</v>
      </c>
      <c r="U372" s="1199"/>
      <c r="V372" s="1190">
        <f t="shared" si="141"/>
        <v>878</v>
      </c>
      <c r="W372" s="1190">
        <f t="shared" si="141"/>
        <v>878</v>
      </c>
      <c r="X372" s="1190">
        <f t="shared" si="141"/>
        <v>878</v>
      </c>
      <c r="Y372" s="1190">
        <f t="shared" si="141"/>
        <v>878</v>
      </c>
      <c r="Z372" s="1190">
        <f t="shared" si="141"/>
        <v>878</v>
      </c>
      <c r="AA372" s="1190">
        <f t="shared" si="141"/>
        <v>878</v>
      </c>
      <c r="AB372" s="1190">
        <f t="shared" si="141"/>
        <v>878</v>
      </c>
      <c r="AC372" s="1190">
        <f t="shared" si="141"/>
        <v>878</v>
      </c>
      <c r="AD372" s="1190">
        <f t="shared" si="141"/>
        <v>878</v>
      </c>
      <c r="AE372" s="1190">
        <f t="shared" si="141"/>
        <v>878</v>
      </c>
      <c r="AF372" s="1190"/>
      <c r="AG372" s="1190">
        <f t="shared" si="146"/>
        <v>34242</v>
      </c>
      <c r="AH372" s="1190">
        <f t="shared" si="142"/>
        <v>33364</v>
      </c>
      <c r="AI372" s="1190">
        <f t="shared" si="142"/>
        <v>32486</v>
      </c>
      <c r="AJ372" s="1190">
        <f t="shared" si="142"/>
        <v>31608</v>
      </c>
      <c r="AK372" s="1190">
        <f t="shared" si="142"/>
        <v>30730</v>
      </c>
      <c r="AL372" s="1190">
        <f t="shared" si="142"/>
        <v>29852</v>
      </c>
      <c r="AM372" s="1190">
        <f t="shared" si="142"/>
        <v>28974</v>
      </c>
      <c r="AN372" s="1190">
        <f t="shared" si="142"/>
        <v>28096</v>
      </c>
      <c r="AO372" s="1190">
        <f t="shared" si="142"/>
        <v>27218</v>
      </c>
      <c r="AP372" s="1190">
        <f t="shared" si="142"/>
        <v>26340</v>
      </c>
    </row>
    <row r="373" spans="2:42" ht="10.199999999999999">
      <c r="B373" s="1192"/>
      <c r="C373" s="1193" t="s">
        <v>1534</v>
      </c>
      <c r="D373" s="1163"/>
      <c r="F373" s="1194">
        <v>43373</v>
      </c>
      <c r="G373" s="1195">
        <v>2018</v>
      </c>
      <c r="H373" s="1196">
        <v>40</v>
      </c>
      <c r="I373" s="1190">
        <f t="shared" si="139"/>
        <v>40</v>
      </c>
      <c r="J373" s="1190"/>
      <c r="K373" s="1196">
        <v>44037</v>
      </c>
      <c r="L373" s="1196">
        <v>0</v>
      </c>
      <c r="M373" s="1196">
        <f t="shared" si="143"/>
        <v>1100.925</v>
      </c>
      <c r="N373" s="427"/>
      <c r="O373" s="1197">
        <v>0</v>
      </c>
      <c r="P373" s="1198"/>
      <c r="Q373" s="1190"/>
      <c r="R373" s="1190">
        <f t="shared" si="144"/>
        <v>0</v>
      </c>
      <c r="S373" s="1190">
        <f t="shared" si="140"/>
        <v>0</v>
      </c>
      <c r="T373" s="1190">
        <f t="shared" si="140"/>
        <v>0</v>
      </c>
      <c r="U373" s="1199"/>
      <c r="V373" s="1190">
        <f t="shared" si="141"/>
        <v>0</v>
      </c>
      <c r="W373" s="1190">
        <f t="shared" si="141"/>
        <v>0</v>
      </c>
      <c r="X373" s="1190">
        <f t="shared" si="141"/>
        <v>0</v>
      </c>
      <c r="Y373" s="1190">
        <f t="shared" si="141"/>
        <v>0</v>
      </c>
      <c r="Z373" s="1190">
        <f t="shared" si="141"/>
        <v>0</v>
      </c>
      <c r="AA373" s="1190">
        <f t="shared" si="141"/>
        <v>0</v>
      </c>
      <c r="AB373" s="1190">
        <f t="shared" si="141"/>
        <v>0</v>
      </c>
      <c r="AC373" s="1190">
        <f t="shared" si="141"/>
        <v>0</v>
      </c>
      <c r="AD373" s="1190">
        <f t="shared" si="141"/>
        <v>0</v>
      </c>
      <c r="AE373" s="1190">
        <f t="shared" si="141"/>
        <v>0</v>
      </c>
      <c r="AF373" s="1190"/>
      <c r="AG373" s="1190">
        <f t="shared" si="146"/>
        <v>0</v>
      </c>
      <c r="AH373" s="1190">
        <f t="shared" si="142"/>
        <v>0</v>
      </c>
      <c r="AI373" s="1190">
        <f t="shared" si="142"/>
        <v>0</v>
      </c>
      <c r="AJ373" s="1190">
        <f t="shared" si="142"/>
        <v>0</v>
      </c>
      <c r="AK373" s="1190">
        <f t="shared" si="142"/>
        <v>0</v>
      </c>
      <c r="AL373" s="1190">
        <f t="shared" si="142"/>
        <v>0</v>
      </c>
      <c r="AM373" s="1190">
        <f t="shared" si="142"/>
        <v>0</v>
      </c>
      <c r="AN373" s="1190">
        <f t="shared" si="142"/>
        <v>0</v>
      </c>
      <c r="AO373" s="1190">
        <f t="shared" si="142"/>
        <v>0</v>
      </c>
      <c r="AP373" s="1190">
        <f t="shared" si="142"/>
        <v>0</v>
      </c>
    </row>
    <row r="374" spans="2:42" ht="10.199999999999999">
      <c r="B374" s="1192"/>
      <c r="C374" s="1193" t="s">
        <v>1535</v>
      </c>
      <c r="D374" s="1163"/>
      <c r="F374" s="1194">
        <v>43373</v>
      </c>
      <c r="G374" s="1195">
        <v>2018</v>
      </c>
      <c r="H374" s="1196">
        <v>40</v>
      </c>
      <c r="I374" s="1190">
        <f t="shared" si="139"/>
        <v>40</v>
      </c>
      <c r="J374" s="1190"/>
      <c r="K374" s="1196">
        <v>40978</v>
      </c>
      <c r="L374" s="1196">
        <v>0</v>
      </c>
      <c r="M374" s="1196">
        <f t="shared" si="143"/>
        <v>1024.45</v>
      </c>
      <c r="N374" s="427"/>
      <c r="O374" s="1197">
        <v>0</v>
      </c>
      <c r="P374" s="1198"/>
      <c r="Q374" s="1190"/>
      <c r="R374" s="1190">
        <f t="shared" si="144"/>
        <v>0</v>
      </c>
      <c r="S374" s="1190">
        <f t="shared" si="140"/>
        <v>0</v>
      </c>
      <c r="T374" s="1190">
        <f t="shared" si="140"/>
        <v>0</v>
      </c>
      <c r="U374" s="1199"/>
      <c r="V374" s="1190">
        <f t="shared" si="141"/>
        <v>0</v>
      </c>
      <c r="W374" s="1190">
        <f t="shared" si="141"/>
        <v>0</v>
      </c>
      <c r="X374" s="1190">
        <f t="shared" si="141"/>
        <v>0</v>
      </c>
      <c r="Y374" s="1190">
        <f t="shared" si="141"/>
        <v>0</v>
      </c>
      <c r="Z374" s="1190">
        <f t="shared" si="141"/>
        <v>0</v>
      </c>
      <c r="AA374" s="1190">
        <f t="shared" si="141"/>
        <v>0</v>
      </c>
      <c r="AB374" s="1190">
        <f t="shared" si="141"/>
        <v>0</v>
      </c>
      <c r="AC374" s="1190">
        <f t="shared" si="141"/>
        <v>0</v>
      </c>
      <c r="AD374" s="1190">
        <f t="shared" si="141"/>
        <v>0</v>
      </c>
      <c r="AE374" s="1190">
        <f t="shared" si="141"/>
        <v>0</v>
      </c>
      <c r="AF374" s="1190"/>
      <c r="AG374" s="1190">
        <f t="shared" si="146"/>
        <v>0</v>
      </c>
      <c r="AH374" s="1190">
        <f t="shared" si="142"/>
        <v>0</v>
      </c>
      <c r="AI374" s="1190">
        <f t="shared" si="142"/>
        <v>0</v>
      </c>
      <c r="AJ374" s="1190">
        <f t="shared" si="142"/>
        <v>0</v>
      </c>
      <c r="AK374" s="1190">
        <f t="shared" si="142"/>
        <v>0</v>
      </c>
      <c r="AL374" s="1190">
        <f t="shared" si="142"/>
        <v>0</v>
      </c>
      <c r="AM374" s="1190">
        <f t="shared" si="142"/>
        <v>0</v>
      </c>
      <c r="AN374" s="1190">
        <f t="shared" si="142"/>
        <v>0</v>
      </c>
      <c r="AO374" s="1190">
        <f t="shared" si="142"/>
        <v>0</v>
      </c>
      <c r="AP374" s="1190">
        <f t="shared" si="142"/>
        <v>0</v>
      </c>
    </row>
    <row r="375" spans="2:42" ht="10.199999999999999">
      <c r="B375" s="1192"/>
      <c r="C375" s="1193" t="s">
        <v>1536</v>
      </c>
      <c r="D375" s="1163"/>
      <c r="F375" s="1194">
        <v>43373</v>
      </c>
      <c r="G375" s="1195">
        <v>2018</v>
      </c>
      <c r="H375" s="1196">
        <v>40</v>
      </c>
      <c r="I375" s="1190">
        <f t="shared" si="139"/>
        <v>40</v>
      </c>
      <c r="J375" s="1190"/>
      <c r="K375" s="1196">
        <v>5430</v>
      </c>
      <c r="L375" s="1196">
        <v>0</v>
      </c>
      <c r="M375" s="1196">
        <f t="shared" si="143"/>
        <v>135.75</v>
      </c>
      <c r="N375" s="427"/>
      <c r="O375" s="1197">
        <v>0.5</v>
      </c>
      <c r="P375" s="1198" t="s">
        <v>1410</v>
      </c>
      <c r="Q375" s="1190"/>
      <c r="R375" s="1190">
        <f t="shared" si="144"/>
        <v>2715</v>
      </c>
      <c r="S375" s="1190">
        <f t="shared" si="140"/>
        <v>0</v>
      </c>
      <c r="T375" s="1190">
        <f t="shared" si="140"/>
        <v>67.875</v>
      </c>
      <c r="U375" s="1199"/>
      <c r="V375" s="1190">
        <f t="shared" si="141"/>
        <v>67.875</v>
      </c>
      <c r="W375" s="1190">
        <f t="shared" si="141"/>
        <v>67.875</v>
      </c>
      <c r="X375" s="1190">
        <f t="shared" si="141"/>
        <v>67.875</v>
      </c>
      <c r="Y375" s="1190">
        <f t="shared" si="141"/>
        <v>67.875</v>
      </c>
      <c r="Z375" s="1190">
        <f t="shared" si="141"/>
        <v>67.875</v>
      </c>
      <c r="AA375" s="1190">
        <f t="shared" si="141"/>
        <v>67.875</v>
      </c>
      <c r="AB375" s="1190">
        <f t="shared" si="141"/>
        <v>67.875</v>
      </c>
      <c r="AC375" s="1190">
        <f t="shared" si="141"/>
        <v>67.875</v>
      </c>
      <c r="AD375" s="1190">
        <f t="shared" si="141"/>
        <v>67.875</v>
      </c>
      <c r="AE375" s="1190">
        <f t="shared" si="141"/>
        <v>67.875</v>
      </c>
      <c r="AF375" s="1190"/>
      <c r="AG375" s="1190">
        <f t="shared" si="146"/>
        <v>2647.125</v>
      </c>
      <c r="AH375" s="1190">
        <f t="shared" si="142"/>
        <v>2579.25</v>
      </c>
      <c r="AI375" s="1190">
        <f t="shared" si="142"/>
        <v>2511.375</v>
      </c>
      <c r="AJ375" s="1190">
        <f t="shared" si="142"/>
        <v>2443.5</v>
      </c>
      <c r="AK375" s="1190">
        <f t="shared" si="142"/>
        <v>2375.625</v>
      </c>
      <c r="AL375" s="1190">
        <f t="shared" si="142"/>
        <v>2307.75</v>
      </c>
      <c r="AM375" s="1190">
        <f t="shared" si="142"/>
        <v>2239.875</v>
      </c>
      <c r="AN375" s="1190">
        <f t="shared" si="142"/>
        <v>2172</v>
      </c>
      <c r="AO375" s="1190">
        <f t="shared" si="142"/>
        <v>2104.125</v>
      </c>
      <c r="AP375" s="1190">
        <f t="shared" si="142"/>
        <v>2036.25</v>
      </c>
    </row>
    <row r="376" spans="2:42" ht="10.199999999999999">
      <c r="B376" s="1192"/>
      <c r="C376" s="1193" t="s">
        <v>1289</v>
      </c>
      <c r="D376" s="1163"/>
      <c r="F376" s="1194">
        <v>43373</v>
      </c>
      <c r="G376" s="1195">
        <v>2018</v>
      </c>
      <c r="H376" s="1196">
        <v>40</v>
      </c>
      <c r="I376" s="1190">
        <f t="shared" si="139"/>
        <v>40</v>
      </c>
      <c r="J376" s="1190"/>
      <c r="K376" s="1196">
        <v>50507</v>
      </c>
      <c r="L376" s="1196">
        <v>0</v>
      </c>
      <c r="M376" s="1196">
        <f t="shared" si="143"/>
        <v>1262.675</v>
      </c>
      <c r="N376" s="427"/>
      <c r="O376" s="1197">
        <v>0.5</v>
      </c>
      <c r="P376" s="1198" t="s">
        <v>1410</v>
      </c>
      <c r="Q376" s="1190"/>
      <c r="R376" s="1190">
        <f t="shared" si="144"/>
        <v>25253.5</v>
      </c>
      <c r="S376" s="1190">
        <f t="shared" si="140"/>
        <v>0</v>
      </c>
      <c r="T376" s="1190">
        <f t="shared" si="140"/>
        <v>631.33749999999998</v>
      </c>
      <c r="U376" s="1199"/>
      <c r="V376" s="1190">
        <f t="shared" ref="V376:AE391" si="147">IF(V$6&gt;$I376,0,$T376)</f>
        <v>631.33749999999998</v>
      </c>
      <c r="W376" s="1190">
        <f t="shared" si="147"/>
        <v>631.33749999999998</v>
      </c>
      <c r="X376" s="1190">
        <f t="shared" si="147"/>
        <v>631.33749999999998</v>
      </c>
      <c r="Y376" s="1190">
        <f t="shared" si="147"/>
        <v>631.33749999999998</v>
      </c>
      <c r="Z376" s="1190">
        <f t="shared" si="147"/>
        <v>631.33749999999998</v>
      </c>
      <c r="AA376" s="1190">
        <f t="shared" si="147"/>
        <v>631.33749999999998</v>
      </c>
      <c r="AB376" s="1190">
        <f t="shared" si="147"/>
        <v>631.33749999999998</v>
      </c>
      <c r="AC376" s="1190">
        <f t="shared" si="147"/>
        <v>631.33749999999998</v>
      </c>
      <c r="AD376" s="1190">
        <f t="shared" si="147"/>
        <v>631.33749999999998</v>
      </c>
      <c r="AE376" s="1190">
        <f t="shared" si="147"/>
        <v>631.33749999999998</v>
      </c>
      <c r="AF376" s="1190"/>
      <c r="AG376" s="1190">
        <f t="shared" si="146"/>
        <v>24622.162499999999</v>
      </c>
      <c r="AH376" s="1190">
        <f t="shared" si="142"/>
        <v>23990.824999999997</v>
      </c>
      <c r="AI376" s="1190">
        <f t="shared" si="142"/>
        <v>23359.487499999996</v>
      </c>
      <c r="AJ376" s="1190">
        <f t="shared" si="142"/>
        <v>22728.149999999994</v>
      </c>
      <c r="AK376" s="1190">
        <f t="shared" si="142"/>
        <v>22096.812499999993</v>
      </c>
      <c r="AL376" s="1190">
        <f t="shared" si="142"/>
        <v>21465.474999999991</v>
      </c>
      <c r="AM376" s="1190">
        <f t="shared" si="142"/>
        <v>20834.13749999999</v>
      </c>
      <c r="AN376" s="1190">
        <f t="shared" si="142"/>
        <v>20202.799999999988</v>
      </c>
      <c r="AO376" s="1190">
        <f t="shared" si="142"/>
        <v>19571.462499999987</v>
      </c>
      <c r="AP376" s="1190">
        <f t="shared" si="142"/>
        <v>18940.124999999985</v>
      </c>
    </row>
    <row r="377" spans="2:42" ht="10.199999999999999">
      <c r="B377" s="1192"/>
      <c r="C377" s="1193" t="s">
        <v>1537</v>
      </c>
      <c r="D377" s="1163"/>
      <c r="F377" s="1194">
        <v>43373</v>
      </c>
      <c r="G377" s="1195">
        <v>2018</v>
      </c>
      <c r="H377" s="1196">
        <v>40</v>
      </c>
      <c r="I377" s="1190">
        <f t="shared" si="139"/>
        <v>40</v>
      </c>
      <c r="J377" s="1190"/>
      <c r="K377" s="1196">
        <v>29670</v>
      </c>
      <c r="L377" s="1196">
        <v>0</v>
      </c>
      <c r="M377" s="1196">
        <f t="shared" si="143"/>
        <v>741.75</v>
      </c>
      <c r="N377" s="427"/>
      <c r="O377" s="1197">
        <v>1</v>
      </c>
      <c r="P377" s="1198" t="s">
        <v>1410</v>
      </c>
      <c r="Q377" s="1190"/>
      <c r="R377" s="1190">
        <f t="shared" si="144"/>
        <v>29670</v>
      </c>
      <c r="S377" s="1190">
        <f t="shared" si="140"/>
        <v>0</v>
      </c>
      <c r="T377" s="1190">
        <f t="shared" si="140"/>
        <v>741.75</v>
      </c>
      <c r="U377" s="1199"/>
      <c r="V377" s="1190">
        <f t="shared" si="147"/>
        <v>741.75</v>
      </c>
      <c r="W377" s="1190">
        <f t="shared" si="147"/>
        <v>741.75</v>
      </c>
      <c r="X377" s="1190">
        <f t="shared" si="147"/>
        <v>741.75</v>
      </c>
      <c r="Y377" s="1190">
        <f t="shared" si="147"/>
        <v>741.75</v>
      </c>
      <c r="Z377" s="1190">
        <f t="shared" si="147"/>
        <v>741.75</v>
      </c>
      <c r="AA377" s="1190">
        <f t="shared" si="147"/>
        <v>741.75</v>
      </c>
      <c r="AB377" s="1190">
        <f t="shared" si="147"/>
        <v>741.75</v>
      </c>
      <c r="AC377" s="1190">
        <f t="shared" si="147"/>
        <v>741.75</v>
      </c>
      <c r="AD377" s="1190">
        <f t="shared" si="147"/>
        <v>741.75</v>
      </c>
      <c r="AE377" s="1190">
        <f t="shared" si="147"/>
        <v>741.75</v>
      </c>
      <c r="AF377" s="1190"/>
      <c r="AG377" s="1190">
        <f t="shared" si="146"/>
        <v>28928.25</v>
      </c>
      <c r="AH377" s="1190">
        <f t="shared" si="142"/>
        <v>28186.5</v>
      </c>
      <c r="AI377" s="1190">
        <f t="shared" si="142"/>
        <v>27444.75</v>
      </c>
      <c r="AJ377" s="1190">
        <f t="shared" si="142"/>
        <v>26703</v>
      </c>
      <c r="AK377" s="1190">
        <f t="shared" si="142"/>
        <v>25961.25</v>
      </c>
      <c r="AL377" s="1190">
        <f t="shared" si="142"/>
        <v>25219.5</v>
      </c>
      <c r="AM377" s="1190">
        <f t="shared" si="142"/>
        <v>24477.75</v>
      </c>
      <c r="AN377" s="1190">
        <f t="shared" si="142"/>
        <v>23736</v>
      </c>
      <c r="AO377" s="1190">
        <f t="shared" si="142"/>
        <v>22994.25</v>
      </c>
      <c r="AP377" s="1190">
        <f t="shared" si="142"/>
        <v>22252.5</v>
      </c>
    </row>
    <row r="378" spans="2:42" ht="10.199999999999999">
      <c r="B378" s="1192"/>
      <c r="C378" s="1193" t="s">
        <v>1538</v>
      </c>
      <c r="D378" s="1163"/>
      <c r="F378" s="1194">
        <v>43373</v>
      </c>
      <c r="G378" s="1195">
        <v>2018</v>
      </c>
      <c r="H378" s="1196">
        <v>40</v>
      </c>
      <c r="I378" s="1190">
        <f t="shared" si="139"/>
        <v>40</v>
      </c>
      <c r="J378" s="1190"/>
      <c r="K378" s="1196">
        <v>257187</v>
      </c>
      <c r="L378" s="1196">
        <v>0</v>
      </c>
      <c r="M378" s="1196">
        <f t="shared" si="143"/>
        <v>6429.6750000000002</v>
      </c>
      <c r="N378" s="427"/>
      <c r="O378" s="1197">
        <v>0.5</v>
      </c>
      <c r="P378" s="1198" t="s">
        <v>1410</v>
      </c>
      <c r="Q378" s="1190"/>
      <c r="R378" s="1190">
        <f t="shared" si="144"/>
        <v>128593.5</v>
      </c>
      <c r="S378" s="1190">
        <f t="shared" si="140"/>
        <v>0</v>
      </c>
      <c r="T378" s="1190">
        <f t="shared" si="140"/>
        <v>3214.8375000000001</v>
      </c>
      <c r="U378" s="1199"/>
      <c r="V378" s="1190">
        <f t="shared" si="147"/>
        <v>3214.8375000000001</v>
      </c>
      <c r="W378" s="1190">
        <f t="shared" si="147"/>
        <v>3214.8375000000001</v>
      </c>
      <c r="X378" s="1190">
        <f t="shared" si="147"/>
        <v>3214.8375000000001</v>
      </c>
      <c r="Y378" s="1190">
        <f t="shared" si="147"/>
        <v>3214.8375000000001</v>
      </c>
      <c r="Z378" s="1190">
        <f t="shared" si="147"/>
        <v>3214.8375000000001</v>
      </c>
      <c r="AA378" s="1190">
        <f t="shared" si="147"/>
        <v>3214.8375000000001</v>
      </c>
      <c r="AB378" s="1190">
        <f t="shared" si="147"/>
        <v>3214.8375000000001</v>
      </c>
      <c r="AC378" s="1190">
        <f t="shared" si="147"/>
        <v>3214.8375000000001</v>
      </c>
      <c r="AD378" s="1190">
        <f t="shared" si="147"/>
        <v>3214.8375000000001</v>
      </c>
      <c r="AE378" s="1190">
        <f t="shared" si="147"/>
        <v>3214.8375000000001</v>
      </c>
      <c r="AF378" s="1190"/>
      <c r="AG378" s="1190">
        <f t="shared" si="146"/>
        <v>125378.66250000001</v>
      </c>
      <c r="AH378" s="1190">
        <f t="shared" si="142"/>
        <v>122163.82500000001</v>
      </c>
      <c r="AI378" s="1190">
        <f t="shared" si="142"/>
        <v>118948.98750000002</v>
      </c>
      <c r="AJ378" s="1190">
        <f t="shared" si="142"/>
        <v>115734.15000000002</v>
      </c>
      <c r="AK378" s="1190">
        <f t="shared" si="142"/>
        <v>112519.31250000003</v>
      </c>
      <c r="AL378" s="1190">
        <f t="shared" si="142"/>
        <v>109304.47500000003</v>
      </c>
      <c r="AM378" s="1190">
        <f t="shared" si="142"/>
        <v>106089.63750000004</v>
      </c>
      <c r="AN378" s="1190">
        <f t="shared" si="142"/>
        <v>102874.80000000005</v>
      </c>
      <c r="AO378" s="1190">
        <f t="shared" si="142"/>
        <v>99659.962500000052</v>
      </c>
      <c r="AP378" s="1190">
        <f t="shared" si="142"/>
        <v>96445.125000000058</v>
      </c>
    </row>
    <row r="379" spans="2:42" ht="10.199999999999999">
      <c r="B379" s="1192"/>
      <c r="C379" s="1193" t="s">
        <v>1539</v>
      </c>
      <c r="D379" s="1163"/>
      <c r="F379" s="1194">
        <v>43373</v>
      </c>
      <c r="G379" s="1195">
        <v>2018</v>
      </c>
      <c r="H379" s="1196">
        <v>40</v>
      </c>
      <c r="I379" s="1190">
        <f t="shared" si="139"/>
        <v>40</v>
      </c>
      <c r="J379" s="1190"/>
      <c r="K379" s="1196">
        <v>8950</v>
      </c>
      <c r="L379" s="1196">
        <v>0</v>
      </c>
      <c r="M379" s="1196">
        <f t="shared" si="143"/>
        <v>223.75</v>
      </c>
      <c r="N379" s="427"/>
      <c r="O379" s="1197">
        <v>0.5</v>
      </c>
      <c r="P379" s="1198" t="s">
        <v>1410</v>
      </c>
      <c r="Q379" s="1190"/>
      <c r="R379" s="1190">
        <f t="shared" si="144"/>
        <v>4475</v>
      </c>
      <c r="S379" s="1190">
        <f t="shared" si="140"/>
        <v>0</v>
      </c>
      <c r="T379" s="1190">
        <f t="shared" si="140"/>
        <v>111.875</v>
      </c>
      <c r="U379" s="1199"/>
      <c r="V379" s="1190">
        <f t="shared" si="147"/>
        <v>111.875</v>
      </c>
      <c r="W379" s="1190">
        <f t="shared" si="147"/>
        <v>111.875</v>
      </c>
      <c r="X379" s="1190">
        <f t="shared" si="147"/>
        <v>111.875</v>
      </c>
      <c r="Y379" s="1190">
        <f t="shared" si="147"/>
        <v>111.875</v>
      </c>
      <c r="Z379" s="1190">
        <f t="shared" si="147"/>
        <v>111.875</v>
      </c>
      <c r="AA379" s="1190">
        <f t="shared" si="147"/>
        <v>111.875</v>
      </c>
      <c r="AB379" s="1190">
        <f t="shared" si="147"/>
        <v>111.875</v>
      </c>
      <c r="AC379" s="1190">
        <f t="shared" si="147"/>
        <v>111.875</v>
      </c>
      <c r="AD379" s="1190">
        <f t="shared" si="147"/>
        <v>111.875</v>
      </c>
      <c r="AE379" s="1190">
        <f t="shared" si="147"/>
        <v>111.875</v>
      </c>
      <c r="AF379" s="1190"/>
      <c r="AG379" s="1190">
        <f t="shared" si="146"/>
        <v>4363.125</v>
      </c>
      <c r="AH379" s="1190">
        <f t="shared" si="142"/>
        <v>4251.25</v>
      </c>
      <c r="AI379" s="1190">
        <f t="shared" si="142"/>
        <v>4139.375</v>
      </c>
      <c r="AJ379" s="1190">
        <f t="shared" si="142"/>
        <v>4027.5</v>
      </c>
      <c r="AK379" s="1190">
        <f t="shared" si="142"/>
        <v>3915.625</v>
      </c>
      <c r="AL379" s="1190">
        <f t="shared" si="142"/>
        <v>3803.75</v>
      </c>
      <c r="AM379" s="1190">
        <f t="shared" si="142"/>
        <v>3691.875</v>
      </c>
      <c r="AN379" s="1190">
        <f t="shared" si="142"/>
        <v>3580</v>
      </c>
      <c r="AO379" s="1190">
        <f t="shared" si="142"/>
        <v>3468.125</v>
      </c>
      <c r="AP379" s="1190">
        <f t="shared" si="142"/>
        <v>3356.25</v>
      </c>
    </row>
    <row r="380" spans="2:42" ht="10.199999999999999">
      <c r="B380" s="1192"/>
      <c r="C380" s="1193" t="s">
        <v>1540</v>
      </c>
      <c r="D380" s="1163"/>
      <c r="F380" s="1194">
        <v>43373</v>
      </c>
      <c r="G380" s="1195">
        <v>2018</v>
      </c>
      <c r="H380" s="1196">
        <v>40</v>
      </c>
      <c r="I380" s="1190">
        <f t="shared" si="139"/>
        <v>40</v>
      </c>
      <c r="J380" s="1190"/>
      <c r="K380" s="1196">
        <v>6850</v>
      </c>
      <c r="L380" s="1196">
        <v>0</v>
      </c>
      <c r="M380" s="1196">
        <f t="shared" si="143"/>
        <v>171.25</v>
      </c>
      <c r="N380" s="427"/>
      <c r="O380" s="1197">
        <v>0.5</v>
      </c>
      <c r="P380" s="1198" t="s">
        <v>1410</v>
      </c>
      <c r="Q380" s="1190"/>
      <c r="R380" s="1190">
        <f t="shared" si="144"/>
        <v>3425</v>
      </c>
      <c r="S380" s="1190">
        <f t="shared" si="140"/>
        <v>0</v>
      </c>
      <c r="T380" s="1190">
        <f t="shared" si="140"/>
        <v>85.625</v>
      </c>
      <c r="U380" s="1199"/>
      <c r="V380" s="1190">
        <f t="shared" si="147"/>
        <v>85.625</v>
      </c>
      <c r="W380" s="1190">
        <f t="shared" si="147"/>
        <v>85.625</v>
      </c>
      <c r="X380" s="1190">
        <f t="shared" si="147"/>
        <v>85.625</v>
      </c>
      <c r="Y380" s="1190">
        <f t="shared" si="147"/>
        <v>85.625</v>
      </c>
      <c r="Z380" s="1190">
        <f t="shared" si="147"/>
        <v>85.625</v>
      </c>
      <c r="AA380" s="1190">
        <f t="shared" si="147"/>
        <v>85.625</v>
      </c>
      <c r="AB380" s="1190">
        <f t="shared" si="147"/>
        <v>85.625</v>
      </c>
      <c r="AC380" s="1190">
        <f t="shared" si="147"/>
        <v>85.625</v>
      </c>
      <c r="AD380" s="1190">
        <f t="shared" si="147"/>
        <v>85.625</v>
      </c>
      <c r="AE380" s="1190">
        <f t="shared" si="147"/>
        <v>85.625</v>
      </c>
      <c r="AF380" s="1190"/>
      <c r="AG380" s="1190">
        <f t="shared" si="146"/>
        <v>3339.375</v>
      </c>
      <c r="AH380" s="1190">
        <f t="shared" si="142"/>
        <v>3253.75</v>
      </c>
      <c r="AI380" s="1190">
        <f t="shared" si="142"/>
        <v>3168.125</v>
      </c>
      <c r="AJ380" s="1190">
        <f t="shared" si="142"/>
        <v>3082.5</v>
      </c>
      <c r="AK380" s="1190">
        <f t="shared" si="142"/>
        <v>2996.875</v>
      </c>
      <c r="AL380" s="1190">
        <f t="shared" si="142"/>
        <v>2911.25</v>
      </c>
      <c r="AM380" s="1190">
        <f t="shared" si="142"/>
        <v>2825.625</v>
      </c>
      <c r="AN380" s="1190">
        <f t="shared" si="142"/>
        <v>2740</v>
      </c>
      <c r="AO380" s="1190">
        <f t="shared" si="142"/>
        <v>2654.375</v>
      </c>
      <c r="AP380" s="1190">
        <f t="shared" si="142"/>
        <v>2568.75</v>
      </c>
    </row>
    <row r="381" spans="2:42" ht="10.199999999999999">
      <c r="B381" s="1192"/>
      <c r="C381" s="1193" t="s">
        <v>1541</v>
      </c>
      <c r="D381" s="1163"/>
      <c r="F381" s="1194">
        <v>43373</v>
      </c>
      <c r="G381" s="1195">
        <v>2018</v>
      </c>
      <c r="H381" s="1196">
        <v>40</v>
      </c>
      <c r="I381" s="1190">
        <f t="shared" si="139"/>
        <v>40</v>
      </c>
      <c r="J381" s="1190"/>
      <c r="K381" s="1196">
        <v>5862690</v>
      </c>
      <c r="L381" s="1196">
        <v>0</v>
      </c>
      <c r="M381" s="1196">
        <f t="shared" si="143"/>
        <v>146567.25</v>
      </c>
      <c r="N381" s="427"/>
      <c r="O381" s="1197">
        <v>1</v>
      </c>
      <c r="P381" s="1198" t="s">
        <v>1410</v>
      </c>
      <c r="Q381" s="1190"/>
      <c r="R381" s="1190">
        <f t="shared" si="144"/>
        <v>5862690</v>
      </c>
      <c r="S381" s="1190">
        <f t="shared" si="140"/>
        <v>0</v>
      </c>
      <c r="T381" s="1190">
        <f t="shared" si="140"/>
        <v>146567.25</v>
      </c>
      <c r="U381" s="1199"/>
      <c r="V381" s="1190">
        <f t="shared" si="147"/>
        <v>146567.25</v>
      </c>
      <c r="W381" s="1190">
        <f t="shared" si="147"/>
        <v>146567.25</v>
      </c>
      <c r="X381" s="1190">
        <f t="shared" si="147"/>
        <v>146567.25</v>
      </c>
      <c r="Y381" s="1190">
        <f t="shared" si="147"/>
        <v>146567.25</v>
      </c>
      <c r="Z381" s="1190">
        <f t="shared" si="147"/>
        <v>146567.25</v>
      </c>
      <c r="AA381" s="1190">
        <f t="shared" si="147"/>
        <v>146567.25</v>
      </c>
      <c r="AB381" s="1190">
        <f t="shared" si="147"/>
        <v>146567.25</v>
      </c>
      <c r="AC381" s="1190">
        <f t="shared" si="147"/>
        <v>146567.25</v>
      </c>
      <c r="AD381" s="1190">
        <f t="shared" si="147"/>
        <v>146567.25</v>
      </c>
      <c r="AE381" s="1190">
        <f t="shared" si="147"/>
        <v>146567.25</v>
      </c>
      <c r="AF381" s="1190"/>
      <c r="AG381" s="1190">
        <f t="shared" si="146"/>
        <v>5716122.75</v>
      </c>
      <c r="AH381" s="1190">
        <f t="shared" si="142"/>
        <v>5569555.5</v>
      </c>
      <c r="AI381" s="1190">
        <f t="shared" si="142"/>
        <v>5422988.25</v>
      </c>
      <c r="AJ381" s="1190">
        <f t="shared" si="142"/>
        <v>5276421</v>
      </c>
      <c r="AK381" s="1190">
        <f t="shared" si="142"/>
        <v>5129853.75</v>
      </c>
      <c r="AL381" s="1190">
        <f t="shared" si="142"/>
        <v>4983286.5</v>
      </c>
      <c r="AM381" s="1190">
        <f t="shared" si="142"/>
        <v>4836719.25</v>
      </c>
      <c r="AN381" s="1190">
        <f t="shared" si="142"/>
        <v>4690152</v>
      </c>
      <c r="AO381" s="1190">
        <f t="shared" si="142"/>
        <v>4543584.75</v>
      </c>
      <c r="AP381" s="1190">
        <f t="shared" si="142"/>
        <v>4397017.5</v>
      </c>
    </row>
    <row r="382" spans="2:42" ht="10.199999999999999">
      <c r="B382" s="1192"/>
      <c r="C382" s="1193" t="s">
        <v>1542</v>
      </c>
      <c r="D382" s="1163"/>
      <c r="F382" s="1194">
        <v>43008</v>
      </c>
      <c r="G382" s="1195">
        <v>2018</v>
      </c>
      <c r="H382" s="1196">
        <v>40</v>
      </c>
      <c r="I382" s="1190">
        <f t="shared" si="139"/>
        <v>40</v>
      </c>
      <c r="J382" s="1190"/>
      <c r="K382" s="1196">
        <v>19284479</v>
      </c>
      <c r="L382" s="1196">
        <v>0</v>
      </c>
      <c r="M382" s="1196">
        <f t="shared" si="143"/>
        <v>482111.97499999998</v>
      </c>
      <c r="N382" s="427"/>
      <c r="O382" s="1197">
        <v>0.5</v>
      </c>
      <c r="P382" s="1198" t="s">
        <v>1410</v>
      </c>
      <c r="Q382" s="1190"/>
      <c r="R382" s="1190">
        <f t="shared" si="144"/>
        <v>9642239.5</v>
      </c>
      <c r="S382" s="1190">
        <f t="shared" si="140"/>
        <v>0</v>
      </c>
      <c r="T382" s="1190">
        <f t="shared" si="140"/>
        <v>241055.98749999999</v>
      </c>
      <c r="U382" s="1199"/>
      <c r="V382" s="1190">
        <f t="shared" si="147"/>
        <v>241055.98749999999</v>
      </c>
      <c r="W382" s="1190">
        <f t="shared" si="147"/>
        <v>241055.98749999999</v>
      </c>
      <c r="X382" s="1190">
        <f t="shared" si="147"/>
        <v>241055.98749999999</v>
      </c>
      <c r="Y382" s="1190">
        <f t="shared" si="147"/>
        <v>241055.98749999999</v>
      </c>
      <c r="Z382" s="1190">
        <f t="shared" si="147"/>
        <v>241055.98749999999</v>
      </c>
      <c r="AA382" s="1190">
        <f t="shared" si="147"/>
        <v>241055.98749999999</v>
      </c>
      <c r="AB382" s="1190">
        <f t="shared" si="147"/>
        <v>241055.98749999999</v>
      </c>
      <c r="AC382" s="1190">
        <f t="shared" si="147"/>
        <v>241055.98749999999</v>
      </c>
      <c r="AD382" s="1190">
        <f t="shared" si="147"/>
        <v>241055.98749999999</v>
      </c>
      <c r="AE382" s="1190">
        <f t="shared" si="147"/>
        <v>241055.98749999999</v>
      </c>
      <c r="AF382" s="1190"/>
      <c r="AG382" s="1190">
        <f t="shared" si="146"/>
        <v>9401183.5124999993</v>
      </c>
      <c r="AH382" s="1190">
        <f t="shared" si="142"/>
        <v>9160127.5249999985</v>
      </c>
      <c r="AI382" s="1190">
        <f t="shared" si="142"/>
        <v>8919071.5374999978</v>
      </c>
      <c r="AJ382" s="1190">
        <f t="shared" si="142"/>
        <v>8678015.549999997</v>
      </c>
      <c r="AK382" s="1190">
        <f t="shared" si="142"/>
        <v>8436959.5624999963</v>
      </c>
      <c r="AL382" s="1190">
        <f t="shared" si="142"/>
        <v>8195903.5749999965</v>
      </c>
      <c r="AM382" s="1190">
        <f t="shared" si="142"/>
        <v>7954847.5874999966</v>
      </c>
      <c r="AN382" s="1190">
        <f t="shared" si="142"/>
        <v>7713791.5999999968</v>
      </c>
      <c r="AO382" s="1190">
        <f t="shared" si="142"/>
        <v>7472735.612499997</v>
      </c>
      <c r="AP382" s="1190">
        <f t="shared" si="142"/>
        <v>7231679.6249999972</v>
      </c>
    </row>
    <row r="383" spans="2:42" ht="10.199999999999999">
      <c r="B383" s="1192"/>
      <c r="C383" s="1193"/>
      <c r="D383" s="1163"/>
      <c r="F383" s="1194"/>
      <c r="G383" s="1195"/>
      <c r="H383" s="1196"/>
      <c r="I383" s="1190">
        <f t="shared" si="139"/>
        <v>0</v>
      </c>
      <c r="J383" s="1190"/>
      <c r="K383" s="1196"/>
      <c r="L383" s="1196"/>
      <c r="M383" s="1196"/>
      <c r="N383" s="427"/>
      <c r="O383" s="1197"/>
      <c r="P383" s="1196"/>
      <c r="Q383" s="1190"/>
      <c r="R383" s="1190">
        <f t="shared" si="144"/>
        <v>0</v>
      </c>
      <c r="S383" s="1190">
        <f t="shared" si="140"/>
        <v>0</v>
      </c>
      <c r="T383" s="1190">
        <f t="shared" si="140"/>
        <v>0</v>
      </c>
      <c r="U383" s="1199"/>
      <c r="V383" s="1190">
        <f t="shared" si="147"/>
        <v>0</v>
      </c>
      <c r="W383" s="1190">
        <f t="shared" si="147"/>
        <v>0</v>
      </c>
      <c r="X383" s="1190">
        <f t="shared" si="147"/>
        <v>0</v>
      </c>
      <c r="Y383" s="1190">
        <f t="shared" si="147"/>
        <v>0</v>
      </c>
      <c r="Z383" s="1190">
        <f t="shared" si="147"/>
        <v>0</v>
      </c>
      <c r="AA383" s="1190">
        <f t="shared" si="147"/>
        <v>0</v>
      </c>
      <c r="AB383" s="1190">
        <f t="shared" si="147"/>
        <v>0</v>
      </c>
      <c r="AC383" s="1190">
        <f t="shared" si="147"/>
        <v>0</v>
      </c>
      <c r="AD383" s="1190">
        <f t="shared" si="147"/>
        <v>0</v>
      </c>
      <c r="AE383" s="1190">
        <f t="shared" si="147"/>
        <v>0</v>
      </c>
      <c r="AF383" s="1190"/>
      <c r="AG383" s="1190">
        <f t="shared" si="146"/>
        <v>0</v>
      </c>
      <c r="AH383" s="1190">
        <f t="shared" si="142"/>
        <v>0</v>
      </c>
      <c r="AI383" s="1190">
        <f t="shared" si="142"/>
        <v>0</v>
      </c>
      <c r="AJ383" s="1190">
        <f t="shared" si="142"/>
        <v>0</v>
      </c>
      <c r="AK383" s="1190">
        <f t="shared" si="142"/>
        <v>0</v>
      </c>
      <c r="AL383" s="1190">
        <f t="shared" si="142"/>
        <v>0</v>
      </c>
      <c r="AM383" s="1190">
        <f t="shared" si="142"/>
        <v>0</v>
      </c>
      <c r="AN383" s="1190">
        <f t="shared" si="142"/>
        <v>0</v>
      </c>
      <c r="AO383" s="1190">
        <f t="shared" si="142"/>
        <v>0</v>
      </c>
      <c r="AP383" s="1190">
        <f t="shared" si="142"/>
        <v>0</v>
      </c>
    </row>
    <row r="384" spans="2:42" ht="10.199999999999999">
      <c r="B384" s="1192"/>
      <c r="C384" s="1193" t="s">
        <v>1543</v>
      </c>
      <c r="D384" s="1201"/>
      <c r="F384" s="1194"/>
      <c r="G384" s="1195"/>
      <c r="H384" s="1196"/>
      <c r="I384" s="1190">
        <f t="shared" si="139"/>
        <v>0</v>
      </c>
      <c r="J384" s="1190"/>
      <c r="K384" s="1196"/>
      <c r="L384" s="1196"/>
      <c r="M384" s="1196"/>
      <c r="N384" s="427"/>
      <c r="O384" s="1197"/>
      <c r="P384" s="1196"/>
      <c r="Q384" s="1190"/>
      <c r="R384" s="1190">
        <f t="shared" si="144"/>
        <v>0</v>
      </c>
      <c r="S384" s="1190">
        <f t="shared" si="140"/>
        <v>0</v>
      </c>
      <c r="T384" s="1190">
        <f t="shared" si="140"/>
        <v>0</v>
      </c>
      <c r="U384" s="1199"/>
      <c r="V384" s="1190">
        <f t="shared" si="147"/>
        <v>0</v>
      </c>
      <c r="W384" s="1190">
        <f t="shared" si="147"/>
        <v>0</v>
      </c>
      <c r="X384" s="1190">
        <f t="shared" si="147"/>
        <v>0</v>
      </c>
      <c r="Y384" s="1190">
        <f t="shared" si="147"/>
        <v>0</v>
      </c>
      <c r="Z384" s="1190">
        <f t="shared" si="147"/>
        <v>0</v>
      </c>
      <c r="AA384" s="1190">
        <f t="shared" si="147"/>
        <v>0</v>
      </c>
      <c r="AB384" s="1190">
        <f t="shared" si="147"/>
        <v>0</v>
      </c>
      <c r="AC384" s="1190">
        <f t="shared" si="147"/>
        <v>0</v>
      </c>
      <c r="AD384" s="1190">
        <f t="shared" si="147"/>
        <v>0</v>
      </c>
      <c r="AE384" s="1190">
        <f t="shared" si="147"/>
        <v>0</v>
      </c>
      <c r="AF384" s="1190"/>
      <c r="AG384" s="1196">
        <f>+'Forecast W4'!F751/365*45</f>
        <v>510328.53875192662</v>
      </c>
      <c r="AH384" s="1196">
        <f>+'Forecast W4'!G751/365*45</f>
        <v>609524.85333833867</v>
      </c>
      <c r="AI384" s="1196">
        <f>+'Forecast W4'!H751/365*45</f>
        <v>679780.62080383883</v>
      </c>
      <c r="AJ384" s="1196">
        <f>+'Forecast W4'!I751/365*45</f>
        <v>734674.55343729223</v>
      </c>
      <c r="AK384" s="1196">
        <f>+'Forecast W4'!J751/365*45</f>
        <v>851103.94502463553</v>
      </c>
      <c r="AL384" s="1196">
        <f>+'Forecast W4'!K751/365*45</f>
        <v>905393.84799380228</v>
      </c>
      <c r="AM384" s="1196">
        <f>+'Forecast W4'!L751/365*45</f>
        <v>960978.27046077151</v>
      </c>
      <c r="AN384" s="1196">
        <f>+'Forecast W4'!M751/365*45</f>
        <v>1086261.5860230713</v>
      </c>
      <c r="AO384" s="1196">
        <f>+'Forecast W4'!N751/365*45</f>
        <v>1146969.7252418781</v>
      </c>
      <c r="AP384" s="1196">
        <f>+'Forecast W4'!O751/365*45</f>
        <v>1211440.5996257253</v>
      </c>
    </row>
    <row r="385" spans="2:44" ht="10.199999999999999">
      <c r="B385" s="1192"/>
      <c r="C385" s="1193"/>
      <c r="D385" s="1201"/>
      <c r="F385" s="1194"/>
      <c r="G385" s="1195"/>
      <c r="H385" s="1196"/>
      <c r="I385" s="1190">
        <f t="shared" si="139"/>
        <v>0</v>
      </c>
      <c r="J385" s="1190"/>
      <c r="K385" s="1196"/>
      <c r="L385" s="1196"/>
      <c r="M385" s="1196"/>
      <c r="N385" s="427"/>
      <c r="O385" s="1197"/>
      <c r="P385" s="1196"/>
      <c r="Q385" s="1190"/>
      <c r="R385" s="1190">
        <f t="shared" si="144"/>
        <v>0</v>
      </c>
      <c r="S385" s="1190">
        <f t="shared" si="140"/>
        <v>0</v>
      </c>
      <c r="T385" s="1190">
        <f t="shared" si="140"/>
        <v>0</v>
      </c>
      <c r="U385" s="1199"/>
      <c r="V385" s="1190">
        <f t="shared" si="147"/>
        <v>0</v>
      </c>
      <c r="W385" s="1190">
        <f t="shared" si="147"/>
        <v>0</v>
      </c>
      <c r="X385" s="1190">
        <f t="shared" si="147"/>
        <v>0</v>
      </c>
      <c r="Y385" s="1190">
        <f t="shared" si="147"/>
        <v>0</v>
      </c>
      <c r="Z385" s="1190">
        <f t="shared" si="147"/>
        <v>0</v>
      </c>
      <c r="AA385" s="1190">
        <f t="shared" si="147"/>
        <v>0</v>
      </c>
      <c r="AB385" s="1190">
        <f t="shared" si="147"/>
        <v>0</v>
      </c>
      <c r="AC385" s="1190">
        <f t="shared" si="147"/>
        <v>0</v>
      </c>
      <c r="AD385" s="1190">
        <f t="shared" si="147"/>
        <v>0</v>
      </c>
      <c r="AE385" s="1190">
        <f t="shared" si="147"/>
        <v>0</v>
      </c>
      <c r="AF385" s="1190"/>
      <c r="AG385" s="1190">
        <f t="shared" si="146"/>
        <v>0</v>
      </c>
      <c r="AH385" s="1190">
        <f t="shared" si="142"/>
        <v>0</v>
      </c>
      <c r="AI385" s="1190">
        <f t="shared" si="142"/>
        <v>0</v>
      </c>
      <c r="AJ385" s="1190">
        <f t="shared" si="142"/>
        <v>0</v>
      </c>
      <c r="AK385" s="1190">
        <f t="shared" si="142"/>
        <v>0</v>
      </c>
      <c r="AL385" s="1190">
        <f t="shared" si="142"/>
        <v>0</v>
      </c>
      <c r="AM385" s="1190">
        <f t="shared" si="142"/>
        <v>0</v>
      </c>
      <c r="AN385" s="1190">
        <f t="shared" si="142"/>
        <v>0</v>
      </c>
      <c r="AO385" s="1190">
        <f t="shared" si="142"/>
        <v>0</v>
      </c>
      <c r="AP385" s="1190">
        <f t="shared" si="142"/>
        <v>0</v>
      </c>
    </row>
    <row r="386" spans="2:44" ht="10.199999999999999">
      <c r="B386" s="1192"/>
      <c r="C386" s="1193" t="s">
        <v>1544</v>
      </c>
      <c r="D386" s="1163"/>
      <c r="F386" s="1194"/>
      <c r="G386" s="1195"/>
      <c r="H386" s="1196"/>
      <c r="I386" s="1190">
        <f t="shared" si="139"/>
        <v>0</v>
      </c>
      <c r="J386" s="1190"/>
      <c r="K386" s="1196"/>
      <c r="L386" s="1196"/>
      <c r="M386" s="1196"/>
      <c r="N386" s="427"/>
      <c r="O386" s="1197"/>
      <c r="P386" s="1196"/>
      <c r="Q386" s="1190"/>
      <c r="R386" s="1190">
        <f t="shared" si="144"/>
        <v>0</v>
      </c>
      <c r="S386" s="1190">
        <f t="shared" si="140"/>
        <v>0</v>
      </c>
      <c r="T386" s="1190">
        <f t="shared" si="140"/>
        <v>0</v>
      </c>
      <c r="U386" s="1199"/>
      <c r="V386" s="1190">
        <f t="shared" si="147"/>
        <v>0</v>
      </c>
      <c r="W386" s="1190">
        <f t="shared" si="147"/>
        <v>0</v>
      </c>
      <c r="X386" s="1190">
        <f t="shared" si="147"/>
        <v>0</v>
      </c>
      <c r="Y386" s="1190">
        <f t="shared" si="147"/>
        <v>0</v>
      </c>
      <c r="Z386" s="1190">
        <f t="shared" si="147"/>
        <v>0</v>
      </c>
      <c r="AA386" s="1190">
        <f t="shared" si="147"/>
        <v>0</v>
      </c>
      <c r="AB386" s="1190">
        <f t="shared" si="147"/>
        <v>0</v>
      </c>
      <c r="AC386" s="1190">
        <f t="shared" si="147"/>
        <v>0</v>
      </c>
      <c r="AD386" s="1190">
        <f t="shared" si="147"/>
        <v>0</v>
      </c>
      <c r="AE386" s="1190">
        <f t="shared" si="147"/>
        <v>0</v>
      </c>
      <c r="AF386" s="1190"/>
      <c r="AG386" s="1196">
        <v>50000</v>
      </c>
      <c r="AH386" s="1190">
        <f t="shared" si="142"/>
        <v>50000</v>
      </c>
      <c r="AI386" s="1190">
        <f t="shared" si="142"/>
        <v>50000</v>
      </c>
      <c r="AJ386" s="1190">
        <f t="shared" si="142"/>
        <v>50000</v>
      </c>
      <c r="AK386" s="1190">
        <f t="shared" si="142"/>
        <v>50000</v>
      </c>
      <c r="AL386" s="1190">
        <f t="shared" si="142"/>
        <v>50000</v>
      </c>
      <c r="AM386" s="1190">
        <f t="shared" si="142"/>
        <v>50000</v>
      </c>
      <c r="AN386" s="1190">
        <f t="shared" si="142"/>
        <v>50000</v>
      </c>
      <c r="AO386" s="1190">
        <f t="shared" si="142"/>
        <v>50000</v>
      </c>
      <c r="AP386" s="1190">
        <f t="shared" si="142"/>
        <v>50000</v>
      </c>
    </row>
    <row r="387" spans="2:44" ht="10.199999999999999">
      <c r="B387" s="1192"/>
      <c r="C387" s="1193"/>
      <c r="D387" s="1201"/>
      <c r="F387" s="1194"/>
      <c r="G387" s="1195"/>
      <c r="H387" s="1196"/>
      <c r="I387" s="1190">
        <f t="shared" si="139"/>
        <v>0</v>
      </c>
      <c r="J387" s="1190"/>
      <c r="K387" s="1196"/>
      <c r="L387" s="1196"/>
      <c r="M387" s="1196"/>
      <c r="N387" s="427"/>
      <c r="O387" s="1197"/>
      <c r="P387" s="1196"/>
      <c r="Q387" s="1190"/>
      <c r="R387" s="1190">
        <f t="shared" si="144"/>
        <v>0</v>
      </c>
      <c r="S387" s="1190">
        <f t="shared" si="140"/>
        <v>0</v>
      </c>
      <c r="T387" s="1190">
        <f t="shared" si="140"/>
        <v>0</v>
      </c>
      <c r="U387" s="1199"/>
      <c r="V387" s="1190">
        <f t="shared" si="147"/>
        <v>0</v>
      </c>
      <c r="W387" s="1190">
        <f t="shared" si="147"/>
        <v>0</v>
      </c>
      <c r="X387" s="1190">
        <f t="shared" si="147"/>
        <v>0</v>
      </c>
      <c r="Y387" s="1190">
        <f t="shared" si="147"/>
        <v>0</v>
      </c>
      <c r="Z387" s="1190">
        <f t="shared" si="147"/>
        <v>0</v>
      </c>
      <c r="AA387" s="1190">
        <f t="shared" si="147"/>
        <v>0</v>
      </c>
      <c r="AB387" s="1190">
        <f t="shared" si="147"/>
        <v>0</v>
      </c>
      <c r="AC387" s="1190">
        <f t="shared" si="147"/>
        <v>0</v>
      </c>
      <c r="AD387" s="1190">
        <f t="shared" si="147"/>
        <v>0</v>
      </c>
      <c r="AE387" s="1190">
        <f t="shared" si="147"/>
        <v>0</v>
      </c>
      <c r="AF387" s="1190"/>
      <c r="AG387" s="1190">
        <f t="shared" si="146"/>
        <v>0</v>
      </c>
      <c r="AH387" s="1190">
        <f t="shared" si="142"/>
        <v>0</v>
      </c>
      <c r="AI387" s="1190">
        <f t="shared" si="142"/>
        <v>0</v>
      </c>
      <c r="AJ387" s="1190">
        <f t="shared" si="142"/>
        <v>0</v>
      </c>
      <c r="AK387" s="1190">
        <f t="shared" si="142"/>
        <v>0</v>
      </c>
      <c r="AL387" s="1190">
        <f t="shared" si="142"/>
        <v>0</v>
      </c>
      <c r="AM387" s="1190">
        <f t="shared" si="142"/>
        <v>0</v>
      </c>
      <c r="AN387" s="1190">
        <f t="shared" si="142"/>
        <v>0</v>
      </c>
      <c r="AO387" s="1190">
        <f t="shared" si="142"/>
        <v>0</v>
      </c>
      <c r="AP387" s="1190">
        <f t="shared" si="142"/>
        <v>0</v>
      </c>
    </row>
    <row r="388" spans="2:44" ht="12">
      <c r="B388" s="1192"/>
      <c r="C388" s="1193" t="s">
        <v>1545</v>
      </c>
      <c r="D388" s="1201"/>
      <c r="F388" s="1194"/>
      <c r="G388" s="1195"/>
      <c r="H388" s="1196"/>
      <c r="I388" s="1190">
        <f t="shared" si="139"/>
        <v>0</v>
      </c>
      <c r="J388" s="1190"/>
      <c r="K388" s="1196"/>
      <c r="L388" s="1196"/>
      <c r="M388" s="1196"/>
      <c r="N388" s="427"/>
      <c r="O388" s="1197"/>
      <c r="P388" s="1196"/>
      <c r="Q388" s="1190"/>
      <c r="R388" s="1190">
        <f t="shared" si="144"/>
        <v>0</v>
      </c>
      <c r="S388" s="1190">
        <f t="shared" si="140"/>
        <v>0</v>
      </c>
      <c r="T388" s="1190">
        <f t="shared" si="140"/>
        <v>0</v>
      </c>
      <c r="U388" s="1199"/>
      <c r="V388" s="1190">
        <f t="shared" si="147"/>
        <v>0</v>
      </c>
      <c r="W388" s="1190">
        <f t="shared" si="147"/>
        <v>0</v>
      </c>
      <c r="X388" s="1190">
        <f t="shared" si="147"/>
        <v>0</v>
      </c>
      <c r="Y388" s="1190">
        <f t="shared" si="147"/>
        <v>0</v>
      </c>
      <c r="Z388" s="1190">
        <f t="shared" si="147"/>
        <v>0</v>
      </c>
      <c r="AA388" s="1190">
        <f t="shared" si="147"/>
        <v>0</v>
      </c>
      <c r="AB388" s="1190">
        <f t="shared" si="147"/>
        <v>0</v>
      </c>
      <c r="AC388" s="1190">
        <f t="shared" si="147"/>
        <v>0</v>
      </c>
      <c r="AD388" s="1190">
        <f t="shared" si="147"/>
        <v>0</v>
      </c>
      <c r="AE388" s="1190">
        <f t="shared" si="147"/>
        <v>0</v>
      </c>
      <c r="AF388" s="1190"/>
      <c r="AG388" s="1196">
        <v>0</v>
      </c>
      <c r="AH388" s="1190">
        <f t="shared" si="142"/>
        <v>0</v>
      </c>
      <c r="AI388" s="1190">
        <f t="shared" si="142"/>
        <v>0</v>
      </c>
      <c r="AJ388" s="1190">
        <f t="shared" si="142"/>
        <v>0</v>
      </c>
      <c r="AK388" s="1190">
        <f t="shared" si="142"/>
        <v>0</v>
      </c>
      <c r="AL388" s="1190">
        <f t="shared" si="142"/>
        <v>0</v>
      </c>
      <c r="AM388" s="1190">
        <f t="shared" si="142"/>
        <v>0</v>
      </c>
      <c r="AN388" s="1190">
        <f t="shared" si="142"/>
        <v>0</v>
      </c>
      <c r="AO388" s="1190">
        <f t="shared" si="142"/>
        <v>0</v>
      </c>
      <c r="AP388" s="1190">
        <f t="shared" si="142"/>
        <v>0</v>
      </c>
      <c r="AQ388" s="392"/>
      <c r="AR388" s="392"/>
    </row>
    <row r="389" spans="2:44" ht="10.199999999999999">
      <c r="B389" s="1192"/>
      <c r="C389" s="1193"/>
      <c r="D389" s="1201"/>
      <c r="F389" s="1194"/>
      <c r="G389" s="1195"/>
      <c r="H389" s="1196"/>
      <c r="I389" s="1190">
        <f t="shared" si="139"/>
        <v>0</v>
      </c>
      <c r="J389" s="1190"/>
      <c r="K389" s="1196"/>
      <c r="L389" s="1196"/>
      <c r="M389" s="1196"/>
      <c r="N389" s="427"/>
      <c r="O389" s="1197"/>
      <c r="P389" s="1196"/>
      <c r="Q389" s="1190"/>
      <c r="R389" s="1190">
        <f t="shared" si="144"/>
        <v>0</v>
      </c>
      <c r="S389" s="1190">
        <f t="shared" si="140"/>
        <v>0</v>
      </c>
      <c r="T389" s="1190">
        <f t="shared" si="140"/>
        <v>0</v>
      </c>
      <c r="U389" s="1199"/>
      <c r="V389" s="1190">
        <f t="shared" si="147"/>
        <v>0</v>
      </c>
      <c r="W389" s="1190">
        <f t="shared" si="147"/>
        <v>0</v>
      </c>
      <c r="X389" s="1190">
        <f t="shared" si="147"/>
        <v>0</v>
      </c>
      <c r="Y389" s="1190">
        <f t="shared" si="147"/>
        <v>0</v>
      </c>
      <c r="Z389" s="1190">
        <f t="shared" si="147"/>
        <v>0</v>
      </c>
      <c r="AA389" s="1190">
        <f t="shared" si="147"/>
        <v>0</v>
      </c>
      <c r="AB389" s="1190">
        <f t="shared" si="147"/>
        <v>0</v>
      </c>
      <c r="AC389" s="1190">
        <f t="shared" si="147"/>
        <v>0</v>
      </c>
      <c r="AD389" s="1190">
        <f t="shared" si="147"/>
        <v>0</v>
      </c>
      <c r="AE389" s="1190">
        <f t="shared" si="147"/>
        <v>0</v>
      </c>
      <c r="AF389" s="1190"/>
      <c r="AG389" s="1190">
        <f t="shared" si="146"/>
        <v>0</v>
      </c>
      <c r="AH389" s="1190">
        <f t="shared" si="142"/>
        <v>0</v>
      </c>
      <c r="AI389" s="1190">
        <f t="shared" si="142"/>
        <v>0</v>
      </c>
      <c r="AJ389" s="1190">
        <f t="shared" si="142"/>
        <v>0</v>
      </c>
      <c r="AK389" s="1190">
        <f t="shared" ref="AK389:AP398" si="148">IF((AJ389-Z389)&lt;0,0,AJ389-Z389)</f>
        <v>0</v>
      </c>
      <c r="AL389" s="1190">
        <f t="shared" si="148"/>
        <v>0</v>
      </c>
      <c r="AM389" s="1190">
        <f t="shared" si="148"/>
        <v>0</v>
      </c>
      <c r="AN389" s="1190">
        <f t="shared" si="148"/>
        <v>0</v>
      </c>
      <c r="AO389" s="1190">
        <f t="shared" si="148"/>
        <v>0</v>
      </c>
      <c r="AP389" s="1190">
        <f t="shared" si="148"/>
        <v>0</v>
      </c>
    </row>
    <row r="390" spans="2:44" ht="10.199999999999999">
      <c r="B390" s="1192"/>
      <c r="C390" s="1193"/>
      <c r="D390" s="1201"/>
      <c r="F390" s="1194"/>
      <c r="G390" s="1195"/>
      <c r="H390" s="1196"/>
      <c r="I390" s="1190">
        <f t="shared" si="139"/>
        <v>0</v>
      </c>
      <c r="J390" s="1190"/>
      <c r="K390" s="1196"/>
      <c r="L390" s="1196"/>
      <c r="M390" s="1196"/>
      <c r="N390" s="427"/>
      <c r="O390" s="1196"/>
      <c r="P390" s="1196"/>
      <c r="Q390" s="1190"/>
      <c r="R390" s="1190">
        <f t="shared" si="144"/>
        <v>0</v>
      </c>
      <c r="S390" s="1190">
        <f t="shared" si="140"/>
        <v>0</v>
      </c>
      <c r="T390" s="1190">
        <f t="shared" si="140"/>
        <v>0</v>
      </c>
      <c r="U390" s="1199"/>
      <c r="V390" s="1190">
        <f t="shared" si="147"/>
        <v>0</v>
      </c>
      <c r="W390" s="1190">
        <f t="shared" si="147"/>
        <v>0</v>
      </c>
      <c r="X390" s="1190">
        <f t="shared" si="147"/>
        <v>0</v>
      </c>
      <c r="Y390" s="1190">
        <f t="shared" si="147"/>
        <v>0</v>
      </c>
      <c r="Z390" s="1190">
        <f t="shared" si="147"/>
        <v>0</v>
      </c>
      <c r="AA390" s="1190">
        <f t="shared" si="147"/>
        <v>0</v>
      </c>
      <c r="AB390" s="1190">
        <f t="shared" si="147"/>
        <v>0</v>
      </c>
      <c r="AC390" s="1190">
        <f t="shared" si="147"/>
        <v>0</v>
      </c>
      <c r="AD390" s="1190">
        <f t="shared" si="147"/>
        <v>0</v>
      </c>
      <c r="AE390" s="1190">
        <f t="shared" si="147"/>
        <v>0</v>
      </c>
      <c r="AF390" s="1190"/>
      <c r="AG390" s="1190">
        <f t="shared" si="146"/>
        <v>0</v>
      </c>
      <c r="AH390" s="1190">
        <f t="shared" ref="AH390:AJ398" si="149">IF((AG390-W390)&lt;0,0,AG390-W390)</f>
        <v>0</v>
      </c>
      <c r="AI390" s="1190">
        <f t="shared" si="149"/>
        <v>0</v>
      </c>
      <c r="AJ390" s="1190">
        <f t="shared" si="149"/>
        <v>0</v>
      </c>
      <c r="AK390" s="1190">
        <f t="shared" si="148"/>
        <v>0</v>
      </c>
      <c r="AL390" s="1190">
        <f t="shared" si="148"/>
        <v>0</v>
      </c>
      <c r="AM390" s="1190">
        <f t="shared" si="148"/>
        <v>0</v>
      </c>
      <c r="AN390" s="1190">
        <f t="shared" si="148"/>
        <v>0</v>
      </c>
      <c r="AO390" s="1190">
        <f t="shared" si="148"/>
        <v>0</v>
      </c>
      <c r="AP390" s="1190">
        <f t="shared" si="148"/>
        <v>0</v>
      </c>
    </row>
    <row r="391" spans="2:44" ht="10.199999999999999">
      <c r="B391" s="1192"/>
      <c r="C391" s="1193"/>
      <c r="D391" s="1201"/>
      <c r="F391" s="1194"/>
      <c r="G391" s="1195"/>
      <c r="H391" s="1196"/>
      <c r="I391" s="1190">
        <f t="shared" si="139"/>
        <v>0</v>
      </c>
      <c r="J391" s="1190"/>
      <c r="K391" s="1196"/>
      <c r="L391" s="1196"/>
      <c r="M391" s="1196"/>
      <c r="N391" s="427"/>
      <c r="O391" s="1196"/>
      <c r="P391" s="1196"/>
      <c r="Q391" s="1190"/>
      <c r="R391" s="1190">
        <f t="shared" si="144"/>
        <v>0</v>
      </c>
      <c r="S391" s="1190">
        <f t="shared" si="140"/>
        <v>0</v>
      </c>
      <c r="T391" s="1190">
        <f t="shared" si="140"/>
        <v>0</v>
      </c>
      <c r="U391" s="1199"/>
      <c r="V391" s="1190">
        <f t="shared" si="147"/>
        <v>0</v>
      </c>
      <c r="W391" s="1190">
        <f t="shared" si="147"/>
        <v>0</v>
      </c>
      <c r="X391" s="1190">
        <f t="shared" si="147"/>
        <v>0</v>
      </c>
      <c r="Y391" s="1190">
        <f t="shared" si="147"/>
        <v>0</v>
      </c>
      <c r="Z391" s="1190">
        <f t="shared" si="147"/>
        <v>0</v>
      </c>
      <c r="AA391" s="1190">
        <f t="shared" si="147"/>
        <v>0</v>
      </c>
      <c r="AB391" s="1190">
        <f t="shared" si="147"/>
        <v>0</v>
      </c>
      <c r="AC391" s="1190">
        <f t="shared" si="147"/>
        <v>0</v>
      </c>
      <c r="AD391" s="1190">
        <f t="shared" si="147"/>
        <v>0</v>
      </c>
      <c r="AE391" s="1190">
        <f t="shared" si="147"/>
        <v>0</v>
      </c>
      <c r="AF391" s="1190"/>
      <c r="AG391" s="1190">
        <f t="shared" si="146"/>
        <v>0</v>
      </c>
      <c r="AH391" s="1190">
        <f t="shared" si="149"/>
        <v>0</v>
      </c>
      <c r="AI391" s="1190">
        <f t="shared" si="149"/>
        <v>0</v>
      </c>
      <c r="AJ391" s="1190">
        <f t="shared" si="149"/>
        <v>0</v>
      </c>
      <c r="AK391" s="1190">
        <f t="shared" si="148"/>
        <v>0</v>
      </c>
      <c r="AL391" s="1190">
        <f t="shared" si="148"/>
        <v>0</v>
      </c>
      <c r="AM391" s="1190">
        <f t="shared" si="148"/>
        <v>0</v>
      </c>
      <c r="AN391" s="1190">
        <f t="shared" si="148"/>
        <v>0</v>
      </c>
      <c r="AO391" s="1190">
        <f t="shared" si="148"/>
        <v>0</v>
      </c>
      <c r="AP391" s="1190">
        <f t="shared" si="148"/>
        <v>0</v>
      </c>
    </row>
    <row r="392" spans="2:44" ht="10.199999999999999">
      <c r="B392" s="1192"/>
      <c r="C392" s="1193"/>
      <c r="D392" s="1201"/>
      <c r="F392" s="1194"/>
      <c r="G392" s="1195"/>
      <c r="H392" s="1196"/>
      <c r="I392" s="1190">
        <f t="shared" si="139"/>
        <v>0</v>
      </c>
      <c r="J392" s="1190"/>
      <c r="K392" s="1196"/>
      <c r="L392" s="1196"/>
      <c r="M392" s="1196"/>
      <c r="N392" s="427"/>
      <c r="O392" s="1196"/>
      <c r="P392" s="1196"/>
      <c r="Q392" s="1190"/>
      <c r="R392" s="1190">
        <f t="shared" si="144"/>
        <v>0</v>
      </c>
      <c r="S392" s="1190">
        <f t="shared" si="140"/>
        <v>0</v>
      </c>
      <c r="T392" s="1190">
        <f t="shared" si="140"/>
        <v>0</v>
      </c>
      <c r="U392" s="1199"/>
      <c r="V392" s="1190">
        <f t="shared" ref="V392:AE398" si="150">IF(V$6&gt;$I392,0,$T392)</f>
        <v>0</v>
      </c>
      <c r="W392" s="1190">
        <f t="shared" si="150"/>
        <v>0</v>
      </c>
      <c r="X392" s="1190">
        <f t="shared" si="150"/>
        <v>0</v>
      </c>
      <c r="Y392" s="1190">
        <f t="shared" si="150"/>
        <v>0</v>
      </c>
      <c r="Z392" s="1190">
        <f t="shared" si="150"/>
        <v>0</v>
      </c>
      <c r="AA392" s="1190">
        <f t="shared" si="150"/>
        <v>0</v>
      </c>
      <c r="AB392" s="1190">
        <f t="shared" si="150"/>
        <v>0</v>
      </c>
      <c r="AC392" s="1190">
        <f t="shared" si="150"/>
        <v>0</v>
      </c>
      <c r="AD392" s="1190">
        <f t="shared" si="150"/>
        <v>0</v>
      </c>
      <c r="AE392" s="1190">
        <f t="shared" si="150"/>
        <v>0</v>
      </c>
      <c r="AF392" s="1190"/>
      <c r="AG392" s="1190">
        <f t="shared" si="146"/>
        <v>0</v>
      </c>
      <c r="AH392" s="1190">
        <f t="shared" si="149"/>
        <v>0</v>
      </c>
      <c r="AI392" s="1190">
        <f t="shared" si="149"/>
        <v>0</v>
      </c>
      <c r="AJ392" s="1190">
        <f t="shared" si="149"/>
        <v>0</v>
      </c>
      <c r="AK392" s="1190">
        <f t="shared" si="148"/>
        <v>0</v>
      </c>
      <c r="AL392" s="1190">
        <f t="shared" si="148"/>
        <v>0</v>
      </c>
      <c r="AM392" s="1190">
        <f t="shared" si="148"/>
        <v>0</v>
      </c>
      <c r="AN392" s="1190">
        <f t="shared" si="148"/>
        <v>0</v>
      </c>
      <c r="AO392" s="1190">
        <f t="shared" si="148"/>
        <v>0</v>
      </c>
      <c r="AP392" s="1190">
        <f t="shared" si="148"/>
        <v>0</v>
      </c>
    </row>
    <row r="393" spans="2:44" ht="10.199999999999999">
      <c r="B393" s="1192"/>
      <c r="C393" s="1193"/>
      <c r="D393" s="1201"/>
      <c r="F393" s="1194"/>
      <c r="G393" s="1195"/>
      <c r="H393" s="1196"/>
      <c r="I393" s="1190">
        <f t="shared" si="139"/>
        <v>0</v>
      </c>
      <c r="J393" s="1190"/>
      <c r="K393" s="1196"/>
      <c r="L393" s="1196"/>
      <c r="M393" s="1196"/>
      <c r="N393" s="427"/>
      <c r="O393" s="1196"/>
      <c r="P393" s="1196"/>
      <c r="Q393" s="1190"/>
      <c r="R393" s="1190">
        <f t="shared" si="144"/>
        <v>0</v>
      </c>
      <c r="S393" s="1190">
        <f t="shared" si="140"/>
        <v>0</v>
      </c>
      <c r="T393" s="1190">
        <f t="shared" si="140"/>
        <v>0</v>
      </c>
      <c r="U393" s="1199"/>
      <c r="V393" s="1190">
        <f t="shared" si="150"/>
        <v>0</v>
      </c>
      <c r="W393" s="1190">
        <f t="shared" si="150"/>
        <v>0</v>
      </c>
      <c r="X393" s="1190">
        <f t="shared" si="150"/>
        <v>0</v>
      </c>
      <c r="Y393" s="1190">
        <f t="shared" si="150"/>
        <v>0</v>
      </c>
      <c r="Z393" s="1190">
        <f t="shared" si="150"/>
        <v>0</v>
      </c>
      <c r="AA393" s="1190">
        <f t="shared" si="150"/>
        <v>0</v>
      </c>
      <c r="AB393" s="1190">
        <f t="shared" si="150"/>
        <v>0</v>
      </c>
      <c r="AC393" s="1190">
        <f t="shared" si="150"/>
        <v>0</v>
      </c>
      <c r="AD393" s="1190">
        <f t="shared" si="150"/>
        <v>0</v>
      </c>
      <c r="AE393" s="1190">
        <f t="shared" si="150"/>
        <v>0</v>
      </c>
      <c r="AF393" s="1190"/>
      <c r="AG393" s="1190">
        <f t="shared" si="146"/>
        <v>0</v>
      </c>
      <c r="AH393" s="1190">
        <f t="shared" si="149"/>
        <v>0</v>
      </c>
      <c r="AI393" s="1190">
        <f t="shared" si="149"/>
        <v>0</v>
      </c>
      <c r="AJ393" s="1190">
        <f t="shared" si="149"/>
        <v>0</v>
      </c>
      <c r="AK393" s="1190">
        <f t="shared" si="148"/>
        <v>0</v>
      </c>
      <c r="AL393" s="1190">
        <f t="shared" si="148"/>
        <v>0</v>
      </c>
      <c r="AM393" s="1190">
        <f t="shared" si="148"/>
        <v>0</v>
      </c>
      <c r="AN393" s="1190">
        <f t="shared" si="148"/>
        <v>0</v>
      </c>
      <c r="AO393" s="1190">
        <f t="shared" si="148"/>
        <v>0</v>
      </c>
      <c r="AP393" s="1190">
        <f t="shared" si="148"/>
        <v>0</v>
      </c>
    </row>
    <row r="394" spans="2:44" ht="10.199999999999999">
      <c r="B394" s="1192"/>
      <c r="C394" s="1193"/>
      <c r="D394" s="1201"/>
      <c r="F394" s="1194"/>
      <c r="G394" s="1195"/>
      <c r="H394" s="1196"/>
      <c r="I394" s="1190">
        <f t="shared" si="139"/>
        <v>0</v>
      </c>
      <c r="J394" s="1190"/>
      <c r="K394" s="1196"/>
      <c r="L394" s="1196"/>
      <c r="M394" s="1196"/>
      <c r="N394" s="427"/>
      <c r="O394" s="1196"/>
      <c r="P394" s="1196"/>
      <c r="Q394" s="1190"/>
      <c r="R394" s="1190">
        <f t="shared" si="144"/>
        <v>0</v>
      </c>
      <c r="S394" s="1190">
        <f t="shared" si="140"/>
        <v>0</v>
      </c>
      <c r="T394" s="1190">
        <f t="shared" si="140"/>
        <v>0</v>
      </c>
      <c r="U394" s="1199"/>
      <c r="V394" s="1190">
        <f t="shared" si="150"/>
        <v>0</v>
      </c>
      <c r="W394" s="1190">
        <f t="shared" si="150"/>
        <v>0</v>
      </c>
      <c r="X394" s="1190">
        <f t="shared" si="150"/>
        <v>0</v>
      </c>
      <c r="Y394" s="1190">
        <f t="shared" si="150"/>
        <v>0</v>
      </c>
      <c r="Z394" s="1190">
        <f t="shared" si="150"/>
        <v>0</v>
      </c>
      <c r="AA394" s="1190">
        <f t="shared" si="150"/>
        <v>0</v>
      </c>
      <c r="AB394" s="1190">
        <f t="shared" si="150"/>
        <v>0</v>
      </c>
      <c r="AC394" s="1190">
        <f t="shared" si="150"/>
        <v>0</v>
      </c>
      <c r="AD394" s="1190">
        <f t="shared" si="150"/>
        <v>0</v>
      </c>
      <c r="AE394" s="1190">
        <f t="shared" si="150"/>
        <v>0</v>
      </c>
      <c r="AF394" s="1190"/>
      <c r="AG394" s="1190">
        <f t="shared" si="146"/>
        <v>0</v>
      </c>
      <c r="AH394" s="1190">
        <f t="shared" si="149"/>
        <v>0</v>
      </c>
      <c r="AI394" s="1190">
        <f t="shared" si="149"/>
        <v>0</v>
      </c>
      <c r="AJ394" s="1190">
        <f t="shared" si="149"/>
        <v>0</v>
      </c>
      <c r="AK394" s="1190">
        <f t="shared" si="148"/>
        <v>0</v>
      </c>
      <c r="AL394" s="1190">
        <f t="shared" si="148"/>
        <v>0</v>
      </c>
      <c r="AM394" s="1190">
        <f t="shared" si="148"/>
        <v>0</v>
      </c>
      <c r="AN394" s="1190">
        <f t="shared" si="148"/>
        <v>0</v>
      </c>
      <c r="AO394" s="1190">
        <f t="shared" si="148"/>
        <v>0</v>
      </c>
      <c r="AP394" s="1190">
        <f t="shared" si="148"/>
        <v>0</v>
      </c>
    </row>
    <row r="395" spans="2:44" ht="10.199999999999999">
      <c r="B395" s="1192"/>
      <c r="C395" s="1193"/>
      <c r="D395" s="1201"/>
      <c r="F395" s="1194"/>
      <c r="G395" s="1195"/>
      <c r="H395" s="1196"/>
      <c r="I395" s="1190">
        <f t="shared" si="139"/>
        <v>0</v>
      </c>
      <c r="J395" s="1190"/>
      <c r="K395" s="1196"/>
      <c r="L395" s="1196"/>
      <c r="M395" s="1196"/>
      <c r="N395" s="427"/>
      <c r="O395" s="1196"/>
      <c r="P395" s="1196"/>
      <c r="Q395" s="1190"/>
      <c r="R395" s="1190">
        <f t="shared" si="144"/>
        <v>0</v>
      </c>
      <c r="S395" s="1190">
        <f t="shared" si="140"/>
        <v>0</v>
      </c>
      <c r="T395" s="1190">
        <f t="shared" si="140"/>
        <v>0</v>
      </c>
      <c r="U395" s="1199"/>
      <c r="V395" s="1190">
        <f t="shared" si="150"/>
        <v>0</v>
      </c>
      <c r="W395" s="1190">
        <f t="shared" si="150"/>
        <v>0</v>
      </c>
      <c r="X395" s="1190">
        <f t="shared" si="150"/>
        <v>0</v>
      </c>
      <c r="Y395" s="1190">
        <f t="shared" si="150"/>
        <v>0</v>
      </c>
      <c r="Z395" s="1190">
        <f t="shared" si="150"/>
        <v>0</v>
      </c>
      <c r="AA395" s="1190">
        <f t="shared" si="150"/>
        <v>0</v>
      </c>
      <c r="AB395" s="1190">
        <f t="shared" si="150"/>
        <v>0</v>
      </c>
      <c r="AC395" s="1190">
        <f t="shared" si="150"/>
        <v>0</v>
      </c>
      <c r="AD395" s="1190">
        <f t="shared" si="150"/>
        <v>0</v>
      </c>
      <c r="AE395" s="1190">
        <f t="shared" si="150"/>
        <v>0</v>
      </c>
      <c r="AF395" s="1190"/>
      <c r="AG395" s="1190">
        <f t="shared" si="146"/>
        <v>0</v>
      </c>
      <c r="AH395" s="1190">
        <f t="shared" si="149"/>
        <v>0</v>
      </c>
      <c r="AI395" s="1190">
        <f t="shared" si="149"/>
        <v>0</v>
      </c>
      <c r="AJ395" s="1190">
        <f t="shared" si="149"/>
        <v>0</v>
      </c>
      <c r="AK395" s="1190">
        <f t="shared" si="148"/>
        <v>0</v>
      </c>
      <c r="AL395" s="1190">
        <f t="shared" si="148"/>
        <v>0</v>
      </c>
      <c r="AM395" s="1190">
        <f t="shared" si="148"/>
        <v>0</v>
      </c>
      <c r="AN395" s="1190">
        <f t="shared" si="148"/>
        <v>0</v>
      </c>
      <c r="AO395" s="1190">
        <f t="shared" si="148"/>
        <v>0</v>
      </c>
      <c r="AP395" s="1190">
        <f t="shared" si="148"/>
        <v>0</v>
      </c>
    </row>
    <row r="396" spans="2:44" ht="10.199999999999999">
      <c r="B396" s="1192"/>
      <c r="C396" s="1193"/>
      <c r="D396" s="1201"/>
      <c r="F396" s="1194"/>
      <c r="G396" s="1195"/>
      <c r="H396" s="1196"/>
      <c r="I396" s="1190">
        <f t="shared" si="139"/>
        <v>0</v>
      </c>
      <c r="J396" s="1190"/>
      <c r="K396" s="1196"/>
      <c r="L396" s="1196"/>
      <c r="M396" s="1196"/>
      <c r="N396" s="427"/>
      <c r="O396" s="1196"/>
      <c r="P396" s="1196"/>
      <c r="Q396" s="1190"/>
      <c r="R396" s="1190">
        <f t="shared" si="144"/>
        <v>0</v>
      </c>
      <c r="S396" s="1190">
        <f t="shared" si="140"/>
        <v>0</v>
      </c>
      <c r="T396" s="1190">
        <f t="shared" si="140"/>
        <v>0</v>
      </c>
      <c r="U396" s="1199"/>
      <c r="V396" s="1190">
        <f t="shared" si="150"/>
        <v>0</v>
      </c>
      <c r="W396" s="1190">
        <f t="shared" si="150"/>
        <v>0</v>
      </c>
      <c r="X396" s="1190">
        <f t="shared" si="150"/>
        <v>0</v>
      </c>
      <c r="Y396" s="1190">
        <f t="shared" si="150"/>
        <v>0</v>
      </c>
      <c r="Z396" s="1190">
        <f t="shared" si="150"/>
        <v>0</v>
      </c>
      <c r="AA396" s="1190">
        <f t="shared" si="150"/>
        <v>0</v>
      </c>
      <c r="AB396" s="1190">
        <f t="shared" si="150"/>
        <v>0</v>
      </c>
      <c r="AC396" s="1190">
        <f t="shared" si="150"/>
        <v>0</v>
      </c>
      <c r="AD396" s="1190">
        <f t="shared" si="150"/>
        <v>0</v>
      </c>
      <c r="AE396" s="1190">
        <f t="shared" si="150"/>
        <v>0</v>
      </c>
      <c r="AF396" s="1190"/>
      <c r="AG396" s="1190">
        <f t="shared" si="146"/>
        <v>0</v>
      </c>
      <c r="AH396" s="1190">
        <f t="shared" si="149"/>
        <v>0</v>
      </c>
      <c r="AI396" s="1190">
        <f t="shared" si="149"/>
        <v>0</v>
      </c>
      <c r="AJ396" s="1190">
        <f t="shared" si="149"/>
        <v>0</v>
      </c>
      <c r="AK396" s="1190">
        <f t="shared" si="148"/>
        <v>0</v>
      </c>
      <c r="AL396" s="1190">
        <f t="shared" si="148"/>
        <v>0</v>
      </c>
      <c r="AM396" s="1190">
        <f t="shared" si="148"/>
        <v>0</v>
      </c>
      <c r="AN396" s="1190">
        <f t="shared" si="148"/>
        <v>0</v>
      </c>
      <c r="AO396" s="1190">
        <f t="shared" si="148"/>
        <v>0</v>
      </c>
      <c r="AP396" s="1190">
        <f t="shared" si="148"/>
        <v>0</v>
      </c>
    </row>
    <row r="397" spans="2:44" ht="10.199999999999999">
      <c r="B397" s="1192"/>
      <c r="C397" s="1193"/>
      <c r="D397" s="1201"/>
      <c r="F397" s="1194"/>
      <c r="G397" s="1195"/>
      <c r="H397" s="1196"/>
      <c r="I397" s="1190">
        <f t="shared" si="139"/>
        <v>0</v>
      </c>
      <c r="J397" s="1190"/>
      <c r="K397" s="1196"/>
      <c r="L397" s="1196"/>
      <c r="M397" s="1196"/>
      <c r="N397" s="427"/>
      <c r="O397" s="1196"/>
      <c r="P397" s="1196"/>
      <c r="Q397" s="1190"/>
      <c r="R397" s="1190">
        <f t="shared" si="144"/>
        <v>0</v>
      </c>
      <c r="S397" s="1190">
        <f t="shared" si="140"/>
        <v>0</v>
      </c>
      <c r="T397" s="1190">
        <f t="shared" si="140"/>
        <v>0</v>
      </c>
      <c r="U397" s="1199"/>
      <c r="V397" s="1190">
        <f t="shared" si="150"/>
        <v>0</v>
      </c>
      <c r="W397" s="1190">
        <f t="shared" si="150"/>
        <v>0</v>
      </c>
      <c r="X397" s="1190">
        <f t="shared" si="150"/>
        <v>0</v>
      </c>
      <c r="Y397" s="1190">
        <f t="shared" si="150"/>
        <v>0</v>
      </c>
      <c r="Z397" s="1190">
        <f t="shared" si="150"/>
        <v>0</v>
      </c>
      <c r="AA397" s="1190">
        <f t="shared" si="150"/>
        <v>0</v>
      </c>
      <c r="AB397" s="1190">
        <f t="shared" si="150"/>
        <v>0</v>
      </c>
      <c r="AC397" s="1190">
        <f t="shared" si="150"/>
        <v>0</v>
      </c>
      <c r="AD397" s="1190">
        <f t="shared" si="150"/>
        <v>0</v>
      </c>
      <c r="AE397" s="1190">
        <f t="shared" si="150"/>
        <v>0</v>
      </c>
      <c r="AF397" s="1190"/>
      <c r="AG397" s="1190">
        <f t="shared" si="146"/>
        <v>0</v>
      </c>
      <c r="AH397" s="1190">
        <f t="shared" si="149"/>
        <v>0</v>
      </c>
      <c r="AI397" s="1190">
        <f t="shared" si="149"/>
        <v>0</v>
      </c>
      <c r="AJ397" s="1190">
        <f t="shared" si="149"/>
        <v>0</v>
      </c>
      <c r="AK397" s="1190">
        <f t="shared" si="148"/>
        <v>0</v>
      </c>
      <c r="AL397" s="1190">
        <f t="shared" si="148"/>
        <v>0</v>
      </c>
      <c r="AM397" s="1190">
        <f t="shared" si="148"/>
        <v>0</v>
      </c>
      <c r="AN397" s="1190">
        <f t="shared" si="148"/>
        <v>0</v>
      </c>
      <c r="AO397" s="1190">
        <f t="shared" si="148"/>
        <v>0</v>
      </c>
      <c r="AP397" s="1190">
        <f t="shared" si="148"/>
        <v>0</v>
      </c>
    </row>
    <row r="398" spans="2:44" ht="12">
      <c r="B398" s="1192"/>
      <c r="C398" s="1193"/>
      <c r="D398" s="1201"/>
      <c r="F398" s="1194"/>
      <c r="G398" s="1195"/>
      <c r="H398" s="1196"/>
      <c r="I398" s="1190">
        <f t="shared" si="139"/>
        <v>0</v>
      </c>
      <c r="J398" s="1190"/>
      <c r="K398" s="1196"/>
      <c r="L398" s="1196"/>
      <c r="M398" s="1196"/>
      <c r="N398" s="427"/>
      <c r="O398" s="1196"/>
      <c r="P398" s="1196"/>
      <c r="Q398" s="1190"/>
      <c r="R398" s="1202">
        <f t="shared" si="144"/>
        <v>0</v>
      </c>
      <c r="S398" s="1202">
        <f t="shared" si="140"/>
        <v>0</v>
      </c>
      <c r="T398" s="1202">
        <f t="shared" si="140"/>
        <v>0</v>
      </c>
      <c r="U398" s="1199"/>
      <c r="V398" s="1203">
        <f t="shared" si="150"/>
        <v>0</v>
      </c>
      <c r="W398" s="1203">
        <f t="shared" si="150"/>
        <v>0</v>
      </c>
      <c r="X398" s="1203">
        <f t="shared" si="150"/>
        <v>0</v>
      </c>
      <c r="Y398" s="1203">
        <f t="shared" si="150"/>
        <v>0</v>
      </c>
      <c r="Z398" s="1203">
        <f t="shared" si="150"/>
        <v>0</v>
      </c>
      <c r="AA398" s="1203">
        <f t="shared" si="150"/>
        <v>0</v>
      </c>
      <c r="AB398" s="1203">
        <f t="shared" si="150"/>
        <v>0</v>
      </c>
      <c r="AC398" s="1203">
        <f t="shared" si="150"/>
        <v>0</v>
      </c>
      <c r="AD398" s="1203">
        <f t="shared" si="150"/>
        <v>0</v>
      </c>
      <c r="AE398" s="1203">
        <f t="shared" si="150"/>
        <v>0</v>
      </c>
      <c r="AF398" s="1190"/>
      <c r="AG398" s="1203">
        <f t="shared" si="146"/>
        <v>0</v>
      </c>
      <c r="AH398" s="1203">
        <f t="shared" si="149"/>
        <v>0</v>
      </c>
      <c r="AI398" s="1203">
        <f t="shared" si="149"/>
        <v>0</v>
      </c>
      <c r="AJ398" s="1203">
        <f t="shared" si="149"/>
        <v>0</v>
      </c>
      <c r="AK398" s="1203">
        <f t="shared" si="148"/>
        <v>0</v>
      </c>
      <c r="AL398" s="1203">
        <f t="shared" si="148"/>
        <v>0</v>
      </c>
      <c r="AM398" s="1203">
        <f t="shared" si="148"/>
        <v>0</v>
      </c>
      <c r="AN398" s="1203">
        <f t="shared" si="148"/>
        <v>0</v>
      </c>
      <c r="AO398" s="1203">
        <f t="shared" si="148"/>
        <v>0</v>
      </c>
      <c r="AP398" s="1203">
        <f t="shared" si="148"/>
        <v>0</v>
      </c>
      <c r="AQ398" s="392"/>
      <c r="AR398" s="392"/>
    </row>
    <row r="399" spans="2:44" ht="12">
      <c r="B399" s="1204" t="s">
        <v>1420</v>
      </c>
      <c r="C399" s="1205" t="str">
        <f>C359</f>
        <v>Asset A/C#: 110 - Working Capital; Inventory &amp; Prepaid Balance</v>
      </c>
      <c r="D399" s="21"/>
      <c r="F399" s="1206" t="s">
        <v>109</v>
      </c>
      <c r="G399" s="1207"/>
      <c r="H399" s="1208"/>
      <c r="I399" s="1208"/>
      <c r="J399" s="1208"/>
      <c r="K399" s="1209">
        <f t="shared" ref="K399:M399" si="151">SUM(K360:K398)</f>
        <v>30854669.800000001</v>
      </c>
      <c r="L399" s="1209">
        <f t="shared" si="151"/>
        <v>0</v>
      </c>
      <c r="M399" s="1209">
        <f t="shared" si="151"/>
        <v>771366.74499999988</v>
      </c>
      <c r="N399" s="427"/>
      <c r="O399" s="1208"/>
      <c r="P399" s="1208"/>
      <c r="Q399" s="1208"/>
      <c r="R399" s="1209">
        <f>SUM(R360:R398)</f>
        <v>19383625.899999999</v>
      </c>
      <c r="S399" s="1209">
        <f>SUM(S360:S398)</f>
        <v>0</v>
      </c>
      <c r="T399" s="1209">
        <f>SUM(T360:T398)</f>
        <v>484590.64749999996</v>
      </c>
      <c r="U399" s="1199"/>
      <c r="V399" s="1190">
        <f t="shared" ref="V399:AE399" si="152">SUM(V360:V398)</f>
        <v>484590.64749999996</v>
      </c>
      <c r="W399" s="1190">
        <f t="shared" si="152"/>
        <v>484590.64749999996</v>
      </c>
      <c r="X399" s="1190">
        <f t="shared" si="152"/>
        <v>484590.64749999996</v>
      </c>
      <c r="Y399" s="1190">
        <f t="shared" si="152"/>
        <v>484590.64749999996</v>
      </c>
      <c r="Z399" s="1190">
        <f t="shared" si="152"/>
        <v>484590.64749999996</v>
      </c>
      <c r="AA399" s="1190">
        <f t="shared" si="152"/>
        <v>484590.64749999996</v>
      </c>
      <c r="AB399" s="1190">
        <f t="shared" si="152"/>
        <v>484590.64749999996</v>
      </c>
      <c r="AC399" s="1190">
        <f t="shared" si="152"/>
        <v>484590.64749999996</v>
      </c>
      <c r="AD399" s="1190">
        <f t="shared" si="152"/>
        <v>484590.64749999996</v>
      </c>
      <c r="AE399" s="1190">
        <f t="shared" si="152"/>
        <v>484590.64749999996</v>
      </c>
      <c r="AF399" s="1190"/>
      <c r="AG399" s="1190">
        <f t="shared" ref="AG399:AP399" si="153">SUM(AG360:AG398)</f>
        <v>19459363.791251924</v>
      </c>
      <c r="AH399" s="1190">
        <f t="shared" si="153"/>
        <v>19073969.458338335</v>
      </c>
      <c r="AI399" s="1190">
        <f t="shared" si="153"/>
        <v>18659634.578303836</v>
      </c>
      <c r="AJ399" s="1190">
        <f t="shared" si="153"/>
        <v>18229937.863437288</v>
      </c>
      <c r="AK399" s="1190">
        <f t="shared" si="153"/>
        <v>17861776.60752463</v>
      </c>
      <c r="AL399" s="1190">
        <f t="shared" si="153"/>
        <v>17431475.862993799</v>
      </c>
      <c r="AM399" s="1190">
        <f t="shared" si="153"/>
        <v>17002469.637960769</v>
      </c>
      <c r="AN399" s="1190">
        <f t="shared" si="153"/>
        <v>16643162.306023067</v>
      </c>
      <c r="AO399" s="1190">
        <f t="shared" si="153"/>
        <v>16219279.797741875</v>
      </c>
      <c r="AP399" s="1190">
        <f t="shared" si="153"/>
        <v>15799160.024625722</v>
      </c>
      <c r="AQ399" s="392"/>
      <c r="AR399" s="392"/>
    </row>
    <row r="400" spans="2:44" ht="10.199999999999999">
      <c r="B400" s="1204"/>
      <c r="C400" s="1205"/>
      <c r="D400" s="21"/>
      <c r="F400" s="1206"/>
      <c r="G400" s="1207"/>
      <c r="H400" s="1208"/>
      <c r="I400" s="1208"/>
      <c r="J400" s="1208"/>
      <c r="K400" s="1208"/>
      <c r="L400" s="1208"/>
      <c r="M400" s="1208"/>
      <c r="N400" s="1049"/>
      <c r="O400" s="1208"/>
      <c r="P400" s="1208"/>
      <c r="Q400" s="1208"/>
      <c r="R400" s="1208"/>
      <c r="S400" s="1208"/>
      <c r="T400" s="1190"/>
      <c r="U400" s="1199"/>
      <c r="V400" s="1190"/>
      <c r="W400" s="1190"/>
      <c r="X400" s="1190"/>
      <c r="Y400" s="1190"/>
      <c r="Z400" s="1190"/>
      <c r="AA400" s="1190"/>
      <c r="AB400" s="1190"/>
      <c r="AC400" s="1190"/>
      <c r="AD400" s="1190"/>
      <c r="AE400" s="1190"/>
      <c r="AF400" s="1190"/>
      <c r="AG400" s="1190"/>
      <c r="AH400" s="1190"/>
      <c r="AI400" s="1190"/>
      <c r="AJ400" s="1190"/>
      <c r="AK400" s="1190"/>
      <c r="AL400" s="1190"/>
      <c r="AM400" s="1190"/>
      <c r="AN400" s="1190"/>
      <c r="AO400" s="1190"/>
      <c r="AP400" s="1190"/>
    </row>
    <row r="401" spans="2:42" s="21" customFormat="1" ht="10.199999999999999">
      <c r="B401" s="1204"/>
      <c r="C401" s="21" t="s">
        <v>299</v>
      </c>
      <c r="F401" s="1206"/>
      <c r="G401" s="1196">
        <v>19284479</v>
      </c>
      <c r="H401" s="1208"/>
      <c r="I401" s="21" t="s">
        <v>299</v>
      </c>
      <c r="N401" s="602"/>
      <c r="R401" s="1196">
        <v>0</v>
      </c>
      <c r="S401" s="1196">
        <v>0</v>
      </c>
      <c r="T401" s="1196">
        <v>0</v>
      </c>
      <c r="U401" s="1208"/>
      <c r="V401" s="1196">
        <v>0</v>
      </c>
      <c r="W401" s="1196">
        <v>0</v>
      </c>
      <c r="X401" s="1196">
        <v>0</v>
      </c>
      <c r="Y401" s="1196">
        <v>0</v>
      </c>
      <c r="Z401" s="1196">
        <v>0</v>
      </c>
      <c r="AA401" s="1196">
        <v>0</v>
      </c>
      <c r="AB401" s="1196">
        <v>0</v>
      </c>
      <c r="AC401" s="1196">
        <v>0</v>
      </c>
      <c r="AD401" s="1196">
        <v>0</v>
      </c>
      <c r="AE401" s="1196">
        <v>0</v>
      </c>
      <c r="AF401" s="1190"/>
      <c r="AG401" s="1196">
        <v>0</v>
      </c>
      <c r="AH401" s="1196">
        <v>0</v>
      </c>
      <c r="AI401" s="1196">
        <v>0</v>
      </c>
      <c r="AJ401" s="1196">
        <v>0</v>
      </c>
      <c r="AK401" s="1196">
        <v>0</v>
      </c>
      <c r="AL401" s="1196">
        <v>0</v>
      </c>
      <c r="AM401" s="1196">
        <v>0</v>
      </c>
      <c r="AN401" s="1196">
        <v>0</v>
      </c>
      <c r="AO401" s="1196">
        <v>0</v>
      </c>
      <c r="AP401" s="1196">
        <v>0</v>
      </c>
    </row>
    <row r="402" spans="2:42" s="21" customFormat="1" ht="10.199999999999999">
      <c r="B402" s="1204"/>
      <c r="C402" s="21" t="s">
        <v>300</v>
      </c>
      <c r="F402" s="1206"/>
      <c r="G402" s="1207"/>
      <c r="H402" s="1208"/>
      <c r="I402" s="21" t="s">
        <v>300</v>
      </c>
      <c r="N402" s="602"/>
      <c r="R402" s="1196">
        <f>R399</f>
        <v>19383625.899999999</v>
      </c>
      <c r="S402" s="1196">
        <f t="shared" ref="S402:T402" si="154">S399</f>
        <v>0</v>
      </c>
      <c r="T402" s="1196">
        <f t="shared" si="154"/>
        <v>484590.64749999996</v>
      </c>
      <c r="U402" s="1208"/>
      <c r="V402" s="1196">
        <f t="shared" ref="V402:AE402" si="155">V399</f>
        <v>484590.64749999996</v>
      </c>
      <c r="W402" s="1196">
        <f t="shared" si="155"/>
        <v>484590.64749999996</v>
      </c>
      <c r="X402" s="1196">
        <f t="shared" si="155"/>
        <v>484590.64749999996</v>
      </c>
      <c r="Y402" s="1196">
        <f t="shared" si="155"/>
        <v>484590.64749999996</v>
      </c>
      <c r="Z402" s="1196">
        <f t="shared" si="155"/>
        <v>484590.64749999996</v>
      </c>
      <c r="AA402" s="1196">
        <f t="shared" si="155"/>
        <v>484590.64749999996</v>
      </c>
      <c r="AB402" s="1196">
        <f t="shared" si="155"/>
        <v>484590.64749999996</v>
      </c>
      <c r="AC402" s="1196">
        <f t="shared" si="155"/>
        <v>484590.64749999996</v>
      </c>
      <c r="AD402" s="1196">
        <f t="shared" si="155"/>
        <v>484590.64749999996</v>
      </c>
      <c r="AE402" s="1196">
        <f t="shared" si="155"/>
        <v>484590.64749999996</v>
      </c>
      <c r="AF402" s="1190"/>
      <c r="AG402" s="1196">
        <f t="shared" ref="AG402:AP402" si="156">AG399</f>
        <v>19459363.791251924</v>
      </c>
      <c r="AH402" s="1196">
        <f t="shared" si="156"/>
        <v>19073969.458338335</v>
      </c>
      <c r="AI402" s="1196">
        <f t="shared" si="156"/>
        <v>18659634.578303836</v>
      </c>
      <c r="AJ402" s="1196">
        <f t="shared" si="156"/>
        <v>18229937.863437288</v>
      </c>
      <c r="AK402" s="1196">
        <f t="shared" si="156"/>
        <v>17861776.60752463</v>
      </c>
      <c r="AL402" s="1196">
        <f t="shared" si="156"/>
        <v>17431475.862993799</v>
      </c>
      <c r="AM402" s="1196">
        <f t="shared" si="156"/>
        <v>17002469.637960769</v>
      </c>
      <c r="AN402" s="1196">
        <f t="shared" si="156"/>
        <v>16643162.306023067</v>
      </c>
      <c r="AO402" s="1196">
        <f t="shared" si="156"/>
        <v>16219279.797741875</v>
      </c>
      <c r="AP402" s="1196">
        <f t="shared" si="156"/>
        <v>15799160.024625722</v>
      </c>
    </row>
    <row r="403" spans="2:42" s="21" customFormat="1" ht="10.199999999999999">
      <c r="B403" s="1204"/>
      <c r="C403" s="21" t="s">
        <v>366</v>
      </c>
      <c r="F403" s="1206"/>
      <c r="G403" s="1207"/>
      <c r="H403" s="1208"/>
      <c r="I403" s="21" t="s">
        <v>366</v>
      </c>
      <c r="N403" s="602"/>
      <c r="R403" s="1196">
        <v>0</v>
      </c>
      <c r="S403" s="1196">
        <v>0</v>
      </c>
      <c r="T403" s="1196">
        <v>0</v>
      </c>
      <c r="U403" s="1208"/>
      <c r="V403" s="1196">
        <v>0</v>
      </c>
      <c r="W403" s="1196">
        <v>0</v>
      </c>
      <c r="X403" s="1196">
        <v>0</v>
      </c>
      <c r="Y403" s="1196">
        <v>0</v>
      </c>
      <c r="Z403" s="1196">
        <v>0</v>
      </c>
      <c r="AA403" s="1196">
        <v>0</v>
      </c>
      <c r="AB403" s="1196">
        <v>0</v>
      </c>
      <c r="AC403" s="1196">
        <v>0</v>
      </c>
      <c r="AD403" s="1196">
        <v>0</v>
      </c>
      <c r="AE403" s="1196">
        <v>0</v>
      </c>
      <c r="AF403" s="1190"/>
      <c r="AG403" s="1196">
        <v>0</v>
      </c>
      <c r="AH403" s="1196">
        <v>0</v>
      </c>
      <c r="AI403" s="1196">
        <v>0</v>
      </c>
      <c r="AJ403" s="1196">
        <v>0</v>
      </c>
      <c r="AK403" s="1196">
        <v>0</v>
      </c>
      <c r="AL403" s="1196">
        <v>0</v>
      </c>
      <c r="AM403" s="1196">
        <v>0</v>
      </c>
      <c r="AN403" s="1196">
        <v>0</v>
      </c>
      <c r="AO403" s="1196">
        <v>0</v>
      </c>
      <c r="AP403" s="1196">
        <v>0</v>
      </c>
    </row>
    <row r="404" spans="2:42" s="21" customFormat="1" ht="10.199999999999999">
      <c r="B404" s="1210"/>
      <c r="C404" s="21" t="s">
        <v>297</v>
      </c>
      <c r="F404" s="1206"/>
      <c r="G404" s="1207"/>
      <c r="H404" s="1208"/>
      <c r="I404" s="21" t="s">
        <v>297</v>
      </c>
      <c r="N404" s="602"/>
      <c r="R404" s="1196">
        <v>0</v>
      </c>
      <c r="S404" s="1196">
        <v>0</v>
      </c>
      <c r="T404" s="1196">
        <v>0</v>
      </c>
      <c r="U404" s="1208"/>
      <c r="V404" s="1196">
        <v>0</v>
      </c>
      <c r="W404" s="1196">
        <v>0</v>
      </c>
      <c r="X404" s="1196">
        <v>0</v>
      </c>
      <c r="Y404" s="1196">
        <v>0</v>
      </c>
      <c r="Z404" s="1196">
        <v>0</v>
      </c>
      <c r="AA404" s="1196">
        <v>0</v>
      </c>
      <c r="AB404" s="1196">
        <v>0</v>
      </c>
      <c r="AC404" s="1196">
        <v>0</v>
      </c>
      <c r="AD404" s="1196">
        <v>0</v>
      </c>
      <c r="AE404" s="1196">
        <v>0</v>
      </c>
      <c r="AF404" s="1190"/>
      <c r="AG404" s="1196">
        <v>0</v>
      </c>
      <c r="AH404" s="1196">
        <v>0</v>
      </c>
      <c r="AI404" s="1196">
        <v>0</v>
      </c>
      <c r="AJ404" s="1196">
        <v>0</v>
      </c>
      <c r="AK404" s="1196">
        <v>0</v>
      </c>
      <c r="AL404" s="1196">
        <v>0</v>
      </c>
      <c r="AM404" s="1196">
        <v>0</v>
      </c>
      <c r="AN404" s="1196">
        <v>0</v>
      </c>
      <c r="AO404" s="1196">
        <v>0</v>
      </c>
      <c r="AP404" s="1196">
        <v>0</v>
      </c>
    </row>
    <row r="405" spans="2:42" ht="10.199999999999999">
      <c r="B405" s="1210"/>
      <c r="C405" s="1211"/>
      <c r="D405" s="21"/>
      <c r="F405" s="1206"/>
      <c r="G405" s="1207"/>
      <c r="H405" s="1208"/>
      <c r="I405" s="1208"/>
      <c r="J405" s="1208"/>
      <c r="K405" s="1208"/>
      <c r="L405" s="1208"/>
      <c r="M405" s="1208"/>
      <c r="N405" s="1049"/>
      <c r="O405" s="1208"/>
      <c r="P405" s="1208"/>
      <c r="Q405" s="1208"/>
      <c r="R405" s="1208"/>
      <c r="S405" s="1208"/>
      <c r="T405" s="1190"/>
      <c r="U405" s="1199"/>
      <c r="V405" s="1190"/>
      <c r="W405" s="1190"/>
      <c r="X405" s="1190"/>
      <c r="Y405" s="1190"/>
      <c r="Z405" s="1190"/>
      <c r="AA405" s="1190"/>
      <c r="AB405" s="1190"/>
      <c r="AC405" s="1190"/>
      <c r="AD405" s="1190"/>
      <c r="AE405" s="1190"/>
      <c r="AF405" s="1190"/>
      <c r="AG405" s="1190"/>
      <c r="AH405" s="1190"/>
      <c r="AI405" s="1190"/>
      <c r="AJ405" s="1190"/>
      <c r="AK405" s="1190"/>
      <c r="AL405" s="1190"/>
      <c r="AM405" s="1190"/>
      <c r="AN405" s="1190"/>
      <c r="AO405" s="1190"/>
      <c r="AP405" s="1190"/>
    </row>
    <row r="406" spans="2:42" ht="10.199999999999999">
      <c r="B406" s="1210"/>
      <c r="C406" s="1211"/>
      <c r="D406" s="21"/>
      <c r="F406" s="1206"/>
      <c r="G406" s="1207"/>
      <c r="H406" s="1208"/>
      <c r="I406" s="1208"/>
      <c r="J406" s="1208"/>
      <c r="K406" s="1208"/>
      <c r="L406" s="1208"/>
      <c r="M406" s="1208"/>
      <c r="N406" s="1049"/>
      <c r="O406" s="1208"/>
      <c r="P406" s="1208"/>
      <c r="Q406" s="1208"/>
      <c r="R406" s="1208"/>
      <c r="S406" s="1208"/>
      <c r="T406" s="1190"/>
      <c r="U406" s="1199"/>
      <c r="V406" s="1190"/>
      <c r="W406" s="1190"/>
      <c r="X406" s="1190"/>
      <c r="Y406" s="1190"/>
      <c r="Z406" s="1190"/>
      <c r="AA406" s="1190"/>
      <c r="AB406" s="1190"/>
      <c r="AC406" s="1190"/>
      <c r="AD406" s="1190"/>
      <c r="AE406" s="1190"/>
      <c r="AF406" s="1190"/>
      <c r="AG406" s="1190"/>
      <c r="AH406" s="1190"/>
      <c r="AI406" s="1190"/>
      <c r="AJ406" s="1190"/>
      <c r="AK406" s="1190"/>
      <c r="AL406" s="1190"/>
      <c r="AM406" s="1190"/>
      <c r="AN406" s="1190"/>
      <c r="AO406" s="1190"/>
      <c r="AP406" s="1190"/>
    </row>
    <row r="407" spans="2:42" ht="12">
      <c r="C407" s="21"/>
      <c r="D407" s="21"/>
      <c r="E407" s="21"/>
      <c r="F407" s="1206"/>
      <c r="G407" s="1207"/>
      <c r="H407" s="1208"/>
      <c r="I407" s="1208"/>
      <c r="J407" s="1208"/>
      <c r="K407" s="1208"/>
      <c r="L407" s="1208"/>
      <c r="M407" s="1208"/>
      <c r="N407" s="1049"/>
      <c r="O407" s="1208"/>
      <c r="P407" s="1208"/>
      <c r="Q407" s="1208"/>
      <c r="R407" s="1214"/>
      <c r="S407" s="1214"/>
      <c r="T407" s="1203"/>
      <c r="U407" s="1215"/>
      <c r="V407" s="1203"/>
      <c r="W407" s="1203"/>
      <c r="X407" s="1203"/>
      <c r="Y407" s="1203"/>
      <c r="Z407" s="1203"/>
      <c r="AA407" s="1203"/>
      <c r="AB407" s="1203"/>
      <c r="AC407" s="1203"/>
      <c r="AD407" s="1203"/>
      <c r="AE407" s="1203"/>
      <c r="AF407" s="1203"/>
      <c r="AG407" s="1203"/>
      <c r="AH407" s="1203"/>
      <c r="AI407" s="1203"/>
      <c r="AJ407" s="1203"/>
      <c r="AK407" s="1203"/>
      <c r="AL407" s="1203"/>
      <c r="AM407" s="1203"/>
      <c r="AN407" s="1203"/>
      <c r="AO407" s="1203"/>
      <c r="AP407" s="1203"/>
    </row>
    <row r="408" spans="2:42" s="29" customFormat="1" ht="10.199999999999999">
      <c r="C408" s="242" t="s">
        <v>1209</v>
      </c>
      <c r="G408" s="1207"/>
      <c r="H408" s="1216"/>
      <c r="I408" s="1216"/>
      <c r="J408" s="1216"/>
      <c r="K408" s="1216">
        <f>K399+K351+K303+K255+K217+K179+K141+K103+K72+K41</f>
        <v>78761701.060000017</v>
      </c>
      <c r="L408" s="1216">
        <f t="shared" ref="L408:M408" si="157">L399+L351+L303+L255+L217+L179+L141+L103+L72+L41</f>
        <v>8139974.5800000001</v>
      </c>
      <c r="M408" s="1216">
        <f t="shared" si="157"/>
        <v>2034812.8050000002</v>
      </c>
      <c r="N408" s="430"/>
      <c r="O408" s="1216"/>
      <c r="P408" s="1216"/>
      <c r="Q408" s="1216"/>
      <c r="R408" s="1216">
        <f>R399+R351+R303+R255+R217+R179+R141+R103+R72+R41</f>
        <v>41426498.149999991</v>
      </c>
      <c r="S408" s="1216">
        <f t="shared" ref="S408:AP408" si="158">S399+S351+S303+S255+S217+S179+S141+S103+S72+S41</f>
        <v>4489013.45</v>
      </c>
      <c r="T408" s="1216">
        <f t="shared" si="158"/>
        <v>1079209.3374999999</v>
      </c>
      <c r="U408" s="1190"/>
      <c r="V408" s="1216">
        <f t="shared" si="158"/>
        <v>1078891.5574999999</v>
      </c>
      <c r="W408" s="1216">
        <f t="shared" si="158"/>
        <v>1062823.6924999999</v>
      </c>
      <c r="X408" s="1216">
        <f t="shared" si="158"/>
        <v>1049863.4874999998</v>
      </c>
      <c r="Y408" s="1216">
        <f t="shared" si="158"/>
        <v>1029003.4874999999</v>
      </c>
      <c r="Z408" s="1216">
        <f t="shared" si="158"/>
        <v>1001075.3824999998</v>
      </c>
      <c r="AA408" s="1216">
        <f t="shared" si="158"/>
        <v>998380.78249999986</v>
      </c>
      <c r="AB408" s="1216">
        <f t="shared" si="158"/>
        <v>963200.97749999992</v>
      </c>
      <c r="AC408" s="1216">
        <f t="shared" si="158"/>
        <v>962991.47249999992</v>
      </c>
      <c r="AD408" s="1216">
        <f t="shared" si="158"/>
        <v>962680.90749999986</v>
      </c>
      <c r="AE408" s="1216">
        <f t="shared" si="158"/>
        <v>962361.82249999989</v>
      </c>
      <c r="AF408" s="1216"/>
      <c r="AG408" s="1216">
        <f t="shared" si="158"/>
        <v>36418921.681251921</v>
      </c>
      <c r="AH408" s="1216">
        <f t="shared" si="158"/>
        <v>35455294.303338334</v>
      </c>
      <c r="AI408" s="1216">
        <f t="shared" si="158"/>
        <v>34475686.583303832</v>
      </c>
      <c r="AJ408" s="1216">
        <f t="shared" si="158"/>
        <v>33501577.028437287</v>
      </c>
      <c r="AK408" s="1216">
        <f t="shared" si="158"/>
        <v>32616931.037524629</v>
      </c>
      <c r="AL408" s="1216">
        <f t="shared" si="158"/>
        <v>31672840.157993801</v>
      </c>
      <c r="AM408" s="1216">
        <f t="shared" si="158"/>
        <v>30765223.702960774</v>
      </c>
      <c r="AN408" s="1216">
        <f t="shared" si="158"/>
        <v>29927826.161023069</v>
      </c>
      <c r="AO408" s="1216">
        <f t="shared" si="158"/>
        <v>29026172.477741875</v>
      </c>
      <c r="AP408" s="1216">
        <f t="shared" si="158"/>
        <v>28128281.529625718</v>
      </c>
    </row>
    <row r="409" spans="2:42" s="29" customFormat="1" ht="10.199999999999999">
      <c r="G409" s="1207"/>
      <c r="H409" s="1216"/>
      <c r="I409" s="1216"/>
      <c r="J409" s="1216"/>
      <c r="K409" s="1216"/>
      <c r="L409" s="1216"/>
      <c r="M409" s="1216"/>
      <c r="N409" s="430"/>
      <c r="O409" s="1216"/>
      <c r="P409" s="1216"/>
      <c r="Q409" s="1216"/>
      <c r="R409" s="1216"/>
      <c r="S409" s="1216"/>
      <c r="T409" s="1216"/>
      <c r="U409" s="1190"/>
      <c r="V409" s="1216"/>
      <c r="W409" s="1216"/>
      <c r="X409" s="1216"/>
      <c r="Y409" s="1216"/>
      <c r="Z409" s="1216"/>
      <c r="AA409" s="1216"/>
      <c r="AB409" s="1216"/>
      <c r="AC409" s="1216"/>
      <c r="AD409" s="1216"/>
      <c r="AE409" s="1216"/>
      <c r="AF409" s="1190"/>
      <c r="AG409" s="1216"/>
      <c r="AH409" s="1216"/>
      <c r="AI409" s="1216"/>
      <c r="AJ409" s="1216"/>
      <c r="AK409" s="1216"/>
      <c r="AL409" s="1216"/>
      <c r="AM409" s="1216"/>
      <c r="AN409" s="1216"/>
      <c r="AO409" s="1216"/>
      <c r="AP409" s="1216"/>
    </row>
    <row r="410" spans="2:42" s="29" customFormat="1" ht="10.199999999999999">
      <c r="C410" s="29" t="s">
        <v>1546</v>
      </c>
      <c r="G410" s="1207"/>
      <c r="H410" s="1216"/>
      <c r="I410" s="1216"/>
      <c r="J410" s="1216"/>
      <c r="K410" s="1216"/>
      <c r="L410" s="1216"/>
      <c r="M410" s="1216"/>
      <c r="N410" s="430"/>
      <c r="O410" s="1216"/>
      <c r="P410" s="1216"/>
      <c r="Q410" s="1216"/>
      <c r="R410" s="1216"/>
      <c r="S410" s="1216"/>
      <c r="T410" s="1216"/>
      <c r="U410" s="1190"/>
      <c r="V410" s="1216"/>
      <c r="W410" s="1216"/>
      <c r="X410" s="1216"/>
      <c r="Y410" s="1216"/>
      <c r="Z410" s="1216"/>
      <c r="AA410" s="1216"/>
      <c r="AB410" s="1216"/>
      <c r="AC410" s="1216"/>
      <c r="AD410" s="1216"/>
      <c r="AE410" s="1216"/>
      <c r="AF410" s="1190"/>
      <c r="AG410" s="1216"/>
      <c r="AH410" s="1216"/>
      <c r="AI410" s="1216"/>
      <c r="AJ410" s="1216"/>
      <c r="AK410" s="1216"/>
      <c r="AL410" s="1216"/>
      <c r="AM410" s="1216"/>
      <c r="AN410" s="1216"/>
      <c r="AO410" s="1216"/>
      <c r="AP410" s="1216"/>
    </row>
    <row r="411" spans="2:42" s="29" customFormat="1" ht="10.199999999999999">
      <c r="C411" s="17" t="s">
        <v>299</v>
      </c>
      <c r="G411" s="1207"/>
      <c r="H411" s="1216"/>
      <c r="I411" s="1216"/>
      <c r="J411" s="1216"/>
      <c r="K411" s="1216"/>
      <c r="L411" s="1216"/>
      <c r="M411" s="1216"/>
      <c r="N411" s="430"/>
      <c r="O411" s="1216"/>
      <c r="P411" s="1216"/>
      <c r="Q411" s="1216"/>
      <c r="R411" s="1209">
        <f>R401+R353+R305+R257+R219+R181+R143+R105+R74+R43</f>
        <v>0</v>
      </c>
      <c r="S411" s="1209">
        <f t="shared" ref="S411:T411" si="159">S401+S353+S305+S257+S219+S181+S143+S105+S74+S43</f>
        <v>0</v>
      </c>
      <c r="T411" s="1209">
        <f t="shared" si="159"/>
        <v>0</v>
      </c>
      <c r="U411" s="1190"/>
      <c r="V411" s="1209">
        <f t="shared" ref="V411:AP414" si="160">V401+V353+V305+V257+V219+V181+V143+V105+V74+V43</f>
        <v>0</v>
      </c>
      <c r="W411" s="1209">
        <f t="shared" si="160"/>
        <v>0</v>
      </c>
      <c r="X411" s="1209">
        <f t="shared" si="160"/>
        <v>0</v>
      </c>
      <c r="Y411" s="1209">
        <f t="shared" si="160"/>
        <v>0</v>
      </c>
      <c r="Z411" s="1209">
        <f t="shared" si="160"/>
        <v>0</v>
      </c>
      <c r="AA411" s="1209">
        <f t="shared" si="160"/>
        <v>0</v>
      </c>
      <c r="AB411" s="1209">
        <f t="shared" si="160"/>
        <v>0</v>
      </c>
      <c r="AC411" s="1209">
        <f t="shared" si="160"/>
        <v>0</v>
      </c>
      <c r="AD411" s="1209">
        <f t="shared" si="160"/>
        <v>0</v>
      </c>
      <c r="AE411" s="1209">
        <f t="shared" si="160"/>
        <v>0</v>
      </c>
      <c r="AF411" s="1190"/>
      <c r="AG411" s="1209">
        <f t="shared" si="160"/>
        <v>0</v>
      </c>
      <c r="AH411" s="1209">
        <f t="shared" si="160"/>
        <v>0</v>
      </c>
      <c r="AI411" s="1209">
        <f t="shared" si="160"/>
        <v>0</v>
      </c>
      <c r="AJ411" s="1209">
        <f t="shared" si="160"/>
        <v>0</v>
      </c>
      <c r="AK411" s="1209">
        <f t="shared" si="160"/>
        <v>0</v>
      </c>
      <c r="AL411" s="1209">
        <f t="shared" si="160"/>
        <v>0</v>
      </c>
      <c r="AM411" s="1209">
        <f t="shared" si="160"/>
        <v>0</v>
      </c>
      <c r="AN411" s="1209">
        <f t="shared" si="160"/>
        <v>0</v>
      </c>
      <c r="AO411" s="1209">
        <f t="shared" si="160"/>
        <v>0</v>
      </c>
      <c r="AP411" s="1209">
        <f t="shared" si="160"/>
        <v>0</v>
      </c>
    </row>
    <row r="412" spans="2:42" s="29" customFormat="1" ht="10.199999999999999">
      <c r="C412" s="17" t="s">
        <v>300</v>
      </c>
      <c r="G412" s="1207"/>
      <c r="H412" s="1216"/>
      <c r="I412" s="1216"/>
      <c r="J412" s="1216"/>
      <c r="K412" s="1216"/>
      <c r="L412" s="1216"/>
      <c r="M412" s="1216"/>
      <c r="N412" s="430"/>
      <c r="O412" s="1216"/>
      <c r="P412" s="1216"/>
      <c r="Q412" s="1216"/>
      <c r="R412" s="1209">
        <f t="shared" ref="R412:T414" si="161">R402+R354+R306+R258+R220+R182+R144+R106+R75+R44</f>
        <v>41426498.149999991</v>
      </c>
      <c r="S412" s="1209">
        <f t="shared" si="161"/>
        <v>4489013.45</v>
      </c>
      <c r="T412" s="1209">
        <f t="shared" si="161"/>
        <v>1079209.3374999999</v>
      </c>
      <c r="U412" s="1190"/>
      <c r="V412" s="1209">
        <f t="shared" si="160"/>
        <v>1078891.5574999999</v>
      </c>
      <c r="W412" s="1209">
        <f t="shared" si="160"/>
        <v>1062823.6924999999</v>
      </c>
      <c r="X412" s="1209">
        <f t="shared" si="160"/>
        <v>1049863.4874999998</v>
      </c>
      <c r="Y412" s="1209">
        <f t="shared" si="160"/>
        <v>1029003.4874999999</v>
      </c>
      <c r="Z412" s="1209">
        <f t="shared" si="160"/>
        <v>1001075.3824999998</v>
      </c>
      <c r="AA412" s="1209">
        <f t="shared" si="160"/>
        <v>998380.78249999986</v>
      </c>
      <c r="AB412" s="1209">
        <f t="shared" si="160"/>
        <v>963200.97749999992</v>
      </c>
      <c r="AC412" s="1209">
        <f t="shared" si="160"/>
        <v>962991.47249999992</v>
      </c>
      <c r="AD412" s="1209">
        <f t="shared" si="160"/>
        <v>962680.90749999986</v>
      </c>
      <c r="AE412" s="1209">
        <f t="shared" si="160"/>
        <v>962361.82249999989</v>
      </c>
      <c r="AF412" s="1190"/>
      <c r="AG412" s="1209">
        <f t="shared" si="160"/>
        <v>36418921.681251921</v>
      </c>
      <c r="AH412" s="1209">
        <f t="shared" si="160"/>
        <v>35455294.303338334</v>
      </c>
      <c r="AI412" s="1209">
        <f t="shared" si="160"/>
        <v>34475686.583303832</v>
      </c>
      <c r="AJ412" s="1209">
        <f t="shared" si="160"/>
        <v>33501577.028437287</v>
      </c>
      <c r="AK412" s="1209">
        <f t="shared" si="160"/>
        <v>32616931.037524629</v>
      </c>
      <c r="AL412" s="1209">
        <f t="shared" si="160"/>
        <v>31672840.157993801</v>
      </c>
      <c r="AM412" s="1209">
        <f t="shared" si="160"/>
        <v>30765223.702960774</v>
      </c>
      <c r="AN412" s="1209">
        <f t="shared" si="160"/>
        <v>29927826.161023069</v>
      </c>
      <c r="AO412" s="1209">
        <f t="shared" si="160"/>
        <v>29026172.477741875</v>
      </c>
      <c r="AP412" s="1209">
        <f t="shared" si="160"/>
        <v>28128281.529625718</v>
      </c>
    </row>
    <row r="413" spans="2:42" s="29" customFormat="1" ht="10.199999999999999">
      <c r="C413" s="17" t="s">
        <v>366</v>
      </c>
      <c r="G413" s="1207"/>
      <c r="H413" s="1216"/>
      <c r="I413" s="1216"/>
      <c r="J413" s="1216"/>
      <c r="K413" s="1216"/>
      <c r="L413" s="1216"/>
      <c r="M413" s="1216"/>
      <c r="N413" s="430"/>
      <c r="O413" s="1216"/>
      <c r="P413" s="1216"/>
      <c r="Q413" s="1216"/>
      <c r="R413" s="1209">
        <f t="shared" si="161"/>
        <v>0</v>
      </c>
      <c r="S413" s="1209">
        <f t="shared" si="161"/>
        <v>0</v>
      </c>
      <c r="T413" s="1209">
        <f t="shared" si="161"/>
        <v>0</v>
      </c>
      <c r="U413" s="1190"/>
      <c r="V413" s="1209">
        <f t="shared" si="160"/>
        <v>0</v>
      </c>
      <c r="W413" s="1209">
        <f t="shared" si="160"/>
        <v>0</v>
      </c>
      <c r="X413" s="1209">
        <f t="shared" si="160"/>
        <v>0</v>
      </c>
      <c r="Y413" s="1209">
        <f t="shared" si="160"/>
        <v>0</v>
      </c>
      <c r="Z413" s="1209">
        <f t="shared" si="160"/>
        <v>0</v>
      </c>
      <c r="AA413" s="1209">
        <f t="shared" si="160"/>
        <v>0</v>
      </c>
      <c r="AB413" s="1209">
        <f t="shared" si="160"/>
        <v>0</v>
      </c>
      <c r="AC413" s="1209">
        <f t="shared" si="160"/>
        <v>0</v>
      </c>
      <c r="AD413" s="1209">
        <f t="shared" si="160"/>
        <v>0</v>
      </c>
      <c r="AE413" s="1209">
        <f t="shared" si="160"/>
        <v>0</v>
      </c>
      <c r="AF413" s="1190"/>
      <c r="AG413" s="1209">
        <f t="shared" si="160"/>
        <v>0</v>
      </c>
      <c r="AH413" s="1209">
        <f t="shared" si="160"/>
        <v>0</v>
      </c>
      <c r="AI413" s="1209">
        <f t="shared" si="160"/>
        <v>0</v>
      </c>
      <c r="AJ413" s="1209">
        <f t="shared" si="160"/>
        <v>0</v>
      </c>
      <c r="AK413" s="1209">
        <f t="shared" si="160"/>
        <v>0</v>
      </c>
      <c r="AL413" s="1209">
        <f t="shared" si="160"/>
        <v>0</v>
      </c>
      <c r="AM413" s="1209">
        <f t="shared" si="160"/>
        <v>0</v>
      </c>
      <c r="AN413" s="1209">
        <f t="shared" si="160"/>
        <v>0</v>
      </c>
      <c r="AO413" s="1209">
        <f t="shared" si="160"/>
        <v>0</v>
      </c>
      <c r="AP413" s="1209">
        <f t="shared" si="160"/>
        <v>0</v>
      </c>
    </row>
    <row r="414" spans="2:42" s="29" customFormat="1" ht="12">
      <c r="C414" s="17" t="s">
        <v>297</v>
      </c>
      <c r="G414" s="1207"/>
      <c r="H414" s="1216"/>
      <c r="I414" s="1216"/>
      <c r="J414" s="1216"/>
      <c r="K414" s="1216"/>
      <c r="L414" s="1216"/>
      <c r="M414" s="1216"/>
      <c r="N414" s="430"/>
      <c r="O414" s="1216"/>
      <c r="P414" s="1216"/>
      <c r="Q414" s="1216"/>
      <c r="R414" s="1217">
        <f t="shared" si="161"/>
        <v>0</v>
      </c>
      <c r="S414" s="1217">
        <f t="shared" si="161"/>
        <v>0</v>
      </c>
      <c r="T414" s="1217">
        <f t="shared" si="161"/>
        <v>0</v>
      </c>
      <c r="U414" s="1190"/>
      <c r="V414" s="1217">
        <f t="shared" si="160"/>
        <v>0</v>
      </c>
      <c r="W414" s="1217">
        <f t="shared" si="160"/>
        <v>0</v>
      </c>
      <c r="X414" s="1217">
        <f t="shared" si="160"/>
        <v>0</v>
      </c>
      <c r="Y414" s="1217">
        <f t="shared" si="160"/>
        <v>0</v>
      </c>
      <c r="Z414" s="1217">
        <f t="shared" si="160"/>
        <v>0</v>
      </c>
      <c r="AA414" s="1217">
        <f t="shared" si="160"/>
        <v>0</v>
      </c>
      <c r="AB414" s="1217">
        <f t="shared" si="160"/>
        <v>0</v>
      </c>
      <c r="AC414" s="1217">
        <f t="shared" si="160"/>
        <v>0</v>
      </c>
      <c r="AD414" s="1217">
        <f t="shared" si="160"/>
        <v>0</v>
      </c>
      <c r="AE414" s="1217">
        <f t="shared" si="160"/>
        <v>0</v>
      </c>
      <c r="AF414" s="1190"/>
      <c r="AG414" s="1217">
        <f t="shared" si="160"/>
        <v>0</v>
      </c>
      <c r="AH414" s="1217">
        <f t="shared" si="160"/>
        <v>0</v>
      </c>
      <c r="AI414" s="1217">
        <f t="shared" si="160"/>
        <v>0</v>
      </c>
      <c r="AJ414" s="1217">
        <f t="shared" si="160"/>
        <v>0</v>
      </c>
      <c r="AK414" s="1217">
        <f t="shared" si="160"/>
        <v>0</v>
      </c>
      <c r="AL414" s="1217">
        <f t="shared" si="160"/>
        <v>0</v>
      </c>
      <c r="AM414" s="1217">
        <f t="shared" si="160"/>
        <v>0</v>
      </c>
      <c r="AN414" s="1217">
        <f t="shared" si="160"/>
        <v>0</v>
      </c>
      <c r="AO414" s="1217">
        <f t="shared" si="160"/>
        <v>0</v>
      </c>
      <c r="AP414" s="1217">
        <f t="shared" si="160"/>
        <v>0</v>
      </c>
    </row>
    <row r="415" spans="2:42" s="29" customFormat="1" ht="10.199999999999999">
      <c r="C415" s="29" t="s">
        <v>1</v>
      </c>
      <c r="G415" s="1207"/>
      <c r="H415" s="1216"/>
      <c r="I415" s="1216"/>
      <c r="J415" s="1216"/>
      <c r="K415" s="1216"/>
      <c r="L415" s="1216"/>
      <c r="M415" s="1216"/>
      <c r="N415" s="430"/>
      <c r="O415" s="1216"/>
      <c r="P415" s="1216"/>
      <c r="Q415" s="1216"/>
      <c r="R415" s="1218">
        <f t="shared" ref="R415:T415" si="162">SUM(R411:R414)</f>
        <v>41426498.149999991</v>
      </c>
      <c r="S415" s="1218">
        <f t="shared" si="162"/>
        <v>4489013.45</v>
      </c>
      <c r="T415" s="1218">
        <f t="shared" si="162"/>
        <v>1079209.3374999999</v>
      </c>
      <c r="U415" s="1190"/>
      <c r="V415" s="1218">
        <f>SUM(V411:V414)</f>
        <v>1078891.5574999999</v>
      </c>
      <c r="W415" s="1218">
        <f t="shared" ref="W415:AE415" si="163">SUM(W411:W414)</f>
        <v>1062823.6924999999</v>
      </c>
      <c r="X415" s="1218">
        <f t="shared" si="163"/>
        <v>1049863.4874999998</v>
      </c>
      <c r="Y415" s="1218">
        <f t="shared" si="163"/>
        <v>1029003.4874999999</v>
      </c>
      <c r="Z415" s="1218">
        <f t="shared" si="163"/>
        <v>1001075.3824999998</v>
      </c>
      <c r="AA415" s="1218">
        <f t="shared" si="163"/>
        <v>998380.78249999986</v>
      </c>
      <c r="AB415" s="1218">
        <f t="shared" si="163"/>
        <v>963200.97749999992</v>
      </c>
      <c r="AC415" s="1218">
        <f t="shared" si="163"/>
        <v>962991.47249999992</v>
      </c>
      <c r="AD415" s="1218">
        <f t="shared" si="163"/>
        <v>962680.90749999986</v>
      </c>
      <c r="AE415" s="1218">
        <f t="shared" si="163"/>
        <v>962361.82249999989</v>
      </c>
      <c r="AF415" s="1190"/>
      <c r="AG415" s="1218">
        <f t="shared" ref="AG415:AP415" si="164">SUM(AG411:AG414)</f>
        <v>36418921.681251921</v>
      </c>
      <c r="AH415" s="1218">
        <f t="shared" si="164"/>
        <v>35455294.303338334</v>
      </c>
      <c r="AI415" s="1218">
        <f t="shared" si="164"/>
        <v>34475686.583303832</v>
      </c>
      <c r="AJ415" s="1218">
        <f t="shared" si="164"/>
        <v>33501577.028437287</v>
      </c>
      <c r="AK415" s="1218">
        <f t="shared" si="164"/>
        <v>32616931.037524629</v>
      </c>
      <c r="AL415" s="1218">
        <f t="shared" si="164"/>
        <v>31672840.157993801</v>
      </c>
      <c r="AM415" s="1218">
        <f t="shared" si="164"/>
        <v>30765223.702960774</v>
      </c>
      <c r="AN415" s="1218">
        <f t="shared" si="164"/>
        <v>29927826.161023069</v>
      </c>
      <c r="AO415" s="1218">
        <f t="shared" si="164"/>
        <v>29026172.477741875</v>
      </c>
      <c r="AP415" s="1218">
        <f t="shared" si="164"/>
        <v>28128281.529625718</v>
      </c>
    </row>
    <row r="416" spans="2:42" s="29" customFormat="1" ht="10.199999999999999">
      <c r="G416" s="1207"/>
      <c r="H416" s="1216"/>
      <c r="I416" s="1216"/>
      <c r="J416" s="1216"/>
      <c r="K416" s="1216"/>
      <c r="L416" s="1216"/>
      <c r="M416" s="1216"/>
      <c r="N416" s="430"/>
      <c r="O416" s="1216"/>
      <c r="P416" s="1216"/>
      <c r="Q416" s="1216"/>
      <c r="R416" s="1216"/>
      <c r="S416" s="1216"/>
      <c r="T416" s="1216"/>
      <c r="U416" s="1190"/>
      <c r="V416" s="1216"/>
      <c r="W416" s="1216"/>
      <c r="X416" s="1216"/>
      <c r="Y416" s="1216"/>
      <c r="Z416" s="1216"/>
      <c r="AA416" s="1216"/>
      <c r="AB416" s="1216"/>
      <c r="AC416" s="1216"/>
      <c r="AD416" s="1216"/>
      <c r="AE416" s="1216"/>
      <c r="AF416" s="1190"/>
      <c r="AG416" s="1216"/>
      <c r="AH416" s="1216"/>
      <c r="AI416" s="1216"/>
      <c r="AJ416" s="1216"/>
      <c r="AK416" s="1216"/>
      <c r="AL416" s="1216"/>
      <c r="AM416" s="1216"/>
      <c r="AN416" s="1216"/>
      <c r="AO416" s="1216"/>
      <c r="AP416" s="1216"/>
    </row>
    <row r="417" spans="6:42" s="29" customFormat="1" ht="10.199999999999999">
      <c r="G417" s="1207"/>
      <c r="H417" s="1216"/>
      <c r="I417" s="1216"/>
      <c r="J417" s="1216"/>
      <c r="K417" s="1216"/>
      <c r="L417" s="1216"/>
      <c r="M417" s="1216"/>
      <c r="N417" s="430"/>
      <c r="O417" s="1216"/>
      <c r="P417" s="1216"/>
      <c r="Q417" s="1216"/>
      <c r="R417" s="1216"/>
      <c r="S417" s="1216"/>
      <c r="T417" s="1216"/>
      <c r="U417" s="1190"/>
      <c r="V417" s="1216"/>
      <c r="W417" s="1216"/>
      <c r="X417" s="1216"/>
      <c r="Y417" s="1216"/>
      <c r="Z417" s="1216"/>
      <c r="AA417" s="1216"/>
      <c r="AB417" s="1216"/>
      <c r="AC417" s="1216"/>
      <c r="AD417" s="1216"/>
      <c r="AE417" s="1216"/>
      <c r="AF417" s="1216"/>
      <c r="AG417" s="1216"/>
      <c r="AH417" s="1216"/>
      <c r="AI417" s="1216"/>
      <c r="AJ417" s="1216"/>
      <c r="AK417" s="1216"/>
      <c r="AL417" s="1216"/>
      <c r="AM417" s="1216"/>
      <c r="AN417" s="1216"/>
      <c r="AO417" s="1216"/>
      <c r="AP417" s="1216"/>
    </row>
    <row r="418" spans="6:42" ht="10.199999999999999">
      <c r="F418" s="29"/>
      <c r="G418" s="1207"/>
      <c r="H418" s="1216"/>
      <c r="I418" s="1216"/>
      <c r="J418" s="1216"/>
      <c r="K418" s="1216"/>
      <c r="L418" s="1216"/>
      <c r="M418" s="1216"/>
      <c r="N418" s="430"/>
      <c r="O418" s="1216"/>
      <c r="P418" s="1216"/>
      <c r="Q418" s="1216"/>
      <c r="R418" s="1216"/>
      <c r="S418" s="1190"/>
      <c r="T418" s="1190"/>
      <c r="U418" s="1190"/>
    </row>
    <row r="419" spans="6:42" ht="10.199999999999999">
      <c r="G419" s="1190"/>
      <c r="H419" s="1219"/>
      <c r="I419" s="1190"/>
      <c r="J419" s="1190"/>
      <c r="K419" s="1190"/>
      <c r="L419" s="1190"/>
      <c r="M419" s="1190"/>
      <c r="N419" s="427"/>
      <c r="O419" s="1190"/>
      <c r="P419" s="1190"/>
      <c r="Q419" s="1190"/>
      <c r="R419" s="1190"/>
      <c r="S419" s="1190"/>
      <c r="T419" s="1190"/>
      <c r="U419" s="1190"/>
    </row>
    <row r="420" spans="6:42" ht="10.199999999999999">
      <c r="G420" s="1190"/>
      <c r="H420" s="1219"/>
      <c r="I420" s="1190"/>
      <c r="J420" s="1190"/>
      <c r="K420" s="1190"/>
      <c r="L420" s="1190"/>
      <c r="M420" s="1190"/>
      <c r="N420" s="427"/>
      <c r="O420" s="1190"/>
      <c r="P420" s="1190"/>
      <c r="Q420" s="1190"/>
      <c r="R420" s="1190"/>
      <c r="S420" s="1190"/>
      <c r="T420" s="1190"/>
      <c r="U420" s="1190"/>
    </row>
    <row r="421" spans="6:42" ht="10.199999999999999">
      <c r="G421" s="1190"/>
      <c r="H421" s="1219"/>
      <c r="I421" s="1190"/>
      <c r="J421" s="1190"/>
      <c r="K421" s="1190"/>
      <c r="L421" s="1190"/>
      <c r="M421" s="1190"/>
      <c r="N421" s="427"/>
      <c r="O421" s="1190"/>
      <c r="P421" s="1190"/>
      <c r="Q421" s="1190"/>
      <c r="R421" s="1190"/>
      <c r="S421" s="1190"/>
      <c r="T421" s="1190"/>
      <c r="U421" s="1190"/>
    </row>
    <row r="422" spans="6:42" ht="10.199999999999999">
      <c r="G422" s="1190"/>
      <c r="H422" s="1219"/>
      <c r="I422" s="1190"/>
      <c r="J422" s="1190"/>
      <c r="K422" s="1190"/>
      <c r="L422" s="1190"/>
      <c r="M422" s="1190"/>
      <c r="N422" s="427"/>
      <c r="O422" s="1190"/>
      <c r="P422" s="1190"/>
      <c r="Q422" s="1190"/>
      <c r="R422" s="1190"/>
      <c r="S422" s="1190"/>
      <c r="T422" s="1190"/>
      <c r="U422" s="1190"/>
    </row>
    <row r="423" spans="6:42" ht="10.199999999999999">
      <c r="H423" s="1220"/>
      <c r="N423" s="427"/>
    </row>
    <row r="424" spans="6:42" ht="10.199999999999999">
      <c r="H424" s="1220"/>
      <c r="N424" s="427"/>
    </row>
    <row r="425" spans="6:42" ht="10.199999999999999">
      <c r="H425" s="1220"/>
      <c r="N425" s="427"/>
    </row>
    <row r="426" spans="6:42" ht="10.199999999999999">
      <c r="H426" s="1220"/>
      <c r="N426" s="427"/>
    </row>
    <row r="427" spans="6:42" ht="10.199999999999999">
      <c r="H427" s="1220"/>
      <c r="N427" s="427"/>
    </row>
    <row r="428" spans="6:42" ht="10.199999999999999">
      <c r="H428" s="1220"/>
      <c r="N428" s="427"/>
    </row>
    <row r="429" spans="6:42" ht="10.199999999999999">
      <c r="H429" s="1220"/>
      <c r="N429" s="427"/>
    </row>
    <row r="430" spans="6:42" ht="10.199999999999999">
      <c r="H430" s="1220"/>
      <c r="S430" s="1220"/>
    </row>
    <row r="431" spans="6:42" ht="10.199999999999999">
      <c r="H431" s="1220"/>
      <c r="I431" s="1220"/>
      <c r="J431" s="1220"/>
      <c r="K431" s="1220"/>
      <c r="L431" s="1220"/>
      <c r="M431" s="1220"/>
      <c r="N431" s="1220"/>
      <c r="O431" s="1220"/>
      <c r="P431" s="1220"/>
      <c r="Q431" s="1220"/>
      <c r="R431" s="1220"/>
    </row>
    <row r="433" spans="18:18" ht="10.199999999999999">
      <c r="R433" s="1220"/>
    </row>
  </sheetData>
  <mergeCells count="4">
    <mergeCell ref="H2:R2"/>
    <mergeCell ref="H3:R3"/>
    <mergeCell ref="K5:M5"/>
    <mergeCell ref="R5:T5"/>
  </mergeCells>
  <pageMargins left="0.7" right="0.7" top="0.75" bottom="0.75" header="0.3" footer="0.3"/>
  <pageSetup scale="43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0" tint="-0.499984740745262"/>
    <pageSetUpPr fitToPage="1"/>
  </sheetPr>
  <dimension ref="A1:AR433"/>
  <sheetViews>
    <sheetView workbookViewId="0">
      <selection activeCell="F5" sqref="F5"/>
    </sheetView>
  </sheetViews>
  <sheetFormatPr defaultColWidth="7.77734375" defaultRowHeight="11.1" customHeight="1"/>
  <cols>
    <col min="1" max="1" width="3.109375" style="17" customWidth="1"/>
    <col min="2" max="2" width="7.109375" style="17" customWidth="1"/>
    <col min="3" max="3" width="29.44140625" style="17" customWidth="1"/>
    <col min="4" max="4" width="9.109375" style="17" customWidth="1"/>
    <col min="5" max="5" width="3.109375" style="17" customWidth="1"/>
    <col min="6" max="9" width="15.77734375" style="17" customWidth="1"/>
    <col min="10" max="10" width="7" style="17" customWidth="1"/>
    <col min="11" max="13" width="15.77734375" style="17" customWidth="1"/>
    <col min="14" max="14" width="8.5546875" style="17" customWidth="1"/>
    <col min="15" max="16" width="15.77734375" style="17" customWidth="1"/>
    <col min="17" max="17" width="7.109375" style="17" customWidth="1"/>
    <col min="18" max="20" width="15.77734375" style="17" customWidth="1"/>
    <col min="21" max="21" width="5.77734375" style="17" customWidth="1"/>
    <col min="22" max="31" width="13.77734375" style="17" customWidth="1"/>
    <col min="32" max="32" width="3.77734375" style="17" customWidth="1"/>
    <col min="33" max="42" width="13.77734375" style="17" customWidth="1"/>
    <col min="43" max="43" width="3.109375" style="17" customWidth="1"/>
    <col min="44" max="44" width="9.109375" style="17" customWidth="1"/>
    <col min="45" max="45" width="13.77734375" style="17" customWidth="1"/>
    <col min="46" max="16384" width="7.77734375" style="17"/>
  </cols>
  <sheetData>
    <row r="1" spans="1:44" s="5" customFormat="1" ht="13.8" thickTop="1">
      <c r="A1" s="432"/>
      <c r="B1" s="433"/>
      <c r="C1" s="433"/>
      <c r="D1" s="433"/>
      <c r="E1" s="1178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4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4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4"/>
    </row>
    <row r="2" spans="1:44" s="5" customFormat="1" ht="13.2">
      <c r="A2" s="435"/>
      <c r="B2" s="436"/>
      <c r="C2" s="436"/>
      <c r="D2" s="437"/>
      <c r="E2" s="437"/>
      <c r="F2" s="437"/>
      <c r="G2" s="437"/>
      <c r="H2" s="1269" t="str">
        <f>'Operating Input'!E10</f>
        <v>CITY OF CELINA</v>
      </c>
      <c r="I2" s="1270"/>
      <c r="J2" s="1270"/>
      <c r="K2" s="1270"/>
      <c r="L2" s="1270"/>
      <c r="M2" s="1270"/>
      <c r="N2" s="1270"/>
      <c r="O2" s="1270"/>
      <c r="P2" s="1270"/>
      <c r="Q2" s="1270"/>
      <c r="R2" s="1271"/>
      <c r="S2" s="437"/>
      <c r="T2" s="437"/>
      <c r="U2" s="442"/>
      <c r="V2" s="437"/>
      <c r="W2" s="437"/>
      <c r="X2" s="437"/>
      <c r="Y2" s="438"/>
      <c r="Z2" s="439"/>
      <c r="AA2" s="440" t="str">
        <f>H2</f>
        <v>CITY OF CELINA</v>
      </c>
      <c r="AB2" s="439"/>
      <c r="AC2" s="441"/>
      <c r="AD2" s="436"/>
      <c r="AE2" s="436"/>
      <c r="AF2" s="442"/>
      <c r="AG2" s="436"/>
      <c r="AH2" s="436"/>
      <c r="AI2" s="436"/>
      <c r="AJ2" s="438"/>
      <c r="AK2" s="439"/>
      <c r="AL2" s="440" t="str">
        <f>AA2</f>
        <v>CITY OF CELINA</v>
      </c>
      <c r="AM2" s="439"/>
      <c r="AN2" s="441"/>
      <c r="AO2" s="436"/>
      <c r="AP2" s="436"/>
      <c r="AQ2" s="442"/>
    </row>
    <row r="3" spans="1:44" s="5" customFormat="1" ht="13.2">
      <c r="A3" s="435"/>
      <c r="B3" s="436"/>
      <c r="C3" s="444" t="s">
        <v>307</v>
      </c>
      <c r="D3" s="437"/>
      <c r="E3" s="437"/>
      <c r="F3" s="437"/>
      <c r="G3" s="437"/>
      <c r="H3" s="1272" t="s">
        <v>0</v>
      </c>
      <c r="I3" s="1273"/>
      <c r="J3" s="1273"/>
      <c r="K3" s="1273"/>
      <c r="L3" s="1273"/>
      <c r="M3" s="1273"/>
      <c r="N3" s="1273"/>
      <c r="O3" s="1273"/>
      <c r="P3" s="1273"/>
      <c r="Q3" s="1273"/>
      <c r="R3" s="1274"/>
      <c r="S3" s="437"/>
      <c r="T3" s="437"/>
      <c r="U3" s="442"/>
      <c r="V3" s="437"/>
      <c r="W3" s="437"/>
      <c r="X3" s="437"/>
      <c r="Y3" s="446"/>
      <c r="Z3" s="447"/>
      <c r="AA3" s="448" t="s">
        <v>0</v>
      </c>
      <c r="AB3" s="447"/>
      <c r="AC3" s="449"/>
      <c r="AD3" s="436"/>
      <c r="AE3" s="436"/>
      <c r="AF3" s="442"/>
      <c r="AG3" s="436"/>
      <c r="AH3" s="436"/>
      <c r="AI3" s="436"/>
      <c r="AJ3" s="446"/>
      <c r="AK3" s="447"/>
      <c r="AL3" s="448" t="s">
        <v>0</v>
      </c>
      <c r="AM3" s="447"/>
      <c r="AN3" s="449"/>
      <c r="AO3" s="436"/>
      <c r="AP3" s="436"/>
      <c r="AQ3" s="442"/>
    </row>
    <row r="4" spans="1:44" s="5" customFormat="1" ht="13.2">
      <c r="A4" s="435"/>
      <c r="B4" s="436"/>
      <c r="C4" s="1179">
        <f>'Operating Input'!E11</f>
        <v>2018</v>
      </c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42"/>
      <c r="V4" s="437"/>
      <c r="W4" s="437"/>
      <c r="X4" s="437"/>
      <c r="Y4" s="437"/>
      <c r="Z4" s="436"/>
      <c r="AA4" s="436"/>
      <c r="AB4" s="436"/>
      <c r="AC4" s="436"/>
      <c r="AD4" s="436"/>
      <c r="AE4" s="436"/>
      <c r="AF4" s="442"/>
      <c r="AG4" s="436"/>
      <c r="AH4" s="436"/>
      <c r="AI4" s="436"/>
      <c r="AJ4" s="436"/>
      <c r="AK4" s="436"/>
      <c r="AL4" s="436"/>
      <c r="AM4" s="436"/>
      <c r="AN4" s="436"/>
      <c r="AO4" s="436"/>
      <c r="AP4" s="436"/>
      <c r="AQ4" s="442"/>
    </row>
    <row r="5" spans="1:44" s="5" customFormat="1" ht="13.2">
      <c r="A5" s="435"/>
      <c r="B5" s="436"/>
      <c r="C5" s="445"/>
      <c r="D5" s="437"/>
      <c r="E5" s="445"/>
      <c r="F5" s="436"/>
      <c r="G5" s="451"/>
      <c r="H5" s="451" t="s">
        <v>1</v>
      </c>
      <c r="I5" s="451" t="s">
        <v>1388</v>
      </c>
      <c r="J5" s="451"/>
      <c r="K5" s="1309" t="s">
        <v>1389</v>
      </c>
      <c r="L5" s="1309"/>
      <c r="M5" s="1309"/>
      <c r="N5" s="451"/>
      <c r="O5" s="451"/>
      <c r="P5" s="451"/>
      <c r="Q5" s="451"/>
      <c r="R5" s="1311" t="s">
        <v>1547</v>
      </c>
      <c r="S5" s="1311"/>
      <c r="T5" s="1311"/>
      <c r="U5" s="442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42"/>
      <c r="AG5" s="436"/>
      <c r="AH5" s="436"/>
      <c r="AI5" s="436"/>
      <c r="AJ5" s="436"/>
      <c r="AK5" s="436"/>
      <c r="AL5" s="436"/>
      <c r="AM5" s="436"/>
      <c r="AN5" s="436"/>
      <c r="AO5" s="436"/>
      <c r="AP5" s="436"/>
      <c r="AQ5" s="442"/>
    </row>
    <row r="6" spans="1:44" s="5" customFormat="1" ht="13.2">
      <c r="A6" s="450"/>
      <c r="B6" s="451"/>
      <c r="C6" s="452"/>
      <c r="D6" s="1180"/>
      <c r="E6" s="1181"/>
      <c r="F6" s="451" t="s">
        <v>1391</v>
      </c>
      <c r="G6" s="451" t="s">
        <v>1392</v>
      </c>
      <c r="H6" s="451" t="s">
        <v>1277</v>
      </c>
      <c r="I6" s="451" t="s">
        <v>1277</v>
      </c>
      <c r="J6" s="451"/>
      <c r="K6" s="451" t="s">
        <v>1393</v>
      </c>
      <c r="L6" s="451" t="s">
        <v>1394</v>
      </c>
      <c r="M6" s="1182" t="s">
        <v>1395</v>
      </c>
      <c r="N6" s="451"/>
      <c r="O6" s="451" t="s">
        <v>407</v>
      </c>
      <c r="P6" s="451" t="s">
        <v>3</v>
      </c>
      <c r="Q6" s="451"/>
      <c r="R6" s="451" t="s">
        <v>1393</v>
      </c>
      <c r="S6" s="451" t="s">
        <v>1396</v>
      </c>
      <c r="T6" s="1182" t="s">
        <v>1395</v>
      </c>
      <c r="U6" s="453"/>
      <c r="V6" s="451">
        <v>1</v>
      </c>
      <c r="W6" s="451">
        <v>2</v>
      </c>
      <c r="X6" s="451">
        <v>3</v>
      </c>
      <c r="Y6" s="451">
        <v>4</v>
      </c>
      <c r="Z6" s="451">
        <v>5</v>
      </c>
      <c r="AA6" s="451">
        <v>6</v>
      </c>
      <c r="AB6" s="451">
        <v>7</v>
      </c>
      <c r="AC6" s="451">
        <v>8</v>
      </c>
      <c r="AD6" s="451">
        <v>9</v>
      </c>
      <c r="AE6" s="451">
        <v>10</v>
      </c>
      <c r="AF6" s="453"/>
      <c r="AG6" s="451">
        <f t="shared" ref="AG6:AP7" si="0">V6</f>
        <v>1</v>
      </c>
      <c r="AH6" s="451">
        <f t="shared" si="0"/>
        <v>2</v>
      </c>
      <c r="AI6" s="451">
        <f t="shared" si="0"/>
        <v>3</v>
      </c>
      <c r="AJ6" s="451">
        <f t="shared" si="0"/>
        <v>4</v>
      </c>
      <c r="AK6" s="451">
        <f t="shared" si="0"/>
        <v>5</v>
      </c>
      <c r="AL6" s="451">
        <f t="shared" si="0"/>
        <v>6</v>
      </c>
      <c r="AM6" s="451">
        <f t="shared" si="0"/>
        <v>7</v>
      </c>
      <c r="AN6" s="451">
        <f t="shared" si="0"/>
        <v>8</v>
      </c>
      <c r="AO6" s="451">
        <f t="shared" si="0"/>
        <v>9</v>
      </c>
      <c r="AP6" s="451">
        <f t="shared" si="0"/>
        <v>10</v>
      </c>
      <c r="AQ6" s="453"/>
    </row>
    <row r="7" spans="1:44" s="5" customFormat="1" ht="13.8" thickBot="1">
      <c r="A7" s="454"/>
      <c r="B7" s="455"/>
      <c r="C7" s="455"/>
      <c r="D7" s="455"/>
      <c r="E7" s="1183"/>
      <c r="F7" s="455" t="s">
        <v>1397</v>
      </c>
      <c r="G7" s="455" t="s">
        <v>1398</v>
      </c>
      <c r="H7" s="455" t="s">
        <v>1399</v>
      </c>
      <c r="I7" s="455" t="s">
        <v>1399</v>
      </c>
      <c r="J7" s="455"/>
      <c r="K7" s="455" t="s">
        <v>1400</v>
      </c>
      <c r="L7" s="455">
        <f>C4-1</f>
        <v>2017</v>
      </c>
      <c r="M7" s="455" t="s">
        <v>472</v>
      </c>
      <c r="N7" s="455"/>
      <c r="O7" s="455" t="s">
        <v>3</v>
      </c>
      <c r="P7" s="455" t="s">
        <v>1184</v>
      </c>
      <c r="Q7" s="455"/>
      <c r="R7" s="455" t="s">
        <v>1400</v>
      </c>
      <c r="S7" s="455" t="s">
        <v>1401</v>
      </c>
      <c r="T7" s="455" t="s">
        <v>472</v>
      </c>
      <c r="U7" s="456"/>
      <c r="V7" s="455">
        <f>'Operating Input'!E11</f>
        <v>2018</v>
      </c>
      <c r="W7" s="455">
        <f t="shared" ref="W7:AE7" si="1">+V7+1</f>
        <v>2019</v>
      </c>
      <c r="X7" s="455">
        <f t="shared" si="1"/>
        <v>2020</v>
      </c>
      <c r="Y7" s="455">
        <f t="shared" si="1"/>
        <v>2021</v>
      </c>
      <c r="Z7" s="455">
        <f t="shared" si="1"/>
        <v>2022</v>
      </c>
      <c r="AA7" s="455">
        <f t="shared" si="1"/>
        <v>2023</v>
      </c>
      <c r="AB7" s="455">
        <f t="shared" si="1"/>
        <v>2024</v>
      </c>
      <c r="AC7" s="455">
        <f t="shared" si="1"/>
        <v>2025</v>
      </c>
      <c r="AD7" s="455">
        <f t="shared" si="1"/>
        <v>2026</v>
      </c>
      <c r="AE7" s="455">
        <f t="shared" si="1"/>
        <v>2027</v>
      </c>
      <c r="AF7" s="456"/>
      <c r="AG7" s="455">
        <f t="shared" si="0"/>
        <v>2018</v>
      </c>
      <c r="AH7" s="455">
        <f t="shared" si="0"/>
        <v>2019</v>
      </c>
      <c r="AI7" s="455">
        <f t="shared" si="0"/>
        <v>2020</v>
      </c>
      <c r="AJ7" s="455">
        <f t="shared" si="0"/>
        <v>2021</v>
      </c>
      <c r="AK7" s="455">
        <f t="shared" si="0"/>
        <v>2022</v>
      </c>
      <c r="AL7" s="455">
        <f t="shared" si="0"/>
        <v>2023</v>
      </c>
      <c r="AM7" s="455">
        <f t="shared" si="0"/>
        <v>2024</v>
      </c>
      <c r="AN7" s="455">
        <f t="shared" si="0"/>
        <v>2025</v>
      </c>
      <c r="AO7" s="455">
        <f t="shared" si="0"/>
        <v>2026</v>
      </c>
      <c r="AP7" s="455">
        <f t="shared" si="0"/>
        <v>2027</v>
      </c>
      <c r="AQ7" s="456"/>
      <c r="AR7" s="12"/>
    </row>
    <row r="8" spans="1:44" s="5" customFormat="1" ht="13.8" thickTop="1"/>
    <row r="9" spans="1:44" s="5" customFormat="1" ht="13.2">
      <c r="C9" s="20" t="s">
        <v>1402</v>
      </c>
    </row>
    <row r="10" spans="1:44" s="5" customFormat="1" ht="13.2">
      <c r="C10" s="20"/>
    </row>
    <row r="11" spans="1:44" ht="10.199999999999999">
      <c r="C11" s="105" t="s">
        <v>1403</v>
      </c>
      <c r="D11" s="89"/>
      <c r="V11" s="87" t="s">
        <v>1282</v>
      </c>
      <c r="W11" s="89"/>
      <c r="X11" s="89"/>
      <c r="Y11" s="89"/>
      <c r="AG11" s="87" t="s">
        <v>492</v>
      </c>
      <c r="AH11" s="89"/>
      <c r="AI11" s="89"/>
    </row>
    <row r="14" spans="1:44" ht="10.199999999999999">
      <c r="C14" s="1187" t="s">
        <v>493</v>
      </c>
      <c r="D14" s="1188"/>
      <c r="E14" s="1188"/>
      <c r="F14" s="1189">
        <f>+'Test Year 1C'!F35</f>
        <v>8.7892761426399693E-2</v>
      </c>
    </row>
    <row r="17" spans="1:42" ht="10.199999999999999">
      <c r="B17" s="28" t="s">
        <v>1404</v>
      </c>
      <c r="G17" s="1190"/>
      <c r="H17" s="1190"/>
      <c r="I17" s="1190"/>
      <c r="J17" s="1190"/>
      <c r="K17" s="1190"/>
      <c r="L17" s="1190"/>
      <c r="M17" s="1190"/>
      <c r="N17" s="1190"/>
      <c r="O17" s="1190"/>
      <c r="P17" s="1190"/>
      <c r="Q17" s="1190"/>
      <c r="R17" s="1190"/>
      <c r="S17" s="1190"/>
      <c r="T17" s="1190"/>
      <c r="U17" s="1190"/>
    </row>
    <row r="18" spans="1:42" ht="10.199999999999999">
      <c r="B18" s="28" t="s">
        <v>1405</v>
      </c>
      <c r="C18" s="29" t="s">
        <v>1406</v>
      </c>
      <c r="D18" s="17" t="s">
        <v>1407</v>
      </c>
      <c r="G18" s="1190"/>
      <c r="H18" s="1190"/>
      <c r="I18" s="1190"/>
      <c r="J18" s="1190"/>
      <c r="K18" s="1190"/>
      <c r="L18" s="1190"/>
      <c r="M18" s="1190"/>
      <c r="N18" s="1190"/>
      <c r="O18" s="1190"/>
      <c r="P18" s="1190"/>
      <c r="Q18" s="1190"/>
      <c r="R18" s="1190"/>
      <c r="S18" s="1190"/>
      <c r="T18" s="1190"/>
      <c r="U18" s="1190"/>
    </row>
    <row r="19" spans="1:42" ht="10.199999999999999">
      <c r="C19" s="1191" t="str">
        <f>'Water Rate Base Input'!C19</f>
        <v>Asset A/C#: 101 - CAPITAL OUTLAY - W/S</v>
      </c>
      <c r="G19" s="1190"/>
      <c r="H19" s="1190"/>
      <c r="I19" s="1190"/>
      <c r="J19" s="1190"/>
      <c r="K19" s="1190"/>
      <c r="L19" s="1190"/>
      <c r="M19" s="1190"/>
      <c r="N19" s="427"/>
      <c r="O19" s="1190"/>
      <c r="P19" s="1190"/>
      <c r="Q19" s="1190"/>
      <c r="R19" s="1190"/>
      <c r="S19" s="1190"/>
      <c r="T19" s="1190"/>
      <c r="U19" s="1190"/>
    </row>
    <row r="20" spans="1:42" ht="10.199999999999999">
      <c r="B20" s="1221"/>
      <c r="C20" s="1222" t="str">
        <f>'Water Rate Base Input'!C20</f>
        <v>13  WATER &amp; SEWER ADDITIONS</v>
      </c>
      <c r="D20" s="21"/>
      <c r="E20" s="21"/>
      <c r="F20" s="1223">
        <f>'Water Rate Base Input'!F20</f>
        <v>31321</v>
      </c>
      <c r="G20" s="1224">
        <f>'Water Rate Base Input'!G20</f>
        <v>1986</v>
      </c>
      <c r="H20" s="1209">
        <f>'Water Rate Base Input'!H20</f>
        <v>40</v>
      </c>
      <c r="I20" s="1209">
        <f>'Water Rate Base Input'!I20</f>
        <v>8</v>
      </c>
      <c r="J20" s="1209"/>
      <c r="K20" s="389">
        <f>'Water Rate Base Input'!K20</f>
        <v>24845</v>
      </c>
      <c r="L20" s="389">
        <f>'Water Rate Base Input'!L20</f>
        <v>20497.29</v>
      </c>
      <c r="M20" s="389">
        <f>'Water Rate Base Input'!M20</f>
        <v>621.13</v>
      </c>
      <c r="N20" s="602"/>
      <c r="O20" s="1225">
        <f>1-'Water Rate Base Input'!O20</f>
        <v>0.5</v>
      </c>
      <c r="P20" s="1198" t="s">
        <v>1548</v>
      </c>
      <c r="Q20" s="1190"/>
      <c r="R20" s="1190">
        <f>K20*$O20</f>
        <v>12422.5</v>
      </c>
      <c r="S20" s="1190">
        <f t="shared" ref="S20:T35" si="2">L20*$O20</f>
        <v>10248.645</v>
      </c>
      <c r="T20" s="1190">
        <f t="shared" si="2"/>
        <v>310.565</v>
      </c>
      <c r="U20" s="1199"/>
      <c r="V20" s="1190">
        <f t="shared" ref="V20:AE35" si="3">IF(V$6&gt;$I20,0,$T20)</f>
        <v>310.565</v>
      </c>
      <c r="W20" s="1190">
        <f t="shared" si="3"/>
        <v>310.565</v>
      </c>
      <c r="X20" s="1190">
        <f t="shared" si="3"/>
        <v>310.565</v>
      </c>
      <c r="Y20" s="1190">
        <f t="shared" si="3"/>
        <v>310.565</v>
      </c>
      <c r="Z20" s="1190">
        <f t="shared" si="3"/>
        <v>310.565</v>
      </c>
      <c r="AA20" s="1190">
        <f t="shared" si="3"/>
        <v>310.565</v>
      </c>
      <c r="AB20" s="1190">
        <f t="shared" si="3"/>
        <v>310.565</v>
      </c>
      <c r="AC20" s="1190">
        <f t="shared" si="3"/>
        <v>310.565</v>
      </c>
      <c r="AD20" s="1190">
        <f t="shared" si="3"/>
        <v>0</v>
      </c>
      <c r="AE20" s="1190">
        <f t="shared" si="3"/>
        <v>0</v>
      </c>
      <c r="AF20" s="1190"/>
      <c r="AG20" s="1190">
        <f>IF((R20-S20-V20)&lt;0,0,R20-S20-V20)</f>
        <v>1863.2899999999995</v>
      </c>
      <c r="AH20" s="1190">
        <f t="shared" ref="AH20:AP35" si="4">IF((AG20-W20)&lt;0,0,AG20-W20)</f>
        <v>1552.7249999999995</v>
      </c>
      <c r="AI20" s="1190">
        <f t="shared" si="4"/>
        <v>1242.1599999999994</v>
      </c>
      <c r="AJ20" s="1190">
        <f t="shared" si="4"/>
        <v>931.59499999999935</v>
      </c>
      <c r="AK20" s="1190">
        <f t="shared" si="4"/>
        <v>621.02999999999929</v>
      </c>
      <c r="AL20" s="1190">
        <f t="shared" si="4"/>
        <v>310.46499999999929</v>
      </c>
      <c r="AM20" s="1190">
        <f t="shared" si="4"/>
        <v>0</v>
      </c>
      <c r="AN20" s="1190">
        <f t="shared" si="4"/>
        <v>0</v>
      </c>
      <c r="AO20" s="1190">
        <f t="shared" si="4"/>
        <v>0</v>
      </c>
      <c r="AP20" s="1190">
        <f t="shared" si="4"/>
        <v>0</v>
      </c>
    </row>
    <row r="21" spans="1:42" ht="10.199999999999999">
      <c r="B21" s="1221"/>
      <c r="C21" s="1222" t="str">
        <f>'Water Rate Base Input'!C21</f>
        <v>14  WATER &amp; SEWER ADDITIONS</v>
      </c>
      <c r="D21" s="21"/>
      <c r="E21" s="21"/>
      <c r="F21" s="1223">
        <f>'Water Rate Base Input'!F21</f>
        <v>31686</v>
      </c>
      <c r="G21" s="1224">
        <f>'Water Rate Base Input'!G21</f>
        <v>1987</v>
      </c>
      <c r="H21" s="1209">
        <f>'Water Rate Base Input'!H21</f>
        <v>40</v>
      </c>
      <c r="I21" s="1209">
        <f>'Water Rate Base Input'!I21</f>
        <v>9</v>
      </c>
      <c r="J21" s="1209"/>
      <c r="K21" s="484">
        <f>'Water Rate Base Input'!K21</f>
        <v>25527</v>
      </c>
      <c r="L21" s="484">
        <f>'Water Rate Base Input'!L21</f>
        <v>20421.740000000002</v>
      </c>
      <c r="M21" s="484">
        <f>'Water Rate Base Input'!M21</f>
        <v>638.16999999999996</v>
      </c>
      <c r="N21" s="602"/>
      <c r="O21" s="1225">
        <f>1-'Water Rate Base Input'!O21</f>
        <v>0.5</v>
      </c>
      <c r="P21" s="1198" t="s">
        <v>1548</v>
      </c>
      <c r="Q21" s="1190"/>
      <c r="R21" s="1190">
        <f t="shared" ref="R21:T36" si="5">K21*$O21</f>
        <v>12763.5</v>
      </c>
      <c r="S21" s="1190">
        <f t="shared" si="2"/>
        <v>10210.870000000001</v>
      </c>
      <c r="T21" s="1190">
        <f t="shared" si="2"/>
        <v>319.08499999999998</v>
      </c>
      <c r="U21" s="1199"/>
      <c r="V21" s="1190">
        <f t="shared" si="3"/>
        <v>319.08499999999998</v>
      </c>
      <c r="W21" s="1190">
        <f t="shared" si="3"/>
        <v>319.08499999999998</v>
      </c>
      <c r="X21" s="1190">
        <f t="shared" si="3"/>
        <v>319.08499999999998</v>
      </c>
      <c r="Y21" s="1190">
        <f t="shared" si="3"/>
        <v>319.08499999999998</v>
      </c>
      <c r="Z21" s="1190">
        <f t="shared" si="3"/>
        <v>319.08499999999998</v>
      </c>
      <c r="AA21" s="1190">
        <f t="shared" si="3"/>
        <v>319.08499999999998</v>
      </c>
      <c r="AB21" s="1190">
        <f t="shared" si="3"/>
        <v>319.08499999999998</v>
      </c>
      <c r="AC21" s="1190">
        <f t="shared" si="3"/>
        <v>319.08499999999998</v>
      </c>
      <c r="AD21" s="1190">
        <f t="shared" si="3"/>
        <v>319.08499999999998</v>
      </c>
      <c r="AE21" s="1190">
        <f t="shared" si="3"/>
        <v>0</v>
      </c>
      <c r="AF21" s="1190"/>
      <c r="AG21" s="1190">
        <f>IF((R21-S21-V21)&lt;0,0,R21-S21-V21)</f>
        <v>2233.5449999999992</v>
      </c>
      <c r="AH21" s="1190">
        <f t="shared" si="4"/>
        <v>1914.4599999999991</v>
      </c>
      <c r="AI21" s="1190">
        <f t="shared" si="4"/>
        <v>1595.3749999999991</v>
      </c>
      <c r="AJ21" s="1190">
        <f t="shared" si="4"/>
        <v>1276.2899999999991</v>
      </c>
      <c r="AK21" s="1190">
        <f t="shared" si="4"/>
        <v>957.20499999999902</v>
      </c>
      <c r="AL21" s="1190">
        <f t="shared" si="4"/>
        <v>638.11999999999898</v>
      </c>
      <c r="AM21" s="1190">
        <f t="shared" si="4"/>
        <v>319.034999999999</v>
      </c>
      <c r="AN21" s="1190">
        <f t="shared" si="4"/>
        <v>0</v>
      </c>
      <c r="AO21" s="1190">
        <f t="shared" si="4"/>
        <v>0</v>
      </c>
      <c r="AP21" s="1190">
        <f t="shared" si="4"/>
        <v>0</v>
      </c>
    </row>
    <row r="22" spans="1:42" ht="10.199999999999999">
      <c r="B22" s="1221"/>
      <c r="C22" s="1222" t="str">
        <f>'Water Rate Base Input'!C22</f>
        <v>15  WATER WELL STAND PIPE</v>
      </c>
      <c r="D22" s="21"/>
      <c r="E22" s="21"/>
      <c r="F22" s="1223">
        <f>'Water Rate Base Input'!F22</f>
        <v>32051</v>
      </c>
      <c r="G22" s="1224">
        <f>'Water Rate Base Input'!G22</f>
        <v>1988</v>
      </c>
      <c r="H22" s="1209">
        <f>'Water Rate Base Input'!H22</f>
        <v>40</v>
      </c>
      <c r="I22" s="1209">
        <f>'Water Rate Base Input'!I22</f>
        <v>10</v>
      </c>
      <c r="J22" s="1209"/>
      <c r="K22" s="484">
        <f>'Water Rate Base Input'!K22</f>
        <v>467999.62</v>
      </c>
      <c r="L22" s="484">
        <f>'Water Rate Base Input'!L22</f>
        <v>350999.7</v>
      </c>
      <c r="M22" s="484">
        <f>'Water Rate Base Input'!M22</f>
        <v>11699.99</v>
      </c>
      <c r="N22" s="602"/>
      <c r="O22" s="1225">
        <f>1-'Water Rate Base Input'!O22</f>
        <v>0</v>
      </c>
      <c r="P22" s="1198"/>
      <c r="Q22" s="1190"/>
      <c r="R22" s="1190">
        <f t="shared" si="5"/>
        <v>0</v>
      </c>
      <c r="S22" s="1190">
        <f t="shared" si="2"/>
        <v>0</v>
      </c>
      <c r="T22" s="1190">
        <f t="shared" si="2"/>
        <v>0</v>
      </c>
      <c r="U22" s="1199"/>
      <c r="V22" s="1190">
        <f t="shared" si="3"/>
        <v>0</v>
      </c>
      <c r="W22" s="1190">
        <f t="shared" si="3"/>
        <v>0</v>
      </c>
      <c r="X22" s="1190">
        <f t="shared" si="3"/>
        <v>0</v>
      </c>
      <c r="Y22" s="1190">
        <f t="shared" si="3"/>
        <v>0</v>
      </c>
      <c r="Z22" s="1190">
        <f t="shared" si="3"/>
        <v>0</v>
      </c>
      <c r="AA22" s="1190">
        <f t="shared" si="3"/>
        <v>0</v>
      </c>
      <c r="AB22" s="1190">
        <f t="shared" si="3"/>
        <v>0</v>
      </c>
      <c r="AC22" s="1190">
        <f t="shared" si="3"/>
        <v>0</v>
      </c>
      <c r="AD22" s="1190">
        <f t="shared" si="3"/>
        <v>0</v>
      </c>
      <c r="AE22" s="1190">
        <f t="shared" si="3"/>
        <v>0</v>
      </c>
      <c r="AF22" s="1190"/>
      <c r="AG22" s="1190">
        <f>IF((R22-S22-V22)&lt;0,0,R22-S22-V22)</f>
        <v>0</v>
      </c>
      <c r="AH22" s="1190">
        <f t="shared" si="4"/>
        <v>0</v>
      </c>
      <c r="AI22" s="1190">
        <f t="shared" si="4"/>
        <v>0</v>
      </c>
      <c r="AJ22" s="1190">
        <f t="shared" si="4"/>
        <v>0</v>
      </c>
      <c r="AK22" s="1190">
        <f t="shared" si="4"/>
        <v>0</v>
      </c>
      <c r="AL22" s="1190">
        <f t="shared" si="4"/>
        <v>0</v>
      </c>
      <c r="AM22" s="1190">
        <f t="shared" si="4"/>
        <v>0</v>
      </c>
      <c r="AN22" s="1190">
        <f t="shared" si="4"/>
        <v>0</v>
      </c>
      <c r="AO22" s="1190">
        <f t="shared" si="4"/>
        <v>0</v>
      </c>
      <c r="AP22" s="1190">
        <f t="shared" si="4"/>
        <v>0</v>
      </c>
    </row>
    <row r="23" spans="1:42" ht="10.199999999999999">
      <c r="B23" s="1221"/>
      <c r="C23" s="1222" t="str">
        <f>'Water Rate Base Input'!C23</f>
        <v>16  PUMP STATION &amp; PRESSURE T</v>
      </c>
      <c r="D23" s="21"/>
      <c r="E23" s="21"/>
      <c r="F23" s="1223">
        <f>'Water Rate Base Input'!F23</f>
        <v>35521</v>
      </c>
      <c r="G23" s="1224">
        <f>'Water Rate Base Input'!G23</f>
        <v>1997</v>
      </c>
      <c r="H23" s="1209">
        <f>'Water Rate Base Input'!H23</f>
        <v>40</v>
      </c>
      <c r="I23" s="1209">
        <f>'Water Rate Base Input'!I23</f>
        <v>19</v>
      </c>
      <c r="J23" s="1209"/>
      <c r="K23" s="484">
        <f>'Water Rate Base Input'!K23</f>
        <v>86284.43</v>
      </c>
      <c r="L23" s="484">
        <f>'Water Rate Base Input'!L23</f>
        <v>44220.76</v>
      </c>
      <c r="M23" s="484">
        <f>'Water Rate Base Input'!M23</f>
        <v>2157.11</v>
      </c>
      <c r="N23" s="602"/>
      <c r="O23" s="1225">
        <f>1-'Water Rate Base Input'!O23</f>
        <v>0</v>
      </c>
      <c r="P23" s="1198"/>
      <c r="Q23" s="1190"/>
      <c r="R23" s="1190">
        <f t="shared" si="5"/>
        <v>0</v>
      </c>
      <c r="S23" s="1190">
        <f t="shared" si="2"/>
        <v>0</v>
      </c>
      <c r="T23" s="1190">
        <f t="shared" si="2"/>
        <v>0</v>
      </c>
      <c r="U23" s="1199"/>
      <c r="V23" s="1190">
        <f t="shared" si="3"/>
        <v>0</v>
      </c>
      <c r="W23" s="1190">
        <f t="shared" si="3"/>
        <v>0</v>
      </c>
      <c r="X23" s="1190">
        <f t="shared" si="3"/>
        <v>0</v>
      </c>
      <c r="Y23" s="1190">
        <f t="shared" si="3"/>
        <v>0</v>
      </c>
      <c r="Z23" s="1190">
        <f t="shared" si="3"/>
        <v>0</v>
      </c>
      <c r="AA23" s="1190">
        <f t="shared" si="3"/>
        <v>0</v>
      </c>
      <c r="AB23" s="1190">
        <f t="shared" si="3"/>
        <v>0</v>
      </c>
      <c r="AC23" s="1190">
        <f t="shared" si="3"/>
        <v>0</v>
      </c>
      <c r="AD23" s="1190">
        <f t="shared" si="3"/>
        <v>0</v>
      </c>
      <c r="AE23" s="1190">
        <f t="shared" si="3"/>
        <v>0</v>
      </c>
      <c r="AF23" s="1190"/>
      <c r="AG23" s="1190">
        <f>IF((R23-S23-V23)&lt;0,0,R23-S23-V23)</f>
        <v>0</v>
      </c>
      <c r="AH23" s="1190">
        <f t="shared" si="4"/>
        <v>0</v>
      </c>
      <c r="AI23" s="1190">
        <f t="shared" si="4"/>
        <v>0</v>
      </c>
      <c r="AJ23" s="1190">
        <f t="shared" si="4"/>
        <v>0</v>
      </c>
      <c r="AK23" s="1190">
        <f t="shared" si="4"/>
        <v>0</v>
      </c>
      <c r="AL23" s="1190">
        <f t="shared" si="4"/>
        <v>0</v>
      </c>
      <c r="AM23" s="1190">
        <f t="shared" si="4"/>
        <v>0</v>
      </c>
      <c r="AN23" s="1190">
        <f t="shared" si="4"/>
        <v>0</v>
      </c>
      <c r="AO23" s="1190">
        <f t="shared" si="4"/>
        <v>0</v>
      </c>
      <c r="AP23" s="1190">
        <f t="shared" si="4"/>
        <v>0</v>
      </c>
    </row>
    <row r="24" spans="1:42" ht="10.199999999999999">
      <c r="B24" s="1221"/>
      <c r="C24" s="1222" t="str">
        <f>'Water Rate Base Input'!C24</f>
        <v>34  WATER TOWER</v>
      </c>
      <c r="D24" s="21"/>
      <c r="E24" s="21"/>
      <c r="F24" s="1223">
        <f>'Water Rate Base Input'!F24</f>
        <v>36738</v>
      </c>
      <c r="G24" s="1224">
        <f>'Water Rate Base Input'!G24</f>
        <v>2000</v>
      </c>
      <c r="H24" s="1209">
        <f>'Water Rate Base Input'!H24</f>
        <v>40</v>
      </c>
      <c r="I24" s="1209">
        <f>'Water Rate Base Input'!I24</f>
        <v>22</v>
      </c>
      <c r="J24" s="1209"/>
      <c r="K24" s="484">
        <f>'Water Rate Base Input'!K24</f>
        <v>540703.68000000005</v>
      </c>
      <c r="L24" s="484">
        <f>'Water Rate Base Input'!L24</f>
        <v>232051.96</v>
      </c>
      <c r="M24" s="484">
        <f>'Water Rate Base Input'!M24</f>
        <v>13517.59</v>
      </c>
      <c r="N24" s="602"/>
      <c r="O24" s="1225">
        <f>1-'Water Rate Base Input'!O24</f>
        <v>0</v>
      </c>
      <c r="P24" s="1198"/>
      <c r="Q24" s="1190"/>
      <c r="R24" s="1190">
        <f t="shared" si="5"/>
        <v>0</v>
      </c>
      <c r="S24" s="1190">
        <f t="shared" si="2"/>
        <v>0</v>
      </c>
      <c r="T24" s="1190">
        <f t="shared" si="2"/>
        <v>0</v>
      </c>
      <c r="U24" s="1199"/>
      <c r="V24" s="1190">
        <f t="shared" si="3"/>
        <v>0</v>
      </c>
      <c r="W24" s="1190">
        <f t="shared" si="3"/>
        <v>0</v>
      </c>
      <c r="X24" s="1190">
        <f t="shared" si="3"/>
        <v>0</v>
      </c>
      <c r="Y24" s="1190">
        <f t="shared" si="3"/>
        <v>0</v>
      </c>
      <c r="Z24" s="1190">
        <f t="shared" si="3"/>
        <v>0</v>
      </c>
      <c r="AA24" s="1190">
        <f t="shared" si="3"/>
        <v>0</v>
      </c>
      <c r="AB24" s="1190">
        <f t="shared" si="3"/>
        <v>0</v>
      </c>
      <c r="AC24" s="1190">
        <f t="shared" si="3"/>
        <v>0</v>
      </c>
      <c r="AD24" s="1190">
        <f t="shared" si="3"/>
        <v>0</v>
      </c>
      <c r="AE24" s="1190">
        <f t="shared" si="3"/>
        <v>0</v>
      </c>
      <c r="AF24" s="1190"/>
      <c r="AG24" s="1190">
        <f t="shared" ref="AG24:AG40" si="6">IF((R24-S24-V24)&lt;0,0,R24-S24-V24)</f>
        <v>0</v>
      </c>
      <c r="AH24" s="1190">
        <f t="shared" si="4"/>
        <v>0</v>
      </c>
      <c r="AI24" s="1190">
        <f t="shared" si="4"/>
        <v>0</v>
      </c>
      <c r="AJ24" s="1190">
        <f t="shared" si="4"/>
        <v>0</v>
      </c>
      <c r="AK24" s="1190">
        <f t="shared" si="4"/>
        <v>0</v>
      </c>
      <c r="AL24" s="1190">
        <f t="shared" si="4"/>
        <v>0</v>
      </c>
      <c r="AM24" s="1190">
        <f t="shared" si="4"/>
        <v>0</v>
      </c>
      <c r="AN24" s="1190">
        <f t="shared" si="4"/>
        <v>0</v>
      </c>
      <c r="AO24" s="1190">
        <f t="shared" si="4"/>
        <v>0</v>
      </c>
      <c r="AP24" s="1190">
        <f t="shared" si="4"/>
        <v>0</v>
      </c>
    </row>
    <row r="25" spans="1:42" ht="10.199999999999999">
      <c r="B25" s="1221"/>
      <c r="C25" s="1222" t="str">
        <f>'Water Rate Base Input'!C25</f>
        <v>MORGAN LAKE STANDPIPE - WATER TOWER</v>
      </c>
      <c r="D25" s="21"/>
      <c r="E25" s="21"/>
      <c r="F25" s="1223">
        <f>'Water Rate Base Input'!F25</f>
        <v>39253</v>
      </c>
      <c r="G25" s="1224">
        <f>'Water Rate Base Input'!G25</f>
        <v>2007</v>
      </c>
      <c r="H25" s="1209">
        <f>'Water Rate Base Input'!H25</f>
        <v>10</v>
      </c>
      <c r="I25" s="1209">
        <f>'Water Rate Base Input'!I25</f>
        <v>0</v>
      </c>
      <c r="J25" s="1209"/>
      <c r="K25" s="484">
        <f>'Water Rate Base Input'!K25</f>
        <v>74745.27</v>
      </c>
      <c r="L25" s="484">
        <f>'Water Rate Base Input'!L25</f>
        <v>74745.27</v>
      </c>
      <c r="M25" s="484">
        <f>'Water Rate Base Input'!M25</f>
        <v>0</v>
      </c>
      <c r="N25" s="602"/>
      <c r="O25" s="1225">
        <f>1-'Water Rate Base Input'!O25</f>
        <v>0</v>
      </c>
      <c r="P25" s="1198"/>
      <c r="Q25" s="1190"/>
      <c r="R25" s="1190">
        <f t="shared" si="5"/>
        <v>0</v>
      </c>
      <c r="S25" s="1190">
        <f t="shared" si="2"/>
        <v>0</v>
      </c>
      <c r="T25" s="1190">
        <f t="shared" si="2"/>
        <v>0</v>
      </c>
      <c r="U25" s="1199"/>
      <c r="V25" s="1190">
        <f t="shared" si="3"/>
        <v>0</v>
      </c>
      <c r="W25" s="1190">
        <f t="shared" si="3"/>
        <v>0</v>
      </c>
      <c r="X25" s="1190">
        <f t="shared" si="3"/>
        <v>0</v>
      </c>
      <c r="Y25" s="1190">
        <f t="shared" si="3"/>
        <v>0</v>
      </c>
      <c r="Z25" s="1190">
        <f t="shared" si="3"/>
        <v>0</v>
      </c>
      <c r="AA25" s="1190">
        <f t="shared" si="3"/>
        <v>0</v>
      </c>
      <c r="AB25" s="1190">
        <f t="shared" si="3"/>
        <v>0</v>
      </c>
      <c r="AC25" s="1190">
        <f t="shared" si="3"/>
        <v>0</v>
      </c>
      <c r="AD25" s="1190">
        <f t="shared" si="3"/>
        <v>0</v>
      </c>
      <c r="AE25" s="1190">
        <f t="shared" si="3"/>
        <v>0</v>
      </c>
      <c r="AF25" s="1190"/>
      <c r="AG25" s="1190">
        <f t="shared" si="6"/>
        <v>0</v>
      </c>
      <c r="AH25" s="1190">
        <f t="shared" si="4"/>
        <v>0</v>
      </c>
      <c r="AI25" s="1190">
        <f t="shared" si="4"/>
        <v>0</v>
      </c>
      <c r="AJ25" s="1190">
        <f t="shared" si="4"/>
        <v>0</v>
      </c>
      <c r="AK25" s="1190">
        <f t="shared" si="4"/>
        <v>0</v>
      </c>
      <c r="AL25" s="1190">
        <f t="shared" si="4"/>
        <v>0</v>
      </c>
      <c r="AM25" s="1190">
        <f t="shared" si="4"/>
        <v>0</v>
      </c>
      <c r="AN25" s="1190">
        <f t="shared" si="4"/>
        <v>0</v>
      </c>
      <c r="AO25" s="1190">
        <f t="shared" si="4"/>
        <v>0</v>
      </c>
      <c r="AP25" s="1190">
        <f t="shared" si="4"/>
        <v>0</v>
      </c>
    </row>
    <row r="26" spans="1:42" ht="10.199999999999999">
      <c r="B26" s="1221"/>
      <c r="C26" s="1222" t="str">
        <f>'Water Rate Base Input'!C26</f>
        <v>Preston Road Utility Relocation</v>
      </c>
      <c r="D26" s="21"/>
      <c r="E26" s="21"/>
      <c r="F26" s="1223">
        <f>'Water Rate Base Input'!F26</f>
        <v>41912</v>
      </c>
      <c r="G26" s="1224">
        <f>'Water Rate Base Input'!G26</f>
        <v>2014</v>
      </c>
      <c r="H26" s="1209">
        <f>'Water Rate Base Input'!H26</f>
        <v>40</v>
      </c>
      <c r="I26" s="1209">
        <f>'Water Rate Base Input'!I26</f>
        <v>36</v>
      </c>
      <c r="J26" s="1209"/>
      <c r="K26" s="484">
        <f>'Water Rate Base Input'!K26</f>
        <v>81010.490000000005</v>
      </c>
      <c r="L26" s="484">
        <f>'Water Rate Base Input'!L26</f>
        <v>6244.55</v>
      </c>
      <c r="M26" s="484">
        <f>'Water Rate Base Input'!M26</f>
        <v>2025.26</v>
      </c>
      <c r="N26" s="602"/>
      <c r="O26" s="1225">
        <f>1-'Water Rate Base Input'!O26</f>
        <v>0.5</v>
      </c>
      <c r="P26" s="1198" t="s">
        <v>1548</v>
      </c>
      <c r="Q26" s="1190"/>
      <c r="R26" s="1190">
        <f t="shared" si="5"/>
        <v>40505.245000000003</v>
      </c>
      <c r="S26" s="1190">
        <f t="shared" si="2"/>
        <v>3122.2750000000001</v>
      </c>
      <c r="T26" s="1190">
        <f t="shared" si="2"/>
        <v>1012.63</v>
      </c>
      <c r="U26" s="1199"/>
      <c r="V26" s="1190">
        <f t="shared" si="3"/>
        <v>1012.63</v>
      </c>
      <c r="W26" s="1190">
        <f t="shared" si="3"/>
        <v>1012.63</v>
      </c>
      <c r="X26" s="1190">
        <f t="shared" si="3"/>
        <v>1012.63</v>
      </c>
      <c r="Y26" s="1190">
        <f t="shared" si="3"/>
        <v>1012.63</v>
      </c>
      <c r="Z26" s="1190">
        <f t="shared" si="3"/>
        <v>1012.63</v>
      </c>
      <c r="AA26" s="1190">
        <f t="shared" si="3"/>
        <v>1012.63</v>
      </c>
      <c r="AB26" s="1190">
        <f t="shared" si="3"/>
        <v>1012.63</v>
      </c>
      <c r="AC26" s="1190">
        <f t="shared" si="3"/>
        <v>1012.63</v>
      </c>
      <c r="AD26" s="1190">
        <f t="shared" si="3"/>
        <v>1012.63</v>
      </c>
      <c r="AE26" s="1190">
        <f t="shared" si="3"/>
        <v>1012.63</v>
      </c>
      <c r="AF26" s="1190"/>
      <c r="AG26" s="1190">
        <f>IF((R26-S26-V26)&lt;0,0,R26-S26-V26)</f>
        <v>36370.340000000004</v>
      </c>
      <c r="AH26" s="1190">
        <f t="shared" si="4"/>
        <v>35357.710000000006</v>
      </c>
      <c r="AI26" s="1190">
        <f t="shared" si="4"/>
        <v>34345.080000000009</v>
      </c>
      <c r="AJ26" s="1190">
        <f t="shared" si="4"/>
        <v>33332.450000000012</v>
      </c>
      <c r="AK26" s="1190">
        <f t="shared" si="4"/>
        <v>32319.820000000011</v>
      </c>
      <c r="AL26" s="1190">
        <f t="shared" si="4"/>
        <v>31307.19000000001</v>
      </c>
      <c r="AM26" s="1190">
        <f t="shared" si="4"/>
        <v>30294.560000000009</v>
      </c>
      <c r="AN26" s="1190">
        <f t="shared" si="4"/>
        <v>29281.930000000008</v>
      </c>
      <c r="AO26" s="1190">
        <f t="shared" si="4"/>
        <v>28269.300000000007</v>
      </c>
      <c r="AP26" s="1190">
        <f t="shared" si="4"/>
        <v>27256.670000000006</v>
      </c>
    </row>
    <row r="27" spans="1:42" ht="10.199999999999999">
      <c r="B27" s="1221"/>
      <c r="C27" s="1222" t="str">
        <f>'Water Rate Base Input'!C27</f>
        <v>Drainage Master Plan</v>
      </c>
      <c r="D27" s="21"/>
      <c r="E27" s="21"/>
      <c r="F27" s="1223">
        <f>'Water Rate Base Input'!F27</f>
        <v>43373</v>
      </c>
      <c r="G27" s="1224">
        <f>'Water Rate Base Input'!G27</f>
        <v>2018</v>
      </c>
      <c r="H27" s="1209">
        <f>'Water Rate Base Input'!H27</f>
        <v>40</v>
      </c>
      <c r="I27" s="1209">
        <f>'Water Rate Base Input'!I27</f>
        <v>40</v>
      </c>
      <c r="J27" s="1209"/>
      <c r="K27" s="484">
        <f>'Water Rate Base Input'!K27</f>
        <v>264100</v>
      </c>
      <c r="L27" s="484">
        <f>'Water Rate Base Input'!L27</f>
        <v>0</v>
      </c>
      <c r="M27" s="484">
        <f>'Water Rate Base Input'!M27</f>
        <v>550.21</v>
      </c>
      <c r="N27" s="602"/>
      <c r="O27" s="1225">
        <f>1-'Water Rate Base Input'!O27</f>
        <v>1</v>
      </c>
      <c r="P27" s="1198" t="s">
        <v>1548</v>
      </c>
      <c r="Q27" s="1190"/>
      <c r="R27" s="1190">
        <f t="shared" si="5"/>
        <v>264100</v>
      </c>
      <c r="S27" s="1190">
        <f t="shared" si="2"/>
        <v>0</v>
      </c>
      <c r="T27" s="1190">
        <f t="shared" si="2"/>
        <v>550.21</v>
      </c>
      <c r="U27" s="1199"/>
      <c r="V27" s="1190">
        <f t="shared" si="3"/>
        <v>550.21</v>
      </c>
      <c r="W27" s="1190">
        <f t="shared" si="3"/>
        <v>550.21</v>
      </c>
      <c r="X27" s="1190">
        <f t="shared" si="3"/>
        <v>550.21</v>
      </c>
      <c r="Y27" s="1190">
        <f t="shared" si="3"/>
        <v>550.21</v>
      </c>
      <c r="Z27" s="1190">
        <f t="shared" si="3"/>
        <v>550.21</v>
      </c>
      <c r="AA27" s="1190">
        <f t="shared" si="3"/>
        <v>550.21</v>
      </c>
      <c r="AB27" s="1190">
        <f t="shared" si="3"/>
        <v>550.21</v>
      </c>
      <c r="AC27" s="1190">
        <f t="shared" si="3"/>
        <v>550.21</v>
      </c>
      <c r="AD27" s="1190">
        <f t="shared" si="3"/>
        <v>550.21</v>
      </c>
      <c r="AE27" s="1190">
        <f t="shared" si="3"/>
        <v>550.21</v>
      </c>
      <c r="AF27" s="1190"/>
      <c r="AG27" s="1190">
        <f t="shared" si="6"/>
        <v>263549.78999999998</v>
      </c>
      <c r="AH27" s="1190">
        <f t="shared" si="4"/>
        <v>262999.57999999996</v>
      </c>
      <c r="AI27" s="1190">
        <f t="shared" si="4"/>
        <v>262449.36999999994</v>
      </c>
      <c r="AJ27" s="1190">
        <f t="shared" si="4"/>
        <v>261899.15999999995</v>
      </c>
      <c r="AK27" s="1190">
        <f t="shared" si="4"/>
        <v>261348.94999999995</v>
      </c>
      <c r="AL27" s="1190">
        <f t="shared" si="4"/>
        <v>260798.73999999996</v>
      </c>
      <c r="AM27" s="1190">
        <f t="shared" si="4"/>
        <v>260248.52999999997</v>
      </c>
      <c r="AN27" s="1190">
        <f t="shared" si="4"/>
        <v>259698.31999999998</v>
      </c>
      <c r="AO27" s="1190">
        <f t="shared" si="4"/>
        <v>259148.11</v>
      </c>
      <c r="AP27" s="1190">
        <f t="shared" si="4"/>
        <v>258597.9</v>
      </c>
    </row>
    <row r="28" spans="1:42" ht="10.199999999999999">
      <c r="B28" s="1221"/>
      <c r="C28" s="1222" t="str">
        <f>'Water Rate Base Input'!C28</f>
        <v>Preston Hills Retaining Wall</v>
      </c>
      <c r="D28" s="21"/>
      <c r="E28" s="21"/>
      <c r="F28" s="1223">
        <f>'Water Rate Base Input'!F28</f>
        <v>43373</v>
      </c>
      <c r="G28" s="1224">
        <f>'Water Rate Base Input'!G28</f>
        <v>2018</v>
      </c>
      <c r="H28" s="1209">
        <f>'Water Rate Base Input'!H28</f>
        <v>40</v>
      </c>
      <c r="I28" s="1209">
        <f>'Water Rate Base Input'!I28</f>
        <v>40</v>
      </c>
      <c r="J28" s="1209"/>
      <c r="K28" s="484">
        <f>'Water Rate Base Input'!K28</f>
        <v>32880</v>
      </c>
      <c r="L28" s="484">
        <f>'Water Rate Base Input'!L28</f>
        <v>0</v>
      </c>
      <c r="M28" s="484">
        <f>'Water Rate Base Input'!M28</f>
        <v>68.5</v>
      </c>
      <c r="N28" s="602"/>
      <c r="O28" s="1225">
        <f>1-'Water Rate Base Input'!O28</f>
        <v>0.5</v>
      </c>
      <c r="P28" s="1198" t="s">
        <v>1548</v>
      </c>
      <c r="Q28" s="1190"/>
      <c r="R28" s="1190">
        <f t="shared" si="5"/>
        <v>16440</v>
      </c>
      <c r="S28" s="1190">
        <f t="shared" si="2"/>
        <v>0</v>
      </c>
      <c r="T28" s="1190">
        <f t="shared" si="2"/>
        <v>34.25</v>
      </c>
      <c r="U28" s="1199"/>
      <c r="V28" s="1190">
        <f t="shared" si="3"/>
        <v>34.25</v>
      </c>
      <c r="W28" s="1190">
        <f t="shared" si="3"/>
        <v>34.25</v>
      </c>
      <c r="X28" s="1190">
        <f t="shared" si="3"/>
        <v>34.25</v>
      </c>
      <c r="Y28" s="1190">
        <f t="shared" si="3"/>
        <v>34.25</v>
      </c>
      <c r="Z28" s="1190">
        <f t="shared" si="3"/>
        <v>34.25</v>
      </c>
      <c r="AA28" s="1190">
        <f t="shared" si="3"/>
        <v>34.25</v>
      </c>
      <c r="AB28" s="1190">
        <f t="shared" si="3"/>
        <v>34.25</v>
      </c>
      <c r="AC28" s="1190">
        <f t="shared" si="3"/>
        <v>34.25</v>
      </c>
      <c r="AD28" s="1190">
        <f t="shared" si="3"/>
        <v>34.25</v>
      </c>
      <c r="AE28" s="1190">
        <f t="shared" si="3"/>
        <v>34.25</v>
      </c>
      <c r="AF28" s="1190"/>
      <c r="AG28" s="1190">
        <f t="shared" si="6"/>
        <v>16405.75</v>
      </c>
      <c r="AH28" s="1190">
        <f t="shared" si="4"/>
        <v>16371.5</v>
      </c>
      <c r="AI28" s="1190">
        <f t="shared" si="4"/>
        <v>16337.25</v>
      </c>
      <c r="AJ28" s="1190">
        <f t="shared" si="4"/>
        <v>16303</v>
      </c>
      <c r="AK28" s="1190">
        <f t="shared" si="4"/>
        <v>16268.75</v>
      </c>
      <c r="AL28" s="1190">
        <f t="shared" si="4"/>
        <v>16234.5</v>
      </c>
      <c r="AM28" s="1190">
        <f t="shared" si="4"/>
        <v>16200.25</v>
      </c>
      <c r="AN28" s="1190">
        <f t="shared" si="4"/>
        <v>16166</v>
      </c>
      <c r="AO28" s="1190">
        <f t="shared" si="4"/>
        <v>16131.75</v>
      </c>
      <c r="AP28" s="1190">
        <f t="shared" si="4"/>
        <v>16097.5</v>
      </c>
    </row>
    <row r="29" spans="1:42" ht="10.199999999999999">
      <c r="B29" s="1221"/>
      <c r="C29" s="1222" t="str">
        <f>'Water Rate Base Input'!C29</f>
        <v>Twelve Oaks Phase 2</v>
      </c>
      <c r="D29" s="21"/>
      <c r="E29" s="21"/>
      <c r="F29" s="1223">
        <f>'Water Rate Base Input'!F29</f>
        <v>43373</v>
      </c>
      <c r="G29" s="1224">
        <f>'Water Rate Base Input'!G29</f>
        <v>2018</v>
      </c>
      <c r="H29" s="1209">
        <f>'Water Rate Base Input'!H29</f>
        <v>40</v>
      </c>
      <c r="I29" s="1209">
        <f>'Water Rate Base Input'!I29</f>
        <v>40</v>
      </c>
      <c r="J29" s="1209"/>
      <c r="K29" s="484">
        <f>'Water Rate Base Input'!K29</f>
        <v>63166</v>
      </c>
      <c r="L29" s="484">
        <f>'Water Rate Base Input'!L29</f>
        <v>0</v>
      </c>
      <c r="M29" s="484">
        <f>'Water Rate Base Input'!M29</f>
        <v>131.6</v>
      </c>
      <c r="N29" s="602"/>
      <c r="O29" s="1225">
        <f>1-'Water Rate Base Input'!O29</f>
        <v>0.5</v>
      </c>
      <c r="P29" s="1198" t="s">
        <v>1548</v>
      </c>
      <c r="Q29" s="1190"/>
      <c r="R29" s="1190">
        <f t="shared" si="5"/>
        <v>31583</v>
      </c>
      <c r="S29" s="1190">
        <f t="shared" si="2"/>
        <v>0</v>
      </c>
      <c r="T29" s="1190">
        <f t="shared" si="2"/>
        <v>65.8</v>
      </c>
      <c r="U29" s="1199"/>
      <c r="V29" s="1190">
        <f t="shared" si="3"/>
        <v>65.8</v>
      </c>
      <c r="W29" s="1190">
        <f t="shared" si="3"/>
        <v>65.8</v>
      </c>
      <c r="X29" s="1190">
        <f t="shared" si="3"/>
        <v>65.8</v>
      </c>
      <c r="Y29" s="1190">
        <f t="shared" si="3"/>
        <v>65.8</v>
      </c>
      <c r="Z29" s="1190">
        <f t="shared" si="3"/>
        <v>65.8</v>
      </c>
      <c r="AA29" s="1190">
        <f t="shared" si="3"/>
        <v>65.8</v>
      </c>
      <c r="AB29" s="1190">
        <f t="shared" si="3"/>
        <v>65.8</v>
      </c>
      <c r="AC29" s="1190">
        <f t="shared" si="3"/>
        <v>65.8</v>
      </c>
      <c r="AD29" s="1190">
        <f t="shared" si="3"/>
        <v>65.8</v>
      </c>
      <c r="AE29" s="1190">
        <f t="shared" si="3"/>
        <v>65.8</v>
      </c>
      <c r="AF29" s="1190"/>
      <c r="AG29" s="1190">
        <f t="shared" si="6"/>
        <v>31517.200000000001</v>
      </c>
      <c r="AH29" s="1190">
        <f t="shared" si="4"/>
        <v>31451.4</v>
      </c>
      <c r="AI29" s="1190">
        <f t="shared" si="4"/>
        <v>31385.600000000002</v>
      </c>
      <c r="AJ29" s="1190">
        <f t="shared" si="4"/>
        <v>31319.800000000003</v>
      </c>
      <c r="AK29" s="1190">
        <f t="shared" si="4"/>
        <v>31254.000000000004</v>
      </c>
      <c r="AL29" s="1190">
        <f t="shared" si="4"/>
        <v>31188.200000000004</v>
      </c>
      <c r="AM29" s="1190">
        <f t="shared" si="4"/>
        <v>31122.400000000005</v>
      </c>
      <c r="AN29" s="1190">
        <f t="shared" si="4"/>
        <v>31056.600000000006</v>
      </c>
      <c r="AO29" s="1190">
        <f t="shared" si="4"/>
        <v>30990.800000000007</v>
      </c>
      <c r="AP29" s="1190">
        <f t="shared" si="4"/>
        <v>30925.000000000007</v>
      </c>
    </row>
    <row r="30" spans="1:42" ht="10.199999999999999">
      <c r="B30" s="1221"/>
      <c r="C30" s="1222">
        <f>'Water Rate Base Input'!C30</f>
        <v>0</v>
      </c>
      <c r="D30" s="21"/>
      <c r="E30" s="21"/>
      <c r="F30" s="1223">
        <f>'Water Rate Base Input'!F30</f>
        <v>0</v>
      </c>
      <c r="G30" s="1224">
        <f>'Water Rate Base Input'!G30</f>
        <v>0</v>
      </c>
      <c r="H30" s="1209">
        <f>'Water Rate Base Input'!H30</f>
        <v>0</v>
      </c>
      <c r="I30" s="1209">
        <f>'Water Rate Base Input'!I30</f>
        <v>0</v>
      </c>
      <c r="J30" s="1209"/>
      <c r="K30" s="484">
        <f>'Water Rate Base Input'!K30</f>
        <v>0</v>
      </c>
      <c r="L30" s="484">
        <f>'Water Rate Base Input'!L30</f>
        <v>0</v>
      </c>
      <c r="M30" s="484">
        <f>'Water Rate Base Input'!M30</f>
        <v>0</v>
      </c>
      <c r="N30" s="602"/>
      <c r="O30" s="1225">
        <f>1-'Water Rate Base Input'!O30</f>
        <v>1</v>
      </c>
      <c r="P30" s="1198"/>
      <c r="Q30" s="1190"/>
      <c r="R30" s="1190">
        <f t="shared" si="5"/>
        <v>0</v>
      </c>
      <c r="S30" s="1190">
        <f t="shared" si="2"/>
        <v>0</v>
      </c>
      <c r="T30" s="1190">
        <f t="shared" si="2"/>
        <v>0</v>
      </c>
      <c r="U30" s="1199"/>
      <c r="V30" s="1190">
        <f t="shared" si="3"/>
        <v>0</v>
      </c>
      <c r="W30" s="1190">
        <f t="shared" si="3"/>
        <v>0</v>
      </c>
      <c r="X30" s="1190">
        <f t="shared" si="3"/>
        <v>0</v>
      </c>
      <c r="Y30" s="1190">
        <f t="shared" si="3"/>
        <v>0</v>
      </c>
      <c r="Z30" s="1190">
        <f t="shared" si="3"/>
        <v>0</v>
      </c>
      <c r="AA30" s="1190">
        <f t="shared" si="3"/>
        <v>0</v>
      </c>
      <c r="AB30" s="1190">
        <f t="shared" si="3"/>
        <v>0</v>
      </c>
      <c r="AC30" s="1190">
        <f t="shared" si="3"/>
        <v>0</v>
      </c>
      <c r="AD30" s="1190">
        <f t="shared" si="3"/>
        <v>0</v>
      </c>
      <c r="AE30" s="1190">
        <f t="shared" si="3"/>
        <v>0</v>
      </c>
      <c r="AF30" s="1190"/>
      <c r="AG30" s="1190">
        <f t="shared" si="6"/>
        <v>0</v>
      </c>
      <c r="AH30" s="1190">
        <f t="shared" si="4"/>
        <v>0</v>
      </c>
      <c r="AI30" s="1190">
        <f t="shared" si="4"/>
        <v>0</v>
      </c>
      <c r="AJ30" s="1190">
        <f t="shared" si="4"/>
        <v>0</v>
      </c>
      <c r="AK30" s="1190">
        <f t="shared" si="4"/>
        <v>0</v>
      </c>
      <c r="AL30" s="1190">
        <f t="shared" si="4"/>
        <v>0</v>
      </c>
      <c r="AM30" s="1190">
        <f t="shared" si="4"/>
        <v>0</v>
      </c>
      <c r="AN30" s="1190">
        <f t="shared" si="4"/>
        <v>0</v>
      </c>
      <c r="AO30" s="1190">
        <f t="shared" si="4"/>
        <v>0</v>
      </c>
      <c r="AP30" s="1190">
        <f t="shared" si="4"/>
        <v>0</v>
      </c>
    </row>
    <row r="31" spans="1:42" ht="10.199999999999999">
      <c r="B31" s="1221"/>
      <c r="C31" s="1222">
        <f>'Water Rate Base Input'!C31</f>
        <v>0</v>
      </c>
      <c r="D31" s="21"/>
      <c r="E31" s="21"/>
      <c r="F31" s="1223">
        <f>'Water Rate Base Input'!F31</f>
        <v>0</v>
      </c>
      <c r="G31" s="1224">
        <f>'Water Rate Base Input'!G31</f>
        <v>0</v>
      </c>
      <c r="H31" s="1209">
        <f>'Water Rate Base Input'!H31</f>
        <v>0</v>
      </c>
      <c r="I31" s="1209">
        <f>'Water Rate Base Input'!I31</f>
        <v>0</v>
      </c>
      <c r="J31" s="1209"/>
      <c r="K31" s="484">
        <f>'Water Rate Base Input'!K31</f>
        <v>0</v>
      </c>
      <c r="L31" s="484">
        <f>'Water Rate Base Input'!L31</f>
        <v>0</v>
      </c>
      <c r="M31" s="484">
        <f>'Water Rate Base Input'!M31</f>
        <v>0</v>
      </c>
      <c r="N31" s="602"/>
      <c r="O31" s="1225">
        <f>1-'Water Rate Base Input'!O31</f>
        <v>1</v>
      </c>
      <c r="P31" s="1196"/>
      <c r="Q31" s="1190"/>
      <c r="R31" s="1190">
        <f t="shared" si="5"/>
        <v>0</v>
      </c>
      <c r="S31" s="1190">
        <f t="shared" si="2"/>
        <v>0</v>
      </c>
      <c r="T31" s="1190">
        <f t="shared" si="2"/>
        <v>0</v>
      </c>
      <c r="U31" s="1199"/>
      <c r="V31" s="1190">
        <f t="shared" si="3"/>
        <v>0</v>
      </c>
      <c r="W31" s="1190">
        <f t="shared" si="3"/>
        <v>0</v>
      </c>
      <c r="X31" s="1190">
        <f t="shared" si="3"/>
        <v>0</v>
      </c>
      <c r="Y31" s="1190">
        <f t="shared" si="3"/>
        <v>0</v>
      </c>
      <c r="Z31" s="1190">
        <f t="shared" si="3"/>
        <v>0</v>
      </c>
      <c r="AA31" s="1190">
        <f t="shared" si="3"/>
        <v>0</v>
      </c>
      <c r="AB31" s="1190">
        <f t="shared" si="3"/>
        <v>0</v>
      </c>
      <c r="AC31" s="1190">
        <f t="shared" si="3"/>
        <v>0</v>
      </c>
      <c r="AD31" s="1190">
        <f t="shared" si="3"/>
        <v>0</v>
      </c>
      <c r="AE31" s="1190">
        <f t="shared" si="3"/>
        <v>0</v>
      </c>
      <c r="AF31" s="1190"/>
      <c r="AG31" s="1190">
        <f t="shared" si="6"/>
        <v>0</v>
      </c>
      <c r="AH31" s="1190">
        <f t="shared" si="4"/>
        <v>0</v>
      </c>
      <c r="AI31" s="1190">
        <f t="shared" si="4"/>
        <v>0</v>
      </c>
      <c r="AJ31" s="1190">
        <f t="shared" si="4"/>
        <v>0</v>
      </c>
      <c r="AK31" s="1190">
        <f t="shared" si="4"/>
        <v>0</v>
      </c>
      <c r="AL31" s="1190">
        <f t="shared" si="4"/>
        <v>0</v>
      </c>
      <c r="AM31" s="1190">
        <f t="shared" si="4"/>
        <v>0</v>
      </c>
      <c r="AN31" s="1190">
        <f t="shared" si="4"/>
        <v>0</v>
      </c>
      <c r="AO31" s="1190">
        <f t="shared" si="4"/>
        <v>0</v>
      </c>
      <c r="AP31" s="1190">
        <f t="shared" si="4"/>
        <v>0</v>
      </c>
    </row>
    <row r="32" spans="1:42" ht="10.199999999999999">
      <c r="A32" s="21"/>
      <c r="B32" s="1221"/>
      <c r="C32" s="1222">
        <f>'Water Rate Base Input'!C32</f>
        <v>0</v>
      </c>
      <c r="D32" s="21"/>
      <c r="E32" s="21"/>
      <c r="F32" s="1223">
        <f>'Water Rate Base Input'!F32</f>
        <v>0</v>
      </c>
      <c r="G32" s="1224">
        <f>'Water Rate Base Input'!G32</f>
        <v>0</v>
      </c>
      <c r="H32" s="1209">
        <f>'Water Rate Base Input'!H32</f>
        <v>0</v>
      </c>
      <c r="I32" s="1209">
        <f>'Water Rate Base Input'!I32</f>
        <v>0</v>
      </c>
      <c r="J32" s="1209"/>
      <c r="K32" s="484">
        <f>'Water Rate Base Input'!K32</f>
        <v>0</v>
      </c>
      <c r="L32" s="484">
        <f>'Water Rate Base Input'!L32</f>
        <v>0</v>
      </c>
      <c r="M32" s="484">
        <f>'Water Rate Base Input'!M32</f>
        <v>0</v>
      </c>
      <c r="N32" s="602"/>
      <c r="O32" s="1225">
        <f>1-'Water Rate Base Input'!O32</f>
        <v>1</v>
      </c>
      <c r="P32" s="1196"/>
      <c r="Q32" s="1190"/>
      <c r="R32" s="1190">
        <f t="shared" si="5"/>
        <v>0</v>
      </c>
      <c r="S32" s="1190">
        <f t="shared" si="2"/>
        <v>0</v>
      </c>
      <c r="T32" s="1190">
        <f t="shared" si="2"/>
        <v>0</v>
      </c>
      <c r="U32" s="1199"/>
      <c r="V32" s="1190">
        <f t="shared" si="3"/>
        <v>0</v>
      </c>
      <c r="W32" s="1190">
        <f t="shared" si="3"/>
        <v>0</v>
      </c>
      <c r="X32" s="1190">
        <f t="shared" si="3"/>
        <v>0</v>
      </c>
      <c r="Y32" s="1190">
        <f t="shared" si="3"/>
        <v>0</v>
      </c>
      <c r="Z32" s="1190">
        <f t="shared" si="3"/>
        <v>0</v>
      </c>
      <c r="AA32" s="1190">
        <f t="shared" si="3"/>
        <v>0</v>
      </c>
      <c r="AB32" s="1190">
        <f t="shared" si="3"/>
        <v>0</v>
      </c>
      <c r="AC32" s="1190">
        <f t="shared" si="3"/>
        <v>0</v>
      </c>
      <c r="AD32" s="1190">
        <f t="shared" si="3"/>
        <v>0</v>
      </c>
      <c r="AE32" s="1190">
        <f t="shared" si="3"/>
        <v>0</v>
      </c>
      <c r="AF32" s="1190"/>
      <c r="AG32" s="1190">
        <f t="shared" si="6"/>
        <v>0</v>
      </c>
      <c r="AH32" s="1190">
        <f t="shared" si="4"/>
        <v>0</v>
      </c>
      <c r="AI32" s="1190">
        <f t="shared" si="4"/>
        <v>0</v>
      </c>
      <c r="AJ32" s="1190">
        <f t="shared" si="4"/>
        <v>0</v>
      </c>
      <c r="AK32" s="1190">
        <f t="shared" si="4"/>
        <v>0</v>
      </c>
      <c r="AL32" s="1190">
        <f t="shared" si="4"/>
        <v>0</v>
      </c>
      <c r="AM32" s="1190">
        <f t="shared" si="4"/>
        <v>0</v>
      </c>
      <c r="AN32" s="1190">
        <f t="shared" si="4"/>
        <v>0</v>
      </c>
      <c r="AO32" s="1190">
        <f t="shared" si="4"/>
        <v>0</v>
      </c>
      <c r="AP32" s="1190">
        <f t="shared" si="4"/>
        <v>0</v>
      </c>
    </row>
    <row r="33" spans="1:44" ht="10.199999999999999">
      <c r="A33" s="21"/>
      <c r="B33" s="1221"/>
      <c r="C33" s="1222">
        <f>'Water Rate Base Input'!C33</f>
        <v>0</v>
      </c>
      <c r="D33" s="21"/>
      <c r="E33" s="21"/>
      <c r="F33" s="1223">
        <f>'Water Rate Base Input'!F33</f>
        <v>0</v>
      </c>
      <c r="G33" s="1224">
        <f>'Water Rate Base Input'!G33</f>
        <v>0</v>
      </c>
      <c r="H33" s="1209">
        <f>'Water Rate Base Input'!H33</f>
        <v>0</v>
      </c>
      <c r="I33" s="1209">
        <f>'Water Rate Base Input'!I33</f>
        <v>0</v>
      </c>
      <c r="J33" s="1209"/>
      <c r="K33" s="484">
        <f>'Water Rate Base Input'!K33</f>
        <v>0</v>
      </c>
      <c r="L33" s="484">
        <f>'Water Rate Base Input'!L33</f>
        <v>0</v>
      </c>
      <c r="M33" s="484">
        <f>'Water Rate Base Input'!M33</f>
        <v>0</v>
      </c>
      <c r="N33" s="602"/>
      <c r="O33" s="1225">
        <f>1-'Water Rate Base Input'!O33</f>
        <v>1</v>
      </c>
      <c r="P33" s="1196"/>
      <c r="Q33" s="1190"/>
      <c r="R33" s="1190">
        <f t="shared" si="5"/>
        <v>0</v>
      </c>
      <c r="S33" s="1190">
        <f t="shared" si="2"/>
        <v>0</v>
      </c>
      <c r="T33" s="1190">
        <f t="shared" si="2"/>
        <v>0</v>
      </c>
      <c r="U33" s="1199"/>
      <c r="V33" s="1190">
        <f t="shared" si="3"/>
        <v>0</v>
      </c>
      <c r="W33" s="1190">
        <f t="shared" si="3"/>
        <v>0</v>
      </c>
      <c r="X33" s="1190">
        <f t="shared" si="3"/>
        <v>0</v>
      </c>
      <c r="Y33" s="1190">
        <f t="shared" si="3"/>
        <v>0</v>
      </c>
      <c r="Z33" s="1190">
        <f t="shared" si="3"/>
        <v>0</v>
      </c>
      <c r="AA33" s="1190">
        <f t="shared" si="3"/>
        <v>0</v>
      </c>
      <c r="AB33" s="1190">
        <f t="shared" si="3"/>
        <v>0</v>
      </c>
      <c r="AC33" s="1190">
        <f t="shared" si="3"/>
        <v>0</v>
      </c>
      <c r="AD33" s="1190">
        <f t="shared" si="3"/>
        <v>0</v>
      </c>
      <c r="AE33" s="1190">
        <f t="shared" si="3"/>
        <v>0</v>
      </c>
      <c r="AF33" s="1190"/>
      <c r="AG33" s="1190">
        <f t="shared" si="6"/>
        <v>0</v>
      </c>
      <c r="AH33" s="1190">
        <f t="shared" si="4"/>
        <v>0</v>
      </c>
      <c r="AI33" s="1190">
        <f t="shared" si="4"/>
        <v>0</v>
      </c>
      <c r="AJ33" s="1190">
        <f t="shared" si="4"/>
        <v>0</v>
      </c>
      <c r="AK33" s="1190">
        <f t="shared" si="4"/>
        <v>0</v>
      </c>
      <c r="AL33" s="1190">
        <f t="shared" si="4"/>
        <v>0</v>
      </c>
      <c r="AM33" s="1190">
        <f t="shared" si="4"/>
        <v>0</v>
      </c>
      <c r="AN33" s="1190">
        <f t="shared" si="4"/>
        <v>0</v>
      </c>
      <c r="AO33" s="1190">
        <f t="shared" si="4"/>
        <v>0</v>
      </c>
      <c r="AP33" s="1190">
        <f t="shared" si="4"/>
        <v>0</v>
      </c>
    </row>
    <row r="34" spans="1:44" ht="10.199999999999999">
      <c r="A34" s="21"/>
      <c r="B34" s="1221"/>
      <c r="C34" s="1222">
        <f>'Water Rate Base Input'!C34</f>
        <v>0</v>
      </c>
      <c r="D34" s="21"/>
      <c r="E34" s="21"/>
      <c r="F34" s="1223">
        <f>'Water Rate Base Input'!F34</f>
        <v>0</v>
      </c>
      <c r="G34" s="1224">
        <f>'Water Rate Base Input'!G34</f>
        <v>0</v>
      </c>
      <c r="H34" s="1209">
        <f>'Water Rate Base Input'!H34</f>
        <v>0</v>
      </c>
      <c r="I34" s="1209">
        <f>'Water Rate Base Input'!I34</f>
        <v>0</v>
      </c>
      <c r="J34" s="1209"/>
      <c r="K34" s="484">
        <f>'Water Rate Base Input'!K34</f>
        <v>0</v>
      </c>
      <c r="L34" s="484">
        <f>'Water Rate Base Input'!L34</f>
        <v>0</v>
      </c>
      <c r="M34" s="484">
        <f>'Water Rate Base Input'!M34</f>
        <v>0</v>
      </c>
      <c r="N34" s="602"/>
      <c r="O34" s="1225">
        <f>1-'Water Rate Base Input'!O34</f>
        <v>1</v>
      </c>
      <c r="P34" s="1196"/>
      <c r="Q34" s="1190"/>
      <c r="R34" s="1190">
        <f t="shared" si="5"/>
        <v>0</v>
      </c>
      <c r="S34" s="1190">
        <f t="shared" si="2"/>
        <v>0</v>
      </c>
      <c r="T34" s="1190">
        <f t="shared" si="2"/>
        <v>0</v>
      </c>
      <c r="U34" s="1199"/>
      <c r="V34" s="1190">
        <f t="shared" si="3"/>
        <v>0</v>
      </c>
      <c r="W34" s="1190">
        <f t="shared" si="3"/>
        <v>0</v>
      </c>
      <c r="X34" s="1190">
        <f t="shared" si="3"/>
        <v>0</v>
      </c>
      <c r="Y34" s="1190">
        <f t="shared" si="3"/>
        <v>0</v>
      </c>
      <c r="Z34" s="1190">
        <f t="shared" si="3"/>
        <v>0</v>
      </c>
      <c r="AA34" s="1190">
        <f t="shared" si="3"/>
        <v>0</v>
      </c>
      <c r="AB34" s="1190">
        <f t="shared" si="3"/>
        <v>0</v>
      </c>
      <c r="AC34" s="1190">
        <f t="shared" si="3"/>
        <v>0</v>
      </c>
      <c r="AD34" s="1190">
        <f t="shared" si="3"/>
        <v>0</v>
      </c>
      <c r="AE34" s="1190">
        <f t="shared" si="3"/>
        <v>0</v>
      </c>
      <c r="AF34" s="1190"/>
      <c r="AG34" s="1190">
        <f t="shared" si="6"/>
        <v>0</v>
      </c>
      <c r="AH34" s="1190">
        <f t="shared" si="4"/>
        <v>0</v>
      </c>
      <c r="AI34" s="1190">
        <f t="shared" si="4"/>
        <v>0</v>
      </c>
      <c r="AJ34" s="1190">
        <f t="shared" si="4"/>
        <v>0</v>
      </c>
      <c r="AK34" s="1190">
        <f t="shared" si="4"/>
        <v>0</v>
      </c>
      <c r="AL34" s="1190">
        <f t="shared" si="4"/>
        <v>0</v>
      </c>
      <c r="AM34" s="1190">
        <f t="shared" si="4"/>
        <v>0</v>
      </c>
      <c r="AN34" s="1190">
        <f t="shared" si="4"/>
        <v>0</v>
      </c>
      <c r="AO34" s="1190">
        <f t="shared" si="4"/>
        <v>0</v>
      </c>
      <c r="AP34" s="1190">
        <f t="shared" si="4"/>
        <v>0</v>
      </c>
    </row>
    <row r="35" spans="1:44" ht="10.199999999999999">
      <c r="B35" s="1221"/>
      <c r="C35" s="1222">
        <f>'Water Rate Base Input'!C35</f>
        <v>0</v>
      </c>
      <c r="D35" s="21"/>
      <c r="E35" s="21"/>
      <c r="F35" s="1223">
        <f>'Water Rate Base Input'!F35</f>
        <v>0</v>
      </c>
      <c r="G35" s="1224">
        <f>'Water Rate Base Input'!G35</f>
        <v>0</v>
      </c>
      <c r="H35" s="1209">
        <f>'Water Rate Base Input'!H35</f>
        <v>0</v>
      </c>
      <c r="I35" s="1209">
        <f>'Water Rate Base Input'!I35</f>
        <v>0</v>
      </c>
      <c r="J35" s="1209"/>
      <c r="K35" s="484">
        <f>'Water Rate Base Input'!K35</f>
        <v>0</v>
      </c>
      <c r="L35" s="484">
        <f>'Water Rate Base Input'!L35</f>
        <v>0</v>
      </c>
      <c r="M35" s="484">
        <f>'Water Rate Base Input'!M35</f>
        <v>0</v>
      </c>
      <c r="N35" s="602"/>
      <c r="O35" s="1225">
        <f>1-'Water Rate Base Input'!O35</f>
        <v>1</v>
      </c>
      <c r="P35" s="1196"/>
      <c r="Q35" s="1190"/>
      <c r="R35" s="1190">
        <f t="shared" si="5"/>
        <v>0</v>
      </c>
      <c r="S35" s="1190">
        <f t="shared" si="2"/>
        <v>0</v>
      </c>
      <c r="T35" s="1190">
        <f t="shared" si="2"/>
        <v>0</v>
      </c>
      <c r="U35" s="1199"/>
      <c r="V35" s="1190">
        <f t="shared" si="3"/>
        <v>0</v>
      </c>
      <c r="W35" s="1190">
        <f t="shared" si="3"/>
        <v>0</v>
      </c>
      <c r="X35" s="1190">
        <f t="shared" si="3"/>
        <v>0</v>
      </c>
      <c r="Y35" s="1190">
        <f t="shared" si="3"/>
        <v>0</v>
      </c>
      <c r="Z35" s="1190">
        <f t="shared" si="3"/>
        <v>0</v>
      </c>
      <c r="AA35" s="1190">
        <f t="shared" si="3"/>
        <v>0</v>
      </c>
      <c r="AB35" s="1190">
        <f t="shared" si="3"/>
        <v>0</v>
      </c>
      <c r="AC35" s="1190">
        <f t="shared" si="3"/>
        <v>0</v>
      </c>
      <c r="AD35" s="1190">
        <f t="shared" si="3"/>
        <v>0</v>
      </c>
      <c r="AE35" s="1190">
        <f t="shared" si="3"/>
        <v>0</v>
      </c>
      <c r="AF35" s="1190"/>
      <c r="AG35" s="1190">
        <f t="shared" si="6"/>
        <v>0</v>
      </c>
      <c r="AH35" s="1190">
        <f t="shared" si="4"/>
        <v>0</v>
      </c>
      <c r="AI35" s="1190">
        <f t="shared" si="4"/>
        <v>0</v>
      </c>
      <c r="AJ35" s="1190">
        <f t="shared" si="4"/>
        <v>0</v>
      </c>
      <c r="AK35" s="1190">
        <f t="shared" si="4"/>
        <v>0</v>
      </c>
      <c r="AL35" s="1190">
        <f t="shared" si="4"/>
        <v>0</v>
      </c>
      <c r="AM35" s="1190">
        <f t="shared" si="4"/>
        <v>0</v>
      </c>
      <c r="AN35" s="1190">
        <f t="shared" si="4"/>
        <v>0</v>
      </c>
      <c r="AO35" s="1190">
        <f t="shared" si="4"/>
        <v>0</v>
      </c>
      <c r="AP35" s="1190">
        <f t="shared" si="4"/>
        <v>0</v>
      </c>
    </row>
    <row r="36" spans="1:44" ht="10.199999999999999">
      <c r="B36" s="1221"/>
      <c r="C36" s="1222">
        <f>'Water Rate Base Input'!C36</f>
        <v>0</v>
      </c>
      <c r="D36" s="21"/>
      <c r="E36" s="21"/>
      <c r="F36" s="1223">
        <f>'Water Rate Base Input'!F36</f>
        <v>0</v>
      </c>
      <c r="G36" s="1224">
        <f>'Water Rate Base Input'!G36</f>
        <v>0</v>
      </c>
      <c r="H36" s="1209">
        <f>'Water Rate Base Input'!H36</f>
        <v>0</v>
      </c>
      <c r="I36" s="1209">
        <f>'Water Rate Base Input'!I36</f>
        <v>0</v>
      </c>
      <c r="J36" s="1209"/>
      <c r="K36" s="484">
        <f>'Water Rate Base Input'!K36</f>
        <v>0</v>
      </c>
      <c r="L36" s="484">
        <f>'Water Rate Base Input'!L36</f>
        <v>0</v>
      </c>
      <c r="M36" s="484">
        <f>'Water Rate Base Input'!M36</f>
        <v>0</v>
      </c>
      <c r="N36" s="602"/>
      <c r="O36" s="1225">
        <f>1-'Water Rate Base Input'!O36</f>
        <v>1</v>
      </c>
      <c r="P36" s="1196"/>
      <c r="Q36" s="1190"/>
      <c r="R36" s="1190">
        <f t="shared" si="5"/>
        <v>0</v>
      </c>
      <c r="S36" s="1190">
        <f t="shared" si="5"/>
        <v>0</v>
      </c>
      <c r="T36" s="1190">
        <f t="shared" si="5"/>
        <v>0</v>
      </c>
      <c r="U36" s="1199"/>
      <c r="V36" s="1190">
        <f t="shared" ref="V36:AE40" si="7">IF(V$6&gt;$I36,0,$T36)</f>
        <v>0</v>
      </c>
      <c r="W36" s="1190">
        <f t="shared" si="7"/>
        <v>0</v>
      </c>
      <c r="X36" s="1190">
        <f t="shared" si="7"/>
        <v>0</v>
      </c>
      <c r="Y36" s="1190">
        <f t="shared" si="7"/>
        <v>0</v>
      </c>
      <c r="Z36" s="1190">
        <f t="shared" si="7"/>
        <v>0</v>
      </c>
      <c r="AA36" s="1190">
        <f t="shared" si="7"/>
        <v>0</v>
      </c>
      <c r="AB36" s="1190">
        <f t="shared" si="7"/>
        <v>0</v>
      </c>
      <c r="AC36" s="1190">
        <f t="shared" si="7"/>
        <v>0</v>
      </c>
      <c r="AD36" s="1190">
        <f t="shared" si="7"/>
        <v>0</v>
      </c>
      <c r="AE36" s="1190">
        <f t="shared" si="7"/>
        <v>0</v>
      </c>
      <c r="AF36" s="1190"/>
      <c r="AG36" s="1190">
        <f t="shared" si="6"/>
        <v>0</v>
      </c>
      <c r="AH36" s="1190">
        <f t="shared" ref="AH36:AP40" si="8">IF((AG36-W36)&lt;0,0,AG36-W36)</f>
        <v>0</v>
      </c>
      <c r="AI36" s="1190">
        <f t="shared" si="8"/>
        <v>0</v>
      </c>
      <c r="AJ36" s="1190">
        <f t="shared" si="8"/>
        <v>0</v>
      </c>
      <c r="AK36" s="1190">
        <f t="shared" si="8"/>
        <v>0</v>
      </c>
      <c r="AL36" s="1190">
        <f t="shared" si="8"/>
        <v>0</v>
      </c>
      <c r="AM36" s="1190">
        <f t="shared" si="8"/>
        <v>0</v>
      </c>
      <c r="AN36" s="1190">
        <f t="shared" si="8"/>
        <v>0</v>
      </c>
      <c r="AO36" s="1190">
        <f t="shared" si="8"/>
        <v>0</v>
      </c>
      <c r="AP36" s="1190">
        <f t="shared" si="8"/>
        <v>0</v>
      </c>
    </row>
    <row r="37" spans="1:44" ht="10.199999999999999">
      <c r="B37" s="1221"/>
      <c r="C37" s="1222">
        <f>'Water Rate Base Input'!C37</f>
        <v>0</v>
      </c>
      <c r="D37" s="21"/>
      <c r="E37" s="21"/>
      <c r="F37" s="1223">
        <f>'Water Rate Base Input'!F37</f>
        <v>0</v>
      </c>
      <c r="G37" s="1224">
        <f>'Water Rate Base Input'!G37</f>
        <v>0</v>
      </c>
      <c r="H37" s="1209">
        <f>'Water Rate Base Input'!H37</f>
        <v>0</v>
      </c>
      <c r="I37" s="1209">
        <f>'Water Rate Base Input'!I37</f>
        <v>0</v>
      </c>
      <c r="J37" s="1209"/>
      <c r="K37" s="484">
        <f>'Water Rate Base Input'!K37</f>
        <v>0</v>
      </c>
      <c r="L37" s="484">
        <f>'Water Rate Base Input'!L37</f>
        <v>0</v>
      </c>
      <c r="M37" s="484">
        <f>'Water Rate Base Input'!M37</f>
        <v>0</v>
      </c>
      <c r="N37" s="602"/>
      <c r="O37" s="1225">
        <f>1-'Water Rate Base Input'!O37</f>
        <v>1</v>
      </c>
      <c r="P37" s="1196"/>
      <c r="Q37" s="1190"/>
      <c r="R37" s="1190">
        <f t="shared" ref="R37:T40" si="9">K37*$O37</f>
        <v>0</v>
      </c>
      <c r="S37" s="1190">
        <f t="shared" si="9"/>
        <v>0</v>
      </c>
      <c r="T37" s="1190">
        <f t="shared" si="9"/>
        <v>0</v>
      </c>
      <c r="U37" s="1199"/>
      <c r="V37" s="1190">
        <f t="shared" si="7"/>
        <v>0</v>
      </c>
      <c r="W37" s="1190">
        <f t="shared" si="7"/>
        <v>0</v>
      </c>
      <c r="X37" s="1190">
        <f t="shared" si="7"/>
        <v>0</v>
      </c>
      <c r="Y37" s="1190">
        <f t="shared" si="7"/>
        <v>0</v>
      </c>
      <c r="Z37" s="1190">
        <f t="shared" si="7"/>
        <v>0</v>
      </c>
      <c r="AA37" s="1190">
        <f t="shared" si="7"/>
        <v>0</v>
      </c>
      <c r="AB37" s="1190">
        <f t="shared" si="7"/>
        <v>0</v>
      </c>
      <c r="AC37" s="1190">
        <f t="shared" si="7"/>
        <v>0</v>
      </c>
      <c r="AD37" s="1190">
        <f t="shared" si="7"/>
        <v>0</v>
      </c>
      <c r="AE37" s="1190">
        <f t="shared" si="7"/>
        <v>0</v>
      </c>
      <c r="AF37" s="1190"/>
      <c r="AG37" s="1190">
        <f t="shared" si="6"/>
        <v>0</v>
      </c>
      <c r="AH37" s="1190">
        <f t="shared" si="8"/>
        <v>0</v>
      </c>
      <c r="AI37" s="1190">
        <f t="shared" si="8"/>
        <v>0</v>
      </c>
      <c r="AJ37" s="1190">
        <f t="shared" si="8"/>
        <v>0</v>
      </c>
      <c r="AK37" s="1190">
        <f t="shared" si="8"/>
        <v>0</v>
      </c>
      <c r="AL37" s="1190">
        <f t="shared" si="8"/>
        <v>0</v>
      </c>
      <c r="AM37" s="1190">
        <f t="shared" si="8"/>
        <v>0</v>
      </c>
      <c r="AN37" s="1190">
        <f t="shared" si="8"/>
        <v>0</v>
      </c>
      <c r="AO37" s="1190">
        <f t="shared" si="8"/>
        <v>0</v>
      </c>
      <c r="AP37" s="1190">
        <f t="shared" si="8"/>
        <v>0</v>
      </c>
    </row>
    <row r="38" spans="1:44" ht="10.199999999999999">
      <c r="B38" s="1221"/>
      <c r="C38" s="1222">
        <f>'Water Rate Base Input'!C38</f>
        <v>0</v>
      </c>
      <c r="D38" s="21"/>
      <c r="E38" s="21"/>
      <c r="F38" s="1223">
        <f>'Water Rate Base Input'!F38</f>
        <v>0</v>
      </c>
      <c r="G38" s="1224">
        <f>'Water Rate Base Input'!G38</f>
        <v>0</v>
      </c>
      <c r="H38" s="1209">
        <f>'Water Rate Base Input'!H38</f>
        <v>0</v>
      </c>
      <c r="I38" s="1209">
        <f>'Water Rate Base Input'!I38</f>
        <v>0</v>
      </c>
      <c r="J38" s="1209"/>
      <c r="K38" s="484">
        <f>'Water Rate Base Input'!K38</f>
        <v>0</v>
      </c>
      <c r="L38" s="484">
        <f>'Water Rate Base Input'!L38</f>
        <v>0</v>
      </c>
      <c r="M38" s="484">
        <f>'Water Rate Base Input'!M38</f>
        <v>0</v>
      </c>
      <c r="N38" s="602"/>
      <c r="O38" s="1225">
        <f>1-'Water Rate Base Input'!O38</f>
        <v>1</v>
      </c>
      <c r="P38" s="1196"/>
      <c r="Q38" s="1190"/>
      <c r="R38" s="1190">
        <f t="shared" si="9"/>
        <v>0</v>
      </c>
      <c r="S38" s="1190">
        <f t="shared" si="9"/>
        <v>0</v>
      </c>
      <c r="T38" s="1190">
        <f t="shared" si="9"/>
        <v>0</v>
      </c>
      <c r="U38" s="1199"/>
      <c r="V38" s="1190">
        <f t="shared" si="7"/>
        <v>0</v>
      </c>
      <c r="W38" s="1190">
        <f t="shared" si="7"/>
        <v>0</v>
      </c>
      <c r="X38" s="1190">
        <f t="shared" si="7"/>
        <v>0</v>
      </c>
      <c r="Y38" s="1190">
        <f t="shared" si="7"/>
        <v>0</v>
      </c>
      <c r="Z38" s="1190">
        <f t="shared" si="7"/>
        <v>0</v>
      </c>
      <c r="AA38" s="1190">
        <f t="shared" si="7"/>
        <v>0</v>
      </c>
      <c r="AB38" s="1190">
        <f t="shared" si="7"/>
        <v>0</v>
      </c>
      <c r="AC38" s="1190">
        <f t="shared" si="7"/>
        <v>0</v>
      </c>
      <c r="AD38" s="1190">
        <f t="shared" si="7"/>
        <v>0</v>
      </c>
      <c r="AE38" s="1190">
        <f t="shared" si="7"/>
        <v>0</v>
      </c>
      <c r="AF38" s="1190"/>
      <c r="AG38" s="1190">
        <f t="shared" si="6"/>
        <v>0</v>
      </c>
      <c r="AH38" s="1190">
        <f t="shared" si="8"/>
        <v>0</v>
      </c>
      <c r="AI38" s="1190">
        <f t="shared" si="8"/>
        <v>0</v>
      </c>
      <c r="AJ38" s="1190">
        <f t="shared" si="8"/>
        <v>0</v>
      </c>
      <c r="AK38" s="1190">
        <f t="shared" si="8"/>
        <v>0</v>
      </c>
      <c r="AL38" s="1190">
        <f t="shared" si="8"/>
        <v>0</v>
      </c>
      <c r="AM38" s="1190">
        <f t="shared" si="8"/>
        <v>0</v>
      </c>
      <c r="AN38" s="1190">
        <f t="shared" si="8"/>
        <v>0</v>
      </c>
      <c r="AO38" s="1190">
        <f t="shared" si="8"/>
        <v>0</v>
      </c>
      <c r="AP38" s="1190">
        <f t="shared" si="8"/>
        <v>0</v>
      </c>
    </row>
    <row r="39" spans="1:44" ht="10.199999999999999">
      <c r="B39" s="1221"/>
      <c r="C39" s="1222">
        <f>'Water Rate Base Input'!C39</f>
        <v>0</v>
      </c>
      <c r="D39" s="21"/>
      <c r="E39" s="21"/>
      <c r="F39" s="1223">
        <f>'Water Rate Base Input'!F39</f>
        <v>0</v>
      </c>
      <c r="G39" s="1224">
        <f>'Water Rate Base Input'!G39</f>
        <v>0</v>
      </c>
      <c r="H39" s="1209">
        <f>'Water Rate Base Input'!H39</f>
        <v>0</v>
      </c>
      <c r="I39" s="1209">
        <f>'Water Rate Base Input'!I39</f>
        <v>0</v>
      </c>
      <c r="J39" s="1209"/>
      <c r="K39" s="484">
        <f>'Water Rate Base Input'!K39</f>
        <v>0</v>
      </c>
      <c r="L39" s="484">
        <f>'Water Rate Base Input'!L39</f>
        <v>0</v>
      </c>
      <c r="M39" s="484">
        <f>'Water Rate Base Input'!M39</f>
        <v>0</v>
      </c>
      <c r="N39" s="602"/>
      <c r="O39" s="1225">
        <f>1-'Water Rate Base Input'!O39</f>
        <v>1</v>
      </c>
      <c r="P39" s="1196"/>
      <c r="Q39" s="1190"/>
      <c r="R39" s="1190">
        <f t="shared" si="9"/>
        <v>0</v>
      </c>
      <c r="S39" s="1190">
        <f t="shared" si="9"/>
        <v>0</v>
      </c>
      <c r="T39" s="1190">
        <f t="shared" si="9"/>
        <v>0</v>
      </c>
      <c r="U39" s="1199"/>
      <c r="V39" s="1190">
        <f t="shared" si="7"/>
        <v>0</v>
      </c>
      <c r="W39" s="1190">
        <f t="shared" si="7"/>
        <v>0</v>
      </c>
      <c r="X39" s="1190">
        <f t="shared" si="7"/>
        <v>0</v>
      </c>
      <c r="Y39" s="1190">
        <f t="shared" si="7"/>
        <v>0</v>
      </c>
      <c r="Z39" s="1190">
        <f t="shared" si="7"/>
        <v>0</v>
      </c>
      <c r="AA39" s="1190">
        <f t="shared" si="7"/>
        <v>0</v>
      </c>
      <c r="AB39" s="1190">
        <f t="shared" si="7"/>
        <v>0</v>
      </c>
      <c r="AC39" s="1190">
        <f t="shared" si="7"/>
        <v>0</v>
      </c>
      <c r="AD39" s="1190">
        <f t="shared" si="7"/>
        <v>0</v>
      </c>
      <c r="AE39" s="1190">
        <f t="shared" si="7"/>
        <v>0</v>
      </c>
      <c r="AF39" s="1190"/>
      <c r="AG39" s="1190">
        <f t="shared" si="6"/>
        <v>0</v>
      </c>
      <c r="AH39" s="1190">
        <f t="shared" si="8"/>
        <v>0</v>
      </c>
      <c r="AI39" s="1190">
        <f t="shared" si="8"/>
        <v>0</v>
      </c>
      <c r="AJ39" s="1190">
        <f t="shared" si="8"/>
        <v>0</v>
      </c>
      <c r="AK39" s="1190">
        <f t="shared" si="8"/>
        <v>0</v>
      </c>
      <c r="AL39" s="1190">
        <f t="shared" si="8"/>
        <v>0</v>
      </c>
      <c r="AM39" s="1190">
        <f t="shared" si="8"/>
        <v>0</v>
      </c>
      <c r="AN39" s="1190">
        <f t="shared" si="8"/>
        <v>0</v>
      </c>
      <c r="AO39" s="1190">
        <f t="shared" si="8"/>
        <v>0</v>
      </c>
      <c r="AP39" s="1190">
        <f t="shared" si="8"/>
        <v>0</v>
      </c>
    </row>
    <row r="40" spans="1:44" ht="12">
      <c r="B40" s="1221"/>
      <c r="C40" s="1222">
        <f>'Water Rate Base Input'!C40</f>
        <v>0</v>
      </c>
      <c r="D40" s="21"/>
      <c r="E40" s="21"/>
      <c r="F40" s="1223">
        <f>'Water Rate Base Input'!F40</f>
        <v>0</v>
      </c>
      <c r="G40" s="1224">
        <f>'Water Rate Base Input'!G40</f>
        <v>0</v>
      </c>
      <c r="H40" s="1209">
        <f>'Water Rate Base Input'!H40</f>
        <v>0</v>
      </c>
      <c r="I40" s="1209">
        <f>'Water Rate Base Input'!I40</f>
        <v>0</v>
      </c>
      <c r="J40" s="1209"/>
      <c r="K40" s="484">
        <f>'Water Rate Base Input'!K40</f>
        <v>0</v>
      </c>
      <c r="L40" s="484">
        <f>'Water Rate Base Input'!L40</f>
        <v>0</v>
      </c>
      <c r="M40" s="484">
        <f>'Water Rate Base Input'!M40</f>
        <v>0</v>
      </c>
      <c r="N40" s="602"/>
      <c r="O40" s="1225">
        <f>1-'Water Rate Base Input'!O40</f>
        <v>1</v>
      </c>
      <c r="P40" s="1196"/>
      <c r="Q40" s="1190"/>
      <c r="R40" s="1202">
        <f t="shared" si="9"/>
        <v>0</v>
      </c>
      <c r="S40" s="1202">
        <f t="shared" si="9"/>
        <v>0</v>
      </c>
      <c r="T40" s="1202">
        <f t="shared" si="9"/>
        <v>0</v>
      </c>
      <c r="U40" s="1199"/>
      <c r="V40" s="1203">
        <f t="shared" si="7"/>
        <v>0</v>
      </c>
      <c r="W40" s="1203">
        <f t="shared" si="7"/>
        <v>0</v>
      </c>
      <c r="X40" s="1203">
        <f t="shared" si="7"/>
        <v>0</v>
      </c>
      <c r="Y40" s="1203">
        <f t="shared" si="7"/>
        <v>0</v>
      </c>
      <c r="Z40" s="1203">
        <f t="shared" si="7"/>
        <v>0</v>
      </c>
      <c r="AA40" s="1203">
        <f t="shared" si="7"/>
        <v>0</v>
      </c>
      <c r="AB40" s="1203">
        <f t="shared" si="7"/>
        <v>0</v>
      </c>
      <c r="AC40" s="1203">
        <f t="shared" si="7"/>
        <v>0</v>
      </c>
      <c r="AD40" s="1203">
        <f t="shared" si="7"/>
        <v>0</v>
      </c>
      <c r="AE40" s="1203">
        <f t="shared" si="7"/>
        <v>0</v>
      </c>
      <c r="AF40" s="1190"/>
      <c r="AG40" s="1203">
        <f t="shared" si="6"/>
        <v>0</v>
      </c>
      <c r="AH40" s="1203">
        <f t="shared" si="8"/>
        <v>0</v>
      </c>
      <c r="AI40" s="1203">
        <f t="shared" si="8"/>
        <v>0</v>
      </c>
      <c r="AJ40" s="1203">
        <f t="shared" si="8"/>
        <v>0</v>
      </c>
      <c r="AK40" s="1203">
        <f t="shared" si="8"/>
        <v>0</v>
      </c>
      <c r="AL40" s="1203">
        <f t="shared" si="8"/>
        <v>0</v>
      </c>
      <c r="AM40" s="1203">
        <f t="shared" si="8"/>
        <v>0</v>
      </c>
      <c r="AN40" s="1203">
        <f t="shared" si="8"/>
        <v>0</v>
      </c>
      <c r="AO40" s="1203">
        <f t="shared" si="8"/>
        <v>0</v>
      </c>
      <c r="AP40" s="1203">
        <f t="shared" si="8"/>
        <v>0</v>
      </c>
      <c r="AQ40" s="392"/>
      <c r="AR40" s="392"/>
    </row>
    <row r="41" spans="1:44" ht="12">
      <c r="B41" s="1204" t="s">
        <v>1420</v>
      </c>
      <c r="C41" s="1191" t="str">
        <f>'Water Rate Base Input'!C41</f>
        <v>Asset A/C#: 101 - CAPITAL OUTLAY - W/S</v>
      </c>
      <c r="D41" s="21"/>
      <c r="F41" s="1206" t="s">
        <v>109</v>
      </c>
      <c r="G41" s="1207"/>
      <c r="H41" s="1208"/>
      <c r="I41" s="1208"/>
      <c r="J41" s="1208"/>
      <c r="K41" s="1209">
        <f t="shared" ref="K41:M41" si="10">SUM(K20:K40)</f>
        <v>1661261.49</v>
      </c>
      <c r="L41" s="1209">
        <f t="shared" si="10"/>
        <v>749181.27</v>
      </c>
      <c r="M41" s="1209">
        <f t="shared" si="10"/>
        <v>31409.559999999994</v>
      </c>
      <c r="N41" s="427"/>
      <c r="O41" s="1208"/>
      <c r="P41" s="1208"/>
      <c r="Q41" s="1208"/>
      <c r="R41" s="1209">
        <f>SUM(R20:R40)</f>
        <v>377814.245</v>
      </c>
      <c r="S41" s="1209">
        <f>SUM(S20:S40)</f>
        <v>23581.79</v>
      </c>
      <c r="T41" s="1209">
        <f>SUM(T20:T40)</f>
        <v>2292.54</v>
      </c>
      <c r="U41" s="1199"/>
      <c r="V41" s="1190">
        <f t="shared" ref="V41:AE41" si="11">SUM(V20:V40)</f>
        <v>2292.54</v>
      </c>
      <c r="W41" s="1190">
        <f t="shared" si="11"/>
        <v>2292.54</v>
      </c>
      <c r="X41" s="1190">
        <f t="shared" si="11"/>
        <v>2292.54</v>
      </c>
      <c r="Y41" s="1190">
        <f t="shared" si="11"/>
        <v>2292.54</v>
      </c>
      <c r="Z41" s="1190">
        <f t="shared" si="11"/>
        <v>2292.54</v>
      </c>
      <c r="AA41" s="1190">
        <f t="shared" si="11"/>
        <v>2292.54</v>
      </c>
      <c r="AB41" s="1190">
        <f t="shared" si="11"/>
        <v>2292.54</v>
      </c>
      <c r="AC41" s="1190">
        <f t="shared" si="11"/>
        <v>2292.54</v>
      </c>
      <c r="AD41" s="1190">
        <f t="shared" si="11"/>
        <v>1981.9749999999999</v>
      </c>
      <c r="AE41" s="1190">
        <f t="shared" si="11"/>
        <v>1662.89</v>
      </c>
      <c r="AF41" s="1190"/>
      <c r="AG41" s="1190">
        <f t="shared" ref="AG41:AP41" si="12">SUM(AG20:AG40)</f>
        <v>351939.91499999998</v>
      </c>
      <c r="AH41" s="1190">
        <f t="shared" si="12"/>
        <v>349647.375</v>
      </c>
      <c r="AI41" s="1190">
        <f t="shared" si="12"/>
        <v>347354.8349999999</v>
      </c>
      <c r="AJ41" s="1190">
        <f t="shared" si="12"/>
        <v>345062.29499999993</v>
      </c>
      <c r="AK41" s="1190">
        <f t="shared" si="12"/>
        <v>342769.75499999995</v>
      </c>
      <c r="AL41" s="1190">
        <f t="shared" si="12"/>
        <v>340477.21499999997</v>
      </c>
      <c r="AM41" s="1190">
        <f t="shared" si="12"/>
        <v>338184.77500000002</v>
      </c>
      <c r="AN41" s="1190">
        <f t="shared" si="12"/>
        <v>336202.85</v>
      </c>
      <c r="AO41" s="1190">
        <f t="shared" si="12"/>
        <v>334539.95999999996</v>
      </c>
      <c r="AP41" s="1190">
        <f t="shared" si="12"/>
        <v>332877.07</v>
      </c>
      <c r="AQ41" s="392"/>
      <c r="AR41" s="392"/>
    </row>
    <row r="42" spans="1:44" ht="10.199999999999999">
      <c r="B42" s="1204"/>
      <c r="C42" s="1205"/>
      <c r="D42" s="21"/>
      <c r="F42" s="1206"/>
      <c r="G42" s="1207"/>
      <c r="H42" s="1208"/>
      <c r="I42" s="1208"/>
      <c r="J42" s="1208"/>
      <c r="K42" s="1208"/>
      <c r="L42" s="1208"/>
      <c r="M42" s="1208"/>
      <c r="N42" s="1049"/>
      <c r="O42" s="1208"/>
      <c r="P42" s="1208"/>
      <c r="Q42" s="1208"/>
      <c r="R42" s="1208"/>
      <c r="S42" s="1208"/>
      <c r="T42" s="1190"/>
      <c r="U42" s="1199"/>
      <c r="V42" s="1190"/>
      <c r="W42" s="1190"/>
      <c r="X42" s="1190"/>
      <c r="Y42" s="1190"/>
      <c r="Z42" s="1190"/>
      <c r="AA42" s="1190"/>
      <c r="AB42" s="1190"/>
      <c r="AC42" s="1190"/>
      <c r="AD42" s="1190"/>
      <c r="AE42" s="1190"/>
      <c r="AF42" s="1190"/>
      <c r="AG42" s="1190"/>
      <c r="AH42" s="1190"/>
      <c r="AI42" s="1190"/>
      <c r="AJ42" s="1190"/>
      <c r="AK42" s="1190"/>
      <c r="AL42" s="1190"/>
      <c r="AM42" s="1190"/>
      <c r="AN42" s="1190"/>
      <c r="AO42" s="1190"/>
      <c r="AP42" s="1190"/>
    </row>
    <row r="43" spans="1:44" s="21" customFormat="1" ht="10.199999999999999">
      <c r="B43" s="1226" t="s">
        <v>482</v>
      </c>
      <c r="C43" s="21" t="s">
        <v>299</v>
      </c>
      <c r="F43" s="1206"/>
      <c r="G43" s="1207"/>
      <c r="H43" s="1226" t="s">
        <v>482</v>
      </c>
      <c r="I43" s="21" t="s">
        <v>299</v>
      </c>
      <c r="N43" s="602"/>
      <c r="R43" s="1196">
        <v>0</v>
      </c>
      <c r="S43" s="1196">
        <v>0</v>
      </c>
      <c r="T43" s="1196">
        <v>0</v>
      </c>
      <c r="U43" s="1208"/>
      <c r="V43" s="1196">
        <v>0</v>
      </c>
      <c r="W43" s="1196">
        <v>0</v>
      </c>
      <c r="X43" s="1196">
        <v>0</v>
      </c>
      <c r="Y43" s="1196">
        <v>0</v>
      </c>
      <c r="Z43" s="1196">
        <v>0</v>
      </c>
      <c r="AA43" s="1196">
        <v>0</v>
      </c>
      <c r="AB43" s="1196">
        <v>0</v>
      </c>
      <c r="AC43" s="1196">
        <v>0</v>
      </c>
      <c r="AD43" s="1196">
        <v>0</v>
      </c>
      <c r="AE43" s="1196">
        <v>0</v>
      </c>
      <c r="AF43" s="1190"/>
      <c r="AG43" s="1196">
        <v>0</v>
      </c>
      <c r="AH43" s="1196">
        <v>0</v>
      </c>
      <c r="AI43" s="1196">
        <v>0</v>
      </c>
      <c r="AJ43" s="1196">
        <v>0</v>
      </c>
      <c r="AK43" s="1196">
        <v>0</v>
      </c>
      <c r="AL43" s="1196">
        <v>0</v>
      </c>
      <c r="AM43" s="1196">
        <v>0</v>
      </c>
      <c r="AN43" s="1196">
        <v>0</v>
      </c>
      <c r="AO43" s="1196">
        <v>0</v>
      </c>
      <c r="AP43" s="1196">
        <v>0</v>
      </c>
    </row>
    <row r="44" spans="1:44" s="21" customFormat="1" ht="10.199999999999999">
      <c r="B44" s="1226" t="s">
        <v>1548</v>
      </c>
      <c r="C44" s="21" t="s">
        <v>462</v>
      </c>
      <c r="F44" s="1206"/>
      <c r="G44" s="1207"/>
      <c r="H44" s="1226" t="s">
        <v>1548</v>
      </c>
      <c r="I44" s="21" t="s">
        <v>462</v>
      </c>
      <c r="N44" s="602"/>
      <c r="R44" s="1196">
        <f>R41</f>
        <v>377814.245</v>
      </c>
      <c r="S44" s="1196">
        <f t="shared" ref="S44:T44" si="13">S41</f>
        <v>23581.79</v>
      </c>
      <c r="T44" s="1196">
        <f t="shared" si="13"/>
        <v>2292.54</v>
      </c>
      <c r="U44" s="1208"/>
      <c r="V44" s="1196">
        <f t="shared" ref="V44:AP44" si="14">V41</f>
        <v>2292.54</v>
      </c>
      <c r="W44" s="1196">
        <f t="shared" si="14"/>
        <v>2292.54</v>
      </c>
      <c r="X44" s="1196">
        <f t="shared" si="14"/>
        <v>2292.54</v>
      </c>
      <c r="Y44" s="1196">
        <f t="shared" si="14"/>
        <v>2292.54</v>
      </c>
      <c r="Z44" s="1196">
        <f t="shared" si="14"/>
        <v>2292.54</v>
      </c>
      <c r="AA44" s="1196">
        <f t="shared" si="14"/>
        <v>2292.54</v>
      </c>
      <c r="AB44" s="1196">
        <f t="shared" si="14"/>
        <v>2292.54</v>
      </c>
      <c r="AC44" s="1196">
        <f t="shared" si="14"/>
        <v>2292.54</v>
      </c>
      <c r="AD44" s="1196">
        <f t="shared" si="14"/>
        <v>1981.9749999999999</v>
      </c>
      <c r="AE44" s="1196">
        <f t="shared" si="14"/>
        <v>1662.89</v>
      </c>
      <c r="AF44" s="1190"/>
      <c r="AG44" s="1196">
        <f t="shared" si="14"/>
        <v>351939.91499999998</v>
      </c>
      <c r="AH44" s="1196">
        <f t="shared" si="14"/>
        <v>349647.375</v>
      </c>
      <c r="AI44" s="1196">
        <f t="shared" si="14"/>
        <v>347354.8349999999</v>
      </c>
      <c r="AJ44" s="1196">
        <f t="shared" si="14"/>
        <v>345062.29499999993</v>
      </c>
      <c r="AK44" s="1196">
        <f t="shared" si="14"/>
        <v>342769.75499999995</v>
      </c>
      <c r="AL44" s="1196">
        <f t="shared" si="14"/>
        <v>340477.21499999997</v>
      </c>
      <c r="AM44" s="1196">
        <f t="shared" si="14"/>
        <v>338184.77500000002</v>
      </c>
      <c r="AN44" s="1196">
        <f t="shared" si="14"/>
        <v>336202.85</v>
      </c>
      <c r="AO44" s="1196">
        <f t="shared" si="14"/>
        <v>334539.95999999996</v>
      </c>
      <c r="AP44" s="1196">
        <f t="shared" si="14"/>
        <v>332877.07</v>
      </c>
    </row>
    <row r="45" spans="1:44" s="21" customFormat="1" ht="10.199999999999999">
      <c r="B45" s="1226" t="s">
        <v>1549</v>
      </c>
      <c r="C45" s="21" t="s">
        <v>366</v>
      </c>
      <c r="F45" s="1206"/>
      <c r="G45" s="1207"/>
      <c r="H45" s="1226" t="s">
        <v>1549</v>
      </c>
      <c r="I45" s="21" t="s">
        <v>366</v>
      </c>
      <c r="N45" s="602"/>
      <c r="R45" s="1196">
        <v>0</v>
      </c>
      <c r="S45" s="1196">
        <v>0</v>
      </c>
      <c r="T45" s="1196">
        <v>0</v>
      </c>
      <c r="U45" s="1208"/>
      <c r="V45" s="1196">
        <v>0</v>
      </c>
      <c r="W45" s="1196">
        <v>0</v>
      </c>
      <c r="X45" s="1196">
        <v>0</v>
      </c>
      <c r="Y45" s="1196">
        <v>0</v>
      </c>
      <c r="Z45" s="1196">
        <v>0</v>
      </c>
      <c r="AA45" s="1196">
        <v>0</v>
      </c>
      <c r="AB45" s="1196">
        <v>0</v>
      </c>
      <c r="AC45" s="1196">
        <v>0</v>
      </c>
      <c r="AD45" s="1196">
        <v>0</v>
      </c>
      <c r="AE45" s="1196">
        <v>0</v>
      </c>
      <c r="AF45" s="1190"/>
      <c r="AG45" s="1196">
        <v>0</v>
      </c>
      <c r="AH45" s="1196">
        <v>0</v>
      </c>
      <c r="AI45" s="1196">
        <v>0</v>
      </c>
      <c r="AJ45" s="1196">
        <v>0</v>
      </c>
      <c r="AK45" s="1196">
        <v>0</v>
      </c>
      <c r="AL45" s="1196">
        <v>0</v>
      </c>
      <c r="AM45" s="1196">
        <v>0</v>
      </c>
      <c r="AN45" s="1196">
        <v>0</v>
      </c>
      <c r="AO45" s="1196">
        <v>0</v>
      </c>
      <c r="AP45" s="1196">
        <v>0</v>
      </c>
    </row>
    <row r="46" spans="1:44" s="21" customFormat="1" ht="10.199999999999999">
      <c r="B46" s="1226" t="s">
        <v>1550</v>
      </c>
      <c r="C46" s="21" t="s">
        <v>297</v>
      </c>
      <c r="F46" s="1206"/>
      <c r="G46" s="1207"/>
      <c r="H46" s="1226" t="s">
        <v>1550</v>
      </c>
      <c r="I46" s="21" t="s">
        <v>297</v>
      </c>
      <c r="N46" s="602"/>
      <c r="R46" s="1196">
        <v>0</v>
      </c>
      <c r="S46" s="1196">
        <v>0</v>
      </c>
      <c r="T46" s="1196">
        <v>0</v>
      </c>
      <c r="U46" s="1208"/>
      <c r="V46" s="1196">
        <v>0</v>
      </c>
      <c r="W46" s="1196">
        <v>0</v>
      </c>
      <c r="X46" s="1196">
        <v>0</v>
      </c>
      <c r="Y46" s="1196">
        <v>0</v>
      </c>
      <c r="Z46" s="1196">
        <v>0</v>
      </c>
      <c r="AA46" s="1196">
        <v>0</v>
      </c>
      <c r="AB46" s="1196">
        <v>0</v>
      </c>
      <c r="AC46" s="1196">
        <v>0</v>
      </c>
      <c r="AD46" s="1196">
        <v>0</v>
      </c>
      <c r="AE46" s="1196">
        <v>0</v>
      </c>
      <c r="AF46" s="1190"/>
      <c r="AG46" s="1196">
        <v>0</v>
      </c>
      <c r="AH46" s="1196">
        <v>0</v>
      </c>
      <c r="AI46" s="1196">
        <v>0</v>
      </c>
      <c r="AJ46" s="1196">
        <v>0</v>
      </c>
      <c r="AK46" s="1196">
        <v>0</v>
      </c>
      <c r="AL46" s="1196">
        <v>0</v>
      </c>
      <c r="AM46" s="1196">
        <v>0</v>
      </c>
      <c r="AN46" s="1196">
        <v>0</v>
      </c>
      <c r="AO46" s="1196">
        <v>0</v>
      </c>
      <c r="AP46" s="1196">
        <v>0</v>
      </c>
    </row>
    <row r="47" spans="1:44" s="21" customFormat="1" ht="10.199999999999999">
      <c r="B47" s="1210"/>
      <c r="C47" s="1211"/>
      <c r="F47" s="1206"/>
      <c r="G47" s="1207"/>
      <c r="H47" s="1208"/>
      <c r="I47" s="1208"/>
      <c r="J47" s="1208"/>
      <c r="K47" s="1208"/>
      <c r="L47" s="1208"/>
      <c r="M47" s="1208"/>
      <c r="N47" s="1049"/>
      <c r="O47" s="1208"/>
      <c r="P47" s="1208"/>
      <c r="Q47" s="1208"/>
      <c r="R47" s="1208"/>
      <c r="S47" s="1208"/>
      <c r="T47" s="1209"/>
      <c r="U47" s="1208"/>
      <c r="V47" s="1209"/>
      <c r="W47" s="1209"/>
      <c r="X47" s="1209"/>
      <c r="Y47" s="1209"/>
      <c r="Z47" s="1209"/>
      <c r="AA47" s="1209"/>
      <c r="AB47" s="1209"/>
      <c r="AC47" s="1209"/>
      <c r="AD47" s="1209"/>
      <c r="AE47" s="1209"/>
      <c r="AF47" s="1209"/>
      <c r="AG47" s="1209"/>
      <c r="AH47" s="1209"/>
      <c r="AI47" s="1209"/>
      <c r="AJ47" s="1209"/>
      <c r="AK47" s="1209"/>
      <c r="AL47" s="1209"/>
      <c r="AM47" s="1209"/>
      <c r="AN47" s="1209"/>
      <c r="AO47" s="1209"/>
      <c r="AP47" s="1209"/>
    </row>
    <row r="48" spans="1:44" s="21" customFormat="1" ht="10.199999999999999">
      <c r="B48" s="1210"/>
      <c r="C48" s="1211"/>
      <c r="F48" s="1206"/>
      <c r="G48" s="1207"/>
      <c r="H48" s="1208"/>
      <c r="I48" s="1208"/>
      <c r="J48" s="1208"/>
      <c r="K48" s="1208"/>
      <c r="L48" s="1208"/>
      <c r="M48" s="1208"/>
      <c r="N48" s="1049"/>
      <c r="O48" s="1208"/>
      <c r="P48" s="1208"/>
      <c r="Q48" s="1208"/>
      <c r="R48" s="1208"/>
      <c r="S48" s="1208"/>
      <c r="T48" s="1209"/>
      <c r="U48" s="1208"/>
      <c r="V48" s="1209"/>
      <c r="W48" s="1209"/>
      <c r="X48" s="1209"/>
      <c r="Y48" s="1209"/>
      <c r="Z48" s="1209"/>
      <c r="AA48" s="1209"/>
      <c r="AB48" s="1209"/>
      <c r="AC48" s="1209"/>
      <c r="AD48" s="1209"/>
      <c r="AE48" s="1209"/>
      <c r="AF48" s="1209"/>
      <c r="AG48" s="1209"/>
      <c r="AH48" s="1209"/>
      <c r="AI48" s="1209"/>
      <c r="AJ48" s="1209"/>
      <c r="AK48" s="1209"/>
      <c r="AL48" s="1209"/>
      <c r="AM48" s="1209"/>
      <c r="AN48" s="1209"/>
      <c r="AO48" s="1209"/>
      <c r="AP48" s="1209"/>
    </row>
    <row r="49" spans="1:42" ht="10.199999999999999">
      <c r="B49" s="1210"/>
      <c r="C49" s="1211"/>
      <c r="D49" s="21"/>
      <c r="F49" s="1206"/>
      <c r="G49" s="1207"/>
      <c r="H49" s="1208"/>
      <c r="I49" s="1208"/>
      <c r="J49" s="1208"/>
      <c r="K49" s="1208"/>
      <c r="L49" s="1208"/>
      <c r="M49" s="1208"/>
      <c r="N49" s="1049"/>
      <c r="O49" s="1208"/>
      <c r="P49" s="1208"/>
      <c r="Q49" s="1208"/>
      <c r="R49" s="1208"/>
      <c r="S49" s="1208"/>
      <c r="T49" s="1190"/>
      <c r="U49" s="1199"/>
      <c r="V49" s="1190"/>
      <c r="W49" s="1190"/>
      <c r="X49" s="1190"/>
      <c r="Y49" s="1190"/>
      <c r="Z49" s="1190"/>
      <c r="AA49" s="1190"/>
      <c r="AB49" s="1190"/>
      <c r="AC49" s="1190"/>
      <c r="AD49" s="1190"/>
      <c r="AE49" s="1190"/>
      <c r="AF49" s="1190"/>
      <c r="AG49" s="1190"/>
      <c r="AH49" s="1190"/>
      <c r="AI49" s="1190"/>
      <c r="AJ49" s="1190"/>
      <c r="AK49" s="1190"/>
      <c r="AL49" s="1190"/>
      <c r="AM49" s="1190"/>
      <c r="AN49" s="1190"/>
      <c r="AO49" s="1190"/>
      <c r="AP49" s="1190"/>
    </row>
    <row r="50" spans="1:42" ht="10.199999999999999">
      <c r="C50" s="1191" t="str">
        <f>'Water Rate Base Input'!C50</f>
        <v>Asset A/C#: 102 - EQUIPMENT</v>
      </c>
      <c r="G50" s="1190"/>
      <c r="H50" s="1190"/>
      <c r="I50" s="1190"/>
      <c r="J50" s="1190"/>
      <c r="K50" s="1190"/>
      <c r="L50" s="1190"/>
      <c r="M50" s="1190"/>
      <c r="N50" s="427"/>
      <c r="O50" s="1190"/>
      <c r="P50" s="1190"/>
      <c r="Q50" s="1190"/>
      <c r="R50" s="1190"/>
      <c r="S50" s="1190"/>
      <c r="T50" s="1190"/>
      <c r="U50" s="1190"/>
    </row>
    <row r="51" spans="1:42" ht="10.199999999999999">
      <c r="B51" s="1221"/>
      <c r="C51" s="1222" t="str">
        <f>'Water Rate Base Input'!C51</f>
        <v>RADIO READ WATER METER</v>
      </c>
      <c r="D51" s="21"/>
      <c r="E51" s="21"/>
      <c r="F51" s="1223">
        <f>'Water Rate Base Input'!F51</f>
        <v>38260</v>
      </c>
      <c r="G51" s="1224">
        <f>'Water Rate Base Input'!G51</f>
        <v>2004</v>
      </c>
      <c r="H51" s="1209">
        <f>'Water Rate Base Input'!H51</f>
        <v>40</v>
      </c>
      <c r="I51" s="1209">
        <f>'Water Rate Base Input'!I51</f>
        <v>26</v>
      </c>
      <c r="J51" s="1209"/>
      <c r="K51" s="484">
        <f>'Water Rate Base Input'!K51</f>
        <v>235656</v>
      </c>
      <c r="L51" s="484">
        <f>'Water Rate Base Input'!L51</f>
        <v>77079.149999999994</v>
      </c>
      <c r="M51" s="484">
        <f>'Water Rate Base Input'!M51</f>
        <v>5891.4</v>
      </c>
      <c r="N51" s="602"/>
      <c r="O51" s="1225">
        <f>1-'Water Rate Base Input'!O51</f>
        <v>0</v>
      </c>
      <c r="P51" s="1198"/>
      <c r="Q51" s="1190"/>
      <c r="R51" s="1190">
        <f>K51*$O51</f>
        <v>0</v>
      </c>
      <c r="S51" s="1190">
        <f t="shared" ref="S51:T71" si="15">L51*$O51</f>
        <v>0</v>
      </c>
      <c r="T51" s="1190">
        <f t="shared" si="15"/>
        <v>0</v>
      </c>
      <c r="U51" s="1199"/>
      <c r="V51" s="1190">
        <f t="shared" ref="V51:AE66" si="16">IF(V$6&gt;$I51,0,$T51)</f>
        <v>0</v>
      </c>
      <c r="W51" s="1190">
        <f t="shared" si="16"/>
        <v>0</v>
      </c>
      <c r="X51" s="1190">
        <f t="shared" si="16"/>
        <v>0</v>
      </c>
      <c r="Y51" s="1190">
        <f t="shared" si="16"/>
        <v>0</v>
      </c>
      <c r="Z51" s="1190">
        <f t="shared" si="16"/>
        <v>0</v>
      </c>
      <c r="AA51" s="1190">
        <f t="shared" si="16"/>
        <v>0</v>
      </c>
      <c r="AB51" s="1190">
        <f t="shared" si="16"/>
        <v>0</v>
      </c>
      <c r="AC51" s="1190">
        <f t="shared" si="16"/>
        <v>0</v>
      </c>
      <c r="AD51" s="1190">
        <f t="shared" si="16"/>
        <v>0</v>
      </c>
      <c r="AE51" s="1190">
        <f t="shared" si="16"/>
        <v>0</v>
      </c>
      <c r="AF51" s="1190"/>
      <c r="AG51" s="1190">
        <f>IF((R51-S51-V51)&lt;0,0,R51-S51-V51)</f>
        <v>0</v>
      </c>
      <c r="AH51" s="1190">
        <f t="shared" ref="AH51:AP67" si="17">IF((AG51-W51)&lt;0,0,AG51-W51)</f>
        <v>0</v>
      </c>
      <c r="AI51" s="1190">
        <f t="shared" si="17"/>
        <v>0</v>
      </c>
      <c r="AJ51" s="1190">
        <f t="shared" si="17"/>
        <v>0</v>
      </c>
      <c r="AK51" s="1190">
        <f t="shared" si="17"/>
        <v>0</v>
      </c>
      <c r="AL51" s="1190">
        <f t="shared" si="17"/>
        <v>0</v>
      </c>
      <c r="AM51" s="1190">
        <f t="shared" si="17"/>
        <v>0</v>
      </c>
      <c r="AN51" s="1190">
        <f t="shared" si="17"/>
        <v>0</v>
      </c>
      <c r="AO51" s="1190">
        <f t="shared" si="17"/>
        <v>0</v>
      </c>
      <c r="AP51" s="1190">
        <f t="shared" si="17"/>
        <v>0</v>
      </c>
    </row>
    <row r="52" spans="1:42" ht="10.199999999999999">
      <c r="B52" s="1221"/>
      <c r="C52" s="1222" t="str">
        <f>'Water Rate Base Input'!C52</f>
        <v>Sewer inspection Camera</v>
      </c>
      <c r="D52" s="21"/>
      <c r="E52" s="21"/>
      <c r="F52" s="1223">
        <f>'Water Rate Base Input'!F52</f>
        <v>40849</v>
      </c>
      <c r="G52" s="1224">
        <f>'Water Rate Base Input'!G52</f>
        <v>2012</v>
      </c>
      <c r="H52" s="1209">
        <f>'Water Rate Base Input'!H52</f>
        <v>5</v>
      </c>
      <c r="I52" s="1209">
        <f>'Water Rate Base Input'!I52</f>
        <v>0</v>
      </c>
      <c r="J52" s="1209"/>
      <c r="K52" s="484">
        <f>'Water Rate Base Input'!K52</f>
        <v>3978</v>
      </c>
      <c r="L52" s="484">
        <f>'Water Rate Base Input'!L52</f>
        <v>3978</v>
      </c>
      <c r="M52" s="484">
        <f>'Water Rate Base Input'!M52</f>
        <v>0</v>
      </c>
      <c r="N52" s="602"/>
      <c r="O52" s="1225">
        <f>1-'Water Rate Base Input'!O52</f>
        <v>1</v>
      </c>
      <c r="P52" s="1198" t="s">
        <v>1548</v>
      </c>
      <c r="Q52" s="1190"/>
      <c r="R52" s="1190">
        <f t="shared" ref="R52:R71" si="18">K52*$O52</f>
        <v>3978</v>
      </c>
      <c r="S52" s="1190">
        <f t="shared" si="15"/>
        <v>3978</v>
      </c>
      <c r="T52" s="1190">
        <f t="shared" si="15"/>
        <v>0</v>
      </c>
      <c r="U52" s="1199"/>
      <c r="V52" s="1190">
        <f t="shared" si="16"/>
        <v>0</v>
      </c>
      <c r="W52" s="1190">
        <f t="shared" si="16"/>
        <v>0</v>
      </c>
      <c r="X52" s="1190">
        <f t="shared" si="16"/>
        <v>0</v>
      </c>
      <c r="Y52" s="1190">
        <f t="shared" si="16"/>
        <v>0</v>
      </c>
      <c r="Z52" s="1190">
        <f t="shared" si="16"/>
        <v>0</v>
      </c>
      <c r="AA52" s="1190">
        <f t="shared" si="16"/>
        <v>0</v>
      </c>
      <c r="AB52" s="1190">
        <f t="shared" si="16"/>
        <v>0</v>
      </c>
      <c r="AC52" s="1190">
        <f t="shared" si="16"/>
        <v>0</v>
      </c>
      <c r="AD52" s="1190">
        <f t="shared" si="16"/>
        <v>0</v>
      </c>
      <c r="AE52" s="1190">
        <f t="shared" si="16"/>
        <v>0</v>
      </c>
      <c r="AF52" s="1190"/>
      <c r="AG52" s="1190">
        <f>IF((R52-S52-V52)&lt;0,0,R52-S52-V52)</f>
        <v>0</v>
      </c>
      <c r="AH52" s="1190">
        <f t="shared" si="17"/>
        <v>0</v>
      </c>
      <c r="AI52" s="1190">
        <f t="shared" si="17"/>
        <v>0</v>
      </c>
      <c r="AJ52" s="1190">
        <f t="shared" si="17"/>
        <v>0</v>
      </c>
      <c r="AK52" s="1190">
        <f t="shared" si="17"/>
        <v>0</v>
      </c>
      <c r="AL52" s="1190">
        <f t="shared" si="17"/>
        <v>0</v>
      </c>
      <c r="AM52" s="1190">
        <f t="shared" si="17"/>
        <v>0</v>
      </c>
      <c r="AN52" s="1190">
        <f t="shared" si="17"/>
        <v>0</v>
      </c>
      <c r="AO52" s="1190">
        <f t="shared" si="17"/>
        <v>0</v>
      </c>
      <c r="AP52" s="1190">
        <f t="shared" si="17"/>
        <v>0</v>
      </c>
    </row>
    <row r="53" spans="1:42" ht="10.199999999999999">
      <c r="B53" s="1221"/>
      <c r="C53" s="1222" t="str">
        <f>'Water Rate Base Input'!C53</f>
        <v>Top Hat 18 ft 10k Trailer</v>
      </c>
      <c r="D53" s="21"/>
      <c r="E53" s="21"/>
      <c r="F53" s="1223">
        <f>'Water Rate Base Input'!F53</f>
        <v>41260</v>
      </c>
      <c r="G53" s="1224">
        <f>'Water Rate Base Input'!G53</f>
        <v>2012</v>
      </c>
      <c r="H53" s="1209">
        <f>'Water Rate Base Input'!H53</f>
        <v>7</v>
      </c>
      <c r="I53" s="1209">
        <f>'Water Rate Base Input'!I53</f>
        <v>1</v>
      </c>
      <c r="J53" s="1209"/>
      <c r="K53" s="484">
        <f>'Water Rate Base Input'!K53</f>
        <v>2799</v>
      </c>
      <c r="L53" s="484">
        <f>'Water Rate Base Input'!L53</f>
        <v>1932.65</v>
      </c>
      <c r="M53" s="484">
        <f>'Water Rate Base Input'!M53</f>
        <v>399.86</v>
      </c>
      <c r="N53" s="602"/>
      <c r="O53" s="1225">
        <f>1-'Water Rate Base Input'!O53</f>
        <v>0.5</v>
      </c>
      <c r="P53" s="1198" t="s">
        <v>1548</v>
      </c>
      <c r="Q53" s="1190"/>
      <c r="R53" s="1190">
        <f t="shared" si="18"/>
        <v>1399.5</v>
      </c>
      <c r="S53" s="1190">
        <f t="shared" si="15"/>
        <v>966.32500000000005</v>
      </c>
      <c r="T53" s="1190">
        <f t="shared" si="15"/>
        <v>199.93</v>
      </c>
      <c r="U53" s="1199"/>
      <c r="V53" s="1190">
        <f t="shared" si="16"/>
        <v>199.93</v>
      </c>
      <c r="W53" s="1190">
        <f t="shared" si="16"/>
        <v>0</v>
      </c>
      <c r="X53" s="1190">
        <f t="shared" si="16"/>
        <v>0</v>
      </c>
      <c r="Y53" s="1190">
        <f t="shared" si="16"/>
        <v>0</v>
      </c>
      <c r="Z53" s="1190">
        <f t="shared" si="16"/>
        <v>0</v>
      </c>
      <c r="AA53" s="1190">
        <f t="shared" si="16"/>
        <v>0</v>
      </c>
      <c r="AB53" s="1190">
        <f t="shared" si="16"/>
        <v>0</v>
      </c>
      <c r="AC53" s="1190">
        <f t="shared" si="16"/>
        <v>0</v>
      </c>
      <c r="AD53" s="1190">
        <f t="shared" si="16"/>
        <v>0</v>
      </c>
      <c r="AE53" s="1190">
        <f t="shared" si="16"/>
        <v>0</v>
      </c>
      <c r="AF53" s="1190"/>
      <c r="AG53" s="1190">
        <f>IF((R53-S53-V53)&lt;0,0,R53-S53-V53)</f>
        <v>233.24499999999995</v>
      </c>
      <c r="AH53" s="1190">
        <f t="shared" si="17"/>
        <v>233.24499999999995</v>
      </c>
      <c r="AI53" s="1190">
        <f t="shared" si="17"/>
        <v>233.24499999999995</v>
      </c>
      <c r="AJ53" s="1190">
        <f t="shared" si="17"/>
        <v>233.24499999999995</v>
      </c>
      <c r="AK53" s="1190">
        <f t="shared" si="17"/>
        <v>233.24499999999995</v>
      </c>
      <c r="AL53" s="1190">
        <f t="shared" si="17"/>
        <v>233.24499999999995</v>
      </c>
      <c r="AM53" s="1190">
        <f t="shared" si="17"/>
        <v>233.24499999999995</v>
      </c>
      <c r="AN53" s="1190">
        <f t="shared" si="17"/>
        <v>233.24499999999995</v>
      </c>
      <c r="AO53" s="1190">
        <f t="shared" si="17"/>
        <v>233.24499999999995</v>
      </c>
      <c r="AP53" s="1190">
        <f t="shared" si="17"/>
        <v>233.24499999999995</v>
      </c>
    </row>
    <row r="54" spans="1:42" ht="10.199999999999999">
      <c r="B54" s="1221"/>
      <c r="C54" s="1222" t="str">
        <f>'Water Rate Base Input'!C54</f>
        <v>Bearcat 9 " wood chipper</v>
      </c>
      <c r="D54" s="21"/>
      <c r="E54" s="21"/>
      <c r="F54" s="1223">
        <f>'Water Rate Base Input'!F54</f>
        <v>41542</v>
      </c>
      <c r="G54" s="1224">
        <f>'Water Rate Base Input'!G54</f>
        <v>2013</v>
      </c>
      <c r="H54" s="1209">
        <f>'Water Rate Base Input'!H54</f>
        <v>5</v>
      </c>
      <c r="I54" s="1209">
        <f>'Water Rate Base Input'!I54</f>
        <v>0</v>
      </c>
      <c r="J54" s="1209"/>
      <c r="K54" s="484">
        <f>'Water Rate Base Input'!K54</f>
        <v>3466.66</v>
      </c>
      <c r="L54" s="484">
        <f>'Water Rate Base Input'!L54</f>
        <v>2831.1</v>
      </c>
      <c r="M54" s="484">
        <f>'Water Rate Base Input'!M54</f>
        <v>635.55999999999995</v>
      </c>
      <c r="N54" s="602"/>
      <c r="O54" s="1225">
        <f>1-'Water Rate Base Input'!O54</f>
        <v>0.5</v>
      </c>
      <c r="P54" s="1198" t="s">
        <v>1548</v>
      </c>
      <c r="Q54" s="1190"/>
      <c r="R54" s="1190">
        <f t="shared" si="18"/>
        <v>1733.33</v>
      </c>
      <c r="S54" s="1190">
        <f t="shared" si="15"/>
        <v>1415.55</v>
      </c>
      <c r="T54" s="1190">
        <f t="shared" si="15"/>
        <v>317.77999999999997</v>
      </c>
      <c r="U54" s="1199"/>
      <c r="V54" s="1190">
        <f t="shared" si="16"/>
        <v>0</v>
      </c>
      <c r="W54" s="1190">
        <f t="shared" si="16"/>
        <v>0</v>
      </c>
      <c r="X54" s="1190">
        <f t="shared" si="16"/>
        <v>0</v>
      </c>
      <c r="Y54" s="1190">
        <f t="shared" si="16"/>
        <v>0</v>
      </c>
      <c r="Z54" s="1190">
        <f t="shared" si="16"/>
        <v>0</v>
      </c>
      <c r="AA54" s="1190">
        <f t="shared" si="16"/>
        <v>0</v>
      </c>
      <c r="AB54" s="1190">
        <f t="shared" si="16"/>
        <v>0</v>
      </c>
      <c r="AC54" s="1190">
        <f t="shared" si="16"/>
        <v>0</v>
      </c>
      <c r="AD54" s="1190">
        <f t="shared" si="16"/>
        <v>0</v>
      </c>
      <c r="AE54" s="1190">
        <f t="shared" si="16"/>
        <v>0</v>
      </c>
      <c r="AF54" s="1190"/>
      <c r="AG54" s="1190">
        <f>IF((R54-S54-V54)&lt;0,0,R54-S54-V54)</f>
        <v>317.77999999999997</v>
      </c>
      <c r="AH54" s="1190">
        <f t="shared" si="17"/>
        <v>317.77999999999997</v>
      </c>
      <c r="AI54" s="1190">
        <f t="shared" si="17"/>
        <v>317.77999999999997</v>
      </c>
      <c r="AJ54" s="1190">
        <f t="shared" si="17"/>
        <v>317.77999999999997</v>
      </c>
      <c r="AK54" s="1190">
        <f t="shared" si="17"/>
        <v>317.77999999999997</v>
      </c>
      <c r="AL54" s="1190">
        <f t="shared" si="17"/>
        <v>317.77999999999997</v>
      </c>
      <c r="AM54" s="1190">
        <f t="shared" si="17"/>
        <v>317.77999999999997</v>
      </c>
      <c r="AN54" s="1190">
        <f t="shared" si="17"/>
        <v>317.77999999999997</v>
      </c>
      <c r="AO54" s="1190">
        <f t="shared" si="17"/>
        <v>317.77999999999997</v>
      </c>
      <c r="AP54" s="1190">
        <f t="shared" si="17"/>
        <v>317.77999999999997</v>
      </c>
    </row>
    <row r="55" spans="1:42" ht="10.199999999999999">
      <c r="B55" s="1221"/>
      <c r="C55" s="1222" t="str">
        <f>'Water Rate Base Input'!C55</f>
        <v>AMI Meter Replacement Project</v>
      </c>
      <c r="D55" s="21"/>
      <c r="E55" s="21"/>
      <c r="F55" s="1223">
        <f>'Water Rate Base Input'!F55</f>
        <v>42065</v>
      </c>
      <c r="G55" s="1224">
        <f>'Water Rate Base Input'!G55</f>
        <v>2015</v>
      </c>
      <c r="H55" s="1209">
        <f>'Water Rate Base Input'!H55</f>
        <v>25</v>
      </c>
      <c r="I55" s="1209">
        <f>'Water Rate Base Input'!I55</f>
        <v>22</v>
      </c>
      <c r="J55" s="1209"/>
      <c r="K55" s="484">
        <f>'Water Rate Base Input'!K55</f>
        <v>1066820.82</v>
      </c>
      <c r="L55" s="484">
        <f>'Water Rate Base Input'!L55</f>
        <v>110238.15</v>
      </c>
      <c r="M55" s="484">
        <f>'Water Rate Base Input'!M55</f>
        <v>42672.83</v>
      </c>
      <c r="N55" s="602"/>
      <c r="O55" s="1225">
        <f>1-'Water Rate Base Input'!O55</f>
        <v>0</v>
      </c>
      <c r="P55" s="1198"/>
      <c r="Q55" s="1190"/>
      <c r="R55" s="1190">
        <f t="shared" si="18"/>
        <v>0</v>
      </c>
      <c r="S55" s="1190">
        <f t="shared" si="15"/>
        <v>0</v>
      </c>
      <c r="T55" s="1190">
        <f t="shared" si="15"/>
        <v>0</v>
      </c>
      <c r="U55" s="1199"/>
      <c r="V55" s="1190">
        <f t="shared" si="16"/>
        <v>0</v>
      </c>
      <c r="W55" s="1190">
        <f t="shared" si="16"/>
        <v>0</v>
      </c>
      <c r="X55" s="1190">
        <f t="shared" si="16"/>
        <v>0</v>
      </c>
      <c r="Y55" s="1190">
        <f t="shared" si="16"/>
        <v>0</v>
      </c>
      <c r="Z55" s="1190">
        <f t="shared" si="16"/>
        <v>0</v>
      </c>
      <c r="AA55" s="1190">
        <f t="shared" si="16"/>
        <v>0</v>
      </c>
      <c r="AB55" s="1190">
        <f t="shared" si="16"/>
        <v>0</v>
      </c>
      <c r="AC55" s="1190">
        <f t="shared" si="16"/>
        <v>0</v>
      </c>
      <c r="AD55" s="1190">
        <f t="shared" si="16"/>
        <v>0</v>
      </c>
      <c r="AE55" s="1190">
        <f t="shared" si="16"/>
        <v>0</v>
      </c>
      <c r="AF55" s="1190"/>
      <c r="AG55" s="1190">
        <f t="shared" ref="AG55:AG56" si="19">IF((R55-S55-V55)&lt;0,0,R55-S55-V55)</f>
        <v>0</v>
      </c>
      <c r="AH55" s="1190">
        <f t="shared" si="17"/>
        <v>0</v>
      </c>
      <c r="AI55" s="1190">
        <f t="shared" si="17"/>
        <v>0</v>
      </c>
      <c r="AJ55" s="1190">
        <f t="shared" si="17"/>
        <v>0</v>
      </c>
      <c r="AK55" s="1190">
        <f t="shared" si="17"/>
        <v>0</v>
      </c>
      <c r="AL55" s="1190">
        <f t="shared" si="17"/>
        <v>0</v>
      </c>
      <c r="AM55" s="1190">
        <f t="shared" si="17"/>
        <v>0</v>
      </c>
      <c r="AN55" s="1190">
        <f t="shared" si="17"/>
        <v>0</v>
      </c>
      <c r="AO55" s="1190">
        <f t="shared" si="17"/>
        <v>0</v>
      </c>
      <c r="AP55" s="1190">
        <f t="shared" si="17"/>
        <v>0</v>
      </c>
    </row>
    <row r="56" spans="1:42" ht="10.199999999999999">
      <c r="B56" s="1221"/>
      <c r="C56" s="1222" t="str">
        <f>'Water Rate Base Input'!C56</f>
        <v>Vacuum Jetter and Trailer</v>
      </c>
      <c r="D56" s="21"/>
      <c r="E56" s="21"/>
      <c r="F56" s="1223">
        <f>'Water Rate Base Input'!F56</f>
        <v>42156</v>
      </c>
      <c r="G56" s="1224">
        <f>'Water Rate Base Input'!G56</f>
        <v>2015</v>
      </c>
      <c r="H56" s="1209">
        <f>'Water Rate Base Input'!H56</f>
        <v>7</v>
      </c>
      <c r="I56" s="1209">
        <f>'Water Rate Base Input'!I56</f>
        <v>4</v>
      </c>
      <c r="J56" s="1209"/>
      <c r="K56" s="484">
        <f>'Water Rate Base Input'!K56</f>
        <v>56832.5</v>
      </c>
      <c r="L56" s="484">
        <f>'Water Rate Base Input'!L56</f>
        <v>18944.169999999998</v>
      </c>
      <c r="M56" s="484">
        <f>'Water Rate Base Input'!M56</f>
        <v>8118.93</v>
      </c>
      <c r="N56" s="602"/>
      <c r="O56" s="1225">
        <f>1-'Water Rate Base Input'!O56</f>
        <v>0.5</v>
      </c>
      <c r="P56" s="1198" t="s">
        <v>1548</v>
      </c>
      <c r="Q56" s="1190"/>
      <c r="R56" s="1190">
        <f t="shared" si="18"/>
        <v>28416.25</v>
      </c>
      <c r="S56" s="1190">
        <f t="shared" si="15"/>
        <v>9472.0849999999991</v>
      </c>
      <c r="T56" s="1190">
        <f t="shared" si="15"/>
        <v>4059.4650000000001</v>
      </c>
      <c r="U56" s="1199"/>
      <c r="V56" s="1190">
        <f t="shared" si="16"/>
        <v>4059.4650000000001</v>
      </c>
      <c r="W56" s="1190">
        <f t="shared" si="16"/>
        <v>4059.4650000000001</v>
      </c>
      <c r="X56" s="1190">
        <f t="shared" si="16"/>
        <v>4059.4650000000001</v>
      </c>
      <c r="Y56" s="1190">
        <f t="shared" si="16"/>
        <v>4059.4650000000001</v>
      </c>
      <c r="Z56" s="1190">
        <f t="shared" si="16"/>
        <v>0</v>
      </c>
      <c r="AA56" s="1190">
        <f t="shared" si="16"/>
        <v>0</v>
      </c>
      <c r="AB56" s="1190">
        <f t="shared" si="16"/>
        <v>0</v>
      </c>
      <c r="AC56" s="1190">
        <f t="shared" si="16"/>
        <v>0</v>
      </c>
      <c r="AD56" s="1190">
        <f t="shared" si="16"/>
        <v>0</v>
      </c>
      <c r="AE56" s="1190">
        <f t="shared" si="16"/>
        <v>0</v>
      </c>
      <c r="AF56" s="1190"/>
      <c r="AG56" s="1190">
        <f t="shared" si="19"/>
        <v>14884.7</v>
      </c>
      <c r="AH56" s="1190">
        <f t="shared" si="17"/>
        <v>10825.235000000001</v>
      </c>
      <c r="AI56" s="1190">
        <f t="shared" si="17"/>
        <v>6765.77</v>
      </c>
      <c r="AJ56" s="1190">
        <f t="shared" si="17"/>
        <v>2706.3050000000003</v>
      </c>
      <c r="AK56" s="1190">
        <f t="shared" si="17"/>
        <v>2706.3050000000003</v>
      </c>
      <c r="AL56" s="1190">
        <f t="shared" si="17"/>
        <v>2706.3050000000003</v>
      </c>
      <c r="AM56" s="1190">
        <f t="shared" si="17"/>
        <v>2706.3050000000003</v>
      </c>
      <c r="AN56" s="1190">
        <f t="shared" si="17"/>
        <v>2706.3050000000003</v>
      </c>
      <c r="AO56" s="1190">
        <f t="shared" si="17"/>
        <v>2706.3050000000003</v>
      </c>
      <c r="AP56" s="1190">
        <f t="shared" si="17"/>
        <v>2706.3050000000003</v>
      </c>
    </row>
    <row r="57" spans="1:42" ht="10.199999999999999">
      <c r="B57" s="1221"/>
      <c r="C57" s="1222" t="str">
        <f>'Water Rate Base Input'!C57</f>
        <v>GIS Database Support &amp; Hosting</v>
      </c>
      <c r="D57" s="21"/>
      <c r="E57" s="21"/>
      <c r="F57" s="1223">
        <f>'Water Rate Base Input'!F57</f>
        <v>42643</v>
      </c>
      <c r="G57" s="1224">
        <f>'Water Rate Base Input'!G57</f>
        <v>2016</v>
      </c>
      <c r="H57" s="1209">
        <f>'Water Rate Base Input'!H57</f>
        <v>3</v>
      </c>
      <c r="I57" s="1209">
        <f>'Water Rate Base Input'!I57</f>
        <v>1</v>
      </c>
      <c r="J57" s="1209"/>
      <c r="K57" s="484">
        <f>'Water Rate Base Input'!K57</f>
        <v>83823</v>
      </c>
      <c r="L57" s="484">
        <f>'Water Rate Base Input'!L57</f>
        <v>27941</v>
      </c>
      <c r="M57" s="484">
        <f>'Water Rate Base Input'!M57</f>
        <v>27941</v>
      </c>
      <c r="N57" s="602"/>
      <c r="O57" s="1225">
        <f>1-'Water Rate Base Input'!O57</f>
        <v>0.5</v>
      </c>
      <c r="P57" s="1198" t="s">
        <v>1548</v>
      </c>
      <c r="Q57" s="1190"/>
      <c r="R57" s="1190">
        <f t="shared" si="18"/>
        <v>41911.5</v>
      </c>
      <c r="S57" s="1190">
        <f t="shared" si="15"/>
        <v>13970.5</v>
      </c>
      <c r="T57" s="1190">
        <f t="shared" si="15"/>
        <v>13970.5</v>
      </c>
      <c r="U57" s="1199"/>
      <c r="V57" s="1190">
        <f t="shared" si="16"/>
        <v>13970.5</v>
      </c>
      <c r="W57" s="1190">
        <f t="shared" si="16"/>
        <v>0</v>
      </c>
      <c r="X57" s="1190">
        <f t="shared" si="16"/>
        <v>0</v>
      </c>
      <c r="Y57" s="1190">
        <f t="shared" si="16"/>
        <v>0</v>
      </c>
      <c r="Z57" s="1190">
        <f t="shared" si="16"/>
        <v>0</v>
      </c>
      <c r="AA57" s="1190">
        <f t="shared" si="16"/>
        <v>0</v>
      </c>
      <c r="AB57" s="1190">
        <f t="shared" si="16"/>
        <v>0</v>
      </c>
      <c r="AC57" s="1190">
        <f t="shared" si="16"/>
        <v>0</v>
      </c>
      <c r="AD57" s="1190">
        <f t="shared" si="16"/>
        <v>0</v>
      </c>
      <c r="AE57" s="1190">
        <f t="shared" si="16"/>
        <v>0</v>
      </c>
      <c r="AF57" s="1190"/>
      <c r="AG57" s="1190">
        <f>IF((R57-S57-V57)&lt;0,0,R57-S57-V57)</f>
        <v>13970.5</v>
      </c>
      <c r="AH57" s="1190">
        <f t="shared" si="17"/>
        <v>13970.5</v>
      </c>
      <c r="AI57" s="1190">
        <f t="shared" si="17"/>
        <v>13970.5</v>
      </c>
      <c r="AJ57" s="1190">
        <f t="shared" si="17"/>
        <v>13970.5</v>
      </c>
      <c r="AK57" s="1190">
        <f t="shared" si="17"/>
        <v>13970.5</v>
      </c>
      <c r="AL57" s="1190">
        <f t="shared" si="17"/>
        <v>13970.5</v>
      </c>
      <c r="AM57" s="1190">
        <f t="shared" si="17"/>
        <v>13970.5</v>
      </c>
      <c r="AN57" s="1190">
        <f t="shared" si="17"/>
        <v>13970.5</v>
      </c>
      <c r="AO57" s="1190">
        <f t="shared" si="17"/>
        <v>13970.5</v>
      </c>
      <c r="AP57" s="1190">
        <f t="shared" si="17"/>
        <v>13970.5</v>
      </c>
    </row>
    <row r="58" spans="1:42" ht="10.199999999999999">
      <c r="B58" s="1221"/>
      <c r="C58" s="1222" t="str">
        <f>'Water Rate Base Input'!C58</f>
        <v>Single Turner Valve Maintenance Trailer</v>
      </c>
      <c r="D58" s="21"/>
      <c r="E58" s="21"/>
      <c r="F58" s="1223">
        <f>'Water Rate Base Input'!F58</f>
        <v>42704</v>
      </c>
      <c r="G58" s="1224">
        <f>'Water Rate Base Input'!G58</f>
        <v>2017</v>
      </c>
      <c r="H58" s="1209">
        <f>'Water Rate Base Input'!H58</f>
        <v>5</v>
      </c>
      <c r="I58" s="1209">
        <f>'Water Rate Base Input'!I58</f>
        <v>4</v>
      </c>
      <c r="J58" s="1209"/>
      <c r="K58" s="484">
        <f>'Water Rate Base Input'!K58</f>
        <v>59419.37</v>
      </c>
      <c r="L58" s="484">
        <f>'Water Rate Base Input'!L58</f>
        <v>10893.55</v>
      </c>
      <c r="M58" s="484">
        <f>'Water Rate Base Input'!M58</f>
        <v>11883.87</v>
      </c>
      <c r="N58" s="602"/>
      <c r="O58" s="1225">
        <f>1-'Water Rate Base Input'!O58</f>
        <v>0.5</v>
      </c>
      <c r="P58" s="1198" t="s">
        <v>1548</v>
      </c>
      <c r="Q58" s="1190"/>
      <c r="R58" s="1190">
        <f t="shared" si="18"/>
        <v>29709.685000000001</v>
      </c>
      <c r="S58" s="1190">
        <f t="shared" si="15"/>
        <v>5446.7749999999996</v>
      </c>
      <c r="T58" s="1190">
        <f t="shared" si="15"/>
        <v>5941.9350000000004</v>
      </c>
      <c r="U58" s="1199"/>
      <c r="V58" s="1190">
        <f t="shared" si="16"/>
        <v>5941.9350000000004</v>
      </c>
      <c r="W58" s="1190">
        <f t="shared" si="16"/>
        <v>5941.9350000000004</v>
      </c>
      <c r="X58" s="1190">
        <f t="shared" si="16"/>
        <v>5941.9350000000004</v>
      </c>
      <c r="Y58" s="1190">
        <f t="shared" si="16"/>
        <v>5941.9350000000004</v>
      </c>
      <c r="Z58" s="1190">
        <f t="shared" si="16"/>
        <v>0</v>
      </c>
      <c r="AA58" s="1190">
        <f t="shared" si="16"/>
        <v>0</v>
      </c>
      <c r="AB58" s="1190">
        <f t="shared" si="16"/>
        <v>0</v>
      </c>
      <c r="AC58" s="1190">
        <f t="shared" si="16"/>
        <v>0</v>
      </c>
      <c r="AD58" s="1190">
        <f t="shared" si="16"/>
        <v>0</v>
      </c>
      <c r="AE58" s="1190">
        <f t="shared" si="16"/>
        <v>0</v>
      </c>
      <c r="AF58" s="1190"/>
      <c r="AG58" s="1190">
        <f t="shared" ref="AG58:AG71" si="20">IF((R58-S58-V58)&lt;0,0,R58-S58-V58)</f>
        <v>18320.975000000002</v>
      </c>
      <c r="AH58" s="1190">
        <f t="shared" si="17"/>
        <v>12379.04</v>
      </c>
      <c r="AI58" s="1190">
        <f t="shared" si="17"/>
        <v>6437.1050000000005</v>
      </c>
      <c r="AJ58" s="1190">
        <f t="shared" si="17"/>
        <v>495.17000000000007</v>
      </c>
      <c r="AK58" s="1190">
        <f t="shared" si="17"/>
        <v>495.17000000000007</v>
      </c>
      <c r="AL58" s="1190">
        <f t="shared" si="17"/>
        <v>495.17000000000007</v>
      </c>
      <c r="AM58" s="1190">
        <f t="shared" si="17"/>
        <v>495.17000000000007</v>
      </c>
      <c r="AN58" s="1190">
        <f t="shared" si="17"/>
        <v>495.17000000000007</v>
      </c>
      <c r="AO58" s="1190">
        <f t="shared" si="17"/>
        <v>495.17000000000007</v>
      </c>
      <c r="AP58" s="1190">
        <f t="shared" si="17"/>
        <v>495.17000000000007</v>
      </c>
    </row>
    <row r="59" spans="1:42" ht="10.199999999999999">
      <c r="B59" s="1221"/>
      <c r="C59" s="1222" t="str">
        <f>'Water Rate Base Input'!C59</f>
        <v>Crawler Main Line Sewer Camera</v>
      </c>
      <c r="D59" s="21"/>
      <c r="E59" s="21"/>
      <c r="F59" s="1223">
        <f>'Water Rate Base Input'!F59</f>
        <v>42748</v>
      </c>
      <c r="G59" s="1224">
        <f>'Water Rate Base Input'!G59</f>
        <v>2017</v>
      </c>
      <c r="H59" s="1209">
        <f>'Water Rate Base Input'!H59</f>
        <v>7</v>
      </c>
      <c r="I59" s="1209">
        <f>'Water Rate Base Input'!I59</f>
        <v>6</v>
      </c>
      <c r="J59" s="1209"/>
      <c r="K59" s="484">
        <f>'Water Rate Base Input'!K59</f>
        <v>33494</v>
      </c>
      <c r="L59" s="484">
        <f>'Water Rate Base Input'!L59</f>
        <v>3588.64</v>
      </c>
      <c r="M59" s="484">
        <f>'Water Rate Base Input'!M59</f>
        <v>4784.8599999999997</v>
      </c>
      <c r="N59" s="602"/>
      <c r="O59" s="1225">
        <f>1-'Water Rate Base Input'!O59</f>
        <v>1</v>
      </c>
      <c r="P59" s="1198" t="s">
        <v>1548</v>
      </c>
      <c r="Q59" s="1190"/>
      <c r="R59" s="1190">
        <f t="shared" si="18"/>
        <v>33494</v>
      </c>
      <c r="S59" s="1190">
        <f t="shared" si="15"/>
        <v>3588.64</v>
      </c>
      <c r="T59" s="1190">
        <f t="shared" si="15"/>
        <v>4784.8599999999997</v>
      </c>
      <c r="U59" s="1199"/>
      <c r="V59" s="1190">
        <f t="shared" si="16"/>
        <v>4784.8599999999997</v>
      </c>
      <c r="W59" s="1190">
        <f t="shared" si="16"/>
        <v>4784.8599999999997</v>
      </c>
      <c r="X59" s="1190">
        <f t="shared" si="16"/>
        <v>4784.8599999999997</v>
      </c>
      <c r="Y59" s="1190">
        <f t="shared" si="16"/>
        <v>4784.8599999999997</v>
      </c>
      <c r="Z59" s="1190">
        <f t="shared" si="16"/>
        <v>4784.8599999999997</v>
      </c>
      <c r="AA59" s="1190">
        <f t="shared" si="16"/>
        <v>4784.8599999999997</v>
      </c>
      <c r="AB59" s="1190">
        <f t="shared" si="16"/>
        <v>0</v>
      </c>
      <c r="AC59" s="1190">
        <f t="shared" si="16"/>
        <v>0</v>
      </c>
      <c r="AD59" s="1190">
        <f t="shared" si="16"/>
        <v>0</v>
      </c>
      <c r="AE59" s="1190">
        <f t="shared" si="16"/>
        <v>0</v>
      </c>
      <c r="AF59" s="1190"/>
      <c r="AG59" s="1190">
        <f t="shared" si="20"/>
        <v>25120.5</v>
      </c>
      <c r="AH59" s="1190">
        <f t="shared" si="17"/>
        <v>20335.64</v>
      </c>
      <c r="AI59" s="1190">
        <f t="shared" si="17"/>
        <v>15550.779999999999</v>
      </c>
      <c r="AJ59" s="1190">
        <f t="shared" si="17"/>
        <v>10765.919999999998</v>
      </c>
      <c r="AK59" s="1190">
        <f t="shared" si="17"/>
        <v>5981.0599999999986</v>
      </c>
      <c r="AL59" s="1190">
        <f t="shared" si="17"/>
        <v>1196.1999999999989</v>
      </c>
      <c r="AM59" s="1190">
        <f t="shared" si="17"/>
        <v>1196.1999999999989</v>
      </c>
      <c r="AN59" s="1190">
        <f t="shared" si="17"/>
        <v>1196.1999999999989</v>
      </c>
      <c r="AO59" s="1190">
        <f t="shared" si="17"/>
        <v>1196.1999999999989</v>
      </c>
      <c r="AP59" s="1190">
        <f t="shared" si="17"/>
        <v>1196.1999999999989</v>
      </c>
    </row>
    <row r="60" spans="1:42" ht="10.199999999999999">
      <c r="B60" s="1221"/>
      <c r="C60" s="1222" t="str">
        <f>'Water Rate Base Input'!C60</f>
        <v>Caterpillar Backhoe Loader</v>
      </c>
      <c r="D60" s="21"/>
      <c r="E60" s="21"/>
      <c r="F60" s="1223">
        <f>'Water Rate Base Input'!F60</f>
        <v>42761</v>
      </c>
      <c r="G60" s="1224">
        <f>'Water Rate Base Input'!G60</f>
        <v>2017</v>
      </c>
      <c r="H60" s="1209">
        <f>'Water Rate Base Input'!H60</f>
        <v>7</v>
      </c>
      <c r="I60" s="1209">
        <f>'Water Rate Base Input'!I60</f>
        <v>6</v>
      </c>
      <c r="J60" s="1209"/>
      <c r="K60" s="484">
        <f>'Water Rate Base Input'!K60</f>
        <v>118723</v>
      </c>
      <c r="L60" s="484">
        <f>'Water Rate Base Input'!L60</f>
        <v>12720.32</v>
      </c>
      <c r="M60" s="484">
        <f>'Water Rate Base Input'!M60</f>
        <v>16960.43</v>
      </c>
      <c r="N60" s="602"/>
      <c r="O60" s="1225">
        <f>1-'Water Rate Base Input'!O60</f>
        <v>0.5</v>
      </c>
      <c r="P60" s="1198" t="s">
        <v>1548</v>
      </c>
      <c r="Q60" s="1190"/>
      <c r="R60" s="1190">
        <f t="shared" si="18"/>
        <v>59361.5</v>
      </c>
      <c r="S60" s="1190">
        <f t="shared" si="15"/>
        <v>6360.16</v>
      </c>
      <c r="T60" s="1190">
        <f t="shared" si="15"/>
        <v>8480.2150000000001</v>
      </c>
      <c r="U60" s="1199"/>
      <c r="V60" s="1190">
        <f t="shared" si="16"/>
        <v>8480.2150000000001</v>
      </c>
      <c r="W60" s="1190">
        <f t="shared" si="16"/>
        <v>8480.2150000000001</v>
      </c>
      <c r="X60" s="1190">
        <f t="shared" si="16"/>
        <v>8480.2150000000001</v>
      </c>
      <c r="Y60" s="1190">
        <f t="shared" si="16"/>
        <v>8480.2150000000001</v>
      </c>
      <c r="Z60" s="1190">
        <f t="shared" si="16"/>
        <v>8480.2150000000001</v>
      </c>
      <c r="AA60" s="1190">
        <f t="shared" si="16"/>
        <v>8480.2150000000001</v>
      </c>
      <c r="AB60" s="1190">
        <f t="shared" si="16"/>
        <v>0</v>
      </c>
      <c r="AC60" s="1190">
        <f t="shared" si="16"/>
        <v>0</v>
      </c>
      <c r="AD60" s="1190">
        <f t="shared" si="16"/>
        <v>0</v>
      </c>
      <c r="AE60" s="1190">
        <f t="shared" si="16"/>
        <v>0</v>
      </c>
      <c r="AF60" s="1190"/>
      <c r="AG60" s="1190">
        <f t="shared" si="20"/>
        <v>44521.125</v>
      </c>
      <c r="AH60" s="1190">
        <f t="shared" si="17"/>
        <v>36040.910000000003</v>
      </c>
      <c r="AI60" s="1190">
        <f t="shared" si="17"/>
        <v>27560.695000000003</v>
      </c>
      <c r="AJ60" s="1190">
        <f t="shared" si="17"/>
        <v>19080.480000000003</v>
      </c>
      <c r="AK60" s="1190">
        <f t="shared" si="17"/>
        <v>10600.265000000003</v>
      </c>
      <c r="AL60" s="1190">
        <f t="shared" si="17"/>
        <v>2120.0500000000029</v>
      </c>
      <c r="AM60" s="1190">
        <f t="shared" si="17"/>
        <v>2120.0500000000029</v>
      </c>
      <c r="AN60" s="1190">
        <f t="shared" si="17"/>
        <v>2120.0500000000029</v>
      </c>
      <c r="AO60" s="1190">
        <f t="shared" si="17"/>
        <v>2120.0500000000029</v>
      </c>
      <c r="AP60" s="1190">
        <f t="shared" si="17"/>
        <v>2120.0500000000029</v>
      </c>
    </row>
    <row r="61" spans="1:42" ht="10.199999999999999">
      <c r="B61" s="1221"/>
      <c r="C61" s="1222" t="str">
        <f>'Water Rate Base Input'!C61</f>
        <v>Wireless Headset</v>
      </c>
      <c r="D61" s="21"/>
      <c r="E61" s="21"/>
      <c r="F61" s="1223">
        <f>'Water Rate Base Input'!F61</f>
        <v>42853</v>
      </c>
      <c r="G61" s="1224">
        <f>'Water Rate Base Input'!G61</f>
        <v>2017</v>
      </c>
      <c r="H61" s="1209">
        <f>'Water Rate Base Input'!H61</f>
        <v>3</v>
      </c>
      <c r="I61" s="1209">
        <f>'Water Rate Base Input'!I61</f>
        <v>2</v>
      </c>
      <c r="J61" s="1209"/>
      <c r="K61" s="484">
        <f>'Water Rate Base Input'!K61</f>
        <v>5658.02</v>
      </c>
      <c r="L61" s="484">
        <f>'Water Rate Base Input'!L61</f>
        <v>943</v>
      </c>
      <c r="M61" s="484">
        <f>'Water Rate Base Input'!M61</f>
        <v>1886.01</v>
      </c>
      <c r="N61" s="602"/>
      <c r="O61" s="1225">
        <f>1-'Water Rate Base Input'!O61</f>
        <v>0.5</v>
      </c>
      <c r="P61" s="1198" t="s">
        <v>1548</v>
      </c>
      <c r="Q61" s="1190"/>
      <c r="R61" s="1190">
        <f t="shared" si="18"/>
        <v>2829.01</v>
      </c>
      <c r="S61" s="1190">
        <f t="shared" si="15"/>
        <v>471.5</v>
      </c>
      <c r="T61" s="1190">
        <f t="shared" si="15"/>
        <v>943.005</v>
      </c>
      <c r="U61" s="1199"/>
      <c r="V61" s="1190">
        <f t="shared" si="16"/>
        <v>943.005</v>
      </c>
      <c r="W61" s="1190">
        <f t="shared" si="16"/>
        <v>943.005</v>
      </c>
      <c r="X61" s="1190">
        <f t="shared" si="16"/>
        <v>0</v>
      </c>
      <c r="Y61" s="1190">
        <f t="shared" si="16"/>
        <v>0</v>
      </c>
      <c r="Z61" s="1190">
        <f t="shared" si="16"/>
        <v>0</v>
      </c>
      <c r="AA61" s="1190">
        <f t="shared" si="16"/>
        <v>0</v>
      </c>
      <c r="AB61" s="1190">
        <f t="shared" si="16"/>
        <v>0</v>
      </c>
      <c r="AC61" s="1190">
        <f t="shared" si="16"/>
        <v>0</v>
      </c>
      <c r="AD61" s="1190">
        <f t="shared" si="16"/>
        <v>0</v>
      </c>
      <c r="AE61" s="1190">
        <f t="shared" si="16"/>
        <v>0</v>
      </c>
      <c r="AF61" s="1190"/>
      <c r="AG61" s="1190">
        <f t="shared" si="20"/>
        <v>1414.5050000000001</v>
      </c>
      <c r="AH61" s="1190">
        <f t="shared" si="17"/>
        <v>471.50000000000011</v>
      </c>
      <c r="AI61" s="1190">
        <f t="shared" si="17"/>
        <v>471.50000000000011</v>
      </c>
      <c r="AJ61" s="1190">
        <f t="shared" si="17"/>
        <v>471.50000000000011</v>
      </c>
      <c r="AK61" s="1190">
        <f t="shared" si="17"/>
        <v>471.50000000000011</v>
      </c>
      <c r="AL61" s="1190">
        <f t="shared" si="17"/>
        <v>471.50000000000011</v>
      </c>
      <c r="AM61" s="1190">
        <f t="shared" si="17"/>
        <v>471.50000000000011</v>
      </c>
      <c r="AN61" s="1190">
        <f t="shared" si="17"/>
        <v>471.50000000000011</v>
      </c>
      <c r="AO61" s="1190">
        <f t="shared" si="17"/>
        <v>471.50000000000011</v>
      </c>
      <c r="AP61" s="1190">
        <f t="shared" si="17"/>
        <v>471.50000000000011</v>
      </c>
    </row>
    <row r="62" spans="1:42" ht="10.199999999999999">
      <c r="B62" s="1221"/>
      <c r="C62" s="1222" t="str">
        <f>'Water Rate Base Input'!C62</f>
        <v>GIS Database Support and hosting</v>
      </c>
      <c r="D62" s="21"/>
      <c r="E62" s="21"/>
      <c r="F62" s="1223">
        <f>'Water Rate Base Input'!F62</f>
        <v>43373</v>
      </c>
      <c r="G62" s="1224">
        <f>'Water Rate Base Input'!G62</f>
        <v>2018</v>
      </c>
      <c r="H62" s="1209">
        <f>'Water Rate Base Input'!H62</f>
        <v>7</v>
      </c>
      <c r="I62" s="1209">
        <f>'Water Rate Base Input'!I62</f>
        <v>7</v>
      </c>
      <c r="J62" s="1209"/>
      <c r="K62" s="484">
        <f>'Water Rate Base Input'!K62</f>
        <v>35197</v>
      </c>
      <c r="L62" s="484">
        <f>'Water Rate Base Input'!L62</f>
        <v>0</v>
      </c>
      <c r="M62" s="484">
        <f>'Water Rate Base Input'!M62</f>
        <v>419.01</v>
      </c>
      <c r="N62" s="602"/>
      <c r="O62" s="1225">
        <f>1-'Water Rate Base Input'!O62</f>
        <v>0.5</v>
      </c>
      <c r="P62" s="1198" t="s">
        <v>1548</v>
      </c>
      <c r="Q62" s="1190"/>
      <c r="R62" s="1190">
        <f t="shared" si="18"/>
        <v>17598.5</v>
      </c>
      <c r="S62" s="1190">
        <f t="shared" si="15"/>
        <v>0</v>
      </c>
      <c r="T62" s="1190">
        <f t="shared" si="15"/>
        <v>209.505</v>
      </c>
      <c r="U62" s="1199"/>
      <c r="V62" s="1190">
        <f t="shared" si="16"/>
        <v>209.505</v>
      </c>
      <c r="W62" s="1190">
        <f t="shared" si="16"/>
        <v>209.505</v>
      </c>
      <c r="X62" s="1190">
        <f t="shared" si="16"/>
        <v>209.505</v>
      </c>
      <c r="Y62" s="1190">
        <f t="shared" si="16"/>
        <v>209.505</v>
      </c>
      <c r="Z62" s="1190">
        <f t="shared" si="16"/>
        <v>209.505</v>
      </c>
      <c r="AA62" s="1190">
        <f t="shared" si="16"/>
        <v>209.505</v>
      </c>
      <c r="AB62" s="1190">
        <f t="shared" si="16"/>
        <v>209.505</v>
      </c>
      <c r="AC62" s="1190">
        <f t="shared" si="16"/>
        <v>0</v>
      </c>
      <c r="AD62" s="1190">
        <f t="shared" si="16"/>
        <v>0</v>
      </c>
      <c r="AE62" s="1190">
        <f t="shared" si="16"/>
        <v>0</v>
      </c>
      <c r="AF62" s="1190"/>
      <c r="AG62" s="1190">
        <f t="shared" si="20"/>
        <v>17388.994999999999</v>
      </c>
      <c r="AH62" s="1190">
        <f t="shared" si="17"/>
        <v>17179.489999999998</v>
      </c>
      <c r="AI62" s="1190">
        <f t="shared" si="17"/>
        <v>16969.984999999997</v>
      </c>
      <c r="AJ62" s="1190">
        <f t="shared" si="17"/>
        <v>16760.479999999996</v>
      </c>
      <c r="AK62" s="1190">
        <f t="shared" si="17"/>
        <v>16550.974999999995</v>
      </c>
      <c r="AL62" s="1190">
        <f t="shared" si="17"/>
        <v>16341.469999999996</v>
      </c>
      <c r="AM62" s="1190">
        <f t="shared" si="17"/>
        <v>16131.964999999997</v>
      </c>
      <c r="AN62" s="1190">
        <f t="shared" si="17"/>
        <v>16131.964999999997</v>
      </c>
      <c r="AO62" s="1190">
        <f t="shared" si="17"/>
        <v>16131.964999999997</v>
      </c>
      <c r="AP62" s="1190">
        <f t="shared" si="17"/>
        <v>16131.964999999997</v>
      </c>
    </row>
    <row r="63" spans="1:42" ht="10.199999999999999">
      <c r="A63" s="21"/>
      <c r="B63" s="1221"/>
      <c r="C63" s="1222">
        <f>'Water Rate Base Input'!C63</f>
        <v>0</v>
      </c>
      <c r="D63" s="21"/>
      <c r="E63" s="21"/>
      <c r="F63" s="1223">
        <f>'Water Rate Base Input'!F63</f>
        <v>0</v>
      </c>
      <c r="G63" s="1224">
        <f>'Water Rate Base Input'!G63</f>
        <v>0</v>
      </c>
      <c r="H63" s="1209">
        <f>'Water Rate Base Input'!H63</f>
        <v>0</v>
      </c>
      <c r="I63" s="1209">
        <f>'Water Rate Base Input'!I63</f>
        <v>0</v>
      </c>
      <c r="J63" s="1209"/>
      <c r="K63" s="484">
        <f>'Water Rate Base Input'!K63</f>
        <v>0</v>
      </c>
      <c r="L63" s="484">
        <f>'Water Rate Base Input'!L63</f>
        <v>0</v>
      </c>
      <c r="M63" s="484">
        <f>'Water Rate Base Input'!M63</f>
        <v>0</v>
      </c>
      <c r="N63" s="602"/>
      <c r="O63" s="1225">
        <f>1-'Water Rate Base Input'!O63</f>
        <v>1</v>
      </c>
      <c r="P63" s="1196"/>
      <c r="Q63" s="1190"/>
      <c r="R63" s="1190">
        <f t="shared" si="18"/>
        <v>0</v>
      </c>
      <c r="S63" s="1190">
        <f t="shared" si="15"/>
        <v>0</v>
      </c>
      <c r="T63" s="1190">
        <f t="shared" si="15"/>
        <v>0</v>
      </c>
      <c r="U63" s="1199"/>
      <c r="V63" s="1190">
        <f t="shared" si="16"/>
        <v>0</v>
      </c>
      <c r="W63" s="1190">
        <f t="shared" si="16"/>
        <v>0</v>
      </c>
      <c r="X63" s="1190">
        <f t="shared" si="16"/>
        <v>0</v>
      </c>
      <c r="Y63" s="1190">
        <f t="shared" si="16"/>
        <v>0</v>
      </c>
      <c r="Z63" s="1190">
        <f t="shared" si="16"/>
        <v>0</v>
      </c>
      <c r="AA63" s="1190">
        <f t="shared" si="16"/>
        <v>0</v>
      </c>
      <c r="AB63" s="1190">
        <f t="shared" si="16"/>
        <v>0</v>
      </c>
      <c r="AC63" s="1190">
        <f t="shared" si="16"/>
        <v>0</v>
      </c>
      <c r="AD63" s="1190">
        <f t="shared" si="16"/>
        <v>0</v>
      </c>
      <c r="AE63" s="1190">
        <f t="shared" si="16"/>
        <v>0</v>
      </c>
      <c r="AF63" s="1190"/>
      <c r="AG63" s="1190">
        <f t="shared" si="20"/>
        <v>0</v>
      </c>
      <c r="AH63" s="1190">
        <f t="shared" si="17"/>
        <v>0</v>
      </c>
      <c r="AI63" s="1190">
        <f t="shared" si="17"/>
        <v>0</v>
      </c>
      <c r="AJ63" s="1190">
        <f t="shared" si="17"/>
        <v>0</v>
      </c>
      <c r="AK63" s="1190">
        <f t="shared" si="17"/>
        <v>0</v>
      </c>
      <c r="AL63" s="1190">
        <f t="shared" si="17"/>
        <v>0</v>
      </c>
      <c r="AM63" s="1190">
        <f t="shared" si="17"/>
        <v>0</v>
      </c>
      <c r="AN63" s="1190">
        <f t="shared" si="17"/>
        <v>0</v>
      </c>
      <c r="AO63" s="1190">
        <f t="shared" si="17"/>
        <v>0</v>
      </c>
      <c r="AP63" s="1190">
        <f t="shared" si="17"/>
        <v>0</v>
      </c>
    </row>
    <row r="64" spans="1:42" ht="10.199999999999999">
      <c r="A64" s="21"/>
      <c r="B64" s="1221"/>
      <c r="C64" s="1222">
        <f>'Water Rate Base Input'!C64</f>
        <v>0</v>
      </c>
      <c r="D64" s="21"/>
      <c r="E64" s="21"/>
      <c r="F64" s="1223">
        <f>'Water Rate Base Input'!F64</f>
        <v>0</v>
      </c>
      <c r="G64" s="1224">
        <f>'Water Rate Base Input'!G64</f>
        <v>0</v>
      </c>
      <c r="H64" s="1209">
        <f>'Water Rate Base Input'!H64</f>
        <v>0</v>
      </c>
      <c r="I64" s="1209">
        <f>'Water Rate Base Input'!I64</f>
        <v>0</v>
      </c>
      <c r="J64" s="1209"/>
      <c r="K64" s="484">
        <f>'Water Rate Base Input'!K64</f>
        <v>0</v>
      </c>
      <c r="L64" s="484">
        <f>'Water Rate Base Input'!L64</f>
        <v>0</v>
      </c>
      <c r="M64" s="484">
        <f>'Water Rate Base Input'!M64</f>
        <v>0</v>
      </c>
      <c r="N64" s="602"/>
      <c r="O64" s="1225">
        <f>1-'Water Rate Base Input'!O64</f>
        <v>1</v>
      </c>
      <c r="P64" s="1196"/>
      <c r="Q64" s="1190"/>
      <c r="R64" s="1190">
        <f t="shared" si="18"/>
        <v>0</v>
      </c>
      <c r="S64" s="1190">
        <f t="shared" si="15"/>
        <v>0</v>
      </c>
      <c r="T64" s="1190">
        <f t="shared" si="15"/>
        <v>0</v>
      </c>
      <c r="U64" s="1199"/>
      <c r="V64" s="1190">
        <f t="shared" si="16"/>
        <v>0</v>
      </c>
      <c r="W64" s="1190">
        <f t="shared" si="16"/>
        <v>0</v>
      </c>
      <c r="X64" s="1190">
        <f t="shared" si="16"/>
        <v>0</v>
      </c>
      <c r="Y64" s="1190">
        <f t="shared" si="16"/>
        <v>0</v>
      </c>
      <c r="Z64" s="1190">
        <f t="shared" si="16"/>
        <v>0</v>
      </c>
      <c r="AA64" s="1190">
        <f t="shared" si="16"/>
        <v>0</v>
      </c>
      <c r="AB64" s="1190">
        <f t="shared" si="16"/>
        <v>0</v>
      </c>
      <c r="AC64" s="1190">
        <f t="shared" si="16"/>
        <v>0</v>
      </c>
      <c r="AD64" s="1190">
        <f t="shared" si="16"/>
        <v>0</v>
      </c>
      <c r="AE64" s="1190">
        <f t="shared" si="16"/>
        <v>0</v>
      </c>
      <c r="AF64" s="1190"/>
      <c r="AG64" s="1190">
        <f t="shared" si="20"/>
        <v>0</v>
      </c>
      <c r="AH64" s="1190">
        <f t="shared" si="17"/>
        <v>0</v>
      </c>
      <c r="AI64" s="1190">
        <f t="shared" si="17"/>
        <v>0</v>
      </c>
      <c r="AJ64" s="1190">
        <f t="shared" si="17"/>
        <v>0</v>
      </c>
      <c r="AK64" s="1190">
        <f t="shared" si="17"/>
        <v>0</v>
      </c>
      <c r="AL64" s="1190">
        <f t="shared" si="17"/>
        <v>0</v>
      </c>
      <c r="AM64" s="1190">
        <f t="shared" si="17"/>
        <v>0</v>
      </c>
      <c r="AN64" s="1190">
        <f t="shared" si="17"/>
        <v>0</v>
      </c>
      <c r="AO64" s="1190">
        <f t="shared" si="17"/>
        <v>0</v>
      </c>
      <c r="AP64" s="1190">
        <f t="shared" si="17"/>
        <v>0</v>
      </c>
    </row>
    <row r="65" spans="1:44" ht="10.199999999999999">
      <c r="A65" s="21"/>
      <c r="B65" s="1221"/>
      <c r="C65" s="1222">
        <f>'Water Rate Base Input'!C65</f>
        <v>0</v>
      </c>
      <c r="D65" s="21"/>
      <c r="E65" s="21"/>
      <c r="F65" s="1223">
        <f>'Water Rate Base Input'!F65</f>
        <v>0</v>
      </c>
      <c r="G65" s="1224">
        <f>'Water Rate Base Input'!G65</f>
        <v>0</v>
      </c>
      <c r="H65" s="1209">
        <f>'Water Rate Base Input'!H65</f>
        <v>0</v>
      </c>
      <c r="I65" s="1209">
        <f>'Water Rate Base Input'!I65</f>
        <v>0</v>
      </c>
      <c r="J65" s="1209"/>
      <c r="K65" s="484">
        <f>'Water Rate Base Input'!K65</f>
        <v>0</v>
      </c>
      <c r="L65" s="484">
        <f>'Water Rate Base Input'!L65</f>
        <v>0</v>
      </c>
      <c r="M65" s="484">
        <f>'Water Rate Base Input'!M65</f>
        <v>0</v>
      </c>
      <c r="N65" s="602"/>
      <c r="O65" s="1225">
        <f>1-'Water Rate Base Input'!O65</f>
        <v>1</v>
      </c>
      <c r="P65" s="1196"/>
      <c r="Q65" s="1190"/>
      <c r="R65" s="1190">
        <f t="shared" si="18"/>
        <v>0</v>
      </c>
      <c r="S65" s="1190">
        <f t="shared" si="15"/>
        <v>0</v>
      </c>
      <c r="T65" s="1190">
        <f t="shared" si="15"/>
        <v>0</v>
      </c>
      <c r="U65" s="1199"/>
      <c r="V65" s="1190">
        <f t="shared" si="16"/>
        <v>0</v>
      </c>
      <c r="W65" s="1190">
        <f t="shared" si="16"/>
        <v>0</v>
      </c>
      <c r="X65" s="1190">
        <f t="shared" si="16"/>
        <v>0</v>
      </c>
      <c r="Y65" s="1190">
        <f t="shared" si="16"/>
        <v>0</v>
      </c>
      <c r="Z65" s="1190">
        <f t="shared" si="16"/>
        <v>0</v>
      </c>
      <c r="AA65" s="1190">
        <f t="shared" si="16"/>
        <v>0</v>
      </c>
      <c r="AB65" s="1190">
        <f t="shared" si="16"/>
        <v>0</v>
      </c>
      <c r="AC65" s="1190">
        <f t="shared" si="16"/>
        <v>0</v>
      </c>
      <c r="AD65" s="1190">
        <f t="shared" si="16"/>
        <v>0</v>
      </c>
      <c r="AE65" s="1190">
        <f t="shared" si="16"/>
        <v>0</v>
      </c>
      <c r="AF65" s="1190"/>
      <c r="AG65" s="1190">
        <f t="shared" si="20"/>
        <v>0</v>
      </c>
      <c r="AH65" s="1190">
        <f t="shared" si="17"/>
        <v>0</v>
      </c>
      <c r="AI65" s="1190">
        <f t="shared" si="17"/>
        <v>0</v>
      </c>
      <c r="AJ65" s="1190">
        <f t="shared" si="17"/>
        <v>0</v>
      </c>
      <c r="AK65" s="1190">
        <f t="shared" si="17"/>
        <v>0</v>
      </c>
      <c r="AL65" s="1190">
        <f t="shared" si="17"/>
        <v>0</v>
      </c>
      <c r="AM65" s="1190">
        <f t="shared" si="17"/>
        <v>0</v>
      </c>
      <c r="AN65" s="1190">
        <f t="shared" si="17"/>
        <v>0</v>
      </c>
      <c r="AO65" s="1190">
        <f t="shared" si="17"/>
        <v>0</v>
      </c>
      <c r="AP65" s="1190">
        <f t="shared" si="17"/>
        <v>0</v>
      </c>
    </row>
    <row r="66" spans="1:44" ht="10.199999999999999">
      <c r="B66" s="1221"/>
      <c r="C66" s="1222">
        <f>'Water Rate Base Input'!C66</f>
        <v>0</v>
      </c>
      <c r="D66" s="21"/>
      <c r="E66" s="21"/>
      <c r="F66" s="1223">
        <f>'Water Rate Base Input'!F66</f>
        <v>0</v>
      </c>
      <c r="G66" s="1224">
        <f>'Water Rate Base Input'!G66</f>
        <v>0</v>
      </c>
      <c r="H66" s="1209">
        <f>'Water Rate Base Input'!H66</f>
        <v>0</v>
      </c>
      <c r="I66" s="1209">
        <f>'Water Rate Base Input'!I66</f>
        <v>0</v>
      </c>
      <c r="J66" s="1209"/>
      <c r="K66" s="484">
        <f>'Water Rate Base Input'!K66</f>
        <v>0</v>
      </c>
      <c r="L66" s="484">
        <f>'Water Rate Base Input'!L66</f>
        <v>0</v>
      </c>
      <c r="M66" s="484">
        <f>'Water Rate Base Input'!M66</f>
        <v>0</v>
      </c>
      <c r="N66" s="602"/>
      <c r="O66" s="1225">
        <f>1-'Water Rate Base Input'!O66</f>
        <v>1</v>
      </c>
      <c r="P66" s="1196"/>
      <c r="Q66" s="1190"/>
      <c r="R66" s="1190">
        <f t="shared" si="18"/>
        <v>0</v>
      </c>
      <c r="S66" s="1190">
        <f t="shared" si="15"/>
        <v>0</v>
      </c>
      <c r="T66" s="1190">
        <f t="shared" si="15"/>
        <v>0</v>
      </c>
      <c r="U66" s="1199"/>
      <c r="V66" s="1190">
        <f t="shared" si="16"/>
        <v>0</v>
      </c>
      <c r="W66" s="1190">
        <f t="shared" si="16"/>
        <v>0</v>
      </c>
      <c r="X66" s="1190">
        <f t="shared" si="16"/>
        <v>0</v>
      </c>
      <c r="Y66" s="1190">
        <f t="shared" si="16"/>
        <v>0</v>
      </c>
      <c r="Z66" s="1190">
        <f t="shared" si="16"/>
        <v>0</v>
      </c>
      <c r="AA66" s="1190">
        <f t="shared" si="16"/>
        <v>0</v>
      </c>
      <c r="AB66" s="1190">
        <f t="shared" si="16"/>
        <v>0</v>
      </c>
      <c r="AC66" s="1190">
        <f t="shared" si="16"/>
        <v>0</v>
      </c>
      <c r="AD66" s="1190">
        <f t="shared" si="16"/>
        <v>0</v>
      </c>
      <c r="AE66" s="1190">
        <f t="shared" si="16"/>
        <v>0</v>
      </c>
      <c r="AF66" s="1190"/>
      <c r="AG66" s="1190">
        <f t="shared" si="20"/>
        <v>0</v>
      </c>
      <c r="AH66" s="1190">
        <f t="shared" si="17"/>
        <v>0</v>
      </c>
      <c r="AI66" s="1190">
        <f t="shared" si="17"/>
        <v>0</v>
      </c>
      <c r="AJ66" s="1190">
        <f t="shared" si="17"/>
        <v>0</v>
      </c>
      <c r="AK66" s="1190">
        <f t="shared" si="17"/>
        <v>0</v>
      </c>
      <c r="AL66" s="1190">
        <f t="shared" si="17"/>
        <v>0</v>
      </c>
      <c r="AM66" s="1190">
        <f t="shared" si="17"/>
        <v>0</v>
      </c>
      <c r="AN66" s="1190">
        <f t="shared" si="17"/>
        <v>0</v>
      </c>
      <c r="AO66" s="1190">
        <f t="shared" si="17"/>
        <v>0</v>
      </c>
      <c r="AP66" s="1190">
        <f t="shared" si="17"/>
        <v>0</v>
      </c>
    </row>
    <row r="67" spans="1:44" ht="10.199999999999999">
      <c r="B67" s="1221"/>
      <c r="C67" s="1222">
        <f>'Water Rate Base Input'!C67</f>
        <v>0</v>
      </c>
      <c r="D67" s="21"/>
      <c r="E67" s="21"/>
      <c r="F67" s="1223">
        <f>'Water Rate Base Input'!F67</f>
        <v>0</v>
      </c>
      <c r="G67" s="1224">
        <f>'Water Rate Base Input'!G67</f>
        <v>0</v>
      </c>
      <c r="H67" s="1209">
        <f>'Water Rate Base Input'!H67</f>
        <v>0</v>
      </c>
      <c r="I67" s="1209">
        <f>'Water Rate Base Input'!I67</f>
        <v>0</v>
      </c>
      <c r="J67" s="1209"/>
      <c r="K67" s="484">
        <f>'Water Rate Base Input'!K67</f>
        <v>0</v>
      </c>
      <c r="L67" s="484">
        <f>'Water Rate Base Input'!L67</f>
        <v>0</v>
      </c>
      <c r="M67" s="484">
        <f>'Water Rate Base Input'!M67</f>
        <v>0</v>
      </c>
      <c r="N67" s="602"/>
      <c r="O67" s="1225">
        <f>1-'Water Rate Base Input'!O67</f>
        <v>1</v>
      </c>
      <c r="P67" s="1196"/>
      <c r="Q67" s="1190"/>
      <c r="R67" s="1190">
        <f t="shared" si="18"/>
        <v>0</v>
      </c>
      <c r="S67" s="1190">
        <f t="shared" si="15"/>
        <v>0</v>
      </c>
      <c r="T67" s="1190">
        <f t="shared" si="15"/>
        <v>0</v>
      </c>
      <c r="U67" s="1199"/>
      <c r="V67" s="1190">
        <f t="shared" ref="V67:AE71" si="21">IF(V$6&gt;$I67,0,$T67)</f>
        <v>0</v>
      </c>
      <c r="W67" s="1190">
        <f t="shared" si="21"/>
        <v>0</v>
      </c>
      <c r="X67" s="1190">
        <f t="shared" si="21"/>
        <v>0</v>
      </c>
      <c r="Y67" s="1190">
        <f t="shared" si="21"/>
        <v>0</v>
      </c>
      <c r="Z67" s="1190">
        <f t="shared" si="21"/>
        <v>0</v>
      </c>
      <c r="AA67" s="1190">
        <f t="shared" si="21"/>
        <v>0</v>
      </c>
      <c r="AB67" s="1190">
        <f t="shared" si="21"/>
        <v>0</v>
      </c>
      <c r="AC67" s="1190">
        <f t="shared" si="21"/>
        <v>0</v>
      </c>
      <c r="AD67" s="1190">
        <f t="shared" si="21"/>
        <v>0</v>
      </c>
      <c r="AE67" s="1190">
        <f t="shared" si="21"/>
        <v>0</v>
      </c>
      <c r="AF67" s="1190"/>
      <c r="AG67" s="1190">
        <f t="shared" si="20"/>
        <v>0</v>
      </c>
      <c r="AH67" s="1190">
        <f t="shared" si="17"/>
        <v>0</v>
      </c>
      <c r="AI67" s="1190">
        <f t="shared" si="17"/>
        <v>0</v>
      </c>
      <c r="AJ67" s="1190">
        <f t="shared" si="17"/>
        <v>0</v>
      </c>
      <c r="AK67" s="1190">
        <f t="shared" si="17"/>
        <v>0</v>
      </c>
      <c r="AL67" s="1190">
        <f t="shared" si="17"/>
        <v>0</v>
      </c>
      <c r="AM67" s="1190">
        <f t="shared" si="17"/>
        <v>0</v>
      </c>
      <c r="AN67" s="1190">
        <f t="shared" si="17"/>
        <v>0</v>
      </c>
      <c r="AO67" s="1190">
        <f t="shared" si="17"/>
        <v>0</v>
      </c>
      <c r="AP67" s="1190">
        <f t="shared" si="17"/>
        <v>0</v>
      </c>
    </row>
    <row r="68" spans="1:44" ht="10.199999999999999">
      <c r="B68" s="1221"/>
      <c r="C68" s="1222">
        <f>'Water Rate Base Input'!C68</f>
        <v>0</v>
      </c>
      <c r="D68" s="21"/>
      <c r="E68" s="21"/>
      <c r="F68" s="1223">
        <f>'Water Rate Base Input'!F68</f>
        <v>0</v>
      </c>
      <c r="G68" s="1224">
        <f>'Water Rate Base Input'!G68</f>
        <v>0</v>
      </c>
      <c r="H68" s="1209">
        <f>'Water Rate Base Input'!H68</f>
        <v>0</v>
      </c>
      <c r="I68" s="1209">
        <f>'Water Rate Base Input'!I68</f>
        <v>0</v>
      </c>
      <c r="J68" s="1209"/>
      <c r="K68" s="484">
        <f>'Water Rate Base Input'!K68</f>
        <v>0</v>
      </c>
      <c r="L68" s="484">
        <f>'Water Rate Base Input'!L68</f>
        <v>0</v>
      </c>
      <c r="M68" s="484">
        <f>'Water Rate Base Input'!M68</f>
        <v>0</v>
      </c>
      <c r="N68" s="602"/>
      <c r="O68" s="1225">
        <f>1-'Water Rate Base Input'!O68</f>
        <v>1</v>
      </c>
      <c r="P68" s="1196"/>
      <c r="Q68" s="1190"/>
      <c r="R68" s="1190">
        <f t="shared" si="18"/>
        <v>0</v>
      </c>
      <c r="S68" s="1190">
        <f t="shared" si="15"/>
        <v>0</v>
      </c>
      <c r="T68" s="1190">
        <f t="shared" si="15"/>
        <v>0</v>
      </c>
      <c r="U68" s="1199"/>
      <c r="V68" s="1190">
        <f t="shared" si="21"/>
        <v>0</v>
      </c>
      <c r="W68" s="1190">
        <f t="shared" si="21"/>
        <v>0</v>
      </c>
      <c r="X68" s="1190">
        <f t="shared" si="21"/>
        <v>0</v>
      </c>
      <c r="Y68" s="1190">
        <f t="shared" si="21"/>
        <v>0</v>
      </c>
      <c r="Z68" s="1190">
        <f t="shared" si="21"/>
        <v>0</v>
      </c>
      <c r="AA68" s="1190">
        <f t="shared" si="21"/>
        <v>0</v>
      </c>
      <c r="AB68" s="1190">
        <f t="shared" si="21"/>
        <v>0</v>
      </c>
      <c r="AC68" s="1190">
        <f t="shared" si="21"/>
        <v>0</v>
      </c>
      <c r="AD68" s="1190">
        <f t="shared" si="21"/>
        <v>0</v>
      </c>
      <c r="AE68" s="1190">
        <f t="shared" si="21"/>
        <v>0</v>
      </c>
      <c r="AF68" s="1190"/>
      <c r="AG68" s="1190">
        <f t="shared" si="20"/>
        <v>0</v>
      </c>
      <c r="AH68" s="1190">
        <f t="shared" ref="AH68:AP71" si="22">IF((AG68-W68)&lt;0,0,AG68-W68)</f>
        <v>0</v>
      </c>
      <c r="AI68" s="1190">
        <f t="shared" si="22"/>
        <v>0</v>
      </c>
      <c r="AJ68" s="1190">
        <f t="shared" si="22"/>
        <v>0</v>
      </c>
      <c r="AK68" s="1190">
        <f t="shared" si="22"/>
        <v>0</v>
      </c>
      <c r="AL68" s="1190">
        <f t="shared" si="22"/>
        <v>0</v>
      </c>
      <c r="AM68" s="1190">
        <f t="shared" si="22"/>
        <v>0</v>
      </c>
      <c r="AN68" s="1190">
        <f t="shared" si="22"/>
        <v>0</v>
      </c>
      <c r="AO68" s="1190">
        <f t="shared" si="22"/>
        <v>0</v>
      </c>
      <c r="AP68" s="1190">
        <f t="shared" si="22"/>
        <v>0</v>
      </c>
    </row>
    <row r="69" spans="1:44" ht="10.199999999999999">
      <c r="B69" s="1221"/>
      <c r="C69" s="1222">
        <f>'Water Rate Base Input'!C69</f>
        <v>0</v>
      </c>
      <c r="D69" s="21"/>
      <c r="E69" s="21"/>
      <c r="F69" s="1223">
        <f>'Water Rate Base Input'!F69</f>
        <v>0</v>
      </c>
      <c r="G69" s="1224">
        <f>'Water Rate Base Input'!G69</f>
        <v>0</v>
      </c>
      <c r="H69" s="1209">
        <f>'Water Rate Base Input'!H69</f>
        <v>0</v>
      </c>
      <c r="I69" s="1209">
        <f>'Water Rate Base Input'!I69</f>
        <v>0</v>
      </c>
      <c r="J69" s="1209"/>
      <c r="K69" s="484">
        <f>'Water Rate Base Input'!K69</f>
        <v>0</v>
      </c>
      <c r="L69" s="484">
        <f>'Water Rate Base Input'!L69</f>
        <v>0</v>
      </c>
      <c r="M69" s="484">
        <f>'Water Rate Base Input'!M69</f>
        <v>0</v>
      </c>
      <c r="N69" s="602"/>
      <c r="O69" s="1225">
        <f>1-'Water Rate Base Input'!O69</f>
        <v>1</v>
      </c>
      <c r="P69" s="1196"/>
      <c r="Q69" s="1190"/>
      <c r="R69" s="1190">
        <f t="shared" si="18"/>
        <v>0</v>
      </c>
      <c r="S69" s="1190">
        <f t="shared" si="15"/>
        <v>0</v>
      </c>
      <c r="T69" s="1190">
        <f t="shared" si="15"/>
        <v>0</v>
      </c>
      <c r="U69" s="1199"/>
      <c r="V69" s="1190">
        <f t="shared" si="21"/>
        <v>0</v>
      </c>
      <c r="W69" s="1190">
        <f t="shared" si="21"/>
        <v>0</v>
      </c>
      <c r="X69" s="1190">
        <f t="shared" si="21"/>
        <v>0</v>
      </c>
      <c r="Y69" s="1190">
        <f t="shared" si="21"/>
        <v>0</v>
      </c>
      <c r="Z69" s="1190">
        <f t="shared" si="21"/>
        <v>0</v>
      </c>
      <c r="AA69" s="1190">
        <f t="shared" si="21"/>
        <v>0</v>
      </c>
      <c r="AB69" s="1190">
        <f t="shared" si="21"/>
        <v>0</v>
      </c>
      <c r="AC69" s="1190">
        <f t="shared" si="21"/>
        <v>0</v>
      </c>
      <c r="AD69" s="1190">
        <f t="shared" si="21"/>
        <v>0</v>
      </c>
      <c r="AE69" s="1190">
        <f t="shared" si="21"/>
        <v>0</v>
      </c>
      <c r="AF69" s="1190"/>
      <c r="AG69" s="1190">
        <f t="shared" si="20"/>
        <v>0</v>
      </c>
      <c r="AH69" s="1190">
        <f t="shared" si="22"/>
        <v>0</v>
      </c>
      <c r="AI69" s="1190">
        <f t="shared" si="22"/>
        <v>0</v>
      </c>
      <c r="AJ69" s="1190">
        <f t="shared" si="22"/>
        <v>0</v>
      </c>
      <c r="AK69" s="1190">
        <f t="shared" si="22"/>
        <v>0</v>
      </c>
      <c r="AL69" s="1190">
        <f t="shared" si="22"/>
        <v>0</v>
      </c>
      <c r="AM69" s="1190">
        <f t="shared" si="22"/>
        <v>0</v>
      </c>
      <c r="AN69" s="1190">
        <f t="shared" si="22"/>
        <v>0</v>
      </c>
      <c r="AO69" s="1190">
        <f t="shared" si="22"/>
        <v>0</v>
      </c>
      <c r="AP69" s="1190">
        <f t="shared" si="22"/>
        <v>0</v>
      </c>
    </row>
    <row r="70" spans="1:44" ht="10.199999999999999">
      <c r="B70" s="1221"/>
      <c r="C70" s="1222">
        <f>'Water Rate Base Input'!C70</f>
        <v>0</v>
      </c>
      <c r="D70" s="21"/>
      <c r="E70" s="21"/>
      <c r="F70" s="1223">
        <f>'Water Rate Base Input'!F70</f>
        <v>0</v>
      </c>
      <c r="G70" s="1224">
        <f>'Water Rate Base Input'!G70</f>
        <v>0</v>
      </c>
      <c r="H70" s="1209">
        <f>'Water Rate Base Input'!H70</f>
        <v>0</v>
      </c>
      <c r="I70" s="1209">
        <f>'Water Rate Base Input'!I70</f>
        <v>0</v>
      </c>
      <c r="J70" s="1209"/>
      <c r="K70" s="484">
        <f>'Water Rate Base Input'!K70</f>
        <v>0</v>
      </c>
      <c r="L70" s="484">
        <f>'Water Rate Base Input'!L70</f>
        <v>0</v>
      </c>
      <c r="M70" s="484">
        <f>'Water Rate Base Input'!M70</f>
        <v>0</v>
      </c>
      <c r="N70" s="602"/>
      <c r="O70" s="1225">
        <f>1-'Water Rate Base Input'!O70</f>
        <v>1</v>
      </c>
      <c r="P70" s="1196"/>
      <c r="Q70" s="1190"/>
      <c r="R70" s="1190">
        <f t="shared" si="18"/>
        <v>0</v>
      </c>
      <c r="S70" s="1190">
        <f t="shared" si="15"/>
        <v>0</v>
      </c>
      <c r="T70" s="1190">
        <f t="shared" si="15"/>
        <v>0</v>
      </c>
      <c r="U70" s="1199"/>
      <c r="V70" s="1190">
        <f t="shared" si="21"/>
        <v>0</v>
      </c>
      <c r="W70" s="1190">
        <f t="shared" si="21"/>
        <v>0</v>
      </c>
      <c r="X70" s="1190">
        <f t="shared" si="21"/>
        <v>0</v>
      </c>
      <c r="Y70" s="1190">
        <f t="shared" si="21"/>
        <v>0</v>
      </c>
      <c r="Z70" s="1190">
        <f t="shared" si="21"/>
        <v>0</v>
      </c>
      <c r="AA70" s="1190">
        <f t="shared" si="21"/>
        <v>0</v>
      </c>
      <c r="AB70" s="1190">
        <f t="shared" si="21"/>
        <v>0</v>
      </c>
      <c r="AC70" s="1190">
        <f t="shared" si="21"/>
        <v>0</v>
      </c>
      <c r="AD70" s="1190">
        <f t="shared" si="21"/>
        <v>0</v>
      </c>
      <c r="AE70" s="1190">
        <f t="shared" si="21"/>
        <v>0</v>
      </c>
      <c r="AF70" s="1190"/>
      <c r="AG70" s="1190">
        <f t="shared" si="20"/>
        <v>0</v>
      </c>
      <c r="AH70" s="1190">
        <f t="shared" si="22"/>
        <v>0</v>
      </c>
      <c r="AI70" s="1190">
        <f t="shared" si="22"/>
        <v>0</v>
      </c>
      <c r="AJ70" s="1190">
        <f t="shared" si="22"/>
        <v>0</v>
      </c>
      <c r="AK70" s="1190">
        <f t="shared" si="22"/>
        <v>0</v>
      </c>
      <c r="AL70" s="1190">
        <f t="shared" si="22"/>
        <v>0</v>
      </c>
      <c r="AM70" s="1190">
        <f t="shared" si="22"/>
        <v>0</v>
      </c>
      <c r="AN70" s="1190">
        <f t="shared" si="22"/>
        <v>0</v>
      </c>
      <c r="AO70" s="1190">
        <f t="shared" si="22"/>
        <v>0</v>
      </c>
      <c r="AP70" s="1190">
        <f t="shared" si="22"/>
        <v>0</v>
      </c>
    </row>
    <row r="71" spans="1:44" ht="12">
      <c r="B71" s="1221"/>
      <c r="C71" s="1222">
        <f>'Water Rate Base Input'!C71</f>
        <v>0</v>
      </c>
      <c r="D71" s="21"/>
      <c r="E71" s="21"/>
      <c r="F71" s="1223">
        <f>'Water Rate Base Input'!F71</f>
        <v>0</v>
      </c>
      <c r="G71" s="1224">
        <f>'Water Rate Base Input'!G71</f>
        <v>0</v>
      </c>
      <c r="H71" s="1209">
        <f>'Water Rate Base Input'!H71</f>
        <v>0</v>
      </c>
      <c r="I71" s="1209">
        <f>'Water Rate Base Input'!I71</f>
        <v>0</v>
      </c>
      <c r="J71" s="1209"/>
      <c r="K71" s="484">
        <f>'Water Rate Base Input'!K71</f>
        <v>0</v>
      </c>
      <c r="L71" s="484">
        <f>'Water Rate Base Input'!L71</f>
        <v>0</v>
      </c>
      <c r="M71" s="484">
        <f>'Water Rate Base Input'!M71</f>
        <v>0</v>
      </c>
      <c r="N71" s="602"/>
      <c r="O71" s="1225">
        <f>1-'Water Rate Base Input'!O71</f>
        <v>1</v>
      </c>
      <c r="P71" s="1196"/>
      <c r="Q71" s="1190"/>
      <c r="R71" s="1202">
        <f t="shared" si="18"/>
        <v>0</v>
      </c>
      <c r="S71" s="1202">
        <f t="shared" si="15"/>
        <v>0</v>
      </c>
      <c r="T71" s="1202">
        <f t="shared" si="15"/>
        <v>0</v>
      </c>
      <c r="U71" s="1199"/>
      <c r="V71" s="1203">
        <f t="shared" si="21"/>
        <v>0</v>
      </c>
      <c r="W71" s="1203">
        <f t="shared" si="21"/>
        <v>0</v>
      </c>
      <c r="X71" s="1203">
        <f t="shared" si="21"/>
        <v>0</v>
      </c>
      <c r="Y71" s="1203">
        <f t="shared" si="21"/>
        <v>0</v>
      </c>
      <c r="Z71" s="1203">
        <f t="shared" si="21"/>
        <v>0</v>
      </c>
      <c r="AA71" s="1203">
        <f t="shared" si="21"/>
        <v>0</v>
      </c>
      <c r="AB71" s="1203">
        <f t="shared" si="21"/>
        <v>0</v>
      </c>
      <c r="AC71" s="1203">
        <f t="shared" si="21"/>
        <v>0</v>
      </c>
      <c r="AD71" s="1203">
        <f t="shared" si="21"/>
        <v>0</v>
      </c>
      <c r="AE71" s="1203">
        <f t="shared" si="21"/>
        <v>0</v>
      </c>
      <c r="AF71" s="1190"/>
      <c r="AG71" s="1203">
        <f t="shared" si="20"/>
        <v>0</v>
      </c>
      <c r="AH71" s="1203">
        <f t="shared" si="22"/>
        <v>0</v>
      </c>
      <c r="AI71" s="1203">
        <f t="shared" si="22"/>
        <v>0</v>
      </c>
      <c r="AJ71" s="1203">
        <f t="shared" si="22"/>
        <v>0</v>
      </c>
      <c r="AK71" s="1203">
        <f t="shared" si="22"/>
        <v>0</v>
      </c>
      <c r="AL71" s="1203">
        <f t="shared" si="22"/>
        <v>0</v>
      </c>
      <c r="AM71" s="1203">
        <f t="shared" si="22"/>
        <v>0</v>
      </c>
      <c r="AN71" s="1203">
        <f t="shared" si="22"/>
        <v>0</v>
      </c>
      <c r="AO71" s="1203">
        <f t="shared" si="22"/>
        <v>0</v>
      </c>
      <c r="AP71" s="1203">
        <f t="shared" si="22"/>
        <v>0</v>
      </c>
      <c r="AQ71" s="392"/>
      <c r="AR71" s="392"/>
    </row>
    <row r="72" spans="1:44" ht="12">
      <c r="B72" s="1204" t="s">
        <v>1420</v>
      </c>
      <c r="C72" s="1227" t="str">
        <f>'Water Rate Base Input'!C72</f>
        <v>Asset A/C#: 102 - EQUIPMENT</v>
      </c>
      <c r="D72" s="21"/>
      <c r="F72" s="1206" t="s">
        <v>109</v>
      </c>
      <c r="G72" s="1207"/>
      <c r="H72" s="1208"/>
      <c r="I72" s="1208"/>
      <c r="J72" s="1208"/>
      <c r="K72" s="1209">
        <f t="shared" ref="K72:M72" si="23">SUM(K51:K71)</f>
        <v>1705867.37</v>
      </c>
      <c r="L72" s="1209">
        <f t="shared" si="23"/>
        <v>271089.73</v>
      </c>
      <c r="M72" s="1209">
        <f t="shared" si="23"/>
        <v>121593.75999999998</v>
      </c>
      <c r="N72" s="427"/>
      <c r="O72" s="1208"/>
      <c r="P72" s="1208"/>
      <c r="Q72" s="1208"/>
      <c r="R72" s="1209">
        <f>SUM(R51:R71)</f>
        <v>220431.27500000002</v>
      </c>
      <c r="S72" s="1209">
        <f>SUM(S51:S71)</f>
        <v>45669.535000000003</v>
      </c>
      <c r="T72" s="1209">
        <f>SUM(T51:T71)</f>
        <v>38907.194999999992</v>
      </c>
      <c r="U72" s="1199"/>
      <c r="V72" s="1190">
        <f t="shared" ref="V72:AE72" si="24">SUM(V51:V71)</f>
        <v>38589.414999999994</v>
      </c>
      <c r="W72" s="1190">
        <f t="shared" si="24"/>
        <v>24418.985000000004</v>
      </c>
      <c r="X72" s="1190">
        <f t="shared" si="24"/>
        <v>23475.980000000003</v>
      </c>
      <c r="Y72" s="1190">
        <f t="shared" si="24"/>
        <v>23475.980000000003</v>
      </c>
      <c r="Z72" s="1190">
        <f t="shared" si="24"/>
        <v>13474.58</v>
      </c>
      <c r="AA72" s="1190">
        <f t="shared" si="24"/>
        <v>13474.58</v>
      </c>
      <c r="AB72" s="1190">
        <f t="shared" si="24"/>
        <v>209.505</v>
      </c>
      <c r="AC72" s="1190">
        <f t="shared" si="24"/>
        <v>0</v>
      </c>
      <c r="AD72" s="1190">
        <f t="shared" si="24"/>
        <v>0</v>
      </c>
      <c r="AE72" s="1190">
        <f t="shared" si="24"/>
        <v>0</v>
      </c>
      <c r="AF72" s="1190"/>
      <c r="AG72" s="1190">
        <f t="shared" ref="AG72:AP72" si="25">SUM(AG51:AG71)</f>
        <v>136172.32500000001</v>
      </c>
      <c r="AH72" s="1190">
        <f t="shared" si="25"/>
        <v>111753.34</v>
      </c>
      <c r="AI72" s="1190">
        <f t="shared" si="25"/>
        <v>88277.36</v>
      </c>
      <c r="AJ72" s="1190">
        <f t="shared" si="25"/>
        <v>64801.38</v>
      </c>
      <c r="AK72" s="1190">
        <f t="shared" si="25"/>
        <v>51326.799999999988</v>
      </c>
      <c r="AL72" s="1190">
        <f t="shared" si="25"/>
        <v>37852.219999999994</v>
      </c>
      <c r="AM72" s="1190">
        <f t="shared" si="25"/>
        <v>37642.714999999997</v>
      </c>
      <c r="AN72" s="1190">
        <f t="shared" si="25"/>
        <v>37642.714999999997</v>
      </c>
      <c r="AO72" s="1190">
        <f t="shared" si="25"/>
        <v>37642.714999999997</v>
      </c>
      <c r="AP72" s="1190">
        <f t="shared" si="25"/>
        <v>37642.714999999997</v>
      </c>
      <c r="AQ72" s="392"/>
      <c r="AR72" s="392"/>
    </row>
    <row r="73" spans="1:44" ht="10.199999999999999">
      <c r="B73" s="1204"/>
      <c r="C73" s="1205"/>
      <c r="D73" s="21"/>
      <c r="F73" s="1206"/>
      <c r="G73" s="1207"/>
      <c r="H73" s="1208"/>
      <c r="I73" s="1208"/>
      <c r="J73" s="1208"/>
      <c r="K73" s="1208"/>
      <c r="L73" s="1208"/>
      <c r="M73" s="1208"/>
      <c r="N73" s="1049"/>
      <c r="O73" s="1208"/>
      <c r="P73" s="1208"/>
      <c r="Q73" s="1208"/>
      <c r="R73" s="1208"/>
      <c r="S73" s="1208"/>
      <c r="T73" s="1190"/>
      <c r="U73" s="1199"/>
      <c r="V73" s="1190"/>
      <c r="W73" s="1190"/>
      <c r="X73" s="1190"/>
      <c r="Y73" s="1190"/>
      <c r="Z73" s="1190"/>
      <c r="AA73" s="1190"/>
      <c r="AB73" s="1190"/>
      <c r="AC73" s="1190"/>
      <c r="AD73" s="1190"/>
      <c r="AE73" s="1190"/>
      <c r="AF73" s="1190"/>
      <c r="AG73" s="1190"/>
      <c r="AH73" s="1190"/>
      <c r="AI73" s="1190"/>
      <c r="AJ73" s="1190"/>
      <c r="AK73" s="1190"/>
      <c r="AL73" s="1190"/>
      <c r="AM73" s="1190"/>
      <c r="AN73" s="1190"/>
      <c r="AO73" s="1190"/>
      <c r="AP73" s="1190"/>
    </row>
    <row r="74" spans="1:44" s="21" customFormat="1" ht="10.199999999999999">
      <c r="B74" s="1226" t="s">
        <v>482</v>
      </c>
      <c r="C74" s="21" t="s">
        <v>299</v>
      </c>
      <c r="F74" s="1206"/>
      <c r="G74" s="1207"/>
      <c r="H74" s="1226" t="s">
        <v>482</v>
      </c>
      <c r="I74" s="21" t="s">
        <v>299</v>
      </c>
      <c r="N74" s="602"/>
      <c r="R74" s="1196">
        <v>0</v>
      </c>
      <c r="S74" s="1196">
        <v>0</v>
      </c>
      <c r="T74" s="1196">
        <v>0</v>
      </c>
      <c r="U74" s="1208"/>
      <c r="V74" s="1196">
        <v>0</v>
      </c>
      <c r="W74" s="1196">
        <v>0</v>
      </c>
      <c r="X74" s="1196">
        <v>0</v>
      </c>
      <c r="Y74" s="1196">
        <v>0</v>
      </c>
      <c r="Z74" s="1196">
        <v>0</v>
      </c>
      <c r="AA74" s="1196">
        <v>0</v>
      </c>
      <c r="AB74" s="1196">
        <v>0</v>
      </c>
      <c r="AC74" s="1196">
        <v>0</v>
      </c>
      <c r="AD74" s="1196">
        <v>0</v>
      </c>
      <c r="AE74" s="1196">
        <v>0</v>
      </c>
      <c r="AF74" s="1190"/>
      <c r="AG74" s="1196">
        <v>0</v>
      </c>
      <c r="AH74" s="1196">
        <v>0</v>
      </c>
      <c r="AI74" s="1196">
        <v>0</v>
      </c>
      <c r="AJ74" s="1196">
        <v>0</v>
      </c>
      <c r="AK74" s="1196">
        <v>0</v>
      </c>
      <c r="AL74" s="1196">
        <v>0</v>
      </c>
      <c r="AM74" s="1196">
        <v>0</v>
      </c>
      <c r="AN74" s="1196">
        <v>0</v>
      </c>
      <c r="AO74" s="1196">
        <v>0</v>
      </c>
      <c r="AP74" s="1196">
        <v>0</v>
      </c>
    </row>
    <row r="75" spans="1:44" s="21" customFormat="1" ht="10.199999999999999">
      <c r="B75" s="1226" t="s">
        <v>1548</v>
      </c>
      <c r="C75" s="21" t="s">
        <v>462</v>
      </c>
      <c r="F75" s="1206"/>
      <c r="G75" s="1207"/>
      <c r="H75" s="1226" t="s">
        <v>1548</v>
      </c>
      <c r="I75" s="21" t="s">
        <v>462</v>
      </c>
      <c r="N75" s="602"/>
      <c r="R75" s="1196">
        <f>R72</f>
        <v>220431.27500000002</v>
      </c>
      <c r="S75" s="1196">
        <f t="shared" ref="S75:T75" si="26">S72</f>
        <v>45669.535000000003</v>
      </c>
      <c r="T75" s="1196">
        <f t="shared" si="26"/>
        <v>38907.194999999992</v>
      </c>
      <c r="U75" s="1208"/>
      <c r="V75" s="1196">
        <f t="shared" ref="V75:AE75" si="27">V72</f>
        <v>38589.414999999994</v>
      </c>
      <c r="W75" s="1196">
        <f t="shared" si="27"/>
        <v>24418.985000000004</v>
      </c>
      <c r="X75" s="1196">
        <f t="shared" si="27"/>
        <v>23475.980000000003</v>
      </c>
      <c r="Y75" s="1196">
        <f t="shared" si="27"/>
        <v>23475.980000000003</v>
      </c>
      <c r="Z75" s="1196">
        <f t="shared" si="27"/>
        <v>13474.58</v>
      </c>
      <c r="AA75" s="1196">
        <f t="shared" si="27"/>
        <v>13474.58</v>
      </c>
      <c r="AB75" s="1196">
        <f t="shared" si="27"/>
        <v>209.505</v>
      </c>
      <c r="AC75" s="1196">
        <f t="shared" si="27"/>
        <v>0</v>
      </c>
      <c r="AD75" s="1196">
        <f t="shared" si="27"/>
        <v>0</v>
      </c>
      <c r="AE75" s="1196">
        <f t="shared" si="27"/>
        <v>0</v>
      </c>
      <c r="AF75" s="1190"/>
      <c r="AG75" s="1196">
        <f t="shared" ref="AG75:AP75" si="28">AG72</f>
        <v>136172.32500000001</v>
      </c>
      <c r="AH75" s="1196">
        <f t="shared" si="28"/>
        <v>111753.34</v>
      </c>
      <c r="AI75" s="1196">
        <f t="shared" si="28"/>
        <v>88277.36</v>
      </c>
      <c r="AJ75" s="1196">
        <f t="shared" si="28"/>
        <v>64801.38</v>
      </c>
      <c r="AK75" s="1196">
        <f t="shared" si="28"/>
        <v>51326.799999999988</v>
      </c>
      <c r="AL75" s="1196">
        <f t="shared" si="28"/>
        <v>37852.219999999994</v>
      </c>
      <c r="AM75" s="1196">
        <f t="shared" si="28"/>
        <v>37642.714999999997</v>
      </c>
      <c r="AN75" s="1196">
        <f t="shared" si="28"/>
        <v>37642.714999999997</v>
      </c>
      <c r="AO75" s="1196">
        <f t="shared" si="28"/>
        <v>37642.714999999997</v>
      </c>
      <c r="AP75" s="1196">
        <f t="shared" si="28"/>
        <v>37642.714999999997</v>
      </c>
    </row>
    <row r="76" spans="1:44" s="21" customFormat="1" ht="10.199999999999999">
      <c r="B76" s="1226" t="s">
        <v>1549</v>
      </c>
      <c r="C76" s="21" t="s">
        <v>366</v>
      </c>
      <c r="F76" s="1206"/>
      <c r="G76" s="1207"/>
      <c r="H76" s="1226" t="s">
        <v>1549</v>
      </c>
      <c r="I76" s="21" t="s">
        <v>366</v>
      </c>
      <c r="N76" s="602"/>
      <c r="R76" s="1196">
        <v>0</v>
      </c>
      <c r="S76" s="1196">
        <v>0</v>
      </c>
      <c r="T76" s="1196">
        <v>0</v>
      </c>
      <c r="U76" s="1208"/>
      <c r="V76" s="1196">
        <v>0</v>
      </c>
      <c r="W76" s="1196">
        <v>0</v>
      </c>
      <c r="X76" s="1196">
        <v>0</v>
      </c>
      <c r="Y76" s="1196">
        <v>0</v>
      </c>
      <c r="Z76" s="1196">
        <v>0</v>
      </c>
      <c r="AA76" s="1196">
        <v>0</v>
      </c>
      <c r="AB76" s="1196">
        <v>0</v>
      </c>
      <c r="AC76" s="1196">
        <v>0</v>
      </c>
      <c r="AD76" s="1196">
        <v>0</v>
      </c>
      <c r="AE76" s="1196">
        <v>0</v>
      </c>
      <c r="AF76" s="1190"/>
      <c r="AG76" s="1196">
        <v>0</v>
      </c>
      <c r="AH76" s="1196">
        <v>0</v>
      </c>
      <c r="AI76" s="1196">
        <v>0</v>
      </c>
      <c r="AJ76" s="1196">
        <v>0</v>
      </c>
      <c r="AK76" s="1196">
        <v>0</v>
      </c>
      <c r="AL76" s="1196">
        <v>0</v>
      </c>
      <c r="AM76" s="1196">
        <v>0</v>
      </c>
      <c r="AN76" s="1196">
        <v>0</v>
      </c>
      <c r="AO76" s="1196">
        <v>0</v>
      </c>
      <c r="AP76" s="1196">
        <v>0</v>
      </c>
    </row>
    <row r="77" spans="1:44" s="21" customFormat="1" ht="10.199999999999999">
      <c r="B77" s="1226" t="s">
        <v>1550</v>
      </c>
      <c r="C77" s="21" t="s">
        <v>297</v>
      </c>
      <c r="F77" s="1206"/>
      <c r="G77" s="1207"/>
      <c r="H77" s="1226" t="s">
        <v>1550</v>
      </c>
      <c r="I77" s="21" t="s">
        <v>297</v>
      </c>
      <c r="N77" s="602"/>
      <c r="R77" s="1196">
        <v>0</v>
      </c>
      <c r="S77" s="1196">
        <v>0</v>
      </c>
      <c r="T77" s="1196">
        <v>0</v>
      </c>
      <c r="U77" s="1208"/>
      <c r="V77" s="1196">
        <v>0</v>
      </c>
      <c r="W77" s="1196">
        <v>0</v>
      </c>
      <c r="X77" s="1196">
        <v>0</v>
      </c>
      <c r="Y77" s="1196">
        <v>0</v>
      </c>
      <c r="Z77" s="1196">
        <v>0</v>
      </c>
      <c r="AA77" s="1196">
        <v>0</v>
      </c>
      <c r="AB77" s="1196">
        <v>0</v>
      </c>
      <c r="AC77" s="1196">
        <v>0</v>
      </c>
      <c r="AD77" s="1196">
        <v>0</v>
      </c>
      <c r="AE77" s="1196">
        <v>0</v>
      </c>
      <c r="AF77" s="1190"/>
      <c r="AG77" s="1196">
        <v>0</v>
      </c>
      <c r="AH77" s="1196">
        <v>0</v>
      </c>
      <c r="AI77" s="1196">
        <v>0</v>
      </c>
      <c r="AJ77" s="1196">
        <v>0</v>
      </c>
      <c r="AK77" s="1196">
        <v>0</v>
      </c>
      <c r="AL77" s="1196">
        <v>0</v>
      </c>
      <c r="AM77" s="1196">
        <v>0</v>
      </c>
      <c r="AN77" s="1196">
        <v>0</v>
      </c>
      <c r="AO77" s="1196">
        <v>0</v>
      </c>
      <c r="AP77" s="1196">
        <v>0</v>
      </c>
    </row>
    <row r="78" spans="1:44" ht="10.199999999999999">
      <c r="B78" s="1210"/>
      <c r="C78" s="1211"/>
      <c r="D78" s="21"/>
      <c r="F78" s="1206"/>
      <c r="G78" s="1207"/>
      <c r="H78" s="1208"/>
      <c r="I78" s="1208"/>
      <c r="J78" s="1208"/>
      <c r="K78" s="1208"/>
      <c r="L78" s="1208"/>
      <c r="M78" s="1208"/>
      <c r="N78" s="1049"/>
      <c r="O78" s="1208"/>
      <c r="P78" s="1208"/>
      <c r="Q78" s="1208"/>
      <c r="R78" s="1208"/>
      <c r="S78" s="1208"/>
      <c r="T78" s="1190"/>
      <c r="U78" s="1199"/>
      <c r="V78" s="1190"/>
      <c r="W78" s="1190"/>
      <c r="X78" s="1190"/>
      <c r="Y78" s="1190"/>
      <c r="Z78" s="1190"/>
      <c r="AA78" s="1190"/>
      <c r="AB78" s="1190"/>
      <c r="AC78" s="1190"/>
      <c r="AD78" s="1190"/>
      <c r="AE78" s="1190"/>
      <c r="AF78" s="1190"/>
      <c r="AG78" s="1190"/>
      <c r="AH78" s="1190"/>
      <c r="AI78" s="1190"/>
      <c r="AJ78" s="1190"/>
      <c r="AK78" s="1190"/>
      <c r="AL78" s="1190"/>
      <c r="AM78" s="1190"/>
      <c r="AN78" s="1190"/>
      <c r="AO78" s="1190"/>
      <c r="AP78" s="1190"/>
    </row>
    <row r="79" spans="1:44" ht="10.199999999999999">
      <c r="B79" s="1210"/>
      <c r="C79" s="1211"/>
      <c r="D79" s="21"/>
      <c r="F79" s="1206"/>
      <c r="G79" s="1207"/>
      <c r="H79" s="1208"/>
      <c r="I79" s="1208"/>
      <c r="J79" s="1208"/>
      <c r="K79" s="1208"/>
      <c r="L79" s="1208"/>
      <c r="M79" s="1208"/>
      <c r="N79" s="1049"/>
      <c r="O79" s="1208"/>
      <c r="P79" s="1208"/>
      <c r="Q79" s="1208"/>
      <c r="R79" s="1208"/>
      <c r="S79" s="1208"/>
      <c r="T79" s="1190"/>
      <c r="U79" s="1199"/>
      <c r="V79" s="1190"/>
      <c r="W79" s="1190"/>
      <c r="X79" s="1190"/>
      <c r="Y79" s="1190"/>
      <c r="Z79" s="1190"/>
      <c r="AA79" s="1190"/>
      <c r="AB79" s="1190"/>
      <c r="AC79" s="1190"/>
      <c r="AD79" s="1190"/>
      <c r="AE79" s="1190"/>
      <c r="AF79" s="1190"/>
      <c r="AG79" s="1190"/>
      <c r="AH79" s="1190"/>
      <c r="AI79" s="1190"/>
      <c r="AJ79" s="1190"/>
      <c r="AK79" s="1190"/>
      <c r="AL79" s="1190"/>
      <c r="AM79" s="1190"/>
      <c r="AN79" s="1190"/>
      <c r="AO79" s="1190"/>
      <c r="AP79" s="1190"/>
    </row>
    <row r="80" spans="1:44" ht="10.199999999999999">
      <c r="B80" s="1210"/>
      <c r="C80" s="1211"/>
      <c r="D80" s="21"/>
      <c r="F80" s="1206"/>
      <c r="G80" s="1207"/>
      <c r="H80" s="1208"/>
      <c r="I80" s="1208"/>
      <c r="J80" s="1208"/>
      <c r="K80" s="1208"/>
      <c r="L80" s="1208"/>
      <c r="M80" s="1208"/>
      <c r="N80" s="1049"/>
      <c r="O80" s="1208"/>
      <c r="P80" s="1208"/>
      <c r="Q80" s="1208"/>
      <c r="R80" s="1208"/>
      <c r="S80" s="1208"/>
      <c r="T80" s="1190"/>
      <c r="U80" s="1199"/>
      <c r="V80" s="1190"/>
      <c r="W80" s="1190"/>
      <c r="X80" s="1190"/>
      <c r="Y80" s="1190"/>
      <c r="Z80" s="1190"/>
      <c r="AA80" s="1190"/>
      <c r="AB80" s="1190"/>
      <c r="AC80" s="1190"/>
      <c r="AD80" s="1190"/>
      <c r="AE80" s="1190"/>
      <c r="AF80" s="1190"/>
      <c r="AG80" s="1190"/>
      <c r="AH80" s="1190"/>
      <c r="AI80" s="1190"/>
      <c r="AJ80" s="1190"/>
      <c r="AK80" s="1190"/>
      <c r="AL80" s="1190"/>
      <c r="AM80" s="1190"/>
      <c r="AN80" s="1190"/>
      <c r="AO80" s="1190"/>
      <c r="AP80" s="1190"/>
    </row>
    <row r="81" spans="1:42" ht="10.199999999999999">
      <c r="C81" s="1227" t="str">
        <f>'Water Rate Base Input'!C81</f>
        <v>Asset A/C#: 103 - SERVICE AREA (GRWSC)</v>
      </c>
      <c r="G81" s="1190"/>
      <c r="H81" s="1190"/>
      <c r="I81" s="1190"/>
      <c r="J81" s="1190"/>
      <c r="K81" s="1190"/>
      <c r="L81" s="1190"/>
      <c r="M81" s="1190"/>
      <c r="N81" s="427"/>
      <c r="O81" s="1190"/>
      <c r="P81" s="1190"/>
      <c r="Q81" s="1190"/>
      <c r="R81" s="1190"/>
      <c r="S81" s="1190"/>
      <c r="T81" s="1190"/>
      <c r="U81" s="1190"/>
    </row>
    <row r="82" spans="1:42" ht="10.199999999999999">
      <c r="B82" s="1221"/>
      <c r="C82" s="1222" t="str">
        <f>'Water Rate Base Input'!C82</f>
        <v>32  SERVICE AREA (GRWSC) WAT</v>
      </c>
      <c r="D82" s="21"/>
      <c r="E82" s="21"/>
      <c r="F82" s="1223">
        <f>'Water Rate Base Input'!F82</f>
        <v>35257</v>
      </c>
      <c r="G82" s="1224">
        <f>'Water Rate Base Input'!G82</f>
        <v>1996</v>
      </c>
      <c r="H82" s="1209">
        <f>'Water Rate Base Input'!H82</f>
        <v>40</v>
      </c>
      <c r="I82" s="1209">
        <f>'Water Rate Base Input'!I82</f>
        <v>18</v>
      </c>
      <c r="J82" s="1209"/>
      <c r="K82" s="484">
        <f>'Water Rate Base Input'!K82</f>
        <v>485337.54</v>
      </c>
      <c r="L82" s="484">
        <f>'Water Rate Base Input'!L82</f>
        <v>257835.6</v>
      </c>
      <c r="M82" s="484">
        <f>'Water Rate Base Input'!M82</f>
        <v>12133.44</v>
      </c>
      <c r="N82" s="602"/>
      <c r="O82" s="1225">
        <f>1-'Water Rate Base Input'!O82</f>
        <v>0</v>
      </c>
      <c r="P82" s="1198"/>
      <c r="Q82" s="1190"/>
      <c r="R82" s="1190">
        <f>K82*$O82</f>
        <v>0</v>
      </c>
      <c r="S82" s="1190">
        <f t="shared" ref="S82:T102" si="29">L82*$O82</f>
        <v>0</v>
      </c>
      <c r="T82" s="1190">
        <f t="shared" si="29"/>
        <v>0</v>
      </c>
      <c r="U82" s="1199"/>
      <c r="V82" s="1190">
        <f t="shared" ref="V82:AE97" si="30">IF(V$6&gt;$I82,0,$T82)</f>
        <v>0</v>
      </c>
      <c r="W82" s="1190">
        <f t="shared" si="30"/>
        <v>0</v>
      </c>
      <c r="X82" s="1190">
        <f t="shared" si="30"/>
        <v>0</v>
      </c>
      <c r="Y82" s="1190">
        <f t="shared" si="30"/>
        <v>0</v>
      </c>
      <c r="Z82" s="1190">
        <f t="shared" si="30"/>
        <v>0</v>
      </c>
      <c r="AA82" s="1190">
        <f t="shared" si="30"/>
        <v>0</v>
      </c>
      <c r="AB82" s="1190">
        <f t="shared" si="30"/>
        <v>0</v>
      </c>
      <c r="AC82" s="1190">
        <f t="shared" si="30"/>
        <v>0</v>
      </c>
      <c r="AD82" s="1190">
        <f t="shared" si="30"/>
        <v>0</v>
      </c>
      <c r="AE82" s="1190">
        <f t="shared" si="30"/>
        <v>0</v>
      </c>
      <c r="AF82" s="1190"/>
      <c r="AG82" s="1190">
        <f>IF((R82-S82-V82)&lt;0,0,R82-S82-V82)</f>
        <v>0</v>
      </c>
      <c r="AH82" s="1190">
        <f t="shared" ref="AH82:AP102" si="31">IF((AG82-W82)&lt;0,0,AG82-W82)</f>
        <v>0</v>
      </c>
      <c r="AI82" s="1190">
        <f t="shared" si="31"/>
        <v>0</v>
      </c>
      <c r="AJ82" s="1190">
        <f t="shared" si="31"/>
        <v>0</v>
      </c>
      <c r="AK82" s="1190">
        <f t="shared" si="31"/>
        <v>0</v>
      </c>
      <c r="AL82" s="1190">
        <f t="shared" si="31"/>
        <v>0</v>
      </c>
      <c r="AM82" s="1190">
        <f t="shared" si="31"/>
        <v>0</v>
      </c>
      <c r="AN82" s="1190">
        <f t="shared" si="31"/>
        <v>0</v>
      </c>
      <c r="AO82" s="1190">
        <f t="shared" si="31"/>
        <v>0</v>
      </c>
      <c r="AP82" s="1190">
        <f t="shared" si="31"/>
        <v>0</v>
      </c>
    </row>
    <row r="83" spans="1:42" ht="10.199999999999999">
      <c r="B83" s="1221"/>
      <c r="C83" s="1222" t="str">
        <f>'Water Rate Base Input'!C83</f>
        <v>GUNTER CCN AZQUI IPPILITO PROPERTY</v>
      </c>
      <c r="D83" s="21"/>
      <c r="E83" s="21"/>
      <c r="F83" s="1223">
        <f>'Water Rate Base Input'!F83</f>
        <v>38260</v>
      </c>
      <c r="G83" s="1224">
        <f>'Water Rate Base Input'!G83</f>
        <v>2004</v>
      </c>
      <c r="H83" s="1209">
        <f>'Water Rate Base Input'!H83</f>
        <v>40</v>
      </c>
      <c r="I83" s="1209">
        <f>'Water Rate Base Input'!I83</f>
        <v>26</v>
      </c>
      <c r="J83" s="1209"/>
      <c r="K83" s="484">
        <f>'Water Rate Base Input'!K83</f>
        <v>30664.5</v>
      </c>
      <c r="L83" s="484">
        <f>'Water Rate Base Input'!L83</f>
        <v>10029.81</v>
      </c>
      <c r="M83" s="484">
        <f>'Water Rate Base Input'!M83</f>
        <v>766.61</v>
      </c>
      <c r="N83" s="602"/>
      <c r="O83" s="1225">
        <f>1-'Water Rate Base Input'!O83</f>
        <v>0</v>
      </c>
      <c r="P83" s="1198"/>
      <c r="Q83" s="1190"/>
      <c r="R83" s="1190">
        <f t="shared" ref="R83:R102" si="32">K83*$O83</f>
        <v>0</v>
      </c>
      <c r="S83" s="1190">
        <f t="shared" si="29"/>
        <v>0</v>
      </c>
      <c r="T83" s="1190">
        <f t="shared" si="29"/>
        <v>0</v>
      </c>
      <c r="U83" s="1199"/>
      <c r="V83" s="1190">
        <f t="shared" si="30"/>
        <v>0</v>
      </c>
      <c r="W83" s="1190">
        <f t="shared" si="30"/>
        <v>0</v>
      </c>
      <c r="X83" s="1190">
        <f t="shared" si="30"/>
        <v>0</v>
      </c>
      <c r="Y83" s="1190">
        <f t="shared" si="30"/>
        <v>0</v>
      </c>
      <c r="Z83" s="1190">
        <f t="shared" si="30"/>
        <v>0</v>
      </c>
      <c r="AA83" s="1190">
        <f t="shared" si="30"/>
        <v>0</v>
      </c>
      <c r="AB83" s="1190">
        <f t="shared" si="30"/>
        <v>0</v>
      </c>
      <c r="AC83" s="1190">
        <f t="shared" si="30"/>
        <v>0</v>
      </c>
      <c r="AD83" s="1190">
        <f t="shared" si="30"/>
        <v>0</v>
      </c>
      <c r="AE83" s="1190">
        <f t="shared" si="30"/>
        <v>0</v>
      </c>
      <c r="AF83" s="1190"/>
      <c r="AG83" s="1190">
        <f>IF((R83-S83-V83)&lt;0,0,R83-S83-V83)</f>
        <v>0</v>
      </c>
      <c r="AH83" s="1190">
        <f t="shared" si="31"/>
        <v>0</v>
      </c>
      <c r="AI83" s="1190">
        <f t="shared" si="31"/>
        <v>0</v>
      </c>
      <c r="AJ83" s="1190">
        <f t="shared" si="31"/>
        <v>0</v>
      </c>
      <c r="AK83" s="1190">
        <f t="shared" si="31"/>
        <v>0</v>
      </c>
      <c r="AL83" s="1190">
        <f t="shared" si="31"/>
        <v>0</v>
      </c>
      <c r="AM83" s="1190">
        <f t="shared" si="31"/>
        <v>0</v>
      </c>
      <c r="AN83" s="1190">
        <f t="shared" si="31"/>
        <v>0</v>
      </c>
      <c r="AO83" s="1190">
        <f t="shared" si="31"/>
        <v>0</v>
      </c>
      <c r="AP83" s="1190">
        <f t="shared" si="31"/>
        <v>0</v>
      </c>
    </row>
    <row r="84" spans="1:42" ht="10.199999999999999">
      <c r="B84" s="1221"/>
      <c r="C84" s="1222" t="str">
        <f>'Water Rate Base Input'!C84</f>
        <v>CCN SERVICE AREA AGREEMENT MARILEE SPECIAL UTILITY</v>
      </c>
      <c r="D84" s="21"/>
      <c r="E84" s="21"/>
      <c r="F84" s="1223">
        <f>'Water Rate Base Input'!F84</f>
        <v>39590</v>
      </c>
      <c r="G84" s="1224">
        <f>'Water Rate Base Input'!G84</f>
        <v>2008</v>
      </c>
      <c r="H84" s="1209">
        <f>'Water Rate Base Input'!H84</f>
        <v>40</v>
      </c>
      <c r="I84" s="1209">
        <f>'Water Rate Base Input'!I84</f>
        <v>30</v>
      </c>
      <c r="J84" s="1209"/>
      <c r="K84" s="484">
        <f>'Water Rate Base Input'!K84</f>
        <v>94403.25</v>
      </c>
      <c r="L84" s="484">
        <f>'Water Rate Base Input'!L84</f>
        <v>22224.09</v>
      </c>
      <c r="M84" s="484">
        <f>'Water Rate Base Input'!M84</f>
        <v>2360.08</v>
      </c>
      <c r="N84" s="602"/>
      <c r="O84" s="1225">
        <f>1-'Water Rate Base Input'!O84</f>
        <v>0</v>
      </c>
      <c r="P84" s="1198"/>
      <c r="Q84" s="1190"/>
      <c r="R84" s="1190">
        <f t="shared" si="32"/>
        <v>0</v>
      </c>
      <c r="S84" s="1190">
        <f t="shared" si="29"/>
        <v>0</v>
      </c>
      <c r="T84" s="1190">
        <f t="shared" si="29"/>
        <v>0</v>
      </c>
      <c r="U84" s="1199"/>
      <c r="V84" s="1190">
        <f t="shared" si="30"/>
        <v>0</v>
      </c>
      <c r="W84" s="1190">
        <f t="shared" si="30"/>
        <v>0</v>
      </c>
      <c r="X84" s="1190">
        <f t="shared" si="30"/>
        <v>0</v>
      </c>
      <c r="Y84" s="1190">
        <f t="shared" si="30"/>
        <v>0</v>
      </c>
      <c r="Z84" s="1190">
        <f t="shared" si="30"/>
        <v>0</v>
      </c>
      <c r="AA84" s="1190">
        <f t="shared" si="30"/>
        <v>0</v>
      </c>
      <c r="AB84" s="1190">
        <f t="shared" si="30"/>
        <v>0</v>
      </c>
      <c r="AC84" s="1190">
        <f t="shared" si="30"/>
        <v>0</v>
      </c>
      <c r="AD84" s="1190">
        <f t="shared" si="30"/>
        <v>0</v>
      </c>
      <c r="AE84" s="1190">
        <f t="shared" si="30"/>
        <v>0</v>
      </c>
      <c r="AF84" s="1190"/>
      <c r="AG84" s="1190">
        <f>IF((R84-S84-V84)&lt;0,0,R84-S84-V84)</f>
        <v>0</v>
      </c>
      <c r="AH84" s="1190">
        <f t="shared" si="31"/>
        <v>0</v>
      </c>
      <c r="AI84" s="1190">
        <f t="shared" si="31"/>
        <v>0</v>
      </c>
      <c r="AJ84" s="1190">
        <f t="shared" si="31"/>
        <v>0</v>
      </c>
      <c r="AK84" s="1190">
        <f t="shared" si="31"/>
        <v>0</v>
      </c>
      <c r="AL84" s="1190">
        <f t="shared" si="31"/>
        <v>0</v>
      </c>
      <c r="AM84" s="1190">
        <f t="shared" si="31"/>
        <v>0</v>
      </c>
      <c r="AN84" s="1190">
        <f t="shared" si="31"/>
        <v>0</v>
      </c>
      <c r="AO84" s="1190">
        <f t="shared" si="31"/>
        <v>0</v>
      </c>
      <c r="AP84" s="1190">
        <f t="shared" si="31"/>
        <v>0</v>
      </c>
    </row>
    <row r="85" spans="1:42" ht="10.199999999999999">
      <c r="B85" s="1221"/>
      <c r="C85" s="1222" t="str">
        <f>'Water Rate Base Input'!C85</f>
        <v>CCN SERVICE AREA AGREEMENT MARILEE SPECIAL UTILITY</v>
      </c>
      <c r="D85" s="21"/>
      <c r="E85" s="21"/>
      <c r="F85" s="1223">
        <f>'Water Rate Base Input'!F85</f>
        <v>39645</v>
      </c>
      <c r="G85" s="1224">
        <f>'Water Rate Base Input'!G85</f>
        <v>2008</v>
      </c>
      <c r="H85" s="1209">
        <f>'Water Rate Base Input'!H85</f>
        <v>40</v>
      </c>
      <c r="I85" s="1209">
        <f>'Water Rate Base Input'!I85</f>
        <v>30</v>
      </c>
      <c r="J85" s="1209"/>
      <c r="K85" s="484">
        <f>'Water Rate Base Input'!K85</f>
        <v>258240</v>
      </c>
      <c r="L85" s="484">
        <f>'Water Rate Base Input'!L85</f>
        <v>59718</v>
      </c>
      <c r="M85" s="484">
        <f>'Water Rate Base Input'!M85</f>
        <v>6456</v>
      </c>
      <c r="N85" s="602"/>
      <c r="O85" s="1225">
        <f>1-'Water Rate Base Input'!O85</f>
        <v>0</v>
      </c>
      <c r="P85" s="1198"/>
      <c r="Q85" s="1190"/>
      <c r="R85" s="1190">
        <f t="shared" si="32"/>
        <v>0</v>
      </c>
      <c r="S85" s="1190">
        <f t="shared" si="29"/>
        <v>0</v>
      </c>
      <c r="T85" s="1190">
        <f t="shared" si="29"/>
        <v>0</v>
      </c>
      <c r="U85" s="1199"/>
      <c r="V85" s="1190">
        <f t="shared" si="30"/>
        <v>0</v>
      </c>
      <c r="W85" s="1190">
        <f t="shared" si="30"/>
        <v>0</v>
      </c>
      <c r="X85" s="1190">
        <f t="shared" si="30"/>
        <v>0</v>
      </c>
      <c r="Y85" s="1190">
        <f t="shared" si="30"/>
        <v>0</v>
      </c>
      <c r="Z85" s="1190">
        <f t="shared" si="30"/>
        <v>0</v>
      </c>
      <c r="AA85" s="1190">
        <f t="shared" si="30"/>
        <v>0</v>
      </c>
      <c r="AB85" s="1190">
        <f t="shared" si="30"/>
        <v>0</v>
      </c>
      <c r="AC85" s="1190">
        <f t="shared" si="30"/>
        <v>0</v>
      </c>
      <c r="AD85" s="1190">
        <f t="shared" si="30"/>
        <v>0</v>
      </c>
      <c r="AE85" s="1190">
        <f t="shared" si="30"/>
        <v>0</v>
      </c>
      <c r="AF85" s="1190"/>
      <c r="AG85" s="1190">
        <f>IF((R85-S85-V85)&lt;0,0,R85-S85-V85)</f>
        <v>0</v>
      </c>
      <c r="AH85" s="1190">
        <f t="shared" si="31"/>
        <v>0</v>
      </c>
      <c r="AI85" s="1190">
        <f t="shared" si="31"/>
        <v>0</v>
      </c>
      <c r="AJ85" s="1190">
        <f t="shared" si="31"/>
        <v>0</v>
      </c>
      <c r="AK85" s="1190">
        <f t="shared" si="31"/>
        <v>0</v>
      </c>
      <c r="AL85" s="1190">
        <f t="shared" si="31"/>
        <v>0</v>
      </c>
      <c r="AM85" s="1190">
        <f t="shared" si="31"/>
        <v>0</v>
      </c>
      <c r="AN85" s="1190">
        <f t="shared" si="31"/>
        <v>0</v>
      </c>
      <c r="AO85" s="1190">
        <f t="shared" si="31"/>
        <v>0</v>
      </c>
      <c r="AP85" s="1190">
        <f t="shared" si="31"/>
        <v>0</v>
      </c>
    </row>
    <row r="86" spans="1:42" ht="10.199999999999999">
      <c r="B86" s="1221"/>
      <c r="C86" s="1222" t="str">
        <f>'Water Rate Base Input'!C86</f>
        <v>CCN SERVICE AREA AGREEMENT</v>
      </c>
      <c r="D86" s="21"/>
      <c r="E86" s="21"/>
      <c r="F86" s="1223">
        <f>'Water Rate Base Input'!F86</f>
        <v>39909</v>
      </c>
      <c r="G86" s="1224">
        <f>'Water Rate Base Input'!G86</f>
        <v>2009</v>
      </c>
      <c r="H86" s="1209">
        <f>'Water Rate Base Input'!H86</f>
        <v>40</v>
      </c>
      <c r="I86" s="1209">
        <f>'Water Rate Base Input'!I86</f>
        <v>31</v>
      </c>
      <c r="J86" s="1209"/>
      <c r="K86" s="484">
        <f>'Water Rate Base Input'!K86</f>
        <v>153874.5</v>
      </c>
      <c r="L86" s="484">
        <f>'Water Rate Base Input'!L86</f>
        <v>32698.31</v>
      </c>
      <c r="M86" s="484">
        <f>'Water Rate Base Input'!M86</f>
        <v>3846.86</v>
      </c>
      <c r="N86" s="602"/>
      <c r="O86" s="1225">
        <f>1-'Water Rate Base Input'!O86</f>
        <v>0</v>
      </c>
      <c r="P86" s="1198"/>
      <c r="Q86" s="1190"/>
      <c r="R86" s="1190">
        <f t="shared" si="32"/>
        <v>0</v>
      </c>
      <c r="S86" s="1190">
        <f t="shared" si="29"/>
        <v>0</v>
      </c>
      <c r="T86" s="1190">
        <f t="shared" si="29"/>
        <v>0</v>
      </c>
      <c r="U86" s="1199"/>
      <c r="V86" s="1190">
        <f t="shared" si="30"/>
        <v>0</v>
      </c>
      <c r="W86" s="1190">
        <f t="shared" si="30"/>
        <v>0</v>
      </c>
      <c r="X86" s="1190">
        <f t="shared" si="30"/>
        <v>0</v>
      </c>
      <c r="Y86" s="1190">
        <f t="shared" si="30"/>
        <v>0</v>
      </c>
      <c r="Z86" s="1190">
        <f t="shared" si="30"/>
        <v>0</v>
      </c>
      <c r="AA86" s="1190">
        <f t="shared" si="30"/>
        <v>0</v>
      </c>
      <c r="AB86" s="1190">
        <f t="shared" si="30"/>
        <v>0</v>
      </c>
      <c r="AC86" s="1190">
        <f t="shared" si="30"/>
        <v>0</v>
      </c>
      <c r="AD86" s="1190">
        <f t="shared" si="30"/>
        <v>0</v>
      </c>
      <c r="AE86" s="1190">
        <f t="shared" si="30"/>
        <v>0</v>
      </c>
      <c r="AF86" s="1190"/>
      <c r="AG86" s="1190">
        <f t="shared" ref="AG86:AG87" si="33">IF((R86-S86-V86)&lt;0,0,R86-S86-V86)</f>
        <v>0</v>
      </c>
      <c r="AH86" s="1190">
        <f t="shared" si="31"/>
        <v>0</v>
      </c>
      <c r="AI86" s="1190">
        <f t="shared" si="31"/>
        <v>0</v>
      </c>
      <c r="AJ86" s="1190">
        <f t="shared" si="31"/>
        <v>0</v>
      </c>
      <c r="AK86" s="1190">
        <f t="shared" si="31"/>
        <v>0</v>
      </c>
      <c r="AL86" s="1190">
        <f t="shared" si="31"/>
        <v>0</v>
      </c>
      <c r="AM86" s="1190">
        <f t="shared" si="31"/>
        <v>0</v>
      </c>
      <c r="AN86" s="1190">
        <f t="shared" si="31"/>
        <v>0</v>
      </c>
      <c r="AO86" s="1190">
        <f t="shared" si="31"/>
        <v>0</v>
      </c>
      <c r="AP86" s="1190">
        <f t="shared" si="31"/>
        <v>0</v>
      </c>
    </row>
    <row r="87" spans="1:42" ht="10.199999999999999">
      <c r="B87" s="1221"/>
      <c r="C87" s="1222" t="str">
        <f>'Water Rate Base Input'!C87</f>
        <v>CCN SERVICE AREA AGREEMENT</v>
      </c>
      <c r="D87" s="21"/>
      <c r="E87" s="21"/>
      <c r="F87" s="1223">
        <f>'Water Rate Base Input'!F87</f>
        <v>40564</v>
      </c>
      <c r="G87" s="1224">
        <f>'Water Rate Base Input'!G87</f>
        <v>2011</v>
      </c>
      <c r="H87" s="1209">
        <f>'Water Rate Base Input'!H87</f>
        <v>40</v>
      </c>
      <c r="I87" s="1209">
        <f>'Water Rate Base Input'!I87</f>
        <v>33</v>
      </c>
      <c r="J87" s="1209"/>
      <c r="K87" s="484">
        <f>'Water Rate Base Input'!K87</f>
        <v>5535</v>
      </c>
      <c r="L87" s="484">
        <f>'Water Rate Base Input'!L87</f>
        <v>934.06</v>
      </c>
      <c r="M87" s="484">
        <f>'Water Rate Base Input'!M87</f>
        <v>138.38</v>
      </c>
      <c r="N87" s="602"/>
      <c r="O87" s="1225">
        <f>1-'Water Rate Base Input'!O87</f>
        <v>0</v>
      </c>
      <c r="P87" s="1198"/>
      <c r="Q87" s="1190"/>
      <c r="R87" s="1190">
        <f t="shared" si="32"/>
        <v>0</v>
      </c>
      <c r="S87" s="1190">
        <f t="shared" si="29"/>
        <v>0</v>
      </c>
      <c r="T87" s="1190">
        <f t="shared" si="29"/>
        <v>0</v>
      </c>
      <c r="U87" s="1199"/>
      <c r="V87" s="1190">
        <f t="shared" si="30"/>
        <v>0</v>
      </c>
      <c r="W87" s="1190">
        <f t="shared" si="30"/>
        <v>0</v>
      </c>
      <c r="X87" s="1190">
        <f t="shared" si="30"/>
        <v>0</v>
      </c>
      <c r="Y87" s="1190">
        <f t="shared" si="30"/>
        <v>0</v>
      </c>
      <c r="Z87" s="1190">
        <f t="shared" si="30"/>
        <v>0</v>
      </c>
      <c r="AA87" s="1190">
        <f t="shared" si="30"/>
        <v>0</v>
      </c>
      <c r="AB87" s="1190">
        <f t="shared" si="30"/>
        <v>0</v>
      </c>
      <c r="AC87" s="1190">
        <f t="shared" si="30"/>
        <v>0</v>
      </c>
      <c r="AD87" s="1190">
        <f t="shared" si="30"/>
        <v>0</v>
      </c>
      <c r="AE87" s="1190">
        <f t="shared" si="30"/>
        <v>0</v>
      </c>
      <c r="AF87" s="1190"/>
      <c r="AG87" s="1190">
        <f t="shared" si="33"/>
        <v>0</v>
      </c>
      <c r="AH87" s="1190">
        <f t="shared" si="31"/>
        <v>0</v>
      </c>
      <c r="AI87" s="1190">
        <f t="shared" si="31"/>
        <v>0</v>
      </c>
      <c r="AJ87" s="1190">
        <f t="shared" si="31"/>
        <v>0</v>
      </c>
      <c r="AK87" s="1190">
        <f t="shared" si="31"/>
        <v>0</v>
      </c>
      <c r="AL87" s="1190">
        <f t="shared" si="31"/>
        <v>0</v>
      </c>
      <c r="AM87" s="1190">
        <f t="shared" si="31"/>
        <v>0</v>
      </c>
      <c r="AN87" s="1190">
        <f t="shared" si="31"/>
        <v>0</v>
      </c>
      <c r="AO87" s="1190">
        <f t="shared" si="31"/>
        <v>0</v>
      </c>
      <c r="AP87" s="1190">
        <f t="shared" si="31"/>
        <v>0</v>
      </c>
    </row>
    <row r="88" spans="1:42" ht="10.199999999999999">
      <c r="B88" s="1221"/>
      <c r="C88" s="1222">
        <f>'Water Rate Base Input'!C88</f>
        <v>0</v>
      </c>
      <c r="D88" s="21"/>
      <c r="E88" s="21"/>
      <c r="F88" s="1223">
        <f>'Water Rate Base Input'!F88</f>
        <v>0</v>
      </c>
      <c r="G88" s="1224">
        <f>'Water Rate Base Input'!G88</f>
        <v>0</v>
      </c>
      <c r="H88" s="1209">
        <f>'Water Rate Base Input'!H88</f>
        <v>0</v>
      </c>
      <c r="I88" s="1209">
        <f>'Water Rate Base Input'!I88</f>
        <v>0</v>
      </c>
      <c r="J88" s="1209"/>
      <c r="K88" s="484">
        <f>'Water Rate Base Input'!K88</f>
        <v>0</v>
      </c>
      <c r="L88" s="484">
        <f>'Water Rate Base Input'!L88</f>
        <v>0</v>
      </c>
      <c r="M88" s="484">
        <f>'Water Rate Base Input'!M88</f>
        <v>0</v>
      </c>
      <c r="N88" s="602"/>
      <c r="O88" s="1225">
        <f>1-'Water Rate Base Input'!O88</f>
        <v>1</v>
      </c>
      <c r="P88" s="1196"/>
      <c r="Q88" s="1190"/>
      <c r="R88" s="1190">
        <f t="shared" si="32"/>
        <v>0</v>
      </c>
      <c r="S88" s="1190">
        <f t="shared" si="29"/>
        <v>0</v>
      </c>
      <c r="T88" s="1190">
        <f t="shared" si="29"/>
        <v>0</v>
      </c>
      <c r="U88" s="1199"/>
      <c r="V88" s="1190">
        <f t="shared" si="30"/>
        <v>0</v>
      </c>
      <c r="W88" s="1190">
        <f t="shared" si="30"/>
        <v>0</v>
      </c>
      <c r="X88" s="1190">
        <f t="shared" si="30"/>
        <v>0</v>
      </c>
      <c r="Y88" s="1190">
        <f t="shared" si="30"/>
        <v>0</v>
      </c>
      <c r="Z88" s="1190">
        <f t="shared" si="30"/>
        <v>0</v>
      </c>
      <c r="AA88" s="1190">
        <f t="shared" si="30"/>
        <v>0</v>
      </c>
      <c r="AB88" s="1190">
        <f t="shared" si="30"/>
        <v>0</v>
      </c>
      <c r="AC88" s="1190">
        <f t="shared" si="30"/>
        <v>0</v>
      </c>
      <c r="AD88" s="1190">
        <f t="shared" si="30"/>
        <v>0</v>
      </c>
      <c r="AE88" s="1190">
        <f t="shared" si="30"/>
        <v>0</v>
      </c>
      <c r="AF88" s="1190"/>
      <c r="AG88" s="1190">
        <f>IF((R88-S88-V88)&lt;0,0,R88-S88-V88)</f>
        <v>0</v>
      </c>
      <c r="AH88" s="1190">
        <f t="shared" si="31"/>
        <v>0</v>
      </c>
      <c r="AI88" s="1190">
        <f t="shared" si="31"/>
        <v>0</v>
      </c>
      <c r="AJ88" s="1190">
        <f t="shared" si="31"/>
        <v>0</v>
      </c>
      <c r="AK88" s="1190">
        <f t="shared" si="31"/>
        <v>0</v>
      </c>
      <c r="AL88" s="1190">
        <f t="shared" si="31"/>
        <v>0</v>
      </c>
      <c r="AM88" s="1190">
        <f t="shared" si="31"/>
        <v>0</v>
      </c>
      <c r="AN88" s="1190">
        <f t="shared" si="31"/>
        <v>0</v>
      </c>
      <c r="AO88" s="1190">
        <f t="shared" si="31"/>
        <v>0</v>
      </c>
      <c r="AP88" s="1190">
        <f t="shared" si="31"/>
        <v>0</v>
      </c>
    </row>
    <row r="89" spans="1:42" ht="10.199999999999999">
      <c r="B89" s="1221"/>
      <c r="C89" s="1222">
        <f>'Water Rate Base Input'!C89</f>
        <v>0</v>
      </c>
      <c r="D89" s="21"/>
      <c r="E89" s="21"/>
      <c r="F89" s="1223">
        <f>'Water Rate Base Input'!F89</f>
        <v>0</v>
      </c>
      <c r="G89" s="1224">
        <f>'Water Rate Base Input'!G89</f>
        <v>0</v>
      </c>
      <c r="H89" s="1209">
        <f>'Water Rate Base Input'!H89</f>
        <v>0</v>
      </c>
      <c r="I89" s="1209">
        <f>'Water Rate Base Input'!I89</f>
        <v>0</v>
      </c>
      <c r="J89" s="1209"/>
      <c r="K89" s="484">
        <f>'Water Rate Base Input'!K89</f>
        <v>0</v>
      </c>
      <c r="L89" s="484">
        <f>'Water Rate Base Input'!L89</f>
        <v>0</v>
      </c>
      <c r="M89" s="484">
        <f>'Water Rate Base Input'!M89</f>
        <v>0</v>
      </c>
      <c r="N89" s="602"/>
      <c r="O89" s="1225">
        <f>1-'Water Rate Base Input'!O89</f>
        <v>1</v>
      </c>
      <c r="P89" s="1196"/>
      <c r="Q89" s="1190"/>
      <c r="R89" s="1190">
        <f t="shared" si="32"/>
        <v>0</v>
      </c>
      <c r="S89" s="1190">
        <f t="shared" si="29"/>
        <v>0</v>
      </c>
      <c r="T89" s="1190">
        <f t="shared" si="29"/>
        <v>0</v>
      </c>
      <c r="U89" s="1199"/>
      <c r="V89" s="1190">
        <f t="shared" si="30"/>
        <v>0</v>
      </c>
      <c r="W89" s="1190">
        <f t="shared" si="30"/>
        <v>0</v>
      </c>
      <c r="X89" s="1190">
        <f t="shared" si="30"/>
        <v>0</v>
      </c>
      <c r="Y89" s="1190">
        <f t="shared" si="30"/>
        <v>0</v>
      </c>
      <c r="Z89" s="1190">
        <f t="shared" si="30"/>
        <v>0</v>
      </c>
      <c r="AA89" s="1190">
        <f t="shared" si="30"/>
        <v>0</v>
      </c>
      <c r="AB89" s="1190">
        <f t="shared" si="30"/>
        <v>0</v>
      </c>
      <c r="AC89" s="1190">
        <f t="shared" si="30"/>
        <v>0</v>
      </c>
      <c r="AD89" s="1190">
        <f t="shared" si="30"/>
        <v>0</v>
      </c>
      <c r="AE89" s="1190">
        <f t="shared" si="30"/>
        <v>0</v>
      </c>
      <c r="AF89" s="1190"/>
      <c r="AG89" s="1190">
        <f t="shared" ref="AG89:AG102" si="34">IF((R89-S89-V89)&lt;0,0,R89-S89-V89)</f>
        <v>0</v>
      </c>
      <c r="AH89" s="1190">
        <f t="shared" si="31"/>
        <v>0</v>
      </c>
      <c r="AI89" s="1190">
        <f t="shared" si="31"/>
        <v>0</v>
      </c>
      <c r="AJ89" s="1190">
        <f t="shared" si="31"/>
        <v>0</v>
      </c>
      <c r="AK89" s="1190">
        <f t="shared" si="31"/>
        <v>0</v>
      </c>
      <c r="AL89" s="1190">
        <f t="shared" si="31"/>
        <v>0</v>
      </c>
      <c r="AM89" s="1190">
        <f t="shared" si="31"/>
        <v>0</v>
      </c>
      <c r="AN89" s="1190">
        <f t="shared" si="31"/>
        <v>0</v>
      </c>
      <c r="AO89" s="1190">
        <f t="shared" si="31"/>
        <v>0</v>
      </c>
      <c r="AP89" s="1190">
        <f t="shared" si="31"/>
        <v>0</v>
      </c>
    </row>
    <row r="90" spans="1:42" ht="10.199999999999999">
      <c r="B90" s="1221"/>
      <c r="C90" s="1222">
        <f>'Water Rate Base Input'!C90</f>
        <v>0</v>
      </c>
      <c r="D90" s="21"/>
      <c r="E90" s="21"/>
      <c r="F90" s="1223">
        <f>'Water Rate Base Input'!F90</f>
        <v>0</v>
      </c>
      <c r="G90" s="1224">
        <f>'Water Rate Base Input'!G90</f>
        <v>0</v>
      </c>
      <c r="H90" s="1209">
        <f>'Water Rate Base Input'!H90</f>
        <v>0</v>
      </c>
      <c r="I90" s="1209">
        <f>'Water Rate Base Input'!I90</f>
        <v>0</v>
      </c>
      <c r="J90" s="1209"/>
      <c r="K90" s="484">
        <f>'Water Rate Base Input'!K90</f>
        <v>0</v>
      </c>
      <c r="L90" s="484">
        <f>'Water Rate Base Input'!L90</f>
        <v>0</v>
      </c>
      <c r="M90" s="484">
        <f>'Water Rate Base Input'!M90</f>
        <v>0</v>
      </c>
      <c r="N90" s="602"/>
      <c r="O90" s="1225">
        <f>1-'Water Rate Base Input'!O90</f>
        <v>1</v>
      </c>
      <c r="P90" s="1196"/>
      <c r="Q90" s="1190"/>
      <c r="R90" s="1190">
        <f t="shared" si="32"/>
        <v>0</v>
      </c>
      <c r="S90" s="1190">
        <f t="shared" si="29"/>
        <v>0</v>
      </c>
      <c r="T90" s="1190">
        <f t="shared" si="29"/>
        <v>0</v>
      </c>
      <c r="U90" s="1199"/>
      <c r="V90" s="1190">
        <f t="shared" si="30"/>
        <v>0</v>
      </c>
      <c r="W90" s="1190">
        <f t="shared" si="30"/>
        <v>0</v>
      </c>
      <c r="X90" s="1190">
        <f t="shared" si="30"/>
        <v>0</v>
      </c>
      <c r="Y90" s="1190">
        <f t="shared" si="30"/>
        <v>0</v>
      </c>
      <c r="Z90" s="1190">
        <f t="shared" si="30"/>
        <v>0</v>
      </c>
      <c r="AA90" s="1190">
        <f t="shared" si="30"/>
        <v>0</v>
      </c>
      <c r="AB90" s="1190">
        <f t="shared" si="30"/>
        <v>0</v>
      </c>
      <c r="AC90" s="1190">
        <f t="shared" si="30"/>
        <v>0</v>
      </c>
      <c r="AD90" s="1190">
        <f t="shared" si="30"/>
        <v>0</v>
      </c>
      <c r="AE90" s="1190">
        <f t="shared" si="30"/>
        <v>0</v>
      </c>
      <c r="AF90" s="1190"/>
      <c r="AG90" s="1190">
        <f t="shared" si="34"/>
        <v>0</v>
      </c>
      <c r="AH90" s="1190">
        <f t="shared" si="31"/>
        <v>0</v>
      </c>
      <c r="AI90" s="1190">
        <f t="shared" si="31"/>
        <v>0</v>
      </c>
      <c r="AJ90" s="1190">
        <f t="shared" si="31"/>
        <v>0</v>
      </c>
      <c r="AK90" s="1190">
        <f t="shared" si="31"/>
        <v>0</v>
      </c>
      <c r="AL90" s="1190">
        <f t="shared" si="31"/>
        <v>0</v>
      </c>
      <c r="AM90" s="1190">
        <f t="shared" si="31"/>
        <v>0</v>
      </c>
      <c r="AN90" s="1190">
        <f t="shared" si="31"/>
        <v>0</v>
      </c>
      <c r="AO90" s="1190">
        <f t="shared" si="31"/>
        <v>0</v>
      </c>
      <c r="AP90" s="1190">
        <f t="shared" si="31"/>
        <v>0</v>
      </c>
    </row>
    <row r="91" spans="1:42" ht="10.199999999999999">
      <c r="B91" s="1221"/>
      <c r="C91" s="1222">
        <f>'Water Rate Base Input'!C91</f>
        <v>0</v>
      </c>
      <c r="D91" s="21"/>
      <c r="E91" s="21"/>
      <c r="F91" s="1223">
        <f>'Water Rate Base Input'!F91</f>
        <v>0</v>
      </c>
      <c r="G91" s="1224">
        <f>'Water Rate Base Input'!G91</f>
        <v>0</v>
      </c>
      <c r="H91" s="1209">
        <f>'Water Rate Base Input'!H91</f>
        <v>0</v>
      </c>
      <c r="I91" s="1209">
        <f>'Water Rate Base Input'!I91</f>
        <v>0</v>
      </c>
      <c r="J91" s="1209"/>
      <c r="K91" s="484">
        <f>'Water Rate Base Input'!K91</f>
        <v>0</v>
      </c>
      <c r="L91" s="484">
        <f>'Water Rate Base Input'!L91</f>
        <v>0</v>
      </c>
      <c r="M91" s="484">
        <f>'Water Rate Base Input'!M91</f>
        <v>0</v>
      </c>
      <c r="N91" s="602"/>
      <c r="O91" s="1225">
        <f>1-'Water Rate Base Input'!O91</f>
        <v>1</v>
      </c>
      <c r="P91" s="1196"/>
      <c r="Q91" s="1190"/>
      <c r="R91" s="1190">
        <f t="shared" si="32"/>
        <v>0</v>
      </c>
      <c r="S91" s="1190">
        <f t="shared" si="29"/>
        <v>0</v>
      </c>
      <c r="T91" s="1190">
        <f t="shared" si="29"/>
        <v>0</v>
      </c>
      <c r="U91" s="1199"/>
      <c r="V91" s="1190">
        <f t="shared" si="30"/>
        <v>0</v>
      </c>
      <c r="W91" s="1190">
        <f t="shared" si="30"/>
        <v>0</v>
      </c>
      <c r="X91" s="1190">
        <f t="shared" si="30"/>
        <v>0</v>
      </c>
      <c r="Y91" s="1190">
        <f t="shared" si="30"/>
        <v>0</v>
      </c>
      <c r="Z91" s="1190">
        <f t="shared" si="30"/>
        <v>0</v>
      </c>
      <c r="AA91" s="1190">
        <f t="shared" si="30"/>
        <v>0</v>
      </c>
      <c r="AB91" s="1190">
        <f t="shared" si="30"/>
        <v>0</v>
      </c>
      <c r="AC91" s="1190">
        <f t="shared" si="30"/>
        <v>0</v>
      </c>
      <c r="AD91" s="1190">
        <f t="shared" si="30"/>
        <v>0</v>
      </c>
      <c r="AE91" s="1190">
        <f t="shared" si="30"/>
        <v>0</v>
      </c>
      <c r="AF91" s="1190"/>
      <c r="AG91" s="1190">
        <f t="shared" si="34"/>
        <v>0</v>
      </c>
      <c r="AH91" s="1190">
        <f t="shared" si="31"/>
        <v>0</v>
      </c>
      <c r="AI91" s="1190">
        <f t="shared" si="31"/>
        <v>0</v>
      </c>
      <c r="AJ91" s="1190">
        <f t="shared" si="31"/>
        <v>0</v>
      </c>
      <c r="AK91" s="1190">
        <f t="shared" si="31"/>
        <v>0</v>
      </c>
      <c r="AL91" s="1190">
        <f t="shared" si="31"/>
        <v>0</v>
      </c>
      <c r="AM91" s="1190">
        <f t="shared" si="31"/>
        <v>0</v>
      </c>
      <c r="AN91" s="1190">
        <f t="shared" si="31"/>
        <v>0</v>
      </c>
      <c r="AO91" s="1190">
        <f t="shared" si="31"/>
        <v>0</v>
      </c>
      <c r="AP91" s="1190">
        <f t="shared" si="31"/>
        <v>0</v>
      </c>
    </row>
    <row r="92" spans="1:42" ht="10.199999999999999">
      <c r="B92" s="1221"/>
      <c r="C92" s="1222">
        <f>'Water Rate Base Input'!C92</f>
        <v>0</v>
      </c>
      <c r="D92" s="21"/>
      <c r="E92" s="21"/>
      <c r="F92" s="1223">
        <f>'Water Rate Base Input'!F92</f>
        <v>0</v>
      </c>
      <c r="G92" s="1224">
        <f>'Water Rate Base Input'!G92</f>
        <v>0</v>
      </c>
      <c r="H92" s="1209">
        <f>'Water Rate Base Input'!H92</f>
        <v>0</v>
      </c>
      <c r="I92" s="1209">
        <f>'Water Rate Base Input'!I92</f>
        <v>0</v>
      </c>
      <c r="J92" s="1209"/>
      <c r="K92" s="484">
        <f>'Water Rate Base Input'!K92</f>
        <v>0</v>
      </c>
      <c r="L92" s="484">
        <f>'Water Rate Base Input'!L92</f>
        <v>0</v>
      </c>
      <c r="M92" s="484">
        <f>'Water Rate Base Input'!M92</f>
        <v>0</v>
      </c>
      <c r="N92" s="602"/>
      <c r="O92" s="1225">
        <f>1-'Water Rate Base Input'!O92</f>
        <v>1</v>
      </c>
      <c r="P92" s="1196"/>
      <c r="Q92" s="1190"/>
      <c r="R92" s="1190">
        <f t="shared" si="32"/>
        <v>0</v>
      </c>
      <c r="S92" s="1190">
        <f t="shared" si="29"/>
        <v>0</v>
      </c>
      <c r="T92" s="1190">
        <f t="shared" si="29"/>
        <v>0</v>
      </c>
      <c r="U92" s="1199"/>
      <c r="V92" s="1190">
        <f t="shared" si="30"/>
        <v>0</v>
      </c>
      <c r="W92" s="1190">
        <f t="shared" si="30"/>
        <v>0</v>
      </c>
      <c r="X92" s="1190">
        <f t="shared" si="30"/>
        <v>0</v>
      </c>
      <c r="Y92" s="1190">
        <f t="shared" si="30"/>
        <v>0</v>
      </c>
      <c r="Z92" s="1190">
        <f t="shared" si="30"/>
        <v>0</v>
      </c>
      <c r="AA92" s="1190">
        <f t="shared" si="30"/>
        <v>0</v>
      </c>
      <c r="AB92" s="1190">
        <f t="shared" si="30"/>
        <v>0</v>
      </c>
      <c r="AC92" s="1190">
        <f t="shared" si="30"/>
        <v>0</v>
      </c>
      <c r="AD92" s="1190">
        <f t="shared" si="30"/>
        <v>0</v>
      </c>
      <c r="AE92" s="1190">
        <f t="shared" si="30"/>
        <v>0</v>
      </c>
      <c r="AF92" s="1190"/>
      <c r="AG92" s="1190">
        <f t="shared" si="34"/>
        <v>0</v>
      </c>
      <c r="AH92" s="1190">
        <f t="shared" si="31"/>
        <v>0</v>
      </c>
      <c r="AI92" s="1190">
        <f t="shared" si="31"/>
        <v>0</v>
      </c>
      <c r="AJ92" s="1190">
        <f t="shared" si="31"/>
        <v>0</v>
      </c>
      <c r="AK92" s="1190">
        <f t="shared" si="31"/>
        <v>0</v>
      </c>
      <c r="AL92" s="1190">
        <f t="shared" si="31"/>
        <v>0</v>
      </c>
      <c r="AM92" s="1190">
        <f t="shared" si="31"/>
        <v>0</v>
      </c>
      <c r="AN92" s="1190">
        <f t="shared" si="31"/>
        <v>0</v>
      </c>
      <c r="AO92" s="1190">
        <f t="shared" si="31"/>
        <v>0</v>
      </c>
      <c r="AP92" s="1190">
        <f t="shared" si="31"/>
        <v>0</v>
      </c>
    </row>
    <row r="93" spans="1:42" ht="10.199999999999999">
      <c r="B93" s="1221"/>
      <c r="C93" s="1222">
        <f>'Water Rate Base Input'!C93</f>
        <v>0</v>
      </c>
      <c r="D93" s="21"/>
      <c r="E93" s="21"/>
      <c r="F93" s="1223">
        <f>'Water Rate Base Input'!F93</f>
        <v>0</v>
      </c>
      <c r="G93" s="1224">
        <f>'Water Rate Base Input'!G93</f>
        <v>0</v>
      </c>
      <c r="H93" s="1209">
        <f>'Water Rate Base Input'!H93</f>
        <v>0</v>
      </c>
      <c r="I93" s="1209">
        <f>'Water Rate Base Input'!I93</f>
        <v>0</v>
      </c>
      <c r="J93" s="1209"/>
      <c r="K93" s="484">
        <f>'Water Rate Base Input'!K93</f>
        <v>0</v>
      </c>
      <c r="L93" s="484">
        <f>'Water Rate Base Input'!L93</f>
        <v>0</v>
      </c>
      <c r="M93" s="484">
        <f>'Water Rate Base Input'!M93</f>
        <v>0</v>
      </c>
      <c r="N93" s="602"/>
      <c r="O93" s="1225">
        <f>1-'Water Rate Base Input'!O93</f>
        <v>1</v>
      </c>
      <c r="P93" s="1196"/>
      <c r="Q93" s="1190"/>
      <c r="R93" s="1190">
        <f t="shared" si="32"/>
        <v>0</v>
      </c>
      <c r="S93" s="1190">
        <f t="shared" si="29"/>
        <v>0</v>
      </c>
      <c r="T93" s="1190">
        <f t="shared" si="29"/>
        <v>0</v>
      </c>
      <c r="U93" s="1199"/>
      <c r="V93" s="1190">
        <f t="shared" si="30"/>
        <v>0</v>
      </c>
      <c r="W93" s="1190">
        <f t="shared" si="30"/>
        <v>0</v>
      </c>
      <c r="X93" s="1190">
        <f t="shared" si="30"/>
        <v>0</v>
      </c>
      <c r="Y93" s="1190">
        <f t="shared" si="30"/>
        <v>0</v>
      </c>
      <c r="Z93" s="1190">
        <f t="shared" si="30"/>
        <v>0</v>
      </c>
      <c r="AA93" s="1190">
        <f t="shared" si="30"/>
        <v>0</v>
      </c>
      <c r="AB93" s="1190">
        <f t="shared" si="30"/>
        <v>0</v>
      </c>
      <c r="AC93" s="1190">
        <f t="shared" si="30"/>
        <v>0</v>
      </c>
      <c r="AD93" s="1190">
        <f t="shared" si="30"/>
        <v>0</v>
      </c>
      <c r="AE93" s="1190">
        <f t="shared" si="30"/>
        <v>0</v>
      </c>
      <c r="AF93" s="1190"/>
      <c r="AG93" s="1190">
        <f t="shared" si="34"/>
        <v>0</v>
      </c>
      <c r="AH93" s="1190">
        <f t="shared" si="31"/>
        <v>0</v>
      </c>
      <c r="AI93" s="1190">
        <f t="shared" si="31"/>
        <v>0</v>
      </c>
      <c r="AJ93" s="1190">
        <f t="shared" si="31"/>
        <v>0</v>
      </c>
      <c r="AK93" s="1190">
        <f t="shared" si="31"/>
        <v>0</v>
      </c>
      <c r="AL93" s="1190">
        <f t="shared" si="31"/>
        <v>0</v>
      </c>
      <c r="AM93" s="1190">
        <f t="shared" si="31"/>
        <v>0</v>
      </c>
      <c r="AN93" s="1190">
        <f t="shared" si="31"/>
        <v>0</v>
      </c>
      <c r="AO93" s="1190">
        <f t="shared" si="31"/>
        <v>0</v>
      </c>
      <c r="AP93" s="1190">
        <f t="shared" si="31"/>
        <v>0</v>
      </c>
    </row>
    <row r="94" spans="1:42" ht="10.199999999999999">
      <c r="A94" s="21"/>
      <c r="B94" s="1221"/>
      <c r="C94" s="1222">
        <f>'Water Rate Base Input'!C94</f>
        <v>0</v>
      </c>
      <c r="D94" s="21"/>
      <c r="E94" s="21"/>
      <c r="F94" s="1223">
        <f>'Water Rate Base Input'!F94</f>
        <v>0</v>
      </c>
      <c r="G94" s="1224">
        <f>'Water Rate Base Input'!G94</f>
        <v>0</v>
      </c>
      <c r="H94" s="1209">
        <f>'Water Rate Base Input'!H94</f>
        <v>0</v>
      </c>
      <c r="I94" s="1209">
        <f>'Water Rate Base Input'!I94</f>
        <v>0</v>
      </c>
      <c r="J94" s="1209"/>
      <c r="K94" s="484">
        <f>'Water Rate Base Input'!K94</f>
        <v>0</v>
      </c>
      <c r="L94" s="484">
        <f>'Water Rate Base Input'!L94</f>
        <v>0</v>
      </c>
      <c r="M94" s="484">
        <f>'Water Rate Base Input'!M94</f>
        <v>0</v>
      </c>
      <c r="N94" s="602"/>
      <c r="O94" s="1225">
        <f>1-'Water Rate Base Input'!O94</f>
        <v>1</v>
      </c>
      <c r="P94" s="1196"/>
      <c r="Q94" s="1190"/>
      <c r="R94" s="1190">
        <f t="shared" si="32"/>
        <v>0</v>
      </c>
      <c r="S94" s="1190">
        <f t="shared" si="29"/>
        <v>0</v>
      </c>
      <c r="T94" s="1190">
        <f t="shared" si="29"/>
        <v>0</v>
      </c>
      <c r="U94" s="1199"/>
      <c r="V94" s="1190">
        <f t="shared" si="30"/>
        <v>0</v>
      </c>
      <c r="W94" s="1190">
        <f t="shared" si="30"/>
        <v>0</v>
      </c>
      <c r="X94" s="1190">
        <f t="shared" si="30"/>
        <v>0</v>
      </c>
      <c r="Y94" s="1190">
        <f t="shared" si="30"/>
        <v>0</v>
      </c>
      <c r="Z94" s="1190">
        <f t="shared" si="30"/>
        <v>0</v>
      </c>
      <c r="AA94" s="1190">
        <f t="shared" si="30"/>
        <v>0</v>
      </c>
      <c r="AB94" s="1190">
        <f t="shared" si="30"/>
        <v>0</v>
      </c>
      <c r="AC94" s="1190">
        <f t="shared" si="30"/>
        <v>0</v>
      </c>
      <c r="AD94" s="1190">
        <f t="shared" si="30"/>
        <v>0</v>
      </c>
      <c r="AE94" s="1190">
        <f t="shared" si="30"/>
        <v>0</v>
      </c>
      <c r="AF94" s="1190"/>
      <c r="AG94" s="1190">
        <f t="shared" si="34"/>
        <v>0</v>
      </c>
      <c r="AH94" s="1190">
        <f t="shared" si="31"/>
        <v>0</v>
      </c>
      <c r="AI94" s="1190">
        <f t="shared" si="31"/>
        <v>0</v>
      </c>
      <c r="AJ94" s="1190">
        <f t="shared" si="31"/>
        <v>0</v>
      </c>
      <c r="AK94" s="1190">
        <f t="shared" si="31"/>
        <v>0</v>
      </c>
      <c r="AL94" s="1190">
        <f t="shared" si="31"/>
        <v>0</v>
      </c>
      <c r="AM94" s="1190">
        <f t="shared" si="31"/>
        <v>0</v>
      </c>
      <c r="AN94" s="1190">
        <f t="shared" si="31"/>
        <v>0</v>
      </c>
      <c r="AO94" s="1190">
        <f t="shared" si="31"/>
        <v>0</v>
      </c>
      <c r="AP94" s="1190">
        <f t="shared" si="31"/>
        <v>0</v>
      </c>
    </row>
    <row r="95" spans="1:42" ht="10.199999999999999">
      <c r="A95" s="21"/>
      <c r="B95" s="1221"/>
      <c r="C95" s="1222">
        <f>'Water Rate Base Input'!C95</f>
        <v>0</v>
      </c>
      <c r="D95" s="21"/>
      <c r="E95" s="21"/>
      <c r="F95" s="1223">
        <f>'Water Rate Base Input'!F95</f>
        <v>0</v>
      </c>
      <c r="G95" s="1224">
        <f>'Water Rate Base Input'!G95</f>
        <v>0</v>
      </c>
      <c r="H95" s="1209">
        <f>'Water Rate Base Input'!H95</f>
        <v>0</v>
      </c>
      <c r="I95" s="1209">
        <f>'Water Rate Base Input'!I95</f>
        <v>0</v>
      </c>
      <c r="J95" s="1209"/>
      <c r="K95" s="484">
        <f>'Water Rate Base Input'!K95</f>
        <v>0</v>
      </c>
      <c r="L95" s="484">
        <f>'Water Rate Base Input'!L95</f>
        <v>0</v>
      </c>
      <c r="M95" s="484">
        <f>'Water Rate Base Input'!M95</f>
        <v>0</v>
      </c>
      <c r="N95" s="602"/>
      <c r="O95" s="1225">
        <f>1-'Water Rate Base Input'!O95</f>
        <v>1</v>
      </c>
      <c r="P95" s="1196"/>
      <c r="Q95" s="1190"/>
      <c r="R95" s="1190">
        <f t="shared" si="32"/>
        <v>0</v>
      </c>
      <c r="S95" s="1190">
        <f t="shared" si="29"/>
        <v>0</v>
      </c>
      <c r="T95" s="1190">
        <f t="shared" si="29"/>
        <v>0</v>
      </c>
      <c r="U95" s="1199"/>
      <c r="V95" s="1190">
        <f t="shared" si="30"/>
        <v>0</v>
      </c>
      <c r="W95" s="1190">
        <f t="shared" si="30"/>
        <v>0</v>
      </c>
      <c r="X95" s="1190">
        <f t="shared" si="30"/>
        <v>0</v>
      </c>
      <c r="Y95" s="1190">
        <f t="shared" si="30"/>
        <v>0</v>
      </c>
      <c r="Z95" s="1190">
        <f t="shared" si="30"/>
        <v>0</v>
      </c>
      <c r="AA95" s="1190">
        <f t="shared" si="30"/>
        <v>0</v>
      </c>
      <c r="AB95" s="1190">
        <f t="shared" si="30"/>
        <v>0</v>
      </c>
      <c r="AC95" s="1190">
        <f t="shared" si="30"/>
        <v>0</v>
      </c>
      <c r="AD95" s="1190">
        <f t="shared" si="30"/>
        <v>0</v>
      </c>
      <c r="AE95" s="1190">
        <f t="shared" si="30"/>
        <v>0</v>
      </c>
      <c r="AF95" s="1190"/>
      <c r="AG95" s="1190">
        <f t="shared" si="34"/>
        <v>0</v>
      </c>
      <c r="AH95" s="1190">
        <f t="shared" si="31"/>
        <v>0</v>
      </c>
      <c r="AI95" s="1190">
        <f t="shared" si="31"/>
        <v>0</v>
      </c>
      <c r="AJ95" s="1190">
        <f t="shared" si="31"/>
        <v>0</v>
      </c>
      <c r="AK95" s="1190">
        <f t="shared" si="31"/>
        <v>0</v>
      </c>
      <c r="AL95" s="1190">
        <f t="shared" si="31"/>
        <v>0</v>
      </c>
      <c r="AM95" s="1190">
        <f t="shared" si="31"/>
        <v>0</v>
      </c>
      <c r="AN95" s="1190">
        <f t="shared" si="31"/>
        <v>0</v>
      </c>
      <c r="AO95" s="1190">
        <f t="shared" si="31"/>
        <v>0</v>
      </c>
      <c r="AP95" s="1190">
        <f t="shared" si="31"/>
        <v>0</v>
      </c>
    </row>
    <row r="96" spans="1:42" ht="10.199999999999999">
      <c r="A96" s="21"/>
      <c r="B96" s="1221"/>
      <c r="C96" s="1222">
        <f>'Water Rate Base Input'!C96</f>
        <v>0</v>
      </c>
      <c r="D96" s="21"/>
      <c r="E96" s="21"/>
      <c r="F96" s="1223">
        <f>'Water Rate Base Input'!F96</f>
        <v>0</v>
      </c>
      <c r="G96" s="1224">
        <f>'Water Rate Base Input'!G96</f>
        <v>0</v>
      </c>
      <c r="H96" s="1209">
        <f>'Water Rate Base Input'!H96</f>
        <v>0</v>
      </c>
      <c r="I96" s="1209">
        <f>'Water Rate Base Input'!I96</f>
        <v>0</v>
      </c>
      <c r="J96" s="1209"/>
      <c r="K96" s="484">
        <f>'Water Rate Base Input'!K96</f>
        <v>0</v>
      </c>
      <c r="L96" s="484">
        <f>'Water Rate Base Input'!L96</f>
        <v>0</v>
      </c>
      <c r="M96" s="484">
        <f>'Water Rate Base Input'!M96</f>
        <v>0</v>
      </c>
      <c r="N96" s="602"/>
      <c r="O96" s="1225">
        <f>1-'Water Rate Base Input'!O96</f>
        <v>1</v>
      </c>
      <c r="P96" s="1196"/>
      <c r="Q96" s="1190"/>
      <c r="R96" s="1190">
        <f t="shared" si="32"/>
        <v>0</v>
      </c>
      <c r="S96" s="1190">
        <f t="shared" si="29"/>
        <v>0</v>
      </c>
      <c r="T96" s="1190">
        <f t="shared" si="29"/>
        <v>0</v>
      </c>
      <c r="U96" s="1199"/>
      <c r="V96" s="1190">
        <f t="shared" si="30"/>
        <v>0</v>
      </c>
      <c r="W96" s="1190">
        <f t="shared" si="30"/>
        <v>0</v>
      </c>
      <c r="X96" s="1190">
        <f t="shared" si="30"/>
        <v>0</v>
      </c>
      <c r="Y96" s="1190">
        <f t="shared" si="30"/>
        <v>0</v>
      </c>
      <c r="Z96" s="1190">
        <f t="shared" si="30"/>
        <v>0</v>
      </c>
      <c r="AA96" s="1190">
        <f t="shared" si="30"/>
        <v>0</v>
      </c>
      <c r="AB96" s="1190">
        <f t="shared" si="30"/>
        <v>0</v>
      </c>
      <c r="AC96" s="1190">
        <f t="shared" si="30"/>
        <v>0</v>
      </c>
      <c r="AD96" s="1190">
        <f t="shared" si="30"/>
        <v>0</v>
      </c>
      <c r="AE96" s="1190">
        <f t="shared" si="30"/>
        <v>0</v>
      </c>
      <c r="AF96" s="1190"/>
      <c r="AG96" s="1190">
        <f t="shared" si="34"/>
        <v>0</v>
      </c>
      <c r="AH96" s="1190">
        <f t="shared" si="31"/>
        <v>0</v>
      </c>
      <c r="AI96" s="1190">
        <f t="shared" si="31"/>
        <v>0</v>
      </c>
      <c r="AJ96" s="1190">
        <f t="shared" si="31"/>
        <v>0</v>
      </c>
      <c r="AK96" s="1190">
        <f t="shared" si="31"/>
        <v>0</v>
      </c>
      <c r="AL96" s="1190">
        <f t="shared" si="31"/>
        <v>0</v>
      </c>
      <c r="AM96" s="1190">
        <f t="shared" si="31"/>
        <v>0</v>
      </c>
      <c r="AN96" s="1190">
        <f t="shared" si="31"/>
        <v>0</v>
      </c>
      <c r="AO96" s="1190">
        <f t="shared" si="31"/>
        <v>0</v>
      </c>
      <c r="AP96" s="1190">
        <f t="shared" si="31"/>
        <v>0</v>
      </c>
    </row>
    <row r="97" spans="2:44" ht="10.199999999999999">
      <c r="B97" s="1221"/>
      <c r="C97" s="1222">
        <f>'Water Rate Base Input'!C97</f>
        <v>0</v>
      </c>
      <c r="D97" s="21"/>
      <c r="E97" s="21"/>
      <c r="F97" s="1223">
        <f>'Water Rate Base Input'!F97</f>
        <v>0</v>
      </c>
      <c r="G97" s="1224">
        <f>'Water Rate Base Input'!G97</f>
        <v>0</v>
      </c>
      <c r="H97" s="1209">
        <f>'Water Rate Base Input'!H97</f>
        <v>0</v>
      </c>
      <c r="I97" s="1209">
        <f>'Water Rate Base Input'!I97</f>
        <v>0</v>
      </c>
      <c r="J97" s="1209"/>
      <c r="K97" s="484">
        <f>'Water Rate Base Input'!K97</f>
        <v>0</v>
      </c>
      <c r="L97" s="484">
        <f>'Water Rate Base Input'!L97</f>
        <v>0</v>
      </c>
      <c r="M97" s="484">
        <f>'Water Rate Base Input'!M97</f>
        <v>0</v>
      </c>
      <c r="N97" s="602"/>
      <c r="O97" s="1225">
        <f>1-'Water Rate Base Input'!O97</f>
        <v>1</v>
      </c>
      <c r="P97" s="1196"/>
      <c r="Q97" s="1190"/>
      <c r="R97" s="1190">
        <f t="shared" si="32"/>
        <v>0</v>
      </c>
      <c r="S97" s="1190">
        <f t="shared" si="29"/>
        <v>0</v>
      </c>
      <c r="T97" s="1190">
        <f t="shared" si="29"/>
        <v>0</v>
      </c>
      <c r="U97" s="1199"/>
      <c r="V97" s="1190">
        <f t="shared" si="30"/>
        <v>0</v>
      </c>
      <c r="W97" s="1190">
        <f t="shared" si="30"/>
        <v>0</v>
      </c>
      <c r="X97" s="1190">
        <f t="shared" si="30"/>
        <v>0</v>
      </c>
      <c r="Y97" s="1190">
        <f t="shared" si="30"/>
        <v>0</v>
      </c>
      <c r="Z97" s="1190">
        <f t="shared" si="30"/>
        <v>0</v>
      </c>
      <c r="AA97" s="1190">
        <f t="shared" si="30"/>
        <v>0</v>
      </c>
      <c r="AB97" s="1190">
        <f t="shared" si="30"/>
        <v>0</v>
      </c>
      <c r="AC97" s="1190">
        <f t="shared" si="30"/>
        <v>0</v>
      </c>
      <c r="AD97" s="1190">
        <f t="shared" si="30"/>
        <v>0</v>
      </c>
      <c r="AE97" s="1190">
        <f t="shared" si="30"/>
        <v>0</v>
      </c>
      <c r="AF97" s="1190"/>
      <c r="AG97" s="1190">
        <f t="shared" si="34"/>
        <v>0</v>
      </c>
      <c r="AH97" s="1190">
        <f t="shared" si="31"/>
        <v>0</v>
      </c>
      <c r="AI97" s="1190">
        <f t="shared" si="31"/>
        <v>0</v>
      </c>
      <c r="AJ97" s="1190">
        <f t="shared" si="31"/>
        <v>0</v>
      </c>
      <c r="AK97" s="1190">
        <f t="shared" si="31"/>
        <v>0</v>
      </c>
      <c r="AL97" s="1190">
        <f t="shared" si="31"/>
        <v>0</v>
      </c>
      <c r="AM97" s="1190">
        <f t="shared" si="31"/>
        <v>0</v>
      </c>
      <c r="AN97" s="1190">
        <f t="shared" si="31"/>
        <v>0</v>
      </c>
      <c r="AO97" s="1190">
        <f t="shared" si="31"/>
        <v>0</v>
      </c>
      <c r="AP97" s="1190">
        <f t="shared" si="31"/>
        <v>0</v>
      </c>
    </row>
    <row r="98" spans="2:44" ht="10.199999999999999">
      <c r="B98" s="1221"/>
      <c r="C98" s="1222">
        <f>'Water Rate Base Input'!C98</f>
        <v>0</v>
      </c>
      <c r="D98" s="21"/>
      <c r="E98" s="21"/>
      <c r="F98" s="1223">
        <f>'Water Rate Base Input'!F98</f>
        <v>0</v>
      </c>
      <c r="G98" s="1224">
        <f>'Water Rate Base Input'!G98</f>
        <v>0</v>
      </c>
      <c r="H98" s="1209">
        <f>'Water Rate Base Input'!H98</f>
        <v>0</v>
      </c>
      <c r="I98" s="1209">
        <f>'Water Rate Base Input'!I98</f>
        <v>0</v>
      </c>
      <c r="J98" s="1209"/>
      <c r="K98" s="484">
        <f>'Water Rate Base Input'!K98</f>
        <v>0</v>
      </c>
      <c r="L98" s="484">
        <f>'Water Rate Base Input'!L98</f>
        <v>0</v>
      </c>
      <c r="M98" s="484">
        <f>'Water Rate Base Input'!M98</f>
        <v>0</v>
      </c>
      <c r="N98" s="602"/>
      <c r="O98" s="1225">
        <f>1-'Water Rate Base Input'!O98</f>
        <v>1</v>
      </c>
      <c r="P98" s="1196"/>
      <c r="Q98" s="1190"/>
      <c r="R98" s="1190">
        <f t="shared" si="32"/>
        <v>0</v>
      </c>
      <c r="S98" s="1190">
        <f t="shared" si="29"/>
        <v>0</v>
      </c>
      <c r="T98" s="1190">
        <f t="shared" si="29"/>
        <v>0</v>
      </c>
      <c r="U98" s="1199"/>
      <c r="V98" s="1190">
        <f t="shared" ref="V98:AE102" si="35">IF(V$6&gt;$I98,0,$T98)</f>
        <v>0</v>
      </c>
      <c r="W98" s="1190">
        <f t="shared" si="35"/>
        <v>0</v>
      </c>
      <c r="X98" s="1190">
        <f t="shared" si="35"/>
        <v>0</v>
      </c>
      <c r="Y98" s="1190">
        <f t="shared" si="35"/>
        <v>0</v>
      </c>
      <c r="Z98" s="1190">
        <f t="shared" si="35"/>
        <v>0</v>
      </c>
      <c r="AA98" s="1190">
        <f t="shared" si="35"/>
        <v>0</v>
      </c>
      <c r="AB98" s="1190">
        <f t="shared" si="35"/>
        <v>0</v>
      </c>
      <c r="AC98" s="1190">
        <f t="shared" si="35"/>
        <v>0</v>
      </c>
      <c r="AD98" s="1190">
        <f t="shared" si="35"/>
        <v>0</v>
      </c>
      <c r="AE98" s="1190">
        <f t="shared" si="35"/>
        <v>0</v>
      </c>
      <c r="AF98" s="1190"/>
      <c r="AG98" s="1190">
        <f t="shared" si="34"/>
        <v>0</v>
      </c>
      <c r="AH98" s="1190">
        <f t="shared" si="31"/>
        <v>0</v>
      </c>
      <c r="AI98" s="1190">
        <f t="shared" si="31"/>
        <v>0</v>
      </c>
      <c r="AJ98" s="1190">
        <f t="shared" si="31"/>
        <v>0</v>
      </c>
      <c r="AK98" s="1190">
        <f t="shared" si="31"/>
        <v>0</v>
      </c>
      <c r="AL98" s="1190">
        <f t="shared" si="31"/>
        <v>0</v>
      </c>
      <c r="AM98" s="1190">
        <f t="shared" si="31"/>
        <v>0</v>
      </c>
      <c r="AN98" s="1190">
        <f t="shared" si="31"/>
        <v>0</v>
      </c>
      <c r="AO98" s="1190">
        <f t="shared" si="31"/>
        <v>0</v>
      </c>
      <c r="AP98" s="1190">
        <f t="shared" si="31"/>
        <v>0</v>
      </c>
    </row>
    <row r="99" spans="2:44" ht="10.199999999999999">
      <c r="B99" s="1221"/>
      <c r="C99" s="1222">
        <f>'Water Rate Base Input'!C99</f>
        <v>0</v>
      </c>
      <c r="D99" s="21"/>
      <c r="E99" s="21"/>
      <c r="F99" s="1223">
        <f>'Water Rate Base Input'!F99</f>
        <v>0</v>
      </c>
      <c r="G99" s="1224">
        <f>'Water Rate Base Input'!G99</f>
        <v>0</v>
      </c>
      <c r="H99" s="1209">
        <f>'Water Rate Base Input'!H99</f>
        <v>0</v>
      </c>
      <c r="I99" s="1209">
        <f>'Water Rate Base Input'!I99</f>
        <v>0</v>
      </c>
      <c r="J99" s="1209"/>
      <c r="K99" s="484">
        <f>'Water Rate Base Input'!K99</f>
        <v>0</v>
      </c>
      <c r="L99" s="484">
        <f>'Water Rate Base Input'!L99</f>
        <v>0</v>
      </c>
      <c r="M99" s="484">
        <f>'Water Rate Base Input'!M99</f>
        <v>0</v>
      </c>
      <c r="N99" s="602"/>
      <c r="O99" s="1225">
        <f>1-'Water Rate Base Input'!O99</f>
        <v>1</v>
      </c>
      <c r="P99" s="1196"/>
      <c r="Q99" s="1190"/>
      <c r="R99" s="1190">
        <f t="shared" si="32"/>
        <v>0</v>
      </c>
      <c r="S99" s="1190">
        <f t="shared" si="29"/>
        <v>0</v>
      </c>
      <c r="T99" s="1190">
        <f t="shared" si="29"/>
        <v>0</v>
      </c>
      <c r="U99" s="1199"/>
      <c r="V99" s="1190">
        <f t="shared" si="35"/>
        <v>0</v>
      </c>
      <c r="W99" s="1190">
        <f t="shared" si="35"/>
        <v>0</v>
      </c>
      <c r="X99" s="1190">
        <f t="shared" si="35"/>
        <v>0</v>
      </c>
      <c r="Y99" s="1190">
        <f t="shared" si="35"/>
        <v>0</v>
      </c>
      <c r="Z99" s="1190">
        <f t="shared" si="35"/>
        <v>0</v>
      </c>
      <c r="AA99" s="1190">
        <f t="shared" si="35"/>
        <v>0</v>
      </c>
      <c r="AB99" s="1190">
        <f t="shared" si="35"/>
        <v>0</v>
      </c>
      <c r="AC99" s="1190">
        <f t="shared" si="35"/>
        <v>0</v>
      </c>
      <c r="AD99" s="1190">
        <f t="shared" si="35"/>
        <v>0</v>
      </c>
      <c r="AE99" s="1190">
        <f t="shared" si="35"/>
        <v>0</v>
      </c>
      <c r="AF99" s="1190"/>
      <c r="AG99" s="1190">
        <f t="shared" si="34"/>
        <v>0</v>
      </c>
      <c r="AH99" s="1190">
        <f t="shared" si="31"/>
        <v>0</v>
      </c>
      <c r="AI99" s="1190">
        <f t="shared" si="31"/>
        <v>0</v>
      </c>
      <c r="AJ99" s="1190">
        <f t="shared" si="31"/>
        <v>0</v>
      </c>
      <c r="AK99" s="1190">
        <f t="shared" si="31"/>
        <v>0</v>
      </c>
      <c r="AL99" s="1190">
        <f t="shared" si="31"/>
        <v>0</v>
      </c>
      <c r="AM99" s="1190">
        <f t="shared" si="31"/>
        <v>0</v>
      </c>
      <c r="AN99" s="1190">
        <f t="shared" si="31"/>
        <v>0</v>
      </c>
      <c r="AO99" s="1190">
        <f t="shared" si="31"/>
        <v>0</v>
      </c>
      <c r="AP99" s="1190">
        <f t="shared" si="31"/>
        <v>0</v>
      </c>
    </row>
    <row r="100" spans="2:44" ht="10.199999999999999">
      <c r="B100" s="1221"/>
      <c r="C100" s="1222">
        <f>'Water Rate Base Input'!C100</f>
        <v>0</v>
      </c>
      <c r="D100" s="21"/>
      <c r="E100" s="21"/>
      <c r="F100" s="1223">
        <f>'Water Rate Base Input'!F100</f>
        <v>0</v>
      </c>
      <c r="G100" s="1224">
        <f>'Water Rate Base Input'!G100</f>
        <v>0</v>
      </c>
      <c r="H100" s="1209">
        <f>'Water Rate Base Input'!H100</f>
        <v>0</v>
      </c>
      <c r="I100" s="1209">
        <f>'Water Rate Base Input'!I100</f>
        <v>0</v>
      </c>
      <c r="J100" s="1209"/>
      <c r="K100" s="484">
        <f>'Water Rate Base Input'!K100</f>
        <v>0</v>
      </c>
      <c r="L100" s="484">
        <f>'Water Rate Base Input'!L100</f>
        <v>0</v>
      </c>
      <c r="M100" s="484">
        <f>'Water Rate Base Input'!M100</f>
        <v>0</v>
      </c>
      <c r="N100" s="602"/>
      <c r="O100" s="1225">
        <f>1-'Water Rate Base Input'!O100</f>
        <v>1</v>
      </c>
      <c r="P100" s="1196"/>
      <c r="Q100" s="1190"/>
      <c r="R100" s="1190">
        <f t="shared" si="32"/>
        <v>0</v>
      </c>
      <c r="S100" s="1190">
        <f t="shared" si="29"/>
        <v>0</v>
      </c>
      <c r="T100" s="1190">
        <f t="shared" si="29"/>
        <v>0</v>
      </c>
      <c r="U100" s="1199"/>
      <c r="V100" s="1190">
        <f t="shared" si="35"/>
        <v>0</v>
      </c>
      <c r="W100" s="1190">
        <f t="shared" si="35"/>
        <v>0</v>
      </c>
      <c r="X100" s="1190">
        <f t="shared" si="35"/>
        <v>0</v>
      </c>
      <c r="Y100" s="1190">
        <f t="shared" si="35"/>
        <v>0</v>
      </c>
      <c r="Z100" s="1190">
        <f t="shared" si="35"/>
        <v>0</v>
      </c>
      <c r="AA100" s="1190">
        <f t="shared" si="35"/>
        <v>0</v>
      </c>
      <c r="AB100" s="1190">
        <f t="shared" si="35"/>
        <v>0</v>
      </c>
      <c r="AC100" s="1190">
        <f t="shared" si="35"/>
        <v>0</v>
      </c>
      <c r="AD100" s="1190">
        <f t="shared" si="35"/>
        <v>0</v>
      </c>
      <c r="AE100" s="1190">
        <f t="shared" si="35"/>
        <v>0</v>
      </c>
      <c r="AF100" s="1190"/>
      <c r="AG100" s="1190">
        <f t="shared" si="34"/>
        <v>0</v>
      </c>
      <c r="AH100" s="1190">
        <f t="shared" si="31"/>
        <v>0</v>
      </c>
      <c r="AI100" s="1190">
        <f t="shared" si="31"/>
        <v>0</v>
      </c>
      <c r="AJ100" s="1190">
        <f t="shared" si="31"/>
        <v>0</v>
      </c>
      <c r="AK100" s="1190">
        <f t="shared" si="31"/>
        <v>0</v>
      </c>
      <c r="AL100" s="1190">
        <f t="shared" si="31"/>
        <v>0</v>
      </c>
      <c r="AM100" s="1190">
        <f t="shared" si="31"/>
        <v>0</v>
      </c>
      <c r="AN100" s="1190">
        <f t="shared" si="31"/>
        <v>0</v>
      </c>
      <c r="AO100" s="1190">
        <f t="shared" si="31"/>
        <v>0</v>
      </c>
      <c r="AP100" s="1190">
        <f t="shared" si="31"/>
        <v>0</v>
      </c>
    </row>
    <row r="101" spans="2:44" ht="10.199999999999999">
      <c r="B101" s="1221"/>
      <c r="C101" s="1222">
        <f>'Water Rate Base Input'!C101</f>
        <v>0</v>
      </c>
      <c r="D101" s="21"/>
      <c r="E101" s="21"/>
      <c r="F101" s="1223">
        <f>'Water Rate Base Input'!F101</f>
        <v>0</v>
      </c>
      <c r="G101" s="1224">
        <f>'Water Rate Base Input'!G101</f>
        <v>0</v>
      </c>
      <c r="H101" s="1209">
        <f>'Water Rate Base Input'!H101</f>
        <v>0</v>
      </c>
      <c r="I101" s="1209">
        <f>'Water Rate Base Input'!I101</f>
        <v>0</v>
      </c>
      <c r="J101" s="1209"/>
      <c r="K101" s="484">
        <f>'Water Rate Base Input'!K101</f>
        <v>0</v>
      </c>
      <c r="L101" s="484">
        <f>'Water Rate Base Input'!L101</f>
        <v>0</v>
      </c>
      <c r="M101" s="484">
        <f>'Water Rate Base Input'!M101</f>
        <v>0</v>
      </c>
      <c r="N101" s="602"/>
      <c r="O101" s="1225">
        <f>1-'Water Rate Base Input'!O101</f>
        <v>1</v>
      </c>
      <c r="P101" s="1196"/>
      <c r="Q101" s="1190"/>
      <c r="R101" s="1190">
        <f t="shared" si="32"/>
        <v>0</v>
      </c>
      <c r="S101" s="1190">
        <f t="shared" si="29"/>
        <v>0</v>
      </c>
      <c r="T101" s="1190">
        <f t="shared" si="29"/>
        <v>0</v>
      </c>
      <c r="U101" s="1199"/>
      <c r="V101" s="1190">
        <f t="shared" si="35"/>
        <v>0</v>
      </c>
      <c r="W101" s="1190">
        <f t="shared" si="35"/>
        <v>0</v>
      </c>
      <c r="X101" s="1190">
        <f t="shared" si="35"/>
        <v>0</v>
      </c>
      <c r="Y101" s="1190">
        <f t="shared" si="35"/>
        <v>0</v>
      </c>
      <c r="Z101" s="1190">
        <f t="shared" si="35"/>
        <v>0</v>
      </c>
      <c r="AA101" s="1190">
        <f t="shared" si="35"/>
        <v>0</v>
      </c>
      <c r="AB101" s="1190">
        <f t="shared" si="35"/>
        <v>0</v>
      </c>
      <c r="AC101" s="1190">
        <f t="shared" si="35"/>
        <v>0</v>
      </c>
      <c r="AD101" s="1190">
        <f t="shared" si="35"/>
        <v>0</v>
      </c>
      <c r="AE101" s="1190">
        <f t="shared" si="35"/>
        <v>0</v>
      </c>
      <c r="AF101" s="1190"/>
      <c r="AG101" s="1190">
        <f t="shared" si="34"/>
        <v>0</v>
      </c>
      <c r="AH101" s="1190">
        <f t="shared" si="31"/>
        <v>0</v>
      </c>
      <c r="AI101" s="1190">
        <f t="shared" si="31"/>
        <v>0</v>
      </c>
      <c r="AJ101" s="1190">
        <f t="shared" si="31"/>
        <v>0</v>
      </c>
      <c r="AK101" s="1190">
        <f t="shared" si="31"/>
        <v>0</v>
      </c>
      <c r="AL101" s="1190">
        <f t="shared" si="31"/>
        <v>0</v>
      </c>
      <c r="AM101" s="1190">
        <f t="shared" si="31"/>
        <v>0</v>
      </c>
      <c r="AN101" s="1190">
        <f t="shared" si="31"/>
        <v>0</v>
      </c>
      <c r="AO101" s="1190">
        <f t="shared" si="31"/>
        <v>0</v>
      </c>
      <c r="AP101" s="1190">
        <f t="shared" si="31"/>
        <v>0</v>
      </c>
    </row>
    <row r="102" spans="2:44" ht="12">
      <c r="B102" s="1221"/>
      <c r="C102" s="1222">
        <f>'Water Rate Base Input'!C102</f>
        <v>0</v>
      </c>
      <c r="D102" s="21"/>
      <c r="E102" s="21"/>
      <c r="F102" s="1223">
        <f>'Water Rate Base Input'!F102</f>
        <v>0</v>
      </c>
      <c r="G102" s="1224">
        <f>'Water Rate Base Input'!G102</f>
        <v>0</v>
      </c>
      <c r="H102" s="1209">
        <f>'Water Rate Base Input'!H102</f>
        <v>0</v>
      </c>
      <c r="I102" s="1209">
        <f>'Water Rate Base Input'!I102</f>
        <v>0</v>
      </c>
      <c r="J102" s="1209"/>
      <c r="K102" s="484">
        <f>'Water Rate Base Input'!K102</f>
        <v>0</v>
      </c>
      <c r="L102" s="484">
        <f>'Water Rate Base Input'!L102</f>
        <v>0</v>
      </c>
      <c r="M102" s="484">
        <f>'Water Rate Base Input'!M102</f>
        <v>0</v>
      </c>
      <c r="N102" s="602"/>
      <c r="O102" s="1225">
        <f>1-'Water Rate Base Input'!O102</f>
        <v>1</v>
      </c>
      <c r="P102" s="1196"/>
      <c r="Q102" s="1190"/>
      <c r="R102" s="1202">
        <f t="shared" si="32"/>
        <v>0</v>
      </c>
      <c r="S102" s="1202">
        <f t="shared" si="29"/>
        <v>0</v>
      </c>
      <c r="T102" s="1202">
        <f t="shared" si="29"/>
        <v>0</v>
      </c>
      <c r="U102" s="1199"/>
      <c r="V102" s="1203">
        <f t="shared" si="35"/>
        <v>0</v>
      </c>
      <c r="W102" s="1203">
        <f t="shared" si="35"/>
        <v>0</v>
      </c>
      <c r="X102" s="1203">
        <f t="shared" si="35"/>
        <v>0</v>
      </c>
      <c r="Y102" s="1203">
        <f t="shared" si="35"/>
        <v>0</v>
      </c>
      <c r="Z102" s="1203">
        <f t="shared" si="35"/>
        <v>0</v>
      </c>
      <c r="AA102" s="1203">
        <f t="shared" si="35"/>
        <v>0</v>
      </c>
      <c r="AB102" s="1203">
        <f t="shared" si="35"/>
        <v>0</v>
      </c>
      <c r="AC102" s="1203">
        <f t="shared" si="35"/>
        <v>0</v>
      </c>
      <c r="AD102" s="1203">
        <f t="shared" si="35"/>
        <v>0</v>
      </c>
      <c r="AE102" s="1203">
        <f t="shared" si="35"/>
        <v>0</v>
      </c>
      <c r="AF102" s="1190"/>
      <c r="AG102" s="1203">
        <f t="shared" si="34"/>
        <v>0</v>
      </c>
      <c r="AH102" s="1203">
        <f t="shared" si="31"/>
        <v>0</v>
      </c>
      <c r="AI102" s="1203">
        <f t="shared" si="31"/>
        <v>0</v>
      </c>
      <c r="AJ102" s="1203">
        <f t="shared" si="31"/>
        <v>0</v>
      </c>
      <c r="AK102" s="1203">
        <f t="shared" si="31"/>
        <v>0</v>
      </c>
      <c r="AL102" s="1203">
        <f t="shared" si="31"/>
        <v>0</v>
      </c>
      <c r="AM102" s="1203">
        <f t="shared" si="31"/>
        <v>0</v>
      </c>
      <c r="AN102" s="1203">
        <f t="shared" si="31"/>
        <v>0</v>
      </c>
      <c r="AO102" s="1203">
        <f t="shared" si="31"/>
        <v>0</v>
      </c>
      <c r="AP102" s="1203">
        <f t="shared" si="31"/>
        <v>0</v>
      </c>
      <c r="AQ102" s="392"/>
      <c r="AR102" s="392"/>
    </row>
    <row r="103" spans="2:44" ht="12">
      <c r="B103" s="1204" t="s">
        <v>1420</v>
      </c>
      <c r="C103" s="1227" t="str">
        <f>'Water Rate Base Input'!C103</f>
        <v>Asset A/C#: 103 - SERVICE AREA (GRWSC)</v>
      </c>
      <c r="D103" s="21"/>
      <c r="F103" s="1206" t="s">
        <v>109</v>
      </c>
      <c r="G103" s="1207"/>
      <c r="H103" s="1208"/>
      <c r="I103" s="1208"/>
      <c r="J103" s="1208"/>
      <c r="K103" s="1209">
        <f t="shared" ref="K103:M103" si="36">SUM(K82:K102)</f>
        <v>1028054.79</v>
      </c>
      <c r="L103" s="1209">
        <f t="shared" si="36"/>
        <v>383439.87000000005</v>
      </c>
      <c r="M103" s="1209">
        <f t="shared" si="36"/>
        <v>25701.370000000003</v>
      </c>
      <c r="N103" s="427"/>
      <c r="O103" s="1208"/>
      <c r="P103" s="1208"/>
      <c r="Q103" s="1208"/>
      <c r="R103" s="1209">
        <f>SUM(R82:R102)</f>
        <v>0</v>
      </c>
      <c r="S103" s="1209">
        <f>SUM(S82:S102)</f>
        <v>0</v>
      </c>
      <c r="T103" s="1209">
        <f>SUM(T82:T102)</f>
        <v>0</v>
      </c>
      <c r="U103" s="1199"/>
      <c r="V103" s="1190">
        <f t="shared" ref="V103:AE103" si="37">SUM(V82:V102)</f>
        <v>0</v>
      </c>
      <c r="W103" s="1190">
        <f t="shared" si="37"/>
        <v>0</v>
      </c>
      <c r="X103" s="1190">
        <f t="shared" si="37"/>
        <v>0</v>
      </c>
      <c r="Y103" s="1190">
        <f t="shared" si="37"/>
        <v>0</v>
      </c>
      <c r="Z103" s="1190">
        <f t="shared" si="37"/>
        <v>0</v>
      </c>
      <c r="AA103" s="1190">
        <f t="shared" si="37"/>
        <v>0</v>
      </c>
      <c r="AB103" s="1190">
        <f t="shared" si="37"/>
        <v>0</v>
      </c>
      <c r="AC103" s="1190">
        <f t="shared" si="37"/>
        <v>0</v>
      </c>
      <c r="AD103" s="1190">
        <f t="shared" si="37"/>
        <v>0</v>
      </c>
      <c r="AE103" s="1190">
        <f t="shared" si="37"/>
        <v>0</v>
      </c>
      <c r="AF103" s="1190"/>
      <c r="AG103" s="1190">
        <f t="shared" ref="AG103:AP103" si="38">SUM(AG82:AG102)</f>
        <v>0</v>
      </c>
      <c r="AH103" s="1190">
        <f t="shared" si="38"/>
        <v>0</v>
      </c>
      <c r="AI103" s="1190">
        <f t="shared" si="38"/>
        <v>0</v>
      </c>
      <c r="AJ103" s="1190">
        <f t="shared" si="38"/>
        <v>0</v>
      </c>
      <c r="AK103" s="1190">
        <f t="shared" si="38"/>
        <v>0</v>
      </c>
      <c r="AL103" s="1190">
        <f t="shared" si="38"/>
        <v>0</v>
      </c>
      <c r="AM103" s="1190">
        <f t="shared" si="38"/>
        <v>0</v>
      </c>
      <c r="AN103" s="1190">
        <f t="shared" si="38"/>
        <v>0</v>
      </c>
      <c r="AO103" s="1190">
        <f t="shared" si="38"/>
        <v>0</v>
      </c>
      <c r="AP103" s="1190">
        <f t="shared" si="38"/>
        <v>0</v>
      </c>
      <c r="AQ103" s="392"/>
      <c r="AR103" s="392"/>
    </row>
    <row r="104" spans="2:44" ht="10.199999999999999">
      <c r="B104" s="1204"/>
      <c r="C104" s="1205"/>
      <c r="D104" s="21"/>
      <c r="F104" s="1206"/>
      <c r="G104" s="1207"/>
      <c r="H104" s="1208"/>
      <c r="I104" s="1208"/>
      <c r="J104" s="1208"/>
      <c r="K104" s="1208"/>
      <c r="L104" s="1208"/>
      <c r="M104" s="1208"/>
      <c r="N104" s="1049"/>
      <c r="O104" s="1208"/>
      <c r="P104" s="1208"/>
      <c r="Q104" s="1208"/>
      <c r="R104" s="1208"/>
      <c r="S104" s="1208"/>
      <c r="T104" s="1190"/>
      <c r="U104" s="1199"/>
      <c r="V104" s="1190"/>
      <c r="W104" s="1190"/>
      <c r="X104" s="1190"/>
      <c r="Y104" s="1190"/>
      <c r="Z104" s="1190"/>
      <c r="AA104" s="1190"/>
      <c r="AB104" s="1190"/>
      <c r="AC104" s="1190"/>
      <c r="AD104" s="1190"/>
      <c r="AE104" s="1190"/>
      <c r="AF104" s="1190"/>
      <c r="AG104" s="1190"/>
      <c r="AH104" s="1190"/>
      <c r="AI104" s="1190"/>
      <c r="AJ104" s="1190"/>
      <c r="AK104" s="1190"/>
      <c r="AL104" s="1190"/>
      <c r="AM104" s="1190"/>
      <c r="AN104" s="1190"/>
      <c r="AO104" s="1190"/>
      <c r="AP104" s="1190"/>
    </row>
    <row r="105" spans="2:44" s="21" customFormat="1" ht="10.199999999999999">
      <c r="B105" s="1226" t="s">
        <v>482</v>
      </c>
      <c r="C105" s="21" t="s">
        <v>299</v>
      </c>
      <c r="F105" s="1206"/>
      <c r="G105" s="1207"/>
      <c r="H105" s="1226" t="s">
        <v>482</v>
      </c>
      <c r="I105" s="21" t="s">
        <v>299</v>
      </c>
      <c r="N105" s="602"/>
      <c r="R105" s="1196">
        <v>0</v>
      </c>
      <c r="S105" s="1196">
        <v>0</v>
      </c>
      <c r="T105" s="1196">
        <v>0</v>
      </c>
      <c r="U105" s="1208"/>
      <c r="V105" s="1196">
        <v>0</v>
      </c>
      <c r="W105" s="1196">
        <v>0</v>
      </c>
      <c r="X105" s="1196">
        <v>0</v>
      </c>
      <c r="Y105" s="1196">
        <v>0</v>
      </c>
      <c r="Z105" s="1196">
        <v>0</v>
      </c>
      <c r="AA105" s="1196">
        <v>0</v>
      </c>
      <c r="AB105" s="1196">
        <v>0</v>
      </c>
      <c r="AC105" s="1196">
        <v>0</v>
      </c>
      <c r="AD105" s="1196">
        <v>0</v>
      </c>
      <c r="AE105" s="1196">
        <v>0</v>
      </c>
      <c r="AF105" s="1190"/>
      <c r="AG105" s="1196">
        <v>0</v>
      </c>
      <c r="AH105" s="1196">
        <v>0</v>
      </c>
      <c r="AI105" s="1196">
        <v>0</v>
      </c>
      <c r="AJ105" s="1196">
        <v>0</v>
      </c>
      <c r="AK105" s="1196">
        <v>0</v>
      </c>
      <c r="AL105" s="1196">
        <v>0</v>
      </c>
      <c r="AM105" s="1196">
        <v>0</v>
      </c>
      <c r="AN105" s="1196">
        <v>0</v>
      </c>
      <c r="AO105" s="1196">
        <v>0</v>
      </c>
      <c r="AP105" s="1196">
        <v>0</v>
      </c>
    </row>
    <row r="106" spans="2:44" s="21" customFormat="1" ht="10.199999999999999">
      <c r="B106" s="1226" t="s">
        <v>1548</v>
      </c>
      <c r="C106" s="21" t="s">
        <v>462</v>
      </c>
      <c r="F106" s="1206"/>
      <c r="G106" s="1207"/>
      <c r="H106" s="1226" t="s">
        <v>1548</v>
      </c>
      <c r="I106" s="21" t="s">
        <v>462</v>
      </c>
      <c r="N106" s="602"/>
      <c r="R106" s="1196">
        <f>R103</f>
        <v>0</v>
      </c>
      <c r="S106" s="1196">
        <f t="shared" ref="S106:T106" si="39">S103</f>
        <v>0</v>
      </c>
      <c r="T106" s="1196">
        <f t="shared" si="39"/>
        <v>0</v>
      </c>
      <c r="U106" s="1208"/>
      <c r="V106" s="1196">
        <f t="shared" ref="V106:AE106" si="40">V103</f>
        <v>0</v>
      </c>
      <c r="W106" s="1196">
        <f t="shared" si="40"/>
        <v>0</v>
      </c>
      <c r="X106" s="1196">
        <f t="shared" si="40"/>
        <v>0</v>
      </c>
      <c r="Y106" s="1196">
        <f t="shared" si="40"/>
        <v>0</v>
      </c>
      <c r="Z106" s="1196">
        <f t="shared" si="40"/>
        <v>0</v>
      </c>
      <c r="AA106" s="1196">
        <f t="shared" si="40"/>
        <v>0</v>
      </c>
      <c r="AB106" s="1196">
        <f t="shared" si="40"/>
        <v>0</v>
      </c>
      <c r="AC106" s="1196">
        <f t="shared" si="40"/>
        <v>0</v>
      </c>
      <c r="AD106" s="1196">
        <f t="shared" si="40"/>
        <v>0</v>
      </c>
      <c r="AE106" s="1196">
        <f t="shared" si="40"/>
        <v>0</v>
      </c>
      <c r="AF106" s="1190"/>
      <c r="AG106" s="1196">
        <f t="shared" ref="AG106:AP106" si="41">AG103</f>
        <v>0</v>
      </c>
      <c r="AH106" s="1196">
        <f t="shared" si="41"/>
        <v>0</v>
      </c>
      <c r="AI106" s="1196">
        <f t="shared" si="41"/>
        <v>0</v>
      </c>
      <c r="AJ106" s="1196">
        <f t="shared" si="41"/>
        <v>0</v>
      </c>
      <c r="AK106" s="1196">
        <f t="shared" si="41"/>
        <v>0</v>
      </c>
      <c r="AL106" s="1196">
        <f t="shared" si="41"/>
        <v>0</v>
      </c>
      <c r="AM106" s="1196">
        <f t="shared" si="41"/>
        <v>0</v>
      </c>
      <c r="AN106" s="1196">
        <f t="shared" si="41"/>
        <v>0</v>
      </c>
      <c r="AO106" s="1196">
        <f t="shared" si="41"/>
        <v>0</v>
      </c>
      <c r="AP106" s="1196">
        <f t="shared" si="41"/>
        <v>0</v>
      </c>
    </row>
    <row r="107" spans="2:44" s="21" customFormat="1" ht="10.199999999999999">
      <c r="B107" s="1226" t="s">
        <v>1549</v>
      </c>
      <c r="C107" s="21" t="s">
        <v>366</v>
      </c>
      <c r="F107" s="1206"/>
      <c r="G107" s="1207"/>
      <c r="H107" s="1226" t="s">
        <v>1549</v>
      </c>
      <c r="I107" s="21" t="s">
        <v>366</v>
      </c>
      <c r="N107" s="602"/>
      <c r="R107" s="1196">
        <v>0</v>
      </c>
      <c r="S107" s="1196">
        <v>0</v>
      </c>
      <c r="T107" s="1196">
        <v>0</v>
      </c>
      <c r="U107" s="1208"/>
      <c r="V107" s="1196">
        <v>0</v>
      </c>
      <c r="W107" s="1196">
        <v>0</v>
      </c>
      <c r="X107" s="1196">
        <v>0</v>
      </c>
      <c r="Y107" s="1196">
        <v>0</v>
      </c>
      <c r="Z107" s="1196">
        <v>0</v>
      </c>
      <c r="AA107" s="1196">
        <v>0</v>
      </c>
      <c r="AB107" s="1196">
        <v>0</v>
      </c>
      <c r="AC107" s="1196">
        <v>0</v>
      </c>
      <c r="AD107" s="1196">
        <v>0</v>
      </c>
      <c r="AE107" s="1196">
        <v>0</v>
      </c>
      <c r="AF107" s="1190"/>
      <c r="AG107" s="1196">
        <v>0</v>
      </c>
      <c r="AH107" s="1196">
        <v>0</v>
      </c>
      <c r="AI107" s="1196">
        <v>0</v>
      </c>
      <c r="AJ107" s="1196">
        <v>0</v>
      </c>
      <c r="AK107" s="1196">
        <v>0</v>
      </c>
      <c r="AL107" s="1196">
        <v>0</v>
      </c>
      <c r="AM107" s="1196">
        <v>0</v>
      </c>
      <c r="AN107" s="1196">
        <v>0</v>
      </c>
      <c r="AO107" s="1196">
        <v>0</v>
      </c>
      <c r="AP107" s="1196">
        <v>0</v>
      </c>
    </row>
    <row r="108" spans="2:44" s="21" customFormat="1" ht="10.199999999999999">
      <c r="B108" s="1226" t="s">
        <v>1550</v>
      </c>
      <c r="C108" s="21" t="s">
        <v>297</v>
      </c>
      <c r="F108" s="1206"/>
      <c r="G108" s="1207"/>
      <c r="H108" s="1226" t="s">
        <v>1550</v>
      </c>
      <c r="I108" s="21" t="s">
        <v>297</v>
      </c>
      <c r="N108" s="602"/>
      <c r="R108" s="1196">
        <v>0</v>
      </c>
      <c r="S108" s="1196">
        <v>0</v>
      </c>
      <c r="T108" s="1196">
        <v>0</v>
      </c>
      <c r="U108" s="1208"/>
      <c r="V108" s="1196">
        <v>0</v>
      </c>
      <c r="W108" s="1196">
        <v>0</v>
      </c>
      <c r="X108" s="1196">
        <v>0</v>
      </c>
      <c r="Y108" s="1196">
        <v>0</v>
      </c>
      <c r="Z108" s="1196">
        <v>0</v>
      </c>
      <c r="AA108" s="1196">
        <v>0</v>
      </c>
      <c r="AB108" s="1196">
        <v>0</v>
      </c>
      <c r="AC108" s="1196">
        <v>0</v>
      </c>
      <c r="AD108" s="1196">
        <v>0</v>
      </c>
      <c r="AE108" s="1196">
        <v>0</v>
      </c>
      <c r="AF108" s="1190"/>
      <c r="AG108" s="1196">
        <v>0</v>
      </c>
      <c r="AH108" s="1196">
        <v>0</v>
      </c>
      <c r="AI108" s="1196">
        <v>0</v>
      </c>
      <c r="AJ108" s="1196">
        <v>0</v>
      </c>
      <c r="AK108" s="1196">
        <v>0</v>
      </c>
      <c r="AL108" s="1196">
        <v>0</v>
      </c>
      <c r="AM108" s="1196">
        <v>0</v>
      </c>
      <c r="AN108" s="1196">
        <v>0</v>
      </c>
      <c r="AO108" s="1196">
        <v>0</v>
      </c>
      <c r="AP108" s="1196">
        <v>0</v>
      </c>
    </row>
    <row r="109" spans="2:44" ht="10.199999999999999">
      <c r="B109" s="1210"/>
      <c r="C109" s="1211"/>
      <c r="D109" s="21"/>
      <c r="F109" s="1206"/>
      <c r="G109" s="1207"/>
      <c r="H109" s="1208"/>
      <c r="I109" s="1208"/>
      <c r="J109" s="1208"/>
      <c r="K109" s="1208"/>
      <c r="L109" s="1208"/>
      <c r="M109" s="1208"/>
      <c r="N109" s="1049"/>
      <c r="O109" s="1208"/>
      <c r="P109" s="1208"/>
      <c r="Q109" s="1208"/>
      <c r="R109" s="1208"/>
      <c r="S109" s="1208"/>
      <c r="T109" s="1190"/>
      <c r="U109" s="1199"/>
      <c r="V109" s="1190"/>
      <c r="W109" s="1190"/>
      <c r="X109" s="1190"/>
      <c r="Y109" s="1190"/>
      <c r="Z109" s="1190"/>
      <c r="AA109" s="1190"/>
      <c r="AB109" s="1190"/>
      <c r="AC109" s="1190"/>
      <c r="AD109" s="1190"/>
      <c r="AE109" s="1190"/>
      <c r="AF109" s="1190"/>
      <c r="AG109" s="1190"/>
      <c r="AH109" s="1190"/>
      <c r="AI109" s="1190"/>
      <c r="AJ109" s="1190"/>
      <c r="AK109" s="1190"/>
      <c r="AL109" s="1190"/>
      <c r="AM109" s="1190"/>
      <c r="AN109" s="1190"/>
      <c r="AO109" s="1190"/>
      <c r="AP109" s="1190"/>
    </row>
    <row r="110" spans="2:44" ht="10.199999999999999">
      <c r="B110" s="1210"/>
      <c r="C110" s="1211"/>
      <c r="D110" s="21"/>
      <c r="F110" s="1206"/>
      <c r="G110" s="1207"/>
      <c r="H110" s="1208"/>
      <c r="I110" s="1208"/>
      <c r="J110" s="1208"/>
      <c r="K110" s="1208"/>
      <c r="L110" s="1208"/>
      <c r="M110" s="1208"/>
      <c r="N110" s="1049"/>
      <c r="O110" s="1208"/>
      <c r="P110" s="1208"/>
      <c r="Q110" s="1208"/>
      <c r="R110" s="1208"/>
      <c r="S110" s="1208"/>
      <c r="T110" s="1190"/>
      <c r="U110" s="1199"/>
      <c r="V110" s="1190"/>
      <c r="W110" s="1190"/>
      <c r="X110" s="1190"/>
      <c r="Y110" s="1190"/>
      <c r="Z110" s="1190"/>
      <c r="AA110" s="1190"/>
      <c r="AB110" s="1190"/>
      <c r="AC110" s="1190"/>
      <c r="AD110" s="1190"/>
      <c r="AE110" s="1190"/>
      <c r="AF110" s="1190"/>
      <c r="AG110" s="1190"/>
      <c r="AH110" s="1190"/>
      <c r="AI110" s="1190"/>
      <c r="AJ110" s="1190"/>
      <c r="AK110" s="1190"/>
      <c r="AL110" s="1190"/>
      <c r="AM110" s="1190"/>
      <c r="AN110" s="1190"/>
      <c r="AO110" s="1190"/>
      <c r="AP110" s="1190"/>
    </row>
    <row r="111" spans="2:44" ht="10.199999999999999">
      <c r="C111" s="1227" t="str">
        <f>'Water Rate Base Input'!C111</f>
        <v>Asset A/C#: 104 - SEWER LINES</v>
      </c>
      <c r="G111" s="1190"/>
      <c r="H111" s="1190"/>
      <c r="I111" s="1190"/>
      <c r="J111" s="1190"/>
      <c r="K111" s="1190"/>
      <c r="L111" s="1190"/>
      <c r="M111" s="1190"/>
      <c r="N111" s="427"/>
      <c r="O111" s="1190"/>
      <c r="P111" s="1190"/>
      <c r="Q111" s="1190"/>
      <c r="R111" s="1190"/>
      <c r="S111" s="1190"/>
      <c r="T111" s="1190"/>
      <c r="U111" s="1190"/>
    </row>
    <row r="112" spans="2:44" ht="10.199999999999999">
      <c r="B112" s="1221"/>
      <c r="C112" s="1222" t="str">
        <f>'Water Rate Base Input'!C112</f>
        <v>25  SEWER LINE EXTENSION</v>
      </c>
      <c r="D112" s="21"/>
      <c r="E112" s="21"/>
      <c r="F112" s="1223">
        <f>'Water Rate Base Input'!F112</f>
        <v>33208</v>
      </c>
      <c r="G112" s="1224">
        <f>'Water Rate Base Input'!G112</f>
        <v>1991</v>
      </c>
      <c r="H112" s="1209">
        <f>'Water Rate Base Input'!H112</f>
        <v>40</v>
      </c>
      <c r="I112" s="1209">
        <f>'Water Rate Base Input'!I112</f>
        <v>13</v>
      </c>
      <c r="J112" s="1209"/>
      <c r="K112" s="484">
        <f>'Water Rate Base Input'!K112</f>
        <v>128209.54</v>
      </c>
      <c r="L112" s="484">
        <f>'Water Rate Base Input'!L112</f>
        <v>84938.86</v>
      </c>
      <c r="M112" s="484">
        <f>'Water Rate Base Input'!M112</f>
        <v>3205.24</v>
      </c>
      <c r="N112" s="602"/>
      <c r="O112" s="1225">
        <f>1-'Water Rate Base Input'!O112</f>
        <v>1</v>
      </c>
      <c r="P112" s="1198" t="s">
        <v>1548</v>
      </c>
      <c r="Q112" s="1190"/>
      <c r="R112" s="1190">
        <f>K112*$O112</f>
        <v>128209.54</v>
      </c>
      <c r="S112" s="1190">
        <f t="shared" ref="S112:T140" si="42">L112*$O112</f>
        <v>84938.86</v>
      </c>
      <c r="T112" s="1190">
        <f t="shared" si="42"/>
        <v>3205.24</v>
      </c>
      <c r="U112" s="1199"/>
      <c r="V112" s="1190">
        <f t="shared" ref="V112:AE127" si="43">IF(V$6&gt;$I112,0,$T112)</f>
        <v>3205.24</v>
      </c>
      <c r="W112" s="1190">
        <f t="shared" si="43"/>
        <v>3205.24</v>
      </c>
      <c r="X112" s="1190">
        <f t="shared" si="43"/>
        <v>3205.24</v>
      </c>
      <c r="Y112" s="1190">
        <f t="shared" si="43"/>
        <v>3205.24</v>
      </c>
      <c r="Z112" s="1190">
        <f t="shared" si="43"/>
        <v>3205.24</v>
      </c>
      <c r="AA112" s="1190">
        <f t="shared" si="43"/>
        <v>3205.24</v>
      </c>
      <c r="AB112" s="1190">
        <f t="shared" si="43"/>
        <v>3205.24</v>
      </c>
      <c r="AC112" s="1190">
        <f t="shared" si="43"/>
        <v>3205.24</v>
      </c>
      <c r="AD112" s="1190">
        <f t="shared" si="43"/>
        <v>3205.24</v>
      </c>
      <c r="AE112" s="1190">
        <f t="shared" si="43"/>
        <v>3205.24</v>
      </c>
      <c r="AF112" s="1190"/>
      <c r="AG112" s="1190">
        <f>IF((R112-S112-V112)&lt;0,0,R112-S112-V112)</f>
        <v>40065.439999999995</v>
      </c>
      <c r="AH112" s="1190">
        <f t="shared" ref="AH112:AP140" si="44">IF((AG112-W112)&lt;0,0,AG112-W112)</f>
        <v>36860.199999999997</v>
      </c>
      <c r="AI112" s="1190">
        <f t="shared" si="44"/>
        <v>33654.959999999999</v>
      </c>
      <c r="AJ112" s="1190">
        <f t="shared" si="44"/>
        <v>30449.72</v>
      </c>
      <c r="AK112" s="1190">
        <f t="shared" si="44"/>
        <v>27244.480000000003</v>
      </c>
      <c r="AL112" s="1190">
        <f t="shared" si="44"/>
        <v>24039.240000000005</v>
      </c>
      <c r="AM112" s="1190">
        <f t="shared" si="44"/>
        <v>20834.000000000007</v>
      </c>
      <c r="AN112" s="1190">
        <f t="shared" si="44"/>
        <v>17628.760000000009</v>
      </c>
      <c r="AO112" s="1190">
        <f t="shared" si="44"/>
        <v>14423.52000000001</v>
      </c>
      <c r="AP112" s="1190">
        <f t="shared" si="44"/>
        <v>11218.28000000001</v>
      </c>
    </row>
    <row r="113" spans="2:42" ht="10.199999999999999">
      <c r="B113" s="1221"/>
      <c r="C113" s="1222" t="str">
        <f>'Water Rate Base Input'!C113</f>
        <v>26  SEWER LINES (SOUTHSIDE - 19</v>
      </c>
      <c r="D113" s="21"/>
      <c r="E113" s="21"/>
      <c r="F113" s="1223">
        <f>'Water Rate Base Input'!F113</f>
        <v>34059</v>
      </c>
      <c r="G113" s="1224">
        <f>'Water Rate Base Input'!G113</f>
        <v>1993</v>
      </c>
      <c r="H113" s="1209">
        <f>'Water Rate Base Input'!H113</f>
        <v>40</v>
      </c>
      <c r="I113" s="1209">
        <f>'Water Rate Base Input'!I113</f>
        <v>15</v>
      </c>
      <c r="J113" s="1209"/>
      <c r="K113" s="484">
        <f>'Water Rate Base Input'!K113</f>
        <v>644228.1</v>
      </c>
      <c r="L113" s="484">
        <f>'Water Rate Base Input'!L113</f>
        <v>394589.65</v>
      </c>
      <c r="M113" s="484">
        <f>'Water Rate Base Input'!M113</f>
        <v>16105.7</v>
      </c>
      <c r="N113" s="602"/>
      <c r="O113" s="1225">
        <f>1-'Water Rate Base Input'!O113</f>
        <v>1</v>
      </c>
      <c r="P113" s="1198" t="s">
        <v>1548</v>
      </c>
      <c r="Q113" s="1190"/>
      <c r="R113" s="1190">
        <f t="shared" ref="R113:R140" si="45">K113*$O113</f>
        <v>644228.1</v>
      </c>
      <c r="S113" s="1190">
        <f t="shared" si="42"/>
        <v>394589.65</v>
      </c>
      <c r="T113" s="1190">
        <f t="shared" si="42"/>
        <v>16105.7</v>
      </c>
      <c r="U113" s="1199"/>
      <c r="V113" s="1190">
        <f t="shared" si="43"/>
        <v>16105.7</v>
      </c>
      <c r="W113" s="1190">
        <f t="shared" si="43"/>
        <v>16105.7</v>
      </c>
      <c r="X113" s="1190">
        <f t="shared" si="43"/>
        <v>16105.7</v>
      </c>
      <c r="Y113" s="1190">
        <f t="shared" si="43"/>
        <v>16105.7</v>
      </c>
      <c r="Z113" s="1190">
        <f t="shared" si="43"/>
        <v>16105.7</v>
      </c>
      <c r="AA113" s="1190">
        <f t="shared" si="43"/>
        <v>16105.7</v>
      </c>
      <c r="AB113" s="1190">
        <f t="shared" si="43"/>
        <v>16105.7</v>
      </c>
      <c r="AC113" s="1190">
        <f t="shared" si="43"/>
        <v>16105.7</v>
      </c>
      <c r="AD113" s="1190">
        <f t="shared" si="43"/>
        <v>16105.7</v>
      </c>
      <c r="AE113" s="1190">
        <f t="shared" si="43"/>
        <v>16105.7</v>
      </c>
      <c r="AF113" s="1190"/>
      <c r="AG113" s="1190">
        <f>IF((R113-S113-V113)&lt;0,0,R113-S113-V113)</f>
        <v>233532.74999999994</v>
      </c>
      <c r="AH113" s="1190">
        <f t="shared" si="44"/>
        <v>217427.04999999993</v>
      </c>
      <c r="AI113" s="1190">
        <f t="shared" si="44"/>
        <v>201321.34999999992</v>
      </c>
      <c r="AJ113" s="1190">
        <f t="shared" si="44"/>
        <v>185215.64999999991</v>
      </c>
      <c r="AK113" s="1190">
        <f t="shared" si="44"/>
        <v>169109.9499999999</v>
      </c>
      <c r="AL113" s="1190">
        <f t="shared" si="44"/>
        <v>153004.24999999988</v>
      </c>
      <c r="AM113" s="1190">
        <f t="shared" si="44"/>
        <v>136898.54999999987</v>
      </c>
      <c r="AN113" s="1190">
        <f t="shared" si="44"/>
        <v>120792.84999999987</v>
      </c>
      <c r="AO113" s="1190">
        <f t="shared" si="44"/>
        <v>104687.14999999988</v>
      </c>
      <c r="AP113" s="1190">
        <f t="shared" si="44"/>
        <v>88581.449999999881</v>
      </c>
    </row>
    <row r="114" spans="2:42" ht="10.199999999999999">
      <c r="B114" s="1221"/>
      <c r="C114" s="1222" t="str">
        <f>'Water Rate Base Input'!C114</f>
        <v>27  SEWER LINES (WESTSIDE)</v>
      </c>
      <c r="D114" s="21"/>
      <c r="E114" s="21"/>
      <c r="F114" s="1223">
        <f>'Water Rate Base Input'!F114</f>
        <v>34425</v>
      </c>
      <c r="G114" s="1224">
        <f>'Water Rate Base Input'!G114</f>
        <v>1994</v>
      </c>
      <c r="H114" s="1209">
        <f>'Water Rate Base Input'!H114</f>
        <v>40</v>
      </c>
      <c r="I114" s="1209">
        <f>'Water Rate Base Input'!I114</f>
        <v>16</v>
      </c>
      <c r="J114" s="1209"/>
      <c r="K114" s="484">
        <f>'Water Rate Base Input'!K114</f>
        <v>223699.23</v>
      </c>
      <c r="L114" s="484">
        <f>'Water Rate Base Input'!L114</f>
        <v>131423.28</v>
      </c>
      <c r="M114" s="484">
        <f>'Water Rate Base Input'!M114</f>
        <v>5592.48</v>
      </c>
      <c r="N114" s="602"/>
      <c r="O114" s="1225">
        <f>1-'Water Rate Base Input'!O114</f>
        <v>1</v>
      </c>
      <c r="P114" s="1198" t="s">
        <v>1548</v>
      </c>
      <c r="Q114" s="1190"/>
      <c r="R114" s="1190">
        <f t="shared" si="45"/>
        <v>223699.23</v>
      </c>
      <c r="S114" s="1190">
        <f t="shared" si="42"/>
        <v>131423.28</v>
      </c>
      <c r="T114" s="1190">
        <f t="shared" si="42"/>
        <v>5592.48</v>
      </c>
      <c r="U114" s="1199"/>
      <c r="V114" s="1190">
        <f t="shared" si="43"/>
        <v>5592.48</v>
      </c>
      <c r="W114" s="1190">
        <f t="shared" si="43"/>
        <v>5592.48</v>
      </c>
      <c r="X114" s="1190">
        <f t="shared" si="43"/>
        <v>5592.48</v>
      </c>
      <c r="Y114" s="1190">
        <f t="shared" si="43"/>
        <v>5592.48</v>
      </c>
      <c r="Z114" s="1190">
        <f t="shared" si="43"/>
        <v>5592.48</v>
      </c>
      <c r="AA114" s="1190">
        <f t="shared" si="43"/>
        <v>5592.48</v>
      </c>
      <c r="AB114" s="1190">
        <f t="shared" si="43"/>
        <v>5592.48</v>
      </c>
      <c r="AC114" s="1190">
        <f t="shared" si="43"/>
        <v>5592.48</v>
      </c>
      <c r="AD114" s="1190">
        <f t="shared" si="43"/>
        <v>5592.48</v>
      </c>
      <c r="AE114" s="1190">
        <f t="shared" si="43"/>
        <v>5592.48</v>
      </c>
      <c r="AF114" s="1190"/>
      <c r="AG114" s="1190">
        <f>IF((R114-S114-V114)&lt;0,0,R114-S114-V114)</f>
        <v>86683.470000000016</v>
      </c>
      <c r="AH114" s="1190">
        <f t="shared" si="44"/>
        <v>81090.99000000002</v>
      </c>
      <c r="AI114" s="1190">
        <f t="shared" si="44"/>
        <v>75498.510000000024</v>
      </c>
      <c r="AJ114" s="1190">
        <f t="shared" si="44"/>
        <v>69906.030000000028</v>
      </c>
      <c r="AK114" s="1190">
        <f t="shared" si="44"/>
        <v>64313.550000000032</v>
      </c>
      <c r="AL114" s="1190">
        <f t="shared" si="44"/>
        <v>58721.070000000036</v>
      </c>
      <c r="AM114" s="1190">
        <f t="shared" si="44"/>
        <v>53128.59000000004</v>
      </c>
      <c r="AN114" s="1190">
        <f t="shared" si="44"/>
        <v>47536.110000000044</v>
      </c>
      <c r="AO114" s="1190">
        <f t="shared" si="44"/>
        <v>41943.630000000048</v>
      </c>
      <c r="AP114" s="1190">
        <f t="shared" si="44"/>
        <v>36351.150000000052</v>
      </c>
    </row>
    <row r="115" spans="2:42" ht="10.199999999999999">
      <c r="B115" s="1221"/>
      <c r="C115" s="1222" t="str">
        <f>'Water Rate Base Input'!C115</f>
        <v>28  SEWER LINES  (NORTHSIDE - 19</v>
      </c>
      <c r="D115" s="21"/>
      <c r="E115" s="21"/>
      <c r="F115" s="1223">
        <f>'Water Rate Base Input'!F115</f>
        <v>34881</v>
      </c>
      <c r="G115" s="1224">
        <f>'Water Rate Base Input'!G115</f>
        <v>1995</v>
      </c>
      <c r="H115" s="1209">
        <f>'Water Rate Base Input'!H115</f>
        <v>40</v>
      </c>
      <c r="I115" s="1209">
        <f>'Water Rate Base Input'!I115</f>
        <v>17</v>
      </c>
      <c r="J115" s="1209"/>
      <c r="K115" s="484">
        <f>'Water Rate Base Input'!K115</f>
        <v>497089</v>
      </c>
      <c r="L115" s="484">
        <f>'Water Rate Base Input'!L115</f>
        <v>276505.87</v>
      </c>
      <c r="M115" s="484">
        <f>'Water Rate Base Input'!M115</f>
        <v>12427.23</v>
      </c>
      <c r="N115" s="602"/>
      <c r="O115" s="1225">
        <f>1-'Water Rate Base Input'!O115</f>
        <v>1</v>
      </c>
      <c r="P115" s="1198" t="s">
        <v>1548</v>
      </c>
      <c r="Q115" s="1190"/>
      <c r="R115" s="1190">
        <f t="shared" si="45"/>
        <v>497089</v>
      </c>
      <c r="S115" s="1190">
        <f t="shared" si="42"/>
        <v>276505.87</v>
      </c>
      <c r="T115" s="1190">
        <f t="shared" si="42"/>
        <v>12427.23</v>
      </c>
      <c r="U115" s="1199"/>
      <c r="V115" s="1190">
        <f t="shared" si="43"/>
        <v>12427.23</v>
      </c>
      <c r="W115" s="1190">
        <f t="shared" si="43"/>
        <v>12427.23</v>
      </c>
      <c r="X115" s="1190">
        <f t="shared" si="43"/>
        <v>12427.23</v>
      </c>
      <c r="Y115" s="1190">
        <f t="shared" si="43"/>
        <v>12427.23</v>
      </c>
      <c r="Z115" s="1190">
        <f t="shared" si="43"/>
        <v>12427.23</v>
      </c>
      <c r="AA115" s="1190">
        <f t="shared" si="43"/>
        <v>12427.23</v>
      </c>
      <c r="AB115" s="1190">
        <f t="shared" si="43"/>
        <v>12427.23</v>
      </c>
      <c r="AC115" s="1190">
        <f t="shared" si="43"/>
        <v>12427.23</v>
      </c>
      <c r="AD115" s="1190">
        <f t="shared" si="43"/>
        <v>12427.23</v>
      </c>
      <c r="AE115" s="1190">
        <f t="shared" si="43"/>
        <v>12427.23</v>
      </c>
      <c r="AF115" s="1190"/>
      <c r="AG115" s="1190">
        <f>IF((R115-S115-V115)&lt;0,0,R115-S115-V115)</f>
        <v>208155.9</v>
      </c>
      <c r="AH115" s="1190">
        <f t="shared" si="44"/>
        <v>195728.66999999998</v>
      </c>
      <c r="AI115" s="1190">
        <f t="shared" si="44"/>
        <v>183301.43999999997</v>
      </c>
      <c r="AJ115" s="1190">
        <f t="shared" si="44"/>
        <v>170874.20999999996</v>
      </c>
      <c r="AK115" s="1190">
        <f t="shared" si="44"/>
        <v>158446.97999999995</v>
      </c>
      <c r="AL115" s="1190">
        <f t="shared" si="44"/>
        <v>146019.74999999994</v>
      </c>
      <c r="AM115" s="1190">
        <f t="shared" si="44"/>
        <v>133592.51999999993</v>
      </c>
      <c r="AN115" s="1190">
        <f t="shared" si="44"/>
        <v>121165.28999999994</v>
      </c>
      <c r="AO115" s="1190">
        <f t="shared" si="44"/>
        <v>108738.05999999994</v>
      </c>
      <c r="AP115" s="1190">
        <f t="shared" si="44"/>
        <v>96310.829999999944</v>
      </c>
    </row>
    <row r="116" spans="2:42" ht="10.199999999999999">
      <c r="B116" s="1221"/>
      <c r="C116" s="1222" t="str">
        <f>'Water Rate Base Input'!C116</f>
        <v>29  SEWER LINES (NORTHSIDE)</v>
      </c>
      <c r="D116" s="21"/>
      <c r="E116" s="21"/>
      <c r="F116" s="1223">
        <f>'Water Rate Base Input'!F116</f>
        <v>34973</v>
      </c>
      <c r="G116" s="1224">
        <f>'Water Rate Base Input'!G116</f>
        <v>1996</v>
      </c>
      <c r="H116" s="1209">
        <f>'Water Rate Base Input'!H116</f>
        <v>40</v>
      </c>
      <c r="I116" s="1209">
        <f>'Water Rate Base Input'!I116</f>
        <v>18</v>
      </c>
      <c r="J116" s="1209"/>
      <c r="K116" s="484">
        <f>'Water Rate Base Input'!K116</f>
        <v>2800</v>
      </c>
      <c r="L116" s="484">
        <f>'Water Rate Base Input'!L116</f>
        <v>1540</v>
      </c>
      <c r="M116" s="484">
        <f>'Water Rate Base Input'!M116</f>
        <v>70</v>
      </c>
      <c r="N116" s="602"/>
      <c r="O116" s="1225">
        <f>1-'Water Rate Base Input'!O116</f>
        <v>1</v>
      </c>
      <c r="P116" s="1198" t="s">
        <v>1548</v>
      </c>
      <c r="Q116" s="1190"/>
      <c r="R116" s="1190">
        <f t="shared" si="45"/>
        <v>2800</v>
      </c>
      <c r="S116" s="1190">
        <f t="shared" si="42"/>
        <v>1540</v>
      </c>
      <c r="T116" s="1190">
        <f t="shared" si="42"/>
        <v>70</v>
      </c>
      <c r="U116" s="1199"/>
      <c r="V116" s="1190">
        <f t="shared" si="43"/>
        <v>70</v>
      </c>
      <c r="W116" s="1190">
        <f t="shared" si="43"/>
        <v>70</v>
      </c>
      <c r="X116" s="1190">
        <f t="shared" si="43"/>
        <v>70</v>
      </c>
      <c r="Y116" s="1190">
        <f t="shared" si="43"/>
        <v>70</v>
      </c>
      <c r="Z116" s="1190">
        <f t="shared" si="43"/>
        <v>70</v>
      </c>
      <c r="AA116" s="1190">
        <f t="shared" si="43"/>
        <v>70</v>
      </c>
      <c r="AB116" s="1190">
        <f t="shared" si="43"/>
        <v>70</v>
      </c>
      <c r="AC116" s="1190">
        <f t="shared" si="43"/>
        <v>70</v>
      </c>
      <c r="AD116" s="1190">
        <f t="shared" si="43"/>
        <v>70</v>
      </c>
      <c r="AE116" s="1190">
        <f t="shared" si="43"/>
        <v>70</v>
      </c>
      <c r="AF116" s="1190"/>
      <c r="AG116" s="1190">
        <f t="shared" ref="AG116:AG117" si="46">IF((R116-S116-V116)&lt;0,0,R116-S116-V116)</f>
        <v>1190</v>
      </c>
      <c r="AH116" s="1190">
        <f t="shared" si="44"/>
        <v>1120</v>
      </c>
      <c r="AI116" s="1190">
        <f t="shared" si="44"/>
        <v>1050</v>
      </c>
      <c r="AJ116" s="1190">
        <f t="shared" si="44"/>
        <v>980</v>
      </c>
      <c r="AK116" s="1190">
        <f t="shared" si="44"/>
        <v>910</v>
      </c>
      <c r="AL116" s="1190">
        <f t="shared" si="44"/>
        <v>840</v>
      </c>
      <c r="AM116" s="1190">
        <f t="shared" si="44"/>
        <v>770</v>
      </c>
      <c r="AN116" s="1190">
        <f t="shared" si="44"/>
        <v>700</v>
      </c>
      <c r="AO116" s="1190">
        <f t="shared" si="44"/>
        <v>630</v>
      </c>
      <c r="AP116" s="1190">
        <f t="shared" si="44"/>
        <v>560</v>
      </c>
    </row>
    <row r="117" spans="2:42" ht="10.199999999999999">
      <c r="B117" s="1221"/>
      <c r="C117" s="1222" t="str">
        <f>'Water Rate Base Input'!C117</f>
        <v>30  SEWER LINES (MID-TOWN 199</v>
      </c>
      <c r="D117" s="21"/>
      <c r="E117" s="21"/>
      <c r="F117" s="1223">
        <f>'Water Rate Base Input'!F117</f>
        <v>36022</v>
      </c>
      <c r="G117" s="1224">
        <f>'Water Rate Base Input'!G117</f>
        <v>1998</v>
      </c>
      <c r="H117" s="1209">
        <f>'Water Rate Base Input'!H117</f>
        <v>40</v>
      </c>
      <c r="I117" s="1209">
        <f>'Water Rate Base Input'!I117</f>
        <v>20</v>
      </c>
      <c r="J117" s="1209"/>
      <c r="K117" s="484">
        <f>'Water Rate Base Input'!K117</f>
        <v>377833.36</v>
      </c>
      <c r="L117" s="484">
        <f>'Water Rate Base Input'!L117</f>
        <v>181045.08</v>
      </c>
      <c r="M117" s="484">
        <f>'Water Rate Base Input'!M117</f>
        <v>9445.83</v>
      </c>
      <c r="N117" s="602"/>
      <c r="O117" s="1225">
        <f>1-'Water Rate Base Input'!O117</f>
        <v>1</v>
      </c>
      <c r="P117" s="1198" t="s">
        <v>1548</v>
      </c>
      <c r="Q117" s="1190"/>
      <c r="R117" s="1190">
        <f t="shared" si="45"/>
        <v>377833.36</v>
      </c>
      <c r="S117" s="1190">
        <f t="shared" si="42"/>
        <v>181045.08</v>
      </c>
      <c r="T117" s="1190">
        <f t="shared" si="42"/>
        <v>9445.83</v>
      </c>
      <c r="U117" s="1199"/>
      <c r="V117" s="1190">
        <f t="shared" si="43"/>
        <v>9445.83</v>
      </c>
      <c r="W117" s="1190">
        <f t="shared" si="43"/>
        <v>9445.83</v>
      </c>
      <c r="X117" s="1190">
        <f t="shared" si="43"/>
        <v>9445.83</v>
      </c>
      <c r="Y117" s="1190">
        <f t="shared" si="43"/>
        <v>9445.83</v>
      </c>
      <c r="Z117" s="1190">
        <f t="shared" si="43"/>
        <v>9445.83</v>
      </c>
      <c r="AA117" s="1190">
        <f t="shared" si="43"/>
        <v>9445.83</v>
      </c>
      <c r="AB117" s="1190">
        <f t="shared" si="43"/>
        <v>9445.83</v>
      </c>
      <c r="AC117" s="1190">
        <f t="shared" si="43"/>
        <v>9445.83</v>
      </c>
      <c r="AD117" s="1190">
        <f t="shared" si="43"/>
        <v>9445.83</v>
      </c>
      <c r="AE117" s="1190">
        <f t="shared" si="43"/>
        <v>9445.83</v>
      </c>
      <c r="AF117" s="1190"/>
      <c r="AG117" s="1190">
        <f t="shared" si="46"/>
        <v>187342.45</v>
      </c>
      <c r="AH117" s="1190">
        <f t="shared" si="44"/>
        <v>177896.62000000002</v>
      </c>
      <c r="AI117" s="1190">
        <f t="shared" si="44"/>
        <v>168450.79000000004</v>
      </c>
      <c r="AJ117" s="1190">
        <f t="shared" si="44"/>
        <v>159004.96000000005</v>
      </c>
      <c r="AK117" s="1190">
        <f t="shared" si="44"/>
        <v>149559.13000000006</v>
      </c>
      <c r="AL117" s="1190">
        <f t="shared" si="44"/>
        <v>140113.30000000008</v>
      </c>
      <c r="AM117" s="1190">
        <f t="shared" si="44"/>
        <v>130667.47000000007</v>
      </c>
      <c r="AN117" s="1190">
        <f t="shared" si="44"/>
        <v>121221.64000000007</v>
      </c>
      <c r="AO117" s="1190">
        <f t="shared" si="44"/>
        <v>111775.81000000007</v>
      </c>
      <c r="AP117" s="1190">
        <f t="shared" si="44"/>
        <v>102329.98000000007</v>
      </c>
    </row>
    <row r="118" spans="2:42" ht="10.199999999999999">
      <c r="B118" s="1221"/>
      <c r="C118" s="1222" t="str">
        <f>'Water Rate Base Input'!C118</f>
        <v>31  SEWER LINES  (MID-TOWN-199)</v>
      </c>
      <c r="D118" s="21"/>
      <c r="E118" s="21"/>
      <c r="F118" s="1223">
        <f>'Water Rate Base Input'!F118</f>
        <v>36069</v>
      </c>
      <c r="G118" s="1224">
        <f>'Water Rate Base Input'!G118</f>
        <v>1999</v>
      </c>
      <c r="H118" s="1209">
        <f>'Water Rate Base Input'!H118</f>
        <v>40</v>
      </c>
      <c r="I118" s="1209">
        <f>'Water Rate Base Input'!I118</f>
        <v>21</v>
      </c>
      <c r="J118" s="1209"/>
      <c r="K118" s="484">
        <f>'Water Rate Base Input'!K118</f>
        <v>1628</v>
      </c>
      <c r="L118" s="484">
        <f>'Water Rate Base Input'!L118</f>
        <v>773.3</v>
      </c>
      <c r="M118" s="484">
        <f>'Water Rate Base Input'!M118</f>
        <v>40.700000000000003</v>
      </c>
      <c r="N118" s="602"/>
      <c r="O118" s="1225">
        <f>1-'Water Rate Base Input'!O118</f>
        <v>1</v>
      </c>
      <c r="P118" s="1198" t="s">
        <v>1548</v>
      </c>
      <c r="Q118" s="1190"/>
      <c r="R118" s="1190">
        <f t="shared" si="45"/>
        <v>1628</v>
      </c>
      <c r="S118" s="1190">
        <f t="shared" si="42"/>
        <v>773.3</v>
      </c>
      <c r="T118" s="1190">
        <f t="shared" si="42"/>
        <v>40.700000000000003</v>
      </c>
      <c r="U118" s="1199"/>
      <c r="V118" s="1190">
        <f t="shared" si="43"/>
        <v>40.700000000000003</v>
      </c>
      <c r="W118" s="1190">
        <f t="shared" si="43"/>
        <v>40.700000000000003</v>
      </c>
      <c r="X118" s="1190">
        <f t="shared" si="43"/>
        <v>40.700000000000003</v>
      </c>
      <c r="Y118" s="1190">
        <f t="shared" si="43"/>
        <v>40.700000000000003</v>
      </c>
      <c r="Z118" s="1190">
        <f t="shared" si="43"/>
        <v>40.700000000000003</v>
      </c>
      <c r="AA118" s="1190">
        <f t="shared" si="43"/>
        <v>40.700000000000003</v>
      </c>
      <c r="AB118" s="1190">
        <f t="shared" si="43"/>
        <v>40.700000000000003</v>
      </c>
      <c r="AC118" s="1190">
        <f t="shared" si="43"/>
        <v>40.700000000000003</v>
      </c>
      <c r="AD118" s="1190">
        <f t="shared" si="43"/>
        <v>40.700000000000003</v>
      </c>
      <c r="AE118" s="1190">
        <f t="shared" si="43"/>
        <v>40.700000000000003</v>
      </c>
      <c r="AF118" s="1190"/>
      <c r="AG118" s="1190">
        <f>IF((R118-S118-V118)&lt;0,0,R118-S118-V118)</f>
        <v>814</v>
      </c>
      <c r="AH118" s="1190">
        <f t="shared" si="44"/>
        <v>773.3</v>
      </c>
      <c r="AI118" s="1190">
        <f t="shared" si="44"/>
        <v>732.59999999999991</v>
      </c>
      <c r="AJ118" s="1190">
        <f t="shared" si="44"/>
        <v>691.89999999999986</v>
      </c>
      <c r="AK118" s="1190">
        <f t="shared" si="44"/>
        <v>651.19999999999982</v>
      </c>
      <c r="AL118" s="1190">
        <f t="shared" si="44"/>
        <v>610.49999999999977</v>
      </c>
      <c r="AM118" s="1190">
        <f t="shared" si="44"/>
        <v>569.79999999999973</v>
      </c>
      <c r="AN118" s="1190">
        <f t="shared" si="44"/>
        <v>529.09999999999968</v>
      </c>
      <c r="AO118" s="1190">
        <f t="shared" si="44"/>
        <v>488.39999999999969</v>
      </c>
      <c r="AP118" s="1190">
        <f t="shared" si="44"/>
        <v>447.6999999999997</v>
      </c>
    </row>
    <row r="119" spans="2:42" ht="10.199999999999999">
      <c r="B119" s="1221"/>
      <c r="C119" s="1222" t="str">
        <f>'Water Rate Base Input'!C119</f>
        <v>35  SEWER LINES-HIGHPOINT EST</v>
      </c>
      <c r="D119" s="21"/>
      <c r="E119" s="21"/>
      <c r="F119" s="1223">
        <f>'Water Rate Base Input'!F119</f>
        <v>36753</v>
      </c>
      <c r="G119" s="1224">
        <f>'Water Rate Base Input'!G119</f>
        <v>2000</v>
      </c>
      <c r="H119" s="1209">
        <f>'Water Rate Base Input'!H119</f>
        <v>40</v>
      </c>
      <c r="I119" s="1209">
        <f>'Water Rate Base Input'!I119</f>
        <v>22</v>
      </c>
      <c r="J119" s="1209"/>
      <c r="K119" s="484">
        <f>'Water Rate Base Input'!K119</f>
        <v>87895.56</v>
      </c>
      <c r="L119" s="484">
        <f>'Water Rate Base Input'!L119</f>
        <v>37721.86</v>
      </c>
      <c r="M119" s="484">
        <f>'Water Rate Base Input'!M119</f>
        <v>2197.39</v>
      </c>
      <c r="N119" s="602"/>
      <c r="O119" s="1225">
        <f>1-'Water Rate Base Input'!O119</f>
        <v>1</v>
      </c>
      <c r="P119" s="1198" t="s">
        <v>1548</v>
      </c>
      <c r="Q119" s="1190"/>
      <c r="R119" s="1190">
        <f t="shared" si="45"/>
        <v>87895.56</v>
      </c>
      <c r="S119" s="1190">
        <f t="shared" si="42"/>
        <v>37721.86</v>
      </c>
      <c r="T119" s="1190">
        <f t="shared" si="42"/>
        <v>2197.39</v>
      </c>
      <c r="U119" s="1199"/>
      <c r="V119" s="1190">
        <f t="shared" si="43"/>
        <v>2197.39</v>
      </c>
      <c r="W119" s="1190">
        <f t="shared" si="43"/>
        <v>2197.39</v>
      </c>
      <c r="X119" s="1190">
        <f t="shared" si="43"/>
        <v>2197.39</v>
      </c>
      <c r="Y119" s="1190">
        <f t="shared" si="43"/>
        <v>2197.39</v>
      </c>
      <c r="Z119" s="1190">
        <f t="shared" si="43"/>
        <v>2197.39</v>
      </c>
      <c r="AA119" s="1190">
        <f t="shared" si="43"/>
        <v>2197.39</v>
      </c>
      <c r="AB119" s="1190">
        <f t="shared" si="43"/>
        <v>2197.39</v>
      </c>
      <c r="AC119" s="1190">
        <f t="shared" si="43"/>
        <v>2197.39</v>
      </c>
      <c r="AD119" s="1190">
        <f t="shared" si="43"/>
        <v>2197.39</v>
      </c>
      <c r="AE119" s="1190">
        <f t="shared" si="43"/>
        <v>2197.39</v>
      </c>
      <c r="AF119" s="1190"/>
      <c r="AG119" s="1190">
        <f t="shared" ref="AG119:AG140" si="47">IF((R119-S119-V119)&lt;0,0,R119-S119-V119)</f>
        <v>47976.31</v>
      </c>
      <c r="AH119" s="1190">
        <f t="shared" si="44"/>
        <v>45778.92</v>
      </c>
      <c r="AI119" s="1190">
        <f t="shared" si="44"/>
        <v>43581.53</v>
      </c>
      <c r="AJ119" s="1190">
        <f t="shared" si="44"/>
        <v>41384.14</v>
      </c>
      <c r="AK119" s="1190">
        <f t="shared" si="44"/>
        <v>39186.75</v>
      </c>
      <c r="AL119" s="1190">
        <f t="shared" si="44"/>
        <v>36989.360000000001</v>
      </c>
      <c r="AM119" s="1190">
        <f t="shared" si="44"/>
        <v>34791.97</v>
      </c>
      <c r="AN119" s="1190">
        <f t="shared" si="44"/>
        <v>32594.58</v>
      </c>
      <c r="AO119" s="1190">
        <f t="shared" si="44"/>
        <v>30397.190000000002</v>
      </c>
      <c r="AP119" s="1190">
        <f t="shared" si="44"/>
        <v>28199.800000000003</v>
      </c>
    </row>
    <row r="120" spans="2:42" ht="10.199999999999999">
      <c r="B120" s="1221"/>
      <c r="C120" s="1222" t="str">
        <f>'Water Rate Base Input'!C120</f>
        <v>CARTER RANCH 12 OAKS</v>
      </c>
      <c r="D120" s="21"/>
      <c r="E120" s="21"/>
      <c r="F120" s="1223">
        <f>'Water Rate Base Input'!F120</f>
        <v>38260</v>
      </c>
      <c r="G120" s="1224">
        <f>'Water Rate Base Input'!G120</f>
        <v>2004</v>
      </c>
      <c r="H120" s="1209">
        <f>'Water Rate Base Input'!H120</f>
        <v>40</v>
      </c>
      <c r="I120" s="1209">
        <f>'Water Rate Base Input'!I120</f>
        <v>26</v>
      </c>
      <c r="J120" s="1209"/>
      <c r="K120" s="484">
        <f>'Water Rate Base Input'!K120</f>
        <v>330378</v>
      </c>
      <c r="L120" s="484">
        <f>'Water Rate Base Input'!L120</f>
        <v>108061.14</v>
      </c>
      <c r="M120" s="484">
        <f>'Water Rate Base Input'!M120</f>
        <v>8259.4500000000007</v>
      </c>
      <c r="N120" s="602"/>
      <c r="O120" s="1225">
        <f>1-'Water Rate Base Input'!O120</f>
        <v>1</v>
      </c>
      <c r="P120" s="1198" t="s">
        <v>1548</v>
      </c>
      <c r="Q120" s="1190"/>
      <c r="R120" s="1190">
        <f t="shared" si="45"/>
        <v>330378</v>
      </c>
      <c r="S120" s="1190">
        <f t="shared" si="42"/>
        <v>108061.14</v>
      </c>
      <c r="T120" s="1190">
        <f t="shared" si="42"/>
        <v>8259.4500000000007</v>
      </c>
      <c r="U120" s="1199"/>
      <c r="V120" s="1190">
        <f t="shared" si="43"/>
        <v>8259.4500000000007</v>
      </c>
      <c r="W120" s="1190">
        <f t="shared" si="43"/>
        <v>8259.4500000000007</v>
      </c>
      <c r="X120" s="1190">
        <f t="shared" si="43"/>
        <v>8259.4500000000007</v>
      </c>
      <c r="Y120" s="1190">
        <f t="shared" si="43"/>
        <v>8259.4500000000007</v>
      </c>
      <c r="Z120" s="1190">
        <f t="shared" si="43"/>
        <v>8259.4500000000007</v>
      </c>
      <c r="AA120" s="1190">
        <f t="shared" si="43"/>
        <v>8259.4500000000007</v>
      </c>
      <c r="AB120" s="1190">
        <f t="shared" si="43"/>
        <v>8259.4500000000007</v>
      </c>
      <c r="AC120" s="1190">
        <f t="shared" si="43"/>
        <v>8259.4500000000007</v>
      </c>
      <c r="AD120" s="1190">
        <f t="shared" si="43"/>
        <v>8259.4500000000007</v>
      </c>
      <c r="AE120" s="1190">
        <f t="shared" si="43"/>
        <v>8259.4500000000007</v>
      </c>
      <c r="AF120" s="1190"/>
      <c r="AG120" s="1190">
        <f t="shared" si="47"/>
        <v>214057.40999999997</v>
      </c>
      <c r="AH120" s="1190">
        <f t="shared" si="44"/>
        <v>205797.95999999996</v>
      </c>
      <c r="AI120" s="1190">
        <f t="shared" si="44"/>
        <v>197538.50999999995</v>
      </c>
      <c r="AJ120" s="1190">
        <f t="shared" si="44"/>
        <v>189279.05999999994</v>
      </c>
      <c r="AK120" s="1190">
        <f t="shared" si="44"/>
        <v>181019.60999999993</v>
      </c>
      <c r="AL120" s="1190">
        <f t="shared" si="44"/>
        <v>172760.15999999992</v>
      </c>
      <c r="AM120" s="1190">
        <f t="shared" si="44"/>
        <v>164500.7099999999</v>
      </c>
      <c r="AN120" s="1190">
        <f t="shared" si="44"/>
        <v>156241.25999999989</v>
      </c>
      <c r="AO120" s="1190">
        <f t="shared" si="44"/>
        <v>147981.80999999988</v>
      </c>
      <c r="AP120" s="1190">
        <f t="shared" si="44"/>
        <v>139722.35999999987</v>
      </c>
    </row>
    <row r="121" spans="2:42" ht="10.199999999999999">
      <c r="B121" s="1221"/>
      <c r="C121" s="1222" t="str">
        <f>'Water Rate Base Input'!C121</f>
        <v>CARTER RANCH NE/SE HIG</v>
      </c>
      <c r="D121" s="21"/>
      <c r="E121" s="21"/>
      <c r="F121" s="1223">
        <f>'Water Rate Base Input'!F121</f>
        <v>38260</v>
      </c>
      <c r="G121" s="1224">
        <f>'Water Rate Base Input'!G121</f>
        <v>2004</v>
      </c>
      <c r="H121" s="1209">
        <f>'Water Rate Base Input'!H121</f>
        <v>40</v>
      </c>
      <c r="I121" s="1209">
        <f>'Water Rate Base Input'!I121</f>
        <v>26</v>
      </c>
      <c r="J121" s="1209"/>
      <c r="K121" s="484">
        <f>'Water Rate Base Input'!K121</f>
        <v>259848</v>
      </c>
      <c r="L121" s="484">
        <f>'Water Rate Base Input'!L121</f>
        <v>84991.95</v>
      </c>
      <c r="M121" s="484">
        <f>'Water Rate Base Input'!M121</f>
        <v>6496.2</v>
      </c>
      <c r="N121" s="602"/>
      <c r="O121" s="1225">
        <f>1-'Water Rate Base Input'!O121</f>
        <v>1</v>
      </c>
      <c r="P121" s="1198" t="s">
        <v>1548</v>
      </c>
      <c r="Q121" s="1190"/>
      <c r="R121" s="1190">
        <f t="shared" si="45"/>
        <v>259848</v>
      </c>
      <c r="S121" s="1190">
        <f t="shared" si="42"/>
        <v>84991.95</v>
      </c>
      <c r="T121" s="1190">
        <f t="shared" si="42"/>
        <v>6496.2</v>
      </c>
      <c r="U121" s="1199"/>
      <c r="V121" s="1190">
        <f t="shared" si="43"/>
        <v>6496.2</v>
      </c>
      <c r="W121" s="1190">
        <f t="shared" si="43"/>
        <v>6496.2</v>
      </c>
      <c r="X121" s="1190">
        <f t="shared" si="43"/>
        <v>6496.2</v>
      </c>
      <c r="Y121" s="1190">
        <f t="shared" si="43"/>
        <v>6496.2</v>
      </c>
      <c r="Z121" s="1190">
        <f t="shared" si="43"/>
        <v>6496.2</v>
      </c>
      <c r="AA121" s="1190">
        <f t="shared" si="43"/>
        <v>6496.2</v>
      </c>
      <c r="AB121" s="1190">
        <f t="shared" si="43"/>
        <v>6496.2</v>
      </c>
      <c r="AC121" s="1190">
        <f t="shared" si="43"/>
        <v>6496.2</v>
      </c>
      <c r="AD121" s="1190">
        <f t="shared" si="43"/>
        <v>6496.2</v>
      </c>
      <c r="AE121" s="1190">
        <f t="shared" si="43"/>
        <v>6496.2</v>
      </c>
      <c r="AF121" s="1190"/>
      <c r="AG121" s="1190">
        <f t="shared" si="47"/>
        <v>168359.84999999998</v>
      </c>
      <c r="AH121" s="1190">
        <f t="shared" si="44"/>
        <v>161863.64999999997</v>
      </c>
      <c r="AI121" s="1190">
        <f t="shared" si="44"/>
        <v>155367.44999999995</v>
      </c>
      <c r="AJ121" s="1190">
        <f t="shared" si="44"/>
        <v>148871.24999999994</v>
      </c>
      <c r="AK121" s="1190">
        <f t="shared" si="44"/>
        <v>142375.04999999993</v>
      </c>
      <c r="AL121" s="1190">
        <f t="shared" si="44"/>
        <v>135878.84999999992</v>
      </c>
      <c r="AM121" s="1190">
        <f t="shared" si="44"/>
        <v>129382.64999999992</v>
      </c>
      <c r="AN121" s="1190">
        <f t="shared" si="44"/>
        <v>122886.44999999992</v>
      </c>
      <c r="AO121" s="1190">
        <f t="shared" si="44"/>
        <v>116390.24999999993</v>
      </c>
      <c r="AP121" s="1190">
        <f t="shared" si="44"/>
        <v>109894.04999999993</v>
      </c>
    </row>
    <row r="122" spans="2:42" ht="10.199999999999999">
      <c r="B122" s="1221"/>
      <c r="C122" s="1222" t="str">
        <f>'Water Rate Base Input'!C122</f>
        <v>CISD SEWER LINE</v>
      </c>
      <c r="D122" s="21"/>
      <c r="E122" s="21"/>
      <c r="F122" s="1223">
        <f>'Water Rate Base Input'!F122</f>
        <v>39660</v>
      </c>
      <c r="G122" s="1224">
        <f>'Water Rate Base Input'!G122</f>
        <v>2008</v>
      </c>
      <c r="H122" s="1209">
        <f>'Water Rate Base Input'!H122</f>
        <v>40</v>
      </c>
      <c r="I122" s="1209">
        <f>'Water Rate Base Input'!I122</f>
        <v>30</v>
      </c>
      <c r="J122" s="1209"/>
      <c r="K122" s="484">
        <f>'Water Rate Base Input'!K122</f>
        <v>1168348</v>
      </c>
      <c r="L122" s="484">
        <f>'Water Rate Base Input'!L122</f>
        <v>276315.8</v>
      </c>
      <c r="M122" s="484">
        <f>'Water Rate Base Input'!M122</f>
        <v>29208.7</v>
      </c>
      <c r="N122" s="602"/>
      <c r="O122" s="1225">
        <f>1-'Water Rate Base Input'!O122</f>
        <v>1</v>
      </c>
      <c r="P122" s="1198" t="s">
        <v>1548</v>
      </c>
      <c r="Q122" s="1190"/>
      <c r="R122" s="1190">
        <f t="shared" si="45"/>
        <v>1168348</v>
      </c>
      <c r="S122" s="1190">
        <f t="shared" si="42"/>
        <v>276315.8</v>
      </c>
      <c r="T122" s="1190">
        <f t="shared" si="42"/>
        <v>29208.7</v>
      </c>
      <c r="U122" s="1199"/>
      <c r="V122" s="1190">
        <f t="shared" si="43"/>
        <v>29208.7</v>
      </c>
      <c r="W122" s="1190">
        <f t="shared" si="43"/>
        <v>29208.7</v>
      </c>
      <c r="X122" s="1190">
        <f t="shared" si="43"/>
        <v>29208.7</v>
      </c>
      <c r="Y122" s="1190">
        <f t="shared" si="43"/>
        <v>29208.7</v>
      </c>
      <c r="Z122" s="1190">
        <f t="shared" si="43"/>
        <v>29208.7</v>
      </c>
      <c r="AA122" s="1190">
        <f t="shared" si="43"/>
        <v>29208.7</v>
      </c>
      <c r="AB122" s="1190">
        <f t="shared" si="43"/>
        <v>29208.7</v>
      </c>
      <c r="AC122" s="1190">
        <f t="shared" si="43"/>
        <v>29208.7</v>
      </c>
      <c r="AD122" s="1190">
        <f t="shared" si="43"/>
        <v>29208.7</v>
      </c>
      <c r="AE122" s="1190">
        <f t="shared" si="43"/>
        <v>29208.7</v>
      </c>
      <c r="AF122" s="1190"/>
      <c r="AG122" s="1190">
        <f t="shared" si="47"/>
        <v>862823.5</v>
      </c>
      <c r="AH122" s="1190">
        <f t="shared" si="44"/>
        <v>833614.8</v>
      </c>
      <c r="AI122" s="1190">
        <f t="shared" si="44"/>
        <v>804406.10000000009</v>
      </c>
      <c r="AJ122" s="1190">
        <f t="shared" si="44"/>
        <v>775197.40000000014</v>
      </c>
      <c r="AK122" s="1190">
        <f t="shared" si="44"/>
        <v>745988.70000000019</v>
      </c>
      <c r="AL122" s="1190">
        <f t="shared" si="44"/>
        <v>716780.00000000023</v>
      </c>
      <c r="AM122" s="1190">
        <f t="shared" si="44"/>
        <v>687571.30000000028</v>
      </c>
      <c r="AN122" s="1190">
        <f t="shared" si="44"/>
        <v>658362.60000000033</v>
      </c>
      <c r="AO122" s="1190">
        <f t="shared" si="44"/>
        <v>629153.90000000037</v>
      </c>
      <c r="AP122" s="1190">
        <f t="shared" si="44"/>
        <v>599945.20000000042</v>
      </c>
    </row>
    <row r="123" spans="2:42" ht="10.199999999999999">
      <c r="B123" s="1221"/>
      <c r="C123" s="1222" t="str">
        <f>'Water Rate Base Input'!C123</f>
        <v>Southeast Sector Sewer Line</v>
      </c>
      <c r="D123" s="21"/>
      <c r="E123" s="21"/>
      <c r="F123" s="1223">
        <f>'Water Rate Base Input'!F123</f>
        <v>42947</v>
      </c>
      <c r="G123" s="1224">
        <f>'Water Rate Base Input'!G123</f>
        <v>2017</v>
      </c>
      <c r="H123" s="1209">
        <f>'Water Rate Base Input'!H123</f>
        <v>40</v>
      </c>
      <c r="I123" s="1209">
        <f>'Water Rate Base Input'!I123</f>
        <v>39</v>
      </c>
      <c r="J123" s="1209"/>
      <c r="K123" s="484">
        <f>'Water Rate Base Input'!K123</f>
        <v>11150492.689999999</v>
      </c>
      <c r="L123" s="484">
        <f>'Water Rate Base Input'!L123</f>
        <v>69373.63</v>
      </c>
      <c r="M123" s="484">
        <f>'Water Rate Base Input'!M123</f>
        <v>278762.36</v>
      </c>
      <c r="N123" s="602"/>
      <c r="O123" s="1225">
        <f>1-'Water Rate Base Input'!O123</f>
        <v>1</v>
      </c>
      <c r="P123" s="1198" t="s">
        <v>1548</v>
      </c>
      <c r="Q123" s="1190"/>
      <c r="R123" s="1190">
        <f t="shared" si="45"/>
        <v>11150492.689999999</v>
      </c>
      <c r="S123" s="1190">
        <f t="shared" si="42"/>
        <v>69373.63</v>
      </c>
      <c r="T123" s="1190">
        <f t="shared" si="42"/>
        <v>278762.36</v>
      </c>
      <c r="U123" s="1199"/>
      <c r="V123" s="1190">
        <f t="shared" si="43"/>
        <v>278762.36</v>
      </c>
      <c r="W123" s="1190">
        <f t="shared" si="43"/>
        <v>278762.36</v>
      </c>
      <c r="X123" s="1190">
        <f t="shared" si="43"/>
        <v>278762.36</v>
      </c>
      <c r="Y123" s="1190">
        <f t="shared" si="43"/>
        <v>278762.36</v>
      </c>
      <c r="Z123" s="1190">
        <f t="shared" si="43"/>
        <v>278762.36</v>
      </c>
      <c r="AA123" s="1190">
        <f t="shared" si="43"/>
        <v>278762.36</v>
      </c>
      <c r="AB123" s="1190">
        <f t="shared" si="43"/>
        <v>278762.36</v>
      </c>
      <c r="AC123" s="1190">
        <f t="shared" si="43"/>
        <v>278762.36</v>
      </c>
      <c r="AD123" s="1190">
        <f t="shared" si="43"/>
        <v>278762.36</v>
      </c>
      <c r="AE123" s="1190">
        <f t="shared" si="43"/>
        <v>278762.36</v>
      </c>
      <c r="AF123" s="1190"/>
      <c r="AG123" s="1190">
        <f t="shared" si="47"/>
        <v>10802356.699999999</v>
      </c>
      <c r="AH123" s="1190">
        <f t="shared" si="44"/>
        <v>10523594.34</v>
      </c>
      <c r="AI123" s="1190">
        <f t="shared" si="44"/>
        <v>10244831.98</v>
      </c>
      <c r="AJ123" s="1190">
        <f t="shared" si="44"/>
        <v>9966069.620000001</v>
      </c>
      <c r="AK123" s="1190">
        <f t="shared" si="44"/>
        <v>9687307.2600000016</v>
      </c>
      <c r="AL123" s="1190">
        <f t="shared" si="44"/>
        <v>9408544.9000000022</v>
      </c>
      <c r="AM123" s="1190">
        <f t="shared" si="44"/>
        <v>9129782.5400000028</v>
      </c>
      <c r="AN123" s="1190">
        <f t="shared" si="44"/>
        <v>8851020.1800000034</v>
      </c>
      <c r="AO123" s="1190">
        <f t="shared" si="44"/>
        <v>8572257.820000004</v>
      </c>
      <c r="AP123" s="1190">
        <f t="shared" si="44"/>
        <v>8293495.4600000037</v>
      </c>
    </row>
    <row r="124" spans="2:42" ht="10.199999999999999">
      <c r="B124" s="1221"/>
      <c r="C124" s="1222" t="str">
        <f>'Water Rate Base Input'!C124</f>
        <v>Creeks of Legacy Phase 2b - Sewer</v>
      </c>
      <c r="D124" s="21"/>
      <c r="E124" s="21"/>
      <c r="F124" s="1223">
        <f>'Water Rate Base Input'!F124</f>
        <v>43009</v>
      </c>
      <c r="G124" s="1224">
        <f>'Water Rate Base Input'!G124</f>
        <v>2018</v>
      </c>
      <c r="H124" s="1209">
        <f>'Water Rate Base Input'!H124</f>
        <v>40</v>
      </c>
      <c r="I124" s="1209">
        <f>'Water Rate Base Input'!I124</f>
        <v>40</v>
      </c>
      <c r="J124" s="1209"/>
      <c r="K124" s="484">
        <f>'Water Rate Base Input'!K124</f>
        <v>188205.36</v>
      </c>
      <c r="L124" s="484">
        <f>'Water Rate Base Input'!L124</f>
        <v>0</v>
      </c>
      <c r="M124" s="484">
        <f>'Water Rate Base Input'!M124</f>
        <v>4705.13</v>
      </c>
      <c r="N124" s="602"/>
      <c r="O124" s="1225">
        <f>1-'Water Rate Base Input'!O124</f>
        <v>1</v>
      </c>
      <c r="P124" s="1198" t="s">
        <v>1548</v>
      </c>
      <c r="Q124" s="1190"/>
      <c r="R124" s="1190">
        <f t="shared" si="45"/>
        <v>188205.36</v>
      </c>
      <c r="S124" s="1190">
        <f t="shared" si="42"/>
        <v>0</v>
      </c>
      <c r="T124" s="1190">
        <f t="shared" si="42"/>
        <v>4705.13</v>
      </c>
      <c r="U124" s="1199"/>
      <c r="V124" s="1190">
        <f t="shared" si="43"/>
        <v>4705.13</v>
      </c>
      <c r="W124" s="1190">
        <f t="shared" si="43"/>
        <v>4705.13</v>
      </c>
      <c r="X124" s="1190">
        <f t="shared" si="43"/>
        <v>4705.13</v>
      </c>
      <c r="Y124" s="1190">
        <f t="shared" si="43"/>
        <v>4705.13</v>
      </c>
      <c r="Z124" s="1190">
        <f t="shared" si="43"/>
        <v>4705.13</v>
      </c>
      <c r="AA124" s="1190">
        <f t="shared" si="43"/>
        <v>4705.13</v>
      </c>
      <c r="AB124" s="1190">
        <f t="shared" si="43"/>
        <v>4705.13</v>
      </c>
      <c r="AC124" s="1190">
        <f t="shared" si="43"/>
        <v>4705.13</v>
      </c>
      <c r="AD124" s="1190">
        <f t="shared" si="43"/>
        <v>4705.13</v>
      </c>
      <c r="AE124" s="1190">
        <f t="shared" si="43"/>
        <v>4705.13</v>
      </c>
      <c r="AF124" s="1190"/>
      <c r="AG124" s="1190">
        <f t="shared" si="47"/>
        <v>183500.22999999998</v>
      </c>
      <c r="AH124" s="1190">
        <f t="shared" si="44"/>
        <v>178795.09999999998</v>
      </c>
      <c r="AI124" s="1190">
        <f t="shared" si="44"/>
        <v>174089.96999999997</v>
      </c>
      <c r="AJ124" s="1190">
        <f t="shared" si="44"/>
        <v>169384.83999999997</v>
      </c>
      <c r="AK124" s="1190">
        <f t="shared" si="44"/>
        <v>164679.70999999996</v>
      </c>
      <c r="AL124" s="1190">
        <f t="shared" si="44"/>
        <v>159974.57999999996</v>
      </c>
      <c r="AM124" s="1190">
        <f t="shared" si="44"/>
        <v>155269.44999999995</v>
      </c>
      <c r="AN124" s="1190">
        <f t="shared" si="44"/>
        <v>150564.31999999995</v>
      </c>
      <c r="AO124" s="1190">
        <f t="shared" si="44"/>
        <v>145859.18999999994</v>
      </c>
      <c r="AP124" s="1190">
        <f t="shared" si="44"/>
        <v>141154.05999999994</v>
      </c>
    </row>
    <row r="125" spans="2:42" ht="10.199999999999999">
      <c r="B125" s="1221"/>
      <c r="C125" s="1222" t="str">
        <f>'Water Rate Base Input'!C125</f>
        <v>Creeks of Legacy Phase 2c - Sewer</v>
      </c>
      <c r="D125" s="21"/>
      <c r="E125" s="21"/>
      <c r="F125" s="1223">
        <f>'Water Rate Base Input'!F125</f>
        <v>43010</v>
      </c>
      <c r="G125" s="1224">
        <f>'Water Rate Base Input'!G125</f>
        <v>2018</v>
      </c>
      <c r="H125" s="1209">
        <f>'Water Rate Base Input'!H125</f>
        <v>40</v>
      </c>
      <c r="I125" s="1209">
        <f>'Water Rate Base Input'!I125</f>
        <v>40</v>
      </c>
      <c r="J125" s="1209"/>
      <c r="K125" s="484">
        <f>'Water Rate Base Input'!K125</f>
        <v>102207.3</v>
      </c>
      <c r="L125" s="484">
        <f>'Water Rate Base Input'!L125</f>
        <v>0</v>
      </c>
      <c r="M125" s="484">
        <f>'Water Rate Base Input'!M125</f>
        <v>2555.1799999999998</v>
      </c>
      <c r="N125" s="602"/>
      <c r="O125" s="1225">
        <f>1-'Water Rate Base Input'!O125</f>
        <v>1</v>
      </c>
      <c r="P125" s="1198" t="s">
        <v>1548</v>
      </c>
      <c r="Q125" s="1190"/>
      <c r="R125" s="1190">
        <f t="shared" si="45"/>
        <v>102207.3</v>
      </c>
      <c r="S125" s="1190">
        <f t="shared" si="42"/>
        <v>0</v>
      </c>
      <c r="T125" s="1190">
        <f t="shared" si="42"/>
        <v>2555.1799999999998</v>
      </c>
      <c r="U125" s="1199"/>
      <c r="V125" s="1190">
        <f t="shared" si="43"/>
        <v>2555.1799999999998</v>
      </c>
      <c r="W125" s="1190">
        <f t="shared" si="43"/>
        <v>2555.1799999999998</v>
      </c>
      <c r="X125" s="1190">
        <f t="shared" si="43"/>
        <v>2555.1799999999998</v>
      </c>
      <c r="Y125" s="1190">
        <f t="shared" si="43"/>
        <v>2555.1799999999998</v>
      </c>
      <c r="Z125" s="1190">
        <f t="shared" si="43"/>
        <v>2555.1799999999998</v>
      </c>
      <c r="AA125" s="1190">
        <f t="shared" si="43"/>
        <v>2555.1799999999998</v>
      </c>
      <c r="AB125" s="1190">
        <f t="shared" si="43"/>
        <v>2555.1799999999998</v>
      </c>
      <c r="AC125" s="1190">
        <f t="shared" si="43"/>
        <v>2555.1799999999998</v>
      </c>
      <c r="AD125" s="1190">
        <f t="shared" si="43"/>
        <v>2555.1799999999998</v>
      </c>
      <c r="AE125" s="1190">
        <f t="shared" si="43"/>
        <v>2555.1799999999998</v>
      </c>
      <c r="AF125" s="1190"/>
      <c r="AG125" s="1190">
        <f t="shared" si="47"/>
        <v>99652.12000000001</v>
      </c>
      <c r="AH125" s="1190">
        <f t="shared" si="44"/>
        <v>97096.940000000017</v>
      </c>
      <c r="AI125" s="1190">
        <f t="shared" si="44"/>
        <v>94541.760000000024</v>
      </c>
      <c r="AJ125" s="1190">
        <f t="shared" si="44"/>
        <v>91986.580000000031</v>
      </c>
      <c r="AK125" s="1190">
        <f t="shared" si="44"/>
        <v>89431.400000000038</v>
      </c>
      <c r="AL125" s="1190">
        <f t="shared" si="44"/>
        <v>86876.220000000045</v>
      </c>
      <c r="AM125" s="1190">
        <f t="shared" si="44"/>
        <v>84321.040000000052</v>
      </c>
      <c r="AN125" s="1190">
        <f t="shared" si="44"/>
        <v>81765.860000000059</v>
      </c>
      <c r="AO125" s="1190">
        <f t="shared" si="44"/>
        <v>79210.680000000066</v>
      </c>
      <c r="AP125" s="1190">
        <f t="shared" si="44"/>
        <v>76655.500000000073</v>
      </c>
    </row>
    <row r="126" spans="2:42" ht="10.199999999999999">
      <c r="B126" s="1221"/>
      <c r="C126" s="1222" t="str">
        <f>'Water Rate Base Input'!C126</f>
        <v>Ownsby Farms - Sewer</v>
      </c>
      <c r="D126" s="21"/>
      <c r="E126" s="21"/>
      <c r="F126" s="1223">
        <f>'Water Rate Base Input'!F126</f>
        <v>43216</v>
      </c>
      <c r="G126" s="1224">
        <f>'Water Rate Base Input'!G126</f>
        <v>2018</v>
      </c>
      <c r="H126" s="1209">
        <f>'Water Rate Base Input'!H126</f>
        <v>40</v>
      </c>
      <c r="I126" s="1209">
        <f>'Water Rate Base Input'!I126</f>
        <v>40</v>
      </c>
      <c r="J126" s="1209"/>
      <c r="K126" s="484">
        <f>'Water Rate Base Input'!K126</f>
        <v>699112</v>
      </c>
      <c r="L126" s="484">
        <f>'Water Rate Base Input'!L126</f>
        <v>0</v>
      </c>
      <c r="M126" s="484">
        <f>'Water Rate Base Input'!M126</f>
        <v>8738.9</v>
      </c>
      <c r="N126" s="602"/>
      <c r="O126" s="1225">
        <f>1-'Water Rate Base Input'!O126</f>
        <v>1</v>
      </c>
      <c r="P126" s="1198" t="s">
        <v>1548</v>
      </c>
      <c r="Q126" s="1190"/>
      <c r="R126" s="1190">
        <f t="shared" si="45"/>
        <v>699112</v>
      </c>
      <c r="S126" s="1190">
        <f t="shared" si="42"/>
        <v>0</v>
      </c>
      <c r="T126" s="1190">
        <f t="shared" si="42"/>
        <v>8738.9</v>
      </c>
      <c r="U126" s="1199"/>
      <c r="V126" s="1190">
        <f t="shared" si="43"/>
        <v>8738.9</v>
      </c>
      <c r="W126" s="1190">
        <f t="shared" si="43"/>
        <v>8738.9</v>
      </c>
      <c r="X126" s="1190">
        <f t="shared" si="43"/>
        <v>8738.9</v>
      </c>
      <c r="Y126" s="1190">
        <f t="shared" si="43"/>
        <v>8738.9</v>
      </c>
      <c r="Z126" s="1190">
        <f t="shared" si="43"/>
        <v>8738.9</v>
      </c>
      <c r="AA126" s="1190">
        <f t="shared" si="43"/>
        <v>8738.9</v>
      </c>
      <c r="AB126" s="1190">
        <f t="shared" si="43"/>
        <v>8738.9</v>
      </c>
      <c r="AC126" s="1190">
        <f t="shared" si="43"/>
        <v>8738.9</v>
      </c>
      <c r="AD126" s="1190">
        <f t="shared" si="43"/>
        <v>8738.9</v>
      </c>
      <c r="AE126" s="1190">
        <f t="shared" si="43"/>
        <v>8738.9</v>
      </c>
      <c r="AF126" s="1190"/>
      <c r="AG126" s="1190">
        <f t="shared" si="47"/>
        <v>690373.1</v>
      </c>
      <c r="AH126" s="1190">
        <f t="shared" si="44"/>
        <v>681634.2</v>
      </c>
      <c r="AI126" s="1190">
        <f t="shared" si="44"/>
        <v>672895.29999999993</v>
      </c>
      <c r="AJ126" s="1190">
        <f t="shared" si="44"/>
        <v>664156.39999999991</v>
      </c>
      <c r="AK126" s="1190">
        <f t="shared" si="44"/>
        <v>655417.49999999988</v>
      </c>
      <c r="AL126" s="1190">
        <f t="shared" si="44"/>
        <v>646678.59999999986</v>
      </c>
      <c r="AM126" s="1190">
        <f t="shared" si="44"/>
        <v>637939.69999999984</v>
      </c>
      <c r="AN126" s="1190">
        <f t="shared" si="44"/>
        <v>629200.79999999981</v>
      </c>
      <c r="AO126" s="1190">
        <f t="shared" si="44"/>
        <v>620461.89999999979</v>
      </c>
      <c r="AP126" s="1190">
        <f t="shared" si="44"/>
        <v>611722.99999999977</v>
      </c>
    </row>
    <row r="127" spans="2:42" ht="10.199999999999999">
      <c r="B127" s="1221"/>
      <c r="C127" s="1222" t="str">
        <f>'Water Rate Base Input'!C127</f>
        <v>Lilyana 2A-1 - Sewer</v>
      </c>
      <c r="D127" s="21"/>
      <c r="E127" s="21"/>
      <c r="F127" s="1223">
        <f>'Water Rate Base Input'!F127</f>
        <v>43217</v>
      </c>
      <c r="G127" s="1224">
        <f>'Water Rate Base Input'!G127</f>
        <v>2018</v>
      </c>
      <c r="H127" s="1209">
        <f>'Water Rate Base Input'!H127</f>
        <v>40</v>
      </c>
      <c r="I127" s="1209">
        <f>'Water Rate Base Input'!I127</f>
        <v>40</v>
      </c>
      <c r="J127" s="1209"/>
      <c r="K127" s="484">
        <f>'Water Rate Base Input'!K127</f>
        <v>196602.45</v>
      </c>
      <c r="L127" s="484">
        <f>'Water Rate Base Input'!L127</f>
        <v>0</v>
      </c>
      <c r="M127" s="484">
        <f>'Water Rate Base Input'!M127</f>
        <v>2457.5300000000002</v>
      </c>
      <c r="N127" s="602"/>
      <c r="O127" s="1225">
        <f>1-'Water Rate Base Input'!O127</f>
        <v>1</v>
      </c>
      <c r="P127" s="1198" t="s">
        <v>1548</v>
      </c>
      <c r="Q127" s="1190"/>
      <c r="R127" s="1190">
        <f t="shared" si="45"/>
        <v>196602.45</v>
      </c>
      <c r="S127" s="1190">
        <f t="shared" si="42"/>
        <v>0</v>
      </c>
      <c r="T127" s="1190">
        <f t="shared" si="42"/>
        <v>2457.5300000000002</v>
      </c>
      <c r="U127" s="1199"/>
      <c r="V127" s="1190">
        <f t="shared" si="43"/>
        <v>2457.5300000000002</v>
      </c>
      <c r="W127" s="1190">
        <f t="shared" si="43"/>
        <v>2457.5300000000002</v>
      </c>
      <c r="X127" s="1190">
        <f t="shared" si="43"/>
        <v>2457.5300000000002</v>
      </c>
      <c r="Y127" s="1190">
        <f t="shared" si="43"/>
        <v>2457.5300000000002</v>
      </c>
      <c r="Z127" s="1190">
        <f t="shared" si="43"/>
        <v>2457.5300000000002</v>
      </c>
      <c r="AA127" s="1190">
        <f t="shared" si="43"/>
        <v>2457.5300000000002</v>
      </c>
      <c r="AB127" s="1190">
        <f t="shared" si="43"/>
        <v>2457.5300000000002</v>
      </c>
      <c r="AC127" s="1190">
        <f t="shared" si="43"/>
        <v>2457.5300000000002</v>
      </c>
      <c r="AD127" s="1190">
        <f t="shared" si="43"/>
        <v>2457.5300000000002</v>
      </c>
      <c r="AE127" s="1190">
        <f t="shared" si="43"/>
        <v>2457.5300000000002</v>
      </c>
      <c r="AF127" s="1190"/>
      <c r="AG127" s="1190">
        <f t="shared" si="47"/>
        <v>194144.92</v>
      </c>
      <c r="AH127" s="1190">
        <f t="shared" si="44"/>
        <v>191687.39</v>
      </c>
      <c r="AI127" s="1190">
        <f t="shared" si="44"/>
        <v>189229.86000000002</v>
      </c>
      <c r="AJ127" s="1190">
        <f t="shared" si="44"/>
        <v>186772.33000000002</v>
      </c>
      <c r="AK127" s="1190">
        <f t="shared" si="44"/>
        <v>184314.80000000002</v>
      </c>
      <c r="AL127" s="1190">
        <f t="shared" si="44"/>
        <v>181857.27000000002</v>
      </c>
      <c r="AM127" s="1190">
        <f t="shared" si="44"/>
        <v>179399.74000000002</v>
      </c>
      <c r="AN127" s="1190">
        <f t="shared" si="44"/>
        <v>176942.21000000002</v>
      </c>
      <c r="AO127" s="1190">
        <f t="shared" si="44"/>
        <v>174484.68000000002</v>
      </c>
      <c r="AP127" s="1190">
        <f t="shared" si="44"/>
        <v>172027.15000000002</v>
      </c>
    </row>
    <row r="128" spans="2:42" ht="10.199999999999999">
      <c r="B128" s="1221"/>
      <c r="C128" s="1222" t="str">
        <f>'Water Rate Base Input'!C128</f>
        <v>Creeks of Legacy West Phase 1 - Sewer</v>
      </c>
      <c r="D128" s="21"/>
      <c r="E128" s="21"/>
      <c r="F128" s="1223">
        <f>'Water Rate Base Input'!F128</f>
        <v>43356</v>
      </c>
      <c r="G128" s="1224">
        <f>'Water Rate Base Input'!G128</f>
        <v>2018</v>
      </c>
      <c r="H128" s="1209">
        <f>'Water Rate Base Input'!H128</f>
        <v>40</v>
      </c>
      <c r="I128" s="1209">
        <f>'Water Rate Base Input'!I128</f>
        <v>40</v>
      </c>
      <c r="J128" s="1209"/>
      <c r="K128" s="484">
        <f>'Water Rate Base Input'!K128</f>
        <v>570405</v>
      </c>
      <c r="L128" s="484">
        <f>'Water Rate Base Input'!L128</f>
        <v>0</v>
      </c>
      <c r="M128" s="484">
        <f>'Water Rate Base Input'!M128</f>
        <v>1188.3399999999999</v>
      </c>
      <c r="N128" s="602"/>
      <c r="O128" s="1225">
        <f>1-'Water Rate Base Input'!O128</f>
        <v>1</v>
      </c>
      <c r="P128" s="1198" t="s">
        <v>1548</v>
      </c>
      <c r="Q128" s="1190"/>
      <c r="R128" s="1190">
        <f t="shared" si="45"/>
        <v>570405</v>
      </c>
      <c r="S128" s="1190">
        <f t="shared" si="42"/>
        <v>0</v>
      </c>
      <c r="T128" s="1190">
        <f t="shared" si="42"/>
        <v>1188.3399999999999</v>
      </c>
      <c r="U128" s="1199"/>
      <c r="V128" s="1190">
        <f t="shared" ref="V128:AE140" si="48">IF(V$6&gt;$I128,0,$T128)</f>
        <v>1188.3399999999999</v>
      </c>
      <c r="W128" s="1190">
        <f t="shared" si="48"/>
        <v>1188.3399999999999</v>
      </c>
      <c r="X128" s="1190">
        <f t="shared" si="48"/>
        <v>1188.3399999999999</v>
      </c>
      <c r="Y128" s="1190">
        <f t="shared" si="48"/>
        <v>1188.3399999999999</v>
      </c>
      <c r="Z128" s="1190">
        <f t="shared" si="48"/>
        <v>1188.3399999999999</v>
      </c>
      <c r="AA128" s="1190">
        <f t="shared" si="48"/>
        <v>1188.3399999999999</v>
      </c>
      <c r="AB128" s="1190">
        <f t="shared" si="48"/>
        <v>1188.3399999999999</v>
      </c>
      <c r="AC128" s="1190">
        <f t="shared" si="48"/>
        <v>1188.3399999999999</v>
      </c>
      <c r="AD128" s="1190">
        <f t="shared" si="48"/>
        <v>1188.3399999999999</v>
      </c>
      <c r="AE128" s="1190">
        <f t="shared" si="48"/>
        <v>1188.3399999999999</v>
      </c>
      <c r="AF128" s="1190"/>
      <c r="AG128" s="1190">
        <f t="shared" si="47"/>
        <v>569216.66</v>
      </c>
      <c r="AH128" s="1190">
        <f t="shared" si="44"/>
        <v>568028.32000000007</v>
      </c>
      <c r="AI128" s="1190">
        <f t="shared" si="44"/>
        <v>566839.9800000001</v>
      </c>
      <c r="AJ128" s="1190">
        <f t="shared" si="44"/>
        <v>565651.64000000013</v>
      </c>
      <c r="AK128" s="1190">
        <f t="shared" si="44"/>
        <v>564463.30000000016</v>
      </c>
      <c r="AL128" s="1190">
        <f t="shared" si="44"/>
        <v>563274.9600000002</v>
      </c>
      <c r="AM128" s="1190">
        <f t="shared" si="44"/>
        <v>562086.62000000023</v>
      </c>
      <c r="AN128" s="1190">
        <f t="shared" si="44"/>
        <v>560898.28000000026</v>
      </c>
      <c r="AO128" s="1190">
        <f t="shared" si="44"/>
        <v>559709.94000000029</v>
      </c>
      <c r="AP128" s="1190">
        <f t="shared" si="44"/>
        <v>558521.60000000033</v>
      </c>
    </row>
    <row r="129" spans="2:44" ht="10.199999999999999">
      <c r="B129" s="1221"/>
      <c r="C129" s="1222" t="str">
        <f>'Water Rate Base Input'!C129</f>
        <v>SE Sector Sewer Line to PAWC</v>
      </c>
      <c r="D129" s="21"/>
      <c r="E129" s="21"/>
      <c r="F129" s="1223">
        <f>'Water Rate Base Input'!F129</f>
        <v>43373</v>
      </c>
      <c r="G129" s="1224">
        <f>'Water Rate Base Input'!G129</f>
        <v>2018</v>
      </c>
      <c r="H129" s="1209">
        <f>'Water Rate Base Input'!H129</f>
        <v>40</v>
      </c>
      <c r="I129" s="1209">
        <f>'Water Rate Base Input'!I129</f>
        <v>40</v>
      </c>
      <c r="J129" s="1209"/>
      <c r="K129" s="484">
        <f>'Water Rate Base Input'!K129</f>
        <v>1815800.64</v>
      </c>
      <c r="L129" s="484">
        <f>'Water Rate Base Input'!L129</f>
        <v>0</v>
      </c>
      <c r="M129" s="484">
        <f>'Water Rate Base Input'!M129</f>
        <v>3782.92</v>
      </c>
      <c r="N129" s="602"/>
      <c r="O129" s="1225">
        <f>1-'Water Rate Base Input'!O129</f>
        <v>1</v>
      </c>
      <c r="P129" s="1198" t="s">
        <v>1548</v>
      </c>
      <c r="Q129" s="1190"/>
      <c r="R129" s="1190">
        <f t="shared" si="45"/>
        <v>1815800.64</v>
      </c>
      <c r="S129" s="1190">
        <f t="shared" si="42"/>
        <v>0</v>
      </c>
      <c r="T129" s="1190">
        <f t="shared" si="42"/>
        <v>3782.92</v>
      </c>
      <c r="U129" s="1199"/>
      <c r="V129" s="1190">
        <f t="shared" si="48"/>
        <v>3782.92</v>
      </c>
      <c r="W129" s="1190">
        <f t="shared" si="48"/>
        <v>3782.92</v>
      </c>
      <c r="X129" s="1190">
        <f t="shared" si="48"/>
        <v>3782.92</v>
      </c>
      <c r="Y129" s="1190">
        <f t="shared" si="48"/>
        <v>3782.92</v>
      </c>
      <c r="Z129" s="1190">
        <f t="shared" si="48"/>
        <v>3782.92</v>
      </c>
      <c r="AA129" s="1190">
        <f t="shared" si="48"/>
        <v>3782.92</v>
      </c>
      <c r="AB129" s="1190">
        <f t="shared" si="48"/>
        <v>3782.92</v>
      </c>
      <c r="AC129" s="1190">
        <f t="shared" si="48"/>
        <v>3782.92</v>
      </c>
      <c r="AD129" s="1190">
        <f t="shared" si="48"/>
        <v>3782.92</v>
      </c>
      <c r="AE129" s="1190">
        <f t="shared" si="48"/>
        <v>3782.92</v>
      </c>
      <c r="AF129" s="1190"/>
      <c r="AG129" s="1190">
        <f t="shared" si="47"/>
        <v>1812017.72</v>
      </c>
      <c r="AH129" s="1190">
        <f t="shared" si="44"/>
        <v>1808234.8</v>
      </c>
      <c r="AI129" s="1190">
        <f t="shared" si="44"/>
        <v>1804451.8800000001</v>
      </c>
      <c r="AJ129" s="1190">
        <f t="shared" si="44"/>
        <v>1800668.9600000002</v>
      </c>
      <c r="AK129" s="1190">
        <f t="shared" si="44"/>
        <v>1796886.0400000003</v>
      </c>
      <c r="AL129" s="1190">
        <f t="shared" si="44"/>
        <v>1793103.1200000003</v>
      </c>
      <c r="AM129" s="1190">
        <f t="shared" si="44"/>
        <v>1789320.2000000004</v>
      </c>
      <c r="AN129" s="1190">
        <f t="shared" si="44"/>
        <v>1785537.2800000005</v>
      </c>
      <c r="AO129" s="1190">
        <f t="shared" si="44"/>
        <v>1781754.3600000006</v>
      </c>
      <c r="AP129" s="1190">
        <f t="shared" si="44"/>
        <v>1777971.4400000006</v>
      </c>
    </row>
    <row r="130" spans="2:44" ht="10.199999999999999">
      <c r="B130" s="1221"/>
      <c r="C130" s="1222">
        <f>'Water Rate Base Input'!C130</f>
        <v>0</v>
      </c>
      <c r="D130" s="21"/>
      <c r="E130" s="21"/>
      <c r="F130" s="1223">
        <f>'Water Rate Base Input'!F130</f>
        <v>0</v>
      </c>
      <c r="G130" s="1224">
        <f>'Water Rate Base Input'!G130</f>
        <v>0</v>
      </c>
      <c r="H130" s="1209">
        <f>'Water Rate Base Input'!H130</f>
        <v>0</v>
      </c>
      <c r="I130" s="1209">
        <f>'Water Rate Base Input'!I130</f>
        <v>0</v>
      </c>
      <c r="J130" s="1209"/>
      <c r="K130" s="484">
        <f>'Water Rate Base Input'!K130</f>
        <v>0</v>
      </c>
      <c r="L130" s="484">
        <f>'Water Rate Base Input'!L130</f>
        <v>0</v>
      </c>
      <c r="M130" s="484">
        <f>'Water Rate Base Input'!M130</f>
        <v>0</v>
      </c>
      <c r="N130" s="602"/>
      <c r="O130" s="1225">
        <f>1-'Water Rate Base Input'!O130</f>
        <v>1</v>
      </c>
      <c r="P130" s="1196"/>
      <c r="Q130" s="1190"/>
      <c r="R130" s="1190">
        <f t="shared" si="45"/>
        <v>0</v>
      </c>
      <c r="S130" s="1190">
        <f t="shared" si="42"/>
        <v>0</v>
      </c>
      <c r="T130" s="1190">
        <f t="shared" si="42"/>
        <v>0</v>
      </c>
      <c r="U130" s="1199"/>
      <c r="V130" s="1190">
        <f t="shared" si="48"/>
        <v>0</v>
      </c>
      <c r="W130" s="1190">
        <f t="shared" si="48"/>
        <v>0</v>
      </c>
      <c r="X130" s="1190">
        <f t="shared" si="48"/>
        <v>0</v>
      </c>
      <c r="Y130" s="1190">
        <f t="shared" si="48"/>
        <v>0</v>
      </c>
      <c r="Z130" s="1190">
        <f t="shared" si="48"/>
        <v>0</v>
      </c>
      <c r="AA130" s="1190">
        <f t="shared" si="48"/>
        <v>0</v>
      </c>
      <c r="AB130" s="1190">
        <f t="shared" si="48"/>
        <v>0</v>
      </c>
      <c r="AC130" s="1190">
        <f t="shared" si="48"/>
        <v>0</v>
      </c>
      <c r="AD130" s="1190">
        <f t="shared" si="48"/>
        <v>0</v>
      </c>
      <c r="AE130" s="1190">
        <f t="shared" si="48"/>
        <v>0</v>
      </c>
      <c r="AF130" s="1190"/>
      <c r="AG130" s="1190">
        <f t="shared" si="47"/>
        <v>0</v>
      </c>
      <c r="AH130" s="1190">
        <f t="shared" si="44"/>
        <v>0</v>
      </c>
      <c r="AI130" s="1190">
        <f t="shared" si="44"/>
        <v>0</v>
      </c>
      <c r="AJ130" s="1190">
        <f t="shared" si="44"/>
        <v>0</v>
      </c>
      <c r="AK130" s="1190">
        <f t="shared" si="44"/>
        <v>0</v>
      </c>
      <c r="AL130" s="1190">
        <f t="shared" si="44"/>
        <v>0</v>
      </c>
      <c r="AM130" s="1190">
        <f t="shared" si="44"/>
        <v>0</v>
      </c>
      <c r="AN130" s="1190">
        <f t="shared" si="44"/>
        <v>0</v>
      </c>
      <c r="AO130" s="1190">
        <f t="shared" si="44"/>
        <v>0</v>
      </c>
      <c r="AP130" s="1190">
        <f t="shared" si="44"/>
        <v>0</v>
      </c>
    </row>
    <row r="131" spans="2:44" ht="10.199999999999999">
      <c r="B131" s="1221"/>
      <c r="C131" s="1222">
        <f>'Water Rate Base Input'!C131</f>
        <v>0</v>
      </c>
      <c r="D131" s="21"/>
      <c r="E131" s="21"/>
      <c r="F131" s="1223">
        <f>'Water Rate Base Input'!F131</f>
        <v>0</v>
      </c>
      <c r="G131" s="1224">
        <f>'Water Rate Base Input'!G131</f>
        <v>0</v>
      </c>
      <c r="H131" s="1209">
        <f>'Water Rate Base Input'!H131</f>
        <v>0</v>
      </c>
      <c r="I131" s="1209">
        <f>'Water Rate Base Input'!I131</f>
        <v>0</v>
      </c>
      <c r="J131" s="1209"/>
      <c r="K131" s="484">
        <f>'Water Rate Base Input'!K131</f>
        <v>0</v>
      </c>
      <c r="L131" s="484">
        <f>'Water Rate Base Input'!L131</f>
        <v>0</v>
      </c>
      <c r="M131" s="484">
        <f>'Water Rate Base Input'!M131</f>
        <v>0</v>
      </c>
      <c r="N131" s="602"/>
      <c r="O131" s="1225">
        <f>1-'Water Rate Base Input'!O131</f>
        <v>1</v>
      </c>
      <c r="P131" s="1196"/>
      <c r="Q131" s="1190"/>
      <c r="R131" s="1190">
        <f t="shared" si="45"/>
        <v>0</v>
      </c>
      <c r="S131" s="1190">
        <f t="shared" si="42"/>
        <v>0</v>
      </c>
      <c r="T131" s="1190">
        <f t="shared" si="42"/>
        <v>0</v>
      </c>
      <c r="U131" s="1199"/>
      <c r="V131" s="1190">
        <f t="shared" si="48"/>
        <v>0</v>
      </c>
      <c r="W131" s="1190">
        <f t="shared" si="48"/>
        <v>0</v>
      </c>
      <c r="X131" s="1190">
        <f t="shared" si="48"/>
        <v>0</v>
      </c>
      <c r="Y131" s="1190">
        <f t="shared" si="48"/>
        <v>0</v>
      </c>
      <c r="Z131" s="1190">
        <f t="shared" si="48"/>
        <v>0</v>
      </c>
      <c r="AA131" s="1190">
        <f t="shared" si="48"/>
        <v>0</v>
      </c>
      <c r="AB131" s="1190">
        <f t="shared" si="48"/>
        <v>0</v>
      </c>
      <c r="AC131" s="1190">
        <f t="shared" si="48"/>
        <v>0</v>
      </c>
      <c r="AD131" s="1190">
        <f t="shared" si="48"/>
        <v>0</v>
      </c>
      <c r="AE131" s="1190">
        <f t="shared" si="48"/>
        <v>0</v>
      </c>
      <c r="AF131" s="1190"/>
      <c r="AG131" s="1190">
        <f t="shared" si="47"/>
        <v>0</v>
      </c>
      <c r="AH131" s="1190">
        <f t="shared" si="44"/>
        <v>0</v>
      </c>
      <c r="AI131" s="1190">
        <f t="shared" si="44"/>
        <v>0</v>
      </c>
      <c r="AJ131" s="1190">
        <f t="shared" si="44"/>
        <v>0</v>
      </c>
      <c r="AK131" s="1190">
        <f t="shared" si="44"/>
        <v>0</v>
      </c>
      <c r="AL131" s="1190">
        <f t="shared" si="44"/>
        <v>0</v>
      </c>
      <c r="AM131" s="1190">
        <f t="shared" si="44"/>
        <v>0</v>
      </c>
      <c r="AN131" s="1190">
        <f t="shared" si="44"/>
        <v>0</v>
      </c>
      <c r="AO131" s="1190">
        <f t="shared" si="44"/>
        <v>0</v>
      </c>
      <c r="AP131" s="1190">
        <f t="shared" si="44"/>
        <v>0</v>
      </c>
    </row>
    <row r="132" spans="2:44" ht="10.199999999999999">
      <c r="B132" s="1221"/>
      <c r="C132" s="1222">
        <f>'Water Rate Base Input'!C132</f>
        <v>0</v>
      </c>
      <c r="D132" s="21"/>
      <c r="E132" s="21"/>
      <c r="F132" s="1223">
        <f>'Water Rate Base Input'!F132</f>
        <v>0</v>
      </c>
      <c r="G132" s="1224">
        <f>'Water Rate Base Input'!G132</f>
        <v>0</v>
      </c>
      <c r="H132" s="1209">
        <f>'Water Rate Base Input'!H132</f>
        <v>0</v>
      </c>
      <c r="I132" s="1209">
        <f>'Water Rate Base Input'!I132</f>
        <v>0</v>
      </c>
      <c r="J132" s="1209"/>
      <c r="K132" s="484">
        <f>'Water Rate Base Input'!K132</f>
        <v>0</v>
      </c>
      <c r="L132" s="484">
        <f>'Water Rate Base Input'!L132</f>
        <v>0</v>
      </c>
      <c r="M132" s="484">
        <f>'Water Rate Base Input'!M132</f>
        <v>0</v>
      </c>
      <c r="N132" s="602"/>
      <c r="O132" s="1225">
        <f>1-'Water Rate Base Input'!O132</f>
        <v>1</v>
      </c>
      <c r="P132" s="1196"/>
      <c r="Q132" s="1190"/>
      <c r="R132" s="1190">
        <f t="shared" si="45"/>
        <v>0</v>
      </c>
      <c r="S132" s="1190">
        <f t="shared" si="42"/>
        <v>0</v>
      </c>
      <c r="T132" s="1190">
        <f t="shared" si="42"/>
        <v>0</v>
      </c>
      <c r="U132" s="1199"/>
      <c r="V132" s="1190">
        <f t="shared" si="48"/>
        <v>0</v>
      </c>
      <c r="W132" s="1190">
        <f t="shared" si="48"/>
        <v>0</v>
      </c>
      <c r="X132" s="1190">
        <f t="shared" si="48"/>
        <v>0</v>
      </c>
      <c r="Y132" s="1190">
        <f t="shared" si="48"/>
        <v>0</v>
      </c>
      <c r="Z132" s="1190">
        <f t="shared" si="48"/>
        <v>0</v>
      </c>
      <c r="AA132" s="1190">
        <f t="shared" si="48"/>
        <v>0</v>
      </c>
      <c r="AB132" s="1190">
        <f t="shared" si="48"/>
        <v>0</v>
      </c>
      <c r="AC132" s="1190">
        <f t="shared" si="48"/>
        <v>0</v>
      </c>
      <c r="AD132" s="1190">
        <f t="shared" si="48"/>
        <v>0</v>
      </c>
      <c r="AE132" s="1190">
        <f t="shared" si="48"/>
        <v>0</v>
      </c>
      <c r="AF132" s="1190"/>
      <c r="AG132" s="1190">
        <f t="shared" si="47"/>
        <v>0</v>
      </c>
      <c r="AH132" s="1190">
        <f t="shared" si="44"/>
        <v>0</v>
      </c>
      <c r="AI132" s="1190">
        <f t="shared" si="44"/>
        <v>0</v>
      </c>
      <c r="AJ132" s="1190">
        <f t="shared" si="44"/>
        <v>0</v>
      </c>
      <c r="AK132" s="1190">
        <f t="shared" si="44"/>
        <v>0</v>
      </c>
      <c r="AL132" s="1190">
        <f t="shared" si="44"/>
        <v>0</v>
      </c>
      <c r="AM132" s="1190">
        <f t="shared" si="44"/>
        <v>0</v>
      </c>
      <c r="AN132" s="1190">
        <f t="shared" si="44"/>
        <v>0</v>
      </c>
      <c r="AO132" s="1190">
        <f t="shared" si="44"/>
        <v>0</v>
      </c>
      <c r="AP132" s="1190">
        <f t="shared" si="44"/>
        <v>0</v>
      </c>
    </row>
    <row r="133" spans="2:44" ht="10.199999999999999">
      <c r="B133" s="1221"/>
      <c r="C133" s="1222">
        <f>'Water Rate Base Input'!C133</f>
        <v>0</v>
      </c>
      <c r="D133" s="21"/>
      <c r="E133" s="21"/>
      <c r="F133" s="1223">
        <f>'Water Rate Base Input'!F133</f>
        <v>0</v>
      </c>
      <c r="G133" s="1224">
        <f>'Water Rate Base Input'!G133</f>
        <v>0</v>
      </c>
      <c r="H133" s="1209">
        <f>'Water Rate Base Input'!H133</f>
        <v>0</v>
      </c>
      <c r="I133" s="1209">
        <f>'Water Rate Base Input'!I133</f>
        <v>0</v>
      </c>
      <c r="J133" s="1209"/>
      <c r="K133" s="484">
        <f>'Water Rate Base Input'!K133</f>
        <v>0</v>
      </c>
      <c r="L133" s="484">
        <f>'Water Rate Base Input'!L133</f>
        <v>0</v>
      </c>
      <c r="M133" s="484">
        <f>'Water Rate Base Input'!M133</f>
        <v>0</v>
      </c>
      <c r="N133" s="602"/>
      <c r="O133" s="1225">
        <f>1-'Water Rate Base Input'!O133</f>
        <v>1</v>
      </c>
      <c r="P133" s="1196"/>
      <c r="Q133" s="1190"/>
      <c r="R133" s="1190">
        <f t="shared" si="45"/>
        <v>0</v>
      </c>
      <c r="S133" s="1190">
        <f t="shared" si="42"/>
        <v>0</v>
      </c>
      <c r="T133" s="1190">
        <f t="shared" si="42"/>
        <v>0</v>
      </c>
      <c r="U133" s="1199"/>
      <c r="V133" s="1190">
        <f t="shared" si="48"/>
        <v>0</v>
      </c>
      <c r="W133" s="1190">
        <f t="shared" si="48"/>
        <v>0</v>
      </c>
      <c r="X133" s="1190">
        <f t="shared" si="48"/>
        <v>0</v>
      </c>
      <c r="Y133" s="1190">
        <f t="shared" si="48"/>
        <v>0</v>
      </c>
      <c r="Z133" s="1190">
        <f t="shared" si="48"/>
        <v>0</v>
      </c>
      <c r="AA133" s="1190">
        <f t="shared" si="48"/>
        <v>0</v>
      </c>
      <c r="AB133" s="1190">
        <f t="shared" si="48"/>
        <v>0</v>
      </c>
      <c r="AC133" s="1190">
        <f t="shared" si="48"/>
        <v>0</v>
      </c>
      <c r="AD133" s="1190">
        <f t="shared" si="48"/>
        <v>0</v>
      </c>
      <c r="AE133" s="1190">
        <f t="shared" si="48"/>
        <v>0</v>
      </c>
      <c r="AF133" s="1190"/>
      <c r="AG133" s="1190">
        <f t="shared" si="47"/>
        <v>0</v>
      </c>
      <c r="AH133" s="1190">
        <f t="shared" si="44"/>
        <v>0</v>
      </c>
      <c r="AI133" s="1190">
        <f t="shared" si="44"/>
        <v>0</v>
      </c>
      <c r="AJ133" s="1190">
        <f t="shared" si="44"/>
        <v>0</v>
      </c>
      <c r="AK133" s="1190">
        <f t="shared" si="44"/>
        <v>0</v>
      </c>
      <c r="AL133" s="1190">
        <f t="shared" si="44"/>
        <v>0</v>
      </c>
      <c r="AM133" s="1190">
        <f t="shared" si="44"/>
        <v>0</v>
      </c>
      <c r="AN133" s="1190">
        <f t="shared" si="44"/>
        <v>0</v>
      </c>
      <c r="AO133" s="1190">
        <f t="shared" si="44"/>
        <v>0</v>
      </c>
      <c r="AP133" s="1190">
        <f t="shared" si="44"/>
        <v>0</v>
      </c>
    </row>
    <row r="134" spans="2:44" ht="10.199999999999999">
      <c r="B134" s="1221"/>
      <c r="C134" s="1222">
        <f>'Water Rate Base Input'!C134</f>
        <v>0</v>
      </c>
      <c r="D134" s="21"/>
      <c r="E134" s="21"/>
      <c r="F134" s="1223">
        <f>'Water Rate Base Input'!F134</f>
        <v>0</v>
      </c>
      <c r="G134" s="1224">
        <f>'Water Rate Base Input'!G134</f>
        <v>0</v>
      </c>
      <c r="H134" s="1209">
        <f>'Water Rate Base Input'!H134</f>
        <v>0</v>
      </c>
      <c r="I134" s="1209">
        <f>'Water Rate Base Input'!I134</f>
        <v>0</v>
      </c>
      <c r="J134" s="1209"/>
      <c r="K134" s="484">
        <f>'Water Rate Base Input'!K134</f>
        <v>0</v>
      </c>
      <c r="L134" s="484">
        <f>'Water Rate Base Input'!L134</f>
        <v>0</v>
      </c>
      <c r="M134" s="484">
        <f>'Water Rate Base Input'!M134</f>
        <v>0</v>
      </c>
      <c r="N134" s="602"/>
      <c r="O134" s="1225">
        <f>1-'Water Rate Base Input'!O134</f>
        <v>1</v>
      </c>
      <c r="P134" s="1196"/>
      <c r="Q134" s="1190"/>
      <c r="R134" s="1190">
        <f t="shared" si="45"/>
        <v>0</v>
      </c>
      <c r="S134" s="1190">
        <f t="shared" si="42"/>
        <v>0</v>
      </c>
      <c r="T134" s="1190">
        <f t="shared" si="42"/>
        <v>0</v>
      </c>
      <c r="U134" s="1199"/>
      <c r="V134" s="1190">
        <f t="shared" si="48"/>
        <v>0</v>
      </c>
      <c r="W134" s="1190">
        <f t="shared" si="48"/>
        <v>0</v>
      </c>
      <c r="X134" s="1190">
        <f t="shared" si="48"/>
        <v>0</v>
      </c>
      <c r="Y134" s="1190">
        <f t="shared" si="48"/>
        <v>0</v>
      </c>
      <c r="Z134" s="1190">
        <f t="shared" si="48"/>
        <v>0</v>
      </c>
      <c r="AA134" s="1190">
        <f t="shared" si="48"/>
        <v>0</v>
      </c>
      <c r="AB134" s="1190">
        <f t="shared" si="48"/>
        <v>0</v>
      </c>
      <c r="AC134" s="1190">
        <f t="shared" si="48"/>
        <v>0</v>
      </c>
      <c r="AD134" s="1190">
        <f t="shared" si="48"/>
        <v>0</v>
      </c>
      <c r="AE134" s="1190">
        <f t="shared" si="48"/>
        <v>0</v>
      </c>
      <c r="AF134" s="1190"/>
      <c r="AG134" s="1190">
        <f t="shared" si="47"/>
        <v>0</v>
      </c>
      <c r="AH134" s="1190">
        <f t="shared" si="44"/>
        <v>0</v>
      </c>
      <c r="AI134" s="1190">
        <f t="shared" si="44"/>
        <v>0</v>
      </c>
      <c r="AJ134" s="1190">
        <f t="shared" si="44"/>
        <v>0</v>
      </c>
      <c r="AK134" s="1190">
        <f t="shared" si="44"/>
        <v>0</v>
      </c>
      <c r="AL134" s="1190">
        <f t="shared" si="44"/>
        <v>0</v>
      </c>
      <c r="AM134" s="1190">
        <f t="shared" si="44"/>
        <v>0</v>
      </c>
      <c r="AN134" s="1190">
        <f t="shared" si="44"/>
        <v>0</v>
      </c>
      <c r="AO134" s="1190">
        <f t="shared" si="44"/>
        <v>0</v>
      </c>
      <c r="AP134" s="1190">
        <f t="shared" si="44"/>
        <v>0</v>
      </c>
    </row>
    <row r="135" spans="2:44" ht="10.199999999999999">
      <c r="B135" s="1221"/>
      <c r="C135" s="1222">
        <f>'Water Rate Base Input'!C135</f>
        <v>0</v>
      </c>
      <c r="D135" s="21"/>
      <c r="E135" s="21"/>
      <c r="F135" s="1223">
        <f>'Water Rate Base Input'!F135</f>
        <v>0</v>
      </c>
      <c r="G135" s="1224">
        <f>'Water Rate Base Input'!G135</f>
        <v>0</v>
      </c>
      <c r="H135" s="1209">
        <f>'Water Rate Base Input'!H135</f>
        <v>0</v>
      </c>
      <c r="I135" s="1209">
        <f>'Water Rate Base Input'!I135</f>
        <v>0</v>
      </c>
      <c r="J135" s="1209"/>
      <c r="K135" s="484">
        <f>'Water Rate Base Input'!K135</f>
        <v>0</v>
      </c>
      <c r="L135" s="484">
        <f>'Water Rate Base Input'!L135</f>
        <v>0</v>
      </c>
      <c r="M135" s="484">
        <f>'Water Rate Base Input'!M135</f>
        <v>0</v>
      </c>
      <c r="N135" s="602"/>
      <c r="O135" s="1225">
        <f>1-'Water Rate Base Input'!O135</f>
        <v>1</v>
      </c>
      <c r="P135" s="1196"/>
      <c r="Q135" s="1190"/>
      <c r="R135" s="1190">
        <f t="shared" si="45"/>
        <v>0</v>
      </c>
      <c r="S135" s="1190">
        <f t="shared" si="42"/>
        <v>0</v>
      </c>
      <c r="T135" s="1190">
        <f t="shared" si="42"/>
        <v>0</v>
      </c>
      <c r="U135" s="1199"/>
      <c r="V135" s="1190">
        <f t="shared" si="48"/>
        <v>0</v>
      </c>
      <c r="W135" s="1190">
        <f t="shared" si="48"/>
        <v>0</v>
      </c>
      <c r="X135" s="1190">
        <f t="shared" si="48"/>
        <v>0</v>
      </c>
      <c r="Y135" s="1190">
        <f t="shared" si="48"/>
        <v>0</v>
      </c>
      <c r="Z135" s="1190">
        <f t="shared" si="48"/>
        <v>0</v>
      </c>
      <c r="AA135" s="1190">
        <f t="shared" si="48"/>
        <v>0</v>
      </c>
      <c r="AB135" s="1190">
        <f t="shared" si="48"/>
        <v>0</v>
      </c>
      <c r="AC135" s="1190">
        <f t="shared" si="48"/>
        <v>0</v>
      </c>
      <c r="AD135" s="1190">
        <f t="shared" si="48"/>
        <v>0</v>
      </c>
      <c r="AE135" s="1190">
        <f t="shared" si="48"/>
        <v>0</v>
      </c>
      <c r="AF135" s="1190"/>
      <c r="AG135" s="1190">
        <f t="shared" si="47"/>
        <v>0</v>
      </c>
      <c r="AH135" s="1190">
        <f t="shared" si="44"/>
        <v>0</v>
      </c>
      <c r="AI135" s="1190">
        <f t="shared" si="44"/>
        <v>0</v>
      </c>
      <c r="AJ135" s="1190">
        <f t="shared" si="44"/>
        <v>0</v>
      </c>
      <c r="AK135" s="1190">
        <f t="shared" si="44"/>
        <v>0</v>
      </c>
      <c r="AL135" s="1190">
        <f t="shared" si="44"/>
        <v>0</v>
      </c>
      <c r="AM135" s="1190">
        <f t="shared" si="44"/>
        <v>0</v>
      </c>
      <c r="AN135" s="1190">
        <f t="shared" si="44"/>
        <v>0</v>
      </c>
      <c r="AO135" s="1190">
        <f t="shared" si="44"/>
        <v>0</v>
      </c>
      <c r="AP135" s="1190">
        <f t="shared" si="44"/>
        <v>0</v>
      </c>
    </row>
    <row r="136" spans="2:44" ht="10.199999999999999">
      <c r="B136" s="1221"/>
      <c r="C136" s="1222">
        <f>'Water Rate Base Input'!C136</f>
        <v>0</v>
      </c>
      <c r="D136" s="21"/>
      <c r="E136" s="21"/>
      <c r="F136" s="1223">
        <f>'Water Rate Base Input'!F136</f>
        <v>0</v>
      </c>
      <c r="G136" s="1224">
        <f>'Water Rate Base Input'!G136</f>
        <v>0</v>
      </c>
      <c r="H136" s="1209">
        <f>'Water Rate Base Input'!H136</f>
        <v>0</v>
      </c>
      <c r="I136" s="1209">
        <f>'Water Rate Base Input'!I136</f>
        <v>0</v>
      </c>
      <c r="J136" s="1209"/>
      <c r="K136" s="484">
        <f>'Water Rate Base Input'!K136</f>
        <v>0</v>
      </c>
      <c r="L136" s="484">
        <f>'Water Rate Base Input'!L136</f>
        <v>0</v>
      </c>
      <c r="M136" s="484">
        <f>'Water Rate Base Input'!M136</f>
        <v>0</v>
      </c>
      <c r="N136" s="602"/>
      <c r="O136" s="1225">
        <f>1-'Water Rate Base Input'!O136</f>
        <v>1</v>
      </c>
      <c r="P136" s="1196"/>
      <c r="Q136" s="1190"/>
      <c r="R136" s="1190">
        <f t="shared" si="45"/>
        <v>0</v>
      </c>
      <c r="S136" s="1190">
        <f t="shared" si="42"/>
        <v>0</v>
      </c>
      <c r="T136" s="1190">
        <f t="shared" si="42"/>
        <v>0</v>
      </c>
      <c r="U136" s="1199"/>
      <c r="V136" s="1190">
        <f t="shared" si="48"/>
        <v>0</v>
      </c>
      <c r="W136" s="1190">
        <f t="shared" si="48"/>
        <v>0</v>
      </c>
      <c r="X136" s="1190">
        <f t="shared" si="48"/>
        <v>0</v>
      </c>
      <c r="Y136" s="1190">
        <f t="shared" si="48"/>
        <v>0</v>
      </c>
      <c r="Z136" s="1190">
        <f t="shared" si="48"/>
        <v>0</v>
      </c>
      <c r="AA136" s="1190">
        <f t="shared" si="48"/>
        <v>0</v>
      </c>
      <c r="AB136" s="1190">
        <f t="shared" si="48"/>
        <v>0</v>
      </c>
      <c r="AC136" s="1190">
        <f t="shared" si="48"/>
        <v>0</v>
      </c>
      <c r="AD136" s="1190">
        <f t="shared" si="48"/>
        <v>0</v>
      </c>
      <c r="AE136" s="1190">
        <f t="shared" si="48"/>
        <v>0</v>
      </c>
      <c r="AF136" s="1190"/>
      <c r="AG136" s="1190">
        <f t="shared" si="47"/>
        <v>0</v>
      </c>
      <c r="AH136" s="1190">
        <f t="shared" si="44"/>
        <v>0</v>
      </c>
      <c r="AI136" s="1190">
        <f t="shared" si="44"/>
        <v>0</v>
      </c>
      <c r="AJ136" s="1190">
        <f t="shared" si="44"/>
        <v>0</v>
      </c>
      <c r="AK136" s="1190">
        <f t="shared" si="44"/>
        <v>0</v>
      </c>
      <c r="AL136" s="1190">
        <f t="shared" si="44"/>
        <v>0</v>
      </c>
      <c r="AM136" s="1190">
        <f t="shared" si="44"/>
        <v>0</v>
      </c>
      <c r="AN136" s="1190">
        <f t="shared" si="44"/>
        <v>0</v>
      </c>
      <c r="AO136" s="1190">
        <f t="shared" si="44"/>
        <v>0</v>
      </c>
      <c r="AP136" s="1190">
        <f t="shared" si="44"/>
        <v>0</v>
      </c>
    </row>
    <row r="137" spans="2:44" ht="10.199999999999999">
      <c r="B137" s="1221"/>
      <c r="C137" s="1222">
        <f>'Water Rate Base Input'!C137</f>
        <v>0</v>
      </c>
      <c r="D137" s="21"/>
      <c r="E137" s="21"/>
      <c r="F137" s="1223">
        <f>'Water Rate Base Input'!F137</f>
        <v>0</v>
      </c>
      <c r="G137" s="1224">
        <f>'Water Rate Base Input'!G137</f>
        <v>0</v>
      </c>
      <c r="H137" s="1209">
        <f>'Water Rate Base Input'!H137</f>
        <v>0</v>
      </c>
      <c r="I137" s="1209">
        <f>'Water Rate Base Input'!I137</f>
        <v>0</v>
      </c>
      <c r="J137" s="1209"/>
      <c r="K137" s="484">
        <f>'Water Rate Base Input'!K137</f>
        <v>0</v>
      </c>
      <c r="L137" s="484">
        <f>'Water Rate Base Input'!L137</f>
        <v>0</v>
      </c>
      <c r="M137" s="484">
        <f>'Water Rate Base Input'!M137</f>
        <v>0</v>
      </c>
      <c r="N137" s="602"/>
      <c r="O137" s="1225">
        <f>1-'Water Rate Base Input'!O137</f>
        <v>1</v>
      </c>
      <c r="P137" s="1196"/>
      <c r="Q137" s="1190"/>
      <c r="R137" s="1190">
        <f t="shared" si="45"/>
        <v>0</v>
      </c>
      <c r="S137" s="1190">
        <f t="shared" si="42"/>
        <v>0</v>
      </c>
      <c r="T137" s="1190">
        <f t="shared" si="42"/>
        <v>0</v>
      </c>
      <c r="U137" s="1199"/>
      <c r="V137" s="1190">
        <f t="shared" si="48"/>
        <v>0</v>
      </c>
      <c r="W137" s="1190">
        <f t="shared" si="48"/>
        <v>0</v>
      </c>
      <c r="X137" s="1190">
        <f t="shared" si="48"/>
        <v>0</v>
      </c>
      <c r="Y137" s="1190">
        <f t="shared" si="48"/>
        <v>0</v>
      </c>
      <c r="Z137" s="1190">
        <f t="shared" si="48"/>
        <v>0</v>
      </c>
      <c r="AA137" s="1190">
        <f t="shared" si="48"/>
        <v>0</v>
      </c>
      <c r="AB137" s="1190">
        <f t="shared" si="48"/>
        <v>0</v>
      </c>
      <c r="AC137" s="1190">
        <f t="shared" si="48"/>
        <v>0</v>
      </c>
      <c r="AD137" s="1190">
        <f t="shared" si="48"/>
        <v>0</v>
      </c>
      <c r="AE137" s="1190">
        <f t="shared" si="48"/>
        <v>0</v>
      </c>
      <c r="AF137" s="1190"/>
      <c r="AG137" s="1190">
        <f t="shared" si="47"/>
        <v>0</v>
      </c>
      <c r="AH137" s="1190">
        <f t="shared" si="44"/>
        <v>0</v>
      </c>
      <c r="AI137" s="1190">
        <f t="shared" si="44"/>
        <v>0</v>
      </c>
      <c r="AJ137" s="1190">
        <f t="shared" si="44"/>
        <v>0</v>
      </c>
      <c r="AK137" s="1190">
        <f t="shared" si="44"/>
        <v>0</v>
      </c>
      <c r="AL137" s="1190">
        <f t="shared" si="44"/>
        <v>0</v>
      </c>
      <c r="AM137" s="1190">
        <f t="shared" si="44"/>
        <v>0</v>
      </c>
      <c r="AN137" s="1190">
        <f t="shared" si="44"/>
        <v>0</v>
      </c>
      <c r="AO137" s="1190">
        <f t="shared" si="44"/>
        <v>0</v>
      </c>
      <c r="AP137" s="1190">
        <f t="shared" si="44"/>
        <v>0</v>
      </c>
    </row>
    <row r="138" spans="2:44" ht="10.199999999999999">
      <c r="B138" s="1221"/>
      <c r="C138" s="1222">
        <f>'Water Rate Base Input'!C138</f>
        <v>0</v>
      </c>
      <c r="D138" s="21"/>
      <c r="E138" s="21"/>
      <c r="F138" s="1223">
        <f>'Water Rate Base Input'!F138</f>
        <v>0</v>
      </c>
      <c r="G138" s="1224">
        <f>'Water Rate Base Input'!G138</f>
        <v>0</v>
      </c>
      <c r="H138" s="1209">
        <f>'Water Rate Base Input'!H138</f>
        <v>0</v>
      </c>
      <c r="I138" s="1209">
        <f>'Water Rate Base Input'!I138</f>
        <v>0</v>
      </c>
      <c r="J138" s="1209"/>
      <c r="K138" s="484">
        <f>'Water Rate Base Input'!K138</f>
        <v>0</v>
      </c>
      <c r="L138" s="484">
        <f>'Water Rate Base Input'!L138</f>
        <v>0</v>
      </c>
      <c r="M138" s="484">
        <f>'Water Rate Base Input'!M138</f>
        <v>0</v>
      </c>
      <c r="N138" s="602"/>
      <c r="O138" s="1225">
        <f>1-'Water Rate Base Input'!O138</f>
        <v>1</v>
      </c>
      <c r="P138" s="1196"/>
      <c r="Q138" s="1190"/>
      <c r="R138" s="1190">
        <f t="shared" si="45"/>
        <v>0</v>
      </c>
      <c r="S138" s="1190">
        <f t="shared" si="42"/>
        <v>0</v>
      </c>
      <c r="T138" s="1190">
        <f t="shared" si="42"/>
        <v>0</v>
      </c>
      <c r="U138" s="1199"/>
      <c r="V138" s="1190">
        <f t="shared" si="48"/>
        <v>0</v>
      </c>
      <c r="W138" s="1190">
        <f t="shared" si="48"/>
        <v>0</v>
      </c>
      <c r="X138" s="1190">
        <f t="shared" si="48"/>
        <v>0</v>
      </c>
      <c r="Y138" s="1190">
        <f t="shared" si="48"/>
        <v>0</v>
      </c>
      <c r="Z138" s="1190">
        <f t="shared" si="48"/>
        <v>0</v>
      </c>
      <c r="AA138" s="1190">
        <f t="shared" si="48"/>
        <v>0</v>
      </c>
      <c r="AB138" s="1190">
        <f t="shared" si="48"/>
        <v>0</v>
      </c>
      <c r="AC138" s="1190">
        <f t="shared" si="48"/>
        <v>0</v>
      </c>
      <c r="AD138" s="1190">
        <f t="shared" si="48"/>
        <v>0</v>
      </c>
      <c r="AE138" s="1190">
        <f t="shared" si="48"/>
        <v>0</v>
      </c>
      <c r="AF138" s="1190"/>
      <c r="AG138" s="1190">
        <f t="shared" si="47"/>
        <v>0</v>
      </c>
      <c r="AH138" s="1190">
        <f t="shared" si="44"/>
        <v>0</v>
      </c>
      <c r="AI138" s="1190">
        <f t="shared" si="44"/>
        <v>0</v>
      </c>
      <c r="AJ138" s="1190">
        <f t="shared" si="44"/>
        <v>0</v>
      </c>
      <c r="AK138" s="1190">
        <f t="shared" si="44"/>
        <v>0</v>
      </c>
      <c r="AL138" s="1190">
        <f t="shared" si="44"/>
        <v>0</v>
      </c>
      <c r="AM138" s="1190">
        <f t="shared" si="44"/>
        <v>0</v>
      </c>
      <c r="AN138" s="1190">
        <f t="shared" si="44"/>
        <v>0</v>
      </c>
      <c r="AO138" s="1190">
        <f t="shared" si="44"/>
        <v>0</v>
      </c>
      <c r="AP138" s="1190">
        <f t="shared" si="44"/>
        <v>0</v>
      </c>
    </row>
    <row r="139" spans="2:44" ht="10.199999999999999">
      <c r="B139" s="1221"/>
      <c r="C139" s="1222">
        <f>'Water Rate Base Input'!C139</f>
        <v>0</v>
      </c>
      <c r="D139" s="21"/>
      <c r="E139" s="21"/>
      <c r="F139" s="1223">
        <f>'Water Rate Base Input'!F139</f>
        <v>0</v>
      </c>
      <c r="G139" s="1224">
        <f>'Water Rate Base Input'!G139</f>
        <v>0</v>
      </c>
      <c r="H139" s="1209">
        <f>'Water Rate Base Input'!H139</f>
        <v>0</v>
      </c>
      <c r="I139" s="1209">
        <f>'Water Rate Base Input'!I139</f>
        <v>0</v>
      </c>
      <c r="J139" s="1209"/>
      <c r="K139" s="484">
        <f>'Water Rate Base Input'!K139</f>
        <v>0</v>
      </c>
      <c r="L139" s="484">
        <f>'Water Rate Base Input'!L139</f>
        <v>0</v>
      </c>
      <c r="M139" s="484">
        <f>'Water Rate Base Input'!M139</f>
        <v>0</v>
      </c>
      <c r="N139" s="602"/>
      <c r="O139" s="1225">
        <f>1-'Water Rate Base Input'!O139</f>
        <v>1</v>
      </c>
      <c r="P139" s="1196"/>
      <c r="Q139" s="1190"/>
      <c r="R139" s="1190">
        <f t="shared" si="45"/>
        <v>0</v>
      </c>
      <c r="S139" s="1190">
        <f t="shared" si="42"/>
        <v>0</v>
      </c>
      <c r="T139" s="1190">
        <f t="shared" si="42"/>
        <v>0</v>
      </c>
      <c r="U139" s="1199"/>
      <c r="V139" s="1190">
        <f t="shared" si="48"/>
        <v>0</v>
      </c>
      <c r="W139" s="1190">
        <f t="shared" si="48"/>
        <v>0</v>
      </c>
      <c r="X139" s="1190">
        <f t="shared" si="48"/>
        <v>0</v>
      </c>
      <c r="Y139" s="1190">
        <f t="shared" si="48"/>
        <v>0</v>
      </c>
      <c r="Z139" s="1190">
        <f t="shared" si="48"/>
        <v>0</v>
      </c>
      <c r="AA139" s="1190">
        <f t="shared" si="48"/>
        <v>0</v>
      </c>
      <c r="AB139" s="1190">
        <f t="shared" si="48"/>
        <v>0</v>
      </c>
      <c r="AC139" s="1190">
        <f t="shared" si="48"/>
        <v>0</v>
      </c>
      <c r="AD139" s="1190">
        <f t="shared" si="48"/>
        <v>0</v>
      </c>
      <c r="AE139" s="1190">
        <f t="shared" si="48"/>
        <v>0</v>
      </c>
      <c r="AF139" s="1190"/>
      <c r="AG139" s="1190">
        <f t="shared" si="47"/>
        <v>0</v>
      </c>
      <c r="AH139" s="1190">
        <f t="shared" si="44"/>
        <v>0</v>
      </c>
      <c r="AI139" s="1190">
        <f t="shared" si="44"/>
        <v>0</v>
      </c>
      <c r="AJ139" s="1190">
        <f t="shared" si="44"/>
        <v>0</v>
      </c>
      <c r="AK139" s="1190">
        <f t="shared" si="44"/>
        <v>0</v>
      </c>
      <c r="AL139" s="1190">
        <f t="shared" si="44"/>
        <v>0</v>
      </c>
      <c r="AM139" s="1190">
        <f t="shared" si="44"/>
        <v>0</v>
      </c>
      <c r="AN139" s="1190">
        <f t="shared" si="44"/>
        <v>0</v>
      </c>
      <c r="AO139" s="1190">
        <f t="shared" si="44"/>
        <v>0</v>
      </c>
      <c r="AP139" s="1190">
        <f t="shared" si="44"/>
        <v>0</v>
      </c>
    </row>
    <row r="140" spans="2:44" ht="12">
      <c r="B140" s="1221"/>
      <c r="C140" s="1222">
        <f>'Water Rate Base Input'!C140</f>
        <v>0</v>
      </c>
      <c r="D140" s="21"/>
      <c r="E140" s="21"/>
      <c r="F140" s="1223">
        <f>'Water Rate Base Input'!F140</f>
        <v>0</v>
      </c>
      <c r="G140" s="1224">
        <f>'Water Rate Base Input'!G140</f>
        <v>0</v>
      </c>
      <c r="H140" s="1209">
        <f>'Water Rate Base Input'!H140</f>
        <v>0</v>
      </c>
      <c r="I140" s="1209">
        <f>'Water Rate Base Input'!I140</f>
        <v>0</v>
      </c>
      <c r="J140" s="1209"/>
      <c r="K140" s="484">
        <f>'Water Rate Base Input'!K140</f>
        <v>0</v>
      </c>
      <c r="L140" s="484">
        <f>'Water Rate Base Input'!L140</f>
        <v>0</v>
      </c>
      <c r="M140" s="484">
        <f>'Water Rate Base Input'!M140</f>
        <v>0</v>
      </c>
      <c r="N140" s="602"/>
      <c r="O140" s="1225">
        <f>1-'Water Rate Base Input'!O140</f>
        <v>1</v>
      </c>
      <c r="P140" s="1196"/>
      <c r="Q140" s="1190"/>
      <c r="R140" s="1202">
        <f t="shared" si="45"/>
        <v>0</v>
      </c>
      <c r="S140" s="1202">
        <f t="shared" si="42"/>
        <v>0</v>
      </c>
      <c r="T140" s="1202">
        <f t="shared" si="42"/>
        <v>0</v>
      </c>
      <c r="U140" s="1199"/>
      <c r="V140" s="1203">
        <f t="shared" si="48"/>
        <v>0</v>
      </c>
      <c r="W140" s="1203">
        <f t="shared" si="48"/>
        <v>0</v>
      </c>
      <c r="X140" s="1203">
        <f t="shared" si="48"/>
        <v>0</v>
      </c>
      <c r="Y140" s="1203">
        <f t="shared" si="48"/>
        <v>0</v>
      </c>
      <c r="Z140" s="1203">
        <f t="shared" si="48"/>
        <v>0</v>
      </c>
      <c r="AA140" s="1203">
        <f t="shared" si="48"/>
        <v>0</v>
      </c>
      <c r="AB140" s="1203">
        <f t="shared" si="48"/>
        <v>0</v>
      </c>
      <c r="AC140" s="1203">
        <f t="shared" si="48"/>
        <v>0</v>
      </c>
      <c r="AD140" s="1203">
        <f t="shared" si="48"/>
        <v>0</v>
      </c>
      <c r="AE140" s="1203">
        <f t="shared" si="48"/>
        <v>0</v>
      </c>
      <c r="AF140" s="1190"/>
      <c r="AG140" s="1203">
        <f t="shared" si="47"/>
        <v>0</v>
      </c>
      <c r="AH140" s="1203">
        <f t="shared" si="44"/>
        <v>0</v>
      </c>
      <c r="AI140" s="1203">
        <f t="shared" si="44"/>
        <v>0</v>
      </c>
      <c r="AJ140" s="1203">
        <f t="shared" si="44"/>
        <v>0</v>
      </c>
      <c r="AK140" s="1203">
        <f t="shared" ref="AK140:AP140" si="49">IF((AJ140-Z140)&lt;0,0,AJ140-Z140)</f>
        <v>0</v>
      </c>
      <c r="AL140" s="1203">
        <f t="shared" si="49"/>
        <v>0</v>
      </c>
      <c r="AM140" s="1203">
        <f t="shared" si="49"/>
        <v>0</v>
      </c>
      <c r="AN140" s="1203">
        <f t="shared" si="49"/>
        <v>0</v>
      </c>
      <c r="AO140" s="1203">
        <f t="shared" si="49"/>
        <v>0</v>
      </c>
      <c r="AP140" s="1203">
        <f t="shared" si="49"/>
        <v>0</v>
      </c>
      <c r="AQ140" s="392"/>
      <c r="AR140" s="392"/>
    </row>
    <row r="141" spans="2:44" ht="12">
      <c r="B141" s="1204" t="s">
        <v>1420</v>
      </c>
      <c r="C141" s="1227" t="str">
        <f>'Water Rate Base Input'!C141</f>
        <v>Asset A/C#: 104 - SEWER LINES</v>
      </c>
      <c r="D141" s="21"/>
      <c r="F141" s="1206" t="s">
        <v>109</v>
      </c>
      <c r="G141" s="1207"/>
      <c r="H141" s="1208"/>
      <c r="I141" s="1208"/>
      <c r="J141" s="1208"/>
      <c r="K141" s="1209">
        <f t="shared" ref="K141:M141" si="50">SUM(K112:K140)</f>
        <v>18444782.23</v>
      </c>
      <c r="L141" s="1209">
        <f t="shared" si="50"/>
        <v>1647280.42</v>
      </c>
      <c r="M141" s="1209">
        <f t="shared" si="50"/>
        <v>395239.28</v>
      </c>
      <c r="N141" s="427"/>
      <c r="O141" s="1208"/>
      <c r="P141" s="1208"/>
      <c r="Q141" s="1208"/>
      <c r="R141" s="1209">
        <f>SUM(R112:R140)</f>
        <v>18444782.23</v>
      </c>
      <c r="S141" s="1209">
        <f>SUM(S112:S140)</f>
        <v>1647280.42</v>
      </c>
      <c r="T141" s="1209">
        <f>SUM(T112:T140)</f>
        <v>395239.28</v>
      </c>
      <c r="U141" s="1199"/>
      <c r="V141" s="1190">
        <f t="shared" ref="V141:AE141" si="51">SUM(V112:V140)</f>
        <v>395239.28</v>
      </c>
      <c r="W141" s="1190">
        <f t="shared" si="51"/>
        <v>395239.28</v>
      </c>
      <c r="X141" s="1190">
        <f t="shared" si="51"/>
        <v>395239.28</v>
      </c>
      <c r="Y141" s="1190">
        <f t="shared" si="51"/>
        <v>395239.28</v>
      </c>
      <c r="Z141" s="1190">
        <f t="shared" si="51"/>
        <v>395239.28</v>
      </c>
      <c r="AA141" s="1190">
        <f t="shared" si="51"/>
        <v>395239.28</v>
      </c>
      <c r="AB141" s="1190">
        <f t="shared" si="51"/>
        <v>395239.28</v>
      </c>
      <c r="AC141" s="1190">
        <f t="shared" si="51"/>
        <v>395239.28</v>
      </c>
      <c r="AD141" s="1190">
        <f t="shared" si="51"/>
        <v>395239.28</v>
      </c>
      <c r="AE141" s="1190">
        <f t="shared" si="51"/>
        <v>395239.28</v>
      </c>
      <c r="AF141" s="1190"/>
      <c r="AG141" s="1190">
        <f t="shared" ref="AG141:AP141" si="52">SUM(AG112:AG140)</f>
        <v>16402262.529999999</v>
      </c>
      <c r="AH141" s="1190">
        <f t="shared" si="52"/>
        <v>16007023.25</v>
      </c>
      <c r="AI141" s="1190">
        <f t="shared" si="52"/>
        <v>15611783.970000003</v>
      </c>
      <c r="AJ141" s="1190">
        <f t="shared" si="52"/>
        <v>15216544.690000003</v>
      </c>
      <c r="AK141" s="1190">
        <f t="shared" si="52"/>
        <v>14821305.410000004</v>
      </c>
      <c r="AL141" s="1190">
        <f t="shared" si="52"/>
        <v>14426066.130000005</v>
      </c>
      <c r="AM141" s="1190">
        <f t="shared" si="52"/>
        <v>14030826.850000005</v>
      </c>
      <c r="AN141" s="1190">
        <f t="shared" si="52"/>
        <v>13635587.570000008</v>
      </c>
      <c r="AO141" s="1190">
        <f t="shared" si="52"/>
        <v>13240348.290000005</v>
      </c>
      <c r="AP141" s="1190">
        <f t="shared" si="52"/>
        <v>12845109.010000005</v>
      </c>
      <c r="AQ141" s="392"/>
      <c r="AR141" s="392"/>
    </row>
    <row r="142" spans="2:44" ht="10.199999999999999">
      <c r="B142" s="1204"/>
      <c r="C142" s="1205"/>
      <c r="D142" s="21"/>
      <c r="F142" s="1206"/>
      <c r="G142" s="1207"/>
      <c r="H142" s="1208"/>
      <c r="I142" s="1208"/>
      <c r="J142" s="1208"/>
      <c r="K142" s="1208"/>
      <c r="L142" s="1208"/>
      <c r="M142" s="1208"/>
      <c r="N142" s="1049"/>
      <c r="O142" s="1208"/>
      <c r="P142" s="1208"/>
      <c r="Q142" s="1208"/>
      <c r="R142" s="1208"/>
      <c r="S142" s="1208"/>
      <c r="T142" s="1190"/>
      <c r="U142" s="1199"/>
      <c r="V142" s="1190"/>
      <c r="W142" s="1190"/>
      <c r="X142" s="1190"/>
      <c r="Y142" s="1190"/>
      <c r="Z142" s="1190"/>
      <c r="AA142" s="1190"/>
      <c r="AB142" s="1190"/>
      <c r="AC142" s="1190"/>
      <c r="AD142" s="1190"/>
      <c r="AE142" s="1190"/>
      <c r="AF142" s="1190"/>
      <c r="AG142" s="1190"/>
      <c r="AH142" s="1190"/>
      <c r="AI142" s="1190"/>
      <c r="AJ142" s="1190"/>
      <c r="AK142" s="1190"/>
      <c r="AL142" s="1190"/>
      <c r="AM142" s="1190"/>
      <c r="AN142" s="1190"/>
      <c r="AO142" s="1190"/>
      <c r="AP142" s="1190"/>
    </row>
    <row r="143" spans="2:44" s="21" customFormat="1" ht="10.199999999999999">
      <c r="B143" s="1226" t="s">
        <v>482</v>
      </c>
      <c r="C143" s="21" t="s">
        <v>299</v>
      </c>
      <c r="F143" s="1206"/>
      <c r="G143" s="1207"/>
      <c r="H143" s="1226" t="s">
        <v>482</v>
      </c>
      <c r="I143" s="21" t="s">
        <v>299</v>
      </c>
      <c r="N143" s="602"/>
      <c r="R143" s="1196">
        <v>0</v>
      </c>
      <c r="S143" s="1196">
        <v>0</v>
      </c>
      <c r="T143" s="1196">
        <v>0</v>
      </c>
      <c r="U143" s="1208"/>
      <c r="V143" s="1196">
        <v>0</v>
      </c>
      <c r="W143" s="1196">
        <v>0</v>
      </c>
      <c r="X143" s="1196">
        <v>0</v>
      </c>
      <c r="Y143" s="1196">
        <v>0</v>
      </c>
      <c r="Z143" s="1196">
        <v>0</v>
      </c>
      <c r="AA143" s="1196">
        <v>0</v>
      </c>
      <c r="AB143" s="1196">
        <v>0</v>
      </c>
      <c r="AC143" s="1196">
        <v>0</v>
      </c>
      <c r="AD143" s="1196">
        <v>0</v>
      </c>
      <c r="AE143" s="1196">
        <v>0</v>
      </c>
      <c r="AF143" s="1190"/>
      <c r="AG143" s="1196">
        <v>0</v>
      </c>
      <c r="AH143" s="1196">
        <v>0</v>
      </c>
      <c r="AI143" s="1196">
        <v>0</v>
      </c>
      <c r="AJ143" s="1196">
        <v>0</v>
      </c>
      <c r="AK143" s="1196">
        <v>0</v>
      </c>
      <c r="AL143" s="1196">
        <v>0</v>
      </c>
      <c r="AM143" s="1196">
        <v>0</v>
      </c>
      <c r="AN143" s="1196">
        <v>0</v>
      </c>
      <c r="AO143" s="1196">
        <v>0</v>
      </c>
      <c r="AP143" s="1196">
        <v>0</v>
      </c>
    </row>
    <row r="144" spans="2:44" s="21" customFormat="1" ht="10.199999999999999">
      <c r="B144" s="1226" t="s">
        <v>1548</v>
      </c>
      <c r="C144" s="21" t="s">
        <v>462</v>
      </c>
      <c r="F144" s="1206"/>
      <c r="G144" s="1207"/>
      <c r="H144" s="1226" t="s">
        <v>1548</v>
      </c>
      <c r="I144" s="21" t="s">
        <v>462</v>
      </c>
      <c r="N144" s="602"/>
      <c r="R144" s="1196">
        <f>R141</f>
        <v>18444782.23</v>
      </c>
      <c r="S144" s="1196">
        <f t="shared" ref="S144:T144" si="53">S141</f>
        <v>1647280.42</v>
      </c>
      <c r="T144" s="1196">
        <f t="shared" si="53"/>
        <v>395239.28</v>
      </c>
      <c r="U144" s="1208"/>
      <c r="V144" s="1196">
        <f t="shared" ref="V144:AE144" si="54">V141</f>
        <v>395239.28</v>
      </c>
      <c r="W144" s="1196">
        <f t="shared" si="54"/>
        <v>395239.28</v>
      </c>
      <c r="X144" s="1196">
        <f t="shared" si="54"/>
        <v>395239.28</v>
      </c>
      <c r="Y144" s="1196">
        <f t="shared" si="54"/>
        <v>395239.28</v>
      </c>
      <c r="Z144" s="1196">
        <f t="shared" si="54"/>
        <v>395239.28</v>
      </c>
      <c r="AA144" s="1196">
        <f t="shared" si="54"/>
        <v>395239.28</v>
      </c>
      <c r="AB144" s="1196">
        <f t="shared" si="54"/>
        <v>395239.28</v>
      </c>
      <c r="AC144" s="1196">
        <f t="shared" si="54"/>
        <v>395239.28</v>
      </c>
      <c r="AD144" s="1196">
        <f t="shared" si="54"/>
        <v>395239.28</v>
      </c>
      <c r="AE144" s="1196">
        <f t="shared" si="54"/>
        <v>395239.28</v>
      </c>
      <c r="AF144" s="1190"/>
      <c r="AG144" s="1196">
        <f t="shared" ref="AG144:AP144" si="55">AG141</f>
        <v>16402262.529999999</v>
      </c>
      <c r="AH144" s="1196">
        <f t="shared" si="55"/>
        <v>16007023.25</v>
      </c>
      <c r="AI144" s="1196">
        <f t="shared" si="55"/>
        <v>15611783.970000003</v>
      </c>
      <c r="AJ144" s="1196">
        <f t="shared" si="55"/>
        <v>15216544.690000003</v>
      </c>
      <c r="AK144" s="1196">
        <f t="shared" si="55"/>
        <v>14821305.410000004</v>
      </c>
      <c r="AL144" s="1196">
        <f t="shared" si="55"/>
        <v>14426066.130000005</v>
      </c>
      <c r="AM144" s="1196">
        <f t="shared" si="55"/>
        <v>14030826.850000005</v>
      </c>
      <c r="AN144" s="1196">
        <f t="shared" si="55"/>
        <v>13635587.570000008</v>
      </c>
      <c r="AO144" s="1196">
        <f t="shared" si="55"/>
        <v>13240348.290000005</v>
      </c>
      <c r="AP144" s="1196">
        <f t="shared" si="55"/>
        <v>12845109.010000005</v>
      </c>
    </row>
    <row r="145" spans="2:42" s="21" customFormat="1" ht="10.199999999999999">
      <c r="B145" s="1226" t="s">
        <v>1549</v>
      </c>
      <c r="C145" s="21" t="s">
        <v>366</v>
      </c>
      <c r="F145" s="1206"/>
      <c r="G145" s="1207"/>
      <c r="H145" s="1226" t="s">
        <v>1549</v>
      </c>
      <c r="I145" s="21" t="s">
        <v>366</v>
      </c>
      <c r="N145" s="602"/>
      <c r="R145" s="1196">
        <v>0</v>
      </c>
      <c r="S145" s="1196">
        <v>0</v>
      </c>
      <c r="T145" s="1196">
        <v>0</v>
      </c>
      <c r="U145" s="1208"/>
      <c r="V145" s="1196">
        <v>0</v>
      </c>
      <c r="W145" s="1196">
        <v>0</v>
      </c>
      <c r="X145" s="1196">
        <v>0</v>
      </c>
      <c r="Y145" s="1196">
        <v>0</v>
      </c>
      <c r="Z145" s="1196">
        <v>0</v>
      </c>
      <c r="AA145" s="1196">
        <v>0</v>
      </c>
      <c r="AB145" s="1196">
        <v>0</v>
      </c>
      <c r="AC145" s="1196">
        <v>0</v>
      </c>
      <c r="AD145" s="1196">
        <v>0</v>
      </c>
      <c r="AE145" s="1196">
        <v>0</v>
      </c>
      <c r="AF145" s="1190"/>
      <c r="AG145" s="1196">
        <v>0</v>
      </c>
      <c r="AH145" s="1196">
        <v>0</v>
      </c>
      <c r="AI145" s="1196">
        <v>0</v>
      </c>
      <c r="AJ145" s="1196">
        <v>0</v>
      </c>
      <c r="AK145" s="1196">
        <v>0</v>
      </c>
      <c r="AL145" s="1196">
        <v>0</v>
      </c>
      <c r="AM145" s="1196">
        <v>0</v>
      </c>
      <c r="AN145" s="1196">
        <v>0</v>
      </c>
      <c r="AO145" s="1196">
        <v>0</v>
      </c>
      <c r="AP145" s="1196">
        <v>0</v>
      </c>
    </row>
    <row r="146" spans="2:42" s="21" customFormat="1" ht="10.199999999999999">
      <c r="B146" s="1226" t="s">
        <v>1550</v>
      </c>
      <c r="C146" s="21" t="s">
        <v>297</v>
      </c>
      <c r="F146" s="1206"/>
      <c r="G146" s="1207"/>
      <c r="H146" s="1226" t="s">
        <v>1550</v>
      </c>
      <c r="I146" s="21" t="s">
        <v>297</v>
      </c>
      <c r="N146" s="602"/>
      <c r="R146" s="1196">
        <v>0</v>
      </c>
      <c r="S146" s="1196">
        <v>0</v>
      </c>
      <c r="T146" s="1196">
        <v>0</v>
      </c>
      <c r="U146" s="1208"/>
      <c r="V146" s="1196">
        <v>0</v>
      </c>
      <c r="W146" s="1196">
        <v>0</v>
      </c>
      <c r="X146" s="1196">
        <v>0</v>
      </c>
      <c r="Y146" s="1196">
        <v>0</v>
      </c>
      <c r="Z146" s="1196">
        <v>0</v>
      </c>
      <c r="AA146" s="1196">
        <v>0</v>
      </c>
      <c r="AB146" s="1196">
        <v>0</v>
      </c>
      <c r="AC146" s="1196">
        <v>0</v>
      </c>
      <c r="AD146" s="1196">
        <v>0</v>
      </c>
      <c r="AE146" s="1196">
        <v>0</v>
      </c>
      <c r="AF146" s="1190"/>
      <c r="AG146" s="1196">
        <v>0</v>
      </c>
      <c r="AH146" s="1196">
        <v>0</v>
      </c>
      <c r="AI146" s="1196">
        <v>0</v>
      </c>
      <c r="AJ146" s="1196">
        <v>0</v>
      </c>
      <c r="AK146" s="1196">
        <v>0</v>
      </c>
      <c r="AL146" s="1196">
        <v>0</v>
      </c>
      <c r="AM146" s="1196">
        <v>0</v>
      </c>
      <c r="AN146" s="1196">
        <v>0</v>
      </c>
      <c r="AO146" s="1196">
        <v>0</v>
      </c>
      <c r="AP146" s="1196">
        <v>0</v>
      </c>
    </row>
    <row r="147" spans="2:42" ht="10.199999999999999">
      <c r="B147" s="1210"/>
      <c r="C147" s="1211"/>
      <c r="D147" s="21"/>
      <c r="F147" s="1206"/>
      <c r="G147" s="1207"/>
      <c r="H147" s="1208"/>
      <c r="I147" s="1208"/>
      <c r="J147" s="1208"/>
      <c r="K147" s="1208"/>
      <c r="L147" s="1208"/>
      <c r="M147" s="1208"/>
      <c r="N147" s="1049"/>
      <c r="O147" s="1208"/>
      <c r="P147" s="1208"/>
      <c r="Q147" s="1208"/>
      <c r="R147" s="1208"/>
      <c r="S147" s="1208"/>
      <c r="T147" s="1190"/>
      <c r="U147" s="1199"/>
      <c r="V147" s="1190"/>
      <c r="W147" s="1190"/>
      <c r="X147" s="1190"/>
      <c r="Y147" s="1190"/>
      <c r="Z147" s="1190"/>
      <c r="AA147" s="1190"/>
      <c r="AB147" s="1190"/>
      <c r="AC147" s="1190"/>
      <c r="AD147" s="1190"/>
      <c r="AE147" s="1190"/>
      <c r="AF147" s="1190"/>
      <c r="AG147" s="1190"/>
      <c r="AH147" s="1190"/>
      <c r="AI147" s="1190"/>
      <c r="AJ147" s="1190"/>
      <c r="AK147" s="1190"/>
      <c r="AL147" s="1190"/>
      <c r="AM147" s="1190"/>
      <c r="AN147" s="1190"/>
      <c r="AO147" s="1190"/>
      <c r="AP147" s="1190"/>
    </row>
    <row r="148" spans="2:42" ht="10.199999999999999">
      <c r="B148" s="1210"/>
      <c r="C148" s="1211"/>
      <c r="D148" s="21"/>
      <c r="F148" s="1206"/>
      <c r="G148" s="1207"/>
      <c r="H148" s="1208"/>
      <c r="I148" s="1208"/>
      <c r="J148" s="1208"/>
      <c r="K148" s="1208"/>
      <c r="L148" s="1208"/>
      <c r="M148" s="1208"/>
      <c r="N148" s="1049"/>
      <c r="O148" s="1208"/>
      <c r="P148" s="1208"/>
      <c r="Q148" s="1208"/>
      <c r="R148" s="1208"/>
      <c r="S148" s="1208"/>
      <c r="T148" s="1190"/>
      <c r="U148" s="1199"/>
      <c r="V148" s="1190"/>
      <c r="W148" s="1190"/>
      <c r="X148" s="1190"/>
      <c r="Y148" s="1190"/>
      <c r="Z148" s="1190"/>
      <c r="AA148" s="1190"/>
      <c r="AB148" s="1190"/>
      <c r="AC148" s="1190"/>
      <c r="AD148" s="1190"/>
      <c r="AE148" s="1190"/>
      <c r="AF148" s="1190"/>
      <c r="AG148" s="1190"/>
      <c r="AH148" s="1190"/>
      <c r="AI148" s="1190"/>
      <c r="AJ148" s="1190"/>
      <c r="AK148" s="1190"/>
      <c r="AL148" s="1190"/>
      <c r="AM148" s="1190"/>
      <c r="AN148" s="1190"/>
      <c r="AO148" s="1190"/>
      <c r="AP148" s="1190"/>
    </row>
    <row r="149" spans="2:42" ht="10.199999999999999">
      <c r="C149" s="1227" t="str">
        <f>'Water Rate Base Input'!C149</f>
        <v>Asset A/C#: 105 - SEWER PLANT</v>
      </c>
      <c r="G149" s="1190"/>
      <c r="H149" s="1190"/>
      <c r="I149" s="1190"/>
      <c r="J149" s="1190"/>
      <c r="K149" s="1190"/>
      <c r="L149" s="1190"/>
      <c r="M149" s="1190"/>
      <c r="N149" s="427"/>
      <c r="O149" s="1190"/>
      <c r="P149" s="1190"/>
      <c r="Q149" s="1190"/>
      <c r="R149" s="1190"/>
      <c r="S149" s="1190"/>
      <c r="T149" s="1190"/>
      <c r="U149" s="1190"/>
    </row>
    <row r="150" spans="2:42" ht="10.199999999999999">
      <c r="B150" s="1221"/>
      <c r="C150" s="1222" t="str">
        <f>'Water Rate Base Input'!C150</f>
        <v>23    SEWER PLANT (EPA PROJECT)</v>
      </c>
      <c r="D150" s="21"/>
      <c r="E150" s="21"/>
      <c r="F150" s="1223">
        <f>'Water Rate Base Input'!F150</f>
        <v>32417</v>
      </c>
      <c r="G150" s="1224">
        <f>'Water Rate Base Input'!G150</f>
        <v>1989</v>
      </c>
      <c r="H150" s="1209">
        <f>'Water Rate Base Input'!H150</f>
        <v>40</v>
      </c>
      <c r="I150" s="1209">
        <f>'Water Rate Base Input'!I150</f>
        <v>11</v>
      </c>
      <c r="J150" s="1209"/>
      <c r="K150" s="484">
        <f>'Water Rate Base Input'!K150</f>
        <v>1255087.98</v>
      </c>
      <c r="L150" s="484">
        <f>'Water Rate Base Input'!L150</f>
        <v>909938.8</v>
      </c>
      <c r="M150" s="484">
        <f>'Water Rate Base Input'!M150</f>
        <v>31377.200000000001</v>
      </c>
      <c r="N150" s="602"/>
      <c r="O150" s="1225">
        <f>1-'Water Rate Base Input'!O150</f>
        <v>1</v>
      </c>
      <c r="P150" s="1198" t="s">
        <v>482</v>
      </c>
      <c r="Q150" s="1190"/>
      <c r="R150" s="1190">
        <f>K150*$O150</f>
        <v>1255087.98</v>
      </c>
      <c r="S150" s="1190">
        <f t="shared" ref="S150:T178" si="56">L150*$O150</f>
        <v>909938.8</v>
      </c>
      <c r="T150" s="1190">
        <f t="shared" si="56"/>
        <v>31377.200000000001</v>
      </c>
      <c r="U150" s="1199"/>
      <c r="V150" s="1190">
        <f t="shared" ref="V150:AE165" si="57">IF(V$6&gt;$I150,0,$T150)</f>
        <v>31377.200000000001</v>
      </c>
      <c r="W150" s="1190">
        <f t="shared" si="57"/>
        <v>31377.200000000001</v>
      </c>
      <c r="X150" s="1190">
        <f t="shared" si="57"/>
        <v>31377.200000000001</v>
      </c>
      <c r="Y150" s="1190">
        <f t="shared" si="57"/>
        <v>31377.200000000001</v>
      </c>
      <c r="Z150" s="1190">
        <f t="shared" si="57"/>
        <v>31377.200000000001</v>
      </c>
      <c r="AA150" s="1190">
        <f t="shared" si="57"/>
        <v>31377.200000000001</v>
      </c>
      <c r="AB150" s="1190">
        <f t="shared" si="57"/>
        <v>31377.200000000001</v>
      </c>
      <c r="AC150" s="1190">
        <f t="shared" si="57"/>
        <v>31377.200000000001</v>
      </c>
      <c r="AD150" s="1190">
        <f t="shared" si="57"/>
        <v>31377.200000000001</v>
      </c>
      <c r="AE150" s="1190">
        <f t="shared" si="57"/>
        <v>31377.200000000001</v>
      </c>
      <c r="AF150" s="1190"/>
      <c r="AG150" s="1190">
        <f>IF((R150-S150-V150)&lt;0,0,R150-S150-V150)</f>
        <v>313771.97999999992</v>
      </c>
      <c r="AH150" s="1190">
        <f t="shared" ref="AH150:AP178" si="58">IF((AG150-W150)&lt;0,0,AG150-W150)</f>
        <v>282394.77999999991</v>
      </c>
      <c r="AI150" s="1190">
        <f t="shared" si="58"/>
        <v>251017.5799999999</v>
      </c>
      <c r="AJ150" s="1190">
        <f t="shared" si="58"/>
        <v>219640.37999999989</v>
      </c>
      <c r="AK150" s="1190">
        <f t="shared" si="58"/>
        <v>188263.17999999988</v>
      </c>
      <c r="AL150" s="1190">
        <f t="shared" si="58"/>
        <v>156885.97999999986</v>
      </c>
      <c r="AM150" s="1190">
        <f t="shared" si="58"/>
        <v>125508.77999999987</v>
      </c>
      <c r="AN150" s="1190">
        <f t="shared" si="58"/>
        <v>94131.579999999871</v>
      </c>
      <c r="AO150" s="1190">
        <f t="shared" si="58"/>
        <v>62754.379999999874</v>
      </c>
      <c r="AP150" s="1190">
        <f t="shared" si="58"/>
        <v>31377.179999999873</v>
      </c>
    </row>
    <row r="151" spans="2:42" ht="10.199999999999999">
      <c r="B151" s="1221"/>
      <c r="C151" s="1222" t="str">
        <f>'Water Rate Base Input'!C151</f>
        <v>24  LIFT STATION</v>
      </c>
      <c r="D151" s="21"/>
      <c r="E151" s="21"/>
      <c r="F151" s="1223">
        <f>'Water Rate Base Input'!F151</f>
        <v>35065</v>
      </c>
      <c r="G151" s="1224">
        <f>'Water Rate Base Input'!G151</f>
        <v>1996</v>
      </c>
      <c r="H151" s="1209">
        <f>'Water Rate Base Input'!H151</f>
        <v>40</v>
      </c>
      <c r="I151" s="1209">
        <f>'Water Rate Base Input'!I151</f>
        <v>18</v>
      </c>
      <c r="J151" s="1209"/>
      <c r="K151" s="484">
        <f>'Water Rate Base Input'!K151</f>
        <v>26500</v>
      </c>
      <c r="L151" s="484">
        <f>'Water Rate Base Input'!L151</f>
        <v>14409.38</v>
      </c>
      <c r="M151" s="484">
        <f>'Water Rate Base Input'!M151</f>
        <v>662.5</v>
      </c>
      <c r="N151" s="602"/>
      <c r="O151" s="1225">
        <f>1-'Water Rate Base Input'!O151</f>
        <v>1</v>
      </c>
      <c r="P151" s="1198" t="s">
        <v>482</v>
      </c>
      <c r="Q151" s="1190"/>
      <c r="R151" s="1190">
        <f t="shared" ref="R151:R178" si="59">K151*$O151</f>
        <v>26500</v>
      </c>
      <c r="S151" s="1190">
        <f t="shared" si="56"/>
        <v>14409.38</v>
      </c>
      <c r="T151" s="1190">
        <f t="shared" si="56"/>
        <v>662.5</v>
      </c>
      <c r="U151" s="1199"/>
      <c r="V151" s="1190">
        <f t="shared" si="57"/>
        <v>662.5</v>
      </c>
      <c r="W151" s="1190">
        <f t="shared" si="57"/>
        <v>662.5</v>
      </c>
      <c r="X151" s="1190">
        <f t="shared" si="57"/>
        <v>662.5</v>
      </c>
      <c r="Y151" s="1190">
        <f t="shared" si="57"/>
        <v>662.5</v>
      </c>
      <c r="Z151" s="1190">
        <f t="shared" si="57"/>
        <v>662.5</v>
      </c>
      <c r="AA151" s="1190">
        <f t="shared" si="57"/>
        <v>662.5</v>
      </c>
      <c r="AB151" s="1190">
        <f t="shared" si="57"/>
        <v>662.5</v>
      </c>
      <c r="AC151" s="1190">
        <f t="shared" si="57"/>
        <v>662.5</v>
      </c>
      <c r="AD151" s="1190">
        <f t="shared" si="57"/>
        <v>662.5</v>
      </c>
      <c r="AE151" s="1190">
        <f t="shared" si="57"/>
        <v>662.5</v>
      </c>
      <c r="AF151" s="1190"/>
      <c r="AG151" s="1190">
        <f>IF((R151-S151-V151)&lt;0,0,R151-S151-V151)</f>
        <v>11428.12</v>
      </c>
      <c r="AH151" s="1190">
        <f t="shared" si="58"/>
        <v>10765.62</v>
      </c>
      <c r="AI151" s="1190">
        <f t="shared" si="58"/>
        <v>10103.120000000001</v>
      </c>
      <c r="AJ151" s="1190">
        <f t="shared" si="58"/>
        <v>9440.6200000000008</v>
      </c>
      <c r="AK151" s="1190">
        <f t="shared" si="58"/>
        <v>8778.1200000000008</v>
      </c>
      <c r="AL151" s="1190">
        <f t="shared" si="58"/>
        <v>8115.6200000000008</v>
      </c>
      <c r="AM151" s="1190">
        <f t="shared" si="58"/>
        <v>7453.1200000000008</v>
      </c>
      <c r="AN151" s="1190">
        <f t="shared" si="58"/>
        <v>6790.6200000000008</v>
      </c>
      <c r="AO151" s="1190">
        <f t="shared" si="58"/>
        <v>6128.1200000000008</v>
      </c>
      <c r="AP151" s="1190">
        <f t="shared" si="58"/>
        <v>5465.6200000000008</v>
      </c>
    </row>
    <row r="152" spans="2:42" ht="10.199999999999999">
      <c r="B152" s="1221"/>
      <c r="C152" s="1222" t="str">
        <f>'Water Rate Base Input'!C152</f>
        <v>43  SEWER  PLANT EXPANSION - T</v>
      </c>
      <c r="D152" s="21"/>
      <c r="E152" s="21"/>
      <c r="F152" s="1223">
        <f>'Water Rate Base Input'!F152</f>
        <v>37530</v>
      </c>
      <c r="G152" s="1224">
        <f>'Water Rate Base Input'!G152</f>
        <v>2003</v>
      </c>
      <c r="H152" s="1209">
        <f>'Water Rate Base Input'!H152</f>
        <v>40</v>
      </c>
      <c r="I152" s="1209">
        <f>'Water Rate Base Input'!I152</f>
        <v>25</v>
      </c>
      <c r="J152" s="1209"/>
      <c r="K152" s="484">
        <f>'Water Rate Base Input'!K152</f>
        <v>1232643.6499999999</v>
      </c>
      <c r="L152" s="484">
        <f>'Water Rate Base Input'!L152</f>
        <v>462241.35</v>
      </c>
      <c r="M152" s="484">
        <f>'Water Rate Base Input'!M152</f>
        <v>30816.09</v>
      </c>
      <c r="N152" s="602"/>
      <c r="O152" s="1225">
        <f>1-'Water Rate Base Input'!O152</f>
        <v>1</v>
      </c>
      <c r="P152" s="1198" t="s">
        <v>482</v>
      </c>
      <c r="Q152" s="1190"/>
      <c r="R152" s="1190">
        <f t="shared" si="59"/>
        <v>1232643.6499999999</v>
      </c>
      <c r="S152" s="1190">
        <f t="shared" si="56"/>
        <v>462241.35</v>
      </c>
      <c r="T152" s="1190">
        <f t="shared" si="56"/>
        <v>30816.09</v>
      </c>
      <c r="U152" s="1199"/>
      <c r="V152" s="1190">
        <f t="shared" si="57"/>
        <v>30816.09</v>
      </c>
      <c r="W152" s="1190">
        <f t="shared" si="57"/>
        <v>30816.09</v>
      </c>
      <c r="X152" s="1190">
        <f t="shared" si="57"/>
        <v>30816.09</v>
      </c>
      <c r="Y152" s="1190">
        <f t="shared" si="57"/>
        <v>30816.09</v>
      </c>
      <c r="Z152" s="1190">
        <f t="shared" si="57"/>
        <v>30816.09</v>
      </c>
      <c r="AA152" s="1190">
        <f t="shared" si="57"/>
        <v>30816.09</v>
      </c>
      <c r="AB152" s="1190">
        <f t="shared" si="57"/>
        <v>30816.09</v>
      </c>
      <c r="AC152" s="1190">
        <f t="shared" si="57"/>
        <v>30816.09</v>
      </c>
      <c r="AD152" s="1190">
        <f t="shared" si="57"/>
        <v>30816.09</v>
      </c>
      <c r="AE152" s="1190">
        <f t="shared" si="57"/>
        <v>30816.09</v>
      </c>
      <c r="AF152" s="1190"/>
      <c r="AG152" s="1190">
        <f>IF((R152-S152-V152)&lt;0,0,R152-S152-V152)</f>
        <v>739586.21</v>
      </c>
      <c r="AH152" s="1190">
        <f t="shared" si="58"/>
        <v>708770.12</v>
      </c>
      <c r="AI152" s="1190">
        <f t="shared" si="58"/>
        <v>677954.03</v>
      </c>
      <c r="AJ152" s="1190">
        <f t="shared" si="58"/>
        <v>647137.94000000006</v>
      </c>
      <c r="AK152" s="1190">
        <f t="shared" si="58"/>
        <v>616321.85000000009</v>
      </c>
      <c r="AL152" s="1190">
        <f t="shared" si="58"/>
        <v>585505.76000000013</v>
      </c>
      <c r="AM152" s="1190">
        <f t="shared" si="58"/>
        <v>554689.67000000016</v>
      </c>
      <c r="AN152" s="1190">
        <f t="shared" si="58"/>
        <v>523873.58000000013</v>
      </c>
      <c r="AO152" s="1190">
        <f t="shared" si="58"/>
        <v>493057.49000000011</v>
      </c>
      <c r="AP152" s="1190">
        <f t="shared" si="58"/>
        <v>462241.40000000008</v>
      </c>
    </row>
    <row r="153" spans="2:42" ht="10.199999999999999">
      <c r="B153" s="1221"/>
      <c r="C153" s="1222" t="str">
        <f>'Water Rate Base Input'!C153</f>
        <v>WWTP SEWER PLANT EXP 04</v>
      </c>
      <c r="D153" s="21"/>
      <c r="E153" s="21"/>
      <c r="F153" s="1223">
        <f>'Water Rate Base Input'!F153</f>
        <v>38260</v>
      </c>
      <c r="G153" s="1224">
        <f>'Water Rate Base Input'!G153</f>
        <v>2004</v>
      </c>
      <c r="H153" s="1209">
        <f>'Water Rate Base Input'!H153</f>
        <v>40</v>
      </c>
      <c r="I153" s="1209">
        <f>'Water Rate Base Input'!I153</f>
        <v>26</v>
      </c>
      <c r="J153" s="1209"/>
      <c r="K153" s="484">
        <f>'Water Rate Base Input'!K153</f>
        <v>238677</v>
      </c>
      <c r="L153" s="484">
        <f>'Water Rate Base Input'!L153</f>
        <v>0</v>
      </c>
      <c r="M153" s="484">
        <f>'Water Rate Base Input'!M153</f>
        <v>0</v>
      </c>
      <c r="N153" s="602"/>
      <c r="O153" s="1225">
        <f>1-'Water Rate Base Input'!O153</f>
        <v>1</v>
      </c>
      <c r="P153" s="1198" t="s">
        <v>482</v>
      </c>
      <c r="Q153" s="1190"/>
      <c r="R153" s="1190">
        <f t="shared" si="59"/>
        <v>238677</v>
      </c>
      <c r="S153" s="1190">
        <f t="shared" si="56"/>
        <v>0</v>
      </c>
      <c r="T153" s="1190">
        <f t="shared" si="56"/>
        <v>0</v>
      </c>
      <c r="U153" s="1199"/>
      <c r="V153" s="1190">
        <f t="shared" si="57"/>
        <v>0</v>
      </c>
      <c r="W153" s="1190">
        <f t="shared" si="57"/>
        <v>0</v>
      </c>
      <c r="X153" s="1190">
        <f t="shared" si="57"/>
        <v>0</v>
      </c>
      <c r="Y153" s="1190">
        <f t="shared" si="57"/>
        <v>0</v>
      </c>
      <c r="Z153" s="1190">
        <f t="shared" si="57"/>
        <v>0</v>
      </c>
      <c r="AA153" s="1190">
        <f t="shared" si="57"/>
        <v>0</v>
      </c>
      <c r="AB153" s="1190">
        <f t="shared" si="57"/>
        <v>0</v>
      </c>
      <c r="AC153" s="1190">
        <f t="shared" si="57"/>
        <v>0</v>
      </c>
      <c r="AD153" s="1190">
        <f t="shared" si="57"/>
        <v>0</v>
      </c>
      <c r="AE153" s="1190">
        <f t="shared" si="57"/>
        <v>0</v>
      </c>
      <c r="AF153" s="1190"/>
      <c r="AG153" s="1190">
        <f>IF((R153-S153-V153)&lt;0,0,R153-S153-V153)</f>
        <v>238677</v>
      </c>
      <c r="AH153" s="1190">
        <f t="shared" si="58"/>
        <v>238677</v>
      </c>
      <c r="AI153" s="1190">
        <f t="shared" si="58"/>
        <v>238677</v>
      </c>
      <c r="AJ153" s="1190">
        <f t="shared" si="58"/>
        <v>238677</v>
      </c>
      <c r="AK153" s="1190">
        <f t="shared" si="58"/>
        <v>238677</v>
      </c>
      <c r="AL153" s="1190">
        <f t="shared" si="58"/>
        <v>238677</v>
      </c>
      <c r="AM153" s="1190">
        <f t="shared" si="58"/>
        <v>238677</v>
      </c>
      <c r="AN153" s="1190">
        <f t="shared" si="58"/>
        <v>238677</v>
      </c>
      <c r="AO153" s="1190">
        <f t="shared" si="58"/>
        <v>238677</v>
      </c>
      <c r="AP153" s="1190">
        <f t="shared" si="58"/>
        <v>238677</v>
      </c>
    </row>
    <row r="154" spans="2:42" ht="10.199999999999999">
      <c r="B154" s="1221"/>
      <c r="C154" s="1222" t="str">
        <f>'Water Rate Base Input'!C154</f>
        <v>WATER CAUSTIC TREATMENT</v>
      </c>
      <c r="D154" s="21"/>
      <c r="E154" s="21"/>
      <c r="F154" s="1223">
        <f>'Water Rate Base Input'!F154</f>
        <v>38990</v>
      </c>
      <c r="G154" s="1224">
        <f>'Water Rate Base Input'!G154</f>
        <v>2006</v>
      </c>
      <c r="H154" s="1209">
        <f>'Water Rate Base Input'!H154</f>
        <v>40</v>
      </c>
      <c r="I154" s="1209">
        <f>'Water Rate Base Input'!I154</f>
        <v>28</v>
      </c>
      <c r="J154" s="1209"/>
      <c r="K154" s="484">
        <f>'Water Rate Base Input'!K154</f>
        <v>1940</v>
      </c>
      <c r="L154" s="484">
        <f>'Water Rate Base Input'!L154</f>
        <v>537.54</v>
      </c>
      <c r="M154" s="484">
        <f>'Water Rate Base Input'!M154</f>
        <v>48.5</v>
      </c>
      <c r="N154" s="602"/>
      <c r="O154" s="1225">
        <f>1-'Water Rate Base Input'!O154</f>
        <v>1</v>
      </c>
      <c r="P154" s="1198" t="s">
        <v>482</v>
      </c>
      <c r="Q154" s="1190"/>
      <c r="R154" s="1190">
        <f t="shared" si="59"/>
        <v>1940</v>
      </c>
      <c r="S154" s="1190">
        <f t="shared" si="56"/>
        <v>537.54</v>
      </c>
      <c r="T154" s="1190">
        <f t="shared" si="56"/>
        <v>48.5</v>
      </c>
      <c r="U154" s="1199"/>
      <c r="V154" s="1190">
        <f t="shared" si="57"/>
        <v>48.5</v>
      </c>
      <c r="W154" s="1190">
        <f t="shared" si="57"/>
        <v>48.5</v>
      </c>
      <c r="X154" s="1190">
        <f t="shared" si="57"/>
        <v>48.5</v>
      </c>
      <c r="Y154" s="1190">
        <f t="shared" si="57"/>
        <v>48.5</v>
      </c>
      <c r="Z154" s="1190">
        <f t="shared" si="57"/>
        <v>48.5</v>
      </c>
      <c r="AA154" s="1190">
        <f t="shared" si="57"/>
        <v>48.5</v>
      </c>
      <c r="AB154" s="1190">
        <f t="shared" si="57"/>
        <v>48.5</v>
      </c>
      <c r="AC154" s="1190">
        <f t="shared" si="57"/>
        <v>48.5</v>
      </c>
      <c r="AD154" s="1190">
        <f t="shared" si="57"/>
        <v>48.5</v>
      </c>
      <c r="AE154" s="1190">
        <f t="shared" si="57"/>
        <v>48.5</v>
      </c>
      <c r="AF154" s="1190"/>
      <c r="AG154" s="1190">
        <f t="shared" ref="AG154:AG155" si="60">IF((R154-S154-V154)&lt;0,0,R154-S154-V154)</f>
        <v>1353.96</v>
      </c>
      <c r="AH154" s="1190">
        <f t="shared" si="58"/>
        <v>1305.46</v>
      </c>
      <c r="AI154" s="1190">
        <f t="shared" si="58"/>
        <v>1256.96</v>
      </c>
      <c r="AJ154" s="1190">
        <f t="shared" si="58"/>
        <v>1208.46</v>
      </c>
      <c r="AK154" s="1190">
        <f t="shared" si="58"/>
        <v>1159.96</v>
      </c>
      <c r="AL154" s="1190">
        <f t="shared" si="58"/>
        <v>1111.46</v>
      </c>
      <c r="AM154" s="1190">
        <f t="shared" si="58"/>
        <v>1062.96</v>
      </c>
      <c r="AN154" s="1190">
        <f t="shared" si="58"/>
        <v>1014.46</v>
      </c>
      <c r="AO154" s="1190">
        <f t="shared" si="58"/>
        <v>965.96</v>
      </c>
      <c r="AP154" s="1190">
        <f t="shared" si="58"/>
        <v>917.46</v>
      </c>
    </row>
    <row r="155" spans="2:42" ht="10.199999999999999">
      <c r="B155" s="1221"/>
      <c r="C155" s="1222" t="str">
        <f>'Water Rate Base Input'!C155</f>
        <v>2005 TCDP SEWER REHAB</v>
      </c>
      <c r="D155" s="21"/>
      <c r="E155" s="21"/>
      <c r="F155" s="1223">
        <f>'Water Rate Base Input'!F155</f>
        <v>38990</v>
      </c>
      <c r="G155" s="1224">
        <f>'Water Rate Base Input'!G155</f>
        <v>2006</v>
      </c>
      <c r="H155" s="1209">
        <f>'Water Rate Base Input'!H155</f>
        <v>40</v>
      </c>
      <c r="I155" s="1209">
        <f>'Water Rate Base Input'!I155</f>
        <v>28</v>
      </c>
      <c r="J155" s="1209"/>
      <c r="K155" s="484">
        <f>'Water Rate Base Input'!K155</f>
        <v>308488</v>
      </c>
      <c r="L155" s="484">
        <f>'Water Rate Base Input'!L155</f>
        <v>85476.88</v>
      </c>
      <c r="M155" s="484">
        <f>'Water Rate Base Input'!M155</f>
        <v>7712.2</v>
      </c>
      <c r="N155" s="602"/>
      <c r="O155" s="1225">
        <f>1-'Water Rate Base Input'!O155</f>
        <v>1</v>
      </c>
      <c r="P155" s="1198" t="s">
        <v>482</v>
      </c>
      <c r="Q155" s="1190"/>
      <c r="R155" s="1190">
        <f t="shared" si="59"/>
        <v>308488</v>
      </c>
      <c r="S155" s="1190">
        <f t="shared" si="56"/>
        <v>85476.88</v>
      </c>
      <c r="T155" s="1190">
        <f t="shared" si="56"/>
        <v>7712.2</v>
      </c>
      <c r="U155" s="1199"/>
      <c r="V155" s="1190">
        <f t="shared" si="57"/>
        <v>7712.2</v>
      </c>
      <c r="W155" s="1190">
        <f t="shared" si="57"/>
        <v>7712.2</v>
      </c>
      <c r="X155" s="1190">
        <f t="shared" si="57"/>
        <v>7712.2</v>
      </c>
      <c r="Y155" s="1190">
        <f t="shared" si="57"/>
        <v>7712.2</v>
      </c>
      <c r="Z155" s="1190">
        <f t="shared" si="57"/>
        <v>7712.2</v>
      </c>
      <c r="AA155" s="1190">
        <f t="shared" si="57"/>
        <v>7712.2</v>
      </c>
      <c r="AB155" s="1190">
        <f t="shared" si="57"/>
        <v>7712.2</v>
      </c>
      <c r="AC155" s="1190">
        <f t="shared" si="57"/>
        <v>7712.2</v>
      </c>
      <c r="AD155" s="1190">
        <f t="shared" si="57"/>
        <v>7712.2</v>
      </c>
      <c r="AE155" s="1190">
        <f t="shared" si="57"/>
        <v>7712.2</v>
      </c>
      <c r="AF155" s="1190"/>
      <c r="AG155" s="1190">
        <f t="shared" si="60"/>
        <v>215298.91999999998</v>
      </c>
      <c r="AH155" s="1190">
        <f t="shared" si="58"/>
        <v>207586.71999999997</v>
      </c>
      <c r="AI155" s="1190">
        <f t="shared" si="58"/>
        <v>199874.51999999996</v>
      </c>
      <c r="AJ155" s="1190">
        <f t="shared" si="58"/>
        <v>192162.31999999995</v>
      </c>
      <c r="AK155" s="1190">
        <f t="shared" si="58"/>
        <v>184450.11999999994</v>
      </c>
      <c r="AL155" s="1190">
        <f t="shared" si="58"/>
        <v>176737.91999999993</v>
      </c>
      <c r="AM155" s="1190">
        <f t="shared" si="58"/>
        <v>169025.71999999991</v>
      </c>
      <c r="AN155" s="1190">
        <f t="shared" si="58"/>
        <v>161313.5199999999</v>
      </c>
      <c r="AO155" s="1190">
        <f t="shared" si="58"/>
        <v>153601.31999999989</v>
      </c>
      <c r="AP155" s="1190">
        <f t="shared" si="58"/>
        <v>145889.11999999988</v>
      </c>
    </row>
    <row r="156" spans="2:42" ht="10.199999999999999">
      <c r="B156" s="1221"/>
      <c r="C156" s="1222" t="str">
        <f>'Water Rate Base Input'!C156</f>
        <v>2005 TCDP LIFT STATION REBUILD</v>
      </c>
      <c r="D156" s="21"/>
      <c r="E156" s="21"/>
      <c r="F156" s="1223">
        <f>'Water Rate Base Input'!F156</f>
        <v>39355</v>
      </c>
      <c r="G156" s="1224">
        <f>'Water Rate Base Input'!G156</f>
        <v>2007</v>
      </c>
      <c r="H156" s="1209">
        <f>'Water Rate Base Input'!H156</f>
        <v>40</v>
      </c>
      <c r="I156" s="1209">
        <f>'Water Rate Base Input'!I156</f>
        <v>29</v>
      </c>
      <c r="J156" s="1209"/>
      <c r="K156" s="484">
        <f>'Water Rate Base Input'!K156</f>
        <v>21553.46</v>
      </c>
      <c r="L156" s="484">
        <f>'Water Rate Base Input'!L156</f>
        <v>5433.3</v>
      </c>
      <c r="M156" s="484">
        <f>'Water Rate Base Input'!M156</f>
        <v>538.84</v>
      </c>
      <c r="N156" s="602"/>
      <c r="O156" s="1225">
        <f>1-'Water Rate Base Input'!O156</f>
        <v>1</v>
      </c>
      <c r="P156" s="1198" t="s">
        <v>482</v>
      </c>
      <c r="Q156" s="1190"/>
      <c r="R156" s="1190">
        <f t="shared" si="59"/>
        <v>21553.46</v>
      </c>
      <c r="S156" s="1190">
        <f t="shared" si="56"/>
        <v>5433.3</v>
      </c>
      <c r="T156" s="1190">
        <f t="shared" si="56"/>
        <v>538.84</v>
      </c>
      <c r="U156" s="1199"/>
      <c r="V156" s="1190">
        <f t="shared" si="57"/>
        <v>538.84</v>
      </c>
      <c r="W156" s="1190">
        <f t="shared" si="57"/>
        <v>538.84</v>
      </c>
      <c r="X156" s="1190">
        <f t="shared" si="57"/>
        <v>538.84</v>
      </c>
      <c r="Y156" s="1190">
        <f t="shared" si="57"/>
        <v>538.84</v>
      </c>
      <c r="Z156" s="1190">
        <f t="shared" si="57"/>
        <v>538.84</v>
      </c>
      <c r="AA156" s="1190">
        <f t="shared" si="57"/>
        <v>538.84</v>
      </c>
      <c r="AB156" s="1190">
        <f t="shared" si="57"/>
        <v>538.84</v>
      </c>
      <c r="AC156" s="1190">
        <f t="shared" si="57"/>
        <v>538.84</v>
      </c>
      <c r="AD156" s="1190">
        <f t="shared" si="57"/>
        <v>538.84</v>
      </c>
      <c r="AE156" s="1190">
        <f t="shared" si="57"/>
        <v>538.84</v>
      </c>
      <c r="AF156" s="1190"/>
      <c r="AG156" s="1190">
        <f>IF((R156-S156-V156)&lt;0,0,R156-S156-V156)</f>
        <v>15581.32</v>
      </c>
      <c r="AH156" s="1190">
        <f t="shared" si="58"/>
        <v>15042.48</v>
      </c>
      <c r="AI156" s="1190">
        <f t="shared" si="58"/>
        <v>14503.64</v>
      </c>
      <c r="AJ156" s="1190">
        <f t="shared" si="58"/>
        <v>13964.8</v>
      </c>
      <c r="AK156" s="1190">
        <f t="shared" si="58"/>
        <v>13425.96</v>
      </c>
      <c r="AL156" s="1190">
        <f t="shared" si="58"/>
        <v>12887.119999999999</v>
      </c>
      <c r="AM156" s="1190">
        <f t="shared" si="58"/>
        <v>12348.279999999999</v>
      </c>
      <c r="AN156" s="1190">
        <f t="shared" si="58"/>
        <v>11809.439999999999</v>
      </c>
      <c r="AO156" s="1190">
        <f t="shared" si="58"/>
        <v>11270.599999999999</v>
      </c>
      <c r="AP156" s="1190">
        <f t="shared" si="58"/>
        <v>10731.759999999998</v>
      </c>
    </row>
    <row r="157" spans="2:42" ht="10.199999999999999">
      <c r="B157" s="1221"/>
      <c r="C157" s="1222" t="str">
        <f>'Water Rate Base Input'!C157</f>
        <v>UTRWD</v>
      </c>
      <c r="D157" s="21"/>
      <c r="E157" s="21"/>
      <c r="F157" s="1223">
        <f>'Water Rate Base Input'!F157</f>
        <v>40087</v>
      </c>
      <c r="G157" s="1224">
        <f>'Water Rate Base Input'!G157</f>
        <v>2010</v>
      </c>
      <c r="H157" s="1209">
        <f>'Water Rate Base Input'!H157</f>
        <v>40</v>
      </c>
      <c r="I157" s="1209">
        <f>'Water Rate Base Input'!I157</f>
        <v>32</v>
      </c>
      <c r="J157" s="1209"/>
      <c r="K157" s="484">
        <f>'Water Rate Base Input'!K157</f>
        <v>231950.92</v>
      </c>
      <c r="L157" s="484">
        <f>'Water Rate Base Input'!L157</f>
        <v>46390.16</v>
      </c>
      <c r="M157" s="484">
        <f>'Water Rate Base Input'!M157</f>
        <v>5798.77</v>
      </c>
      <c r="N157" s="602"/>
      <c r="O157" s="1225">
        <f>1-'Water Rate Base Input'!O157</f>
        <v>1</v>
      </c>
      <c r="P157" s="1198" t="s">
        <v>482</v>
      </c>
      <c r="Q157" s="1190"/>
      <c r="R157" s="1190">
        <f t="shared" si="59"/>
        <v>231950.92</v>
      </c>
      <c r="S157" s="1190">
        <f t="shared" si="56"/>
        <v>46390.16</v>
      </c>
      <c r="T157" s="1190">
        <f t="shared" si="56"/>
        <v>5798.77</v>
      </c>
      <c r="U157" s="1199"/>
      <c r="V157" s="1190">
        <f t="shared" si="57"/>
        <v>5798.77</v>
      </c>
      <c r="W157" s="1190">
        <f t="shared" si="57"/>
        <v>5798.77</v>
      </c>
      <c r="X157" s="1190">
        <f t="shared" si="57"/>
        <v>5798.77</v>
      </c>
      <c r="Y157" s="1190">
        <f t="shared" si="57"/>
        <v>5798.77</v>
      </c>
      <c r="Z157" s="1190">
        <f t="shared" si="57"/>
        <v>5798.77</v>
      </c>
      <c r="AA157" s="1190">
        <f t="shared" si="57"/>
        <v>5798.77</v>
      </c>
      <c r="AB157" s="1190">
        <f t="shared" si="57"/>
        <v>5798.77</v>
      </c>
      <c r="AC157" s="1190">
        <f t="shared" si="57"/>
        <v>5798.77</v>
      </c>
      <c r="AD157" s="1190">
        <f t="shared" si="57"/>
        <v>5798.77</v>
      </c>
      <c r="AE157" s="1190">
        <f t="shared" si="57"/>
        <v>5798.77</v>
      </c>
      <c r="AF157" s="1190"/>
      <c r="AG157" s="1190">
        <f t="shared" ref="AG157:AG178" si="61">IF((R157-S157-V157)&lt;0,0,R157-S157-V157)</f>
        <v>179761.99000000002</v>
      </c>
      <c r="AH157" s="1190">
        <f t="shared" si="58"/>
        <v>173963.22000000003</v>
      </c>
      <c r="AI157" s="1190">
        <f t="shared" si="58"/>
        <v>168164.45000000004</v>
      </c>
      <c r="AJ157" s="1190">
        <f t="shared" si="58"/>
        <v>162365.68000000005</v>
      </c>
      <c r="AK157" s="1190">
        <f t="shared" si="58"/>
        <v>156566.91000000006</v>
      </c>
      <c r="AL157" s="1190">
        <f t="shared" si="58"/>
        <v>150768.14000000007</v>
      </c>
      <c r="AM157" s="1190">
        <f t="shared" si="58"/>
        <v>144969.37000000008</v>
      </c>
      <c r="AN157" s="1190">
        <f t="shared" si="58"/>
        <v>139170.60000000009</v>
      </c>
      <c r="AO157" s="1190">
        <f t="shared" si="58"/>
        <v>133371.8300000001</v>
      </c>
      <c r="AP157" s="1190">
        <f t="shared" si="58"/>
        <v>127573.0600000001</v>
      </c>
    </row>
    <row r="158" spans="2:42" ht="10.199999999999999">
      <c r="B158" s="1221"/>
      <c r="C158" s="1222" t="str">
        <f>'Water Rate Base Input'!C158</f>
        <v>UTRWD</v>
      </c>
      <c r="D158" s="21"/>
      <c r="E158" s="21"/>
      <c r="F158" s="1223">
        <f>'Water Rate Base Input'!F158</f>
        <v>40816</v>
      </c>
      <c r="G158" s="1224">
        <f>'Water Rate Base Input'!G158</f>
        <v>2011</v>
      </c>
      <c r="H158" s="1209">
        <f>'Water Rate Base Input'!H158</f>
        <v>40</v>
      </c>
      <c r="I158" s="1209">
        <f>'Water Rate Base Input'!I158</f>
        <v>33</v>
      </c>
      <c r="J158" s="1209"/>
      <c r="K158" s="484">
        <f>'Water Rate Base Input'!K158</f>
        <v>86905.17</v>
      </c>
      <c r="L158" s="484">
        <f>'Water Rate Base Input'!L158</f>
        <v>13216.83</v>
      </c>
      <c r="M158" s="484">
        <f>'Water Rate Base Input'!M158</f>
        <v>2172.63</v>
      </c>
      <c r="N158" s="602"/>
      <c r="O158" s="1225">
        <f>1-'Water Rate Base Input'!O158</f>
        <v>1</v>
      </c>
      <c r="P158" s="1198" t="s">
        <v>482</v>
      </c>
      <c r="Q158" s="1190"/>
      <c r="R158" s="1190">
        <f t="shared" si="59"/>
        <v>86905.17</v>
      </c>
      <c r="S158" s="1190">
        <f t="shared" si="56"/>
        <v>13216.83</v>
      </c>
      <c r="T158" s="1190">
        <f t="shared" si="56"/>
        <v>2172.63</v>
      </c>
      <c r="U158" s="1199"/>
      <c r="V158" s="1190">
        <f t="shared" si="57"/>
        <v>2172.63</v>
      </c>
      <c r="W158" s="1190">
        <f t="shared" si="57"/>
        <v>2172.63</v>
      </c>
      <c r="X158" s="1190">
        <f t="shared" si="57"/>
        <v>2172.63</v>
      </c>
      <c r="Y158" s="1190">
        <f t="shared" si="57"/>
        <v>2172.63</v>
      </c>
      <c r="Z158" s="1190">
        <f t="shared" si="57"/>
        <v>2172.63</v>
      </c>
      <c r="AA158" s="1190">
        <f t="shared" si="57"/>
        <v>2172.63</v>
      </c>
      <c r="AB158" s="1190">
        <f t="shared" si="57"/>
        <v>2172.63</v>
      </c>
      <c r="AC158" s="1190">
        <f t="shared" si="57"/>
        <v>2172.63</v>
      </c>
      <c r="AD158" s="1190">
        <f t="shared" si="57"/>
        <v>2172.63</v>
      </c>
      <c r="AE158" s="1190">
        <f t="shared" si="57"/>
        <v>2172.63</v>
      </c>
      <c r="AF158" s="1190"/>
      <c r="AG158" s="1190">
        <f t="shared" si="61"/>
        <v>71515.709999999992</v>
      </c>
      <c r="AH158" s="1190">
        <f t="shared" si="58"/>
        <v>69343.079999999987</v>
      </c>
      <c r="AI158" s="1190">
        <f t="shared" si="58"/>
        <v>67170.449999999983</v>
      </c>
      <c r="AJ158" s="1190">
        <f t="shared" si="58"/>
        <v>64997.819999999985</v>
      </c>
      <c r="AK158" s="1190">
        <f t="shared" si="58"/>
        <v>62825.189999999988</v>
      </c>
      <c r="AL158" s="1190">
        <f t="shared" si="58"/>
        <v>60652.55999999999</v>
      </c>
      <c r="AM158" s="1190">
        <f t="shared" si="58"/>
        <v>58479.929999999993</v>
      </c>
      <c r="AN158" s="1190">
        <f t="shared" si="58"/>
        <v>56307.299999999996</v>
      </c>
      <c r="AO158" s="1190">
        <f t="shared" si="58"/>
        <v>54134.67</v>
      </c>
      <c r="AP158" s="1190">
        <f t="shared" si="58"/>
        <v>51962.04</v>
      </c>
    </row>
    <row r="159" spans="2:42" ht="10.199999999999999">
      <c r="B159" s="1221"/>
      <c r="C159" s="1222" t="str">
        <f>'Water Rate Base Input'!C159</f>
        <v>Sewer Plant Improvement  TWDB PROJECT</v>
      </c>
      <c r="D159" s="21"/>
      <c r="E159" s="21"/>
      <c r="F159" s="1223">
        <f>'Water Rate Base Input'!F159</f>
        <v>41883</v>
      </c>
      <c r="G159" s="1224">
        <f>'Water Rate Base Input'!G159</f>
        <v>2014</v>
      </c>
      <c r="H159" s="1209">
        <f>'Water Rate Base Input'!H159</f>
        <v>25</v>
      </c>
      <c r="I159" s="1209">
        <f>'Water Rate Base Input'!I159</f>
        <v>21</v>
      </c>
      <c r="J159" s="1209"/>
      <c r="K159" s="484">
        <f>'Water Rate Base Input'!K159</f>
        <v>2221711.42</v>
      </c>
      <c r="L159" s="484">
        <f>'Water Rate Base Input'!L159</f>
        <v>275698.61</v>
      </c>
      <c r="M159" s="484">
        <f>'Water Rate Base Input'!M159</f>
        <v>88868.46</v>
      </c>
      <c r="N159" s="602"/>
      <c r="O159" s="1225">
        <f>1-'Water Rate Base Input'!O159</f>
        <v>1</v>
      </c>
      <c r="P159" s="1198" t="s">
        <v>482</v>
      </c>
      <c r="Q159" s="1190"/>
      <c r="R159" s="1190">
        <f t="shared" si="59"/>
        <v>2221711.42</v>
      </c>
      <c r="S159" s="1190">
        <f t="shared" si="56"/>
        <v>275698.61</v>
      </c>
      <c r="T159" s="1190">
        <f t="shared" si="56"/>
        <v>88868.46</v>
      </c>
      <c r="U159" s="1199"/>
      <c r="V159" s="1190">
        <f t="shared" si="57"/>
        <v>88868.46</v>
      </c>
      <c r="W159" s="1190">
        <f t="shared" si="57"/>
        <v>88868.46</v>
      </c>
      <c r="X159" s="1190">
        <f t="shared" si="57"/>
        <v>88868.46</v>
      </c>
      <c r="Y159" s="1190">
        <f t="shared" si="57"/>
        <v>88868.46</v>
      </c>
      <c r="Z159" s="1190">
        <f t="shared" si="57"/>
        <v>88868.46</v>
      </c>
      <c r="AA159" s="1190">
        <f t="shared" si="57"/>
        <v>88868.46</v>
      </c>
      <c r="AB159" s="1190">
        <f t="shared" si="57"/>
        <v>88868.46</v>
      </c>
      <c r="AC159" s="1190">
        <f t="shared" si="57"/>
        <v>88868.46</v>
      </c>
      <c r="AD159" s="1190">
        <f t="shared" si="57"/>
        <v>88868.46</v>
      </c>
      <c r="AE159" s="1190">
        <f t="shared" si="57"/>
        <v>88868.46</v>
      </c>
      <c r="AF159" s="1190"/>
      <c r="AG159" s="1190">
        <f t="shared" si="61"/>
        <v>1857144.35</v>
      </c>
      <c r="AH159" s="1190">
        <f t="shared" si="58"/>
        <v>1768275.8900000001</v>
      </c>
      <c r="AI159" s="1190">
        <f t="shared" si="58"/>
        <v>1679407.4300000002</v>
      </c>
      <c r="AJ159" s="1190">
        <f t="shared" si="58"/>
        <v>1590538.9700000002</v>
      </c>
      <c r="AK159" s="1190">
        <f t="shared" si="58"/>
        <v>1501670.5100000002</v>
      </c>
      <c r="AL159" s="1190">
        <f t="shared" si="58"/>
        <v>1412802.0500000003</v>
      </c>
      <c r="AM159" s="1190">
        <f t="shared" si="58"/>
        <v>1323933.5900000003</v>
      </c>
      <c r="AN159" s="1190">
        <f t="shared" si="58"/>
        <v>1235065.1300000004</v>
      </c>
      <c r="AO159" s="1190">
        <f t="shared" si="58"/>
        <v>1146196.6700000004</v>
      </c>
      <c r="AP159" s="1190">
        <f t="shared" si="58"/>
        <v>1057328.2100000004</v>
      </c>
    </row>
    <row r="160" spans="2:42" ht="10.199999999999999">
      <c r="B160" s="1221"/>
      <c r="C160" s="1222" t="str">
        <f>'Water Rate Base Input'!C160</f>
        <v>Doe Branch Regional Sewer Plant Main Trunk</v>
      </c>
      <c r="D160" s="21"/>
      <c r="E160" s="21"/>
      <c r="F160" s="1223">
        <f>'Water Rate Base Input'!F160</f>
        <v>42278</v>
      </c>
      <c r="G160" s="1224">
        <f>'Water Rate Base Input'!G160</f>
        <v>2016</v>
      </c>
      <c r="H160" s="1209">
        <f>'Water Rate Base Input'!H160</f>
        <v>40</v>
      </c>
      <c r="I160" s="1209">
        <f>'Water Rate Base Input'!I160</f>
        <v>38</v>
      </c>
      <c r="J160" s="1209"/>
      <c r="K160" s="484">
        <f>'Water Rate Base Input'!K160</f>
        <v>95812.79</v>
      </c>
      <c r="L160" s="484">
        <f>'Water Rate Base Input'!L160</f>
        <v>4790.6400000000003</v>
      </c>
      <c r="M160" s="484">
        <f>'Water Rate Base Input'!M160</f>
        <v>2395.3200000000002</v>
      </c>
      <c r="N160" s="602"/>
      <c r="O160" s="1225">
        <f>1-'Water Rate Base Input'!O160</f>
        <v>1</v>
      </c>
      <c r="P160" s="1198" t="s">
        <v>482</v>
      </c>
      <c r="Q160" s="1190"/>
      <c r="R160" s="1190">
        <f t="shared" si="59"/>
        <v>95812.79</v>
      </c>
      <c r="S160" s="1190">
        <f t="shared" si="56"/>
        <v>4790.6400000000003</v>
      </c>
      <c r="T160" s="1190">
        <f t="shared" si="56"/>
        <v>2395.3200000000002</v>
      </c>
      <c r="U160" s="1199"/>
      <c r="V160" s="1190">
        <f t="shared" si="57"/>
        <v>2395.3200000000002</v>
      </c>
      <c r="W160" s="1190">
        <f t="shared" si="57"/>
        <v>2395.3200000000002</v>
      </c>
      <c r="X160" s="1190">
        <f t="shared" si="57"/>
        <v>2395.3200000000002</v>
      </c>
      <c r="Y160" s="1190">
        <f t="shared" si="57"/>
        <v>2395.3200000000002</v>
      </c>
      <c r="Z160" s="1190">
        <f t="shared" si="57"/>
        <v>2395.3200000000002</v>
      </c>
      <c r="AA160" s="1190">
        <f t="shared" si="57"/>
        <v>2395.3200000000002</v>
      </c>
      <c r="AB160" s="1190">
        <f t="shared" si="57"/>
        <v>2395.3200000000002</v>
      </c>
      <c r="AC160" s="1190">
        <f t="shared" si="57"/>
        <v>2395.3200000000002</v>
      </c>
      <c r="AD160" s="1190">
        <f t="shared" si="57"/>
        <v>2395.3200000000002</v>
      </c>
      <c r="AE160" s="1190">
        <f t="shared" si="57"/>
        <v>2395.3200000000002</v>
      </c>
      <c r="AF160" s="1190"/>
      <c r="AG160" s="1190">
        <f t="shared" si="61"/>
        <v>88626.829999999987</v>
      </c>
      <c r="AH160" s="1190">
        <f t="shared" si="58"/>
        <v>86231.50999999998</v>
      </c>
      <c r="AI160" s="1190">
        <f t="shared" si="58"/>
        <v>83836.189999999973</v>
      </c>
      <c r="AJ160" s="1190">
        <f t="shared" si="58"/>
        <v>81440.869999999966</v>
      </c>
      <c r="AK160" s="1190">
        <f t="shared" si="58"/>
        <v>79045.549999999959</v>
      </c>
      <c r="AL160" s="1190">
        <f t="shared" si="58"/>
        <v>76650.229999999952</v>
      </c>
      <c r="AM160" s="1190">
        <f t="shared" si="58"/>
        <v>74254.909999999945</v>
      </c>
      <c r="AN160" s="1190">
        <f t="shared" si="58"/>
        <v>71859.589999999938</v>
      </c>
      <c r="AO160" s="1190">
        <f t="shared" si="58"/>
        <v>69464.269999999931</v>
      </c>
      <c r="AP160" s="1190">
        <f t="shared" si="58"/>
        <v>67068.949999999924</v>
      </c>
    </row>
    <row r="161" spans="2:42" ht="10.199999999999999">
      <c r="B161" s="1221"/>
      <c r="C161" s="1222">
        <f>'Water Rate Base Input'!C161</f>
        <v>0</v>
      </c>
      <c r="D161" s="21"/>
      <c r="E161" s="21"/>
      <c r="F161" s="1223">
        <f>'Water Rate Base Input'!F161</f>
        <v>0</v>
      </c>
      <c r="G161" s="1224">
        <f>'Water Rate Base Input'!G161</f>
        <v>0</v>
      </c>
      <c r="H161" s="1209">
        <f>'Water Rate Base Input'!H161</f>
        <v>0</v>
      </c>
      <c r="I161" s="1209">
        <f>'Water Rate Base Input'!I161</f>
        <v>0</v>
      </c>
      <c r="J161" s="1209"/>
      <c r="K161" s="484">
        <f>'Water Rate Base Input'!K161</f>
        <v>0</v>
      </c>
      <c r="L161" s="484">
        <f>'Water Rate Base Input'!L161</f>
        <v>0</v>
      </c>
      <c r="M161" s="484">
        <f>'Water Rate Base Input'!M161</f>
        <v>0</v>
      </c>
      <c r="N161" s="602"/>
      <c r="O161" s="1225">
        <f>1-'Water Rate Base Input'!O161</f>
        <v>1</v>
      </c>
      <c r="P161" s="1196"/>
      <c r="Q161" s="1190"/>
      <c r="R161" s="1190">
        <f t="shared" si="59"/>
        <v>0</v>
      </c>
      <c r="S161" s="1190">
        <f t="shared" si="56"/>
        <v>0</v>
      </c>
      <c r="T161" s="1190">
        <f t="shared" si="56"/>
        <v>0</v>
      </c>
      <c r="U161" s="1199"/>
      <c r="V161" s="1190">
        <f t="shared" si="57"/>
        <v>0</v>
      </c>
      <c r="W161" s="1190">
        <f t="shared" si="57"/>
        <v>0</v>
      </c>
      <c r="X161" s="1190">
        <f t="shared" si="57"/>
        <v>0</v>
      </c>
      <c r="Y161" s="1190">
        <f t="shared" si="57"/>
        <v>0</v>
      </c>
      <c r="Z161" s="1190">
        <f t="shared" si="57"/>
        <v>0</v>
      </c>
      <c r="AA161" s="1190">
        <f t="shared" si="57"/>
        <v>0</v>
      </c>
      <c r="AB161" s="1190">
        <f t="shared" si="57"/>
        <v>0</v>
      </c>
      <c r="AC161" s="1190">
        <f t="shared" si="57"/>
        <v>0</v>
      </c>
      <c r="AD161" s="1190">
        <f t="shared" si="57"/>
        <v>0</v>
      </c>
      <c r="AE161" s="1190">
        <f t="shared" si="57"/>
        <v>0</v>
      </c>
      <c r="AF161" s="1190"/>
      <c r="AG161" s="1190">
        <f t="shared" si="61"/>
        <v>0</v>
      </c>
      <c r="AH161" s="1190">
        <f t="shared" si="58"/>
        <v>0</v>
      </c>
      <c r="AI161" s="1190">
        <f t="shared" si="58"/>
        <v>0</v>
      </c>
      <c r="AJ161" s="1190">
        <f t="shared" si="58"/>
        <v>0</v>
      </c>
      <c r="AK161" s="1190">
        <f t="shared" si="58"/>
        <v>0</v>
      </c>
      <c r="AL161" s="1190">
        <f t="shared" si="58"/>
        <v>0</v>
      </c>
      <c r="AM161" s="1190">
        <f t="shared" si="58"/>
        <v>0</v>
      </c>
      <c r="AN161" s="1190">
        <f t="shared" si="58"/>
        <v>0</v>
      </c>
      <c r="AO161" s="1190">
        <f t="shared" si="58"/>
        <v>0</v>
      </c>
      <c r="AP161" s="1190">
        <f t="shared" si="58"/>
        <v>0</v>
      </c>
    </row>
    <row r="162" spans="2:42" ht="10.199999999999999">
      <c r="B162" s="1221"/>
      <c r="C162" s="1222">
        <f>'Water Rate Base Input'!C162</f>
        <v>0</v>
      </c>
      <c r="D162" s="21"/>
      <c r="E162" s="21"/>
      <c r="F162" s="1223">
        <f>'Water Rate Base Input'!F162</f>
        <v>0</v>
      </c>
      <c r="G162" s="1224">
        <f>'Water Rate Base Input'!G162</f>
        <v>0</v>
      </c>
      <c r="H162" s="1209">
        <f>'Water Rate Base Input'!H162</f>
        <v>0</v>
      </c>
      <c r="I162" s="1209">
        <f>'Water Rate Base Input'!I162</f>
        <v>0</v>
      </c>
      <c r="J162" s="1209"/>
      <c r="K162" s="484">
        <f>'Water Rate Base Input'!K162</f>
        <v>0</v>
      </c>
      <c r="L162" s="484">
        <f>'Water Rate Base Input'!L162</f>
        <v>0</v>
      </c>
      <c r="M162" s="484">
        <f>'Water Rate Base Input'!M162</f>
        <v>0</v>
      </c>
      <c r="N162" s="602"/>
      <c r="O162" s="1225">
        <f>1-'Water Rate Base Input'!O162</f>
        <v>1</v>
      </c>
      <c r="P162" s="1196"/>
      <c r="Q162" s="1190"/>
      <c r="R162" s="1190">
        <f t="shared" si="59"/>
        <v>0</v>
      </c>
      <c r="S162" s="1190">
        <f t="shared" si="56"/>
        <v>0</v>
      </c>
      <c r="T162" s="1190">
        <f t="shared" si="56"/>
        <v>0</v>
      </c>
      <c r="U162" s="1199"/>
      <c r="V162" s="1190">
        <f t="shared" si="57"/>
        <v>0</v>
      </c>
      <c r="W162" s="1190">
        <f t="shared" si="57"/>
        <v>0</v>
      </c>
      <c r="X162" s="1190">
        <f t="shared" si="57"/>
        <v>0</v>
      </c>
      <c r="Y162" s="1190">
        <f t="shared" si="57"/>
        <v>0</v>
      </c>
      <c r="Z162" s="1190">
        <f t="shared" si="57"/>
        <v>0</v>
      </c>
      <c r="AA162" s="1190">
        <f t="shared" si="57"/>
        <v>0</v>
      </c>
      <c r="AB162" s="1190">
        <f t="shared" si="57"/>
        <v>0</v>
      </c>
      <c r="AC162" s="1190">
        <f t="shared" si="57"/>
        <v>0</v>
      </c>
      <c r="AD162" s="1190">
        <f t="shared" si="57"/>
        <v>0</v>
      </c>
      <c r="AE162" s="1190">
        <f t="shared" si="57"/>
        <v>0</v>
      </c>
      <c r="AF162" s="1190"/>
      <c r="AG162" s="1190">
        <f t="shared" si="61"/>
        <v>0</v>
      </c>
      <c r="AH162" s="1190">
        <f t="shared" si="58"/>
        <v>0</v>
      </c>
      <c r="AI162" s="1190">
        <f t="shared" si="58"/>
        <v>0</v>
      </c>
      <c r="AJ162" s="1190">
        <f t="shared" si="58"/>
        <v>0</v>
      </c>
      <c r="AK162" s="1190">
        <f t="shared" si="58"/>
        <v>0</v>
      </c>
      <c r="AL162" s="1190">
        <f t="shared" si="58"/>
        <v>0</v>
      </c>
      <c r="AM162" s="1190">
        <f t="shared" si="58"/>
        <v>0</v>
      </c>
      <c r="AN162" s="1190">
        <f t="shared" si="58"/>
        <v>0</v>
      </c>
      <c r="AO162" s="1190">
        <f t="shared" si="58"/>
        <v>0</v>
      </c>
      <c r="AP162" s="1190">
        <f t="shared" si="58"/>
        <v>0</v>
      </c>
    </row>
    <row r="163" spans="2:42" ht="10.199999999999999">
      <c r="B163" s="1221"/>
      <c r="C163" s="1222">
        <f>'Water Rate Base Input'!C163</f>
        <v>0</v>
      </c>
      <c r="D163" s="21"/>
      <c r="E163" s="21"/>
      <c r="F163" s="1223">
        <f>'Water Rate Base Input'!F163</f>
        <v>0</v>
      </c>
      <c r="G163" s="1224">
        <f>'Water Rate Base Input'!G163</f>
        <v>0</v>
      </c>
      <c r="H163" s="1209">
        <f>'Water Rate Base Input'!H163</f>
        <v>0</v>
      </c>
      <c r="I163" s="1209">
        <f>'Water Rate Base Input'!I163</f>
        <v>0</v>
      </c>
      <c r="J163" s="1209"/>
      <c r="K163" s="484">
        <f>'Water Rate Base Input'!K163</f>
        <v>0</v>
      </c>
      <c r="L163" s="484">
        <f>'Water Rate Base Input'!L163</f>
        <v>0</v>
      </c>
      <c r="M163" s="484">
        <f>'Water Rate Base Input'!M163</f>
        <v>0</v>
      </c>
      <c r="N163" s="602"/>
      <c r="O163" s="1225">
        <f>1-'Water Rate Base Input'!O163</f>
        <v>1</v>
      </c>
      <c r="P163" s="1196"/>
      <c r="Q163" s="1190"/>
      <c r="R163" s="1190">
        <f t="shared" si="59"/>
        <v>0</v>
      </c>
      <c r="S163" s="1190">
        <f t="shared" si="56"/>
        <v>0</v>
      </c>
      <c r="T163" s="1190">
        <f t="shared" si="56"/>
        <v>0</v>
      </c>
      <c r="U163" s="1199"/>
      <c r="V163" s="1190">
        <f t="shared" si="57"/>
        <v>0</v>
      </c>
      <c r="W163" s="1190">
        <f t="shared" si="57"/>
        <v>0</v>
      </c>
      <c r="X163" s="1190">
        <f t="shared" si="57"/>
        <v>0</v>
      </c>
      <c r="Y163" s="1190">
        <f t="shared" si="57"/>
        <v>0</v>
      </c>
      <c r="Z163" s="1190">
        <f t="shared" si="57"/>
        <v>0</v>
      </c>
      <c r="AA163" s="1190">
        <f t="shared" si="57"/>
        <v>0</v>
      </c>
      <c r="AB163" s="1190">
        <f t="shared" si="57"/>
        <v>0</v>
      </c>
      <c r="AC163" s="1190">
        <f t="shared" si="57"/>
        <v>0</v>
      </c>
      <c r="AD163" s="1190">
        <f t="shared" si="57"/>
        <v>0</v>
      </c>
      <c r="AE163" s="1190">
        <f t="shared" si="57"/>
        <v>0</v>
      </c>
      <c r="AF163" s="1190"/>
      <c r="AG163" s="1190">
        <f t="shared" si="61"/>
        <v>0</v>
      </c>
      <c r="AH163" s="1190">
        <f t="shared" si="58"/>
        <v>0</v>
      </c>
      <c r="AI163" s="1190">
        <f t="shared" si="58"/>
        <v>0</v>
      </c>
      <c r="AJ163" s="1190">
        <f t="shared" si="58"/>
        <v>0</v>
      </c>
      <c r="AK163" s="1190">
        <f t="shared" si="58"/>
        <v>0</v>
      </c>
      <c r="AL163" s="1190">
        <f t="shared" si="58"/>
        <v>0</v>
      </c>
      <c r="AM163" s="1190">
        <f t="shared" si="58"/>
        <v>0</v>
      </c>
      <c r="AN163" s="1190">
        <f t="shared" si="58"/>
        <v>0</v>
      </c>
      <c r="AO163" s="1190">
        <f t="shared" si="58"/>
        <v>0</v>
      </c>
      <c r="AP163" s="1190">
        <f t="shared" si="58"/>
        <v>0</v>
      </c>
    </row>
    <row r="164" spans="2:42" ht="10.199999999999999">
      <c r="B164" s="1221"/>
      <c r="C164" s="1222">
        <f>'Water Rate Base Input'!C164</f>
        <v>0</v>
      </c>
      <c r="D164" s="21"/>
      <c r="E164" s="21"/>
      <c r="F164" s="1223">
        <f>'Water Rate Base Input'!F164</f>
        <v>0</v>
      </c>
      <c r="G164" s="1224">
        <f>'Water Rate Base Input'!G164</f>
        <v>0</v>
      </c>
      <c r="H164" s="1209">
        <f>'Water Rate Base Input'!H164</f>
        <v>0</v>
      </c>
      <c r="I164" s="1209">
        <f>'Water Rate Base Input'!I164</f>
        <v>0</v>
      </c>
      <c r="J164" s="1209"/>
      <c r="K164" s="484">
        <f>'Water Rate Base Input'!K164</f>
        <v>0</v>
      </c>
      <c r="L164" s="484">
        <f>'Water Rate Base Input'!L164</f>
        <v>0</v>
      </c>
      <c r="M164" s="484">
        <f>'Water Rate Base Input'!M164</f>
        <v>0</v>
      </c>
      <c r="N164" s="602"/>
      <c r="O164" s="1225">
        <f>1-'Water Rate Base Input'!O164</f>
        <v>1</v>
      </c>
      <c r="P164" s="1196"/>
      <c r="Q164" s="1190"/>
      <c r="R164" s="1190">
        <f t="shared" si="59"/>
        <v>0</v>
      </c>
      <c r="S164" s="1190">
        <f t="shared" si="56"/>
        <v>0</v>
      </c>
      <c r="T164" s="1190">
        <f t="shared" si="56"/>
        <v>0</v>
      </c>
      <c r="U164" s="1199"/>
      <c r="V164" s="1190">
        <f t="shared" si="57"/>
        <v>0</v>
      </c>
      <c r="W164" s="1190">
        <f t="shared" si="57"/>
        <v>0</v>
      </c>
      <c r="X164" s="1190">
        <f t="shared" si="57"/>
        <v>0</v>
      </c>
      <c r="Y164" s="1190">
        <f t="shared" si="57"/>
        <v>0</v>
      </c>
      <c r="Z164" s="1190">
        <f t="shared" si="57"/>
        <v>0</v>
      </c>
      <c r="AA164" s="1190">
        <f t="shared" si="57"/>
        <v>0</v>
      </c>
      <c r="AB164" s="1190">
        <f t="shared" si="57"/>
        <v>0</v>
      </c>
      <c r="AC164" s="1190">
        <f t="shared" si="57"/>
        <v>0</v>
      </c>
      <c r="AD164" s="1190">
        <f t="shared" si="57"/>
        <v>0</v>
      </c>
      <c r="AE164" s="1190">
        <f t="shared" si="57"/>
        <v>0</v>
      </c>
      <c r="AF164" s="1190"/>
      <c r="AG164" s="1190">
        <f t="shared" si="61"/>
        <v>0</v>
      </c>
      <c r="AH164" s="1190">
        <f t="shared" si="58"/>
        <v>0</v>
      </c>
      <c r="AI164" s="1190">
        <f t="shared" si="58"/>
        <v>0</v>
      </c>
      <c r="AJ164" s="1190">
        <f t="shared" si="58"/>
        <v>0</v>
      </c>
      <c r="AK164" s="1190">
        <f t="shared" si="58"/>
        <v>0</v>
      </c>
      <c r="AL164" s="1190">
        <f t="shared" si="58"/>
        <v>0</v>
      </c>
      <c r="AM164" s="1190">
        <f t="shared" si="58"/>
        <v>0</v>
      </c>
      <c r="AN164" s="1190">
        <f t="shared" si="58"/>
        <v>0</v>
      </c>
      <c r="AO164" s="1190">
        <f t="shared" si="58"/>
        <v>0</v>
      </c>
      <c r="AP164" s="1190">
        <f t="shared" si="58"/>
        <v>0</v>
      </c>
    </row>
    <row r="165" spans="2:42" ht="10.199999999999999">
      <c r="B165" s="1221"/>
      <c r="C165" s="1222">
        <f>'Water Rate Base Input'!C165</f>
        <v>0</v>
      </c>
      <c r="D165" s="21"/>
      <c r="E165" s="21"/>
      <c r="F165" s="1223">
        <f>'Water Rate Base Input'!F165</f>
        <v>0</v>
      </c>
      <c r="G165" s="1224">
        <f>'Water Rate Base Input'!G165</f>
        <v>0</v>
      </c>
      <c r="H165" s="1209">
        <f>'Water Rate Base Input'!H165</f>
        <v>0</v>
      </c>
      <c r="I165" s="1209">
        <f>'Water Rate Base Input'!I165</f>
        <v>0</v>
      </c>
      <c r="J165" s="1209"/>
      <c r="K165" s="484">
        <f>'Water Rate Base Input'!K165</f>
        <v>0</v>
      </c>
      <c r="L165" s="484">
        <f>'Water Rate Base Input'!L165</f>
        <v>0</v>
      </c>
      <c r="M165" s="484">
        <f>'Water Rate Base Input'!M165</f>
        <v>0</v>
      </c>
      <c r="N165" s="602"/>
      <c r="O165" s="1225">
        <f>1-'Water Rate Base Input'!O165</f>
        <v>1</v>
      </c>
      <c r="P165" s="1196"/>
      <c r="Q165" s="1190"/>
      <c r="R165" s="1190">
        <f t="shared" si="59"/>
        <v>0</v>
      </c>
      <c r="S165" s="1190">
        <f t="shared" si="56"/>
        <v>0</v>
      </c>
      <c r="T165" s="1190">
        <f t="shared" si="56"/>
        <v>0</v>
      </c>
      <c r="U165" s="1199"/>
      <c r="V165" s="1190">
        <f t="shared" si="57"/>
        <v>0</v>
      </c>
      <c r="W165" s="1190">
        <f t="shared" si="57"/>
        <v>0</v>
      </c>
      <c r="X165" s="1190">
        <f t="shared" si="57"/>
        <v>0</v>
      </c>
      <c r="Y165" s="1190">
        <f t="shared" si="57"/>
        <v>0</v>
      </c>
      <c r="Z165" s="1190">
        <f t="shared" si="57"/>
        <v>0</v>
      </c>
      <c r="AA165" s="1190">
        <f t="shared" si="57"/>
        <v>0</v>
      </c>
      <c r="AB165" s="1190">
        <f t="shared" si="57"/>
        <v>0</v>
      </c>
      <c r="AC165" s="1190">
        <f t="shared" si="57"/>
        <v>0</v>
      </c>
      <c r="AD165" s="1190">
        <f t="shared" si="57"/>
        <v>0</v>
      </c>
      <c r="AE165" s="1190">
        <f t="shared" si="57"/>
        <v>0</v>
      </c>
      <c r="AF165" s="1190"/>
      <c r="AG165" s="1190">
        <f t="shared" si="61"/>
        <v>0</v>
      </c>
      <c r="AH165" s="1190">
        <f t="shared" si="58"/>
        <v>0</v>
      </c>
      <c r="AI165" s="1190">
        <f t="shared" si="58"/>
        <v>0</v>
      </c>
      <c r="AJ165" s="1190">
        <f t="shared" si="58"/>
        <v>0</v>
      </c>
      <c r="AK165" s="1190">
        <f t="shared" si="58"/>
        <v>0</v>
      </c>
      <c r="AL165" s="1190">
        <f t="shared" si="58"/>
        <v>0</v>
      </c>
      <c r="AM165" s="1190">
        <f t="shared" si="58"/>
        <v>0</v>
      </c>
      <c r="AN165" s="1190">
        <f t="shared" si="58"/>
        <v>0</v>
      </c>
      <c r="AO165" s="1190">
        <f t="shared" si="58"/>
        <v>0</v>
      </c>
      <c r="AP165" s="1190">
        <f t="shared" si="58"/>
        <v>0</v>
      </c>
    </row>
    <row r="166" spans="2:42" ht="10.199999999999999">
      <c r="B166" s="1221"/>
      <c r="C166" s="1222">
        <f>'Water Rate Base Input'!C166</f>
        <v>0</v>
      </c>
      <c r="D166" s="21"/>
      <c r="E166" s="21"/>
      <c r="F166" s="1223">
        <f>'Water Rate Base Input'!F166</f>
        <v>0</v>
      </c>
      <c r="G166" s="1224">
        <f>'Water Rate Base Input'!G166</f>
        <v>0</v>
      </c>
      <c r="H166" s="1209">
        <f>'Water Rate Base Input'!H166</f>
        <v>0</v>
      </c>
      <c r="I166" s="1209">
        <f>'Water Rate Base Input'!I166</f>
        <v>0</v>
      </c>
      <c r="J166" s="1209"/>
      <c r="K166" s="484">
        <f>'Water Rate Base Input'!K166</f>
        <v>0</v>
      </c>
      <c r="L166" s="484">
        <f>'Water Rate Base Input'!L166</f>
        <v>0</v>
      </c>
      <c r="M166" s="484">
        <f>'Water Rate Base Input'!M166</f>
        <v>0</v>
      </c>
      <c r="N166" s="602"/>
      <c r="O166" s="1225">
        <f>1-'Water Rate Base Input'!O166</f>
        <v>1</v>
      </c>
      <c r="P166" s="1196"/>
      <c r="Q166" s="1190"/>
      <c r="R166" s="1190">
        <f t="shared" si="59"/>
        <v>0</v>
      </c>
      <c r="S166" s="1190">
        <f t="shared" si="56"/>
        <v>0</v>
      </c>
      <c r="T166" s="1190">
        <f t="shared" si="56"/>
        <v>0</v>
      </c>
      <c r="U166" s="1199"/>
      <c r="V166" s="1190">
        <f t="shared" ref="V166:AE178" si="62">IF(V$6&gt;$I166,0,$T166)</f>
        <v>0</v>
      </c>
      <c r="W166" s="1190">
        <f t="shared" si="62"/>
        <v>0</v>
      </c>
      <c r="X166" s="1190">
        <f t="shared" si="62"/>
        <v>0</v>
      </c>
      <c r="Y166" s="1190">
        <f t="shared" si="62"/>
        <v>0</v>
      </c>
      <c r="Z166" s="1190">
        <f t="shared" si="62"/>
        <v>0</v>
      </c>
      <c r="AA166" s="1190">
        <f t="shared" si="62"/>
        <v>0</v>
      </c>
      <c r="AB166" s="1190">
        <f t="shared" si="62"/>
        <v>0</v>
      </c>
      <c r="AC166" s="1190">
        <f t="shared" si="62"/>
        <v>0</v>
      </c>
      <c r="AD166" s="1190">
        <f t="shared" si="62"/>
        <v>0</v>
      </c>
      <c r="AE166" s="1190">
        <f t="shared" si="62"/>
        <v>0</v>
      </c>
      <c r="AF166" s="1190"/>
      <c r="AG166" s="1190">
        <f t="shared" si="61"/>
        <v>0</v>
      </c>
      <c r="AH166" s="1190">
        <f t="shared" si="58"/>
        <v>0</v>
      </c>
      <c r="AI166" s="1190">
        <f t="shared" si="58"/>
        <v>0</v>
      </c>
      <c r="AJ166" s="1190">
        <f t="shared" si="58"/>
        <v>0</v>
      </c>
      <c r="AK166" s="1190">
        <f t="shared" si="58"/>
        <v>0</v>
      </c>
      <c r="AL166" s="1190">
        <f t="shared" si="58"/>
        <v>0</v>
      </c>
      <c r="AM166" s="1190">
        <f t="shared" si="58"/>
        <v>0</v>
      </c>
      <c r="AN166" s="1190">
        <f t="shared" si="58"/>
        <v>0</v>
      </c>
      <c r="AO166" s="1190">
        <f t="shared" si="58"/>
        <v>0</v>
      </c>
      <c r="AP166" s="1190">
        <f t="shared" si="58"/>
        <v>0</v>
      </c>
    </row>
    <row r="167" spans="2:42" ht="10.199999999999999">
      <c r="B167" s="1221"/>
      <c r="C167" s="1222">
        <f>'Water Rate Base Input'!C167</f>
        <v>0</v>
      </c>
      <c r="D167" s="21"/>
      <c r="E167" s="21"/>
      <c r="F167" s="1223">
        <f>'Water Rate Base Input'!F167</f>
        <v>0</v>
      </c>
      <c r="G167" s="1224">
        <f>'Water Rate Base Input'!G167</f>
        <v>0</v>
      </c>
      <c r="H167" s="1209">
        <f>'Water Rate Base Input'!H167</f>
        <v>0</v>
      </c>
      <c r="I167" s="1209">
        <f>'Water Rate Base Input'!I167</f>
        <v>0</v>
      </c>
      <c r="J167" s="1209"/>
      <c r="K167" s="484">
        <f>'Water Rate Base Input'!K167</f>
        <v>0</v>
      </c>
      <c r="L167" s="484">
        <f>'Water Rate Base Input'!L167</f>
        <v>0</v>
      </c>
      <c r="M167" s="484">
        <f>'Water Rate Base Input'!M167</f>
        <v>0</v>
      </c>
      <c r="N167" s="602"/>
      <c r="O167" s="1225">
        <f>1-'Water Rate Base Input'!O167</f>
        <v>1</v>
      </c>
      <c r="P167" s="1196"/>
      <c r="Q167" s="1190"/>
      <c r="R167" s="1190">
        <f t="shared" si="59"/>
        <v>0</v>
      </c>
      <c r="S167" s="1190">
        <f t="shared" si="56"/>
        <v>0</v>
      </c>
      <c r="T167" s="1190">
        <f t="shared" si="56"/>
        <v>0</v>
      </c>
      <c r="U167" s="1199"/>
      <c r="V167" s="1190">
        <f t="shared" si="62"/>
        <v>0</v>
      </c>
      <c r="W167" s="1190">
        <f t="shared" si="62"/>
        <v>0</v>
      </c>
      <c r="X167" s="1190">
        <f t="shared" si="62"/>
        <v>0</v>
      </c>
      <c r="Y167" s="1190">
        <f t="shared" si="62"/>
        <v>0</v>
      </c>
      <c r="Z167" s="1190">
        <f t="shared" si="62"/>
        <v>0</v>
      </c>
      <c r="AA167" s="1190">
        <f t="shared" si="62"/>
        <v>0</v>
      </c>
      <c r="AB167" s="1190">
        <f t="shared" si="62"/>
        <v>0</v>
      </c>
      <c r="AC167" s="1190">
        <f t="shared" si="62"/>
        <v>0</v>
      </c>
      <c r="AD167" s="1190">
        <f t="shared" si="62"/>
        <v>0</v>
      </c>
      <c r="AE167" s="1190">
        <f t="shared" si="62"/>
        <v>0</v>
      </c>
      <c r="AF167" s="1190"/>
      <c r="AG167" s="1190">
        <f t="shared" si="61"/>
        <v>0</v>
      </c>
      <c r="AH167" s="1190">
        <f t="shared" si="58"/>
        <v>0</v>
      </c>
      <c r="AI167" s="1190">
        <f t="shared" si="58"/>
        <v>0</v>
      </c>
      <c r="AJ167" s="1190">
        <f t="shared" si="58"/>
        <v>0</v>
      </c>
      <c r="AK167" s="1190">
        <f t="shared" si="58"/>
        <v>0</v>
      </c>
      <c r="AL167" s="1190">
        <f t="shared" si="58"/>
        <v>0</v>
      </c>
      <c r="AM167" s="1190">
        <f t="shared" si="58"/>
        <v>0</v>
      </c>
      <c r="AN167" s="1190">
        <f t="shared" si="58"/>
        <v>0</v>
      </c>
      <c r="AO167" s="1190">
        <f t="shared" si="58"/>
        <v>0</v>
      </c>
      <c r="AP167" s="1190">
        <f t="shared" si="58"/>
        <v>0</v>
      </c>
    </row>
    <row r="168" spans="2:42" ht="10.199999999999999">
      <c r="B168" s="1221"/>
      <c r="C168" s="1222">
        <f>'Water Rate Base Input'!C168</f>
        <v>0</v>
      </c>
      <c r="D168" s="21"/>
      <c r="E168" s="21"/>
      <c r="F168" s="1223">
        <f>'Water Rate Base Input'!F168</f>
        <v>0</v>
      </c>
      <c r="G168" s="1224">
        <f>'Water Rate Base Input'!G168</f>
        <v>0</v>
      </c>
      <c r="H168" s="1209">
        <f>'Water Rate Base Input'!H168</f>
        <v>0</v>
      </c>
      <c r="I168" s="1209">
        <f>'Water Rate Base Input'!I168</f>
        <v>0</v>
      </c>
      <c r="J168" s="1209"/>
      <c r="K168" s="484">
        <f>'Water Rate Base Input'!K168</f>
        <v>0</v>
      </c>
      <c r="L168" s="484">
        <f>'Water Rate Base Input'!L168</f>
        <v>0</v>
      </c>
      <c r="M168" s="484">
        <f>'Water Rate Base Input'!M168</f>
        <v>0</v>
      </c>
      <c r="N168" s="602"/>
      <c r="O168" s="1225">
        <f>1-'Water Rate Base Input'!O168</f>
        <v>1</v>
      </c>
      <c r="P168" s="1196"/>
      <c r="Q168" s="1190"/>
      <c r="R168" s="1190">
        <f t="shared" si="59"/>
        <v>0</v>
      </c>
      <c r="S168" s="1190">
        <f t="shared" si="56"/>
        <v>0</v>
      </c>
      <c r="T168" s="1190">
        <f t="shared" si="56"/>
        <v>0</v>
      </c>
      <c r="U168" s="1199"/>
      <c r="V168" s="1190">
        <f t="shared" si="62"/>
        <v>0</v>
      </c>
      <c r="W168" s="1190">
        <f t="shared" si="62"/>
        <v>0</v>
      </c>
      <c r="X168" s="1190">
        <f t="shared" si="62"/>
        <v>0</v>
      </c>
      <c r="Y168" s="1190">
        <f t="shared" si="62"/>
        <v>0</v>
      </c>
      <c r="Z168" s="1190">
        <f t="shared" si="62"/>
        <v>0</v>
      </c>
      <c r="AA168" s="1190">
        <f t="shared" si="62"/>
        <v>0</v>
      </c>
      <c r="AB168" s="1190">
        <f t="shared" si="62"/>
        <v>0</v>
      </c>
      <c r="AC168" s="1190">
        <f t="shared" si="62"/>
        <v>0</v>
      </c>
      <c r="AD168" s="1190">
        <f t="shared" si="62"/>
        <v>0</v>
      </c>
      <c r="AE168" s="1190">
        <f t="shared" si="62"/>
        <v>0</v>
      </c>
      <c r="AF168" s="1190"/>
      <c r="AG168" s="1190">
        <f t="shared" si="61"/>
        <v>0</v>
      </c>
      <c r="AH168" s="1190">
        <f t="shared" si="58"/>
        <v>0</v>
      </c>
      <c r="AI168" s="1190">
        <f t="shared" si="58"/>
        <v>0</v>
      </c>
      <c r="AJ168" s="1190">
        <f t="shared" si="58"/>
        <v>0</v>
      </c>
      <c r="AK168" s="1190">
        <f t="shared" si="58"/>
        <v>0</v>
      </c>
      <c r="AL168" s="1190">
        <f t="shared" si="58"/>
        <v>0</v>
      </c>
      <c r="AM168" s="1190">
        <f t="shared" si="58"/>
        <v>0</v>
      </c>
      <c r="AN168" s="1190">
        <f t="shared" si="58"/>
        <v>0</v>
      </c>
      <c r="AO168" s="1190">
        <f t="shared" si="58"/>
        <v>0</v>
      </c>
      <c r="AP168" s="1190">
        <f t="shared" si="58"/>
        <v>0</v>
      </c>
    </row>
    <row r="169" spans="2:42" ht="10.199999999999999">
      <c r="B169" s="1221"/>
      <c r="C169" s="1222">
        <f>'Water Rate Base Input'!C169</f>
        <v>0</v>
      </c>
      <c r="D169" s="21"/>
      <c r="E169" s="21"/>
      <c r="F169" s="1223">
        <f>'Water Rate Base Input'!F169</f>
        <v>0</v>
      </c>
      <c r="G169" s="1224">
        <f>'Water Rate Base Input'!G169</f>
        <v>0</v>
      </c>
      <c r="H169" s="1209">
        <f>'Water Rate Base Input'!H169</f>
        <v>0</v>
      </c>
      <c r="I169" s="1209">
        <f>'Water Rate Base Input'!I169</f>
        <v>0</v>
      </c>
      <c r="J169" s="1209"/>
      <c r="K169" s="484">
        <f>'Water Rate Base Input'!K169</f>
        <v>0</v>
      </c>
      <c r="L169" s="484">
        <f>'Water Rate Base Input'!L169</f>
        <v>0</v>
      </c>
      <c r="M169" s="484">
        <f>'Water Rate Base Input'!M169</f>
        <v>0</v>
      </c>
      <c r="N169" s="602"/>
      <c r="O169" s="1225">
        <f>1-'Water Rate Base Input'!O169</f>
        <v>1</v>
      </c>
      <c r="P169" s="1196"/>
      <c r="Q169" s="1190"/>
      <c r="R169" s="1190">
        <f t="shared" si="59"/>
        <v>0</v>
      </c>
      <c r="S169" s="1190">
        <f t="shared" si="56"/>
        <v>0</v>
      </c>
      <c r="T169" s="1190">
        <f t="shared" si="56"/>
        <v>0</v>
      </c>
      <c r="U169" s="1199"/>
      <c r="V169" s="1190">
        <f t="shared" si="62"/>
        <v>0</v>
      </c>
      <c r="W169" s="1190">
        <f t="shared" si="62"/>
        <v>0</v>
      </c>
      <c r="X169" s="1190">
        <f t="shared" si="62"/>
        <v>0</v>
      </c>
      <c r="Y169" s="1190">
        <f t="shared" si="62"/>
        <v>0</v>
      </c>
      <c r="Z169" s="1190">
        <f t="shared" si="62"/>
        <v>0</v>
      </c>
      <c r="AA169" s="1190">
        <f t="shared" si="62"/>
        <v>0</v>
      </c>
      <c r="AB169" s="1190">
        <f t="shared" si="62"/>
        <v>0</v>
      </c>
      <c r="AC169" s="1190">
        <f t="shared" si="62"/>
        <v>0</v>
      </c>
      <c r="AD169" s="1190">
        <f t="shared" si="62"/>
        <v>0</v>
      </c>
      <c r="AE169" s="1190">
        <f t="shared" si="62"/>
        <v>0</v>
      </c>
      <c r="AF169" s="1190"/>
      <c r="AG169" s="1190">
        <f t="shared" si="61"/>
        <v>0</v>
      </c>
      <c r="AH169" s="1190">
        <f t="shared" si="58"/>
        <v>0</v>
      </c>
      <c r="AI169" s="1190">
        <f t="shared" si="58"/>
        <v>0</v>
      </c>
      <c r="AJ169" s="1190">
        <f t="shared" si="58"/>
        <v>0</v>
      </c>
      <c r="AK169" s="1190">
        <f t="shared" si="58"/>
        <v>0</v>
      </c>
      <c r="AL169" s="1190">
        <f t="shared" si="58"/>
        <v>0</v>
      </c>
      <c r="AM169" s="1190">
        <f t="shared" si="58"/>
        <v>0</v>
      </c>
      <c r="AN169" s="1190">
        <f t="shared" si="58"/>
        <v>0</v>
      </c>
      <c r="AO169" s="1190">
        <f t="shared" si="58"/>
        <v>0</v>
      </c>
      <c r="AP169" s="1190">
        <f t="shared" si="58"/>
        <v>0</v>
      </c>
    </row>
    <row r="170" spans="2:42" ht="10.199999999999999">
      <c r="B170" s="1221"/>
      <c r="C170" s="1222">
        <f>'Water Rate Base Input'!C170</f>
        <v>0</v>
      </c>
      <c r="D170" s="21"/>
      <c r="E170" s="21"/>
      <c r="F170" s="1223">
        <f>'Water Rate Base Input'!F170</f>
        <v>0</v>
      </c>
      <c r="G170" s="1224">
        <f>'Water Rate Base Input'!G170</f>
        <v>0</v>
      </c>
      <c r="H170" s="1209">
        <f>'Water Rate Base Input'!H170</f>
        <v>0</v>
      </c>
      <c r="I170" s="1209">
        <f>'Water Rate Base Input'!I170</f>
        <v>0</v>
      </c>
      <c r="J170" s="1209"/>
      <c r="K170" s="484">
        <f>'Water Rate Base Input'!K170</f>
        <v>0</v>
      </c>
      <c r="L170" s="484">
        <f>'Water Rate Base Input'!L170</f>
        <v>0</v>
      </c>
      <c r="M170" s="484">
        <f>'Water Rate Base Input'!M170</f>
        <v>0</v>
      </c>
      <c r="N170" s="602"/>
      <c r="O170" s="1225">
        <f>1-'Water Rate Base Input'!O170</f>
        <v>1</v>
      </c>
      <c r="P170" s="1196"/>
      <c r="Q170" s="1190"/>
      <c r="R170" s="1190">
        <f t="shared" si="59"/>
        <v>0</v>
      </c>
      <c r="S170" s="1190">
        <f t="shared" si="56"/>
        <v>0</v>
      </c>
      <c r="T170" s="1190">
        <f t="shared" si="56"/>
        <v>0</v>
      </c>
      <c r="U170" s="1199"/>
      <c r="V170" s="1190">
        <f t="shared" si="62"/>
        <v>0</v>
      </c>
      <c r="W170" s="1190">
        <f t="shared" si="62"/>
        <v>0</v>
      </c>
      <c r="X170" s="1190">
        <f t="shared" si="62"/>
        <v>0</v>
      </c>
      <c r="Y170" s="1190">
        <f t="shared" si="62"/>
        <v>0</v>
      </c>
      <c r="Z170" s="1190">
        <f t="shared" si="62"/>
        <v>0</v>
      </c>
      <c r="AA170" s="1190">
        <f t="shared" si="62"/>
        <v>0</v>
      </c>
      <c r="AB170" s="1190">
        <f t="shared" si="62"/>
        <v>0</v>
      </c>
      <c r="AC170" s="1190">
        <f t="shared" si="62"/>
        <v>0</v>
      </c>
      <c r="AD170" s="1190">
        <f t="shared" si="62"/>
        <v>0</v>
      </c>
      <c r="AE170" s="1190">
        <f t="shared" si="62"/>
        <v>0</v>
      </c>
      <c r="AF170" s="1190"/>
      <c r="AG170" s="1190">
        <f t="shared" si="61"/>
        <v>0</v>
      </c>
      <c r="AH170" s="1190">
        <f t="shared" si="58"/>
        <v>0</v>
      </c>
      <c r="AI170" s="1190">
        <f t="shared" si="58"/>
        <v>0</v>
      </c>
      <c r="AJ170" s="1190">
        <f t="shared" si="58"/>
        <v>0</v>
      </c>
      <c r="AK170" s="1190">
        <f t="shared" si="58"/>
        <v>0</v>
      </c>
      <c r="AL170" s="1190">
        <f t="shared" si="58"/>
        <v>0</v>
      </c>
      <c r="AM170" s="1190">
        <f t="shared" si="58"/>
        <v>0</v>
      </c>
      <c r="AN170" s="1190">
        <f t="shared" si="58"/>
        <v>0</v>
      </c>
      <c r="AO170" s="1190">
        <f t="shared" si="58"/>
        <v>0</v>
      </c>
      <c r="AP170" s="1190">
        <f t="shared" si="58"/>
        <v>0</v>
      </c>
    </row>
    <row r="171" spans="2:42" ht="10.199999999999999">
      <c r="B171" s="1221"/>
      <c r="C171" s="1222">
        <f>'Water Rate Base Input'!C171</f>
        <v>0</v>
      </c>
      <c r="D171" s="21"/>
      <c r="E171" s="21"/>
      <c r="F171" s="1223">
        <f>'Water Rate Base Input'!F171</f>
        <v>0</v>
      </c>
      <c r="G171" s="1224">
        <f>'Water Rate Base Input'!G171</f>
        <v>0</v>
      </c>
      <c r="H171" s="1209">
        <f>'Water Rate Base Input'!H171</f>
        <v>0</v>
      </c>
      <c r="I171" s="1209">
        <f>'Water Rate Base Input'!I171</f>
        <v>0</v>
      </c>
      <c r="J171" s="1209"/>
      <c r="K171" s="484">
        <f>'Water Rate Base Input'!K171</f>
        <v>0</v>
      </c>
      <c r="L171" s="484">
        <f>'Water Rate Base Input'!L171</f>
        <v>0</v>
      </c>
      <c r="M171" s="484">
        <f>'Water Rate Base Input'!M171</f>
        <v>0</v>
      </c>
      <c r="N171" s="602"/>
      <c r="O171" s="1225">
        <f>1-'Water Rate Base Input'!O171</f>
        <v>1</v>
      </c>
      <c r="P171" s="1196"/>
      <c r="Q171" s="1190"/>
      <c r="R171" s="1190">
        <f t="shared" si="59"/>
        <v>0</v>
      </c>
      <c r="S171" s="1190">
        <f t="shared" si="56"/>
        <v>0</v>
      </c>
      <c r="T171" s="1190">
        <f t="shared" si="56"/>
        <v>0</v>
      </c>
      <c r="U171" s="1199"/>
      <c r="V171" s="1190">
        <f t="shared" si="62"/>
        <v>0</v>
      </c>
      <c r="W171" s="1190">
        <f t="shared" si="62"/>
        <v>0</v>
      </c>
      <c r="X171" s="1190">
        <f t="shared" si="62"/>
        <v>0</v>
      </c>
      <c r="Y171" s="1190">
        <f t="shared" si="62"/>
        <v>0</v>
      </c>
      <c r="Z171" s="1190">
        <f t="shared" si="62"/>
        <v>0</v>
      </c>
      <c r="AA171" s="1190">
        <f t="shared" si="62"/>
        <v>0</v>
      </c>
      <c r="AB171" s="1190">
        <f t="shared" si="62"/>
        <v>0</v>
      </c>
      <c r="AC171" s="1190">
        <f t="shared" si="62"/>
        <v>0</v>
      </c>
      <c r="AD171" s="1190">
        <f t="shared" si="62"/>
        <v>0</v>
      </c>
      <c r="AE171" s="1190">
        <f t="shared" si="62"/>
        <v>0</v>
      </c>
      <c r="AF171" s="1190"/>
      <c r="AG171" s="1190">
        <f t="shared" si="61"/>
        <v>0</v>
      </c>
      <c r="AH171" s="1190">
        <f t="shared" si="58"/>
        <v>0</v>
      </c>
      <c r="AI171" s="1190">
        <f t="shared" si="58"/>
        <v>0</v>
      </c>
      <c r="AJ171" s="1190">
        <f t="shared" si="58"/>
        <v>0</v>
      </c>
      <c r="AK171" s="1190">
        <f t="shared" si="58"/>
        <v>0</v>
      </c>
      <c r="AL171" s="1190">
        <f t="shared" si="58"/>
        <v>0</v>
      </c>
      <c r="AM171" s="1190">
        <f t="shared" si="58"/>
        <v>0</v>
      </c>
      <c r="AN171" s="1190">
        <f t="shared" si="58"/>
        <v>0</v>
      </c>
      <c r="AO171" s="1190">
        <f t="shared" si="58"/>
        <v>0</v>
      </c>
      <c r="AP171" s="1190">
        <f t="shared" si="58"/>
        <v>0</v>
      </c>
    </row>
    <row r="172" spans="2:42" ht="10.199999999999999">
      <c r="B172" s="1221"/>
      <c r="C172" s="1222">
        <f>'Water Rate Base Input'!C172</f>
        <v>0</v>
      </c>
      <c r="D172" s="21"/>
      <c r="E172" s="21"/>
      <c r="F172" s="1223">
        <f>'Water Rate Base Input'!F172</f>
        <v>0</v>
      </c>
      <c r="G172" s="1224">
        <f>'Water Rate Base Input'!G172</f>
        <v>0</v>
      </c>
      <c r="H172" s="1209">
        <f>'Water Rate Base Input'!H172</f>
        <v>0</v>
      </c>
      <c r="I172" s="1209">
        <f>'Water Rate Base Input'!I172</f>
        <v>0</v>
      </c>
      <c r="J172" s="1209"/>
      <c r="K172" s="484">
        <f>'Water Rate Base Input'!K172</f>
        <v>0</v>
      </c>
      <c r="L172" s="484">
        <f>'Water Rate Base Input'!L172</f>
        <v>0</v>
      </c>
      <c r="M172" s="484">
        <f>'Water Rate Base Input'!M172</f>
        <v>0</v>
      </c>
      <c r="N172" s="602"/>
      <c r="O172" s="1225">
        <f>1-'Water Rate Base Input'!O172</f>
        <v>1</v>
      </c>
      <c r="P172" s="1196"/>
      <c r="Q172" s="1190"/>
      <c r="R172" s="1190">
        <f t="shared" si="59"/>
        <v>0</v>
      </c>
      <c r="S172" s="1190">
        <f t="shared" si="56"/>
        <v>0</v>
      </c>
      <c r="T172" s="1190">
        <f t="shared" si="56"/>
        <v>0</v>
      </c>
      <c r="U172" s="1199"/>
      <c r="V172" s="1190">
        <f t="shared" si="62"/>
        <v>0</v>
      </c>
      <c r="W172" s="1190">
        <f t="shared" si="62"/>
        <v>0</v>
      </c>
      <c r="X172" s="1190">
        <f t="shared" si="62"/>
        <v>0</v>
      </c>
      <c r="Y172" s="1190">
        <f t="shared" si="62"/>
        <v>0</v>
      </c>
      <c r="Z172" s="1190">
        <f t="shared" si="62"/>
        <v>0</v>
      </c>
      <c r="AA172" s="1190">
        <f t="shared" si="62"/>
        <v>0</v>
      </c>
      <c r="AB172" s="1190">
        <f t="shared" si="62"/>
        <v>0</v>
      </c>
      <c r="AC172" s="1190">
        <f t="shared" si="62"/>
        <v>0</v>
      </c>
      <c r="AD172" s="1190">
        <f t="shared" si="62"/>
        <v>0</v>
      </c>
      <c r="AE172" s="1190">
        <f t="shared" si="62"/>
        <v>0</v>
      </c>
      <c r="AF172" s="1190"/>
      <c r="AG172" s="1190">
        <f t="shared" si="61"/>
        <v>0</v>
      </c>
      <c r="AH172" s="1190">
        <f t="shared" si="58"/>
        <v>0</v>
      </c>
      <c r="AI172" s="1190">
        <f t="shared" si="58"/>
        <v>0</v>
      </c>
      <c r="AJ172" s="1190">
        <f t="shared" si="58"/>
        <v>0</v>
      </c>
      <c r="AK172" s="1190">
        <f t="shared" si="58"/>
        <v>0</v>
      </c>
      <c r="AL172" s="1190">
        <f t="shared" si="58"/>
        <v>0</v>
      </c>
      <c r="AM172" s="1190">
        <f t="shared" si="58"/>
        <v>0</v>
      </c>
      <c r="AN172" s="1190">
        <f t="shared" si="58"/>
        <v>0</v>
      </c>
      <c r="AO172" s="1190">
        <f t="shared" si="58"/>
        <v>0</v>
      </c>
      <c r="AP172" s="1190">
        <f t="shared" si="58"/>
        <v>0</v>
      </c>
    </row>
    <row r="173" spans="2:42" ht="10.199999999999999">
      <c r="B173" s="1221"/>
      <c r="C173" s="1222">
        <f>'Water Rate Base Input'!C173</f>
        <v>0</v>
      </c>
      <c r="D173" s="21"/>
      <c r="E173" s="21"/>
      <c r="F173" s="1223">
        <f>'Water Rate Base Input'!F173</f>
        <v>0</v>
      </c>
      <c r="G173" s="1224">
        <f>'Water Rate Base Input'!G173</f>
        <v>0</v>
      </c>
      <c r="H173" s="1209">
        <f>'Water Rate Base Input'!H173</f>
        <v>0</v>
      </c>
      <c r="I173" s="1209">
        <f>'Water Rate Base Input'!I173</f>
        <v>0</v>
      </c>
      <c r="J173" s="1209"/>
      <c r="K173" s="484">
        <f>'Water Rate Base Input'!K173</f>
        <v>0</v>
      </c>
      <c r="L173" s="484">
        <f>'Water Rate Base Input'!L173</f>
        <v>0</v>
      </c>
      <c r="M173" s="484">
        <f>'Water Rate Base Input'!M173</f>
        <v>0</v>
      </c>
      <c r="N173" s="602"/>
      <c r="O173" s="1225">
        <f>1-'Water Rate Base Input'!O173</f>
        <v>1</v>
      </c>
      <c r="P173" s="1196"/>
      <c r="Q173" s="1190"/>
      <c r="R173" s="1190">
        <f t="shared" si="59"/>
        <v>0</v>
      </c>
      <c r="S173" s="1190">
        <f t="shared" si="56"/>
        <v>0</v>
      </c>
      <c r="T173" s="1190">
        <f t="shared" si="56"/>
        <v>0</v>
      </c>
      <c r="U173" s="1199"/>
      <c r="V173" s="1190">
        <f t="shared" si="62"/>
        <v>0</v>
      </c>
      <c r="W173" s="1190">
        <f t="shared" si="62"/>
        <v>0</v>
      </c>
      <c r="X173" s="1190">
        <f t="shared" si="62"/>
        <v>0</v>
      </c>
      <c r="Y173" s="1190">
        <f t="shared" si="62"/>
        <v>0</v>
      </c>
      <c r="Z173" s="1190">
        <f t="shared" si="62"/>
        <v>0</v>
      </c>
      <c r="AA173" s="1190">
        <f t="shared" si="62"/>
        <v>0</v>
      </c>
      <c r="AB173" s="1190">
        <f t="shared" si="62"/>
        <v>0</v>
      </c>
      <c r="AC173" s="1190">
        <f t="shared" si="62"/>
        <v>0</v>
      </c>
      <c r="AD173" s="1190">
        <f t="shared" si="62"/>
        <v>0</v>
      </c>
      <c r="AE173" s="1190">
        <f t="shared" si="62"/>
        <v>0</v>
      </c>
      <c r="AF173" s="1190"/>
      <c r="AG173" s="1190">
        <f t="shared" si="61"/>
        <v>0</v>
      </c>
      <c r="AH173" s="1190">
        <f t="shared" si="58"/>
        <v>0</v>
      </c>
      <c r="AI173" s="1190">
        <f t="shared" si="58"/>
        <v>0</v>
      </c>
      <c r="AJ173" s="1190">
        <f t="shared" si="58"/>
        <v>0</v>
      </c>
      <c r="AK173" s="1190">
        <f t="shared" si="58"/>
        <v>0</v>
      </c>
      <c r="AL173" s="1190">
        <f t="shared" si="58"/>
        <v>0</v>
      </c>
      <c r="AM173" s="1190">
        <f t="shared" si="58"/>
        <v>0</v>
      </c>
      <c r="AN173" s="1190">
        <f t="shared" si="58"/>
        <v>0</v>
      </c>
      <c r="AO173" s="1190">
        <f t="shared" si="58"/>
        <v>0</v>
      </c>
      <c r="AP173" s="1190">
        <f t="shared" si="58"/>
        <v>0</v>
      </c>
    </row>
    <row r="174" spans="2:42" ht="10.199999999999999">
      <c r="B174" s="1221"/>
      <c r="C174" s="1222">
        <f>'Water Rate Base Input'!C174</f>
        <v>0</v>
      </c>
      <c r="D174" s="21"/>
      <c r="E174" s="21"/>
      <c r="F174" s="1223">
        <f>'Water Rate Base Input'!F174</f>
        <v>0</v>
      </c>
      <c r="G174" s="1224">
        <f>'Water Rate Base Input'!G174</f>
        <v>0</v>
      </c>
      <c r="H174" s="1209">
        <f>'Water Rate Base Input'!H174</f>
        <v>0</v>
      </c>
      <c r="I174" s="1209">
        <f>'Water Rate Base Input'!I174</f>
        <v>0</v>
      </c>
      <c r="J174" s="1209"/>
      <c r="K174" s="484">
        <f>'Water Rate Base Input'!K174</f>
        <v>0</v>
      </c>
      <c r="L174" s="484">
        <f>'Water Rate Base Input'!L174</f>
        <v>0</v>
      </c>
      <c r="M174" s="484">
        <f>'Water Rate Base Input'!M174</f>
        <v>0</v>
      </c>
      <c r="N174" s="602"/>
      <c r="O174" s="1225">
        <f>1-'Water Rate Base Input'!O174</f>
        <v>1</v>
      </c>
      <c r="P174" s="1196"/>
      <c r="Q174" s="1190"/>
      <c r="R174" s="1190">
        <f t="shared" si="59"/>
        <v>0</v>
      </c>
      <c r="S174" s="1190">
        <f t="shared" si="56"/>
        <v>0</v>
      </c>
      <c r="T174" s="1190">
        <f t="shared" si="56"/>
        <v>0</v>
      </c>
      <c r="U174" s="1199"/>
      <c r="V174" s="1190">
        <f t="shared" si="62"/>
        <v>0</v>
      </c>
      <c r="W174" s="1190">
        <f t="shared" si="62"/>
        <v>0</v>
      </c>
      <c r="X174" s="1190">
        <f t="shared" si="62"/>
        <v>0</v>
      </c>
      <c r="Y174" s="1190">
        <f t="shared" si="62"/>
        <v>0</v>
      </c>
      <c r="Z174" s="1190">
        <f t="shared" si="62"/>
        <v>0</v>
      </c>
      <c r="AA174" s="1190">
        <f t="shared" si="62"/>
        <v>0</v>
      </c>
      <c r="AB174" s="1190">
        <f t="shared" si="62"/>
        <v>0</v>
      </c>
      <c r="AC174" s="1190">
        <f t="shared" si="62"/>
        <v>0</v>
      </c>
      <c r="AD174" s="1190">
        <f t="shared" si="62"/>
        <v>0</v>
      </c>
      <c r="AE174" s="1190">
        <f t="shared" si="62"/>
        <v>0</v>
      </c>
      <c r="AF174" s="1190"/>
      <c r="AG174" s="1190">
        <f t="shared" si="61"/>
        <v>0</v>
      </c>
      <c r="AH174" s="1190">
        <f t="shared" si="58"/>
        <v>0</v>
      </c>
      <c r="AI174" s="1190">
        <f t="shared" si="58"/>
        <v>0</v>
      </c>
      <c r="AJ174" s="1190">
        <f t="shared" si="58"/>
        <v>0</v>
      </c>
      <c r="AK174" s="1190">
        <f t="shared" si="58"/>
        <v>0</v>
      </c>
      <c r="AL174" s="1190">
        <f t="shared" si="58"/>
        <v>0</v>
      </c>
      <c r="AM174" s="1190">
        <f t="shared" si="58"/>
        <v>0</v>
      </c>
      <c r="AN174" s="1190">
        <f t="shared" si="58"/>
        <v>0</v>
      </c>
      <c r="AO174" s="1190">
        <f t="shared" si="58"/>
        <v>0</v>
      </c>
      <c r="AP174" s="1190">
        <f t="shared" si="58"/>
        <v>0</v>
      </c>
    </row>
    <row r="175" spans="2:42" ht="10.199999999999999">
      <c r="B175" s="1221"/>
      <c r="C175" s="1222">
        <f>'Water Rate Base Input'!C175</f>
        <v>0</v>
      </c>
      <c r="D175" s="21"/>
      <c r="E175" s="21"/>
      <c r="F175" s="1223">
        <f>'Water Rate Base Input'!F175</f>
        <v>0</v>
      </c>
      <c r="G175" s="1224">
        <f>'Water Rate Base Input'!G175</f>
        <v>0</v>
      </c>
      <c r="H175" s="1209">
        <f>'Water Rate Base Input'!H175</f>
        <v>0</v>
      </c>
      <c r="I175" s="1209">
        <f>'Water Rate Base Input'!I175</f>
        <v>0</v>
      </c>
      <c r="J175" s="1209"/>
      <c r="K175" s="484">
        <f>'Water Rate Base Input'!K175</f>
        <v>0</v>
      </c>
      <c r="L175" s="484">
        <f>'Water Rate Base Input'!L175</f>
        <v>0</v>
      </c>
      <c r="M175" s="484">
        <f>'Water Rate Base Input'!M175</f>
        <v>0</v>
      </c>
      <c r="N175" s="602"/>
      <c r="O175" s="1225">
        <f>1-'Water Rate Base Input'!O175</f>
        <v>1</v>
      </c>
      <c r="P175" s="1196"/>
      <c r="Q175" s="1190"/>
      <c r="R175" s="1190">
        <f t="shared" si="59"/>
        <v>0</v>
      </c>
      <c r="S175" s="1190">
        <f t="shared" si="56"/>
        <v>0</v>
      </c>
      <c r="T175" s="1190">
        <f t="shared" si="56"/>
        <v>0</v>
      </c>
      <c r="U175" s="1199"/>
      <c r="V175" s="1190">
        <f t="shared" si="62"/>
        <v>0</v>
      </c>
      <c r="W175" s="1190">
        <f t="shared" si="62"/>
        <v>0</v>
      </c>
      <c r="X175" s="1190">
        <f t="shared" si="62"/>
        <v>0</v>
      </c>
      <c r="Y175" s="1190">
        <f t="shared" si="62"/>
        <v>0</v>
      </c>
      <c r="Z175" s="1190">
        <f t="shared" si="62"/>
        <v>0</v>
      </c>
      <c r="AA175" s="1190">
        <f t="shared" si="62"/>
        <v>0</v>
      </c>
      <c r="AB175" s="1190">
        <f t="shared" si="62"/>
        <v>0</v>
      </c>
      <c r="AC175" s="1190">
        <f t="shared" si="62"/>
        <v>0</v>
      </c>
      <c r="AD175" s="1190">
        <f t="shared" si="62"/>
        <v>0</v>
      </c>
      <c r="AE175" s="1190">
        <f t="shared" si="62"/>
        <v>0</v>
      </c>
      <c r="AF175" s="1190"/>
      <c r="AG175" s="1190">
        <f t="shared" si="61"/>
        <v>0</v>
      </c>
      <c r="AH175" s="1190">
        <f t="shared" si="58"/>
        <v>0</v>
      </c>
      <c r="AI175" s="1190">
        <f t="shared" si="58"/>
        <v>0</v>
      </c>
      <c r="AJ175" s="1190">
        <f t="shared" si="58"/>
        <v>0</v>
      </c>
      <c r="AK175" s="1190">
        <f t="shared" si="58"/>
        <v>0</v>
      </c>
      <c r="AL175" s="1190">
        <f t="shared" si="58"/>
        <v>0</v>
      </c>
      <c r="AM175" s="1190">
        <f t="shared" si="58"/>
        <v>0</v>
      </c>
      <c r="AN175" s="1190">
        <f t="shared" si="58"/>
        <v>0</v>
      </c>
      <c r="AO175" s="1190">
        <f t="shared" si="58"/>
        <v>0</v>
      </c>
      <c r="AP175" s="1190">
        <f t="shared" si="58"/>
        <v>0</v>
      </c>
    </row>
    <row r="176" spans="2:42" ht="10.199999999999999">
      <c r="B176" s="1221"/>
      <c r="C176" s="1222">
        <f>'Water Rate Base Input'!C176</f>
        <v>0</v>
      </c>
      <c r="D176" s="21"/>
      <c r="E176" s="21"/>
      <c r="F176" s="1223">
        <f>'Water Rate Base Input'!F176</f>
        <v>0</v>
      </c>
      <c r="G176" s="1224">
        <f>'Water Rate Base Input'!G176</f>
        <v>0</v>
      </c>
      <c r="H176" s="1209">
        <f>'Water Rate Base Input'!H176</f>
        <v>0</v>
      </c>
      <c r="I176" s="1209">
        <f>'Water Rate Base Input'!I176</f>
        <v>0</v>
      </c>
      <c r="J176" s="1209"/>
      <c r="K176" s="484">
        <f>'Water Rate Base Input'!K176</f>
        <v>0</v>
      </c>
      <c r="L176" s="484">
        <f>'Water Rate Base Input'!L176</f>
        <v>0</v>
      </c>
      <c r="M176" s="484">
        <f>'Water Rate Base Input'!M176</f>
        <v>0</v>
      </c>
      <c r="N176" s="602"/>
      <c r="O176" s="1225">
        <f>1-'Water Rate Base Input'!O176</f>
        <v>1</v>
      </c>
      <c r="P176" s="1196"/>
      <c r="Q176" s="1190"/>
      <c r="R176" s="1190">
        <f t="shared" si="59"/>
        <v>0</v>
      </c>
      <c r="S176" s="1190">
        <f t="shared" si="56"/>
        <v>0</v>
      </c>
      <c r="T176" s="1190">
        <f t="shared" si="56"/>
        <v>0</v>
      </c>
      <c r="U176" s="1199"/>
      <c r="V176" s="1190">
        <f t="shared" si="62"/>
        <v>0</v>
      </c>
      <c r="W176" s="1190">
        <f t="shared" si="62"/>
        <v>0</v>
      </c>
      <c r="X176" s="1190">
        <f t="shared" si="62"/>
        <v>0</v>
      </c>
      <c r="Y176" s="1190">
        <f t="shared" si="62"/>
        <v>0</v>
      </c>
      <c r="Z176" s="1190">
        <f t="shared" si="62"/>
        <v>0</v>
      </c>
      <c r="AA176" s="1190">
        <f t="shared" si="62"/>
        <v>0</v>
      </c>
      <c r="AB176" s="1190">
        <f t="shared" si="62"/>
        <v>0</v>
      </c>
      <c r="AC176" s="1190">
        <f t="shared" si="62"/>
        <v>0</v>
      </c>
      <c r="AD176" s="1190">
        <f t="shared" si="62"/>
        <v>0</v>
      </c>
      <c r="AE176" s="1190">
        <f t="shared" si="62"/>
        <v>0</v>
      </c>
      <c r="AF176" s="1190"/>
      <c r="AG176" s="1190">
        <f t="shared" si="61"/>
        <v>0</v>
      </c>
      <c r="AH176" s="1190">
        <f t="shared" si="58"/>
        <v>0</v>
      </c>
      <c r="AI176" s="1190">
        <f t="shared" si="58"/>
        <v>0</v>
      </c>
      <c r="AJ176" s="1190">
        <f t="shared" si="58"/>
        <v>0</v>
      </c>
      <c r="AK176" s="1190">
        <f t="shared" si="58"/>
        <v>0</v>
      </c>
      <c r="AL176" s="1190">
        <f t="shared" si="58"/>
        <v>0</v>
      </c>
      <c r="AM176" s="1190">
        <f t="shared" si="58"/>
        <v>0</v>
      </c>
      <c r="AN176" s="1190">
        <f t="shared" si="58"/>
        <v>0</v>
      </c>
      <c r="AO176" s="1190">
        <f t="shared" si="58"/>
        <v>0</v>
      </c>
      <c r="AP176" s="1190">
        <f t="shared" si="58"/>
        <v>0</v>
      </c>
    </row>
    <row r="177" spans="2:44" ht="10.199999999999999">
      <c r="B177" s="1221"/>
      <c r="C177" s="1222">
        <f>'Water Rate Base Input'!C177</f>
        <v>0</v>
      </c>
      <c r="D177" s="21"/>
      <c r="E177" s="21"/>
      <c r="F177" s="1223">
        <f>'Water Rate Base Input'!F177</f>
        <v>0</v>
      </c>
      <c r="G177" s="1224">
        <f>'Water Rate Base Input'!G177</f>
        <v>0</v>
      </c>
      <c r="H177" s="1209">
        <f>'Water Rate Base Input'!H177</f>
        <v>0</v>
      </c>
      <c r="I177" s="1209">
        <f>'Water Rate Base Input'!I177</f>
        <v>0</v>
      </c>
      <c r="J177" s="1209"/>
      <c r="K177" s="484">
        <f>'Water Rate Base Input'!K177</f>
        <v>0</v>
      </c>
      <c r="L177" s="484">
        <f>'Water Rate Base Input'!L177</f>
        <v>0</v>
      </c>
      <c r="M177" s="484">
        <f>'Water Rate Base Input'!M177</f>
        <v>0</v>
      </c>
      <c r="N177" s="602"/>
      <c r="O177" s="1225">
        <f>1-'Water Rate Base Input'!O177</f>
        <v>1</v>
      </c>
      <c r="P177" s="1196"/>
      <c r="Q177" s="1190"/>
      <c r="R177" s="1190">
        <f t="shared" si="59"/>
        <v>0</v>
      </c>
      <c r="S177" s="1190">
        <f t="shared" si="56"/>
        <v>0</v>
      </c>
      <c r="T177" s="1190">
        <f t="shared" si="56"/>
        <v>0</v>
      </c>
      <c r="U177" s="1199"/>
      <c r="V177" s="1190">
        <f t="shared" si="62"/>
        <v>0</v>
      </c>
      <c r="W177" s="1190">
        <f t="shared" si="62"/>
        <v>0</v>
      </c>
      <c r="X177" s="1190">
        <f t="shared" si="62"/>
        <v>0</v>
      </c>
      <c r="Y177" s="1190">
        <f t="shared" si="62"/>
        <v>0</v>
      </c>
      <c r="Z177" s="1190">
        <f t="shared" si="62"/>
        <v>0</v>
      </c>
      <c r="AA177" s="1190">
        <f t="shared" si="62"/>
        <v>0</v>
      </c>
      <c r="AB177" s="1190">
        <f t="shared" si="62"/>
        <v>0</v>
      </c>
      <c r="AC177" s="1190">
        <f t="shared" si="62"/>
        <v>0</v>
      </c>
      <c r="AD177" s="1190">
        <f t="shared" si="62"/>
        <v>0</v>
      </c>
      <c r="AE177" s="1190">
        <f t="shared" si="62"/>
        <v>0</v>
      </c>
      <c r="AF177" s="1190"/>
      <c r="AG177" s="1190">
        <f t="shared" si="61"/>
        <v>0</v>
      </c>
      <c r="AH177" s="1190">
        <f t="shared" si="58"/>
        <v>0</v>
      </c>
      <c r="AI177" s="1190">
        <f t="shared" si="58"/>
        <v>0</v>
      </c>
      <c r="AJ177" s="1190">
        <f t="shared" si="58"/>
        <v>0</v>
      </c>
      <c r="AK177" s="1190">
        <f t="shared" si="58"/>
        <v>0</v>
      </c>
      <c r="AL177" s="1190">
        <f t="shared" si="58"/>
        <v>0</v>
      </c>
      <c r="AM177" s="1190">
        <f t="shared" si="58"/>
        <v>0</v>
      </c>
      <c r="AN177" s="1190">
        <f t="shared" si="58"/>
        <v>0</v>
      </c>
      <c r="AO177" s="1190">
        <f t="shared" si="58"/>
        <v>0</v>
      </c>
      <c r="AP177" s="1190">
        <f t="shared" si="58"/>
        <v>0</v>
      </c>
    </row>
    <row r="178" spans="2:44" ht="12">
      <c r="B178" s="1221"/>
      <c r="C178" s="1222">
        <f>'Water Rate Base Input'!C178</f>
        <v>0</v>
      </c>
      <c r="D178" s="21"/>
      <c r="E178" s="21"/>
      <c r="F178" s="1223">
        <f>'Water Rate Base Input'!F178</f>
        <v>0</v>
      </c>
      <c r="G178" s="1224">
        <f>'Water Rate Base Input'!G178</f>
        <v>0</v>
      </c>
      <c r="H178" s="1209">
        <f>'Water Rate Base Input'!H178</f>
        <v>0</v>
      </c>
      <c r="I178" s="1209">
        <f>'Water Rate Base Input'!I178</f>
        <v>0</v>
      </c>
      <c r="J178" s="1209"/>
      <c r="K178" s="484">
        <f>'Water Rate Base Input'!K178</f>
        <v>0</v>
      </c>
      <c r="L178" s="484">
        <f>'Water Rate Base Input'!L178</f>
        <v>0</v>
      </c>
      <c r="M178" s="484">
        <f>'Water Rate Base Input'!M178</f>
        <v>0</v>
      </c>
      <c r="N178" s="602"/>
      <c r="O178" s="1225">
        <f>1-'Water Rate Base Input'!O178</f>
        <v>1</v>
      </c>
      <c r="P178" s="1196"/>
      <c r="Q178" s="1190"/>
      <c r="R178" s="1202">
        <f t="shared" si="59"/>
        <v>0</v>
      </c>
      <c r="S178" s="1202">
        <f t="shared" si="56"/>
        <v>0</v>
      </c>
      <c r="T178" s="1202">
        <f t="shared" si="56"/>
        <v>0</v>
      </c>
      <c r="U178" s="1199"/>
      <c r="V178" s="1203">
        <f t="shared" si="62"/>
        <v>0</v>
      </c>
      <c r="W178" s="1203">
        <f t="shared" si="62"/>
        <v>0</v>
      </c>
      <c r="X178" s="1203">
        <f t="shared" si="62"/>
        <v>0</v>
      </c>
      <c r="Y178" s="1203">
        <f t="shared" si="62"/>
        <v>0</v>
      </c>
      <c r="Z178" s="1203">
        <f t="shared" si="62"/>
        <v>0</v>
      </c>
      <c r="AA178" s="1203">
        <f t="shared" si="62"/>
        <v>0</v>
      </c>
      <c r="AB178" s="1203">
        <f t="shared" si="62"/>
        <v>0</v>
      </c>
      <c r="AC178" s="1203">
        <f t="shared" si="62"/>
        <v>0</v>
      </c>
      <c r="AD178" s="1203">
        <f t="shared" si="62"/>
        <v>0</v>
      </c>
      <c r="AE178" s="1203">
        <f t="shared" si="62"/>
        <v>0</v>
      </c>
      <c r="AF178" s="1190"/>
      <c r="AG178" s="1203">
        <f t="shared" si="61"/>
        <v>0</v>
      </c>
      <c r="AH178" s="1203">
        <f t="shared" si="58"/>
        <v>0</v>
      </c>
      <c r="AI178" s="1203">
        <f t="shared" si="58"/>
        <v>0</v>
      </c>
      <c r="AJ178" s="1203">
        <f t="shared" si="58"/>
        <v>0</v>
      </c>
      <c r="AK178" s="1203">
        <f t="shared" ref="AK178:AP178" si="63">IF((AJ178-Z178)&lt;0,0,AJ178-Z178)</f>
        <v>0</v>
      </c>
      <c r="AL178" s="1203">
        <f t="shared" si="63"/>
        <v>0</v>
      </c>
      <c r="AM178" s="1203">
        <f t="shared" si="63"/>
        <v>0</v>
      </c>
      <c r="AN178" s="1203">
        <f t="shared" si="63"/>
        <v>0</v>
      </c>
      <c r="AO178" s="1203">
        <f t="shared" si="63"/>
        <v>0</v>
      </c>
      <c r="AP178" s="1203">
        <f t="shared" si="63"/>
        <v>0</v>
      </c>
      <c r="AQ178" s="392"/>
      <c r="AR178" s="392"/>
    </row>
    <row r="179" spans="2:44" ht="12">
      <c r="B179" s="1204" t="s">
        <v>1420</v>
      </c>
      <c r="C179" s="1227" t="str">
        <f>'Water Rate Base Input'!C179</f>
        <v>Asset A/C#: 105 - SEWER PLANT</v>
      </c>
      <c r="D179" s="21"/>
      <c r="F179" s="1206" t="s">
        <v>109</v>
      </c>
      <c r="G179" s="1207"/>
      <c r="H179" s="1208"/>
      <c r="I179" s="1208"/>
      <c r="J179" s="1208"/>
      <c r="K179" s="1209">
        <f t="shared" ref="K179:M179" si="64">SUM(K150:K178)</f>
        <v>5721270.3899999997</v>
      </c>
      <c r="L179" s="1209">
        <f t="shared" si="64"/>
        <v>1818133.49</v>
      </c>
      <c r="M179" s="1209">
        <f t="shared" si="64"/>
        <v>170390.51</v>
      </c>
      <c r="N179" s="427"/>
      <c r="O179" s="1208"/>
      <c r="P179" s="1208"/>
      <c r="Q179" s="1208"/>
      <c r="R179" s="1209">
        <f>SUM(R150:R178)</f>
        <v>5721270.3899999997</v>
      </c>
      <c r="S179" s="1209">
        <f>SUM(S150:S178)</f>
        <v>1818133.49</v>
      </c>
      <c r="T179" s="1209">
        <f>SUM(T150:T178)</f>
        <v>170390.51</v>
      </c>
      <c r="U179" s="1199"/>
      <c r="V179" s="1190">
        <f t="shared" ref="V179:AE179" si="65">SUM(V150:V178)</f>
        <v>170390.51</v>
      </c>
      <c r="W179" s="1190">
        <f t="shared" si="65"/>
        <v>170390.51</v>
      </c>
      <c r="X179" s="1190">
        <f t="shared" si="65"/>
        <v>170390.51</v>
      </c>
      <c r="Y179" s="1190">
        <f t="shared" si="65"/>
        <v>170390.51</v>
      </c>
      <c r="Z179" s="1190">
        <f t="shared" si="65"/>
        <v>170390.51</v>
      </c>
      <c r="AA179" s="1190">
        <f t="shared" si="65"/>
        <v>170390.51</v>
      </c>
      <c r="AB179" s="1190">
        <f t="shared" si="65"/>
        <v>170390.51</v>
      </c>
      <c r="AC179" s="1190">
        <f t="shared" si="65"/>
        <v>170390.51</v>
      </c>
      <c r="AD179" s="1190">
        <f t="shared" si="65"/>
        <v>170390.51</v>
      </c>
      <c r="AE179" s="1190">
        <f t="shared" si="65"/>
        <v>170390.51</v>
      </c>
      <c r="AF179" s="1190"/>
      <c r="AG179" s="1190">
        <f t="shared" ref="AG179:AP179" si="66">SUM(AG150:AG178)</f>
        <v>3732746.3899999997</v>
      </c>
      <c r="AH179" s="1190">
        <f t="shared" si="66"/>
        <v>3562355.88</v>
      </c>
      <c r="AI179" s="1190">
        <f t="shared" si="66"/>
        <v>3391965.3699999996</v>
      </c>
      <c r="AJ179" s="1190">
        <f t="shared" si="66"/>
        <v>3221574.8600000003</v>
      </c>
      <c r="AK179" s="1190">
        <f t="shared" si="66"/>
        <v>3051184.3499999996</v>
      </c>
      <c r="AL179" s="1190">
        <f t="shared" si="66"/>
        <v>2880793.8400000003</v>
      </c>
      <c r="AM179" s="1190">
        <f t="shared" si="66"/>
        <v>2710403.3300000005</v>
      </c>
      <c r="AN179" s="1190">
        <f t="shared" si="66"/>
        <v>2540012.8200000003</v>
      </c>
      <c r="AO179" s="1190">
        <f t="shared" si="66"/>
        <v>2369622.31</v>
      </c>
      <c r="AP179" s="1190">
        <f t="shared" si="66"/>
        <v>2199231.8000000003</v>
      </c>
      <c r="AQ179" s="392"/>
      <c r="AR179" s="392"/>
    </row>
    <row r="180" spans="2:44" ht="10.199999999999999">
      <c r="B180" s="1204"/>
      <c r="C180" s="1205"/>
      <c r="D180" s="21"/>
      <c r="F180" s="1206"/>
      <c r="G180" s="1207"/>
      <c r="H180" s="1208"/>
      <c r="I180" s="1208"/>
      <c r="J180" s="1208"/>
      <c r="K180" s="1208"/>
      <c r="L180" s="1208"/>
      <c r="M180" s="1208"/>
      <c r="N180" s="1049"/>
      <c r="O180" s="1208"/>
      <c r="P180" s="1208"/>
      <c r="Q180" s="1208"/>
      <c r="R180" s="1208"/>
      <c r="S180" s="1208"/>
      <c r="T180" s="1190"/>
      <c r="U180" s="1199"/>
      <c r="V180" s="1190"/>
      <c r="W180" s="1190"/>
      <c r="X180" s="1190"/>
      <c r="Y180" s="1190"/>
      <c r="Z180" s="1190"/>
      <c r="AA180" s="1190"/>
      <c r="AB180" s="1190"/>
      <c r="AC180" s="1190"/>
      <c r="AD180" s="1190"/>
      <c r="AE180" s="1190"/>
      <c r="AF180" s="1190"/>
      <c r="AG180" s="1190"/>
      <c r="AH180" s="1190"/>
      <c r="AI180" s="1190"/>
      <c r="AJ180" s="1190"/>
      <c r="AK180" s="1190"/>
      <c r="AL180" s="1190"/>
      <c r="AM180" s="1190"/>
      <c r="AN180" s="1190"/>
      <c r="AO180" s="1190"/>
      <c r="AP180" s="1190"/>
    </row>
    <row r="181" spans="2:44" s="21" customFormat="1" ht="10.199999999999999">
      <c r="B181" s="1226" t="s">
        <v>482</v>
      </c>
      <c r="C181" s="21" t="s">
        <v>299</v>
      </c>
      <c r="F181" s="1206"/>
      <c r="G181" s="1207"/>
      <c r="H181" s="1226" t="s">
        <v>482</v>
      </c>
      <c r="I181" s="21" t="s">
        <v>299</v>
      </c>
      <c r="N181" s="602"/>
      <c r="R181" s="1196">
        <f>R179</f>
        <v>5721270.3899999997</v>
      </c>
      <c r="S181" s="1196">
        <f t="shared" ref="S181:AP181" si="67">S179</f>
        <v>1818133.49</v>
      </c>
      <c r="T181" s="1196">
        <f t="shared" si="67"/>
        <v>170390.51</v>
      </c>
      <c r="U181" s="1199"/>
      <c r="V181" s="1196">
        <f t="shared" si="67"/>
        <v>170390.51</v>
      </c>
      <c r="W181" s="1196">
        <f t="shared" si="67"/>
        <v>170390.51</v>
      </c>
      <c r="X181" s="1196">
        <f t="shared" si="67"/>
        <v>170390.51</v>
      </c>
      <c r="Y181" s="1196">
        <f t="shared" si="67"/>
        <v>170390.51</v>
      </c>
      <c r="Z181" s="1196">
        <f t="shared" si="67"/>
        <v>170390.51</v>
      </c>
      <c r="AA181" s="1196">
        <f t="shared" si="67"/>
        <v>170390.51</v>
      </c>
      <c r="AB181" s="1196">
        <f t="shared" si="67"/>
        <v>170390.51</v>
      </c>
      <c r="AC181" s="1196">
        <f t="shared" si="67"/>
        <v>170390.51</v>
      </c>
      <c r="AD181" s="1196">
        <f t="shared" si="67"/>
        <v>170390.51</v>
      </c>
      <c r="AE181" s="1196">
        <f t="shared" si="67"/>
        <v>170390.51</v>
      </c>
      <c r="AF181" s="1190"/>
      <c r="AG181" s="1196">
        <f t="shared" si="67"/>
        <v>3732746.3899999997</v>
      </c>
      <c r="AH181" s="1196">
        <f t="shared" si="67"/>
        <v>3562355.88</v>
      </c>
      <c r="AI181" s="1196">
        <f t="shared" si="67"/>
        <v>3391965.3699999996</v>
      </c>
      <c r="AJ181" s="1196">
        <f t="shared" si="67"/>
        <v>3221574.8600000003</v>
      </c>
      <c r="AK181" s="1196">
        <f t="shared" si="67"/>
        <v>3051184.3499999996</v>
      </c>
      <c r="AL181" s="1196">
        <f t="shared" si="67"/>
        <v>2880793.8400000003</v>
      </c>
      <c r="AM181" s="1196">
        <f t="shared" si="67"/>
        <v>2710403.3300000005</v>
      </c>
      <c r="AN181" s="1196">
        <f t="shared" si="67"/>
        <v>2540012.8200000003</v>
      </c>
      <c r="AO181" s="1196">
        <f t="shared" si="67"/>
        <v>2369622.31</v>
      </c>
      <c r="AP181" s="1196">
        <f t="shared" si="67"/>
        <v>2199231.8000000003</v>
      </c>
    </row>
    <row r="182" spans="2:44" s="21" customFormat="1" ht="10.199999999999999">
      <c r="B182" s="1226" t="s">
        <v>1548</v>
      </c>
      <c r="C182" s="21" t="s">
        <v>462</v>
      </c>
      <c r="F182" s="1206"/>
      <c r="G182" s="1207"/>
      <c r="H182" s="1226" t="s">
        <v>1548</v>
      </c>
      <c r="I182" s="21" t="s">
        <v>462</v>
      </c>
      <c r="N182" s="602"/>
      <c r="R182" s="1196">
        <v>0</v>
      </c>
      <c r="S182" s="1196">
        <v>0</v>
      </c>
      <c r="T182" s="1196">
        <v>0</v>
      </c>
      <c r="U182" s="1199"/>
      <c r="V182" s="1196">
        <v>0</v>
      </c>
      <c r="W182" s="1196">
        <v>0</v>
      </c>
      <c r="X182" s="1196">
        <v>0</v>
      </c>
      <c r="Y182" s="1196">
        <v>0</v>
      </c>
      <c r="Z182" s="1196">
        <v>0</v>
      </c>
      <c r="AA182" s="1196">
        <v>0</v>
      </c>
      <c r="AB182" s="1196">
        <v>0</v>
      </c>
      <c r="AC182" s="1196">
        <v>0</v>
      </c>
      <c r="AD182" s="1196">
        <v>0</v>
      </c>
      <c r="AE182" s="1196">
        <v>0</v>
      </c>
      <c r="AF182" s="1190"/>
      <c r="AG182" s="1196">
        <v>0</v>
      </c>
      <c r="AH182" s="1196">
        <v>0</v>
      </c>
      <c r="AI182" s="1196">
        <v>0</v>
      </c>
      <c r="AJ182" s="1196">
        <v>0</v>
      </c>
      <c r="AK182" s="1196">
        <v>0</v>
      </c>
      <c r="AL182" s="1196">
        <v>0</v>
      </c>
      <c r="AM182" s="1196">
        <v>0</v>
      </c>
      <c r="AN182" s="1196">
        <v>0</v>
      </c>
      <c r="AO182" s="1196">
        <v>0</v>
      </c>
      <c r="AP182" s="1196">
        <v>0</v>
      </c>
    </row>
    <row r="183" spans="2:44" s="21" customFormat="1" ht="10.199999999999999">
      <c r="B183" s="1226" t="s">
        <v>1549</v>
      </c>
      <c r="C183" s="21" t="s">
        <v>366</v>
      </c>
      <c r="F183" s="1206"/>
      <c r="G183" s="1207"/>
      <c r="H183" s="1226" t="s">
        <v>1549</v>
      </c>
      <c r="I183" s="21" t="s">
        <v>366</v>
      </c>
      <c r="N183" s="602"/>
      <c r="R183" s="1196">
        <v>0</v>
      </c>
      <c r="S183" s="1196">
        <v>0</v>
      </c>
      <c r="T183" s="1196">
        <v>0</v>
      </c>
      <c r="U183" s="1199"/>
      <c r="V183" s="1196">
        <v>0</v>
      </c>
      <c r="W183" s="1196">
        <v>0</v>
      </c>
      <c r="X183" s="1196">
        <v>0</v>
      </c>
      <c r="Y183" s="1196">
        <v>0</v>
      </c>
      <c r="Z183" s="1196">
        <v>0</v>
      </c>
      <c r="AA183" s="1196">
        <v>0</v>
      </c>
      <c r="AB183" s="1196">
        <v>0</v>
      </c>
      <c r="AC183" s="1196">
        <v>0</v>
      </c>
      <c r="AD183" s="1196">
        <v>0</v>
      </c>
      <c r="AE183" s="1196">
        <v>0</v>
      </c>
      <c r="AF183" s="1190"/>
      <c r="AG183" s="1196">
        <v>0</v>
      </c>
      <c r="AH183" s="1196">
        <v>0</v>
      </c>
      <c r="AI183" s="1196">
        <v>0</v>
      </c>
      <c r="AJ183" s="1196">
        <v>0</v>
      </c>
      <c r="AK183" s="1196">
        <v>0</v>
      </c>
      <c r="AL183" s="1196">
        <v>0</v>
      </c>
      <c r="AM183" s="1196">
        <v>0</v>
      </c>
      <c r="AN183" s="1196">
        <v>0</v>
      </c>
      <c r="AO183" s="1196">
        <v>0</v>
      </c>
      <c r="AP183" s="1196">
        <v>0</v>
      </c>
    </row>
    <row r="184" spans="2:44" s="21" customFormat="1" ht="10.199999999999999">
      <c r="B184" s="1226" t="s">
        <v>1550</v>
      </c>
      <c r="C184" s="21" t="s">
        <v>297</v>
      </c>
      <c r="F184" s="1206"/>
      <c r="G184" s="1207"/>
      <c r="H184" s="1226" t="s">
        <v>1550</v>
      </c>
      <c r="I184" s="21" t="s">
        <v>297</v>
      </c>
      <c r="N184" s="602"/>
      <c r="R184" s="1196">
        <v>0</v>
      </c>
      <c r="S184" s="1196">
        <v>0</v>
      </c>
      <c r="T184" s="1196">
        <v>0</v>
      </c>
      <c r="U184" s="1199"/>
      <c r="V184" s="1196">
        <v>0</v>
      </c>
      <c r="W184" s="1196">
        <v>0</v>
      </c>
      <c r="X184" s="1196">
        <v>0</v>
      </c>
      <c r="Y184" s="1196">
        <v>0</v>
      </c>
      <c r="Z184" s="1196">
        <v>0</v>
      </c>
      <c r="AA184" s="1196">
        <v>0</v>
      </c>
      <c r="AB184" s="1196">
        <v>0</v>
      </c>
      <c r="AC184" s="1196">
        <v>0</v>
      </c>
      <c r="AD184" s="1196">
        <v>0</v>
      </c>
      <c r="AE184" s="1196">
        <v>0</v>
      </c>
      <c r="AF184" s="1190"/>
      <c r="AG184" s="1196">
        <v>0</v>
      </c>
      <c r="AH184" s="1196">
        <v>0</v>
      </c>
      <c r="AI184" s="1196">
        <v>0</v>
      </c>
      <c r="AJ184" s="1196">
        <v>0</v>
      </c>
      <c r="AK184" s="1196">
        <v>0</v>
      </c>
      <c r="AL184" s="1196">
        <v>0</v>
      </c>
      <c r="AM184" s="1196">
        <v>0</v>
      </c>
      <c r="AN184" s="1196">
        <v>0</v>
      </c>
      <c r="AO184" s="1196">
        <v>0</v>
      </c>
      <c r="AP184" s="1196">
        <v>0</v>
      </c>
    </row>
    <row r="185" spans="2:44" ht="10.199999999999999">
      <c r="B185" s="1210"/>
      <c r="C185" s="1211"/>
      <c r="D185" s="21"/>
      <c r="F185" s="1206"/>
      <c r="G185" s="1207"/>
      <c r="H185" s="1208"/>
      <c r="I185" s="1208"/>
      <c r="J185" s="1208"/>
      <c r="K185" s="1208"/>
      <c r="L185" s="1208"/>
      <c r="M185" s="1208"/>
      <c r="N185" s="1049"/>
      <c r="O185" s="1208"/>
      <c r="P185" s="1208"/>
      <c r="Q185" s="1208"/>
      <c r="R185" s="1208"/>
      <c r="S185" s="1208"/>
      <c r="T185" s="1190"/>
      <c r="U185" s="1199"/>
      <c r="V185" s="1190"/>
      <c r="W185" s="1190"/>
      <c r="X185" s="1190"/>
      <c r="Y185" s="1190"/>
      <c r="Z185" s="1190"/>
      <c r="AA185" s="1190"/>
      <c r="AB185" s="1190"/>
      <c r="AC185" s="1190"/>
      <c r="AD185" s="1190"/>
      <c r="AE185" s="1190"/>
      <c r="AF185" s="1190"/>
      <c r="AG185" s="1190"/>
      <c r="AH185" s="1190"/>
      <c r="AI185" s="1190"/>
      <c r="AJ185" s="1190"/>
      <c r="AK185" s="1190"/>
      <c r="AL185" s="1190"/>
      <c r="AM185" s="1190"/>
      <c r="AN185" s="1190"/>
      <c r="AO185" s="1190"/>
      <c r="AP185" s="1190"/>
    </row>
    <row r="186" spans="2:44" ht="10.199999999999999">
      <c r="B186" s="1210"/>
      <c r="C186" s="1211"/>
      <c r="D186" s="21"/>
      <c r="F186" s="1206"/>
      <c r="G186" s="1207"/>
      <c r="H186" s="1208"/>
      <c r="I186" s="1208"/>
      <c r="J186" s="1208"/>
      <c r="K186" s="1208"/>
      <c r="L186" s="1208"/>
      <c r="M186" s="1208"/>
      <c r="N186" s="1049"/>
      <c r="O186" s="1208"/>
      <c r="P186" s="1208"/>
      <c r="Q186" s="1208"/>
      <c r="R186" s="1208"/>
      <c r="S186" s="1208"/>
      <c r="T186" s="1190"/>
      <c r="U186" s="1199"/>
      <c r="V186" s="1190"/>
      <c r="W186" s="1190"/>
      <c r="X186" s="1190"/>
      <c r="Y186" s="1190"/>
      <c r="Z186" s="1190"/>
      <c r="AA186" s="1190"/>
      <c r="AB186" s="1190"/>
      <c r="AC186" s="1190"/>
      <c r="AD186" s="1190"/>
      <c r="AE186" s="1190"/>
      <c r="AF186" s="1190"/>
      <c r="AG186" s="1190"/>
      <c r="AH186" s="1190"/>
      <c r="AI186" s="1190"/>
      <c r="AJ186" s="1190"/>
      <c r="AK186" s="1190"/>
      <c r="AL186" s="1190"/>
      <c r="AM186" s="1190"/>
      <c r="AN186" s="1190"/>
      <c r="AO186" s="1190"/>
      <c r="AP186" s="1190"/>
    </row>
    <row r="187" spans="2:44" ht="10.199999999999999">
      <c r="C187" s="1227" t="str">
        <f>'Water Rate Base Input'!C187</f>
        <v>Asset A/C#: 106 - VEHICLES</v>
      </c>
      <c r="G187" s="1190"/>
      <c r="H187" s="1190"/>
      <c r="I187" s="1190"/>
      <c r="J187" s="1190"/>
      <c r="K187" s="1190"/>
      <c r="L187" s="1190"/>
      <c r="M187" s="1190"/>
      <c r="N187" s="427"/>
      <c r="O187" s="1190"/>
      <c r="P187" s="1190"/>
      <c r="Q187" s="1190"/>
      <c r="R187" s="1190"/>
      <c r="S187" s="1190"/>
      <c r="T187" s="1190"/>
      <c r="U187" s="1190"/>
      <c r="AF187" s="1190"/>
    </row>
    <row r="188" spans="2:44" ht="10.199999999999999">
      <c r="B188" s="1221"/>
      <c r="C188" s="1222" t="str">
        <f>'Water Rate Base Input'!C188</f>
        <v>2006 Ford F-750 DUMP TRUCK</v>
      </c>
      <c r="D188" s="21"/>
      <c r="E188" s="21"/>
      <c r="F188" s="1223">
        <f>'Water Rate Base Input'!F188</f>
        <v>39041</v>
      </c>
      <c r="G188" s="1224">
        <f>'Water Rate Base Input'!G188</f>
        <v>2007</v>
      </c>
      <c r="H188" s="1209">
        <f>'Water Rate Base Input'!H188</f>
        <v>5</v>
      </c>
      <c r="I188" s="1209">
        <f>'Water Rate Base Input'!I188</f>
        <v>0</v>
      </c>
      <c r="J188" s="1209"/>
      <c r="K188" s="484">
        <f>'Water Rate Base Input'!K188</f>
        <v>49891</v>
      </c>
      <c r="L188" s="484">
        <f>'Water Rate Base Input'!L188</f>
        <v>49891</v>
      </c>
      <c r="M188" s="484">
        <f>'Water Rate Base Input'!M188</f>
        <v>0</v>
      </c>
      <c r="N188" s="602"/>
      <c r="O188" s="1225">
        <f>1-'Water Rate Base Input'!O188</f>
        <v>0.5</v>
      </c>
      <c r="P188" s="1198" t="s">
        <v>1548</v>
      </c>
      <c r="Q188" s="1190"/>
      <c r="R188" s="1190">
        <f>K188*$O188</f>
        <v>24945.5</v>
      </c>
      <c r="S188" s="1190">
        <f t="shared" ref="S188:T216" si="68">L188*$O188</f>
        <v>24945.5</v>
      </c>
      <c r="T188" s="1190">
        <f t="shared" si="68"/>
        <v>0</v>
      </c>
      <c r="U188" s="1199"/>
      <c r="V188" s="1190">
        <f t="shared" ref="V188:AE203" si="69">IF(V$6&gt;$I188,0,$T188)</f>
        <v>0</v>
      </c>
      <c r="W188" s="1190">
        <f t="shared" si="69"/>
        <v>0</v>
      </c>
      <c r="X188" s="1190">
        <f t="shared" si="69"/>
        <v>0</v>
      </c>
      <c r="Y188" s="1190">
        <f t="shared" si="69"/>
        <v>0</v>
      </c>
      <c r="Z188" s="1190">
        <f t="shared" si="69"/>
        <v>0</v>
      </c>
      <c r="AA188" s="1190">
        <f t="shared" si="69"/>
        <v>0</v>
      </c>
      <c r="AB188" s="1190">
        <f t="shared" si="69"/>
        <v>0</v>
      </c>
      <c r="AC188" s="1190">
        <f t="shared" si="69"/>
        <v>0</v>
      </c>
      <c r="AD188" s="1190">
        <f t="shared" si="69"/>
        <v>0</v>
      </c>
      <c r="AE188" s="1190">
        <f t="shared" si="69"/>
        <v>0</v>
      </c>
      <c r="AF188" s="1190"/>
      <c r="AG188" s="1190">
        <f>IF((R188-S188-V188)&lt;0,0,R188-S188-V188)</f>
        <v>0</v>
      </c>
      <c r="AH188" s="1190">
        <f t="shared" ref="AH188:AP216" si="70">IF((AG188-W188)&lt;0,0,AG188-W188)</f>
        <v>0</v>
      </c>
      <c r="AI188" s="1190">
        <f t="shared" si="70"/>
        <v>0</v>
      </c>
      <c r="AJ188" s="1190">
        <f t="shared" si="70"/>
        <v>0</v>
      </c>
      <c r="AK188" s="1190">
        <f t="shared" si="70"/>
        <v>0</v>
      </c>
      <c r="AL188" s="1190">
        <f t="shared" si="70"/>
        <v>0</v>
      </c>
      <c r="AM188" s="1190">
        <f t="shared" si="70"/>
        <v>0</v>
      </c>
      <c r="AN188" s="1190">
        <f t="shared" si="70"/>
        <v>0</v>
      </c>
      <c r="AO188" s="1190">
        <f t="shared" si="70"/>
        <v>0</v>
      </c>
      <c r="AP188" s="1190">
        <f t="shared" si="70"/>
        <v>0</v>
      </c>
    </row>
    <row r="189" spans="2:44" ht="10.199999999999999">
      <c r="B189" s="1221"/>
      <c r="C189" s="1222" t="str">
        <f>'Water Rate Base Input'!C189</f>
        <v>2008 Ford F250 Utility Truck</v>
      </c>
      <c r="D189" s="21"/>
      <c r="E189" s="21"/>
      <c r="F189" s="1223">
        <f>'Water Rate Base Input'!F189</f>
        <v>41091</v>
      </c>
      <c r="G189" s="1224">
        <f>'Water Rate Base Input'!G189</f>
        <v>2012</v>
      </c>
      <c r="H189" s="1209">
        <f>'Water Rate Base Input'!H189</f>
        <v>5</v>
      </c>
      <c r="I189" s="1209">
        <f>'Water Rate Base Input'!I189</f>
        <v>0</v>
      </c>
      <c r="J189" s="1209"/>
      <c r="K189" s="484">
        <f>'Water Rate Base Input'!K189</f>
        <v>12000</v>
      </c>
      <c r="L189" s="484">
        <f>'Water Rate Base Input'!L189</f>
        <v>12000</v>
      </c>
      <c r="M189" s="484">
        <f>'Water Rate Base Input'!M189</f>
        <v>0</v>
      </c>
      <c r="N189" s="602"/>
      <c r="O189" s="1225">
        <f>1-'Water Rate Base Input'!O189</f>
        <v>0.5</v>
      </c>
      <c r="P189" s="1198" t="s">
        <v>1548</v>
      </c>
      <c r="Q189" s="1190"/>
      <c r="R189" s="1190">
        <f t="shared" ref="R189:R216" si="71">K189*$O189</f>
        <v>6000</v>
      </c>
      <c r="S189" s="1190">
        <f t="shared" si="68"/>
        <v>6000</v>
      </c>
      <c r="T189" s="1190">
        <f t="shared" si="68"/>
        <v>0</v>
      </c>
      <c r="U189" s="1199"/>
      <c r="V189" s="1190">
        <f t="shared" si="69"/>
        <v>0</v>
      </c>
      <c r="W189" s="1190">
        <f t="shared" si="69"/>
        <v>0</v>
      </c>
      <c r="X189" s="1190">
        <f t="shared" si="69"/>
        <v>0</v>
      </c>
      <c r="Y189" s="1190">
        <f t="shared" si="69"/>
        <v>0</v>
      </c>
      <c r="Z189" s="1190">
        <f t="shared" si="69"/>
        <v>0</v>
      </c>
      <c r="AA189" s="1190">
        <f t="shared" si="69"/>
        <v>0</v>
      </c>
      <c r="AB189" s="1190">
        <f t="shared" si="69"/>
        <v>0</v>
      </c>
      <c r="AC189" s="1190">
        <f t="shared" si="69"/>
        <v>0</v>
      </c>
      <c r="AD189" s="1190">
        <f t="shared" si="69"/>
        <v>0</v>
      </c>
      <c r="AE189" s="1190">
        <f t="shared" si="69"/>
        <v>0</v>
      </c>
      <c r="AF189" s="1190"/>
      <c r="AG189" s="1190">
        <f>IF((R189-S189-V189)&lt;0,0,R189-S189-V189)</f>
        <v>0</v>
      </c>
      <c r="AH189" s="1190">
        <f t="shared" si="70"/>
        <v>0</v>
      </c>
      <c r="AI189" s="1190">
        <f t="shared" si="70"/>
        <v>0</v>
      </c>
      <c r="AJ189" s="1190">
        <f t="shared" si="70"/>
        <v>0</v>
      </c>
      <c r="AK189" s="1190">
        <f t="shared" si="70"/>
        <v>0</v>
      </c>
      <c r="AL189" s="1190">
        <f t="shared" si="70"/>
        <v>0</v>
      </c>
      <c r="AM189" s="1190">
        <f t="shared" si="70"/>
        <v>0</v>
      </c>
      <c r="AN189" s="1190">
        <f t="shared" si="70"/>
        <v>0</v>
      </c>
      <c r="AO189" s="1190">
        <f t="shared" si="70"/>
        <v>0</v>
      </c>
      <c r="AP189" s="1190">
        <f t="shared" si="70"/>
        <v>0</v>
      </c>
    </row>
    <row r="190" spans="2:44" ht="10.199999999999999">
      <c r="B190" s="1221"/>
      <c r="C190" s="1222" t="str">
        <f>'Water Rate Base Input'!C190</f>
        <v>2013 Chevy 2500 Crew Cab</v>
      </c>
      <c r="D190" s="21"/>
      <c r="E190" s="21"/>
      <c r="F190" s="1223">
        <f>'Water Rate Base Input'!F190</f>
        <v>41206</v>
      </c>
      <c r="G190" s="1224">
        <f>'Water Rate Base Input'!G190</f>
        <v>2013</v>
      </c>
      <c r="H190" s="1209">
        <f>'Water Rate Base Input'!H190</f>
        <v>5</v>
      </c>
      <c r="I190" s="1209">
        <f>'Water Rate Base Input'!I190</f>
        <v>0</v>
      </c>
      <c r="J190" s="1209"/>
      <c r="K190" s="484">
        <f>'Water Rate Base Input'!K190</f>
        <v>43438.59</v>
      </c>
      <c r="L190" s="484">
        <f>'Water Rate Base Input'!L190</f>
        <v>43438.59</v>
      </c>
      <c r="M190" s="484">
        <f>'Water Rate Base Input'!M190</f>
        <v>0</v>
      </c>
      <c r="N190" s="602"/>
      <c r="O190" s="1225">
        <f>1-'Water Rate Base Input'!O190</f>
        <v>0.5</v>
      </c>
      <c r="P190" s="1198" t="s">
        <v>1548</v>
      </c>
      <c r="Q190" s="1190"/>
      <c r="R190" s="1190">
        <f t="shared" si="71"/>
        <v>21719.294999999998</v>
      </c>
      <c r="S190" s="1190">
        <f t="shared" si="68"/>
        <v>21719.294999999998</v>
      </c>
      <c r="T190" s="1190">
        <f t="shared" si="68"/>
        <v>0</v>
      </c>
      <c r="U190" s="1199"/>
      <c r="V190" s="1190">
        <f t="shared" si="69"/>
        <v>0</v>
      </c>
      <c r="W190" s="1190">
        <f t="shared" si="69"/>
        <v>0</v>
      </c>
      <c r="X190" s="1190">
        <f t="shared" si="69"/>
        <v>0</v>
      </c>
      <c r="Y190" s="1190">
        <f t="shared" si="69"/>
        <v>0</v>
      </c>
      <c r="Z190" s="1190">
        <f t="shared" si="69"/>
        <v>0</v>
      </c>
      <c r="AA190" s="1190">
        <f t="shared" si="69"/>
        <v>0</v>
      </c>
      <c r="AB190" s="1190">
        <f t="shared" si="69"/>
        <v>0</v>
      </c>
      <c r="AC190" s="1190">
        <f t="shared" si="69"/>
        <v>0</v>
      </c>
      <c r="AD190" s="1190">
        <f t="shared" si="69"/>
        <v>0</v>
      </c>
      <c r="AE190" s="1190">
        <f t="shared" si="69"/>
        <v>0</v>
      </c>
      <c r="AF190" s="1190"/>
      <c r="AG190" s="1190">
        <f>IF((R190-S190-V190)&lt;0,0,R190-S190-V190)</f>
        <v>0</v>
      </c>
      <c r="AH190" s="1190">
        <f t="shared" si="70"/>
        <v>0</v>
      </c>
      <c r="AI190" s="1190">
        <f t="shared" si="70"/>
        <v>0</v>
      </c>
      <c r="AJ190" s="1190">
        <f t="shared" si="70"/>
        <v>0</v>
      </c>
      <c r="AK190" s="1190">
        <f t="shared" si="70"/>
        <v>0</v>
      </c>
      <c r="AL190" s="1190">
        <f t="shared" si="70"/>
        <v>0</v>
      </c>
      <c r="AM190" s="1190">
        <f t="shared" si="70"/>
        <v>0</v>
      </c>
      <c r="AN190" s="1190">
        <f t="shared" si="70"/>
        <v>0</v>
      </c>
      <c r="AO190" s="1190">
        <f t="shared" si="70"/>
        <v>0</v>
      </c>
      <c r="AP190" s="1190">
        <f t="shared" si="70"/>
        <v>0</v>
      </c>
    </row>
    <row r="191" spans="2:44" ht="10.199999999999999">
      <c r="B191" s="1221"/>
      <c r="C191" s="1222" t="str">
        <f>'Water Rate Base Input'!C191</f>
        <v>2014 Ford F-250</v>
      </c>
      <c r="D191" s="21"/>
      <c r="E191" s="21"/>
      <c r="F191" s="1223">
        <f>'Water Rate Base Input'!F191</f>
        <v>41821</v>
      </c>
      <c r="G191" s="1224">
        <f>'Water Rate Base Input'!G191</f>
        <v>2014</v>
      </c>
      <c r="H191" s="1209">
        <f>'Water Rate Base Input'!H191</f>
        <v>5</v>
      </c>
      <c r="I191" s="1209">
        <f>'Water Rate Base Input'!I191</f>
        <v>1</v>
      </c>
      <c r="J191" s="1209"/>
      <c r="K191" s="484">
        <f>'Water Rate Base Input'!K191</f>
        <v>18974.34</v>
      </c>
      <c r="L191" s="484">
        <f>'Water Rate Base Input'!L191</f>
        <v>12333.33</v>
      </c>
      <c r="M191" s="484">
        <f>'Water Rate Base Input'!M191</f>
        <v>3794.87</v>
      </c>
      <c r="N191" s="602"/>
      <c r="O191" s="1225">
        <f>1-'Water Rate Base Input'!O191</f>
        <v>0.5</v>
      </c>
      <c r="P191" s="1198" t="s">
        <v>1548</v>
      </c>
      <c r="Q191" s="1190"/>
      <c r="R191" s="1190">
        <f t="shared" si="71"/>
        <v>9487.17</v>
      </c>
      <c r="S191" s="1190">
        <f t="shared" si="68"/>
        <v>6166.665</v>
      </c>
      <c r="T191" s="1190">
        <f t="shared" si="68"/>
        <v>1897.4349999999999</v>
      </c>
      <c r="U191" s="1199"/>
      <c r="V191" s="1190">
        <f t="shared" si="69"/>
        <v>1897.4349999999999</v>
      </c>
      <c r="W191" s="1190">
        <f t="shared" si="69"/>
        <v>0</v>
      </c>
      <c r="X191" s="1190">
        <f t="shared" si="69"/>
        <v>0</v>
      </c>
      <c r="Y191" s="1190">
        <f t="shared" si="69"/>
        <v>0</v>
      </c>
      <c r="Z191" s="1190">
        <f t="shared" si="69"/>
        <v>0</v>
      </c>
      <c r="AA191" s="1190">
        <f t="shared" si="69"/>
        <v>0</v>
      </c>
      <c r="AB191" s="1190">
        <f t="shared" si="69"/>
        <v>0</v>
      </c>
      <c r="AC191" s="1190">
        <f t="shared" si="69"/>
        <v>0</v>
      </c>
      <c r="AD191" s="1190">
        <f t="shared" si="69"/>
        <v>0</v>
      </c>
      <c r="AE191" s="1190">
        <f t="shared" si="69"/>
        <v>0</v>
      </c>
      <c r="AF191" s="1190"/>
      <c r="AG191" s="1190">
        <f>IF((R191-S191-V191)&lt;0,0,R191-S191-V191)</f>
        <v>1423.0700000000002</v>
      </c>
      <c r="AH191" s="1190">
        <f t="shared" si="70"/>
        <v>1423.0700000000002</v>
      </c>
      <c r="AI191" s="1190">
        <f t="shared" si="70"/>
        <v>1423.0700000000002</v>
      </c>
      <c r="AJ191" s="1190">
        <f t="shared" si="70"/>
        <v>1423.0700000000002</v>
      </c>
      <c r="AK191" s="1190">
        <f t="shared" si="70"/>
        <v>1423.0700000000002</v>
      </c>
      <c r="AL191" s="1190">
        <f t="shared" si="70"/>
        <v>1423.0700000000002</v>
      </c>
      <c r="AM191" s="1190">
        <f t="shared" si="70"/>
        <v>1423.0700000000002</v>
      </c>
      <c r="AN191" s="1190">
        <f t="shared" si="70"/>
        <v>1423.0700000000002</v>
      </c>
      <c r="AO191" s="1190">
        <f t="shared" si="70"/>
        <v>1423.0700000000002</v>
      </c>
      <c r="AP191" s="1190">
        <f t="shared" si="70"/>
        <v>1423.0700000000002</v>
      </c>
    </row>
    <row r="192" spans="2:44" ht="10.199999999999999">
      <c r="B192" s="1221"/>
      <c r="C192" s="1222" t="str">
        <f>'Water Rate Base Input'!C192</f>
        <v>2015 Chevy 1500 pickup G53216 Sewer</v>
      </c>
      <c r="D192" s="21"/>
      <c r="E192" s="21"/>
      <c r="F192" s="1223">
        <f>'Water Rate Base Input'!F192</f>
        <v>42222</v>
      </c>
      <c r="G192" s="1224">
        <f>'Water Rate Base Input'!G192</f>
        <v>2015</v>
      </c>
      <c r="H192" s="1209">
        <f>'Water Rate Base Input'!H192</f>
        <v>5</v>
      </c>
      <c r="I192" s="1209">
        <f>'Water Rate Base Input'!I192</f>
        <v>2</v>
      </c>
      <c r="J192" s="1209"/>
      <c r="K192" s="484">
        <f>'Water Rate Base Input'!K192</f>
        <v>31862</v>
      </c>
      <c r="L192" s="484">
        <f>'Water Rate Base Input'!L192</f>
        <v>13806.87</v>
      </c>
      <c r="M192" s="484">
        <f>'Water Rate Base Input'!M192</f>
        <v>6372.4</v>
      </c>
      <c r="N192" s="602"/>
      <c r="O192" s="1225">
        <f>1-'Water Rate Base Input'!O192</f>
        <v>1</v>
      </c>
      <c r="P192" s="1198" t="s">
        <v>1548</v>
      </c>
      <c r="Q192" s="1190"/>
      <c r="R192" s="1190">
        <f t="shared" si="71"/>
        <v>31862</v>
      </c>
      <c r="S192" s="1190">
        <f t="shared" si="68"/>
        <v>13806.87</v>
      </c>
      <c r="T192" s="1190">
        <f t="shared" si="68"/>
        <v>6372.4</v>
      </c>
      <c r="U192" s="1199"/>
      <c r="V192" s="1190">
        <f t="shared" si="69"/>
        <v>6372.4</v>
      </c>
      <c r="W192" s="1190">
        <f t="shared" si="69"/>
        <v>6372.4</v>
      </c>
      <c r="X192" s="1190">
        <f t="shared" si="69"/>
        <v>0</v>
      </c>
      <c r="Y192" s="1190">
        <f t="shared" si="69"/>
        <v>0</v>
      </c>
      <c r="Z192" s="1190">
        <f t="shared" si="69"/>
        <v>0</v>
      </c>
      <c r="AA192" s="1190">
        <f t="shared" si="69"/>
        <v>0</v>
      </c>
      <c r="AB192" s="1190">
        <f t="shared" si="69"/>
        <v>0</v>
      </c>
      <c r="AC192" s="1190">
        <f t="shared" si="69"/>
        <v>0</v>
      </c>
      <c r="AD192" s="1190">
        <f t="shared" si="69"/>
        <v>0</v>
      </c>
      <c r="AE192" s="1190">
        <f t="shared" si="69"/>
        <v>0</v>
      </c>
      <c r="AF192" s="1190"/>
      <c r="AG192" s="1190">
        <f t="shared" ref="AG192:AG193" si="72">IF((R192-S192-V192)&lt;0,0,R192-S192-V192)</f>
        <v>11682.729999999998</v>
      </c>
      <c r="AH192" s="1190">
        <f t="shared" si="70"/>
        <v>5310.3299999999981</v>
      </c>
      <c r="AI192" s="1190">
        <f t="shared" si="70"/>
        <v>5310.3299999999981</v>
      </c>
      <c r="AJ192" s="1190">
        <f t="shared" si="70"/>
        <v>5310.3299999999981</v>
      </c>
      <c r="AK192" s="1190">
        <f t="shared" si="70"/>
        <v>5310.3299999999981</v>
      </c>
      <c r="AL192" s="1190">
        <f t="shared" si="70"/>
        <v>5310.3299999999981</v>
      </c>
      <c r="AM192" s="1190">
        <f t="shared" si="70"/>
        <v>5310.3299999999981</v>
      </c>
      <c r="AN192" s="1190">
        <f t="shared" si="70"/>
        <v>5310.3299999999981</v>
      </c>
      <c r="AO192" s="1190">
        <f t="shared" si="70"/>
        <v>5310.3299999999981</v>
      </c>
      <c r="AP192" s="1190">
        <f t="shared" si="70"/>
        <v>5310.3299999999981</v>
      </c>
    </row>
    <row r="193" spans="2:42" ht="10.199999999999999">
      <c r="B193" s="1221"/>
      <c r="C193" s="1222" t="str">
        <f>'Water Rate Base Input'!C193</f>
        <v>2015 Chevrolet 1500 pickup G192609 Water</v>
      </c>
      <c r="D193" s="21"/>
      <c r="E193" s="21"/>
      <c r="F193" s="1223">
        <f>'Water Rate Base Input'!F193</f>
        <v>42222</v>
      </c>
      <c r="G193" s="1224">
        <f>'Water Rate Base Input'!G193</f>
        <v>2015</v>
      </c>
      <c r="H193" s="1209">
        <f>'Water Rate Base Input'!H193</f>
        <v>5</v>
      </c>
      <c r="I193" s="1209">
        <f>'Water Rate Base Input'!I193</f>
        <v>2</v>
      </c>
      <c r="J193" s="1209"/>
      <c r="K193" s="484">
        <f>'Water Rate Base Input'!K193</f>
        <v>30043</v>
      </c>
      <c r="L193" s="484">
        <f>'Water Rate Base Input'!L193</f>
        <v>13018.63</v>
      </c>
      <c r="M193" s="484">
        <f>'Water Rate Base Input'!M193</f>
        <v>6008.6</v>
      </c>
      <c r="N193" s="602"/>
      <c r="O193" s="1225">
        <f>1-'Water Rate Base Input'!O193</f>
        <v>0</v>
      </c>
      <c r="P193" s="1198"/>
      <c r="Q193" s="1190"/>
      <c r="R193" s="1190">
        <f t="shared" si="71"/>
        <v>0</v>
      </c>
      <c r="S193" s="1190">
        <f t="shared" si="68"/>
        <v>0</v>
      </c>
      <c r="T193" s="1190">
        <f t="shared" si="68"/>
        <v>0</v>
      </c>
      <c r="U193" s="1199"/>
      <c r="V193" s="1190">
        <f t="shared" si="69"/>
        <v>0</v>
      </c>
      <c r="W193" s="1190">
        <f t="shared" si="69"/>
        <v>0</v>
      </c>
      <c r="X193" s="1190">
        <f t="shared" si="69"/>
        <v>0</v>
      </c>
      <c r="Y193" s="1190">
        <f t="shared" si="69"/>
        <v>0</v>
      </c>
      <c r="Z193" s="1190">
        <f t="shared" si="69"/>
        <v>0</v>
      </c>
      <c r="AA193" s="1190">
        <f t="shared" si="69"/>
        <v>0</v>
      </c>
      <c r="AB193" s="1190">
        <f t="shared" si="69"/>
        <v>0</v>
      </c>
      <c r="AC193" s="1190">
        <f t="shared" si="69"/>
        <v>0</v>
      </c>
      <c r="AD193" s="1190">
        <f t="shared" si="69"/>
        <v>0</v>
      </c>
      <c r="AE193" s="1190">
        <f t="shared" si="69"/>
        <v>0</v>
      </c>
      <c r="AF193" s="1190"/>
      <c r="AG193" s="1190">
        <f t="shared" si="72"/>
        <v>0</v>
      </c>
      <c r="AH193" s="1190">
        <f t="shared" si="70"/>
        <v>0</v>
      </c>
      <c r="AI193" s="1190">
        <f t="shared" si="70"/>
        <v>0</v>
      </c>
      <c r="AJ193" s="1190">
        <f t="shared" si="70"/>
        <v>0</v>
      </c>
      <c r="AK193" s="1190">
        <f t="shared" si="70"/>
        <v>0</v>
      </c>
      <c r="AL193" s="1190">
        <f t="shared" si="70"/>
        <v>0</v>
      </c>
      <c r="AM193" s="1190">
        <f t="shared" si="70"/>
        <v>0</v>
      </c>
      <c r="AN193" s="1190">
        <f t="shared" si="70"/>
        <v>0</v>
      </c>
      <c r="AO193" s="1190">
        <f t="shared" si="70"/>
        <v>0</v>
      </c>
      <c r="AP193" s="1190">
        <f t="shared" si="70"/>
        <v>0</v>
      </c>
    </row>
    <row r="194" spans="2:42" ht="10.199999999999999">
      <c r="B194" s="1221"/>
      <c r="C194" s="1222" t="str">
        <f>'Water Rate Base Input'!C194</f>
        <v>2015 Chevrolet 1500 Pickup Water</v>
      </c>
      <c r="D194" s="21"/>
      <c r="E194" s="21"/>
      <c r="F194" s="1223">
        <f>'Water Rate Base Input'!F194</f>
        <v>42222</v>
      </c>
      <c r="G194" s="1224">
        <f>'Water Rate Base Input'!G194</f>
        <v>2015</v>
      </c>
      <c r="H194" s="1209">
        <f>'Water Rate Base Input'!H194</f>
        <v>5</v>
      </c>
      <c r="I194" s="1209">
        <f>'Water Rate Base Input'!I194</f>
        <v>2</v>
      </c>
      <c r="J194" s="1209"/>
      <c r="K194" s="484">
        <f>'Water Rate Base Input'!K194</f>
        <v>30043</v>
      </c>
      <c r="L194" s="484">
        <f>'Water Rate Base Input'!L194</f>
        <v>13018.63</v>
      </c>
      <c r="M194" s="484">
        <f>'Water Rate Base Input'!M194</f>
        <v>6008.6</v>
      </c>
      <c r="N194" s="602"/>
      <c r="O194" s="1225">
        <f>1-'Water Rate Base Input'!O194</f>
        <v>0</v>
      </c>
      <c r="P194" s="1198"/>
      <c r="Q194" s="1190"/>
      <c r="R194" s="1190">
        <f t="shared" si="71"/>
        <v>0</v>
      </c>
      <c r="S194" s="1190">
        <f t="shared" si="68"/>
        <v>0</v>
      </c>
      <c r="T194" s="1190">
        <f t="shared" si="68"/>
        <v>0</v>
      </c>
      <c r="U194" s="1199"/>
      <c r="V194" s="1190">
        <f t="shared" si="69"/>
        <v>0</v>
      </c>
      <c r="W194" s="1190">
        <f t="shared" si="69"/>
        <v>0</v>
      </c>
      <c r="X194" s="1190">
        <f t="shared" si="69"/>
        <v>0</v>
      </c>
      <c r="Y194" s="1190">
        <f t="shared" si="69"/>
        <v>0</v>
      </c>
      <c r="Z194" s="1190">
        <f t="shared" si="69"/>
        <v>0</v>
      </c>
      <c r="AA194" s="1190">
        <f t="shared" si="69"/>
        <v>0</v>
      </c>
      <c r="AB194" s="1190">
        <f t="shared" si="69"/>
        <v>0</v>
      </c>
      <c r="AC194" s="1190">
        <f t="shared" si="69"/>
        <v>0</v>
      </c>
      <c r="AD194" s="1190">
        <f t="shared" si="69"/>
        <v>0</v>
      </c>
      <c r="AE194" s="1190">
        <f t="shared" si="69"/>
        <v>0</v>
      </c>
      <c r="AF194" s="1190"/>
      <c r="AG194" s="1190">
        <f>IF((R194-S194-V194)&lt;0,0,R194-S194-V194)</f>
        <v>0</v>
      </c>
      <c r="AH194" s="1190">
        <f t="shared" si="70"/>
        <v>0</v>
      </c>
      <c r="AI194" s="1190">
        <f t="shared" si="70"/>
        <v>0</v>
      </c>
      <c r="AJ194" s="1190">
        <f t="shared" si="70"/>
        <v>0</v>
      </c>
      <c r="AK194" s="1190">
        <f t="shared" si="70"/>
        <v>0</v>
      </c>
      <c r="AL194" s="1190">
        <f t="shared" si="70"/>
        <v>0</v>
      </c>
      <c r="AM194" s="1190">
        <f t="shared" si="70"/>
        <v>0</v>
      </c>
      <c r="AN194" s="1190">
        <f t="shared" si="70"/>
        <v>0</v>
      </c>
      <c r="AO194" s="1190">
        <f t="shared" si="70"/>
        <v>0</v>
      </c>
      <c r="AP194" s="1190">
        <f t="shared" si="70"/>
        <v>0</v>
      </c>
    </row>
    <row r="195" spans="2:42" ht="10.199999999999999">
      <c r="B195" s="1221"/>
      <c r="C195" s="1222" t="str">
        <f>'Water Rate Base Input'!C195</f>
        <v>2016 Chevrolet Silverado G108101</v>
      </c>
      <c r="D195" s="21"/>
      <c r="E195" s="21"/>
      <c r="F195" s="1223">
        <f>'Water Rate Base Input'!F195</f>
        <v>42355</v>
      </c>
      <c r="G195" s="1224">
        <f>'Water Rate Base Input'!G195</f>
        <v>2016</v>
      </c>
      <c r="H195" s="1209">
        <f>'Water Rate Base Input'!H195</f>
        <v>5</v>
      </c>
      <c r="I195" s="1209">
        <f>'Water Rate Base Input'!I195</f>
        <v>3</v>
      </c>
      <c r="J195" s="1209"/>
      <c r="K195" s="484">
        <f>'Water Rate Base Input'!K195</f>
        <v>29300</v>
      </c>
      <c r="L195" s="484">
        <f>'Water Rate Base Input'!L195</f>
        <v>10743.33</v>
      </c>
      <c r="M195" s="484">
        <f>'Water Rate Base Input'!M195</f>
        <v>5860</v>
      </c>
      <c r="N195" s="602"/>
      <c r="O195" s="1225">
        <f>1-'Water Rate Base Input'!O195</f>
        <v>0.5</v>
      </c>
      <c r="P195" s="1198" t="s">
        <v>1548</v>
      </c>
      <c r="Q195" s="1190"/>
      <c r="R195" s="1190">
        <f t="shared" si="71"/>
        <v>14650</v>
      </c>
      <c r="S195" s="1190">
        <f t="shared" si="68"/>
        <v>5371.665</v>
      </c>
      <c r="T195" s="1190">
        <f t="shared" si="68"/>
        <v>2930</v>
      </c>
      <c r="U195" s="1199"/>
      <c r="V195" s="1190">
        <f t="shared" si="69"/>
        <v>2930</v>
      </c>
      <c r="W195" s="1190">
        <f t="shared" si="69"/>
        <v>2930</v>
      </c>
      <c r="X195" s="1190">
        <f t="shared" si="69"/>
        <v>2930</v>
      </c>
      <c r="Y195" s="1190">
        <f t="shared" si="69"/>
        <v>0</v>
      </c>
      <c r="Z195" s="1190">
        <f t="shared" si="69"/>
        <v>0</v>
      </c>
      <c r="AA195" s="1190">
        <f t="shared" si="69"/>
        <v>0</v>
      </c>
      <c r="AB195" s="1190">
        <f t="shared" si="69"/>
        <v>0</v>
      </c>
      <c r="AC195" s="1190">
        <f t="shared" si="69"/>
        <v>0</v>
      </c>
      <c r="AD195" s="1190">
        <f t="shared" si="69"/>
        <v>0</v>
      </c>
      <c r="AE195" s="1190">
        <f t="shared" si="69"/>
        <v>0</v>
      </c>
      <c r="AF195" s="1190"/>
      <c r="AG195" s="1190">
        <f t="shared" ref="AG195:AG216" si="73">IF((R195-S195-V195)&lt;0,0,R195-S195-V195)</f>
        <v>6348.3349999999991</v>
      </c>
      <c r="AH195" s="1190">
        <f t="shared" si="70"/>
        <v>3418.3349999999991</v>
      </c>
      <c r="AI195" s="1190">
        <f t="shared" si="70"/>
        <v>488.33499999999913</v>
      </c>
      <c r="AJ195" s="1190">
        <f t="shared" si="70"/>
        <v>488.33499999999913</v>
      </c>
      <c r="AK195" s="1190">
        <f t="shared" si="70"/>
        <v>488.33499999999913</v>
      </c>
      <c r="AL195" s="1190">
        <f t="shared" si="70"/>
        <v>488.33499999999913</v>
      </c>
      <c r="AM195" s="1190">
        <f t="shared" si="70"/>
        <v>488.33499999999913</v>
      </c>
      <c r="AN195" s="1190">
        <f t="shared" si="70"/>
        <v>488.33499999999913</v>
      </c>
      <c r="AO195" s="1190">
        <f t="shared" si="70"/>
        <v>488.33499999999913</v>
      </c>
      <c r="AP195" s="1190">
        <f t="shared" si="70"/>
        <v>488.33499999999913</v>
      </c>
    </row>
    <row r="196" spans="2:42" ht="10.199999999999999">
      <c r="B196" s="1221"/>
      <c r="C196" s="1222" t="str">
        <f>'Water Rate Base Input'!C196</f>
        <v>2016 Chevrolet Silverado G108089</v>
      </c>
      <c r="D196" s="21"/>
      <c r="E196" s="21"/>
      <c r="F196" s="1223">
        <f>'Water Rate Base Input'!F196</f>
        <v>42355</v>
      </c>
      <c r="G196" s="1224">
        <f>'Water Rate Base Input'!G196</f>
        <v>2016</v>
      </c>
      <c r="H196" s="1209">
        <f>'Water Rate Base Input'!H196</f>
        <v>5</v>
      </c>
      <c r="I196" s="1209">
        <f>'Water Rate Base Input'!I196</f>
        <v>3</v>
      </c>
      <c r="J196" s="1209"/>
      <c r="K196" s="484">
        <f>'Water Rate Base Input'!K196</f>
        <v>29300</v>
      </c>
      <c r="L196" s="484">
        <f>'Water Rate Base Input'!L196</f>
        <v>10743.33</v>
      </c>
      <c r="M196" s="484">
        <f>'Water Rate Base Input'!M196</f>
        <v>5860</v>
      </c>
      <c r="N196" s="602"/>
      <c r="O196" s="1225">
        <f>1-'Water Rate Base Input'!O196</f>
        <v>0.5</v>
      </c>
      <c r="P196" s="1198" t="s">
        <v>1548</v>
      </c>
      <c r="Q196" s="1190"/>
      <c r="R196" s="1190">
        <f t="shared" si="71"/>
        <v>14650</v>
      </c>
      <c r="S196" s="1190">
        <f t="shared" si="68"/>
        <v>5371.665</v>
      </c>
      <c r="T196" s="1190">
        <f t="shared" si="68"/>
        <v>2930</v>
      </c>
      <c r="U196" s="1199"/>
      <c r="V196" s="1190">
        <f t="shared" si="69"/>
        <v>2930</v>
      </c>
      <c r="W196" s="1190">
        <f t="shared" si="69"/>
        <v>2930</v>
      </c>
      <c r="X196" s="1190">
        <f t="shared" si="69"/>
        <v>2930</v>
      </c>
      <c r="Y196" s="1190">
        <f t="shared" si="69"/>
        <v>0</v>
      </c>
      <c r="Z196" s="1190">
        <f t="shared" si="69"/>
        <v>0</v>
      </c>
      <c r="AA196" s="1190">
        <f t="shared" si="69"/>
        <v>0</v>
      </c>
      <c r="AB196" s="1190">
        <f t="shared" si="69"/>
        <v>0</v>
      </c>
      <c r="AC196" s="1190">
        <f t="shared" si="69"/>
        <v>0</v>
      </c>
      <c r="AD196" s="1190">
        <f t="shared" si="69"/>
        <v>0</v>
      </c>
      <c r="AE196" s="1190">
        <f t="shared" si="69"/>
        <v>0</v>
      </c>
      <c r="AF196" s="1190"/>
      <c r="AG196" s="1190">
        <f t="shared" si="73"/>
        <v>6348.3349999999991</v>
      </c>
      <c r="AH196" s="1190">
        <f t="shared" si="70"/>
        <v>3418.3349999999991</v>
      </c>
      <c r="AI196" s="1190">
        <f t="shared" si="70"/>
        <v>488.33499999999913</v>
      </c>
      <c r="AJ196" s="1190">
        <f t="shared" si="70"/>
        <v>488.33499999999913</v>
      </c>
      <c r="AK196" s="1190">
        <f t="shared" si="70"/>
        <v>488.33499999999913</v>
      </c>
      <c r="AL196" s="1190">
        <f t="shared" si="70"/>
        <v>488.33499999999913</v>
      </c>
      <c r="AM196" s="1190">
        <f t="shared" si="70"/>
        <v>488.33499999999913</v>
      </c>
      <c r="AN196" s="1190">
        <f t="shared" si="70"/>
        <v>488.33499999999913</v>
      </c>
      <c r="AO196" s="1190">
        <f t="shared" si="70"/>
        <v>488.33499999999913</v>
      </c>
      <c r="AP196" s="1190">
        <f t="shared" si="70"/>
        <v>488.33499999999913</v>
      </c>
    </row>
    <row r="197" spans="2:42" ht="10.199999999999999">
      <c r="B197" s="1221"/>
      <c r="C197" s="1222" t="str">
        <f>'Water Rate Base Input'!C197</f>
        <v>Ford Transit Van VIN 1287088</v>
      </c>
      <c r="D197" s="21"/>
      <c r="E197" s="21"/>
      <c r="F197" s="1223">
        <f>'Water Rate Base Input'!F197</f>
        <v>42675</v>
      </c>
      <c r="G197" s="1224">
        <f>'Water Rate Base Input'!G197</f>
        <v>2017</v>
      </c>
      <c r="H197" s="1209">
        <f>'Water Rate Base Input'!H197</f>
        <v>5</v>
      </c>
      <c r="I197" s="1209">
        <f>'Water Rate Base Input'!I197</f>
        <v>4</v>
      </c>
      <c r="J197" s="1209"/>
      <c r="K197" s="484">
        <f>'Water Rate Base Input'!K197</f>
        <v>23625.83</v>
      </c>
      <c r="L197" s="484">
        <f>'Water Rate Base Input'!L197</f>
        <v>4331.3999999999996</v>
      </c>
      <c r="M197" s="484">
        <f>'Water Rate Base Input'!M197</f>
        <v>4725.17</v>
      </c>
      <c r="N197" s="602"/>
      <c r="O197" s="1225">
        <f>1-'Water Rate Base Input'!O197</f>
        <v>0.5</v>
      </c>
      <c r="P197" s="1198" t="s">
        <v>1548</v>
      </c>
      <c r="Q197" s="1190"/>
      <c r="R197" s="1190">
        <f t="shared" si="71"/>
        <v>11812.915000000001</v>
      </c>
      <c r="S197" s="1190">
        <f t="shared" si="68"/>
        <v>2165.6999999999998</v>
      </c>
      <c r="T197" s="1190">
        <f t="shared" si="68"/>
        <v>2362.585</v>
      </c>
      <c r="U197" s="1199"/>
      <c r="V197" s="1190">
        <f t="shared" si="69"/>
        <v>2362.585</v>
      </c>
      <c r="W197" s="1190">
        <f t="shared" si="69"/>
        <v>2362.585</v>
      </c>
      <c r="X197" s="1190">
        <f t="shared" si="69"/>
        <v>2362.585</v>
      </c>
      <c r="Y197" s="1190">
        <f t="shared" si="69"/>
        <v>2362.585</v>
      </c>
      <c r="Z197" s="1190">
        <f t="shared" si="69"/>
        <v>0</v>
      </c>
      <c r="AA197" s="1190">
        <f t="shared" si="69"/>
        <v>0</v>
      </c>
      <c r="AB197" s="1190">
        <f t="shared" si="69"/>
        <v>0</v>
      </c>
      <c r="AC197" s="1190">
        <f t="shared" si="69"/>
        <v>0</v>
      </c>
      <c r="AD197" s="1190">
        <f t="shared" si="69"/>
        <v>0</v>
      </c>
      <c r="AE197" s="1190">
        <f t="shared" si="69"/>
        <v>0</v>
      </c>
      <c r="AF197" s="1190"/>
      <c r="AG197" s="1190">
        <f t="shared" si="73"/>
        <v>7284.63</v>
      </c>
      <c r="AH197" s="1190">
        <f t="shared" si="70"/>
        <v>4922.0450000000001</v>
      </c>
      <c r="AI197" s="1190">
        <f t="shared" si="70"/>
        <v>2559.46</v>
      </c>
      <c r="AJ197" s="1190">
        <f t="shared" si="70"/>
        <v>196.875</v>
      </c>
      <c r="AK197" s="1190">
        <f t="shared" si="70"/>
        <v>196.875</v>
      </c>
      <c r="AL197" s="1190">
        <f t="shared" si="70"/>
        <v>196.875</v>
      </c>
      <c r="AM197" s="1190">
        <f t="shared" si="70"/>
        <v>196.875</v>
      </c>
      <c r="AN197" s="1190">
        <f t="shared" si="70"/>
        <v>196.875</v>
      </c>
      <c r="AO197" s="1190">
        <f t="shared" si="70"/>
        <v>196.875</v>
      </c>
      <c r="AP197" s="1190">
        <f t="shared" si="70"/>
        <v>196.875</v>
      </c>
    </row>
    <row r="198" spans="2:42" ht="10.199999999999999">
      <c r="B198" s="1221"/>
      <c r="C198" s="1222" t="str">
        <f>'Water Rate Base Input'!C198</f>
        <v>Ford Transit Van VIN 1287452</v>
      </c>
      <c r="D198" s="21"/>
      <c r="E198" s="21"/>
      <c r="F198" s="1223">
        <f>'Water Rate Base Input'!F198</f>
        <v>42675</v>
      </c>
      <c r="G198" s="1224">
        <f>'Water Rate Base Input'!G198</f>
        <v>2017</v>
      </c>
      <c r="H198" s="1209">
        <f>'Water Rate Base Input'!H198</f>
        <v>5</v>
      </c>
      <c r="I198" s="1209">
        <f>'Water Rate Base Input'!I198</f>
        <v>4</v>
      </c>
      <c r="J198" s="1209"/>
      <c r="K198" s="484">
        <f>'Water Rate Base Input'!K198</f>
        <v>23625.83</v>
      </c>
      <c r="L198" s="484">
        <f>'Water Rate Base Input'!L198</f>
        <v>4331.3999999999996</v>
      </c>
      <c r="M198" s="484">
        <f>'Water Rate Base Input'!M198</f>
        <v>4725.17</v>
      </c>
      <c r="N198" s="602"/>
      <c r="O198" s="1225">
        <f>1-'Water Rate Base Input'!O198</f>
        <v>0.5</v>
      </c>
      <c r="P198" s="1198" t="s">
        <v>1548</v>
      </c>
      <c r="Q198" s="1190"/>
      <c r="R198" s="1190">
        <f t="shared" si="71"/>
        <v>11812.915000000001</v>
      </c>
      <c r="S198" s="1190">
        <f t="shared" si="68"/>
        <v>2165.6999999999998</v>
      </c>
      <c r="T198" s="1190">
        <f t="shared" si="68"/>
        <v>2362.585</v>
      </c>
      <c r="U198" s="1199"/>
      <c r="V198" s="1190">
        <f t="shared" si="69"/>
        <v>2362.585</v>
      </c>
      <c r="W198" s="1190">
        <f t="shared" si="69"/>
        <v>2362.585</v>
      </c>
      <c r="X198" s="1190">
        <f t="shared" si="69"/>
        <v>2362.585</v>
      </c>
      <c r="Y198" s="1190">
        <f t="shared" si="69"/>
        <v>2362.585</v>
      </c>
      <c r="Z198" s="1190">
        <f t="shared" si="69"/>
        <v>0</v>
      </c>
      <c r="AA198" s="1190">
        <f t="shared" si="69"/>
        <v>0</v>
      </c>
      <c r="AB198" s="1190">
        <f t="shared" si="69"/>
        <v>0</v>
      </c>
      <c r="AC198" s="1190">
        <f t="shared" si="69"/>
        <v>0</v>
      </c>
      <c r="AD198" s="1190">
        <f t="shared" si="69"/>
        <v>0</v>
      </c>
      <c r="AE198" s="1190">
        <f t="shared" si="69"/>
        <v>0</v>
      </c>
      <c r="AF198" s="1190"/>
      <c r="AG198" s="1190">
        <f t="shared" si="73"/>
        <v>7284.63</v>
      </c>
      <c r="AH198" s="1190">
        <f t="shared" si="70"/>
        <v>4922.0450000000001</v>
      </c>
      <c r="AI198" s="1190">
        <f t="shared" si="70"/>
        <v>2559.46</v>
      </c>
      <c r="AJ198" s="1190">
        <f t="shared" si="70"/>
        <v>196.875</v>
      </c>
      <c r="AK198" s="1190">
        <f t="shared" si="70"/>
        <v>196.875</v>
      </c>
      <c r="AL198" s="1190">
        <f t="shared" si="70"/>
        <v>196.875</v>
      </c>
      <c r="AM198" s="1190">
        <f t="shared" si="70"/>
        <v>196.875</v>
      </c>
      <c r="AN198" s="1190">
        <f t="shared" si="70"/>
        <v>196.875</v>
      </c>
      <c r="AO198" s="1190">
        <f t="shared" si="70"/>
        <v>196.875</v>
      </c>
      <c r="AP198" s="1190">
        <f t="shared" si="70"/>
        <v>196.875</v>
      </c>
    </row>
    <row r="199" spans="2:42" ht="10.199999999999999">
      <c r="B199" s="1221"/>
      <c r="C199" s="1222" t="str">
        <f>'Water Rate Base Input'!C199</f>
        <v>Ford Transit Van VIN 1252848</v>
      </c>
      <c r="D199" s="21"/>
      <c r="E199" s="21"/>
      <c r="F199" s="1223">
        <f>'Water Rate Base Input'!F199</f>
        <v>42675</v>
      </c>
      <c r="G199" s="1224">
        <f>'Water Rate Base Input'!G199</f>
        <v>2017</v>
      </c>
      <c r="H199" s="1209">
        <f>'Water Rate Base Input'!H199</f>
        <v>5</v>
      </c>
      <c r="I199" s="1209">
        <f>'Water Rate Base Input'!I199</f>
        <v>4</v>
      </c>
      <c r="J199" s="1209"/>
      <c r="K199" s="484">
        <f>'Water Rate Base Input'!K199</f>
        <v>23818.44</v>
      </c>
      <c r="L199" s="484">
        <f>'Water Rate Base Input'!L199</f>
        <v>4366.71</v>
      </c>
      <c r="M199" s="484">
        <f>'Water Rate Base Input'!M199</f>
        <v>4763.6899999999996</v>
      </c>
      <c r="N199" s="602"/>
      <c r="O199" s="1225">
        <f>1-'Water Rate Base Input'!O199</f>
        <v>0.5</v>
      </c>
      <c r="P199" s="1198" t="s">
        <v>1548</v>
      </c>
      <c r="Q199" s="1190"/>
      <c r="R199" s="1190">
        <f t="shared" si="71"/>
        <v>11909.22</v>
      </c>
      <c r="S199" s="1190">
        <f t="shared" si="68"/>
        <v>2183.355</v>
      </c>
      <c r="T199" s="1190">
        <f t="shared" si="68"/>
        <v>2381.8449999999998</v>
      </c>
      <c r="U199" s="1199"/>
      <c r="V199" s="1190">
        <f t="shared" si="69"/>
        <v>2381.8449999999998</v>
      </c>
      <c r="W199" s="1190">
        <f t="shared" si="69"/>
        <v>2381.8449999999998</v>
      </c>
      <c r="X199" s="1190">
        <f t="shared" si="69"/>
        <v>2381.8449999999998</v>
      </c>
      <c r="Y199" s="1190">
        <f t="shared" si="69"/>
        <v>2381.8449999999998</v>
      </c>
      <c r="Z199" s="1190">
        <f t="shared" si="69"/>
        <v>0</v>
      </c>
      <c r="AA199" s="1190">
        <f t="shared" si="69"/>
        <v>0</v>
      </c>
      <c r="AB199" s="1190">
        <f t="shared" si="69"/>
        <v>0</v>
      </c>
      <c r="AC199" s="1190">
        <f t="shared" si="69"/>
        <v>0</v>
      </c>
      <c r="AD199" s="1190">
        <f t="shared" si="69"/>
        <v>0</v>
      </c>
      <c r="AE199" s="1190">
        <f t="shared" si="69"/>
        <v>0</v>
      </c>
      <c r="AF199" s="1190"/>
      <c r="AG199" s="1190">
        <f t="shared" si="73"/>
        <v>7344.02</v>
      </c>
      <c r="AH199" s="1190">
        <f t="shared" si="70"/>
        <v>4962.1750000000011</v>
      </c>
      <c r="AI199" s="1190">
        <f t="shared" si="70"/>
        <v>2580.3300000000013</v>
      </c>
      <c r="AJ199" s="1190">
        <f t="shared" si="70"/>
        <v>198.48500000000149</v>
      </c>
      <c r="AK199" s="1190">
        <f t="shared" si="70"/>
        <v>198.48500000000149</v>
      </c>
      <c r="AL199" s="1190">
        <f t="shared" si="70"/>
        <v>198.48500000000149</v>
      </c>
      <c r="AM199" s="1190">
        <f t="shared" si="70"/>
        <v>198.48500000000149</v>
      </c>
      <c r="AN199" s="1190">
        <f t="shared" si="70"/>
        <v>198.48500000000149</v>
      </c>
      <c r="AO199" s="1190">
        <f t="shared" si="70"/>
        <v>198.48500000000149</v>
      </c>
      <c r="AP199" s="1190">
        <f t="shared" si="70"/>
        <v>198.48500000000149</v>
      </c>
    </row>
    <row r="200" spans="2:42" ht="10.199999999999999">
      <c r="B200" s="1221"/>
      <c r="C200" s="1222" t="str">
        <f>'Water Rate Base Input'!C200</f>
        <v>2016 Chevy Silverado 3500 VIN GZ160642</v>
      </c>
      <c r="D200" s="21"/>
      <c r="E200" s="21"/>
      <c r="F200" s="1223">
        <f>'Water Rate Base Input'!F200</f>
        <v>42702</v>
      </c>
      <c r="G200" s="1224">
        <f>'Water Rate Base Input'!G200</f>
        <v>2017</v>
      </c>
      <c r="H200" s="1209">
        <f>'Water Rate Base Input'!H200</f>
        <v>5</v>
      </c>
      <c r="I200" s="1209">
        <f>'Water Rate Base Input'!I200</f>
        <v>4</v>
      </c>
      <c r="J200" s="1209"/>
      <c r="K200" s="484">
        <f>'Water Rate Base Input'!K200</f>
        <v>40585.919999999998</v>
      </c>
      <c r="L200" s="484">
        <f>'Water Rate Base Input'!L200</f>
        <v>7440.75</v>
      </c>
      <c r="M200" s="484">
        <f>'Water Rate Base Input'!M200</f>
        <v>8117.18</v>
      </c>
      <c r="N200" s="602"/>
      <c r="O200" s="1225">
        <f>1-'Water Rate Base Input'!O200</f>
        <v>0.5</v>
      </c>
      <c r="P200" s="1198" t="s">
        <v>1548</v>
      </c>
      <c r="Q200" s="1190"/>
      <c r="R200" s="1190">
        <f t="shared" si="71"/>
        <v>20292.96</v>
      </c>
      <c r="S200" s="1190">
        <f t="shared" si="68"/>
        <v>3720.375</v>
      </c>
      <c r="T200" s="1190">
        <f t="shared" si="68"/>
        <v>4058.59</v>
      </c>
      <c r="U200" s="1199"/>
      <c r="V200" s="1190">
        <f t="shared" si="69"/>
        <v>4058.59</v>
      </c>
      <c r="W200" s="1190">
        <f t="shared" si="69"/>
        <v>4058.59</v>
      </c>
      <c r="X200" s="1190">
        <f t="shared" si="69"/>
        <v>4058.59</v>
      </c>
      <c r="Y200" s="1190">
        <f t="shared" si="69"/>
        <v>4058.59</v>
      </c>
      <c r="Z200" s="1190">
        <f t="shared" si="69"/>
        <v>0</v>
      </c>
      <c r="AA200" s="1190">
        <f t="shared" si="69"/>
        <v>0</v>
      </c>
      <c r="AB200" s="1190">
        <f t="shared" si="69"/>
        <v>0</v>
      </c>
      <c r="AC200" s="1190">
        <f t="shared" si="69"/>
        <v>0</v>
      </c>
      <c r="AD200" s="1190">
        <f t="shared" si="69"/>
        <v>0</v>
      </c>
      <c r="AE200" s="1190">
        <f t="shared" si="69"/>
        <v>0</v>
      </c>
      <c r="AF200" s="1190"/>
      <c r="AG200" s="1190">
        <f t="shared" si="73"/>
        <v>12513.994999999999</v>
      </c>
      <c r="AH200" s="1190">
        <f t="shared" si="70"/>
        <v>8455.4049999999988</v>
      </c>
      <c r="AI200" s="1190">
        <f t="shared" si="70"/>
        <v>4396.8149999999987</v>
      </c>
      <c r="AJ200" s="1190">
        <f t="shared" si="70"/>
        <v>338.22499999999854</v>
      </c>
      <c r="AK200" s="1190">
        <f t="shared" si="70"/>
        <v>338.22499999999854</v>
      </c>
      <c r="AL200" s="1190">
        <f t="shared" si="70"/>
        <v>338.22499999999854</v>
      </c>
      <c r="AM200" s="1190">
        <f t="shared" si="70"/>
        <v>338.22499999999854</v>
      </c>
      <c r="AN200" s="1190">
        <f t="shared" si="70"/>
        <v>338.22499999999854</v>
      </c>
      <c r="AO200" s="1190">
        <f t="shared" si="70"/>
        <v>338.22499999999854</v>
      </c>
      <c r="AP200" s="1190">
        <f t="shared" si="70"/>
        <v>338.22499999999854</v>
      </c>
    </row>
    <row r="201" spans="2:42" ht="10.199999999999999">
      <c r="B201" s="1221"/>
      <c r="C201" s="1222" t="str">
        <f>'Water Rate Base Input'!C201</f>
        <v>2016 Chevy 3500 Silverado VIN GZ101612</v>
      </c>
      <c r="D201" s="21"/>
      <c r="E201" s="21"/>
      <c r="F201" s="1223">
        <f>'Water Rate Base Input'!F201</f>
        <v>42702</v>
      </c>
      <c r="G201" s="1224">
        <f>'Water Rate Base Input'!G201</f>
        <v>2017</v>
      </c>
      <c r="H201" s="1209">
        <f>'Water Rate Base Input'!H201</f>
        <v>5</v>
      </c>
      <c r="I201" s="1209">
        <f>'Water Rate Base Input'!I201</f>
        <v>4</v>
      </c>
      <c r="J201" s="1209"/>
      <c r="K201" s="484">
        <f>'Water Rate Base Input'!K201</f>
        <v>40161</v>
      </c>
      <c r="L201" s="484">
        <f>'Water Rate Base Input'!L201</f>
        <v>7362.85</v>
      </c>
      <c r="M201" s="484">
        <f>'Water Rate Base Input'!M201</f>
        <v>8032.2</v>
      </c>
      <c r="N201" s="602"/>
      <c r="O201" s="1225">
        <f>1-'Water Rate Base Input'!O201</f>
        <v>0.5</v>
      </c>
      <c r="P201" s="1198" t="s">
        <v>1548</v>
      </c>
      <c r="Q201" s="1190"/>
      <c r="R201" s="1190">
        <f t="shared" si="71"/>
        <v>20080.5</v>
      </c>
      <c r="S201" s="1190">
        <f t="shared" si="68"/>
        <v>3681.4250000000002</v>
      </c>
      <c r="T201" s="1190">
        <f t="shared" si="68"/>
        <v>4016.1</v>
      </c>
      <c r="U201" s="1199"/>
      <c r="V201" s="1190">
        <f t="shared" si="69"/>
        <v>4016.1</v>
      </c>
      <c r="W201" s="1190">
        <f t="shared" si="69"/>
        <v>4016.1</v>
      </c>
      <c r="X201" s="1190">
        <f t="shared" si="69"/>
        <v>4016.1</v>
      </c>
      <c r="Y201" s="1190">
        <f t="shared" si="69"/>
        <v>4016.1</v>
      </c>
      <c r="Z201" s="1190">
        <f t="shared" si="69"/>
        <v>0</v>
      </c>
      <c r="AA201" s="1190">
        <f t="shared" si="69"/>
        <v>0</v>
      </c>
      <c r="AB201" s="1190">
        <f t="shared" si="69"/>
        <v>0</v>
      </c>
      <c r="AC201" s="1190">
        <f t="shared" si="69"/>
        <v>0</v>
      </c>
      <c r="AD201" s="1190">
        <f t="shared" si="69"/>
        <v>0</v>
      </c>
      <c r="AE201" s="1190">
        <f t="shared" si="69"/>
        <v>0</v>
      </c>
      <c r="AF201" s="1190"/>
      <c r="AG201" s="1190">
        <f t="shared" si="73"/>
        <v>12382.975</v>
      </c>
      <c r="AH201" s="1190">
        <f t="shared" si="70"/>
        <v>8366.875</v>
      </c>
      <c r="AI201" s="1190">
        <f t="shared" si="70"/>
        <v>4350.7749999999996</v>
      </c>
      <c r="AJ201" s="1190">
        <f t="shared" si="70"/>
        <v>334.67499999999973</v>
      </c>
      <c r="AK201" s="1190">
        <f t="shared" si="70"/>
        <v>334.67499999999973</v>
      </c>
      <c r="AL201" s="1190">
        <f t="shared" si="70"/>
        <v>334.67499999999973</v>
      </c>
      <c r="AM201" s="1190">
        <f t="shared" si="70"/>
        <v>334.67499999999973</v>
      </c>
      <c r="AN201" s="1190">
        <f t="shared" si="70"/>
        <v>334.67499999999973</v>
      </c>
      <c r="AO201" s="1190">
        <f t="shared" si="70"/>
        <v>334.67499999999973</v>
      </c>
      <c r="AP201" s="1190">
        <f t="shared" si="70"/>
        <v>334.67499999999973</v>
      </c>
    </row>
    <row r="202" spans="2:42" ht="10.199999999999999">
      <c r="B202" s="1221"/>
      <c r="C202" s="1222" t="str">
        <f>'Water Rate Base Input'!C202</f>
        <v>2017 Chevy Silverado VIN 292616</v>
      </c>
      <c r="D202" s="21"/>
      <c r="E202" s="21"/>
      <c r="F202" s="1223">
        <f>'Water Rate Base Input'!F202</f>
        <v>42870</v>
      </c>
      <c r="G202" s="1224">
        <f>'Water Rate Base Input'!G202</f>
        <v>2017</v>
      </c>
      <c r="H202" s="1209">
        <f>'Water Rate Base Input'!H202</f>
        <v>5</v>
      </c>
      <c r="I202" s="1209">
        <f>'Water Rate Base Input'!I202</f>
        <v>4</v>
      </c>
      <c r="J202" s="1209"/>
      <c r="K202" s="484">
        <f>'Water Rate Base Input'!K202</f>
        <v>27450</v>
      </c>
      <c r="L202" s="484">
        <f>'Water Rate Base Input'!L202</f>
        <v>2287.5</v>
      </c>
      <c r="M202" s="484">
        <f>'Water Rate Base Input'!M202</f>
        <v>5490</v>
      </c>
      <c r="N202" s="602"/>
      <c r="O202" s="1225">
        <f>1-'Water Rate Base Input'!O202</f>
        <v>0.5</v>
      </c>
      <c r="P202" s="1198" t="s">
        <v>1548</v>
      </c>
      <c r="Q202" s="1190"/>
      <c r="R202" s="1190">
        <f t="shared" si="71"/>
        <v>13725</v>
      </c>
      <c r="S202" s="1190">
        <f t="shared" si="68"/>
        <v>1143.75</v>
      </c>
      <c r="T202" s="1190">
        <f t="shared" si="68"/>
        <v>2745</v>
      </c>
      <c r="U202" s="1199"/>
      <c r="V202" s="1190">
        <f t="shared" si="69"/>
        <v>2745</v>
      </c>
      <c r="W202" s="1190">
        <f t="shared" si="69"/>
        <v>2745</v>
      </c>
      <c r="X202" s="1190">
        <f t="shared" si="69"/>
        <v>2745</v>
      </c>
      <c r="Y202" s="1190">
        <f t="shared" si="69"/>
        <v>2745</v>
      </c>
      <c r="Z202" s="1190">
        <f t="shared" si="69"/>
        <v>0</v>
      </c>
      <c r="AA202" s="1190">
        <f t="shared" si="69"/>
        <v>0</v>
      </c>
      <c r="AB202" s="1190">
        <f t="shared" si="69"/>
        <v>0</v>
      </c>
      <c r="AC202" s="1190">
        <f t="shared" si="69"/>
        <v>0</v>
      </c>
      <c r="AD202" s="1190">
        <f t="shared" si="69"/>
        <v>0</v>
      </c>
      <c r="AE202" s="1190">
        <f t="shared" si="69"/>
        <v>0</v>
      </c>
      <c r="AF202" s="1190"/>
      <c r="AG202" s="1190">
        <f t="shared" si="73"/>
        <v>9836.25</v>
      </c>
      <c r="AH202" s="1190">
        <f t="shared" si="70"/>
        <v>7091.25</v>
      </c>
      <c r="AI202" s="1190">
        <f t="shared" si="70"/>
        <v>4346.25</v>
      </c>
      <c r="AJ202" s="1190">
        <f t="shared" si="70"/>
        <v>1601.25</v>
      </c>
      <c r="AK202" s="1190">
        <f t="shared" si="70"/>
        <v>1601.25</v>
      </c>
      <c r="AL202" s="1190">
        <f t="shared" si="70"/>
        <v>1601.25</v>
      </c>
      <c r="AM202" s="1190">
        <f t="shared" si="70"/>
        <v>1601.25</v>
      </c>
      <c r="AN202" s="1190">
        <f t="shared" si="70"/>
        <v>1601.25</v>
      </c>
      <c r="AO202" s="1190">
        <f t="shared" si="70"/>
        <v>1601.25</v>
      </c>
      <c r="AP202" s="1190">
        <f t="shared" si="70"/>
        <v>1601.25</v>
      </c>
    </row>
    <row r="203" spans="2:42" ht="10.199999999999999">
      <c r="B203" s="1221"/>
      <c r="C203" s="1222" t="str">
        <f>'Water Rate Base Input'!C203</f>
        <v>2018 Peterbilt JM458011 Vacuum Camera Truck</v>
      </c>
      <c r="D203" s="21"/>
      <c r="E203" s="21"/>
      <c r="F203" s="1223">
        <f>'Water Rate Base Input'!F203</f>
        <v>42964</v>
      </c>
      <c r="G203" s="1224">
        <f>'Water Rate Base Input'!G203</f>
        <v>2017</v>
      </c>
      <c r="H203" s="1209">
        <f>'Water Rate Base Input'!H203</f>
        <v>7</v>
      </c>
      <c r="I203" s="1209">
        <f>'Water Rate Base Input'!I203</f>
        <v>6</v>
      </c>
      <c r="J203" s="1209"/>
      <c r="K203" s="484">
        <f>'Water Rate Base Input'!K203</f>
        <v>373794.29</v>
      </c>
      <c r="L203" s="484">
        <f>'Water Rate Base Input'!L203</f>
        <v>8899.86</v>
      </c>
      <c r="M203" s="484">
        <f>'Water Rate Base Input'!M203</f>
        <v>53399.18</v>
      </c>
      <c r="N203" s="602"/>
      <c r="O203" s="1225">
        <f>1-'Water Rate Base Input'!O203</f>
        <v>0.5</v>
      </c>
      <c r="P203" s="1198" t="s">
        <v>1548</v>
      </c>
      <c r="Q203" s="1190"/>
      <c r="R203" s="1190">
        <f t="shared" si="71"/>
        <v>186897.14499999999</v>
      </c>
      <c r="S203" s="1190">
        <f t="shared" si="68"/>
        <v>4449.93</v>
      </c>
      <c r="T203" s="1190">
        <f t="shared" si="68"/>
        <v>26699.59</v>
      </c>
      <c r="U203" s="1199"/>
      <c r="V203" s="1190">
        <f t="shared" si="69"/>
        <v>26699.59</v>
      </c>
      <c r="W203" s="1190">
        <f t="shared" si="69"/>
        <v>26699.59</v>
      </c>
      <c r="X203" s="1190">
        <f t="shared" si="69"/>
        <v>26699.59</v>
      </c>
      <c r="Y203" s="1190">
        <f t="shared" si="69"/>
        <v>26699.59</v>
      </c>
      <c r="Z203" s="1190">
        <f t="shared" si="69"/>
        <v>26699.59</v>
      </c>
      <c r="AA203" s="1190">
        <f t="shared" si="69"/>
        <v>26699.59</v>
      </c>
      <c r="AB203" s="1190">
        <f t="shared" si="69"/>
        <v>0</v>
      </c>
      <c r="AC203" s="1190">
        <f t="shared" si="69"/>
        <v>0</v>
      </c>
      <c r="AD203" s="1190">
        <f t="shared" si="69"/>
        <v>0</v>
      </c>
      <c r="AE203" s="1190">
        <f t="shared" si="69"/>
        <v>0</v>
      </c>
      <c r="AF203" s="1190"/>
      <c r="AG203" s="1190">
        <f t="shared" si="73"/>
        <v>155747.625</v>
      </c>
      <c r="AH203" s="1190">
        <f t="shared" si="70"/>
        <v>129048.035</v>
      </c>
      <c r="AI203" s="1190">
        <f t="shared" si="70"/>
        <v>102348.44500000001</v>
      </c>
      <c r="AJ203" s="1190">
        <f t="shared" si="70"/>
        <v>75648.85500000001</v>
      </c>
      <c r="AK203" s="1190">
        <f t="shared" si="70"/>
        <v>48949.265000000014</v>
      </c>
      <c r="AL203" s="1190">
        <f t="shared" si="70"/>
        <v>22249.675000000014</v>
      </c>
      <c r="AM203" s="1190">
        <f t="shared" si="70"/>
        <v>22249.675000000014</v>
      </c>
      <c r="AN203" s="1190">
        <f t="shared" si="70"/>
        <v>22249.675000000014</v>
      </c>
      <c r="AO203" s="1190">
        <f t="shared" si="70"/>
        <v>22249.675000000014</v>
      </c>
      <c r="AP203" s="1190">
        <f t="shared" si="70"/>
        <v>22249.675000000014</v>
      </c>
    </row>
    <row r="204" spans="2:42" ht="10.199999999999999">
      <c r="B204" s="1221"/>
      <c r="C204" s="1222" t="str">
        <f>'Water Rate Base Input'!C204</f>
        <v>2017 Silverado 1500 VIN: 4JZ101232</v>
      </c>
      <c r="D204" s="21"/>
      <c r="E204" s="21"/>
      <c r="F204" s="1223">
        <f>'Water Rate Base Input'!F204</f>
        <v>43089</v>
      </c>
      <c r="G204" s="1224">
        <f>'Water Rate Base Input'!G204</f>
        <v>2018</v>
      </c>
      <c r="H204" s="1209">
        <f>'Water Rate Base Input'!H204</f>
        <v>5</v>
      </c>
      <c r="I204" s="1209">
        <f>'Water Rate Base Input'!I204</f>
        <v>5</v>
      </c>
      <c r="J204" s="1209"/>
      <c r="K204" s="484">
        <f>'Water Rate Base Input'!K204</f>
        <v>32335.22</v>
      </c>
      <c r="L204" s="484">
        <f>'Water Rate Base Input'!L204</f>
        <v>0</v>
      </c>
      <c r="M204" s="484">
        <f>'Water Rate Base Input'!M204</f>
        <v>5389.2</v>
      </c>
      <c r="N204" s="602"/>
      <c r="O204" s="1225">
        <f>1-'Water Rate Base Input'!O204</f>
        <v>0.5</v>
      </c>
      <c r="P204" s="1198" t="s">
        <v>1548</v>
      </c>
      <c r="Q204" s="1190"/>
      <c r="R204" s="1190">
        <f t="shared" si="71"/>
        <v>16167.61</v>
      </c>
      <c r="S204" s="1190">
        <f t="shared" si="68"/>
        <v>0</v>
      </c>
      <c r="T204" s="1190">
        <f t="shared" si="68"/>
        <v>2694.6</v>
      </c>
      <c r="U204" s="1199"/>
      <c r="V204" s="1190">
        <f t="shared" ref="V204:AE216" si="74">IF(V$6&gt;$I204,0,$T204)</f>
        <v>2694.6</v>
      </c>
      <c r="W204" s="1190">
        <f t="shared" si="74"/>
        <v>2694.6</v>
      </c>
      <c r="X204" s="1190">
        <f t="shared" si="74"/>
        <v>2694.6</v>
      </c>
      <c r="Y204" s="1190">
        <f t="shared" si="74"/>
        <v>2694.6</v>
      </c>
      <c r="Z204" s="1190">
        <f t="shared" si="74"/>
        <v>2694.6</v>
      </c>
      <c r="AA204" s="1190">
        <f t="shared" si="74"/>
        <v>0</v>
      </c>
      <c r="AB204" s="1190">
        <f t="shared" si="74"/>
        <v>0</v>
      </c>
      <c r="AC204" s="1190">
        <f t="shared" si="74"/>
        <v>0</v>
      </c>
      <c r="AD204" s="1190">
        <f t="shared" si="74"/>
        <v>0</v>
      </c>
      <c r="AE204" s="1190">
        <f t="shared" si="74"/>
        <v>0</v>
      </c>
      <c r="AF204" s="1190"/>
      <c r="AG204" s="1190">
        <f t="shared" si="73"/>
        <v>13473.01</v>
      </c>
      <c r="AH204" s="1190">
        <f t="shared" si="70"/>
        <v>10778.41</v>
      </c>
      <c r="AI204" s="1190">
        <f t="shared" si="70"/>
        <v>8083.8099999999995</v>
      </c>
      <c r="AJ204" s="1190">
        <f t="shared" si="70"/>
        <v>5389.2099999999991</v>
      </c>
      <c r="AK204" s="1190">
        <f t="shared" si="70"/>
        <v>2694.6099999999992</v>
      </c>
      <c r="AL204" s="1190">
        <f t="shared" si="70"/>
        <v>2694.6099999999992</v>
      </c>
      <c r="AM204" s="1190">
        <f t="shared" si="70"/>
        <v>2694.6099999999992</v>
      </c>
      <c r="AN204" s="1190">
        <f t="shared" si="70"/>
        <v>2694.6099999999992</v>
      </c>
      <c r="AO204" s="1190">
        <f t="shared" si="70"/>
        <v>2694.6099999999992</v>
      </c>
      <c r="AP204" s="1190">
        <f t="shared" si="70"/>
        <v>2694.6099999999992</v>
      </c>
    </row>
    <row r="205" spans="2:42" ht="10.199999999999999">
      <c r="B205" s="1221"/>
      <c r="C205" s="1222">
        <f>'Water Rate Base Input'!C205</f>
        <v>0</v>
      </c>
      <c r="D205" s="21"/>
      <c r="E205" s="21"/>
      <c r="F205" s="1223">
        <f>'Water Rate Base Input'!F205</f>
        <v>0</v>
      </c>
      <c r="G205" s="1224">
        <f>'Water Rate Base Input'!G205</f>
        <v>0</v>
      </c>
      <c r="H205" s="1209">
        <f>'Water Rate Base Input'!H205</f>
        <v>0</v>
      </c>
      <c r="I205" s="1209">
        <f>'Water Rate Base Input'!I205</f>
        <v>0</v>
      </c>
      <c r="J205" s="1209"/>
      <c r="K205" s="484">
        <f>'Water Rate Base Input'!K205</f>
        <v>0</v>
      </c>
      <c r="L205" s="484">
        <f>'Water Rate Base Input'!L205</f>
        <v>0</v>
      </c>
      <c r="M205" s="484">
        <f>'Water Rate Base Input'!M205</f>
        <v>0</v>
      </c>
      <c r="N205" s="602"/>
      <c r="O205" s="1225">
        <f>1-'Water Rate Base Input'!O205</f>
        <v>1</v>
      </c>
      <c r="P205" s="1196"/>
      <c r="Q205" s="1190"/>
      <c r="R205" s="1190">
        <f t="shared" si="71"/>
        <v>0</v>
      </c>
      <c r="S205" s="1190">
        <f t="shared" si="68"/>
        <v>0</v>
      </c>
      <c r="T205" s="1190">
        <f t="shared" si="68"/>
        <v>0</v>
      </c>
      <c r="U205" s="1199"/>
      <c r="V205" s="1190">
        <f t="shared" si="74"/>
        <v>0</v>
      </c>
      <c r="W205" s="1190">
        <f t="shared" si="74"/>
        <v>0</v>
      </c>
      <c r="X205" s="1190">
        <f t="shared" si="74"/>
        <v>0</v>
      </c>
      <c r="Y205" s="1190">
        <f t="shared" si="74"/>
        <v>0</v>
      </c>
      <c r="Z205" s="1190">
        <f t="shared" si="74"/>
        <v>0</v>
      </c>
      <c r="AA205" s="1190">
        <f t="shared" si="74"/>
        <v>0</v>
      </c>
      <c r="AB205" s="1190">
        <f t="shared" si="74"/>
        <v>0</v>
      </c>
      <c r="AC205" s="1190">
        <f t="shared" si="74"/>
        <v>0</v>
      </c>
      <c r="AD205" s="1190">
        <f t="shared" si="74"/>
        <v>0</v>
      </c>
      <c r="AE205" s="1190">
        <f t="shared" si="74"/>
        <v>0</v>
      </c>
      <c r="AF205" s="1190"/>
      <c r="AG205" s="1190">
        <f t="shared" si="73"/>
        <v>0</v>
      </c>
      <c r="AH205" s="1190">
        <f t="shared" si="70"/>
        <v>0</v>
      </c>
      <c r="AI205" s="1190">
        <f t="shared" si="70"/>
        <v>0</v>
      </c>
      <c r="AJ205" s="1190">
        <f t="shared" si="70"/>
        <v>0</v>
      </c>
      <c r="AK205" s="1190">
        <f t="shared" si="70"/>
        <v>0</v>
      </c>
      <c r="AL205" s="1190">
        <f t="shared" si="70"/>
        <v>0</v>
      </c>
      <c r="AM205" s="1190">
        <f t="shared" si="70"/>
        <v>0</v>
      </c>
      <c r="AN205" s="1190">
        <f t="shared" si="70"/>
        <v>0</v>
      </c>
      <c r="AO205" s="1190">
        <f t="shared" si="70"/>
        <v>0</v>
      </c>
      <c r="AP205" s="1190">
        <f t="shared" si="70"/>
        <v>0</v>
      </c>
    </row>
    <row r="206" spans="2:42" ht="10.199999999999999">
      <c r="B206" s="1221"/>
      <c r="C206" s="1222">
        <f>'Water Rate Base Input'!C206</f>
        <v>0</v>
      </c>
      <c r="D206" s="21"/>
      <c r="E206" s="21"/>
      <c r="F206" s="1223">
        <f>'Water Rate Base Input'!F206</f>
        <v>0</v>
      </c>
      <c r="G206" s="1224">
        <f>'Water Rate Base Input'!G206</f>
        <v>0</v>
      </c>
      <c r="H206" s="1209">
        <f>'Water Rate Base Input'!H206</f>
        <v>0</v>
      </c>
      <c r="I206" s="1209">
        <f>'Water Rate Base Input'!I206</f>
        <v>0</v>
      </c>
      <c r="J206" s="1209"/>
      <c r="K206" s="484">
        <f>'Water Rate Base Input'!K206</f>
        <v>0</v>
      </c>
      <c r="L206" s="484">
        <f>'Water Rate Base Input'!L206</f>
        <v>0</v>
      </c>
      <c r="M206" s="484">
        <f>'Water Rate Base Input'!M206</f>
        <v>0</v>
      </c>
      <c r="N206" s="602"/>
      <c r="O206" s="1225">
        <f>1-'Water Rate Base Input'!O206</f>
        <v>1</v>
      </c>
      <c r="P206" s="1196"/>
      <c r="Q206" s="1190"/>
      <c r="R206" s="1190">
        <f t="shared" si="71"/>
        <v>0</v>
      </c>
      <c r="S206" s="1190">
        <f t="shared" si="68"/>
        <v>0</v>
      </c>
      <c r="T206" s="1190">
        <f t="shared" si="68"/>
        <v>0</v>
      </c>
      <c r="U206" s="1199"/>
      <c r="V206" s="1190">
        <f t="shared" si="74"/>
        <v>0</v>
      </c>
      <c r="W206" s="1190">
        <f t="shared" si="74"/>
        <v>0</v>
      </c>
      <c r="X206" s="1190">
        <f t="shared" si="74"/>
        <v>0</v>
      </c>
      <c r="Y206" s="1190">
        <f t="shared" si="74"/>
        <v>0</v>
      </c>
      <c r="Z206" s="1190">
        <f t="shared" si="74"/>
        <v>0</v>
      </c>
      <c r="AA206" s="1190">
        <f t="shared" si="74"/>
        <v>0</v>
      </c>
      <c r="AB206" s="1190">
        <f t="shared" si="74"/>
        <v>0</v>
      </c>
      <c r="AC206" s="1190">
        <f t="shared" si="74"/>
        <v>0</v>
      </c>
      <c r="AD206" s="1190">
        <f t="shared" si="74"/>
        <v>0</v>
      </c>
      <c r="AE206" s="1190">
        <f t="shared" si="74"/>
        <v>0</v>
      </c>
      <c r="AF206" s="1190"/>
      <c r="AG206" s="1190">
        <f t="shared" si="73"/>
        <v>0</v>
      </c>
      <c r="AH206" s="1190">
        <f t="shared" si="70"/>
        <v>0</v>
      </c>
      <c r="AI206" s="1190">
        <f t="shared" si="70"/>
        <v>0</v>
      </c>
      <c r="AJ206" s="1190">
        <f t="shared" si="70"/>
        <v>0</v>
      </c>
      <c r="AK206" s="1190">
        <f t="shared" si="70"/>
        <v>0</v>
      </c>
      <c r="AL206" s="1190">
        <f t="shared" si="70"/>
        <v>0</v>
      </c>
      <c r="AM206" s="1190">
        <f t="shared" si="70"/>
        <v>0</v>
      </c>
      <c r="AN206" s="1190">
        <f t="shared" si="70"/>
        <v>0</v>
      </c>
      <c r="AO206" s="1190">
        <f t="shared" si="70"/>
        <v>0</v>
      </c>
      <c r="AP206" s="1190">
        <f t="shared" si="70"/>
        <v>0</v>
      </c>
    </row>
    <row r="207" spans="2:42" ht="10.199999999999999">
      <c r="B207" s="1221"/>
      <c r="C207" s="1222">
        <f>'Water Rate Base Input'!C207</f>
        <v>0</v>
      </c>
      <c r="D207" s="21"/>
      <c r="E207" s="21"/>
      <c r="F207" s="1223">
        <f>'Water Rate Base Input'!F207</f>
        <v>0</v>
      </c>
      <c r="G207" s="1224">
        <f>'Water Rate Base Input'!G207</f>
        <v>0</v>
      </c>
      <c r="H207" s="1209">
        <f>'Water Rate Base Input'!H207</f>
        <v>0</v>
      </c>
      <c r="I207" s="1209">
        <f>'Water Rate Base Input'!I207</f>
        <v>0</v>
      </c>
      <c r="J207" s="1209"/>
      <c r="K207" s="484">
        <f>'Water Rate Base Input'!K207</f>
        <v>0</v>
      </c>
      <c r="L207" s="484">
        <f>'Water Rate Base Input'!L207</f>
        <v>0</v>
      </c>
      <c r="M207" s="484">
        <f>'Water Rate Base Input'!M207</f>
        <v>0</v>
      </c>
      <c r="N207" s="602"/>
      <c r="O207" s="1225">
        <f>1-'Water Rate Base Input'!O207</f>
        <v>1</v>
      </c>
      <c r="P207" s="1196"/>
      <c r="Q207" s="1190"/>
      <c r="R207" s="1190">
        <f t="shared" si="71"/>
        <v>0</v>
      </c>
      <c r="S207" s="1190">
        <f t="shared" si="68"/>
        <v>0</v>
      </c>
      <c r="T207" s="1190">
        <f t="shared" si="68"/>
        <v>0</v>
      </c>
      <c r="U207" s="1199"/>
      <c r="V207" s="1190">
        <f t="shared" si="74"/>
        <v>0</v>
      </c>
      <c r="W207" s="1190">
        <f t="shared" si="74"/>
        <v>0</v>
      </c>
      <c r="X207" s="1190">
        <f t="shared" si="74"/>
        <v>0</v>
      </c>
      <c r="Y207" s="1190">
        <f t="shared" si="74"/>
        <v>0</v>
      </c>
      <c r="Z207" s="1190">
        <f t="shared" si="74"/>
        <v>0</v>
      </c>
      <c r="AA207" s="1190">
        <f t="shared" si="74"/>
        <v>0</v>
      </c>
      <c r="AB207" s="1190">
        <f t="shared" si="74"/>
        <v>0</v>
      </c>
      <c r="AC207" s="1190">
        <f t="shared" si="74"/>
        <v>0</v>
      </c>
      <c r="AD207" s="1190">
        <f t="shared" si="74"/>
        <v>0</v>
      </c>
      <c r="AE207" s="1190">
        <f t="shared" si="74"/>
        <v>0</v>
      </c>
      <c r="AF207" s="1190"/>
      <c r="AG207" s="1190">
        <f t="shared" si="73"/>
        <v>0</v>
      </c>
      <c r="AH207" s="1190">
        <f t="shared" si="70"/>
        <v>0</v>
      </c>
      <c r="AI207" s="1190">
        <f t="shared" si="70"/>
        <v>0</v>
      </c>
      <c r="AJ207" s="1190">
        <f t="shared" si="70"/>
        <v>0</v>
      </c>
      <c r="AK207" s="1190">
        <f t="shared" si="70"/>
        <v>0</v>
      </c>
      <c r="AL207" s="1190">
        <f t="shared" si="70"/>
        <v>0</v>
      </c>
      <c r="AM207" s="1190">
        <f t="shared" si="70"/>
        <v>0</v>
      </c>
      <c r="AN207" s="1190">
        <f t="shared" si="70"/>
        <v>0</v>
      </c>
      <c r="AO207" s="1190">
        <f t="shared" si="70"/>
        <v>0</v>
      </c>
      <c r="AP207" s="1190">
        <f t="shared" si="70"/>
        <v>0</v>
      </c>
    </row>
    <row r="208" spans="2:42" ht="10.199999999999999">
      <c r="B208" s="1221"/>
      <c r="C208" s="1222">
        <f>'Water Rate Base Input'!C208</f>
        <v>0</v>
      </c>
      <c r="D208" s="21"/>
      <c r="E208" s="21"/>
      <c r="F208" s="1223">
        <f>'Water Rate Base Input'!F208</f>
        <v>0</v>
      </c>
      <c r="G208" s="1224">
        <f>'Water Rate Base Input'!G208</f>
        <v>0</v>
      </c>
      <c r="H208" s="1209">
        <f>'Water Rate Base Input'!H208</f>
        <v>0</v>
      </c>
      <c r="I208" s="1209">
        <f>'Water Rate Base Input'!I208</f>
        <v>0</v>
      </c>
      <c r="J208" s="1209"/>
      <c r="K208" s="484">
        <f>'Water Rate Base Input'!K208</f>
        <v>0</v>
      </c>
      <c r="L208" s="484">
        <f>'Water Rate Base Input'!L208</f>
        <v>0</v>
      </c>
      <c r="M208" s="484">
        <f>'Water Rate Base Input'!M208</f>
        <v>0</v>
      </c>
      <c r="N208" s="602"/>
      <c r="O208" s="1225">
        <f>1-'Water Rate Base Input'!O208</f>
        <v>1</v>
      </c>
      <c r="P208" s="1196"/>
      <c r="Q208" s="1190"/>
      <c r="R208" s="1190">
        <f t="shared" si="71"/>
        <v>0</v>
      </c>
      <c r="S208" s="1190">
        <f t="shared" si="68"/>
        <v>0</v>
      </c>
      <c r="T208" s="1190">
        <f t="shared" si="68"/>
        <v>0</v>
      </c>
      <c r="U208" s="1199"/>
      <c r="V208" s="1190">
        <f t="shared" si="74"/>
        <v>0</v>
      </c>
      <c r="W208" s="1190">
        <f t="shared" si="74"/>
        <v>0</v>
      </c>
      <c r="X208" s="1190">
        <f t="shared" si="74"/>
        <v>0</v>
      </c>
      <c r="Y208" s="1190">
        <f t="shared" si="74"/>
        <v>0</v>
      </c>
      <c r="Z208" s="1190">
        <f t="shared" si="74"/>
        <v>0</v>
      </c>
      <c r="AA208" s="1190">
        <f t="shared" si="74"/>
        <v>0</v>
      </c>
      <c r="AB208" s="1190">
        <f t="shared" si="74"/>
        <v>0</v>
      </c>
      <c r="AC208" s="1190">
        <f t="shared" si="74"/>
        <v>0</v>
      </c>
      <c r="AD208" s="1190">
        <f t="shared" si="74"/>
        <v>0</v>
      </c>
      <c r="AE208" s="1190">
        <f t="shared" si="74"/>
        <v>0</v>
      </c>
      <c r="AF208" s="1190"/>
      <c r="AG208" s="1190">
        <f t="shared" si="73"/>
        <v>0</v>
      </c>
      <c r="AH208" s="1190">
        <f t="shared" si="70"/>
        <v>0</v>
      </c>
      <c r="AI208" s="1190">
        <f t="shared" si="70"/>
        <v>0</v>
      </c>
      <c r="AJ208" s="1190">
        <f t="shared" si="70"/>
        <v>0</v>
      </c>
      <c r="AK208" s="1190">
        <f t="shared" si="70"/>
        <v>0</v>
      </c>
      <c r="AL208" s="1190">
        <f t="shared" si="70"/>
        <v>0</v>
      </c>
      <c r="AM208" s="1190">
        <f t="shared" si="70"/>
        <v>0</v>
      </c>
      <c r="AN208" s="1190">
        <f t="shared" si="70"/>
        <v>0</v>
      </c>
      <c r="AO208" s="1190">
        <f t="shared" si="70"/>
        <v>0</v>
      </c>
      <c r="AP208" s="1190">
        <f t="shared" si="70"/>
        <v>0</v>
      </c>
    </row>
    <row r="209" spans="2:44" ht="10.199999999999999">
      <c r="B209" s="1221"/>
      <c r="C209" s="1222">
        <f>'Water Rate Base Input'!C209</f>
        <v>0</v>
      </c>
      <c r="D209" s="21"/>
      <c r="E209" s="21"/>
      <c r="F209" s="1223">
        <f>'Water Rate Base Input'!F209</f>
        <v>0</v>
      </c>
      <c r="G209" s="1224">
        <f>'Water Rate Base Input'!G209</f>
        <v>0</v>
      </c>
      <c r="H209" s="1209">
        <f>'Water Rate Base Input'!H209</f>
        <v>0</v>
      </c>
      <c r="I209" s="1209">
        <f>'Water Rate Base Input'!I209</f>
        <v>0</v>
      </c>
      <c r="J209" s="1209"/>
      <c r="K209" s="484">
        <f>'Water Rate Base Input'!K209</f>
        <v>0</v>
      </c>
      <c r="L209" s="484">
        <f>'Water Rate Base Input'!L209</f>
        <v>0</v>
      </c>
      <c r="M209" s="484">
        <f>'Water Rate Base Input'!M209</f>
        <v>0</v>
      </c>
      <c r="N209" s="602"/>
      <c r="O209" s="1225">
        <f>1-'Water Rate Base Input'!O209</f>
        <v>1</v>
      </c>
      <c r="P209" s="1196"/>
      <c r="Q209" s="1190"/>
      <c r="R209" s="1190">
        <f t="shared" si="71"/>
        <v>0</v>
      </c>
      <c r="S209" s="1190">
        <f t="shared" si="68"/>
        <v>0</v>
      </c>
      <c r="T209" s="1190">
        <f t="shared" si="68"/>
        <v>0</v>
      </c>
      <c r="U209" s="1199"/>
      <c r="V209" s="1190">
        <f t="shared" si="74"/>
        <v>0</v>
      </c>
      <c r="W209" s="1190">
        <f t="shared" si="74"/>
        <v>0</v>
      </c>
      <c r="X209" s="1190">
        <f t="shared" si="74"/>
        <v>0</v>
      </c>
      <c r="Y209" s="1190">
        <f t="shared" si="74"/>
        <v>0</v>
      </c>
      <c r="Z209" s="1190">
        <f t="shared" si="74"/>
        <v>0</v>
      </c>
      <c r="AA209" s="1190">
        <f t="shared" si="74"/>
        <v>0</v>
      </c>
      <c r="AB209" s="1190">
        <f t="shared" si="74"/>
        <v>0</v>
      </c>
      <c r="AC209" s="1190">
        <f t="shared" si="74"/>
        <v>0</v>
      </c>
      <c r="AD209" s="1190">
        <f t="shared" si="74"/>
        <v>0</v>
      </c>
      <c r="AE209" s="1190">
        <f t="shared" si="74"/>
        <v>0</v>
      </c>
      <c r="AF209" s="1190"/>
      <c r="AG209" s="1190">
        <f t="shared" si="73"/>
        <v>0</v>
      </c>
      <c r="AH209" s="1190">
        <f t="shared" si="70"/>
        <v>0</v>
      </c>
      <c r="AI209" s="1190">
        <f t="shared" si="70"/>
        <v>0</v>
      </c>
      <c r="AJ209" s="1190">
        <f t="shared" si="70"/>
        <v>0</v>
      </c>
      <c r="AK209" s="1190">
        <f t="shared" si="70"/>
        <v>0</v>
      </c>
      <c r="AL209" s="1190">
        <f t="shared" si="70"/>
        <v>0</v>
      </c>
      <c r="AM209" s="1190">
        <f t="shared" si="70"/>
        <v>0</v>
      </c>
      <c r="AN209" s="1190">
        <f t="shared" si="70"/>
        <v>0</v>
      </c>
      <c r="AO209" s="1190">
        <f t="shared" si="70"/>
        <v>0</v>
      </c>
      <c r="AP209" s="1190">
        <f t="shared" si="70"/>
        <v>0</v>
      </c>
    </row>
    <row r="210" spans="2:44" ht="10.199999999999999">
      <c r="B210" s="1221"/>
      <c r="C210" s="1222">
        <f>'Water Rate Base Input'!C210</f>
        <v>0</v>
      </c>
      <c r="D210" s="21"/>
      <c r="E210" s="21"/>
      <c r="F210" s="1223">
        <f>'Water Rate Base Input'!F210</f>
        <v>0</v>
      </c>
      <c r="G210" s="1224">
        <f>'Water Rate Base Input'!G210</f>
        <v>0</v>
      </c>
      <c r="H210" s="1209">
        <f>'Water Rate Base Input'!H210</f>
        <v>0</v>
      </c>
      <c r="I210" s="1209">
        <f>'Water Rate Base Input'!I210</f>
        <v>0</v>
      </c>
      <c r="J210" s="1209"/>
      <c r="K210" s="484">
        <f>'Water Rate Base Input'!K210</f>
        <v>0</v>
      </c>
      <c r="L210" s="484">
        <f>'Water Rate Base Input'!L210</f>
        <v>0</v>
      </c>
      <c r="M210" s="484">
        <f>'Water Rate Base Input'!M210</f>
        <v>0</v>
      </c>
      <c r="N210" s="602"/>
      <c r="O210" s="1225">
        <f>1-'Water Rate Base Input'!O210</f>
        <v>1</v>
      </c>
      <c r="P210" s="1196"/>
      <c r="Q210" s="1190"/>
      <c r="R210" s="1190">
        <f t="shared" si="71"/>
        <v>0</v>
      </c>
      <c r="S210" s="1190">
        <f t="shared" si="68"/>
        <v>0</v>
      </c>
      <c r="T210" s="1190">
        <f t="shared" si="68"/>
        <v>0</v>
      </c>
      <c r="U210" s="1199"/>
      <c r="V210" s="1190">
        <f t="shared" si="74"/>
        <v>0</v>
      </c>
      <c r="W210" s="1190">
        <f t="shared" si="74"/>
        <v>0</v>
      </c>
      <c r="X210" s="1190">
        <f t="shared" si="74"/>
        <v>0</v>
      </c>
      <c r="Y210" s="1190">
        <f t="shared" si="74"/>
        <v>0</v>
      </c>
      <c r="Z210" s="1190">
        <f t="shared" si="74"/>
        <v>0</v>
      </c>
      <c r="AA210" s="1190">
        <f t="shared" si="74"/>
        <v>0</v>
      </c>
      <c r="AB210" s="1190">
        <f t="shared" si="74"/>
        <v>0</v>
      </c>
      <c r="AC210" s="1190">
        <f t="shared" si="74"/>
        <v>0</v>
      </c>
      <c r="AD210" s="1190">
        <f t="shared" si="74"/>
        <v>0</v>
      </c>
      <c r="AE210" s="1190">
        <f t="shared" si="74"/>
        <v>0</v>
      </c>
      <c r="AF210" s="1190"/>
      <c r="AG210" s="1190">
        <f t="shared" si="73"/>
        <v>0</v>
      </c>
      <c r="AH210" s="1190">
        <f t="shared" si="70"/>
        <v>0</v>
      </c>
      <c r="AI210" s="1190">
        <f t="shared" si="70"/>
        <v>0</v>
      </c>
      <c r="AJ210" s="1190">
        <f t="shared" si="70"/>
        <v>0</v>
      </c>
      <c r="AK210" s="1190">
        <f t="shared" si="70"/>
        <v>0</v>
      </c>
      <c r="AL210" s="1190">
        <f t="shared" si="70"/>
        <v>0</v>
      </c>
      <c r="AM210" s="1190">
        <f t="shared" si="70"/>
        <v>0</v>
      </c>
      <c r="AN210" s="1190">
        <f t="shared" si="70"/>
        <v>0</v>
      </c>
      <c r="AO210" s="1190">
        <f t="shared" si="70"/>
        <v>0</v>
      </c>
      <c r="AP210" s="1190">
        <f t="shared" si="70"/>
        <v>0</v>
      </c>
    </row>
    <row r="211" spans="2:44" ht="10.199999999999999">
      <c r="B211" s="1221"/>
      <c r="C211" s="1222">
        <f>'Water Rate Base Input'!C211</f>
        <v>0</v>
      </c>
      <c r="D211" s="21"/>
      <c r="E211" s="21"/>
      <c r="F211" s="1223">
        <f>'Water Rate Base Input'!F211</f>
        <v>0</v>
      </c>
      <c r="G211" s="1224">
        <f>'Water Rate Base Input'!G211</f>
        <v>0</v>
      </c>
      <c r="H211" s="1209">
        <f>'Water Rate Base Input'!H211</f>
        <v>0</v>
      </c>
      <c r="I211" s="1209">
        <f>'Water Rate Base Input'!I211</f>
        <v>0</v>
      </c>
      <c r="J211" s="1209"/>
      <c r="K211" s="484">
        <f>'Water Rate Base Input'!K211</f>
        <v>0</v>
      </c>
      <c r="L211" s="484">
        <f>'Water Rate Base Input'!L211</f>
        <v>0</v>
      </c>
      <c r="M211" s="484">
        <f>'Water Rate Base Input'!M211</f>
        <v>0</v>
      </c>
      <c r="N211" s="602"/>
      <c r="O211" s="1225">
        <f>1-'Water Rate Base Input'!O211</f>
        <v>1</v>
      </c>
      <c r="P211" s="1196"/>
      <c r="Q211" s="1190"/>
      <c r="R211" s="1190">
        <f t="shared" si="71"/>
        <v>0</v>
      </c>
      <c r="S211" s="1190">
        <f t="shared" si="68"/>
        <v>0</v>
      </c>
      <c r="T211" s="1190">
        <f t="shared" si="68"/>
        <v>0</v>
      </c>
      <c r="U211" s="1199"/>
      <c r="V211" s="1190">
        <f t="shared" si="74"/>
        <v>0</v>
      </c>
      <c r="W211" s="1190">
        <f t="shared" si="74"/>
        <v>0</v>
      </c>
      <c r="X211" s="1190">
        <f t="shared" si="74"/>
        <v>0</v>
      </c>
      <c r="Y211" s="1190">
        <f t="shared" si="74"/>
        <v>0</v>
      </c>
      <c r="Z211" s="1190">
        <f t="shared" si="74"/>
        <v>0</v>
      </c>
      <c r="AA211" s="1190">
        <f t="shared" si="74"/>
        <v>0</v>
      </c>
      <c r="AB211" s="1190">
        <f t="shared" si="74"/>
        <v>0</v>
      </c>
      <c r="AC211" s="1190">
        <f t="shared" si="74"/>
        <v>0</v>
      </c>
      <c r="AD211" s="1190">
        <f t="shared" si="74"/>
        <v>0</v>
      </c>
      <c r="AE211" s="1190">
        <f t="shared" si="74"/>
        <v>0</v>
      </c>
      <c r="AF211" s="1190"/>
      <c r="AG211" s="1190">
        <f t="shared" si="73"/>
        <v>0</v>
      </c>
      <c r="AH211" s="1190">
        <f t="shared" si="70"/>
        <v>0</v>
      </c>
      <c r="AI211" s="1190">
        <f t="shared" si="70"/>
        <v>0</v>
      </c>
      <c r="AJ211" s="1190">
        <f t="shared" si="70"/>
        <v>0</v>
      </c>
      <c r="AK211" s="1190">
        <f t="shared" si="70"/>
        <v>0</v>
      </c>
      <c r="AL211" s="1190">
        <f t="shared" si="70"/>
        <v>0</v>
      </c>
      <c r="AM211" s="1190">
        <f t="shared" si="70"/>
        <v>0</v>
      </c>
      <c r="AN211" s="1190">
        <f t="shared" si="70"/>
        <v>0</v>
      </c>
      <c r="AO211" s="1190">
        <f t="shared" si="70"/>
        <v>0</v>
      </c>
      <c r="AP211" s="1190">
        <f t="shared" si="70"/>
        <v>0</v>
      </c>
    </row>
    <row r="212" spans="2:44" ht="10.199999999999999">
      <c r="B212" s="1221"/>
      <c r="C212" s="1222">
        <f>'Water Rate Base Input'!C212</f>
        <v>0</v>
      </c>
      <c r="D212" s="21"/>
      <c r="E212" s="21"/>
      <c r="F212" s="1223">
        <f>'Water Rate Base Input'!F212</f>
        <v>0</v>
      </c>
      <c r="G212" s="1224">
        <f>'Water Rate Base Input'!G212</f>
        <v>0</v>
      </c>
      <c r="H212" s="1209">
        <f>'Water Rate Base Input'!H212</f>
        <v>0</v>
      </c>
      <c r="I212" s="1209">
        <f>'Water Rate Base Input'!I212</f>
        <v>0</v>
      </c>
      <c r="J212" s="1209"/>
      <c r="K212" s="484">
        <f>'Water Rate Base Input'!K212</f>
        <v>0</v>
      </c>
      <c r="L212" s="484">
        <f>'Water Rate Base Input'!L212</f>
        <v>0</v>
      </c>
      <c r="M212" s="484">
        <f>'Water Rate Base Input'!M212</f>
        <v>0</v>
      </c>
      <c r="N212" s="602"/>
      <c r="O212" s="1225">
        <f>1-'Water Rate Base Input'!O212</f>
        <v>1</v>
      </c>
      <c r="P212" s="1196"/>
      <c r="Q212" s="1190"/>
      <c r="R212" s="1190">
        <f t="shared" si="71"/>
        <v>0</v>
      </c>
      <c r="S212" s="1190">
        <f t="shared" si="68"/>
        <v>0</v>
      </c>
      <c r="T212" s="1190">
        <f t="shared" si="68"/>
        <v>0</v>
      </c>
      <c r="U212" s="1199"/>
      <c r="V212" s="1190">
        <f t="shared" si="74"/>
        <v>0</v>
      </c>
      <c r="W212" s="1190">
        <f t="shared" si="74"/>
        <v>0</v>
      </c>
      <c r="X212" s="1190">
        <f t="shared" si="74"/>
        <v>0</v>
      </c>
      <c r="Y212" s="1190">
        <f t="shared" si="74"/>
        <v>0</v>
      </c>
      <c r="Z212" s="1190">
        <f t="shared" si="74"/>
        <v>0</v>
      </c>
      <c r="AA212" s="1190">
        <f t="shared" si="74"/>
        <v>0</v>
      </c>
      <c r="AB212" s="1190">
        <f t="shared" si="74"/>
        <v>0</v>
      </c>
      <c r="AC212" s="1190">
        <f t="shared" si="74"/>
        <v>0</v>
      </c>
      <c r="AD212" s="1190">
        <f t="shared" si="74"/>
        <v>0</v>
      </c>
      <c r="AE212" s="1190">
        <f t="shared" si="74"/>
        <v>0</v>
      </c>
      <c r="AF212" s="1190"/>
      <c r="AG212" s="1190">
        <f t="shared" si="73"/>
        <v>0</v>
      </c>
      <c r="AH212" s="1190">
        <f t="shared" si="70"/>
        <v>0</v>
      </c>
      <c r="AI212" s="1190">
        <f t="shared" si="70"/>
        <v>0</v>
      </c>
      <c r="AJ212" s="1190">
        <f t="shared" si="70"/>
        <v>0</v>
      </c>
      <c r="AK212" s="1190">
        <f t="shared" si="70"/>
        <v>0</v>
      </c>
      <c r="AL212" s="1190">
        <f t="shared" si="70"/>
        <v>0</v>
      </c>
      <c r="AM212" s="1190">
        <f t="shared" si="70"/>
        <v>0</v>
      </c>
      <c r="AN212" s="1190">
        <f t="shared" si="70"/>
        <v>0</v>
      </c>
      <c r="AO212" s="1190">
        <f t="shared" si="70"/>
        <v>0</v>
      </c>
      <c r="AP212" s="1190">
        <f t="shared" si="70"/>
        <v>0</v>
      </c>
    </row>
    <row r="213" spans="2:44" ht="10.199999999999999">
      <c r="B213" s="1221"/>
      <c r="C213" s="1222">
        <f>'Water Rate Base Input'!C213</f>
        <v>0</v>
      </c>
      <c r="D213" s="21"/>
      <c r="E213" s="21"/>
      <c r="F213" s="1223">
        <f>'Water Rate Base Input'!F213</f>
        <v>0</v>
      </c>
      <c r="G213" s="1224">
        <f>'Water Rate Base Input'!G213</f>
        <v>0</v>
      </c>
      <c r="H213" s="1209">
        <f>'Water Rate Base Input'!H213</f>
        <v>0</v>
      </c>
      <c r="I213" s="1209">
        <f>'Water Rate Base Input'!I213</f>
        <v>0</v>
      </c>
      <c r="J213" s="1209"/>
      <c r="K213" s="484">
        <f>'Water Rate Base Input'!K213</f>
        <v>0</v>
      </c>
      <c r="L213" s="484">
        <f>'Water Rate Base Input'!L213</f>
        <v>0</v>
      </c>
      <c r="M213" s="484">
        <f>'Water Rate Base Input'!M213</f>
        <v>0</v>
      </c>
      <c r="N213" s="602"/>
      <c r="O213" s="1225">
        <f>1-'Water Rate Base Input'!O213</f>
        <v>1</v>
      </c>
      <c r="P213" s="1196"/>
      <c r="Q213" s="1190"/>
      <c r="R213" s="1190">
        <f t="shared" si="71"/>
        <v>0</v>
      </c>
      <c r="S213" s="1190">
        <f t="shared" si="68"/>
        <v>0</v>
      </c>
      <c r="T213" s="1190">
        <f t="shared" si="68"/>
        <v>0</v>
      </c>
      <c r="U213" s="1199"/>
      <c r="V213" s="1190">
        <f t="shared" si="74"/>
        <v>0</v>
      </c>
      <c r="W213" s="1190">
        <f t="shared" si="74"/>
        <v>0</v>
      </c>
      <c r="X213" s="1190">
        <f t="shared" si="74"/>
        <v>0</v>
      </c>
      <c r="Y213" s="1190">
        <f t="shared" si="74"/>
        <v>0</v>
      </c>
      <c r="Z213" s="1190">
        <f t="shared" si="74"/>
        <v>0</v>
      </c>
      <c r="AA213" s="1190">
        <f t="shared" si="74"/>
        <v>0</v>
      </c>
      <c r="AB213" s="1190">
        <f t="shared" si="74"/>
        <v>0</v>
      </c>
      <c r="AC213" s="1190">
        <f t="shared" si="74"/>
        <v>0</v>
      </c>
      <c r="AD213" s="1190">
        <f t="shared" si="74"/>
        <v>0</v>
      </c>
      <c r="AE213" s="1190">
        <f t="shared" si="74"/>
        <v>0</v>
      </c>
      <c r="AF213" s="1190"/>
      <c r="AG213" s="1190">
        <f t="shared" si="73"/>
        <v>0</v>
      </c>
      <c r="AH213" s="1190">
        <f t="shared" si="70"/>
        <v>0</v>
      </c>
      <c r="AI213" s="1190">
        <f t="shared" si="70"/>
        <v>0</v>
      </c>
      <c r="AJ213" s="1190">
        <f t="shared" si="70"/>
        <v>0</v>
      </c>
      <c r="AK213" s="1190">
        <f t="shared" si="70"/>
        <v>0</v>
      </c>
      <c r="AL213" s="1190">
        <f t="shared" si="70"/>
        <v>0</v>
      </c>
      <c r="AM213" s="1190">
        <f t="shared" si="70"/>
        <v>0</v>
      </c>
      <c r="AN213" s="1190">
        <f t="shared" si="70"/>
        <v>0</v>
      </c>
      <c r="AO213" s="1190">
        <f t="shared" si="70"/>
        <v>0</v>
      </c>
      <c r="AP213" s="1190">
        <f t="shared" si="70"/>
        <v>0</v>
      </c>
    </row>
    <row r="214" spans="2:44" ht="10.199999999999999">
      <c r="B214" s="1221"/>
      <c r="C214" s="1222">
        <f>'Water Rate Base Input'!C214</f>
        <v>0</v>
      </c>
      <c r="D214" s="21"/>
      <c r="E214" s="21"/>
      <c r="F214" s="1223">
        <f>'Water Rate Base Input'!F214</f>
        <v>0</v>
      </c>
      <c r="G214" s="1224">
        <f>'Water Rate Base Input'!G214</f>
        <v>0</v>
      </c>
      <c r="H214" s="1209">
        <f>'Water Rate Base Input'!H214</f>
        <v>0</v>
      </c>
      <c r="I214" s="1209">
        <f>'Water Rate Base Input'!I214</f>
        <v>0</v>
      </c>
      <c r="J214" s="1209"/>
      <c r="K214" s="484">
        <f>'Water Rate Base Input'!K214</f>
        <v>0</v>
      </c>
      <c r="L214" s="484">
        <f>'Water Rate Base Input'!L214</f>
        <v>0</v>
      </c>
      <c r="M214" s="484">
        <f>'Water Rate Base Input'!M214</f>
        <v>0</v>
      </c>
      <c r="N214" s="602"/>
      <c r="O214" s="1225">
        <f>1-'Water Rate Base Input'!O214</f>
        <v>1</v>
      </c>
      <c r="P214" s="1196"/>
      <c r="Q214" s="1190"/>
      <c r="R214" s="1190">
        <f t="shared" si="71"/>
        <v>0</v>
      </c>
      <c r="S214" s="1190">
        <f t="shared" si="68"/>
        <v>0</v>
      </c>
      <c r="T214" s="1190">
        <f t="shared" si="68"/>
        <v>0</v>
      </c>
      <c r="U214" s="1199"/>
      <c r="V214" s="1190">
        <f t="shared" si="74"/>
        <v>0</v>
      </c>
      <c r="W214" s="1190">
        <f t="shared" si="74"/>
        <v>0</v>
      </c>
      <c r="X214" s="1190">
        <f t="shared" si="74"/>
        <v>0</v>
      </c>
      <c r="Y214" s="1190">
        <f t="shared" si="74"/>
        <v>0</v>
      </c>
      <c r="Z214" s="1190">
        <f t="shared" si="74"/>
        <v>0</v>
      </c>
      <c r="AA214" s="1190">
        <f t="shared" si="74"/>
        <v>0</v>
      </c>
      <c r="AB214" s="1190">
        <f t="shared" si="74"/>
        <v>0</v>
      </c>
      <c r="AC214" s="1190">
        <f t="shared" si="74"/>
        <v>0</v>
      </c>
      <c r="AD214" s="1190">
        <f t="shared" si="74"/>
        <v>0</v>
      </c>
      <c r="AE214" s="1190">
        <f t="shared" si="74"/>
        <v>0</v>
      </c>
      <c r="AF214" s="1190"/>
      <c r="AG214" s="1190">
        <f t="shared" si="73"/>
        <v>0</v>
      </c>
      <c r="AH214" s="1190">
        <f t="shared" si="70"/>
        <v>0</v>
      </c>
      <c r="AI214" s="1190">
        <f t="shared" si="70"/>
        <v>0</v>
      </c>
      <c r="AJ214" s="1190">
        <f t="shared" si="70"/>
        <v>0</v>
      </c>
      <c r="AK214" s="1190">
        <f t="shared" si="70"/>
        <v>0</v>
      </c>
      <c r="AL214" s="1190">
        <f t="shared" si="70"/>
        <v>0</v>
      </c>
      <c r="AM214" s="1190">
        <f t="shared" si="70"/>
        <v>0</v>
      </c>
      <c r="AN214" s="1190">
        <f t="shared" si="70"/>
        <v>0</v>
      </c>
      <c r="AO214" s="1190">
        <f t="shared" si="70"/>
        <v>0</v>
      </c>
      <c r="AP214" s="1190">
        <f t="shared" si="70"/>
        <v>0</v>
      </c>
    </row>
    <row r="215" spans="2:44" ht="10.199999999999999">
      <c r="B215" s="1221"/>
      <c r="C215" s="1222">
        <f>'Water Rate Base Input'!C215</f>
        <v>0</v>
      </c>
      <c r="D215" s="21"/>
      <c r="E215" s="21"/>
      <c r="F215" s="1223">
        <f>'Water Rate Base Input'!F215</f>
        <v>0</v>
      </c>
      <c r="G215" s="1224">
        <f>'Water Rate Base Input'!G215</f>
        <v>0</v>
      </c>
      <c r="H215" s="1209">
        <f>'Water Rate Base Input'!H215</f>
        <v>0</v>
      </c>
      <c r="I215" s="1209">
        <f>'Water Rate Base Input'!I215</f>
        <v>0</v>
      </c>
      <c r="J215" s="1209"/>
      <c r="K215" s="484">
        <f>'Water Rate Base Input'!K215</f>
        <v>0</v>
      </c>
      <c r="L215" s="484">
        <f>'Water Rate Base Input'!L215</f>
        <v>0</v>
      </c>
      <c r="M215" s="484">
        <f>'Water Rate Base Input'!M215</f>
        <v>0</v>
      </c>
      <c r="N215" s="602"/>
      <c r="O215" s="1225">
        <f>1-'Water Rate Base Input'!O215</f>
        <v>1</v>
      </c>
      <c r="P215" s="1196"/>
      <c r="Q215" s="1190"/>
      <c r="R215" s="1190">
        <f t="shared" si="71"/>
        <v>0</v>
      </c>
      <c r="S215" s="1190">
        <f t="shared" si="68"/>
        <v>0</v>
      </c>
      <c r="T215" s="1190">
        <f t="shared" si="68"/>
        <v>0</v>
      </c>
      <c r="U215" s="1199"/>
      <c r="V215" s="1190">
        <f t="shared" si="74"/>
        <v>0</v>
      </c>
      <c r="W215" s="1190">
        <f t="shared" si="74"/>
        <v>0</v>
      </c>
      <c r="X215" s="1190">
        <f t="shared" si="74"/>
        <v>0</v>
      </c>
      <c r="Y215" s="1190">
        <f t="shared" si="74"/>
        <v>0</v>
      </c>
      <c r="Z215" s="1190">
        <f t="shared" si="74"/>
        <v>0</v>
      </c>
      <c r="AA215" s="1190">
        <f t="shared" si="74"/>
        <v>0</v>
      </c>
      <c r="AB215" s="1190">
        <f t="shared" si="74"/>
        <v>0</v>
      </c>
      <c r="AC215" s="1190">
        <f t="shared" si="74"/>
        <v>0</v>
      </c>
      <c r="AD215" s="1190">
        <f t="shared" si="74"/>
        <v>0</v>
      </c>
      <c r="AE215" s="1190">
        <f t="shared" si="74"/>
        <v>0</v>
      </c>
      <c r="AF215" s="1190"/>
      <c r="AG215" s="1190">
        <f t="shared" si="73"/>
        <v>0</v>
      </c>
      <c r="AH215" s="1190">
        <f t="shared" si="70"/>
        <v>0</v>
      </c>
      <c r="AI215" s="1190">
        <f t="shared" si="70"/>
        <v>0</v>
      </c>
      <c r="AJ215" s="1190">
        <f t="shared" si="70"/>
        <v>0</v>
      </c>
      <c r="AK215" s="1190">
        <f t="shared" si="70"/>
        <v>0</v>
      </c>
      <c r="AL215" s="1190">
        <f t="shared" si="70"/>
        <v>0</v>
      </c>
      <c r="AM215" s="1190">
        <f t="shared" si="70"/>
        <v>0</v>
      </c>
      <c r="AN215" s="1190">
        <f t="shared" si="70"/>
        <v>0</v>
      </c>
      <c r="AO215" s="1190">
        <f t="shared" si="70"/>
        <v>0</v>
      </c>
      <c r="AP215" s="1190">
        <f t="shared" si="70"/>
        <v>0</v>
      </c>
    </row>
    <row r="216" spans="2:44" ht="12">
      <c r="B216" s="1221"/>
      <c r="C216" s="1222">
        <f>'Water Rate Base Input'!C216</f>
        <v>0</v>
      </c>
      <c r="D216" s="21"/>
      <c r="E216" s="21"/>
      <c r="F216" s="1223">
        <f>'Water Rate Base Input'!F216</f>
        <v>0</v>
      </c>
      <c r="G216" s="1224">
        <f>'Water Rate Base Input'!G216</f>
        <v>0</v>
      </c>
      <c r="H216" s="1209">
        <f>'Water Rate Base Input'!H216</f>
        <v>0</v>
      </c>
      <c r="I216" s="1209">
        <f>'Water Rate Base Input'!I216</f>
        <v>0</v>
      </c>
      <c r="J216" s="1209"/>
      <c r="K216" s="484">
        <f>'Water Rate Base Input'!K216</f>
        <v>0</v>
      </c>
      <c r="L216" s="484">
        <f>'Water Rate Base Input'!L216</f>
        <v>0</v>
      </c>
      <c r="M216" s="484">
        <f>'Water Rate Base Input'!M216</f>
        <v>0</v>
      </c>
      <c r="N216" s="602"/>
      <c r="O216" s="1225">
        <f>1-'Water Rate Base Input'!O216</f>
        <v>1</v>
      </c>
      <c r="P216" s="1196"/>
      <c r="Q216" s="1190"/>
      <c r="R216" s="1202">
        <f t="shared" si="71"/>
        <v>0</v>
      </c>
      <c r="S216" s="1202">
        <f t="shared" si="68"/>
        <v>0</v>
      </c>
      <c r="T216" s="1202">
        <f t="shared" si="68"/>
        <v>0</v>
      </c>
      <c r="U216" s="1199"/>
      <c r="V216" s="1203">
        <f t="shared" si="74"/>
        <v>0</v>
      </c>
      <c r="W216" s="1203">
        <f t="shared" si="74"/>
        <v>0</v>
      </c>
      <c r="X216" s="1203">
        <f t="shared" si="74"/>
        <v>0</v>
      </c>
      <c r="Y216" s="1203">
        <f t="shared" si="74"/>
        <v>0</v>
      </c>
      <c r="Z216" s="1203">
        <f t="shared" si="74"/>
        <v>0</v>
      </c>
      <c r="AA216" s="1203">
        <f t="shared" si="74"/>
        <v>0</v>
      </c>
      <c r="AB216" s="1203">
        <f t="shared" si="74"/>
        <v>0</v>
      </c>
      <c r="AC216" s="1203">
        <f t="shared" si="74"/>
        <v>0</v>
      </c>
      <c r="AD216" s="1203">
        <f t="shared" si="74"/>
        <v>0</v>
      </c>
      <c r="AE216" s="1203">
        <f t="shared" si="74"/>
        <v>0</v>
      </c>
      <c r="AF216" s="1190"/>
      <c r="AG216" s="1203">
        <f t="shared" si="73"/>
        <v>0</v>
      </c>
      <c r="AH216" s="1203">
        <f t="shared" si="70"/>
        <v>0</v>
      </c>
      <c r="AI216" s="1203">
        <f t="shared" si="70"/>
        <v>0</v>
      </c>
      <c r="AJ216" s="1203">
        <f t="shared" si="70"/>
        <v>0</v>
      </c>
      <c r="AK216" s="1203">
        <f t="shared" ref="AK216:AP216" si="75">IF((AJ216-Z216)&lt;0,0,AJ216-Z216)</f>
        <v>0</v>
      </c>
      <c r="AL216" s="1203">
        <f t="shared" si="75"/>
        <v>0</v>
      </c>
      <c r="AM216" s="1203">
        <f t="shared" si="75"/>
        <v>0</v>
      </c>
      <c r="AN216" s="1203">
        <f t="shared" si="75"/>
        <v>0</v>
      </c>
      <c r="AO216" s="1203">
        <f t="shared" si="75"/>
        <v>0</v>
      </c>
      <c r="AP216" s="1203">
        <f t="shared" si="75"/>
        <v>0</v>
      </c>
      <c r="AQ216" s="392"/>
      <c r="AR216" s="392"/>
    </row>
    <row r="217" spans="2:44" ht="12">
      <c r="B217" s="1204" t="s">
        <v>1420</v>
      </c>
      <c r="C217" s="1227" t="str">
        <f>'Water Rate Base Input'!C217</f>
        <v>Asset A/C#: 106 - VEHICLES</v>
      </c>
      <c r="D217" s="21"/>
      <c r="F217" s="1206" t="s">
        <v>109</v>
      </c>
      <c r="G217" s="1207"/>
      <c r="H217" s="1208"/>
      <c r="I217" s="1208"/>
      <c r="J217" s="1208"/>
      <c r="K217" s="1209">
        <f t="shared" ref="K217:M217" si="76">SUM(K188:K216)</f>
        <v>860248.46</v>
      </c>
      <c r="L217" s="1209">
        <f t="shared" si="76"/>
        <v>218014.18</v>
      </c>
      <c r="M217" s="1209">
        <f t="shared" si="76"/>
        <v>128546.26</v>
      </c>
      <c r="N217" s="427"/>
      <c r="O217" s="1208"/>
      <c r="P217" s="1208"/>
      <c r="Q217" s="1208"/>
      <c r="R217" s="1209">
        <f>SUM(R188:R216)</f>
        <v>416012.23</v>
      </c>
      <c r="S217" s="1209">
        <f>SUM(S188:S216)</f>
        <v>102891.89499999999</v>
      </c>
      <c r="T217" s="1209">
        <f>SUM(T188:T216)</f>
        <v>61450.729999999996</v>
      </c>
      <c r="U217" s="1199"/>
      <c r="V217" s="1190">
        <f t="shared" ref="V217:AE217" si="77">SUM(V188:V216)</f>
        <v>61450.729999999996</v>
      </c>
      <c r="W217" s="1190">
        <f t="shared" si="77"/>
        <v>59553.294999999998</v>
      </c>
      <c r="X217" s="1190">
        <f t="shared" si="77"/>
        <v>53180.894999999997</v>
      </c>
      <c r="Y217" s="1190">
        <f t="shared" si="77"/>
        <v>47320.894999999997</v>
      </c>
      <c r="Z217" s="1190">
        <f t="shared" si="77"/>
        <v>29394.19</v>
      </c>
      <c r="AA217" s="1190">
        <f t="shared" si="77"/>
        <v>26699.59</v>
      </c>
      <c r="AB217" s="1190">
        <f t="shared" si="77"/>
        <v>0</v>
      </c>
      <c r="AC217" s="1190">
        <f t="shared" si="77"/>
        <v>0</v>
      </c>
      <c r="AD217" s="1190">
        <f t="shared" si="77"/>
        <v>0</v>
      </c>
      <c r="AE217" s="1190">
        <f t="shared" si="77"/>
        <v>0</v>
      </c>
      <c r="AF217" s="1190"/>
      <c r="AG217" s="1190">
        <f t="shared" ref="AG217:AP217" si="78">SUM(AG188:AG216)</f>
        <v>251669.60499999998</v>
      </c>
      <c r="AH217" s="1190">
        <f t="shared" si="78"/>
        <v>192116.31</v>
      </c>
      <c r="AI217" s="1190">
        <f t="shared" si="78"/>
        <v>138935.41500000001</v>
      </c>
      <c r="AJ217" s="1190">
        <f t="shared" si="78"/>
        <v>91614.51999999999</v>
      </c>
      <c r="AK217" s="1190">
        <f t="shared" si="78"/>
        <v>62220.330000000009</v>
      </c>
      <c r="AL217" s="1190">
        <f t="shared" si="78"/>
        <v>35520.740000000005</v>
      </c>
      <c r="AM217" s="1190">
        <f t="shared" si="78"/>
        <v>35520.740000000005</v>
      </c>
      <c r="AN217" s="1190">
        <f t="shared" si="78"/>
        <v>35520.740000000005</v>
      </c>
      <c r="AO217" s="1190">
        <f t="shared" si="78"/>
        <v>35520.740000000005</v>
      </c>
      <c r="AP217" s="1190">
        <f t="shared" si="78"/>
        <v>35520.740000000005</v>
      </c>
      <c r="AQ217" s="392"/>
      <c r="AR217" s="392"/>
    </row>
    <row r="218" spans="2:44" ht="10.199999999999999">
      <c r="B218" s="1204"/>
      <c r="C218" s="1205"/>
      <c r="D218" s="21"/>
      <c r="F218" s="1206"/>
      <c r="G218" s="1207"/>
      <c r="H218" s="1208"/>
      <c r="I218" s="1208"/>
      <c r="J218" s="1208"/>
      <c r="K218" s="1208"/>
      <c r="L218" s="1208"/>
      <c r="M218" s="1208"/>
      <c r="N218" s="1049"/>
      <c r="O218" s="1208"/>
      <c r="P218" s="1208"/>
      <c r="Q218" s="1208"/>
      <c r="R218" s="1208"/>
      <c r="S218" s="1208"/>
      <c r="T218" s="1190"/>
      <c r="U218" s="1199"/>
      <c r="V218" s="1190"/>
      <c r="W218" s="1190"/>
      <c r="X218" s="1190"/>
      <c r="Y218" s="1190"/>
      <c r="Z218" s="1190"/>
      <c r="AA218" s="1190"/>
      <c r="AB218" s="1190"/>
      <c r="AC218" s="1190"/>
      <c r="AD218" s="1190"/>
      <c r="AE218" s="1190"/>
      <c r="AF218" s="1190"/>
      <c r="AG218" s="1190"/>
      <c r="AH218" s="1190"/>
      <c r="AI218" s="1190"/>
      <c r="AJ218" s="1190"/>
      <c r="AK218" s="1190"/>
      <c r="AL218" s="1190"/>
      <c r="AM218" s="1190"/>
      <c r="AN218" s="1190"/>
      <c r="AO218" s="1190"/>
      <c r="AP218" s="1190"/>
    </row>
    <row r="219" spans="2:44" s="21" customFormat="1" ht="10.199999999999999">
      <c r="B219" s="1226" t="s">
        <v>482</v>
      </c>
      <c r="C219" s="21" t="s">
        <v>299</v>
      </c>
      <c r="F219" s="1206"/>
      <c r="G219" s="1207"/>
      <c r="H219" s="1226" t="s">
        <v>482</v>
      </c>
      <c r="I219" s="21" t="s">
        <v>299</v>
      </c>
      <c r="N219" s="602"/>
      <c r="R219" s="1196">
        <v>0</v>
      </c>
      <c r="S219" s="1196">
        <v>0</v>
      </c>
      <c r="T219" s="1196">
        <v>0</v>
      </c>
      <c r="U219" s="1208"/>
      <c r="V219" s="1196">
        <v>0</v>
      </c>
      <c r="W219" s="1196">
        <v>0</v>
      </c>
      <c r="X219" s="1196">
        <v>0</v>
      </c>
      <c r="Y219" s="1196">
        <v>0</v>
      </c>
      <c r="Z219" s="1196">
        <v>0</v>
      </c>
      <c r="AA219" s="1196">
        <v>0</v>
      </c>
      <c r="AB219" s="1196">
        <v>0</v>
      </c>
      <c r="AC219" s="1196">
        <v>0</v>
      </c>
      <c r="AD219" s="1196">
        <v>0</v>
      </c>
      <c r="AE219" s="1196">
        <v>0</v>
      </c>
      <c r="AF219" s="1190"/>
      <c r="AG219" s="1196">
        <v>0</v>
      </c>
      <c r="AH219" s="1196">
        <v>0</v>
      </c>
      <c r="AI219" s="1196">
        <v>0</v>
      </c>
      <c r="AJ219" s="1196">
        <v>0</v>
      </c>
      <c r="AK219" s="1196">
        <v>0</v>
      </c>
      <c r="AL219" s="1196">
        <v>0</v>
      </c>
      <c r="AM219" s="1196">
        <v>0</v>
      </c>
      <c r="AN219" s="1196">
        <v>0</v>
      </c>
      <c r="AO219" s="1196">
        <v>0</v>
      </c>
      <c r="AP219" s="1196">
        <v>0</v>
      </c>
    </row>
    <row r="220" spans="2:44" s="21" customFormat="1" ht="10.199999999999999">
      <c r="B220" s="1226" t="s">
        <v>1548</v>
      </c>
      <c r="C220" s="21" t="s">
        <v>462</v>
      </c>
      <c r="F220" s="1206"/>
      <c r="G220" s="1207"/>
      <c r="H220" s="1226" t="s">
        <v>1548</v>
      </c>
      <c r="I220" s="21" t="s">
        <v>462</v>
      </c>
      <c r="N220" s="602"/>
      <c r="R220" s="1196">
        <f>R217</f>
        <v>416012.23</v>
      </c>
      <c r="S220" s="1196">
        <f t="shared" ref="S220:T220" si="79">S217</f>
        <v>102891.89499999999</v>
      </c>
      <c r="T220" s="1196">
        <f t="shared" si="79"/>
        <v>61450.729999999996</v>
      </c>
      <c r="U220" s="1208"/>
      <c r="V220" s="1196">
        <f t="shared" ref="V220:AE220" si="80">V217</f>
        <v>61450.729999999996</v>
      </c>
      <c r="W220" s="1196">
        <f t="shared" si="80"/>
        <v>59553.294999999998</v>
      </c>
      <c r="X220" s="1196">
        <f t="shared" si="80"/>
        <v>53180.894999999997</v>
      </c>
      <c r="Y220" s="1196">
        <f t="shared" si="80"/>
        <v>47320.894999999997</v>
      </c>
      <c r="Z220" s="1196">
        <f t="shared" si="80"/>
        <v>29394.19</v>
      </c>
      <c r="AA220" s="1196">
        <f t="shared" si="80"/>
        <v>26699.59</v>
      </c>
      <c r="AB220" s="1196">
        <f t="shared" si="80"/>
        <v>0</v>
      </c>
      <c r="AC220" s="1196">
        <f t="shared" si="80"/>
        <v>0</v>
      </c>
      <c r="AD220" s="1196">
        <f t="shared" si="80"/>
        <v>0</v>
      </c>
      <c r="AE220" s="1196">
        <f t="shared" si="80"/>
        <v>0</v>
      </c>
      <c r="AF220" s="1190"/>
      <c r="AG220" s="1196">
        <f t="shared" ref="AG220:AP220" si="81">AG217</f>
        <v>251669.60499999998</v>
      </c>
      <c r="AH220" s="1196">
        <f t="shared" si="81"/>
        <v>192116.31</v>
      </c>
      <c r="AI220" s="1196">
        <f t="shared" si="81"/>
        <v>138935.41500000001</v>
      </c>
      <c r="AJ220" s="1196">
        <f t="shared" si="81"/>
        <v>91614.51999999999</v>
      </c>
      <c r="AK220" s="1196">
        <f t="shared" si="81"/>
        <v>62220.330000000009</v>
      </c>
      <c r="AL220" s="1196">
        <f t="shared" si="81"/>
        <v>35520.740000000005</v>
      </c>
      <c r="AM220" s="1196">
        <f t="shared" si="81"/>
        <v>35520.740000000005</v>
      </c>
      <c r="AN220" s="1196">
        <f t="shared" si="81"/>
        <v>35520.740000000005</v>
      </c>
      <c r="AO220" s="1196">
        <f t="shared" si="81"/>
        <v>35520.740000000005</v>
      </c>
      <c r="AP220" s="1196">
        <f t="shared" si="81"/>
        <v>35520.740000000005</v>
      </c>
    </row>
    <row r="221" spans="2:44" s="21" customFormat="1" ht="10.199999999999999">
      <c r="B221" s="1226" t="s">
        <v>1549</v>
      </c>
      <c r="C221" s="21" t="s">
        <v>366</v>
      </c>
      <c r="F221" s="1206"/>
      <c r="G221" s="1207"/>
      <c r="H221" s="1226" t="s">
        <v>1549</v>
      </c>
      <c r="I221" s="21" t="s">
        <v>366</v>
      </c>
      <c r="N221" s="602"/>
      <c r="R221" s="1196">
        <v>0</v>
      </c>
      <c r="S221" s="1196">
        <v>0</v>
      </c>
      <c r="T221" s="1196">
        <v>0</v>
      </c>
      <c r="U221" s="1208"/>
      <c r="V221" s="1196">
        <v>0</v>
      </c>
      <c r="W221" s="1196">
        <v>0</v>
      </c>
      <c r="X221" s="1196">
        <v>0</v>
      </c>
      <c r="Y221" s="1196">
        <v>0</v>
      </c>
      <c r="Z221" s="1196">
        <v>0</v>
      </c>
      <c r="AA221" s="1196">
        <v>0</v>
      </c>
      <c r="AB221" s="1196">
        <v>0</v>
      </c>
      <c r="AC221" s="1196">
        <v>0</v>
      </c>
      <c r="AD221" s="1196">
        <v>0</v>
      </c>
      <c r="AE221" s="1196">
        <v>0</v>
      </c>
      <c r="AF221" s="1190"/>
      <c r="AG221" s="1196">
        <v>0</v>
      </c>
      <c r="AH221" s="1196">
        <v>0</v>
      </c>
      <c r="AI221" s="1196">
        <v>0</v>
      </c>
      <c r="AJ221" s="1196">
        <v>0</v>
      </c>
      <c r="AK221" s="1196">
        <v>0</v>
      </c>
      <c r="AL221" s="1196">
        <v>0</v>
      </c>
      <c r="AM221" s="1196">
        <v>0</v>
      </c>
      <c r="AN221" s="1196">
        <v>0</v>
      </c>
      <c r="AO221" s="1196">
        <v>0</v>
      </c>
      <c r="AP221" s="1196">
        <v>0</v>
      </c>
    </row>
    <row r="222" spans="2:44" s="21" customFormat="1" ht="10.199999999999999">
      <c r="B222" s="1226" t="s">
        <v>1550</v>
      </c>
      <c r="C222" s="21" t="s">
        <v>297</v>
      </c>
      <c r="F222" s="1206"/>
      <c r="G222" s="1207"/>
      <c r="H222" s="1226" t="s">
        <v>1550</v>
      </c>
      <c r="I222" s="21" t="s">
        <v>297</v>
      </c>
      <c r="N222" s="602"/>
      <c r="R222" s="1196">
        <v>0</v>
      </c>
      <c r="S222" s="1196">
        <v>0</v>
      </c>
      <c r="T222" s="1196">
        <v>0</v>
      </c>
      <c r="U222" s="1208"/>
      <c r="V222" s="1196">
        <v>0</v>
      </c>
      <c r="W222" s="1196">
        <v>0</v>
      </c>
      <c r="X222" s="1196">
        <v>0</v>
      </c>
      <c r="Y222" s="1196">
        <v>0</v>
      </c>
      <c r="Z222" s="1196">
        <v>0</v>
      </c>
      <c r="AA222" s="1196">
        <v>0</v>
      </c>
      <c r="AB222" s="1196">
        <v>0</v>
      </c>
      <c r="AC222" s="1196">
        <v>0</v>
      </c>
      <c r="AD222" s="1196">
        <v>0</v>
      </c>
      <c r="AE222" s="1196">
        <v>0</v>
      </c>
      <c r="AF222" s="1190"/>
      <c r="AG222" s="1196">
        <v>0</v>
      </c>
      <c r="AH222" s="1196">
        <v>0</v>
      </c>
      <c r="AI222" s="1196">
        <v>0</v>
      </c>
      <c r="AJ222" s="1196">
        <v>0</v>
      </c>
      <c r="AK222" s="1196">
        <v>0</v>
      </c>
      <c r="AL222" s="1196">
        <v>0</v>
      </c>
      <c r="AM222" s="1196">
        <v>0</v>
      </c>
      <c r="AN222" s="1196">
        <v>0</v>
      </c>
      <c r="AO222" s="1196">
        <v>0</v>
      </c>
      <c r="AP222" s="1196">
        <v>0</v>
      </c>
    </row>
    <row r="223" spans="2:44" ht="10.199999999999999">
      <c r="B223" s="1210"/>
      <c r="C223" s="1211"/>
      <c r="D223" s="21"/>
      <c r="F223" s="1206"/>
      <c r="G223" s="1207"/>
      <c r="H223" s="1208"/>
      <c r="I223" s="1208"/>
      <c r="J223" s="1208"/>
      <c r="K223" s="1208"/>
      <c r="L223" s="1208"/>
      <c r="M223" s="1208"/>
      <c r="N223" s="1049"/>
      <c r="O223" s="1208"/>
      <c r="P223" s="1208"/>
      <c r="Q223" s="1208"/>
      <c r="R223" s="1208"/>
      <c r="S223" s="1208"/>
      <c r="T223" s="1190"/>
      <c r="U223" s="1199"/>
      <c r="V223" s="1190"/>
      <c r="W223" s="1190"/>
      <c r="X223" s="1190"/>
      <c r="Y223" s="1190"/>
      <c r="Z223" s="1190"/>
      <c r="AA223" s="1190"/>
      <c r="AB223" s="1190"/>
      <c r="AC223" s="1190"/>
      <c r="AD223" s="1190"/>
      <c r="AE223" s="1190"/>
      <c r="AF223" s="1190"/>
      <c r="AG223" s="1190"/>
      <c r="AH223" s="1190"/>
      <c r="AI223" s="1190"/>
      <c r="AJ223" s="1190"/>
      <c r="AK223" s="1190"/>
      <c r="AL223" s="1190"/>
      <c r="AM223" s="1190"/>
      <c r="AN223" s="1190"/>
      <c r="AO223" s="1190"/>
      <c r="AP223" s="1190"/>
    </row>
    <row r="224" spans="2:44" ht="10.199999999999999">
      <c r="B224" s="1210"/>
      <c r="C224" s="1211"/>
      <c r="D224" s="21"/>
      <c r="F224" s="1206"/>
      <c r="G224" s="1207"/>
      <c r="H224" s="1208"/>
      <c r="I224" s="1208"/>
      <c r="J224" s="1208"/>
      <c r="K224" s="1208"/>
      <c r="L224" s="1208"/>
      <c r="M224" s="1208"/>
      <c r="N224" s="1049"/>
      <c r="O224" s="1208"/>
      <c r="P224" s="1208"/>
      <c r="Q224" s="1208"/>
      <c r="R224" s="1208"/>
      <c r="S224" s="1208"/>
      <c r="T224" s="1190"/>
      <c r="U224" s="1199"/>
      <c r="V224" s="1190"/>
      <c r="W224" s="1190"/>
      <c r="X224" s="1190"/>
      <c r="Y224" s="1190"/>
      <c r="Z224" s="1190"/>
      <c r="AA224" s="1190"/>
      <c r="AB224" s="1190"/>
      <c r="AC224" s="1190"/>
      <c r="AD224" s="1190"/>
      <c r="AE224" s="1190"/>
      <c r="AF224" s="1190"/>
      <c r="AG224" s="1190"/>
      <c r="AH224" s="1190"/>
      <c r="AI224" s="1190"/>
      <c r="AJ224" s="1190"/>
      <c r="AK224" s="1190"/>
      <c r="AL224" s="1190"/>
      <c r="AM224" s="1190"/>
      <c r="AN224" s="1190"/>
      <c r="AO224" s="1190"/>
      <c r="AP224" s="1190"/>
    </row>
    <row r="225" spans="2:42" ht="10.199999999999999">
      <c r="C225" s="1227" t="str">
        <f>'Water Rate Base Input'!C225</f>
        <v>Asset A/C#: 107 - W &amp; S BUILDING</v>
      </c>
      <c r="G225" s="1190"/>
      <c r="H225" s="1190"/>
      <c r="I225" s="1190"/>
      <c r="J225" s="1190"/>
      <c r="K225" s="1190"/>
      <c r="L225" s="1190"/>
      <c r="M225" s="1190"/>
      <c r="N225" s="427"/>
      <c r="O225" s="1190"/>
      <c r="P225" s="1190"/>
      <c r="Q225" s="1190"/>
      <c r="R225" s="1190"/>
      <c r="S225" s="1190"/>
      <c r="T225" s="1190"/>
      <c r="U225" s="1190"/>
    </row>
    <row r="226" spans="2:42" ht="10.199999999999999">
      <c r="B226" s="1221"/>
      <c r="C226" s="1222" t="str">
        <f>'Water Rate Base Input'!C226</f>
        <v>17  W &amp; S BUILDING (1/2 W, 1/2 S)</v>
      </c>
      <c r="D226" s="21"/>
      <c r="E226" s="21"/>
      <c r="F226" s="1223">
        <f>'Water Rate Base Input'!F226</f>
        <v>34059</v>
      </c>
      <c r="G226" s="1224">
        <f>'Water Rate Base Input'!G226</f>
        <v>1993</v>
      </c>
      <c r="H226" s="1209">
        <f>'Water Rate Base Input'!H226</f>
        <v>40</v>
      </c>
      <c r="I226" s="1209">
        <f>'Water Rate Base Input'!I226</f>
        <v>15</v>
      </c>
      <c r="J226" s="1209"/>
      <c r="K226" s="484">
        <f>'Water Rate Base Input'!K226</f>
        <v>43769.2</v>
      </c>
      <c r="L226" s="484">
        <f>'Water Rate Base Input'!L226</f>
        <v>26808</v>
      </c>
      <c r="M226" s="484">
        <f>'Water Rate Base Input'!M226</f>
        <v>1094.23</v>
      </c>
      <c r="N226" s="602"/>
      <c r="O226" s="1225">
        <f>1-'Water Rate Base Input'!O226</f>
        <v>0.5</v>
      </c>
      <c r="P226" s="1198" t="s">
        <v>482</v>
      </c>
      <c r="Q226" s="1190"/>
      <c r="R226" s="1190">
        <f>K226*$O226</f>
        <v>21884.6</v>
      </c>
      <c r="S226" s="1190">
        <f t="shared" ref="S226:T254" si="82">L226*$O226</f>
        <v>13404</v>
      </c>
      <c r="T226" s="1190">
        <f t="shared" si="82"/>
        <v>547.11500000000001</v>
      </c>
      <c r="U226" s="1199"/>
      <c r="V226" s="1190">
        <f t="shared" ref="V226:AE241" si="83">IF(V$6&gt;$I226,0,$T226)</f>
        <v>547.11500000000001</v>
      </c>
      <c r="W226" s="1190">
        <f t="shared" si="83"/>
        <v>547.11500000000001</v>
      </c>
      <c r="X226" s="1190">
        <f t="shared" si="83"/>
        <v>547.11500000000001</v>
      </c>
      <c r="Y226" s="1190">
        <f t="shared" si="83"/>
        <v>547.11500000000001</v>
      </c>
      <c r="Z226" s="1190">
        <f t="shared" si="83"/>
        <v>547.11500000000001</v>
      </c>
      <c r="AA226" s="1190">
        <f t="shared" si="83"/>
        <v>547.11500000000001</v>
      </c>
      <c r="AB226" s="1190">
        <f t="shared" si="83"/>
        <v>547.11500000000001</v>
      </c>
      <c r="AC226" s="1190">
        <f t="shared" si="83"/>
        <v>547.11500000000001</v>
      </c>
      <c r="AD226" s="1190">
        <f t="shared" si="83"/>
        <v>547.11500000000001</v>
      </c>
      <c r="AE226" s="1190">
        <f t="shared" si="83"/>
        <v>547.11500000000001</v>
      </c>
      <c r="AF226" s="1190"/>
      <c r="AG226" s="1190">
        <f>IF((R226-S226-V226)&lt;0,0,R226-S226-V226)</f>
        <v>7933.4849999999988</v>
      </c>
      <c r="AH226" s="1190">
        <f t="shared" ref="AH226:AP254" si="84">IF((AG226-W226)&lt;0,0,AG226-W226)</f>
        <v>7386.369999999999</v>
      </c>
      <c r="AI226" s="1190">
        <f t="shared" si="84"/>
        <v>6839.2549999999992</v>
      </c>
      <c r="AJ226" s="1190">
        <f t="shared" si="84"/>
        <v>6292.1399999999994</v>
      </c>
      <c r="AK226" s="1190">
        <f t="shared" si="84"/>
        <v>5745.0249999999996</v>
      </c>
      <c r="AL226" s="1190">
        <f t="shared" si="84"/>
        <v>5197.91</v>
      </c>
      <c r="AM226" s="1190">
        <f t="shared" si="84"/>
        <v>4650.7950000000001</v>
      </c>
      <c r="AN226" s="1190">
        <f t="shared" si="84"/>
        <v>4103.68</v>
      </c>
      <c r="AO226" s="1190">
        <f t="shared" si="84"/>
        <v>3556.5650000000005</v>
      </c>
      <c r="AP226" s="1190">
        <f t="shared" si="84"/>
        <v>3009.4500000000007</v>
      </c>
    </row>
    <row r="227" spans="2:42" ht="10.199999999999999">
      <c r="B227" s="1221"/>
      <c r="C227" s="1222">
        <f>'Water Rate Base Input'!C227</f>
        <v>0</v>
      </c>
      <c r="D227" s="21"/>
      <c r="E227" s="21"/>
      <c r="F227" s="1223">
        <f>'Water Rate Base Input'!F227</f>
        <v>0</v>
      </c>
      <c r="G227" s="1224">
        <f>'Water Rate Base Input'!G227</f>
        <v>0</v>
      </c>
      <c r="H227" s="1209">
        <f>'Water Rate Base Input'!H227</f>
        <v>0</v>
      </c>
      <c r="I227" s="1209">
        <f>'Water Rate Base Input'!I227</f>
        <v>0</v>
      </c>
      <c r="J227" s="1209"/>
      <c r="K227" s="484">
        <f>'Water Rate Base Input'!K227</f>
        <v>0</v>
      </c>
      <c r="L227" s="484">
        <f>'Water Rate Base Input'!L227</f>
        <v>0</v>
      </c>
      <c r="M227" s="484">
        <f>'Water Rate Base Input'!M227</f>
        <v>0</v>
      </c>
      <c r="N227" s="602"/>
      <c r="O227" s="1225">
        <f>1-'Water Rate Base Input'!O227</f>
        <v>1</v>
      </c>
      <c r="P227" s="1196"/>
      <c r="Q227" s="1190"/>
      <c r="R227" s="1190">
        <f t="shared" ref="R227:R254" si="85">K227*$O227</f>
        <v>0</v>
      </c>
      <c r="S227" s="1190">
        <f t="shared" si="82"/>
        <v>0</v>
      </c>
      <c r="T227" s="1190">
        <f t="shared" si="82"/>
        <v>0</v>
      </c>
      <c r="U227" s="1199"/>
      <c r="V227" s="1190">
        <f t="shared" si="83"/>
        <v>0</v>
      </c>
      <c r="W227" s="1190">
        <f t="shared" si="83"/>
        <v>0</v>
      </c>
      <c r="X227" s="1190">
        <f t="shared" si="83"/>
        <v>0</v>
      </c>
      <c r="Y227" s="1190">
        <f t="shared" si="83"/>
        <v>0</v>
      </c>
      <c r="Z227" s="1190">
        <f t="shared" si="83"/>
        <v>0</v>
      </c>
      <c r="AA227" s="1190">
        <f t="shared" si="83"/>
        <v>0</v>
      </c>
      <c r="AB227" s="1190">
        <f t="shared" si="83"/>
        <v>0</v>
      </c>
      <c r="AC227" s="1190">
        <f t="shared" si="83"/>
        <v>0</v>
      </c>
      <c r="AD227" s="1190">
        <f t="shared" si="83"/>
        <v>0</v>
      </c>
      <c r="AE227" s="1190">
        <f t="shared" si="83"/>
        <v>0</v>
      </c>
      <c r="AF227" s="1190"/>
      <c r="AG227" s="1190">
        <f>IF((R227-S227-V227)&lt;0,0,R227-S227-V227)</f>
        <v>0</v>
      </c>
      <c r="AH227" s="1190">
        <f t="shared" si="84"/>
        <v>0</v>
      </c>
      <c r="AI227" s="1190">
        <f t="shared" si="84"/>
        <v>0</v>
      </c>
      <c r="AJ227" s="1190">
        <f t="shared" si="84"/>
        <v>0</v>
      </c>
      <c r="AK227" s="1190">
        <f t="shared" si="84"/>
        <v>0</v>
      </c>
      <c r="AL227" s="1190">
        <f t="shared" si="84"/>
        <v>0</v>
      </c>
      <c r="AM227" s="1190">
        <f t="shared" si="84"/>
        <v>0</v>
      </c>
      <c r="AN227" s="1190">
        <f t="shared" si="84"/>
        <v>0</v>
      </c>
      <c r="AO227" s="1190">
        <f t="shared" si="84"/>
        <v>0</v>
      </c>
      <c r="AP227" s="1190">
        <f t="shared" si="84"/>
        <v>0</v>
      </c>
    </row>
    <row r="228" spans="2:42" ht="10.199999999999999">
      <c r="B228" s="1221"/>
      <c r="C228" s="1222">
        <f>'Water Rate Base Input'!C228</f>
        <v>0</v>
      </c>
      <c r="D228" s="21"/>
      <c r="E228" s="21"/>
      <c r="F228" s="1223">
        <f>'Water Rate Base Input'!F228</f>
        <v>0</v>
      </c>
      <c r="G228" s="1224">
        <f>'Water Rate Base Input'!G228</f>
        <v>0</v>
      </c>
      <c r="H228" s="1209">
        <f>'Water Rate Base Input'!H228</f>
        <v>0</v>
      </c>
      <c r="I228" s="1209">
        <f>'Water Rate Base Input'!I228</f>
        <v>0</v>
      </c>
      <c r="J228" s="1209"/>
      <c r="K228" s="484">
        <f>'Water Rate Base Input'!K228</f>
        <v>0</v>
      </c>
      <c r="L228" s="484">
        <f>'Water Rate Base Input'!L228</f>
        <v>0</v>
      </c>
      <c r="M228" s="484">
        <f>'Water Rate Base Input'!M228</f>
        <v>0</v>
      </c>
      <c r="N228" s="602"/>
      <c r="O228" s="1225">
        <f>1-'Water Rate Base Input'!O228</f>
        <v>1</v>
      </c>
      <c r="P228" s="1196"/>
      <c r="Q228" s="1190"/>
      <c r="R228" s="1190">
        <f t="shared" si="85"/>
        <v>0</v>
      </c>
      <c r="S228" s="1190">
        <f t="shared" si="82"/>
        <v>0</v>
      </c>
      <c r="T228" s="1190">
        <f t="shared" si="82"/>
        <v>0</v>
      </c>
      <c r="U228" s="1199"/>
      <c r="V228" s="1190">
        <f t="shared" si="83"/>
        <v>0</v>
      </c>
      <c r="W228" s="1190">
        <f t="shared" si="83"/>
        <v>0</v>
      </c>
      <c r="X228" s="1190">
        <f t="shared" si="83"/>
        <v>0</v>
      </c>
      <c r="Y228" s="1190">
        <f t="shared" si="83"/>
        <v>0</v>
      </c>
      <c r="Z228" s="1190">
        <f t="shared" si="83"/>
        <v>0</v>
      </c>
      <c r="AA228" s="1190">
        <f t="shared" si="83"/>
        <v>0</v>
      </c>
      <c r="AB228" s="1190">
        <f t="shared" si="83"/>
        <v>0</v>
      </c>
      <c r="AC228" s="1190">
        <f t="shared" si="83"/>
        <v>0</v>
      </c>
      <c r="AD228" s="1190">
        <f t="shared" si="83"/>
        <v>0</v>
      </c>
      <c r="AE228" s="1190">
        <f t="shared" si="83"/>
        <v>0</v>
      </c>
      <c r="AF228" s="1190"/>
      <c r="AG228" s="1190">
        <f>IF((R228-S228-V228)&lt;0,0,R228-S228-V228)</f>
        <v>0</v>
      </c>
      <c r="AH228" s="1190">
        <f t="shared" si="84"/>
        <v>0</v>
      </c>
      <c r="AI228" s="1190">
        <f t="shared" si="84"/>
        <v>0</v>
      </c>
      <c r="AJ228" s="1190">
        <f t="shared" si="84"/>
        <v>0</v>
      </c>
      <c r="AK228" s="1190">
        <f t="shared" si="84"/>
        <v>0</v>
      </c>
      <c r="AL228" s="1190">
        <f t="shared" si="84"/>
        <v>0</v>
      </c>
      <c r="AM228" s="1190">
        <f t="shared" si="84"/>
        <v>0</v>
      </c>
      <c r="AN228" s="1190">
        <f t="shared" si="84"/>
        <v>0</v>
      </c>
      <c r="AO228" s="1190">
        <f t="shared" si="84"/>
        <v>0</v>
      </c>
      <c r="AP228" s="1190">
        <f t="shared" si="84"/>
        <v>0</v>
      </c>
    </row>
    <row r="229" spans="2:42" ht="10.199999999999999">
      <c r="B229" s="1221"/>
      <c r="C229" s="1222">
        <f>'Water Rate Base Input'!C229</f>
        <v>0</v>
      </c>
      <c r="D229" s="21"/>
      <c r="E229" s="21"/>
      <c r="F229" s="1223">
        <f>'Water Rate Base Input'!F229</f>
        <v>0</v>
      </c>
      <c r="G229" s="1224">
        <f>'Water Rate Base Input'!G229</f>
        <v>0</v>
      </c>
      <c r="H229" s="1209">
        <f>'Water Rate Base Input'!H229</f>
        <v>0</v>
      </c>
      <c r="I229" s="1209">
        <f>'Water Rate Base Input'!I229</f>
        <v>0</v>
      </c>
      <c r="J229" s="1209"/>
      <c r="K229" s="484">
        <f>'Water Rate Base Input'!K229</f>
        <v>0</v>
      </c>
      <c r="L229" s="484">
        <f>'Water Rate Base Input'!L229</f>
        <v>0</v>
      </c>
      <c r="M229" s="484">
        <f>'Water Rate Base Input'!M229</f>
        <v>0</v>
      </c>
      <c r="N229" s="602"/>
      <c r="O229" s="1225">
        <f>1-'Water Rate Base Input'!O229</f>
        <v>1</v>
      </c>
      <c r="P229" s="1196"/>
      <c r="Q229" s="1190"/>
      <c r="R229" s="1190">
        <f t="shared" si="85"/>
        <v>0</v>
      </c>
      <c r="S229" s="1190">
        <f t="shared" si="82"/>
        <v>0</v>
      </c>
      <c r="T229" s="1190">
        <f t="shared" si="82"/>
        <v>0</v>
      </c>
      <c r="U229" s="1199"/>
      <c r="V229" s="1190">
        <f t="shared" si="83"/>
        <v>0</v>
      </c>
      <c r="W229" s="1190">
        <f t="shared" si="83"/>
        <v>0</v>
      </c>
      <c r="X229" s="1190">
        <f t="shared" si="83"/>
        <v>0</v>
      </c>
      <c r="Y229" s="1190">
        <f t="shared" si="83"/>
        <v>0</v>
      </c>
      <c r="Z229" s="1190">
        <f t="shared" si="83"/>
        <v>0</v>
      </c>
      <c r="AA229" s="1190">
        <f t="shared" si="83"/>
        <v>0</v>
      </c>
      <c r="AB229" s="1190">
        <f t="shared" si="83"/>
        <v>0</v>
      </c>
      <c r="AC229" s="1190">
        <f t="shared" si="83"/>
        <v>0</v>
      </c>
      <c r="AD229" s="1190">
        <f t="shared" si="83"/>
        <v>0</v>
      </c>
      <c r="AE229" s="1190">
        <f t="shared" si="83"/>
        <v>0</v>
      </c>
      <c r="AF229" s="1190"/>
      <c r="AG229" s="1190">
        <f>IF((R229-S229-V229)&lt;0,0,R229-S229-V229)</f>
        <v>0</v>
      </c>
      <c r="AH229" s="1190">
        <f t="shared" si="84"/>
        <v>0</v>
      </c>
      <c r="AI229" s="1190">
        <f t="shared" si="84"/>
        <v>0</v>
      </c>
      <c r="AJ229" s="1190">
        <f t="shared" si="84"/>
        <v>0</v>
      </c>
      <c r="AK229" s="1190">
        <f t="shared" si="84"/>
        <v>0</v>
      </c>
      <c r="AL229" s="1190">
        <f t="shared" si="84"/>
        <v>0</v>
      </c>
      <c r="AM229" s="1190">
        <f t="shared" si="84"/>
        <v>0</v>
      </c>
      <c r="AN229" s="1190">
        <f t="shared" si="84"/>
        <v>0</v>
      </c>
      <c r="AO229" s="1190">
        <f t="shared" si="84"/>
        <v>0</v>
      </c>
      <c r="AP229" s="1190">
        <f t="shared" si="84"/>
        <v>0</v>
      </c>
    </row>
    <row r="230" spans="2:42" ht="10.199999999999999">
      <c r="B230" s="1221"/>
      <c r="C230" s="1222">
        <f>'Water Rate Base Input'!C230</f>
        <v>0</v>
      </c>
      <c r="D230" s="21"/>
      <c r="E230" s="21"/>
      <c r="F230" s="1223">
        <f>'Water Rate Base Input'!F230</f>
        <v>0</v>
      </c>
      <c r="G230" s="1224">
        <f>'Water Rate Base Input'!G230</f>
        <v>0</v>
      </c>
      <c r="H230" s="1209">
        <f>'Water Rate Base Input'!H230</f>
        <v>0</v>
      </c>
      <c r="I230" s="1209">
        <f>'Water Rate Base Input'!I230</f>
        <v>0</v>
      </c>
      <c r="J230" s="1209"/>
      <c r="K230" s="484">
        <f>'Water Rate Base Input'!K230</f>
        <v>0</v>
      </c>
      <c r="L230" s="484">
        <f>'Water Rate Base Input'!L230</f>
        <v>0</v>
      </c>
      <c r="M230" s="484">
        <f>'Water Rate Base Input'!M230</f>
        <v>0</v>
      </c>
      <c r="N230" s="602"/>
      <c r="O230" s="1225">
        <f>1-'Water Rate Base Input'!O230</f>
        <v>1</v>
      </c>
      <c r="P230" s="1196"/>
      <c r="Q230" s="1190"/>
      <c r="R230" s="1190">
        <f t="shared" si="85"/>
        <v>0</v>
      </c>
      <c r="S230" s="1190">
        <f t="shared" si="82"/>
        <v>0</v>
      </c>
      <c r="T230" s="1190">
        <f t="shared" si="82"/>
        <v>0</v>
      </c>
      <c r="U230" s="1199"/>
      <c r="V230" s="1190">
        <f t="shared" si="83"/>
        <v>0</v>
      </c>
      <c r="W230" s="1190">
        <f t="shared" si="83"/>
        <v>0</v>
      </c>
      <c r="X230" s="1190">
        <f t="shared" si="83"/>
        <v>0</v>
      </c>
      <c r="Y230" s="1190">
        <f t="shared" si="83"/>
        <v>0</v>
      </c>
      <c r="Z230" s="1190">
        <f t="shared" si="83"/>
        <v>0</v>
      </c>
      <c r="AA230" s="1190">
        <f t="shared" si="83"/>
        <v>0</v>
      </c>
      <c r="AB230" s="1190">
        <f t="shared" si="83"/>
        <v>0</v>
      </c>
      <c r="AC230" s="1190">
        <f t="shared" si="83"/>
        <v>0</v>
      </c>
      <c r="AD230" s="1190">
        <f t="shared" si="83"/>
        <v>0</v>
      </c>
      <c r="AE230" s="1190">
        <f t="shared" si="83"/>
        <v>0</v>
      </c>
      <c r="AF230" s="1190"/>
      <c r="AG230" s="1190">
        <f t="shared" ref="AG230:AG231" si="86">IF((R230-S230-V230)&lt;0,0,R230-S230-V230)</f>
        <v>0</v>
      </c>
      <c r="AH230" s="1190">
        <f t="shared" si="84"/>
        <v>0</v>
      </c>
      <c r="AI230" s="1190">
        <f t="shared" si="84"/>
        <v>0</v>
      </c>
      <c r="AJ230" s="1190">
        <f t="shared" si="84"/>
        <v>0</v>
      </c>
      <c r="AK230" s="1190">
        <f t="shared" si="84"/>
        <v>0</v>
      </c>
      <c r="AL230" s="1190">
        <f t="shared" si="84"/>
        <v>0</v>
      </c>
      <c r="AM230" s="1190">
        <f t="shared" si="84"/>
        <v>0</v>
      </c>
      <c r="AN230" s="1190">
        <f t="shared" si="84"/>
        <v>0</v>
      </c>
      <c r="AO230" s="1190">
        <f t="shared" si="84"/>
        <v>0</v>
      </c>
      <c r="AP230" s="1190">
        <f t="shared" si="84"/>
        <v>0</v>
      </c>
    </row>
    <row r="231" spans="2:42" ht="10.199999999999999">
      <c r="B231" s="1221"/>
      <c r="C231" s="1222">
        <f>'Water Rate Base Input'!C231</f>
        <v>0</v>
      </c>
      <c r="D231" s="21"/>
      <c r="E231" s="21"/>
      <c r="F231" s="1223">
        <f>'Water Rate Base Input'!F231</f>
        <v>0</v>
      </c>
      <c r="G231" s="1224">
        <f>'Water Rate Base Input'!G231</f>
        <v>0</v>
      </c>
      <c r="H231" s="1209">
        <f>'Water Rate Base Input'!H231</f>
        <v>0</v>
      </c>
      <c r="I231" s="1209">
        <f>'Water Rate Base Input'!I231</f>
        <v>0</v>
      </c>
      <c r="J231" s="1209"/>
      <c r="K231" s="484">
        <f>'Water Rate Base Input'!K231</f>
        <v>0</v>
      </c>
      <c r="L231" s="484">
        <f>'Water Rate Base Input'!L231</f>
        <v>0</v>
      </c>
      <c r="M231" s="484">
        <f>'Water Rate Base Input'!M231</f>
        <v>0</v>
      </c>
      <c r="N231" s="602"/>
      <c r="O231" s="1225">
        <f>1-'Water Rate Base Input'!O231</f>
        <v>1</v>
      </c>
      <c r="P231" s="1196"/>
      <c r="Q231" s="1190"/>
      <c r="R231" s="1190">
        <f t="shared" si="85"/>
        <v>0</v>
      </c>
      <c r="S231" s="1190">
        <f t="shared" si="82"/>
        <v>0</v>
      </c>
      <c r="T231" s="1190">
        <f t="shared" si="82"/>
        <v>0</v>
      </c>
      <c r="U231" s="1199"/>
      <c r="V231" s="1190">
        <f t="shared" si="83"/>
        <v>0</v>
      </c>
      <c r="W231" s="1190">
        <f t="shared" si="83"/>
        <v>0</v>
      </c>
      <c r="X231" s="1190">
        <f t="shared" si="83"/>
        <v>0</v>
      </c>
      <c r="Y231" s="1190">
        <f t="shared" si="83"/>
        <v>0</v>
      </c>
      <c r="Z231" s="1190">
        <f t="shared" si="83"/>
        <v>0</v>
      </c>
      <c r="AA231" s="1190">
        <f t="shared" si="83"/>
        <v>0</v>
      </c>
      <c r="AB231" s="1190">
        <f t="shared" si="83"/>
        <v>0</v>
      </c>
      <c r="AC231" s="1190">
        <f t="shared" si="83"/>
        <v>0</v>
      </c>
      <c r="AD231" s="1190">
        <f t="shared" si="83"/>
        <v>0</v>
      </c>
      <c r="AE231" s="1190">
        <f t="shared" si="83"/>
        <v>0</v>
      </c>
      <c r="AF231" s="1190"/>
      <c r="AG231" s="1190">
        <f t="shared" si="86"/>
        <v>0</v>
      </c>
      <c r="AH231" s="1190">
        <f t="shared" si="84"/>
        <v>0</v>
      </c>
      <c r="AI231" s="1190">
        <f t="shared" si="84"/>
        <v>0</v>
      </c>
      <c r="AJ231" s="1190">
        <f t="shared" si="84"/>
        <v>0</v>
      </c>
      <c r="AK231" s="1190">
        <f t="shared" si="84"/>
        <v>0</v>
      </c>
      <c r="AL231" s="1190">
        <f t="shared" si="84"/>
        <v>0</v>
      </c>
      <c r="AM231" s="1190">
        <f t="shared" si="84"/>
        <v>0</v>
      </c>
      <c r="AN231" s="1190">
        <f t="shared" si="84"/>
        <v>0</v>
      </c>
      <c r="AO231" s="1190">
        <f t="shared" si="84"/>
        <v>0</v>
      </c>
      <c r="AP231" s="1190">
        <f t="shared" si="84"/>
        <v>0</v>
      </c>
    </row>
    <row r="232" spans="2:42" ht="10.199999999999999">
      <c r="B232" s="1221"/>
      <c r="C232" s="1222">
        <f>'Water Rate Base Input'!C232</f>
        <v>0</v>
      </c>
      <c r="D232" s="21"/>
      <c r="E232" s="21"/>
      <c r="F232" s="1223">
        <f>'Water Rate Base Input'!F232</f>
        <v>0</v>
      </c>
      <c r="G232" s="1224">
        <f>'Water Rate Base Input'!G232</f>
        <v>0</v>
      </c>
      <c r="H232" s="1209">
        <f>'Water Rate Base Input'!H232</f>
        <v>0</v>
      </c>
      <c r="I232" s="1209">
        <f>'Water Rate Base Input'!I232</f>
        <v>0</v>
      </c>
      <c r="J232" s="1209"/>
      <c r="K232" s="484">
        <f>'Water Rate Base Input'!K232</f>
        <v>0</v>
      </c>
      <c r="L232" s="484">
        <f>'Water Rate Base Input'!L232</f>
        <v>0</v>
      </c>
      <c r="M232" s="484">
        <f>'Water Rate Base Input'!M232</f>
        <v>0</v>
      </c>
      <c r="N232" s="602"/>
      <c r="O232" s="1225">
        <f>1-'Water Rate Base Input'!O232</f>
        <v>1</v>
      </c>
      <c r="P232" s="1196"/>
      <c r="Q232" s="1190"/>
      <c r="R232" s="1190">
        <f t="shared" si="85"/>
        <v>0</v>
      </c>
      <c r="S232" s="1190">
        <f t="shared" si="82"/>
        <v>0</v>
      </c>
      <c r="T232" s="1190">
        <f t="shared" si="82"/>
        <v>0</v>
      </c>
      <c r="U232" s="1199"/>
      <c r="V232" s="1190">
        <f t="shared" si="83"/>
        <v>0</v>
      </c>
      <c r="W232" s="1190">
        <f t="shared" si="83"/>
        <v>0</v>
      </c>
      <c r="X232" s="1190">
        <f t="shared" si="83"/>
        <v>0</v>
      </c>
      <c r="Y232" s="1190">
        <f t="shared" si="83"/>
        <v>0</v>
      </c>
      <c r="Z232" s="1190">
        <f t="shared" si="83"/>
        <v>0</v>
      </c>
      <c r="AA232" s="1190">
        <f t="shared" si="83"/>
        <v>0</v>
      </c>
      <c r="AB232" s="1190">
        <f t="shared" si="83"/>
        <v>0</v>
      </c>
      <c r="AC232" s="1190">
        <f t="shared" si="83"/>
        <v>0</v>
      </c>
      <c r="AD232" s="1190">
        <f t="shared" si="83"/>
        <v>0</v>
      </c>
      <c r="AE232" s="1190">
        <f t="shared" si="83"/>
        <v>0</v>
      </c>
      <c r="AF232" s="1190"/>
      <c r="AG232" s="1190">
        <f>IF((R232-S232-V232)&lt;0,0,R232-S232-V232)</f>
        <v>0</v>
      </c>
      <c r="AH232" s="1190">
        <f t="shared" si="84"/>
        <v>0</v>
      </c>
      <c r="AI232" s="1190">
        <f t="shared" si="84"/>
        <v>0</v>
      </c>
      <c r="AJ232" s="1190">
        <f t="shared" si="84"/>
        <v>0</v>
      </c>
      <c r="AK232" s="1190">
        <f t="shared" si="84"/>
        <v>0</v>
      </c>
      <c r="AL232" s="1190">
        <f t="shared" si="84"/>
        <v>0</v>
      </c>
      <c r="AM232" s="1190">
        <f t="shared" si="84"/>
        <v>0</v>
      </c>
      <c r="AN232" s="1190">
        <f t="shared" si="84"/>
        <v>0</v>
      </c>
      <c r="AO232" s="1190">
        <f t="shared" si="84"/>
        <v>0</v>
      </c>
      <c r="AP232" s="1190">
        <f t="shared" si="84"/>
        <v>0</v>
      </c>
    </row>
    <row r="233" spans="2:42" ht="10.199999999999999">
      <c r="B233" s="1221"/>
      <c r="C233" s="1222">
        <f>'Water Rate Base Input'!C233</f>
        <v>0</v>
      </c>
      <c r="D233" s="21"/>
      <c r="E233" s="21"/>
      <c r="F233" s="1223">
        <f>'Water Rate Base Input'!F233</f>
        <v>0</v>
      </c>
      <c r="G233" s="1224">
        <f>'Water Rate Base Input'!G233</f>
        <v>0</v>
      </c>
      <c r="H233" s="1209">
        <f>'Water Rate Base Input'!H233</f>
        <v>0</v>
      </c>
      <c r="I233" s="1209">
        <f>'Water Rate Base Input'!I233</f>
        <v>0</v>
      </c>
      <c r="J233" s="1209"/>
      <c r="K233" s="484">
        <f>'Water Rate Base Input'!K233</f>
        <v>0</v>
      </c>
      <c r="L233" s="484">
        <f>'Water Rate Base Input'!L233</f>
        <v>0</v>
      </c>
      <c r="M233" s="484">
        <f>'Water Rate Base Input'!M233</f>
        <v>0</v>
      </c>
      <c r="N233" s="602"/>
      <c r="O233" s="1225">
        <f>1-'Water Rate Base Input'!O233</f>
        <v>1</v>
      </c>
      <c r="P233" s="1196"/>
      <c r="Q233" s="1190"/>
      <c r="R233" s="1190">
        <f t="shared" si="85"/>
        <v>0</v>
      </c>
      <c r="S233" s="1190">
        <f t="shared" si="82"/>
        <v>0</v>
      </c>
      <c r="T233" s="1190">
        <f t="shared" si="82"/>
        <v>0</v>
      </c>
      <c r="U233" s="1199"/>
      <c r="V233" s="1190">
        <f t="shared" si="83"/>
        <v>0</v>
      </c>
      <c r="W233" s="1190">
        <f t="shared" si="83"/>
        <v>0</v>
      </c>
      <c r="X233" s="1190">
        <f t="shared" si="83"/>
        <v>0</v>
      </c>
      <c r="Y233" s="1190">
        <f t="shared" si="83"/>
        <v>0</v>
      </c>
      <c r="Z233" s="1190">
        <f t="shared" si="83"/>
        <v>0</v>
      </c>
      <c r="AA233" s="1190">
        <f t="shared" si="83"/>
        <v>0</v>
      </c>
      <c r="AB233" s="1190">
        <f t="shared" si="83"/>
        <v>0</v>
      </c>
      <c r="AC233" s="1190">
        <f t="shared" si="83"/>
        <v>0</v>
      </c>
      <c r="AD233" s="1190">
        <f t="shared" si="83"/>
        <v>0</v>
      </c>
      <c r="AE233" s="1190">
        <f t="shared" si="83"/>
        <v>0</v>
      </c>
      <c r="AF233" s="1190"/>
      <c r="AG233" s="1190">
        <f t="shared" ref="AG233:AG254" si="87">IF((R233-S233-V233)&lt;0,0,R233-S233-V233)</f>
        <v>0</v>
      </c>
      <c r="AH233" s="1190">
        <f t="shared" si="84"/>
        <v>0</v>
      </c>
      <c r="AI233" s="1190">
        <f t="shared" si="84"/>
        <v>0</v>
      </c>
      <c r="AJ233" s="1190">
        <f t="shared" si="84"/>
        <v>0</v>
      </c>
      <c r="AK233" s="1190">
        <f t="shared" si="84"/>
        <v>0</v>
      </c>
      <c r="AL233" s="1190">
        <f t="shared" si="84"/>
        <v>0</v>
      </c>
      <c r="AM233" s="1190">
        <f t="shared" si="84"/>
        <v>0</v>
      </c>
      <c r="AN233" s="1190">
        <f t="shared" si="84"/>
        <v>0</v>
      </c>
      <c r="AO233" s="1190">
        <f t="shared" si="84"/>
        <v>0</v>
      </c>
      <c r="AP233" s="1190">
        <f t="shared" si="84"/>
        <v>0</v>
      </c>
    </row>
    <row r="234" spans="2:42" ht="10.199999999999999">
      <c r="B234" s="1221"/>
      <c r="C234" s="1222">
        <f>'Water Rate Base Input'!C234</f>
        <v>0</v>
      </c>
      <c r="D234" s="21"/>
      <c r="E234" s="21"/>
      <c r="F234" s="1223">
        <f>'Water Rate Base Input'!F234</f>
        <v>0</v>
      </c>
      <c r="G234" s="1224">
        <f>'Water Rate Base Input'!G234</f>
        <v>0</v>
      </c>
      <c r="H234" s="1209">
        <f>'Water Rate Base Input'!H234</f>
        <v>0</v>
      </c>
      <c r="I234" s="1209">
        <f>'Water Rate Base Input'!I234</f>
        <v>0</v>
      </c>
      <c r="J234" s="1209"/>
      <c r="K234" s="484">
        <f>'Water Rate Base Input'!K234</f>
        <v>0</v>
      </c>
      <c r="L234" s="484">
        <f>'Water Rate Base Input'!L234</f>
        <v>0</v>
      </c>
      <c r="M234" s="484">
        <f>'Water Rate Base Input'!M234</f>
        <v>0</v>
      </c>
      <c r="N234" s="602"/>
      <c r="O234" s="1225">
        <f>1-'Water Rate Base Input'!O234</f>
        <v>1</v>
      </c>
      <c r="P234" s="1196"/>
      <c r="Q234" s="1190"/>
      <c r="R234" s="1190">
        <f t="shared" si="85"/>
        <v>0</v>
      </c>
      <c r="S234" s="1190">
        <f t="shared" si="82"/>
        <v>0</v>
      </c>
      <c r="T234" s="1190">
        <f t="shared" si="82"/>
        <v>0</v>
      </c>
      <c r="U234" s="1199"/>
      <c r="V234" s="1190">
        <f t="shared" si="83"/>
        <v>0</v>
      </c>
      <c r="W234" s="1190">
        <f t="shared" si="83"/>
        <v>0</v>
      </c>
      <c r="X234" s="1190">
        <f t="shared" si="83"/>
        <v>0</v>
      </c>
      <c r="Y234" s="1190">
        <f t="shared" si="83"/>
        <v>0</v>
      </c>
      <c r="Z234" s="1190">
        <f t="shared" si="83"/>
        <v>0</v>
      </c>
      <c r="AA234" s="1190">
        <f t="shared" si="83"/>
        <v>0</v>
      </c>
      <c r="AB234" s="1190">
        <f t="shared" si="83"/>
        <v>0</v>
      </c>
      <c r="AC234" s="1190">
        <f t="shared" si="83"/>
        <v>0</v>
      </c>
      <c r="AD234" s="1190">
        <f t="shared" si="83"/>
        <v>0</v>
      </c>
      <c r="AE234" s="1190">
        <f t="shared" si="83"/>
        <v>0</v>
      </c>
      <c r="AF234" s="1190"/>
      <c r="AG234" s="1190">
        <f t="shared" si="87"/>
        <v>0</v>
      </c>
      <c r="AH234" s="1190">
        <f t="shared" si="84"/>
        <v>0</v>
      </c>
      <c r="AI234" s="1190">
        <f t="shared" si="84"/>
        <v>0</v>
      </c>
      <c r="AJ234" s="1190">
        <f t="shared" si="84"/>
        <v>0</v>
      </c>
      <c r="AK234" s="1190">
        <f t="shared" si="84"/>
        <v>0</v>
      </c>
      <c r="AL234" s="1190">
        <f t="shared" si="84"/>
        <v>0</v>
      </c>
      <c r="AM234" s="1190">
        <f t="shared" si="84"/>
        <v>0</v>
      </c>
      <c r="AN234" s="1190">
        <f t="shared" si="84"/>
        <v>0</v>
      </c>
      <c r="AO234" s="1190">
        <f t="shared" si="84"/>
        <v>0</v>
      </c>
      <c r="AP234" s="1190">
        <f t="shared" si="84"/>
        <v>0</v>
      </c>
    </row>
    <row r="235" spans="2:42" ht="10.199999999999999">
      <c r="B235" s="1221"/>
      <c r="C235" s="1222">
        <f>'Water Rate Base Input'!C235</f>
        <v>0</v>
      </c>
      <c r="D235" s="21"/>
      <c r="E235" s="21"/>
      <c r="F235" s="1223">
        <f>'Water Rate Base Input'!F235</f>
        <v>0</v>
      </c>
      <c r="G235" s="1224">
        <f>'Water Rate Base Input'!G235</f>
        <v>0</v>
      </c>
      <c r="H235" s="1209">
        <f>'Water Rate Base Input'!H235</f>
        <v>0</v>
      </c>
      <c r="I235" s="1209">
        <f>'Water Rate Base Input'!I235</f>
        <v>0</v>
      </c>
      <c r="J235" s="1209"/>
      <c r="K235" s="484">
        <f>'Water Rate Base Input'!K235</f>
        <v>0</v>
      </c>
      <c r="L235" s="484">
        <f>'Water Rate Base Input'!L235</f>
        <v>0</v>
      </c>
      <c r="M235" s="484">
        <f>'Water Rate Base Input'!M235</f>
        <v>0</v>
      </c>
      <c r="N235" s="602"/>
      <c r="O235" s="1225">
        <f>1-'Water Rate Base Input'!O235</f>
        <v>1</v>
      </c>
      <c r="P235" s="1196"/>
      <c r="Q235" s="1190"/>
      <c r="R235" s="1190">
        <f t="shared" si="85"/>
        <v>0</v>
      </c>
      <c r="S235" s="1190">
        <f t="shared" si="82"/>
        <v>0</v>
      </c>
      <c r="T235" s="1190">
        <f t="shared" si="82"/>
        <v>0</v>
      </c>
      <c r="U235" s="1199"/>
      <c r="V235" s="1190">
        <f t="shared" si="83"/>
        <v>0</v>
      </c>
      <c r="W235" s="1190">
        <f t="shared" si="83"/>
        <v>0</v>
      </c>
      <c r="X235" s="1190">
        <f t="shared" si="83"/>
        <v>0</v>
      </c>
      <c r="Y235" s="1190">
        <f t="shared" si="83"/>
        <v>0</v>
      </c>
      <c r="Z235" s="1190">
        <f t="shared" si="83"/>
        <v>0</v>
      </c>
      <c r="AA235" s="1190">
        <f t="shared" si="83"/>
        <v>0</v>
      </c>
      <c r="AB235" s="1190">
        <f t="shared" si="83"/>
        <v>0</v>
      </c>
      <c r="AC235" s="1190">
        <f t="shared" si="83"/>
        <v>0</v>
      </c>
      <c r="AD235" s="1190">
        <f t="shared" si="83"/>
        <v>0</v>
      </c>
      <c r="AE235" s="1190">
        <f t="shared" si="83"/>
        <v>0</v>
      </c>
      <c r="AF235" s="1190"/>
      <c r="AG235" s="1190">
        <f t="shared" si="87"/>
        <v>0</v>
      </c>
      <c r="AH235" s="1190">
        <f t="shared" si="84"/>
        <v>0</v>
      </c>
      <c r="AI235" s="1190">
        <f t="shared" si="84"/>
        <v>0</v>
      </c>
      <c r="AJ235" s="1190">
        <f t="shared" si="84"/>
        <v>0</v>
      </c>
      <c r="AK235" s="1190">
        <f t="shared" si="84"/>
        <v>0</v>
      </c>
      <c r="AL235" s="1190">
        <f t="shared" si="84"/>
        <v>0</v>
      </c>
      <c r="AM235" s="1190">
        <f t="shared" si="84"/>
        <v>0</v>
      </c>
      <c r="AN235" s="1190">
        <f t="shared" si="84"/>
        <v>0</v>
      </c>
      <c r="AO235" s="1190">
        <f t="shared" si="84"/>
        <v>0</v>
      </c>
      <c r="AP235" s="1190">
        <f t="shared" si="84"/>
        <v>0</v>
      </c>
    </row>
    <row r="236" spans="2:42" ht="10.199999999999999">
      <c r="B236" s="1221"/>
      <c r="C236" s="1222">
        <f>'Water Rate Base Input'!C236</f>
        <v>0</v>
      </c>
      <c r="D236" s="21"/>
      <c r="E236" s="21"/>
      <c r="F236" s="1223">
        <f>'Water Rate Base Input'!F236</f>
        <v>0</v>
      </c>
      <c r="G236" s="1224">
        <f>'Water Rate Base Input'!G236</f>
        <v>0</v>
      </c>
      <c r="H236" s="1209">
        <f>'Water Rate Base Input'!H236</f>
        <v>0</v>
      </c>
      <c r="I236" s="1209">
        <f>'Water Rate Base Input'!I236</f>
        <v>0</v>
      </c>
      <c r="J236" s="1209"/>
      <c r="K236" s="484">
        <f>'Water Rate Base Input'!K236</f>
        <v>0</v>
      </c>
      <c r="L236" s="484">
        <f>'Water Rate Base Input'!L236</f>
        <v>0</v>
      </c>
      <c r="M236" s="484">
        <f>'Water Rate Base Input'!M236</f>
        <v>0</v>
      </c>
      <c r="N236" s="602"/>
      <c r="O236" s="1225">
        <f>1-'Water Rate Base Input'!O236</f>
        <v>1</v>
      </c>
      <c r="P236" s="1196"/>
      <c r="Q236" s="1190"/>
      <c r="R236" s="1190">
        <f t="shared" si="85"/>
        <v>0</v>
      </c>
      <c r="S236" s="1190">
        <f t="shared" si="82"/>
        <v>0</v>
      </c>
      <c r="T236" s="1190">
        <f t="shared" si="82"/>
        <v>0</v>
      </c>
      <c r="U236" s="1199"/>
      <c r="V236" s="1190">
        <f t="shared" si="83"/>
        <v>0</v>
      </c>
      <c r="W236" s="1190">
        <f t="shared" si="83"/>
        <v>0</v>
      </c>
      <c r="X236" s="1190">
        <f t="shared" si="83"/>
        <v>0</v>
      </c>
      <c r="Y236" s="1190">
        <f t="shared" si="83"/>
        <v>0</v>
      </c>
      <c r="Z236" s="1190">
        <f t="shared" si="83"/>
        <v>0</v>
      </c>
      <c r="AA236" s="1190">
        <f t="shared" si="83"/>
        <v>0</v>
      </c>
      <c r="AB236" s="1190">
        <f t="shared" si="83"/>
        <v>0</v>
      </c>
      <c r="AC236" s="1190">
        <f t="shared" si="83"/>
        <v>0</v>
      </c>
      <c r="AD236" s="1190">
        <f t="shared" si="83"/>
        <v>0</v>
      </c>
      <c r="AE236" s="1190">
        <f t="shared" si="83"/>
        <v>0</v>
      </c>
      <c r="AF236" s="1190"/>
      <c r="AG236" s="1190">
        <f t="shared" si="87"/>
        <v>0</v>
      </c>
      <c r="AH236" s="1190">
        <f t="shared" si="84"/>
        <v>0</v>
      </c>
      <c r="AI236" s="1190">
        <f t="shared" si="84"/>
        <v>0</v>
      </c>
      <c r="AJ236" s="1190">
        <f t="shared" si="84"/>
        <v>0</v>
      </c>
      <c r="AK236" s="1190">
        <f t="shared" si="84"/>
        <v>0</v>
      </c>
      <c r="AL236" s="1190">
        <f t="shared" si="84"/>
        <v>0</v>
      </c>
      <c r="AM236" s="1190">
        <f t="shared" si="84"/>
        <v>0</v>
      </c>
      <c r="AN236" s="1190">
        <f t="shared" si="84"/>
        <v>0</v>
      </c>
      <c r="AO236" s="1190">
        <f t="shared" si="84"/>
        <v>0</v>
      </c>
      <c r="AP236" s="1190">
        <f t="shared" si="84"/>
        <v>0</v>
      </c>
    </row>
    <row r="237" spans="2:42" ht="10.199999999999999">
      <c r="B237" s="1221"/>
      <c r="C237" s="1222">
        <f>'Water Rate Base Input'!C237</f>
        <v>0</v>
      </c>
      <c r="D237" s="21"/>
      <c r="E237" s="21"/>
      <c r="F237" s="1223">
        <f>'Water Rate Base Input'!F237</f>
        <v>0</v>
      </c>
      <c r="G237" s="1224">
        <f>'Water Rate Base Input'!G237</f>
        <v>0</v>
      </c>
      <c r="H237" s="1209">
        <f>'Water Rate Base Input'!H237</f>
        <v>0</v>
      </c>
      <c r="I237" s="1209">
        <f>'Water Rate Base Input'!I237</f>
        <v>0</v>
      </c>
      <c r="J237" s="1209"/>
      <c r="K237" s="484">
        <f>'Water Rate Base Input'!K237</f>
        <v>0</v>
      </c>
      <c r="L237" s="484">
        <f>'Water Rate Base Input'!L237</f>
        <v>0</v>
      </c>
      <c r="M237" s="484">
        <f>'Water Rate Base Input'!M237</f>
        <v>0</v>
      </c>
      <c r="N237" s="602"/>
      <c r="O237" s="1225">
        <f>1-'Water Rate Base Input'!O237</f>
        <v>1</v>
      </c>
      <c r="P237" s="1196"/>
      <c r="Q237" s="1190"/>
      <c r="R237" s="1190">
        <f t="shared" si="85"/>
        <v>0</v>
      </c>
      <c r="S237" s="1190">
        <f t="shared" si="82"/>
        <v>0</v>
      </c>
      <c r="T237" s="1190">
        <f t="shared" si="82"/>
        <v>0</v>
      </c>
      <c r="U237" s="1199"/>
      <c r="V237" s="1190">
        <f t="shared" si="83"/>
        <v>0</v>
      </c>
      <c r="W237" s="1190">
        <f t="shared" si="83"/>
        <v>0</v>
      </c>
      <c r="X237" s="1190">
        <f t="shared" si="83"/>
        <v>0</v>
      </c>
      <c r="Y237" s="1190">
        <f t="shared" si="83"/>
        <v>0</v>
      </c>
      <c r="Z237" s="1190">
        <f t="shared" si="83"/>
        <v>0</v>
      </c>
      <c r="AA237" s="1190">
        <f t="shared" si="83"/>
        <v>0</v>
      </c>
      <c r="AB237" s="1190">
        <f t="shared" si="83"/>
        <v>0</v>
      </c>
      <c r="AC237" s="1190">
        <f t="shared" si="83"/>
        <v>0</v>
      </c>
      <c r="AD237" s="1190">
        <f t="shared" si="83"/>
        <v>0</v>
      </c>
      <c r="AE237" s="1190">
        <f t="shared" si="83"/>
        <v>0</v>
      </c>
      <c r="AF237" s="1190"/>
      <c r="AG237" s="1190">
        <f t="shared" si="87"/>
        <v>0</v>
      </c>
      <c r="AH237" s="1190">
        <f t="shared" si="84"/>
        <v>0</v>
      </c>
      <c r="AI237" s="1190">
        <f t="shared" si="84"/>
        <v>0</v>
      </c>
      <c r="AJ237" s="1190">
        <f t="shared" si="84"/>
        <v>0</v>
      </c>
      <c r="AK237" s="1190">
        <f t="shared" si="84"/>
        <v>0</v>
      </c>
      <c r="AL237" s="1190">
        <f t="shared" si="84"/>
        <v>0</v>
      </c>
      <c r="AM237" s="1190">
        <f t="shared" si="84"/>
        <v>0</v>
      </c>
      <c r="AN237" s="1190">
        <f t="shared" si="84"/>
        <v>0</v>
      </c>
      <c r="AO237" s="1190">
        <f t="shared" si="84"/>
        <v>0</v>
      </c>
      <c r="AP237" s="1190">
        <f t="shared" si="84"/>
        <v>0</v>
      </c>
    </row>
    <row r="238" spans="2:42" ht="10.199999999999999">
      <c r="B238" s="1221"/>
      <c r="C238" s="1222">
        <f>'Water Rate Base Input'!C238</f>
        <v>0</v>
      </c>
      <c r="D238" s="21"/>
      <c r="E238" s="21"/>
      <c r="F238" s="1223">
        <f>'Water Rate Base Input'!F238</f>
        <v>0</v>
      </c>
      <c r="G238" s="1224">
        <f>'Water Rate Base Input'!G238</f>
        <v>0</v>
      </c>
      <c r="H238" s="1209">
        <f>'Water Rate Base Input'!H238</f>
        <v>0</v>
      </c>
      <c r="I238" s="1209">
        <f>'Water Rate Base Input'!I238</f>
        <v>0</v>
      </c>
      <c r="J238" s="1209"/>
      <c r="K238" s="484">
        <f>'Water Rate Base Input'!K238</f>
        <v>0</v>
      </c>
      <c r="L238" s="484">
        <f>'Water Rate Base Input'!L238</f>
        <v>0</v>
      </c>
      <c r="M238" s="484">
        <f>'Water Rate Base Input'!M238</f>
        <v>0</v>
      </c>
      <c r="N238" s="602"/>
      <c r="O238" s="1225">
        <f>1-'Water Rate Base Input'!O238</f>
        <v>1</v>
      </c>
      <c r="P238" s="1196"/>
      <c r="Q238" s="1190"/>
      <c r="R238" s="1190">
        <f t="shared" si="85"/>
        <v>0</v>
      </c>
      <c r="S238" s="1190">
        <f t="shared" si="82"/>
        <v>0</v>
      </c>
      <c r="T238" s="1190">
        <f t="shared" si="82"/>
        <v>0</v>
      </c>
      <c r="U238" s="1199"/>
      <c r="V238" s="1190">
        <f t="shared" si="83"/>
        <v>0</v>
      </c>
      <c r="W238" s="1190">
        <f t="shared" si="83"/>
        <v>0</v>
      </c>
      <c r="X238" s="1190">
        <f t="shared" si="83"/>
        <v>0</v>
      </c>
      <c r="Y238" s="1190">
        <f t="shared" si="83"/>
        <v>0</v>
      </c>
      <c r="Z238" s="1190">
        <f t="shared" si="83"/>
        <v>0</v>
      </c>
      <c r="AA238" s="1190">
        <f t="shared" si="83"/>
        <v>0</v>
      </c>
      <c r="AB238" s="1190">
        <f t="shared" si="83"/>
        <v>0</v>
      </c>
      <c r="AC238" s="1190">
        <f t="shared" si="83"/>
        <v>0</v>
      </c>
      <c r="AD238" s="1190">
        <f t="shared" si="83"/>
        <v>0</v>
      </c>
      <c r="AE238" s="1190">
        <f t="shared" si="83"/>
        <v>0</v>
      </c>
      <c r="AF238" s="1190"/>
      <c r="AG238" s="1190">
        <f t="shared" si="87"/>
        <v>0</v>
      </c>
      <c r="AH238" s="1190">
        <f t="shared" si="84"/>
        <v>0</v>
      </c>
      <c r="AI238" s="1190">
        <f t="shared" si="84"/>
        <v>0</v>
      </c>
      <c r="AJ238" s="1190">
        <f t="shared" si="84"/>
        <v>0</v>
      </c>
      <c r="AK238" s="1190">
        <f t="shared" si="84"/>
        <v>0</v>
      </c>
      <c r="AL238" s="1190">
        <f t="shared" si="84"/>
        <v>0</v>
      </c>
      <c r="AM238" s="1190">
        <f t="shared" si="84"/>
        <v>0</v>
      </c>
      <c r="AN238" s="1190">
        <f t="shared" si="84"/>
        <v>0</v>
      </c>
      <c r="AO238" s="1190">
        <f t="shared" si="84"/>
        <v>0</v>
      </c>
      <c r="AP238" s="1190">
        <f t="shared" si="84"/>
        <v>0</v>
      </c>
    </row>
    <row r="239" spans="2:42" ht="10.199999999999999">
      <c r="B239" s="1221"/>
      <c r="C239" s="1222">
        <f>'Water Rate Base Input'!C239</f>
        <v>0</v>
      </c>
      <c r="D239" s="21"/>
      <c r="E239" s="21"/>
      <c r="F239" s="1223">
        <f>'Water Rate Base Input'!F239</f>
        <v>0</v>
      </c>
      <c r="G239" s="1224">
        <f>'Water Rate Base Input'!G239</f>
        <v>0</v>
      </c>
      <c r="H239" s="1209">
        <f>'Water Rate Base Input'!H239</f>
        <v>0</v>
      </c>
      <c r="I239" s="1209">
        <f>'Water Rate Base Input'!I239</f>
        <v>0</v>
      </c>
      <c r="J239" s="1209"/>
      <c r="K239" s="484">
        <f>'Water Rate Base Input'!K239</f>
        <v>0</v>
      </c>
      <c r="L239" s="484">
        <f>'Water Rate Base Input'!L239</f>
        <v>0</v>
      </c>
      <c r="M239" s="484">
        <f>'Water Rate Base Input'!M239</f>
        <v>0</v>
      </c>
      <c r="N239" s="602"/>
      <c r="O239" s="1225">
        <f>1-'Water Rate Base Input'!O239</f>
        <v>1</v>
      </c>
      <c r="P239" s="1196"/>
      <c r="Q239" s="1190"/>
      <c r="R239" s="1190">
        <f t="shared" si="85"/>
        <v>0</v>
      </c>
      <c r="S239" s="1190">
        <f t="shared" si="82"/>
        <v>0</v>
      </c>
      <c r="T239" s="1190">
        <f t="shared" si="82"/>
        <v>0</v>
      </c>
      <c r="U239" s="1199"/>
      <c r="V239" s="1190">
        <f t="shared" si="83"/>
        <v>0</v>
      </c>
      <c r="W239" s="1190">
        <f t="shared" si="83"/>
        <v>0</v>
      </c>
      <c r="X239" s="1190">
        <f t="shared" si="83"/>
        <v>0</v>
      </c>
      <c r="Y239" s="1190">
        <f t="shared" si="83"/>
        <v>0</v>
      </c>
      <c r="Z239" s="1190">
        <f t="shared" si="83"/>
        <v>0</v>
      </c>
      <c r="AA239" s="1190">
        <f t="shared" si="83"/>
        <v>0</v>
      </c>
      <c r="AB239" s="1190">
        <f t="shared" si="83"/>
        <v>0</v>
      </c>
      <c r="AC239" s="1190">
        <f t="shared" si="83"/>
        <v>0</v>
      </c>
      <c r="AD239" s="1190">
        <f t="shared" si="83"/>
        <v>0</v>
      </c>
      <c r="AE239" s="1190">
        <f t="shared" si="83"/>
        <v>0</v>
      </c>
      <c r="AF239" s="1190"/>
      <c r="AG239" s="1190">
        <f t="shared" si="87"/>
        <v>0</v>
      </c>
      <c r="AH239" s="1190">
        <f t="shared" si="84"/>
        <v>0</v>
      </c>
      <c r="AI239" s="1190">
        <f t="shared" si="84"/>
        <v>0</v>
      </c>
      <c r="AJ239" s="1190">
        <f t="shared" si="84"/>
        <v>0</v>
      </c>
      <c r="AK239" s="1190">
        <f t="shared" si="84"/>
        <v>0</v>
      </c>
      <c r="AL239" s="1190">
        <f t="shared" si="84"/>
        <v>0</v>
      </c>
      <c r="AM239" s="1190">
        <f t="shared" si="84"/>
        <v>0</v>
      </c>
      <c r="AN239" s="1190">
        <f t="shared" si="84"/>
        <v>0</v>
      </c>
      <c r="AO239" s="1190">
        <f t="shared" si="84"/>
        <v>0</v>
      </c>
      <c r="AP239" s="1190">
        <f t="shared" si="84"/>
        <v>0</v>
      </c>
    </row>
    <row r="240" spans="2:42" ht="10.199999999999999">
      <c r="B240" s="1221"/>
      <c r="C240" s="1222">
        <f>'Water Rate Base Input'!C240</f>
        <v>0</v>
      </c>
      <c r="D240" s="21"/>
      <c r="E240" s="21"/>
      <c r="F240" s="1223">
        <f>'Water Rate Base Input'!F240</f>
        <v>0</v>
      </c>
      <c r="G240" s="1224">
        <f>'Water Rate Base Input'!G240</f>
        <v>0</v>
      </c>
      <c r="H240" s="1209">
        <f>'Water Rate Base Input'!H240</f>
        <v>0</v>
      </c>
      <c r="I240" s="1209">
        <f>'Water Rate Base Input'!I240</f>
        <v>0</v>
      </c>
      <c r="J240" s="1209"/>
      <c r="K240" s="484">
        <f>'Water Rate Base Input'!K240</f>
        <v>0</v>
      </c>
      <c r="L240" s="484">
        <f>'Water Rate Base Input'!L240</f>
        <v>0</v>
      </c>
      <c r="M240" s="484">
        <f>'Water Rate Base Input'!M240</f>
        <v>0</v>
      </c>
      <c r="N240" s="602"/>
      <c r="O240" s="1225">
        <f>1-'Water Rate Base Input'!O240</f>
        <v>1</v>
      </c>
      <c r="P240" s="1196"/>
      <c r="Q240" s="1190"/>
      <c r="R240" s="1190">
        <f t="shared" si="85"/>
        <v>0</v>
      </c>
      <c r="S240" s="1190">
        <f t="shared" si="82"/>
        <v>0</v>
      </c>
      <c r="T240" s="1190">
        <f t="shared" si="82"/>
        <v>0</v>
      </c>
      <c r="U240" s="1199"/>
      <c r="V240" s="1190">
        <f t="shared" si="83"/>
        <v>0</v>
      </c>
      <c r="W240" s="1190">
        <f t="shared" si="83"/>
        <v>0</v>
      </c>
      <c r="X240" s="1190">
        <f t="shared" si="83"/>
        <v>0</v>
      </c>
      <c r="Y240" s="1190">
        <f t="shared" si="83"/>
        <v>0</v>
      </c>
      <c r="Z240" s="1190">
        <f t="shared" si="83"/>
        <v>0</v>
      </c>
      <c r="AA240" s="1190">
        <f t="shared" si="83"/>
        <v>0</v>
      </c>
      <c r="AB240" s="1190">
        <f t="shared" si="83"/>
        <v>0</v>
      </c>
      <c r="AC240" s="1190">
        <f t="shared" si="83"/>
        <v>0</v>
      </c>
      <c r="AD240" s="1190">
        <f t="shared" si="83"/>
        <v>0</v>
      </c>
      <c r="AE240" s="1190">
        <f t="shared" si="83"/>
        <v>0</v>
      </c>
      <c r="AF240" s="1190"/>
      <c r="AG240" s="1190">
        <f t="shared" si="87"/>
        <v>0</v>
      </c>
      <c r="AH240" s="1190">
        <f t="shared" si="84"/>
        <v>0</v>
      </c>
      <c r="AI240" s="1190">
        <f t="shared" si="84"/>
        <v>0</v>
      </c>
      <c r="AJ240" s="1190">
        <f t="shared" si="84"/>
        <v>0</v>
      </c>
      <c r="AK240" s="1190">
        <f t="shared" si="84"/>
        <v>0</v>
      </c>
      <c r="AL240" s="1190">
        <f t="shared" si="84"/>
        <v>0</v>
      </c>
      <c r="AM240" s="1190">
        <f t="shared" si="84"/>
        <v>0</v>
      </c>
      <c r="AN240" s="1190">
        <f t="shared" si="84"/>
        <v>0</v>
      </c>
      <c r="AO240" s="1190">
        <f t="shared" si="84"/>
        <v>0</v>
      </c>
      <c r="AP240" s="1190">
        <f t="shared" si="84"/>
        <v>0</v>
      </c>
    </row>
    <row r="241" spans="2:44" ht="10.199999999999999">
      <c r="B241" s="1221"/>
      <c r="C241" s="1222">
        <f>'Water Rate Base Input'!C241</f>
        <v>0</v>
      </c>
      <c r="D241" s="21"/>
      <c r="E241" s="21"/>
      <c r="F241" s="1223">
        <f>'Water Rate Base Input'!F241</f>
        <v>0</v>
      </c>
      <c r="G241" s="1224">
        <f>'Water Rate Base Input'!G241</f>
        <v>0</v>
      </c>
      <c r="H241" s="1209">
        <f>'Water Rate Base Input'!H241</f>
        <v>0</v>
      </c>
      <c r="I241" s="1209">
        <f>'Water Rate Base Input'!I241</f>
        <v>0</v>
      </c>
      <c r="J241" s="1209"/>
      <c r="K241" s="484">
        <f>'Water Rate Base Input'!K241</f>
        <v>0</v>
      </c>
      <c r="L241" s="484">
        <f>'Water Rate Base Input'!L241</f>
        <v>0</v>
      </c>
      <c r="M241" s="484">
        <f>'Water Rate Base Input'!M241</f>
        <v>0</v>
      </c>
      <c r="N241" s="602"/>
      <c r="O241" s="1225">
        <f>1-'Water Rate Base Input'!O241</f>
        <v>1</v>
      </c>
      <c r="P241" s="1196"/>
      <c r="Q241" s="1190"/>
      <c r="R241" s="1190">
        <f t="shared" si="85"/>
        <v>0</v>
      </c>
      <c r="S241" s="1190">
        <f t="shared" si="82"/>
        <v>0</v>
      </c>
      <c r="T241" s="1190">
        <f t="shared" si="82"/>
        <v>0</v>
      </c>
      <c r="U241" s="1199"/>
      <c r="V241" s="1190">
        <f t="shared" si="83"/>
        <v>0</v>
      </c>
      <c r="W241" s="1190">
        <f t="shared" si="83"/>
        <v>0</v>
      </c>
      <c r="X241" s="1190">
        <f t="shared" si="83"/>
        <v>0</v>
      </c>
      <c r="Y241" s="1190">
        <f t="shared" si="83"/>
        <v>0</v>
      </c>
      <c r="Z241" s="1190">
        <f t="shared" si="83"/>
        <v>0</v>
      </c>
      <c r="AA241" s="1190">
        <f t="shared" si="83"/>
        <v>0</v>
      </c>
      <c r="AB241" s="1190">
        <f t="shared" si="83"/>
        <v>0</v>
      </c>
      <c r="AC241" s="1190">
        <f t="shared" si="83"/>
        <v>0</v>
      </c>
      <c r="AD241" s="1190">
        <f t="shared" si="83"/>
        <v>0</v>
      </c>
      <c r="AE241" s="1190">
        <f t="shared" si="83"/>
        <v>0</v>
      </c>
      <c r="AF241" s="1190"/>
      <c r="AG241" s="1190">
        <f t="shared" si="87"/>
        <v>0</v>
      </c>
      <c r="AH241" s="1190">
        <f t="shared" si="84"/>
        <v>0</v>
      </c>
      <c r="AI241" s="1190">
        <f t="shared" si="84"/>
        <v>0</v>
      </c>
      <c r="AJ241" s="1190">
        <f t="shared" si="84"/>
        <v>0</v>
      </c>
      <c r="AK241" s="1190">
        <f t="shared" si="84"/>
        <v>0</v>
      </c>
      <c r="AL241" s="1190">
        <f t="shared" si="84"/>
        <v>0</v>
      </c>
      <c r="AM241" s="1190">
        <f t="shared" si="84"/>
        <v>0</v>
      </c>
      <c r="AN241" s="1190">
        <f t="shared" si="84"/>
        <v>0</v>
      </c>
      <c r="AO241" s="1190">
        <f t="shared" si="84"/>
        <v>0</v>
      </c>
      <c r="AP241" s="1190">
        <f t="shared" si="84"/>
        <v>0</v>
      </c>
    </row>
    <row r="242" spans="2:44" ht="10.199999999999999">
      <c r="B242" s="1221"/>
      <c r="C242" s="1222">
        <f>'Water Rate Base Input'!C242</f>
        <v>0</v>
      </c>
      <c r="D242" s="21"/>
      <c r="E242" s="21"/>
      <c r="F242" s="1223">
        <f>'Water Rate Base Input'!F242</f>
        <v>0</v>
      </c>
      <c r="G242" s="1224">
        <f>'Water Rate Base Input'!G242</f>
        <v>0</v>
      </c>
      <c r="H242" s="1209">
        <f>'Water Rate Base Input'!H242</f>
        <v>0</v>
      </c>
      <c r="I242" s="1209">
        <f>'Water Rate Base Input'!I242</f>
        <v>0</v>
      </c>
      <c r="J242" s="1209"/>
      <c r="K242" s="484">
        <f>'Water Rate Base Input'!K242</f>
        <v>0</v>
      </c>
      <c r="L242" s="484">
        <f>'Water Rate Base Input'!L242</f>
        <v>0</v>
      </c>
      <c r="M242" s="484">
        <f>'Water Rate Base Input'!M242</f>
        <v>0</v>
      </c>
      <c r="N242" s="602"/>
      <c r="O242" s="1225">
        <f>1-'Water Rate Base Input'!O242</f>
        <v>1</v>
      </c>
      <c r="P242" s="1196"/>
      <c r="Q242" s="1190"/>
      <c r="R242" s="1190">
        <f t="shared" si="85"/>
        <v>0</v>
      </c>
      <c r="S242" s="1190">
        <f t="shared" si="82"/>
        <v>0</v>
      </c>
      <c r="T242" s="1190">
        <f t="shared" si="82"/>
        <v>0</v>
      </c>
      <c r="U242" s="1199"/>
      <c r="V242" s="1190">
        <f t="shared" ref="V242:AE254" si="88">IF(V$6&gt;$I242,0,$T242)</f>
        <v>0</v>
      </c>
      <c r="W242" s="1190">
        <f t="shared" si="88"/>
        <v>0</v>
      </c>
      <c r="X242" s="1190">
        <f t="shared" si="88"/>
        <v>0</v>
      </c>
      <c r="Y242" s="1190">
        <f t="shared" si="88"/>
        <v>0</v>
      </c>
      <c r="Z242" s="1190">
        <f t="shared" si="88"/>
        <v>0</v>
      </c>
      <c r="AA242" s="1190">
        <f t="shared" si="88"/>
        <v>0</v>
      </c>
      <c r="AB242" s="1190">
        <f t="shared" si="88"/>
        <v>0</v>
      </c>
      <c r="AC242" s="1190">
        <f t="shared" si="88"/>
        <v>0</v>
      </c>
      <c r="AD242" s="1190">
        <f t="shared" si="88"/>
        <v>0</v>
      </c>
      <c r="AE242" s="1190">
        <f t="shared" si="88"/>
        <v>0</v>
      </c>
      <c r="AF242" s="1190"/>
      <c r="AG242" s="1190">
        <f t="shared" si="87"/>
        <v>0</v>
      </c>
      <c r="AH242" s="1190">
        <f t="shared" si="84"/>
        <v>0</v>
      </c>
      <c r="AI242" s="1190">
        <f t="shared" si="84"/>
        <v>0</v>
      </c>
      <c r="AJ242" s="1190">
        <f t="shared" si="84"/>
        <v>0</v>
      </c>
      <c r="AK242" s="1190">
        <f t="shared" si="84"/>
        <v>0</v>
      </c>
      <c r="AL242" s="1190">
        <f t="shared" si="84"/>
        <v>0</v>
      </c>
      <c r="AM242" s="1190">
        <f t="shared" si="84"/>
        <v>0</v>
      </c>
      <c r="AN242" s="1190">
        <f t="shared" si="84"/>
        <v>0</v>
      </c>
      <c r="AO242" s="1190">
        <f t="shared" si="84"/>
        <v>0</v>
      </c>
      <c r="AP242" s="1190">
        <f t="shared" si="84"/>
        <v>0</v>
      </c>
    </row>
    <row r="243" spans="2:44" ht="10.199999999999999">
      <c r="B243" s="1221"/>
      <c r="C243" s="1222">
        <f>'Water Rate Base Input'!C243</f>
        <v>0</v>
      </c>
      <c r="D243" s="21"/>
      <c r="E243" s="21"/>
      <c r="F243" s="1223">
        <f>'Water Rate Base Input'!F243</f>
        <v>0</v>
      </c>
      <c r="G243" s="1224">
        <f>'Water Rate Base Input'!G243</f>
        <v>0</v>
      </c>
      <c r="H243" s="1209">
        <f>'Water Rate Base Input'!H243</f>
        <v>0</v>
      </c>
      <c r="I243" s="1209">
        <f>'Water Rate Base Input'!I243</f>
        <v>0</v>
      </c>
      <c r="J243" s="1209"/>
      <c r="K243" s="484">
        <f>'Water Rate Base Input'!K243</f>
        <v>0</v>
      </c>
      <c r="L243" s="484">
        <f>'Water Rate Base Input'!L243</f>
        <v>0</v>
      </c>
      <c r="M243" s="484">
        <f>'Water Rate Base Input'!M243</f>
        <v>0</v>
      </c>
      <c r="N243" s="602"/>
      <c r="O243" s="1225">
        <f>1-'Water Rate Base Input'!O243</f>
        <v>1</v>
      </c>
      <c r="P243" s="1196"/>
      <c r="Q243" s="1190"/>
      <c r="R243" s="1190">
        <f t="shared" si="85"/>
        <v>0</v>
      </c>
      <c r="S243" s="1190">
        <f t="shared" si="82"/>
        <v>0</v>
      </c>
      <c r="T243" s="1190">
        <f t="shared" si="82"/>
        <v>0</v>
      </c>
      <c r="U243" s="1199"/>
      <c r="V243" s="1190">
        <f t="shared" si="88"/>
        <v>0</v>
      </c>
      <c r="W243" s="1190">
        <f t="shared" si="88"/>
        <v>0</v>
      </c>
      <c r="X243" s="1190">
        <f t="shared" si="88"/>
        <v>0</v>
      </c>
      <c r="Y243" s="1190">
        <f t="shared" si="88"/>
        <v>0</v>
      </c>
      <c r="Z243" s="1190">
        <f t="shared" si="88"/>
        <v>0</v>
      </c>
      <c r="AA243" s="1190">
        <f t="shared" si="88"/>
        <v>0</v>
      </c>
      <c r="AB243" s="1190">
        <f t="shared" si="88"/>
        <v>0</v>
      </c>
      <c r="AC243" s="1190">
        <f t="shared" si="88"/>
        <v>0</v>
      </c>
      <c r="AD243" s="1190">
        <f t="shared" si="88"/>
        <v>0</v>
      </c>
      <c r="AE243" s="1190">
        <f t="shared" si="88"/>
        <v>0</v>
      </c>
      <c r="AF243" s="1190"/>
      <c r="AG243" s="1190">
        <f t="shared" si="87"/>
        <v>0</v>
      </c>
      <c r="AH243" s="1190">
        <f t="shared" si="84"/>
        <v>0</v>
      </c>
      <c r="AI243" s="1190">
        <f t="shared" si="84"/>
        <v>0</v>
      </c>
      <c r="AJ243" s="1190">
        <f t="shared" si="84"/>
        <v>0</v>
      </c>
      <c r="AK243" s="1190">
        <f t="shared" si="84"/>
        <v>0</v>
      </c>
      <c r="AL243" s="1190">
        <f t="shared" si="84"/>
        <v>0</v>
      </c>
      <c r="AM243" s="1190">
        <f t="shared" si="84"/>
        <v>0</v>
      </c>
      <c r="AN243" s="1190">
        <f t="shared" si="84"/>
        <v>0</v>
      </c>
      <c r="AO243" s="1190">
        <f t="shared" si="84"/>
        <v>0</v>
      </c>
      <c r="AP243" s="1190">
        <f t="shared" si="84"/>
        <v>0</v>
      </c>
    </row>
    <row r="244" spans="2:44" ht="10.199999999999999">
      <c r="B244" s="1221"/>
      <c r="C244" s="1222">
        <f>'Water Rate Base Input'!C244</f>
        <v>0</v>
      </c>
      <c r="D244" s="21"/>
      <c r="E244" s="21"/>
      <c r="F244" s="1223">
        <f>'Water Rate Base Input'!F244</f>
        <v>0</v>
      </c>
      <c r="G244" s="1224">
        <f>'Water Rate Base Input'!G244</f>
        <v>0</v>
      </c>
      <c r="H244" s="1209">
        <f>'Water Rate Base Input'!H244</f>
        <v>0</v>
      </c>
      <c r="I244" s="1209">
        <f>'Water Rate Base Input'!I244</f>
        <v>0</v>
      </c>
      <c r="J244" s="1209"/>
      <c r="K244" s="484">
        <f>'Water Rate Base Input'!K244</f>
        <v>0</v>
      </c>
      <c r="L244" s="484">
        <f>'Water Rate Base Input'!L244</f>
        <v>0</v>
      </c>
      <c r="M244" s="484">
        <f>'Water Rate Base Input'!M244</f>
        <v>0</v>
      </c>
      <c r="N244" s="602"/>
      <c r="O244" s="1225">
        <f>1-'Water Rate Base Input'!O244</f>
        <v>1</v>
      </c>
      <c r="P244" s="1196"/>
      <c r="Q244" s="1190"/>
      <c r="R244" s="1190">
        <f t="shared" si="85"/>
        <v>0</v>
      </c>
      <c r="S244" s="1190">
        <f t="shared" si="82"/>
        <v>0</v>
      </c>
      <c r="T244" s="1190">
        <f t="shared" si="82"/>
        <v>0</v>
      </c>
      <c r="U244" s="1199"/>
      <c r="V244" s="1190">
        <f t="shared" si="88"/>
        <v>0</v>
      </c>
      <c r="W244" s="1190">
        <f t="shared" si="88"/>
        <v>0</v>
      </c>
      <c r="X244" s="1190">
        <f t="shared" si="88"/>
        <v>0</v>
      </c>
      <c r="Y244" s="1190">
        <f t="shared" si="88"/>
        <v>0</v>
      </c>
      <c r="Z244" s="1190">
        <f t="shared" si="88"/>
        <v>0</v>
      </c>
      <c r="AA244" s="1190">
        <f t="shared" si="88"/>
        <v>0</v>
      </c>
      <c r="AB244" s="1190">
        <f t="shared" si="88"/>
        <v>0</v>
      </c>
      <c r="AC244" s="1190">
        <f t="shared" si="88"/>
        <v>0</v>
      </c>
      <c r="AD244" s="1190">
        <f t="shared" si="88"/>
        <v>0</v>
      </c>
      <c r="AE244" s="1190">
        <f t="shared" si="88"/>
        <v>0</v>
      </c>
      <c r="AF244" s="1190"/>
      <c r="AG244" s="1190">
        <f t="shared" si="87"/>
        <v>0</v>
      </c>
      <c r="AH244" s="1190">
        <f t="shared" si="84"/>
        <v>0</v>
      </c>
      <c r="AI244" s="1190">
        <f t="shared" si="84"/>
        <v>0</v>
      </c>
      <c r="AJ244" s="1190">
        <f t="shared" si="84"/>
        <v>0</v>
      </c>
      <c r="AK244" s="1190">
        <f t="shared" si="84"/>
        <v>0</v>
      </c>
      <c r="AL244" s="1190">
        <f t="shared" si="84"/>
        <v>0</v>
      </c>
      <c r="AM244" s="1190">
        <f t="shared" si="84"/>
        <v>0</v>
      </c>
      <c r="AN244" s="1190">
        <f t="shared" si="84"/>
        <v>0</v>
      </c>
      <c r="AO244" s="1190">
        <f t="shared" si="84"/>
        <v>0</v>
      </c>
      <c r="AP244" s="1190">
        <f t="shared" si="84"/>
        <v>0</v>
      </c>
    </row>
    <row r="245" spans="2:44" ht="10.199999999999999">
      <c r="B245" s="1221"/>
      <c r="C245" s="1222">
        <f>'Water Rate Base Input'!C245</f>
        <v>0</v>
      </c>
      <c r="D245" s="21"/>
      <c r="E245" s="21"/>
      <c r="F245" s="1223">
        <f>'Water Rate Base Input'!F245</f>
        <v>0</v>
      </c>
      <c r="G245" s="1224">
        <f>'Water Rate Base Input'!G245</f>
        <v>0</v>
      </c>
      <c r="H245" s="1209">
        <f>'Water Rate Base Input'!H245</f>
        <v>0</v>
      </c>
      <c r="I245" s="1209">
        <f>'Water Rate Base Input'!I245</f>
        <v>0</v>
      </c>
      <c r="J245" s="1209"/>
      <c r="K245" s="484">
        <f>'Water Rate Base Input'!K245</f>
        <v>0</v>
      </c>
      <c r="L245" s="484">
        <f>'Water Rate Base Input'!L245</f>
        <v>0</v>
      </c>
      <c r="M245" s="484">
        <f>'Water Rate Base Input'!M245</f>
        <v>0</v>
      </c>
      <c r="N245" s="602"/>
      <c r="O245" s="1225">
        <f>1-'Water Rate Base Input'!O245</f>
        <v>1</v>
      </c>
      <c r="P245" s="1196"/>
      <c r="Q245" s="1190"/>
      <c r="R245" s="1190">
        <f t="shared" si="85"/>
        <v>0</v>
      </c>
      <c r="S245" s="1190">
        <f t="shared" si="82"/>
        <v>0</v>
      </c>
      <c r="T245" s="1190">
        <f t="shared" si="82"/>
        <v>0</v>
      </c>
      <c r="U245" s="1199"/>
      <c r="V245" s="1190">
        <f t="shared" si="88"/>
        <v>0</v>
      </c>
      <c r="W245" s="1190">
        <f t="shared" si="88"/>
        <v>0</v>
      </c>
      <c r="X245" s="1190">
        <f t="shared" si="88"/>
        <v>0</v>
      </c>
      <c r="Y245" s="1190">
        <f t="shared" si="88"/>
        <v>0</v>
      </c>
      <c r="Z245" s="1190">
        <f t="shared" si="88"/>
        <v>0</v>
      </c>
      <c r="AA245" s="1190">
        <f t="shared" si="88"/>
        <v>0</v>
      </c>
      <c r="AB245" s="1190">
        <f t="shared" si="88"/>
        <v>0</v>
      </c>
      <c r="AC245" s="1190">
        <f t="shared" si="88"/>
        <v>0</v>
      </c>
      <c r="AD245" s="1190">
        <f t="shared" si="88"/>
        <v>0</v>
      </c>
      <c r="AE245" s="1190">
        <f t="shared" si="88"/>
        <v>0</v>
      </c>
      <c r="AF245" s="1190"/>
      <c r="AG245" s="1190">
        <f t="shared" si="87"/>
        <v>0</v>
      </c>
      <c r="AH245" s="1190">
        <f t="shared" si="84"/>
        <v>0</v>
      </c>
      <c r="AI245" s="1190">
        <f t="shared" si="84"/>
        <v>0</v>
      </c>
      <c r="AJ245" s="1190">
        <f t="shared" si="84"/>
        <v>0</v>
      </c>
      <c r="AK245" s="1190">
        <f t="shared" si="84"/>
        <v>0</v>
      </c>
      <c r="AL245" s="1190">
        <f t="shared" si="84"/>
        <v>0</v>
      </c>
      <c r="AM245" s="1190">
        <f t="shared" si="84"/>
        <v>0</v>
      </c>
      <c r="AN245" s="1190">
        <f t="shared" si="84"/>
        <v>0</v>
      </c>
      <c r="AO245" s="1190">
        <f t="shared" si="84"/>
        <v>0</v>
      </c>
      <c r="AP245" s="1190">
        <f t="shared" si="84"/>
        <v>0</v>
      </c>
    </row>
    <row r="246" spans="2:44" ht="10.199999999999999">
      <c r="B246" s="1221"/>
      <c r="C246" s="1222">
        <f>'Water Rate Base Input'!C246</f>
        <v>0</v>
      </c>
      <c r="D246" s="21"/>
      <c r="E246" s="21"/>
      <c r="F246" s="1223">
        <f>'Water Rate Base Input'!F246</f>
        <v>0</v>
      </c>
      <c r="G246" s="1224">
        <f>'Water Rate Base Input'!G246</f>
        <v>0</v>
      </c>
      <c r="H246" s="1209">
        <f>'Water Rate Base Input'!H246</f>
        <v>0</v>
      </c>
      <c r="I246" s="1209">
        <f>'Water Rate Base Input'!I246</f>
        <v>0</v>
      </c>
      <c r="J246" s="1209"/>
      <c r="K246" s="484">
        <f>'Water Rate Base Input'!K246</f>
        <v>0</v>
      </c>
      <c r="L246" s="484">
        <f>'Water Rate Base Input'!L246</f>
        <v>0</v>
      </c>
      <c r="M246" s="484">
        <f>'Water Rate Base Input'!M246</f>
        <v>0</v>
      </c>
      <c r="N246" s="602"/>
      <c r="O246" s="1225">
        <f>1-'Water Rate Base Input'!O246</f>
        <v>1</v>
      </c>
      <c r="P246" s="1196"/>
      <c r="Q246" s="1190"/>
      <c r="R246" s="1190">
        <f t="shared" si="85"/>
        <v>0</v>
      </c>
      <c r="S246" s="1190">
        <f t="shared" si="82"/>
        <v>0</v>
      </c>
      <c r="T246" s="1190">
        <f t="shared" si="82"/>
        <v>0</v>
      </c>
      <c r="U246" s="1199"/>
      <c r="V246" s="1190">
        <f t="shared" si="88"/>
        <v>0</v>
      </c>
      <c r="W246" s="1190">
        <f t="shared" si="88"/>
        <v>0</v>
      </c>
      <c r="X246" s="1190">
        <f t="shared" si="88"/>
        <v>0</v>
      </c>
      <c r="Y246" s="1190">
        <f t="shared" si="88"/>
        <v>0</v>
      </c>
      <c r="Z246" s="1190">
        <f t="shared" si="88"/>
        <v>0</v>
      </c>
      <c r="AA246" s="1190">
        <f t="shared" si="88"/>
        <v>0</v>
      </c>
      <c r="AB246" s="1190">
        <f t="shared" si="88"/>
        <v>0</v>
      </c>
      <c r="AC246" s="1190">
        <f t="shared" si="88"/>
        <v>0</v>
      </c>
      <c r="AD246" s="1190">
        <f t="shared" si="88"/>
        <v>0</v>
      </c>
      <c r="AE246" s="1190">
        <f t="shared" si="88"/>
        <v>0</v>
      </c>
      <c r="AF246" s="1190"/>
      <c r="AG246" s="1190">
        <f t="shared" si="87"/>
        <v>0</v>
      </c>
      <c r="AH246" s="1190">
        <f t="shared" si="84"/>
        <v>0</v>
      </c>
      <c r="AI246" s="1190">
        <f t="shared" si="84"/>
        <v>0</v>
      </c>
      <c r="AJ246" s="1190">
        <f t="shared" si="84"/>
        <v>0</v>
      </c>
      <c r="AK246" s="1190">
        <f t="shared" si="84"/>
        <v>0</v>
      </c>
      <c r="AL246" s="1190">
        <f t="shared" si="84"/>
        <v>0</v>
      </c>
      <c r="AM246" s="1190">
        <f t="shared" si="84"/>
        <v>0</v>
      </c>
      <c r="AN246" s="1190">
        <f t="shared" si="84"/>
        <v>0</v>
      </c>
      <c r="AO246" s="1190">
        <f t="shared" si="84"/>
        <v>0</v>
      </c>
      <c r="AP246" s="1190">
        <f t="shared" si="84"/>
        <v>0</v>
      </c>
    </row>
    <row r="247" spans="2:44" ht="10.199999999999999">
      <c r="B247" s="1221"/>
      <c r="C247" s="1222">
        <f>'Water Rate Base Input'!C247</f>
        <v>0</v>
      </c>
      <c r="D247" s="21"/>
      <c r="E247" s="21"/>
      <c r="F247" s="1223">
        <f>'Water Rate Base Input'!F247</f>
        <v>0</v>
      </c>
      <c r="G247" s="1224">
        <f>'Water Rate Base Input'!G247</f>
        <v>0</v>
      </c>
      <c r="H247" s="1209">
        <f>'Water Rate Base Input'!H247</f>
        <v>0</v>
      </c>
      <c r="I247" s="1209">
        <f>'Water Rate Base Input'!I247</f>
        <v>0</v>
      </c>
      <c r="J247" s="1209"/>
      <c r="K247" s="484">
        <f>'Water Rate Base Input'!K247</f>
        <v>0</v>
      </c>
      <c r="L247" s="484">
        <f>'Water Rate Base Input'!L247</f>
        <v>0</v>
      </c>
      <c r="M247" s="484">
        <f>'Water Rate Base Input'!M247</f>
        <v>0</v>
      </c>
      <c r="N247" s="602"/>
      <c r="O247" s="1225">
        <f>1-'Water Rate Base Input'!O247</f>
        <v>1</v>
      </c>
      <c r="P247" s="1196"/>
      <c r="Q247" s="1190"/>
      <c r="R247" s="1190">
        <f t="shared" si="85"/>
        <v>0</v>
      </c>
      <c r="S247" s="1190">
        <f t="shared" si="82"/>
        <v>0</v>
      </c>
      <c r="T247" s="1190">
        <f t="shared" si="82"/>
        <v>0</v>
      </c>
      <c r="U247" s="1199"/>
      <c r="V247" s="1190">
        <f t="shared" si="88"/>
        <v>0</v>
      </c>
      <c r="W247" s="1190">
        <f t="shared" si="88"/>
        <v>0</v>
      </c>
      <c r="X247" s="1190">
        <f t="shared" si="88"/>
        <v>0</v>
      </c>
      <c r="Y247" s="1190">
        <f t="shared" si="88"/>
        <v>0</v>
      </c>
      <c r="Z247" s="1190">
        <f t="shared" si="88"/>
        <v>0</v>
      </c>
      <c r="AA247" s="1190">
        <f t="shared" si="88"/>
        <v>0</v>
      </c>
      <c r="AB247" s="1190">
        <f t="shared" si="88"/>
        <v>0</v>
      </c>
      <c r="AC247" s="1190">
        <f t="shared" si="88"/>
        <v>0</v>
      </c>
      <c r="AD247" s="1190">
        <f t="shared" si="88"/>
        <v>0</v>
      </c>
      <c r="AE247" s="1190">
        <f t="shared" si="88"/>
        <v>0</v>
      </c>
      <c r="AF247" s="1190"/>
      <c r="AG247" s="1190">
        <f t="shared" si="87"/>
        <v>0</v>
      </c>
      <c r="AH247" s="1190">
        <f t="shared" si="84"/>
        <v>0</v>
      </c>
      <c r="AI247" s="1190">
        <f t="shared" si="84"/>
        <v>0</v>
      </c>
      <c r="AJ247" s="1190">
        <f t="shared" si="84"/>
        <v>0</v>
      </c>
      <c r="AK247" s="1190">
        <f t="shared" si="84"/>
        <v>0</v>
      </c>
      <c r="AL247" s="1190">
        <f t="shared" si="84"/>
        <v>0</v>
      </c>
      <c r="AM247" s="1190">
        <f t="shared" si="84"/>
        <v>0</v>
      </c>
      <c r="AN247" s="1190">
        <f t="shared" si="84"/>
        <v>0</v>
      </c>
      <c r="AO247" s="1190">
        <f t="shared" si="84"/>
        <v>0</v>
      </c>
      <c r="AP247" s="1190">
        <f t="shared" si="84"/>
        <v>0</v>
      </c>
    </row>
    <row r="248" spans="2:44" ht="10.199999999999999">
      <c r="B248" s="1221"/>
      <c r="C248" s="1222">
        <f>'Water Rate Base Input'!C248</f>
        <v>0</v>
      </c>
      <c r="D248" s="21"/>
      <c r="E248" s="21"/>
      <c r="F248" s="1223">
        <f>'Water Rate Base Input'!F248</f>
        <v>0</v>
      </c>
      <c r="G248" s="1224">
        <f>'Water Rate Base Input'!G248</f>
        <v>0</v>
      </c>
      <c r="H248" s="1209">
        <f>'Water Rate Base Input'!H248</f>
        <v>0</v>
      </c>
      <c r="I248" s="1209">
        <f>'Water Rate Base Input'!I248</f>
        <v>0</v>
      </c>
      <c r="J248" s="1209"/>
      <c r="K248" s="484">
        <f>'Water Rate Base Input'!K248</f>
        <v>0</v>
      </c>
      <c r="L248" s="484">
        <f>'Water Rate Base Input'!L248</f>
        <v>0</v>
      </c>
      <c r="M248" s="484">
        <f>'Water Rate Base Input'!M248</f>
        <v>0</v>
      </c>
      <c r="N248" s="602"/>
      <c r="O248" s="1225">
        <f>1-'Water Rate Base Input'!O248</f>
        <v>1</v>
      </c>
      <c r="P248" s="1196"/>
      <c r="Q248" s="1190"/>
      <c r="R248" s="1190">
        <f t="shared" si="85"/>
        <v>0</v>
      </c>
      <c r="S248" s="1190">
        <f t="shared" si="82"/>
        <v>0</v>
      </c>
      <c r="T248" s="1190">
        <f t="shared" si="82"/>
        <v>0</v>
      </c>
      <c r="U248" s="1199"/>
      <c r="V248" s="1190">
        <f t="shared" si="88"/>
        <v>0</v>
      </c>
      <c r="W248" s="1190">
        <f t="shared" si="88"/>
        <v>0</v>
      </c>
      <c r="X248" s="1190">
        <f t="shared" si="88"/>
        <v>0</v>
      </c>
      <c r="Y248" s="1190">
        <f t="shared" si="88"/>
        <v>0</v>
      </c>
      <c r="Z248" s="1190">
        <f t="shared" si="88"/>
        <v>0</v>
      </c>
      <c r="AA248" s="1190">
        <f t="shared" si="88"/>
        <v>0</v>
      </c>
      <c r="AB248" s="1190">
        <f t="shared" si="88"/>
        <v>0</v>
      </c>
      <c r="AC248" s="1190">
        <f t="shared" si="88"/>
        <v>0</v>
      </c>
      <c r="AD248" s="1190">
        <f t="shared" si="88"/>
        <v>0</v>
      </c>
      <c r="AE248" s="1190">
        <f t="shared" si="88"/>
        <v>0</v>
      </c>
      <c r="AF248" s="1190"/>
      <c r="AG248" s="1190">
        <f t="shared" si="87"/>
        <v>0</v>
      </c>
      <c r="AH248" s="1190">
        <f t="shared" si="84"/>
        <v>0</v>
      </c>
      <c r="AI248" s="1190">
        <f t="shared" si="84"/>
        <v>0</v>
      </c>
      <c r="AJ248" s="1190">
        <f t="shared" si="84"/>
        <v>0</v>
      </c>
      <c r="AK248" s="1190">
        <f t="shared" si="84"/>
        <v>0</v>
      </c>
      <c r="AL248" s="1190">
        <f t="shared" si="84"/>
        <v>0</v>
      </c>
      <c r="AM248" s="1190">
        <f t="shared" si="84"/>
        <v>0</v>
      </c>
      <c r="AN248" s="1190">
        <f t="shared" si="84"/>
        <v>0</v>
      </c>
      <c r="AO248" s="1190">
        <f t="shared" si="84"/>
        <v>0</v>
      </c>
      <c r="AP248" s="1190">
        <f t="shared" si="84"/>
        <v>0</v>
      </c>
    </row>
    <row r="249" spans="2:44" ht="10.199999999999999">
      <c r="B249" s="1221"/>
      <c r="C249" s="1222">
        <f>'Water Rate Base Input'!C249</f>
        <v>0</v>
      </c>
      <c r="D249" s="21"/>
      <c r="E249" s="21"/>
      <c r="F249" s="1223">
        <f>'Water Rate Base Input'!F249</f>
        <v>0</v>
      </c>
      <c r="G249" s="1224">
        <f>'Water Rate Base Input'!G249</f>
        <v>0</v>
      </c>
      <c r="H249" s="1209">
        <f>'Water Rate Base Input'!H249</f>
        <v>0</v>
      </c>
      <c r="I249" s="1209">
        <f>'Water Rate Base Input'!I249</f>
        <v>0</v>
      </c>
      <c r="J249" s="1209"/>
      <c r="K249" s="484">
        <f>'Water Rate Base Input'!K249</f>
        <v>0</v>
      </c>
      <c r="L249" s="484">
        <f>'Water Rate Base Input'!L249</f>
        <v>0</v>
      </c>
      <c r="M249" s="484">
        <f>'Water Rate Base Input'!M249</f>
        <v>0</v>
      </c>
      <c r="N249" s="602"/>
      <c r="O249" s="1225">
        <f>1-'Water Rate Base Input'!O249</f>
        <v>1</v>
      </c>
      <c r="P249" s="1196"/>
      <c r="Q249" s="1190"/>
      <c r="R249" s="1190">
        <f t="shared" si="85"/>
        <v>0</v>
      </c>
      <c r="S249" s="1190">
        <f t="shared" si="82"/>
        <v>0</v>
      </c>
      <c r="T249" s="1190">
        <f t="shared" si="82"/>
        <v>0</v>
      </c>
      <c r="U249" s="1199"/>
      <c r="V249" s="1190">
        <f t="shared" si="88"/>
        <v>0</v>
      </c>
      <c r="W249" s="1190">
        <f t="shared" si="88"/>
        <v>0</v>
      </c>
      <c r="X249" s="1190">
        <f t="shared" si="88"/>
        <v>0</v>
      </c>
      <c r="Y249" s="1190">
        <f t="shared" si="88"/>
        <v>0</v>
      </c>
      <c r="Z249" s="1190">
        <f t="shared" si="88"/>
        <v>0</v>
      </c>
      <c r="AA249" s="1190">
        <f t="shared" si="88"/>
        <v>0</v>
      </c>
      <c r="AB249" s="1190">
        <f t="shared" si="88"/>
        <v>0</v>
      </c>
      <c r="AC249" s="1190">
        <f t="shared" si="88"/>
        <v>0</v>
      </c>
      <c r="AD249" s="1190">
        <f t="shared" si="88"/>
        <v>0</v>
      </c>
      <c r="AE249" s="1190">
        <f t="shared" si="88"/>
        <v>0</v>
      </c>
      <c r="AF249" s="1190"/>
      <c r="AG249" s="1190">
        <f t="shared" si="87"/>
        <v>0</v>
      </c>
      <c r="AH249" s="1190">
        <f t="shared" si="84"/>
        <v>0</v>
      </c>
      <c r="AI249" s="1190">
        <f t="shared" si="84"/>
        <v>0</v>
      </c>
      <c r="AJ249" s="1190">
        <f t="shared" si="84"/>
        <v>0</v>
      </c>
      <c r="AK249" s="1190">
        <f t="shared" si="84"/>
        <v>0</v>
      </c>
      <c r="AL249" s="1190">
        <f t="shared" si="84"/>
        <v>0</v>
      </c>
      <c r="AM249" s="1190">
        <f t="shared" si="84"/>
        <v>0</v>
      </c>
      <c r="AN249" s="1190">
        <f t="shared" si="84"/>
        <v>0</v>
      </c>
      <c r="AO249" s="1190">
        <f t="shared" si="84"/>
        <v>0</v>
      </c>
      <c r="AP249" s="1190">
        <f t="shared" si="84"/>
        <v>0</v>
      </c>
    </row>
    <row r="250" spans="2:44" ht="10.199999999999999">
      <c r="B250" s="1221"/>
      <c r="C250" s="1222">
        <f>'Water Rate Base Input'!C250</f>
        <v>0</v>
      </c>
      <c r="D250" s="21"/>
      <c r="E250" s="21"/>
      <c r="F250" s="1223">
        <f>'Water Rate Base Input'!F250</f>
        <v>0</v>
      </c>
      <c r="G250" s="1224">
        <f>'Water Rate Base Input'!G250</f>
        <v>0</v>
      </c>
      <c r="H250" s="1209">
        <f>'Water Rate Base Input'!H250</f>
        <v>0</v>
      </c>
      <c r="I250" s="1209">
        <f>'Water Rate Base Input'!I250</f>
        <v>0</v>
      </c>
      <c r="J250" s="1209"/>
      <c r="K250" s="484">
        <f>'Water Rate Base Input'!K250</f>
        <v>0</v>
      </c>
      <c r="L250" s="484">
        <f>'Water Rate Base Input'!L250</f>
        <v>0</v>
      </c>
      <c r="M250" s="484">
        <f>'Water Rate Base Input'!M250</f>
        <v>0</v>
      </c>
      <c r="N250" s="602"/>
      <c r="O250" s="1225">
        <f>1-'Water Rate Base Input'!O250</f>
        <v>1</v>
      </c>
      <c r="P250" s="1196"/>
      <c r="Q250" s="1190"/>
      <c r="R250" s="1190">
        <f t="shared" si="85"/>
        <v>0</v>
      </c>
      <c r="S250" s="1190">
        <f t="shared" si="82"/>
        <v>0</v>
      </c>
      <c r="T250" s="1190">
        <f t="shared" si="82"/>
        <v>0</v>
      </c>
      <c r="U250" s="1199"/>
      <c r="V250" s="1190">
        <f t="shared" si="88"/>
        <v>0</v>
      </c>
      <c r="W250" s="1190">
        <f t="shared" si="88"/>
        <v>0</v>
      </c>
      <c r="X250" s="1190">
        <f t="shared" si="88"/>
        <v>0</v>
      </c>
      <c r="Y250" s="1190">
        <f t="shared" si="88"/>
        <v>0</v>
      </c>
      <c r="Z250" s="1190">
        <f t="shared" si="88"/>
        <v>0</v>
      </c>
      <c r="AA250" s="1190">
        <f t="shared" si="88"/>
        <v>0</v>
      </c>
      <c r="AB250" s="1190">
        <f t="shared" si="88"/>
        <v>0</v>
      </c>
      <c r="AC250" s="1190">
        <f t="shared" si="88"/>
        <v>0</v>
      </c>
      <c r="AD250" s="1190">
        <f t="shared" si="88"/>
        <v>0</v>
      </c>
      <c r="AE250" s="1190">
        <f t="shared" si="88"/>
        <v>0</v>
      </c>
      <c r="AF250" s="1190"/>
      <c r="AG250" s="1190">
        <f t="shared" si="87"/>
        <v>0</v>
      </c>
      <c r="AH250" s="1190">
        <f t="shared" si="84"/>
        <v>0</v>
      </c>
      <c r="AI250" s="1190">
        <f t="shared" si="84"/>
        <v>0</v>
      </c>
      <c r="AJ250" s="1190">
        <f t="shared" si="84"/>
        <v>0</v>
      </c>
      <c r="AK250" s="1190">
        <f t="shared" si="84"/>
        <v>0</v>
      </c>
      <c r="AL250" s="1190">
        <f t="shared" si="84"/>
        <v>0</v>
      </c>
      <c r="AM250" s="1190">
        <f t="shared" si="84"/>
        <v>0</v>
      </c>
      <c r="AN250" s="1190">
        <f t="shared" si="84"/>
        <v>0</v>
      </c>
      <c r="AO250" s="1190">
        <f t="shared" si="84"/>
        <v>0</v>
      </c>
      <c r="AP250" s="1190">
        <f t="shared" si="84"/>
        <v>0</v>
      </c>
    </row>
    <row r="251" spans="2:44" ht="10.199999999999999">
      <c r="B251" s="1221"/>
      <c r="C251" s="1222">
        <f>'Water Rate Base Input'!C251</f>
        <v>0</v>
      </c>
      <c r="D251" s="21"/>
      <c r="E251" s="21"/>
      <c r="F251" s="1223">
        <f>'Water Rate Base Input'!F251</f>
        <v>0</v>
      </c>
      <c r="G251" s="1224">
        <f>'Water Rate Base Input'!G251</f>
        <v>0</v>
      </c>
      <c r="H251" s="1209">
        <f>'Water Rate Base Input'!H251</f>
        <v>0</v>
      </c>
      <c r="I251" s="1209">
        <f>'Water Rate Base Input'!I251</f>
        <v>0</v>
      </c>
      <c r="J251" s="1209"/>
      <c r="K251" s="484">
        <f>'Water Rate Base Input'!K251</f>
        <v>0</v>
      </c>
      <c r="L251" s="484">
        <f>'Water Rate Base Input'!L251</f>
        <v>0</v>
      </c>
      <c r="M251" s="484">
        <f>'Water Rate Base Input'!M251</f>
        <v>0</v>
      </c>
      <c r="N251" s="602"/>
      <c r="O251" s="1225">
        <f>1-'Water Rate Base Input'!O251</f>
        <v>1</v>
      </c>
      <c r="P251" s="1196"/>
      <c r="Q251" s="1190"/>
      <c r="R251" s="1190">
        <f t="shared" si="85"/>
        <v>0</v>
      </c>
      <c r="S251" s="1190">
        <f t="shared" si="82"/>
        <v>0</v>
      </c>
      <c r="T251" s="1190">
        <f t="shared" si="82"/>
        <v>0</v>
      </c>
      <c r="U251" s="1199"/>
      <c r="V251" s="1190">
        <f t="shared" si="88"/>
        <v>0</v>
      </c>
      <c r="W251" s="1190">
        <f t="shared" si="88"/>
        <v>0</v>
      </c>
      <c r="X251" s="1190">
        <f t="shared" si="88"/>
        <v>0</v>
      </c>
      <c r="Y251" s="1190">
        <f t="shared" si="88"/>
        <v>0</v>
      </c>
      <c r="Z251" s="1190">
        <f t="shared" si="88"/>
        <v>0</v>
      </c>
      <c r="AA251" s="1190">
        <f t="shared" si="88"/>
        <v>0</v>
      </c>
      <c r="AB251" s="1190">
        <f t="shared" si="88"/>
        <v>0</v>
      </c>
      <c r="AC251" s="1190">
        <f t="shared" si="88"/>
        <v>0</v>
      </c>
      <c r="AD251" s="1190">
        <f t="shared" si="88"/>
        <v>0</v>
      </c>
      <c r="AE251" s="1190">
        <f t="shared" si="88"/>
        <v>0</v>
      </c>
      <c r="AF251" s="1190"/>
      <c r="AG251" s="1190">
        <f t="shared" si="87"/>
        <v>0</v>
      </c>
      <c r="AH251" s="1190">
        <f t="shared" si="84"/>
        <v>0</v>
      </c>
      <c r="AI251" s="1190">
        <f t="shared" si="84"/>
        <v>0</v>
      </c>
      <c r="AJ251" s="1190">
        <f t="shared" si="84"/>
        <v>0</v>
      </c>
      <c r="AK251" s="1190">
        <f t="shared" si="84"/>
        <v>0</v>
      </c>
      <c r="AL251" s="1190">
        <f t="shared" si="84"/>
        <v>0</v>
      </c>
      <c r="AM251" s="1190">
        <f t="shared" si="84"/>
        <v>0</v>
      </c>
      <c r="AN251" s="1190">
        <f t="shared" si="84"/>
        <v>0</v>
      </c>
      <c r="AO251" s="1190">
        <f t="shared" si="84"/>
        <v>0</v>
      </c>
      <c r="AP251" s="1190">
        <f t="shared" si="84"/>
        <v>0</v>
      </c>
    </row>
    <row r="252" spans="2:44" ht="10.199999999999999">
      <c r="B252" s="1221"/>
      <c r="C252" s="1222">
        <f>'Water Rate Base Input'!C252</f>
        <v>0</v>
      </c>
      <c r="D252" s="21"/>
      <c r="E252" s="21"/>
      <c r="F252" s="1223">
        <f>'Water Rate Base Input'!F252</f>
        <v>0</v>
      </c>
      <c r="G252" s="1224">
        <f>'Water Rate Base Input'!G252</f>
        <v>0</v>
      </c>
      <c r="H252" s="1209">
        <f>'Water Rate Base Input'!H252</f>
        <v>0</v>
      </c>
      <c r="I252" s="1209">
        <f>'Water Rate Base Input'!I252</f>
        <v>0</v>
      </c>
      <c r="J252" s="1209"/>
      <c r="K252" s="484">
        <f>'Water Rate Base Input'!K252</f>
        <v>0</v>
      </c>
      <c r="L252" s="484">
        <f>'Water Rate Base Input'!L252</f>
        <v>0</v>
      </c>
      <c r="M252" s="484">
        <f>'Water Rate Base Input'!M252</f>
        <v>0</v>
      </c>
      <c r="N252" s="602"/>
      <c r="O252" s="1225">
        <f>1-'Water Rate Base Input'!O252</f>
        <v>1</v>
      </c>
      <c r="P252" s="1196"/>
      <c r="Q252" s="1190"/>
      <c r="R252" s="1190">
        <f t="shared" si="85"/>
        <v>0</v>
      </c>
      <c r="S252" s="1190">
        <f t="shared" si="82"/>
        <v>0</v>
      </c>
      <c r="T252" s="1190">
        <f t="shared" si="82"/>
        <v>0</v>
      </c>
      <c r="U252" s="1199"/>
      <c r="V252" s="1190">
        <f t="shared" si="88"/>
        <v>0</v>
      </c>
      <c r="W252" s="1190">
        <f t="shared" si="88"/>
        <v>0</v>
      </c>
      <c r="X252" s="1190">
        <f t="shared" si="88"/>
        <v>0</v>
      </c>
      <c r="Y252" s="1190">
        <f t="shared" si="88"/>
        <v>0</v>
      </c>
      <c r="Z252" s="1190">
        <f t="shared" si="88"/>
        <v>0</v>
      </c>
      <c r="AA252" s="1190">
        <f t="shared" si="88"/>
        <v>0</v>
      </c>
      <c r="AB252" s="1190">
        <f t="shared" si="88"/>
        <v>0</v>
      </c>
      <c r="AC252" s="1190">
        <f t="shared" si="88"/>
        <v>0</v>
      </c>
      <c r="AD252" s="1190">
        <f t="shared" si="88"/>
        <v>0</v>
      </c>
      <c r="AE252" s="1190">
        <f t="shared" si="88"/>
        <v>0</v>
      </c>
      <c r="AF252" s="1190"/>
      <c r="AG252" s="1190">
        <f t="shared" si="87"/>
        <v>0</v>
      </c>
      <c r="AH252" s="1190">
        <f t="shared" si="84"/>
        <v>0</v>
      </c>
      <c r="AI252" s="1190">
        <f t="shared" si="84"/>
        <v>0</v>
      </c>
      <c r="AJ252" s="1190">
        <f t="shared" si="84"/>
        <v>0</v>
      </c>
      <c r="AK252" s="1190">
        <f t="shared" si="84"/>
        <v>0</v>
      </c>
      <c r="AL252" s="1190">
        <f t="shared" si="84"/>
        <v>0</v>
      </c>
      <c r="AM252" s="1190">
        <f t="shared" si="84"/>
        <v>0</v>
      </c>
      <c r="AN252" s="1190">
        <f t="shared" si="84"/>
        <v>0</v>
      </c>
      <c r="AO252" s="1190">
        <f t="shared" si="84"/>
        <v>0</v>
      </c>
      <c r="AP252" s="1190">
        <f t="shared" si="84"/>
        <v>0</v>
      </c>
    </row>
    <row r="253" spans="2:44" ht="10.199999999999999">
      <c r="B253" s="1221"/>
      <c r="C253" s="1222">
        <f>'Water Rate Base Input'!C253</f>
        <v>0</v>
      </c>
      <c r="D253" s="21"/>
      <c r="E253" s="21"/>
      <c r="F253" s="1223">
        <f>'Water Rate Base Input'!F253</f>
        <v>0</v>
      </c>
      <c r="G253" s="1224">
        <f>'Water Rate Base Input'!G253</f>
        <v>0</v>
      </c>
      <c r="H253" s="1209">
        <f>'Water Rate Base Input'!H253</f>
        <v>0</v>
      </c>
      <c r="I253" s="1209">
        <f>'Water Rate Base Input'!I253</f>
        <v>0</v>
      </c>
      <c r="J253" s="1209"/>
      <c r="K253" s="484">
        <f>'Water Rate Base Input'!K253</f>
        <v>0</v>
      </c>
      <c r="L253" s="484">
        <f>'Water Rate Base Input'!L253</f>
        <v>0</v>
      </c>
      <c r="M253" s="484">
        <f>'Water Rate Base Input'!M253</f>
        <v>0</v>
      </c>
      <c r="N253" s="602"/>
      <c r="O253" s="1225">
        <f>1-'Water Rate Base Input'!O253</f>
        <v>1</v>
      </c>
      <c r="P253" s="1196"/>
      <c r="Q253" s="1190"/>
      <c r="R253" s="1190">
        <f t="shared" si="85"/>
        <v>0</v>
      </c>
      <c r="S253" s="1190">
        <f t="shared" si="82"/>
        <v>0</v>
      </c>
      <c r="T253" s="1190">
        <f t="shared" si="82"/>
        <v>0</v>
      </c>
      <c r="U253" s="1199"/>
      <c r="V253" s="1190">
        <f t="shared" si="88"/>
        <v>0</v>
      </c>
      <c r="W253" s="1190">
        <f t="shared" si="88"/>
        <v>0</v>
      </c>
      <c r="X253" s="1190">
        <f t="shared" si="88"/>
        <v>0</v>
      </c>
      <c r="Y253" s="1190">
        <f t="shared" si="88"/>
        <v>0</v>
      </c>
      <c r="Z253" s="1190">
        <f t="shared" si="88"/>
        <v>0</v>
      </c>
      <c r="AA253" s="1190">
        <f t="shared" si="88"/>
        <v>0</v>
      </c>
      <c r="AB253" s="1190">
        <f t="shared" si="88"/>
        <v>0</v>
      </c>
      <c r="AC253" s="1190">
        <f t="shared" si="88"/>
        <v>0</v>
      </c>
      <c r="AD253" s="1190">
        <f t="shared" si="88"/>
        <v>0</v>
      </c>
      <c r="AE253" s="1190">
        <f t="shared" si="88"/>
        <v>0</v>
      </c>
      <c r="AF253" s="1190"/>
      <c r="AG253" s="1190">
        <f t="shared" si="87"/>
        <v>0</v>
      </c>
      <c r="AH253" s="1190">
        <f t="shared" si="84"/>
        <v>0</v>
      </c>
      <c r="AI253" s="1190">
        <f t="shared" si="84"/>
        <v>0</v>
      </c>
      <c r="AJ253" s="1190">
        <f t="shared" si="84"/>
        <v>0</v>
      </c>
      <c r="AK253" s="1190">
        <f t="shared" si="84"/>
        <v>0</v>
      </c>
      <c r="AL253" s="1190">
        <f t="shared" si="84"/>
        <v>0</v>
      </c>
      <c r="AM253" s="1190">
        <f t="shared" si="84"/>
        <v>0</v>
      </c>
      <c r="AN253" s="1190">
        <f t="shared" si="84"/>
        <v>0</v>
      </c>
      <c r="AO253" s="1190">
        <f t="shared" si="84"/>
        <v>0</v>
      </c>
      <c r="AP253" s="1190">
        <f t="shared" si="84"/>
        <v>0</v>
      </c>
    </row>
    <row r="254" spans="2:44" ht="12">
      <c r="B254" s="1221"/>
      <c r="C254" s="1222">
        <f>'Water Rate Base Input'!C254</f>
        <v>0</v>
      </c>
      <c r="D254" s="21"/>
      <c r="E254" s="21"/>
      <c r="F254" s="1223">
        <f>'Water Rate Base Input'!F254</f>
        <v>0</v>
      </c>
      <c r="G254" s="1224">
        <f>'Water Rate Base Input'!G254</f>
        <v>0</v>
      </c>
      <c r="H254" s="1209">
        <f>'Water Rate Base Input'!H254</f>
        <v>0</v>
      </c>
      <c r="I254" s="1209">
        <f>'Water Rate Base Input'!I254</f>
        <v>0</v>
      </c>
      <c r="J254" s="1209"/>
      <c r="K254" s="484">
        <f>'Water Rate Base Input'!K254</f>
        <v>0</v>
      </c>
      <c r="L254" s="484">
        <f>'Water Rate Base Input'!L254</f>
        <v>0</v>
      </c>
      <c r="M254" s="484">
        <f>'Water Rate Base Input'!M254</f>
        <v>0</v>
      </c>
      <c r="N254" s="602"/>
      <c r="O254" s="1225">
        <f>1-'Water Rate Base Input'!O254</f>
        <v>1</v>
      </c>
      <c r="P254" s="1196"/>
      <c r="Q254" s="1190"/>
      <c r="R254" s="1202">
        <f t="shared" si="85"/>
        <v>0</v>
      </c>
      <c r="S254" s="1202">
        <f t="shared" si="82"/>
        <v>0</v>
      </c>
      <c r="T254" s="1202">
        <f t="shared" si="82"/>
        <v>0</v>
      </c>
      <c r="U254" s="1199"/>
      <c r="V254" s="1203">
        <f t="shared" si="88"/>
        <v>0</v>
      </c>
      <c r="W254" s="1203">
        <f t="shared" si="88"/>
        <v>0</v>
      </c>
      <c r="X254" s="1203">
        <f t="shared" si="88"/>
        <v>0</v>
      </c>
      <c r="Y254" s="1203">
        <f t="shared" si="88"/>
        <v>0</v>
      </c>
      <c r="Z254" s="1203">
        <f t="shared" si="88"/>
        <v>0</v>
      </c>
      <c r="AA254" s="1203">
        <f t="shared" si="88"/>
        <v>0</v>
      </c>
      <c r="AB254" s="1203">
        <f t="shared" si="88"/>
        <v>0</v>
      </c>
      <c r="AC254" s="1203">
        <f t="shared" si="88"/>
        <v>0</v>
      </c>
      <c r="AD254" s="1203">
        <f t="shared" si="88"/>
        <v>0</v>
      </c>
      <c r="AE254" s="1203">
        <f t="shared" si="88"/>
        <v>0</v>
      </c>
      <c r="AF254" s="1190"/>
      <c r="AG254" s="1203">
        <f t="shared" si="87"/>
        <v>0</v>
      </c>
      <c r="AH254" s="1203">
        <f t="shared" si="84"/>
        <v>0</v>
      </c>
      <c r="AI254" s="1203">
        <f t="shared" si="84"/>
        <v>0</v>
      </c>
      <c r="AJ254" s="1203">
        <f t="shared" si="84"/>
        <v>0</v>
      </c>
      <c r="AK254" s="1203">
        <f t="shared" ref="AK254:AP254" si="89">IF((AJ254-Z254)&lt;0,0,AJ254-Z254)</f>
        <v>0</v>
      </c>
      <c r="AL254" s="1203">
        <f t="shared" si="89"/>
        <v>0</v>
      </c>
      <c r="AM254" s="1203">
        <f t="shared" si="89"/>
        <v>0</v>
      </c>
      <c r="AN254" s="1203">
        <f t="shared" si="89"/>
        <v>0</v>
      </c>
      <c r="AO254" s="1203">
        <f t="shared" si="89"/>
        <v>0</v>
      </c>
      <c r="AP254" s="1203">
        <f t="shared" si="89"/>
        <v>0</v>
      </c>
      <c r="AQ254" s="392"/>
      <c r="AR254" s="392"/>
    </row>
    <row r="255" spans="2:44" ht="12">
      <c r="B255" s="1204" t="s">
        <v>1420</v>
      </c>
      <c r="C255" s="1227" t="str">
        <f>'Water Rate Base Input'!C255</f>
        <v>Asset A/C#: 107 - W &amp; S BUILDING</v>
      </c>
      <c r="D255" s="21"/>
      <c r="F255" s="1206" t="s">
        <v>109</v>
      </c>
      <c r="G255" s="1207"/>
      <c r="H255" s="1208"/>
      <c r="I255" s="1208"/>
      <c r="J255" s="1208"/>
      <c r="K255" s="1209">
        <f t="shared" ref="K255:M255" si="90">SUM(K226:K254)</f>
        <v>43769.2</v>
      </c>
      <c r="L255" s="1209">
        <f t="shared" si="90"/>
        <v>26808</v>
      </c>
      <c r="M255" s="1209">
        <f t="shared" si="90"/>
        <v>1094.23</v>
      </c>
      <c r="N255" s="427"/>
      <c r="O255" s="1208"/>
      <c r="P255" s="1208"/>
      <c r="Q255" s="1208"/>
      <c r="R255" s="1209">
        <f>SUM(R226:R254)</f>
        <v>21884.6</v>
      </c>
      <c r="S255" s="1209">
        <f>SUM(S226:S254)</f>
        <v>13404</v>
      </c>
      <c r="T255" s="1209">
        <f>SUM(T226:T254)</f>
        <v>547.11500000000001</v>
      </c>
      <c r="U255" s="1199"/>
      <c r="V255" s="1190">
        <f t="shared" ref="V255:AE255" si="91">SUM(V226:V254)</f>
        <v>547.11500000000001</v>
      </c>
      <c r="W255" s="1190">
        <f t="shared" si="91"/>
        <v>547.11500000000001</v>
      </c>
      <c r="X255" s="1190">
        <f t="shared" si="91"/>
        <v>547.11500000000001</v>
      </c>
      <c r="Y255" s="1190">
        <f t="shared" si="91"/>
        <v>547.11500000000001</v>
      </c>
      <c r="Z255" s="1190">
        <f t="shared" si="91"/>
        <v>547.11500000000001</v>
      </c>
      <c r="AA255" s="1190">
        <f t="shared" si="91"/>
        <v>547.11500000000001</v>
      </c>
      <c r="AB255" s="1190">
        <f t="shared" si="91"/>
        <v>547.11500000000001</v>
      </c>
      <c r="AC255" s="1190">
        <f t="shared" si="91"/>
        <v>547.11500000000001</v>
      </c>
      <c r="AD255" s="1190">
        <f t="shared" si="91"/>
        <v>547.11500000000001</v>
      </c>
      <c r="AE255" s="1190">
        <f t="shared" si="91"/>
        <v>547.11500000000001</v>
      </c>
      <c r="AF255" s="1190"/>
      <c r="AG255" s="1190">
        <f t="shared" ref="AG255:AP255" si="92">SUM(AG226:AG254)</f>
        <v>7933.4849999999988</v>
      </c>
      <c r="AH255" s="1190">
        <f t="shared" si="92"/>
        <v>7386.369999999999</v>
      </c>
      <c r="AI255" s="1190">
        <f t="shared" si="92"/>
        <v>6839.2549999999992</v>
      </c>
      <c r="AJ255" s="1190">
        <f t="shared" si="92"/>
        <v>6292.1399999999994</v>
      </c>
      <c r="AK255" s="1190">
        <f t="shared" si="92"/>
        <v>5745.0249999999996</v>
      </c>
      <c r="AL255" s="1190">
        <f t="shared" si="92"/>
        <v>5197.91</v>
      </c>
      <c r="AM255" s="1190">
        <f t="shared" si="92"/>
        <v>4650.7950000000001</v>
      </c>
      <c r="AN255" s="1190">
        <f t="shared" si="92"/>
        <v>4103.68</v>
      </c>
      <c r="AO255" s="1190">
        <f t="shared" si="92"/>
        <v>3556.5650000000005</v>
      </c>
      <c r="AP255" s="1190">
        <f t="shared" si="92"/>
        <v>3009.4500000000007</v>
      </c>
      <c r="AQ255" s="392"/>
      <c r="AR255" s="392"/>
    </row>
    <row r="256" spans="2:44" ht="10.199999999999999">
      <c r="B256" s="1204"/>
      <c r="C256" s="1205"/>
      <c r="D256" s="21"/>
      <c r="F256" s="1206"/>
      <c r="G256" s="1207"/>
      <c r="H256" s="1208"/>
      <c r="I256" s="1208"/>
      <c r="J256" s="1208"/>
      <c r="K256" s="1208"/>
      <c r="L256" s="1208"/>
      <c r="M256" s="1208"/>
      <c r="N256" s="1049"/>
      <c r="O256" s="1208"/>
      <c r="P256" s="1208"/>
      <c r="Q256" s="1208"/>
      <c r="R256" s="1208"/>
      <c r="S256" s="1208"/>
      <c r="T256" s="1190"/>
      <c r="U256" s="1199"/>
      <c r="V256" s="1190"/>
      <c r="W256" s="1190"/>
      <c r="X256" s="1190"/>
      <c r="Y256" s="1190"/>
      <c r="Z256" s="1190"/>
      <c r="AA256" s="1190"/>
      <c r="AB256" s="1190"/>
      <c r="AC256" s="1190"/>
      <c r="AD256" s="1190"/>
      <c r="AE256" s="1190"/>
      <c r="AF256" s="1190"/>
      <c r="AG256" s="1190"/>
      <c r="AH256" s="1190"/>
      <c r="AI256" s="1190"/>
      <c r="AJ256" s="1190"/>
      <c r="AK256" s="1190"/>
      <c r="AL256" s="1190"/>
      <c r="AM256" s="1190"/>
      <c r="AN256" s="1190"/>
      <c r="AO256" s="1190"/>
      <c r="AP256" s="1190"/>
    </row>
    <row r="257" spans="2:42" s="21" customFormat="1" ht="10.199999999999999">
      <c r="B257" s="1226" t="s">
        <v>482</v>
      </c>
      <c r="C257" s="21" t="s">
        <v>299</v>
      </c>
      <c r="F257" s="1206"/>
      <c r="G257" s="1207"/>
      <c r="H257" s="1226" t="s">
        <v>482</v>
      </c>
      <c r="I257" s="21" t="s">
        <v>299</v>
      </c>
      <c r="N257" s="602"/>
      <c r="R257" s="1196">
        <f>R255</f>
        <v>21884.6</v>
      </c>
      <c r="S257" s="1196">
        <f t="shared" ref="S257:AP257" si="93">S255</f>
        <v>13404</v>
      </c>
      <c r="T257" s="1196">
        <f t="shared" si="93"/>
        <v>547.11500000000001</v>
      </c>
      <c r="U257" s="1199"/>
      <c r="V257" s="1196">
        <f t="shared" si="93"/>
        <v>547.11500000000001</v>
      </c>
      <c r="W257" s="1196">
        <f t="shared" si="93"/>
        <v>547.11500000000001</v>
      </c>
      <c r="X257" s="1196">
        <f t="shared" si="93"/>
        <v>547.11500000000001</v>
      </c>
      <c r="Y257" s="1196">
        <f t="shared" si="93"/>
        <v>547.11500000000001</v>
      </c>
      <c r="Z257" s="1196">
        <f t="shared" si="93"/>
        <v>547.11500000000001</v>
      </c>
      <c r="AA257" s="1196">
        <f t="shared" si="93"/>
        <v>547.11500000000001</v>
      </c>
      <c r="AB257" s="1196">
        <f t="shared" si="93"/>
        <v>547.11500000000001</v>
      </c>
      <c r="AC257" s="1196">
        <f t="shared" si="93"/>
        <v>547.11500000000001</v>
      </c>
      <c r="AD257" s="1196">
        <f t="shared" si="93"/>
        <v>547.11500000000001</v>
      </c>
      <c r="AE257" s="1196">
        <f t="shared" si="93"/>
        <v>547.11500000000001</v>
      </c>
      <c r="AF257" s="1190"/>
      <c r="AG257" s="1196">
        <f t="shared" si="93"/>
        <v>7933.4849999999988</v>
      </c>
      <c r="AH257" s="1196">
        <f t="shared" si="93"/>
        <v>7386.369999999999</v>
      </c>
      <c r="AI257" s="1196">
        <f t="shared" si="93"/>
        <v>6839.2549999999992</v>
      </c>
      <c r="AJ257" s="1196">
        <f t="shared" si="93"/>
        <v>6292.1399999999994</v>
      </c>
      <c r="AK257" s="1196">
        <f t="shared" si="93"/>
        <v>5745.0249999999996</v>
      </c>
      <c r="AL257" s="1196">
        <f t="shared" si="93"/>
        <v>5197.91</v>
      </c>
      <c r="AM257" s="1196">
        <f t="shared" si="93"/>
        <v>4650.7950000000001</v>
      </c>
      <c r="AN257" s="1196">
        <f t="shared" si="93"/>
        <v>4103.68</v>
      </c>
      <c r="AO257" s="1196">
        <f t="shared" si="93"/>
        <v>3556.5650000000005</v>
      </c>
      <c r="AP257" s="1196">
        <f t="shared" si="93"/>
        <v>3009.4500000000007</v>
      </c>
    </row>
    <row r="258" spans="2:42" s="21" customFormat="1" ht="10.199999999999999">
      <c r="B258" s="1226" t="s">
        <v>1548</v>
      </c>
      <c r="C258" s="21" t="s">
        <v>462</v>
      </c>
      <c r="F258" s="1206"/>
      <c r="G258" s="1207"/>
      <c r="H258" s="1226" t="s">
        <v>1548</v>
      </c>
      <c r="I258" s="21" t="s">
        <v>462</v>
      </c>
      <c r="N258" s="602"/>
      <c r="R258" s="1196">
        <v>0</v>
      </c>
      <c r="S258" s="1196">
        <v>0</v>
      </c>
      <c r="T258" s="1196">
        <v>0</v>
      </c>
      <c r="U258" s="1199"/>
      <c r="V258" s="1196">
        <v>0</v>
      </c>
      <c r="W258" s="1196">
        <v>0</v>
      </c>
      <c r="X258" s="1196">
        <v>0</v>
      </c>
      <c r="Y258" s="1196">
        <v>0</v>
      </c>
      <c r="Z258" s="1196">
        <v>0</v>
      </c>
      <c r="AA258" s="1196">
        <v>0</v>
      </c>
      <c r="AB258" s="1196">
        <v>0</v>
      </c>
      <c r="AC258" s="1196">
        <v>0</v>
      </c>
      <c r="AD258" s="1196">
        <v>0</v>
      </c>
      <c r="AE258" s="1196">
        <v>0</v>
      </c>
      <c r="AF258" s="1190"/>
      <c r="AG258" s="1196">
        <v>0</v>
      </c>
      <c r="AH258" s="1196">
        <v>0</v>
      </c>
      <c r="AI258" s="1196">
        <v>0</v>
      </c>
      <c r="AJ258" s="1196">
        <v>0</v>
      </c>
      <c r="AK258" s="1196">
        <v>0</v>
      </c>
      <c r="AL258" s="1196">
        <v>0</v>
      </c>
      <c r="AM258" s="1196">
        <v>0</v>
      </c>
      <c r="AN258" s="1196">
        <v>0</v>
      </c>
      <c r="AO258" s="1196">
        <v>0</v>
      </c>
      <c r="AP258" s="1196">
        <v>0</v>
      </c>
    </row>
    <row r="259" spans="2:42" s="21" customFormat="1" ht="10.199999999999999">
      <c r="B259" s="1226" t="s">
        <v>1549</v>
      </c>
      <c r="C259" s="21" t="s">
        <v>366</v>
      </c>
      <c r="F259" s="1206"/>
      <c r="G259" s="1207"/>
      <c r="H259" s="1226" t="s">
        <v>1549</v>
      </c>
      <c r="I259" s="21" t="s">
        <v>366</v>
      </c>
      <c r="N259" s="602"/>
      <c r="R259" s="1196">
        <v>0</v>
      </c>
      <c r="S259" s="1196">
        <v>0</v>
      </c>
      <c r="T259" s="1196">
        <v>0</v>
      </c>
      <c r="U259" s="1199"/>
      <c r="V259" s="1196">
        <v>0</v>
      </c>
      <c r="W259" s="1196">
        <v>0</v>
      </c>
      <c r="X259" s="1196">
        <v>0</v>
      </c>
      <c r="Y259" s="1196">
        <v>0</v>
      </c>
      <c r="Z259" s="1196">
        <v>0</v>
      </c>
      <c r="AA259" s="1196">
        <v>0</v>
      </c>
      <c r="AB259" s="1196">
        <v>0</v>
      </c>
      <c r="AC259" s="1196">
        <v>0</v>
      </c>
      <c r="AD259" s="1196">
        <v>0</v>
      </c>
      <c r="AE259" s="1196">
        <v>0</v>
      </c>
      <c r="AF259" s="1190"/>
      <c r="AG259" s="1196">
        <v>0</v>
      </c>
      <c r="AH259" s="1196">
        <v>0</v>
      </c>
      <c r="AI259" s="1196">
        <v>0</v>
      </c>
      <c r="AJ259" s="1196">
        <v>0</v>
      </c>
      <c r="AK259" s="1196">
        <v>0</v>
      </c>
      <c r="AL259" s="1196">
        <v>0</v>
      </c>
      <c r="AM259" s="1196">
        <v>0</v>
      </c>
      <c r="AN259" s="1196">
        <v>0</v>
      </c>
      <c r="AO259" s="1196">
        <v>0</v>
      </c>
      <c r="AP259" s="1196">
        <v>0</v>
      </c>
    </row>
    <row r="260" spans="2:42" s="21" customFormat="1" ht="10.199999999999999">
      <c r="B260" s="1226" t="s">
        <v>1550</v>
      </c>
      <c r="C260" s="21" t="s">
        <v>297</v>
      </c>
      <c r="F260" s="1206"/>
      <c r="G260" s="1207"/>
      <c r="H260" s="1226" t="s">
        <v>1550</v>
      </c>
      <c r="I260" s="21" t="s">
        <v>297</v>
      </c>
      <c r="N260" s="602"/>
      <c r="R260" s="1196">
        <v>0</v>
      </c>
      <c r="S260" s="1196">
        <v>0</v>
      </c>
      <c r="T260" s="1196">
        <v>0</v>
      </c>
      <c r="U260" s="1199"/>
      <c r="V260" s="1196">
        <v>0</v>
      </c>
      <c r="W260" s="1196">
        <v>0</v>
      </c>
      <c r="X260" s="1196">
        <v>0</v>
      </c>
      <c r="Y260" s="1196">
        <v>0</v>
      </c>
      <c r="Z260" s="1196">
        <v>0</v>
      </c>
      <c r="AA260" s="1196">
        <v>0</v>
      </c>
      <c r="AB260" s="1196">
        <v>0</v>
      </c>
      <c r="AC260" s="1196">
        <v>0</v>
      </c>
      <c r="AD260" s="1196">
        <v>0</v>
      </c>
      <c r="AE260" s="1196">
        <v>0</v>
      </c>
      <c r="AF260" s="1190"/>
      <c r="AG260" s="1196">
        <v>0</v>
      </c>
      <c r="AH260" s="1196">
        <v>0</v>
      </c>
      <c r="AI260" s="1196">
        <v>0</v>
      </c>
      <c r="AJ260" s="1196">
        <v>0</v>
      </c>
      <c r="AK260" s="1196">
        <v>0</v>
      </c>
      <c r="AL260" s="1196">
        <v>0</v>
      </c>
      <c r="AM260" s="1196">
        <v>0</v>
      </c>
      <c r="AN260" s="1196">
        <v>0</v>
      </c>
      <c r="AO260" s="1196">
        <v>0</v>
      </c>
      <c r="AP260" s="1196">
        <v>0</v>
      </c>
    </row>
    <row r="261" spans="2:42" ht="10.199999999999999">
      <c r="B261" s="1210"/>
      <c r="C261" s="1211"/>
      <c r="D261" s="21"/>
      <c r="F261" s="1206"/>
      <c r="G261" s="1207"/>
      <c r="H261" s="1208"/>
      <c r="I261" s="1208"/>
      <c r="J261" s="1208"/>
      <c r="K261" s="1208"/>
      <c r="L261" s="1208"/>
      <c r="M261" s="1208"/>
      <c r="N261" s="1049"/>
      <c r="O261" s="1208"/>
      <c r="P261" s="1208"/>
      <c r="Q261" s="1208"/>
      <c r="R261" s="1208"/>
      <c r="S261" s="1208"/>
      <c r="T261" s="1190"/>
      <c r="U261" s="1199"/>
      <c r="V261" s="1190"/>
      <c r="W261" s="1190"/>
      <c r="X261" s="1190"/>
      <c r="Y261" s="1190"/>
      <c r="Z261" s="1190"/>
      <c r="AA261" s="1190"/>
      <c r="AB261" s="1190"/>
      <c r="AC261" s="1190"/>
      <c r="AD261" s="1190"/>
      <c r="AE261" s="1190"/>
      <c r="AF261" s="1190"/>
      <c r="AG261" s="1190"/>
      <c r="AH261" s="1190"/>
      <c r="AI261" s="1190"/>
      <c r="AJ261" s="1190"/>
      <c r="AK261" s="1190"/>
      <c r="AL261" s="1190"/>
      <c r="AM261" s="1190"/>
      <c r="AN261" s="1190"/>
      <c r="AO261" s="1190"/>
      <c r="AP261" s="1190"/>
    </row>
    <row r="262" spans="2:42" ht="10.199999999999999">
      <c r="B262" s="1210"/>
      <c r="C262" s="1211"/>
      <c r="D262" s="21"/>
      <c r="F262" s="1206"/>
      <c r="G262" s="1207"/>
      <c r="H262" s="1208"/>
      <c r="I262" s="1208"/>
      <c r="J262" s="1208"/>
      <c r="K262" s="1208"/>
      <c r="L262" s="1208"/>
      <c r="M262" s="1208"/>
      <c r="N262" s="1049"/>
      <c r="O262" s="1208"/>
      <c r="P262" s="1208"/>
      <c r="Q262" s="1208"/>
      <c r="R262" s="1208"/>
      <c r="S262" s="1208"/>
      <c r="T262" s="1190"/>
      <c r="U262" s="1199"/>
      <c r="V262" s="1190"/>
      <c r="W262" s="1190"/>
      <c r="X262" s="1190"/>
      <c r="Y262" s="1190"/>
      <c r="Z262" s="1190"/>
      <c r="AA262" s="1190"/>
      <c r="AB262" s="1190"/>
      <c r="AC262" s="1190"/>
      <c r="AD262" s="1190"/>
      <c r="AE262" s="1190"/>
      <c r="AF262" s="1190"/>
      <c r="AG262" s="1190"/>
      <c r="AH262" s="1190"/>
      <c r="AI262" s="1190"/>
      <c r="AJ262" s="1190"/>
      <c r="AK262" s="1190"/>
      <c r="AL262" s="1190"/>
      <c r="AM262" s="1190"/>
      <c r="AN262" s="1190"/>
      <c r="AO262" s="1190"/>
      <c r="AP262" s="1190"/>
    </row>
    <row r="263" spans="2:42" ht="10.199999999999999">
      <c r="C263" s="1227" t="str">
        <f>'Water Rate Base Input'!C263</f>
        <v>Asset A/C#: 108 - WATER LINES</v>
      </c>
      <c r="G263" s="1190"/>
      <c r="H263" s="1190"/>
      <c r="I263" s="1190"/>
      <c r="J263" s="1190"/>
      <c r="K263" s="1190"/>
      <c r="L263" s="1190"/>
      <c r="M263" s="1190"/>
      <c r="N263" s="427"/>
      <c r="O263" s="1190"/>
      <c r="P263" s="1190"/>
      <c r="Q263" s="1190"/>
      <c r="R263" s="1190"/>
      <c r="S263" s="1190"/>
      <c r="T263" s="1190"/>
      <c r="U263" s="1190"/>
    </row>
    <row r="264" spans="2:42" ht="10.199999999999999">
      <c r="B264" s="1221"/>
      <c r="C264" s="1222" t="str">
        <f>'Water Rate Base Input'!C264</f>
        <v>33  WATER LINES (1998 TDCA GRA</v>
      </c>
      <c r="D264" s="21"/>
      <c r="E264" s="21"/>
      <c r="F264" s="1223">
        <f>'Water Rate Base Input'!F264</f>
        <v>36161</v>
      </c>
      <c r="G264" s="1224">
        <f>'Water Rate Base Input'!G264</f>
        <v>1999</v>
      </c>
      <c r="H264" s="1209">
        <f>'Water Rate Base Input'!H264</f>
        <v>40</v>
      </c>
      <c r="I264" s="1209">
        <f>'Water Rate Base Input'!I264</f>
        <v>21</v>
      </c>
      <c r="J264" s="1209"/>
      <c r="K264" s="484">
        <f>'Water Rate Base Input'!K264</f>
        <v>352611.04</v>
      </c>
      <c r="L264" s="484">
        <f>'Water Rate Base Input'!L264</f>
        <v>165286.5</v>
      </c>
      <c r="M264" s="484">
        <f>'Water Rate Base Input'!M264</f>
        <v>8815.2800000000007</v>
      </c>
      <c r="N264" s="602"/>
      <c r="O264" s="1225">
        <f>1-'Water Rate Base Input'!O264</f>
        <v>0</v>
      </c>
      <c r="P264" s="1198"/>
      <c r="Q264" s="1190"/>
      <c r="R264" s="1190">
        <f>K264*$O264</f>
        <v>0</v>
      </c>
      <c r="S264" s="1190">
        <f t="shared" ref="S264:T302" si="94">L264*$O264</f>
        <v>0</v>
      </c>
      <c r="T264" s="1190">
        <f t="shared" si="94"/>
        <v>0</v>
      </c>
      <c r="U264" s="1199"/>
      <c r="V264" s="1190">
        <f t="shared" ref="V264:AE279" si="95">IF(V$6&gt;$I264,0,$T264)</f>
        <v>0</v>
      </c>
      <c r="W264" s="1190">
        <f t="shared" si="95"/>
        <v>0</v>
      </c>
      <c r="X264" s="1190">
        <f t="shared" si="95"/>
        <v>0</v>
      </c>
      <c r="Y264" s="1190">
        <f t="shared" si="95"/>
        <v>0</v>
      </c>
      <c r="Z264" s="1190">
        <f t="shared" si="95"/>
        <v>0</v>
      </c>
      <c r="AA264" s="1190">
        <f t="shared" si="95"/>
        <v>0</v>
      </c>
      <c r="AB264" s="1190">
        <f t="shared" si="95"/>
        <v>0</v>
      </c>
      <c r="AC264" s="1190">
        <f t="shared" si="95"/>
        <v>0</v>
      </c>
      <c r="AD264" s="1190">
        <f t="shared" si="95"/>
        <v>0</v>
      </c>
      <c r="AE264" s="1190">
        <f t="shared" si="95"/>
        <v>0</v>
      </c>
      <c r="AF264" s="1190"/>
      <c r="AG264" s="1190">
        <f>IF((R264-S264-V264)&lt;0,0,R264-S264-V264)</f>
        <v>0</v>
      </c>
      <c r="AH264" s="1190">
        <f t="shared" ref="AH264:AP292" si="96">IF((AG264-W264)&lt;0,0,AG264-W264)</f>
        <v>0</v>
      </c>
      <c r="AI264" s="1190">
        <f t="shared" si="96"/>
        <v>0</v>
      </c>
      <c r="AJ264" s="1190">
        <f t="shared" si="96"/>
        <v>0</v>
      </c>
      <c r="AK264" s="1190">
        <f t="shared" si="96"/>
        <v>0</v>
      </c>
      <c r="AL264" s="1190">
        <f t="shared" si="96"/>
        <v>0</v>
      </c>
      <c r="AM264" s="1190">
        <f t="shared" si="96"/>
        <v>0</v>
      </c>
      <c r="AN264" s="1190">
        <f t="shared" si="96"/>
        <v>0</v>
      </c>
      <c r="AO264" s="1190">
        <f t="shared" si="96"/>
        <v>0</v>
      </c>
      <c r="AP264" s="1190">
        <f t="shared" si="96"/>
        <v>0</v>
      </c>
    </row>
    <row r="265" spans="2:42" ht="10.199999999999999">
      <c r="B265" s="1221"/>
      <c r="C265" s="1222" t="str">
        <f>'Water Rate Base Input'!C265</f>
        <v>41  WATER LINES - PRESTON 455</v>
      </c>
      <c r="D265" s="21"/>
      <c r="E265" s="21"/>
      <c r="F265" s="1223">
        <f>'Water Rate Base Input'!F265</f>
        <v>37072</v>
      </c>
      <c r="G265" s="1224">
        <f>'Water Rate Base Input'!G265</f>
        <v>2001</v>
      </c>
      <c r="H265" s="1209">
        <f>'Water Rate Base Input'!H265</f>
        <v>40</v>
      </c>
      <c r="I265" s="1209">
        <f>'Water Rate Base Input'!I265</f>
        <v>23</v>
      </c>
      <c r="J265" s="1209"/>
      <c r="K265" s="484">
        <f>'Water Rate Base Input'!K265</f>
        <v>9750</v>
      </c>
      <c r="L265" s="484">
        <f>'Water Rate Base Input'!L265</f>
        <v>3960.94</v>
      </c>
      <c r="M265" s="484">
        <f>'Water Rate Base Input'!M265</f>
        <v>243.75</v>
      </c>
      <c r="N265" s="602"/>
      <c r="O265" s="1225">
        <f>1-'Water Rate Base Input'!O265</f>
        <v>0</v>
      </c>
      <c r="P265" s="1198"/>
      <c r="Q265" s="1190"/>
      <c r="R265" s="1190">
        <f t="shared" ref="R265:R302" si="97">K265*$O265</f>
        <v>0</v>
      </c>
      <c r="S265" s="1190">
        <f t="shared" si="94"/>
        <v>0</v>
      </c>
      <c r="T265" s="1190">
        <f t="shared" si="94"/>
        <v>0</v>
      </c>
      <c r="U265" s="1199"/>
      <c r="V265" s="1190">
        <f t="shared" si="95"/>
        <v>0</v>
      </c>
      <c r="W265" s="1190">
        <f t="shared" si="95"/>
        <v>0</v>
      </c>
      <c r="X265" s="1190">
        <f t="shared" si="95"/>
        <v>0</v>
      </c>
      <c r="Y265" s="1190">
        <f t="shared" si="95"/>
        <v>0</v>
      </c>
      <c r="Z265" s="1190">
        <f t="shared" si="95"/>
        <v>0</v>
      </c>
      <c r="AA265" s="1190">
        <f t="shared" si="95"/>
        <v>0</v>
      </c>
      <c r="AB265" s="1190">
        <f t="shared" si="95"/>
        <v>0</v>
      </c>
      <c r="AC265" s="1190">
        <f t="shared" si="95"/>
        <v>0</v>
      </c>
      <c r="AD265" s="1190">
        <f t="shared" si="95"/>
        <v>0</v>
      </c>
      <c r="AE265" s="1190">
        <f t="shared" si="95"/>
        <v>0</v>
      </c>
      <c r="AF265" s="1190"/>
      <c r="AG265" s="1190">
        <f>IF((R265-S265-V265)&lt;0,0,R265-S265-V265)</f>
        <v>0</v>
      </c>
      <c r="AH265" s="1190">
        <f t="shared" si="96"/>
        <v>0</v>
      </c>
      <c r="AI265" s="1190">
        <f t="shared" si="96"/>
        <v>0</v>
      </c>
      <c r="AJ265" s="1190">
        <f t="shared" si="96"/>
        <v>0</v>
      </c>
      <c r="AK265" s="1190">
        <f t="shared" si="96"/>
        <v>0</v>
      </c>
      <c r="AL265" s="1190">
        <f t="shared" si="96"/>
        <v>0</v>
      </c>
      <c r="AM265" s="1190">
        <f t="shared" si="96"/>
        <v>0</v>
      </c>
      <c r="AN265" s="1190">
        <f t="shared" si="96"/>
        <v>0</v>
      </c>
      <c r="AO265" s="1190">
        <f t="shared" si="96"/>
        <v>0</v>
      </c>
      <c r="AP265" s="1190">
        <f t="shared" si="96"/>
        <v>0</v>
      </c>
    </row>
    <row r="266" spans="2:42" ht="10.199999999999999">
      <c r="B266" s="1221"/>
      <c r="C266" s="1222" t="str">
        <f>'Water Rate Base Input'!C266</f>
        <v>42  DANVILLE WATER LINES</v>
      </c>
      <c r="D266" s="21"/>
      <c r="E266" s="21"/>
      <c r="F266" s="1223">
        <f>'Water Rate Base Input'!F266</f>
        <v>37164</v>
      </c>
      <c r="G266" s="1224">
        <f>'Water Rate Base Input'!G266</f>
        <v>2001</v>
      </c>
      <c r="H266" s="1209">
        <f>'Water Rate Base Input'!H266</f>
        <v>20</v>
      </c>
      <c r="I266" s="1209">
        <f>'Water Rate Base Input'!I266</f>
        <v>3</v>
      </c>
      <c r="J266" s="1209"/>
      <c r="K266" s="484">
        <f>'Water Rate Base Input'!K266</f>
        <v>300000</v>
      </c>
      <c r="L266" s="484">
        <f>'Water Rate Base Input'!L266</f>
        <v>240000</v>
      </c>
      <c r="M266" s="484">
        <f>'Water Rate Base Input'!M266</f>
        <v>15000</v>
      </c>
      <c r="N266" s="602"/>
      <c r="O266" s="1225">
        <f>1-'Water Rate Base Input'!O266</f>
        <v>0</v>
      </c>
      <c r="P266" s="1198"/>
      <c r="Q266" s="1190"/>
      <c r="R266" s="1190">
        <f t="shared" si="97"/>
        <v>0</v>
      </c>
      <c r="S266" s="1190">
        <f t="shared" si="94"/>
        <v>0</v>
      </c>
      <c r="T266" s="1190">
        <f t="shared" si="94"/>
        <v>0</v>
      </c>
      <c r="U266" s="1199"/>
      <c r="V266" s="1190">
        <f t="shared" si="95"/>
        <v>0</v>
      </c>
      <c r="W266" s="1190">
        <f t="shared" si="95"/>
        <v>0</v>
      </c>
      <c r="X266" s="1190">
        <f t="shared" si="95"/>
        <v>0</v>
      </c>
      <c r="Y266" s="1190">
        <f t="shared" si="95"/>
        <v>0</v>
      </c>
      <c r="Z266" s="1190">
        <f t="shared" si="95"/>
        <v>0</v>
      </c>
      <c r="AA266" s="1190">
        <f t="shared" si="95"/>
        <v>0</v>
      </c>
      <c r="AB266" s="1190">
        <f t="shared" si="95"/>
        <v>0</v>
      </c>
      <c r="AC266" s="1190">
        <f t="shared" si="95"/>
        <v>0</v>
      </c>
      <c r="AD266" s="1190">
        <f t="shared" si="95"/>
        <v>0</v>
      </c>
      <c r="AE266" s="1190">
        <f t="shared" si="95"/>
        <v>0</v>
      </c>
      <c r="AF266" s="1190"/>
      <c r="AG266" s="1190">
        <f>IF((R266-S266-V266)&lt;0,0,R266-S266-V266)</f>
        <v>0</v>
      </c>
      <c r="AH266" s="1190">
        <f t="shared" si="96"/>
        <v>0</v>
      </c>
      <c r="AI266" s="1190">
        <f t="shared" si="96"/>
        <v>0</v>
      </c>
      <c r="AJ266" s="1190">
        <f t="shared" si="96"/>
        <v>0</v>
      </c>
      <c r="AK266" s="1190">
        <f t="shared" si="96"/>
        <v>0</v>
      </c>
      <c r="AL266" s="1190">
        <f t="shared" si="96"/>
        <v>0</v>
      </c>
      <c r="AM266" s="1190">
        <f t="shared" si="96"/>
        <v>0</v>
      </c>
      <c r="AN266" s="1190">
        <f t="shared" si="96"/>
        <v>0</v>
      </c>
      <c r="AO266" s="1190">
        <f t="shared" si="96"/>
        <v>0</v>
      </c>
      <c r="AP266" s="1190">
        <f t="shared" si="96"/>
        <v>0</v>
      </c>
    </row>
    <row r="267" spans="2:42" ht="10.199999999999999">
      <c r="B267" s="1221"/>
      <c r="C267" s="1222" t="str">
        <f>'Water Rate Base Input'!C267</f>
        <v>44  WATER LINES - TXI</v>
      </c>
      <c r="D267" s="21"/>
      <c r="E267" s="21"/>
      <c r="F267" s="1223">
        <f>'Water Rate Base Input'!F267</f>
        <v>37347</v>
      </c>
      <c r="G267" s="1224">
        <f>'Water Rate Base Input'!G267</f>
        <v>2002</v>
      </c>
      <c r="H267" s="1209">
        <f>'Water Rate Base Input'!H267</f>
        <v>40</v>
      </c>
      <c r="I267" s="1209">
        <f>'Water Rate Base Input'!I267</f>
        <v>24</v>
      </c>
      <c r="J267" s="1209"/>
      <c r="K267" s="484">
        <f>'Water Rate Base Input'!K267</f>
        <v>84148.71</v>
      </c>
      <c r="L267" s="484">
        <f>'Water Rate Base Input'!L267</f>
        <v>32607.66</v>
      </c>
      <c r="M267" s="484">
        <f>'Water Rate Base Input'!M267</f>
        <v>2103.7199999999998</v>
      </c>
      <c r="N267" s="602"/>
      <c r="O267" s="1225">
        <f>1-'Water Rate Base Input'!O267</f>
        <v>0</v>
      </c>
      <c r="P267" s="1198"/>
      <c r="Q267" s="1190"/>
      <c r="R267" s="1190">
        <f t="shared" si="97"/>
        <v>0</v>
      </c>
      <c r="S267" s="1190">
        <f t="shared" si="94"/>
        <v>0</v>
      </c>
      <c r="T267" s="1190">
        <f t="shared" si="94"/>
        <v>0</v>
      </c>
      <c r="U267" s="1199"/>
      <c r="V267" s="1190">
        <f t="shared" si="95"/>
        <v>0</v>
      </c>
      <c r="W267" s="1190">
        <f t="shared" si="95"/>
        <v>0</v>
      </c>
      <c r="X267" s="1190">
        <f t="shared" si="95"/>
        <v>0</v>
      </c>
      <c r="Y267" s="1190">
        <f t="shared" si="95"/>
        <v>0</v>
      </c>
      <c r="Z267" s="1190">
        <f t="shared" si="95"/>
        <v>0</v>
      </c>
      <c r="AA267" s="1190">
        <f t="shared" si="95"/>
        <v>0</v>
      </c>
      <c r="AB267" s="1190">
        <f t="shared" si="95"/>
        <v>0</v>
      </c>
      <c r="AC267" s="1190">
        <f t="shared" si="95"/>
        <v>0</v>
      </c>
      <c r="AD267" s="1190">
        <f t="shared" si="95"/>
        <v>0</v>
      </c>
      <c r="AE267" s="1190">
        <f t="shared" si="95"/>
        <v>0</v>
      </c>
      <c r="AF267" s="1190"/>
      <c r="AG267" s="1190">
        <f>IF((R267-S267-V267)&lt;0,0,R267-S267-V267)</f>
        <v>0</v>
      </c>
      <c r="AH267" s="1190">
        <f t="shared" si="96"/>
        <v>0</v>
      </c>
      <c r="AI267" s="1190">
        <f t="shared" si="96"/>
        <v>0</v>
      </c>
      <c r="AJ267" s="1190">
        <f t="shared" si="96"/>
        <v>0</v>
      </c>
      <c r="AK267" s="1190">
        <f t="shared" si="96"/>
        <v>0</v>
      </c>
      <c r="AL267" s="1190">
        <f t="shared" si="96"/>
        <v>0</v>
      </c>
      <c r="AM267" s="1190">
        <f t="shared" si="96"/>
        <v>0</v>
      </c>
      <c r="AN267" s="1190">
        <f t="shared" si="96"/>
        <v>0</v>
      </c>
      <c r="AO267" s="1190">
        <f t="shared" si="96"/>
        <v>0</v>
      </c>
      <c r="AP267" s="1190">
        <f t="shared" si="96"/>
        <v>0</v>
      </c>
    </row>
    <row r="268" spans="2:42" ht="10.199999999999999">
      <c r="B268" s="1221"/>
      <c r="C268" s="1222" t="str">
        <f>'Water Rate Base Input'!C268</f>
        <v>45  WATER LINES - TDCA</v>
      </c>
      <c r="D268" s="21"/>
      <c r="E268" s="21"/>
      <c r="F268" s="1223">
        <f>'Water Rate Base Input'!F268</f>
        <v>37530</v>
      </c>
      <c r="G268" s="1224">
        <f>'Water Rate Base Input'!G268</f>
        <v>2003</v>
      </c>
      <c r="H268" s="1209">
        <f>'Water Rate Base Input'!H268</f>
        <v>40</v>
      </c>
      <c r="I268" s="1209">
        <f>'Water Rate Base Input'!I268</f>
        <v>25</v>
      </c>
      <c r="J268" s="1209"/>
      <c r="K268" s="484">
        <f>'Water Rate Base Input'!K268</f>
        <v>11100</v>
      </c>
      <c r="L268" s="484">
        <f>'Water Rate Base Input'!L268</f>
        <v>4162.5</v>
      </c>
      <c r="M268" s="484">
        <f>'Water Rate Base Input'!M268</f>
        <v>277.5</v>
      </c>
      <c r="N268" s="602"/>
      <c r="O268" s="1225">
        <f>1-'Water Rate Base Input'!O268</f>
        <v>0</v>
      </c>
      <c r="P268" s="1198"/>
      <c r="Q268" s="1190"/>
      <c r="R268" s="1190">
        <f t="shared" si="97"/>
        <v>0</v>
      </c>
      <c r="S268" s="1190">
        <f t="shared" si="94"/>
        <v>0</v>
      </c>
      <c r="T268" s="1190">
        <f t="shared" si="94"/>
        <v>0</v>
      </c>
      <c r="U268" s="1199"/>
      <c r="V268" s="1190">
        <f t="shared" si="95"/>
        <v>0</v>
      </c>
      <c r="W268" s="1190">
        <f t="shared" si="95"/>
        <v>0</v>
      </c>
      <c r="X268" s="1190">
        <f t="shared" si="95"/>
        <v>0</v>
      </c>
      <c r="Y268" s="1190">
        <f t="shared" si="95"/>
        <v>0</v>
      </c>
      <c r="Z268" s="1190">
        <f t="shared" si="95"/>
        <v>0</v>
      </c>
      <c r="AA268" s="1190">
        <f t="shared" si="95"/>
        <v>0</v>
      </c>
      <c r="AB268" s="1190">
        <f t="shared" si="95"/>
        <v>0</v>
      </c>
      <c r="AC268" s="1190">
        <f t="shared" si="95"/>
        <v>0</v>
      </c>
      <c r="AD268" s="1190">
        <f t="shared" si="95"/>
        <v>0</v>
      </c>
      <c r="AE268" s="1190">
        <f t="shared" si="95"/>
        <v>0</v>
      </c>
      <c r="AF268" s="1190"/>
      <c r="AG268" s="1190">
        <f t="shared" ref="AG268:AG269" si="98">IF((R268-S268-V268)&lt;0,0,R268-S268-V268)</f>
        <v>0</v>
      </c>
      <c r="AH268" s="1190">
        <f t="shared" si="96"/>
        <v>0</v>
      </c>
      <c r="AI268" s="1190">
        <f t="shared" si="96"/>
        <v>0</v>
      </c>
      <c r="AJ268" s="1190">
        <f t="shared" si="96"/>
        <v>0</v>
      </c>
      <c r="AK268" s="1190">
        <f t="shared" si="96"/>
        <v>0</v>
      </c>
      <c r="AL268" s="1190">
        <f t="shared" si="96"/>
        <v>0</v>
      </c>
      <c r="AM268" s="1190">
        <f t="shared" si="96"/>
        <v>0</v>
      </c>
      <c r="AN268" s="1190">
        <f t="shared" si="96"/>
        <v>0</v>
      </c>
      <c r="AO268" s="1190">
        <f t="shared" si="96"/>
        <v>0</v>
      </c>
      <c r="AP268" s="1190">
        <f t="shared" si="96"/>
        <v>0</v>
      </c>
    </row>
    <row r="269" spans="2:42" ht="10.199999999999999">
      <c r="B269" s="1221"/>
      <c r="C269" s="1222" t="str">
        <f>'Water Rate Base Input'!C269</f>
        <v>RELOCATE WILSON CREEK LINE</v>
      </c>
      <c r="D269" s="21"/>
      <c r="E269" s="21"/>
      <c r="F269" s="1223">
        <f>'Water Rate Base Input'!F269</f>
        <v>37894</v>
      </c>
      <c r="G269" s="1224">
        <f>'Water Rate Base Input'!G269</f>
        <v>2003</v>
      </c>
      <c r="H269" s="1209">
        <f>'Water Rate Base Input'!H269</f>
        <v>40</v>
      </c>
      <c r="I269" s="1209">
        <f>'Water Rate Base Input'!I269</f>
        <v>25</v>
      </c>
      <c r="J269" s="1209"/>
      <c r="K269" s="484">
        <f>'Water Rate Base Input'!K269</f>
        <v>18869.66</v>
      </c>
      <c r="L269" s="484">
        <f>'Water Rate Base Input'!L269</f>
        <v>6604.36</v>
      </c>
      <c r="M269" s="484">
        <f>'Water Rate Base Input'!M269</f>
        <v>471.74</v>
      </c>
      <c r="N269" s="602"/>
      <c r="O269" s="1225">
        <f>1-'Water Rate Base Input'!O269</f>
        <v>0</v>
      </c>
      <c r="P269" s="1198"/>
      <c r="Q269" s="1190"/>
      <c r="R269" s="1190">
        <f t="shared" si="97"/>
        <v>0</v>
      </c>
      <c r="S269" s="1190">
        <f t="shared" si="94"/>
        <v>0</v>
      </c>
      <c r="T269" s="1190">
        <f t="shared" si="94"/>
        <v>0</v>
      </c>
      <c r="U269" s="1199"/>
      <c r="V269" s="1190">
        <f t="shared" si="95"/>
        <v>0</v>
      </c>
      <c r="W269" s="1190">
        <f t="shared" si="95"/>
        <v>0</v>
      </c>
      <c r="X269" s="1190">
        <f t="shared" si="95"/>
        <v>0</v>
      </c>
      <c r="Y269" s="1190">
        <f t="shared" si="95"/>
        <v>0</v>
      </c>
      <c r="Z269" s="1190">
        <f t="shared" si="95"/>
        <v>0</v>
      </c>
      <c r="AA269" s="1190">
        <f t="shared" si="95"/>
        <v>0</v>
      </c>
      <c r="AB269" s="1190">
        <f t="shared" si="95"/>
        <v>0</v>
      </c>
      <c r="AC269" s="1190">
        <f t="shared" si="95"/>
        <v>0</v>
      </c>
      <c r="AD269" s="1190">
        <f t="shared" si="95"/>
        <v>0</v>
      </c>
      <c r="AE269" s="1190">
        <f t="shared" si="95"/>
        <v>0</v>
      </c>
      <c r="AF269" s="1190"/>
      <c r="AG269" s="1190">
        <f t="shared" si="98"/>
        <v>0</v>
      </c>
      <c r="AH269" s="1190">
        <f t="shared" si="96"/>
        <v>0</v>
      </c>
      <c r="AI269" s="1190">
        <f t="shared" si="96"/>
        <v>0</v>
      </c>
      <c r="AJ269" s="1190">
        <f t="shared" si="96"/>
        <v>0</v>
      </c>
      <c r="AK269" s="1190">
        <f t="shared" si="96"/>
        <v>0</v>
      </c>
      <c r="AL269" s="1190">
        <f t="shared" si="96"/>
        <v>0</v>
      </c>
      <c r="AM269" s="1190">
        <f t="shared" si="96"/>
        <v>0</v>
      </c>
      <c r="AN269" s="1190">
        <f t="shared" si="96"/>
        <v>0</v>
      </c>
      <c r="AO269" s="1190">
        <f t="shared" si="96"/>
        <v>0</v>
      </c>
      <c r="AP269" s="1190">
        <f t="shared" si="96"/>
        <v>0</v>
      </c>
    </row>
    <row r="270" spans="2:42" ht="10.199999999999999">
      <c r="B270" s="1221"/>
      <c r="C270" s="1222" t="str">
        <f>'Water Rate Base Input'!C270</f>
        <v>CARTER RANCH WATERLINE</v>
      </c>
      <c r="D270" s="21"/>
      <c r="E270" s="21"/>
      <c r="F270" s="1223">
        <f>'Water Rate Base Input'!F270</f>
        <v>38260</v>
      </c>
      <c r="G270" s="1224">
        <f>'Water Rate Base Input'!G270</f>
        <v>2004</v>
      </c>
      <c r="H270" s="1209">
        <f>'Water Rate Base Input'!H270</f>
        <v>40</v>
      </c>
      <c r="I270" s="1209">
        <f>'Water Rate Base Input'!I270</f>
        <v>26</v>
      </c>
      <c r="J270" s="1209"/>
      <c r="K270" s="484">
        <f>'Water Rate Base Input'!K270</f>
        <v>196614</v>
      </c>
      <c r="L270" s="484">
        <f>'Water Rate Base Input'!L270</f>
        <v>64309.16</v>
      </c>
      <c r="M270" s="484">
        <f>'Water Rate Base Input'!M270</f>
        <v>4915.3500000000004</v>
      </c>
      <c r="N270" s="602"/>
      <c r="O270" s="1225">
        <f>1-'Water Rate Base Input'!O270</f>
        <v>0</v>
      </c>
      <c r="P270" s="1198"/>
      <c r="Q270" s="1190"/>
      <c r="R270" s="1190">
        <f t="shared" si="97"/>
        <v>0</v>
      </c>
      <c r="S270" s="1190">
        <f t="shared" si="94"/>
        <v>0</v>
      </c>
      <c r="T270" s="1190">
        <f t="shared" si="94"/>
        <v>0</v>
      </c>
      <c r="U270" s="1199"/>
      <c r="V270" s="1190">
        <f t="shared" si="95"/>
        <v>0</v>
      </c>
      <c r="W270" s="1190">
        <f t="shared" si="95"/>
        <v>0</v>
      </c>
      <c r="X270" s="1190">
        <f t="shared" si="95"/>
        <v>0</v>
      </c>
      <c r="Y270" s="1190">
        <f t="shared" si="95"/>
        <v>0</v>
      </c>
      <c r="Z270" s="1190">
        <f t="shared" si="95"/>
        <v>0</v>
      </c>
      <c r="AA270" s="1190">
        <f t="shared" si="95"/>
        <v>0</v>
      </c>
      <c r="AB270" s="1190">
        <f t="shared" si="95"/>
        <v>0</v>
      </c>
      <c r="AC270" s="1190">
        <f t="shared" si="95"/>
        <v>0</v>
      </c>
      <c r="AD270" s="1190">
        <f t="shared" si="95"/>
        <v>0</v>
      </c>
      <c r="AE270" s="1190">
        <f t="shared" si="95"/>
        <v>0</v>
      </c>
      <c r="AF270" s="1190"/>
      <c r="AG270" s="1190">
        <f>IF((R270-S270-V270)&lt;0,0,R270-S270-V270)</f>
        <v>0</v>
      </c>
      <c r="AH270" s="1190">
        <f t="shared" si="96"/>
        <v>0</v>
      </c>
      <c r="AI270" s="1190">
        <f t="shared" si="96"/>
        <v>0</v>
      </c>
      <c r="AJ270" s="1190">
        <f t="shared" si="96"/>
        <v>0</v>
      </c>
      <c r="AK270" s="1190">
        <f t="shared" si="96"/>
        <v>0</v>
      </c>
      <c r="AL270" s="1190">
        <f t="shared" si="96"/>
        <v>0</v>
      </c>
      <c r="AM270" s="1190">
        <f t="shared" si="96"/>
        <v>0</v>
      </c>
      <c r="AN270" s="1190">
        <f t="shared" si="96"/>
        <v>0</v>
      </c>
      <c r="AO270" s="1190">
        <f t="shared" si="96"/>
        <v>0</v>
      </c>
      <c r="AP270" s="1190">
        <f t="shared" si="96"/>
        <v>0</v>
      </c>
    </row>
    <row r="271" spans="2:42" ht="10.199999999999999">
      <c r="B271" s="1221"/>
      <c r="C271" s="1222" t="str">
        <f>'Water Rate Base Input'!C271</f>
        <v>18' WATER LINE DOWNTOWN PUMP STATION</v>
      </c>
      <c r="D271" s="21"/>
      <c r="E271" s="21"/>
      <c r="F271" s="1223">
        <f>'Water Rate Base Input'!F271</f>
        <v>38260</v>
      </c>
      <c r="G271" s="1224">
        <f>'Water Rate Base Input'!G271</f>
        <v>2004</v>
      </c>
      <c r="H271" s="1209">
        <f>'Water Rate Base Input'!H271</f>
        <v>40</v>
      </c>
      <c r="I271" s="1209">
        <f>'Water Rate Base Input'!I271</f>
        <v>26</v>
      </c>
      <c r="J271" s="1209"/>
      <c r="K271" s="484">
        <f>'Water Rate Base Input'!K271</f>
        <v>1377558.62</v>
      </c>
      <c r="L271" s="484">
        <f>'Water Rate Base Input'!L271</f>
        <v>450576.52</v>
      </c>
      <c r="M271" s="484">
        <f>'Water Rate Base Input'!M271</f>
        <v>34438.97</v>
      </c>
      <c r="N271" s="602"/>
      <c r="O271" s="1225">
        <f>1-'Water Rate Base Input'!O271</f>
        <v>0</v>
      </c>
      <c r="P271" s="1198"/>
      <c r="Q271" s="1190"/>
      <c r="R271" s="1190">
        <f t="shared" si="97"/>
        <v>0</v>
      </c>
      <c r="S271" s="1190">
        <f t="shared" si="94"/>
        <v>0</v>
      </c>
      <c r="T271" s="1190">
        <f t="shared" si="94"/>
        <v>0</v>
      </c>
      <c r="U271" s="1199"/>
      <c r="V271" s="1190">
        <f t="shared" si="95"/>
        <v>0</v>
      </c>
      <c r="W271" s="1190">
        <f t="shared" si="95"/>
        <v>0</v>
      </c>
      <c r="X271" s="1190">
        <f t="shared" si="95"/>
        <v>0</v>
      </c>
      <c r="Y271" s="1190">
        <f t="shared" si="95"/>
        <v>0</v>
      </c>
      <c r="Z271" s="1190">
        <f t="shared" si="95"/>
        <v>0</v>
      </c>
      <c r="AA271" s="1190">
        <f t="shared" si="95"/>
        <v>0</v>
      </c>
      <c r="AB271" s="1190">
        <f t="shared" si="95"/>
        <v>0</v>
      </c>
      <c r="AC271" s="1190">
        <f t="shared" si="95"/>
        <v>0</v>
      </c>
      <c r="AD271" s="1190">
        <f t="shared" si="95"/>
        <v>0</v>
      </c>
      <c r="AE271" s="1190">
        <f t="shared" si="95"/>
        <v>0</v>
      </c>
      <c r="AF271" s="1190"/>
      <c r="AG271" s="1190">
        <f t="shared" ref="AG271:AG302" si="99">IF((R271-S271-V271)&lt;0,0,R271-S271-V271)</f>
        <v>0</v>
      </c>
      <c r="AH271" s="1190">
        <f t="shared" si="96"/>
        <v>0</v>
      </c>
      <c r="AI271" s="1190">
        <f t="shared" si="96"/>
        <v>0</v>
      </c>
      <c r="AJ271" s="1190">
        <f t="shared" si="96"/>
        <v>0</v>
      </c>
      <c r="AK271" s="1190">
        <f t="shared" si="96"/>
        <v>0</v>
      </c>
      <c r="AL271" s="1190">
        <f t="shared" si="96"/>
        <v>0</v>
      </c>
      <c r="AM271" s="1190">
        <f t="shared" si="96"/>
        <v>0</v>
      </c>
      <c r="AN271" s="1190">
        <f t="shared" si="96"/>
        <v>0</v>
      </c>
      <c r="AO271" s="1190">
        <f t="shared" si="96"/>
        <v>0</v>
      </c>
      <c r="AP271" s="1190">
        <f t="shared" si="96"/>
        <v>0</v>
      </c>
    </row>
    <row r="272" spans="2:42" ht="10.199999999999999">
      <c r="B272" s="1221"/>
      <c r="C272" s="1222" t="str">
        <f>'Water Rate Base Input'!C272</f>
        <v>OLD PUMPSTATION TO SH 289</v>
      </c>
      <c r="D272" s="21"/>
      <c r="E272" s="21"/>
      <c r="F272" s="1223">
        <f>'Water Rate Base Input'!F272</f>
        <v>38260</v>
      </c>
      <c r="G272" s="1224">
        <f>'Water Rate Base Input'!G272</f>
        <v>2004</v>
      </c>
      <c r="H272" s="1209">
        <f>'Water Rate Base Input'!H272</f>
        <v>40</v>
      </c>
      <c r="I272" s="1209">
        <f>'Water Rate Base Input'!I272</f>
        <v>26</v>
      </c>
      <c r="J272" s="1209"/>
      <c r="K272" s="484">
        <f>'Water Rate Base Input'!K272</f>
        <v>12721.33</v>
      </c>
      <c r="L272" s="484">
        <f>'Water Rate Base Input'!L272</f>
        <v>4160.8900000000003</v>
      </c>
      <c r="M272" s="484">
        <f>'Water Rate Base Input'!M272</f>
        <v>318.02999999999997</v>
      </c>
      <c r="N272" s="602"/>
      <c r="O272" s="1225">
        <f>1-'Water Rate Base Input'!O272</f>
        <v>0</v>
      </c>
      <c r="P272" s="1198"/>
      <c r="Q272" s="1190"/>
      <c r="R272" s="1190">
        <f t="shared" si="97"/>
        <v>0</v>
      </c>
      <c r="S272" s="1190">
        <f t="shared" si="94"/>
        <v>0</v>
      </c>
      <c r="T272" s="1190">
        <f t="shared" si="94"/>
        <v>0</v>
      </c>
      <c r="U272" s="1199"/>
      <c r="V272" s="1190">
        <f t="shared" si="95"/>
        <v>0</v>
      </c>
      <c r="W272" s="1190">
        <f t="shared" si="95"/>
        <v>0</v>
      </c>
      <c r="X272" s="1190">
        <f t="shared" si="95"/>
        <v>0</v>
      </c>
      <c r="Y272" s="1190">
        <f t="shared" si="95"/>
        <v>0</v>
      </c>
      <c r="Z272" s="1190">
        <f t="shared" si="95"/>
        <v>0</v>
      </c>
      <c r="AA272" s="1190">
        <f t="shared" si="95"/>
        <v>0</v>
      </c>
      <c r="AB272" s="1190">
        <f t="shared" si="95"/>
        <v>0</v>
      </c>
      <c r="AC272" s="1190">
        <f t="shared" si="95"/>
        <v>0</v>
      </c>
      <c r="AD272" s="1190">
        <f t="shared" si="95"/>
        <v>0</v>
      </c>
      <c r="AE272" s="1190">
        <f t="shared" si="95"/>
        <v>0</v>
      </c>
      <c r="AF272" s="1190"/>
      <c r="AG272" s="1190">
        <f t="shared" si="99"/>
        <v>0</v>
      </c>
      <c r="AH272" s="1190">
        <f t="shared" si="96"/>
        <v>0</v>
      </c>
      <c r="AI272" s="1190">
        <f t="shared" si="96"/>
        <v>0</v>
      </c>
      <c r="AJ272" s="1190">
        <f t="shared" si="96"/>
        <v>0</v>
      </c>
      <c r="AK272" s="1190">
        <f t="shared" si="96"/>
        <v>0</v>
      </c>
      <c r="AL272" s="1190">
        <f t="shared" si="96"/>
        <v>0</v>
      </c>
      <c r="AM272" s="1190">
        <f t="shared" si="96"/>
        <v>0</v>
      </c>
      <c r="AN272" s="1190">
        <f t="shared" si="96"/>
        <v>0</v>
      </c>
      <c r="AO272" s="1190">
        <f t="shared" si="96"/>
        <v>0</v>
      </c>
      <c r="AP272" s="1190">
        <f t="shared" si="96"/>
        <v>0</v>
      </c>
    </row>
    <row r="273" spans="2:42" ht="10.199999999999999">
      <c r="B273" s="1221"/>
      <c r="C273" s="1222" t="str">
        <f>'Water Rate Base Input'!C273</f>
        <v>N PRESTON LAKES WATERLINE</v>
      </c>
      <c r="D273" s="21"/>
      <c r="E273" s="21"/>
      <c r="F273" s="1223">
        <f>'Water Rate Base Input'!F273</f>
        <v>38260</v>
      </c>
      <c r="G273" s="1224">
        <f>'Water Rate Base Input'!G273</f>
        <v>2004</v>
      </c>
      <c r="H273" s="1209">
        <f>'Water Rate Base Input'!H273</f>
        <v>40</v>
      </c>
      <c r="I273" s="1209">
        <f>'Water Rate Base Input'!I273</f>
        <v>26</v>
      </c>
      <c r="J273" s="1209"/>
      <c r="K273" s="484">
        <f>'Water Rate Base Input'!K273</f>
        <v>1164681.93</v>
      </c>
      <c r="L273" s="484">
        <f>'Water Rate Base Input'!L273</f>
        <v>291170.5</v>
      </c>
      <c r="M273" s="484">
        <f>'Water Rate Base Input'!M273</f>
        <v>29117.05</v>
      </c>
      <c r="N273" s="602"/>
      <c r="O273" s="1225">
        <f>1-'Water Rate Base Input'!O273</f>
        <v>0</v>
      </c>
      <c r="P273" s="1198"/>
      <c r="Q273" s="1190"/>
      <c r="R273" s="1190">
        <f t="shared" si="97"/>
        <v>0</v>
      </c>
      <c r="S273" s="1190">
        <f t="shared" si="94"/>
        <v>0</v>
      </c>
      <c r="T273" s="1190">
        <f t="shared" si="94"/>
        <v>0</v>
      </c>
      <c r="U273" s="1199"/>
      <c r="V273" s="1190">
        <f t="shared" si="95"/>
        <v>0</v>
      </c>
      <c r="W273" s="1190">
        <f t="shared" si="95"/>
        <v>0</v>
      </c>
      <c r="X273" s="1190">
        <f t="shared" si="95"/>
        <v>0</v>
      </c>
      <c r="Y273" s="1190">
        <f t="shared" si="95"/>
        <v>0</v>
      </c>
      <c r="Z273" s="1190">
        <f t="shared" si="95"/>
        <v>0</v>
      </c>
      <c r="AA273" s="1190">
        <f t="shared" si="95"/>
        <v>0</v>
      </c>
      <c r="AB273" s="1190">
        <f t="shared" si="95"/>
        <v>0</v>
      </c>
      <c r="AC273" s="1190">
        <f t="shared" si="95"/>
        <v>0</v>
      </c>
      <c r="AD273" s="1190">
        <f t="shared" si="95"/>
        <v>0</v>
      </c>
      <c r="AE273" s="1190">
        <f t="shared" si="95"/>
        <v>0</v>
      </c>
      <c r="AF273" s="1190"/>
      <c r="AG273" s="1190">
        <f t="shared" si="99"/>
        <v>0</v>
      </c>
      <c r="AH273" s="1190">
        <f t="shared" si="96"/>
        <v>0</v>
      </c>
      <c r="AI273" s="1190">
        <f t="shared" si="96"/>
        <v>0</v>
      </c>
      <c r="AJ273" s="1190">
        <f t="shared" si="96"/>
        <v>0</v>
      </c>
      <c r="AK273" s="1190">
        <f t="shared" si="96"/>
        <v>0</v>
      </c>
      <c r="AL273" s="1190">
        <f t="shared" si="96"/>
        <v>0</v>
      </c>
      <c r="AM273" s="1190">
        <f t="shared" si="96"/>
        <v>0</v>
      </c>
      <c r="AN273" s="1190">
        <f t="shared" si="96"/>
        <v>0</v>
      </c>
      <c r="AO273" s="1190">
        <f t="shared" si="96"/>
        <v>0</v>
      </c>
      <c r="AP273" s="1190">
        <f t="shared" si="96"/>
        <v>0</v>
      </c>
    </row>
    <row r="274" spans="2:42" ht="10.199999999999999">
      <c r="B274" s="1221"/>
      <c r="C274" s="1222" t="str">
        <f>'Water Rate Base Input'!C274</f>
        <v>WATER/SEWER LINE</v>
      </c>
      <c r="D274" s="21"/>
      <c r="E274" s="21"/>
      <c r="F274" s="1223">
        <f>'Water Rate Base Input'!F274</f>
        <v>38260</v>
      </c>
      <c r="G274" s="1224">
        <f>'Water Rate Base Input'!G274</f>
        <v>2004</v>
      </c>
      <c r="H274" s="1209">
        <f>'Water Rate Base Input'!H274</f>
        <v>40</v>
      </c>
      <c r="I274" s="1209">
        <f>'Water Rate Base Input'!I274</f>
        <v>26</v>
      </c>
      <c r="J274" s="1209"/>
      <c r="K274" s="484">
        <f>'Water Rate Base Input'!K274</f>
        <v>210215.46</v>
      </c>
      <c r="L274" s="484">
        <f>'Water Rate Base Input'!L274</f>
        <v>68758.02</v>
      </c>
      <c r="M274" s="484">
        <f>'Water Rate Base Input'!M274</f>
        <v>5255.39</v>
      </c>
      <c r="N274" s="602"/>
      <c r="O274" s="1225">
        <f>1-'Water Rate Base Input'!O274</f>
        <v>0</v>
      </c>
      <c r="P274" s="1198"/>
      <c r="Q274" s="1190"/>
      <c r="R274" s="1190">
        <f t="shared" si="97"/>
        <v>0</v>
      </c>
      <c r="S274" s="1190">
        <f t="shared" si="94"/>
        <v>0</v>
      </c>
      <c r="T274" s="1190">
        <f t="shared" si="94"/>
        <v>0</v>
      </c>
      <c r="U274" s="1199"/>
      <c r="V274" s="1190">
        <f t="shared" si="95"/>
        <v>0</v>
      </c>
      <c r="W274" s="1190">
        <f t="shared" si="95"/>
        <v>0</v>
      </c>
      <c r="X274" s="1190">
        <f t="shared" si="95"/>
        <v>0</v>
      </c>
      <c r="Y274" s="1190">
        <f t="shared" si="95"/>
        <v>0</v>
      </c>
      <c r="Z274" s="1190">
        <f t="shared" si="95"/>
        <v>0</v>
      </c>
      <c r="AA274" s="1190">
        <f t="shared" si="95"/>
        <v>0</v>
      </c>
      <c r="AB274" s="1190">
        <f t="shared" si="95"/>
        <v>0</v>
      </c>
      <c r="AC274" s="1190">
        <f t="shared" si="95"/>
        <v>0</v>
      </c>
      <c r="AD274" s="1190">
        <f t="shared" si="95"/>
        <v>0</v>
      </c>
      <c r="AE274" s="1190">
        <f t="shared" si="95"/>
        <v>0</v>
      </c>
      <c r="AF274" s="1190"/>
      <c r="AG274" s="1190">
        <f t="shared" si="99"/>
        <v>0</v>
      </c>
      <c r="AH274" s="1190">
        <f t="shared" si="96"/>
        <v>0</v>
      </c>
      <c r="AI274" s="1190">
        <f t="shared" si="96"/>
        <v>0</v>
      </c>
      <c r="AJ274" s="1190">
        <f t="shared" si="96"/>
        <v>0</v>
      </c>
      <c r="AK274" s="1190">
        <f t="shared" si="96"/>
        <v>0</v>
      </c>
      <c r="AL274" s="1190">
        <f t="shared" si="96"/>
        <v>0</v>
      </c>
      <c r="AM274" s="1190">
        <f t="shared" si="96"/>
        <v>0</v>
      </c>
      <c r="AN274" s="1190">
        <f t="shared" si="96"/>
        <v>0</v>
      </c>
      <c r="AO274" s="1190">
        <f t="shared" si="96"/>
        <v>0</v>
      </c>
      <c r="AP274" s="1190">
        <f t="shared" si="96"/>
        <v>0</v>
      </c>
    </row>
    <row r="275" spans="2:42" ht="10.199999999999999">
      <c r="B275" s="1221"/>
      <c r="C275" s="1222" t="str">
        <f>'Water Rate Base Input'!C275</f>
        <v>WATER CCN ACQUISITION</v>
      </c>
      <c r="D275" s="21"/>
      <c r="E275" s="21"/>
      <c r="F275" s="1223">
        <f>'Water Rate Base Input'!F275</f>
        <v>38260</v>
      </c>
      <c r="G275" s="1224">
        <f>'Water Rate Base Input'!G275</f>
        <v>2004</v>
      </c>
      <c r="H275" s="1209">
        <f>'Water Rate Base Input'!H275</f>
        <v>40</v>
      </c>
      <c r="I275" s="1209">
        <f>'Water Rate Base Input'!I275</f>
        <v>26</v>
      </c>
      <c r="J275" s="1209"/>
      <c r="K275" s="484">
        <f>'Water Rate Base Input'!K275</f>
        <v>56735.79</v>
      </c>
      <c r="L275" s="484">
        <f>'Water Rate Base Input'!L275</f>
        <v>18557.27</v>
      </c>
      <c r="M275" s="484">
        <f>'Water Rate Base Input'!M275</f>
        <v>1418.39</v>
      </c>
      <c r="N275" s="602"/>
      <c r="O275" s="1225">
        <f>1-'Water Rate Base Input'!O275</f>
        <v>0</v>
      </c>
      <c r="P275" s="1198"/>
      <c r="Q275" s="1190"/>
      <c r="R275" s="1190">
        <f t="shared" si="97"/>
        <v>0</v>
      </c>
      <c r="S275" s="1190">
        <f t="shared" si="94"/>
        <v>0</v>
      </c>
      <c r="T275" s="1190">
        <f t="shared" si="94"/>
        <v>0</v>
      </c>
      <c r="U275" s="1199"/>
      <c r="V275" s="1190">
        <f t="shared" si="95"/>
        <v>0</v>
      </c>
      <c r="W275" s="1190">
        <f t="shared" si="95"/>
        <v>0</v>
      </c>
      <c r="X275" s="1190">
        <f t="shared" si="95"/>
        <v>0</v>
      </c>
      <c r="Y275" s="1190">
        <f t="shared" si="95"/>
        <v>0</v>
      </c>
      <c r="Z275" s="1190">
        <f t="shared" si="95"/>
        <v>0</v>
      </c>
      <c r="AA275" s="1190">
        <f t="shared" si="95"/>
        <v>0</v>
      </c>
      <c r="AB275" s="1190">
        <f t="shared" si="95"/>
        <v>0</v>
      </c>
      <c r="AC275" s="1190">
        <f t="shared" si="95"/>
        <v>0</v>
      </c>
      <c r="AD275" s="1190">
        <f t="shared" si="95"/>
        <v>0</v>
      </c>
      <c r="AE275" s="1190">
        <f t="shared" si="95"/>
        <v>0</v>
      </c>
      <c r="AF275" s="1190"/>
      <c r="AG275" s="1190">
        <f t="shared" si="99"/>
        <v>0</v>
      </c>
      <c r="AH275" s="1190">
        <f t="shared" si="96"/>
        <v>0</v>
      </c>
      <c r="AI275" s="1190">
        <f t="shared" si="96"/>
        <v>0</v>
      </c>
      <c r="AJ275" s="1190">
        <f t="shared" si="96"/>
        <v>0</v>
      </c>
      <c r="AK275" s="1190">
        <f t="shared" si="96"/>
        <v>0</v>
      </c>
      <c r="AL275" s="1190">
        <f t="shared" si="96"/>
        <v>0</v>
      </c>
      <c r="AM275" s="1190">
        <f t="shared" si="96"/>
        <v>0</v>
      </c>
      <c r="AN275" s="1190">
        <f t="shared" si="96"/>
        <v>0</v>
      </c>
      <c r="AO275" s="1190">
        <f t="shared" si="96"/>
        <v>0</v>
      </c>
      <c r="AP275" s="1190">
        <f t="shared" si="96"/>
        <v>0</v>
      </c>
    </row>
    <row r="276" spans="2:42" ht="10.199999999999999">
      <c r="B276" s="1221"/>
      <c r="C276" s="1222" t="str">
        <f>'Water Rate Base Input'!C276</f>
        <v>GROUND STORAGE 1MGD CELINA RD</v>
      </c>
      <c r="D276" s="21"/>
      <c r="E276" s="21"/>
      <c r="F276" s="1223">
        <f>'Water Rate Base Input'!F276</f>
        <v>38260</v>
      </c>
      <c r="G276" s="1224">
        <f>'Water Rate Base Input'!G276</f>
        <v>2004</v>
      </c>
      <c r="H276" s="1209">
        <f>'Water Rate Base Input'!H276</f>
        <v>7</v>
      </c>
      <c r="I276" s="1209">
        <f>'Water Rate Base Input'!I276</f>
        <v>0</v>
      </c>
      <c r="J276" s="1209"/>
      <c r="K276" s="484">
        <f>'Water Rate Base Input'!K276</f>
        <v>382480.89</v>
      </c>
      <c r="L276" s="484">
        <f>'Water Rate Base Input'!L276</f>
        <v>382480.89</v>
      </c>
      <c r="M276" s="484">
        <f>'Water Rate Base Input'!M276</f>
        <v>0</v>
      </c>
      <c r="N276" s="602"/>
      <c r="O276" s="1225">
        <f>1-'Water Rate Base Input'!O276</f>
        <v>0</v>
      </c>
      <c r="P276" s="1198"/>
      <c r="Q276" s="1190"/>
      <c r="R276" s="1190">
        <f t="shared" si="97"/>
        <v>0</v>
      </c>
      <c r="S276" s="1190">
        <f t="shared" si="94"/>
        <v>0</v>
      </c>
      <c r="T276" s="1190">
        <f t="shared" si="94"/>
        <v>0</v>
      </c>
      <c r="U276" s="1199"/>
      <c r="V276" s="1190">
        <f t="shared" si="95"/>
        <v>0</v>
      </c>
      <c r="W276" s="1190">
        <f t="shared" si="95"/>
        <v>0</v>
      </c>
      <c r="X276" s="1190">
        <f t="shared" si="95"/>
        <v>0</v>
      </c>
      <c r="Y276" s="1190">
        <f t="shared" si="95"/>
        <v>0</v>
      </c>
      <c r="Z276" s="1190">
        <f t="shared" si="95"/>
        <v>0</v>
      </c>
      <c r="AA276" s="1190">
        <f t="shared" si="95"/>
        <v>0</v>
      </c>
      <c r="AB276" s="1190">
        <f t="shared" si="95"/>
        <v>0</v>
      </c>
      <c r="AC276" s="1190">
        <f t="shared" si="95"/>
        <v>0</v>
      </c>
      <c r="AD276" s="1190">
        <f t="shared" si="95"/>
        <v>0</v>
      </c>
      <c r="AE276" s="1190">
        <f t="shared" si="95"/>
        <v>0</v>
      </c>
      <c r="AF276" s="1190"/>
      <c r="AG276" s="1190">
        <f t="shared" si="99"/>
        <v>0</v>
      </c>
      <c r="AH276" s="1190">
        <f t="shared" si="96"/>
        <v>0</v>
      </c>
      <c r="AI276" s="1190">
        <f t="shared" si="96"/>
        <v>0</v>
      </c>
      <c r="AJ276" s="1190">
        <f t="shared" si="96"/>
        <v>0</v>
      </c>
      <c r="AK276" s="1190">
        <f t="shared" si="96"/>
        <v>0</v>
      </c>
      <c r="AL276" s="1190">
        <f t="shared" si="96"/>
        <v>0</v>
      </c>
      <c r="AM276" s="1190">
        <f t="shared" si="96"/>
        <v>0</v>
      </c>
      <c r="AN276" s="1190">
        <f t="shared" si="96"/>
        <v>0</v>
      </c>
      <c r="AO276" s="1190">
        <f t="shared" si="96"/>
        <v>0</v>
      </c>
      <c r="AP276" s="1190">
        <f t="shared" si="96"/>
        <v>0</v>
      </c>
    </row>
    <row r="277" spans="2:42" ht="10.199999999999999">
      <c r="B277" s="1221"/>
      <c r="C277" s="1222" t="str">
        <f>'Water Rate Base Input'!C277</f>
        <v>DOWNTOWN PUMP STATION</v>
      </c>
      <c r="D277" s="21"/>
      <c r="E277" s="21"/>
      <c r="F277" s="1223">
        <f>'Water Rate Base Input'!F277</f>
        <v>38260</v>
      </c>
      <c r="G277" s="1224">
        <f>'Water Rate Base Input'!G277</f>
        <v>2004</v>
      </c>
      <c r="H277" s="1209">
        <f>'Water Rate Base Input'!H277</f>
        <v>40</v>
      </c>
      <c r="I277" s="1209">
        <f>'Water Rate Base Input'!I277</f>
        <v>26</v>
      </c>
      <c r="J277" s="1209"/>
      <c r="K277" s="484">
        <f>'Water Rate Base Input'!K277</f>
        <v>1012779.69</v>
      </c>
      <c r="L277" s="484">
        <f>'Water Rate Base Input'!L277</f>
        <v>331263.33</v>
      </c>
      <c r="M277" s="484">
        <f>'Water Rate Base Input'!M277</f>
        <v>25319.49</v>
      </c>
      <c r="N277" s="602"/>
      <c r="O277" s="1225">
        <f>1-'Water Rate Base Input'!O277</f>
        <v>0</v>
      </c>
      <c r="P277" s="1198"/>
      <c r="Q277" s="1190"/>
      <c r="R277" s="1190">
        <f t="shared" si="97"/>
        <v>0</v>
      </c>
      <c r="S277" s="1190">
        <f t="shared" si="94"/>
        <v>0</v>
      </c>
      <c r="T277" s="1190">
        <f t="shared" si="94"/>
        <v>0</v>
      </c>
      <c r="U277" s="1199"/>
      <c r="V277" s="1190">
        <f t="shared" si="95"/>
        <v>0</v>
      </c>
      <c r="W277" s="1190">
        <f t="shared" si="95"/>
        <v>0</v>
      </c>
      <c r="X277" s="1190">
        <f t="shared" si="95"/>
        <v>0</v>
      </c>
      <c r="Y277" s="1190">
        <f t="shared" si="95"/>
        <v>0</v>
      </c>
      <c r="Z277" s="1190">
        <f t="shared" si="95"/>
        <v>0</v>
      </c>
      <c r="AA277" s="1190">
        <f t="shared" si="95"/>
        <v>0</v>
      </c>
      <c r="AB277" s="1190">
        <f t="shared" si="95"/>
        <v>0</v>
      </c>
      <c r="AC277" s="1190">
        <f t="shared" si="95"/>
        <v>0</v>
      </c>
      <c r="AD277" s="1190">
        <f t="shared" si="95"/>
        <v>0</v>
      </c>
      <c r="AE277" s="1190">
        <f t="shared" si="95"/>
        <v>0</v>
      </c>
      <c r="AF277" s="1190"/>
      <c r="AG277" s="1190">
        <f t="shared" si="99"/>
        <v>0</v>
      </c>
      <c r="AH277" s="1190">
        <f t="shared" si="96"/>
        <v>0</v>
      </c>
      <c r="AI277" s="1190">
        <f t="shared" si="96"/>
        <v>0</v>
      </c>
      <c r="AJ277" s="1190">
        <f t="shared" si="96"/>
        <v>0</v>
      </c>
      <c r="AK277" s="1190">
        <f t="shared" si="96"/>
        <v>0</v>
      </c>
      <c r="AL277" s="1190">
        <f t="shared" si="96"/>
        <v>0</v>
      </c>
      <c r="AM277" s="1190">
        <f t="shared" si="96"/>
        <v>0</v>
      </c>
      <c r="AN277" s="1190">
        <f t="shared" si="96"/>
        <v>0</v>
      </c>
      <c r="AO277" s="1190">
        <f t="shared" si="96"/>
        <v>0</v>
      </c>
      <c r="AP277" s="1190">
        <f t="shared" si="96"/>
        <v>0</v>
      </c>
    </row>
    <row r="278" spans="2:42" ht="10.199999999999999">
      <c r="B278" s="1221"/>
      <c r="C278" s="1222" t="str">
        <f>'Water Rate Base Input'!C278</f>
        <v>PUMP STATION 12 OAKS</v>
      </c>
      <c r="D278" s="21"/>
      <c r="E278" s="21"/>
      <c r="F278" s="1223">
        <f>'Water Rate Base Input'!F278</f>
        <v>38260</v>
      </c>
      <c r="G278" s="1224">
        <f>'Water Rate Base Input'!G278</f>
        <v>2004</v>
      </c>
      <c r="H278" s="1209">
        <f>'Water Rate Base Input'!H278</f>
        <v>40</v>
      </c>
      <c r="I278" s="1209">
        <f>'Water Rate Base Input'!I278</f>
        <v>26</v>
      </c>
      <c r="J278" s="1209"/>
      <c r="K278" s="484">
        <f>'Water Rate Base Input'!K278</f>
        <v>49148</v>
      </c>
      <c r="L278" s="484">
        <f>'Water Rate Base Input'!L278</f>
        <v>16075.49</v>
      </c>
      <c r="M278" s="484">
        <f>'Water Rate Base Input'!M278</f>
        <v>1228.7</v>
      </c>
      <c r="N278" s="602"/>
      <c r="O278" s="1225">
        <f>1-'Water Rate Base Input'!O278</f>
        <v>0</v>
      </c>
      <c r="P278" s="1198"/>
      <c r="Q278" s="1190"/>
      <c r="R278" s="1190">
        <f t="shared" si="97"/>
        <v>0</v>
      </c>
      <c r="S278" s="1190">
        <f t="shared" si="94"/>
        <v>0</v>
      </c>
      <c r="T278" s="1190">
        <f t="shared" si="94"/>
        <v>0</v>
      </c>
      <c r="U278" s="1199"/>
      <c r="V278" s="1190">
        <f t="shared" si="95"/>
        <v>0</v>
      </c>
      <c r="W278" s="1190">
        <f t="shared" si="95"/>
        <v>0</v>
      </c>
      <c r="X278" s="1190">
        <f t="shared" si="95"/>
        <v>0</v>
      </c>
      <c r="Y278" s="1190">
        <f t="shared" si="95"/>
        <v>0</v>
      </c>
      <c r="Z278" s="1190">
        <f t="shared" si="95"/>
        <v>0</v>
      </c>
      <c r="AA278" s="1190">
        <f t="shared" si="95"/>
        <v>0</v>
      </c>
      <c r="AB278" s="1190">
        <f t="shared" si="95"/>
        <v>0</v>
      </c>
      <c r="AC278" s="1190">
        <f t="shared" si="95"/>
        <v>0</v>
      </c>
      <c r="AD278" s="1190">
        <f t="shared" si="95"/>
        <v>0</v>
      </c>
      <c r="AE278" s="1190">
        <f t="shared" si="95"/>
        <v>0</v>
      </c>
      <c r="AF278" s="1190"/>
      <c r="AG278" s="1190">
        <f t="shared" si="99"/>
        <v>0</v>
      </c>
      <c r="AH278" s="1190">
        <f t="shared" si="96"/>
        <v>0</v>
      </c>
      <c r="AI278" s="1190">
        <f t="shared" si="96"/>
        <v>0</v>
      </c>
      <c r="AJ278" s="1190">
        <f t="shared" si="96"/>
        <v>0</v>
      </c>
      <c r="AK278" s="1190">
        <f t="shared" si="96"/>
        <v>0</v>
      </c>
      <c r="AL278" s="1190">
        <f t="shared" si="96"/>
        <v>0</v>
      </c>
      <c r="AM278" s="1190">
        <f t="shared" si="96"/>
        <v>0</v>
      </c>
      <c r="AN278" s="1190">
        <f t="shared" si="96"/>
        <v>0</v>
      </c>
      <c r="AO278" s="1190">
        <f t="shared" si="96"/>
        <v>0</v>
      </c>
      <c r="AP278" s="1190">
        <f t="shared" si="96"/>
        <v>0</v>
      </c>
    </row>
    <row r="279" spans="2:42" ht="10.199999999999999">
      <c r="B279" s="1221"/>
      <c r="C279" s="1222" t="str">
        <f>'Water Rate Base Input'!C279</f>
        <v>UTRWD PUMP STATION</v>
      </c>
      <c r="D279" s="21"/>
      <c r="E279" s="21"/>
      <c r="F279" s="1223">
        <f>'Water Rate Base Input'!F279</f>
        <v>38260</v>
      </c>
      <c r="G279" s="1224">
        <f>'Water Rate Base Input'!G279</f>
        <v>2004</v>
      </c>
      <c r="H279" s="1209">
        <f>'Water Rate Base Input'!H279</f>
        <v>40</v>
      </c>
      <c r="I279" s="1209">
        <f>'Water Rate Base Input'!I279</f>
        <v>26</v>
      </c>
      <c r="J279" s="1209"/>
      <c r="K279" s="484">
        <f>'Water Rate Base Input'!K279</f>
        <v>1322574.04</v>
      </c>
      <c r="L279" s="484">
        <f>'Water Rate Base Input'!L279</f>
        <v>432591.91</v>
      </c>
      <c r="M279" s="484">
        <f>'Water Rate Base Input'!M279</f>
        <v>33064.35</v>
      </c>
      <c r="N279" s="602"/>
      <c r="O279" s="1225">
        <f>1-'Water Rate Base Input'!O279</f>
        <v>0</v>
      </c>
      <c r="P279" s="1198"/>
      <c r="Q279" s="1190"/>
      <c r="R279" s="1190">
        <f t="shared" si="97"/>
        <v>0</v>
      </c>
      <c r="S279" s="1190">
        <f t="shared" si="94"/>
        <v>0</v>
      </c>
      <c r="T279" s="1190">
        <f t="shared" si="94"/>
        <v>0</v>
      </c>
      <c r="U279" s="1199"/>
      <c r="V279" s="1190">
        <f t="shared" si="95"/>
        <v>0</v>
      </c>
      <c r="W279" s="1190">
        <f t="shared" si="95"/>
        <v>0</v>
      </c>
      <c r="X279" s="1190">
        <f t="shared" si="95"/>
        <v>0</v>
      </c>
      <c r="Y279" s="1190">
        <f t="shared" si="95"/>
        <v>0</v>
      </c>
      <c r="Z279" s="1190">
        <f t="shared" si="95"/>
        <v>0</v>
      </c>
      <c r="AA279" s="1190">
        <f t="shared" si="95"/>
        <v>0</v>
      </c>
      <c r="AB279" s="1190">
        <f t="shared" si="95"/>
        <v>0</v>
      </c>
      <c r="AC279" s="1190">
        <f t="shared" si="95"/>
        <v>0</v>
      </c>
      <c r="AD279" s="1190">
        <f t="shared" si="95"/>
        <v>0</v>
      </c>
      <c r="AE279" s="1190">
        <f t="shared" si="95"/>
        <v>0</v>
      </c>
      <c r="AF279" s="1190"/>
      <c r="AG279" s="1190">
        <f t="shared" si="99"/>
        <v>0</v>
      </c>
      <c r="AH279" s="1190">
        <f t="shared" si="96"/>
        <v>0</v>
      </c>
      <c r="AI279" s="1190">
        <f t="shared" si="96"/>
        <v>0</v>
      </c>
      <c r="AJ279" s="1190">
        <f t="shared" si="96"/>
        <v>0</v>
      </c>
      <c r="AK279" s="1190">
        <f t="shared" si="96"/>
        <v>0</v>
      </c>
      <c r="AL279" s="1190">
        <f t="shared" si="96"/>
        <v>0</v>
      </c>
      <c r="AM279" s="1190">
        <f t="shared" si="96"/>
        <v>0</v>
      </c>
      <c r="AN279" s="1190">
        <f t="shared" si="96"/>
        <v>0</v>
      </c>
      <c r="AO279" s="1190">
        <f t="shared" si="96"/>
        <v>0</v>
      </c>
      <c r="AP279" s="1190">
        <f t="shared" si="96"/>
        <v>0</v>
      </c>
    </row>
    <row r="280" spans="2:42" ht="10.199999999999999">
      <c r="B280" s="1221"/>
      <c r="C280" s="1222" t="str">
        <f>'Water Rate Base Input'!C280</f>
        <v>DANVILLE TAKEOVER</v>
      </c>
      <c r="D280" s="21"/>
      <c r="E280" s="21"/>
      <c r="F280" s="1223">
        <f>'Water Rate Base Input'!F280</f>
        <v>38260</v>
      </c>
      <c r="G280" s="1224">
        <f>'Water Rate Base Input'!G280</f>
        <v>2004</v>
      </c>
      <c r="H280" s="1209">
        <f>'Water Rate Base Input'!H280</f>
        <v>40</v>
      </c>
      <c r="I280" s="1209">
        <f>'Water Rate Base Input'!I280</f>
        <v>26</v>
      </c>
      <c r="J280" s="1209"/>
      <c r="K280" s="484">
        <f>'Water Rate Base Input'!K280</f>
        <v>530364</v>
      </c>
      <c r="L280" s="484">
        <f>'Water Rate Base Input'!L280</f>
        <v>159109.20000000001</v>
      </c>
      <c r="M280" s="484">
        <f>'Water Rate Base Input'!M280</f>
        <v>13259.1</v>
      </c>
      <c r="N280" s="602"/>
      <c r="O280" s="1225">
        <f>1-'Water Rate Base Input'!O280</f>
        <v>0</v>
      </c>
      <c r="P280" s="1198"/>
      <c r="Q280" s="1190"/>
      <c r="R280" s="1190">
        <f t="shared" si="97"/>
        <v>0</v>
      </c>
      <c r="S280" s="1190">
        <f t="shared" si="94"/>
        <v>0</v>
      </c>
      <c r="T280" s="1190">
        <f t="shared" si="94"/>
        <v>0</v>
      </c>
      <c r="U280" s="1199"/>
      <c r="V280" s="1190">
        <f t="shared" ref="V280:AE295" si="100">IF(V$6&gt;$I280,0,$T280)</f>
        <v>0</v>
      </c>
      <c r="W280" s="1190">
        <f t="shared" si="100"/>
        <v>0</v>
      </c>
      <c r="X280" s="1190">
        <f t="shared" si="100"/>
        <v>0</v>
      </c>
      <c r="Y280" s="1190">
        <f t="shared" si="100"/>
        <v>0</v>
      </c>
      <c r="Z280" s="1190">
        <f t="shared" si="100"/>
        <v>0</v>
      </c>
      <c r="AA280" s="1190">
        <f t="shared" si="100"/>
        <v>0</v>
      </c>
      <c r="AB280" s="1190">
        <f t="shared" si="100"/>
        <v>0</v>
      </c>
      <c r="AC280" s="1190">
        <f t="shared" si="100"/>
        <v>0</v>
      </c>
      <c r="AD280" s="1190">
        <f t="shared" si="100"/>
        <v>0</v>
      </c>
      <c r="AE280" s="1190">
        <f t="shared" si="100"/>
        <v>0</v>
      </c>
      <c r="AF280" s="1190"/>
      <c r="AG280" s="1190">
        <f t="shared" si="99"/>
        <v>0</v>
      </c>
      <c r="AH280" s="1190">
        <f t="shared" si="96"/>
        <v>0</v>
      </c>
      <c r="AI280" s="1190">
        <f t="shared" si="96"/>
        <v>0</v>
      </c>
      <c r="AJ280" s="1190">
        <f t="shared" si="96"/>
        <v>0</v>
      </c>
      <c r="AK280" s="1190">
        <f t="shared" si="96"/>
        <v>0</v>
      </c>
      <c r="AL280" s="1190">
        <f t="shared" si="96"/>
        <v>0</v>
      </c>
      <c r="AM280" s="1190">
        <f t="shared" si="96"/>
        <v>0</v>
      </c>
      <c r="AN280" s="1190">
        <f t="shared" si="96"/>
        <v>0</v>
      </c>
      <c r="AO280" s="1190">
        <f t="shared" si="96"/>
        <v>0</v>
      </c>
      <c r="AP280" s="1190">
        <f t="shared" si="96"/>
        <v>0</v>
      </c>
    </row>
    <row r="281" spans="2:42" ht="10.199999999999999">
      <c r="B281" s="1221"/>
      <c r="C281" s="1222" t="str">
        <f>'Water Rate Base Input'!C281</f>
        <v>KENTUCY WATER LINE UPGRADE</v>
      </c>
      <c r="D281" s="21"/>
      <c r="E281" s="21"/>
      <c r="F281" s="1223">
        <f>'Water Rate Base Input'!F281</f>
        <v>38564</v>
      </c>
      <c r="G281" s="1224">
        <f>'Water Rate Base Input'!G281</f>
        <v>2005</v>
      </c>
      <c r="H281" s="1209">
        <f>'Water Rate Base Input'!H281</f>
        <v>40</v>
      </c>
      <c r="I281" s="1209">
        <f>'Water Rate Base Input'!I281</f>
        <v>27</v>
      </c>
      <c r="J281" s="1209"/>
      <c r="K281" s="484">
        <f>'Water Rate Base Input'!K281</f>
        <v>12420</v>
      </c>
      <c r="L281" s="484">
        <f>'Water Rate Base Input'!L281</f>
        <v>3803.63</v>
      </c>
      <c r="M281" s="484">
        <f>'Water Rate Base Input'!M281</f>
        <v>310.5</v>
      </c>
      <c r="N281" s="602"/>
      <c r="O281" s="1225">
        <f>1-'Water Rate Base Input'!O281</f>
        <v>0</v>
      </c>
      <c r="P281" s="1198"/>
      <c r="Q281" s="1190"/>
      <c r="R281" s="1190">
        <f t="shared" si="97"/>
        <v>0</v>
      </c>
      <c r="S281" s="1190">
        <f t="shared" si="94"/>
        <v>0</v>
      </c>
      <c r="T281" s="1190">
        <f t="shared" si="94"/>
        <v>0</v>
      </c>
      <c r="U281" s="1199"/>
      <c r="V281" s="1190">
        <f t="shared" si="100"/>
        <v>0</v>
      </c>
      <c r="W281" s="1190">
        <f t="shared" si="100"/>
        <v>0</v>
      </c>
      <c r="X281" s="1190">
        <f t="shared" si="100"/>
        <v>0</v>
      </c>
      <c r="Y281" s="1190">
        <f t="shared" si="100"/>
        <v>0</v>
      </c>
      <c r="Z281" s="1190">
        <f t="shared" si="100"/>
        <v>0</v>
      </c>
      <c r="AA281" s="1190">
        <f t="shared" si="100"/>
        <v>0</v>
      </c>
      <c r="AB281" s="1190">
        <f t="shared" si="100"/>
        <v>0</v>
      </c>
      <c r="AC281" s="1190">
        <f t="shared" si="100"/>
        <v>0</v>
      </c>
      <c r="AD281" s="1190">
        <f t="shared" si="100"/>
        <v>0</v>
      </c>
      <c r="AE281" s="1190">
        <f t="shared" si="100"/>
        <v>0</v>
      </c>
      <c r="AF281" s="1190"/>
      <c r="AG281" s="1190">
        <f t="shared" si="99"/>
        <v>0</v>
      </c>
      <c r="AH281" s="1190">
        <f t="shared" si="96"/>
        <v>0</v>
      </c>
      <c r="AI281" s="1190">
        <f t="shared" si="96"/>
        <v>0</v>
      </c>
      <c r="AJ281" s="1190">
        <f t="shared" si="96"/>
        <v>0</v>
      </c>
      <c r="AK281" s="1190">
        <f t="shared" si="96"/>
        <v>0</v>
      </c>
      <c r="AL281" s="1190">
        <f t="shared" si="96"/>
        <v>0</v>
      </c>
      <c r="AM281" s="1190">
        <f t="shared" si="96"/>
        <v>0</v>
      </c>
      <c r="AN281" s="1190">
        <f t="shared" si="96"/>
        <v>0</v>
      </c>
      <c r="AO281" s="1190">
        <f t="shared" si="96"/>
        <v>0</v>
      </c>
      <c r="AP281" s="1190">
        <f t="shared" si="96"/>
        <v>0</v>
      </c>
    </row>
    <row r="282" spans="2:42" ht="10.199999999999999">
      <c r="B282" s="1221"/>
      <c r="C282" s="1222" t="str">
        <f>'Water Rate Base Input'!C282</f>
        <v>WATER/SEWER LINE - DICKERSON</v>
      </c>
      <c r="D282" s="21"/>
      <c r="E282" s="21"/>
      <c r="F282" s="1223">
        <f>'Water Rate Base Input'!F282</f>
        <v>38990</v>
      </c>
      <c r="G282" s="1224">
        <f>'Water Rate Base Input'!G282</f>
        <v>2006</v>
      </c>
      <c r="H282" s="1209">
        <f>'Water Rate Base Input'!H282</f>
        <v>40</v>
      </c>
      <c r="I282" s="1209">
        <f>'Water Rate Base Input'!I282</f>
        <v>28</v>
      </c>
      <c r="J282" s="1209"/>
      <c r="K282" s="484">
        <f>'Water Rate Base Input'!K282</f>
        <v>31048</v>
      </c>
      <c r="L282" s="484">
        <f>'Water Rate Base Input'!L282</f>
        <v>8538.2000000000007</v>
      </c>
      <c r="M282" s="484">
        <f>'Water Rate Base Input'!M282</f>
        <v>776.2</v>
      </c>
      <c r="N282" s="602"/>
      <c r="O282" s="1225">
        <f>1-'Water Rate Base Input'!O282</f>
        <v>0</v>
      </c>
      <c r="P282" s="1198"/>
      <c r="Q282" s="1190"/>
      <c r="R282" s="1190">
        <f t="shared" si="97"/>
        <v>0</v>
      </c>
      <c r="S282" s="1190">
        <f t="shared" si="94"/>
        <v>0</v>
      </c>
      <c r="T282" s="1190">
        <f t="shared" si="94"/>
        <v>0</v>
      </c>
      <c r="U282" s="1199"/>
      <c r="V282" s="1190">
        <f t="shared" si="100"/>
        <v>0</v>
      </c>
      <c r="W282" s="1190">
        <f t="shared" si="100"/>
        <v>0</v>
      </c>
      <c r="X282" s="1190">
        <f t="shared" si="100"/>
        <v>0</v>
      </c>
      <c r="Y282" s="1190">
        <f t="shared" si="100"/>
        <v>0</v>
      </c>
      <c r="Z282" s="1190">
        <f t="shared" si="100"/>
        <v>0</v>
      </c>
      <c r="AA282" s="1190">
        <f t="shared" si="100"/>
        <v>0</v>
      </c>
      <c r="AB282" s="1190">
        <f t="shared" si="100"/>
        <v>0</v>
      </c>
      <c r="AC282" s="1190">
        <f t="shared" si="100"/>
        <v>0</v>
      </c>
      <c r="AD282" s="1190">
        <f t="shared" si="100"/>
        <v>0</v>
      </c>
      <c r="AE282" s="1190">
        <f t="shared" si="100"/>
        <v>0</v>
      </c>
      <c r="AF282" s="1190"/>
      <c r="AG282" s="1190">
        <f t="shared" si="99"/>
        <v>0</v>
      </c>
      <c r="AH282" s="1190">
        <f t="shared" si="96"/>
        <v>0</v>
      </c>
      <c r="AI282" s="1190">
        <f t="shared" si="96"/>
        <v>0</v>
      </c>
      <c r="AJ282" s="1190">
        <f t="shared" si="96"/>
        <v>0</v>
      </c>
      <c r="AK282" s="1190">
        <f t="shared" si="96"/>
        <v>0</v>
      </c>
      <c r="AL282" s="1190">
        <f t="shared" si="96"/>
        <v>0</v>
      </c>
      <c r="AM282" s="1190">
        <f t="shared" si="96"/>
        <v>0</v>
      </c>
      <c r="AN282" s="1190">
        <f t="shared" si="96"/>
        <v>0</v>
      </c>
      <c r="AO282" s="1190">
        <f t="shared" si="96"/>
        <v>0</v>
      </c>
      <c r="AP282" s="1190">
        <f t="shared" si="96"/>
        <v>0</v>
      </c>
    </row>
    <row r="283" spans="2:42" ht="10.199999999999999">
      <c r="B283" s="1221"/>
      <c r="C283" s="1222" t="str">
        <f>'Water Rate Base Input'!C283</f>
        <v>ORCA GRANT WATERLINE REHAB</v>
      </c>
      <c r="D283" s="21"/>
      <c r="E283" s="21"/>
      <c r="F283" s="1223">
        <f>'Water Rate Base Input'!F283</f>
        <v>39819</v>
      </c>
      <c r="G283" s="1224">
        <f>'Water Rate Base Input'!G283</f>
        <v>2009</v>
      </c>
      <c r="H283" s="1209">
        <f>'Water Rate Base Input'!H283</f>
        <v>40</v>
      </c>
      <c r="I283" s="1209">
        <f>'Water Rate Base Input'!I283</f>
        <v>31</v>
      </c>
      <c r="J283" s="1209"/>
      <c r="K283" s="484">
        <f>'Water Rate Base Input'!K283</f>
        <v>529388.94999999995</v>
      </c>
      <c r="L283" s="484">
        <f>'Water Rate Base Input'!L283</f>
        <v>115803.8</v>
      </c>
      <c r="M283" s="484">
        <f>'Water Rate Base Input'!M283</f>
        <v>13234.72</v>
      </c>
      <c r="N283" s="602"/>
      <c r="O283" s="1225">
        <f>1-'Water Rate Base Input'!O283</f>
        <v>0</v>
      </c>
      <c r="P283" s="1198"/>
      <c r="Q283" s="1190"/>
      <c r="R283" s="1190">
        <f t="shared" si="97"/>
        <v>0</v>
      </c>
      <c r="S283" s="1190">
        <f t="shared" si="94"/>
        <v>0</v>
      </c>
      <c r="T283" s="1190">
        <f t="shared" si="94"/>
        <v>0</v>
      </c>
      <c r="U283" s="1199"/>
      <c r="V283" s="1190">
        <f t="shared" si="100"/>
        <v>0</v>
      </c>
      <c r="W283" s="1190">
        <f t="shared" si="100"/>
        <v>0</v>
      </c>
      <c r="X283" s="1190">
        <f t="shared" si="100"/>
        <v>0</v>
      </c>
      <c r="Y283" s="1190">
        <f t="shared" si="100"/>
        <v>0</v>
      </c>
      <c r="Z283" s="1190">
        <f t="shared" si="100"/>
        <v>0</v>
      </c>
      <c r="AA283" s="1190">
        <f t="shared" si="100"/>
        <v>0</v>
      </c>
      <c r="AB283" s="1190">
        <f t="shared" si="100"/>
        <v>0</v>
      </c>
      <c r="AC283" s="1190">
        <f t="shared" si="100"/>
        <v>0</v>
      </c>
      <c r="AD283" s="1190">
        <f t="shared" si="100"/>
        <v>0</v>
      </c>
      <c r="AE283" s="1190">
        <f t="shared" si="100"/>
        <v>0</v>
      </c>
      <c r="AF283" s="1190"/>
      <c r="AG283" s="1190">
        <f t="shared" si="99"/>
        <v>0</v>
      </c>
      <c r="AH283" s="1190">
        <f t="shared" si="96"/>
        <v>0</v>
      </c>
      <c r="AI283" s="1190">
        <f t="shared" si="96"/>
        <v>0</v>
      </c>
      <c r="AJ283" s="1190">
        <f t="shared" si="96"/>
        <v>0</v>
      </c>
      <c r="AK283" s="1190">
        <f t="shared" si="96"/>
        <v>0</v>
      </c>
      <c r="AL283" s="1190">
        <f t="shared" si="96"/>
        <v>0</v>
      </c>
      <c r="AM283" s="1190">
        <f t="shared" si="96"/>
        <v>0</v>
      </c>
      <c r="AN283" s="1190">
        <f t="shared" si="96"/>
        <v>0</v>
      </c>
      <c r="AO283" s="1190">
        <f t="shared" si="96"/>
        <v>0</v>
      </c>
      <c r="AP283" s="1190">
        <f t="shared" si="96"/>
        <v>0</v>
      </c>
    </row>
    <row r="284" spans="2:42" ht="10.199999999999999">
      <c r="B284" s="1221"/>
      <c r="C284" s="1222" t="str">
        <f>'Water Rate Base Input'!C284</f>
        <v>Marilee SUD Hwy 289 and FM 455 section</v>
      </c>
      <c r="D284" s="21"/>
      <c r="E284" s="21"/>
      <c r="F284" s="1223">
        <f>'Water Rate Base Input'!F284</f>
        <v>41000</v>
      </c>
      <c r="G284" s="1224">
        <f>'Water Rate Base Input'!G284</f>
        <v>2012</v>
      </c>
      <c r="H284" s="1209">
        <f>'Water Rate Base Input'!H284</f>
        <v>35</v>
      </c>
      <c r="I284" s="1209">
        <f>'Water Rate Base Input'!I284</f>
        <v>29</v>
      </c>
      <c r="J284" s="1209"/>
      <c r="K284" s="484">
        <f>'Water Rate Base Input'!K284</f>
        <v>76982.69</v>
      </c>
      <c r="L284" s="484">
        <f>'Water Rate Base Input'!L284</f>
        <v>12097.3</v>
      </c>
      <c r="M284" s="484">
        <f>'Water Rate Base Input'!M284</f>
        <v>2199.5100000000002</v>
      </c>
      <c r="N284" s="602"/>
      <c r="O284" s="1225">
        <f>1-'Water Rate Base Input'!O284</f>
        <v>0</v>
      </c>
      <c r="P284" s="1198"/>
      <c r="Q284" s="1190"/>
      <c r="R284" s="1190">
        <f t="shared" si="97"/>
        <v>0</v>
      </c>
      <c r="S284" s="1190">
        <f t="shared" si="94"/>
        <v>0</v>
      </c>
      <c r="T284" s="1190">
        <f t="shared" si="94"/>
        <v>0</v>
      </c>
      <c r="U284" s="1199"/>
      <c r="V284" s="1190">
        <f t="shared" si="100"/>
        <v>0</v>
      </c>
      <c r="W284" s="1190">
        <f t="shared" si="100"/>
        <v>0</v>
      </c>
      <c r="X284" s="1190">
        <f t="shared" si="100"/>
        <v>0</v>
      </c>
      <c r="Y284" s="1190">
        <f t="shared" si="100"/>
        <v>0</v>
      </c>
      <c r="Z284" s="1190">
        <f t="shared" si="100"/>
        <v>0</v>
      </c>
      <c r="AA284" s="1190">
        <f t="shared" si="100"/>
        <v>0</v>
      </c>
      <c r="AB284" s="1190">
        <f t="shared" si="100"/>
        <v>0</v>
      </c>
      <c r="AC284" s="1190">
        <f t="shared" si="100"/>
        <v>0</v>
      </c>
      <c r="AD284" s="1190">
        <f t="shared" si="100"/>
        <v>0</v>
      </c>
      <c r="AE284" s="1190">
        <f t="shared" si="100"/>
        <v>0</v>
      </c>
      <c r="AF284" s="1190"/>
      <c r="AG284" s="1190">
        <f t="shared" si="99"/>
        <v>0</v>
      </c>
      <c r="AH284" s="1190">
        <f t="shared" si="96"/>
        <v>0</v>
      </c>
      <c r="AI284" s="1190">
        <f t="shared" si="96"/>
        <v>0</v>
      </c>
      <c r="AJ284" s="1190">
        <f t="shared" si="96"/>
        <v>0</v>
      </c>
      <c r="AK284" s="1190">
        <f t="shared" si="96"/>
        <v>0</v>
      </c>
      <c r="AL284" s="1190">
        <f t="shared" si="96"/>
        <v>0</v>
      </c>
      <c r="AM284" s="1190">
        <f t="shared" si="96"/>
        <v>0</v>
      </c>
      <c r="AN284" s="1190">
        <f t="shared" si="96"/>
        <v>0</v>
      </c>
      <c r="AO284" s="1190">
        <f t="shared" si="96"/>
        <v>0</v>
      </c>
      <c r="AP284" s="1190">
        <f t="shared" si="96"/>
        <v>0</v>
      </c>
    </row>
    <row r="285" spans="2:42" ht="10.199999999999999">
      <c r="B285" s="1221"/>
      <c r="C285" s="1222" t="str">
        <f>'Water Rate Base Input'!C285</f>
        <v>Light Farms Water Tower Project</v>
      </c>
      <c r="D285" s="21"/>
      <c r="E285" s="21"/>
      <c r="F285" s="1223">
        <f>'Water Rate Base Input'!F285</f>
        <v>42157</v>
      </c>
      <c r="G285" s="1224">
        <f>'Water Rate Base Input'!G285</f>
        <v>2012</v>
      </c>
      <c r="H285" s="1209">
        <f>'Water Rate Base Input'!H285</f>
        <v>40</v>
      </c>
      <c r="I285" s="1209">
        <f>'Water Rate Base Input'!I285</f>
        <v>34</v>
      </c>
      <c r="J285" s="1209"/>
      <c r="K285" s="484">
        <f>'Water Rate Base Input'!K285</f>
        <v>3248101.99</v>
      </c>
      <c r="L285" s="484">
        <f>'Water Rate Base Input'!L285</f>
        <v>189472.62</v>
      </c>
      <c r="M285" s="484">
        <f>'Water Rate Base Input'!M285</f>
        <v>81202.55</v>
      </c>
      <c r="N285" s="602"/>
      <c r="O285" s="1225">
        <f>1-'Water Rate Base Input'!O285</f>
        <v>0</v>
      </c>
      <c r="P285" s="1198"/>
      <c r="Q285" s="1190"/>
      <c r="R285" s="1190">
        <f t="shared" si="97"/>
        <v>0</v>
      </c>
      <c r="S285" s="1190">
        <f t="shared" si="94"/>
        <v>0</v>
      </c>
      <c r="T285" s="1190">
        <f t="shared" si="94"/>
        <v>0</v>
      </c>
      <c r="U285" s="1199"/>
      <c r="V285" s="1190">
        <f t="shared" si="100"/>
        <v>0</v>
      </c>
      <c r="W285" s="1190">
        <f t="shared" si="100"/>
        <v>0</v>
      </c>
      <c r="X285" s="1190">
        <f t="shared" si="100"/>
        <v>0</v>
      </c>
      <c r="Y285" s="1190">
        <f t="shared" si="100"/>
        <v>0</v>
      </c>
      <c r="Z285" s="1190">
        <f t="shared" si="100"/>
        <v>0</v>
      </c>
      <c r="AA285" s="1190">
        <f t="shared" si="100"/>
        <v>0</v>
      </c>
      <c r="AB285" s="1190">
        <f t="shared" si="100"/>
        <v>0</v>
      </c>
      <c r="AC285" s="1190">
        <f t="shared" si="100"/>
        <v>0</v>
      </c>
      <c r="AD285" s="1190">
        <f t="shared" si="100"/>
        <v>0</v>
      </c>
      <c r="AE285" s="1190">
        <f t="shared" si="100"/>
        <v>0</v>
      </c>
      <c r="AF285" s="1190"/>
      <c r="AG285" s="1190">
        <f t="shared" si="99"/>
        <v>0</v>
      </c>
      <c r="AH285" s="1190">
        <f t="shared" si="96"/>
        <v>0</v>
      </c>
      <c r="AI285" s="1190">
        <f t="shared" si="96"/>
        <v>0</v>
      </c>
      <c r="AJ285" s="1190">
        <f t="shared" si="96"/>
        <v>0</v>
      </c>
      <c r="AK285" s="1190">
        <f t="shared" si="96"/>
        <v>0</v>
      </c>
      <c r="AL285" s="1190">
        <f t="shared" si="96"/>
        <v>0</v>
      </c>
      <c r="AM285" s="1190">
        <f t="shared" si="96"/>
        <v>0</v>
      </c>
      <c r="AN285" s="1190">
        <f t="shared" si="96"/>
        <v>0</v>
      </c>
      <c r="AO285" s="1190">
        <f t="shared" si="96"/>
        <v>0</v>
      </c>
      <c r="AP285" s="1190">
        <f t="shared" si="96"/>
        <v>0</v>
      </c>
    </row>
    <row r="286" spans="2:42" ht="10.199999999999999">
      <c r="B286" s="1221"/>
      <c r="C286" s="1222" t="str">
        <f>'Water Rate Base Input'!C286</f>
        <v>Southeast Sector Water Line</v>
      </c>
      <c r="D286" s="21"/>
      <c r="E286" s="21"/>
      <c r="F286" s="1223">
        <f>'Water Rate Base Input'!F286</f>
        <v>42947</v>
      </c>
      <c r="G286" s="1224">
        <f>'Water Rate Base Input'!G286</f>
        <v>2017</v>
      </c>
      <c r="H286" s="1209">
        <f>'Water Rate Base Input'!H286</f>
        <v>40</v>
      </c>
      <c r="I286" s="1209">
        <f>'Water Rate Base Input'!I286</f>
        <v>39</v>
      </c>
      <c r="J286" s="1209"/>
      <c r="K286" s="484">
        <f>'Water Rate Base Input'!K286</f>
        <v>3941908.64</v>
      </c>
      <c r="L286" s="484">
        <f>'Water Rate Base Input'!L286</f>
        <v>24636.93</v>
      </c>
      <c r="M286" s="484">
        <f>'Water Rate Base Input'!M286</f>
        <v>98547.72</v>
      </c>
      <c r="N286" s="602"/>
      <c r="O286" s="1225">
        <f>1-'Water Rate Base Input'!O286</f>
        <v>0</v>
      </c>
      <c r="P286" s="1198"/>
      <c r="Q286" s="1190"/>
      <c r="R286" s="1190">
        <f t="shared" si="97"/>
        <v>0</v>
      </c>
      <c r="S286" s="1190">
        <f t="shared" si="94"/>
        <v>0</v>
      </c>
      <c r="T286" s="1190">
        <f t="shared" si="94"/>
        <v>0</v>
      </c>
      <c r="U286" s="1199"/>
      <c r="V286" s="1190">
        <f t="shared" si="100"/>
        <v>0</v>
      </c>
      <c r="W286" s="1190">
        <f t="shared" si="100"/>
        <v>0</v>
      </c>
      <c r="X286" s="1190">
        <f t="shared" si="100"/>
        <v>0</v>
      </c>
      <c r="Y286" s="1190">
        <f t="shared" si="100"/>
        <v>0</v>
      </c>
      <c r="Z286" s="1190">
        <f t="shared" si="100"/>
        <v>0</v>
      </c>
      <c r="AA286" s="1190">
        <f t="shared" si="100"/>
        <v>0</v>
      </c>
      <c r="AB286" s="1190">
        <f t="shared" si="100"/>
        <v>0</v>
      </c>
      <c r="AC286" s="1190">
        <f t="shared" si="100"/>
        <v>0</v>
      </c>
      <c r="AD286" s="1190">
        <f t="shared" si="100"/>
        <v>0</v>
      </c>
      <c r="AE286" s="1190">
        <f t="shared" si="100"/>
        <v>0</v>
      </c>
      <c r="AF286" s="1190"/>
      <c r="AG286" s="1190">
        <f t="shared" si="99"/>
        <v>0</v>
      </c>
      <c r="AH286" s="1190">
        <f t="shared" si="96"/>
        <v>0</v>
      </c>
      <c r="AI286" s="1190">
        <f t="shared" si="96"/>
        <v>0</v>
      </c>
      <c r="AJ286" s="1190">
        <f t="shared" si="96"/>
        <v>0</v>
      </c>
      <c r="AK286" s="1190">
        <f t="shared" si="96"/>
        <v>0</v>
      </c>
      <c r="AL286" s="1190">
        <f t="shared" si="96"/>
        <v>0</v>
      </c>
      <c r="AM286" s="1190">
        <f t="shared" si="96"/>
        <v>0</v>
      </c>
      <c r="AN286" s="1190">
        <f t="shared" si="96"/>
        <v>0</v>
      </c>
      <c r="AO286" s="1190">
        <f t="shared" si="96"/>
        <v>0</v>
      </c>
      <c r="AP286" s="1190">
        <f t="shared" si="96"/>
        <v>0</v>
      </c>
    </row>
    <row r="287" spans="2:42" ht="10.199999999999999">
      <c r="B287" s="1221"/>
      <c r="C287" s="1222" t="str">
        <f>'Water Rate Base Input'!C287</f>
        <v>Creeks of Legacy Phase 2b - Water</v>
      </c>
      <c r="D287" s="21"/>
      <c r="E287" s="21"/>
      <c r="F287" s="1223">
        <f>'Water Rate Base Input'!F287</f>
        <v>43009</v>
      </c>
      <c r="G287" s="1224">
        <f>'Water Rate Base Input'!G287</f>
        <v>2018</v>
      </c>
      <c r="H287" s="1209">
        <f>'Water Rate Base Input'!H287</f>
        <v>40</v>
      </c>
      <c r="I287" s="1209">
        <f>'Water Rate Base Input'!I287</f>
        <v>40</v>
      </c>
      <c r="J287" s="1209"/>
      <c r="K287" s="484">
        <f>'Water Rate Base Input'!K287</f>
        <v>136660.39000000001</v>
      </c>
      <c r="L287" s="484">
        <f>'Water Rate Base Input'!L287</f>
        <v>0</v>
      </c>
      <c r="M287" s="484">
        <f>'Water Rate Base Input'!M287</f>
        <v>3416.51</v>
      </c>
      <c r="N287" s="602"/>
      <c r="O287" s="1225">
        <f>1-'Water Rate Base Input'!O287</f>
        <v>0</v>
      </c>
      <c r="P287" s="1198"/>
      <c r="Q287" s="1190"/>
      <c r="R287" s="1190">
        <f t="shared" si="97"/>
        <v>0</v>
      </c>
      <c r="S287" s="1190">
        <f t="shared" si="94"/>
        <v>0</v>
      </c>
      <c r="T287" s="1190">
        <f t="shared" si="94"/>
        <v>0</v>
      </c>
      <c r="U287" s="1199"/>
      <c r="V287" s="1190">
        <f t="shared" si="100"/>
        <v>0</v>
      </c>
      <c r="W287" s="1190">
        <f t="shared" si="100"/>
        <v>0</v>
      </c>
      <c r="X287" s="1190">
        <f t="shared" si="100"/>
        <v>0</v>
      </c>
      <c r="Y287" s="1190">
        <f t="shared" si="100"/>
        <v>0</v>
      </c>
      <c r="Z287" s="1190">
        <f t="shared" si="100"/>
        <v>0</v>
      </c>
      <c r="AA287" s="1190">
        <f t="shared" si="100"/>
        <v>0</v>
      </c>
      <c r="AB287" s="1190">
        <f t="shared" si="100"/>
        <v>0</v>
      </c>
      <c r="AC287" s="1190">
        <f t="shared" si="100"/>
        <v>0</v>
      </c>
      <c r="AD287" s="1190">
        <f t="shared" si="100"/>
        <v>0</v>
      </c>
      <c r="AE287" s="1190">
        <f t="shared" si="100"/>
        <v>0</v>
      </c>
      <c r="AF287" s="1190"/>
      <c r="AG287" s="1190">
        <f t="shared" si="99"/>
        <v>0</v>
      </c>
      <c r="AH287" s="1190">
        <f t="shared" si="96"/>
        <v>0</v>
      </c>
      <c r="AI287" s="1190">
        <f t="shared" si="96"/>
        <v>0</v>
      </c>
      <c r="AJ287" s="1190">
        <f t="shared" si="96"/>
        <v>0</v>
      </c>
      <c r="AK287" s="1190">
        <f t="shared" si="96"/>
        <v>0</v>
      </c>
      <c r="AL287" s="1190">
        <f t="shared" si="96"/>
        <v>0</v>
      </c>
      <c r="AM287" s="1190">
        <f t="shared" si="96"/>
        <v>0</v>
      </c>
      <c r="AN287" s="1190">
        <f t="shared" si="96"/>
        <v>0</v>
      </c>
      <c r="AO287" s="1190">
        <f t="shared" si="96"/>
        <v>0</v>
      </c>
      <c r="AP287" s="1190">
        <f t="shared" si="96"/>
        <v>0</v>
      </c>
    </row>
    <row r="288" spans="2:42" ht="10.199999999999999">
      <c r="B288" s="1221"/>
      <c r="C288" s="1222" t="str">
        <f>'Water Rate Base Input'!C288</f>
        <v>Creeks of Legacy Phase 2C - Water</v>
      </c>
      <c r="D288" s="21"/>
      <c r="E288" s="21"/>
      <c r="F288" s="1223">
        <f>'Water Rate Base Input'!F288</f>
        <v>43010</v>
      </c>
      <c r="G288" s="1224">
        <f>'Water Rate Base Input'!G288</f>
        <v>2018</v>
      </c>
      <c r="H288" s="1209">
        <f>'Water Rate Base Input'!H288</f>
        <v>40</v>
      </c>
      <c r="I288" s="1209">
        <f>'Water Rate Base Input'!I288</f>
        <v>40</v>
      </c>
      <c r="J288" s="1209"/>
      <c r="K288" s="484">
        <f>'Water Rate Base Input'!K288</f>
        <v>142622.04999999999</v>
      </c>
      <c r="L288" s="484">
        <f>'Water Rate Base Input'!L288</f>
        <v>0</v>
      </c>
      <c r="M288" s="484">
        <f>'Water Rate Base Input'!M288</f>
        <v>3565.55</v>
      </c>
      <c r="N288" s="602"/>
      <c r="O288" s="1225">
        <f>1-'Water Rate Base Input'!O288</f>
        <v>0</v>
      </c>
      <c r="P288" s="1198"/>
      <c r="Q288" s="1190"/>
      <c r="R288" s="1190">
        <f t="shared" si="97"/>
        <v>0</v>
      </c>
      <c r="S288" s="1190">
        <f t="shared" si="94"/>
        <v>0</v>
      </c>
      <c r="T288" s="1190">
        <f t="shared" si="94"/>
        <v>0</v>
      </c>
      <c r="U288" s="1199"/>
      <c r="V288" s="1190">
        <f t="shared" si="100"/>
        <v>0</v>
      </c>
      <c r="W288" s="1190">
        <f t="shared" si="100"/>
        <v>0</v>
      </c>
      <c r="X288" s="1190">
        <f t="shared" si="100"/>
        <v>0</v>
      </c>
      <c r="Y288" s="1190">
        <f t="shared" si="100"/>
        <v>0</v>
      </c>
      <c r="Z288" s="1190">
        <f t="shared" si="100"/>
        <v>0</v>
      </c>
      <c r="AA288" s="1190">
        <f t="shared" si="100"/>
        <v>0</v>
      </c>
      <c r="AB288" s="1190">
        <f t="shared" si="100"/>
        <v>0</v>
      </c>
      <c r="AC288" s="1190">
        <f t="shared" si="100"/>
        <v>0</v>
      </c>
      <c r="AD288" s="1190">
        <f t="shared" si="100"/>
        <v>0</v>
      </c>
      <c r="AE288" s="1190">
        <f t="shared" si="100"/>
        <v>0</v>
      </c>
      <c r="AF288" s="1190"/>
      <c r="AG288" s="1190">
        <f t="shared" si="99"/>
        <v>0</v>
      </c>
      <c r="AH288" s="1190">
        <f t="shared" si="96"/>
        <v>0</v>
      </c>
      <c r="AI288" s="1190">
        <f t="shared" si="96"/>
        <v>0</v>
      </c>
      <c r="AJ288" s="1190">
        <f t="shared" si="96"/>
        <v>0</v>
      </c>
      <c r="AK288" s="1190">
        <f t="shared" si="96"/>
        <v>0</v>
      </c>
      <c r="AL288" s="1190">
        <f t="shared" si="96"/>
        <v>0</v>
      </c>
      <c r="AM288" s="1190">
        <f t="shared" si="96"/>
        <v>0</v>
      </c>
      <c r="AN288" s="1190">
        <f t="shared" si="96"/>
        <v>0</v>
      </c>
      <c r="AO288" s="1190">
        <f t="shared" si="96"/>
        <v>0</v>
      </c>
      <c r="AP288" s="1190">
        <f t="shared" si="96"/>
        <v>0</v>
      </c>
    </row>
    <row r="289" spans="2:44" ht="10.199999999999999">
      <c r="B289" s="1221"/>
      <c r="C289" s="1222" t="str">
        <f>'Water Rate Base Input'!C289</f>
        <v xml:space="preserve">Ownsby Farms - Water </v>
      </c>
      <c r="D289" s="21"/>
      <c r="E289" s="21"/>
      <c r="F289" s="1223">
        <f>'Water Rate Base Input'!F289</f>
        <v>43217</v>
      </c>
      <c r="G289" s="1224">
        <f>'Water Rate Base Input'!G289</f>
        <v>2018</v>
      </c>
      <c r="H289" s="1209">
        <f>'Water Rate Base Input'!H289</f>
        <v>40</v>
      </c>
      <c r="I289" s="1209">
        <f>'Water Rate Base Input'!I289</f>
        <v>40</v>
      </c>
      <c r="J289" s="1209"/>
      <c r="K289" s="484">
        <f>'Water Rate Base Input'!K289</f>
        <v>570725.19999999995</v>
      </c>
      <c r="L289" s="484">
        <f>'Water Rate Base Input'!L289</f>
        <v>0</v>
      </c>
      <c r="M289" s="484">
        <f>'Water Rate Base Input'!M289</f>
        <v>7134.07</v>
      </c>
      <c r="N289" s="602"/>
      <c r="O289" s="1225">
        <f>1-'Water Rate Base Input'!O289</f>
        <v>0</v>
      </c>
      <c r="P289" s="1198"/>
      <c r="Q289" s="1190"/>
      <c r="R289" s="1190">
        <f t="shared" si="97"/>
        <v>0</v>
      </c>
      <c r="S289" s="1190">
        <f t="shared" si="94"/>
        <v>0</v>
      </c>
      <c r="T289" s="1190">
        <f t="shared" si="94"/>
        <v>0</v>
      </c>
      <c r="U289" s="1199"/>
      <c r="V289" s="1190">
        <f t="shared" si="100"/>
        <v>0</v>
      </c>
      <c r="W289" s="1190">
        <f t="shared" si="100"/>
        <v>0</v>
      </c>
      <c r="X289" s="1190">
        <f t="shared" si="100"/>
        <v>0</v>
      </c>
      <c r="Y289" s="1190">
        <f t="shared" si="100"/>
        <v>0</v>
      </c>
      <c r="Z289" s="1190">
        <f t="shared" si="100"/>
        <v>0</v>
      </c>
      <c r="AA289" s="1190">
        <f t="shared" si="100"/>
        <v>0</v>
      </c>
      <c r="AB289" s="1190">
        <f t="shared" si="100"/>
        <v>0</v>
      </c>
      <c r="AC289" s="1190">
        <f t="shared" si="100"/>
        <v>0</v>
      </c>
      <c r="AD289" s="1190">
        <f t="shared" si="100"/>
        <v>0</v>
      </c>
      <c r="AE289" s="1190">
        <f t="shared" si="100"/>
        <v>0</v>
      </c>
      <c r="AF289" s="1190"/>
      <c r="AG289" s="1190">
        <f t="shared" si="99"/>
        <v>0</v>
      </c>
      <c r="AH289" s="1190">
        <f t="shared" si="96"/>
        <v>0</v>
      </c>
      <c r="AI289" s="1190">
        <f t="shared" si="96"/>
        <v>0</v>
      </c>
      <c r="AJ289" s="1190">
        <f t="shared" si="96"/>
        <v>0</v>
      </c>
      <c r="AK289" s="1190">
        <f t="shared" si="96"/>
        <v>0</v>
      </c>
      <c r="AL289" s="1190">
        <f t="shared" si="96"/>
        <v>0</v>
      </c>
      <c r="AM289" s="1190">
        <f t="shared" si="96"/>
        <v>0</v>
      </c>
      <c r="AN289" s="1190">
        <f t="shared" si="96"/>
        <v>0</v>
      </c>
      <c r="AO289" s="1190">
        <f t="shared" si="96"/>
        <v>0</v>
      </c>
      <c r="AP289" s="1190">
        <f t="shared" si="96"/>
        <v>0</v>
      </c>
    </row>
    <row r="290" spans="2:44" ht="10.199999999999999">
      <c r="B290" s="1221"/>
      <c r="C290" s="1222" t="str">
        <f>'Water Rate Base Input'!C290</f>
        <v>Lilyana 2A-1 - Water</v>
      </c>
      <c r="D290" s="21"/>
      <c r="E290" s="21"/>
      <c r="F290" s="1223">
        <f>'Water Rate Base Input'!F290</f>
        <v>43299</v>
      </c>
      <c r="G290" s="1224">
        <f>'Water Rate Base Input'!G290</f>
        <v>2018</v>
      </c>
      <c r="H290" s="1209">
        <f>'Water Rate Base Input'!H290</f>
        <v>40</v>
      </c>
      <c r="I290" s="1209">
        <f>'Water Rate Base Input'!I290</f>
        <v>40</v>
      </c>
      <c r="J290" s="1209"/>
      <c r="K290" s="484">
        <f>'Water Rate Base Input'!K290</f>
        <v>255105.1</v>
      </c>
      <c r="L290" s="484">
        <f>'Water Rate Base Input'!L290</f>
        <v>0</v>
      </c>
      <c r="M290" s="484">
        <f>'Water Rate Base Input'!M290</f>
        <v>1594.41</v>
      </c>
      <c r="N290" s="602"/>
      <c r="O290" s="1225">
        <f>1-'Water Rate Base Input'!O290</f>
        <v>0</v>
      </c>
      <c r="P290" s="1198"/>
      <c r="Q290" s="1190"/>
      <c r="R290" s="1190">
        <f t="shared" si="97"/>
        <v>0</v>
      </c>
      <c r="S290" s="1190">
        <f t="shared" si="94"/>
        <v>0</v>
      </c>
      <c r="T290" s="1190">
        <f t="shared" si="94"/>
        <v>0</v>
      </c>
      <c r="U290" s="1199"/>
      <c r="V290" s="1190">
        <f t="shared" si="100"/>
        <v>0</v>
      </c>
      <c r="W290" s="1190">
        <f t="shared" si="100"/>
        <v>0</v>
      </c>
      <c r="X290" s="1190">
        <f t="shared" si="100"/>
        <v>0</v>
      </c>
      <c r="Y290" s="1190">
        <f t="shared" si="100"/>
        <v>0</v>
      </c>
      <c r="Z290" s="1190">
        <f t="shared" si="100"/>
        <v>0</v>
      </c>
      <c r="AA290" s="1190">
        <f t="shared" si="100"/>
        <v>0</v>
      </c>
      <c r="AB290" s="1190">
        <f t="shared" si="100"/>
        <v>0</v>
      </c>
      <c r="AC290" s="1190">
        <f t="shared" si="100"/>
        <v>0</v>
      </c>
      <c r="AD290" s="1190">
        <f t="shared" si="100"/>
        <v>0</v>
      </c>
      <c r="AE290" s="1190">
        <f t="shared" si="100"/>
        <v>0</v>
      </c>
      <c r="AF290" s="1190"/>
      <c r="AG290" s="1190">
        <f t="shared" si="99"/>
        <v>0</v>
      </c>
      <c r="AH290" s="1190">
        <f t="shared" si="96"/>
        <v>0</v>
      </c>
      <c r="AI290" s="1190">
        <f t="shared" si="96"/>
        <v>0</v>
      </c>
      <c r="AJ290" s="1190">
        <f t="shared" si="96"/>
        <v>0</v>
      </c>
      <c r="AK290" s="1190">
        <f t="shared" si="96"/>
        <v>0</v>
      </c>
      <c r="AL290" s="1190">
        <f t="shared" si="96"/>
        <v>0</v>
      </c>
      <c r="AM290" s="1190">
        <f t="shared" si="96"/>
        <v>0</v>
      </c>
      <c r="AN290" s="1190">
        <f t="shared" si="96"/>
        <v>0</v>
      </c>
      <c r="AO290" s="1190">
        <f t="shared" si="96"/>
        <v>0</v>
      </c>
      <c r="AP290" s="1190">
        <f t="shared" si="96"/>
        <v>0</v>
      </c>
    </row>
    <row r="291" spans="2:44" ht="10.199999999999999">
      <c r="B291" s="1221"/>
      <c r="C291" s="1222" t="str">
        <f>'Water Rate Base Input'!C291</f>
        <v>Creeks of Legacy West Phase 1 - Water</v>
      </c>
      <c r="D291" s="21"/>
      <c r="E291" s="21"/>
      <c r="F291" s="1223">
        <f>'Water Rate Base Input'!F291</f>
        <v>43356</v>
      </c>
      <c r="G291" s="1224">
        <f>'Water Rate Base Input'!G291</f>
        <v>2018</v>
      </c>
      <c r="H291" s="1209">
        <f>'Water Rate Base Input'!H291</f>
        <v>40</v>
      </c>
      <c r="I291" s="1209">
        <f>'Water Rate Base Input'!I291</f>
        <v>40</v>
      </c>
      <c r="J291" s="1209"/>
      <c r="K291" s="484">
        <f>'Water Rate Base Input'!K291</f>
        <v>571225</v>
      </c>
      <c r="L291" s="484">
        <f>'Water Rate Base Input'!L291</f>
        <v>0</v>
      </c>
      <c r="M291" s="484">
        <f>'Water Rate Base Input'!M291</f>
        <v>1190.05</v>
      </c>
      <c r="N291" s="602"/>
      <c r="O291" s="1225">
        <f>1-'Water Rate Base Input'!O291</f>
        <v>0</v>
      </c>
      <c r="P291" s="1198"/>
      <c r="Q291" s="1190"/>
      <c r="R291" s="1190">
        <f t="shared" si="97"/>
        <v>0</v>
      </c>
      <c r="S291" s="1190">
        <f t="shared" si="94"/>
        <v>0</v>
      </c>
      <c r="T291" s="1190">
        <f t="shared" si="94"/>
        <v>0</v>
      </c>
      <c r="U291" s="1199"/>
      <c r="V291" s="1190">
        <f t="shared" si="100"/>
        <v>0</v>
      </c>
      <c r="W291" s="1190">
        <f t="shared" si="100"/>
        <v>0</v>
      </c>
      <c r="X291" s="1190">
        <f t="shared" si="100"/>
        <v>0</v>
      </c>
      <c r="Y291" s="1190">
        <f t="shared" si="100"/>
        <v>0</v>
      </c>
      <c r="Z291" s="1190">
        <f t="shared" si="100"/>
        <v>0</v>
      </c>
      <c r="AA291" s="1190">
        <f t="shared" si="100"/>
        <v>0</v>
      </c>
      <c r="AB291" s="1190">
        <f t="shared" si="100"/>
        <v>0</v>
      </c>
      <c r="AC291" s="1190">
        <f t="shared" si="100"/>
        <v>0</v>
      </c>
      <c r="AD291" s="1190">
        <f t="shared" si="100"/>
        <v>0</v>
      </c>
      <c r="AE291" s="1190">
        <f t="shared" si="100"/>
        <v>0</v>
      </c>
      <c r="AF291" s="1190"/>
      <c r="AG291" s="1190">
        <f t="shared" si="99"/>
        <v>0</v>
      </c>
      <c r="AH291" s="1190">
        <f t="shared" si="96"/>
        <v>0</v>
      </c>
      <c r="AI291" s="1190">
        <f t="shared" si="96"/>
        <v>0</v>
      </c>
      <c r="AJ291" s="1190">
        <f t="shared" si="96"/>
        <v>0</v>
      </c>
      <c r="AK291" s="1190">
        <f t="shared" si="96"/>
        <v>0</v>
      </c>
      <c r="AL291" s="1190">
        <f t="shared" si="96"/>
        <v>0</v>
      </c>
      <c r="AM291" s="1190">
        <f t="shared" si="96"/>
        <v>0</v>
      </c>
      <c r="AN291" s="1190">
        <f t="shared" si="96"/>
        <v>0</v>
      </c>
      <c r="AO291" s="1190">
        <f t="shared" si="96"/>
        <v>0</v>
      </c>
      <c r="AP291" s="1190">
        <f t="shared" si="96"/>
        <v>0</v>
      </c>
    </row>
    <row r="292" spans="2:44" ht="12">
      <c r="B292" s="1221"/>
      <c r="C292" s="1222" t="str">
        <f>'Water Rate Base Input'!C292</f>
        <v>Downtown Rehab Water Project</v>
      </c>
      <c r="D292" s="21"/>
      <c r="E292" s="21"/>
      <c r="F292" s="1223">
        <f>'Water Rate Base Input'!F292</f>
        <v>43373</v>
      </c>
      <c r="G292" s="1224">
        <f>'Water Rate Base Input'!G292</f>
        <v>2018</v>
      </c>
      <c r="H292" s="1209">
        <f>'Water Rate Base Input'!H292</f>
        <v>40</v>
      </c>
      <c r="I292" s="1209">
        <f>'Water Rate Base Input'!I292</f>
        <v>40</v>
      </c>
      <c r="J292" s="1209"/>
      <c r="K292" s="484">
        <f>'Water Rate Base Input'!K292</f>
        <v>505193</v>
      </c>
      <c r="L292" s="484">
        <f>'Water Rate Base Input'!L292</f>
        <v>0</v>
      </c>
      <c r="M292" s="484">
        <f>'Water Rate Base Input'!M292</f>
        <v>1052.49</v>
      </c>
      <c r="N292" s="602"/>
      <c r="O292" s="1225">
        <f>1-'Water Rate Base Input'!O292</f>
        <v>0</v>
      </c>
      <c r="P292" s="1198"/>
      <c r="Q292" s="1190"/>
      <c r="R292" s="1190">
        <f t="shared" si="97"/>
        <v>0</v>
      </c>
      <c r="S292" s="1190">
        <f t="shared" si="94"/>
        <v>0</v>
      </c>
      <c r="T292" s="1190">
        <f t="shared" si="94"/>
        <v>0</v>
      </c>
      <c r="U292" s="1199"/>
      <c r="V292" s="1190">
        <f t="shared" si="100"/>
        <v>0</v>
      </c>
      <c r="W292" s="1190">
        <f t="shared" si="100"/>
        <v>0</v>
      </c>
      <c r="X292" s="1190">
        <f t="shared" si="100"/>
        <v>0</v>
      </c>
      <c r="Y292" s="1190">
        <f t="shared" si="100"/>
        <v>0</v>
      </c>
      <c r="Z292" s="1190">
        <f t="shared" si="100"/>
        <v>0</v>
      </c>
      <c r="AA292" s="1190">
        <f t="shared" si="100"/>
        <v>0</v>
      </c>
      <c r="AB292" s="1190">
        <f t="shared" si="100"/>
        <v>0</v>
      </c>
      <c r="AC292" s="1190">
        <f t="shared" si="100"/>
        <v>0</v>
      </c>
      <c r="AD292" s="1190">
        <f t="shared" si="100"/>
        <v>0</v>
      </c>
      <c r="AE292" s="1190">
        <f t="shared" si="100"/>
        <v>0</v>
      </c>
      <c r="AF292" s="1190"/>
      <c r="AG292" s="1190">
        <f t="shared" si="99"/>
        <v>0</v>
      </c>
      <c r="AH292" s="1190">
        <f t="shared" si="96"/>
        <v>0</v>
      </c>
      <c r="AI292" s="1190">
        <f t="shared" si="96"/>
        <v>0</v>
      </c>
      <c r="AJ292" s="1190">
        <f t="shared" si="96"/>
        <v>0</v>
      </c>
      <c r="AK292" s="1190">
        <f t="shared" ref="AK292:AP302" si="101">IF((AJ292-Z292)&lt;0,0,AJ292-Z292)</f>
        <v>0</v>
      </c>
      <c r="AL292" s="1190">
        <f t="shared" si="101"/>
        <v>0</v>
      </c>
      <c r="AM292" s="1190">
        <f t="shared" si="101"/>
        <v>0</v>
      </c>
      <c r="AN292" s="1190">
        <f t="shared" si="101"/>
        <v>0</v>
      </c>
      <c r="AO292" s="1190">
        <f t="shared" si="101"/>
        <v>0</v>
      </c>
      <c r="AP292" s="1190">
        <f t="shared" si="101"/>
        <v>0</v>
      </c>
      <c r="AQ292" s="392"/>
      <c r="AR292" s="392"/>
    </row>
    <row r="293" spans="2:44" ht="10.199999999999999">
      <c r="B293" s="1221"/>
      <c r="C293" s="1222">
        <f>'Water Rate Base Input'!C293</f>
        <v>0</v>
      </c>
      <c r="D293" s="21"/>
      <c r="E293" s="21"/>
      <c r="F293" s="1223">
        <f>'Water Rate Base Input'!F293</f>
        <v>0</v>
      </c>
      <c r="G293" s="1224">
        <f>'Water Rate Base Input'!G293</f>
        <v>0</v>
      </c>
      <c r="H293" s="1209">
        <f>'Water Rate Base Input'!H293</f>
        <v>0</v>
      </c>
      <c r="I293" s="1209">
        <f>'Water Rate Base Input'!I293</f>
        <v>0</v>
      </c>
      <c r="J293" s="1209"/>
      <c r="K293" s="484">
        <f>'Water Rate Base Input'!K293</f>
        <v>0</v>
      </c>
      <c r="L293" s="484">
        <f>'Water Rate Base Input'!L293</f>
        <v>0</v>
      </c>
      <c r="M293" s="484">
        <f>'Water Rate Base Input'!M293</f>
        <v>0</v>
      </c>
      <c r="N293" s="602"/>
      <c r="O293" s="1225">
        <f>1-'Water Rate Base Input'!O293</f>
        <v>1</v>
      </c>
      <c r="P293" s="1198"/>
      <c r="Q293" s="1190"/>
      <c r="R293" s="1190">
        <f t="shared" si="97"/>
        <v>0</v>
      </c>
      <c r="S293" s="1190">
        <f t="shared" si="94"/>
        <v>0</v>
      </c>
      <c r="T293" s="1190">
        <f t="shared" si="94"/>
        <v>0</v>
      </c>
      <c r="U293" s="1199"/>
      <c r="V293" s="1190">
        <f t="shared" si="100"/>
        <v>0</v>
      </c>
      <c r="W293" s="1190">
        <f t="shared" si="100"/>
        <v>0</v>
      </c>
      <c r="X293" s="1190">
        <f t="shared" si="100"/>
        <v>0</v>
      </c>
      <c r="Y293" s="1190">
        <f t="shared" si="100"/>
        <v>0</v>
      </c>
      <c r="Z293" s="1190">
        <f t="shared" si="100"/>
        <v>0</v>
      </c>
      <c r="AA293" s="1190">
        <f t="shared" si="100"/>
        <v>0</v>
      </c>
      <c r="AB293" s="1190">
        <f t="shared" si="100"/>
        <v>0</v>
      </c>
      <c r="AC293" s="1190">
        <f t="shared" si="100"/>
        <v>0</v>
      </c>
      <c r="AD293" s="1190">
        <f t="shared" si="100"/>
        <v>0</v>
      </c>
      <c r="AE293" s="1190">
        <f t="shared" si="100"/>
        <v>0</v>
      </c>
      <c r="AF293" s="1190"/>
      <c r="AG293" s="1190">
        <f t="shared" si="99"/>
        <v>0</v>
      </c>
      <c r="AH293" s="1190">
        <f t="shared" ref="AH293:AJ302" si="102">IF((AG293-W293)&lt;0,0,AG293-W293)</f>
        <v>0</v>
      </c>
      <c r="AI293" s="1190">
        <f t="shared" si="102"/>
        <v>0</v>
      </c>
      <c r="AJ293" s="1190">
        <f t="shared" si="102"/>
        <v>0</v>
      </c>
      <c r="AK293" s="1190">
        <f t="shared" si="101"/>
        <v>0</v>
      </c>
      <c r="AL293" s="1190">
        <f t="shared" si="101"/>
        <v>0</v>
      </c>
      <c r="AM293" s="1190">
        <f t="shared" si="101"/>
        <v>0</v>
      </c>
      <c r="AN293" s="1190">
        <f t="shared" si="101"/>
        <v>0</v>
      </c>
      <c r="AO293" s="1190">
        <f t="shared" si="101"/>
        <v>0</v>
      </c>
      <c r="AP293" s="1190">
        <f t="shared" si="101"/>
        <v>0</v>
      </c>
    </row>
    <row r="294" spans="2:44" ht="10.199999999999999">
      <c r="B294" s="1221"/>
      <c r="C294" s="1222">
        <f>'Water Rate Base Input'!C294</f>
        <v>0</v>
      </c>
      <c r="D294" s="21"/>
      <c r="E294" s="21"/>
      <c r="F294" s="1223">
        <f>'Water Rate Base Input'!F294</f>
        <v>0</v>
      </c>
      <c r="G294" s="1224">
        <f>'Water Rate Base Input'!G294</f>
        <v>0</v>
      </c>
      <c r="H294" s="1209">
        <f>'Water Rate Base Input'!H294</f>
        <v>0</v>
      </c>
      <c r="I294" s="1209">
        <f>'Water Rate Base Input'!I294</f>
        <v>0</v>
      </c>
      <c r="J294" s="1209"/>
      <c r="K294" s="484">
        <f>'Water Rate Base Input'!K294</f>
        <v>0</v>
      </c>
      <c r="L294" s="484">
        <f>'Water Rate Base Input'!L294</f>
        <v>0</v>
      </c>
      <c r="M294" s="484">
        <f>'Water Rate Base Input'!M294</f>
        <v>0</v>
      </c>
      <c r="N294" s="602"/>
      <c r="O294" s="1225">
        <f>1-'Water Rate Base Input'!O294</f>
        <v>1</v>
      </c>
      <c r="P294" s="1198"/>
      <c r="Q294" s="1190"/>
      <c r="R294" s="1190">
        <f t="shared" si="97"/>
        <v>0</v>
      </c>
      <c r="S294" s="1190">
        <f t="shared" si="94"/>
        <v>0</v>
      </c>
      <c r="T294" s="1190">
        <f t="shared" si="94"/>
        <v>0</v>
      </c>
      <c r="U294" s="1199"/>
      <c r="V294" s="1190">
        <f t="shared" si="100"/>
        <v>0</v>
      </c>
      <c r="W294" s="1190">
        <f t="shared" si="100"/>
        <v>0</v>
      </c>
      <c r="X294" s="1190">
        <f t="shared" si="100"/>
        <v>0</v>
      </c>
      <c r="Y294" s="1190">
        <f t="shared" si="100"/>
        <v>0</v>
      </c>
      <c r="Z294" s="1190">
        <f t="shared" si="100"/>
        <v>0</v>
      </c>
      <c r="AA294" s="1190">
        <f t="shared" si="100"/>
        <v>0</v>
      </c>
      <c r="AB294" s="1190">
        <f t="shared" si="100"/>
        <v>0</v>
      </c>
      <c r="AC294" s="1190">
        <f t="shared" si="100"/>
        <v>0</v>
      </c>
      <c r="AD294" s="1190">
        <f t="shared" si="100"/>
        <v>0</v>
      </c>
      <c r="AE294" s="1190">
        <f t="shared" si="100"/>
        <v>0</v>
      </c>
      <c r="AF294" s="1190"/>
      <c r="AG294" s="1190">
        <f t="shared" si="99"/>
        <v>0</v>
      </c>
      <c r="AH294" s="1190">
        <f t="shared" si="102"/>
        <v>0</v>
      </c>
      <c r="AI294" s="1190">
        <f t="shared" si="102"/>
        <v>0</v>
      </c>
      <c r="AJ294" s="1190">
        <f t="shared" si="102"/>
        <v>0</v>
      </c>
      <c r="AK294" s="1190">
        <f t="shared" si="101"/>
        <v>0</v>
      </c>
      <c r="AL294" s="1190">
        <f t="shared" si="101"/>
        <v>0</v>
      </c>
      <c r="AM294" s="1190">
        <f t="shared" si="101"/>
        <v>0</v>
      </c>
      <c r="AN294" s="1190">
        <f t="shared" si="101"/>
        <v>0</v>
      </c>
      <c r="AO294" s="1190">
        <f t="shared" si="101"/>
        <v>0</v>
      </c>
      <c r="AP294" s="1190">
        <f t="shared" si="101"/>
        <v>0</v>
      </c>
    </row>
    <row r="295" spans="2:44" ht="10.199999999999999">
      <c r="B295" s="1221"/>
      <c r="C295" s="1222">
        <f>'Water Rate Base Input'!C295</f>
        <v>0</v>
      </c>
      <c r="D295" s="21"/>
      <c r="E295" s="21"/>
      <c r="F295" s="1223">
        <f>'Water Rate Base Input'!F295</f>
        <v>0</v>
      </c>
      <c r="G295" s="1224">
        <f>'Water Rate Base Input'!G295</f>
        <v>0</v>
      </c>
      <c r="H295" s="1209">
        <f>'Water Rate Base Input'!H295</f>
        <v>0</v>
      </c>
      <c r="I295" s="1209">
        <f>'Water Rate Base Input'!I295</f>
        <v>0</v>
      </c>
      <c r="J295" s="1209"/>
      <c r="K295" s="484">
        <f>'Water Rate Base Input'!K295</f>
        <v>0</v>
      </c>
      <c r="L295" s="484">
        <f>'Water Rate Base Input'!L295</f>
        <v>0</v>
      </c>
      <c r="M295" s="484">
        <f>'Water Rate Base Input'!M295</f>
        <v>0</v>
      </c>
      <c r="N295" s="602"/>
      <c r="O295" s="1225">
        <f>1-'Water Rate Base Input'!O295</f>
        <v>1</v>
      </c>
      <c r="P295" s="1198"/>
      <c r="Q295" s="1190"/>
      <c r="R295" s="1190">
        <f t="shared" si="97"/>
        <v>0</v>
      </c>
      <c r="S295" s="1190">
        <f t="shared" si="94"/>
        <v>0</v>
      </c>
      <c r="T295" s="1190">
        <f t="shared" si="94"/>
        <v>0</v>
      </c>
      <c r="U295" s="1199"/>
      <c r="V295" s="1190">
        <f t="shared" si="100"/>
        <v>0</v>
      </c>
      <c r="W295" s="1190">
        <f t="shared" si="100"/>
        <v>0</v>
      </c>
      <c r="X295" s="1190">
        <f t="shared" si="100"/>
        <v>0</v>
      </c>
      <c r="Y295" s="1190">
        <f t="shared" si="100"/>
        <v>0</v>
      </c>
      <c r="Z295" s="1190">
        <f t="shared" si="100"/>
        <v>0</v>
      </c>
      <c r="AA295" s="1190">
        <f t="shared" si="100"/>
        <v>0</v>
      </c>
      <c r="AB295" s="1190">
        <f t="shared" si="100"/>
        <v>0</v>
      </c>
      <c r="AC295" s="1190">
        <f t="shared" si="100"/>
        <v>0</v>
      </c>
      <c r="AD295" s="1190">
        <f t="shared" si="100"/>
        <v>0</v>
      </c>
      <c r="AE295" s="1190">
        <f t="shared" si="100"/>
        <v>0</v>
      </c>
      <c r="AF295" s="1190"/>
      <c r="AG295" s="1190">
        <f t="shared" si="99"/>
        <v>0</v>
      </c>
      <c r="AH295" s="1190">
        <f t="shared" si="102"/>
        <v>0</v>
      </c>
      <c r="AI295" s="1190">
        <f t="shared" si="102"/>
        <v>0</v>
      </c>
      <c r="AJ295" s="1190">
        <f t="shared" si="102"/>
        <v>0</v>
      </c>
      <c r="AK295" s="1190">
        <f t="shared" si="101"/>
        <v>0</v>
      </c>
      <c r="AL295" s="1190">
        <f t="shared" si="101"/>
        <v>0</v>
      </c>
      <c r="AM295" s="1190">
        <f t="shared" si="101"/>
        <v>0</v>
      </c>
      <c r="AN295" s="1190">
        <f t="shared" si="101"/>
        <v>0</v>
      </c>
      <c r="AO295" s="1190">
        <f t="shared" si="101"/>
        <v>0</v>
      </c>
      <c r="AP295" s="1190">
        <f t="shared" si="101"/>
        <v>0</v>
      </c>
    </row>
    <row r="296" spans="2:44" ht="10.199999999999999">
      <c r="B296" s="1221"/>
      <c r="C296" s="1222">
        <f>'Water Rate Base Input'!C296</f>
        <v>0</v>
      </c>
      <c r="D296" s="21"/>
      <c r="E296" s="21"/>
      <c r="F296" s="1223">
        <f>'Water Rate Base Input'!F296</f>
        <v>0</v>
      </c>
      <c r="G296" s="1224">
        <f>'Water Rate Base Input'!G296</f>
        <v>0</v>
      </c>
      <c r="H296" s="1209">
        <f>'Water Rate Base Input'!H296</f>
        <v>0</v>
      </c>
      <c r="I296" s="1209">
        <f>'Water Rate Base Input'!I296</f>
        <v>0</v>
      </c>
      <c r="J296" s="1209"/>
      <c r="K296" s="484">
        <f>'Water Rate Base Input'!K296</f>
        <v>0</v>
      </c>
      <c r="L296" s="484">
        <f>'Water Rate Base Input'!L296</f>
        <v>0</v>
      </c>
      <c r="M296" s="484">
        <f>'Water Rate Base Input'!M296</f>
        <v>0</v>
      </c>
      <c r="N296" s="602"/>
      <c r="O296" s="1225">
        <f>1-'Water Rate Base Input'!O296</f>
        <v>1</v>
      </c>
      <c r="P296" s="1198"/>
      <c r="Q296" s="1190"/>
      <c r="R296" s="1190">
        <f t="shared" si="97"/>
        <v>0</v>
      </c>
      <c r="S296" s="1190">
        <f t="shared" si="94"/>
        <v>0</v>
      </c>
      <c r="T296" s="1190">
        <f t="shared" si="94"/>
        <v>0</v>
      </c>
      <c r="U296" s="1199"/>
      <c r="V296" s="1190">
        <f t="shared" ref="V296:AE302" si="103">IF(V$6&gt;$I296,0,$T296)</f>
        <v>0</v>
      </c>
      <c r="W296" s="1190">
        <f t="shared" si="103"/>
        <v>0</v>
      </c>
      <c r="X296" s="1190">
        <f t="shared" si="103"/>
        <v>0</v>
      </c>
      <c r="Y296" s="1190">
        <f t="shared" si="103"/>
        <v>0</v>
      </c>
      <c r="Z296" s="1190">
        <f t="shared" si="103"/>
        <v>0</v>
      </c>
      <c r="AA296" s="1190">
        <f t="shared" si="103"/>
        <v>0</v>
      </c>
      <c r="AB296" s="1190">
        <f t="shared" si="103"/>
        <v>0</v>
      </c>
      <c r="AC296" s="1190">
        <f t="shared" si="103"/>
        <v>0</v>
      </c>
      <c r="AD296" s="1190">
        <f t="shared" si="103"/>
        <v>0</v>
      </c>
      <c r="AE296" s="1190">
        <f t="shared" si="103"/>
        <v>0</v>
      </c>
      <c r="AF296" s="1190"/>
      <c r="AG296" s="1190">
        <f t="shared" si="99"/>
        <v>0</v>
      </c>
      <c r="AH296" s="1190">
        <f t="shared" si="102"/>
        <v>0</v>
      </c>
      <c r="AI296" s="1190">
        <f t="shared" si="102"/>
        <v>0</v>
      </c>
      <c r="AJ296" s="1190">
        <f t="shared" si="102"/>
        <v>0</v>
      </c>
      <c r="AK296" s="1190">
        <f t="shared" si="101"/>
        <v>0</v>
      </c>
      <c r="AL296" s="1190">
        <f t="shared" si="101"/>
        <v>0</v>
      </c>
      <c r="AM296" s="1190">
        <f t="shared" si="101"/>
        <v>0</v>
      </c>
      <c r="AN296" s="1190">
        <f t="shared" si="101"/>
        <v>0</v>
      </c>
      <c r="AO296" s="1190">
        <f t="shared" si="101"/>
        <v>0</v>
      </c>
      <c r="AP296" s="1190">
        <f t="shared" si="101"/>
        <v>0</v>
      </c>
    </row>
    <row r="297" spans="2:44" ht="10.199999999999999">
      <c r="B297" s="1221"/>
      <c r="C297" s="1222">
        <f>'Water Rate Base Input'!C297</f>
        <v>0</v>
      </c>
      <c r="D297" s="21"/>
      <c r="E297" s="21"/>
      <c r="F297" s="1223">
        <f>'Water Rate Base Input'!F297</f>
        <v>0</v>
      </c>
      <c r="G297" s="1224">
        <f>'Water Rate Base Input'!G297</f>
        <v>0</v>
      </c>
      <c r="H297" s="1209">
        <f>'Water Rate Base Input'!H297</f>
        <v>0</v>
      </c>
      <c r="I297" s="1209">
        <f>'Water Rate Base Input'!I297</f>
        <v>0</v>
      </c>
      <c r="J297" s="1209"/>
      <c r="K297" s="484">
        <f>'Water Rate Base Input'!K297</f>
        <v>0</v>
      </c>
      <c r="L297" s="484">
        <f>'Water Rate Base Input'!L297</f>
        <v>0</v>
      </c>
      <c r="M297" s="484">
        <f>'Water Rate Base Input'!M297</f>
        <v>0</v>
      </c>
      <c r="N297" s="602"/>
      <c r="O297" s="1225">
        <f>1-'Water Rate Base Input'!O297</f>
        <v>1</v>
      </c>
      <c r="P297" s="1196"/>
      <c r="Q297" s="1190"/>
      <c r="R297" s="1190">
        <f t="shared" si="97"/>
        <v>0</v>
      </c>
      <c r="S297" s="1190">
        <f t="shared" si="94"/>
        <v>0</v>
      </c>
      <c r="T297" s="1190">
        <f t="shared" si="94"/>
        <v>0</v>
      </c>
      <c r="U297" s="1199"/>
      <c r="V297" s="1190">
        <f t="shared" si="103"/>
        <v>0</v>
      </c>
      <c r="W297" s="1190">
        <f t="shared" si="103"/>
        <v>0</v>
      </c>
      <c r="X297" s="1190">
        <f t="shared" si="103"/>
        <v>0</v>
      </c>
      <c r="Y297" s="1190">
        <f t="shared" si="103"/>
        <v>0</v>
      </c>
      <c r="Z297" s="1190">
        <f t="shared" si="103"/>
        <v>0</v>
      </c>
      <c r="AA297" s="1190">
        <f t="shared" si="103"/>
        <v>0</v>
      </c>
      <c r="AB297" s="1190">
        <f t="shared" si="103"/>
        <v>0</v>
      </c>
      <c r="AC297" s="1190">
        <f t="shared" si="103"/>
        <v>0</v>
      </c>
      <c r="AD297" s="1190">
        <f t="shared" si="103"/>
        <v>0</v>
      </c>
      <c r="AE297" s="1190">
        <f t="shared" si="103"/>
        <v>0</v>
      </c>
      <c r="AF297" s="1190"/>
      <c r="AG297" s="1190">
        <f t="shared" si="99"/>
        <v>0</v>
      </c>
      <c r="AH297" s="1190">
        <f t="shared" si="102"/>
        <v>0</v>
      </c>
      <c r="AI297" s="1190">
        <f t="shared" si="102"/>
        <v>0</v>
      </c>
      <c r="AJ297" s="1190">
        <f t="shared" si="102"/>
        <v>0</v>
      </c>
      <c r="AK297" s="1190">
        <f t="shared" si="101"/>
        <v>0</v>
      </c>
      <c r="AL297" s="1190">
        <f t="shared" si="101"/>
        <v>0</v>
      </c>
      <c r="AM297" s="1190">
        <f t="shared" si="101"/>
        <v>0</v>
      </c>
      <c r="AN297" s="1190">
        <f t="shared" si="101"/>
        <v>0</v>
      </c>
      <c r="AO297" s="1190">
        <f t="shared" si="101"/>
        <v>0</v>
      </c>
      <c r="AP297" s="1190">
        <f t="shared" si="101"/>
        <v>0</v>
      </c>
    </row>
    <row r="298" spans="2:44" ht="10.199999999999999">
      <c r="B298" s="1221"/>
      <c r="C298" s="1222">
        <f>'Water Rate Base Input'!C298</f>
        <v>0</v>
      </c>
      <c r="D298" s="21"/>
      <c r="E298" s="21"/>
      <c r="F298" s="1223">
        <f>'Water Rate Base Input'!F298</f>
        <v>0</v>
      </c>
      <c r="G298" s="1224">
        <f>'Water Rate Base Input'!G298</f>
        <v>0</v>
      </c>
      <c r="H298" s="1209">
        <f>'Water Rate Base Input'!H298</f>
        <v>0</v>
      </c>
      <c r="I298" s="1209">
        <f>'Water Rate Base Input'!I298</f>
        <v>0</v>
      </c>
      <c r="J298" s="1209"/>
      <c r="K298" s="484">
        <f>'Water Rate Base Input'!K298</f>
        <v>0</v>
      </c>
      <c r="L298" s="484">
        <f>'Water Rate Base Input'!L298</f>
        <v>0</v>
      </c>
      <c r="M298" s="484">
        <f>'Water Rate Base Input'!M298</f>
        <v>0</v>
      </c>
      <c r="N298" s="602"/>
      <c r="O298" s="1225">
        <f>1-'Water Rate Base Input'!O298</f>
        <v>1</v>
      </c>
      <c r="P298" s="1196"/>
      <c r="Q298" s="1190"/>
      <c r="R298" s="1190">
        <f t="shared" si="97"/>
        <v>0</v>
      </c>
      <c r="S298" s="1190">
        <f t="shared" si="94"/>
        <v>0</v>
      </c>
      <c r="T298" s="1190">
        <f t="shared" si="94"/>
        <v>0</v>
      </c>
      <c r="U298" s="1199"/>
      <c r="V298" s="1190">
        <f t="shared" si="103"/>
        <v>0</v>
      </c>
      <c r="W298" s="1190">
        <f t="shared" si="103"/>
        <v>0</v>
      </c>
      <c r="X298" s="1190">
        <f t="shared" si="103"/>
        <v>0</v>
      </c>
      <c r="Y298" s="1190">
        <f t="shared" si="103"/>
        <v>0</v>
      </c>
      <c r="Z298" s="1190">
        <f t="shared" si="103"/>
        <v>0</v>
      </c>
      <c r="AA298" s="1190">
        <f t="shared" si="103"/>
        <v>0</v>
      </c>
      <c r="AB298" s="1190">
        <f t="shared" si="103"/>
        <v>0</v>
      </c>
      <c r="AC298" s="1190">
        <f t="shared" si="103"/>
        <v>0</v>
      </c>
      <c r="AD298" s="1190">
        <f t="shared" si="103"/>
        <v>0</v>
      </c>
      <c r="AE298" s="1190">
        <f t="shared" si="103"/>
        <v>0</v>
      </c>
      <c r="AF298" s="1190"/>
      <c r="AG298" s="1190">
        <f t="shared" si="99"/>
        <v>0</v>
      </c>
      <c r="AH298" s="1190">
        <f t="shared" si="102"/>
        <v>0</v>
      </c>
      <c r="AI298" s="1190">
        <f t="shared" si="102"/>
        <v>0</v>
      </c>
      <c r="AJ298" s="1190">
        <f t="shared" si="102"/>
        <v>0</v>
      </c>
      <c r="AK298" s="1190">
        <f t="shared" si="101"/>
        <v>0</v>
      </c>
      <c r="AL298" s="1190">
        <f t="shared" si="101"/>
        <v>0</v>
      </c>
      <c r="AM298" s="1190">
        <f t="shared" si="101"/>
        <v>0</v>
      </c>
      <c r="AN298" s="1190">
        <f t="shared" si="101"/>
        <v>0</v>
      </c>
      <c r="AO298" s="1190">
        <f t="shared" si="101"/>
        <v>0</v>
      </c>
      <c r="AP298" s="1190">
        <f t="shared" si="101"/>
        <v>0</v>
      </c>
    </row>
    <row r="299" spans="2:44" ht="10.199999999999999">
      <c r="B299" s="1221"/>
      <c r="C299" s="1222">
        <f>'Water Rate Base Input'!C299</f>
        <v>0</v>
      </c>
      <c r="D299" s="21"/>
      <c r="E299" s="21"/>
      <c r="F299" s="1223">
        <f>'Water Rate Base Input'!F299</f>
        <v>0</v>
      </c>
      <c r="G299" s="1224">
        <f>'Water Rate Base Input'!G299</f>
        <v>0</v>
      </c>
      <c r="H299" s="1209">
        <f>'Water Rate Base Input'!H299</f>
        <v>0</v>
      </c>
      <c r="I299" s="1209">
        <f>'Water Rate Base Input'!I299</f>
        <v>0</v>
      </c>
      <c r="J299" s="1209"/>
      <c r="K299" s="484">
        <f>'Water Rate Base Input'!K299</f>
        <v>0</v>
      </c>
      <c r="L299" s="484">
        <f>'Water Rate Base Input'!L299</f>
        <v>0</v>
      </c>
      <c r="M299" s="484">
        <f>'Water Rate Base Input'!M299</f>
        <v>0</v>
      </c>
      <c r="N299" s="602"/>
      <c r="O299" s="1225">
        <f>1-'Water Rate Base Input'!O299</f>
        <v>1</v>
      </c>
      <c r="P299" s="1196"/>
      <c r="Q299" s="1190"/>
      <c r="R299" s="1190">
        <f t="shared" si="97"/>
        <v>0</v>
      </c>
      <c r="S299" s="1190">
        <f t="shared" si="94"/>
        <v>0</v>
      </c>
      <c r="T299" s="1190">
        <f t="shared" si="94"/>
        <v>0</v>
      </c>
      <c r="U299" s="1199"/>
      <c r="V299" s="1190">
        <f t="shared" si="103"/>
        <v>0</v>
      </c>
      <c r="W299" s="1190">
        <f t="shared" si="103"/>
        <v>0</v>
      </c>
      <c r="X299" s="1190">
        <f t="shared" si="103"/>
        <v>0</v>
      </c>
      <c r="Y299" s="1190">
        <f t="shared" si="103"/>
        <v>0</v>
      </c>
      <c r="Z299" s="1190">
        <f t="shared" si="103"/>
        <v>0</v>
      </c>
      <c r="AA299" s="1190">
        <f t="shared" si="103"/>
        <v>0</v>
      </c>
      <c r="AB299" s="1190">
        <f t="shared" si="103"/>
        <v>0</v>
      </c>
      <c r="AC299" s="1190">
        <f t="shared" si="103"/>
        <v>0</v>
      </c>
      <c r="AD299" s="1190">
        <f t="shared" si="103"/>
        <v>0</v>
      </c>
      <c r="AE299" s="1190">
        <f t="shared" si="103"/>
        <v>0</v>
      </c>
      <c r="AF299" s="1190"/>
      <c r="AG299" s="1190">
        <f t="shared" si="99"/>
        <v>0</v>
      </c>
      <c r="AH299" s="1190">
        <f t="shared" si="102"/>
        <v>0</v>
      </c>
      <c r="AI299" s="1190">
        <f t="shared" si="102"/>
        <v>0</v>
      </c>
      <c r="AJ299" s="1190">
        <f t="shared" si="102"/>
        <v>0</v>
      </c>
      <c r="AK299" s="1190">
        <f t="shared" si="101"/>
        <v>0</v>
      </c>
      <c r="AL299" s="1190">
        <f t="shared" si="101"/>
        <v>0</v>
      </c>
      <c r="AM299" s="1190">
        <f t="shared" si="101"/>
        <v>0</v>
      </c>
      <c r="AN299" s="1190">
        <f t="shared" si="101"/>
        <v>0</v>
      </c>
      <c r="AO299" s="1190">
        <f t="shared" si="101"/>
        <v>0</v>
      </c>
      <c r="AP299" s="1190">
        <f t="shared" si="101"/>
        <v>0</v>
      </c>
    </row>
    <row r="300" spans="2:44" ht="10.199999999999999">
      <c r="B300" s="1221"/>
      <c r="C300" s="1222">
        <f>'Water Rate Base Input'!C300</f>
        <v>0</v>
      </c>
      <c r="D300" s="21"/>
      <c r="E300" s="21"/>
      <c r="F300" s="1223">
        <f>'Water Rate Base Input'!F300</f>
        <v>0</v>
      </c>
      <c r="G300" s="1224">
        <f>'Water Rate Base Input'!G300</f>
        <v>0</v>
      </c>
      <c r="H300" s="1209">
        <f>'Water Rate Base Input'!H300</f>
        <v>0</v>
      </c>
      <c r="I300" s="1209">
        <f>'Water Rate Base Input'!I300</f>
        <v>0</v>
      </c>
      <c r="J300" s="1209"/>
      <c r="K300" s="484">
        <f>'Water Rate Base Input'!K300</f>
        <v>0</v>
      </c>
      <c r="L300" s="484">
        <f>'Water Rate Base Input'!L300</f>
        <v>0</v>
      </c>
      <c r="M300" s="484">
        <f>'Water Rate Base Input'!M300</f>
        <v>0</v>
      </c>
      <c r="N300" s="602"/>
      <c r="O300" s="1225">
        <f>1-'Water Rate Base Input'!O300</f>
        <v>1</v>
      </c>
      <c r="P300" s="1196"/>
      <c r="Q300" s="1190"/>
      <c r="R300" s="1190">
        <f t="shared" si="97"/>
        <v>0</v>
      </c>
      <c r="S300" s="1190">
        <f t="shared" si="94"/>
        <v>0</v>
      </c>
      <c r="T300" s="1190">
        <f t="shared" si="94"/>
        <v>0</v>
      </c>
      <c r="U300" s="1199"/>
      <c r="V300" s="1190">
        <f t="shared" si="103"/>
        <v>0</v>
      </c>
      <c r="W300" s="1190">
        <f t="shared" si="103"/>
        <v>0</v>
      </c>
      <c r="X300" s="1190">
        <f t="shared" si="103"/>
        <v>0</v>
      </c>
      <c r="Y300" s="1190">
        <f t="shared" si="103"/>
        <v>0</v>
      </c>
      <c r="Z300" s="1190">
        <f t="shared" si="103"/>
        <v>0</v>
      </c>
      <c r="AA300" s="1190">
        <f t="shared" si="103"/>
        <v>0</v>
      </c>
      <c r="AB300" s="1190">
        <f t="shared" si="103"/>
        <v>0</v>
      </c>
      <c r="AC300" s="1190">
        <f t="shared" si="103"/>
        <v>0</v>
      </c>
      <c r="AD300" s="1190">
        <f t="shared" si="103"/>
        <v>0</v>
      </c>
      <c r="AE300" s="1190">
        <f t="shared" si="103"/>
        <v>0</v>
      </c>
      <c r="AF300" s="1190"/>
      <c r="AG300" s="1190">
        <f t="shared" si="99"/>
        <v>0</v>
      </c>
      <c r="AH300" s="1190">
        <f t="shared" si="102"/>
        <v>0</v>
      </c>
      <c r="AI300" s="1190">
        <f t="shared" si="102"/>
        <v>0</v>
      </c>
      <c r="AJ300" s="1190">
        <f t="shared" si="102"/>
        <v>0</v>
      </c>
      <c r="AK300" s="1190">
        <f t="shared" si="101"/>
        <v>0</v>
      </c>
      <c r="AL300" s="1190">
        <f t="shared" si="101"/>
        <v>0</v>
      </c>
      <c r="AM300" s="1190">
        <f t="shared" si="101"/>
        <v>0</v>
      </c>
      <c r="AN300" s="1190">
        <f t="shared" si="101"/>
        <v>0</v>
      </c>
      <c r="AO300" s="1190">
        <f t="shared" si="101"/>
        <v>0</v>
      </c>
      <c r="AP300" s="1190">
        <f t="shared" si="101"/>
        <v>0</v>
      </c>
    </row>
    <row r="301" spans="2:44" ht="10.199999999999999">
      <c r="B301" s="1221"/>
      <c r="C301" s="1222">
        <f>'Water Rate Base Input'!C301</f>
        <v>0</v>
      </c>
      <c r="D301" s="21"/>
      <c r="E301" s="21"/>
      <c r="F301" s="1223">
        <f>'Water Rate Base Input'!F301</f>
        <v>0</v>
      </c>
      <c r="G301" s="1224">
        <f>'Water Rate Base Input'!G301</f>
        <v>0</v>
      </c>
      <c r="H301" s="1209">
        <f>'Water Rate Base Input'!H301</f>
        <v>0</v>
      </c>
      <c r="I301" s="1209">
        <f>'Water Rate Base Input'!I301</f>
        <v>0</v>
      </c>
      <c r="J301" s="1209"/>
      <c r="K301" s="484">
        <f>'Water Rate Base Input'!K301</f>
        <v>0</v>
      </c>
      <c r="L301" s="484">
        <f>'Water Rate Base Input'!L301</f>
        <v>0</v>
      </c>
      <c r="M301" s="484">
        <f>'Water Rate Base Input'!M301</f>
        <v>0</v>
      </c>
      <c r="N301" s="602"/>
      <c r="O301" s="1225">
        <f>1-'Water Rate Base Input'!O301</f>
        <v>1</v>
      </c>
      <c r="P301" s="1196"/>
      <c r="Q301" s="1190"/>
      <c r="R301" s="1190">
        <f t="shared" si="97"/>
        <v>0</v>
      </c>
      <c r="S301" s="1190">
        <f t="shared" si="94"/>
        <v>0</v>
      </c>
      <c r="T301" s="1190">
        <f t="shared" si="94"/>
        <v>0</v>
      </c>
      <c r="U301" s="1199"/>
      <c r="V301" s="1190">
        <f t="shared" si="103"/>
        <v>0</v>
      </c>
      <c r="W301" s="1190">
        <f t="shared" si="103"/>
        <v>0</v>
      </c>
      <c r="X301" s="1190">
        <f t="shared" si="103"/>
        <v>0</v>
      </c>
      <c r="Y301" s="1190">
        <f t="shared" si="103"/>
        <v>0</v>
      </c>
      <c r="Z301" s="1190">
        <f t="shared" si="103"/>
        <v>0</v>
      </c>
      <c r="AA301" s="1190">
        <f t="shared" si="103"/>
        <v>0</v>
      </c>
      <c r="AB301" s="1190">
        <f t="shared" si="103"/>
        <v>0</v>
      </c>
      <c r="AC301" s="1190">
        <f t="shared" si="103"/>
        <v>0</v>
      </c>
      <c r="AD301" s="1190">
        <f t="shared" si="103"/>
        <v>0</v>
      </c>
      <c r="AE301" s="1190">
        <f t="shared" si="103"/>
        <v>0</v>
      </c>
      <c r="AF301" s="1190"/>
      <c r="AG301" s="1190">
        <f t="shared" si="99"/>
        <v>0</v>
      </c>
      <c r="AH301" s="1190">
        <f t="shared" si="102"/>
        <v>0</v>
      </c>
      <c r="AI301" s="1190">
        <f t="shared" si="102"/>
        <v>0</v>
      </c>
      <c r="AJ301" s="1190">
        <f t="shared" si="102"/>
        <v>0</v>
      </c>
      <c r="AK301" s="1190">
        <f t="shared" si="101"/>
        <v>0</v>
      </c>
      <c r="AL301" s="1190">
        <f t="shared" si="101"/>
        <v>0</v>
      </c>
      <c r="AM301" s="1190">
        <f t="shared" si="101"/>
        <v>0</v>
      </c>
      <c r="AN301" s="1190">
        <f t="shared" si="101"/>
        <v>0</v>
      </c>
      <c r="AO301" s="1190">
        <f t="shared" si="101"/>
        <v>0</v>
      </c>
      <c r="AP301" s="1190">
        <f t="shared" si="101"/>
        <v>0</v>
      </c>
    </row>
    <row r="302" spans="2:44" ht="12">
      <c r="B302" s="1221"/>
      <c r="C302" s="1222">
        <f>'Water Rate Base Input'!C302</f>
        <v>0</v>
      </c>
      <c r="D302" s="21"/>
      <c r="E302" s="21"/>
      <c r="F302" s="1223">
        <f>'Water Rate Base Input'!F302</f>
        <v>0</v>
      </c>
      <c r="G302" s="1224">
        <f>'Water Rate Base Input'!G302</f>
        <v>0</v>
      </c>
      <c r="H302" s="1209">
        <f>'Water Rate Base Input'!H302</f>
        <v>0</v>
      </c>
      <c r="I302" s="1209">
        <f>'Water Rate Base Input'!I302</f>
        <v>0</v>
      </c>
      <c r="J302" s="1209"/>
      <c r="K302" s="484">
        <f>'Water Rate Base Input'!K302</f>
        <v>0</v>
      </c>
      <c r="L302" s="484">
        <f>'Water Rate Base Input'!L302</f>
        <v>0</v>
      </c>
      <c r="M302" s="484">
        <f>'Water Rate Base Input'!M302</f>
        <v>0</v>
      </c>
      <c r="N302" s="602"/>
      <c r="O302" s="1225">
        <f>1-'Water Rate Base Input'!O302</f>
        <v>1</v>
      </c>
      <c r="P302" s="1196"/>
      <c r="Q302" s="1190"/>
      <c r="R302" s="1202">
        <f t="shared" si="97"/>
        <v>0</v>
      </c>
      <c r="S302" s="1202">
        <f t="shared" si="94"/>
        <v>0</v>
      </c>
      <c r="T302" s="1202">
        <f t="shared" si="94"/>
        <v>0</v>
      </c>
      <c r="U302" s="1199"/>
      <c r="V302" s="1203">
        <f t="shared" si="103"/>
        <v>0</v>
      </c>
      <c r="W302" s="1203">
        <f t="shared" si="103"/>
        <v>0</v>
      </c>
      <c r="X302" s="1203">
        <f t="shared" si="103"/>
        <v>0</v>
      </c>
      <c r="Y302" s="1203">
        <f t="shared" si="103"/>
        <v>0</v>
      </c>
      <c r="Z302" s="1203">
        <f t="shared" si="103"/>
        <v>0</v>
      </c>
      <c r="AA302" s="1203">
        <f t="shared" si="103"/>
        <v>0</v>
      </c>
      <c r="AB302" s="1203">
        <f t="shared" si="103"/>
        <v>0</v>
      </c>
      <c r="AC302" s="1203">
        <f t="shared" si="103"/>
        <v>0</v>
      </c>
      <c r="AD302" s="1203">
        <f t="shared" si="103"/>
        <v>0</v>
      </c>
      <c r="AE302" s="1203">
        <f t="shared" si="103"/>
        <v>0</v>
      </c>
      <c r="AF302" s="1190"/>
      <c r="AG302" s="1203">
        <f t="shared" si="99"/>
        <v>0</v>
      </c>
      <c r="AH302" s="1203">
        <f t="shared" si="102"/>
        <v>0</v>
      </c>
      <c r="AI302" s="1203">
        <f t="shared" si="102"/>
        <v>0</v>
      </c>
      <c r="AJ302" s="1203">
        <f t="shared" si="102"/>
        <v>0</v>
      </c>
      <c r="AK302" s="1203">
        <f t="shared" si="101"/>
        <v>0</v>
      </c>
      <c r="AL302" s="1203">
        <f t="shared" si="101"/>
        <v>0</v>
      </c>
      <c r="AM302" s="1203">
        <f t="shared" si="101"/>
        <v>0</v>
      </c>
      <c r="AN302" s="1203">
        <f t="shared" si="101"/>
        <v>0</v>
      </c>
      <c r="AO302" s="1203">
        <f t="shared" si="101"/>
        <v>0</v>
      </c>
      <c r="AP302" s="1203">
        <f t="shared" si="101"/>
        <v>0</v>
      </c>
      <c r="AQ302" s="392"/>
      <c r="AR302" s="392"/>
    </row>
    <row r="303" spans="2:44" ht="12">
      <c r="B303" s="1204" t="s">
        <v>1420</v>
      </c>
      <c r="C303" s="1227" t="str">
        <f>'Water Rate Base Input'!C303</f>
        <v>Asset A/C#: 108 - WATER LINES</v>
      </c>
      <c r="D303" s="21"/>
      <c r="F303" s="1206" t="s">
        <v>109</v>
      </c>
      <c r="G303" s="1207"/>
      <c r="H303" s="1208"/>
      <c r="I303" s="1208"/>
      <c r="J303" s="1208"/>
      <c r="K303" s="1209">
        <f t="shared" ref="K303:M303" si="104">SUM(K264:K302)</f>
        <v>17113734.170000002</v>
      </c>
      <c r="L303" s="1209">
        <f t="shared" si="104"/>
        <v>3026027.62</v>
      </c>
      <c r="M303" s="1209">
        <f t="shared" si="104"/>
        <v>389471.08999999997</v>
      </c>
      <c r="N303" s="427"/>
      <c r="O303" s="1208"/>
      <c r="P303" s="1208"/>
      <c r="Q303" s="1208"/>
      <c r="R303" s="1209">
        <f>SUM(R264:R302)</f>
        <v>0</v>
      </c>
      <c r="S303" s="1209">
        <f>SUM(S264:S302)</f>
        <v>0</v>
      </c>
      <c r="T303" s="1209">
        <f>SUM(T264:T302)</f>
        <v>0</v>
      </c>
      <c r="U303" s="1199"/>
      <c r="V303" s="1190">
        <f t="shared" ref="V303:AE303" si="105">SUM(V264:V302)</f>
        <v>0</v>
      </c>
      <c r="W303" s="1190">
        <f t="shared" si="105"/>
        <v>0</v>
      </c>
      <c r="X303" s="1190">
        <f t="shared" si="105"/>
        <v>0</v>
      </c>
      <c r="Y303" s="1190">
        <f t="shared" si="105"/>
        <v>0</v>
      </c>
      <c r="Z303" s="1190">
        <f t="shared" si="105"/>
        <v>0</v>
      </c>
      <c r="AA303" s="1190">
        <f t="shared" si="105"/>
        <v>0</v>
      </c>
      <c r="AB303" s="1190">
        <f t="shared" si="105"/>
        <v>0</v>
      </c>
      <c r="AC303" s="1190">
        <f t="shared" si="105"/>
        <v>0</v>
      </c>
      <c r="AD303" s="1190">
        <f t="shared" si="105"/>
        <v>0</v>
      </c>
      <c r="AE303" s="1190">
        <f t="shared" si="105"/>
        <v>0</v>
      </c>
      <c r="AF303" s="1190"/>
      <c r="AG303" s="1190">
        <f t="shared" ref="AG303:AP303" si="106">SUM(AG264:AG302)</f>
        <v>0</v>
      </c>
      <c r="AH303" s="1190">
        <f t="shared" si="106"/>
        <v>0</v>
      </c>
      <c r="AI303" s="1190">
        <f t="shared" si="106"/>
        <v>0</v>
      </c>
      <c r="AJ303" s="1190">
        <f t="shared" si="106"/>
        <v>0</v>
      </c>
      <c r="AK303" s="1190">
        <f t="shared" si="106"/>
        <v>0</v>
      </c>
      <c r="AL303" s="1190">
        <f t="shared" si="106"/>
        <v>0</v>
      </c>
      <c r="AM303" s="1190">
        <f t="shared" si="106"/>
        <v>0</v>
      </c>
      <c r="AN303" s="1190">
        <f t="shared" si="106"/>
        <v>0</v>
      </c>
      <c r="AO303" s="1190">
        <f t="shared" si="106"/>
        <v>0</v>
      </c>
      <c r="AP303" s="1190">
        <f t="shared" si="106"/>
        <v>0</v>
      </c>
      <c r="AQ303" s="392"/>
      <c r="AR303" s="392"/>
    </row>
    <row r="304" spans="2:44" ht="10.199999999999999">
      <c r="B304" s="1204"/>
      <c r="C304" s="1205"/>
      <c r="D304" s="21"/>
      <c r="F304" s="1206"/>
      <c r="G304" s="1207"/>
      <c r="H304" s="1208"/>
      <c r="I304" s="1208"/>
      <c r="J304" s="1208"/>
      <c r="K304" s="1208"/>
      <c r="L304" s="1208"/>
      <c r="M304" s="1208"/>
      <c r="N304" s="1049"/>
      <c r="O304" s="1208"/>
      <c r="P304" s="1208"/>
      <c r="Q304" s="1208"/>
      <c r="R304" s="1208"/>
      <c r="S304" s="1208"/>
      <c r="T304" s="1190"/>
      <c r="U304" s="1199"/>
      <c r="V304" s="1190"/>
      <c r="W304" s="1190"/>
      <c r="X304" s="1190"/>
      <c r="Y304" s="1190"/>
      <c r="Z304" s="1190"/>
      <c r="AA304" s="1190"/>
      <c r="AB304" s="1190"/>
      <c r="AC304" s="1190"/>
      <c r="AD304" s="1190"/>
      <c r="AE304" s="1190"/>
      <c r="AF304" s="1190"/>
      <c r="AG304" s="1190"/>
      <c r="AH304" s="1190"/>
      <c r="AI304" s="1190"/>
      <c r="AJ304" s="1190"/>
      <c r="AK304" s="1190"/>
      <c r="AL304" s="1190"/>
      <c r="AM304" s="1190"/>
      <c r="AN304" s="1190"/>
      <c r="AO304" s="1190"/>
      <c r="AP304" s="1190"/>
    </row>
    <row r="305" spans="2:42" s="21" customFormat="1" ht="10.199999999999999">
      <c r="B305" s="1226" t="s">
        <v>482</v>
      </c>
      <c r="C305" s="21" t="s">
        <v>299</v>
      </c>
      <c r="F305" s="1206"/>
      <c r="G305" s="1207"/>
      <c r="H305" s="1226" t="s">
        <v>482</v>
      </c>
      <c r="I305" s="21" t="s">
        <v>299</v>
      </c>
      <c r="N305" s="602"/>
      <c r="R305" s="1196">
        <v>0</v>
      </c>
      <c r="S305" s="1196">
        <v>0</v>
      </c>
      <c r="T305" s="1196">
        <v>0</v>
      </c>
      <c r="U305" s="1208"/>
      <c r="V305" s="1196">
        <v>0</v>
      </c>
      <c r="W305" s="1196">
        <v>0</v>
      </c>
      <c r="X305" s="1196">
        <v>0</v>
      </c>
      <c r="Y305" s="1196">
        <v>0</v>
      </c>
      <c r="Z305" s="1196">
        <v>0</v>
      </c>
      <c r="AA305" s="1196">
        <v>0</v>
      </c>
      <c r="AB305" s="1196">
        <v>0</v>
      </c>
      <c r="AC305" s="1196">
        <v>0</v>
      </c>
      <c r="AD305" s="1196">
        <v>0</v>
      </c>
      <c r="AE305" s="1196">
        <v>0</v>
      </c>
      <c r="AF305" s="1190"/>
      <c r="AG305" s="1196">
        <v>0</v>
      </c>
      <c r="AH305" s="1196">
        <v>0</v>
      </c>
      <c r="AI305" s="1196">
        <v>0</v>
      </c>
      <c r="AJ305" s="1196">
        <v>0</v>
      </c>
      <c r="AK305" s="1196">
        <v>0</v>
      </c>
      <c r="AL305" s="1196">
        <v>0</v>
      </c>
      <c r="AM305" s="1196">
        <v>0</v>
      </c>
      <c r="AN305" s="1196">
        <v>0</v>
      </c>
      <c r="AO305" s="1196">
        <v>0</v>
      </c>
      <c r="AP305" s="1196">
        <v>0</v>
      </c>
    </row>
    <row r="306" spans="2:42" s="21" customFormat="1" ht="10.199999999999999">
      <c r="B306" s="1226" t="s">
        <v>1548</v>
      </c>
      <c r="C306" s="21" t="s">
        <v>462</v>
      </c>
      <c r="F306" s="1206"/>
      <c r="G306" s="1207"/>
      <c r="H306" s="1226" t="s">
        <v>1548</v>
      </c>
      <c r="I306" s="21" t="s">
        <v>462</v>
      </c>
      <c r="N306" s="602"/>
      <c r="R306" s="1196">
        <f>R303</f>
        <v>0</v>
      </c>
      <c r="S306" s="1196">
        <f t="shared" ref="S306:T306" si="107">S303</f>
        <v>0</v>
      </c>
      <c r="T306" s="1196">
        <f t="shared" si="107"/>
        <v>0</v>
      </c>
      <c r="U306" s="1208"/>
      <c r="V306" s="1196">
        <f t="shared" ref="V306:AE306" si="108">V303</f>
        <v>0</v>
      </c>
      <c r="W306" s="1196">
        <f t="shared" si="108"/>
        <v>0</v>
      </c>
      <c r="X306" s="1196">
        <f t="shared" si="108"/>
        <v>0</v>
      </c>
      <c r="Y306" s="1196">
        <f t="shared" si="108"/>
        <v>0</v>
      </c>
      <c r="Z306" s="1196">
        <f t="shared" si="108"/>
        <v>0</v>
      </c>
      <c r="AA306" s="1196">
        <f t="shared" si="108"/>
        <v>0</v>
      </c>
      <c r="AB306" s="1196">
        <f t="shared" si="108"/>
        <v>0</v>
      </c>
      <c r="AC306" s="1196">
        <f t="shared" si="108"/>
        <v>0</v>
      </c>
      <c r="AD306" s="1196">
        <f t="shared" si="108"/>
        <v>0</v>
      </c>
      <c r="AE306" s="1196">
        <f t="shared" si="108"/>
        <v>0</v>
      </c>
      <c r="AF306" s="1190"/>
      <c r="AG306" s="1196">
        <f t="shared" ref="AG306:AP306" si="109">AG303</f>
        <v>0</v>
      </c>
      <c r="AH306" s="1196">
        <f t="shared" si="109"/>
        <v>0</v>
      </c>
      <c r="AI306" s="1196">
        <f t="shared" si="109"/>
        <v>0</v>
      </c>
      <c r="AJ306" s="1196">
        <f t="shared" si="109"/>
        <v>0</v>
      </c>
      <c r="AK306" s="1196">
        <f t="shared" si="109"/>
        <v>0</v>
      </c>
      <c r="AL306" s="1196">
        <f t="shared" si="109"/>
        <v>0</v>
      </c>
      <c r="AM306" s="1196">
        <f t="shared" si="109"/>
        <v>0</v>
      </c>
      <c r="AN306" s="1196">
        <f t="shared" si="109"/>
        <v>0</v>
      </c>
      <c r="AO306" s="1196">
        <f t="shared" si="109"/>
        <v>0</v>
      </c>
      <c r="AP306" s="1196">
        <f t="shared" si="109"/>
        <v>0</v>
      </c>
    </row>
    <row r="307" spans="2:42" s="21" customFormat="1" ht="10.199999999999999">
      <c r="B307" s="1226" t="s">
        <v>1549</v>
      </c>
      <c r="C307" s="21" t="s">
        <v>366</v>
      </c>
      <c r="F307" s="1206"/>
      <c r="G307" s="1207"/>
      <c r="H307" s="1226" t="s">
        <v>1549</v>
      </c>
      <c r="I307" s="21" t="s">
        <v>366</v>
      </c>
      <c r="N307" s="602"/>
      <c r="R307" s="1196">
        <v>0</v>
      </c>
      <c r="S307" s="1196">
        <v>0</v>
      </c>
      <c r="T307" s="1196">
        <v>0</v>
      </c>
      <c r="U307" s="1208"/>
      <c r="V307" s="1196">
        <v>0</v>
      </c>
      <c r="W307" s="1196">
        <v>0</v>
      </c>
      <c r="X307" s="1196">
        <v>0</v>
      </c>
      <c r="Y307" s="1196">
        <v>0</v>
      </c>
      <c r="Z307" s="1196">
        <v>0</v>
      </c>
      <c r="AA307" s="1196">
        <v>0</v>
      </c>
      <c r="AB307" s="1196">
        <v>0</v>
      </c>
      <c r="AC307" s="1196">
        <v>0</v>
      </c>
      <c r="AD307" s="1196">
        <v>0</v>
      </c>
      <c r="AE307" s="1196">
        <v>0</v>
      </c>
      <c r="AF307" s="1190"/>
      <c r="AG307" s="1196">
        <v>0</v>
      </c>
      <c r="AH307" s="1196">
        <v>0</v>
      </c>
      <c r="AI307" s="1196">
        <v>0</v>
      </c>
      <c r="AJ307" s="1196">
        <v>0</v>
      </c>
      <c r="AK307" s="1196">
        <v>0</v>
      </c>
      <c r="AL307" s="1196">
        <v>0</v>
      </c>
      <c r="AM307" s="1196">
        <v>0</v>
      </c>
      <c r="AN307" s="1196">
        <v>0</v>
      </c>
      <c r="AO307" s="1196">
        <v>0</v>
      </c>
      <c r="AP307" s="1196">
        <v>0</v>
      </c>
    </row>
    <row r="308" spans="2:42" s="21" customFormat="1" ht="10.199999999999999">
      <c r="B308" s="1226" t="s">
        <v>1550</v>
      </c>
      <c r="C308" s="21" t="s">
        <v>297</v>
      </c>
      <c r="F308" s="1206"/>
      <c r="G308" s="1207"/>
      <c r="H308" s="1226" t="s">
        <v>1550</v>
      </c>
      <c r="I308" s="21" t="s">
        <v>297</v>
      </c>
      <c r="N308" s="602"/>
      <c r="R308" s="1196">
        <v>0</v>
      </c>
      <c r="S308" s="1196">
        <v>0</v>
      </c>
      <c r="T308" s="1196">
        <v>0</v>
      </c>
      <c r="U308" s="1208"/>
      <c r="V308" s="1196">
        <v>0</v>
      </c>
      <c r="W308" s="1196">
        <v>0</v>
      </c>
      <c r="X308" s="1196">
        <v>0</v>
      </c>
      <c r="Y308" s="1196">
        <v>0</v>
      </c>
      <c r="Z308" s="1196">
        <v>0</v>
      </c>
      <c r="AA308" s="1196">
        <v>0</v>
      </c>
      <c r="AB308" s="1196">
        <v>0</v>
      </c>
      <c r="AC308" s="1196">
        <v>0</v>
      </c>
      <c r="AD308" s="1196">
        <v>0</v>
      </c>
      <c r="AE308" s="1196">
        <v>0</v>
      </c>
      <c r="AF308" s="1190"/>
      <c r="AG308" s="1196">
        <v>0</v>
      </c>
      <c r="AH308" s="1196">
        <v>0</v>
      </c>
      <c r="AI308" s="1196">
        <v>0</v>
      </c>
      <c r="AJ308" s="1196">
        <v>0</v>
      </c>
      <c r="AK308" s="1196">
        <v>0</v>
      </c>
      <c r="AL308" s="1196">
        <v>0</v>
      </c>
      <c r="AM308" s="1196">
        <v>0</v>
      </c>
      <c r="AN308" s="1196">
        <v>0</v>
      </c>
      <c r="AO308" s="1196">
        <v>0</v>
      </c>
      <c r="AP308" s="1196">
        <v>0</v>
      </c>
    </row>
    <row r="309" spans="2:42" ht="10.199999999999999">
      <c r="B309" s="1210"/>
      <c r="C309" s="1211"/>
      <c r="D309" s="21"/>
      <c r="F309" s="1206"/>
      <c r="G309" s="1207"/>
      <c r="H309" s="1208"/>
      <c r="I309" s="1208"/>
      <c r="J309" s="1208"/>
      <c r="K309" s="1208"/>
      <c r="L309" s="1208"/>
      <c r="M309" s="1208"/>
      <c r="N309" s="1049"/>
      <c r="O309" s="1208"/>
      <c r="P309" s="1208"/>
      <c r="Q309" s="1208"/>
      <c r="R309" s="1208"/>
      <c r="S309" s="1208"/>
      <c r="T309" s="1190"/>
      <c r="U309" s="1199"/>
      <c r="V309" s="1190"/>
      <c r="W309" s="1190"/>
      <c r="X309" s="1190"/>
      <c r="Y309" s="1190"/>
      <c r="Z309" s="1190"/>
      <c r="AA309" s="1190"/>
      <c r="AB309" s="1190"/>
      <c r="AC309" s="1190"/>
      <c r="AD309" s="1190"/>
      <c r="AE309" s="1190"/>
      <c r="AF309" s="1190"/>
      <c r="AG309" s="1190"/>
      <c r="AH309" s="1190"/>
      <c r="AI309" s="1190"/>
      <c r="AJ309" s="1190"/>
      <c r="AK309" s="1190"/>
      <c r="AL309" s="1190"/>
      <c r="AM309" s="1190"/>
      <c r="AN309" s="1190"/>
      <c r="AO309" s="1190"/>
      <c r="AP309" s="1190"/>
    </row>
    <row r="310" spans="2:42" ht="10.199999999999999">
      <c r="B310" s="1210"/>
      <c r="C310" s="1211"/>
      <c r="D310" s="21"/>
      <c r="F310" s="1206"/>
      <c r="G310" s="1207"/>
      <c r="H310" s="1208"/>
      <c r="I310" s="1208"/>
      <c r="J310" s="1208"/>
      <c r="K310" s="1208"/>
      <c r="L310" s="1208"/>
      <c r="M310" s="1208"/>
      <c r="N310" s="1049"/>
      <c r="O310" s="1208"/>
      <c r="P310" s="1208"/>
      <c r="Q310" s="1208"/>
      <c r="R310" s="1208"/>
      <c r="S310" s="1208"/>
      <c r="T310" s="1190"/>
      <c r="U310" s="1199"/>
      <c r="V310" s="1190"/>
      <c r="W310" s="1190"/>
      <c r="X310" s="1190"/>
      <c r="Y310" s="1190"/>
      <c r="Z310" s="1190"/>
      <c r="AA310" s="1190"/>
      <c r="AB310" s="1190"/>
      <c r="AC310" s="1190"/>
      <c r="AD310" s="1190"/>
      <c r="AE310" s="1190"/>
      <c r="AF310" s="1190"/>
      <c r="AG310" s="1190"/>
      <c r="AH310" s="1190"/>
      <c r="AI310" s="1190"/>
      <c r="AJ310" s="1190"/>
      <c r="AK310" s="1190"/>
      <c r="AL310" s="1190"/>
      <c r="AM310" s="1190"/>
      <c r="AN310" s="1190"/>
      <c r="AO310" s="1190"/>
      <c r="AP310" s="1190"/>
    </row>
    <row r="311" spans="2:42" ht="10.199999999999999">
      <c r="C311" s="1227" t="str">
        <f>'Water Rate Base Input'!C311</f>
        <v>Asset A/C#: 109 - LAND</v>
      </c>
      <c r="G311" s="1190"/>
      <c r="H311" s="1190"/>
      <c r="I311" s="1190"/>
      <c r="J311" s="1190"/>
      <c r="K311" s="1190"/>
      <c r="L311" s="1190"/>
      <c r="M311" s="1190"/>
      <c r="N311" s="427"/>
      <c r="O311" s="1190"/>
      <c r="P311" s="1190"/>
      <c r="Q311" s="1190"/>
      <c r="R311" s="1190"/>
      <c r="S311" s="1190"/>
      <c r="T311" s="1190"/>
      <c r="U311" s="1190"/>
    </row>
    <row r="312" spans="2:42" ht="10.199999999999999">
      <c r="B312" s="1221"/>
      <c r="C312" s="1222" t="str">
        <f>'Water Rate Base Input'!C312</f>
        <v>12.2 ACRES GROUND STORAGE</v>
      </c>
      <c r="D312" s="21"/>
      <c r="E312" s="21"/>
      <c r="F312" s="1223">
        <f>'Water Rate Base Input'!F312</f>
        <v>37867</v>
      </c>
      <c r="G312" s="1224">
        <f>'Water Rate Base Input'!G312</f>
        <v>2003</v>
      </c>
      <c r="H312" s="1209">
        <f>'Water Rate Base Input'!H312</f>
        <v>0</v>
      </c>
      <c r="I312" s="1209">
        <f>'Water Rate Base Input'!I312</f>
        <v>0</v>
      </c>
      <c r="J312" s="1209"/>
      <c r="K312" s="484">
        <f>'Water Rate Base Input'!K312</f>
        <v>154115.07999999999</v>
      </c>
      <c r="L312" s="484">
        <f>'Water Rate Base Input'!L312</f>
        <v>0</v>
      </c>
      <c r="M312" s="484">
        <f>'Water Rate Base Input'!M312</f>
        <v>0</v>
      </c>
      <c r="N312" s="602"/>
      <c r="O312" s="1225">
        <f>1-'Water Rate Base Input'!O312</f>
        <v>0</v>
      </c>
      <c r="P312" s="1198"/>
      <c r="Q312" s="1190"/>
      <c r="R312" s="1190">
        <f>K312*$O312</f>
        <v>0</v>
      </c>
      <c r="S312" s="1190">
        <f t="shared" ref="S312:T350" si="110">L312*$O312</f>
        <v>0</v>
      </c>
      <c r="T312" s="1190">
        <f t="shared" si="110"/>
        <v>0</v>
      </c>
      <c r="U312" s="1199"/>
      <c r="V312" s="1190">
        <f t="shared" ref="V312:AE327" si="111">IF(V$6&gt;$I312,0,$T312)</f>
        <v>0</v>
      </c>
      <c r="W312" s="1190">
        <f t="shared" si="111"/>
        <v>0</v>
      </c>
      <c r="X312" s="1190">
        <f t="shared" si="111"/>
        <v>0</v>
      </c>
      <c r="Y312" s="1190">
        <f t="shared" si="111"/>
        <v>0</v>
      </c>
      <c r="Z312" s="1190">
        <f t="shared" si="111"/>
        <v>0</v>
      </c>
      <c r="AA312" s="1190">
        <f t="shared" si="111"/>
        <v>0</v>
      </c>
      <c r="AB312" s="1190">
        <f t="shared" si="111"/>
        <v>0</v>
      </c>
      <c r="AC312" s="1190">
        <f t="shared" si="111"/>
        <v>0</v>
      </c>
      <c r="AD312" s="1190">
        <f t="shared" si="111"/>
        <v>0</v>
      </c>
      <c r="AE312" s="1190">
        <f t="shared" si="111"/>
        <v>0</v>
      </c>
      <c r="AF312" s="1190"/>
      <c r="AG312" s="1190">
        <f>IF((R312-S312-V312)&lt;0,0,R312-S312-V312)</f>
        <v>0</v>
      </c>
      <c r="AH312" s="1190">
        <f t="shared" ref="AH312:AP340" si="112">IF((AG312-W312)&lt;0,0,AG312-W312)</f>
        <v>0</v>
      </c>
      <c r="AI312" s="1190">
        <f t="shared" si="112"/>
        <v>0</v>
      </c>
      <c r="AJ312" s="1190">
        <f t="shared" si="112"/>
        <v>0</v>
      </c>
      <c r="AK312" s="1190">
        <f t="shared" si="112"/>
        <v>0</v>
      </c>
      <c r="AL312" s="1190">
        <f t="shared" si="112"/>
        <v>0</v>
      </c>
      <c r="AM312" s="1190">
        <f t="shared" si="112"/>
        <v>0</v>
      </c>
      <c r="AN312" s="1190">
        <f t="shared" si="112"/>
        <v>0</v>
      </c>
      <c r="AO312" s="1190">
        <f t="shared" si="112"/>
        <v>0</v>
      </c>
      <c r="AP312" s="1190">
        <f t="shared" si="112"/>
        <v>0</v>
      </c>
    </row>
    <row r="313" spans="2:42" ht="10.199999999999999">
      <c r="B313" s="1221"/>
      <c r="C313" s="1222" t="str">
        <f>'Water Rate Base Input'!C313</f>
        <v>20' Sewer Easement - Light Farms</v>
      </c>
      <c r="D313" s="21"/>
      <c r="E313" s="21"/>
      <c r="F313" s="1223">
        <f>'Water Rate Base Input'!F313</f>
        <v>39664</v>
      </c>
      <c r="G313" s="1224">
        <f>'Water Rate Base Input'!G313</f>
        <v>2008</v>
      </c>
      <c r="H313" s="1209">
        <f>'Water Rate Base Input'!H313</f>
        <v>0</v>
      </c>
      <c r="I313" s="1209">
        <f>'Water Rate Base Input'!I313</f>
        <v>0</v>
      </c>
      <c r="J313" s="1209"/>
      <c r="K313" s="484">
        <f>'Water Rate Base Input'!K313</f>
        <v>150000</v>
      </c>
      <c r="L313" s="484">
        <f>'Water Rate Base Input'!L313</f>
        <v>0</v>
      </c>
      <c r="M313" s="484">
        <f>'Water Rate Base Input'!M313</f>
        <v>0</v>
      </c>
      <c r="N313" s="602"/>
      <c r="O313" s="1225">
        <f>1-'Water Rate Base Input'!O313</f>
        <v>1</v>
      </c>
      <c r="P313" s="1198" t="s">
        <v>1548</v>
      </c>
      <c r="Q313" s="1190"/>
      <c r="R313" s="1190">
        <f t="shared" ref="R313:R350" si="113">K313*$O313</f>
        <v>150000</v>
      </c>
      <c r="S313" s="1190">
        <f t="shared" si="110"/>
        <v>0</v>
      </c>
      <c r="T313" s="1190">
        <f t="shared" si="110"/>
        <v>0</v>
      </c>
      <c r="U313" s="1199"/>
      <c r="V313" s="1190">
        <f t="shared" si="111"/>
        <v>0</v>
      </c>
      <c r="W313" s="1190">
        <f t="shared" si="111"/>
        <v>0</v>
      </c>
      <c r="X313" s="1190">
        <f t="shared" si="111"/>
        <v>0</v>
      </c>
      <c r="Y313" s="1190">
        <f t="shared" si="111"/>
        <v>0</v>
      </c>
      <c r="Z313" s="1190">
        <f t="shared" si="111"/>
        <v>0</v>
      </c>
      <c r="AA313" s="1190">
        <f t="shared" si="111"/>
        <v>0</v>
      </c>
      <c r="AB313" s="1190">
        <f t="shared" si="111"/>
        <v>0</v>
      </c>
      <c r="AC313" s="1190">
        <f t="shared" si="111"/>
        <v>0</v>
      </c>
      <c r="AD313" s="1190">
        <f t="shared" si="111"/>
        <v>0</v>
      </c>
      <c r="AE313" s="1190">
        <f t="shared" si="111"/>
        <v>0</v>
      </c>
      <c r="AF313" s="1190"/>
      <c r="AG313" s="1190">
        <f>IF((R313-S313-V313)&lt;0,0,R313-S313-V313)</f>
        <v>150000</v>
      </c>
      <c r="AH313" s="1190">
        <f t="shared" si="112"/>
        <v>150000</v>
      </c>
      <c r="AI313" s="1190">
        <f t="shared" si="112"/>
        <v>150000</v>
      </c>
      <c r="AJ313" s="1190">
        <f t="shared" si="112"/>
        <v>150000</v>
      </c>
      <c r="AK313" s="1190">
        <f t="shared" si="112"/>
        <v>150000</v>
      </c>
      <c r="AL313" s="1190">
        <f t="shared" si="112"/>
        <v>150000</v>
      </c>
      <c r="AM313" s="1190">
        <f t="shared" si="112"/>
        <v>150000</v>
      </c>
      <c r="AN313" s="1190">
        <f t="shared" si="112"/>
        <v>150000</v>
      </c>
      <c r="AO313" s="1190">
        <f t="shared" si="112"/>
        <v>150000</v>
      </c>
      <c r="AP313" s="1190">
        <f t="shared" si="112"/>
        <v>150000</v>
      </c>
    </row>
    <row r="314" spans="2:42" ht="10.199999999999999">
      <c r="B314" s="1221"/>
      <c r="C314" s="1222" t="str">
        <f>'Water Rate Base Input'!C314</f>
        <v>Easements - SE Sector Water &amp; Sewer Line</v>
      </c>
      <c r="D314" s="21"/>
      <c r="E314" s="21"/>
      <c r="F314" s="1223">
        <f>'Water Rate Base Input'!F314</f>
        <v>43008</v>
      </c>
      <c r="G314" s="1224">
        <f>'Water Rate Base Input'!G314</f>
        <v>2017</v>
      </c>
      <c r="H314" s="1209">
        <f>'Water Rate Base Input'!H314</f>
        <v>0</v>
      </c>
      <c r="I314" s="1209">
        <f>'Water Rate Base Input'!I314</f>
        <v>0</v>
      </c>
      <c r="J314" s="1209"/>
      <c r="K314" s="484">
        <f>'Water Rate Base Input'!K314</f>
        <v>1023928.08</v>
      </c>
      <c r="L314" s="484">
        <f>'Water Rate Base Input'!L314</f>
        <v>0</v>
      </c>
      <c r="M314" s="484">
        <f>'Water Rate Base Input'!M314</f>
        <v>0</v>
      </c>
      <c r="N314" s="602"/>
      <c r="O314" s="1225">
        <f>1-'Water Rate Base Input'!O314</f>
        <v>0.5</v>
      </c>
      <c r="P314" s="1198" t="s">
        <v>1548</v>
      </c>
      <c r="Q314" s="1190"/>
      <c r="R314" s="1190">
        <f t="shared" si="113"/>
        <v>511964.04</v>
      </c>
      <c r="S314" s="1190">
        <f t="shared" si="110"/>
        <v>0</v>
      </c>
      <c r="T314" s="1190">
        <f t="shared" si="110"/>
        <v>0</v>
      </c>
      <c r="U314" s="1199"/>
      <c r="V314" s="1190">
        <f t="shared" si="111"/>
        <v>0</v>
      </c>
      <c r="W314" s="1190">
        <f t="shared" si="111"/>
        <v>0</v>
      </c>
      <c r="X314" s="1190">
        <f t="shared" si="111"/>
        <v>0</v>
      </c>
      <c r="Y314" s="1190">
        <f t="shared" si="111"/>
        <v>0</v>
      </c>
      <c r="Z314" s="1190">
        <f t="shared" si="111"/>
        <v>0</v>
      </c>
      <c r="AA314" s="1190">
        <f t="shared" si="111"/>
        <v>0</v>
      </c>
      <c r="AB314" s="1190">
        <f t="shared" si="111"/>
        <v>0</v>
      </c>
      <c r="AC314" s="1190">
        <f t="shared" si="111"/>
        <v>0</v>
      </c>
      <c r="AD314" s="1190">
        <f t="shared" si="111"/>
        <v>0</v>
      </c>
      <c r="AE314" s="1190">
        <f t="shared" si="111"/>
        <v>0</v>
      </c>
      <c r="AF314" s="1190"/>
      <c r="AG314" s="1190">
        <f>IF((R314-S314-V314)&lt;0,0,R314-S314-V314)</f>
        <v>511964.04</v>
      </c>
      <c r="AH314" s="1190">
        <f t="shared" si="112"/>
        <v>511964.04</v>
      </c>
      <c r="AI314" s="1190">
        <f t="shared" si="112"/>
        <v>511964.04</v>
      </c>
      <c r="AJ314" s="1190">
        <f t="shared" si="112"/>
        <v>511964.04</v>
      </c>
      <c r="AK314" s="1190">
        <f t="shared" si="112"/>
        <v>511964.04</v>
      </c>
      <c r="AL314" s="1190">
        <f t="shared" si="112"/>
        <v>511964.04</v>
      </c>
      <c r="AM314" s="1190">
        <f t="shared" si="112"/>
        <v>511964.04</v>
      </c>
      <c r="AN314" s="1190">
        <f t="shared" si="112"/>
        <v>511964.04</v>
      </c>
      <c r="AO314" s="1190">
        <f t="shared" si="112"/>
        <v>511964.04</v>
      </c>
      <c r="AP314" s="1190">
        <f t="shared" si="112"/>
        <v>511964.04</v>
      </c>
    </row>
    <row r="315" spans="2:42" ht="10.199999999999999">
      <c r="B315" s="1221"/>
      <c r="C315" s="1222">
        <f>'Water Rate Base Input'!C315</f>
        <v>0</v>
      </c>
      <c r="D315" s="21"/>
      <c r="E315" s="21"/>
      <c r="F315" s="1223">
        <f>'Water Rate Base Input'!F315</f>
        <v>0</v>
      </c>
      <c r="G315" s="1224">
        <f>'Water Rate Base Input'!G315</f>
        <v>0</v>
      </c>
      <c r="H315" s="1209">
        <f>'Water Rate Base Input'!H315</f>
        <v>0</v>
      </c>
      <c r="I315" s="1209">
        <f>'Water Rate Base Input'!I315</f>
        <v>0</v>
      </c>
      <c r="J315" s="1209"/>
      <c r="K315" s="484">
        <f>'Water Rate Base Input'!K315</f>
        <v>0</v>
      </c>
      <c r="L315" s="484">
        <f>'Water Rate Base Input'!L315</f>
        <v>0</v>
      </c>
      <c r="M315" s="484">
        <f>'Water Rate Base Input'!M315</f>
        <v>0</v>
      </c>
      <c r="N315" s="602"/>
      <c r="O315" s="1225">
        <f>1-'Water Rate Base Input'!O315</f>
        <v>1</v>
      </c>
      <c r="P315" s="1198"/>
      <c r="Q315" s="1190"/>
      <c r="R315" s="1190">
        <f t="shared" si="113"/>
        <v>0</v>
      </c>
      <c r="S315" s="1190">
        <f t="shared" si="110"/>
        <v>0</v>
      </c>
      <c r="T315" s="1190">
        <f t="shared" si="110"/>
        <v>0</v>
      </c>
      <c r="U315" s="1199"/>
      <c r="V315" s="1190">
        <f t="shared" si="111"/>
        <v>0</v>
      </c>
      <c r="W315" s="1190">
        <f t="shared" si="111"/>
        <v>0</v>
      </c>
      <c r="X315" s="1190">
        <f t="shared" si="111"/>
        <v>0</v>
      </c>
      <c r="Y315" s="1190">
        <f t="shared" si="111"/>
        <v>0</v>
      </c>
      <c r="Z315" s="1190">
        <f t="shared" si="111"/>
        <v>0</v>
      </c>
      <c r="AA315" s="1190">
        <f t="shared" si="111"/>
        <v>0</v>
      </c>
      <c r="AB315" s="1190">
        <f t="shared" si="111"/>
        <v>0</v>
      </c>
      <c r="AC315" s="1190">
        <f t="shared" si="111"/>
        <v>0</v>
      </c>
      <c r="AD315" s="1190">
        <f t="shared" si="111"/>
        <v>0</v>
      </c>
      <c r="AE315" s="1190">
        <f t="shared" si="111"/>
        <v>0</v>
      </c>
      <c r="AF315" s="1190"/>
      <c r="AG315" s="1190">
        <f>IF((R315-S315-V315)&lt;0,0,R315-S315-V315)</f>
        <v>0</v>
      </c>
      <c r="AH315" s="1190">
        <f t="shared" si="112"/>
        <v>0</v>
      </c>
      <c r="AI315" s="1190">
        <f t="shared" si="112"/>
        <v>0</v>
      </c>
      <c r="AJ315" s="1190">
        <f t="shared" si="112"/>
        <v>0</v>
      </c>
      <c r="AK315" s="1190">
        <f t="shared" si="112"/>
        <v>0</v>
      </c>
      <c r="AL315" s="1190">
        <f t="shared" si="112"/>
        <v>0</v>
      </c>
      <c r="AM315" s="1190">
        <f t="shared" si="112"/>
        <v>0</v>
      </c>
      <c r="AN315" s="1190">
        <f t="shared" si="112"/>
        <v>0</v>
      </c>
      <c r="AO315" s="1190">
        <f t="shared" si="112"/>
        <v>0</v>
      </c>
      <c r="AP315" s="1190">
        <f t="shared" si="112"/>
        <v>0</v>
      </c>
    </row>
    <row r="316" spans="2:42" ht="10.199999999999999">
      <c r="B316" s="1221"/>
      <c r="C316" s="1222">
        <f>'Water Rate Base Input'!C316</f>
        <v>0</v>
      </c>
      <c r="D316" s="21"/>
      <c r="E316" s="21"/>
      <c r="F316" s="1223">
        <f>'Water Rate Base Input'!F316</f>
        <v>0</v>
      </c>
      <c r="G316" s="1224">
        <f>'Water Rate Base Input'!G316</f>
        <v>0</v>
      </c>
      <c r="H316" s="1209">
        <f>'Water Rate Base Input'!H316</f>
        <v>0</v>
      </c>
      <c r="I316" s="1209">
        <f>'Water Rate Base Input'!I316</f>
        <v>0</v>
      </c>
      <c r="J316" s="1209"/>
      <c r="K316" s="484">
        <f>'Water Rate Base Input'!K316</f>
        <v>0</v>
      </c>
      <c r="L316" s="484">
        <f>'Water Rate Base Input'!L316</f>
        <v>0</v>
      </c>
      <c r="M316" s="484">
        <f>'Water Rate Base Input'!M316</f>
        <v>0</v>
      </c>
      <c r="N316" s="602"/>
      <c r="O316" s="1225">
        <f>1-'Water Rate Base Input'!O316</f>
        <v>1</v>
      </c>
      <c r="P316" s="1198"/>
      <c r="Q316" s="1190"/>
      <c r="R316" s="1190">
        <f t="shared" si="113"/>
        <v>0</v>
      </c>
      <c r="S316" s="1190">
        <f t="shared" si="110"/>
        <v>0</v>
      </c>
      <c r="T316" s="1190">
        <f t="shared" si="110"/>
        <v>0</v>
      </c>
      <c r="U316" s="1199"/>
      <c r="V316" s="1190">
        <f t="shared" si="111"/>
        <v>0</v>
      </c>
      <c r="W316" s="1190">
        <f t="shared" si="111"/>
        <v>0</v>
      </c>
      <c r="X316" s="1190">
        <f t="shared" si="111"/>
        <v>0</v>
      </c>
      <c r="Y316" s="1190">
        <f t="shared" si="111"/>
        <v>0</v>
      </c>
      <c r="Z316" s="1190">
        <f t="shared" si="111"/>
        <v>0</v>
      </c>
      <c r="AA316" s="1190">
        <f t="shared" si="111"/>
        <v>0</v>
      </c>
      <c r="AB316" s="1190">
        <f t="shared" si="111"/>
        <v>0</v>
      </c>
      <c r="AC316" s="1190">
        <f t="shared" si="111"/>
        <v>0</v>
      </c>
      <c r="AD316" s="1190">
        <f t="shared" si="111"/>
        <v>0</v>
      </c>
      <c r="AE316" s="1190">
        <f t="shared" si="111"/>
        <v>0</v>
      </c>
      <c r="AF316" s="1190"/>
      <c r="AG316" s="1190">
        <f t="shared" ref="AG316:AG317" si="114">IF((R316-S316-V316)&lt;0,0,R316-S316-V316)</f>
        <v>0</v>
      </c>
      <c r="AH316" s="1190">
        <f t="shared" si="112"/>
        <v>0</v>
      </c>
      <c r="AI316" s="1190">
        <f t="shared" si="112"/>
        <v>0</v>
      </c>
      <c r="AJ316" s="1190">
        <f t="shared" si="112"/>
        <v>0</v>
      </c>
      <c r="AK316" s="1190">
        <f t="shared" si="112"/>
        <v>0</v>
      </c>
      <c r="AL316" s="1190">
        <f t="shared" si="112"/>
        <v>0</v>
      </c>
      <c r="AM316" s="1190">
        <f t="shared" si="112"/>
        <v>0</v>
      </c>
      <c r="AN316" s="1190">
        <f t="shared" si="112"/>
        <v>0</v>
      </c>
      <c r="AO316" s="1190">
        <f t="shared" si="112"/>
        <v>0</v>
      </c>
      <c r="AP316" s="1190">
        <f t="shared" si="112"/>
        <v>0</v>
      </c>
    </row>
    <row r="317" spans="2:42" ht="10.199999999999999">
      <c r="B317" s="1221"/>
      <c r="C317" s="1222">
        <f>'Water Rate Base Input'!C317</f>
        <v>0</v>
      </c>
      <c r="D317" s="21"/>
      <c r="E317" s="21"/>
      <c r="F317" s="1223">
        <f>'Water Rate Base Input'!F317</f>
        <v>0</v>
      </c>
      <c r="G317" s="1224">
        <f>'Water Rate Base Input'!G317</f>
        <v>0</v>
      </c>
      <c r="H317" s="1209">
        <f>'Water Rate Base Input'!H317</f>
        <v>0</v>
      </c>
      <c r="I317" s="1209">
        <f>'Water Rate Base Input'!I317</f>
        <v>0</v>
      </c>
      <c r="J317" s="1209"/>
      <c r="K317" s="484">
        <f>'Water Rate Base Input'!K317</f>
        <v>0</v>
      </c>
      <c r="L317" s="484">
        <f>'Water Rate Base Input'!L317</f>
        <v>0</v>
      </c>
      <c r="M317" s="484">
        <f>'Water Rate Base Input'!M317</f>
        <v>0</v>
      </c>
      <c r="N317" s="602"/>
      <c r="O317" s="1225">
        <f>1-'Water Rate Base Input'!O317</f>
        <v>1</v>
      </c>
      <c r="P317" s="1198"/>
      <c r="Q317" s="1190"/>
      <c r="R317" s="1190">
        <f t="shared" si="113"/>
        <v>0</v>
      </c>
      <c r="S317" s="1190">
        <f t="shared" si="110"/>
        <v>0</v>
      </c>
      <c r="T317" s="1190">
        <f t="shared" si="110"/>
        <v>0</v>
      </c>
      <c r="U317" s="1199"/>
      <c r="V317" s="1190">
        <f t="shared" si="111"/>
        <v>0</v>
      </c>
      <c r="W317" s="1190">
        <f t="shared" si="111"/>
        <v>0</v>
      </c>
      <c r="X317" s="1190">
        <f t="shared" si="111"/>
        <v>0</v>
      </c>
      <c r="Y317" s="1190">
        <f t="shared" si="111"/>
        <v>0</v>
      </c>
      <c r="Z317" s="1190">
        <f t="shared" si="111"/>
        <v>0</v>
      </c>
      <c r="AA317" s="1190">
        <f t="shared" si="111"/>
        <v>0</v>
      </c>
      <c r="AB317" s="1190">
        <f t="shared" si="111"/>
        <v>0</v>
      </c>
      <c r="AC317" s="1190">
        <f t="shared" si="111"/>
        <v>0</v>
      </c>
      <c r="AD317" s="1190">
        <f t="shared" si="111"/>
        <v>0</v>
      </c>
      <c r="AE317" s="1190">
        <f t="shared" si="111"/>
        <v>0</v>
      </c>
      <c r="AF317" s="1190"/>
      <c r="AG317" s="1190">
        <f t="shared" si="114"/>
        <v>0</v>
      </c>
      <c r="AH317" s="1190">
        <f t="shared" si="112"/>
        <v>0</v>
      </c>
      <c r="AI317" s="1190">
        <f t="shared" si="112"/>
        <v>0</v>
      </c>
      <c r="AJ317" s="1190">
        <f t="shared" si="112"/>
        <v>0</v>
      </c>
      <c r="AK317" s="1190">
        <f t="shared" si="112"/>
        <v>0</v>
      </c>
      <c r="AL317" s="1190">
        <f t="shared" si="112"/>
        <v>0</v>
      </c>
      <c r="AM317" s="1190">
        <f t="shared" si="112"/>
        <v>0</v>
      </c>
      <c r="AN317" s="1190">
        <f t="shared" si="112"/>
        <v>0</v>
      </c>
      <c r="AO317" s="1190">
        <f t="shared" si="112"/>
        <v>0</v>
      </c>
      <c r="AP317" s="1190">
        <f t="shared" si="112"/>
        <v>0</v>
      </c>
    </row>
    <row r="318" spans="2:42" ht="10.199999999999999">
      <c r="B318" s="1221"/>
      <c r="C318" s="1222">
        <f>'Water Rate Base Input'!C318</f>
        <v>0</v>
      </c>
      <c r="D318" s="21"/>
      <c r="E318" s="21"/>
      <c r="F318" s="1223">
        <f>'Water Rate Base Input'!F318</f>
        <v>0</v>
      </c>
      <c r="G318" s="1224">
        <f>'Water Rate Base Input'!G318</f>
        <v>0</v>
      </c>
      <c r="H318" s="1209">
        <f>'Water Rate Base Input'!H318</f>
        <v>0</v>
      </c>
      <c r="I318" s="1209">
        <f>'Water Rate Base Input'!I318</f>
        <v>0</v>
      </c>
      <c r="J318" s="1209"/>
      <c r="K318" s="484">
        <f>'Water Rate Base Input'!K318</f>
        <v>0</v>
      </c>
      <c r="L318" s="484">
        <f>'Water Rate Base Input'!L318</f>
        <v>0</v>
      </c>
      <c r="M318" s="484">
        <f>'Water Rate Base Input'!M318</f>
        <v>0</v>
      </c>
      <c r="N318" s="602"/>
      <c r="O318" s="1225">
        <f>1-'Water Rate Base Input'!O318</f>
        <v>1</v>
      </c>
      <c r="P318" s="1198"/>
      <c r="Q318" s="1190"/>
      <c r="R318" s="1190">
        <f t="shared" si="113"/>
        <v>0</v>
      </c>
      <c r="S318" s="1190">
        <f t="shared" si="110"/>
        <v>0</v>
      </c>
      <c r="T318" s="1190">
        <f t="shared" si="110"/>
        <v>0</v>
      </c>
      <c r="U318" s="1199"/>
      <c r="V318" s="1190">
        <f t="shared" si="111"/>
        <v>0</v>
      </c>
      <c r="W318" s="1190">
        <f t="shared" si="111"/>
        <v>0</v>
      </c>
      <c r="X318" s="1190">
        <f t="shared" si="111"/>
        <v>0</v>
      </c>
      <c r="Y318" s="1190">
        <f t="shared" si="111"/>
        <v>0</v>
      </c>
      <c r="Z318" s="1190">
        <f t="shared" si="111"/>
        <v>0</v>
      </c>
      <c r="AA318" s="1190">
        <f t="shared" si="111"/>
        <v>0</v>
      </c>
      <c r="AB318" s="1190">
        <f t="shared" si="111"/>
        <v>0</v>
      </c>
      <c r="AC318" s="1190">
        <f t="shared" si="111"/>
        <v>0</v>
      </c>
      <c r="AD318" s="1190">
        <f t="shared" si="111"/>
        <v>0</v>
      </c>
      <c r="AE318" s="1190">
        <f t="shared" si="111"/>
        <v>0</v>
      </c>
      <c r="AF318" s="1190"/>
      <c r="AG318" s="1190">
        <f>IF((R318-S318-V318)&lt;0,0,R318-S318-V318)</f>
        <v>0</v>
      </c>
      <c r="AH318" s="1190">
        <f t="shared" si="112"/>
        <v>0</v>
      </c>
      <c r="AI318" s="1190">
        <f t="shared" si="112"/>
        <v>0</v>
      </c>
      <c r="AJ318" s="1190">
        <f t="shared" si="112"/>
        <v>0</v>
      </c>
      <c r="AK318" s="1190">
        <f t="shared" si="112"/>
        <v>0</v>
      </c>
      <c r="AL318" s="1190">
        <f t="shared" si="112"/>
        <v>0</v>
      </c>
      <c r="AM318" s="1190">
        <f t="shared" si="112"/>
        <v>0</v>
      </c>
      <c r="AN318" s="1190">
        <f t="shared" si="112"/>
        <v>0</v>
      </c>
      <c r="AO318" s="1190">
        <f t="shared" si="112"/>
        <v>0</v>
      </c>
      <c r="AP318" s="1190">
        <f t="shared" si="112"/>
        <v>0</v>
      </c>
    </row>
    <row r="319" spans="2:42" ht="10.199999999999999">
      <c r="B319" s="1221"/>
      <c r="C319" s="1222">
        <f>'Water Rate Base Input'!C319</f>
        <v>0</v>
      </c>
      <c r="D319" s="21"/>
      <c r="E319" s="21"/>
      <c r="F319" s="1223">
        <f>'Water Rate Base Input'!F319</f>
        <v>0</v>
      </c>
      <c r="G319" s="1224">
        <f>'Water Rate Base Input'!G319</f>
        <v>0</v>
      </c>
      <c r="H319" s="1209">
        <f>'Water Rate Base Input'!H319</f>
        <v>0</v>
      </c>
      <c r="I319" s="1209">
        <f>'Water Rate Base Input'!I319</f>
        <v>0</v>
      </c>
      <c r="J319" s="1209"/>
      <c r="K319" s="484">
        <f>'Water Rate Base Input'!K319</f>
        <v>0</v>
      </c>
      <c r="L319" s="484">
        <f>'Water Rate Base Input'!L319</f>
        <v>0</v>
      </c>
      <c r="M319" s="484">
        <f>'Water Rate Base Input'!M319</f>
        <v>0</v>
      </c>
      <c r="N319" s="602"/>
      <c r="O319" s="1225">
        <f>1-'Water Rate Base Input'!O319</f>
        <v>1</v>
      </c>
      <c r="P319" s="1198"/>
      <c r="Q319" s="1190"/>
      <c r="R319" s="1190">
        <f t="shared" si="113"/>
        <v>0</v>
      </c>
      <c r="S319" s="1190">
        <f t="shared" si="110"/>
        <v>0</v>
      </c>
      <c r="T319" s="1190">
        <f t="shared" si="110"/>
        <v>0</v>
      </c>
      <c r="U319" s="1199"/>
      <c r="V319" s="1190">
        <f t="shared" si="111"/>
        <v>0</v>
      </c>
      <c r="W319" s="1190">
        <f t="shared" si="111"/>
        <v>0</v>
      </c>
      <c r="X319" s="1190">
        <f t="shared" si="111"/>
        <v>0</v>
      </c>
      <c r="Y319" s="1190">
        <f t="shared" si="111"/>
        <v>0</v>
      </c>
      <c r="Z319" s="1190">
        <f t="shared" si="111"/>
        <v>0</v>
      </c>
      <c r="AA319" s="1190">
        <f t="shared" si="111"/>
        <v>0</v>
      </c>
      <c r="AB319" s="1190">
        <f t="shared" si="111"/>
        <v>0</v>
      </c>
      <c r="AC319" s="1190">
        <f t="shared" si="111"/>
        <v>0</v>
      </c>
      <c r="AD319" s="1190">
        <f t="shared" si="111"/>
        <v>0</v>
      </c>
      <c r="AE319" s="1190">
        <f t="shared" si="111"/>
        <v>0</v>
      </c>
      <c r="AF319" s="1190"/>
      <c r="AG319" s="1190">
        <f t="shared" ref="AG319:AG350" si="115">IF((R319-S319-V319)&lt;0,0,R319-S319-V319)</f>
        <v>0</v>
      </c>
      <c r="AH319" s="1190">
        <f t="shared" si="112"/>
        <v>0</v>
      </c>
      <c r="AI319" s="1190">
        <f t="shared" si="112"/>
        <v>0</v>
      </c>
      <c r="AJ319" s="1190">
        <f t="shared" si="112"/>
        <v>0</v>
      </c>
      <c r="AK319" s="1190">
        <f t="shared" si="112"/>
        <v>0</v>
      </c>
      <c r="AL319" s="1190">
        <f t="shared" si="112"/>
        <v>0</v>
      </c>
      <c r="AM319" s="1190">
        <f t="shared" si="112"/>
        <v>0</v>
      </c>
      <c r="AN319" s="1190">
        <f t="shared" si="112"/>
        <v>0</v>
      </c>
      <c r="AO319" s="1190">
        <f t="shared" si="112"/>
        <v>0</v>
      </c>
      <c r="AP319" s="1190">
        <f t="shared" si="112"/>
        <v>0</v>
      </c>
    </row>
    <row r="320" spans="2:42" ht="10.199999999999999">
      <c r="B320" s="1221"/>
      <c r="C320" s="1222">
        <f>'Water Rate Base Input'!C320</f>
        <v>0</v>
      </c>
      <c r="D320" s="21"/>
      <c r="E320" s="21"/>
      <c r="F320" s="1223">
        <f>'Water Rate Base Input'!F320</f>
        <v>0</v>
      </c>
      <c r="G320" s="1224">
        <f>'Water Rate Base Input'!G320</f>
        <v>0</v>
      </c>
      <c r="H320" s="1209">
        <f>'Water Rate Base Input'!H320</f>
        <v>0</v>
      </c>
      <c r="I320" s="1209">
        <f>'Water Rate Base Input'!I320</f>
        <v>0</v>
      </c>
      <c r="J320" s="1209"/>
      <c r="K320" s="484">
        <f>'Water Rate Base Input'!K320</f>
        <v>0</v>
      </c>
      <c r="L320" s="484">
        <f>'Water Rate Base Input'!L320</f>
        <v>0</v>
      </c>
      <c r="M320" s="484">
        <f>'Water Rate Base Input'!M320</f>
        <v>0</v>
      </c>
      <c r="N320" s="602"/>
      <c r="O320" s="1225">
        <f>1-'Water Rate Base Input'!O320</f>
        <v>1</v>
      </c>
      <c r="P320" s="1198"/>
      <c r="Q320" s="1190"/>
      <c r="R320" s="1190">
        <f t="shared" si="113"/>
        <v>0</v>
      </c>
      <c r="S320" s="1190">
        <f t="shared" si="110"/>
        <v>0</v>
      </c>
      <c r="T320" s="1190">
        <f t="shared" si="110"/>
        <v>0</v>
      </c>
      <c r="U320" s="1199"/>
      <c r="V320" s="1190">
        <f t="shared" si="111"/>
        <v>0</v>
      </c>
      <c r="W320" s="1190">
        <f t="shared" si="111"/>
        <v>0</v>
      </c>
      <c r="X320" s="1190">
        <f t="shared" si="111"/>
        <v>0</v>
      </c>
      <c r="Y320" s="1190">
        <f t="shared" si="111"/>
        <v>0</v>
      </c>
      <c r="Z320" s="1190">
        <f t="shared" si="111"/>
        <v>0</v>
      </c>
      <c r="AA320" s="1190">
        <f t="shared" si="111"/>
        <v>0</v>
      </c>
      <c r="AB320" s="1190">
        <f t="shared" si="111"/>
        <v>0</v>
      </c>
      <c r="AC320" s="1190">
        <f t="shared" si="111"/>
        <v>0</v>
      </c>
      <c r="AD320" s="1190">
        <f t="shared" si="111"/>
        <v>0</v>
      </c>
      <c r="AE320" s="1190">
        <f t="shared" si="111"/>
        <v>0</v>
      </c>
      <c r="AF320" s="1190"/>
      <c r="AG320" s="1190">
        <f t="shared" si="115"/>
        <v>0</v>
      </c>
      <c r="AH320" s="1190">
        <f t="shared" si="112"/>
        <v>0</v>
      </c>
      <c r="AI320" s="1190">
        <f t="shared" si="112"/>
        <v>0</v>
      </c>
      <c r="AJ320" s="1190">
        <f t="shared" si="112"/>
        <v>0</v>
      </c>
      <c r="AK320" s="1190">
        <f t="shared" si="112"/>
        <v>0</v>
      </c>
      <c r="AL320" s="1190">
        <f t="shared" si="112"/>
        <v>0</v>
      </c>
      <c r="AM320" s="1190">
        <f t="shared" si="112"/>
        <v>0</v>
      </c>
      <c r="AN320" s="1190">
        <f t="shared" si="112"/>
        <v>0</v>
      </c>
      <c r="AO320" s="1190">
        <f t="shared" si="112"/>
        <v>0</v>
      </c>
      <c r="AP320" s="1190">
        <f t="shared" si="112"/>
        <v>0</v>
      </c>
    </row>
    <row r="321" spans="2:42" ht="10.199999999999999">
      <c r="B321" s="1221"/>
      <c r="C321" s="1222">
        <f>'Water Rate Base Input'!C321</f>
        <v>0</v>
      </c>
      <c r="D321" s="21"/>
      <c r="E321" s="21"/>
      <c r="F321" s="1223">
        <f>'Water Rate Base Input'!F321</f>
        <v>0</v>
      </c>
      <c r="G321" s="1224">
        <f>'Water Rate Base Input'!G321</f>
        <v>0</v>
      </c>
      <c r="H321" s="1209">
        <f>'Water Rate Base Input'!H321</f>
        <v>0</v>
      </c>
      <c r="I321" s="1209">
        <f>'Water Rate Base Input'!I321</f>
        <v>0</v>
      </c>
      <c r="J321" s="1209"/>
      <c r="K321" s="484">
        <f>'Water Rate Base Input'!K321</f>
        <v>0</v>
      </c>
      <c r="L321" s="484">
        <f>'Water Rate Base Input'!L321</f>
        <v>0</v>
      </c>
      <c r="M321" s="484">
        <f>'Water Rate Base Input'!M321</f>
        <v>0</v>
      </c>
      <c r="N321" s="602"/>
      <c r="O321" s="1225">
        <f>1-'Water Rate Base Input'!O321</f>
        <v>1</v>
      </c>
      <c r="P321" s="1198"/>
      <c r="Q321" s="1190"/>
      <c r="R321" s="1190">
        <f t="shared" si="113"/>
        <v>0</v>
      </c>
      <c r="S321" s="1190">
        <f t="shared" si="110"/>
        <v>0</v>
      </c>
      <c r="T321" s="1190">
        <f t="shared" si="110"/>
        <v>0</v>
      </c>
      <c r="U321" s="1199"/>
      <c r="V321" s="1190">
        <f t="shared" si="111"/>
        <v>0</v>
      </c>
      <c r="W321" s="1190">
        <f t="shared" si="111"/>
        <v>0</v>
      </c>
      <c r="X321" s="1190">
        <f t="shared" si="111"/>
        <v>0</v>
      </c>
      <c r="Y321" s="1190">
        <f t="shared" si="111"/>
        <v>0</v>
      </c>
      <c r="Z321" s="1190">
        <f t="shared" si="111"/>
        <v>0</v>
      </c>
      <c r="AA321" s="1190">
        <f t="shared" si="111"/>
        <v>0</v>
      </c>
      <c r="AB321" s="1190">
        <f t="shared" si="111"/>
        <v>0</v>
      </c>
      <c r="AC321" s="1190">
        <f t="shared" si="111"/>
        <v>0</v>
      </c>
      <c r="AD321" s="1190">
        <f t="shared" si="111"/>
        <v>0</v>
      </c>
      <c r="AE321" s="1190">
        <f t="shared" si="111"/>
        <v>0</v>
      </c>
      <c r="AF321" s="1190"/>
      <c r="AG321" s="1190">
        <f t="shared" si="115"/>
        <v>0</v>
      </c>
      <c r="AH321" s="1190">
        <f t="shared" si="112"/>
        <v>0</v>
      </c>
      <c r="AI321" s="1190">
        <f t="shared" si="112"/>
        <v>0</v>
      </c>
      <c r="AJ321" s="1190">
        <f t="shared" si="112"/>
        <v>0</v>
      </c>
      <c r="AK321" s="1190">
        <f t="shared" si="112"/>
        <v>0</v>
      </c>
      <c r="AL321" s="1190">
        <f t="shared" si="112"/>
        <v>0</v>
      </c>
      <c r="AM321" s="1190">
        <f t="shared" si="112"/>
        <v>0</v>
      </c>
      <c r="AN321" s="1190">
        <f t="shared" si="112"/>
        <v>0</v>
      </c>
      <c r="AO321" s="1190">
        <f t="shared" si="112"/>
        <v>0</v>
      </c>
      <c r="AP321" s="1190">
        <f t="shared" si="112"/>
        <v>0</v>
      </c>
    </row>
    <row r="322" spans="2:42" ht="10.199999999999999">
      <c r="B322" s="1221"/>
      <c r="C322" s="1222">
        <f>'Water Rate Base Input'!C322</f>
        <v>0</v>
      </c>
      <c r="D322" s="21"/>
      <c r="E322" s="21"/>
      <c r="F322" s="1223">
        <f>'Water Rate Base Input'!F322</f>
        <v>0</v>
      </c>
      <c r="G322" s="1224">
        <f>'Water Rate Base Input'!G322</f>
        <v>0</v>
      </c>
      <c r="H322" s="1209">
        <f>'Water Rate Base Input'!H322</f>
        <v>0</v>
      </c>
      <c r="I322" s="1209">
        <f>'Water Rate Base Input'!I322</f>
        <v>0</v>
      </c>
      <c r="J322" s="1209"/>
      <c r="K322" s="484">
        <f>'Water Rate Base Input'!K322</f>
        <v>0</v>
      </c>
      <c r="L322" s="484">
        <f>'Water Rate Base Input'!L322</f>
        <v>0</v>
      </c>
      <c r="M322" s="484">
        <f>'Water Rate Base Input'!M322</f>
        <v>0</v>
      </c>
      <c r="N322" s="602"/>
      <c r="O322" s="1225">
        <f>1-'Water Rate Base Input'!O322</f>
        <v>1</v>
      </c>
      <c r="P322" s="1198"/>
      <c r="Q322" s="1190"/>
      <c r="R322" s="1190">
        <f t="shared" si="113"/>
        <v>0</v>
      </c>
      <c r="S322" s="1190">
        <f t="shared" si="110"/>
        <v>0</v>
      </c>
      <c r="T322" s="1190">
        <f t="shared" si="110"/>
        <v>0</v>
      </c>
      <c r="U322" s="1199"/>
      <c r="V322" s="1190">
        <f t="shared" si="111"/>
        <v>0</v>
      </c>
      <c r="W322" s="1190">
        <f t="shared" si="111"/>
        <v>0</v>
      </c>
      <c r="X322" s="1190">
        <f t="shared" si="111"/>
        <v>0</v>
      </c>
      <c r="Y322" s="1190">
        <f t="shared" si="111"/>
        <v>0</v>
      </c>
      <c r="Z322" s="1190">
        <f t="shared" si="111"/>
        <v>0</v>
      </c>
      <c r="AA322" s="1190">
        <f t="shared" si="111"/>
        <v>0</v>
      </c>
      <c r="AB322" s="1190">
        <f t="shared" si="111"/>
        <v>0</v>
      </c>
      <c r="AC322" s="1190">
        <f t="shared" si="111"/>
        <v>0</v>
      </c>
      <c r="AD322" s="1190">
        <f t="shared" si="111"/>
        <v>0</v>
      </c>
      <c r="AE322" s="1190">
        <f t="shared" si="111"/>
        <v>0</v>
      </c>
      <c r="AF322" s="1190"/>
      <c r="AG322" s="1190">
        <f t="shared" si="115"/>
        <v>0</v>
      </c>
      <c r="AH322" s="1190">
        <f t="shared" si="112"/>
        <v>0</v>
      </c>
      <c r="AI322" s="1190">
        <f t="shared" si="112"/>
        <v>0</v>
      </c>
      <c r="AJ322" s="1190">
        <f t="shared" si="112"/>
        <v>0</v>
      </c>
      <c r="AK322" s="1190">
        <f t="shared" si="112"/>
        <v>0</v>
      </c>
      <c r="AL322" s="1190">
        <f t="shared" si="112"/>
        <v>0</v>
      </c>
      <c r="AM322" s="1190">
        <f t="shared" si="112"/>
        <v>0</v>
      </c>
      <c r="AN322" s="1190">
        <f t="shared" si="112"/>
        <v>0</v>
      </c>
      <c r="AO322" s="1190">
        <f t="shared" si="112"/>
        <v>0</v>
      </c>
      <c r="AP322" s="1190">
        <f t="shared" si="112"/>
        <v>0</v>
      </c>
    </row>
    <row r="323" spans="2:42" ht="10.199999999999999">
      <c r="B323" s="1221"/>
      <c r="C323" s="1222">
        <f>'Water Rate Base Input'!C323</f>
        <v>0</v>
      </c>
      <c r="D323" s="21"/>
      <c r="E323" s="21"/>
      <c r="F323" s="1223">
        <f>'Water Rate Base Input'!F323</f>
        <v>0</v>
      </c>
      <c r="G323" s="1224">
        <f>'Water Rate Base Input'!G323</f>
        <v>0</v>
      </c>
      <c r="H323" s="1209">
        <f>'Water Rate Base Input'!H323</f>
        <v>0</v>
      </c>
      <c r="I323" s="1209">
        <f>'Water Rate Base Input'!I323</f>
        <v>0</v>
      </c>
      <c r="J323" s="1209"/>
      <c r="K323" s="484">
        <f>'Water Rate Base Input'!K323</f>
        <v>0</v>
      </c>
      <c r="L323" s="484">
        <f>'Water Rate Base Input'!L323</f>
        <v>0</v>
      </c>
      <c r="M323" s="484">
        <f>'Water Rate Base Input'!M323</f>
        <v>0</v>
      </c>
      <c r="N323" s="602"/>
      <c r="O323" s="1225">
        <f>1-'Water Rate Base Input'!O323</f>
        <v>1</v>
      </c>
      <c r="P323" s="1198"/>
      <c r="Q323" s="1190"/>
      <c r="R323" s="1190">
        <f t="shared" si="113"/>
        <v>0</v>
      </c>
      <c r="S323" s="1190">
        <f t="shared" si="110"/>
        <v>0</v>
      </c>
      <c r="T323" s="1190">
        <f t="shared" si="110"/>
        <v>0</v>
      </c>
      <c r="U323" s="1199"/>
      <c r="V323" s="1190">
        <f t="shared" si="111"/>
        <v>0</v>
      </c>
      <c r="W323" s="1190">
        <f t="shared" si="111"/>
        <v>0</v>
      </c>
      <c r="X323" s="1190">
        <f t="shared" si="111"/>
        <v>0</v>
      </c>
      <c r="Y323" s="1190">
        <f t="shared" si="111"/>
        <v>0</v>
      </c>
      <c r="Z323" s="1190">
        <f t="shared" si="111"/>
        <v>0</v>
      </c>
      <c r="AA323" s="1190">
        <f t="shared" si="111"/>
        <v>0</v>
      </c>
      <c r="AB323" s="1190">
        <f t="shared" si="111"/>
        <v>0</v>
      </c>
      <c r="AC323" s="1190">
        <f t="shared" si="111"/>
        <v>0</v>
      </c>
      <c r="AD323" s="1190">
        <f t="shared" si="111"/>
        <v>0</v>
      </c>
      <c r="AE323" s="1190">
        <f t="shared" si="111"/>
        <v>0</v>
      </c>
      <c r="AF323" s="1190"/>
      <c r="AG323" s="1190">
        <f t="shared" si="115"/>
        <v>0</v>
      </c>
      <c r="AH323" s="1190">
        <f t="shared" si="112"/>
        <v>0</v>
      </c>
      <c r="AI323" s="1190">
        <f t="shared" si="112"/>
        <v>0</v>
      </c>
      <c r="AJ323" s="1190">
        <f t="shared" si="112"/>
        <v>0</v>
      </c>
      <c r="AK323" s="1190">
        <f t="shared" si="112"/>
        <v>0</v>
      </c>
      <c r="AL323" s="1190">
        <f t="shared" si="112"/>
        <v>0</v>
      </c>
      <c r="AM323" s="1190">
        <f t="shared" si="112"/>
        <v>0</v>
      </c>
      <c r="AN323" s="1190">
        <f t="shared" si="112"/>
        <v>0</v>
      </c>
      <c r="AO323" s="1190">
        <f t="shared" si="112"/>
        <v>0</v>
      </c>
      <c r="AP323" s="1190">
        <f t="shared" si="112"/>
        <v>0</v>
      </c>
    </row>
    <row r="324" spans="2:42" ht="10.199999999999999">
      <c r="B324" s="1221"/>
      <c r="C324" s="1222">
        <f>'Water Rate Base Input'!C324</f>
        <v>0</v>
      </c>
      <c r="D324" s="21"/>
      <c r="E324" s="21"/>
      <c r="F324" s="1223">
        <f>'Water Rate Base Input'!F324</f>
        <v>0</v>
      </c>
      <c r="G324" s="1224">
        <f>'Water Rate Base Input'!G324</f>
        <v>0</v>
      </c>
      <c r="H324" s="1209">
        <f>'Water Rate Base Input'!H324</f>
        <v>0</v>
      </c>
      <c r="I324" s="1209">
        <f>'Water Rate Base Input'!I324</f>
        <v>0</v>
      </c>
      <c r="J324" s="1209"/>
      <c r="K324" s="484">
        <f>'Water Rate Base Input'!K324</f>
        <v>0</v>
      </c>
      <c r="L324" s="484">
        <f>'Water Rate Base Input'!L324</f>
        <v>0</v>
      </c>
      <c r="M324" s="484">
        <f>'Water Rate Base Input'!M324</f>
        <v>0</v>
      </c>
      <c r="N324" s="602"/>
      <c r="O324" s="1225">
        <f>1-'Water Rate Base Input'!O324</f>
        <v>1</v>
      </c>
      <c r="P324" s="1198"/>
      <c r="Q324" s="1190"/>
      <c r="R324" s="1190">
        <f t="shared" si="113"/>
        <v>0</v>
      </c>
      <c r="S324" s="1190">
        <f t="shared" si="110"/>
        <v>0</v>
      </c>
      <c r="T324" s="1190">
        <f t="shared" si="110"/>
        <v>0</v>
      </c>
      <c r="U324" s="1199"/>
      <c r="V324" s="1190">
        <f t="shared" si="111"/>
        <v>0</v>
      </c>
      <c r="W324" s="1190">
        <f t="shared" si="111"/>
        <v>0</v>
      </c>
      <c r="X324" s="1190">
        <f t="shared" si="111"/>
        <v>0</v>
      </c>
      <c r="Y324" s="1190">
        <f t="shared" si="111"/>
        <v>0</v>
      </c>
      <c r="Z324" s="1190">
        <f t="shared" si="111"/>
        <v>0</v>
      </c>
      <c r="AA324" s="1190">
        <f t="shared" si="111"/>
        <v>0</v>
      </c>
      <c r="AB324" s="1190">
        <f t="shared" si="111"/>
        <v>0</v>
      </c>
      <c r="AC324" s="1190">
        <f t="shared" si="111"/>
        <v>0</v>
      </c>
      <c r="AD324" s="1190">
        <f t="shared" si="111"/>
        <v>0</v>
      </c>
      <c r="AE324" s="1190">
        <f t="shared" si="111"/>
        <v>0</v>
      </c>
      <c r="AF324" s="1190"/>
      <c r="AG324" s="1190">
        <f t="shared" si="115"/>
        <v>0</v>
      </c>
      <c r="AH324" s="1190">
        <f t="shared" si="112"/>
        <v>0</v>
      </c>
      <c r="AI324" s="1190">
        <f t="shared" si="112"/>
        <v>0</v>
      </c>
      <c r="AJ324" s="1190">
        <f t="shared" si="112"/>
        <v>0</v>
      </c>
      <c r="AK324" s="1190">
        <f t="shared" si="112"/>
        <v>0</v>
      </c>
      <c r="AL324" s="1190">
        <f t="shared" si="112"/>
        <v>0</v>
      </c>
      <c r="AM324" s="1190">
        <f t="shared" si="112"/>
        <v>0</v>
      </c>
      <c r="AN324" s="1190">
        <f t="shared" si="112"/>
        <v>0</v>
      </c>
      <c r="AO324" s="1190">
        <f t="shared" si="112"/>
        <v>0</v>
      </c>
      <c r="AP324" s="1190">
        <f t="shared" si="112"/>
        <v>0</v>
      </c>
    </row>
    <row r="325" spans="2:42" ht="10.199999999999999">
      <c r="B325" s="1221"/>
      <c r="C325" s="1222">
        <f>'Water Rate Base Input'!C325</f>
        <v>0</v>
      </c>
      <c r="D325" s="21"/>
      <c r="E325" s="21"/>
      <c r="F325" s="1223">
        <f>'Water Rate Base Input'!F325</f>
        <v>0</v>
      </c>
      <c r="G325" s="1224">
        <f>'Water Rate Base Input'!G325</f>
        <v>0</v>
      </c>
      <c r="H325" s="1209">
        <f>'Water Rate Base Input'!H325</f>
        <v>0</v>
      </c>
      <c r="I325" s="1209">
        <f>'Water Rate Base Input'!I325</f>
        <v>0</v>
      </c>
      <c r="J325" s="1209"/>
      <c r="K325" s="484">
        <f>'Water Rate Base Input'!K325</f>
        <v>0</v>
      </c>
      <c r="L325" s="484">
        <f>'Water Rate Base Input'!L325</f>
        <v>0</v>
      </c>
      <c r="M325" s="484">
        <f>'Water Rate Base Input'!M325</f>
        <v>0</v>
      </c>
      <c r="N325" s="602"/>
      <c r="O325" s="1225">
        <f>1-'Water Rate Base Input'!O325</f>
        <v>1</v>
      </c>
      <c r="P325" s="1198"/>
      <c r="Q325" s="1190"/>
      <c r="R325" s="1190">
        <f t="shared" si="113"/>
        <v>0</v>
      </c>
      <c r="S325" s="1190">
        <f t="shared" si="110"/>
        <v>0</v>
      </c>
      <c r="T325" s="1190">
        <f t="shared" si="110"/>
        <v>0</v>
      </c>
      <c r="U325" s="1199"/>
      <c r="V325" s="1190">
        <f t="shared" si="111"/>
        <v>0</v>
      </c>
      <c r="W325" s="1190">
        <f t="shared" si="111"/>
        <v>0</v>
      </c>
      <c r="X325" s="1190">
        <f t="shared" si="111"/>
        <v>0</v>
      </c>
      <c r="Y325" s="1190">
        <f t="shared" si="111"/>
        <v>0</v>
      </c>
      <c r="Z325" s="1190">
        <f t="shared" si="111"/>
        <v>0</v>
      </c>
      <c r="AA325" s="1190">
        <f t="shared" si="111"/>
        <v>0</v>
      </c>
      <c r="AB325" s="1190">
        <f t="shared" si="111"/>
        <v>0</v>
      </c>
      <c r="AC325" s="1190">
        <f t="shared" si="111"/>
        <v>0</v>
      </c>
      <c r="AD325" s="1190">
        <f t="shared" si="111"/>
        <v>0</v>
      </c>
      <c r="AE325" s="1190">
        <f t="shared" si="111"/>
        <v>0</v>
      </c>
      <c r="AF325" s="1190"/>
      <c r="AG325" s="1190">
        <f t="shared" si="115"/>
        <v>0</v>
      </c>
      <c r="AH325" s="1190">
        <f t="shared" si="112"/>
        <v>0</v>
      </c>
      <c r="AI325" s="1190">
        <f t="shared" si="112"/>
        <v>0</v>
      </c>
      <c r="AJ325" s="1190">
        <f t="shared" si="112"/>
        <v>0</v>
      </c>
      <c r="AK325" s="1190">
        <f t="shared" si="112"/>
        <v>0</v>
      </c>
      <c r="AL325" s="1190">
        <f t="shared" si="112"/>
        <v>0</v>
      </c>
      <c r="AM325" s="1190">
        <f t="shared" si="112"/>
        <v>0</v>
      </c>
      <c r="AN325" s="1190">
        <f t="shared" si="112"/>
        <v>0</v>
      </c>
      <c r="AO325" s="1190">
        <f t="shared" si="112"/>
        <v>0</v>
      </c>
      <c r="AP325" s="1190">
        <f t="shared" si="112"/>
        <v>0</v>
      </c>
    </row>
    <row r="326" spans="2:42" ht="10.199999999999999">
      <c r="B326" s="1221"/>
      <c r="C326" s="1222">
        <f>'Water Rate Base Input'!C326</f>
        <v>0</v>
      </c>
      <c r="D326" s="21"/>
      <c r="E326" s="21"/>
      <c r="F326" s="1223">
        <f>'Water Rate Base Input'!F326</f>
        <v>0</v>
      </c>
      <c r="G326" s="1224">
        <f>'Water Rate Base Input'!G326</f>
        <v>0</v>
      </c>
      <c r="H326" s="1209">
        <f>'Water Rate Base Input'!H326</f>
        <v>0</v>
      </c>
      <c r="I326" s="1209">
        <f>'Water Rate Base Input'!I326</f>
        <v>0</v>
      </c>
      <c r="J326" s="1209"/>
      <c r="K326" s="484">
        <f>'Water Rate Base Input'!K326</f>
        <v>0</v>
      </c>
      <c r="L326" s="484">
        <f>'Water Rate Base Input'!L326</f>
        <v>0</v>
      </c>
      <c r="M326" s="484">
        <f>'Water Rate Base Input'!M326</f>
        <v>0</v>
      </c>
      <c r="N326" s="602"/>
      <c r="O326" s="1225">
        <f>1-'Water Rate Base Input'!O326</f>
        <v>1</v>
      </c>
      <c r="P326" s="1198"/>
      <c r="Q326" s="1190"/>
      <c r="R326" s="1190">
        <f t="shared" si="113"/>
        <v>0</v>
      </c>
      <c r="S326" s="1190">
        <f t="shared" si="110"/>
        <v>0</v>
      </c>
      <c r="T326" s="1190">
        <f t="shared" si="110"/>
        <v>0</v>
      </c>
      <c r="U326" s="1199"/>
      <c r="V326" s="1190">
        <f t="shared" si="111"/>
        <v>0</v>
      </c>
      <c r="W326" s="1190">
        <f t="shared" si="111"/>
        <v>0</v>
      </c>
      <c r="X326" s="1190">
        <f t="shared" si="111"/>
        <v>0</v>
      </c>
      <c r="Y326" s="1190">
        <f t="shared" si="111"/>
        <v>0</v>
      </c>
      <c r="Z326" s="1190">
        <f t="shared" si="111"/>
        <v>0</v>
      </c>
      <c r="AA326" s="1190">
        <f t="shared" si="111"/>
        <v>0</v>
      </c>
      <c r="AB326" s="1190">
        <f t="shared" si="111"/>
        <v>0</v>
      </c>
      <c r="AC326" s="1190">
        <f t="shared" si="111"/>
        <v>0</v>
      </c>
      <c r="AD326" s="1190">
        <f t="shared" si="111"/>
        <v>0</v>
      </c>
      <c r="AE326" s="1190">
        <f t="shared" si="111"/>
        <v>0</v>
      </c>
      <c r="AF326" s="1190"/>
      <c r="AG326" s="1190">
        <f t="shared" si="115"/>
        <v>0</v>
      </c>
      <c r="AH326" s="1190">
        <f t="shared" si="112"/>
        <v>0</v>
      </c>
      <c r="AI326" s="1190">
        <f t="shared" si="112"/>
        <v>0</v>
      </c>
      <c r="AJ326" s="1190">
        <f t="shared" si="112"/>
        <v>0</v>
      </c>
      <c r="AK326" s="1190">
        <f t="shared" si="112"/>
        <v>0</v>
      </c>
      <c r="AL326" s="1190">
        <f t="shared" si="112"/>
        <v>0</v>
      </c>
      <c r="AM326" s="1190">
        <f t="shared" si="112"/>
        <v>0</v>
      </c>
      <c r="AN326" s="1190">
        <f t="shared" si="112"/>
        <v>0</v>
      </c>
      <c r="AO326" s="1190">
        <f t="shared" si="112"/>
        <v>0</v>
      </c>
      <c r="AP326" s="1190">
        <f t="shared" si="112"/>
        <v>0</v>
      </c>
    </row>
    <row r="327" spans="2:42" ht="10.199999999999999">
      <c r="B327" s="1221"/>
      <c r="C327" s="1222">
        <f>'Water Rate Base Input'!C327</f>
        <v>0</v>
      </c>
      <c r="D327" s="21"/>
      <c r="E327" s="21"/>
      <c r="F327" s="1223">
        <f>'Water Rate Base Input'!F327</f>
        <v>0</v>
      </c>
      <c r="G327" s="1224">
        <f>'Water Rate Base Input'!G327</f>
        <v>0</v>
      </c>
      <c r="H327" s="1209">
        <f>'Water Rate Base Input'!H327</f>
        <v>0</v>
      </c>
      <c r="I327" s="1209">
        <f>'Water Rate Base Input'!I327</f>
        <v>0</v>
      </c>
      <c r="J327" s="1209"/>
      <c r="K327" s="484">
        <f>'Water Rate Base Input'!K327</f>
        <v>0</v>
      </c>
      <c r="L327" s="484">
        <f>'Water Rate Base Input'!L327</f>
        <v>0</v>
      </c>
      <c r="M327" s="484">
        <f>'Water Rate Base Input'!M327</f>
        <v>0</v>
      </c>
      <c r="N327" s="602"/>
      <c r="O327" s="1225">
        <f>1-'Water Rate Base Input'!O327</f>
        <v>1</v>
      </c>
      <c r="P327" s="1198"/>
      <c r="Q327" s="1190"/>
      <c r="R327" s="1190">
        <f t="shared" si="113"/>
        <v>0</v>
      </c>
      <c r="S327" s="1190">
        <f t="shared" si="110"/>
        <v>0</v>
      </c>
      <c r="T327" s="1190">
        <f t="shared" si="110"/>
        <v>0</v>
      </c>
      <c r="U327" s="1199"/>
      <c r="V327" s="1190">
        <f t="shared" si="111"/>
        <v>0</v>
      </c>
      <c r="W327" s="1190">
        <f t="shared" si="111"/>
        <v>0</v>
      </c>
      <c r="X327" s="1190">
        <f t="shared" si="111"/>
        <v>0</v>
      </c>
      <c r="Y327" s="1190">
        <f t="shared" si="111"/>
        <v>0</v>
      </c>
      <c r="Z327" s="1190">
        <f t="shared" si="111"/>
        <v>0</v>
      </c>
      <c r="AA327" s="1190">
        <f t="shared" si="111"/>
        <v>0</v>
      </c>
      <c r="AB327" s="1190">
        <f t="shared" si="111"/>
        <v>0</v>
      </c>
      <c r="AC327" s="1190">
        <f t="shared" si="111"/>
        <v>0</v>
      </c>
      <c r="AD327" s="1190">
        <f t="shared" si="111"/>
        <v>0</v>
      </c>
      <c r="AE327" s="1190">
        <f t="shared" si="111"/>
        <v>0</v>
      </c>
      <c r="AF327" s="1190"/>
      <c r="AG327" s="1190">
        <f t="shared" si="115"/>
        <v>0</v>
      </c>
      <c r="AH327" s="1190">
        <f t="shared" si="112"/>
        <v>0</v>
      </c>
      <c r="AI327" s="1190">
        <f t="shared" si="112"/>
        <v>0</v>
      </c>
      <c r="AJ327" s="1190">
        <f t="shared" si="112"/>
        <v>0</v>
      </c>
      <c r="AK327" s="1190">
        <f t="shared" si="112"/>
        <v>0</v>
      </c>
      <c r="AL327" s="1190">
        <f t="shared" si="112"/>
        <v>0</v>
      </c>
      <c r="AM327" s="1190">
        <f t="shared" si="112"/>
        <v>0</v>
      </c>
      <c r="AN327" s="1190">
        <f t="shared" si="112"/>
        <v>0</v>
      </c>
      <c r="AO327" s="1190">
        <f t="shared" si="112"/>
        <v>0</v>
      </c>
      <c r="AP327" s="1190">
        <f t="shared" si="112"/>
        <v>0</v>
      </c>
    </row>
    <row r="328" spans="2:42" ht="10.199999999999999">
      <c r="B328" s="1221"/>
      <c r="C328" s="1222">
        <f>'Water Rate Base Input'!C328</f>
        <v>0</v>
      </c>
      <c r="D328" s="21"/>
      <c r="E328" s="21"/>
      <c r="F328" s="1223">
        <f>'Water Rate Base Input'!F328</f>
        <v>0</v>
      </c>
      <c r="G328" s="1224">
        <f>'Water Rate Base Input'!G328</f>
        <v>0</v>
      </c>
      <c r="H328" s="1209">
        <f>'Water Rate Base Input'!H328</f>
        <v>0</v>
      </c>
      <c r="I328" s="1209">
        <f>'Water Rate Base Input'!I328</f>
        <v>0</v>
      </c>
      <c r="J328" s="1209"/>
      <c r="K328" s="484">
        <f>'Water Rate Base Input'!K328</f>
        <v>0</v>
      </c>
      <c r="L328" s="484">
        <f>'Water Rate Base Input'!L328</f>
        <v>0</v>
      </c>
      <c r="M328" s="484">
        <f>'Water Rate Base Input'!M328</f>
        <v>0</v>
      </c>
      <c r="N328" s="602"/>
      <c r="O328" s="1225">
        <f>1-'Water Rate Base Input'!O328</f>
        <v>1</v>
      </c>
      <c r="P328" s="1198"/>
      <c r="Q328" s="1190"/>
      <c r="R328" s="1190">
        <f t="shared" si="113"/>
        <v>0</v>
      </c>
      <c r="S328" s="1190">
        <f t="shared" si="110"/>
        <v>0</v>
      </c>
      <c r="T328" s="1190">
        <f t="shared" si="110"/>
        <v>0</v>
      </c>
      <c r="U328" s="1199"/>
      <c r="V328" s="1190">
        <f t="shared" ref="V328:AE343" si="116">IF(V$6&gt;$I328,0,$T328)</f>
        <v>0</v>
      </c>
      <c r="W328" s="1190">
        <f t="shared" si="116"/>
        <v>0</v>
      </c>
      <c r="X328" s="1190">
        <f t="shared" si="116"/>
        <v>0</v>
      </c>
      <c r="Y328" s="1190">
        <f t="shared" si="116"/>
        <v>0</v>
      </c>
      <c r="Z328" s="1190">
        <f t="shared" si="116"/>
        <v>0</v>
      </c>
      <c r="AA328" s="1190">
        <f t="shared" si="116"/>
        <v>0</v>
      </c>
      <c r="AB328" s="1190">
        <f t="shared" si="116"/>
        <v>0</v>
      </c>
      <c r="AC328" s="1190">
        <f t="shared" si="116"/>
        <v>0</v>
      </c>
      <c r="AD328" s="1190">
        <f t="shared" si="116"/>
        <v>0</v>
      </c>
      <c r="AE328" s="1190">
        <f t="shared" si="116"/>
        <v>0</v>
      </c>
      <c r="AF328" s="1190"/>
      <c r="AG328" s="1190">
        <f t="shared" si="115"/>
        <v>0</v>
      </c>
      <c r="AH328" s="1190">
        <f t="shared" si="112"/>
        <v>0</v>
      </c>
      <c r="AI328" s="1190">
        <f t="shared" si="112"/>
        <v>0</v>
      </c>
      <c r="AJ328" s="1190">
        <f t="shared" si="112"/>
        <v>0</v>
      </c>
      <c r="AK328" s="1190">
        <f t="shared" si="112"/>
        <v>0</v>
      </c>
      <c r="AL328" s="1190">
        <f t="shared" si="112"/>
        <v>0</v>
      </c>
      <c r="AM328" s="1190">
        <f t="shared" si="112"/>
        <v>0</v>
      </c>
      <c r="AN328" s="1190">
        <f t="shared" si="112"/>
        <v>0</v>
      </c>
      <c r="AO328" s="1190">
        <f t="shared" si="112"/>
        <v>0</v>
      </c>
      <c r="AP328" s="1190">
        <f t="shared" si="112"/>
        <v>0</v>
      </c>
    </row>
    <row r="329" spans="2:42" ht="10.199999999999999">
      <c r="B329" s="1221"/>
      <c r="C329" s="1222">
        <f>'Water Rate Base Input'!C329</f>
        <v>0</v>
      </c>
      <c r="D329" s="21"/>
      <c r="E329" s="21"/>
      <c r="F329" s="1223">
        <f>'Water Rate Base Input'!F329</f>
        <v>0</v>
      </c>
      <c r="G329" s="1224">
        <f>'Water Rate Base Input'!G329</f>
        <v>0</v>
      </c>
      <c r="H329" s="1209">
        <f>'Water Rate Base Input'!H329</f>
        <v>0</v>
      </c>
      <c r="I329" s="1209">
        <f>'Water Rate Base Input'!I329</f>
        <v>0</v>
      </c>
      <c r="J329" s="1209"/>
      <c r="K329" s="484">
        <f>'Water Rate Base Input'!K329</f>
        <v>0</v>
      </c>
      <c r="L329" s="484">
        <f>'Water Rate Base Input'!L329</f>
        <v>0</v>
      </c>
      <c r="M329" s="484">
        <f>'Water Rate Base Input'!M329</f>
        <v>0</v>
      </c>
      <c r="N329" s="602"/>
      <c r="O329" s="1225">
        <f>1-'Water Rate Base Input'!O329</f>
        <v>1</v>
      </c>
      <c r="P329" s="1198"/>
      <c r="Q329" s="1190"/>
      <c r="R329" s="1190">
        <f t="shared" si="113"/>
        <v>0</v>
      </c>
      <c r="S329" s="1190">
        <f t="shared" si="110"/>
        <v>0</v>
      </c>
      <c r="T329" s="1190">
        <f t="shared" si="110"/>
        <v>0</v>
      </c>
      <c r="U329" s="1199"/>
      <c r="V329" s="1190">
        <f t="shared" si="116"/>
        <v>0</v>
      </c>
      <c r="W329" s="1190">
        <f t="shared" si="116"/>
        <v>0</v>
      </c>
      <c r="X329" s="1190">
        <f t="shared" si="116"/>
        <v>0</v>
      </c>
      <c r="Y329" s="1190">
        <f t="shared" si="116"/>
        <v>0</v>
      </c>
      <c r="Z329" s="1190">
        <f t="shared" si="116"/>
        <v>0</v>
      </c>
      <c r="AA329" s="1190">
        <f t="shared" si="116"/>
        <v>0</v>
      </c>
      <c r="AB329" s="1190">
        <f t="shared" si="116"/>
        <v>0</v>
      </c>
      <c r="AC329" s="1190">
        <f t="shared" si="116"/>
        <v>0</v>
      </c>
      <c r="AD329" s="1190">
        <f t="shared" si="116"/>
        <v>0</v>
      </c>
      <c r="AE329" s="1190">
        <f t="shared" si="116"/>
        <v>0</v>
      </c>
      <c r="AF329" s="1190"/>
      <c r="AG329" s="1190">
        <f t="shared" si="115"/>
        <v>0</v>
      </c>
      <c r="AH329" s="1190">
        <f t="shared" si="112"/>
        <v>0</v>
      </c>
      <c r="AI329" s="1190">
        <f t="shared" si="112"/>
        <v>0</v>
      </c>
      <c r="AJ329" s="1190">
        <f t="shared" si="112"/>
        <v>0</v>
      </c>
      <c r="AK329" s="1190">
        <f t="shared" si="112"/>
        <v>0</v>
      </c>
      <c r="AL329" s="1190">
        <f t="shared" si="112"/>
        <v>0</v>
      </c>
      <c r="AM329" s="1190">
        <f t="shared" si="112"/>
        <v>0</v>
      </c>
      <c r="AN329" s="1190">
        <f t="shared" si="112"/>
        <v>0</v>
      </c>
      <c r="AO329" s="1190">
        <f t="shared" si="112"/>
        <v>0</v>
      </c>
      <c r="AP329" s="1190">
        <f t="shared" si="112"/>
        <v>0</v>
      </c>
    </row>
    <row r="330" spans="2:42" ht="10.199999999999999">
      <c r="B330" s="1221"/>
      <c r="C330" s="1222">
        <f>'Water Rate Base Input'!C330</f>
        <v>0</v>
      </c>
      <c r="D330" s="21"/>
      <c r="E330" s="21"/>
      <c r="F330" s="1223">
        <f>'Water Rate Base Input'!F330</f>
        <v>0</v>
      </c>
      <c r="G330" s="1224">
        <f>'Water Rate Base Input'!G330</f>
        <v>0</v>
      </c>
      <c r="H330" s="1209">
        <f>'Water Rate Base Input'!H330</f>
        <v>0</v>
      </c>
      <c r="I330" s="1209">
        <f>'Water Rate Base Input'!I330</f>
        <v>0</v>
      </c>
      <c r="J330" s="1209"/>
      <c r="K330" s="484">
        <f>'Water Rate Base Input'!K330</f>
        <v>0</v>
      </c>
      <c r="L330" s="484">
        <f>'Water Rate Base Input'!L330</f>
        <v>0</v>
      </c>
      <c r="M330" s="484">
        <f>'Water Rate Base Input'!M330</f>
        <v>0</v>
      </c>
      <c r="N330" s="602"/>
      <c r="O330" s="1225">
        <f>1-'Water Rate Base Input'!O330</f>
        <v>1</v>
      </c>
      <c r="P330" s="1198"/>
      <c r="Q330" s="1190"/>
      <c r="R330" s="1190">
        <f t="shared" si="113"/>
        <v>0</v>
      </c>
      <c r="S330" s="1190">
        <f t="shared" si="110"/>
        <v>0</v>
      </c>
      <c r="T330" s="1190">
        <f t="shared" si="110"/>
        <v>0</v>
      </c>
      <c r="U330" s="1199"/>
      <c r="V330" s="1190">
        <f t="shared" si="116"/>
        <v>0</v>
      </c>
      <c r="W330" s="1190">
        <f t="shared" si="116"/>
        <v>0</v>
      </c>
      <c r="X330" s="1190">
        <f t="shared" si="116"/>
        <v>0</v>
      </c>
      <c r="Y330" s="1190">
        <f t="shared" si="116"/>
        <v>0</v>
      </c>
      <c r="Z330" s="1190">
        <f t="shared" si="116"/>
        <v>0</v>
      </c>
      <c r="AA330" s="1190">
        <f t="shared" si="116"/>
        <v>0</v>
      </c>
      <c r="AB330" s="1190">
        <f t="shared" si="116"/>
        <v>0</v>
      </c>
      <c r="AC330" s="1190">
        <f t="shared" si="116"/>
        <v>0</v>
      </c>
      <c r="AD330" s="1190">
        <f t="shared" si="116"/>
        <v>0</v>
      </c>
      <c r="AE330" s="1190">
        <f t="shared" si="116"/>
        <v>0</v>
      </c>
      <c r="AF330" s="1190"/>
      <c r="AG330" s="1190">
        <f t="shared" si="115"/>
        <v>0</v>
      </c>
      <c r="AH330" s="1190">
        <f t="shared" si="112"/>
        <v>0</v>
      </c>
      <c r="AI330" s="1190">
        <f t="shared" si="112"/>
        <v>0</v>
      </c>
      <c r="AJ330" s="1190">
        <f t="shared" si="112"/>
        <v>0</v>
      </c>
      <c r="AK330" s="1190">
        <f t="shared" si="112"/>
        <v>0</v>
      </c>
      <c r="AL330" s="1190">
        <f t="shared" si="112"/>
        <v>0</v>
      </c>
      <c r="AM330" s="1190">
        <f t="shared" si="112"/>
        <v>0</v>
      </c>
      <c r="AN330" s="1190">
        <f t="shared" si="112"/>
        <v>0</v>
      </c>
      <c r="AO330" s="1190">
        <f t="shared" si="112"/>
        <v>0</v>
      </c>
      <c r="AP330" s="1190">
        <f t="shared" si="112"/>
        <v>0</v>
      </c>
    </row>
    <row r="331" spans="2:42" ht="10.199999999999999">
      <c r="B331" s="1221"/>
      <c r="C331" s="1222">
        <f>'Water Rate Base Input'!C331</f>
        <v>0</v>
      </c>
      <c r="D331" s="21"/>
      <c r="E331" s="21"/>
      <c r="F331" s="1223">
        <f>'Water Rate Base Input'!F331</f>
        <v>0</v>
      </c>
      <c r="G331" s="1224">
        <f>'Water Rate Base Input'!G331</f>
        <v>0</v>
      </c>
      <c r="H331" s="1209">
        <f>'Water Rate Base Input'!H331</f>
        <v>0</v>
      </c>
      <c r="I331" s="1209">
        <f>'Water Rate Base Input'!I331</f>
        <v>0</v>
      </c>
      <c r="J331" s="1209"/>
      <c r="K331" s="484">
        <f>'Water Rate Base Input'!K331</f>
        <v>0</v>
      </c>
      <c r="L331" s="484">
        <f>'Water Rate Base Input'!L331</f>
        <v>0</v>
      </c>
      <c r="M331" s="484">
        <f>'Water Rate Base Input'!M331</f>
        <v>0</v>
      </c>
      <c r="N331" s="602"/>
      <c r="O331" s="1225">
        <f>1-'Water Rate Base Input'!O331</f>
        <v>1</v>
      </c>
      <c r="P331" s="1198"/>
      <c r="Q331" s="1190"/>
      <c r="R331" s="1190">
        <f t="shared" si="113"/>
        <v>0</v>
      </c>
      <c r="S331" s="1190">
        <f t="shared" si="110"/>
        <v>0</v>
      </c>
      <c r="T331" s="1190">
        <f t="shared" si="110"/>
        <v>0</v>
      </c>
      <c r="U331" s="1199"/>
      <c r="V331" s="1190">
        <f t="shared" si="116"/>
        <v>0</v>
      </c>
      <c r="W331" s="1190">
        <f t="shared" si="116"/>
        <v>0</v>
      </c>
      <c r="X331" s="1190">
        <f t="shared" si="116"/>
        <v>0</v>
      </c>
      <c r="Y331" s="1190">
        <f t="shared" si="116"/>
        <v>0</v>
      </c>
      <c r="Z331" s="1190">
        <f t="shared" si="116"/>
        <v>0</v>
      </c>
      <c r="AA331" s="1190">
        <f t="shared" si="116"/>
        <v>0</v>
      </c>
      <c r="AB331" s="1190">
        <f t="shared" si="116"/>
        <v>0</v>
      </c>
      <c r="AC331" s="1190">
        <f t="shared" si="116"/>
        <v>0</v>
      </c>
      <c r="AD331" s="1190">
        <f t="shared" si="116"/>
        <v>0</v>
      </c>
      <c r="AE331" s="1190">
        <f t="shared" si="116"/>
        <v>0</v>
      </c>
      <c r="AF331" s="1190"/>
      <c r="AG331" s="1190">
        <f t="shared" si="115"/>
        <v>0</v>
      </c>
      <c r="AH331" s="1190">
        <f t="shared" si="112"/>
        <v>0</v>
      </c>
      <c r="AI331" s="1190">
        <f t="shared" si="112"/>
        <v>0</v>
      </c>
      <c r="AJ331" s="1190">
        <f t="shared" si="112"/>
        <v>0</v>
      </c>
      <c r="AK331" s="1190">
        <f t="shared" si="112"/>
        <v>0</v>
      </c>
      <c r="AL331" s="1190">
        <f t="shared" si="112"/>
        <v>0</v>
      </c>
      <c r="AM331" s="1190">
        <f t="shared" si="112"/>
        <v>0</v>
      </c>
      <c r="AN331" s="1190">
        <f t="shared" si="112"/>
        <v>0</v>
      </c>
      <c r="AO331" s="1190">
        <f t="shared" si="112"/>
        <v>0</v>
      </c>
      <c r="AP331" s="1190">
        <f t="shared" si="112"/>
        <v>0</v>
      </c>
    </row>
    <row r="332" spans="2:42" ht="10.199999999999999">
      <c r="B332" s="1221"/>
      <c r="C332" s="1222">
        <f>'Water Rate Base Input'!C332</f>
        <v>0</v>
      </c>
      <c r="D332" s="21"/>
      <c r="E332" s="21"/>
      <c r="F332" s="1223">
        <f>'Water Rate Base Input'!F332</f>
        <v>0</v>
      </c>
      <c r="G332" s="1224">
        <f>'Water Rate Base Input'!G332</f>
        <v>0</v>
      </c>
      <c r="H332" s="1209">
        <f>'Water Rate Base Input'!H332</f>
        <v>0</v>
      </c>
      <c r="I332" s="1209">
        <f>'Water Rate Base Input'!I332</f>
        <v>0</v>
      </c>
      <c r="J332" s="1209"/>
      <c r="K332" s="484">
        <f>'Water Rate Base Input'!K332</f>
        <v>0</v>
      </c>
      <c r="L332" s="484">
        <f>'Water Rate Base Input'!L332</f>
        <v>0</v>
      </c>
      <c r="M332" s="484">
        <f>'Water Rate Base Input'!M332</f>
        <v>0</v>
      </c>
      <c r="N332" s="602"/>
      <c r="O332" s="1225">
        <f>1-'Water Rate Base Input'!O332</f>
        <v>1</v>
      </c>
      <c r="P332" s="1198"/>
      <c r="Q332" s="1190"/>
      <c r="R332" s="1190">
        <f t="shared" si="113"/>
        <v>0</v>
      </c>
      <c r="S332" s="1190">
        <f t="shared" si="110"/>
        <v>0</v>
      </c>
      <c r="T332" s="1190">
        <f t="shared" si="110"/>
        <v>0</v>
      </c>
      <c r="U332" s="1199"/>
      <c r="V332" s="1190">
        <f t="shared" si="116"/>
        <v>0</v>
      </c>
      <c r="W332" s="1190">
        <f t="shared" si="116"/>
        <v>0</v>
      </c>
      <c r="X332" s="1190">
        <f t="shared" si="116"/>
        <v>0</v>
      </c>
      <c r="Y332" s="1190">
        <f t="shared" si="116"/>
        <v>0</v>
      </c>
      <c r="Z332" s="1190">
        <f t="shared" si="116"/>
        <v>0</v>
      </c>
      <c r="AA332" s="1190">
        <f t="shared" si="116"/>
        <v>0</v>
      </c>
      <c r="AB332" s="1190">
        <f t="shared" si="116"/>
        <v>0</v>
      </c>
      <c r="AC332" s="1190">
        <f t="shared" si="116"/>
        <v>0</v>
      </c>
      <c r="AD332" s="1190">
        <f t="shared" si="116"/>
        <v>0</v>
      </c>
      <c r="AE332" s="1190">
        <f t="shared" si="116"/>
        <v>0</v>
      </c>
      <c r="AF332" s="1190"/>
      <c r="AG332" s="1190">
        <f t="shared" si="115"/>
        <v>0</v>
      </c>
      <c r="AH332" s="1190">
        <f t="shared" si="112"/>
        <v>0</v>
      </c>
      <c r="AI332" s="1190">
        <f t="shared" si="112"/>
        <v>0</v>
      </c>
      <c r="AJ332" s="1190">
        <f t="shared" si="112"/>
        <v>0</v>
      </c>
      <c r="AK332" s="1190">
        <f t="shared" si="112"/>
        <v>0</v>
      </c>
      <c r="AL332" s="1190">
        <f t="shared" si="112"/>
        <v>0</v>
      </c>
      <c r="AM332" s="1190">
        <f t="shared" si="112"/>
        <v>0</v>
      </c>
      <c r="AN332" s="1190">
        <f t="shared" si="112"/>
        <v>0</v>
      </c>
      <c r="AO332" s="1190">
        <f t="shared" si="112"/>
        <v>0</v>
      </c>
      <c r="AP332" s="1190">
        <f t="shared" si="112"/>
        <v>0</v>
      </c>
    </row>
    <row r="333" spans="2:42" ht="10.199999999999999">
      <c r="B333" s="1221"/>
      <c r="C333" s="1222">
        <f>'Water Rate Base Input'!C333</f>
        <v>0</v>
      </c>
      <c r="D333" s="21"/>
      <c r="E333" s="21"/>
      <c r="F333" s="1223">
        <f>'Water Rate Base Input'!F333</f>
        <v>0</v>
      </c>
      <c r="G333" s="1224">
        <f>'Water Rate Base Input'!G333</f>
        <v>0</v>
      </c>
      <c r="H333" s="1209">
        <f>'Water Rate Base Input'!H333</f>
        <v>0</v>
      </c>
      <c r="I333" s="1209">
        <f>'Water Rate Base Input'!I333</f>
        <v>0</v>
      </c>
      <c r="J333" s="1209"/>
      <c r="K333" s="484">
        <f>'Water Rate Base Input'!K333</f>
        <v>0</v>
      </c>
      <c r="L333" s="484">
        <f>'Water Rate Base Input'!L333</f>
        <v>0</v>
      </c>
      <c r="M333" s="484">
        <f>'Water Rate Base Input'!M333</f>
        <v>0</v>
      </c>
      <c r="N333" s="602"/>
      <c r="O333" s="1225">
        <f>1-'Water Rate Base Input'!O333</f>
        <v>1</v>
      </c>
      <c r="P333" s="1198"/>
      <c r="Q333" s="1190"/>
      <c r="R333" s="1190">
        <f t="shared" si="113"/>
        <v>0</v>
      </c>
      <c r="S333" s="1190">
        <f t="shared" si="110"/>
        <v>0</v>
      </c>
      <c r="T333" s="1190">
        <f t="shared" si="110"/>
        <v>0</v>
      </c>
      <c r="U333" s="1199"/>
      <c r="V333" s="1190">
        <f t="shared" si="116"/>
        <v>0</v>
      </c>
      <c r="W333" s="1190">
        <f t="shared" si="116"/>
        <v>0</v>
      </c>
      <c r="X333" s="1190">
        <f t="shared" si="116"/>
        <v>0</v>
      </c>
      <c r="Y333" s="1190">
        <f t="shared" si="116"/>
        <v>0</v>
      </c>
      <c r="Z333" s="1190">
        <f t="shared" si="116"/>
        <v>0</v>
      </c>
      <c r="AA333" s="1190">
        <f t="shared" si="116"/>
        <v>0</v>
      </c>
      <c r="AB333" s="1190">
        <f t="shared" si="116"/>
        <v>0</v>
      </c>
      <c r="AC333" s="1190">
        <f t="shared" si="116"/>
        <v>0</v>
      </c>
      <c r="AD333" s="1190">
        <f t="shared" si="116"/>
        <v>0</v>
      </c>
      <c r="AE333" s="1190">
        <f t="shared" si="116"/>
        <v>0</v>
      </c>
      <c r="AF333" s="1190"/>
      <c r="AG333" s="1190">
        <f t="shared" si="115"/>
        <v>0</v>
      </c>
      <c r="AH333" s="1190">
        <f t="shared" si="112"/>
        <v>0</v>
      </c>
      <c r="AI333" s="1190">
        <f t="shared" si="112"/>
        <v>0</v>
      </c>
      <c r="AJ333" s="1190">
        <f t="shared" si="112"/>
        <v>0</v>
      </c>
      <c r="AK333" s="1190">
        <f t="shared" si="112"/>
        <v>0</v>
      </c>
      <c r="AL333" s="1190">
        <f t="shared" si="112"/>
        <v>0</v>
      </c>
      <c r="AM333" s="1190">
        <f t="shared" si="112"/>
        <v>0</v>
      </c>
      <c r="AN333" s="1190">
        <f t="shared" si="112"/>
        <v>0</v>
      </c>
      <c r="AO333" s="1190">
        <f t="shared" si="112"/>
        <v>0</v>
      </c>
      <c r="AP333" s="1190">
        <f t="shared" si="112"/>
        <v>0</v>
      </c>
    </row>
    <row r="334" spans="2:42" ht="10.199999999999999">
      <c r="B334" s="1221"/>
      <c r="C334" s="1222">
        <f>'Water Rate Base Input'!C334</f>
        <v>0</v>
      </c>
      <c r="D334" s="21"/>
      <c r="E334" s="21"/>
      <c r="F334" s="1223">
        <f>'Water Rate Base Input'!F334</f>
        <v>0</v>
      </c>
      <c r="G334" s="1224">
        <f>'Water Rate Base Input'!G334</f>
        <v>0</v>
      </c>
      <c r="H334" s="1209">
        <f>'Water Rate Base Input'!H334</f>
        <v>0</v>
      </c>
      <c r="I334" s="1209">
        <f>'Water Rate Base Input'!I334</f>
        <v>0</v>
      </c>
      <c r="J334" s="1209"/>
      <c r="K334" s="484">
        <f>'Water Rate Base Input'!K334</f>
        <v>0</v>
      </c>
      <c r="L334" s="484">
        <f>'Water Rate Base Input'!L334</f>
        <v>0</v>
      </c>
      <c r="M334" s="484">
        <f>'Water Rate Base Input'!M334</f>
        <v>0</v>
      </c>
      <c r="N334" s="602"/>
      <c r="O334" s="1225">
        <f>1-'Water Rate Base Input'!O334</f>
        <v>1</v>
      </c>
      <c r="P334" s="1198"/>
      <c r="Q334" s="1190"/>
      <c r="R334" s="1190">
        <f t="shared" si="113"/>
        <v>0</v>
      </c>
      <c r="S334" s="1190">
        <f t="shared" si="110"/>
        <v>0</v>
      </c>
      <c r="T334" s="1190">
        <f t="shared" si="110"/>
        <v>0</v>
      </c>
      <c r="U334" s="1199"/>
      <c r="V334" s="1190">
        <f t="shared" si="116"/>
        <v>0</v>
      </c>
      <c r="W334" s="1190">
        <f t="shared" si="116"/>
        <v>0</v>
      </c>
      <c r="X334" s="1190">
        <f t="shared" si="116"/>
        <v>0</v>
      </c>
      <c r="Y334" s="1190">
        <f t="shared" si="116"/>
        <v>0</v>
      </c>
      <c r="Z334" s="1190">
        <f t="shared" si="116"/>
        <v>0</v>
      </c>
      <c r="AA334" s="1190">
        <f t="shared" si="116"/>
        <v>0</v>
      </c>
      <c r="AB334" s="1190">
        <f t="shared" si="116"/>
        <v>0</v>
      </c>
      <c r="AC334" s="1190">
        <f t="shared" si="116"/>
        <v>0</v>
      </c>
      <c r="AD334" s="1190">
        <f t="shared" si="116"/>
        <v>0</v>
      </c>
      <c r="AE334" s="1190">
        <f t="shared" si="116"/>
        <v>0</v>
      </c>
      <c r="AF334" s="1190"/>
      <c r="AG334" s="1190">
        <f t="shared" si="115"/>
        <v>0</v>
      </c>
      <c r="AH334" s="1190">
        <f t="shared" si="112"/>
        <v>0</v>
      </c>
      <c r="AI334" s="1190">
        <f t="shared" si="112"/>
        <v>0</v>
      </c>
      <c r="AJ334" s="1190">
        <f t="shared" si="112"/>
        <v>0</v>
      </c>
      <c r="AK334" s="1190">
        <f t="shared" si="112"/>
        <v>0</v>
      </c>
      <c r="AL334" s="1190">
        <f t="shared" si="112"/>
        <v>0</v>
      </c>
      <c r="AM334" s="1190">
        <f t="shared" si="112"/>
        <v>0</v>
      </c>
      <c r="AN334" s="1190">
        <f t="shared" si="112"/>
        <v>0</v>
      </c>
      <c r="AO334" s="1190">
        <f t="shared" si="112"/>
        <v>0</v>
      </c>
      <c r="AP334" s="1190">
        <f t="shared" si="112"/>
        <v>0</v>
      </c>
    </row>
    <row r="335" spans="2:42" ht="10.199999999999999">
      <c r="B335" s="1221"/>
      <c r="C335" s="1222">
        <f>'Water Rate Base Input'!C335</f>
        <v>0</v>
      </c>
      <c r="D335" s="21"/>
      <c r="E335" s="21"/>
      <c r="F335" s="1223">
        <f>'Water Rate Base Input'!F335</f>
        <v>0</v>
      </c>
      <c r="G335" s="1224">
        <f>'Water Rate Base Input'!G335</f>
        <v>0</v>
      </c>
      <c r="H335" s="1209">
        <f>'Water Rate Base Input'!H335</f>
        <v>0</v>
      </c>
      <c r="I335" s="1209">
        <f>'Water Rate Base Input'!I335</f>
        <v>0</v>
      </c>
      <c r="J335" s="1209"/>
      <c r="K335" s="484">
        <f>'Water Rate Base Input'!K335</f>
        <v>0</v>
      </c>
      <c r="L335" s="484">
        <f>'Water Rate Base Input'!L335</f>
        <v>0</v>
      </c>
      <c r="M335" s="484">
        <f>'Water Rate Base Input'!M335</f>
        <v>0</v>
      </c>
      <c r="N335" s="602"/>
      <c r="O335" s="1225">
        <f>1-'Water Rate Base Input'!O335</f>
        <v>1</v>
      </c>
      <c r="P335" s="1198"/>
      <c r="Q335" s="1190"/>
      <c r="R335" s="1190">
        <f t="shared" si="113"/>
        <v>0</v>
      </c>
      <c r="S335" s="1190">
        <f t="shared" si="110"/>
        <v>0</v>
      </c>
      <c r="T335" s="1190">
        <f t="shared" si="110"/>
        <v>0</v>
      </c>
      <c r="U335" s="1199"/>
      <c r="V335" s="1190">
        <f t="shared" si="116"/>
        <v>0</v>
      </c>
      <c r="W335" s="1190">
        <f t="shared" si="116"/>
        <v>0</v>
      </c>
      <c r="X335" s="1190">
        <f t="shared" si="116"/>
        <v>0</v>
      </c>
      <c r="Y335" s="1190">
        <f t="shared" si="116"/>
        <v>0</v>
      </c>
      <c r="Z335" s="1190">
        <f t="shared" si="116"/>
        <v>0</v>
      </c>
      <c r="AA335" s="1190">
        <f t="shared" si="116"/>
        <v>0</v>
      </c>
      <c r="AB335" s="1190">
        <f t="shared" si="116"/>
        <v>0</v>
      </c>
      <c r="AC335" s="1190">
        <f t="shared" si="116"/>
        <v>0</v>
      </c>
      <c r="AD335" s="1190">
        <f t="shared" si="116"/>
        <v>0</v>
      </c>
      <c r="AE335" s="1190">
        <f t="shared" si="116"/>
        <v>0</v>
      </c>
      <c r="AF335" s="1190"/>
      <c r="AG335" s="1190">
        <f t="shared" si="115"/>
        <v>0</v>
      </c>
      <c r="AH335" s="1190">
        <f t="shared" si="112"/>
        <v>0</v>
      </c>
      <c r="AI335" s="1190">
        <f t="shared" si="112"/>
        <v>0</v>
      </c>
      <c r="AJ335" s="1190">
        <f t="shared" si="112"/>
        <v>0</v>
      </c>
      <c r="AK335" s="1190">
        <f t="shared" si="112"/>
        <v>0</v>
      </c>
      <c r="AL335" s="1190">
        <f t="shared" si="112"/>
        <v>0</v>
      </c>
      <c r="AM335" s="1190">
        <f t="shared" si="112"/>
        <v>0</v>
      </c>
      <c r="AN335" s="1190">
        <f t="shared" si="112"/>
        <v>0</v>
      </c>
      <c r="AO335" s="1190">
        <f t="shared" si="112"/>
        <v>0</v>
      </c>
      <c r="AP335" s="1190">
        <f t="shared" si="112"/>
        <v>0</v>
      </c>
    </row>
    <row r="336" spans="2:42" ht="10.199999999999999">
      <c r="B336" s="1221"/>
      <c r="C336" s="1222">
        <f>'Water Rate Base Input'!C336</f>
        <v>0</v>
      </c>
      <c r="D336" s="21"/>
      <c r="E336" s="21"/>
      <c r="F336" s="1223">
        <f>'Water Rate Base Input'!F336</f>
        <v>0</v>
      </c>
      <c r="G336" s="1224">
        <f>'Water Rate Base Input'!G336</f>
        <v>0</v>
      </c>
      <c r="H336" s="1209">
        <f>'Water Rate Base Input'!H336</f>
        <v>0</v>
      </c>
      <c r="I336" s="1209">
        <f>'Water Rate Base Input'!I336</f>
        <v>0</v>
      </c>
      <c r="J336" s="1209"/>
      <c r="K336" s="484">
        <f>'Water Rate Base Input'!K336</f>
        <v>0</v>
      </c>
      <c r="L336" s="484">
        <f>'Water Rate Base Input'!L336</f>
        <v>0</v>
      </c>
      <c r="M336" s="484">
        <f>'Water Rate Base Input'!M336</f>
        <v>0</v>
      </c>
      <c r="N336" s="602"/>
      <c r="O336" s="1225">
        <f>1-'Water Rate Base Input'!O336</f>
        <v>1</v>
      </c>
      <c r="P336" s="1198"/>
      <c r="Q336" s="1190"/>
      <c r="R336" s="1190">
        <f t="shared" si="113"/>
        <v>0</v>
      </c>
      <c r="S336" s="1190">
        <f t="shared" si="110"/>
        <v>0</v>
      </c>
      <c r="T336" s="1190">
        <f t="shared" si="110"/>
        <v>0</v>
      </c>
      <c r="U336" s="1199"/>
      <c r="V336" s="1190">
        <f t="shared" si="116"/>
        <v>0</v>
      </c>
      <c r="W336" s="1190">
        <f t="shared" si="116"/>
        <v>0</v>
      </c>
      <c r="X336" s="1190">
        <f t="shared" si="116"/>
        <v>0</v>
      </c>
      <c r="Y336" s="1190">
        <f t="shared" si="116"/>
        <v>0</v>
      </c>
      <c r="Z336" s="1190">
        <f t="shared" si="116"/>
        <v>0</v>
      </c>
      <c r="AA336" s="1190">
        <f t="shared" si="116"/>
        <v>0</v>
      </c>
      <c r="AB336" s="1190">
        <f t="shared" si="116"/>
        <v>0</v>
      </c>
      <c r="AC336" s="1190">
        <f t="shared" si="116"/>
        <v>0</v>
      </c>
      <c r="AD336" s="1190">
        <f t="shared" si="116"/>
        <v>0</v>
      </c>
      <c r="AE336" s="1190">
        <f t="shared" si="116"/>
        <v>0</v>
      </c>
      <c r="AF336" s="1190"/>
      <c r="AG336" s="1190">
        <f t="shared" si="115"/>
        <v>0</v>
      </c>
      <c r="AH336" s="1190">
        <f t="shared" si="112"/>
        <v>0</v>
      </c>
      <c r="AI336" s="1190">
        <f t="shared" si="112"/>
        <v>0</v>
      </c>
      <c r="AJ336" s="1190">
        <f t="shared" si="112"/>
        <v>0</v>
      </c>
      <c r="AK336" s="1190">
        <f t="shared" si="112"/>
        <v>0</v>
      </c>
      <c r="AL336" s="1190">
        <f t="shared" si="112"/>
        <v>0</v>
      </c>
      <c r="AM336" s="1190">
        <f t="shared" si="112"/>
        <v>0</v>
      </c>
      <c r="AN336" s="1190">
        <f t="shared" si="112"/>
        <v>0</v>
      </c>
      <c r="AO336" s="1190">
        <f t="shared" si="112"/>
        <v>0</v>
      </c>
      <c r="AP336" s="1190">
        <f t="shared" si="112"/>
        <v>0</v>
      </c>
    </row>
    <row r="337" spans="2:44" ht="10.199999999999999">
      <c r="B337" s="1221"/>
      <c r="C337" s="1222">
        <f>'Water Rate Base Input'!C337</f>
        <v>0</v>
      </c>
      <c r="D337" s="21"/>
      <c r="E337" s="21"/>
      <c r="F337" s="1223">
        <f>'Water Rate Base Input'!F337</f>
        <v>0</v>
      </c>
      <c r="G337" s="1224">
        <f>'Water Rate Base Input'!G337</f>
        <v>0</v>
      </c>
      <c r="H337" s="1209">
        <f>'Water Rate Base Input'!H337</f>
        <v>0</v>
      </c>
      <c r="I337" s="1209">
        <f>'Water Rate Base Input'!I337</f>
        <v>0</v>
      </c>
      <c r="J337" s="1209"/>
      <c r="K337" s="484">
        <f>'Water Rate Base Input'!K337</f>
        <v>0</v>
      </c>
      <c r="L337" s="484">
        <f>'Water Rate Base Input'!L337</f>
        <v>0</v>
      </c>
      <c r="M337" s="484">
        <f>'Water Rate Base Input'!M337</f>
        <v>0</v>
      </c>
      <c r="N337" s="602"/>
      <c r="O337" s="1225">
        <f>1-'Water Rate Base Input'!O337</f>
        <v>1</v>
      </c>
      <c r="P337" s="1196"/>
      <c r="Q337" s="1190"/>
      <c r="R337" s="1190">
        <f t="shared" si="113"/>
        <v>0</v>
      </c>
      <c r="S337" s="1190">
        <f t="shared" si="110"/>
        <v>0</v>
      </c>
      <c r="T337" s="1190">
        <f t="shared" si="110"/>
        <v>0</v>
      </c>
      <c r="U337" s="1199"/>
      <c r="V337" s="1190">
        <f t="shared" si="116"/>
        <v>0</v>
      </c>
      <c r="W337" s="1190">
        <f t="shared" si="116"/>
        <v>0</v>
      </c>
      <c r="X337" s="1190">
        <f t="shared" si="116"/>
        <v>0</v>
      </c>
      <c r="Y337" s="1190">
        <f t="shared" si="116"/>
        <v>0</v>
      </c>
      <c r="Z337" s="1190">
        <f t="shared" si="116"/>
        <v>0</v>
      </c>
      <c r="AA337" s="1190">
        <f t="shared" si="116"/>
        <v>0</v>
      </c>
      <c r="AB337" s="1190">
        <f t="shared" si="116"/>
        <v>0</v>
      </c>
      <c r="AC337" s="1190">
        <f t="shared" si="116"/>
        <v>0</v>
      </c>
      <c r="AD337" s="1190">
        <f t="shared" si="116"/>
        <v>0</v>
      </c>
      <c r="AE337" s="1190">
        <f t="shared" si="116"/>
        <v>0</v>
      </c>
      <c r="AF337" s="1190"/>
      <c r="AG337" s="1190">
        <f t="shared" si="115"/>
        <v>0</v>
      </c>
      <c r="AH337" s="1190">
        <f t="shared" si="112"/>
        <v>0</v>
      </c>
      <c r="AI337" s="1190">
        <f t="shared" si="112"/>
        <v>0</v>
      </c>
      <c r="AJ337" s="1190">
        <f t="shared" si="112"/>
        <v>0</v>
      </c>
      <c r="AK337" s="1190">
        <f t="shared" si="112"/>
        <v>0</v>
      </c>
      <c r="AL337" s="1190">
        <f t="shared" si="112"/>
        <v>0</v>
      </c>
      <c r="AM337" s="1190">
        <f t="shared" si="112"/>
        <v>0</v>
      </c>
      <c r="AN337" s="1190">
        <f t="shared" si="112"/>
        <v>0</v>
      </c>
      <c r="AO337" s="1190">
        <f t="shared" si="112"/>
        <v>0</v>
      </c>
      <c r="AP337" s="1190">
        <f t="shared" si="112"/>
        <v>0</v>
      </c>
    </row>
    <row r="338" spans="2:44" ht="10.199999999999999">
      <c r="B338" s="1221"/>
      <c r="C338" s="1222">
        <f>'Water Rate Base Input'!C338</f>
        <v>0</v>
      </c>
      <c r="D338" s="21"/>
      <c r="E338" s="21"/>
      <c r="F338" s="1223">
        <f>'Water Rate Base Input'!F338</f>
        <v>0</v>
      </c>
      <c r="G338" s="1224">
        <f>'Water Rate Base Input'!G338</f>
        <v>0</v>
      </c>
      <c r="H338" s="1209">
        <f>'Water Rate Base Input'!H338</f>
        <v>0</v>
      </c>
      <c r="I338" s="1209">
        <f>'Water Rate Base Input'!I338</f>
        <v>0</v>
      </c>
      <c r="J338" s="1209"/>
      <c r="K338" s="484">
        <f>'Water Rate Base Input'!K338</f>
        <v>0</v>
      </c>
      <c r="L338" s="484">
        <f>'Water Rate Base Input'!L338</f>
        <v>0</v>
      </c>
      <c r="M338" s="484">
        <f>'Water Rate Base Input'!M338</f>
        <v>0</v>
      </c>
      <c r="N338" s="602"/>
      <c r="O338" s="1225">
        <f>1-'Water Rate Base Input'!O338</f>
        <v>1</v>
      </c>
      <c r="P338" s="1196"/>
      <c r="Q338" s="1190"/>
      <c r="R338" s="1190">
        <f t="shared" si="113"/>
        <v>0</v>
      </c>
      <c r="S338" s="1190">
        <f t="shared" si="110"/>
        <v>0</v>
      </c>
      <c r="T338" s="1190">
        <f t="shared" si="110"/>
        <v>0</v>
      </c>
      <c r="U338" s="1199"/>
      <c r="V338" s="1190">
        <f t="shared" si="116"/>
        <v>0</v>
      </c>
      <c r="W338" s="1190">
        <f t="shared" si="116"/>
        <v>0</v>
      </c>
      <c r="X338" s="1190">
        <f t="shared" si="116"/>
        <v>0</v>
      </c>
      <c r="Y338" s="1190">
        <f t="shared" si="116"/>
        <v>0</v>
      </c>
      <c r="Z338" s="1190">
        <f t="shared" si="116"/>
        <v>0</v>
      </c>
      <c r="AA338" s="1190">
        <f t="shared" si="116"/>
        <v>0</v>
      </c>
      <c r="AB338" s="1190">
        <f t="shared" si="116"/>
        <v>0</v>
      </c>
      <c r="AC338" s="1190">
        <f t="shared" si="116"/>
        <v>0</v>
      </c>
      <c r="AD338" s="1190">
        <f t="shared" si="116"/>
        <v>0</v>
      </c>
      <c r="AE338" s="1190">
        <f t="shared" si="116"/>
        <v>0</v>
      </c>
      <c r="AF338" s="1190"/>
      <c r="AG338" s="1190">
        <f t="shared" si="115"/>
        <v>0</v>
      </c>
      <c r="AH338" s="1190">
        <f t="shared" si="112"/>
        <v>0</v>
      </c>
      <c r="AI338" s="1190">
        <f t="shared" si="112"/>
        <v>0</v>
      </c>
      <c r="AJ338" s="1190">
        <f t="shared" si="112"/>
        <v>0</v>
      </c>
      <c r="AK338" s="1190">
        <f t="shared" si="112"/>
        <v>0</v>
      </c>
      <c r="AL338" s="1190">
        <f t="shared" si="112"/>
        <v>0</v>
      </c>
      <c r="AM338" s="1190">
        <f t="shared" si="112"/>
        <v>0</v>
      </c>
      <c r="AN338" s="1190">
        <f t="shared" si="112"/>
        <v>0</v>
      </c>
      <c r="AO338" s="1190">
        <f t="shared" si="112"/>
        <v>0</v>
      </c>
      <c r="AP338" s="1190">
        <f t="shared" si="112"/>
        <v>0</v>
      </c>
    </row>
    <row r="339" spans="2:44" ht="10.199999999999999">
      <c r="B339" s="1221"/>
      <c r="C339" s="1222">
        <f>'Water Rate Base Input'!C339</f>
        <v>0</v>
      </c>
      <c r="D339" s="21"/>
      <c r="E339" s="21"/>
      <c r="F339" s="1223">
        <f>'Water Rate Base Input'!F339</f>
        <v>0</v>
      </c>
      <c r="G339" s="1224">
        <f>'Water Rate Base Input'!G339</f>
        <v>0</v>
      </c>
      <c r="H339" s="1209">
        <f>'Water Rate Base Input'!H339</f>
        <v>0</v>
      </c>
      <c r="I339" s="1209">
        <f>'Water Rate Base Input'!I339</f>
        <v>0</v>
      </c>
      <c r="J339" s="1209"/>
      <c r="K339" s="484">
        <f>'Water Rate Base Input'!K339</f>
        <v>0</v>
      </c>
      <c r="L339" s="484">
        <f>'Water Rate Base Input'!L339</f>
        <v>0</v>
      </c>
      <c r="M339" s="484">
        <f>'Water Rate Base Input'!M339</f>
        <v>0</v>
      </c>
      <c r="N339" s="602"/>
      <c r="O339" s="1225">
        <f>1-'Water Rate Base Input'!O339</f>
        <v>1</v>
      </c>
      <c r="P339" s="1196"/>
      <c r="Q339" s="1190"/>
      <c r="R339" s="1190">
        <f t="shared" si="113"/>
        <v>0</v>
      </c>
      <c r="S339" s="1190">
        <f t="shared" si="110"/>
        <v>0</v>
      </c>
      <c r="T339" s="1190">
        <f t="shared" si="110"/>
        <v>0</v>
      </c>
      <c r="U339" s="1199"/>
      <c r="V339" s="1190">
        <f t="shared" si="116"/>
        <v>0</v>
      </c>
      <c r="W339" s="1190">
        <f t="shared" si="116"/>
        <v>0</v>
      </c>
      <c r="X339" s="1190">
        <f t="shared" si="116"/>
        <v>0</v>
      </c>
      <c r="Y339" s="1190">
        <f t="shared" si="116"/>
        <v>0</v>
      </c>
      <c r="Z339" s="1190">
        <f t="shared" si="116"/>
        <v>0</v>
      </c>
      <c r="AA339" s="1190">
        <f t="shared" si="116"/>
        <v>0</v>
      </c>
      <c r="AB339" s="1190">
        <f t="shared" si="116"/>
        <v>0</v>
      </c>
      <c r="AC339" s="1190">
        <f t="shared" si="116"/>
        <v>0</v>
      </c>
      <c r="AD339" s="1190">
        <f t="shared" si="116"/>
        <v>0</v>
      </c>
      <c r="AE339" s="1190">
        <f t="shared" si="116"/>
        <v>0</v>
      </c>
      <c r="AF339" s="1190"/>
      <c r="AG339" s="1190">
        <f t="shared" si="115"/>
        <v>0</v>
      </c>
      <c r="AH339" s="1190">
        <f t="shared" si="112"/>
        <v>0</v>
      </c>
      <c r="AI339" s="1190">
        <f t="shared" si="112"/>
        <v>0</v>
      </c>
      <c r="AJ339" s="1190">
        <f t="shared" si="112"/>
        <v>0</v>
      </c>
      <c r="AK339" s="1190">
        <f t="shared" si="112"/>
        <v>0</v>
      </c>
      <c r="AL339" s="1190">
        <f t="shared" si="112"/>
        <v>0</v>
      </c>
      <c r="AM339" s="1190">
        <f t="shared" si="112"/>
        <v>0</v>
      </c>
      <c r="AN339" s="1190">
        <f t="shared" si="112"/>
        <v>0</v>
      </c>
      <c r="AO339" s="1190">
        <f t="shared" si="112"/>
        <v>0</v>
      </c>
      <c r="AP339" s="1190">
        <f t="shared" si="112"/>
        <v>0</v>
      </c>
    </row>
    <row r="340" spans="2:44" ht="12">
      <c r="B340" s="1221"/>
      <c r="C340" s="1222">
        <f>'Water Rate Base Input'!C340</f>
        <v>0</v>
      </c>
      <c r="D340" s="21"/>
      <c r="E340" s="21"/>
      <c r="F340" s="1223">
        <f>'Water Rate Base Input'!F340</f>
        <v>0</v>
      </c>
      <c r="G340" s="1224">
        <f>'Water Rate Base Input'!G340</f>
        <v>0</v>
      </c>
      <c r="H340" s="1209">
        <f>'Water Rate Base Input'!H340</f>
        <v>0</v>
      </c>
      <c r="I340" s="1209">
        <f>'Water Rate Base Input'!I340</f>
        <v>0</v>
      </c>
      <c r="J340" s="1209"/>
      <c r="K340" s="484">
        <f>'Water Rate Base Input'!K340</f>
        <v>0</v>
      </c>
      <c r="L340" s="484">
        <f>'Water Rate Base Input'!L340</f>
        <v>0</v>
      </c>
      <c r="M340" s="484">
        <f>'Water Rate Base Input'!M340</f>
        <v>0</v>
      </c>
      <c r="N340" s="602"/>
      <c r="O340" s="1225">
        <f>1-'Water Rate Base Input'!O340</f>
        <v>1</v>
      </c>
      <c r="P340" s="1196"/>
      <c r="Q340" s="1190"/>
      <c r="R340" s="1190">
        <f t="shared" si="113"/>
        <v>0</v>
      </c>
      <c r="S340" s="1190">
        <f t="shared" si="110"/>
        <v>0</v>
      </c>
      <c r="T340" s="1190">
        <f t="shared" si="110"/>
        <v>0</v>
      </c>
      <c r="U340" s="1199"/>
      <c r="V340" s="1190">
        <f t="shared" si="116"/>
        <v>0</v>
      </c>
      <c r="W340" s="1190">
        <f t="shared" si="116"/>
        <v>0</v>
      </c>
      <c r="X340" s="1190">
        <f t="shared" si="116"/>
        <v>0</v>
      </c>
      <c r="Y340" s="1190">
        <f t="shared" si="116"/>
        <v>0</v>
      </c>
      <c r="Z340" s="1190">
        <f t="shared" si="116"/>
        <v>0</v>
      </c>
      <c r="AA340" s="1190">
        <f t="shared" si="116"/>
        <v>0</v>
      </c>
      <c r="AB340" s="1190">
        <f t="shared" si="116"/>
        <v>0</v>
      </c>
      <c r="AC340" s="1190">
        <f t="shared" si="116"/>
        <v>0</v>
      </c>
      <c r="AD340" s="1190">
        <f t="shared" si="116"/>
        <v>0</v>
      </c>
      <c r="AE340" s="1190">
        <f t="shared" si="116"/>
        <v>0</v>
      </c>
      <c r="AF340" s="1190"/>
      <c r="AG340" s="1190">
        <f t="shared" si="115"/>
        <v>0</v>
      </c>
      <c r="AH340" s="1190">
        <f t="shared" si="112"/>
        <v>0</v>
      </c>
      <c r="AI340" s="1190">
        <f t="shared" si="112"/>
        <v>0</v>
      </c>
      <c r="AJ340" s="1190">
        <f t="shared" si="112"/>
        <v>0</v>
      </c>
      <c r="AK340" s="1190">
        <f t="shared" ref="AK340:AP350" si="117">IF((AJ340-Z340)&lt;0,0,AJ340-Z340)</f>
        <v>0</v>
      </c>
      <c r="AL340" s="1190">
        <f t="shared" si="117"/>
        <v>0</v>
      </c>
      <c r="AM340" s="1190">
        <f t="shared" si="117"/>
        <v>0</v>
      </c>
      <c r="AN340" s="1190">
        <f t="shared" si="117"/>
        <v>0</v>
      </c>
      <c r="AO340" s="1190">
        <f t="shared" si="117"/>
        <v>0</v>
      </c>
      <c r="AP340" s="1190">
        <f t="shared" si="117"/>
        <v>0</v>
      </c>
      <c r="AQ340" s="392"/>
      <c r="AR340" s="392"/>
    </row>
    <row r="341" spans="2:44" ht="10.199999999999999">
      <c r="B341" s="1221"/>
      <c r="C341" s="1222">
        <f>'Water Rate Base Input'!C341</f>
        <v>0</v>
      </c>
      <c r="D341" s="21"/>
      <c r="E341" s="21"/>
      <c r="F341" s="1223">
        <f>'Water Rate Base Input'!F341</f>
        <v>0</v>
      </c>
      <c r="G341" s="1224">
        <f>'Water Rate Base Input'!G341</f>
        <v>0</v>
      </c>
      <c r="H341" s="1209">
        <f>'Water Rate Base Input'!H341</f>
        <v>0</v>
      </c>
      <c r="I341" s="1209">
        <f>'Water Rate Base Input'!I341</f>
        <v>0</v>
      </c>
      <c r="J341" s="1209"/>
      <c r="K341" s="484">
        <f>'Water Rate Base Input'!K341</f>
        <v>0</v>
      </c>
      <c r="L341" s="484">
        <f>'Water Rate Base Input'!L341</f>
        <v>0</v>
      </c>
      <c r="M341" s="484">
        <f>'Water Rate Base Input'!M341</f>
        <v>0</v>
      </c>
      <c r="N341" s="602"/>
      <c r="O341" s="1225">
        <f>1-'Water Rate Base Input'!O341</f>
        <v>1</v>
      </c>
      <c r="P341" s="1196"/>
      <c r="Q341" s="1190"/>
      <c r="R341" s="1190">
        <f t="shared" si="113"/>
        <v>0</v>
      </c>
      <c r="S341" s="1190">
        <f t="shared" si="110"/>
        <v>0</v>
      </c>
      <c r="T341" s="1190">
        <f t="shared" si="110"/>
        <v>0</v>
      </c>
      <c r="U341" s="1199"/>
      <c r="V341" s="1190">
        <f t="shared" si="116"/>
        <v>0</v>
      </c>
      <c r="W341" s="1190">
        <f t="shared" si="116"/>
        <v>0</v>
      </c>
      <c r="X341" s="1190">
        <f t="shared" si="116"/>
        <v>0</v>
      </c>
      <c r="Y341" s="1190">
        <f t="shared" si="116"/>
        <v>0</v>
      </c>
      <c r="Z341" s="1190">
        <f t="shared" si="116"/>
        <v>0</v>
      </c>
      <c r="AA341" s="1190">
        <f t="shared" si="116"/>
        <v>0</v>
      </c>
      <c r="AB341" s="1190">
        <f t="shared" si="116"/>
        <v>0</v>
      </c>
      <c r="AC341" s="1190">
        <f t="shared" si="116"/>
        <v>0</v>
      </c>
      <c r="AD341" s="1190">
        <f t="shared" si="116"/>
        <v>0</v>
      </c>
      <c r="AE341" s="1190">
        <f t="shared" si="116"/>
        <v>0</v>
      </c>
      <c r="AF341" s="1190"/>
      <c r="AG341" s="1190">
        <f t="shared" si="115"/>
        <v>0</v>
      </c>
      <c r="AH341" s="1190">
        <f t="shared" ref="AH341:AJ350" si="118">IF((AG341-W341)&lt;0,0,AG341-W341)</f>
        <v>0</v>
      </c>
      <c r="AI341" s="1190">
        <f t="shared" si="118"/>
        <v>0</v>
      </c>
      <c r="AJ341" s="1190">
        <f t="shared" si="118"/>
        <v>0</v>
      </c>
      <c r="AK341" s="1190">
        <f t="shared" si="117"/>
        <v>0</v>
      </c>
      <c r="AL341" s="1190">
        <f t="shared" si="117"/>
        <v>0</v>
      </c>
      <c r="AM341" s="1190">
        <f t="shared" si="117"/>
        <v>0</v>
      </c>
      <c r="AN341" s="1190">
        <f t="shared" si="117"/>
        <v>0</v>
      </c>
      <c r="AO341" s="1190">
        <f t="shared" si="117"/>
        <v>0</v>
      </c>
      <c r="AP341" s="1190">
        <f t="shared" si="117"/>
        <v>0</v>
      </c>
    </row>
    <row r="342" spans="2:44" ht="10.199999999999999">
      <c r="B342" s="1221"/>
      <c r="C342" s="1222">
        <f>'Water Rate Base Input'!C342</f>
        <v>0</v>
      </c>
      <c r="D342" s="21"/>
      <c r="E342" s="21"/>
      <c r="F342" s="1223">
        <f>'Water Rate Base Input'!F342</f>
        <v>0</v>
      </c>
      <c r="G342" s="1224">
        <f>'Water Rate Base Input'!G342</f>
        <v>0</v>
      </c>
      <c r="H342" s="1209">
        <f>'Water Rate Base Input'!H342</f>
        <v>0</v>
      </c>
      <c r="I342" s="1209">
        <f>'Water Rate Base Input'!I342</f>
        <v>0</v>
      </c>
      <c r="J342" s="1209"/>
      <c r="K342" s="484">
        <f>'Water Rate Base Input'!K342</f>
        <v>0</v>
      </c>
      <c r="L342" s="484">
        <f>'Water Rate Base Input'!L342</f>
        <v>0</v>
      </c>
      <c r="M342" s="484">
        <f>'Water Rate Base Input'!M342</f>
        <v>0</v>
      </c>
      <c r="N342" s="602"/>
      <c r="O342" s="1225">
        <f>1-'Water Rate Base Input'!O342</f>
        <v>1</v>
      </c>
      <c r="P342" s="1196"/>
      <c r="Q342" s="1190"/>
      <c r="R342" s="1190">
        <f t="shared" si="113"/>
        <v>0</v>
      </c>
      <c r="S342" s="1190">
        <f t="shared" si="110"/>
        <v>0</v>
      </c>
      <c r="T342" s="1190">
        <f t="shared" si="110"/>
        <v>0</v>
      </c>
      <c r="U342" s="1199"/>
      <c r="V342" s="1190">
        <f t="shared" si="116"/>
        <v>0</v>
      </c>
      <c r="W342" s="1190">
        <f t="shared" si="116"/>
        <v>0</v>
      </c>
      <c r="X342" s="1190">
        <f t="shared" si="116"/>
        <v>0</v>
      </c>
      <c r="Y342" s="1190">
        <f t="shared" si="116"/>
        <v>0</v>
      </c>
      <c r="Z342" s="1190">
        <f t="shared" si="116"/>
        <v>0</v>
      </c>
      <c r="AA342" s="1190">
        <f t="shared" si="116"/>
        <v>0</v>
      </c>
      <c r="AB342" s="1190">
        <f t="shared" si="116"/>
        <v>0</v>
      </c>
      <c r="AC342" s="1190">
        <f t="shared" si="116"/>
        <v>0</v>
      </c>
      <c r="AD342" s="1190">
        <f t="shared" si="116"/>
        <v>0</v>
      </c>
      <c r="AE342" s="1190">
        <f t="shared" si="116"/>
        <v>0</v>
      </c>
      <c r="AF342" s="1190"/>
      <c r="AG342" s="1190">
        <f t="shared" si="115"/>
        <v>0</v>
      </c>
      <c r="AH342" s="1190">
        <f t="shared" si="118"/>
        <v>0</v>
      </c>
      <c r="AI342" s="1190">
        <f t="shared" si="118"/>
        <v>0</v>
      </c>
      <c r="AJ342" s="1190">
        <f t="shared" si="118"/>
        <v>0</v>
      </c>
      <c r="AK342" s="1190">
        <f t="shared" si="117"/>
        <v>0</v>
      </c>
      <c r="AL342" s="1190">
        <f t="shared" si="117"/>
        <v>0</v>
      </c>
      <c r="AM342" s="1190">
        <f t="shared" si="117"/>
        <v>0</v>
      </c>
      <c r="AN342" s="1190">
        <f t="shared" si="117"/>
        <v>0</v>
      </c>
      <c r="AO342" s="1190">
        <f t="shared" si="117"/>
        <v>0</v>
      </c>
      <c r="AP342" s="1190">
        <f t="shared" si="117"/>
        <v>0</v>
      </c>
    </row>
    <row r="343" spans="2:44" ht="10.199999999999999">
      <c r="B343" s="1221"/>
      <c r="C343" s="1222">
        <f>'Water Rate Base Input'!C343</f>
        <v>0</v>
      </c>
      <c r="D343" s="21"/>
      <c r="E343" s="21"/>
      <c r="F343" s="1223">
        <f>'Water Rate Base Input'!F343</f>
        <v>0</v>
      </c>
      <c r="G343" s="1224">
        <f>'Water Rate Base Input'!G343</f>
        <v>0</v>
      </c>
      <c r="H343" s="1209">
        <f>'Water Rate Base Input'!H343</f>
        <v>0</v>
      </c>
      <c r="I343" s="1209">
        <f>'Water Rate Base Input'!I343</f>
        <v>0</v>
      </c>
      <c r="J343" s="1209"/>
      <c r="K343" s="484">
        <f>'Water Rate Base Input'!K343</f>
        <v>0</v>
      </c>
      <c r="L343" s="484">
        <f>'Water Rate Base Input'!L343</f>
        <v>0</v>
      </c>
      <c r="M343" s="484">
        <f>'Water Rate Base Input'!M343</f>
        <v>0</v>
      </c>
      <c r="N343" s="602"/>
      <c r="O343" s="1225">
        <f>1-'Water Rate Base Input'!O343</f>
        <v>1</v>
      </c>
      <c r="P343" s="1196"/>
      <c r="Q343" s="1190"/>
      <c r="R343" s="1190">
        <f t="shared" si="113"/>
        <v>0</v>
      </c>
      <c r="S343" s="1190">
        <f t="shared" si="110"/>
        <v>0</v>
      </c>
      <c r="T343" s="1190">
        <f t="shared" si="110"/>
        <v>0</v>
      </c>
      <c r="U343" s="1199"/>
      <c r="V343" s="1190">
        <f t="shared" si="116"/>
        <v>0</v>
      </c>
      <c r="W343" s="1190">
        <f t="shared" si="116"/>
        <v>0</v>
      </c>
      <c r="X343" s="1190">
        <f t="shared" si="116"/>
        <v>0</v>
      </c>
      <c r="Y343" s="1190">
        <f t="shared" si="116"/>
        <v>0</v>
      </c>
      <c r="Z343" s="1190">
        <f t="shared" si="116"/>
        <v>0</v>
      </c>
      <c r="AA343" s="1190">
        <f t="shared" si="116"/>
        <v>0</v>
      </c>
      <c r="AB343" s="1190">
        <f t="shared" si="116"/>
        <v>0</v>
      </c>
      <c r="AC343" s="1190">
        <f t="shared" si="116"/>
        <v>0</v>
      </c>
      <c r="AD343" s="1190">
        <f t="shared" si="116"/>
        <v>0</v>
      </c>
      <c r="AE343" s="1190">
        <f t="shared" si="116"/>
        <v>0</v>
      </c>
      <c r="AF343" s="1190"/>
      <c r="AG343" s="1190">
        <f t="shared" si="115"/>
        <v>0</v>
      </c>
      <c r="AH343" s="1190">
        <f t="shared" si="118"/>
        <v>0</v>
      </c>
      <c r="AI343" s="1190">
        <f t="shared" si="118"/>
        <v>0</v>
      </c>
      <c r="AJ343" s="1190">
        <f t="shared" si="118"/>
        <v>0</v>
      </c>
      <c r="AK343" s="1190">
        <f t="shared" si="117"/>
        <v>0</v>
      </c>
      <c r="AL343" s="1190">
        <f t="shared" si="117"/>
        <v>0</v>
      </c>
      <c r="AM343" s="1190">
        <f t="shared" si="117"/>
        <v>0</v>
      </c>
      <c r="AN343" s="1190">
        <f t="shared" si="117"/>
        <v>0</v>
      </c>
      <c r="AO343" s="1190">
        <f t="shared" si="117"/>
        <v>0</v>
      </c>
      <c r="AP343" s="1190">
        <f t="shared" si="117"/>
        <v>0</v>
      </c>
    </row>
    <row r="344" spans="2:44" ht="10.199999999999999">
      <c r="B344" s="1221"/>
      <c r="C344" s="1222">
        <f>'Water Rate Base Input'!C344</f>
        <v>0</v>
      </c>
      <c r="D344" s="21"/>
      <c r="E344" s="21"/>
      <c r="F344" s="1223">
        <f>'Water Rate Base Input'!F344</f>
        <v>0</v>
      </c>
      <c r="G344" s="1224">
        <f>'Water Rate Base Input'!G344</f>
        <v>0</v>
      </c>
      <c r="H344" s="1209">
        <f>'Water Rate Base Input'!H344</f>
        <v>0</v>
      </c>
      <c r="I344" s="1209">
        <f>'Water Rate Base Input'!I344</f>
        <v>0</v>
      </c>
      <c r="J344" s="1209"/>
      <c r="K344" s="484">
        <f>'Water Rate Base Input'!K344</f>
        <v>0</v>
      </c>
      <c r="L344" s="484">
        <f>'Water Rate Base Input'!L344</f>
        <v>0</v>
      </c>
      <c r="M344" s="484">
        <f>'Water Rate Base Input'!M344</f>
        <v>0</v>
      </c>
      <c r="N344" s="602"/>
      <c r="O344" s="1225">
        <f>1-'Water Rate Base Input'!O344</f>
        <v>1</v>
      </c>
      <c r="P344" s="1196"/>
      <c r="Q344" s="1190"/>
      <c r="R344" s="1190">
        <f t="shared" si="113"/>
        <v>0</v>
      </c>
      <c r="S344" s="1190">
        <f t="shared" si="110"/>
        <v>0</v>
      </c>
      <c r="T344" s="1190">
        <f t="shared" si="110"/>
        <v>0</v>
      </c>
      <c r="U344" s="1199"/>
      <c r="V344" s="1190">
        <f t="shared" ref="V344:AE350" si="119">IF(V$6&gt;$I344,0,$T344)</f>
        <v>0</v>
      </c>
      <c r="W344" s="1190">
        <f t="shared" si="119"/>
        <v>0</v>
      </c>
      <c r="X344" s="1190">
        <f t="shared" si="119"/>
        <v>0</v>
      </c>
      <c r="Y344" s="1190">
        <f t="shared" si="119"/>
        <v>0</v>
      </c>
      <c r="Z344" s="1190">
        <f t="shared" si="119"/>
        <v>0</v>
      </c>
      <c r="AA344" s="1190">
        <f t="shared" si="119"/>
        <v>0</v>
      </c>
      <c r="AB344" s="1190">
        <f t="shared" si="119"/>
        <v>0</v>
      </c>
      <c r="AC344" s="1190">
        <f t="shared" si="119"/>
        <v>0</v>
      </c>
      <c r="AD344" s="1190">
        <f t="shared" si="119"/>
        <v>0</v>
      </c>
      <c r="AE344" s="1190">
        <f t="shared" si="119"/>
        <v>0</v>
      </c>
      <c r="AF344" s="1190"/>
      <c r="AG344" s="1190">
        <f t="shared" si="115"/>
        <v>0</v>
      </c>
      <c r="AH344" s="1190">
        <f t="shared" si="118"/>
        <v>0</v>
      </c>
      <c r="AI344" s="1190">
        <f t="shared" si="118"/>
        <v>0</v>
      </c>
      <c r="AJ344" s="1190">
        <f t="shared" si="118"/>
        <v>0</v>
      </c>
      <c r="AK344" s="1190">
        <f t="shared" si="117"/>
        <v>0</v>
      </c>
      <c r="AL344" s="1190">
        <f t="shared" si="117"/>
        <v>0</v>
      </c>
      <c r="AM344" s="1190">
        <f t="shared" si="117"/>
        <v>0</v>
      </c>
      <c r="AN344" s="1190">
        <f t="shared" si="117"/>
        <v>0</v>
      </c>
      <c r="AO344" s="1190">
        <f t="shared" si="117"/>
        <v>0</v>
      </c>
      <c r="AP344" s="1190">
        <f t="shared" si="117"/>
        <v>0</v>
      </c>
    </row>
    <row r="345" spans="2:44" ht="10.199999999999999">
      <c r="B345" s="1221"/>
      <c r="C345" s="1222">
        <f>'Water Rate Base Input'!C345</f>
        <v>0</v>
      </c>
      <c r="D345" s="21"/>
      <c r="E345" s="21"/>
      <c r="F345" s="1223">
        <f>'Water Rate Base Input'!F345</f>
        <v>0</v>
      </c>
      <c r="G345" s="1224">
        <f>'Water Rate Base Input'!G345</f>
        <v>0</v>
      </c>
      <c r="H345" s="1209">
        <f>'Water Rate Base Input'!H345</f>
        <v>0</v>
      </c>
      <c r="I345" s="1209">
        <f>'Water Rate Base Input'!I345</f>
        <v>0</v>
      </c>
      <c r="J345" s="1209"/>
      <c r="K345" s="484">
        <f>'Water Rate Base Input'!K345</f>
        <v>0</v>
      </c>
      <c r="L345" s="484">
        <f>'Water Rate Base Input'!L345</f>
        <v>0</v>
      </c>
      <c r="M345" s="484">
        <f>'Water Rate Base Input'!M345</f>
        <v>0</v>
      </c>
      <c r="N345" s="602"/>
      <c r="O345" s="1225">
        <f>1-'Water Rate Base Input'!O345</f>
        <v>1</v>
      </c>
      <c r="P345" s="1196"/>
      <c r="Q345" s="1190"/>
      <c r="R345" s="1190">
        <f t="shared" si="113"/>
        <v>0</v>
      </c>
      <c r="S345" s="1190">
        <f t="shared" si="110"/>
        <v>0</v>
      </c>
      <c r="T345" s="1190">
        <f t="shared" si="110"/>
        <v>0</v>
      </c>
      <c r="U345" s="1199"/>
      <c r="V345" s="1190">
        <f t="shared" si="119"/>
        <v>0</v>
      </c>
      <c r="W345" s="1190">
        <f t="shared" si="119"/>
        <v>0</v>
      </c>
      <c r="X345" s="1190">
        <f t="shared" si="119"/>
        <v>0</v>
      </c>
      <c r="Y345" s="1190">
        <f t="shared" si="119"/>
        <v>0</v>
      </c>
      <c r="Z345" s="1190">
        <f t="shared" si="119"/>
        <v>0</v>
      </c>
      <c r="AA345" s="1190">
        <f t="shared" si="119"/>
        <v>0</v>
      </c>
      <c r="AB345" s="1190">
        <f t="shared" si="119"/>
        <v>0</v>
      </c>
      <c r="AC345" s="1190">
        <f t="shared" si="119"/>
        <v>0</v>
      </c>
      <c r="AD345" s="1190">
        <f t="shared" si="119"/>
        <v>0</v>
      </c>
      <c r="AE345" s="1190">
        <f t="shared" si="119"/>
        <v>0</v>
      </c>
      <c r="AF345" s="1190"/>
      <c r="AG345" s="1190">
        <f t="shared" si="115"/>
        <v>0</v>
      </c>
      <c r="AH345" s="1190">
        <f t="shared" si="118"/>
        <v>0</v>
      </c>
      <c r="AI345" s="1190">
        <f t="shared" si="118"/>
        <v>0</v>
      </c>
      <c r="AJ345" s="1190">
        <f t="shared" si="118"/>
        <v>0</v>
      </c>
      <c r="AK345" s="1190">
        <f t="shared" si="117"/>
        <v>0</v>
      </c>
      <c r="AL345" s="1190">
        <f t="shared" si="117"/>
        <v>0</v>
      </c>
      <c r="AM345" s="1190">
        <f t="shared" si="117"/>
        <v>0</v>
      </c>
      <c r="AN345" s="1190">
        <f t="shared" si="117"/>
        <v>0</v>
      </c>
      <c r="AO345" s="1190">
        <f t="shared" si="117"/>
        <v>0</v>
      </c>
      <c r="AP345" s="1190">
        <f t="shared" si="117"/>
        <v>0</v>
      </c>
    </row>
    <row r="346" spans="2:44" ht="10.199999999999999">
      <c r="B346" s="1221"/>
      <c r="C346" s="1222">
        <f>'Water Rate Base Input'!C346</f>
        <v>0</v>
      </c>
      <c r="D346" s="21"/>
      <c r="E346" s="21"/>
      <c r="F346" s="1223">
        <f>'Water Rate Base Input'!F346</f>
        <v>0</v>
      </c>
      <c r="G346" s="1224">
        <f>'Water Rate Base Input'!G346</f>
        <v>0</v>
      </c>
      <c r="H346" s="1209">
        <f>'Water Rate Base Input'!H346</f>
        <v>0</v>
      </c>
      <c r="I346" s="1209">
        <f>'Water Rate Base Input'!I346</f>
        <v>0</v>
      </c>
      <c r="J346" s="1209"/>
      <c r="K346" s="484">
        <f>'Water Rate Base Input'!K346</f>
        <v>0</v>
      </c>
      <c r="L346" s="484">
        <f>'Water Rate Base Input'!L346</f>
        <v>0</v>
      </c>
      <c r="M346" s="484">
        <f>'Water Rate Base Input'!M346</f>
        <v>0</v>
      </c>
      <c r="N346" s="602"/>
      <c r="O346" s="1225">
        <f>1-'Water Rate Base Input'!O346</f>
        <v>1</v>
      </c>
      <c r="P346" s="1196"/>
      <c r="Q346" s="1190"/>
      <c r="R346" s="1190">
        <f t="shared" si="113"/>
        <v>0</v>
      </c>
      <c r="S346" s="1190">
        <f t="shared" si="110"/>
        <v>0</v>
      </c>
      <c r="T346" s="1190">
        <f t="shared" si="110"/>
        <v>0</v>
      </c>
      <c r="U346" s="1199"/>
      <c r="V346" s="1190">
        <f t="shared" si="119"/>
        <v>0</v>
      </c>
      <c r="W346" s="1190">
        <f t="shared" si="119"/>
        <v>0</v>
      </c>
      <c r="X346" s="1190">
        <f t="shared" si="119"/>
        <v>0</v>
      </c>
      <c r="Y346" s="1190">
        <f t="shared" si="119"/>
        <v>0</v>
      </c>
      <c r="Z346" s="1190">
        <f t="shared" si="119"/>
        <v>0</v>
      </c>
      <c r="AA346" s="1190">
        <f t="shared" si="119"/>
        <v>0</v>
      </c>
      <c r="AB346" s="1190">
        <f t="shared" si="119"/>
        <v>0</v>
      </c>
      <c r="AC346" s="1190">
        <f t="shared" si="119"/>
        <v>0</v>
      </c>
      <c r="AD346" s="1190">
        <f t="shared" si="119"/>
        <v>0</v>
      </c>
      <c r="AE346" s="1190">
        <f t="shared" si="119"/>
        <v>0</v>
      </c>
      <c r="AF346" s="1190"/>
      <c r="AG346" s="1190">
        <f t="shared" si="115"/>
        <v>0</v>
      </c>
      <c r="AH346" s="1190">
        <f t="shared" si="118"/>
        <v>0</v>
      </c>
      <c r="AI346" s="1190">
        <f t="shared" si="118"/>
        <v>0</v>
      </c>
      <c r="AJ346" s="1190">
        <f t="shared" si="118"/>
        <v>0</v>
      </c>
      <c r="AK346" s="1190">
        <f t="shared" si="117"/>
        <v>0</v>
      </c>
      <c r="AL346" s="1190">
        <f t="shared" si="117"/>
        <v>0</v>
      </c>
      <c r="AM346" s="1190">
        <f t="shared" si="117"/>
        <v>0</v>
      </c>
      <c r="AN346" s="1190">
        <f t="shared" si="117"/>
        <v>0</v>
      </c>
      <c r="AO346" s="1190">
        <f t="shared" si="117"/>
        <v>0</v>
      </c>
      <c r="AP346" s="1190">
        <f t="shared" si="117"/>
        <v>0</v>
      </c>
    </row>
    <row r="347" spans="2:44" ht="10.199999999999999">
      <c r="B347" s="1221"/>
      <c r="C347" s="1222">
        <f>'Water Rate Base Input'!C347</f>
        <v>0</v>
      </c>
      <c r="D347" s="21"/>
      <c r="E347" s="21"/>
      <c r="F347" s="1223">
        <f>'Water Rate Base Input'!F347</f>
        <v>0</v>
      </c>
      <c r="G347" s="1224">
        <f>'Water Rate Base Input'!G347</f>
        <v>0</v>
      </c>
      <c r="H347" s="1209">
        <f>'Water Rate Base Input'!H347</f>
        <v>0</v>
      </c>
      <c r="I347" s="1209">
        <f>'Water Rate Base Input'!I347</f>
        <v>0</v>
      </c>
      <c r="J347" s="1209"/>
      <c r="K347" s="484">
        <f>'Water Rate Base Input'!K347</f>
        <v>0</v>
      </c>
      <c r="L347" s="484">
        <f>'Water Rate Base Input'!L347</f>
        <v>0</v>
      </c>
      <c r="M347" s="484">
        <f>'Water Rate Base Input'!M347</f>
        <v>0</v>
      </c>
      <c r="N347" s="602"/>
      <c r="O347" s="1225">
        <f>1-'Water Rate Base Input'!O347</f>
        <v>1</v>
      </c>
      <c r="P347" s="1196"/>
      <c r="Q347" s="1190"/>
      <c r="R347" s="1190">
        <f t="shared" si="113"/>
        <v>0</v>
      </c>
      <c r="S347" s="1190">
        <f t="shared" si="110"/>
        <v>0</v>
      </c>
      <c r="T347" s="1190">
        <f t="shared" si="110"/>
        <v>0</v>
      </c>
      <c r="U347" s="1199"/>
      <c r="V347" s="1190">
        <f t="shared" si="119"/>
        <v>0</v>
      </c>
      <c r="W347" s="1190">
        <f t="shared" si="119"/>
        <v>0</v>
      </c>
      <c r="X347" s="1190">
        <f t="shared" si="119"/>
        <v>0</v>
      </c>
      <c r="Y347" s="1190">
        <f t="shared" si="119"/>
        <v>0</v>
      </c>
      <c r="Z347" s="1190">
        <f t="shared" si="119"/>
        <v>0</v>
      </c>
      <c r="AA347" s="1190">
        <f t="shared" si="119"/>
        <v>0</v>
      </c>
      <c r="AB347" s="1190">
        <f t="shared" si="119"/>
        <v>0</v>
      </c>
      <c r="AC347" s="1190">
        <f t="shared" si="119"/>
        <v>0</v>
      </c>
      <c r="AD347" s="1190">
        <f t="shared" si="119"/>
        <v>0</v>
      </c>
      <c r="AE347" s="1190">
        <f t="shared" si="119"/>
        <v>0</v>
      </c>
      <c r="AF347" s="1190"/>
      <c r="AG347" s="1190">
        <f t="shared" si="115"/>
        <v>0</v>
      </c>
      <c r="AH347" s="1190">
        <f t="shared" si="118"/>
        <v>0</v>
      </c>
      <c r="AI347" s="1190">
        <f t="shared" si="118"/>
        <v>0</v>
      </c>
      <c r="AJ347" s="1190">
        <f t="shared" si="118"/>
        <v>0</v>
      </c>
      <c r="AK347" s="1190">
        <f t="shared" si="117"/>
        <v>0</v>
      </c>
      <c r="AL347" s="1190">
        <f t="shared" si="117"/>
        <v>0</v>
      </c>
      <c r="AM347" s="1190">
        <f t="shared" si="117"/>
        <v>0</v>
      </c>
      <c r="AN347" s="1190">
        <f t="shared" si="117"/>
        <v>0</v>
      </c>
      <c r="AO347" s="1190">
        <f t="shared" si="117"/>
        <v>0</v>
      </c>
      <c r="AP347" s="1190">
        <f t="shared" si="117"/>
        <v>0</v>
      </c>
    </row>
    <row r="348" spans="2:44" ht="10.199999999999999">
      <c r="B348" s="1221"/>
      <c r="C348" s="1222">
        <f>'Water Rate Base Input'!C348</f>
        <v>0</v>
      </c>
      <c r="D348" s="21"/>
      <c r="E348" s="21"/>
      <c r="F348" s="1223">
        <f>'Water Rate Base Input'!F348</f>
        <v>0</v>
      </c>
      <c r="G348" s="1224">
        <f>'Water Rate Base Input'!G348</f>
        <v>0</v>
      </c>
      <c r="H348" s="1209">
        <f>'Water Rate Base Input'!H348</f>
        <v>0</v>
      </c>
      <c r="I348" s="1209">
        <f>'Water Rate Base Input'!I348</f>
        <v>0</v>
      </c>
      <c r="J348" s="1209"/>
      <c r="K348" s="484">
        <f>'Water Rate Base Input'!K348</f>
        <v>0</v>
      </c>
      <c r="L348" s="484">
        <f>'Water Rate Base Input'!L348</f>
        <v>0</v>
      </c>
      <c r="M348" s="484">
        <f>'Water Rate Base Input'!M348</f>
        <v>0</v>
      </c>
      <c r="N348" s="602"/>
      <c r="O348" s="1225">
        <f>1-'Water Rate Base Input'!O348</f>
        <v>1</v>
      </c>
      <c r="P348" s="1196"/>
      <c r="Q348" s="1190"/>
      <c r="R348" s="1190">
        <f t="shared" si="113"/>
        <v>0</v>
      </c>
      <c r="S348" s="1190">
        <f t="shared" si="110"/>
        <v>0</v>
      </c>
      <c r="T348" s="1190">
        <f t="shared" si="110"/>
        <v>0</v>
      </c>
      <c r="U348" s="1199"/>
      <c r="V348" s="1190">
        <f t="shared" si="119"/>
        <v>0</v>
      </c>
      <c r="W348" s="1190">
        <f t="shared" si="119"/>
        <v>0</v>
      </c>
      <c r="X348" s="1190">
        <f t="shared" si="119"/>
        <v>0</v>
      </c>
      <c r="Y348" s="1190">
        <f t="shared" si="119"/>
        <v>0</v>
      </c>
      <c r="Z348" s="1190">
        <f t="shared" si="119"/>
        <v>0</v>
      </c>
      <c r="AA348" s="1190">
        <f t="shared" si="119"/>
        <v>0</v>
      </c>
      <c r="AB348" s="1190">
        <f t="shared" si="119"/>
        <v>0</v>
      </c>
      <c r="AC348" s="1190">
        <f t="shared" si="119"/>
        <v>0</v>
      </c>
      <c r="AD348" s="1190">
        <f t="shared" si="119"/>
        <v>0</v>
      </c>
      <c r="AE348" s="1190">
        <f t="shared" si="119"/>
        <v>0</v>
      </c>
      <c r="AF348" s="1190"/>
      <c r="AG348" s="1190">
        <f t="shared" si="115"/>
        <v>0</v>
      </c>
      <c r="AH348" s="1190">
        <f t="shared" si="118"/>
        <v>0</v>
      </c>
      <c r="AI348" s="1190">
        <f t="shared" si="118"/>
        <v>0</v>
      </c>
      <c r="AJ348" s="1190">
        <f t="shared" si="118"/>
        <v>0</v>
      </c>
      <c r="AK348" s="1190">
        <f t="shared" si="117"/>
        <v>0</v>
      </c>
      <c r="AL348" s="1190">
        <f t="shared" si="117"/>
        <v>0</v>
      </c>
      <c r="AM348" s="1190">
        <f t="shared" si="117"/>
        <v>0</v>
      </c>
      <c r="AN348" s="1190">
        <f t="shared" si="117"/>
        <v>0</v>
      </c>
      <c r="AO348" s="1190">
        <f t="shared" si="117"/>
        <v>0</v>
      </c>
      <c r="AP348" s="1190">
        <f t="shared" si="117"/>
        <v>0</v>
      </c>
    </row>
    <row r="349" spans="2:44" ht="10.199999999999999">
      <c r="B349" s="1221"/>
      <c r="C349" s="1222">
        <f>'Water Rate Base Input'!C349</f>
        <v>0</v>
      </c>
      <c r="D349" s="21"/>
      <c r="E349" s="21"/>
      <c r="F349" s="1223">
        <f>'Water Rate Base Input'!F349</f>
        <v>0</v>
      </c>
      <c r="G349" s="1224">
        <f>'Water Rate Base Input'!G349</f>
        <v>0</v>
      </c>
      <c r="H349" s="1209">
        <f>'Water Rate Base Input'!H349</f>
        <v>0</v>
      </c>
      <c r="I349" s="1209">
        <f>'Water Rate Base Input'!I349</f>
        <v>0</v>
      </c>
      <c r="J349" s="1209"/>
      <c r="K349" s="484">
        <f>'Water Rate Base Input'!K349</f>
        <v>0</v>
      </c>
      <c r="L349" s="484">
        <f>'Water Rate Base Input'!L349</f>
        <v>0</v>
      </c>
      <c r="M349" s="484">
        <f>'Water Rate Base Input'!M349</f>
        <v>0</v>
      </c>
      <c r="N349" s="602"/>
      <c r="O349" s="1225">
        <f>1-'Water Rate Base Input'!O349</f>
        <v>1</v>
      </c>
      <c r="P349" s="1196"/>
      <c r="Q349" s="1190"/>
      <c r="R349" s="1190">
        <f t="shared" si="113"/>
        <v>0</v>
      </c>
      <c r="S349" s="1190">
        <f t="shared" si="110"/>
        <v>0</v>
      </c>
      <c r="T349" s="1190">
        <f t="shared" si="110"/>
        <v>0</v>
      </c>
      <c r="U349" s="1199"/>
      <c r="V349" s="1190">
        <f t="shared" si="119"/>
        <v>0</v>
      </c>
      <c r="W349" s="1190">
        <f t="shared" si="119"/>
        <v>0</v>
      </c>
      <c r="X349" s="1190">
        <f t="shared" si="119"/>
        <v>0</v>
      </c>
      <c r="Y349" s="1190">
        <f t="shared" si="119"/>
        <v>0</v>
      </c>
      <c r="Z349" s="1190">
        <f t="shared" si="119"/>
        <v>0</v>
      </c>
      <c r="AA349" s="1190">
        <f t="shared" si="119"/>
        <v>0</v>
      </c>
      <c r="AB349" s="1190">
        <f t="shared" si="119"/>
        <v>0</v>
      </c>
      <c r="AC349" s="1190">
        <f t="shared" si="119"/>
        <v>0</v>
      </c>
      <c r="AD349" s="1190">
        <f t="shared" si="119"/>
        <v>0</v>
      </c>
      <c r="AE349" s="1190">
        <f t="shared" si="119"/>
        <v>0</v>
      </c>
      <c r="AF349" s="1190"/>
      <c r="AG349" s="1190">
        <f t="shared" si="115"/>
        <v>0</v>
      </c>
      <c r="AH349" s="1190">
        <f t="shared" si="118"/>
        <v>0</v>
      </c>
      <c r="AI349" s="1190">
        <f t="shared" si="118"/>
        <v>0</v>
      </c>
      <c r="AJ349" s="1190">
        <f t="shared" si="118"/>
        <v>0</v>
      </c>
      <c r="AK349" s="1190">
        <f t="shared" si="117"/>
        <v>0</v>
      </c>
      <c r="AL349" s="1190">
        <f t="shared" si="117"/>
        <v>0</v>
      </c>
      <c r="AM349" s="1190">
        <f t="shared" si="117"/>
        <v>0</v>
      </c>
      <c r="AN349" s="1190">
        <f t="shared" si="117"/>
        <v>0</v>
      </c>
      <c r="AO349" s="1190">
        <f t="shared" si="117"/>
        <v>0</v>
      </c>
      <c r="AP349" s="1190">
        <f t="shared" si="117"/>
        <v>0</v>
      </c>
    </row>
    <row r="350" spans="2:44" ht="12">
      <c r="B350" s="1221"/>
      <c r="C350" s="1222">
        <f>'Water Rate Base Input'!C350</f>
        <v>0</v>
      </c>
      <c r="D350" s="21"/>
      <c r="E350" s="21"/>
      <c r="F350" s="1223">
        <f>'Water Rate Base Input'!F350</f>
        <v>0</v>
      </c>
      <c r="G350" s="1224">
        <f>'Water Rate Base Input'!G350</f>
        <v>0</v>
      </c>
      <c r="H350" s="1209">
        <f>'Water Rate Base Input'!H350</f>
        <v>0</v>
      </c>
      <c r="I350" s="1209">
        <f>'Water Rate Base Input'!I350</f>
        <v>0</v>
      </c>
      <c r="J350" s="1209"/>
      <c r="K350" s="484">
        <f>'Water Rate Base Input'!K350</f>
        <v>0</v>
      </c>
      <c r="L350" s="484">
        <f>'Water Rate Base Input'!L350</f>
        <v>0</v>
      </c>
      <c r="M350" s="484">
        <f>'Water Rate Base Input'!M350</f>
        <v>0</v>
      </c>
      <c r="N350" s="602"/>
      <c r="O350" s="1225">
        <f>1-'Water Rate Base Input'!O350</f>
        <v>1</v>
      </c>
      <c r="P350" s="1196"/>
      <c r="Q350" s="1190"/>
      <c r="R350" s="1202">
        <f t="shared" si="113"/>
        <v>0</v>
      </c>
      <c r="S350" s="1202">
        <f t="shared" si="110"/>
        <v>0</v>
      </c>
      <c r="T350" s="1202">
        <f t="shared" si="110"/>
        <v>0</v>
      </c>
      <c r="U350" s="1199"/>
      <c r="V350" s="1203">
        <f t="shared" si="119"/>
        <v>0</v>
      </c>
      <c r="W350" s="1203">
        <f t="shared" si="119"/>
        <v>0</v>
      </c>
      <c r="X350" s="1203">
        <f t="shared" si="119"/>
        <v>0</v>
      </c>
      <c r="Y350" s="1203">
        <f t="shared" si="119"/>
        <v>0</v>
      </c>
      <c r="Z350" s="1203">
        <f t="shared" si="119"/>
        <v>0</v>
      </c>
      <c r="AA350" s="1203">
        <f t="shared" si="119"/>
        <v>0</v>
      </c>
      <c r="AB350" s="1203">
        <f t="shared" si="119"/>
        <v>0</v>
      </c>
      <c r="AC350" s="1203">
        <f t="shared" si="119"/>
        <v>0</v>
      </c>
      <c r="AD350" s="1203">
        <f t="shared" si="119"/>
        <v>0</v>
      </c>
      <c r="AE350" s="1203">
        <f t="shared" si="119"/>
        <v>0</v>
      </c>
      <c r="AF350" s="1190"/>
      <c r="AG350" s="1203">
        <f t="shared" si="115"/>
        <v>0</v>
      </c>
      <c r="AH350" s="1203">
        <f t="shared" si="118"/>
        <v>0</v>
      </c>
      <c r="AI350" s="1203">
        <f t="shared" si="118"/>
        <v>0</v>
      </c>
      <c r="AJ350" s="1203">
        <f t="shared" si="118"/>
        <v>0</v>
      </c>
      <c r="AK350" s="1203">
        <f t="shared" si="117"/>
        <v>0</v>
      </c>
      <c r="AL350" s="1203">
        <f t="shared" si="117"/>
        <v>0</v>
      </c>
      <c r="AM350" s="1203">
        <f t="shared" si="117"/>
        <v>0</v>
      </c>
      <c r="AN350" s="1203">
        <f t="shared" si="117"/>
        <v>0</v>
      </c>
      <c r="AO350" s="1203">
        <f t="shared" si="117"/>
        <v>0</v>
      </c>
      <c r="AP350" s="1203">
        <f t="shared" si="117"/>
        <v>0</v>
      </c>
      <c r="AQ350" s="392"/>
      <c r="AR350" s="392"/>
    </row>
    <row r="351" spans="2:44" ht="12">
      <c r="B351" s="1204" t="s">
        <v>1420</v>
      </c>
      <c r="C351" s="1227" t="str">
        <f>'Water Rate Base Input'!C351</f>
        <v>Asset A/C#: 109 - LAND</v>
      </c>
      <c r="D351" s="21"/>
      <c r="F351" s="1206" t="s">
        <v>109</v>
      </c>
      <c r="G351" s="1207"/>
      <c r="H351" s="1208"/>
      <c r="I351" s="1208"/>
      <c r="J351" s="1208"/>
      <c r="K351" s="1209">
        <f t="shared" ref="K351:M351" si="120">SUM(K312:K350)</f>
        <v>1328043.1599999999</v>
      </c>
      <c r="L351" s="1209">
        <f t="shared" si="120"/>
        <v>0</v>
      </c>
      <c r="M351" s="1209">
        <f t="shared" si="120"/>
        <v>0</v>
      </c>
      <c r="N351" s="427"/>
      <c r="O351" s="1208"/>
      <c r="P351" s="1208"/>
      <c r="Q351" s="1208"/>
      <c r="R351" s="1209">
        <f>SUM(R312:R350)</f>
        <v>661964.04</v>
      </c>
      <c r="S351" s="1209">
        <f>SUM(S312:S350)</f>
        <v>0</v>
      </c>
      <c r="T351" s="1209">
        <f>SUM(T312:T350)</f>
        <v>0</v>
      </c>
      <c r="U351" s="1199"/>
      <c r="V351" s="1190">
        <f t="shared" ref="V351:AE351" si="121">SUM(V312:V350)</f>
        <v>0</v>
      </c>
      <c r="W351" s="1190">
        <f t="shared" si="121"/>
        <v>0</v>
      </c>
      <c r="X351" s="1190">
        <f t="shared" si="121"/>
        <v>0</v>
      </c>
      <c r="Y351" s="1190">
        <f t="shared" si="121"/>
        <v>0</v>
      </c>
      <c r="Z351" s="1190">
        <f t="shared" si="121"/>
        <v>0</v>
      </c>
      <c r="AA351" s="1190">
        <f t="shared" si="121"/>
        <v>0</v>
      </c>
      <c r="AB351" s="1190">
        <f t="shared" si="121"/>
        <v>0</v>
      </c>
      <c r="AC351" s="1190">
        <f t="shared" si="121"/>
        <v>0</v>
      </c>
      <c r="AD351" s="1190">
        <f t="shared" si="121"/>
        <v>0</v>
      </c>
      <c r="AE351" s="1190">
        <f t="shared" si="121"/>
        <v>0</v>
      </c>
      <c r="AF351" s="1190"/>
      <c r="AG351" s="1190">
        <f t="shared" ref="AG351:AP351" si="122">SUM(AG312:AG350)</f>
        <v>661964.04</v>
      </c>
      <c r="AH351" s="1190">
        <f t="shared" si="122"/>
        <v>661964.04</v>
      </c>
      <c r="AI351" s="1190">
        <f t="shared" si="122"/>
        <v>661964.04</v>
      </c>
      <c r="AJ351" s="1190">
        <f t="shared" si="122"/>
        <v>661964.04</v>
      </c>
      <c r="AK351" s="1190">
        <f t="shared" si="122"/>
        <v>661964.04</v>
      </c>
      <c r="AL351" s="1190">
        <f t="shared" si="122"/>
        <v>661964.04</v>
      </c>
      <c r="AM351" s="1190">
        <f t="shared" si="122"/>
        <v>661964.04</v>
      </c>
      <c r="AN351" s="1190">
        <f t="shared" si="122"/>
        <v>661964.04</v>
      </c>
      <c r="AO351" s="1190">
        <f t="shared" si="122"/>
        <v>661964.04</v>
      </c>
      <c r="AP351" s="1190">
        <f t="shared" si="122"/>
        <v>661964.04</v>
      </c>
      <c r="AQ351" s="392"/>
      <c r="AR351" s="392"/>
    </row>
    <row r="352" spans="2:44" ht="10.199999999999999">
      <c r="B352" s="1204"/>
      <c r="C352" s="1205"/>
      <c r="D352" s="21"/>
      <c r="F352" s="1206"/>
      <c r="G352" s="1207"/>
      <c r="H352" s="1208"/>
      <c r="I352" s="1208"/>
      <c r="J352" s="1208"/>
      <c r="K352" s="1208"/>
      <c r="L352" s="1208"/>
      <c r="M352" s="1208"/>
      <c r="N352" s="1049"/>
      <c r="O352" s="1208"/>
      <c r="P352" s="1208"/>
      <c r="Q352" s="1208"/>
      <c r="R352" s="1208"/>
      <c r="S352" s="1208"/>
      <c r="T352" s="1190"/>
      <c r="U352" s="1199"/>
      <c r="V352" s="1190"/>
      <c r="W352" s="1190"/>
      <c r="X352" s="1190"/>
      <c r="Y352" s="1190"/>
      <c r="Z352" s="1190"/>
      <c r="AA352" s="1190"/>
      <c r="AB352" s="1190"/>
      <c r="AC352" s="1190"/>
      <c r="AD352" s="1190"/>
      <c r="AE352" s="1190"/>
      <c r="AF352" s="1190"/>
      <c r="AG352" s="1190"/>
      <c r="AH352" s="1190"/>
      <c r="AI352" s="1190"/>
      <c r="AJ352" s="1190"/>
      <c r="AK352" s="1190"/>
      <c r="AL352" s="1190"/>
      <c r="AM352" s="1190"/>
      <c r="AN352" s="1190"/>
      <c r="AO352" s="1190"/>
      <c r="AP352" s="1190"/>
    </row>
    <row r="353" spans="2:42" s="21" customFormat="1" ht="10.199999999999999">
      <c r="B353" s="1226" t="s">
        <v>482</v>
      </c>
      <c r="C353" s="21" t="s">
        <v>299</v>
      </c>
      <c r="F353" s="1206"/>
      <c r="G353" s="1207"/>
      <c r="H353" s="1226" t="s">
        <v>482</v>
      </c>
      <c r="I353" s="21" t="s">
        <v>299</v>
      </c>
      <c r="N353" s="602"/>
      <c r="R353" s="1196">
        <v>0</v>
      </c>
      <c r="S353" s="1196">
        <v>0</v>
      </c>
      <c r="T353" s="1196">
        <v>0</v>
      </c>
      <c r="U353" s="1208"/>
      <c r="V353" s="1196">
        <v>0</v>
      </c>
      <c r="W353" s="1196">
        <v>0</v>
      </c>
      <c r="X353" s="1196">
        <v>0</v>
      </c>
      <c r="Y353" s="1196">
        <v>0</v>
      </c>
      <c r="Z353" s="1196">
        <v>0</v>
      </c>
      <c r="AA353" s="1196">
        <v>0</v>
      </c>
      <c r="AB353" s="1196">
        <v>0</v>
      </c>
      <c r="AC353" s="1196">
        <v>0</v>
      </c>
      <c r="AD353" s="1196">
        <v>0</v>
      </c>
      <c r="AE353" s="1196">
        <v>0</v>
      </c>
      <c r="AF353" s="1190"/>
      <c r="AG353" s="1196">
        <v>0</v>
      </c>
      <c r="AH353" s="1196">
        <v>0</v>
      </c>
      <c r="AI353" s="1196">
        <v>0</v>
      </c>
      <c r="AJ353" s="1196">
        <v>0</v>
      </c>
      <c r="AK353" s="1196">
        <v>0</v>
      </c>
      <c r="AL353" s="1196">
        <v>0</v>
      </c>
      <c r="AM353" s="1196">
        <v>0</v>
      </c>
      <c r="AN353" s="1196">
        <v>0</v>
      </c>
      <c r="AO353" s="1196">
        <v>0</v>
      </c>
      <c r="AP353" s="1196">
        <v>0</v>
      </c>
    </row>
    <row r="354" spans="2:42" s="21" customFormat="1" ht="10.199999999999999">
      <c r="B354" s="1226" t="s">
        <v>1548</v>
      </c>
      <c r="C354" s="21" t="s">
        <v>462</v>
      </c>
      <c r="F354" s="1206"/>
      <c r="G354" s="1207"/>
      <c r="H354" s="1226" t="s">
        <v>1548</v>
      </c>
      <c r="I354" s="21" t="s">
        <v>462</v>
      </c>
      <c r="N354" s="602"/>
      <c r="R354" s="1196">
        <f>R351</f>
        <v>661964.04</v>
      </c>
      <c r="S354" s="1196">
        <f t="shared" ref="S354:T354" si="123">S351</f>
        <v>0</v>
      </c>
      <c r="T354" s="1196">
        <f t="shared" si="123"/>
        <v>0</v>
      </c>
      <c r="U354" s="1208"/>
      <c r="V354" s="1196">
        <f t="shared" ref="V354:AE354" si="124">V351</f>
        <v>0</v>
      </c>
      <c r="W354" s="1196">
        <f t="shared" si="124"/>
        <v>0</v>
      </c>
      <c r="X354" s="1196">
        <f t="shared" si="124"/>
        <v>0</v>
      </c>
      <c r="Y354" s="1196">
        <f t="shared" si="124"/>
        <v>0</v>
      </c>
      <c r="Z354" s="1196">
        <f t="shared" si="124"/>
        <v>0</v>
      </c>
      <c r="AA354" s="1196">
        <f t="shared" si="124"/>
        <v>0</v>
      </c>
      <c r="AB354" s="1196">
        <f t="shared" si="124"/>
        <v>0</v>
      </c>
      <c r="AC354" s="1196">
        <f t="shared" si="124"/>
        <v>0</v>
      </c>
      <c r="AD354" s="1196">
        <f t="shared" si="124"/>
        <v>0</v>
      </c>
      <c r="AE354" s="1196">
        <f t="shared" si="124"/>
        <v>0</v>
      </c>
      <c r="AF354" s="1190"/>
      <c r="AG354" s="1196">
        <f t="shared" ref="AG354:AP354" si="125">AG351</f>
        <v>661964.04</v>
      </c>
      <c r="AH354" s="1196">
        <f t="shared" si="125"/>
        <v>661964.04</v>
      </c>
      <c r="AI354" s="1196">
        <f t="shared" si="125"/>
        <v>661964.04</v>
      </c>
      <c r="AJ354" s="1196">
        <f t="shared" si="125"/>
        <v>661964.04</v>
      </c>
      <c r="AK354" s="1196">
        <f t="shared" si="125"/>
        <v>661964.04</v>
      </c>
      <c r="AL354" s="1196">
        <f t="shared" si="125"/>
        <v>661964.04</v>
      </c>
      <c r="AM354" s="1196">
        <f t="shared" si="125"/>
        <v>661964.04</v>
      </c>
      <c r="AN354" s="1196">
        <f t="shared" si="125"/>
        <v>661964.04</v>
      </c>
      <c r="AO354" s="1196">
        <f t="shared" si="125"/>
        <v>661964.04</v>
      </c>
      <c r="AP354" s="1196">
        <f t="shared" si="125"/>
        <v>661964.04</v>
      </c>
    </row>
    <row r="355" spans="2:42" s="21" customFormat="1" ht="10.199999999999999">
      <c r="B355" s="1226" t="s">
        <v>1549</v>
      </c>
      <c r="C355" s="21" t="s">
        <v>366</v>
      </c>
      <c r="F355" s="1206"/>
      <c r="G355" s="1207"/>
      <c r="H355" s="1226" t="s">
        <v>1549</v>
      </c>
      <c r="I355" s="21" t="s">
        <v>366</v>
      </c>
      <c r="N355" s="602"/>
      <c r="R355" s="1196">
        <v>0</v>
      </c>
      <c r="S355" s="1196">
        <v>0</v>
      </c>
      <c r="T355" s="1196">
        <v>0</v>
      </c>
      <c r="U355" s="1208"/>
      <c r="V355" s="1196">
        <v>0</v>
      </c>
      <c r="W355" s="1196">
        <v>0</v>
      </c>
      <c r="X355" s="1196">
        <v>0</v>
      </c>
      <c r="Y355" s="1196">
        <v>0</v>
      </c>
      <c r="Z355" s="1196">
        <v>0</v>
      </c>
      <c r="AA355" s="1196">
        <v>0</v>
      </c>
      <c r="AB355" s="1196">
        <v>0</v>
      </c>
      <c r="AC355" s="1196">
        <v>0</v>
      </c>
      <c r="AD355" s="1196">
        <v>0</v>
      </c>
      <c r="AE355" s="1196">
        <v>0</v>
      </c>
      <c r="AF355" s="1190"/>
      <c r="AG355" s="1196">
        <v>0</v>
      </c>
      <c r="AH355" s="1196">
        <v>0</v>
      </c>
      <c r="AI355" s="1196">
        <v>0</v>
      </c>
      <c r="AJ355" s="1196">
        <v>0</v>
      </c>
      <c r="AK355" s="1196">
        <v>0</v>
      </c>
      <c r="AL355" s="1196">
        <v>0</v>
      </c>
      <c r="AM355" s="1196">
        <v>0</v>
      </c>
      <c r="AN355" s="1196">
        <v>0</v>
      </c>
      <c r="AO355" s="1196">
        <v>0</v>
      </c>
      <c r="AP355" s="1196">
        <v>0</v>
      </c>
    </row>
    <row r="356" spans="2:42" s="21" customFormat="1" ht="10.199999999999999">
      <c r="B356" s="1226" t="s">
        <v>1550</v>
      </c>
      <c r="C356" s="21" t="s">
        <v>297</v>
      </c>
      <c r="F356" s="1206"/>
      <c r="G356" s="1207"/>
      <c r="H356" s="1226" t="s">
        <v>1550</v>
      </c>
      <c r="I356" s="21" t="s">
        <v>297</v>
      </c>
      <c r="N356" s="602"/>
      <c r="R356" s="1196">
        <v>0</v>
      </c>
      <c r="S356" s="1196">
        <v>0</v>
      </c>
      <c r="T356" s="1196">
        <v>0</v>
      </c>
      <c r="U356" s="1208"/>
      <c r="V356" s="1196">
        <v>0</v>
      </c>
      <c r="W356" s="1196">
        <v>0</v>
      </c>
      <c r="X356" s="1196">
        <v>0</v>
      </c>
      <c r="Y356" s="1196">
        <v>0</v>
      </c>
      <c r="Z356" s="1196">
        <v>0</v>
      </c>
      <c r="AA356" s="1196">
        <v>0</v>
      </c>
      <c r="AB356" s="1196">
        <v>0</v>
      </c>
      <c r="AC356" s="1196">
        <v>0</v>
      </c>
      <c r="AD356" s="1196">
        <v>0</v>
      </c>
      <c r="AE356" s="1196">
        <v>0</v>
      </c>
      <c r="AF356" s="1190"/>
      <c r="AG356" s="1196">
        <v>0</v>
      </c>
      <c r="AH356" s="1196">
        <v>0</v>
      </c>
      <c r="AI356" s="1196">
        <v>0</v>
      </c>
      <c r="AJ356" s="1196">
        <v>0</v>
      </c>
      <c r="AK356" s="1196">
        <v>0</v>
      </c>
      <c r="AL356" s="1196">
        <v>0</v>
      </c>
      <c r="AM356" s="1196">
        <v>0</v>
      </c>
      <c r="AN356" s="1196">
        <v>0</v>
      </c>
      <c r="AO356" s="1196">
        <v>0</v>
      </c>
      <c r="AP356" s="1196">
        <v>0</v>
      </c>
    </row>
    <row r="357" spans="2:42" ht="10.199999999999999">
      <c r="B357" s="1210"/>
      <c r="C357" s="1211"/>
      <c r="D357" s="21"/>
      <c r="F357" s="1206"/>
      <c r="G357" s="1207"/>
      <c r="H357" s="1208"/>
      <c r="I357" s="1208"/>
      <c r="J357" s="1208"/>
      <c r="K357" s="1208"/>
      <c r="L357" s="1208"/>
      <c r="M357" s="1208"/>
      <c r="N357" s="1049"/>
      <c r="O357" s="1208"/>
      <c r="P357" s="1208"/>
      <c r="Q357" s="1208"/>
      <c r="R357" s="1208"/>
      <c r="S357" s="1208"/>
      <c r="T357" s="1190"/>
      <c r="U357" s="1199"/>
      <c r="V357" s="1190"/>
      <c r="W357" s="1190"/>
      <c r="X357" s="1190"/>
      <c r="Y357" s="1190"/>
      <c r="Z357" s="1190"/>
      <c r="AA357" s="1190"/>
      <c r="AB357" s="1190"/>
      <c r="AC357" s="1190"/>
      <c r="AD357" s="1190"/>
      <c r="AE357" s="1190"/>
      <c r="AF357" s="1190"/>
      <c r="AG357" s="1190"/>
      <c r="AH357" s="1190"/>
      <c r="AI357" s="1190"/>
      <c r="AJ357" s="1190"/>
      <c r="AK357" s="1190"/>
      <c r="AL357" s="1190"/>
      <c r="AM357" s="1190"/>
      <c r="AN357" s="1190"/>
      <c r="AO357" s="1190"/>
      <c r="AP357" s="1190"/>
    </row>
    <row r="358" spans="2:42" ht="10.199999999999999">
      <c r="B358" s="1210"/>
      <c r="C358" s="1211"/>
      <c r="D358" s="21"/>
      <c r="F358" s="1206"/>
      <c r="G358" s="1207"/>
      <c r="H358" s="1208"/>
      <c r="I358" s="1208"/>
      <c r="J358" s="1208"/>
      <c r="K358" s="1208"/>
      <c r="L358" s="1208"/>
      <c r="M358" s="1208"/>
      <c r="N358" s="1049"/>
      <c r="O358" s="1208"/>
      <c r="P358" s="1208"/>
      <c r="Q358" s="1208"/>
      <c r="R358" s="1208"/>
      <c r="S358" s="1208"/>
      <c r="T358" s="1190"/>
      <c r="U358" s="1199"/>
      <c r="V358" s="1190"/>
      <c r="W358" s="1190"/>
      <c r="X358" s="1190"/>
      <c r="Y358" s="1190"/>
      <c r="Z358" s="1190"/>
      <c r="AA358" s="1190"/>
      <c r="AB358" s="1190"/>
      <c r="AC358" s="1190"/>
      <c r="AD358" s="1190"/>
      <c r="AE358" s="1190"/>
      <c r="AF358" s="1190"/>
      <c r="AG358" s="1190"/>
      <c r="AH358" s="1190"/>
      <c r="AI358" s="1190"/>
      <c r="AJ358" s="1190"/>
      <c r="AK358" s="1190"/>
      <c r="AL358" s="1190"/>
      <c r="AM358" s="1190"/>
      <c r="AN358" s="1190"/>
      <c r="AO358" s="1190"/>
      <c r="AP358" s="1190"/>
    </row>
    <row r="359" spans="2:42" ht="10.199999999999999">
      <c r="C359" s="1227" t="str">
        <f>'Water Rate Base Input'!C359</f>
        <v>Asset A/C#: 110 - Working Capital; Inventory &amp; Prepaid Balance</v>
      </c>
      <c r="G359" s="1190"/>
      <c r="H359" s="1190"/>
      <c r="I359" s="1190"/>
      <c r="J359" s="1190"/>
      <c r="K359" s="1190"/>
      <c r="L359" s="1190"/>
      <c r="M359" s="1190"/>
      <c r="N359" s="427"/>
      <c r="O359" s="1190"/>
      <c r="P359" s="1190"/>
      <c r="Q359" s="1190"/>
      <c r="R359" s="1190"/>
      <c r="S359" s="1190"/>
      <c r="T359" s="1190"/>
      <c r="U359" s="1190"/>
    </row>
    <row r="360" spans="2:42" ht="10.199999999999999">
      <c r="B360" s="1221"/>
      <c r="C360" s="1222" t="str">
        <f>'Water Rate Base Input'!C360</f>
        <v>LOMR and POWC Water/sewer Line Project</v>
      </c>
      <c r="D360" s="21"/>
      <c r="E360" s="21"/>
      <c r="F360" s="1223">
        <f>'Water Rate Base Input'!F360</f>
        <v>41912</v>
      </c>
      <c r="G360" s="1224">
        <f>'Water Rate Base Input'!G360</f>
        <v>2014</v>
      </c>
      <c r="H360" s="1209">
        <f>'Water Rate Base Input'!H360</f>
        <v>40</v>
      </c>
      <c r="I360" s="1209">
        <f>'Water Rate Base Input'!I360</f>
        <v>36</v>
      </c>
      <c r="J360" s="1209"/>
      <c r="K360" s="484">
        <f>'Water Rate Base Input'!K360</f>
        <v>54324.800000000003</v>
      </c>
      <c r="L360" s="484">
        <f>'Water Rate Base Input'!L360</f>
        <v>0</v>
      </c>
      <c r="M360" s="484">
        <f>'Water Rate Base Input'!M360</f>
        <v>1358.1200000000001</v>
      </c>
      <c r="N360" s="602"/>
      <c r="O360" s="1225">
        <f>1-'Water Rate Base Input'!O360</f>
        <v>0.5</v>
      </c>
      <c r="P360" s="1198" t="s">
        <v>1548</v>
      </c>
      <c r="Q360" s="1190"/>
      <c r="R360" s="1190">
        <f>K360*$O360</f>
        <v>27162.400000000001</v>
      </c>
      <c r="S360" s="1190">
        <f t="shared" ref="S360:T398" si="126">L360*$O360</f>
        <v>0</v>
      </c>
      <c r="T360" s="1190">
        <f t="shared" si="126"/>
        <v>679.06000000000006</v>
      </c>
      <c r="U360" s="1199"/>
      <c r="V360" s="1190">
        <f t="shared" ref="V360:AE375" si="127">IF(V$6&gt;$I360,0,$T360)</f>
        <v>679.06000000000006</v>
      </c>
      <c r="W360" s="1190">
        <f t="shared" si="127"/>
        <v>679.06000000000006</v>
      </c>
      <c r="X360" s="1190">
        <f t="shared" si="127"/>
        <v>679.06000000000006</v>
      </c>
      <c r="Y360" s="1190">
        <f t="shared" si="127"/>
        <v>679.06000000000006</v>
      </c>
      <c r="Z360" s="1190">
        <f t="shared" si="127"/>
        <v>679.06000000000006</v>
      </c>
      <c r="AA360" s="1190">
        <f t="shared" si="127"/>
        <v>679.06000000000006</v>
      </c>
      <c r="AB360" s="1190">
        <f t="shared" si="127"/>
        <v>679.06000000000006</v>
      </c>
      <c r="AC360" s="1190">
        <f t="shared" si="127"/>
        <v>679.06000000000006</v>
      </c>
      <c r="AD360" s="1190">
        <f t="shared" si="127"/>
        <v>679.06000000000006</v>
      </c>
      <c r="AE360" s="1190">
        <f t="shared" si="127"/>
        <v>679.06000000000006</v>
      </c>
      <c r="AF360" s="1190"/>
      <c r="AG360" s="1190">
        <f>IF((R360-S360-V360)&lt;0,0,R360-S360-V360)</f>
        <v>26483.34</v>
      </c>
      <c r="AH360" s="1190">
        <f t="shared" ref="AH360:AP389" si="128">IF((AG360-W360)&lt;0,0,AG360-W360)</f>
        <v>25804.28</v>
      </c>
      <c r="AI360" s="1190">
        <f t="shared" si="128"/>
        <v>25125.219999999998</v>
      </c>
      <c r="AJ360" s="1190">
        <f t="shared" si="128"/>
        <v>24446.159999999996</v>
      </c>
      <c r="AK360" s="1190">
        <f t="shared" si="128"/>
        <v>23767.099999999995</v>
      </c>
      <c r="AL360" s="1190">
        <f t="shared" si="128"/>
        <v>23088.039999999994</v>
      </c>
      <c r="AM360" s="1190">
        <f t="shared" si="128"/>
        <v>22408.979999999992</v>
      </c>
      <c r="AN360" s="1190">
        <f t="shared" si="128"/>
        <v>21729.919999999991</v>
      </c>
      <c r="AO360" s="1190">
        <f t="shared" si="128"/>
        <v>21050.85999999999</v>
      </c>
      <c r="AP360" s="1190">
        <f t="shared" si="128"/>
        <v>20371.799999999988</v>
      </c>
    </row>
    <row r="361" spans="2:42" ht="10.199999999999999">
      <c r="B361" s="1221"/>
      <c r="C361" s="1222" t="str">
        <f>'Water Rate Base Input'!C361</f>
        <v>2 MGD Elevated Storage Tank</v>
      </c>
      <c r="D361" s="21"/>
      <c r="E361" s="21"/>
      <c r="F361" s="1223">
        <f>'Water Rate Base Input'!F361</f>
        <v>42643</v>
      </c>
      <c r="G361" s="1224">
        <f>'Water Rate Base Input'!G361</f>
        <v>2016</v>
      </c>
      <c r="H361" s="1209">
        <f>'Water Rate Base Input'!H361</f>
        <v>40</v>
      </c>
      <c r="I361" s="1209">
        <f>'Water Rate Base Input'!I361</f>
        <v>38</v>
      </c>
      <c r="J361" s="1209"/>
      <c r="K361" s="484">
        <f>'Water Rate Base Input'!K361</f>
        <v>79114</v>
      </c>
      <c r="L361" s="484">
        <f>'Water Rate Base Input'!L361</f>
        <v>0</v>
      </c>
      <c r="M361" s="484">
        <f>'Water Rate Base Input'!M361</f>
        <v>1977.85</v>
      </c>
      <c r="N361" s="602"/>
      <c r="O361" s="1225">
        <f>1-'Water Rate Base Input'!O361</f>
        <v>0</v>
      </c>
      <c r="P361" s="1198"/>
      <c r="Q361" s="1190"/>
      <c r="R361" s="1190">
        <f t="shared" ref="R361:R398" si="129">K361*$O361</f>
        <v>0</v>
      </c>
      <c r="S361" s="1190">
        <f t="shared" si="126"/>
        <v>0</v>
      </c>
      <c r="T361" s="1190">
        <f t="shared" si="126"/>
        <v>0</v>
      </c>
      <c r="U361" s="1199"/>
      <c r="V361" s="1190">
        <f t="shared" si="127"/>
        <v>0</v>
      </c>
      <c r="W361" s="1190">
        <f t="shared" si="127"/>
        <v>0</v>
      </c>
      <c r="X361" s="1190">
        <f t="shared" si="127"/>
        <v>0</v>
      </c>
      <c r="Y361" s="1190">
        <f t="shared" si="127"/>
        <v>0</v>
      </c>
      <c r="Z361" s="1190">
        <f t="shared" si="127"/>
        <v>0</v>
      </c>
      <c r="AA361" s="1190">
        <f t="shared" si="127"/>
        <v>0</v>
      </c>
      <c r="AB361" s="1190">
        <f t="shared" si="127"/>
        <v>0</v>
      </c>
      <c r="AC361" s="1190">
        <f t="shared" si="127"/>
        <v>0</v>
      </c>
      <c r="AD361" s="1190">
        <f t="shared" si="127"/>
        <v>0</v>
      </c>
      <c r="AE361" s="1190">
        <f t="shared" si="127"/>
        <v>0</v>
      </c>
      <c r="AF361" s="1190"/>
      <c r="AG361" s="1190">
        <f>IF((R361-S361-V361)&lt;0,0,R361-S361-V361)</f>
        <v>0</v>
      </c>
      <c r="AH361" s="1190">
        <f t="shared" si="128"/>
        <v>0</v>
      </c>
      <c r="AI361" s="1190">
        <f t="shared" si="128"/>
        <v>0</v>
      </c>
      <c r="AJ361" s="1190">
        <f t="shared" si="128"/>
        <v>0</v>
      </c>
      <c r="AK361" s="1190">
        <f t="shared" si="128"/>
        <v>0</v>
      </c>
      <c r="AL361" s="1190">
        <f t="shared" si="128"/>
        <v>0</v>
      </c>
      <c r="AM361" s="1190">
        <f t="shared" si="128"/>
        <v>0</v>
      </c>
      <c r="AN361" s="1190">
        <f t="shared" si="128"/>
        <v>0</v>
      </c>
      <c r="AO361" s="1190">
        <f t="shared" si="128"/>
        <v>0</v>
      </c>
      <c r="AP361" s="1190">
        <f t="shared" si="128"/>
        <v>0</v>
      </c>
    </row>
    <row r="362" spans="2:42" ht="10.199999999999999">
      <c r="B362" s="1221"/>
      <c r="C362" s="1222" t="str">
        <f>'Water Rate Base Input'!C362</f>
        <v>Downtown WWTP Prof Services</v>
      </c>
      <c r="D362" s="21"/>
      <c r="E362" s="21"/>
      <c r="F362" s="1223">
        <f>'Water Rate Base Input'!F362</f>
        <v>43008</v>
      </c>
      <c r="G362" s="1224">
        <f>'Water Rate Base Input'!G362</f>
        <v>2017</v>
      </c>
      <c r="H362" s="1209">
        <f>'Water Rate Base Input'!H362</f>
        <v>40</v>
      </c>
      <c r="I362" s="1209">
        <f>'Water Rate Base Input'!I362</f>
        <v>39</v>
      </c>
      <c r="J362" s="1209"/>
      <c r="K362" s="484">
        <f>'Water Rate Base Input'!K362</f>
        <v>448510</v>
      </c>
      <c r="L362" s="484">
        <f>'Water Rate Base Input'!L362</f>
        <v>0</v>
      </c>
      <c r="M362" s="484">
        <f>'Water Rate Base Input'!M362</f>
        <v>11212.75</v>
      </c>
      <c r="N362" s="602"/>
      <c r="O362" s="1225">
        <f>1-'Water Rate Base Input'!O362</f>
        <v>1</v>
      </c>
      <c r="P362" s="1198" t="s">
        <v>482</v>
      </c>
      <c r="Q362" s="1190"/>
      <c r="R362" s="1190">
        <f t="shared" si="129"/>
        <v>448510</v>
      </c>
      <c r="S362" s="1190">
        <f t="shared" si="126"/>
        <v>0</v>
      </c>
      <c r="T362" s="1190">
        <f t="shared" si="126"/>
        <v>11212.75</v>
      </c>
      <c r="U362" s="1199"/>
      <c r="V362" s="1190">
        <f t="shared" si="127"/>
        <v>11212.75</v>
      </c>
      <c r="W362" s="1190">
        <f t="shared" si="127"/>
        <v>11212.75</v>
      </c>
      <c r="X362" s="1190">
        <f t="shared" si="127"/>
        <v>11212.75</v>
      </c>
      <c r="Y362" s="1190">
        <f t="shared" si="127"/>
        <v>11212.75</v>
      </c>
      <c r="Z362" s="1190">
        <f t="shared" si="127"/>
        <v>11212.75</v>
      </c>
      <c r="AA362" s="1190">
        <f t="shared" si="127"/>
        <v>11212.75</v>
      </c>
      <c r="AB362" s="1190">
        <f t="shared" si="127"/>
        <v>11212.75</v>
      </c>
      <c r="AC362" s="1190">
        <f t="shared" si="127"/>
        <v>11212.75</v>
      </c>
      <c r="AD362" s="1190">
        <f t="shared" si="127"/>
        <v>11212.75</v>
      </c>
      <c r="AE362" s="1190">
        <f t="shared" si="127"/>
        <v>11212.75</v>
      </c>
      <c r="AF362" s="1190"/>
      <c r="AG362" s="1190">
        <f>IF((R362-S362-V362)&lt;0,0,R362-S362-V362)</f>
        <v>437297.25</v>
      </c>
      <c r="AH362" s="1190">
        <f t="shared" si="128"/>
        <v>426084.5</v>
      </c>
      <c r="AI362" s="1190">
        <f t="shared" si="128"/>
        <v>414871.75</v>
      </c>
      <c r="AJ362" s="1190">
        <f t="shared" si="128"/>
        <v>403659</v>
      </c>
      <c r="AK362" s="1190">
        <f t="shared" si="128"/>
        <v>392446.25</v>
      </c>
      <c r="AL362" s="1190">
        <f t="shared" si="128"/>
        <v>381233.5</v>
      </c>
      <c r="AM362" s="1190">
        <f t="shared" si="128"/>
        <v>370020.75</v>
      </c>
      <c r="AN362" s="1190">
        <f t="shared" si="128"/>
        <v>358808</v>
      </c>
      <c r="AO362" s="1190">
        <f t="shared" si="128"/>
        <v>347595.25</v>
      </c>
      <c r="AP362" s="1190">
        <f t="shared" si="128"/>
        <v>336382.5</v>
      </c>
    </row>
    <row r="363" spans="2:42" ht="10.199999999999999">
      <c r="B363" s="1221"/>
      <c r="C363" s="1222" t="str">
        <f>'Water Rate Base Input'!C363</f>
        <v>Celina RD/DT Pump Station</v>
      </c>
      <c r="D363" s="21"/>
      <c r="E363" s="21"/>
      <c r="F363" s="1223">
        <f>'Water Rate Base Input'!F363</f>
        <v>43008</v>
      </c>
      <c r="G363" s="1224">
        <f>'Water Rate Base Input'!G363</f>
        <v>2017</v>
      </c>
      <c r="H363" s="1209">
        <f>'Water Rate Base Input'!H363</f>
        <v>40</v>
      </c>
      <c r="I363" s="1209">
        <f>'Water Rate Base Input'!I363</f>
        <v>39</v>
      </c>
      <c r="J363" s="1209"/>
      <c r="K363" s="484">
        <f>'Water Rate Base Input'!K363</f>
        <v>395011</v>
      </c>
      <c r="L363" s="484">
        <f>'Water Rate Base Input'!L363</f>
        <v>0</v>
      </c>
      <c r="M363" s="484">
        <f>'Water Rate Base Input'!M363</f>
        <v>9875.2749999999996</v>
      </c>
      <c r="N363" s="602"/>
      <c r="O363" s="1225">
        <f>1-'Water Rate Base Input'!O363</f>
        <v>0</v>
      </c>
      <c r="P363" s="1198"/>
      <c r="Q363" s="1190"/>
      <c r="R363" s="1190">
        <f t="shared" si="129"/>
        <v>0</v>
      </c>
      <c r="S363" s="1190">
        <f t="shared" si="126"/>
        <v>0</v>
      </c>
      <c r="T363" s="1190">
        <f t="shared" si="126"/>
        <v>0</v>
      </c>
      <c r="U363" s="1199"/>
      <c r="V363" s="1190">
        <f t="shared" si="127"/>
        <v>0</v>
      </c>
      <c r="W363" s="1190">
        <f t="shared" si="127"/>
        <v>0</v>
      </c>
      <c r="X363" s="1190">
        <f t="shared" si="127"/>
        <v>0</v>
      </c>
      <c r="Y363" s="1190">
        <f t="shared" si="127"/>
        <v>0</v>
      </c>
      <c r="Z363" s="1190">
        <f t="shared" si="127"/>
        <v>0</v>
      </c>
      <c r="AA363" s="1190">
        <f t="shared" si="127"/>
        <v>0</v>
      </c>
      <c r="AB363" s="1190">
        <f t="shared" si="127"/>
        <v>0</v>
      </c>
      <c r="AC363" s="1190">
        <f t="shared" si="127"/>
        <v>0</v>
      </c>
      <c r="AD363" s="1190">
        <f t="shared" si="127"/>
        <v>0</v>
      </c>
      <c r="AE363" s="1190">
        <f t="shared" si="127"/>
        <v>0</v>
      </c>
      <c r="AF363" s="1190"/>
      <c r="AG363" s="1190">
        <f>IF((R363-S363-V363)&lt;0,0,R363-S363-V363)</f>
        <v>0</v>
      </c>
      <c r="AH363" s="1190">
        <f t="shared" si="128"/>
        <v>0</v>
      </c>
      <c r="AI363" s="1190">
        <f t="shared" si="128"/>
        <v>0</v>
      </c>
      <c r="AJ363" s="1190">
        <f t="shared" si="128"/>
        <v>0</v>
      </c>
      <c r="AK363" s="1190">
        <f t="shared" si="128"/>
        <v>0</v>
      </c>
      <c r="AL363" s="1190">
        <f t="shared" si="128"/>
        <v>0</v>
      </c>
      <c r="AM363" s="1190">
        <f t="shared" si="128"/>
        <v>0</v>
      </c>
      <c r="AN363" s="1190">
        <f t="shared" si="128"/>
        <v>0</v>
      </c>
      <c r="AO363" s="1190">
        <f t="shared" si="128"/>
        <v>0</v>
      </c>
      <c r="AP363" s="1190">
        <f t="shared" si="128"/>
        <v>0</v>
      </c>
    </row>
    <row r="364" spans="2:42" ht="10.199999999999999">
      <c r="B364" s="1221"/>
      <c r="C364" s="1222" t="str">
        <f>'Water Rate Base Input'!C364</f>
        <v>DC Ranch</v>
      </c>
      <c r="D364" s="21"/>
      <c r="E364" s="21"/>
      <c r="F364" s="1223">
        <f>'Water Rate Base Input'!F364</f>
        <v>43008</v>
      </c>
      <c r="G364" s="1224">
        <f>'Water Rate Base Input'!G364</f>
        <v>2017</v>
      </c>
      <c r="H364" s="1209">
        <f>'Water Rate Base Input'!H364</f>
        <v>40</v>
      </c>
      <c r="I364" s="1209">
        <f>'Water Rate Base Input'!I364</f>
        <v>39</v>
      </c>
      <c r="J364" s="1209"/>
      <c r="K364" s="484">
        <f>'Water Rate Base Input'!K364</f>
        <v>46735</v>
      </c>
      <c r="L364" s="484">
        <f>'Water Rate Base Input'!L364</f>
        <v>0</v>
      </c>
      <c r="M364" s="484">
        <f>'Water Rate Base Input'!M364</f>
        <v>1168.375</v>
      </c>
      <c r="N364" s="602"/>
      <c r="O364" s="1225">
        <f>1-'Water Rate Base Input'!O364</f>
        <v>0.5</v>
      </c>
      <c r="P364" s="1198" t="s">
        <v>1548</v>
      </c>
      <c r="Q364" s="1190"/>
      <c r="R364" s="1190">
        <f t="shared" si="129"/>
        <v>23367.5</v>
      </c>
      <c r="S364" s="1190">
        <f t="shared" si="126"/>
        <v>0</v>
      </c>
      <c r="T364" s="1190">
        <f t="shared" si="126"/>
        <v>584.1875</v>
      </c>
      <c r="U364" s="1199"/>
      <c r="V364" s="1190">
        <f t="shared" si="127"/>
        <v>584.1875</v>
      </c>
      <c r="W364" s="1190">
        <f t="shared" si="127"/>
        <v>584.1875</v>
      </c>
      <c r="X364" s="1190">
        <f t="shared" si="127"/>
        <v>584.1875</v>
      </c>
      <c r="Y364" s="1190">
        <f t="shared" si="127"/>
        <v>584.1875</v>
      </c>
      <c r="Z364" s="1190">
        <f t="shared" si="127"/>
        <v>584.1875</v>
      </c>
      <c r="AA364" s="1190">
        <f t="shared" si="127"/>
        <v>584.1875</v>
      </c>
      <c r="AB364" s="1190">
        <f t="shared" si="127"/>
        <v>584.1875</v>
      </c>
      <c r="AC364" s="1190">
        <f t="shared" si="127"/>
        <v>584.1875</v>
      </c>
      <c r="AD364" s="1190">
        <f t="shared" si="127"/>
        <v>584.1875</v>
      </c>
      <c r="AE364" s="1190">
        <f t="shared" si="127"/>
        <v>584.1875</v>
      </c>
      <c r="AF364" s="1190"/>
      <c r="AG364" s="1190">
        <f t="shared" ref="AG364:AG365" si="130">IF((R364-S364-V364)&lt;0,0,R364-S364-V364)</f>
        <v>22783.3125</v>
      </c>
      <c r="AH364" s="1190">
        <f t="shared" si="128"/>
        <v>22199.125</v>
      </c>
      <c r="AI364" s="1190">
        <f t="shared" si="128"/>
        <v>21614.9375</v>
      </c>
      <c r="AJ364" s="1190">
        <f t="shared" si="128"/>
        <v>21030.75</v>
      </c>
      <c r="AK364" s="1190">
        <f t="shared" si="128"/>
        <v>20446.5625</v>
      </c>
      <c r="AL364" s="1190">
        <f t="shared" si="128"/>
        <v>19862.375</v>
      </c>
      <c r="AM364" s="1190">
        <f t="shared" si="128"/>
        <v>19278.1875</v>
      </c>
      <c r="AN364" s="1190">
        <f t="shared" si="128"/>
        <v>18694</v>
      </c>
      <c r="AO364" s="1190">
        <f t="shared" si="128"/>
        <v>18109.8125</v>
      </c>
      <c r="AP364" s="1190">
        <f t="shared" si="128"/>
        <v>17525.625</v>
      </c>
    </row>
    <row r="365" spans="2:42" ht="10.199999999999999">
      <c r="B365" s="1221"/>
      <c r="C365" s="1222" t="str">
        <f>'Water Rate Base Input'!C365</f>
        <v>Celina GST Rehab</v>
      </c>
      <c r="D365" s="21"/>
      <c r="E365" s="21"/>
      <c r="F365" s="1223">
        <f>'Water Rate Base Input'!F365</f>
        <v>43008</v>
      </c>
      <c r="G365" s="1224">
        <f>'Water Rate Base Input'!G365</f>
        <v>2017</v>
      </c>
      <c r="H365" s="1209">
        <f>'Water Rate Base Input'!H365</f>
        <v>40</v>
      </c>
      <c r="I365" s="1209">
        <f>'Water Rate Base Input'!I365</f>
        <v>39</v>
      </c>
      <c r="J365" s="1209"/>
      <c r="K365" s="484">
        <f>'Water Rate Base Input'!K365</f>
        <v>4697</v>
      </c>
      <c r="L365" s="484">
        <f>'Water Rate Base Input'!L365</f>
        <v>0</v>
      </c>
      <c r="M365" s="484">
        <f>'Water Rate Base Input'!M365</f>
        <v>117.425</v>
      </c>
      <c r="N365" s="602"/>
      <c r="O365" s="1225">
        <f>1-'Water Rate Base Input'!O365</f>
        <v>0</v>
      </c>
      <c r="P365" s="1198"/>
      <c r="Q365" s="1190"/>
      <c r="R365" s="1190">
        <f t="shared" si="129"/>
        <v>0</v>
      </c>
      <c r="S365" s="1190">
        <f t="shared" si="126"/>
        <v>0</v>
      </c>
      <c r="T365" s="1190">
        <f t="shared" si="126"/>
        <v>0</v>
      </c>
      <c r="U365" s="1199"/>
      <c r="V365" s="1190">
        <f t="shared" si="127"/>
        <v>0</v>
      </c>
      <c r="W365" s="1190">
        <f t="shared" si="127"/>
        <v>0</v>
      </c>
      <c r="X365" s="1190">
        <f t="shared" si="127"/>
        <v>0</v>
      </c>
      <c r="Y365" s="1190">
        <f t="shared" si="127"/>
        <v>0</v>
      </c>
      <c r="Z365" s="1190">
        <f t="shared" si="127"/>
        <v>0</v>
      </c>
      <c r="AA365" s="1190">
        <f t="shared" si="127"/>
        <v>0</v>
      </c>
      <c r="AB365" s="1190">
        <f t="shared" si="127"/>
        <v>0</v>
      </c>
      <c r="AC365" s="1190">
        <f t="shared" si="127"/>
        <v>0</v>
      </c>
      <c r="AD365" s="1190">
        <f t="shared" si="127"/>
        <v>0</v>
      </c>
      <c r="AE365" s="1190">
        <f t="shared" si="127"/>
        <v>0</v>
      </c>
      <c r="AF365" s="1190"/>
      <c r="AG365" s="1190">
        <f t="shared" si="130"/>
        <v>0</v>
      </c>
      <c r="AH365" s="1190">
        <f t="shared" si="128"/>
        <v>0</v>
      </c>
      <c r="AI365" s="1190">
        <f t="shared" si="128"/>
        <v>0</v>
      </c>
      <c r="AJ365" s="1190">
        <f t="shared" si="128"/>
        <v>0</v>
      </c>
      <c r="AK365" s="1190">
        <f t="shared" si="128"/>
        <v>0</v>
      </c>
      <c r="AL365" s="1190">
        <f t="shared" si="128"/>
        <v>0</v>
      </c>
      <c r="AM365" s="1190">
        <f t="shared" si="128"/>
        <v>0</v>
      </c>
      <c r="AN365" s="1190">
        <f t="shared" si="128"/>
        <v>0</v>
      </c>
      <c r="AO365" s="1190">
        <f t="shared" si="128"/>
        <v>0</v>
      </c>
      <c r="AP365" s="1190">
        <f t="shared" si="128"/>
        <v>0</v>
      </c>
    </row>
    <row r="366" spans="2:42" ht="10.199999999999999">
      <c r="B366" s="1221"/>
      <c r="C366" s="1222" t="str">
        <f>'Water Rate Base Input'!C366</f>
        <v>2 MGD Elevated Storage Tank</v>
      </c>
      <c r="D366" s="21"/>
      <c r="E366" s="21"/>
      <c r="F366" s="1223">
        <f>'Water Rate Base Input'!F366</f>
        <v>43008</v>
      </c>
      <c r="G366" s="1224">
        <f>'Water Rate Base Input'!G366</f>
        <v>2017</v>
      </c>
      <c r="H366" s="1209">
        <f>'Water Rate Base Input'!H366</f>
        <v>40</v>
      </c>
      <c r="I366" s="1209">
        <f>'Water Rate Base Input'!I366</f>
        <v>39</v>
      </c>
      <c r="J366" s="1209"/>
      <c r="K366" s="484">
        <f>'Water Rate Base Input'!K366</f>
        <v>1146602</v>
      </c>
      <c r="L366" s="484">
        <f>'Water Rate Base Input'!L366</f>
        <v>0</v>
      </c>
      <c r="M366" s="484">
        <f>'Water Rate Base Input'!M366</f>
        <v>28665.05</v>
      </c>
      <c r="N366" s="602"/>
      <c r="O366" s="1225">
        <f>1-'Water Rate Base Input'!O366</f>
        <v>0</v>
      </c>
      <c r="P366" s="1198"/>
      <c r="Q366" s="1190"/>
      <c r="R366" s="1190">
        <f t="shared" si="129"/>
        <v>0</v>
      </c>
      <c r="S366" s="1190">
        <f t="shared" si="126"/>
        <v>0</v>
      </c>
      <c r="T366" s="1190">
        <f t="shared" si="126"/>
        <v>0</v>
      </c>
      <c r="U366" s="1199"/>
      <c r="V366" s="1190">
        <f t="shared" si="127"/>
        <v>0</v>
      </c>
      <c r="W366" s="1190">
        <f t="shared" si="127"/>
        <v>0</v>
      </c>
      <c r="X366" s="1190">
        <f t="shared" si="127"/>
        <v>0</v>
      </c>
      <c r="Y366" s="1190">
        <f t="shared" si="127"/>
        <v>0</v>
      </c>
      <c r="Z366" s="1190">
        <f t="shared" si="127"/>
        <v>0</v>
      </c>
      <c r="AA366" s="1190">
        <f t="shared" si="127"/>
        <v>0</v>
      </c>
      <c r="AB366" s="1190">
        <f t="shared" si="127"/>
        <v>0</v>
      </c>
      <c r="AC366" s="1190">
        <f t="shared" si="127"/>
        <v>0</v>
      </c>
      <c r="AD366" s="1190">
        <f t="shared" si="127"/>
        <v>0</v>
      </c>
      <c r="AE366" s="1190">
        <f t="shared" si="127"/>
        <v>0</v>
      </c>
      <c r="AF366" s="1190"/>
      <c r="AG366" s="1190">
        <f>IF((R366-S366-V366)&lt;0,0,R366-S366-V366)</f>
        <v>0</v>
      </c>
      <c r="AH366" s="1190">
        <f t="shared" si="128"/>
        <v>0</v>
      </c>
      <c r="AI366" s="1190">
        <f t="shared" si="128"/>
        <v>0</v>
      </c>
      <c r="AJ366" s="1190">
        <f t="shared" si="128"/>
        <v>0</v>
      </c>
      <c r="AK366" s="1190">
        <f t="shared" si="128"/>
        <v>0</v>
      </c>
      <c r="AL366" s="1190">
        <f t="shared" si="128"/>
        <v>0</v>
      </c>
      <c r="AM366" s="1190">
        <f t="shared" si="128"/>
        <v>0</v>
      </c>
      <c r="AN366" s="1190">
        <f t="shared" si="128"/>
        <v>0</v>
      </c>
      <c r="AO366" s="1190">
        <f t="shared" si="128"/>
        <v>0</v>
      </c>
      <c r="AP366" s="1190">
        <f t="shared" si="128"/>
        <v>0</v>
      </c>
    </row>
    <row r="367" spans="2:42" ht="10.199999999999999">
      <c r="B367" s="1221"/>
      <c r="C367" s="1222" t="str">
        <f>'Water Rate Base Input'!C367</f>
        <v>Merritt Erosion Project</v>
      </c>
      <c r="D367" s="21"/>
      <c r="E367" s="21"/>
      <c r="F367" s="1223">
        <f>'Water Rate Base Input'!F367</f>
        <v>43008</v>
      </c>
      <c r="G367" s="1224">
        <f>'Water Rate Base Input'!G367</f>
        <v>2017</v>
      </c>
      <c r="H367" s="1209">
        <f>'Water Rate Base Input'!H367</f>
        <v>40</v>
      </c>
      <c r="I367" s="1209">
        <f>'Water Rate Base Input'!I367</f>
        <v>39</v>
      </c>
      <c r="J367" s="1209"/>
      <c r="K367" s="484">
        <f>'Water Rate Base Input'!K367</f>
        <v>30719</v>
      </c>
      <c r="L367" s="484">
        <f>'Water Rate Base Input'!L367</f>
        <v>0</v>
      </c>
      <c r="M367" s="484">
        <f>'Water Rate Base Input'!M367</f>
        <v>767.97500000000002</v>
      </c>
      <c r="N367" s="602"/>
      <c r="O367" s="1225">
        <f>1-'Water Rate Base Input'!O367</f>
        <v>0</v>
      </c>
      <c r="P367" s="1198"/>
      <c r="Q367" s="1190"/>
      <c r="R367" s="1190">
        <f t="shared" si="129"/>
        <v>0</v>
      </c>
      <c r="S367" s="1190">
        <f t="shared" si="126"/>
        <v>0</v>
      </c>
      <c r="T367" s="1190">
        <f t="shared" si="126"/>
        <v>0</v>
      </c>
      <c r="U367" s="1199"/>
      <c r="V367" s="1190">
        <f t="shared" si="127"/>
        <v>0</v>
      </c>
      <c r="W367" s="1190">
        <f t="shared" si="127"/>
        <v>0</v>
      </c>
      <c r="X367" s="1190">
        <f t="shared" si="127"/>
        <v>0</v>
      </c>
      <c r="Y367" s="1190">
        <f t="shared" si="127"/>
        <v>0</v>
      </c>
      <c r="Z367" s="1190">
        <f t="shared" si="127"/>
        <v>0</v>
      </c>
      <c r="AA367" s="1190">
        <f t="shared" si="127"/>
        <v>0</v>
      </c>
      <c r="AB367" s="1190">
        <f t="shared" si="127"/>
        <v>0</v>
      </c>
      <c r="AC367" s="1190">
        <f t="shared" si="127"/>
        <v>0</v>
      </c>
      <c r="AD367" s="1190">
        <f t="shared" si="127"/>
        <v>0</v>
      </c>
      <c r="AE367" s="1190">
        <f t="shared" si="127"/>
        <v>0</v>
      </c>
      <c r="AF367" s="1190"/>
      <c r="AG367" s="1190">
        <f t="shared" ref="AG367:AG398" si="131">IF((R367-S367-V367)&lt;0,0,R367-S367-V367)</f>
        <v>0</v>
      </c>
      <c r="AH367" s="1190">
        <f t="shared" si="128"/>
        <v>0</v>
      </c>
      <c r="AI367" s="1190">
        <f t="shared" si="128"/>
        <v>0</v>
      </c>
      <c r="AJ367" s="1190">
        <f t="shared" si="128"/>
        <v>0</v>
      </c>
      <c r="AK367" s="1190">
        <f t="shared" si="128"/>
        <v>0</v>
      </c>
      <c r="AL367" s="1190">
        <f t="shared" si="128"/>
        <v>0</v>
      </c>
      <c r="AM367" s="1190">
        <f t="shared" si="128"/>
        <v>0</v>
      </c>
      <c r="AN367" s="1190">
        <f t="shared" si="128"/>
        <v>0</v>
      </c>
      <c r="AO367" s="1190">
        <f t="shared" si="128"/>
        <v>0</v>
      </c>
      <c r="AP367" s="1190">
        <f t="shared" si="128"/>
        <v>0</v>
      </c>
    </row>
    <row r="368" spans="2:42" ht="10.199999999999999">
      <c r="B368" s="1221"/>
      <c r="C368" s="1222" t="str">
        <f>'Water Rate Base Input'!C368</f>
        <v>Downtown WWTP - Prof SVC</v>
      </c>
      <c r="D368" s="21"/>
      <c r="E368" s="21"/>
      <c r="F368" s="1223">
        <f>'Water Rate Base Input'!F368</f>
        <v>43373</v>
      </c>
      <c r="G368" s="1224">
        <f>'Water Rate Base Input'!G368</f>
        <v>2018</v>
      </c>
      <c r="H368" s="1209">
        <f>'Water Rate Base Input'!H368</f>
        <v>40</v>
      </c>
      <c r="I368" s="1209">
        <f>'Water Rate Base Input'!I368</f>
        <v>40</v>
      </c>
      <c r="J368" s="1209"/>
      <c r="K368" s="484">
        <f>'Water Rate Base Input'!K368</f>
        <v>629444</v>
      </c>
      <c r="L368" s="484">
        <f>'Water Rate Base Input'!L368</f>
        <v>0</v>
      </c>
      <c r="M368" s="484">
        <f>'Water Rate Base Input'!M368</f>
        <v>15736.1</v>
      </c>
      <c r="N368" s="602"/>
      <c r="O368" s="1225">
        <f>1-'Water Rate Base Input'!O368</f>
        <v>1</v>
      </c>
      <c r="P368" s="1198" t="s">
        <v>482</v>
      </c>
      <c r="Q368" s="1190"/>
      <c r="R368" s="1190">
        <f t="shared" si="129"/>
        <v>629444</v>
      </c>
      <c r="S368" s="1190">
        <f t="shared" si="126"/>
        <v>0</v>
      </c>
      <c r="T368" s="1190">
        <f t="shared" si="126"/>
        <v>15736.1</v>
      </c>
      <c r="U368" s="1199"/>
      <c r="V368" s="1190">
        <f t="shared" si="127"/>
        <v>15736.1</v>
      </c>
      <c r="W368" s="1190">
        <f t="shared" si="127"/>
        <v>15736.1</v>
      </c>
      <c r="X368" s="1190">
        <f t="shared" si="127"/>
        <v>15736.1</v>
      </c>
      <c r="Y368" s="1190">
        <f t="shared" si="127"/>
        <v>15736.1</v>
      </c>
      <c r="Z368" s="1190">
        <f t="shared" si="127"/>
        <v>15736.1</v>
      </c>
      <c r="AA368" s="1190">
        <f t="shared" si="127"/>
        <v>15736.1</v>
      </c>
      <c r="AB368" s="1190">
        <f t="shared" si="127"/>
        <v>15736.1</v>
      </c>
      <c r="AC368" s="1190">
        <f t="shared" si="127"/>
        <v>15736.1</v>
      </c>
      <c r="AD368" s="1190">
        <f t="shared" si="127"/>
        <v>15736.1</v>
      </c>
      <c r="AE368" s="1190">
        <f t="shared" si="127"/>
        <v>15736.1</v>
      </c>
      <c r="AF368" s="1190"/>
      <c r="AG368" s="1190">
        <f t="shared" si="131"/>
        <v>613707.9</v>
      </c>
      <c r="AH368" s="1190">
        <f t="shared" si="128"/>
        <v>597971.80000000005</v>
      </c>
      <c r="AI368" s="1190">
        <f t="shared" si="128"/>
        <v>582235.70000000007</v>
      </c>
      <c r="AJ368" s="1190">
        <f t="shared" si="128"/>
        <v>566499.60000000009</v>
      </c>
      <c r="AK368" s="1190">
        <f t="shared" si="128"/>
        <v>550763.50000000012</v>
      </c>
      <c r="AL368" s="1190">
        <f t="shared" si="128"/>
        <v>535027.40000000014</v>
      </c>
      <c r="AM368" s="1190">
        <f t="shared" si="128"/>
        <v>519291.30000000016</v>
      </c>
      <c r="AN368" s="1190">
        <f t="shared" si="128"/>
        <v>503555.20000000019</v>
      </c>
      <c r="AO368" s="1190">
        <f t="shared" si="128"/>
        <v>487819.10000000021</v>
      </c>
      <c r="AP368" s="1190">
        <f t="shared" si="128"/>
        <v>472083.00000000023</v>
      </c>
    </row>
    <row r="369" spans="2:42" ht="10.199999999999999">
      <c r="B369" s="1221"/>
      <c r="C369" s="1222" t="str">
        <f>'Water Rate Base Input'!C369</f>
        <v>2 MGD Elevated Storage tanks</v>
      </c>
      <c r="D369" s="21"/>
      <c r="E369" s="21"/>
      <c r="F369" s="1223">
        <f>'Water Rate Base Input'!F369</f>
        <v>43373</v>
      </c>
      <c r="G369" s="1224">
        <f>'Water Rate Base Input'!G369</f>
        <v>2018</v>
      </c>
      <c r="H369" s="1209">
        <f>'Water Rate Base Input'!H369</f>
        <v>40</v>
      </c>
      <c r="I369" s="1209">
        <f>'Water Rate Base Input'!I369</f>
        <v>40</v>
      </c>
      <c r="J369" s="1209"/>
      <c r="K369" s="484">
        <f>'Water Rate Base Input'!K369</f>
        <v>1519590</v>
      </c>
      <c r="L369" s="484">
        <f>'Water Rate Base Input'!L369</f>
        <v>0</v>
      </c>
      <c r="M369" s="484">
        <f>'Water Rate Base Input'!M369</f>
        <v>37989.75</v>
      </c>
      <c r="N369" s="602"/>
      <c r="O369" s="1225">
        <f>1-'Water Rate Base Input'!O369</f>
        <v>0</v>
      </c>
      <c r="P369" s="1198"/>
      <c r="Q369" s="1190"/>
      <c r="R369" s="1190">
        <f t="shared" si="129"/>
        <v>0</v>
      </c>
      <c r="S369" s="1190">
        <f t="shared" si="126"/>
        <v>0</v>
      </c>
      <c r="T369" s="1190">
        <f t="shared" si="126"/>
        <v>0</v>
      </c>
      <c r="U369" s="1199"/>
      <c r="V369" s="1190">
        <f t="shared" si="127"/>
        <v>0</v>
      </c>
      <c r="W369" s="1190">
        <f t="shared" si="127"/>
        <v>0</v>
      </c>
      <c r="X369" s="1190">
        <f t="shared" si="127"/>
        <v>0</v>
      </c>
      <c r="Y369" s="1190">
        <f t="shared" si="127"/>
        <v>0</v>
      </c>
      <c r="Z369" s="1190">
        <f t="shared" si="127"/>
        <v>0</v>
      </c>
      <c r="AA369" s="1190">
        <f t="shared" si="127"/>
        <v>0</v>
      </c>
      <c r="AB369" s="1190">
        <f t="shared" si="127"/>
        <v>0</v>
      </c>
      <c r="AC369" s="1190">
        <f t="shared" si="127"/>
        <v>0</v>
      </c>
      <c r="AD369" s="1190">
        <f t="shared" si="127"/>
        <v>0</v>
      </c>
      <c r="AE369" s="1190">
        <f t="shared" si="127"/>
        <v>0</v>
      </c>
      <c r="AF369" s="1190"/>
      <c r="AG369" s="1190">
        <f t="shared" si="131"/>
        <v>0</v>
      </c>
      <c r="AH369" s="1190">
        <f t="shared" si="128"/>
        <v>0</v>
      </c>
      <c r="AI369" s="1190">
        <f t="shared" si="128"/>
        <v>0</v>
      </c>
      <c r="AJ369" s="1190">
        <f t="shared" si="128"/>
        <v>0</v>
      </c>
      <c r="AK369" s="1190">
        <f t="shared" si="128"/>
        <v>0</v>
      </c>
      <c r="AL369" s="1190">
        <f t="shared" si="128"/>
        <v>0</v>
      </c>
      <c r="AM369" s="1190">
        <f t="shared" si="128"/>
        <v>0</v>
      </c>
      <c r="AN369" s="1190">
        <f t="shared" si="128"/>
        <v>0</v>
      </c>
      <c r="AO369" s="1190">
        <f t="shared" si="128"/>
        <v>0</v>
      </c>
      <c r="AP369" s="1190">
        <f t="shared" si="128"/>
        <v>0</v>
      </c>
    </row>
    <row r="370" spans="2:42" ht="10.199999999999999">
      <c r="B370" s="1221"/>
      <c r="C370" s="1222" t="str">
        <f>'Water Rate Base Input'!C370</f>
        <v>DC Ranch</v>
      </c>
      <c r="D370" s="21"/>
      <c r="E370" s="21"/>
      <c r="F370" s="1223">
        <f>'Water Rate Base Input'!F370</f>
        <v>43373</v>
      </c>
      <c r="G370" s="1224">
        <f>'Water Rate Base Input'!G370</f>
        <v>2018</v>
      </c>
      <c r="H370" s="1209">
        <f>'Water Rate Base Input'!H370</f>
        <v>40</v>
      </c>
      <c r="I370" s="1209">
        <f>'Water Rate Base Input'!I370</f>
        <v>40</v>
      </c>
      <c r="J370" s="1209"/>
      <c r="K370" s="484">
        <f>'Water Rate Base Input'!K370</f>
        <v>831447</v>
      </c>
      <c r="L370" s="484">
        <f>'Water Rate Base Input'!L370</f>
        <v>0</v>
      </c>
      <c r="M370" s="484">
        <f>'Water Rate Base Input'!M370</f>
        <v>20786.174999999999</v>
      </c>
      <c r="N370" s="602"/>
      <c r="O370" s="1225">
        <f>1-'Water Rate Base Input'!O370</f>
        <v>0.5</v>
      </c>
      <c r="P370" s="1198" t="s">
        <v>1548</v>
      </c>
      <c r="Q370" s="1190"/>
      <c r="R370" s="1190">
        <f t="shared" si="129"/>
        <v>415723.5</v>
      </c>
      <c r="S370" s="1190">
        <f t="shared" si="126"/>
        <v>0</v>
      </c>
      <c r="T370" s="1190">
        <f t="shared" si="126"/>
        <v>10393.0875</v>
      </c>
      <c r="U370" s="1199"/>
      <c r="V370" s="1190">
        <f t="shared" si="127"/>
        <v>10393.0875</v>
      </c>
      <c r="W370" s="1190">
        <f t="shared" si="127"/>
        <v>10393.0875</v>
      </c>
      <c r="X370" s="1190">
        <f t="shared" si="127"/>
        <v>10393.0875</v>
      </c>
      <c r="Y370" s="1190">
        <f t="shared" si="127"/>
        <v>10393.0875</v>
      </c>
      <c r="Z370" s="1190">
        <f t="shared" si="127"/>
        <v>10393.0875</v>
      </c>
      <c r="AA370" s="1190">
        <f t="shared" si="127"/>
        <v>10393.0875</v>
      </c>
      <c r="AB370" s="1190">
        <f t="shared" si="127"/>
        <v>10393.0875</v>
      </c>
      <c r="AC370" s="1190">
        <f t="shared" si="127"/>
        <v>10393.0875</v>
      </c>
      <c r="AD370" s="1190">
        <f t="shared" si="127"/>
        <v>10393.0875</v>
      </c>
      <c r="AE370" s="1190">
        <f t="shared" si="127"/>
        <v>10393.0875</v>
      </c>
      <c r="AF370" s="1190"/>
      <c r="AG370" s="1190">
        <f t="shared" si="131"/>
        <v>405330.41249999998</v>
      </c>
      <c r="AH370" s="1190">
        <f t="shared" si="128"/>
        <v>394937.32499999995</v>
      </c>
      <c r="AI370" s="1190">
        <f t="shared" si="128"/>
        <v>384544.23749999993</v>
      </c>
      <c r="AJ370" s="1190">
        <f t="shared" si="128"/>
        <v>374151.14999999991</v>
      </c>
      <c r="AK370" s="1190">
        <f t="shared" si="128"/>
        <v>363758.06249999988</v>
      </c>
      <c r="AL370" s="1190">
        <f t="shared" si="128"/>
        <v>353364.97499999986</v>
      </c>
      <c r="AM370" s="1190">
        <f t="shared" si="128"/>
        <v>342971.88749999984</v>
      </c>
      <c r="AN370" s="1190">
        <f t="shared" si="128"/>
        <v>332578.79999999981</v>
      </c>
      <c r="AO370" s="1190">
        <f t="shared" si="128"/>
        <v>322185.71249999979</v>
      </c>
      <c r="AP370" s="1190">
        <f t="shared" si="128"/>
        <v>311792.62499999977</v>
      </c>
    </row>
    <row r="371" spans="2:42" ht="10.199999999999999">
      <c r="B371" s="1221"/>
      <c r="C371" s="1222" t="str">
        <f>'Water Rate Base Input'!C371</f>
        <v>Celina GST Rehab</v>
      </c>
      <c r="D371" s="21"/>
      <c r="E371" s="21"/>
      <c r="F371" s="1223">
        <f>'Water Rate Base Input'!F371</f>
        <v>43373</v>
      </c>
      <c r="G371" s="1224">
        <f>'Water Rate Base Input'!G371</f>
        <v>2018</v>
      </c>
      <c r="H371" s="1209">
        <f>'Water Rate Base Input'!H371</f>
        <v>40</v>
      </c>
      <c r="I371" s="1209">
        <f>'Water Rate Base Input'!I371</f>
        <v>40</v>
      </c>
      <c r="J371" s="1209"/>
      <c r="K371" s="484">
        <f>'Water Rate Base Input'!K371</f>
        <v>7458</v>
      </c>
      <c r="L371" s="484">
        <f>'Water Rate Base Input'!L371</f>
        <v>0</v>
      </c>
      <c r="M371" s="484">
        <f>'Water Rate Base Input'!M371</f>
        <v>186.45</v>
      </c>
      <c r="N371" s="602"/>
      <c r="O371" s="1225">
        <f>1-'Water Rate Base Input'!O371</f>
        <v>0</v>
      </c>
      <c r="P371" s="1198"/>
      <c r="Q371" s="1190"/>
      <c r="R371" s="1190">
        <f t="shared" si="129"/>
        <v>0</v>
      </c>
      <c r="S371" s="1190">
        <f t="shared" si="126"/>
        <v>0</v>
      </c>
      <c r="T371" s="1190">
        <f t="shared" si="126"/>
        <v>0</v>
      </c>
      <c r="U371" s="1199"/>
      <c r="V371" s="1190">
        <f t="shared" si="127"/>
        <v>0</v>
      </c>
      <c r="W371" s="1190">
        <f t="shared" si="127"/>
        <v>0</v>
      </c>
      <c r="X371" s="1190">
        <f t="shared" si="127"/>
        <v>0</v>
      </c>
      <c r="Y371" s="1190">
        <f t="shared" si="127"/>
        <v>0</v>
      </c>
      <c r="Z371" s="1190">
        <f t="shared" si="127"/>
        <v>0</v>
      </c>
      <c r="AA371" s="1190">
        <f t="shared" si="127"/>
        <v>0</v>
      </c>
      <c r="AB371" s="1190">
        <f t="shared" si="127"/>
        <v>0</v>
      </c>
      <c r="AC371" s="1190">
        <f t="shared" si="127"/>
        <v>0</v>
      </c>
      <c r="AD371" s="1190">
        <f t="shared" si="127"/>
        <v>0</v>
      </c>
      <c r="AE371" s="1190">
        <f t="shared" si="127"/>
        <v>0</v>
      </c>
      <c r="AF371" s="1190"/>
      <c r="AG371" s="1190">
        <f t="shared" si="131"/>
        <v>0</v>
      </c>
      <c r="AH371" s="1190">
        <f t="shared" si="128"/>
        <v>0</v>
      </c>
      <c r="AI371" s="1190">
        <f t="shared" si="128"/>
        <v>0</v>
      </c>
      <c r="AJ371" s="1190">
        <f t="shared" si="128"/>
        <v>0</v>
      </c>
      <c r="AK371" s="1190">
        <f t="shared" si="128"/>
        <v>0</v>
      </c>
      <c r="AL371" s="1190">
        <f t="shared" si="128"/>
        <v>0</v>
      </c>
      <c r="AM371" s="1190">
        <f t="shared" si="128"/>
        <v>0</v>
      </c>
      <c r="AN371" s="1190">
        <f t="shared" si="128"/>
        <v>0</v>
      </c>
      <c r="AO371" s="1190">
        <f t="shared" si="128"/>
        <v>0</v>
      </c>
      <c r="AP371" s="1190">
        <f t="shared" si="128"/>
        <v>0</v>
      </c>
    </row>
    <row r="372" spans="2:42" ht="10.199999999999999">
      <c r="B372" s="1221"/>
      <c r="C372" s="1222" t="str">
        <f>'Water Rate Base Input'!C372</f>
        <v>Merrit Erosion</v>
      </c>
      <c r="D372" s="21"/>
      <c r="E372" s="21"/>
      <c r="F372" s="1223">
        <f>'Water Rate Base Input'!F372</f>
        <v>43373</v>
      </c>
      <c r="G372" s="1224">
        <f>'Water Rate Base Input'!G372</f>
        <v>2018</v>
      </c>
      <c r="H372" s="1209">
        <f>'Water Rate Base Input'!H372</f>
        <v>40</v>
      </c>
      <c r="I372" s="1209">
        <f>'Water Rate Base Input'!I372</f>
        <v>40</v>
      </c>
      <c r="J372" s="1209"/>
      <c r="K372" s="484">
        <f>'Water Rate Base Input'!K372</f>
        <v>70240</v>
      </c>
      <c r="L372" s="484">
        <f>'Water Rate Base Input'!L372</f>
        <v>0</v>
      </c>
      <c r="M372" s="484">
        <f>'Water Rate Base Input'!M372</f>
        <v>1756</v>
      </c>
      <c r="N372" s="602"/>
      <c r="O372" s="1225">
        <f>1-'Water Rate Base Input'!O372</f>
        <v>0.5</v>
      </c>
      <c r="P372" s="1198" t="s">
        <v>1548</v>
      </c>
      <c r="Q372" s="1190"/>
      <c r="R372" s="1190">
        <f t="shared" si="129"/>
        <v>35120</v>
      </c>
      <c r="S372" s="1190">
        <f t="shared" si="126"/>
        <v>0</v>
      </c>
      <c r="T372" s="1190">
        <f t="shared" si="126"/>
        <v>878</v>
      </c>
      <c r="U372" s="1199"/>
      <c r="V372" s="1190">
        <f t="shared" si="127"/>
        <v>878</v>
      </c>
      <c r="W372" s="1190">
        <f t="shared" si="127"/>
        <v>878</v>
      </c>
      <c r="X372" s="1190">
        <f t="shared" si="127"/>
        <v>878</v>
      </c>
      <c r="Y372" s="1190">
        <f t="shared" si="127"/>
        <v>878</v>
      </c>
      <c r="Z372" s="1190">
        <f t="shared" si="127"/>
        <v>878</v>
      </c>
      <c r="AA372" s="1190">
        <f t="shared" si="127"/>
        <v>878</v>
      </c>
      <c r="AB372" s="1190">
        <f t="shared" si="127"/>
        <v>878</v>
      </c>
      <c r="AC372" s="1190">
        <f t="shared" si="127"/>
        <v>878</v>
      </c>
      <c r="AD372" s="1190">
        <f t="shared" si="127"/>
        <v>878</v>
      </c>
      <c r="AE372" s="1190">
        <f t="shared" si="127"/>
        <v>878</v>
      </c>
      <c r="AF372" s="1190"/>
      <c r="AG372" s="1190">
        <f t="shared" si="131"/>
        <v>34242</v>
      </c>
      <c r="AH372" s="1190">
        <f t="shared" si="128"/>
        <v>33364</v>
      </c>
      <c r="AI372" s="1190">
        <f t="shared" si="128"/>
        <v>32486</v>
      </c>
      <c r="AJ372" s="1190">
        <f t="shared" si="128"/>
        <v>31608</v>
      </c>
      <c r="AK372" s="1190">
        <f t="shared" si="128"/>
        <v>30730</v>
      </c>
      <c r="AL372" s="1190">
        <f t="shared" si="128"/>
        <v>29852</v>
      </c>
      <c r="AM372" s="1190">
        <f t="shared" si="128"/>
        <v>28974</v>
      </c>
      <c r="AN372" s="1190">
        <f t="shared" si="128"/>
        <v>28096</v>
      </c>
      <c r="AO372" s="1190">
        <f t="shared" si="128"/>
        <v>27218</v>
      </c>
      <c r="AP372" s="1190">
        <f t="shared" si="128"/>
        <v>26340</v>
      </c>
    </row>
    <row r="373" spans="2:42" ht="10.199999999999999">
      <c r="B373" s="1221"/>
      <c r="C373" s="1222" t="str">
        <f>'Water Rate Base Input'!C373</f>
        <v>Downtown Rehab - Sewer</v>
      </c>
      <c r="D373" s="21"/>
      <c r="E373" s="21"/>
      <c r="F373" s="1223">
        <f>'Water Rate Base Input'!F373</f>
        <v>43373</v>
      </c>
      <c r="G373" s="1224">
        <f>'Water Rate Base Input'!G373</f>
        <v>2018</v>
      </c>
      <c r="H373" s="1209">
        <f>'Water Rate Base Input'!H373</f>
        <v>40</v>
      </c>
      <c r="I373" s="1209">
        <f>'Water Rate Base Input'!I373</f>
        <v>40</v>
      </c>
      <c r="J373" s="1209"/>
      <c r="K373" s="484">
        <f>'Water Rate Base Input'!K373</f>
        <v>44037</v>
      </c>
      <c r="L373" s="484">
        <f>'Water Rate Base Input'!L373</f>
        <v>0</v>
      </c>
      <c r="M373" s="484">
        <f>'Water Rate Base Input'!M373</f>
        <v>1100.925</v>
      </c>
      <c r="N373" s="602"/>
      <c r="O373" s="1225">
        <f>1-'Water Rate Base Input'!O373</f>
        <v>1</v>
      </c>
      <c r="P373" s="1198" t="s">
        <v>1548</v>
      </c>
      <c r="Q373" s="1190"/>
      <c r="R373" s="1190">
        <f t="shared" si="129"/>
        <v>44037</v>
      </c>
      <c r="S373" s="1190">
        <f t="shared" si="126"/>
        <v>0</v>
      </c>
      <c r="T373" s="1190">
        <f t="shared" si="126"/>
        <v>1100.925</v>
      </c>
      <c r="U373" s="1199"/>
      <c r="V373" s="1190">
        <f t="shared" si="127"/>
        <v>1100.925</v>
      </c>
      <c r="W373" s="1190">
        <f t="shared" si="127"/>
        <v>1100.925</v>
      </c>
      <c r="X373" s="1190">
        <f t="shared" si="127"/>
        <v>1100.925</v>
      </c>
      <c r="Y373" s="1190">
        <f t="shared" si="127"/>
        <v>1100.925</v>
      </c>
      <c r="Z373" s="1190">
        <f t="shared" si="127"/>
        <v>1100.925</v>
      </c>
      <c r="AA373" s="1190">
        <f t="shared" si="127"/>
        <v>1100.925</v>
      </c>
      <c r="AB373" s="1190">
        <f t="shared" si="127"/>
        <v>1100.925</v>
      </c>
      <c r="AC373" s="1190">
        <f t="shared" si="127"/>
        <v>1100.925</v>
      </c>
      <c r="AD373" s="1190">
        <f t="shared" si="127"/>
        <v>1100.925</v>
      </c>
      <c r="AE373" s="1190">
        <f t="shared" si="127"/>
        <v>1100.925</v>
      </c>
      <c r="AF373" s="1190"/>
      <c r="AG373" s="1190">
        <f t="shared" si="131"/>
        <v>42936.074999999997</v>
      </c>
      <c r="AH373" s="1190">
        <f t="shared" si="128"/>
        <v>41835.149999999994</v>
      </c>
      <c r="AI373" s="1190">
        <f t="shared" si="128"/>
        <v>40734.224999999991</v>
      </c>
      <c r="AJ373" s="1190">
        <f t="shared" si="128"/>
        <v>39633.299999999988</v>
      </c>
      <c r="AK373" s="1190">
        <f t="shared" si="128"/>
        <v>38532.374999999985</v>
      </c>
      <c r="AL373" s="1190">
        <f t="shared" si="128"/>
        <v>37431.449999999983</v>
      </c>
      <c r="AM373" s="1190">
        <f t="shared" si="128"/>
        <v>36330.52499999998</v>
      </c>
      <c r="AN373" s="1190">
        <f t="shared" si="128"/>
        <v>35229.599999999977</v>
      </c>
      <c r="AO373" s="1190">
        <f t="shared" si="128"/>
        <v>34128.674999999974</v>
      </c>
      <c r="AP373" s="1190">
        <f t="shared" si="128"/>
        <v>33027.749999999971</v>
      </c>
    </row>
    <row r="374" spans="2:42" ht="10.199999999999999">
      <c r="B374" s="1221"/>
      <c r="C374" s="1222" t="str">
        <f>'Water Rate Base Input'!C374</f>
        <v>Downtown WWTP upgrade to .95 MGP</v>
      </c>
      <c r="D374" s="21"/>
      <c r="E374" s="21"/>
      <c r="F374" s="1223">
        <f>'Water Rate Base Input'!F374</f>
        <v>43373</v>
      </c>
      <c r="G374" s="1224">
        <f>'Water Rate Base Input'!G374</f>
        <v>2018</v>
      </c>
      <c r="H374" s="1209">
        <f>'Water Rate Base Input'!H374</f>
        <v>40</v>
      </c>
      <c r="I374" s="1209">
        <f>'Water Rate Base Input'!I374</f>
        <v>40</v>
      </c>
      <c r="J374" s="1209"/>
      <c r="K374" s="484">
        <f>'Water Rate Base Input'!K374</f>
        <v>40978</v>
      </c>
      <c r="L374" s="484">
        <f>'Water Rate Base Input'!L374</f>
        <v>0</v>
      </c>
      <c r="M374" s="484">
        <f>'Water Rate Base Input'!M374</f>
        <v>1024.45</v>
      </c>
      <c r="N374" s="602"/>
      <c r="O374" s="1225">
        <f>1-'Water Rate Base Input'!O374</f>
        <v>1</v>
      </c>
      <c r="P374" s="1198" t="s">
        <v>482</v>
      </c>
      <c r="Q374" s="1190"/>
      <c r="R374" s="1190">
        <f t="shared" si="129"/>
        <v>40978</v>
      </c>
      <c r="S374" s="1190">
        <f t="shared" si="126"/>
        <v>0</v>
      </c>
      <c r="T374" s="1190">
        <f t="shared" si="126"/>
        <v>1024.45</v>
      </c>
      <c r="U374" s="1199"/>
      <c r="V374" s="1190">
        <f t="shared" si="127"/>
        <v>1024.45</v>
      </c>
      <c r="W374" s="1190">
        <f t="shared" si="127"/>
        <v>1024.45</v>
      </c>
      <c r="X374" s="1190">
        <f t="shared" si="127"/>
        <v>1024.45</v>
      </c>
      <c r="Y374" s="1190">
        <f t="shared" si="127"/>
        <v>1024.45</v>
      </c>
      <c r="Z374" s="1190">
        <f t="shared" si="127"/>
        <v>1024.45</v>
      </c>
      <c r="AA374" s="1190">
        <f t="shared" si="127"/>
        <v>1024.45</v>
      </c>
      <c r="AB374" s="1190">
        <f t="shared" si="127"/>
        <v>1024.45</v>
      </c>
      <c r="AC374" s="1190">
        <f t="shared" si="127"/>
        <v>1024.45</v>
      </c>
      <c r="AD374" s="1190">
        <f t="shared" si="127"/>
        <v>1024.45</v>
      </c>
      <c r="AE374" s="1190">
        <f t="shared" si="127"/>
        <v>1024.45</v>
      </c>
      <c r="AF374" s="1190"/>
      <c r="AG374" s="1190">
        <f t="shared" si="131"/>
        <v>39953.550000000003</v>
      </c>
      <c r="AH374" s="1190">
        <f t="shared" si="128"/>
        <v>38929.100000000006</v>
      </c>
      <c r="AI374" s="1190">
        <f t="shared" si="128"/>
        <v>37904.650000000009</v>
      </c>
      <c r="AJ374" s="1190">
        <f t="shared" si="128"/>
        <v>36880.200000000012</v>
      </c>
      <c r="AK374" s="1190">
        <f t="shared" si="128"/>
        <v>35855.750000000015</v>
      </c>
      <c r="AL374" s="1190">
        <f t="shared" si="128"/>
        <v>34831.300000000017</v>
      </c>
      <c r="AM374" s="1190">
        <f t="shared" si="128"/>
        <v>33806.85000000002</v>
      </c>
      <c r="AN374" s="1190">
        <f t="shared" si="128"/>
        <v>32782.400000000023</v>
      </c>
      <c r="AO374" s="1190">
        <f t="shared" si="128"/>
        <v>31757.950000000023</v>
      </c>
      <c r="AP374" s="1190">
        <f t="shared" si="128"/>
        <v>30733.500000000022</v>
      </c>
    </row>
    <row r="375" spans="2:42" ht="10.199999999999999">
      <c r="B375" s="1221"/>
      <c r="C375" s="1222" t="str">
        <f>'Water Rate Base Input'!C375</f>
        <v>Southeast Sector 5B</v>
      </c>
      <c r="D375" s="21"/>
      <c r="E375" s="21"/>
      <c r="F375" s="1223">
        <f>'Water Rate Base Input'!F375</f>
        <v>43373</v>
      </c>
      <c r="G375" s="1224">
        <f>'Water Rate Base Input'!G375</f>
        <v>2018</v>
      </c>
      <c r="H375" s="1209">
        <f>'Water Rate Base Input'!H375</f>
        <v>40</v>
      </c>
      <c r="I375" s="1209">
        <f>'Water Rate Base Input'!I375</f>
        <v>40</v>
      </c>
      <c r="J375" s="1209"/>
      <c r="K375" s="484">
        <f>'Water Rate Base Input'!K375</f>
        <v>5430</v>
      </c>
      <c r="L375" s="484">
        <f>'Water Rate Base Input'!L375</f>
        <v>0</v>
      </c>
      <c r="M375" s="484">
        <f>'Water Rate Base Input'!M375</f>
        <v>135.75</v>
      </c>
      <c r="N375" s="602"/>
      <c r="O375" s="1225">
        <f>1-'Water Rate Base Input'!O375</f>
        <v>0.5</v>
      </c>
      <c r="P375" s="1198" t="s">
        <v>1548</v>
      </c>
      <c r="Q375" s="1190"/>
      <c r="R375" s="1190">
        <f t="shared" si="129"/>
        <v>2715</v>
      </c>
      <c r="S375" s="1190">
        <f t="shared" si="126"/>
        <v>0</v>
      </c>
      <c r="T375" s="1190">
        <f t="shared" si="126"/>
        <v>67.875</v>
      </c>
      <c r="U375" s="1199"/>
      <c r="V375" s="1190">
        <f t="shared" si="127"/>
        <v>67.875</v>
      </c>
      <c r="W375" s="1190">
        <f t="shared" si="127"/>
        <v>67.875</v>
      </c>
      <c r="X375" s="1190">
        <f t="shared" si="127"/>
        <v>67.875</v>
      </c>
      <c r="Y375" s="1190">
        <f t="shared" si="127"/>
        <v>67.875</v>
      </c>
      <c r="Z375" s="1190">
        <f t="shared" si="127"/>
        <v>67.875</v>
      </c>
      <c r="AA375" s="1190">
        <f t="shared" si="127"/>
        <v>67.875</v>
      </c>
      <c r="AB375" s="1190">
        <f t="shared" si="127"/>
        <v>67.875</v>
      </c>
      <c r="AC375" s="1190">
        <f t="shared" si="127"/>
        <v>67.875</v>
      </c>
      <c r="AD375" s="1190">
        <f t="shared" si="127"/>
        <v>67.875</v>
      </c>
      <c r="AE375" s="1190">
        <f t="shared" si="127"/>
        <v>67.875</v>
      </c>
      <c r="AF375" s="1190"/>
      <c r="AG375" s="1190">
        <f t="shared" si="131"/>
        <v>2647.125</v>
      </c>
      <c r="AH375" s="1190">
        <f t="shared" si="128"/>
        <v>2579.25</v>
      </c>
      <c r="AI375" s="1190">
        <f t="shared" si="128"/>
        <v>2511.375</v>
      </c>
      <c r="AJ375" s="1190">
        <f t="shared" si="128"/>
        <v>2443.5</v>
      </c>
      <c r="AK375" s="1190">
        <f t="shared" si="128"/>
        <v>2375.625</v>
      </c>
      <c r="AL375" s="1190">
        <f t="shared" si="128"/>
        <v>2307.75</v>
      </c>
      <c r="AM375" s="1190">
        <f t="shared" si="128"/>
        <v>2239.875</v>
      </c>
      <c r="AN375" s="1190">
        <f t="shared" si="128"/>
        <v>2172</v>
      </c>
      <c r="AO375" s="1190">
        <f t="shared" si="128"/>
        <v>2104.125</v>
      </c>
      <c r="AP375" s="1190">
        <f t="shared" si="128"/>
        <v>2036.25</v>
      </c>
    </row>
    <row r="376" spans="2:42" ht="10.199999999999999">
      <c r="B376" s="1221"/>
      <c r="C376" s="1222" t="str">
        <f>'Water Rate Base Input'!C376</f>
        <v>CRPS Improvements</v>
      </c>
      <c r="D376" s="21"/>
      <c r="E376" s="21"/>
      <c r="F376" s="1223">
        <f>'Water Rate Base Input'!F376</f>
        <v>43373</v>
      </c>
      <c r="G376" s="1224">
        <f>'Water Rate Base Input'!G376</f>
        <v>2018</v>
      </c>
      <c r="H376" s="1209">
        <f>'Water Rate Base Input'!H376</f>
        <v>40</v>
      </c>
      <c r="I376" s="1209">
        <f>'Water Rate Base Input'!I376</f>
        <v>40</v>
      </c>
      <c r="J376" s="1209"/>
      <c r="K376" s="484">
        <f>'Water Rate Base Input'!K376</f>
        <v>50507</v>
      </c>
      <c r="L376" s="484">
        <f>'Water Rate Base Input'!L376</f>
        <v>0</v>
      </c>
      <c r="M376" s="484">
        <f>'Water Rate Base Input'!M376</f>
        <v>1262.675</v>
      </c>
      <c r="N376" s="602"/>
      <c r="O376" s="1225">
        <f>1-'Water Rate Base Input'!O376</f>
        <v>0.5</v>
      </c>
      <c r="P376" s="1198" t="s">
        <v>1548</v>
      </c>
      <c r="Q376" s="1190"/>
      <c r="R376" s="1190">
        <f t="shared" si="129"/>
        <v>25253.5</v>
      </c>
      <c r="S376" s="1190">
        <f t="shared" si="126"/>
        <v>0</v>
      </c>
      <c r="T376" s="1190">
        <f t="shared" si="126"/>
        <v>631.33749999999998</v>
      </c>
      <c r="U376" s="1199"/>
      <c r="V376" s="1190">
        <f t="shared" ref="V376:AE391" si="132">IF(V$6&gt;$I376,0,$T376)</f>
        <v>631.33749999999998</v>
      </c>
      <c r="W376" s="1190">
        <f t="shared" si="132"/>
        <v>631.33749999999998</v>
      </c>
      <c r="X376" s="1190">
        <f t="shared" si="132"/>
        <v>631.33749999999998</v>
      </c>
      <c r="Y376" s="1190">
        <f t="shared" si="132"/>
        <v>631.33749999999998</v>
      </c>
      <c r="Z376" s="1190">
        <f t="shared" si="132"/>
        <v>631.33749999999998</v>
      </c>
      <c r="AA376" s="1190">
        <f t="shared" si="132"/>
        <v>631.33749999999998</v>
      </c>
      <c r="AB376" s="1190">
        <f t="shared" si="132"/>
        <v>631.33749999999998</v>
      </c>
      <c r="AC376" s="1190">
        <f t="shared" si="132"/>
        <v>631.33749999999998</v>
      </c>
      <c r="AD376" s="1190">
        <f t="shared" si="132"/>
        <v>631.33749999999998</v>
      </c>
      <c r="AE376" s="1190">
        <f t="shared" si="132"/>
        <v>631.33749999999998</v>
      </c>
      <c r="AF376" s="1190"/>
      <c r="AG376" s="1190">
        <f t="shared" si="131"/>
        <v>24622.162499999999</v>
      </c>
      <c r="AH376" s="1190">
        <f t="shared" si="128"/>
        <v>23990.824999999997</v>
      </c>
      <c r="AI376" s="1190">
        <f t="shared" si="128"/>
        <v>23359.487499999996</v>
      </c>
      <c r="AJ376" s="1190">
        <f t="shared" si="128"/>
        <v>22728.149999999994</v>
      </c>
      <c r="AK376" s="1190">
        <f t="shared" si="128"/>
        <v>22096.812499999993</v>
      </c>
      <c r="AL376" s="1190">
        <f t="shared" si="128"/>
        <v>21465.474999999991</v>
      </c>
      <c r="AM376" s="1190">
        <f t="shared" si="128"/>
        <v>20834.13749999999</v>
      </c>
      <c r="AN376" s="1190">
        <f t="shared" si="128"/>
        <v>20202.799999999988</v>
      </c>
      <c r="AO376" s="1190">
        <f t="shared" si="128"/>
        <v>19571.462499999987</v>
      </c>
      <c r="AP376" s="1190">
        <f t="shared" si="128"/>
        <v>18940.124999999985</v>
      </c>
    </row>
    <row r="377" spans="2:42" ht="10.199999999999999">
      <c r="B377" s="1221"/>
      <c r="C377" s="1222" t="str">
        <f>'Water Rate Base Input'!C377</f>
        <v>Oklahoma Water Line</v>
      </c>
      <c r="D377" s="21"/>
      <c r="E377" s="21"/>
      <c r="F377" s="1223">
        <f>'Water Rate Base Input'!F377</f>
        <v>43373</v>
      </c>
      <c r="G377" s="1224">
        <f>'Water Rate Base Input'!G377</f>
        <v>2018</v>
      </c>
      <c r="H377" s="1209">
        <f>'Water Rate Base Input'!H377</f>
        <v>40</v>
      </c>
      <c r="I377" s="1209">
        <f>'Water Rate Base Input'!I377</f>
        <v>40</v>
      </c>
      <c r="J377" s="1209"/>
      <c r="K377" s="484">
        <f>'Water Rate Base Input'!K377</f>
        <v>29670</v>
      </c>
      <c r="L377" s="484">
        <f>'Water Rate Base Input'!L377</f>
        <v>0</v>
      </c>
      <c r="M377" s="484">
        <f>'Water Rate Base Input'!M377</f>
        <v>741.75</v>
      </c>
      <c r="N377" s="602"/>
      <c r="O377" s="1225">
        <f>1-'Water Rate Base Input'!O377</f>
        <v>0</v>
      </c>
      <c r="P377" s="1198"/>
      <c r="Q377" s="1190"/>
      <c r="R377" s="1190">
        <f t="shared" si="129"/>
        <v>0</v>
      </c>
      <c r="S377" s="1190">
        <f t="shared" si="126"/>
        <v>0</v>
      </c>
      <c r="T377" s="1190">
        <f t="shared" si="126"/>
        <v>0</v>
      </c>
      <c r="U377" s="1199"/>
      <c r="V377" s="1190">
        <f t="shared" si="132"/>
        <v>0</v>
      </c>
      <c r="W377" s="1190">
        <f t="shared" si="132"/>
        <v>0</v>
      </c>
      <c r="X377" s="1190">
        <f t="shared" si="132"/>
        <v>0</v>
      </c>
      <c r="Y377" s="1190">
        <f t="shared" si="132"/>
        <v>0</v>
      </c>
      <c r="Z377" s="1190">
        <f t="shared" si="132"/>
        <v>0</v>
      </c>
      <c r="AA377" s="1190">
        <f t="shared" si="132"/>
        <v>0</v>
      </c>
      <c r="AB377" s="1190">
        <f t="shared" si="132"/>
        <v>0</v>
      </c>
      <c r="AC377" s="1190">
        <f t="shared" si="132"/>
        <v>0</v>
      </c>
      <c r="AD377" s="1190">
        <f t="shared" si="132"/>
        <v>0</v>
      </c>
      <c r="AE377" s="1190">
        <f t="shared" si="132"/>
        <v>0</v>
      </c>
      <c r="AF377" s="1190"/>
      <c r="AG377" s="1190">
        <f t="shared" si="131"/>
        <v>0</v>
      </c>
      <c r="AH377" s="1190">
        <f t="shared" si="128"/>
        <v>0</v>
      </c>
      <c r="AI377" s="1190">
        <f t="shared" si="128"/>
        <v>0</v>
      </c>
      <c r="AJ377" s="1190">
        <f t="shared" si="128"/>
        <v>0</v>
      </c>
      <c r="AK377" s="1190">
        <f t="shared" si="128"/>
        <v>0</v>
      </c>
      <c r="AL377" s="1190">
        <f t="shared" si="128"/>
        <v>0</v>
      </c>
      <c r="AM377" s="1190">
        <f t="shared" si="128"/>
        <v>0</v>
      </c>
      <c r="AN377" s="1190">
        <f t="shared" si="128"/>
        <v>0</v>
      </c>
      <c r="AO377" s="1190">
        <f t="shared" si="128"/>
        <v>0</v>
      </c>
      <c r="AP377" s="1190">
        <f t="shared" si="128"/>
        <v>0</v>
      </c>
    </row>
    <row r="378" spans="2:42" ht="10.199999999999999">
      <c r="B378" s="1221"/>
      <c r="C378" s="1222" t="str">
        <f>'Water Rate Base Input'!C378</f>
        <v>Discharge Line CRPS</v>
      </c>
      <c r="D378" s="21"/>
      <c r="E378" s="21"/>
      <c r="F378" s="1223">
        <f>'Water Rate Base Input'!F378</f>
        <v>43373</v>
      </c>
      <c r="G378" s="1224">
        <f>'Water Rate Base Input'!G378</f>
        <v>2018</v>
      </c>
      <c r="H378" s="1209">
        <f>'Water Rate Base Input'!H378</f>
        <v>40</v>
      </c>
      <c r="I378" s="1209">
        <f>'Water Rate Base Input'!I378</f>
        <v>40</v>
      </c>
      <c r="J378" s="1209"/>
      <c r="K378" s="484">
        <f>'Water Rate Base Input'!K378</f>
        <v>257187</v>
      </c>
      <c r="L378" s="484">
        <f>'Water Rate Base Input'!L378</f>
        <v>0</v>
      </c>
      <c r="M378" s="484">
        <f>'Water Rate Base Input'!M378</f>
        <v>6429.6750000000002</v>
      </c>
      <c r="N378" s="602"/>
      <c r="O378" s="1225">
        <f>1-'Water Rate Base Input'!O378</f>
        <v>0.5</v>
      </c>
      <c r="P378" s="1198" t="s">
        <v>1548</v>
      </c>
      <c r="Q378" s="1190"/>
      <c r="R378" s="1190">
        <f t="shared" si="129"/>
        <v>128593.5</v>
      </c>
      <c r="S378" s="1190">
        <f t="shared" si="126"/>
        <v>0</v>
      </c>
      <c r="T378" s="1190">
        <f t="shared" si="126"/>
        <v>3214.8375000000001</v>
      </c>
      <c r="U378" s="1199"/>
      <c r="V378" s="1190">
        <f t="shared" si="132"/>
        <v>3214.8375000000001</v>
      </c>
      <c r="W378" s="1190">
        <f t="shared" si="132"/>
        <v>3214.8375000000001</v>
      </c>
      <c r="X378" s="1190">
        <f t="shared" si="132"/>
        <v>3214.8375000000001</v>
      </c>
      <c r="Y378" s="1190">
        <f t="shared" si="132"/>
        <v>3214.8375000000001</v>
      </c>
      <c r="Z378" s="1190">
        <f t="shared" si="132"/>
        <v>3214.8375000000001</v>
      </c>
      <c r="AA378" s="1190">
        <f t="shared" si="132"/>
        <v>3214.8375000000001</v>
      </c>
      <c r="AB378" s="1190">
        <f t="shared" si="132"/>
        <v>3214.8375000000001</v>
      </c>
      <c r="AC378" s="1190">
        <f t="shared" si="132"/>
        <v>3214.8375000000001</v>
      </c>
      <c r="AD378" s="1190">
        <f t="shared" si="132"/>
        <v>3214.8375000000001</v>
      </c>
      <c r="AE378" s="1190">
        <f t="shared" si="132"/>
        <v>3214.8375000000001</v>
      </c>
      <c r="AF378" s="1190"/>
      <c r="AG378" s="1190">
        <f t="shared" si="131"/>
        <v>125378.66250000001</v>
      </c>
      <c r="AH378" s="1190">
        <f t="shared" si="128"/>
        <v>122163.82500000001</v>
      </c>
      <c r="AI378" s="1190">
        <f t="shared" si="128"/>
        <v>118948.98750000002</v>
      </c>
      <c r="AJ378" s="1190">
        <f t="shared" si="128"/>
        <v>115734.15000000002</v>
      </c>
      <c r="AK378" s="1190">
        <f t="shared" si="128"/>
        <v>112519.31250000003</v>
      </c>
      <c r="AL378" s="1190">
        <f t="shared" si="128"/>
        <v>109304.47500000003</v>
      </c>
      <c r="AM378" s="1190">
        <f t="shared" si="128"/>
        <v>106089.63750000004</v>
      </c>
      <c r="AN378" s="1190">
        <f t="shared" si="128"/>
        <v>102874.80000000005</v>
      </c>
      <c r="AO378" s="1190">
        <f t="shared" si="128"/>
        <v>99659.962500000052</v>
      </c>
      <c r="AP378" s="1190">
        <f t="shared" si="128"/>
        <v>96445.125000000058</v>
      </c>
    </row>
    <row r="379" spans="2:42" ht="10.199999999999999">
      <c r="B379" s="1221"/>
      <c r="C379" s="1222" t="str">
        <f>'Water Rate Base Input'!C379</f>
        <v>3488 Preston Hills Circle</v>
      </c>
      <c r="D379" s="21"/>
      <c r="E379" s="21"/>
      <c r="F379" s="1223">
        <f>'Water Rate Base Input'!F379</f>
        <v>43373</v>
      </c>
      <c r="G379" s="1224">
        <f>'Water Rate Base Input'!G379</f>
        <v>2018</v>
      </c>
      <c r="H379" s="1209">
        <f>'Water Rate Base Input'!H379</f>
        <v>40</v>
      </c>
      <c r="I379" s="1209">
        <f>'Water Rate Base Input'!I379</f>
        <v>40</v>
      </c>
      <c r="J379" s="1209"/>
      <c r="K379" s="484">
        <f>'Water Rate Base Input'!K379</f>
        <v>8950</v>
      </c>
      <c r="L379" s="484">
        <f>'Water Rate Base Input'!L379</f>
        <v>0</v>
      </c>
      <c r="M379" s="484">
        <f>'Water Rate Base Input'!M379</f>
        <v>223.75</v>
      </c>
      <c r="N379" s="602"/>
      <c r="O379" s="1225">
        <f>1-'Water Rate Base Input'!O379</f>
        <v>0.5</v>
      </c>
      <c r="P379" s="1198" t="s">
        <v>1548</v>
      </c>
      <c r="Q379" s="1190"/>
      <c r="R379" s="1190">
        <f t="shared" si="129"/>
        <v>4475</v>
      </c>
      <c r="S379" s="1190">
        <f t="shared" si="126"/>
        <v>0</v>
      </c>
      <c r="T379" s="1190">
        <f t="shared" si="126"/>
        <v>111.875</v>
      </c>
      <c r="U379" s="1199"/>
      <c r="V379" s="1190">
        <f t="shared" si="132"/>
        <v>111.875</v>
      </c>
      <c r="W379" s="1190">
        <f t="shared" si="132"/>
        <v>111.875</v>
      </c>
      <c r="X379" s="1190">
        <f t="shared" si="132"/>
        <v>111.875</v>
      </c>
      <c r="Y379" s="1190">
        <f t="shared" si="132"/>
        <v>111.875</v>
      </c>
      <c r="Z379" s="1190">
        <f t="shared" si="132"/>
        <v>111.875</v>
      </c>
      <c r="AA379" s="1190">
        <f t="shared" si="132"/>
        <v>111.875</v>
      </c>
      <c r="AB379" s="1190">
        <f t="shared" si="132"/>
        <v>111.875</v>
      </c>
      <c r="AC379" s="1190">
        <f t="shared" si="132"/>
        <v>111.875</v>
      </c>
      <c r="AD379" s="1190">
        <f t="shared" si="132"/>
        <v>111.875</v>
      </c>
      <c r="AE379" s="1190">
        <f t="shared" si="132"/>
        <v>111.875</v>
      </c>
      <c r="AF379" s="1190"/>
      <c r="AG379" s="1190">
        <f t="shared" si="131"/>
        <v>4363.125</v>
      </c>
      <c r="AH379" s="1190">
        <f t="shared" si="128"/>
        <v>4251.25</v>
      </c>
      <c r="AI379" s="1190">
        <f t="shared" si="128"/>
        <v>4139.375</v>
      </c>
      <c r="AJ379" s="1190">
        <f t="shared" si="128"/>
        <v>4027.5</v>
      </c>
      <c r="AK379" s="1190">
        <f t="shared" si="128"/>
        <v>3915.625</v>
      </c>
      <c r="AL379" s="1190">
        <f t="shared" si="128"/>
        <v>3803.75</v>
      </c>
      <c r="AM379" s="1190">
        <f t="shared" si="128"/>
        <v>3691.875</v>
      </c>
      <c r="AN379" s="1190">
        <f t="shared" si="128"/>
        <v>3580</v>
      </c>
      <c r="AO379" s="1190">
        <f t="shared" si="128"/>
        <v>3468.125</v>
      </c>
      <c r="AP379" s="1190">
        <f t="shared" si="128"/>
        <v>3356.25</v>
      </c>
    </row>
    <row r="380" spans="2:42" ht="10.199999999999999">
      <c r="B380" s="1221"/>
      <c r="C380" s="1222" t="str">
        <f>'Water Rate Base Input'!C380</f>
        <v>Caruth Morgan Lakes</v>
      </c>
      <c r="D380" s="21"/>
      <c r="E380" s="21"/>
      <c r="F380" s="1223">
        <f>'Water Rate Base Input'!F380</f>
        <v>43373</v>
      </c>
      <c r="G380" s="1224">
        <f>'Water Rate Base Input'!G380</f>
        <v>2018</v>
      </c>
      <c r="H380" s="1209">
        <f>'Water Rate Base Input'!H380</f>
        <v>40</v>
      </c>
      <c r="I380" s="1209">
        <f>'Water Rate Base Input'!I380</f>
        <v>40</v>
      </c>
      <c r="J380" s="1209"/>
      <c r="K380" s="484">
        <f>'Water Rate Base Input'!K380</f>
        <v>6850</v>
      </c>
      <c r="L380" s="484">
        <f>'Water Rate Base Input'!L380</f>
        <v>0</v>
      </c>
      <c r="M380" s="484">
        <f>'Water Rate Base Input'!M380</f>
        <v>171.25</v>
      </c>
      <c r="N380" s="602"/>
      <c r="O380" s="1225">
        <f>1-'Water Rate Base Input'!O380</f>
        <v>0.5</v>
      </c>
      <c r="P380" s="1198" t="s">
        <v>1548</v>
      </c>
      <c r="Q380" s="1190"/>
      <c r="R380" s="1190">
        <f t="shared" si="129"/>
        <v>3425</v>
      </c>
      <c r="S380" s="1190">
        <f t="shared" si="126"/>
        <v>0</v>
      </c>
      <c r="T380" s="1190">
        <f t="shared" si="126"/>
        <v>85.625</v>
      </c>
      <c r="U380" s="1199"/>
      <c r="V380" s="1190">
        <f t="shared" si="132"/>
        <v>85.625</v>
      </c>
      <c r="W380" s="1190">
        <f t="shared" si="132"/>
        <v>85.625</v>
      </c>
      <c r="X380" s="1190">
        <f t="shared" si="132"/>
        <v>85.625</v>
      </c>
      <c r="Y380" s="1190">
        <f t="shared" si="132"/>
        <v>85.625</v>
      </c>
      <c r="Z380" s="1190">
        <f t="shared" si="132"/>
        <v>85.625</v>
      </c>
      <c r="AA380" s="1190">
        <f t="shared" si="132"/>
        <v>85.625</v>
      </c>
      <c r="AB380" s="1190">
        <f t="shared" si="132"/>
        <v>85.625</v>
      </c>
      <c r="AC380" s="1190">
        <f t="shared" si="132"/>
        <v>85.625</v>
      </c>
      <c r="AD380" s="1190">
        <f t="shared" si="132"/>
        <v>85.625</v>
      </c>
      <c r="AE380" s="1190">
        <f t="shared" si="132"/>
        <v>85.625</v>
      </c>
      <c r="AF380" s="1190"/>
      <c r="AG380" s="1190">
        <f t="shared" si="131"/>
        <v>3339.375</v>
      </c>
      <c r="AH380" s="1190">
        <f t="shared" si="128"/>
        <v>3253.75</v>
      </c>
      <c r="AI380" s="1190">
        <f t="shared" si="128"/>
        <v>3168.125</v>
      </c>
      <c r="AJ380" s="1190">
        <f t="shared" si="128"/>
        <v>3082.5</v>
      </c>
      <c r="AK380" s="1190">
        <f t="shared" si="128"/>
        <v>2996.875</v>
      </c>
      <c r="AL380" s="1190">
        <f t="shared" si="128"/>
        <v>2911.25</v>
      </c>
      <c r="AM380" s="1190">
        <f t="shared" si="128"/>
        <v>2825.625</v>
      </c>
      <c r="AN380" s="1190">
        <f t="shared" si="128"/>
        <v>2740</v>
      </c>
      <c r="AO380" s="1190">
        <f t="shared" si="128"/>
        <v>2654.375</v>
      </c>
      <c r="AP380" s="1190">
        <f t="shared" si="128"/>
        <v>2568.75</v>
      </c>
    </row>
    <row r="381" spans="2:42" ht="10.199999999999999">
      <c r="B381" s="1221"/>
      <c r="C381" s="1222" t="str">
        <f>'Water Rate Base Input'!C381</f>
        <v>Celina Road/Downtown Pump Station</v>
      </c>
      <c r="D381" s="21"/>
      <c r="E381" s="21"/>
      <c r="F381" s="1223">
        <f>'Water Rate Base Input'!F381</f>
        <v>43373</v>
      </c>
      <c r="G381" s="1224">
        <f>'Water Rate Base Input'!G381</f>
        <v>2018</v>
      </c>
      <c r="H381" s="1209">
        <f>'Water Rate Base Input'!H381</f>
        <v>40</v>
      </c>
      <c r="I381" s="1209">
        <f>'Water Rate Base Input'!I381</f>
        <v>40</v>
      </c>
      <c r="J381" s="1209"/>
      <c r="K381" s="484">
        <f>'Water Rate Base Input'!K381</f>
        <v>5862690</v>
      </c>
      <c r="L381" s="484">
        <f>'Water Rate Base Input'!L381</f>
        <v>0</v>
      </c>
      <c r="M381" s="484">
        <f>'Water Rate Base Input'!M381</f>
        <v>146567.25</v>
      </c>
      <c r="N381" s="602"/>
      <c r="O381" s="1225">
        <f>1-'Water Rate Base Input'!O381</f>
        <v>0</v>
      </c>
      <c r="P381" s="1198"/>
      <c r="Q381" s="1190"/>
      <c r="R381" s="1190">
        <f t="shared" si="129"/>
        <v>0</v>
      </c>
      <c r="S381" s="1190">
        <f t="shared" si="126"/>
        <v>0</v>
      </c>
      <c r="T381" s="1190">
        <f t="shared" si="126"/>
        <v>0</v>
      </c>
      <c r="U381" s="1199"/>
      <c r="V381" s="1190">
        <f t="shared" si="132"/>
        <v>0</v>
      </c>
      <c r="W381" s="1190">
        <f t="shared" si="132"/>
        <v>0</v>
      </c>
      <c r="X381" s="1190">
        <f t="shared" si="132"/>
        <v>0</v>
      </c>
      <c r="Y381" s="1190">
        <f t="shared" si="132"/>
        <v>0</v>
      </c>
      <c r="Z381" s="1190">
        <f t="shared" si="132"/>
        <v>0</v>
      </c>
      <c r="AA381" s="1190">
        <f t="shared" si="132"/>
        <v>0</v>
      </c>
      <c r="AB381" s="1190">
        <f t="shared" si="132"/>
        <v>0</v>
      </c>
      <c r="AC381" s="1190">
        <f t="shared" si="132"/>
        <v>0</v>
      </c>
      <c r="AD381" s="1190">
        <f t="shared" si="132"/>
        <v>0</v>
      </c>
      <c r="AE381" s="1190">
        <f t="shared" si="132"/>
        <v>0</v>
      </c>
      <c r="AF381" s="1190"/>
      <c r="AG381" s="1190">
        <f t="shared" si="131"/>
        <v>0</v>
      </c>
      <c r="AH381" s="1190">
        <f t="shared" si="128"/>
        <v>0</v>
      </c>
      <c r="AI381" s="1190">
        <f t="shared" si="128"/>
        <v>0</v>
      </c>
      <c r="AJ381" s="1190">
        <f t="shared" si="128"/>
        <v>0</v>
      </c>
      <c r="AK381" s="1190">
        <f t="shared" si="128"/>
        <v>0</v>
      </c>
      <c r="AL381" s="1190">
        <f t="shared" si="128"/>
        <v>0</v>
      </c>
      <c r="AM381" s="1190">
        <f t="shared" si="128"/>
        <v>0</v>
      </c>
      <c r="AN381" s="1190">
        <f t="shared" si="128"/>
        <v>0</v>
      </c>
      <c r="AO381" s="1190">
        <f t="shared" si="128"/>
        <v>0</v>
      </c>
      <c r="AP381" s="1190">
        <f t="shared" si="128"/>
        <v>0</v>
      </c>
    </row>
    <row r="382" spans="2:42" ht="10.199999999999999">
      <c r="B382" s="1221"/>
      <c r="C382" s="1222" t="str">
        <f>'Water Rate Base Input'!C382</f>
        <v>Construction Work In Progress Sept. 30, 2017</v>
      </c>
      <c r="D382" s="21"/>
      <c r="E382" s="21"/>
      <c r="F382" s="1223">
        <f>'Water Rate Base Input'!F382</f>
        <v>43008</v>
      </c>
      <c r="G382" s="1224">
        <f>'Water Rate Base Input'!G382</f>
        <v>2018</v>
      </c>
      <c r="H382" s="1209">
        <f>'Water Rate Base Input'!H382</f>
        <v>40</v>
      </c>
      <c r="I382" s="1209">
        <f>'Water Rate Base Input'!I382</f>
        <v>40</v>
      </c>
      <c r="J382" s="1209"/>
      <c r="K382" s="484">
        <f>'Water Rate Base Input'!K382</f>
        <v>19284479</v>
      </c>
      <c r="L382" s="484">
        <f>'Water Rate Base Input'!L382</f>
        <v>0</v>
      </c>
      <c r="M382" s="484">
        <f>'Water Rate Base Input'!M382</f>
        <v>482111.97499999998</v>
      </c>
      <c r="N382" s="602"/>
      <c r="O382" s="1225">
        <f>1-'Water Rate Base Input'!O382</f>
        <v>0.5</v>
      </c>
      <c r="P382" s="1198" t="s">
        <v>1548</v>
      </c>
      <c r="Q382" s="1190"/>
      <c r="R382" s="1190">
        <f t="shared" si="129"/>
        <v>9642239.5</v>
      </c>
      <c r="S382" s="1190">
        <f t="shared" si="126"/>
        <v>0</v>
      </c>
      <c r="T382" s="1190">
        <f t="shared" si="126"/>
        <v>241055.98749999999</v>
      </c>
      <c r="U382" s="1199"/>
      <c r="V382" s="1190">
        <f t="shared" si="132"/>
        <v>241055.98749999999</v>
      </c>
      <c r="W382" s="1190">
        <f t="shared" si="132"/>
        <v>241055.98749999999</v>
      </c>
      <c r="X382" s="1190">
        <f t="shared" si="132"/>
        <v>241055.98749999999</v>
      </c>
      <c r="Y382" s="1190">
        <f t="shared" si="132"/>
        <v>241055.98749999999</v>
      </c>
      <c r="Z382" s="1190">
        <f t="shared" si="132"/>
        <v>241055.98749999999</v>
      </c>
      <c r="AA382" s="1190">
        <f t="shared" si="132"/>
        <v>241055.98749999999</v>
      </c>
      <c r="AB382" s="1190">
        <f t="shared" si="132"/>
        <v>241055.98749999999</v>
      </c>
      <c r="AC382" s="1190">
        <f t="shared" si="132"/>
        <v>241055.98749999999</v>
      </c>
      <c r="AD382" s="1190">
        <f t="shared" si="132"/>
        <v>241055.98749999999</v>
      </c>
      <c r="AE382" s="1190">
        <f t="shared" si="132"/>
        <v>241055.98749999999</v>
      </c>
      <c r="AF382" s="1190"/>
      <c r="AG382" s="1190">
        <f t="shared" si="131"/>
        <v>9401183.5124999993</v>
      </c>
      <c r="AH382" s="1190">
        <f t="shared" si="128"/>
        <v>9160127.5249999985</v>
      </c>
      <c r="AI382" s="1190">
        <f t="shared" si="128"/>
        <v>8919071.5374999978</v>
      </c>
      <c r="AJ382" s="1190">
        <f t="shared" si="128"/>
        <v>8678015.549999997</v>
      </c>
      <c r="AK382" s="1190">
        <f t="shared" si="128"/>
        <v>8436959.5624999963</v>
      </c>
      <c r="AL382" s="1190">
        <f t="shared" si="128"/>
        <v>8195903.5749999965</v>
      </c>
      <c r="AM382" s="1190">
        <f t="shared" si="128"/>
        <v>7954847.5874999966</v>
      </c>
      <c r="AN382" s="1190">
        <f t="shared" si="128"/>
        <v>7713791.5999999968</v>
      </c>
      <c r="AO382" s="1190">
        <f t="shared" si="128"/>
        <v>7472735.612499997</v>
      </c>
      <c r="AP382" s="1190">
        <f t="shared" si="128"/>
        <v>7231679.6249999972</v>
      </c>
    </row>
    <row r="383" spans="2:42" ht="10.199999999999999">
      <c r="B383" s="1221"/>
      <c r="C383" s="1222">
        <f>'Water Rate Base Input'!C383</f>
        <v>0</v>
      </c>
      <c r="D383" s="21"/>
      <c r="E383" s="21"/>
      <c r="F383" s="1223">
        <f>'Water Rate Base Input'!F383</f>
        <v>0</v>
      </c>
      <c r="G383" s="1224">
        <f>'Water Rate Base Input'!G383</f>
        <v>0</v>
      </c>
      <c r="H383" s="1209">
        <f>'Water Rate Base Input'!H383</f>
        <v>0</v>
      </c>
      <c r="I383" s="1209">
        <f>'Water Rate Base Input'!I383</f>
        <v>0</v>
      </c>
      <c r="J383" s="1209"/>
      <c r="K383" s="484">
        <f>'Water Rate Base Input'!K383</f>
        <v>0</v>
      </c>
      <c r="L383" s="484">
        <f>'Water Rate Base Input'!L383</f>
        <v>0</v>
      </c>
      <c r="M383" s="484">
        <f>'Water Rate Base Input'!M383</f>
        <v>0</v>
      </c>
      <c r="N383" s="602"/>
      <c r="O383" s="1225">
        <f>1-'Water Rate Base Input'!O383</f>
        <v>1</v>
      </c>
      <c r="P383" s="1196"/>
      <c r="Q383" s="1190"/>
      <c r="R383" s="1190">
        <f t="shared" si="129"/>
        <v>0</v>
      </c>
      <c r="S383" s="1190">
        <f t="shared" si="126"/>
        <v>0</v>
      </c>
      <c r="T383" s="1190">
        <f t="shared" si="126"/>
        <v>0</v>
      </c>
      <c r="U383" s="1199"/>
      <c r="V383" s="1190">
        <f t="shared" si="132"/>
        <v>0</v>
      </c>
      <c r="W383" s="1190">
        <f t="shared" si="132"/>
        <v>0</v>
      </c>
      <c r="X383" s="1190">
        <f t="shared" si="132"/>
        <v>0</v>
      </c>
      <c r="Y383" s="1190">
        <f t="shared" si="132"/>
        <v>0</v>
      </c>
      <c r="Z383" s="1190">
        <f t="shared" si="132"/>
        <v>0</v>
      </c>
      <c r="AA383" s="1190">
        <f t="shared" si="132"/>
        <v>0</v>
      </c>
      <c r="AB383" s="1190">
        <f t="shared" si="132"/>
        <v>0</v>
      </c>
      <c r="AC383" s="1190">
        <f t="shared" si="132"/>
        <v>0</v>
      </c>
      <c r="AD383" s="1190">
        <f t="shared" si="132"/>
        <v>0</v>
      </c>
      <c r="AE383" s="1190">
        <f t="shared" si="132"/>
        <v>0</v>
      </c>
      <c r="AF383" s="1190"/>
      <c r="AG383" s="1190">
        <f t="shared" si="131"/>
        <v>0</v>
      </c>
      <c r="AH383" s="1190">
        <f t="shared" si="128"/>
        <v>0</v>
      </c>
      <c r="AI383" s="1190">
        <f t="shared" si="128"/>
        <v>0</v>
      </c>
      <c r="AJ383" s="1190">
        <f t="shared" si="128"/>
        <v>0</v>
      </c>
      <c r="AK383" s="1190">
        <f t="shared" si="128"/>
        <v>0</v>
      </c>
      <c r="AL383" s="1190">
        <f t="shared" si="128"/>
        <v>0</v>
      </c>
      <c r="AM383" s="1190">
        <f t="shared" si="128"/>
        <v>0</v>
      </c>
      <c r="AN383" s="1190">
        <f t="shared" si="128"/>
        <v>0</v>
      </c>
      <c r="AO383" s="1190">
        <f t="shared" si="128"/>
        <v>0</v>
      </c>
      <c r="AP383" s="1190">
        <f t="shared" si="128"/>
        <v>0</v>
      </c>
    </row>
    <row r="384" spans="2:42" ht="10.199999999999999">
      <c r="B384" s="1221"/>
      <c r="C384" s="1222" t="str">
        <f>'Water Rate Base Input'!C384</f>
        <v>Working Capital (45 Day Convention)</v>
      </c>
      <c r="D384" s="21"/>
      <c r="E384" s="21"/>
      <c r="F384" s="1223">
        <f>'Water Rate Base Input'!F384</f>
        <v>0</v>
      </c>
      <c r="G384" s="1224">
        <f>'Water Rate Base Input'!G384</f>
        <v>0</v>
      </c>
      <c r="H384" s="1209">
        <f>'Water Rate Base Input'!H384</f>
        <v>0</v>
      </c>
      <c r="I384" s="1209">
        <f>'Water Rate Base Input'!I384</f>
        <v>0</v>
      </c>
      <c r="J384" s="1209"/>
      <c r="K384" s="484">
        <f>'Water Rate Base Input'!K384</f>
        <v>0</v>
      </c>
      <c r="L384" s="484">
        <f>'Water Rate Base Input'!L384</f>
        <v>0</v>
      </c>
      <c r="M384" s="484">
        <f>'Water Rate Base Input'!M384</f>
        <v>0</v>
      </c>
      <c r="N384" s="602"/>
      <c r="O384" s="1225">
        <f>1-'Water Rate Base Input'!O384</f>
        <v>1</v>
      </c>
      <c r="P384" s="1196"/>
      <c r="Q384" s="1190"/>
      <c r="R384" s="1190">
        <f t="shared" si="129"/>
        <v>0</v>
      </c>
      <c r="S384" s="1190">
        <f t="shared" si="126"/>
        <v>0</v>
      </c>
      <c r="T384" s="1190">
        <f t="shared" si="126"/>
        <v>0</v>
      </c>
      <c r="U384" s="1199"/>
      <c r="V384" s="1190">
        <f t="shared" si="132"/>
        <v>0</v>
      </c>
      <c r="W384" s="1190">
        <f t="shared" si="132"/>
        <v>0</v>
      </c>
      <c r="X384" s="1190">
        <f t="shared" si="132"/>
        <v>0</v>
      </c>
      <c r="Y384" s="1190">
        <f t="shared" si="132"/>
        <v>0</v>
      </c>
      <c r="Z384" s="1190">
        <f t="shared" si="132"/>
        <v>0</v>
      </c>
      <c r="AA384" s="1190">
        <f t="shared" si="132"/>
        <v>0</v>
      </c>
      <c r="AB384" s="1190">
        <f t="shared" si="132"/>
        <v>0</v>
      </c>
      <c r="AC384" s="1190">
        <f t="shared" si="132"/>
        <v>0</v>
      </c>
      <c r="AD384" s="1190">
        <f t="shared" si="132"/>
        <v>0</v>
      </c>
      <c r="AE384" s="1190">
        <f t="shared" si="132"/>
        <v>0</v>
      </c>
      <c r="AF384" s="1190"/>
      <c r="AG384" s="1196">
        <f>+'Forecast W4'!F751/365*45</f>
        <v>510328.53875192662</v>
      </c>
      <c r="AH384" s="1196">
        <f>+'Forecast W4'!G751/365*45</f>
        <v>609524.85333833867</v>
      </c>
      <c r="AI384" s="1196">
        <f>+'Forecast W4'!H751/365*45</f>
        <v>679780.62080383883</v>
      </c>
      <c r="AJ384" s="1196">
        <f>+'Forecast W4'!I751/365*45</f>
        <v>734674.55343729223</v>
      </c>
      <c r="AK384" s="1196">
        <f>+'Forecast W4'!J751/365*45</f>
        <v>851103.94502463553</v>
      </c>
      <c r="AL384" s="1196">
        <f>+'Forecast W4'!K751/365*45</f>
        <v>905393.84799380228</v>
      </c>
      <c r="AM384" s="1196">
        <f>+'Forecast W4'!L751/365*45</f>
        <v>960978.27046077151</v>
      </c>
      <c r="AN384" s="1196">
        <f>+'Forecast W4'!M751/365*45</f>
        <v>1086261.5860230713</v>
      </c>
      <c r="AO384" s="1196">
        <f>+'Forecast W4'!N751/365*45</f>
        <v>1146969.7252418781</v>
      </c>
      <c r="AP384" s="1196">
        <f>+'Forecast W4'!O751/365*45</f>
        <v>1211440.5996257253</v>
      </c>
    </row>
    <row r="385" spans="2:44" ht="10.199999999999999">
      <c r="B385" s="1221"/>
      <c r="C385" s="1222">
        <f>'Water Rate Base Input'!C385</f>
        <v>0</v>
      </c>
      <c r="D385" s="21"/>
      <c r="E385" s="21"/>
      <c r="F385" s="1223">
        <f>'Water Rate Base Input'!F385</f>
        <v>0</v>
      </c>
      <c r="G385" s="1224">
        <f>'Water Rate Base Input'!G385</f>
        <v>0</v>
      </c>
      <c r="H385" s="1209">
        <f>'Water Rate Base Input'!H385</f>
        <v>0</v>
      </c>
      <c r="I385" s="1209">
        <f>'Water Rate Base Input'!I385</f>
        <v>0</v>
      </c>
      <c r="J385" s="1209"/>
      <c r="K385" s="484">
        <f>'Water Rate Base Input'!K385</f>
        <v>0</v>
      </c>
      <c r="L385" s="484">
        <f>'Water Rate Base Input'!L385</f>
        <v>0</v>
      </c>
      <c r="M385" s="484">
        <f>'Water Rate Base Input'!M385</f>
        <v>0</v>
      </c>
      <c r="N385" s="602"/>
      <c r="O385" s="1225">
        <f>1-'Water Rate Base Input'!O385</f>
        <v>1</v>
      </c>
      <c r="P385" s="1196"/>
      <c r="Q385" s="1190"/>
      <c r="R385" s="1190">
        <f t="shared" si="129"/>
        <v>0</v>
      </c>
      <c r="S385" s="1190">
        <f t="shared" si="126"/>
        <v>0</v>
      </c>
      <c r="T385" s="1190">
        <f t="shared" si="126"/>
        <v>0</v>
      </c>
      <c r="U385" s="1199"/>
      <c r="V385" s="1190">
        <f t="shared" si="132"/>
        <v>0</v>
      </c>
      <c r="W385" s="1190">
        <f t="shared" si="132"/>
        <v>0</v>
      </c>
      <c r="X385" s="1190">
        <f t="shared" si="132"/>
        <v>0</v>
      </c>
      <c r="Y385" s="1190">
        <f t="shared" si="132"/>
        <v>0</v>
      </c>
      <c r="Z385" s="1190">
        <f t="shared" si="132"/>
        <v>0</v>
      </c>
      <c r="AA385" s="1190">
        <f t="shared" si="132"/>
        <v>0</v>
      </c>
      <c r="AB385" s="1190">
        <f t="shared" si="132"/>
        <v>0</v>
      </c>
      <c r="AC385" s="1190">
        <f t="shared" si="132"/>
        <v>0</v>
      </c>
      <c r="AD385" s="1190">
        <f t="shared" si="132"/>
        <v>0</v>
      </c>
      <c r="AE385" s="1190">
        <f t="shared" si="132"/>
        <v>0</v>
      </c>
      <c r="AF385" s="1190"/>
      <c r="AG385" s="1190">
        <f t="shared" si="131"/>
        <v>0</v>
      </c>
      <c r="AH385" s="1190">
        <f t="shared" si="128"/>
        <v>0</v>
      </c>
      <c r="AI385" s="1190">
        <f t="shared" si="128"/>
        <v>0</v>
      </c>
      <c r="AJ385" s="1190">
        <f t="shared" si="128"/>
        <v>0</v>
      </c>
      <c r="AK385" s="1190">
        <f t="shared" si="128"/>
        <v>0</v>
      </c>
      <c r="AL385" s="1190">
        <f t="shared" si="128"/>
        <v>0</v>
      </c>
      <c r="AM385" s="1190">
        <f t="shared" si="128"/>
        <v>0</v>
      </c>
      <c r="AN385" s="1190">
        <f t="shared" si="128"/>
        <v>0</v>
      </c>
      <c r="AO385" s="1190">
        <f t="shared" si="128"/>
        <v>0</v>
      </c>
      <c r="AP385" s="1190">
        <f t="shared" si="128"/>
        <v>0</v>
      </c>
    </row>
    <row r="386" spans="2:44" ht="10.199999999999999">
      <c r="B386" s="1221"/>
      <c r="C386" s="1222" t="str">
        <f>'Water Rate Base Input'!C386</f>
        <v>Inventory &amp; Supplies Balance (Per Staff)</v>
      </c>
      <c r="D386" s="21"/>
      <c r="E386" s="21"/>
      <c r="F386" s="1223">
        <f>'Water Rate Base Input'!F386</f>
        <v>0</v>
      </c>
      <c r="G386" s="1224">
        <f>'Water Rate Base Input'!G386</f>
        <v>0</v>
      </c>
      <c r="H386" s="1209">
        <f>'Water Rate Base Input'!H386</f>
        <v>0</v>
      </c>
      <c r="I386" s="1209">
        <f>'Water Rate Base Input'!I386</f>
        <v>0</v>
      </c>
      <c r="J386" s="1209"/>
      <c r="K386" s="484">
        <f>'Water Rate Base Input'!K386</f>
        <v>0</v>
      </c>
      <c r="L386" s="484">
        <f>'Water Rate Base Input'!L386</f>
        <v>0</v>
      </c>
      <c r="M386" s="484">
        <f>'Water Rate Base Input'!M386</f>
        <v>0</v>
      </c>
      <c r="N386" s="602"/>
      <c r="O386" s="1225">
        <f>1-'Water Rate Base Input'!O386</f>
        <v>1</v>
      </c>
      <c r="P386" s="1196"/>
      <c r="Q386" s="1190"/>
      <c r="R386" s="1190">
        <f t="shared" si="129"/>
        <v>0</v>
      </c>
      <c r="S386" s="1190">
        <f t="shared" si="126"/>
        <v>0</v>
      </c>
      <c r="T386" s="1190">
        <f t="shared" si="126"/>
        <v>0</v>
      </c>
      <c r="U386" s="1199"/>
      <c r="V386" s="1190">
        <f t="shared" si="132"/>
        <v>0</v>
      </c>
      <c r="W386" s="1190">
        <f t="shared" si="132"/>
        <v>0</v>
      </c>
      <c r="X386" s="1190">
        <f t="shared" si="132"/>
        <v>0</v>
      </c>
      <c r="Y386" s="1190">
        <f t="shared" si="132"/>
        <v>0</v>
      </c>
      <c r="Z386" s="1190">
        <f t="shared" si="132"/>
        <v>0</v>
      </c>
      <c r="AA386" s="1190">
        <f t="shared" si="132"/>
        <v>0</v>
      </c>
      <c r="AB386" s="1190">
        <f t="shared" si="132"/>
        <v>0</v>
      </c>
      <c r="AC386" s="1190">
        <f t="shared" si="132"/>
        <v>0</v>
      </c>
      <c r="AD386" s="1190">
        <f t="shared" si="132"/>
        <v>0</v>
      </c>
      <c r="AE386" s="1190">
        <f t="shared" si="132"/>
        <v>0</v>
      </c>
      <c r="AF386" s="1190"/>
      <c r="AG386" s="1196">
        <v>50000</v>
      </c>
      <c r="AH386" s="1190">
        <f t="shared" si="128"/>
        <v>50000</v>
      </c>
      <c r="AI386" s="1190">
        <f t="shared" si="128"/>
        <v>50000</v>
      </c>
      <c r="AJ386" s="1190">
        <f t="shared" si="128"/>
        <v>50000</v>
      </c>
      <c r="AK386" s="1190">
        <f t="shared" si="128"/>
        <v>50000</v>
      </c>
      <c r="AL386" s="1190">
        <f t="shared" si="128"/>
        <v>50000</v>
      </c>
      <c r="AM386" s="1190">
        <f t="shared" si="128"/>
        <v>50000</v>
      </c>
      <c r="AN386" s="1190">
        <f t="shared" si="128"/>
        <v>50000</v>
      </c>
      <c r="AO386" s="1190">
        <f t="shared" si="128"/>
        <v>50000</v>
      </c>
      <c r="AP386" s="1190">
        <f t="shared" si="128"/>
        <v>50000</v>
      </c>
    </row>
    <row r="387" spans="2:44" ht="10.199999999999999">
      <c r="B387" s="1221"/>
      <c r="C387" s="1222">
        <f>'Water Rate Base Input'!C387</f>
        <v>0</v>
      </c>
      <c r="D387" s="21"/>
      <c r="E387" s="21"/>
      <c r="F387" s="1223">
        <f>'Water Rate Base Input'!F387</f>
        <v>0</v>
      </c>
      <c r="G387" s="1224">
        <f>'Water Rate Base Input'!G387</f>
        <v>0</v>
      </c>
      <c r="H387" s="1209">
        <f>'Water Rate Base Input'!H387</f>
        <v>0</v>
      </c>
      <c r="I387" s="1209">
        <f>'Water Rate Base Input'!I387</f>
        <v>0</v>
      </c>
      <c r="J387" s="1209"/>
      <c r="K387" s="484">
        <f>'Water Rate Base Input'!K387</f>
        <v>0</v>
      </c>
      <c r="L387" s="484">
        <f>'Water Rate Base Input'!L387</f>
        <v>0</v>
      </c>
      <c r="M387" s="484">
        <f>'Water Rate Base Input'!M387</f>
        <v>0</v>
      </c>
      <c r="N387" s="602"/>
      <c r="O387" s="1225">
        <f>1-'Water Rate Base Input'!O387</f>
        <v>1</v>
      </c>
      <c r="P387" s="1196"/>
      <c r="Q387" s="1190"/>
      <c r="R387" s="1190">
        <f t="shared" si="129"/>
        <v>0</v>
      </c>
      <c r="S387" s="1190">
        <f t="shared" si="126"/>
        <v>0</v>
      </c>
      <c r="T387" s="1190">
        <f t="shared" si="126"/>
        <v>0</v>
      </c>
      <c r="U387" s="1199"/>
      <c r="V387" s="1190">
        <f t="shared" si="132"/>
        <v>0</v>
      </c>
      <c r="W387" s="1190">
        <f t="shared" si="132"/>
        <v>0</v>
      </c>
      <c r="X387" s="1190">
        <f t="shared" si="132"/>
        <v>0</v>
      </c>
      <c r="Y387" s="1190">
        <f t="shared" si="132"/>
        <v>0</v>
      </c>
      <c r="Z387" s="1190">
        <f t="shared" si="132"/>
        <v>0</v>
      </c>
      <c r="AA387" s="1190">
        <f t="shared" si="132"/>
        <v>0</v>
      </c>
      <c r="AB387" s="1190">
        <f t="shared" si="132"/>
        <v>0</v>
      </c>
      <c r="AC387" s="1190">
        <f t="shared" si="132"/>
        <v>0</v>
      </c>
      <c r="AD387" s="1190">
        <f t="shared" si="132"/>
        <v>0</v>
      </c>
      <c r="AE387" s="1190">
        <f t="shared" si="132"/>
        <v>0</v>
      </c>
      <c r="AF387" s="1190"/>
      <c r="AG387" s="1190">
        <f t="shared" si="131"/>
        <v>0</v>
      </c>
      <c r="AH387" s="1190">
        <f t="shared" si="128"/>
        <v>0</v>
      </c>
      <c r="AI387" s="1190">
        <f t="shared" si="128"/>
        <v>0</v>
      </c>
      <c r="AJ387" s="1190">
        <f t="shared" si="128"/>
        <v>0</v>
      </c>
      <c r="AK387" s="1190">
        <f t="shared" si="128"/>
        <v>0</v>
      </c>
      <c r="AL387" s="1190">
        <f t="shared" si="128"/>
        <v>0</v>
      </c>
      <c r="AM387" s="1190">
        <f t="shared" si="128"/>
        <v>0</v>
      </c>
      <c r="AN387" s="1190">
        <f t="shared" si="128"/>
        <v>0</v>
      </c>
      <c r="AO387" s="1190">
        <f t="shared" si="128"/>
        <v>0</v>
      </c>
      <c r="AP387" s="1190">
        <f t="shared" si="128"/>
        <v>0</v>
      </c>
    </row>
    <row r="388" spans="2:44" ht="12">
      <c r="B388" s="1221"/>
      <c r="C388" s="1222" t="str">
        <f>'Water Rate Base Input'!C388</f>
        <v>Prepaid Balance (Estimate)</v>
      </c>
      <c r="D388" s="21"/>
      <c r="E388" s="21"/>
      <c r="F388" s="1223">
        <f>'Water Rate Base Input'!F388</f>
        <v>0</v>
      </c>
      <c r="G388" s="1224">
        <f>'Water Rate Base Input'!G388</f>
        <v>0</v>
      </c>
      <c r="H388" s="1209">
        <f>'Water Rate Base Input'!H388</f>
        <v>0</v>
      </c>
      <c r="I388" s="1209">
        <f>'Water Rate Base Input'!I388</f>
        <v>0</v>
      </c>
      <c r="J388" s="1209"/>
      <c r="K388" s="484">
        <f>'Water Rate Base Input'!K388</f>
        <v>0</v>
      </c>
      <c r="L388" s="484">
        <f>'Water Rate Base Input'!L388</f>
        <v>0</v>
      </c>
      <c r="M388" s="484">
        <f>'Water Rate Base Input'!M388</f>
        <v>0</v>
      </c>
      <c r="N388" s="602"/>
      <c r="O388" s="1225">
        <f>1-'Water Rate Base Input'!O388</f>
        <v>1</v>
      </c>
      <c r="P388" s="1196"/>
      <c r="Q388" s="1190"/>
      <c r="R388" s="1190">
        <f t="shared" si="129"/>
        <v>0</v>
      </c>
      <c r="S388" s="1190">
        <f t="shared" si="126"/>
        <v>0</v>
      </c>
      <c r="T388" s="1190">
        <f t="shared" si="126"/>
        <v>0</v>
      </c>
      <c r="U388" s="1199"/>
      <c r="V388" s="1190">
        <f t="shared" si="132"/>
        <v>0</v>
      </c>
      <c r="W388" s="1190">
        <f t="shared" si="132"/>
        <v>0</v>
      </c>
      <c r="X388" s="1190">
        <f t="shared" si="132"/>
        <v>0</v>
      </c>
      <c r="Y388" s="1190">
        <f t="shared" si="132"/>
        <v>0</v>
      </c>
      <c r="Z388" s="1190">
        <f t="shared" si="132"/>
        <v>0</v>
      </c>
      <c r="AA388" s="1190">
        <f t="shared" si="132"/>
        <v>0</v>
      </c>
      <c r="AB388" s="1190">
        <f t="shared" si="132"/>
        <v>0</v>
      </c>
      <c r="AC388" s="1190">
        <f t="shared" si="132"/>
        <v>0</v>
      </c>
      <c r="AD388" s="1190">
        <f t="shared" si="132"/>
        <v>0</v>
      </c>
      <c r="AE388" s="1190">
        <f t="shared" si="132"/>
        <v>0</v>
      </c>
      <c r="AF388" s="1190"/>
      <c r="AG388" s="1196">
        <v>0</v>
      </c>
      <c r="AH388" s="1190">
        <f t="shared" si="128"/>
        <v>0</v>
      </c>
      <c r="AI388" s="1190">
        <f t="shared" si="128"/>
        <v>0</v>
      </c>
      <c r="AJ388" s="1190">
        <f t="shared" si="128"/>
        <v>0</v>
      </c>
      <c r="AK388" s="1190">
        <f t="shared" si="128"/>
        <v>0</v>
      </c>
      <c r="AL388" s="1190">
        <f t="shared" si="128"/>
        <v>0</v>
      </c>
      <c r="AM388" s="1190">
        <f t="shared" si="128"/>
        <v>0</v>
      </c>
      <c r="AN388" s="1190">
        <f t="shared" si="128"/>
        <v>0</v>
      </c>
      <c r="AO388" s="1190">
        <f t="shared" si="128"/>
        <v>0</v>
      </c>
      <c r="AP388" s="1190">
        <f t="shared" si="128"/>
        <v>0</v>
      </c>
      <c r="AQ388" s="392"/>
      <c r="AR388" s="392"/>
    </row>
    <row r="389" spans="2:44" ht="10.199999999999999">
      <c r="B389" s="1221"/>
      <c r="C389" s="1222">
        <f>'Water Rate Base Input'!C389</f>
        <v>0</v>
      </c>
      <c r="D389" s="21"/>
      <c r="E389" s="21"/>
      <c r="F389" s="1223">
        <f>'Water Rate Base Input'!F389</f>
        <v>0</v>
      </c>
      <c r="G389" s="1224">
        <f>'Water Rate Base Input'!G389</f>
        <v>0</v>
      </c>
      <c r="H389" s="1209">
        <f>'Water Rate Base Input'!H389</f>
        <v>0</v>
      </c>
      <c r="I389" s="1209">
        <f>'Water Rate Base Input'!I389</f>
        <v>0</v>
      </c>
      <c r="J389" s="1209"/>
      <c r="K389" s="484">
        <f>'Water Rate Base Input'!K389</f>
        <v>0</v>
      </c>
      <c r="L389" s="484">
        <f>'Water Rate Base Input'!L389</f>
        <v>0</v>
      </c>
      <c r="M389" s="484">
        <f>'Water Rate Base Input'!M389</f>
        <v>0</v>
      </c>
      <c r="N389" s="602"/>
      <c r="O389" s="1225">
        <f>1-'Water Rate Base Input'!O389</f>
        <v>1</v>
      </c>
      <c r="P389" s="1196"/>
      <c r="Q389" s="1190"/>
      <c r="R389" s="1190">
        <f t="shared" si="129"/>
        <v>0</v>
      </c>
      <c r="S389" s="1190">
        <f t="shared" si="126"/>
        <v>0</v>
      </c>
      <c r="T389" s="1190">
        <f t="shared" si="126"/>
        <v>0</v>
      </c>
      <c r="U389" s="1199"/>
      <c r="V389" s="1190">
        <f t="shared" si="132"/>
        <v>0</v>
      </c>
      <c r="W389" s="1190">
        <f t="shared" si="132"/>
        <v>0</v>
      </c>
      <c r="X389" s="1190">
        <f t="shared" si="132"/>
        <v>0</v>
      </c>
      <c r="Y389" s="1190">
        <f t="shared" si="132"/>
        <v>0</v>
      </c>
      <c r="Z389" s="1190">
        <f t="shared" si="132"/>
        <v>0</v>
      </c>
      <c r="AA389" s="1190">
        <f t="shared" si="132"/>
        <v>0</v>
      </c>
      <c r="AB389" s="1190">
        <f t="shared" si="132"/>
        <v>0</v>
      </c>
      <c r="AC389" s="1190">
        <f t="shared" si="132"/>
        <v>0</v>
      </c>
      <c r="AD389" s="1190">
        <f t="shared" si="132"/>
        <v>0</v>
      </c>
      <c r="AE389" s="1190">
        <f t="shared" si="132"/>
        <v>0</v>
      </c>
      <c r="AF389" s="1190"/>
      <c r="AG389" s="1190">
        <f t="shared" si="131"/>
        <v>0</v>
      </c>
      <c r="AH389" s="1190">
        <f t="shared" si="128"/>
        <v>0</v>
      </c>
      <c r="AI389" s="1190">
        <f t="shared" si="128"/>
        <v>0</v>
      </c>
      <c r="AJ389" s="1190">
        <f t="shared" si="128"/>
        <v>0</v>
      </c>
      <c r="AK389" s="1190">
        <f t="shared" ref="AK389:AP398" si="133">IF((AJ389-Z389)&lt;0,0,AJ389-Z389)</f>
        <v>0</v>
      </c>
      <c r="AL389" s="1190">
        <f t="shared" si="133"/>
        <v>0</v>
      </c>
      <c r="AM389" s="1190">
        <f t="shared" si="133"/>
        <v>0</v>
      </c>
      <c r="AN389" s="1190">
        <f t="shared" si="133"/>
        <v>0</v>
      </c>
      <c r="AO389" s="1190">
        <f t="shared" si="133"/>
        <v>0</v>
      </c>
      <c r="AP389" s="1190">
        <f t="shared" si="133"/>
        <v>0</v>
      </c>
    </row>
    <row r="390" spans="2:44" ht="10.199999999999999">
      <c r="B390" s="1221"/>
      <c r="C390" s="1222">
        <f>'Water Rate Base Input'!C390</f>
        <v>0</v>
      </c>
      <c r="D390" s="21"/>
      <c r="E390" s="21"/>
      <c r="F390" s="1223">
        <f>'Water Rate Base Input'!F390</f>
        <v>0</v>
      </c>
      <c r="G390" s="1224">
        <f>'Water Rate Base Input'!G390</f>
        <v>0</v>
      </c>
      <c r="H390" s="1209">
        <f>'Water Rate Base Input'!H390</f>
        <v>0</v>
      </c>
      <c r="I390" s="1209">
        <f>'Water Rate Base Input'!I390</f>
        <v>0</v>
      </c>
      <c r="J390" s="1209"/>
      <c r="K390" s="484">
        <f>'Water Rate Base Input'!K390</f>
        <v>0</v>
      </c>
      <c r="L390" s="484">
        <f>'Water Rate Base Input'!L390</f>
        <v>0</v>
      </c>
      <c r="M390" s="484">
        <f>'Water Rate Base Input'!M390</f>
        <v>0</v>
      </c>
      <c r="N390" s="602"/>
      <c r="O390" s="1225">
        <f>1-'Water Rate Base Input'!O390</f>
        <v>1</v>
      </c>
      <c r="P390" s="1196"/>
      <c r="Q390" s="1190"/>
      <c r="R390" s="1190">
        <f t="shared" si="129"/>
        <v>0</v>
      </c>
      <c r="S390" s="1190">
        <f t="shared" si="126"/>
        <v>0</v>
      </c>
      <c r="T390" s="1190">
        <f t="shared" si="126"/>
        <v>0</v>
      </c>
      <c r="U390" s="1199"/>
      <c r="V390" s="1190">
        <f t="shared" si="132"/>
        <v>0</v>
      </c>
      <c r="W390" s="1190">
        <f t="shared" si="132"/>
        <v>0</v>
      </c>
      <c r="X390" s="1190">
        <f t="shared" si="132"/>
        <v>0</v>
      </c>
      <c r="Y390" s="1190">
        <f t="shared" si="132"/>
        <v>0</v>
      </c>
      <c r="Z390" s="1190">
        <f t="shared" si="132"/>
        <v>0</v>
      </c>
      <c r="AA390" s="1190">
        <f t="shared" si="132"/>
        <v>0</v>
      </c>
      <c r="AB390" s="1190">
        <f t="shared" si="132"/>
        <v>0</v>
      </c>
      <c r="AC390" s="1190">
        <f t="shared" si="132"/>
        <v>0</v>
      </c>
      <c r="AD390" s="1190">
        <f t="shared" si="132"/>
        <v>0</v>
      </c>
      <c r="AE390" s="1190">
        <f t="shared" si="132"/>
        <v>0</v>
      </c>
      <c r="AF390" s="1190"/>
      <c r="AG390" s="1190">
        <f t="shared" si="131"/>
        <v>0</v>
      </c>
      <c r="AH390" s="1190">
        <f t="shared" ref="AH390:AJ398" si="134">IF((AG390-W390)&lt;0,0,AG390-W390)</f>
        <v>0</v>
      </c>
      <c r="AI390" s="1190">
        <f t="shared" si="134"/>
        <v>0</v>
      </c>
      <c r="AJ390" s="1190">
        <f t="shared" si="134"/>
        <v>0</v>
      </c>
      <c r="AK390" s="1190">
        <f t="shared" si="133"/>
        <v>0</v>
      </c>
      <c r="AL390" s="1190">
        <f t="shared" si="133"/>
        <v>0</v>
      </c>
      <c r="AM390" s="1190">
        <f t="shared" si="133"/>
        <v>0</v>
      </c>
      <c r="AN390" s="1190">
        <f t="shared" si="133"/>
        <v>0</v>
      </c>
      <c r="AO390" s="1190">
        <f t="shared" si="133"/>
        <v>0</v>
      </c>
      <c r="AP390" s="1190">
        <f t="shared" si="133"/>
        <v>0</v>
      </c>
    </row>
    <row r="391" spans="2:44" ht="10.199999999999999">
      <c r="B391" s="1221"/>
      <c r="C391" s="1222">
        <f>'Water Rate Base Input'!C391</f>
        <v>0</v>
      </c>
      <c r="D391" s="21"/>
      <c r="E391" s="21"/>
      <c r="F391" s="1223">
        <f>'Water Rate Base Input'!F391</f>
        <v>0</v>
      </c>
      <c r="G391" s="1224">
        <f>'Water Rate Base Input'!G391</f>
        <v>0</v>
      </c>
      <c r="H391" s="1209">
        <f>'Water Rate Base Input'!H391</f>
        <v>0</v>
      </c>
      <c r="I391" s="1209">
        <f>'Water Rate Base Input'!I391</f>
        <v>0</v>
      </c>
      <c r="J391" s="1209"/>
      <c r="K391" s="484">
        <f>'Water Rate Base Input'!K391</f>
        <v>0</v>
      </c>
      <c r="L391" s="484">
        <f>'Water Rate Base Input'!L391</f>
        <v>0</v>
      </c>
      <c r="M391" s="484">
        <f>'Water Rate Base Input'!M391</f>
        <v>0</v>
      </c>
      <c r="N391" s="602"/>
      <c r="O391" s="1225">
        <f>1-'Water Rate Base Input'!O391</f>
        <v>1</v>
      </c>
      <c r="P391" s="1196"/>
      <c r="Q391" s="1190"/>
      <c r="R391" s="1190">
        <f t="shared" si="129"/>
        <v>0</v>
      </c>
      <c r="S391" s="1190">
        <f t="shared" si="126"/>
        <v>0</v>
      </c>
      <c r="T391" s="1190">
        <f t="shared" si="126"/>
        <v>0</v>
      </c>
      <c r="U391" s="1199"/>
      <c r="V391" s="1190">
        <f t="shared" si="132"/>
        <v>0</v>
      </c>
      <c r="W391" s="1190">
        <f t="shared" si="132"/>
        <v>0</v>
      </c>
      <c r="X391" s="1190">
        <f t="shared" si="132"/>
        <v>0</v>
      </c>
      <c r="Y391" s="1190">
        <f t="shared" si="132"/>
        <v>0</v>
      </c>
      <c r="Z391" s="1190">
        <f t="shared" si="132"/>
        <v>0</v>
      </c>
      <c r="AA391" s="1190">
        <f t="shared" si="132"/>
        <v>0</v>
      </c>
      <c r="AB391" s="1190">
        <f t="shared" si="132"/>
        <v>0</v>
      </c>
      <c r="AC391" s="1190">
        <f t="shared" si="132"/>
        <v>0</v>
      </c>
      <c r="AD391" s="1190">
        <f t="shared" si="132"/>
        <v>0</v>
      </c>
      <c r="AE391" s="1190">
        <f t="shared" si="132"/>
        <v>0</v>
      </c>
      <c r="AF391" s="1190"/>
      <c r="AG391" s="1190">
        <f t="shared" si="131"/>
        <v>0</v>
      </c>
      <c r="AH391" s="1190">
        <f t="shared" si="134"/>
        <v>0</v>
      </c>
      <c r="AI391" s="1190">
        <f t="shared" si="134"/>
        <v>0</v>
      </c>
      <c r="AJ391" s="1190">
        <f t="shared" si="134"/>
        <v>0</v>
      </c>
      <c r="AK391" s="1190">
        <f t="shared" si="133"/>
        <v>0</v>
      </c>
      <c r="AL391" s="1190">
        <f t="shared" si="133"/>
        <v>0</v>
      </c>
      <c r="AM391" s="1190">
        <f t="shared" si="133"/>
        <v>0</v>
      </c>
      <c r="AN391" s="1190">
        <f t="shared" si="133"/>
        <v>0</v>
      </c>
      <c r="AO391" s="1190">
        <f t="shared" si="133"/>
        <v>0</v>
      </c>
      <c r="AP391" s="1190">
        <f t="shared" si="133"/>
        <v>0</v>
      </c>
    </row>
    <row r="392" spans="2:44" ht="10.199999999999999">
      <c r="B392" s="1221"/>
      <c r="C392" s="1222">
        <f>'Water Rate Base Input'!C392</f>
        <v>0</v>
      </c>
      <c r="D392" s="21"/>
      <c r="E392" s="21"/>
      <c r="F392" s="1223">
        <f>'Water Rate Base Input'!F392</f>
        <v>0</v>
      </c>
      <c r="G392" s="1224">
        <f>'Water Rate Base Input'!G392</f>
        <v>0</v>
      </c>
      <c r="H392" s="1209">
        <f>'Water Rate Base Input'!H392</f>
        <v>0</v>
      </c>
      <c r="I392" s="1209">
        <f>'Water Rate Base Input'!I392</f>
        <v>0</v>
      </c>
      <c r="J392" s="1209"/>
      <c r="K392" s="484">
        <f>'Water Rate Base Input'!K392</f>
        <v>0</v>
      </c>
      <c r="L392" s="484">
        <f>'Water Rate Base Input'!L392</f>
        <v>0</v>
      </c>
      <c r="M392" s="484">
        <f>'Water Rate Base Input'!M392</f>
        <v>0</v>
      </c>
      <c r="N392" s="602"/>
      <c r="O392" s="1225">
        <f>1-'Water Rate Base Input'!O392</f>
        <v>1</v>
      </c>
      <c r="P392" s="1196"/>
      <c r="Q392" s="1190"/>
      <c r="R392" s="1190">
        <f t="shared" si="129"/>
        <v>0</v>
      </c>
      <c r="S392" s="1190">
        <f t="shared" si="126"/>
        <v>0</v>
      </c>
      <c r="T392" s="1190">
        <f t="shared" si="126"/>
        <v>0</v>
      </c>
      <c r="U392" s="1199"/>
      <c r="V392" s="1190">
        <f t="shared" ref="V392:AE398" si="135">IF(V$6&gt;$I392,0,$T392)</f>
        <v>0</v>
      </c>
      <c r="W392" s="1190">
        <f t="shared" si="135"/>
        <v>0</v>
      </c>
      <c r="X392" s="1190">
        <f t="shared" si="135"/>
        <v>0</v>
      </c>
      <c r="Y392" s="1190">
        <f t="shared" si="135"/>
        <v>0</v>
      </c>
      <c r="Z392" s="1190">
        <f t="shared" si="135"/>
        <v>0</v>
      </c>
      <c r="AA392" s="1190">
        <f t="shared" si="135"/>
        <v>0</v>
      </c>
      <c r="AB392" s="1190">
        <f t="shared" si="135"/>
        <v>0</v>
      </c>
      <c r="AC392" s="1190">
        <f t="shared" si="135"/>
        <v>0</v>
      </c>
      <c r="AD392" s="1190">
        <f t="shared" si="135"/>
        <v>0</v>
      </c>
      <c r="AE392" s="1190">
        <f t="shared" si="135"/>
        <v>0</v>
      </c>
      <c r="AF392" s="1190"/>
      <c r="AG392" s="1190">
        <f t="shared" si="131"/>
        <v>0</v>
      </c>
      <c r="AH392" s="1190">
        <f t="shared" si="134"/>
        <v>0</v>
      </c>
      <c r="AI392" s="1190">
        <f t="shared" si="134"/>
        <v>0</v>
      </c>
      <c r="AJ392" s="1190">
        <f t="shared" si="134"/>
        <v>0</v>
      </c>
      <c r="AK392" s="1190">
        <f t="shared" si="133"/>
        <v>0</v>
      </c>
      <c r="AL392" s="1190">
        <f t="shared" si="133"/>
        <v>0</v>
      </c>
      <c r="AM392" s="1190">
        <f t="shared" si="133"/>
        <v>0</v>
      </c>
      <c r="AN392" s="1190">
        <f t="shared" si="133"/>
        <v>0</v>
      </c>
      <c r="AO392" s="1190">
        <f t="shared" si="133"/>
        <v>0</v>
      </c>
      <c r="AP392" s="1190">
        <f t="shared" si="133"/>
        <v>0</v>
      </c>
    </row>
    <row r="393" spans="2:44" ht="10.199999999999999">
      <c r="B393" s="1221"/>
      <c r="C393" s="1222">
        <f>'Water Rate Base Input'!C393</f>
        <v>0</v>
      </c>
      <c r="D393" s="21"/>
      <c r="E393" s="21"/>
      <c r="F393" s="1223">
        <f>'Water Rate Base Input'!F393</f>
        <v>0</v>
      </c>
      <c r="G393" s="1224">
        <f>'Water Rate Base Input'!G393</f>
        <v>0</v>
      </c>
      <c r="H393" s="1209">
        <f>'Water Rate Base Input'!H393</f>
        <v>0</v>
      </c>
      <c r="I393" s="1209">
        <f>'Water Rate Base Input'!I393</f>
        <v>0</v>
      </c>
      <c r="J393" s="1209"/>
      <c r="K393" s="484">
        <f>'Water Rate Base Input'!K393</f>
        <v>0</v>
      </c>
      <c r="L393" s="484">
        <f>'Water Rate Base Input'!L393</f>
        <v>0</v>
      </c>
      <c r="M393" s="484">
        <f>'Water Rate Base Input'!M393</f>
        <v>0</v>
      </c>
      <c r="N393" s="602"/>
      <c r="O393" s="1225">
        <f>1-'Water Rate Base Input'!O393</f>
        <v>1</v>
      </c>
      <c r="P393" s="1196"/>
      <c r="Q393" s="1190"/>
      <c r="R393" s="1190">
        <f t="shared" si="129"/>
        <v>0</v>
      </c>
      <c r="S393" s="1190">
        <f t="shared" si="126"/>
        <v>0</v>
      </c>
      <c r="T393" s="1190">
        <f t="shared" si="126"/>
        <v>0</v>
      </c>
      <c r="U393" s="1199"/>
      <c r="V393" s="1190">
        <f t="shared" si="135"/>
        <v>0</v>
      </c>
      <c r="W393" s="1190">
        <f t="shared" si="135"/>
        <v>0</v>
      </c>
      <c r="X393" s="1190">
        <f t="shared" si="135"/>
        <v>0</v>
      </c>
      <c r="Y393" s="1190">
        <f t="shared" si="135"/>
        <v>0</v>
      </c>
      <c r="Z393" s="1190">
        <f t="shared" si="135"/>
        <v>0</v>
      </c>
      <c r="AA393" s="1190">
        <f t="shared" si="135"/>
        <v>0</v>
      </c>
      <c r="AB393" s="1190">
        <f t="shared" si="135"/>
        <v>0</v>
      </c>
      <c r="AC393" s="1190">
        <f t="shared" si="135"/>
        <v>0</v>
      </c>
      <c r="AD393" s="1190">
        <f t="shared" si="135"/>
        <v>0</v>
      </c>
      <c r="AE393" s="1190">
        <f t="shared" si="135"/>
        <v>0</v>
      </c>
      <c r="AF393" s="1190"/>
      <c r="AG393" s="1190">
        <f t="shared" si="131"/>
        <v>0</v>
      </c>
      <c r="AH393" s="1190">
        <f t="shared" si="134"/>
        <v>0</v>
      </c>
      <c r="AI393" s="1190">
        <f t="shared" si="134"/>
        <v>0</v>
      </c>
      <c r="AJ393" s="1190">
        <f t="shared" si="134"/>
        <v>0</v>
      </c>
      <c r="AK393" s="1190">
        <f t="shared" si="133"/>
        <v>0</v>
      </c>
      <c r="AL393" s="1190">
        <f t="shared" si="133"/>
        <v>0</v>
      </c>
      <c r="AM393" s="1190">
        <f t="shared" si="133"/>
        <v>0</v>
      </c>
      <c r="AN393" s="1190">
        <f t="shared" si="133"/>
        <v>0</v>
      </c>
      <c r="AO393" s="1190">
        <f t="shared" si="133"/>
        <v>0</v>
      </c>
      <c r="AP393" s="1190">
        <f t="shared" si="133"/>
        <v>0</v>
      </c>
    </row>
    <row r="394" spans="2:44" ht="10.199999999999999">
      <c r="B394" s="1221"/>
      <c r="C394" s="1222">
        <f>'Water Rate Base Input'!C394</f>
        <v>0</v>
      </c>
      <c r="D394" s="21"/>
      <c r="E394" s="21"/>
      <c r="F394" s="1223">
        <f>'Water Rate Base Input'!F394</f>
        <v>0</v>
      </c>
      <c r="G394" s="1224">
        <f>'Water Rate Base Input'!G394</f>
        <v>0</v>
      </c>
      <c r="H394" s="1209">
        <f>'Water Rate Base Input'!H394</f>
        <v>0</v>
      </c>
      <c r="I394" s="1209">
        <f>'Water Rate Base Input'!I394</f>
        <v>0</v>
      </c>
      <c r="J394" s="1209"/>
      <c r="K394" s="484">
        <f>'Water Rate Base Input'!K394</f>
        <v>0</v>
      </c>
      <c r="L394" s="484">
        <f>'Water Rate Base Input'!L394</f>
        <v>0</v>
      </c>
      <c r="M394" s="484">
        <f>'Water Rate Base Input'!M394</f>
        <v>0</v>
      </c>
      <c r="N394" s="602"/>
      <c r="O394" s="1225">
        <f>1-'Water Rate Base Input'!O394</f>
        <v>1</v>
      </c>
      <c r="P394" s="1196"/>
      <c r="Q394" s="1190"/>
      <c r="R394" s="1190">
        <f t="shared" si="129"/>
        <v>0</v>
      </c>
      <c r="S394" s="1190">
        <f t="shared" si="126"/>
        <v>0</v>
      </c>
      <c r="T394" s="1190">
        <f t="shared" si="126"/>
        <v>0</v>
      </c>
      <c r="U394" s="1199"/>
      <c r="V394" s="1190">
        <f t="shared" si="135"/>
        <v>0</v>
      </c>
      <c r="W394" s="1190">
        <f t="shared" si="135"/>
        <v>0</v>
      </c>
      <c r="X394" s="1190">
        <f t="shared" si="135"/>
        <v>0</v>
      </c>
      <c r="Y394" s="1190">
        <f t="shared" si="135"/>
        <v>0</v>
      </c>
      <c r="Z394" s="1190">
        <f t="shared" si="135"/>
        <v>0</v>
      </c>
      <c r="AA394" s="1190">
        <f t="shared" si="135"/>
        <v>0</v>
      </c>
      <c r="AB394" s="1190">
        <f t="shared" si="135"/>
        <v>0</v>
      </c>
      <c r="AC394" s="1190">
        <f t="shared" si="135"/>
        <v>0</v>
      </c>
      <c r="AD394" s="1190">
        <f t="shared" si="135"/>
        <v>0</v>
      </c>
      <c r="AE394" s="1190">
        <f t="shared" si="135"/>
        <v>0</v>
      </c>
      <c r="AF394" s="1190"/>
      <c r="AG394" s="1190">
        <f t="shared" si="131"/>
        <v>0</v>
      </c>
      <c r="AH394" s="1190">
        <f t="shared" si="134"/>
        <v>0</v>
      </c>
      <c r="AI394" s="1190">
        <f t="shared" si="134"/>
        <v>0</v>
      </c>
      <c r="AJ394" s="1190">
        <f t="shared" si="134"/>
        <v>0</v>
      </c>
      <c r="AK394" s="1190">
        <f t="shared" si="133"/>
        <v>0</v>
      </c>
      <c r="AL394" s="1190">
        <f t="shared" si="133"/>
        <v>0</v>
      </c>
      <c r="AM394" s="1190">
        <f t="shared" si="133"/>
        <v>0</v>
      </c>
      <c r="AN394" s="1190">
        <f t="shared" si="133"/>
        <v>0</v>
      </c>
      <c r="AO394" s="1190">
        <f t="shared" si="133"/>
        <v>0</v>
      </c>
      <c r="AP394" s="1190">
        <f t="shared" si="133"/>
        <v>0</v>
      </c>
    </row>
    <row r="395" spans="2:44" ht="10.199999999999999">
      <c r="B395" s="1221"/>
      <c r="C395" s="1222">
        <f>'Water Rate Base Input'!C395</f>
        <v>0</v>
      </c>
      <c r="D395" s="21"/>
      <c r="E395" s="21"/>
      <c r="F395" s="1223">
        <f>'Water Rate Base Input'!F395</f>
        <v>0</v>
      </c>
      <c r="G395" s="1224">
        <f>'Water Rate Base Input'!G395</f>
        <v>0</v>
      </c>
      <c r="H395" s="1209">
        <f>'Water Rate Base Input'!H395</f>
        <v>0</v>
      </c>
      <c r="I395" s="1209">
        <f>'Water Rate Base Input'!I395</f>
        <v>0</v>
      </c>
      <c r="J395" s="1209"/>
      <c r="K395" s="484">
        <f>'Water Rate Base Input'!K395</f>
        <v>0</v>
      </c>
      <c r="L395" s="484">
        <f>'Water Rate Base Input'!L395</f>
        <v>0</v>
      </c>
      <c r="M395" s="484">
        <f>'Water Rate Base Input'!M395</f>
        <v>0</v>
      </c>
      <c r="N395" s="602"/>
      <c r="O395" s="1225">
        <f>1-'Water Rate Base Input'!O395</f>
        <v>1</v>
      </c>
      <c r="P395" s="1196"/>
      <c r="Q395" s="1190"/>
      <c r="R395" s="1190">
        <f t="shared" si="129"/>
        <v>0</v>
      </c>
      <c r="S395" s="1190">
        <f t="shared" si="126"/>
        <v>0</v>
      </c>
      <c r="T395" s="1190">
        <f t="shared" si="126"/>
        <v>0</v>
      </c>
      <c r="U395" s="1199"/>
      <c r="V395" s="1190">
        <f t="shared" si="135"/>
        <v>0</v>
      </c>
      <c r="W395" s="1190">
        <f t="shared" si="135"/>
        <v>0</v>
      </c>
      <c r="X395" s="1190">
        <f t="shared" si="135"/>
        <v>0</v>
      </c>
      <c r="Y395" s="1190">
        <f t="shared" si="135"/>
        <v>0</v>
      </c>
      <c r="Z395" s="1190">
        <f t="shared" si="135"/>
        <v>0</v>
      </c>
      <c r="AA395" s="1190">
        <f t="shared" si="135"/>
        <v>0</v>
      </c>
      <c r="AB395" s="1190">
        <f t="shared" si="135"/>
        <v>0</v>
      </c>
      <c r="AC395" s="1190">
        <f t="shared" si="135"/>
        <v>0</v>
      </c>
      <c r="AD395" s="1190">
        <f t="shared" si="135"/>
        <v>0</v>
      </c>
      <c r="AE395" s="1190">
        <f t="shared" si="135"/>
        <v>0</v>
      </c>
      <c r="AF395" s="1190"/>
      <c r="AG395" s="1190">
        <f t="shared" si="131"/>
        <v>0</v>
      </c>
      <c r="AH395" s="1190">
        <f t="shared" si="134"/>
        <v>0</v>
      </c>
      <c r="AI395" s="1190">
        <f t="shared" si="134"/>
        <v>0</v>
      </c>
      <c r="AJ395" s="1190">
        <f t="shared" si="134"/>
        <v>0</v>
      </c>
      <c r="AK395" s="1190">
        <f t="shared" si="133"/>
        <v>0</v>
      </c>
      <c r="AL395" s="1190">
        <f t="shared" si="133"/>
        <v>0</v>
      </c>
      <c r="AM395" s="1190">
        <f t="shared" si="133"/>
        <v>0</v>
      </c>
      <c r="AN395" s="1190">
        <f t="shared" si="133"/>
        <v>0</v>
      </c>
      <c r="AO395" s="1190">
        <f t="shared" si="133"/>
        <v>0</v>
      </c>
      <c r="AP395" s="1190">
        <f t="shared" si="133"/>
        <v>0</v>
      </c>
    </row>
    <row r="396" spans="2:44" ht="10.199999999999999">
      <c r="B396" s="1221"/>
      <c r="C396" s="1222">
        <f>'Water Rate Base Input'!C396</f>
        <v>0</v>
      </c>
      <c r="D396" s="21"/>
      <c r="E396" s="21"/>
      <c r="F396" s="1223">
        <f>'Water Rate Base Input'!F396</f>
        <v>0</v>
      </c>
      <c r="G396" s="1224">
        <f>'Water Rate Base Input'!G396</f>
        <v>0</v>
      </c>
      <c r="H396" s="1209">
        <f>'Water Rate Base Input'!H396</f>
        <v>0</v>
      </c>
      <c r="I396" s="1209">
        <f>'Water Rate Base Input'!I396</f>
        <v>0</v>
      </c>
      <c r="J396" s="1209"/>
      <c r="K396" s="484">
        <f>'Water Rate Base Input'!K396</f>
        <v>0</v>
      </c>
      <c r="L396" s="484">
        <f>'Water Rate Base Input'!L396</f>
        <v>0</v>
      </c>
      <c r="M396" s="484">
        <f>'Water Rate Base Input'!M396</f>
        <v>0</v>
      </c>
      <c r="N396" s="602"/>
      <c r="O396" s="1225">
        <f>1-'Water Rate Base Input'!O396</f>
        <v>1</v>
      </c>
      <c r="P396" s="1196"/>
      <c r="Q396" s="1190"/>
      <c r="R396" s="1190">
        <f t="shared" si="129"/>
        <v>0</v>
      </c>
      <c r="S396" s="1190">
        <f t="shared" si="126"/>
        <v>0</v>
      </c>
      <c r="T396" s="1190">
        <f t="shared" si="126"/>
        <v>0</v>
      </c>
      <c r="U396" s="1199"/>
      <c r="V396" s="1190">
        <f t="shared" si="135"/>
        <v>0</v>
      </c>
      <c r="W396" s="1190">
        <f t="shared" si="135"/>
        <v>0</v>
      </c>
      <c r="X396" s="1190">
        <f t="shared" si="135"/>
        <v>0</v>
      </c>
      <c r="Y396" s="1190">
        <f t="shared" si="135"/>
        <v>0</v>
      </c>
      <c r="Z396" s="1190">
        <f t="shared" si="135"/>
        <v>0</v>
      </c>
      <c r="AA396" s="1190">
        <f t="shared" si="135"/>
        <v>0</v>
      </c>
      <c r="AB396" s="1190">
        <f t="shared" si="135"/>
        <v>0</v>
      </c>
      <c r="AC396" s="1190">
        <f t="shared" si="135"/>
        <v>0</v>
      </c>
      <c r="AD396" s="1190">
        <f t="shared" si="135"/>
        <v>0</v>
      </c>
      <c r="AE396" s="1190">
        <f t="shared" si="135"/>
        <v>0</v>
      </c>
      <c r="AF396" s="1190"/>
      <c r="AG396" s="1190">
        <f t="shared" si="131"/>
        <v>0</v>
      </c>
      <c r="AH396" s="1190">
        <f t="shared" si="134"/>
        <v>0</v>
      </c>
      <c r="AI396" s="1190">
        <f t="shared" si="134"/>
        <v>0</v>
      </c>
      <c r="AJ396" s="1190">
        <f t="shared" si="134"/>
        <v>0</v>
      </c>
      <c r="AK396" s="1190">
        <f t="shared" si="133"/>
        <v>0</v>
      </c>
      <c r="AL396" s="1190">
        <f t="shared" si="133"/>
        <v>0</v>
      </c>
      <c r="AM396" s="1190">
        <f t="shared" si="133"/>
        <v>0</v>
      </c>
      <c r="AN396" s="1190">
        <f t="shared" si="133"/>
        <v>0</v>
      </c>
      <c r="AO396" s="1190">
        <f t="shared" si="133"/>
        <v>0</v>
      </c>
      <c r="AP396" s="1190">
        <f t="shared" si="133"/>
        <v>0</v>
      </c>
    </row>
    <row r="397" spans="2:44" ht="10.199999999999999">
      <c r="B397" s="1221"/>
      <c r="C397" s="1222">
        <f>'Water Rate Base Input'!C397</f>
        <v>0</v>
      </c>
      <c r="D397" s="21"/>
      <c r="E397" s="21"/>
      <c r="F397" s="1223">
        <f>'Water Rate Base Input'!F397</f>
        <v>0</v>
      </c>
      <c r="G397" s="1224">
        <f>'Water Rate Base Input'!G397</f>
        <v>0</v>
      </c>
      <c r="H397" s="1209">
        <f>'Water Rate Base Input'!H397</f>
        <v>0</v>
      </c>
      <c r="I397" s="1209">
        <f>'Water Rate Base Input'!I397</f>
        <v>0</v>
      </c>
      <c r="J397" s="1209"/>
      <c r="K397" s="484">
        <f>'Water Rate Base Input'!K397</f>
        <v>0</v>
      </c>
      <c r="L397" s="484">
        <f>'Water Rate Base Input'!L397</f>
        <v>0</v>
      </c>
      <c r="M397" s="484">
        <f>'Water Rate Base Input'!M397</f>
        <v>0</v>
      </c>
      <c r="N397" s="602"/>
      <c r="O397" s="1225">
        <f>1-'Water Rate Base Input'!O397</f>
        <v>1</v>
      </c>
      <c r="P397" s="1196"/>
      <c r="Q397" s="1190"/>
      <c r="R397" s="1190">
        <f t="shared" si="129"/>
        <v>0</v>
      </c>
      <c r="S397" s="1190">
        <f t="shared" si="126"/>
        <v>0</v>
      </c>
      <c r="T397" s="1190">
        <f t="shared" si="126"/>
        <v>0</v>
      </c>
      <c r="U397" s="1199"/>
      <c r="V397" s="1190">
        <f t="shared" si="135"/>
        <v>0</v>
      </c>
      <c r="W397" s="1190">
        <f t="shared" si="135"/>
        <v>0</v>
      </c>
      <c r="X397" s="1190">
        <f t="shared" si="135"/>
        <v>0</v>
      </c>
      <c r="Y397" s="1190">
        <f t="shared" si="135"/>
        <v>0</v>
      </c>
      <c r="Z397" s="1190">
        <f t="shared" si="135"/>
        <v>0</v>
      </c>
      <c r="AA397" s="1190">
        <f t="shared" si="135"/>
        <v>0</v>
      </c>
      <c r="AB397" s="1190">
        <f t="shared" si="135"/>
        <v>0</v>
      </c>
      <c r="AC397" s="1190">
        <f t="shared" si="135"/>
        <v>0</v>
      </c>
      <c r="AD397" s="1190">
        <f t="shared" si="135"/>
        <v>0</v>
      </c>
      <c r="AE397" s="1190">
        <f t="shared" si="135"/>
        <v>0</v>
      </c>
      <c r="AF397" s="1190"/>
      <c r="AG397" s="1190">
        <f t="shared" si="131"/>
        <v>0</v>
      </c>
      <c r="AH397" s="1190">
        <f t="shared" si="134"/>
        <v>0</v>
      </c>
      <c r="AI397" s="1190">
        <f t="shared" si="134"/>
        <v>0</v>
      </c>
      <c r="AJ397" s="1190">
        <f t="shared" si="134"/>
        <v>0</v>
      </c>
      <c r="AK397" s="1190">
        <f t="shared" si="133"/>
        <v>0</v>
      </c>
      <c r="AL397" s="1190">
        <f t="shared" si="133"/>
        <v>0</v>
      </c>
      <c r="AM397" s="1190">
        <f t="shared" si="133"/>
        <v>0</v>
      </c>
      <c r="AN397" s="1190">
        <f t="shared" si="133"/>
        <v>0</v>
      </c>
      <c r="AO397" s="1190">
        <f t="shared" si="133"/>
        <v>0</v>
      </c>
      <c r="AP397" s="1190">
        <f t="shared" si="133"/>
        <v>0</v>
      </c>
    </row>
    <row r="398" spans="2:44" ht="12">
      <c r="B398" s="1221"/>
      <c r="C398" s="1222">
        <f>'Water Rate Base Input'!C398</f>
        <v>0</v>
      </c>
      <c r="D398" s="21"/>
      <c r="E398" s="21"/>
      <c r="F398" s="1223">
        <f>'Water Rate Base Input'!F398</f>
        <v>0</v>
      </c>
      <c r="G398" s="1224">
        <f>'Water Rate Base Input'!G398</f>
        <v>0</v>
      </c>
      <c r="H398" s="1209">
        <f>'Water Rate Base Input'!H398</f>
        <v>0</v>
      </c>
      <c r="I398" s="1209">
        <f>'Water Rate Base Input'!I398</f>
        <v>0</v>
      </c>
      <c r="J398" s="1209"/>
      <c r="K398" s="484">
        <f>'Water Rate Base Input'!K398</f>
        <v>0</v>
      </c>
      <c r="L398" s="484">
        <f>'Water Rate Base Input'!L398</f>
        <v>0</v>
      </c>
      <c r="M398" s="484">
        <f>'Water Rate Base Input'!M398</f>
        <v>0</v>
      </c>
      <c r="N398" s="602"/>
      <c r="O398" s="1225">
        <f>1-'Water Rate Base Input'!O398</f>
        <v>1</v>
      </c>
      <c r="P398" s="1196"/>
      <c r="Q398" s="1190"/>
      <c r="R398" s="1202">
        <f t="shared" si="129"/>
        <v>0</v>
      </c>
      <c r="S398" s="1202">
        <f t="shared" si="126"/>
        <v>0</v>
      </c>
      <c r="T398" s="1202">
        <f t="shared" si="126"/>
        <v>0</v>
      </c>
      <c r="U398" s="1199"/>
      <c r="V398" s="1203">
        <f t="shared" si="135"/>
        <v>0</v>
      </c>
      <c r="W398" s="1203">
        <f t="shared" si="135"/>
        <v>0</v>
      </c>
      <c r="X398" s="1203">
        <f t="shared" si="135"/>
        <v>0</v>
      </c>
      <c r="Y398" s="1203">
        <f t="shared" si="135"/>
        <v>0</v>
      </c>
      <c r="Z398" s="1203">
        <f t="shared" si="135"/>
        <v>0</v>
      </c>
      <c r="AA398" s="1203">
        <f t="shared" si="135"/>
        <v>0</v>
      </c>
      <c r="AB398" s="1203">
        <f t="shared" si="135"/>
        <v>0</v>
      </c>
      <c r="AC398" s="1203">
        <f t="shared" si="135"/>
        <v>0</v>
      </c>
      <c r="AD398" s="1203">
        <f t="shared" si="135"/>
        <v>0</v>
      </c>
      <c r="AE398" s="1203">
        <f t="shared" si="135"/>
        <v>0</v>
      </c>
      <c r="AF398" s="1190"/>
      <c r="AG398" s="1203">
        <f t="shared" si="131"/>
        <v>0</v>
      </c>
      <c r="AH398" s="1203">
        <f t="shared" si="134"/>
        <v>0</v>
      </c>
      <c r="AI398" s="1203">
        <f t="shared" si="134"/>
        <v>0</v>
      </c>
      <c r="AJ398" s="1203">
        <f t="shared" si="134"/>
        <v>0</v>
      </c>
      <c r="AK398" s="1203">
        <f t="shared" si="133"/>
        <v>0</v>
      </c>
      <c r="AL398" s="1203">
        <f t="shared" si="133"/>
        <v>0</v>
      </c>
      <c r="AM398" s="1203">
        <f t="shared" si="133"/>
        <v>0</v>
      </c>
      <c r="AN398" s="1203">
        <f t="shared" si="133"/>
        <v>0</v>
      </c>
      <c r="AO398" s="1203">
        <f t="shared" si="133"/>
        <v>0</v>
      </c>
      <c r="AP398" s="1203">
        <f t="shared" si="133"/>
        <v>0</v>
      </c>
      <c r="AQ398" s="392"/>
      <c r="AR398" s="392"/>
    </row>
    <row r="399" spans="2:44" ht="12">
      <c r="B399" s="1204" t="s">
        <v>1420</v>
      </c>
      <c r="C399" s="1227" t="str">
        <f>'Water Rate Base Input'!C399</f>
        <v>Asset A/C#: 110 - Working Capital; Inventory &amp; Prepaid Balance</v>
      </c>
      <c r="D399" s="21"/>
      <c r="F399" s="1206" t="s">
        <v>109</v>
      </c>
      <c r="G399" s="1207"/>
      <c r="H399" s="1208"/>
      <c r="I399" s="1208"/>
      <c r="J399" s="1208"/>
      <c r="K399" s="1209">
        <f t="shared" ref="K399:M399" si="136">SUM(K360:K398)</f>
        <v>30854669.800000001</v>
      </c>
      <c r="L399" s="1209">
        <f t="shared" si="136"/>
        <v>0</v>
      </c>
      <c r="M399" s="1209">
        <f t="shared" si="136"/>
        <v>771366.74499999988</v>
      </c>
      <c r="N399" s="427"/>
      <c r="O399" s="1208"/>
      <c r="P399" s="1208"/>
      <c r="Q399" s="1208"/>
      <c r="R399" s="1209">
        <f>SUM(R360:R398)</f>
        <v>11471043.9</v>
      </c>
      <c r="S399" s="1209">
        <f>SUM(S360:S398)</f>
        <v>0</v>
      </c>
      <c r="T399" s="1209">
        <f>SUM(T360:T398)</f>
        <v>286776.09749999997</v>
      </c>
      <c r="U399" s="1199"/>
      <c r="V399" s="1190">
        <f t="shared" ref="V399:AE399" si="137">SUM(V360:V398)</f>
        <v>286776.09749999997</v>
      </c>
      <c r="W399" s="1190">
        <f t="shared" si="137"/>
        <v>286776.09749999997</v>
      </c>
      <c r="X399" s="1190">
        <f t="shared" si="137"/>
        <v>286776.09749999997</v>
      </c>
      <c r="Y399" s="1190">
        <f t="shared" si="137"/>
        <v>286776.09749999997</v>
      </c>
      <c r="Z399" s="1190">
        <f t="shared" si="137"/>
        <v>286776.09749999997</v>
      </c>
      <c r="AA399" s="1190">
        <f t="shared" si="137"/>
        <v>286776.09749999997</v>
      </c>
      <c r="AB399" s="1190">
        <f t="shared" si="137"/>
        <v>286776.09749999997</v>
      </c>
      <c r="AC399" s="1190">
        <f t="shared" si="137"/>
        <v>286776.09749999997</v>
      </c>
      <c r="AD399" s="1190">
        <f t="shared" si="137"/>
        <v>286776.09749999997</v>
      </c>
      <c r="AE399" s="1190">
        <f t="shared" si="137"/>
        <v>286776.09749999997</v>
      </c>
      <c r="AF399" s="1190"/>
      <c r="AG399" s="1190">
        <f t="shared" ref="AG399:AP399" si="138">SUM(AG360:AG398)</f>
        <v>11744596.341251925</v>
      </c>
      <c r="AH399" s="1190">
        <f t="shared" si="138"/>
        <v>11557016.558338337</v>
      </c>
      <c r="AI399" s="1190">
        <f t="shared" si="138"/>
        <v>11340496.228303837</v>
      </c>
      <c r="AJ399" s="1190">
        <f t="shared" si="138"/>
        <v>11108614.06343729</v>
      </c>
      <c r="AK399" s="1190">
        <f t="shared" si="138"/>
        <v>10938267.357524632</v>
      </c>
      <c r="AL399" s="1190">
        <f t="shared" si="138"/>
        <v>10705781.1629938</v>
      </c>
      <c r="AM399" s="1190">
        <f t="shared" si="138"/>
        <v>10474589.487960769</v>
      </c>
      <c r="AN399" s="1190">
        <f t="shared" si="138"/>
        <v>10313096.706023069</v>
      </c>
      <c r="AO399" s="1190">
        <f t="shared" si="138"/>
        <v>10087028.747741874</v>
      </c>
      <c r="AP399" s="1190">
        <f t="shared" si="138"/>
        <v>9864723.5246257223</v>
      </c>
      <c r="AQ399" s="392"/>
      <c r="AR399" s="392"/>
    </row>
    <row r="400" spans="2:44" ht="10.199999999999999">
      <c r="B400" s="1204"/>
      <c r="C400" s="1205"/>
      <c r="D400" s="21"/>
      <c r="F400" s="1206"/>
      <c r="G400" s="1207"/>
      <c r="H400" s="1208"/>
      <c r="I400" s="1208"/>
      <c r="J400" s="1208"/>
      <c r="K400" s="1208"/>
      <c r="L400" s="1208"/>
      <c r="M400" s="1208"/>
      <c r="N400" s="1049"/>
      <c r="O400" s="1208"/>
      <c r="P400" s="1208"/>
      <c r="Q400" s="1208"/>
      <c r="R400" s="1208"/>
      <c r="S400" s="1208"/>
      <c r="T400" s="1190"/>
      <c r="U400" s="1199"/>
      <c r="V400" s="1190"/>
      <c r="W400" s="1190"/>
      <c r="X400" s="1190"/>
      <c r="Y400" s="1190"/>
      <c r="Z400" s="1190"/>
      <c r="AA400" s="1190"/>
      <c r="AB400" s="1190"/>
      <c r="AC400" s="1190"/>
      <c r="AD400" s="1190"/>
      <c r="AE400" s="1190"/>
      <c r="AF400" s="1190"/>
      <c r="AG400" s="1190"/>
      <c r="AH400" s="1190"/>
      <c r="AI400" s="1190"/>
      <c r="AJ400" s="1190"/>
      <c r="AK400" s="1190"/>
      <c r="AL400" s="1190"/>
      <c r="AM400" s="1190"/>
      <c r="AN400" s="1190"/>
      <c r="AO400" s="1190"/>
      <c r="AP400" s="1190"/>
    </row>
    <row r="401" spans="2:42" s="21" customFormat="1" ht="10.199999999999999">
      <c r="B401" s="1226" t="s">
        <v>482</v>
      </c>
      <c r="C401" s="21" t="s">
        <v>299</v>
      </c>
      <c r="F401" s="1206"/>
      <c r="G401" s="1207"/>
      <c r="H401" s="1226" t="s">
        <v>482</v>
      </c>
      <c r="I401" s="21" t="s">
        <v>299</v>
      </c>
      <c r="N401" s="602"/>
      <c r="R401" s="1196">
        <f>R374+R368+R362</f>
        <v>1118932</v>
      </c>
      <c r="S401" s="1196">
        <f t="shared" ref="S401:AP401" si="139">S374+S368+S362</f>
        <v>0</v>
      </c>
      <c r="T401" s="1196">
        <f t="shared" si="139"/>
        <v>27973.3</v>
      </c>
      <c r="U401" s="1199"/>
      <c r="V401" s="1196">
        <f t="shared" si="139"/>
        <v>27973.3</v>
      </c>
      <c r="W401" s="1196">
        <f t="shared" si="139"/>
        <v>27973.3</v>
      </c>
      <c r="X401" s="1196">
        <f t="shared" si="139"/>
        <v>27973.3</v>
      </c>
      <c r="Y401" s="1196">
        <f t="shared" si="139"/>
        <v>27973.3</v>
      </c>
      <c r="Z401" s="1196">
        <f t="shared" si="139"/>
        <v>27973.3</v>
      </c>
      <c r="AA401" s="1196">
        <f t="shared" si="139"/>
        <v>27973.3</v>
      </c>
      <c r="AB401" s="1196">
        <f t="shared" si="139"/>
        <v>27973.3</v>
      </c>
      <c r="AC401" s="1196">
        <f t="shared" si="139"/>
        <v>27973.3</v>
      </c>
      <c r="AD401" s="1196">
        <f t="shared" si="139"/>
        <v>27973.3</v>
      </c>
      <c r="AE401" s="1196">
        <f t="shared" si="139"/>
        <v>27973.3</v>
      </c>
      <c r="AF401" s="1190"/>
      <c r="AG401" s="1196">
        <f t="shared" si="139"/>
        <v>1090958.7000000002</v>
      </c>
      <c r="AH401" s="1196">
        <f t="shared" si="139"/>
        <v>1062985.3999999999</v>
      </c>
      <c r="AI401" s="1196">
        <f t="shared" si="139"/>
        <v>1035012.1000000001</v>
      </c>
      <c r="AJ401" s="1196">
        <f t="shared" si="139"/>
        <v>1007038.8</v>
      </c>
      <c r="AK401" s="1196">
        <f t="shared" si="139"/>
        <v>979065.50000000012</v>
      </c>
      <c r="AL401" s="1196">
        <f t="shared" si="139"/>
        <v>951092.20000000019</v>
      </c>
      <c r="AM401" s="1196">
        <f t="shared" si="139"/>
        <v>923118.90000000014</v>
      </c>
      <c r="AN401" s="1196">
        <f t="shared" si="139"/>
        <v>895145.60000000021</v>
      </c>
      <c r="AO401" s="1196">
        <f t="shared" si="139"/>
        <v>867172.30000000028</v>
      </c>
      <c r="AP401" s="1196">
        <f t="shared" si="139"/>
        <v>839199.00000000023</v>
      </c>
    </row>
    <row r="402" spans="2:42" s="21" customFormat="1" ht="10.199999999999999">
      <c r="B402" s="1226" t="s">
        <v>1548</v>
      </c>
      <c r="C402" s="21" t="s">
        <v>462</v>
      </c>
      <c r="F402" s="1206"/>
      <c r="G402" s="1207"/>
      <c r="H402" s="1226" t="s">
        <v>1548</v>
      </c>
      <c r="I402" s="21" t="s">
        <v>462</v>
      </c>
      <c r="N402" s="602"/>
      <c r="R402" s="1196">
        <f>R399-R401</f>
        <v>10352111.9</v>
      </c>
      <c r="S402" s="1196">
        <f t="shared" ref="S402:AP402" si="140">S399-S401</f>
        <v>0</v>
      </c>
      <c r="T402" s="1196">
        <f t="shared" si="140"/>
        <v>258802.79749999999</v>
      </c>
      <c r="U402" s="1199"/>
      <c r="V402" s="1196">
        <f t="shared" si="140"/>
        <v>258802.79749999999</v>
      </c>
      <c r="W402" s="1196">
        <f t="shared" si="140"/>
        <v>258802.79749999999</v>
      </c>
      <c r="X402" s="1196">
        <f t="shared" si="140"/>
        <v>258802.79749999999</v>
      </c>
      <c r="Y402" s="1196">
        <f t="shared" si="140"/>
        <v>258802.79749999999</v>
      </c>
      <c r="Z402" s="1196">
        <f t="shared" si="140"/>
        <v>258802.79749999999</v>
      </c>
      <c r="AA402" s="1196">
        <f t="shared" si="140"/>
        <v>258802.79749999999</v>
      </c>
      <c r="AB402" s="1196">
        <f t="shared" si="140"/>
        <v>258802.79749999999</v>
      </c>
      <c r="AC402" s="1196">
        <f t="shared" si="140"/>
        <v>258802.79749999999</v>
      </c>
      <c r="AD402" s="1196">
        <f t="shared" si="140"/>
        <v>258802.79749999999</v>
      </c>
      <c r="AE402" s="1196">
        <f t="shared" si="140"/>
        <v>258802.79749999999</v>
      </c>
      <c r="AF402" s="1190"/>
      <c r="AG402" s="1196">
        <f t="shared" si="140"/>
        <v>10653637.641251925</v>
      </c>
      <c r="AH402" s="1196">
        <f t="shared" si="140"/>
        <v>10494031.158338336</v>
      </c>
      <c r="AI402" s="1196">
        <f t="shared" si="140"/>
        <v>10305484.128303837</v>
      </c>
      <c r="AJ402" s="1196">
        <f t="shared" si="140"/>
        <v>10101575.26343729</v>
      </c>
      <c r="AK402" s="1196">
        <f t="shared" si="140"/>
        <v>9959201.8575246315</v>
      </c>
      <c r="AL402" s="1196">
        <f t="shared" si="140"/>
        <v>9754688.9629938006</v>
      </c>
      <c r="AM402" s="1196">
        <f t="shared" si="140"/>
        <v>9551470.5879607685</v>
      </c>
      <c r="AN402" s="1196">
        <f t="shared" si="140"/>
        <v>9417951.1060230695</v>
      </c>
      <c r="AO402" s="1196">
        <f t="shared" si="140"/>
        <v>9219856.4477418736</v>
      </c>
      <c r="AP402" s="1196">
        <f t="shared" si="140"/>
        <v>9025524.5246257223</v>
      </c>
    </row>
    <row r="403" spans="2:42" s="21" customFormat="1" ht="10.199999999999999">
      <c r="B403" s="1226" t="s">
        <v>1549</v>
      </c>
      <c r="C403" s="21" t="s">
        <v>366</v>
      </c>
      <c r="F403" s="1206"/>
      <c r="G403" s="1207"/>
      <c r="H403" s="1226" t="s">
        <v>1549</v>
      </c>
      <c r="I403" s="21" t="s">
        <v>366</v>
      </c>
      <c r="N403" s="602"/>
      <c r="R403" s="1196">
        <v>0</v>
      </c>
      <c r="S403" s="1196">
        <v>0</v>
      </c>
      <c r="T403" s="1196">
        <v>0</v>
      </c>
      <c r="U403" s="1199"/>
      <c r="V403" s="1196">
        <v>0</v>
      </c>
      <c r="W403" s="1196">
        <v>0</v>
      </c>
      <c r="X403" s="1196">
        <v>0</v>
      </c>
      <c r="Y403" s="1196">
        <v>0</v>
      </c>
      <c r="Z403" s="1196">
        <v>0</v>
      </c>
      <c r="AA403" s="1196">
        <v>0</v>
      </c>
      <c r="AB403" s="1196">
        <v>0</v>
      </c>
      <c r="AC403" s="1196">
        <v>0</v>
      </c>
      <c r="AD403" s="1196">
        <v>0</v>
      </c>
      <c r="AE403" s="1196">
        <v>0</v>
      </c>
      <c r="AF403" s="1190"/>
      <c r="AG403" s="1196">
        <v>0</v>
      </c>
      <c r="AH403" s="1196">
        <v>0</v>
      </c>
      <c r="AI403" s="1196">
        <v>0</v>
      </c>
      <c r="AJ403" s="1196">
        <v>0</v>
      </c>
      <c r="AK403" s="1196">
        <v>0</v>
      </c>
      <c r="AL403" s="1196">
        <v>0</v>
      </c>
      <c r="AM403" s="1196">
        <v>0</v>
      </c>
      <c r="AN403" s="1196">
        <v>0</v>
      </c>
      <c r="AO403" s="1196">
        <v>0</v>
      </c>
      <c r="AP403" s="1196">
        <v>0</v>
      </c>
    </row>
    <row r="404" spans="2:42" s="21" customFormat="1" ht="10.199999999999999">
      <c r="B404" s="1226" t="s">
        <v>1550</v>
      </c>
      <c r="C404" s="21" t="s">
        <v>297</v>
      </c>
      <c r="F404" s="1206"/>
      <c r="G404" s="1207"/>
      <c r="H404" s="1226" t="s">
        <v>1550</v>
      </c>
      <c r="I404" s="21" t="s">
        <v>297</v>
      </c>
      <c r="N404" s="602"/>
      <c r="R404" s="1196">
        <v>0</v>
      </c>
      <c r="S404" s="1196">
        <v>0</v>
      </c>
      <c r="T404" s="1196">
        <v>0</v>
      </c>
      <c r="U404" s="1199"/>
      <c r="V404" s="1196">
        <v>0</v>
      </c>
      <c r="W404" s="1196">
        <v>0</v>
      </c>
      <c r="X404" s="1196">
        <v>0</v>
      </c>
      <c r="Y404" s="1196">
        <v>0</v>
      </c>
      <c r="Z404" s="1196">
        <v>0</v>
      </c>
      <c r="AA404" s="1196">
        <v>0</v>
      </c>
      <c r="AB404" s="1196">
        <v>0</v>
      </c>
      <c r="AC404" s="1196">
        <v>0</v>
      </c>
      <c r="AD404" s="1196">
        <v>0</v>
      </c>
      <c r="AE404" s="1196">
        <v>0</v>
      </c>
      <c r="AF404" s="1190"/>
      <c r="AG404" s="1196">
        <v>0</v>
      </c>
      <c r="AH404" s="1196">
        <v>0</v>
      </c>
      <c r="AI404" s="1196">
        <v>0</v>
      </c>
      <c r="AJ404" s="1196">
        <v>0</v>
      </c>
      <c r="AK404" s="1196">
        <v>0</v>
      </c>
      <c r="AL404" s="1196">
        <v>0</v>
      </c>
      <c r="AM404" s="1196">
        <v>0</v>
      </c>
      <c r="AN404" s="1196">
        <v>0</v>
      </c>
      <c r="AO404" s="1196">
        <v>0</v>
      </c>
      <c r="AP404" s="1196">
        <v>0</v>
      </c>
    </row>
    <row r="405" spans="2:42" ht="10.199999999999999">
      <c r="B405" s="1210"/>
      <c r="C405" s="1211"/>
      <c r="D405" s="21"/>
      <c r="F405" s="1206"/>
      <c r="G405" s="1207"/>
      <c r="H405" s="1208"/>
      <c r="I405" s="1208"/>
      <c r="J405" s="1208"/>
      <c r="K405" s="1208"/>
      <c r="L405" s="1208"/>
      <c r="M405" s="1208"/>
      <c r="N405" s="1049"/>
      <c r="O405" s="1208"/>
      <c r="P405" s="1208"/>
      <c r="Q405" s="1208"/>
      <c r="R405" s="1208"/>
      <c r="S405" s="1208"/>
      <c r="T405" s="1190"/>
      <c r="U405" s="1199"/>
      <c r="V405" s="1190"/>
      <c r="W405" s="1190"/>
      <c r="X405" s="1190"/>
      <c r="Y405" s="1190"/>
      <c r="Z405" s="1190"/>
      <c r="AA405" s="1190"/>
      <c r="AB405" s="1190"/>
      <c r="AC405" s="1190"/>
      <c r="AD405" s="1190"/>
      <c r="AE405" s="1190"/>
      <c r="AF405" s="1190"/>
      <c r="AG405" s="1190"/>
      <c r="AH405" s="1190"/>
      <c r="AI405" s="1190"/>
      <c r="AJ405" s="1190"/>
      <c r="AK405" s="1190"/>
      <c r="AL405" s="1190"/>
      <c r="AM405" s="1190"/>
      <c r="AN405" s="1190"/>
      <c r="AO405" s="1190"/>
      <c r="AP405" s="1190"/>
    </row>
    <row r="406" spans="2:42" ht="10.199999999999999">
      <c r="B406" s="1210"/>
      <c r="C406" s="1211"/>
      <c r="D406" s="21"/>
      <c r="F406" s="1206"/>
      <c r="G406" s="1207"/>
      <c r="H406" s="1208"/>
      <c r="I406" s="1208"/>
      <c r="J406" s="1208"/>
      <c r="K406" s="1208"/>
      <c r="L406" s="1208"/>
      <c r="M406" s="1208"/>
      <c r="N406" s="1049"/>
      <c r="O406" s="1208"/>
      <c r="P406" s="1208"/>
      <c r="Q406" s="1208"/>
      <c r="R406" s="1208"/>
      <c r="S406" s="1208"/>
      <c r="T406" s="1190"/>
      <c r="U406" s="1199"/>
      <c r="V406" s="1190"/>
      <c r="W406" s="1190"/>
      <c r="X406" s="1190"/>
      <c r="Y406" s="1190"/>
      <c r="Z406" s="1190"/>
      <c r="AA406" s="1190"/>
      <c r="AB406" s="1190"/>
      <c r="AC406" s="1190"/>
      <c r="AD406" s="1190"/>
      <c r="AE406" s="1190"/>
      <c r="AF406" s="1190"/>
      <c r="AG406" s="1190"/>
      <c r="AH406" s="1190"/>
      <c r="AI406" s="1190"/>
      <c r="AJ406" s="1190"/>
      <c r="AK406" s="1190"/>
      <c r="AL406" s="1190"/>
      <c r="AM406" s="1190"/>
      <c r="AN406" s="1190"/>
      <c r="AO406" s="1190"/>
      <c r="AP406" s="1190"/>
    </row>
    <row r="407" spans="2:42" ht="12">
      <c r="C407" s="21"/>
      <c r="D407" s="21"/>
      <c r="E407" s="21"/>
      <c r="F407" s="1206"/>
      <c r="G407" s="1207"/>
      <c r="H407" s="1208"/>
      <c r="I407" s="1208"/>
      <c r="J407" s="1208"/>
      <c r="K407" s="1208"/>
      <c r="L407" s="1208"/>
      <c r="M407" s="1208"/>
      <c r="N407" s="1049"/>
      <c r="O407" s="1208"/>
      <c r="P407" s="1208"/>
      <c r="Q407" s="1208"/>
      <c r="R407" s="1214"/>
      <c r="S407" s="1214"/>
      <c r="T407" s="1203"/>
      <c r="U407" s="1215"/>
      <c r="V407" s="1203"/>
      <c r="W407" s="1203"/>
      <c r="X407" s="1203"/>
      <c r="Y407" s="1203"/>
      <c r="Z407" s="1203"/>
      <c r="AA407" s="1203"/>
      <c r="AB407" s="1203"/>
      <c r="AC407" s="1203"/>
      <c r="AD407" s="1203"/>
      <c r="AE407" s="1203"/>
      <c r="AF407" s="1203"/>
      <c r="AG407" s="1203"/>
      <c r="AH407" s="1203"/>
      <c r="AI407" s="1203"/>
      <c r="AJ407" s="1203"/>
      <c r="AK407" s="1203"/>
      <c r="AL407" s="1203"/>
      <c r="AM407" s="1203"/>
      <c r="AN407" s="1203"/>
      <c r="AO407" s="1203"/>
      <c r="AP407" s="1203"/>
    </row>
    <row r="408" spans="2:42" s="29" customFormat="1" ht="10.199999999999999">
      <c r="C408" s="242" t="s">
        <v>1209</v>
      </c>
      <c r="G408" s="1207"/>
      <c r="H408" s="1216"/>
      <c r="I408" s="1216"/>
      <c r="J408" s="1216"/>
      <c r="K408" s="1216">
        <f>K399+K351+K303+K255+K217+K179+K141+K103+K72+K41</f>
        <v>78761701.060000017</v>
      </c>
      <c r="L408" s="1216">
        <f t="shared" ref="L408:M408" si="141">L399+L351+L303+L255+L217+L179+L141+L103+L72+L41</f>
        <v>8139974.5800000001</v>
      </c>
      <c r="M408" s="1216">
        <f t="shared" si="141"/>
        <v>2034812.8050000002</v>
      </c>
      <c r="N408" s="430"/>
      <c r="O408" s="1216"/>
      <c r="P408" s="1216"/>
      <c r="Q408" s="1216"/>
      <c r="R408" s="1216">
        <f>R399+R351+R303+R255+R217+R179+R141+R103+R72+R41</f>
        <v>37335202.909999996</v>
      </c>
      <c r="S408" s="1216">
        <f t="shared" ref="S408:AP408" si="142">S399+S351+S303+S255+S217+S179+S141+S103+S72+S41</f>
        <v>3650961.13</v>
      </c>
      <c r="T408" s="1216">
        <f t="shared" si="142"/>
        <v>955603.46749999991</v>
      </c>
      <c r="U408" s="1190"/>
      <c r="V408" s="1216">
        <f t="shared" si="142"/>
        <v>955285.6875</v>
      </c>
      <c r="W408" s="1216">
        <f t="shared" si="142"/>
        <v>939217.82250000001</v>
      </c>
      <c r="X408" s="1216">
        <f t="shared" si="142"/>
        <v>931902.41749999998</v>
      </c>
      <c r="Y408" s="1216">
        <f t="shared" si="142"/>
        <v>926042.41749999998</v>
      </c>
      <c r="Z408" s="1216">
        <f t="shared" si="142"/>
        <v>898114.3125</v>
      </c>
      <c r="AA408" s="1216">
        <f t="shared" si="142"/>
        <v>895419.71250000002</v>
      </c>
      <c r="AB408" s="1216">
        <f t="shared" si="142"/>
        <v>855455.04749999999</v>
      </c>
      <c r="AC408" s="1216">
        <f t="shared" si="142"/>
        <v>855245.54249999998</v>
      </c>
      <c r="AD408" s="1216">
        <f t="shared" si="142"/>
        <v>854934.97749999992</v>
      </c>
      <c r="AE408" s="1216">
        <f t="shared" si="142"/>
        <v>854615.89249999996</v>
      </c>
      <c r="AF408" s="1216"/>
      <c r="AG408" s="1216">
        <f t="shared" si="142"/>
        <v>33289284.63125192</v>
      </c>
      <c r="AH408" s="1216">
        <f t="shared" si="142"/>
        <v>32449263.123338334</v>
      </c>
      <c r="AI408" s="1216">
        <f t="shared" si="142"/>
        <v>31587616.47330384</v>
      </c>
      <c r="AJ408" s="1216">
        <f t="shared" si="142"/>
        <v>30716467.988437288</v>
      </c>
      <c r="AK408" s="1216">
        <f t="shared" si="142"/>
        <v>29934783.067524634</v>
      </c>
      <c r="AL408" s="1216">
        <f t="shared" si="142"/>
        <v>29093653.257993802</v>
      </c>
      <c r="AM408" s="1216">
        <f t="shared" si="142"/>
        <v>28293782.732960772</v>
      </c>
      <c r="AN408" s="1216">
        <f t="shared" si="142"/>
        <v>27564131.121023078</v>
      </c>
      <c r="AO408" s="1216">
        <f t="shared" si="142"/>
        <v>26770223.367741879</v>
      </c>
      <c r="AP408" s="1216">
        <f t="shared" si="142"/>
        <v>25980078.349625725</v>
      </c>
    </row>
    <row r="409" spans="2:42" s="29" customFormat="1" ht="10.199999999999999">
      <c r="G409" s="1207"/>
      <c r="H409" s="1216"/>
      <c r="I409" s="1216"/>
      <c r="J409" s="1216"/>
      <c r="K409" s="1216"/>
      <c r="L409" s="1216"/>
      <c r="M409" s="1216"/>
      <c r="N409" s="430"/>
      <c r="O409" s="1216"/>
      <c r="P409" s="1216"/>
      <c r="Q409" s="1216"/>
      <c r="R409" s="1216"/>
      <c r="S409" s="1216"/>
      <c r="T409" s="1216"/>
      <c r="U409" s="1190"/>
      <c r="V409" s="1216"/>
      <c r="W409" s="1216"/>
      <c r="X409" s="1216"/>
      <c r="Y409" s="1216"/>
      <c r="Z409" s="1216"/>
      <c r="AA409" s="1216"/>
      <c r="AB409" s="1216"/>
      <c r="AC409" s="1216"/>
      <c r="AD409" s="1216"/>
      <c r="AE409" s="1216"/>
      <c r="AF409" s="1190"/>
      <c r="AG409" s="1216"/>
      <c r="AH409" s="1216"/>
      <c r="AI409" s="1216"/>
      <c r="AJ409" s="1216"/>
      <c r="AK409" s="1216"/>
      <c r="AL409" s="1216"/>
      <c r="AM409" s="1216"/>
      <c r="AN409" s="1216"/>
      <c r="AO409" s="1216"/>
      <c r="AP409" s="1216"/>
    </row>
    <row r="410" spans="2:42" s="29" customFormat="1" ht="10.199999999999999">
      <c r="C410" s="29" t="s">
        <v>1546</v>
      </c>
      <c r="G410" s="1207"/>
      <c r="H410" s="1216"/>
      <c r="I410" s="1216"/>
      <c r="J410" s="1216"/>
      <c r="K410" s="1216"/>
      <c r="L410" s="1216"/>
      <c r="M410" s="1216"/>
      <c r="N410" s="430"/>
      <c r="O410" s="1216"/>
      <c r="P410" s="1216"/>
      <c r="Q410" s="1216"/>
      <c r="R410" s="1216"/>
      <c r="S410" s="1216"/>
      <c r="T410" s="1216"/>
      <c r="U410" s="1190"/>
      <c r="V410" s="1216"/>
      <c r="W410" s="1216"/>
      <c r="X410" s="1216"/>
      <c r="Y410" s="1216"/>
      <c r="Z410" s="1216"/>
      <c r="AA410" s="1216"/>
      <c r="AB410" s="1216"/>
      <c r="AC410" s="1216"/>
      <c r="AD410" s="1216"/>
      <c r="AE410" s="1216"/>
      <c r="AF410" s="1190"/>
      <c r="AG410" s="1216"/>
      <c r="AH410" s="1216"/>
      <c r="AI410" s="1216"/>
      <c r="AJ410" s="1216"/>
      <c r="AK410" s="1216"/>
      <c r="AL410" s="1216"/>
      <c r="AM410" s="1216"/>
      <c r="AN410" s="1216"/>
      <c r="AO410" s="1216"/>
      <c r="AP410" s="1216"/>
    </row>
    <row r="411" spans="2:42" s="29" customFormat="1" ht="10.199999999999999">
      <c r="C411" s="17" t="s">
        <v>299</v>
      </c>
      <c r="G411" s="1207"/>
      <c r="H411" s="1216"/>
      <c r="I411" s="1216"/>
      <c r="J411" s="1216"/>
      <c r="K411" s="1216"/>
      <c r="L411" s="1216"/>
      <c r="M411" s="1216"/>
      <c r="N411" s="430"/>
      <c r="O411" s="1216"/>
      <c r="P411" s="1216"/>
      <c r="Q411" s="1216"/>
      <c r="R411" s="1209">
        <f>R401+R353+R305+R257+R219+R181+R143+R105+R74+R43</f>
        <v>6862086.9900000002</v>
      </c>
      <c r="S411" s="1209">
        <f t="shared" ref="S411:T411" si="143">S401+S353+S305+S257+S219+S181+S143+S105+S74+S43</f>
        <v>1831537.49</v>
      </c>
      <c r="T411" s="1209">
        <f t="shared" si="143"/>
        <v>198910.92500000002</v>
      </c>
      <c r="U411" s="1190"/>
      <c r="V411" s="1209">
        <f t="shared" ref="V411:AP414" si="144">V401+V353+V305+V257+V219+V181+V143+V105+V74+V43</f>
        <v>198910.92500000002</v>
      </c>
      <c r="W411" s="1209">
        <f t="shared" si="144"/>
        <v>198910.92500000002</v>
      </c>
      <c r="X411" s="1209">
        <f t="shared" si="144"/>
        <v>198910.92500000002</v>
      </c>
      <c r="Y411" s="1209">
        <f t="shared" si="144"/>
        <v>198910.92500000002</v>
      </c>
      <c r="Z411" s="1209">
        <f t="shared" si="144"/>
        <v>198910.92500000002</v>
      </c>
      <c r="AA411" s="1209">
        <f t="shared" si="144"/>
        <v>198910.92500000002</v>
      </c>
      <c r="AB411" s="1209">
        <f t="shared" si="144"/>
        <v>198910.92500000002</v>
      </c>
      <c r="AC411" s="1209">
        <f t="shared" si="144"/>
        <v>198910.92500000002</v>
      </c>
      <c r="AD411" s="1209">
        <f t="shared" si="144"/>
        <v>198910.92500000002</v>
      </c>
      <c r="AE411" s="1209">
        <f t="shared" si="144"/>
        <v>198910.92500000002</v>
      </c>
      <c r="AF411" s="1190"/>
      <c r="AG411" s="1209">
        <f t="shared" si="144"/>
        <v>4831638.5750000002</v>
      </c>
      <c r="AH411" s="1209">
        <f t="shared" si="144"/>
        <v>4632727.6500000004</v>
      </c>
      <c r="AI411" s="1209">
        <f t="shared" si="144"/>
        <v>4433816.7249999996</v>
      </c>
      <c r="AJ411" s="1209">
        <f t="shared" si="144"/>
        <v>4234905.8000000007</v>
      </c>
      <c r="AK411" s="1209">
        <f t="shared" si="144"/>
        <v>4035994.875</v>
      </c>
      <c r="AL411" s="1209">
        <f t="shared" si="144"/>
        <v>3837083.9500000007</v>
      </c>
      <c r="AM411" s="1209">
        <f t="shared" si="144"/>
        <v>3638173.0250000008</v>
      </c>
      <c r="AN411" s="1209">
        <f t="shared" si="144"/>
        <v>3439262.1000000006</v>
      </c>
      <c r="AO411" s="1209">
        <f t="shared" si="144"/>
        <v>3240351.1750000003</v>
      </c>
      <c r="AP411" s="1209">
        <f t="shared" si="144"/>
        <v>3041440.2500000005</v>
      </c>
    </row>
    <row r="412" spans="2:42" s="29" customFormat="1" ht="10.199999999999999">
      <c r="C412" s="17" t="s">
        <v>300</v>
      </c>
      <c r="G412" s="1207"/>
      <c r="H412" s="1216"/>
      <c r="I412" s="1216"/>
      <c r="J412" s="1216"/>
      <c r="K412" s="1216"/>
      <c r="L412" s="1216"/>
      <c r="M412" s="1216"/>
      <c r="N412" s="430"/>
      <c r="O412" s="1216"/>
      <c r="P412" s="1216"/>
      <c r="Q412" s="1216"/>
      <c r="R412" s="1209">
        <f t="shared" ref="R412:T414" si="145">R402+R354+R306+R258+R220+R182+R144+R106+R75+R44</f>
        <v>30473115.920000002</v>
      </c>
      <c r="S412" s="1209">
        <f t="shared" si="145"/>
        <v>1819423.64</v>
      </c>
      <c r="T412" s="1209">
        <f t="shared" si="145"/>
        <v>756692.54249999998</v>
      </c>
      <c r="U412" s="1190"/>
      <c r="V412" s="1209">
        <f t="shared" si="144"/>
        <v>756374.76250000007</v>
      </c>
      <c r="W412" s="1209">
        <f t="shared" si="144"/>
        <v>740306.89750000008</v>
      </c>
      <c r="X412" s="1209">
        <f t="shared" si="144"/>
        <v>732991.49250000005</v>
      </c>
      <c r="Y412" s="1209">
        <f t="shared" si="144"/>
        <v>727131.49250000005</v>
      </c>
      <c r="Z412" s="1209">
        <f t="shared" si="144"/>
        <v>699203.38750000007</v>
      </c>
      <c r="AA412" s="1209">
        <f t="shared" si="144"/>
        <v>696508.78749999998</v>
      </c>
      <c r="AB412" s="1209">
        <f t="shared" si="144"/>
        <v>656544.12250000006</v>
      </c>
      <c r="AC412" s="1209">
        <f t="shared" si="144"/>
        <v>656334.61750000005</v>
      </c>
      <c r="AD412" s="1209">
        <f t="shared" si="144"/>
        <v>656024.05249999999</v>
      </c>
      <c r="AE412" s="1209">
        <f t="shared" si="144"/>
        <v>655704.96750000003</v>
      </c>
      <c r="AF412" s="1190"/>
      <c r="AG412" s="1209">
        <f t="shared" si="144"/>
        <v>28457646.056251924</v>
      </c>
      <c r="AH412" s="1209">
        <f t="shared" si="144"/>
        <v>27816535.473338339</v>
      </c>
      <c r="AI412" s="1209">
        <f t="shared" si="144"/>
        <v>27153799.748303838</v>
      </c>
      <c r="AJ412" s="1209">
        <f t="shared" si="144"/>
        <v>26481562.18843729</v>
      </c>
      <c r="AK412" s="1209">
        <f t="shared" si="144"/>
        <v>25898788.192524634</v>
      </c>
      <c r="AL412" s="1209">
        <f t="shared" si="144"/>
        <v>25256569.307993803</v>
      </c>
      <c r="AM412" s="1209">
        <f t="shared" si="144"/>
        <v>24655609.707960773</v>
      </c>
      <c r="AN412" s="1209">
        <f t="shared" si="144"/>
        <v>24124869.021023076</v>
      </c>
      <c r="AO412" s="1209">
        <f t="shared" si="144"/>
        <v>23529872.192741878</v>
      </c>
      <c r="AP412" s="1209">
        <f t="shared" si="144"/>
        <v>22938638.099625725</v>
      </c>
    </row>
    <row r="413" spans="2:42" s="29" customFormat="1" ht="10.199999999999999">
      <c r="C413" s="17" t="s">
        <v>366</v>
      </c>
      <c r="G413" s="1207"/>
      <c r="H413" s="1216"/>
      <c r="I413" s="1216"/>
      <c r="J413" s="1216"/>
      <c r="K413" s="1216"/>
      <c r="L413" s="1216"/>
      <c r="M413" s="1216"/>
      <c r="N413" s="430"/>
      <c r="O413" s="1216"/>
      <c r="P413" s="1216"/>
      <c r="Q413" s="1216"/>
      <c r="R413" s="1209">
        <f t="shared" si="145"/>
        <v>0</v>
      </c>
      <c r="S413" s="1209">
        <f t="shared" si="145"/>
        <v>0</v>
      </c>
      <c r="T413" s="1209">
        <f t="shared" si="145"/>
        <v>0</v>
      </c>
      <c r="U413" s="1190"/>
      <c r="V413" s="1209">
        <f t="shared" si="144"/>
        <v>0</v>
      </c>
      <c r="W413" s="1209">
        <f t="shared" si="144"/>
        <v>0</v>
      </c>
      <c r="X413" s="1209">
        <f t="shared" si="144"/>
        <v>0</v>
      </c>
      <c r="Y413" s="1209">
        <f t="shared" si="144"/>
        <v>0</v>
      </c>
      <c r="Z413" s="1209">
        <f t="shared" si="144"/>
        <v>0</v>
      </c>
      <c r="AA413" s="1209">
        <f t="shared" si="144"/>
        <v>0</v>
      </c>
      <c r="AB413" s="1209">
        <f t="shared" si="144"/>
        <v>0</v>
      </c>
      <c r="AC413" s="1209">
        <f t="shared" si="144"/>
        <v>0</v>
      </c>
      <c r="AD413" s="1209">
        <f t="shared" si="144"/>
        <v>0</v>
      </c>
      <c r="AE413" s="1209">
        <f t="shared" si="144"/>
        <v>0</v>
      </c>
      <c r="AF413" s="1190"/>
      <c r="AG413" s="1209">
        <f t="shared" si="144"/>
        <v>0</v>
      </c>
      <c r="AH413" s="1209">
        <f t="shared" si="144"/>
        <v>0</v>
      </c>
      <c r="AI413" s="1209">
        <f t="shared" si="144"/>
        <v>0</v>
      </c>
      <c r="AJ413" s="1209">
        <f t="shared" si="144"/>
        <v>0</v>
      </c>
      <c r="AK413" s="1209">
        <f t="shared" si="144"/>
        <v>0</v>
      </c>
      <c r="AL413" s="1209">
        <f t="shared" si="144"/>
        <v>0</v>
      </c>
      <c r="AM413" s="1209">
        <f t="shared" si="144"/>
        <v>0</v>
      </c>
      <c r="AN413" s="1209">
        <f t="shared" si="144"/>
        <v>0</v>
      </c>
      <c r="AO413" s="1209">
        <f t="shared" si="144"/>
        <v>0</v>
      </c>
      <c r="AP413" s="1209">
        <f t="shared" si="144"/>
        <v>0</v>
      </c>
    </row>
    <row r="414" spans="2:42" s="29" customFormat="1" ht="12">
      <c r="C414" s="17" t="s">
        <v>297</v>
      </c>
      <c r="G414" s="1207"/>
      <c r="H414" s="1216"/>
      <c r="I414" s="1216"/>
      <c r="J414" s="1216"/>
      <c r="K414" s="1216"/>
      <c r="L414" s="1216"/>
      <c r="M414" s="1216"/>
      <c r="N414" s="430"/>
      <c r="O414" s="1216"/>
      <c r="P414" s="1216"/>
      <c r="Q414" s="1216"/>
      <c r="R414" s="1217">
        <f t="shared" si="145"/>
        <v>0</v>
      </c>
      <c r="S414" s="1217">
        <f t="shared" si="145"/>
        <v>0</v>
      </c>
      <c r="T414" s="1217">
        <f t="shared" si="145"/>
        <v>0</v>
      </c>
      <c r="U414" s="1190"/>
      <c r="V414" s="1217">
        <f t="shared" si="144"/>
        <v>0</v>
      </c>
      <c r="W414" s="1217">
        <f t="shared" si="144"/>
        <v>0</v>
      </c>
      <c r="X414" s="1217">
        <f t="shared" si="144"/>
        <v>0</v>
      </c>
      <c r="Y414" s="1217">
        <f t="shared" si="144"/>
        <v>0</v>
      </c>
      <c r="Z414" s="1217">
        <f t="shared" si="144"/>
        <v>0</v>
      </c>
      <c r="AA414" s="1217">
        <f t="shared" si="144"/>
        <v>0</v>
      </c>
      <c r="AB414" s="1217">
        <f t="shared" si="144"/>
        <v>0</v>
      </c>
      <c r="AC414" s="1217">
        <f t="shared" si="144"/>
        <v>0</v>
      </c>
      <c r="AD414" s="1217">
        <f t="shared" si="144"/>
        <v>0</v>
      </c>
      <c r="AE414" s="1217">
        <f t="shared" si="144"/>
        <v>0</v>
      </c>
      <c r="AF414" s="1190"/>
      <c r="AG414" s="1217">
        <f t="shared" si="144"/>
        <v>0</v>
      </c>
      <c r="AH414" s="1217">
        <f t="shared" si="144"/>
        <v>0</v>
      </c>
      <c r="AI414" s="1217">
        <f t="shared" si="144"/>
        <v>0</v>
      </c>
      <c r="AJ414" s="1217">
        <f t="shared" si="144"/>
        <v>0</v>
      </c>
      <c r="AK414" s="1217">
        <f t="shared" si="144"/>
        <v>0</v>
      </c>
      <c r="AL414" s="1217">
        <f t="shared" si="144"/>
        <v>0</v>
      </c>
      <c r="AM414" s="1217">
        <f t="shared" si="144"/>
        <v>0</v>
      </c>
      <c r="AN414" s="1217">
        <f t="shared" si="144"/>
        <v>0</v>
      </c>
      <c r="AO414" s="1217">
        <f t="shared" si="144"/>
        <v>0</v>
      </c>
      <c r="AP414" s="1217">
        <f t="shared" si="144"/>
        <v>0</v>
      </c>
    </row>
    <row r="415" spans="2:42" s="29" customFormat="1" ht="10.199999999999999">
      <c r="C415" s="29" t="s">
        <v>1</v>
      </c>
      <c r="G415" s="1207"/>
      <c r="H415" s="1216"/>
      <c r="I415" s="1216"/>
      <c r="J415" s="1216"/>
      <c r="K415" s="1216"/>
      <c r="L415" s="1216"/>
      <c r="M415" s="1216"/>
      <c r="N415" s="430"/>
      <c r="O415" s="1216"/>
      <c r="P415" s="1216"/>
      <c r="Q415" s="1216"/>
      <c r="R415" s="1218">
        <f t="shared" ref="R415:T415" si="146">SUM(R411:R414)</f>
        <v>37335202.910000004</v>
      </c>
      <c r="S415" s="1218">
        <f t="shared" si="146"/>
        <v>3650961.13</v>
      </c>
      <c r="T415" s="1218">
        <f t="shared" si="146"/>
        <v>955603.46750000003</v>
      </c>
      <c r="U415" s="1190"/>
      <c r="V415" s="1218">
        <f>SUM(V411:V414)</f>
        <v>955285.68750000012</v>
      </c>
      <c r="W415" s="1218">
        <f t="shared" ref="W415:AE415" si="147">SUM(W411:W414)</f>
        <v>939217.82250000013</v>
      </c>
      <c r="X415" s="1218">
        <f t="shared" si="147"/>
        <v>931902.4175000001</v>
      </c>
      <c r="Y415" s="1218">
        <f t="shared" si="147"/>
        <v>926042.4175000001</v>
      </c>
      <c r="Z415" s="1218">
        <f t="shared" si="147"/>
        <v>898114.31250000012</v>
      </c>
      <c r="AA415" s="1218">
        <f t="shared" si="147"/>
        <v>895419.71250000002</v>
      </c>
      <c r="AB415" s="1218">
        <f t="shared" si="147"/>
        <v>855455.0475000001</v>
      </c>
      <c r="AC415" s="1218">
        <f t="shared" si="147"/>
        <v>855245.5425000001</v>
      </c>
      <c r="AD415" s="1218">
        <f t="shared" si="147"/>
        <v>854934.97750000004</v>
      </c>
      <c r="AE415" s="1218">
        <f t="shared" si="147"/>
        <v>854615.89250000007</v>
      </c>
      <c r="AF415" s="1190"/>
      <c r="AG415" s="1218">
        <f t="shared" ref="AG415:AP415" si="148">SUM(AG411:AG414)</f>
        <v>33289284.631251924</v>
      </c>
      <c r="AH415" s="1218">
        <f t="shared" si="148"/>
        <v>32449263.123338342</v>
      </c>
      <c r="AI415" s="1218">
        <f t="shared" si="148"/>
        <v>31587616.47330384</v>
      </c>
      <c r="AJ415" s="1218">
        <f t="shared" si="148"/>
        <v>30716467.988437291</v>
      </c>
      <c r="AK415" s="1218">
        <f t="shared" si="148"/>
        <v>29934783.067524634</v>
      </c>
      <c r="AL415" s="1218">
        <f t="shared" si="148"/>
        <v>29093653.257993802</v>
      </c>
      <c r="AM415" s="1218">
        <f t="shared" si="148"/>
        <v>28293782.732960775</v>
      </c>
      <c r="AN415" s="1218">
        <f t="shared" si="148"/>
        <v>27564131.121023078</v>
      </c>
      <c r="AO415" s="1218">
        <f t="shared" si="148"/>
        <v>26770223.367741879</v>
      </c>
      <c r="AP415" s="1218">
        <f t="shared" si="148"/>
        <v>25980078.349625725</v>
      </c>
    </row>
    <row r="416" spans="2:42" s="29" customFormat="1" ht="10.199999999999999">
      <c r="G416" s="1207"/>
      <c r="H416" s="1216"/>
      <c r="I416" s="1216"/>
      <c r="J416" s="1216"/>
      <c r="K416" s="1216"/>
      <c r="L416" s="1216"/>
      <c r="M416" s="1216"/>
      <c r="N416" s="430"/>
      <c r="O416" s="1216"/>
      <c r="P416" s="1216"/>
      <c r="Q416" s="1216"/>
      <c r="R416" s="1216"/>
      <c r="S416" s="1216"/>
      <c r="T416" s="1216"/>
      <c r="U416" s="1190"/>
      <c r="V416" s="1216"/>
      <c r="W416" s="1216"/>
      <c r="X416" s="1216"/>
      <c r="Y416" s="1216"/>
      <c r="Z416" s="1216"/>
      <c r="AA416" s="1216"/>
      <c r="AB416" s="1216"/>
      <c r="AC416" s="1216"/>
      <c r="AD416" s="1216"/>
      <c r="AE416" s="1216"/>
      <c r="AF416" s="1190"/>
      <c r="AG416" s="1216"/>
      <c r="AH416" s="1216"/>
      <c r="AI416" s="1216"/>
      <c r="AJ416" s="1216"/>
      <c r="AK416" s="1216"/>
      <c r="AL416" s="1216"/>
      <c r="AM416" s="1216"/>
      <c r="AN416" s="1216"/>
      <c r="AO416" s="1216"/>
      <c r="AP416" s="1216"/>
    </row>
    <row r="417" spans="6:42" s="29" customFormat="1" ht="10.199999999999999">
      <c r="G417" s="1207"/>
      <c r="H417" s="1216"/>
      <c r="I417" s="1216"/>
      <c r="J417" s="1216"/>
      <c r="K417" s="1216"/>
      <c r="L417" s="1216"/>
      <c r="M417" s="1216"/>
      <c r="N417" s="430"/>
      <c r="O417" s="1216"/>
      <c r="P417" s="1216"/>
      <c r="Q417" s="1216"/>
      <c r="R417" s="1216"/>
      <c r="S417" s="1216"/>
      <c r="T417" s="1216"/>
      <c r="U417" s="1190"/>
      <c r="V417" s="1216"/>
      <c r="W417" s="1216"/>
      <c r="X417" s="1216"/>
      <c r="Y417" s="1216"/>
      <c r="Z417" s="1216"/>
      <c r="AA417" s="1216"/>
      <c r="AB417" s="1216"/>
      <c r="AC417" s="1216"/>
      <c r="AD417" s="1216"/>
      <c r="AE417" s="1216"/>
      <c r="AF417" s="1216"/>
      <c r="AG417" s="1216"/>
      <c r="AH417" s="1216"/>
      <c r="AI417" s="1216"/>
      <c r="AJ417" s="1216"/>
      <c r="AK417" s="1216"/>
      <c r="AL417" s="1216"/>
      <c r="AM417" s="1216"/>
      <c r="AN417" s="1216"/>
      <c r="AO417" s="1216"/>
      <c r="AP417" s="1216"/>
    </row>
    <row r="418" spans="6:42" ht="10.199999999999999">
      <c r="F418" s="29"/>
      <c r="G418" s="1207"/>
      <c r="H418" s="1216"/>
      <c r="I418" s="1216"/>
      <c r="J418" s="1216"/>
      <c r="K418" s="1216"/>
      <c r="L418" s="1216"/>
      <c r="M418" s="1216"/>
      <c r="N418" s="430"/>
      <c r="O418" s="1216"/>
      <c r="P418" s="1216"/>
      <c r="Q418" s="1216"/>
      <c r="R418" s="1216"/>
      <c r="S418" s="1190"/>
      <c r="T418" s="1190"/>
      <c r="U418" s="1190"/>
    </row>
    <row r="419" spans="6:42" ht="10.199999999999999">
      <c r="G419" s="1190"/>
      <c r="H419" s="1219"/>
      <c r="I419" s="1190"/>
      <c r="J419" s="1190"/>
      <c r="K419" s="1190"/>
      <c r="L419" s="1190"/>
      <c r="M419" s="1190"/>
      <c r="N419" s="427"/>
      <c r="O419" s="1190"/>
      <c r="P419" s="1190"/>
      <c r="Q419" s="1190"/>
      <c r="R419" s="1190"/>
      <c r="S419" s="1190"/>
      <c r="T419" s="1190"/>
      <c r="U419" s="1190"/>
    </row>
    <row r="420" spans="6:42" ht="10.199999999999999">
      <c r="G420" s="1190"/>
      <c r="H420" s="1219"/>
      <c r="I420" s="1190"/>
      <c r="J420" s="1190"/>
      <c r="K420" s="1190"/>
      <c r="L420" s="1190"/>
      <c r="M420" s="1190"/>
      <c r="N420" s="427"/>
      <c r="O420" s="1190"/>
      <c r="P420" s="1190"/>
      <c r="Q420" s="1190"/>
      <c r="R420" s="1190"/>
      <c r="S420" s="1190"/>
      <c r="T420" s="1190"/>
      <c r="U420" s="1190"/>
    </row>
    <row r="421" spans="6:42" ht="10.199999999999999">
      <c r="G421" s="1190"/>
      <c r="H421" s="1219"/>
      <c r="I421" s="1190"/>
      <c r="J421" s="1190"/>
      <c r="K421" s="1190"/>
      <c r="L421" s="1190"/>
      <c r="M421" s="1190"/>
      <c r="N421" s="427"/>
      <c r="O421" s="1190"/>
      <c r="P421" s="1190"/>
      <c r="Q421" s="1190"/>
      <c r="R421" s="1190"/>
      <c r="S421" s="1190"/>
      <c r="T421" s="1190"/>
      <c r="U421" s="1190"/>
    </row>
    <row r="422" spans="6:42" ht="10.199999999999999">
      <c r="G422" s="1190"/>
      <c r="H422" s="1219"/>
      <c r="I422" s="1190"/>
      <c r="J422" s="1190"/>
      <c r="K422" s="1190"/>
      <c r="L422" s="1190"/>
      <c r="M422" s="1190"/>
      <c r="N422" s="427"/>
      <c r="O422" s="1190"/>
      <c r="P422" s="1190"/>
      <c r="Q422" s="1190"/>
      <c r="R422" s="1190"/>
      <c r="S422" s="1190"/>
      <c r="T422" s="1190"/>
      <c r="U422" s="1190"/>
    </row>
    <row r="423" spans="6:42" ht="10.199999999999999">
      <c r="H423" s="1220"/>
      <c r="N423" s="427"/>
    </row>
    <row r="424" spans="6:42" ht="10.199999999999999">
      <c r="H424" s="1220"/>
      <c r="N424" s="427"/>
    </row>
    <row r="425" spans="6:42" ht="10.199999999999999">
      <c r="H425" s="1220"/>
      <c r="N425" s="427"/>
    </row>
    <row r="426" spans="6:42" ht="10.199999999999999">
      <c r="H426" s="1220"/>
      <c r="N426" s="427"/>
    </row>
    <row r="427" spans="6:42" ht="10.199999999999999">
      <c r="H427" s="1220"/>
      <c r="N427" s="427"/>
    </row>
    <row r="428" spans="6:42" ht="10.199999999999999">
      <c r="H428" s="1220"/>
      <c r="N428" s="427"/>
    </row>
    <row r="429" spans="6:42" ht="10.199999999999999">
      <c r="H429" s="1220"/>
      <c r="N429" s="427"/>
    </row>
    <row r="430" spans="6:42" ht="10.199999999999999">
      <c r="H430" s="1220"/>
      <c r="S430" s="1220"/>
    </row>
    <row r="431" spans="6:42" ht="10.199999999999999">
      <c r="H431" s="1220"/>
      <c r="I431" s="1220"/>
      <c r="J431" s="1220"/>
      <c r="K431" s="1220"/>
      <c r="L431" s="1220"/>
      <c r="M431" s="1220"/>
      <c r="N431" s="1220"/>
      <c r="O431" s="1220"/>
      <c r="P431" s="1220"/>
      <c r="Q431" s="1220"/>
      <c r="R431" s="1220"/>
    </row>
    <row r="433" spans="18:18" ht="10.199999999999999">
      <c r="R433" s="1220"/>
    </row>
  </sheetData>
  <mergeCells count="4">
    <mergeCell ref="H2:R2"/>
    <mergeCell ref="H3:R3"/>
    <mergeCell ref="K5:M5"/>
    <mergeCell ref="R5:T5"/>
  </mergeCells>
  <pageMargins left="0.7" right="0.7" top="0.75" bottom="0.75" header="0.3" footer="0.3"/>
  <pageSetup scale="43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0" tint="-0.499984740745262"/>
    <pageSetUpPr fitToPage="1"/>
  </sheetPr>
  <dimension ref="A1:AB805"/>
  <sheetViews>
    <sheetView workbookViewId="0">
      <selection activeCell="F5" sqref="F5"/>
    </sheetView>
  </sheetViews>
  <sheetFormatPr defaultColWidth="7.77734375" defaultRowHeight="11.1" customHeight="1"/>
  <cols>
    <col min="1" max="1" width="3.109375" style="17" customWidth="1"/>
    <col min="2" max="2" width="7.109375" style="17" customWidth="1"/>
    <col min="3" max="3" width="29.44140625" style="17" customWidth="1"/>
    <col min="4" max="4" width="12.109375" style="17" customWidth="1"/>
    <col min="5" max="5" width="3.109375" style="17" customWidth="1"/>
    <col min="6" max="15" width="13.77734375" style="17" customWidth="1"/>
    <col min="16" max="16" width="5.5546875" style="17" customWidth="1"/>
    <col min="17" max="26" width="13.77734375" style="17" customWidth="1"/>
    <col min="27" max="27" width="3.109375" style="17" customWidth="1"/>
    <col min="28" max="28" width="9.109375" style="17" customWidth="1"/>
    <col min="29" max="29" width="13.77734375" style="17" customWidth="1"/>
    <col min="30" max="16384" width="7.77734375" style="17"/>
  </cols>
  <sheetData>
    <row r="1" spans="1:28" s="5" customFormat="1" ht="13.8" thickTop="1">
      <c r="A1" s="432"/>
      <c r="B1" s="433"/>
      <c r="C1" s="433"/>
      <c r="D1" s="433"/>
      <c r="E1" s="1178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4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4"/>
    </row>
    <row r="2" spans="1:28" s="5" customFormat="1" ht="13.2">
      <c r="A2" s="435"/>
      <c r="B2" s="436"/>
      <c r="C2" s="436"/>
      <c r="D2" s="437"/>
      <c r="E2" s="437"/>
      <c r="F2" s="437"/>
      <c r="G2" s="437"/>
      <c r="H2" s="437"/>
      <c r="I2" s="438"/>
      <c r="J2" s="439"/>
      <c r="K2" s="440" t="str">
        <f>'Operating Input'!E10</f>
        <v>CITY OF CELINA</v>
      </c>
      <c r="L2" s="439"/>
      <c r="M2" s="441"/>
      <c r="N2" s="436"/>
      <c r="O2" s="436"/>
      <c r="P2" s="442"/>
      <c r="Q2" s="436"/>
      <c r="R2" s="436"/>
      <c r="S2" s="436"/>
      <c r="T2" s="438"/>
      <c r="U2" s="439"/>
      <c r="V2" s="440" t="str">
        <f>K2</f>
        <v>CITY OF CELINA</v>
      </c>
      <c r="W2" s="439"/>
      <c r="X2" s="441"/>
      <c r="Y2" s="436"/>
      <c r="Z2" s="436"/>
      <c r="AA2" s="442"/>
    </row>
    <row r="3" spans="1:28" s="5" customFormat="1" ht="13.2">
      <c r="A3" s="435"/>
      <c r="B3" s="436"/>
      <c r="C3" s="444" t="s">
        <v>307</v>
      </c>
      <c r="D3" s="437"/>
      <c r="E3" s="437"/>
      <c r="F3" s="437"/>
      <c r="G3" s="437"/>
      <c r="H3" s="437"/>
      <c r="I3" s="446"/>
      <c r="J3" s="447"/>
      <c r="K3" s="448" t="s">
        <v>0</v>
      </c>
      <c r="L3" s="447"/>
      <c r="M3" s="449"/>
      <c r="N3" s="436"/>
      <c r="O3" s="436"/>
      <c r="P3" s="442"/>
      <c r="Q3" s="436"/>
      <c r="R3" s="436"/>
      <c r="S3" s="436"/>
      <c r="T3" s="446"/>
      <c r="U3" s="447"/>
      <c r="V3" s="448" t="s">
        <v>0</v>
      </c>
      <c r="W3" s="447"/>
      <c r="X3" s="449"/>
      <c r="Y3" s="436"/>
      <c r="Z3" s="436"/>
      <c r="AA3" s="442"/>
    </row>
    <row r="4" spans="1:28" s="5" customFormat="1" ht="13.2">
      <c r="A4" s="435"/>
      <c r="B4" s="436"/>
      <c r="C4" s="1179">
        <f>'Operating Input'!E11</f>
        <v>2018</v>
      </c>
      <c r="D4" s="437"/>
      <c r="E4" s="437"/>
      <c r="F4" s="437"/>
      <c r="G4" s="437"/>
      <c r="H4" s="437"/>
      <c r="I4" s="437"/>
      <c r="J4" s="436"/>
      <c r="K4" s="436"/>
      <c r="L4" s="436"/>
      <c r="M4" s="436"/>
      <c r="N4" s="436"/>
      <c r="O4" s="436"/>
      <c r="P4" s="442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42"/>
    </row>
    <row r="5" spans="1:28" s="5" customFormat="1" ht="13.2">
      <c r="A5" s="435"/>
      <c r="B5" s="436"/>
      <c r="C5" s="445"/>
      <c r="D5" s="437"/>
      <c r="E5" s="445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42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42"/>
    </row>
    <row r="6" spans="1:28" s="5" customFormat="1" ht="13.2">
      <c r="A6" s="450"/>
      <c r="B6" s="451"/>
      <c r="C6" s="452"/>
      <c r="D6" s="1180"/>
      <c r="E6" s="1181"/>
      <c r="F6" s="451">
        <v>1</v>
      </c>
      <c r="G6" s="451">
        <v>2</v>
      </c>
      <c r="H6" s="451">
        <v>3</v>
      </c>
      <c r="I6" s="451">
        <v>4</v>
      </c>
      <c r="J6" s="451">
        <v>5</v>
      </c>
      <c r="K6" s="451">
        <v>6</v>
      </c>
      <c r="L6" s="451">
        <v>7</v>
      </c>
      <c r="M6" s="451">
        <v>8</v>
      </c>
      <c r="N6" s="451">
        <v>9</v>
      </c>
      <c r="O6" s="451">
        <v>10</v>
      </c>
      <c r="P6" s="453"/>
      <c r="Q6" s="451">
        <f t="shared" ref="Q6:Z7" si="0">F6</f>
        <v>1</v>
      </c>
      <c r="R6" s="451">
        <f t="shared" si="0"/>
        <v>2</v>
      </c>
      <c r="S6" s="451">
        <f t="shared" si="0"/>
        <v>3</v>
      </c>
      <c r="T6" s="451">
        <f t="shared" si="0"/>
        <v>4</v>
      </c>
      <c r="U6" s="451">
        <f t="shared" si="0"/>
        <v>5</v>
      </c>
      <c r="V6" s="451">
        <f t="shared" si="0"/>
        <v>6</v>
      </c>
      <c r="W6" s="451">
        <f t="shared" si="0"/>
        <v>7</v>
      </c>
      <c r="X6" s="451">
        <f t="shared" si="0"/>
        <v>8</v>
      </c>
      <c r="Y6" s="451">
        <f t="shared" si="0"/>
        <v>9</v>
      </c>
      <c r="Z6" s="451">
        <f t="shared" si="0"/>
        <v>10</v>
      </c>
      <c r="AA6" s="453"/>
    </row>
    <row r="7" spans="1:28" s="5" customFormat="1" ht="13.8" thickBot="1">
      <c r="A7" s="454"/>
      <c r="B7" s="455"/>
      <c r="C7" s="455"/>
      <c r="D7" s="455"/>
      <c r="E7" s="1183"/>
      <c r="F7" s="455">
        <f>'Operating Input'!E11</f>
        <v>2018</v>
      </c>
      <c r="G7" s="455">
        <f t="shared" ref="G7:O7" si="1">+F7+1</f>
        <v>2019</v>
      </c>
      <c r="H7" s="455">
        <f t="shared" si="1"/>
        <v>2020</v>
      </c>
      <c r="I7" s="455">
        <f t="shared" si="1"/>
        <v>2021</v>
      </c>
      <c r="J7" s="455">
        <f t="shared" si="1"/>
        <v>2022</v>
      </c>
      <c r="K7" s="455">
        <f t="shared" si="1"/>
        <v>2023</v>
      </c>
      <c r="L7" s="455">
        <f t="shared" si="1"/>
        <v>2024</v>
      </c>
      <c r="M7" s="455">
        <f t="shared" si="1"/>
        <v>2025</v>
      </c>
      <c r="N7" s="455">
        <f t="shared" si="1"/>
        <v>2026</v>
      </c>
      <c r="O7" s="455">
        <f t="shared" si="1"/>
        <v>2027</v>
      </c>
      <c r="P7" s="456"/>
      <c r="Q7" s="455">
        <f t="shared" si="0"/>
        <v>2018</v>
      </c>
      <c r="R7" s="455">
        <f t="shared" si="0"/>
        <v>2019</v>
      </c>
      <c r="S7" s="455">
        <f t="shared" si="0"/>
        <v>2020</v>
      </c>
      <c r="T7" s="455">
        <f t="shared" si="0"/>
        <v>2021</v>
      </c>
      <c r="U7" s="455">
        <f t="shared" si="0"/>
        <v>2022</v>
      </c>
      <c r="V7" s="455">
        <f t="shared" si="0"/>
        <v>2023</v>
      </c>
      <c r="W7" s="455">
        <f t="shared" si="0"/>
        <v>2024</v>
      </c>
      <c r="X7" s="455">
        <f t="shared" si="0"/>
        <v>2025</v>
      </c>
      <c r="Y7" s="455">
        <f t="shared" si="0"/>
        <v>2026</v>
      </c>
      <c r="Z7" s="455">
        <f t="shared" si="0"/>
        <v>2027</v>
      </c>
      <c r="AA7" s="456"/>
      <c r="AB7" s="12"/>
    </row>
    <row r="8" spans="1:28" s="5" customFormat="1" ht="13.8" thickTop="1"/>
    <row r="9" spans="1:28" s="5" customFormat="1" ht="13.2">
      <c r="C9" s="20" t="s">
        <v>1402</v>
      </c>
    </row>
    <row r="10" spans="1:28" s="5" customFormat="1" ht="13.2">
      <c r="C10" s="20"/>
      <c r="D10" s="17"/>
    </row>
    <row r="11" spans="1:28" ht="10.199999999999999">
      <c r="C11" s="1184" t="s">
        <v>1390</v>
      </c>
      <c r="F11" s="1186" t="s">
        <v>1282</v>
      </c>
      <c r="G11" s="1185"/>
      <c r="H11" s="1185"/>
      <c r="I11" s="1185"/>
      <c r="Q11" s="1186" t="s">
        <v>492</v>
      </c>
      <c r="R11" s="1185"/>
      <c r="S11" s="1185"/>
    </row>
    <row r="14" spans="1:28" ht="10.199999999999999">
      <c r="C14" s="1187" t="s">
        <v>493</v>
      </c>
      <c r="D14" s="1188"/>
      <c r="E14" s="1188"/>
      <c r="F14" s="1188"/>
      <c r="G14" s="1189">
        <f>'Water Rate Base Input'!F14</f>
        <v>8.7892761426399693E-2</v>
      </c>
    </row>
    <row r="17" spans="3:26" ht="10.199999999999999">
      <c r="C17" s="1184" t="s">
        <v>1551</v>
      </c>
      <c r="D17" s="1184"/>
    </row>
    <row r="19" spans="3:26" ht="10.199999999999999">
      <c r="C19" s="17" t="str">
        <f>'Water Rate Base Input'!C19</f>
        <v>Asset A/C#: 101 - CAPITAL OUTLAY - W/S</v>
      </c>
      <c r="F19" s="240">
        <f>'Water Rate Base Input'!V41</f>
        <v>29117.02</v>
      </c>
      <c r="G19" s="240">
        <f>'Water Rate Base Input'!W41</f>
        <v>29117.02</v>
      </c>
      <c r="H19" s="240">
        <f>'Water Rate Base Input'!X41</f>
        <v>29117.02</v>
      </c>
      <c r="I19" s="240">
        <f>'Water Rate Base Input'!Y41</f>
        <v>29117.02</v>
      </c>
      <c r="J19" s="240">
        <f>'Water Rate Base Input'!Z41</f>
        <v>29117.02</v>
      </c>
      <c r="K19" s="240">
        <f>'Water Rate Base Input'!AA41</f>
        <v>29117.02</v>
      </c>
      <c r="L19" s="240">
        <f>'Water Rate Base Input'!AB41</f>
        <v>29117.02</v>
      </c>
      <c r="M19" s="240">
        <f>'Water Rate Base Input'!AC41</f>
        <v>29117.02</v>
      </c>
      <c r="N19" s="240">
        <f>'Water Rate Base Input'!AD41</f>
        <v>28806.455000000002</v>
      </c>
      <c r="O19" s="240">
        <f>'Water Rate Base Input'!AE41</f>
        <v>28487.370000000003</v>
      </c>
      <c r="Q19" s="240">
        <f>'Water Rate Base Input'!AG41</f>
        <v>528730.74500000011</v>
      </c>
      <c r="R19" s="240">
        <f>'Water Rate Base Input'!AH41</f>
        <v>499613.72500000003</v>
      </c>
      <c r="S19" s="240">
        <f>'Water Rate Base Input'!AI41</f>
        <v>470496.70499999996</v>
      </c>
      <c r="T19" s="240">
        <f>'Water Rate Base Input'!AJ41</f>
        <v>441379.68499999994</v>
      </c>
      <c r="U19" s="240">
        <f>'Water Rate Base Input'!AK41</f>
        <v>412262.66499999998</v>
      </c>
      <c r="V19" s="240">
        <f>'Water Rate Base Input'!AL41</f>
        <v>383145.64500000002</v>
      </c>
      <c r="W19" s="240">
        <f>'Water Rate Base Input'!AM41</f>
        <v>354028.72499999998</v>
      </c>
      <c r="X19" s="240">
        <f>'Water Rate Base Input'!AN41</f>
        <v>325222.31999999995</v>
      </c>
      <c r="Y19" s="240">
        <f>'Water Rate Base Input'!AO41</f>
        <v>296734.95</v>
      </c>
      <c r="Z19" s="240">
        <f>'Water Rate Base Input'!AP41</f>
        <v>268247.58</v>
      </c>
    </row>
    <row r="20" spans="3:26" ht="10.199999999999999">
      <c r="C20" s="17" t="str">
        <f>'Water Rate Base Input'!C50</f>
        <v>Asset A/C#: 102 - EQUIPMENT</v>
      </c>
      <c r="F20" s="426">
        <f>'Water Rate Base Input'!V72</f>
        <v>82368.785000000003</v>
      </c>
      <c r="G20" s="426">
        <f>'Water Rate Base Input'!W72</f>
        <v>68198.35500000001</v>
      </c>
      <c r="H20" s="426">
        <f>'Water Rate Base Input'!X72</f>
        <v>67255.350000000006</v>
      </c>
      <c r="I20" s="426">
        <f>'Water Rate Base Input'!Y72</f>
        <v>67255.350000000006</v>
      </c>
      <c r="J20" s="426">
        <f>'Water Rate Base Input'!Z72</f>
        <v>57253.950000000004</v>
      </c>
      <c r="K20" s="426">
        <f>'Water Rate Base Input'!AA72</f>
        <v>57253.950000000004</v>
      </c>
      <c r="L20" s="426">
        <f>'Water Rate Base Input'!AB72</f>
        <v>48773.735000000001</v>
      </c>
      <c r="M20" s="426">
        <f>'Water Rate Base Input'!AC72</f>
        <v>48564.23</v>
      </c>
      <c r="N20" s="426">
        <f>'Water Rate Base Input'!AD72</f>
        <v>48564.23</v>
      </c>
      <c r="O20" s="426">
        <f>'Water Rate Base Input'!AE72</f>
        <v>48564.23</v>
      </c>
      <c r="Q20" s="426">
        <f>'Water Rate Base Input'!AG72</f>
        <v>1177647.1150000002</v>
      </c>
      <c r="R20" s="426">
        <f>'Water Rate Base Input'!AH72</f>
        <v>1109448.76</v>
      </c>
      <c r="S20" s="426">
        <f>'Water Rate Base Input'!AI72</f>
        <v>1042193.4100000001</v>
      </c>
      <c r="T20" s="426">
        <f>'Water Rate Base Input'!AJ72</f>
        <v>974938.06000000029</v>
      </c>
      <c r="U20" s="426">
        <f>'Water Rate Base Input'!AK72</f>
        <v>917684.11000000034</v>
      </c>
      <c r="V20" s="426">
        <f>'Water Rate Base Input'!AL72</f>
        <v>860430.16000000038</v>
      </c>
      <c r="W20" s="426">
        <f>'Water Rate Base Input'!AM72</f>
        <v>811656.42500000051</v>
      </c>
      <c r="X20" s="426">
        <f>'Water Rate Base Input'!AN72</f>
        <v>763092.19500000053</v>
      </c>
      <c r="Y20" s="426">
        <f>'Water Rate Base Input'!AO72</f>
        <v>714527.96500000055</v>
      </c>
      <c r="Z20" s="426">
        <f>'Water Rate Base Input'!AP72</f>
        <v>665963.73500000068</v>
      </c>
    </row>
    <row r="21" spans="3:26" ht="10.199999999999999">
      <c r="C21" s="17" t="str">
        <f>'Water Rate Base Input'!C103</f>
        <v>Asset A/C#: 103 - SERVICE AREA (GRWSC)</v>
      </c>
      <c r="F21" s="426">
        <f>'Water Rate Base Input'!V103</f>
        <v>25701.370000000003</v>
      </c>
      <c r="G21" s="426">
        <f>'Water Rate Base Input'!W103</f>
        <v>25701.370000000003</v>
      </c>
      <c r="H21" s="426">
        <f>'Water Rate Base Input'!X103</f>
        <v>25701.370000000003</v>
      </c>
      <c r="I21" s="426">
        <f>'Water Rate Base Input'!Y103</f>
        <v>25701.370000000003</v>
      </c>
      <c r="J21" s="426">
        <f>'Water Rate Base Input'!Z103</f>
        <v>25701.370000000003</v>
      </c>
      <c r="K21" s="426">
        <f>'Water Rate Base Input'!AA103</f>
        <v>25701.370000000003</v>
      </c>
      <c r="L21" s="426">
        <f>'Water Rate Base Input'!AB103</f>
        <v>25701.370000000003</v>
      </c>
      <c r="M21" s="426">
        <f>'Water Rate Base Input'!AC103</f>
        <v>25701.370000000003</v>
      </c>
      <c r="N21" s="426">
        <f>'Water Rate Base Input'!AD103</f>
        <v>25701.370000000003</v>
      </c>
      <c r="O21" s="426">
        <f>'Water Rate Base Input'!AE103</f>
        <v>25701.370000000003</v>
      </c>
      <c r="Q21" s="426">
        <f>'Water Rate Base Input'!AG103</f>
        <v>618913.55000000005</v>
      </c>
      <c r="R21" s="426">
        <f>'Water Rate Base Input'!AH103</f>
        <v>593212.18000000005</v>
      </c>
      <c r="S21" s="426">
        <f>'Water Rate Base Input'!AI103</f>
        <v>567510.81000000006</v>
      </c>
      <c r="T21" s="426">
        <f>'Water Rate Base Input'!AJ103</f>
        <v>541809.44000000006</v>
      </c>
      <c r="U21" s="426">
        <f>'Water Rate Base Input'!AK103</f>
        <v>516108.06999999995</v>
      </c>
      <c r="V21" s="426">
        <f>'Water Rate Base Input'!AL103</f>
        <v>490406.6999999999</v>
      </c>
      <c r="W21" s="426">
        <f>'Water Rate Base Input'!AM103</f>
        <v>464705.32999999996</v>
      </c>
      <c r="X21" s="426">
        <f>'Water Rate Base Input'!AN103</f>
        <v>439003.95999999996</v>
      </c>
      <c r="Y21" s="426">
        <f>'Water Rate Base Input'!AO103</f>
        <v>413302.58999999997</v>
      </c>
      <c r="Z21" s="426">
        <f>'Water Rate Base Input'!AP103</f>
        <v>387601.22</v>
      </c>
    </row>
    <row r="22" spans="3:26" ht="10.199999999999999">
      <c r="C22" s="17" t="str">
        <f>'Water Rate Base Input'!C141</f>
        <v>Asset A/C#: 104 - SEWER LINES</v>
      </c>
      <c r="F22" s="426">
        <f>'Water Rate Base Input'!V141</f>
        <v>0</v>
      </c>
      <c r="G22" s="426">
        <f>'Water Rate Base Input'!W141</f>
        <v>0</v>
      </c>
      <c r="H22" s="426">
        <f>'Water Rate Base Input'!X141</f>
        <v>0</v>
      </c>
      <c r="I22" s="426">
        <f>'Water Rate Base Input'!Y141</f>
        <v>0</v>
      </c>
      <c r="J22" s="426">
        <f>'Water Rate Base Input'!Z141</f>
        <v>0</v>
      </c>
      <c r="K22" s="426">
        <f>'Water Rate Base Input'!AA141</f>
        <v>0</v>
      </c>
      <c r="L22" s="426">
        <f>'Water Rate Base Input'!AB141</f>
        <v>0</v>
      </c>
      <c r="M22" s="426">
        <f>'Water Rate Base Input'!AC141</f>
        <v>0</v>
      </c>
      <c r="N22" s="426">
        <f>'Water Rate Base Input'!AD141</f>
        <v>0</v>
      </c>
      <c r="O22" s="426">
        <f>'Water Rate Base Input'!AE141</f>
        <v>0</v>
      </c>
      <c r="Q22" s="426">
        <f>'Water Rate Base Input'!AG141</f>
        <v>0</v>
      </c>
      <c r="R22" s="426">
        <f>'Water Rate Base Input'!AH141</f>
        <v>0</v>
      </c>
      <c r="S22" s="426">
        <f>'Water Rate Base Input'!AI141</f>
        <v>0</v>
      </c>
      <c r="T22" s="426">
        <f>'Water Rate Base Input'!AJ141</f>
        <v>0</v>
      </c>
      <c r="U22" s="426">
        <f>'Water Rate Base Input'!AK141</f>
        <v>0</v>
      </c>
      <c r="V22" s="426">
        <f>'Water Rate Base Input'!AL141</f>
        <v>0</v>
      </c>
      <c r="W22" s="426">
        <f>'Water Rate Base Input'!AM141</f>
        <v>0</v>
      </c>
      <c r="X22" s="426">
        <f>'Water Rate Base Input'!AN141</f>
        <v>0</v>
      </c>
      <c r="Y22" s="426">
        <f>'Water Rate Base Input'!AO141</f>
        <v>0</v>
      </c>
      <c r="Z22" s="426">
        <f>'Water Rate Base Input'!AP141</f>
        <v>0</v>
      </c>
    </row>
    <row r="23" spans="3:26" ht="10.199999999999999">
      <c r="C23" s="17" t="str">
        <f>'Water Rate Base Input'!C179</f>
        <v>Asset A/C#: 105 - SEWER PLANT</v>
      </c>
      <c r="F23" s="426">
        <f>'Water Rate Base Input'!V179</f>
        <v>0</v>
      </c>
      <c r="G23" s="426">
        <f>'Water Rate Base Input'!W179</f>
        <v>0</v>
      </c>
      <c r="H23" s="426">
        <f>'Water Rate Base Input'!X179</f>
        <v>0</v>
      </c>
      <c r="I23" s="426">
        <f>'Water Rate Base Input'!Y179</f>
        <v>0</v>
      </c>
      <c r="J23" s="426">
        <f>'Water Rate Base Input'!Z179</f>
        <v>0</v>
      </c>
      <c r="K23" s="426">
        <f>'Water Rate Base Input'!AA179</f>
        <v>0</v>
      </c>
      <c r="L23" s="426">
        <f>'Water Rate Base Input'!AB179</f>
        <v>0</v>
      </c>
      <c r="M23" s="426">
        <f>'Water Rate Base Input'!AC179</f>
        <v>0</v>
      </c>
      <c r="N23" s="426">
        <f>'Water Rate Base Input'!AD179</f>
        <v>0</v>
      </c>
      <c r="O23" s="426">
        <f>'Water Rate Base Input'!AE179</f>
        <v>0</v>
      </c>
      <c r="Q23" s="426">
        <f>'Water Rate Base Input'!AG179</f>
        <v>0</v>
      </c>
      <c r="R23" s="426">
        <f>'Water Rate Base Input'!AH179</f>
        <v>0</v>
      </c>
      <c r="S23" s="426">
        <f>'Water Rate Base Input'!AI179</f>
        <v>0</v>
      </c>
      <c r="T23" s="426">
        <f>'Water Rate Base Input'!AJ179</f>
        <v>0</v>
      </c>
      <c r="U23" s="426">
        <f>'Water Rate Base Input'!AK179</f>
        <v>0</v>
      </c>
      <c r="V23" s="426">
        <f>'Water Rate Base Input'!AL179</f>
        <v>0</v>
      </c>
      <c r="W23" s="426">
        <f>'Water Rate Base Input'!AM179</f>
        <v>0</v>
      </c>
      <c r="X23" s="426">
        <f>'Water Rate Base Input'!AN179</f>
        <v>0</v>
      </c>
      <c r="Y23" s="426">
        <f>'Water Rate Base Input'!AO179</f>
        <v>0</v>
      </c>
      <c r="Z23" s="426">
        <f>'Water Rate Base Input'!AP179</f>
        <v>0</v>
      </c>
    </row>
    <row r="24" spans="3:26" ht="10.199999999999999">
      <c r="C24" s="17" t="str">
        <f>'Water Rate Base Input'!C217</f>
        <v>Asset A/C#: 106 - VEHICLES</v>
      </c>
      <c r="F24" s="426">
        <f>'Water Rate Base Input'!V217</f>
        <v>67095.530000000013</v>
      </c>
      <c r="G24" s="426">
        <f>'Water Rate Base Input'!W217</f>
        <v>65198.094999999994</v>
      </c>
      <c r="H24" s="426">
        <f>'Water Rate Base Input'!X217</f>
        <v>53180.894999999997</v>
      </c>
      <c r="I24" s="426">
        <f>'Water Rate Base Input'!Y217</f>
        <v>47320.894999999997</v>
      </c>
      <c r="J24" s="426">
        <f>'Water Rate Base Input'!Z217</f>
        <v>29394.19</v>
      </c>
      <c r="K24" s="426">
        <f>'Water Rate Base Input'!AA217</f>
        <v>26699.59</v>
      </c>
      <c r="L24" s="426">
        <f>'Water Rate Base Input'!AB217</f>
        <v>0</v>
      </c>
      <c r="M24" s="426">
        <f>'Water Rate Base Input'!AC217</f>
        <v>0</v>
      </c>
      <c r="N24" s="426">
        <f>'Water Rate Base Input'!AD217</f>
        <v>0</v>
      </c>
      <c r="O24" s="426">
        <f>'Water Rate Base Input'!AE217</f>
        <v>0</v>
      </c>
      <c r="Q24" s="426">
        <f>'Water Rate Base Input'!AG217</f>
        <v>262018.41500000001</v>
      </c>
      <c r="R24" s="426">
        <f>'Water Rate Base Input'!AH217</f>
        <v>196820.32</v>
      </c>
      <c r="S24" s="426">
        <f>'Water Rate Base Input'!AI217</f>
        <v>143639.42499999999</v>
      </c>
      <c r="T24" s="426">
        <f>'Water Rate Base Input'!AJ217</f>
        <v>96318.53</v>
      </c>
      <c r="U24" s="426">
        <f>'Water Rate Base Input'!AK217</f>
        <v>66924.340000000011</v>
      </c>
      <c r="V24" s="426">
        <f>'Water Rate Base Input'!AL217</f>
        <v>40224.750000000015</v>
      </c>
      <c r="W24" s="426">
        <f>'Water Rate Base Input'!AM217</f>
        <v>40224.750000000015</v>
      </c>
      <c r="X24" s="426">
        <f>'Water Rate Base Input'!AN217</f>
        <v>40224.750000000015</v>
      </c>
      <c r="Y24" s="426">
        <f>'Water Rate Base Input'!AO217</f>
        <v>40224.750000000015</v>
      </c>
      <c r="Z24" s="426">
        <f>'Water Rate Base Input'!AP217</f>
        <v>40224.750000000015</v>
      </c>
    </row>
    <row r="25" spans="3:26" ht="10.199999999999999">
      <c r="C25" s="17" t="str">
        <f>'Water Rate Base Input'!C255</f>
        <v>Asset A/C#: 107 - W &amp; S BUILDING</v>
      </c>
      <c r="F25" s="426">
        <f>'Water Rate Base Input'!V255</f>
        <v>547.11500000000001</v>
      </c>
      <c r="G25" s="426">
        <f>'Water Rate Base Input'!W255</f>
        <v>547.11500000000001</v>
      </c>
      <c r="H25" s="426">
        <f>'Water Rate Base Input'!X255</f>
        <v>547.11500000000001</v>
      </c>
      <c r="I25" s="426">
        <f>'Water Rate Base Input'!Y255</f>
        <v>547.11500000000001</v>
      </c>
      <c r="J25" s="426">
        <f>'Water Rate Base Input'!Z255</f>
        <v>547.11500000000001</v>
      </c>
      <c r="K25" s="426">
        <f>'Water Rate Base Input'!AA255</f>
        <v>547.11500000000001</v>
      </c>
      <c r="L25" s="426">
        <f>'Water Rate Base Input'!AB255</f>
        <v>547.11500000000001</v>
      </c>
      <c r="M25" s="426">
        <f>'Water Rate Base Input'!AC255</f>
        <v>547.11500000000001</v>
      </c>
      <c r="N25" s="426">
        <f>'Water Rate Base Input'!AD255</f>
        <v>547.11500000000001</v>
      </c>
      <c r="O25" s="426">
        <f>'Water Rate Base Input'!AE255</f>
        <v>547.11500000000001</v>
      </c>
      <c r="Q25" s="426">
        <f>'Water Rate Base Input'!AG255</f>
        <v>7933.4849999999988</v>
      </c>
      <c r="R25" s="426">
        <f>'Water Rate Base Input'!AH255</f>
        <v>7386.369999999999</v>
      </c>
      <c r="S25" s="426">
        <f>'Water Rate Base Input'!AI255</f>
        <v>6839.2549999999992</v>
      </c>
      <c r="T25" s="426">
        <f>'Water Rate Base Input'!AJ255</f>
        <v>6292.1399999999994</v>
      </c>
      <c r="U25" s="426">
        <f>'Water Rate Base Input'!AK255</f>
        <v>5745.0249999999996</v>
      </c>
      <c r="V25" s="426">
        <f>'Water Rate Base Input'!AL255</f>
        <v>5197.91</v>
      </c>
      <c r="W25" s="426">
        <f>'Water Rate Base Input'!AM255</f>
        <v>4650.7950000000001</v>
      </c>
      <c r="X25" s="426">
        <f>'Water Rate Base Input'!AN255</f>
        <v>4103.68</v>
      </c>
      <c r="Y25" s="426">
        <f>'Water Rate Base Input'!AO255</f>
        <v>3556.5650000000005</v>
      </c>
      <c r="Z25" s="426">
        <f>'Water Rate Base Input'!AP255</f>
        <v>3009.4500000000007</v>
      </c>
    </row>
    <row r="26" spans="3:26" ht="10.199999999999999">
      <c r="C26" s="17" t="str">
        <f>'Water Rate Base Input'!C303</f>
        <v>Asset A/C#: 108 - WATER LINES</v>
      </c>
      <c r="F26" s="426">
        <f>'Water Rate Base Input'!V303</f>
        <v>389471.08999999997</v>
      </c>
      <c r="G26" s="426">
        <f>'Water Rate Base Input'!W303</f>
        <v>389471.08999999997</v>
      </c>
      <c r="H26" s="426">
        <f>'Water Rate Base Input'!X303</f>
        <v>389471.08999999997</v>
      </c>
      <c r="I26" s="426">
        <f>'Water Rate Base Input'!Y303</f>
        <v>374471.08999999997</v>
      </c>
      <c r="J26" s="426">
        <f>'Water Rate Base Input'!Z303</f>
        <v>374471.08999999997</v>
      </c>
      <c r="K26" s="426">
        <f>'Water Rate Base Input'!AA303</f>
        <v>374471.08999999997</v>
      </c>
      <c r="L26" s="426">
        <f>'Water Rate Base Input'!AB303</f>
        <v>374471.08999999997</v>
      </c>
      <c r="M26" s="426">
        <f>'Water Rate Base Input'!AC303</f>
        <v>374471.08999999997</v>
      </c>
      <c r="N26" s="426">
        <f>'Water Rate Base Input'!AD303</f>
        <v>374471.08999999997</v>
      </c>
      <c r="O26" s="426">
        <f>'Water Rate Base Input'!AE303</f>
        <v>374471.08999999997</v>
      </c>
      <c r="Q26" s="426">
        <f>'Water Rate Base Input'!AG303</f>
        <v>13698235.459999999</v>
      </c>
      <c r="R26" s="426">
        <f>'Water Rate Base Input'!AH303</f>
        <v>13308764.369999997</v>
      </c>
      <c r="S26" s="426">
        <f>'Water Rate Base Input'!AI303</f>
        <v>12919293.279999999</v>
      </c>
      <c r="T26" s="426">
        <f>'Water Rate Base Input'!AJ303</f>
        <v>12544822.189999998</v>
      </c>
      <c r="U26" s="426">
        <f>'Water Rate Base Input'!AK303</f>
        <v>12170351.100000003</v>
      </c>
      <c r="V26" s="426">
        <f>'Water Rate Base Input'!AL303</f>
        <v>11795880.01</v>
      </c>
      <c r="W26" s="426">
        <f>'Water Rate Base Input'!AM303</f>
        <v>11421408.920000002</v>
      </c>
      <c r="X26" s="426">
        <f>'Water Rate Base Input'!AN303</f>
        <v>11046937.830000002</v>
      </c>
      <c r="Y26" s="426">
        <f>'Water Rate Base Input'!AO303</f>
        <v>10672466.74</v>
      </c>
      <c r="Z26" s="426">
        <f>'Water Rate Base Input'!AP303</f>
        <v>10297995.650000002</v>
      </c>
    </row>
    <row r="27" spans="3:26" ht="10.199999999999999">
      <c r="C27" s="17" t="str">
        <f>'Water Rate Base Input'!C351</f>
        <v>Asset A/C#: 109 - LAND</v>
      </c>
      <c r="F27" s="426">
        <f>'Water Rate Base Input'!V351</f>
        <v>0</v>
      </c>
      <c r="G27" s="426">
        <f>'Water Rate Base Input'!W351</f>
        <v>0</v>
      </c>
      <c r="H27" s="426">
        <f>'Water Rate Base Input'!X351</f>
        <v>0</v>
      </c>
      <c r="I27" s="426">
        <f>'Water Rate Base Input'!Y351</f>
        <v>0</v>
      </c>
      <c r="J27" s="426">
        <f>'Water Rate Base Input'!Z351</f>
        <v>0</v>
      </c>
      <c r="K27" s="426">
        <f>'Water Rate Base Input'!AA351</f>
        <v>0</v>
      </c>
      <c r="L27" s="426">
        <f>'Water Rate Base Input'!AB351</f>
        <v>0</v>
      </c>
      <c r="M27" s="426">
        <f>'Water Rate Base Input'!AC351</f>
        <v>0</v>
      </c>
      <c r="N27" s="426">
        <f>'Water Rate Base Input'!AD351</f>
        <v>0</v>
      </c>
      <c r="O27" s="426">
        <f>'Water Rate Base Input'!AE351</f>
        <v>0</v>
      </c>
      <c r="Q27" s="426">
        <f>'Water Rate Base Input'!AG351</f>
        <v>666079.12</v>
      </c>
      <c r="R27" s="426">
        <f>'Water Rate Base Input'!AH351</f>
        <v>666079.12</v>
      </c>
      <c r="S27" s="426">
        <f>'Water Rate Base Input'!AI351</f>
        <v>666079.12</v>
      </c>
      <c r="T27" s="426">
        <f>'Water Rate Base Input'!AJ351</f>
        <v>666079.12</v>
      </c>
      <c r="U27" s="426">
        <f>'Water Rate Base Input'!AK351</f>
        <v>666079.12</v>
      </c>
      <c r="V27" s="426">
        <f>'Water Rate Base Input'!AL351</f>
        <v>666079.12</v>
      </c>
      <c r="W27" s="426">
        <f>'Water Rate Base Input'!AM351</f>
        <v>666079.12</v>
      </c>
      <c r="X27" s="426">
        <f>'Water Rate Base Input'!AN351</f>
        <v>666079.12</v>
      </c>
      <c r="Y27" s="426">
        <f>'Water Rate Base Input'!AO351</f>
        <v>666079.12</v>
      </c>
      <c r="Z27" s="426">
        <f>'Water Rate Base Input'!AP351</f>
        <v>666079.12</v>
      </c>
    </row>
    <row r="28" spans="3:26" ht="12">
      <c r="C28" s="17" t="str">
        <f>'Water Rate Base Input'!C399</f>
        <v>Asset A/C#: 110 - Working Capital; Inventory &amp; Prepaid Balance</v>
      </c>
      <c r="F28" s="428">
        <f>'Water Rate Base Input'!V399</f>
        <v>484590.64749999996</v>
      </c>
      <c r="G28" s="428">
        <f>'Water Rate Base Input'!W399</f>
        <v>484590.64749999996</v>
      </c>
      <c r="H28" s="428">
        <f>'Water Rate Base Input'!X399</f>
        <v>484590.64749999996</v>
      </c>
      <c r="I28" s="428">
        <f>'Water Rate Base Input'!Y399</f>
        <v>484590.64749999996</v>
      </c>
      <c r="J28" s="428">
        <f>'Water Rate Base Input'!Z399</f>
        <v>484590.64749999996</v>
      </c>
      <c r="K28" s="428">
        <f>'Water Rate Base Input'!AA399</f>
        <v>484590.64749999996</v>
      </c>
      <c r="L28" s="428">
        <f>'Water Rate Base Input'!AB399</f>
        <v>484590.64749999996</v>
      </c>
      <c r="M28" s="428">
        <f>'Water Rate Base Input'!AC399</f>
        <v>484590.64749999996</v>
      </c>
      <c r="N28" s="428">
        <f>'Water Rate Base Input'!AD399</f>
        <v>484590.64749999996</v>
      </c>
      <c r="O28" s="428">
        <f>'Water Rate Base Input'!AE399</f>
        <v>484590.64749999996</v>
      </c>
      <c r="Q28" s="428">
        <f>'Water Rate Base Input'!AG399</f>
        <v>19459363.791251924</v>
      </c>
      <c r="R28" s="428">
        <f>'Water Rate Base Input'!AH399</f>
        <v>19073969.458338335</v>
      </c>
      <c r="S28" s="428">
        <f>'Water Rate Base Input'!AI399</f>
        <v>18659634.578303836</v>
      </c>
      <c r="T28" s="428">
        <f>'Water Rate Base Input'!AJ399</f>
        <v>18229937.863437288</v>
      </c>
      <c r="U28" s="428">
        <f>'Water Rate Base Input'!AK399</f>
        <v>17861776.60752463</v>
      </c>
      <c r="V28" s="428">
        <f>'Water Rate Base Input'!AL399</f>
        <v>17431475.862993799</v>
      </c>
      <c r="W28" s="428">
        <f>'Water Rate Base Input'!AM399</f>
        <v>17002469.637960769</v>
      </c>
      <c r="X28" s="428">
        <f>'Water Rate Base Input'!AN399</f>
        <v>16643162.306023067</v>
      </c>
      <c r="Y28" s="428">
        <f>'Water Rate Base Input'!AO399</f>
        <v>16219279.797741875</v>
      </c>
      <c r="Z28" s="428">
        <f>'Water Rate Base Input'!AP399</f>
        <v>15799160.024625722</v>
      </c>
    </row>
    <row r="29" spans="3:26" ht="10.199999999999999">
      <c r="C29" s="29" t="s">
        <v>1</v>
      </c>
      <c r="F29" s="429">
        <f t="shared" ref="F29:Z29" si="2">SUM(F19:F28)</f>
        <v>1078891.5574999999</v>
      </c>
      <c r="G29" s="429">
        <f t="shared" si="2"/>
        <v>1062823.6924999999</v>
      </c>
      <c r="H29" s="429">
        <f t="shared" si="2"/>
        <v>1049863.4874999998</v>
      </c>
      <c r="I29" s="429">
        <f t="shared" si="2"/>
        <v>1029003.4874999999</v>
      </c>
      <c r="J29" s="429">
        <f t="shared" si="2"/>
        <v>1001075.3824999999</v>
      </c>
      <c r="K29" s="429">
        <f t="shared" si="2"/>
        <v>998380.78249999997</v>
      </c>
      <c r="L29" s="429">
        <f t="shared" si="2"/>
        <v>963200.97749999992</v>
      </c>
      <c r="M29" s="429">
        <f t="shared" si="2"/>
        <v>962991.47249999992</v>
      </c>
      <c r="N29" s="429">
        <f t="shared" si="2"/>
        <v>962680.90749999997</v>
      </c>
      <c r="O29" s="429">
        <f t="shared" si="2"/>
        <v>962361.82250000001</v>
      </c>
      <c r="Q29" s="429">
        <f t="shared" si="2"/>
        <v>36418921.681251928</v>
      </c>
      <c r="R29" s="429">
        <f t="shared" si="2"/>
        <v>35455294.303338334</v>
      </c>
      <c r="S29" s="429">
        <f t="shared" si="2"/>
        <v>34475686.583303839</v>
      </c>
      <c r="T29" s="429">
        <f t="shared" si="2"/>
        <v>33501577.028437287</v>
      </c>
      <c r="U29" s="429">
        <f t="shared" si="2"/>
        <v>32616931.037524633</v>
      </c>
      <c r="V29" s="429">
        <f t="shared" si="2"/>
        <v>31672840.157993801</v>
      </c>
      <c r="W29" s="429">
        <f t="shared" si="2"/>
        <v>30765223.702960771</v>
      </c>
      <c r="X29" s="429">
        <f t="shared" si="2"/>
        <v>29927826.161023069</v>
      </c>
      <c r="Y29" s="429">
        <f t="shared" si="2"/>
        <v>29026172.477741875</v>
      </c>
      <c r="Z29" s="429">
        <f t="shared" si="2"/>
        <v>28128281.529625725</v>
      </c>
    </row>
    <row r="30" spans="3:26" ht="10.199999999999999"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</row>
    <row r="31" spans="3:26" ht="10.199999999999999"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</row>
    <row r="32" spans="3:26" ht="10.199999999999999">
      <c r="C32" s="21" t="s">
        <v>299</v>
      </c>
      <c r="F32" s="240">
        <f>'Water Rate Base Input'!V411</f>
        <v>0</v>
      </c>
      <c r="G32" s="240">
        <f>'Water Rate Base Input'!W411</f>
        <v>0</v>
      </c>
      <c r="H32" s="240">
        <f>'Water Rate Base Input'!X411</f>
        <v>0</v>
      </c>
      <c r="I32" s="240">
        <f>'Water Rate Base Input'!Y411</f>
        <v>0</v>
      </c>
      <c r="J32" s="240">
        <f>'Water Rate Base Input'!Z411</f>
        <v>0</v>
      </c>
      <c r="K32" s="240">
        <f>'Water Rate Base Input'!AA411</f>
        <v>0</v>
      </c>
      <c r="L32" s="240">
        <f>'Water Rate Base Input'!AB411</f>
        <v>0</v>
      </c>
      <c r="M32" s="240">
        <f>'Water Rate Base Input'!AC411</f>
        <v>0</v>
      </c>
      <c r="N32" s="240">
        <f>'Water Rate Base Input'!AD411</f>
        <v>0</v>
      </c>
      <c r="O32" s="240">
        <f>'Water Rate Base Input'!AE411</f>
        <v>0</v>
      </c>
      <c r="P32" s="426"/>
      <c r="Q32" s="240">
        <f>'Water Rate Base Input'!AG411</f>
        <v>0</v>
      </c>
      <c r="R32" s="240">
        <f>'Water Rate Base Input'!AH411</f>
        <v>0</v>
      </c>
      <c r="S32" s="240">
        <f>'Water Rate Base Input'!AI411</f>
        <v>0</v>
      </c>
      <c r="T32" s="240">
        <f>'Water Rate Base Input'!AJ411</f>
        <v>0</v>
      </c>
      <c r="U32" s="240">
        <f>'Water Rate Base Input'!AK411</f>
        <v>0</v>
      </c>
      <c r="V32" s="240">
        <f>'Water Rate Base Input'!AL411</f>
        <v>0</v>
      </c>
      <c r="W32" s="240">
        <f>'Water Rate Base Input'!AM411</f>
        <v>0</v>
      </c>
      <c r="X32" s="240">
        <f>'Water Rate Base Input'!AN411</f>
        <v>0</v>
      </c>
      <c r="Y32" s="240">
        <f>'Water Rate Base Input'!AO411</f>
        <v>0</v>
      </c>
      <c r="Z32" s="240">
        <f>'Water Rate Base Input'!AP411</f>
        <v>0</v>
      </c>
    </row>
    <row r="33" spans="3:26" ht="10.199999999999999">
      <c r="C33" s="21" t="s">
        <v>300</v>
      </c>
      <c r="F33" s="426">
        <f>'Water Rate Base Input'!V412</f>
        <v>1078891.5574999999</v>
      </c>
      <c r="G33" s="426">
        <f>'Water Rate Base Input'!W412</f>
        <v>1062823.6924999999</v>
      </c>
      <c r="H33" s="426">
        <f>'Water Rate Base Input'!X412</f>
        <v>1049863.4874999998</v>
      </c>
      <c r="I33" s="426">
        <f>'Water Rate Base Input'!Y412</f>
        <v>1029003.4874999999</v>
      </c>
      <c r="J33" s="426">
        <f>'Water Rate Base Input'!Z412</f>
        <v>1001075.3824999998</v>
      </c>
      <c r="K33" s="426">
        <f>'Water Rate Base Input'!AA412</f>
        <v>998380.78249999986</v>
      </c>
      <c r="L33" s="426">
        <f>'Water Rate Base Input'!AB412</f>
        <v>963200.97749999992</v>
      </c>
      <c r="M33" s="426">
        <f>'Water Rate Base Input'!AC412</f>
        <v>962991.47249999992</v>
      </c>
      <c r="N33" s="426">
        <f>'Water Rate Base Input'!AD412</f>
        <v>962680.90749999986</v>
      </c>
      <c r="O33" s="426">
        <f>'Water Rate Base Input'!AE412</f>
        <v>962361.82249999989</v>
      </c>
      <c r="P33" s="426"/>
      <c r="Q33" s="426">
        <f>'Water Rate Base Input'!AG412</f>
        <v>36418921.681251921</v>
      </c>
      <c r="R33" s="426">
        <f>'Water Rate Base Input'!AH412</f>
        <v>35455294.303338334</v>
      </c>
      <c r="S33" s="426">
        <f>'Water Rate Base Input'!AI412</f>
        <v>34475686.583303832</v>
      </c>
      <c r="T33" s="426">
        <f>'Water Rate Base Input'!AJ412</f>
        <v>33501577.028437287</v>
      </c>
      <c r="U33" s="426">
        <f>'Water Rate Base Input'!AK412</f>
        <v>32616931.037524629</v>
      </c>
      <c r="V33" s="426">
        <f>'Water Rate Base Input'!AL412</f>
        <v>31672840.157993801</v>
      </c>
      <c r="W33" s="426">
        <f>'Water Rate Base Input'!AM412</f>
        <v>30765223.702960774</v>
      </c>
      <c r="X33" s="426">
        <f>'Water Rate Base Input'!AN412</f>
        <v>29927826.161023069</v>
      </c>
      <c r="Y33" s="426">
        <f>'Water Rate Base Input'!AO412</f>
        <v>29026172.477741875</v>
      </c>
      <c r="Z33" s="426">
        <f>'Water Rate Base Input'!AP412</f>
        <v>28128281.529625718</v>
      </c>
    </row>
    <row r="34" spans="3:26" ht="10.199999999999999">
      <c r="C34" s="21" t="s">
        <v>366</v>
      </c>
      <c r="F34" s="426">
        <f>'Water Rate Base Input'!V413</f>
        <v>0</v>
      </c>
      <c r="G34" s="426">
        <f>'Water Rate Base Input'!W413</f>
        <v>0</v>
      </c>
      <c r="H34" s="426">
        <f>'Water Rate Base Input'!X413</f>
        <v>0</v>
      </c>
      <c r="I34" s="426">
        <f>'Water Rate Base Input'!Y413</f>
        <v>0</v>
      </c>
      <c r="J34" s="426">
        <f>'Water Rate Base Input'!Z413</f>
        <v>0</v>
      </c>
      <c r="K34" s="426">
        <f>'Water Rate Base Input'!AA413</f>
        <v>0</v>
      </c>
      <c r="L34" s="426">
        <f>'Water Rate Base Input'!AB413</f>
        <v>0</v>
      </c>
      <c r="M34" s="426">
        <f>'Water Rate Base Input'!AC413</f>
        <v>0</v>
      </c>
      <c r="N34" s="426">
        <f>'Water Rate Base Input'!AD413</f>
        <v>0</v>
      </c>
      <c r="O34" s="426">
        <f>'Water Rate Base Input'!AE413</f>
        <v>0</v>
      </c>
      <c r="P34" s="426"/>
      <c r="Q34" s="426">
        <f>'Water Rate Base Input'!AG413</f>
        <v>0</v>
      </c>
      <c r="R34" s="426">
        <f>'Water Rate Base Input'!AH413</f>
        <v>0</v>
      </c>
      <c r="S34" s="426">
        <f>'Water Rate Base Input'!AI413</f>
        <v>0</v>
      </c>
      <c r="T34" s="426">
        <f>'Water Rate Base Input'!AJ413</f>
        <v>0</v>
      </c>
      <c r="U34" s="426">
        <f>'Water Rate Base Input'!AK413</f>
        <v>0</v>
      </c>
      <c r="V34" s="426">
        <f>'Water Rate Base Input'!AL413</f>
        <v>0</v>
      </c>
      <c r="W34" s="426">
        <f>'Water Rate Base Input'!AM413</f>
        <v>0</v>
      </c>
      <c r="X34" s="426">
        <f>'Water Rate Base Input'!AN413</f>
        <v>0</v>
      </c>
      <c r="Y34" s="426">
        <f>'Water Rate Base Input'!AO413</f>
        <v>0</v>
      </c>
      <c r="Z34" s="426">
        <f>'Water Rate Base Input'!AP413</f>
        <v>0</v>
      </c>
    </row>
    <row r="35" spans="3:26" ht="12">
      <c r="C35" s="21" t="s">
        <v>297</v>
      </c>
      <c r="F35" s="428">
        <f>'Water Rate Base Input'!V414</f>
        <v>0</v>
      </c>
      <c r="G35" s="428">
        <f>'Water Rate Base Input'!W414</f>
        <v>0</v>
      </c>
      <c r="H35" s="428">
        <f>'Water Rate Base Input'!X414</f>
        <v>0</v>
      </c>
      <c r="I35" s="428">
        <f>'Water Rate Base Input'!Y414</f>
        <v>0</v>
      </c>
      <c r="J35" s="428">
        <f>'Water Rate Base Input'!Z414</f>
        <v>0</v>
      </c>
      <c r="K35" s="428">
        <f>'Water Rate Base Input'!AA414</f>
        <v>0</v>
      </c>
      <c r="L35" s="428">
        <f>'Water Rate Base Input'!AB414</f>
        <v>0</v>
      </c>
      <c r="M35" s="428">
        <f>'Water Rate Base Input'!AC414</f>
        <v>0</v>
      </c>
      <c r="N35" s="428">
        <f>'Water Rate Base Input'!AD414</f>
        <v>0</v>
      </c>
      <c r="O35" s="428">
        <f>'Water Rate Base Input'!AE414</f>
        <v>0</v>
      </c>
      <c r="P35" s="426"/>
      <c r="Q35" s="428">
        <f>'Water Rate Base Input'!AG414</f>
        <v>0</v>
      </c>
      <c r="R35" s="428">
        <f>'Water Rate Base Input'!AH414</f>
        <v>0</v>
      </c>
      <c r="S35" s="428">
        <f>'Water Rate Base Input'!AI414</f>
        <v>0</v>
      </c>
      <c r="T35" s="428">
        <f>'Water Rate Base Input'!AJ414</f>
        <v>0</v>
      </c>
      <c r="U35" s="428">
        <f>'Water Rate Base Input'!AK414</f>
        <v>0</v>
      </c>
      <c r="V35" s="428">
        <f>'Water Rate Base Input'!AL414</f>
        <v>0</v>
      </c>
      <c r="W35" s="428">
        <f>'Water Rate Base Input'!AM414</f>
        <v>0</v>
      </c>
      <c r="X35" s="428">
        <f>'Water Rate Base Input'!AN414</f>
        <v>0</v>
      </c>
      <c r="Y35" s="428">
        <f>'Water Rate Base Input'!AO414</f>
        <v>0</v>
      </c>
      <c r="Z35" s="428">
        <f>'Water Rate Base Input'!AP414</f>
        <v>0</v>
      </c>
    </row>
    <row r="36" spans="3:26" ht="10.199999999999999">
      <c r="C36" s="29" t="s">
        <v>1</v>
      </c>
      <c r="F36" s="429">
        <f t="shared" ref="F36:Z36" si="3">SUM(F32:F35)</f>
        <v>1078891.5574999999</v>
      </c>
      <c r="G36" s="429">
        <f t="shared" si="3"/>
        <v>1062823.6924999999</v>
      </c>
      <c r="H36" s="429">
        <f t="shared" si="3"/>
        <v>1049863.4874999998</v>
      </c>
      <c r="I36" s="429">
        <f t="shared" si="3"/>
        <v>1029003.4874999999</v>
      </c>
      <c r="J36" s="429">
        <f t="shared" si="3"/>
        <v>1001075.3824999998</v>
      </c>
      <c r="K36" s="429">
        <f t="shared" si="3"/>
        <v>998380.78249999986</v>
      </c>
      <c r="L36" s="429">
        <f t="shared" si="3"/>
        <v>963200.97749999992</v>
      </c>
      <c r="M36" s="429">
        <f t="shared" si="3"/>
        <v>962991.47249999992</v>
      </c>
      <c r="N36" s="429">
        <f t="shared" si="3"/>
        <v>962680.90749999986</v>
      </c>
      <c r="O36" s="429">
        <f t="shared" si="3"/>
        <v>962361.82249999989</v>
      </c>
      <c r="P36" s="426"/>
      <c r="Q36" s="429">
        <f t="shared" si="3"/>
        <v>36418921.681251921</v>
      </c>
      <c r="R36" s="429">
        <f t="shared" si="3"/>
        <v>35455294.303338334</v>
      </c>
      <c r="S36" s="429">
        <f t="shared" si="3"/>
        <v>34475686.583303832</v>
      </c>
      <c r="T36" s="429">
        <f t="shared" si="3"/>
        <v>33501577.028437287</v>
      </c>
      <c r="U36" s="429">
        <f t="shared" si="3"/>
        <v>32616931.037524629</v>
      </c>
      <c r="V36" s="429">
        <f t="shared" si="3"/>
        <v>31672840.157993801</v>
      </c>
      <c r="W36" s="429">
        <f t="shared" si="3"/>
        <v>30765223.702960774</v>
      </c>
      <c r="X36" s="429">
        <f t="shared" si="3"/>
        <v>29927826.161023069</v>
      </c>
      <c r="Y36" s="429">
        <f t="shared" si="3"/>
        <v>29026172.477741875</v>
      </c>
      <c r="Z36" s="429">
        <f t="shared" si="3"/>
        <v>28128281.529625718</v>
      </c>
    </row>
    <row r="37" spans="3:26" ht="10.199999999999999">
      <c r="F37" s="426"/>
      <c r="G37" s="426"/>
      <c r="H37" s="426"/>
      <c r="I37" s="426"/>
      <c r="J37" s="426"/>
      <c r="K37" s="426"/>
      <c r="L37" s="426"/>
      <c r="M37" s="426"/>
      <c r="N37" s="426"/>
      <c r="O37" s="426"/>
      <c r="P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</row>
    <row r="40" spans="3:26" ht="10.199999999999999">
      <c r="C40" s="1184" t="s">
        <v>490</v>
      </c>
      <c r="D40" s="1184"/>
    </row>
    <row r="42" spans="3:26" ht="10.199999999999999">
      <c r="C42" s="21" t="s">
        <v>299</v>
      </c>
      <c r="F42" s="240">
        <f>'CIP Input'!AH78</f>
        <v>0</v>
      </c>
      <c r="G42" s="240">
        <f>'CIP Input'!AI78</f>
        <v>0</v>
      </c>
      <c r="H42" s="240">
        <f>'CIP Input'!AJ78</f>
        <v>0</v>
      </c>
      <c r="I42" s="240">
        <f>'CIP Input'!AK78</f>
        <v>0</v>
      </c>
      <c r="J42" s="240">
        <f>'CIP Input'!AL78</f>
        <v>0</v>
      </c>
      <c r="K42" s="240">
        <f>'CIP Input'!AM78</f>
        <v>0</v>
      </c>
      <c r="L42" s="240">
        <f>'CIP Input'!AN78</f>
        <v>0</v>
      </c>
      <c r="M42" s="240">
        <f>'CIP Input'!AO78</f>
        <v>0</v>
      </c>
      <c r="N42" s="240">
        <f>'CIP Input'!AP78</f>
        <v>0</v>
      </c>
      <c r="O42" s="240">
        <f>'CIP Input'!AQ78</f>
        <v>0</v>
      </c>
      <c r="Q42" s="240">
        <f>'CIP Input'!BF78</f>
        <v>0</v>
      </c>
      <c r="R42" s="240">
        <f>'CIP Input'!BG78</f>
        <v>0</v>
      </c>
      <c r="S42" s="240">
        <f>'CIP Input'!BH78</f>
        <v>0</v>
      </c>
      <c r="T42" s="240">
        <f>'CIP Input'!BI78</f>
        <v>0</v>
      </c>
      <c r="U42" s="240">
        <f>'CIP Input'!BJ78</f>
        <v>0</v>
      </c>
      <c r="V42" s="240">
        <f>'CIP Input'!BK78</f>
        <v>0</v>
      </c>
      <c r="W42" s="240">
        <f>'CIP Input'!BL78</f>
        <v>0</v>
      </c>
      <c r="X42" s="240">
        <f>'CIP Input'!BM78</f>
        <v>0</v>
      </c>
      <c r="Y42" s="240">
        <f>'CIP Input'!BN78</f>
        <v>0</v>
      </c>
      <c r="Z42" s="240">
        <f>'CIP Input'!BO78</f>
        <v>0</v>
      </c>
    </row>
    <row r="43" spans="3:26" ht="10.199999999999999">
      <c r="C43" s="21" t="s">
        <v>300</v>
      </c>
      <c r="F43" s="426">
        <f>'CIP Input'!AH79</f>
        <v>276250</v>
      </c>
      <c r="G43" s="426">
        <f>'CIP Input'!AI79</f>
        <v>473625</v>
      </c>
      <c r="H43" s="426">
        <f>'CIP Input'!AJ79</f>
        <v>1051125</v>
      </c>
      <c r="I43" s="426">
        <f>'CIP Input'!AK79</f>
        <v>1274875</v>
      </c>
      <c r="J43" s="426">
        <f>'CIP Input'!AL79</f>
        <v>1397575</v>
      </c>
      <c r="K43" s="426">
        <f>'CIP Input'!AM79</f>
        <v>1616400</v>
      </c>
      <c r="L43" s="426">
        <f>'CIP Input'!AN79</f>
        <v>1764900</v>
      </c>
      <c r="M43" s="426">
        <f>'CIP Input'!AO79</f>
        <v>1779900</v>
      </c>
      <c r="N43" s="426">
        <f>'CIP Input'!AP79</f>
        <v>1794900</v>
      </c>
      <c r="O43" s="426">
        <f>'CIP Input'!AQ79</f>
        <v>1809900</v>
      </c>
      <c r="Q43" s="426">
        <f>'CIP Input'!BF79</f>
        <v>10773750</v>
      </c>
      <c r="R43" s="426">
        <f>'CIP Input'!BG79</f>
        <v>18195125</v>
      </c>
      <c r="S43" s="426">
        <f>'CIP Input'!BH79</f>
        <v>39194000</v>
      </c>
      <c r="T43" s="426">
        <f>'CIP Input'!BI79</f>
        <v>46869125</v>
      </c>
      <c r="U43" s="426">
        <f>'CIP Input'!BJ79</f>
        <v>50379550</v>
      </c>
      <c r="V43" s="426">
        <f>'CIP Input'!BK79</f>
        <v>57516150</v>
      </c>
      <c r="W43" s="426">
        <f>'CIP Input'!BL79</f>
        <v>61691250</v>
      </c>
      <c r="X43" s="426">
        <f>'CIP Input'!BM79</f>
        <v>60511350</v>
      </c>
      <c r="Y43" s="426">
        <f>'CIP Input'!BN79</f>
        <v>59316450</v>
      </c>
      <c r="Z43" s="426">
        <f>'CIP Input'!BO79</f>
        <v>58106550</v>
      </c>
    </row>
    <row r="44" spans="3:26" ht="10.199999999999999">
      <c r="C44" s="21" t="s">
        <v>366</v>
      </c>
      <c r="F44" s="426">
        <f>'CIP Input'!AH80</f>
        <v>0</v>
      </c>
      <c r="G44" s="426">
        <f>'CIP Input'!AI80</f>
        <v>0</v>
      </c>
      <c r="H44" s="426">
        <f>'CIP Input'!AJ80</f>
        <v>0</v>
      </c>
      <c r="I44" s="426">
        <f>'CIP Input'!AK80</f>
        <v>0</v>
      </c>
      <c r="J44" s="426">
        <f>'CIP Input'!AL80</f>
        <v>0</v>
      </c>
      <c r="K44" s="426">
        <f>'CIP Input'!AM80</f>
        <v>0</v>
      </c>
      <c r="L44" s="426">
        <f>'CIP Input'!AN80</f>
        <v>0</v>
      </c>
      <c r="M44" s="426">
        <f>'CIP Input'!AO80</f>
        <v>0</v>
      </c>
      <c r="N44" s="426">
        <f>'CIP Input'!AP80</f>
        <v>0</v>
      </c>
      <c r="O44" s="426">
        <f>'CIP Input'!AQ80</f>
        <v>0</v>
      </c>
      <c r="Q44" s="426">
        <f>'CIP Input'!BF80</f>
        <v>0</v>
      </c>
      <c r="R44" s="426">
        <f>'CIP Input'!BG80</f>
        <v>0</v>
      </c>
      <c r="S44" s="426">
        <f>'CIP Input'!BH80</f>
        <v>0</v>
      </c>
      <c r="T44" s="426">
        <f>'CIP Input'!BI80</f>
        <v>0</v>
      </c>
      <c r="U44" s="426">
        <f>'CIP Input'!BJ80</f>
        <v>0</v>
      </c>
      <c r="V44" s="426">
        <f>'CIP Input'!BK80</f>
        <v>0</v>
      </c>
      <c r="W44" s="426">
        <f>'CIP Input'!BL80</f>
        <v>0</v>
      </c>
      <c r="X44" s="426">
        <f>'CIP Input'!BM80</f>
        <v>0</v>
      </c>
      <c r="Y44" s="426">
        <f>'CIP Input'!BN80</f>
        <v>0</v>
      </c>
      <c r="Z44" s="426">
        <f>'CIP Input'!BO80</f>
        <v>0</v>
      </c>
    </row>
    <row r="45" spans="3:26" ht="12">
      <c r="C45" s="21" t="s">
        <v>297</v>
      </c>
      <c r="F45" s="428">
        <f>'CIP Input'!AH81</f>
        <v>0</v>
      </c>
      <c r="G45" s="428">
        <f>'CIP Input'!AI81</f>
        <v>0</v>
      </c>
      <c r="H45" s="428">
        <f>'CIP Input'!AJ81</f>
        <v>0</v>
      </c>
      <c r="I45" s="428">
        <f>'CIP Input'!AK81</f>
        <v>0</v>
      </c>
      <c r="J45" s="428">
        <f>'CIP Input'!AL81</f>
        <v>0</v>
      </c>
      <c r="K45" s="428">
        <f>'CIP Input'!AM81</f>
        <v>0</v>
      </c>
      <c r="L45" s="428">
        <f>'CIP Input'!AN81</f>
        <v>0</v>
      </c>
      <c r="M45" s="428">
        <f>'CIP Input'!AO81</f>
        <v>0</v>
      </c>
      <c r="N45" s="428">
        <f>'CIP Input'!AP81</f>
        <v>0</v>
      </c>
      <c r="O45" s="428">
        <f>'CIP Input'!AQ81</f>
        <v>0</v>
      </c>
      <c r="Q45" s="428">
        <f>'CIP Input'!BF81</f>
        <v>0</v>
      </c>
      <c r="R45" s="428">
        <f>'CIP Input'!BG81</f>
        <v>0</v>
      </c>
      <c r="S45" s="428">
        <f>'CIP Input'!BH81</f>
        <v>0</v>
      </c>
      <c r="T45" s="428">
        <f>'CIP Input'!BI81</f>
        <v>0</v>
      </c>
      <c r="U45" s="428">
        <f>'CIP Input'!BJ81</f>
        <v>0</v>
      </c>
      <c r="V45" s="428">
        <f>'CIP Input'!BK81</f>
        <v>0</v>
      </c>
      <c r="W45" s="428">
        <f>'CIP Input'!BL81</f>
        <v>0</v>
      </c>
      <c r="X45" s="428">
        <f>'CIP Input'!BM81</f>
        <v>0</v>
      </c>
      <c r="Y45" s="428">
        <f>'CIP Input'!BN81</f>
        <v>0</v>
      </c>
      <c r="Z45" s="428">
        <f>'CIP Input'!BO81</f>
        <v>0</v>
      </c>
    </row>
    <row r="46" spans="3:26" ht="10.199999999999999">
      <c r="C46" s="29" t="s">
        <v>1</v>
      </c>
      <c r="F46" s="429">
        <f>'CIP Input'!AH82</f>
        <v>276250</v>
      </c>
      <c r="G46" s="429">
        <f>'CIP Input'!AI82</f>
        <v>473625</v>
      </c>
      <c r="H46" s="429">
        <f>'CIP Input'!AJ82</f>
        <v>1051125</v>
      </c>
      <c r="I46" s="429">
        <f>'CIP Input'!AK82</f>
        <v>1274875</v>
      </c>
      <c r="J46" s="429">
        <f>'CIP Input'!AL82</f>
        <v>1397575</v>
      </c>
      <c r="K46" s="429">
        <f>'CIP Input'!AM82</f>
        <v>1616400</v>
      </c>
      <c r="L46" s="429">
        <f>'CIP Input'!AN82</f>
        <v>1764900</v>
      </c>
      <c r="M46" s="429">
        <f>'CIP Input'!AO82</f>
        <v>1779900</v>
      </c>
      <c r="N46" s="429">
        <f>'CIP Input'!AP82</f>
        <v>1794900</v>
      </c>
      <c r="O46" s="429">
        <f>'CIP Input'!AQ82</f>
        <v>1809900</v>
      </c>
      <c r="Q46" s="429">
        <f>'CIP Input'!BF82</f>
        <v>10773750</v>
      </c>
      <c r="R46" s="429">
        <f>'CIP Input'!BG82</f>
        <v>18195125</v>
      </c>
      <c r="S46" s="429">
        <f>'CIP Input'!BH82</f>
        <v>39194000</v>
      </c>
      <c r="T46" s="429">
        <f>'CIP Input'!BI82</f>
        <v>46869125</v>
      </c>
      <c r="U46" s="429">
        <f>'CIP Input'!BJ82</f>
        <v>50379550</v>
      </c>
      <c r="V46" s="429">
        <f>'CIP Input'!BK82</f>
        <v>57516150</v>
      </c>
      <c r="W46" s="429">
        <f>'CIP Input'!BL82</f>
        <v>61691250</v>
      </c>
      <c r="X46" s="429">
        <f>'CIP Input'!BM82</f>
        <v>60511350</v>
      </c>
      <c r="Y46" s="429">
        <f>'CIP Input'!BN82</f>
        <v>59316450</v>
      </c>
      <c r="Z46" s="429">
        <f>'CIP Input'!BO82</f>
        <v>58106550</v>
      </c>
    </row>
    <row r="50" spans="3:26" ht="10.199999999999999">
      <c r="C50" s="1184" t="s">
        <v>1552</v>
      </c>
      <c r="D50" s="1184"/>
    </row>
    <row r="52" spans="3:26" ht="10.199999999999999">
      <c r="C52" s="21" t="s">
        <v>299</v>
      </c>
      <c r="F52" s="240">
        <f t="shared" ref="F52:O56" si="4">F32+F42</f>
        <v>0</v>
      </c>
      <c r="G52" s="240">
        <f t="shared" si="4"/>
        <v>0</v>
      </c>
      <c r="H52" s="240">
        <f t="shared" si="4"/>
        <v>0</v>
      </c>
      <c r="I52" s="240">
        <f t="shared" si="4"/>
        <v>0</v>
      </c>
      <c r="J52" s="240">
        <f t="shared" si="4"/>
        <v>0</v>
      </c>
      <c r="K52" s="240">
        <f t="shared" si="4"/>
        <v>0</v>
      </c>
      <c r="L52" s="240">
        <f t="shared" si="4"/>
        <v>0</v>
      </c>
      <c r="M52" s="240">
        <f t="shared" si="4"/>
        <v>0</v>
      </c>
      <c r="N52" s="240">
        <f t="shared" si="4"/>
        <v>0</v>
      </c>
      <c r="O52" s="240">
        <f t="shared" si="4"/>
        <v>0</v>
      </c>
      <c r="Q52" s="240">
        <f t="shared" ref="Q52:Z56" si="5">Q32+Q42</f>
        <v>0</v>
      </c>
      <c r="R52" s="240">
        <f t="shared" si="5"/>
        <v>0</v>
      </c>
      <c r="S52" s="240">
        <f t="shared" si="5"/>
        <v>0</v>
      </c>
      <c r="T52" s="240">
        <f t="shared" si="5"/>
        <v>0</v>
      </c>
      <c r="U52" s="240">
        <f t="shared" si="5"/>
        <v>0</v>
      </c>
      <c r="V52" s="240">
        <f t="shared" si="5"/>
        <v>0</v>
      </c>
      <c r="W52" s="240">
        <f t="shared" si="5"/>
        <v>0</v>
      </c>
      <c r="X52" s="240">
        <f t="shared" si="5"/>
        <v>0</v>
      </c>
      <c r="Y52" s="240">
        <f t="shared" si="5"/>
        <v>0</v>
      </c>
      <c r="Z52" s="240">
        <f t="shared" si="5"/>
        <v>0</v>
      </c>
    </row>
    <row r="53" spans="3:26" ht="10.199999999999999">
      <c r="C53" s="21" t="s">
        <v>300</v>
      </c>
      <c r="F53" s="426">
        <f t="shared" si="4"/>
        <v>1355141.5574999999</v>
      </c>
      <c r="G53" s="426">
        <f t="shared" si="4"/>
        <v>1536448.6924999999</v>
      </c>
      <c r="H53" s="426">
        <f t="shared" si="4"/>
        <v>2100988.4874999998</v>
      </c>
      <c r="I53" s="426">
        <f t="shared" si="4"/>
        <v>2303878.4874999998</v>
      </c>
      <c r="J53" s="426">
        <f t="shared" si="4"/>
        <v>2398650.3824999998</v>
      </c>
      <c r="K53" s="426">
        <f t="shared" si="4"/>
        <v>2614780.7824999997</v>
      </c>
      <c r="L53" s="426">
        <f t="shared" si="4"/>
        <v>2728100.9775</v>
      </c>
      <c r="M53" s="426">
        <f t="shared" si="4"/>
        <v>2742891.4725000001</v>
      </c>
      <c r="N53" s="426">
        <f t="shared" si="4"/>
        <v>2757580.9074999997</v>
      </c>
      <c r="O53" s="426">
        <f t="shared" si="4"/>
        <v>2772261.8224999998</v>
      </c>
      <c r="Q53" s="426">
        <f t="shared" si="5"/>
        <v>47192671.681251921</v>
      </c>
      <c r="R53" s="426">
        <f t="shared" si="5"/>
        <v>53650419.303338334</v>
      </c>
      <c r="S53" s="426">
        <f t="shared" si="5"/>
        <v>73669686.583303839</v>
      </c>
      <c r="T53" s="426">
        <f t="shared" si="5"/>
        <v>80370702.028437287</v>
      </c>
      <c r="U53" s="426">
        <f t="shared" si="5"/>
        <v>82996481.037524626</v>
      </c>
      <c r="V53" s="426">
        <f t="shared" si="5"/>
        <v>89188990.157993793</v>
      </c>
      <c r="W53" s="426">
        <f t="shared" si="5"/>
        <v>92456473.702960774</v>
      </c>
      <c r="X53" s="426">
        <f t="shared" si="5"/>
        <v>90439176.161023065</v>
      </c>
      <c r="Y53" s="426">
        <f t="shared" si="5"/>
        <v>88342622.477741867</v>
      </c>
      <c r="Z53" s="426">
        <f t="shared" si="5"/>
        <v>86234831.529625714</v>
      </c>
    </row>
    <row r="54" spans="3:26" ht="10.199999999999999">
      <c r="C54" s="21" t="s">
        <v>366</v>
      </c>
      <c r="F54" s="426">
        <f t="shared" si="4"/>
        <v>0</v>
      </c>
      <c r="G54" s="426">
        <f t="shared" si="4"/>
        <v>0</v>
      </c>
      <c r="H54" s="426">
        <f t="shared" si="4"/>
        <v>0</v>
      </c>
      <c r="I54" s="426">
        <f t="shared" si="4"/>
        <v>0</v>
      </c>
      <c r="J54" s="426">
        <f t="shared" si="4"/>
        <v>0</v>
      </c>
      <c r="K54" s="426">
        <f t="shared" si="4"/>
        <v>0</v>
      </c>
      <c r="L54" s="426">
        <f t="shared" si="4"/>
        <v>0</v>
      </c>
      <c r="M54" s="426">
        <f t="shared" si="4"/>
        <v>0</v>
      </c>
      <c r="N54" s="426">
        <f t="shared" si="4"/>
        <v>0</v>
      </c>
      <c r="O54" s="426">
        <f t="shared" si="4"/>
        <v>0</v>
      </c>
      <c r="Q54" s="426">
        <f t="shared" si="5"/>
        <v>0</v>
      </c>
      <c r="R54" s="426">
        <f t="shared" si="5"/>
        <v>0</v>
      </c>
      <c r="S54" s="426">
        <f t="shared" si="5"/>
        <v>0</v>
      </c>
      <c r="T54" s="426">
        <f t="shared" si="5"/>
        <v>0</v>
      </c>
      <c r="U54" s="426">
        <f t="shared" si="5"/>
        <v>0</v>
      </c>
      <c r="V54" s="426">
        <f t="shared" si="5"/>
        <v>0</v>
      </c>
      <c r="W54" s="426">
        <f t="shared" si="5"/>
        <v>0</v>
      </c>
      <c r="X54" s="426">
        <f t="shared" si="5"/>
        <v>0</v>
      </c>
      <c r="Y54" s="426">
        <f t="shared" si="5"/>
        <v>0</v>
      </c>
      <c r="Z54" s="426">
        <f t="shared" si="5"/>
        <v>0</v>
      </c>
    </row>
    <row r="55" spans="3:26" ht="12">
      <c r="C55" s="21" t="s">
        <v>297</v>
      </c>
      <c r="F55" s="428">
        <f t="shared" si="4"/>
        <v>0</v>
      </c>
      <c r="G55" s="428">
        <f t="shared" si="4"/>
        <v>0</v>
      </c>
      <c r="H55" s="428">
        <f t="shared" si="4"/>
        <v>0</v>
      </c>
      <c r="I55" s="428">
        <f t="shared" si="4"/>
        <v>0</v>
      </c>
      <c r="J55" s="428">
        <f t="shared" si="4"/>
        <v>0</v>
      </c>
      <c r="K55" s="428">
        <f t="shared" si="4"/>
        <v>0</v>
      </c>
      <c r="L55" s="428">
        <f t="shared" si="4"/>
        <v>0</v>
      </c>
      <c r="M55" s="428">
        <f t="shared" si="4"/>
        <v>0</v>
      </c>
      <c r="N55" s="428">
        <f t="shared" si="4"/>
        <v>0</v>
      </c>
      <c r="O55" s="428">
        <f t="shared" si="4"/>
        <v>0</v>
      </c>
      <c r="Q55" s="428">
        <f t="shared" si="5"/>
        <v>0</v>
      </c>
      <c r="R55" s="428">
        <f t="shared" si="5"/>
        <v>0</v>
      </c>
      <c r="S55" s="428">
        <f t="shared" si="5"/>
        <v>0</v>
      </c>
      <c r="T55" s="428">
        <f t="shared" si="5"/>
        <v>0</v>
      </c>
      <c r="U55" s="428">
        <f t="shared" si="5"/>
        <v>0</v>
      </c>
      <c r="V55" s="428">
        <f t="shared" si="5"/>
        <v>0</v>
      </c>
      <c r="W55" s="428">
        <f t="shared" si="5"/>
        <v>0</v>
      </c>
      <c r="X55" s="428">
        <f t="shared" si="5"/>
        <v>0</v>
      </c>
      <c r="Y55" s="428">
        <f t="shared" si="5"/>
        <v>0</v>
      </c>
      <c r="Z55" s="428">
        <f t="shared" si="5"/>
        <v>0</v>
      </c>
    </row>
    <row r="56" spans="3:26" ht="10.199999999999999">
      <c r="C56" s="29" t="s">
        <v>1</v>
      </c>
      <c r="F56" s="429">
        <f t="shared" si="4"/>
        <v>1355141.5574999999</v>
      </c>
      <c r="G56" s="429">
        <f t="shared" si="4"/>
        <v>1536448.6924999999</v>
      </c>
      <c r="H56" s="429">
        <f t="shared" si="4"/>
        <v>2100988.4874999998</v>
      </c>
      <c r="I56" s="429">
        <f t="shared" si="4"/>
        <v>2303878.4874999998</v>
      </c>
      <c r="J56" s="429">
        <f t="shared" si="4"/>
        <v>2398650.3824999998</v>
      </c>
      <c r="K56" s="429">
        <f t="shared" si="4"/>
        <v>2614780.7824999997</v>
      </c>
      <c r="L56" s="429">
        <f t="shared" si="4"/>
        <v>2728100.9775</v>
      </c>
      <c r="M56" s="429">
        <f t="shared" si="4"/>
        <v>2742891.4725000001</v>
      </c>
      <c r="N56" s="429">
        <f t="shared" si="4"/>
        <v>2757580.9074999997</v>
      </c>
      <c r="O56" s="429">
        <f t="shared" si="4"/>
        <v>2772261.8224999998</v>
      </c>
      <c r="Q56" s="429">
        <f t="shared" si="5"/>
        <v>47192671.681251921</v>
      </c>
      <c r="R56" s="429">
        <f t="shared" si="5"/>
        <v>53650419.303338334</v>
      </c>
      <c r="S56" s="429">
        <f t="shared" si="5"/>
        <v>73669686.583303839</v>
      </c>
      <c r="T56" s="429">
        <f t="shared" si="5"/>
        <v>80370702.028437287</v>
      </c>
      <c r="U56" s="429">
        <f t="shared" si="5"/>
        <v>82996481.037524626</v>
      </c>
      <c r="V56" s="429">
        <f t="shared" si="5"/>
        <v>89188990.157993793</v>
      </c>
      <c r="W56" s="429">
        <f t="shared" si="5"/>
        <v>92456473.702960774</v>
      </c>
      <c r="X56" s="429">
        <f t="shared" si="5"/>
        <v>90439176.161023065</v>
      </c>
      <c r="Y56" s="429">
        <f t="shared" si="5"/>
        <v>88342622.477741867</v>
      </c>
      <c r="Z56" s="429">
        <f t="shared" si="5"/>
        <v>86234831.529625714</v>
      </c>
    </row>
    <row r="405" spans="2:26" ht="10.199999999999999">
      <c r="B405" s="28" t="s">
        <v>1404</v>
      </c>
    </row>
    <row r="406" spans="2:26" ht="10.199999999999999">
      <c r="B406" s="28" t="s">
        <v>1405</v>
      </c>
      <c r="C406" s="29" t="s">
        <v>1406</v>
      </c>
      <c r="D406" s="17" t="s">
        <v>1407</v>
      </c>
    </row>
    <row r="407" spans="2:26" ht="10.199999999999999">
      <c r="C407" s="1191" t="s">
        <v>1408</v>
      </c>
    </row>
    <row r="408" spans="2:26" ht="10.199999999999999">
      <c r="B408" s="1192"/>
      <c r="C408" s="1193" t="s">
        <v>1409</v>
      </c>
      <c r="D408" s="1163"/>
      <c r="F408" s="1190" t="e">
        <f>IF(F$6&gt;#REF!,0,#REF!)</f>
        <v>#REF!</v>
      </c>
      <c r="G408" s="1190" t="e">
        <f>IF(G$6&gt;#REF!,0,#REF!)</f>
        <v>#REF!</v>
      </c>
      <c r="H408" s="1190" t="e">
        <f>IF(H$6&gt;#REF!,0,#REF!)</f>
        <v>#REF!</v>
      </c>
      <c r="I408" s="1190" t="e">
        <f>IF(I$6&gt;#REF!,0,#REF!)</f>
        <v>#REF!</v>
      </c>
      <c r="J408" s="1190" t="e">
        <f>IF(J$6&gt;#REF!,0,#REF!)</f>
        <v>#REF!</v>
      </c>
      <c r="K408" s="1190" t="e">
        <f>IF(K$6&gt;#REF!,0,#REF!)</f>
        <v>#REF!</v>
      </c>
      <c r="L408" s="1190" t="e">
        <f>IF(L$6&gt;#REF!,0,#REF!)</f>
        <v>#REF!</v>
      </c>
      <c r="M408" s="1190" t="e">
        <f>IF(M$6&gt;#REF!,0,#REF!)</f>
        <v>#REF!</v>
      </c>
      <c r="N408" s="1190" t="e">
        <f>IF(N$6&gt;#REF!,0,#REF!)</f>
        <v>#REF!</v>
      </c>
      <c r="O408" s="1190" t="e">
        <f>IF(O$6&gt;#REF!,0,#REF!)</f>
        <v>#REF!</v>
      </c>
      <c r="P408" s="1190"/>
      <c r="Q408" s="1190" t="e">
        <f>IF((#REF!-#REF!-F408)&lt;0,0,#REF!-#REF!-F408)</f>
        <v>#REF!</v>
      </c>
      <c r="R408" s="1190" t="e">
        <f t="shared" ref="R408:Z423" si="6">IF((Q408-G408)&lt;0,0,Q408-G408)</f>
        <v>#REF!</v>
      </c>
      <c r="S408" s="1190" t="e">
        <f t="shared" si="6"/>
        <v>#REF!</v>
      </c>
      <c r="T408" s="1190" t="e">
        <f t="shared" si="6"/>
        <v>#REF!</v>
      </c>
      <c r="U408" s="1190" t="e">
        <f t="shared" si="6"/>
        <v>#REF!</v>
      </c>
      <c r="V408" s="1190" t="e">
        <f t="shared" si="6"/>
        <v>#REF!</v>
      </c>
      <c r="W408" s="1190" t="e">
        <f t="shared" si="6"/>
        <v>#REF!</v>
      </c>
      <c r="X408" s="1190" t="e">
        <f t="shared" si="6"/>
        <v>#REF!</v>
      </c>
      <c r="Y408" s="1190" t="e">
        <f t="shared" si="6"/>
        <v>#REF!</v>
      </c>
      <c r="Z408" s="1190" t="e">
        <f t="shared" si="6"/>
        <v>#REF!</v>
      </c>
    </row>
    <row r="409" spans="2:26" ht="10.199999999999999">
      <c r="B409" s="1192"/>
      <c r="C409" s="1193" t="s">
        <v>1411</v>
      </c>
      <c r="D409" s="1163"/>
      <c r="F409" s="1190" t="e">
        <f>IF(F$6&gt;#REF!,0,#REF!)</f>
        <v>#REF!</v>
      </c>
      <c r="G409" s="1190" t="e">
        <f>IF(G$6&gt;#REF!,0,#REF!)</f>
        <v>#REF!</v>
      </c>
      <c r="H409" s="1190" t="e">
        <f>IF(H$6&gt;#REF!,0,#REF!)</f>
        <v>#REF!</v>
      </c>
      <c r="I409" s="1190" t="e">
        <f>IF(I$6&gt;#REF!,0,#REF!)</f>
        <v>#REF!</v>
      </c>
      <c r="J409" s="1190" t="e">
        <f>IF(J$6&gt;#REF!,0,#REF!)</f>
        <v>#REF!</v>
      </c>
      <c r="K409" s="1190" t="e">
        <f>IF(K$6&gt;#REF!,0,#REF!)</f>
        <v>#REF!</v>
      </c>
      <c r="L409" s="1190" t="e">
        <f>IF(L$6&gt;#REF!,0,#REF!)</f>
        <v>#REF!</v>
      </c>
      <c r="M409" s="1190" t="e">
        <f>IF(M$6&gt;#REF!,0,#REF!)</f>
        <v>#REF!</v>
      </c>
      <c r="N409" s="1190" t="e">
        <f>IF(N$6&gt;#REF!,0,#REF!)</f>
        <v>#REF!</v>
      </c>
      <c r="O409" s="1190" t="e">
        <f>IF(O$6&gt;#REF!,0,#REF!)</f>
        <v>#REF!</v>
      </c>
      <c r="P409" s="1190"/>
      <c r="Q409" s="1190" t="e">
        <f>IF((#REF!-#REF!-F409)&lt;0,0,#REF!-#REF!-F409)</f>
        <v>#REF!</v>
      </c>
      <c r="R409" s="1190" t="e">
        <f t="shared" si="6"/>
        <v>#REF!</v>
      </c>
      <c r="S409" s="1190" t="e">
        <f t="shared" si="6"/>
        <v>#REF!</v>
      </c>
      <c r="T409" s="1190" t="e">
        <f t="shared" si="6"/>
        <v>#REF!</v>
      </c>
      <c r="U409" s="1190" t="e">
        <f t="shared" si="6"/>
        <v>#REF!</v>
      </c>
      <c r="V409" s="1190" t="e">
        <f t="shared" si="6"/>
        <v>#REF!</v>
      </c>
      <c r="W409" s="1190" t="e">
        <f t="shared" si="6"/>
        <v>#REF!</v>
      </c>
      <c r="X409" s="1190" t="e">
        <f t="shared" si="6"/>
        <v>#REF!</v>
      </c>
      <c r="Y409" s="1190" t="e">
        <f t="shared" si="6"/>
        <v>#REF!</v>
      </c>
      <c r="Z409" s="1190" t="e">
        <f t="shared" si="6"/>
        <v>#REF!</v>
      </c>
    </row>
    <row r="410" spans="2:26" ht="10.199999999999999">
      <c r="B410" s="1192"/>
      <c r="C410" s="1193" t="s">
        <v>1412</v>
      </c>
      <c r="D410" s="1163"/>
      <c r="F410" s="1190" t="e">
        <f>IF(F$6&gt;#REF!,0,#REF!)</f>
        <v>#REF!</v>
      </c>
      <c r="G410" s="1190" t="e">
        <f>IF(G$6&gt;#REF!,0,#REF!)</f>
        <v>#REF!</v>
      </c>
      <c r="H410" s="1190" t="e">
        <f>IF(H$6&gt;#REF!,0,#REF!)</f>
        <v>#REF!</v>
      </c>
      <c r="I410" s="1190" t="e">
        <f>IF(I$6&gt;#REF!,0,#REF!)</f>
        <v>#REF!</v>
      </c>
      <c r="J410" s="1190" t="e">
        <f>IF(J$6&gt;#REF!,0,#REF!)</f>
        <v>#REF!</v>
      </c>
      <c r="K410" s="1190" t="e">
        <f>IF(K$6&gt;#REF!,0,#REF!)</f>
        <v>#REF!</v>
      </c>
      <c r="L410" s="1190" t="e">
        <f>IF(L$6&gt;#REF!,0,#REF!)</f>
        <v>#REF!</v>
      </c>
      <c r="M410" s="1190" t="e">
        <f>IF(M$6&gt;#REF!,0,#REF!)</f>
        <v>#REF!</v>
      </c>
      <c r="N410" s="1190" t="e">
        <f>IF(N$6&gt;#REF!,0,#REF!)</f>
        <v>#REF!</v>
      </c>
      <c r="O410" s="1190" t="e">
        <f>IF(O$6&gt;#REF!,0,#REF!)</f>
        <v>#REF!</v>
      </c>
      <c r="P410" s="1190"/>
      <c r="Q410" s="1190" t="e">
        <f>IF((#REF!-#REF!-F410)&lt;0,0,#REF!-#REF!-F410)</f>
        <v>#REF!</v>
      </c>
      <c r="R410" s="1190" t="e">
        <f t="shared" si="6"/>
        <v>#REF!</v>
      </c>
      <c r="S410" s="1190" t="e">
        <f t="shared" si="6"/>
        <v>#REF!</v>
      </c>
      <c r="T410" s="1190" t="e">
        <f t="shared" si="6"/>
        <v>#REF!</v>
      </c>
      <c r="U410" s="1190" t="e">
        <f t="shared" si="6"/>
        <v>#REF!</v>
      </c>
      <c r="V410" s="1190" t="e">
        <f t="shared" si="6"/>
        <v>#REF!</v>
      </c>
      <c r="W410" s="1190" t="e">
        <f t="shared" si="6"/>
        <v>#REF!</v>
      </c>
      <c r="X410" s="1190" t="e">
        <f t="shared" si="6"/>
        <v>#REF!</v>
      </c>
      <c r="Y410" s="1190" t="e">
        <f t="shared" si="6"/>
        <v>#REF!</v>
      </c>
      <c r="Z410" s="1190" t="e">
        <f t="shared" si="6"/>
        <v>#REF!</v>
      </c>
    </row>
    <row r="411" spans="2:26" ht="10.199999999999999">
      <c r="B411" s="1192"/>
      <c r="C411" s="1193" t="s">
        <v>1413</v>
      </c>
      <c r="D411" s="1163"/>
      <c r="F411" s="1190" t="e">
        <f>IF(F$6&gt;#REF!,0,#REF!)</f>
        <v>#REF!</v>
      </c>
      <c r="G411" s="1190" t="e">
        <f>IF(G$6&gt;#REF!,0,#REF!)</f>
        <v>#REF!</v>
      </c>
      <c r="H411" s="1190" t="e">
        <f>IF(H$6&gt;#REF!,0,#REF!)</f>
        <v>#REF!</v>
      </c>
      <c r="I411" s="1190" t="e">
        <f>IF(I$6&gt;#REF!,0,#REF!)</f>
        <v>#REF!</v>
      </c>
      <c r="J411" s="1190" t="e">
        <f>IF(J$6&gt;#REF!,0,#REF!)</f>
        <v>#REF!</v>
      </c>
      <c r="K411" s="1190" t="e">
        <f>IF(K$6&gt;#REF!,0,#REF!)</f>
        <v>#REF!</v>
      </c>
      <c r="L411" s="1190" t="e">
        <f>IF(L$6&gt;#REF!,0,#REF!)</f>
        <v>#REF!</v>
      </c>
      <c r="M411" s="1190" t="e">
        <f>IF(M$6&gt;#REF!,0,#REF!)</f>
        <v>#REF!</v>
      </c>
      <c r="N411" s="1190" t="e">
        <f>IF(N$6&gt;#REF!,0,#REF!)</f>
        <v>#REF!</v>
      </c>
      <c r="O411" s="1190" t="e">
        <f>IF(O$6&gt;#REF!,0,#REF!)</f>
        <v>#REF!</v>
      </c>
      <c r="P411" s="1190"/>
      <c r="Q411" s="1190" t="e">
        <f>IF((#REF!-#REF!-F411)&lt;0,0,#REF!-#REF!-F411)</f>
        <v>#REF!</v>
      </c>
      <c r="R411" s="1190" t="e">
        <f t="shared" si="6"/>
        <v>#REF!</v>
      </c>
      <c r="S411" s="1190" t="e">
        <f t="shared" si="6"/>
        <v>#REF!</v>
      </c>
      <c r="T411" s="1190" t="e">
        <f t="shared" si="6"/>
        <v>#REF!</v>
      </c>
      <c r="U411" s="1190" t="e">
        <f t="shared" si="6"/>
        <v>#REF!</v>
      </c>
      <c r="V411" s="1190" t="e">
        <f t="shared" si="6"/>
        <v>#REF!</v>
      </c>
      <c r="W411" s="1190" t="e">
        <f t="shared" si="6"/>
        <v>#REF!</v>
      </c>
      <c r="X411" s="1190" t="e">
        <f t="shared" si="6"/>
        <v>#REF!</v>
      </c>
      <c r="Y411" s="1190" t="e">
        <f t="shared" si="6"/>
        <v>#REF!</v>
      </c>
      <c r="Z411" s="1190" t="e">
        <f t="shared" si="6"/>
        <v>#REF!</v>
      </c>
    </row>
    <row r="412" spans="2:26" ht="10.199999999999999">
      <c r="B412" s="1192"/>
      <c r="C412" s="1193" t="s">
        <v>1414</v>
      </c>
      <c r="D412" s="1163"/>
      <c r="F412" s="1190" t="e">
        <f>IF(F$6&gt;#REF!,0,#REF!)</f>
        <v>#REF!</v>
      </c>
      <c r="G412" s="1190" t="e">
        <f>IF(G$6&gt;#REF!,0,#REF!)</f>
        <v>#REF!</v>
      </c>
      <c r="H412" s="1190" t="e">
        <f>IF(H$6&gt;#REF!,0,#REF!)</f>
        <v>#REF!</v>
      </c>
      <c r="I412" s="1190" t="e">
        <f>IF(I$6&gt;#REF!,0,#REF!)</f>
        <v>#REF!</v>
      </c>
      <c r="J412" s="1190" t="e">
        <f>IF(J$6&gt;#REF!,0,#REF!)</f>
        <v>#REF!</v>
      </c>
      <c r="K412" s="1190" t="e">
        <f>IF(K$6&gt;#REF!,0,#REF!)</f>
        <v>#REF!</v>
      </c>
      <c r="L412" s="1190" t="e">
        <f>IF(L$6&gt;#REF!,0,#REF!)</f>
        <v>#REF!</v>
      </c>
      <c r="M412" s="1190" t="e">
        <f>IF(M$6&gt;#REF!,0,#REF!)</f>
        <v>#REF!</v>
      </c>
      <c r="N412" s="1190" t="e">
        <f>IF(N$6&gt;#REF!,0,#REF!)</f>
        <v>#REF!</v>
      </c>
      <c r="O412" s="1190" t="e">
        <f>IF(O$6&gt;#REF!,0,#REF!)</f>
        <v>#REF!</v>
      </c>
      <c r="P412" s="1190"/>
      <c r="Q412" s="1190" t="e">
        <f>IF((#REF!-#REF!-F412)&lt;0,0,#REF!-#REF!-F412)</f>
        <v>#REF!</v>
      </c>
      <c r="R412" s="1190" t="e">
        <f t="shared" si="6"/>
        <v>#REF!</v>
      </c>
      <c r="S412" s="1190" t="e">
        <f t="shared" si="6"/>
        <v>#REF!</v>
      </c>
      <c r="T412" s="1190" t="e">
        <f t="shared" si="6"/>
        <v>#REF!</v>
      </c>
      <c r="U412" s="1190" t="e">
        <f t="shared" si="6"/>
        <v>#REF!</v>
      </c>
      <c r="V412" s="1190" t="e">
        <f t="shared" si="6"/>
        <v>#REF!</v>
      </c>
      <c r="W412" s="1190" t="e">
        <f t="shared" si="6"/>
        <v>#REF!</v>
      </c>
      <c r="X412" s="1190" t="e">
        <f t="shared" si="6"/>
        <v>#REF!</v>
      </c>
      <c r="Y412" s="1190" t="e">
        <f t="shared" si="6"/>
        <v>#REF!</v>
      </c>
      <c r="Z412" s="1190" t="e">
        <f t="shared" si="6"/>
        <v>#REF!</v>
      </c>
    </row>
    <row r="413" spans="2:26" ht="10.199999999999999">
      <c r="B413" s="1192"/>
      <c r="C413" s="1193" t="s">
        <v>1415</v>
      </c>
      <c r="D413" s="1163"/>
      <c r="F413" s="1190" t="e">
        <f>IF(F$6&gt;#REF!,0,#REF!)</f>
        <v>#REF!</v>
      </c>
      <c r="G413" s="1190" t="e">
        <f>IF(G$6&gt;#REF!,0,#REF!)</f>
        <v>#REF!</v>
      </c>
      <c r="H413" s="1190" t="e">
        <f>IF(H$6&gt;#REF!,0,#REF!)</f>
        <v>#REF!</v>
      </c>
      <c r="I413" s="1190" t="e">
        <f>IF(I$6&gt;#REF!,0,#REF!)</f>
        <v>#REF!</v>
      </c>
      <c r="J413" s="1190" t="e">
        <f>IF(J$6&gt;#REF!,0,#REF!)</f>
        <v>#REF!</v>
      </c>
      <c r="K413" s="1190" t="e">
        <f>IF(K$6&gt;#REF!,0,#REF!)</f>
        <v>#REF!</v>
      </c>
      <c r="L413" s="1190" t="e">
        <f>IF(L$6&gt;#REF!,0,#REF!)</f>
        <v>#REF!</v>
      </c>
      <c r="M413" s="1190" t="e">
        <f>IF(M$6&gt;#REF!,0,#REF!)</f>
        <v>#REF!</v>
      </c>
      <c r="N413" s="1190" t="e">
        <f>IF(N$6&gt;#REF!,0,#REF!)</f>
        <v>#REF!</v>
      </c>
      <c r="O413" s="1190" t="e">
        <f>IF(O$6&gt;#REF!,0,#REF!)</f>
        <v>#REF!</v>
      </c>
      <c r="P413" s="1190"/>
      <c r="Q413" s="1190" t="e">
        <f>IF((#REF!-#REF!-F413)&lt;0,0,#REF!-#REF!-F413)</f>
        <v>#REF!</v>
      </c>
      <c r="R413" s="1190" t="e">
        <f t="shared" si="6"/>
        <v>#REF!</v>
      </c>
      <c r="S413" s="1190" t="e">
        <f t="shared" si="6"/>
        <v>#REF!</v>
      </c>
      <c r="T413" s="1190" t="e">
        <f t="shared" si="6"/>
        <v>#REF!</v>
      </c>
      <c r="U413" s="1190" t="e">
        <f t="shared" si="6"/>
        <v>#REF!</v>
      </c>
      <c r="V413" s="1190" t="e">
        <f t="shared" si="6"/>
        <v>#REF!</v>
      </c>
      <c r="W413" s="1190" t="e">
        <f t="shared" si="6"/>
        <v>#REF!</v>
      </c>
      <c r="X413" s="1190" t="e">
        <f t="shared" si="6"/>
        <v>#REF!</v>
      </c>
      <c r="Y413" s="1190" t="e">
        <f t="shared" si="6"/>
        <v>#REF!</v>
      </c>
      <c r="Z413" s="1190" t="e">
        <f t="shared" si="6"/>
        <v>#REF!</v>
      </c>
    </row>
    <row r="414" spans="2:26" ht="10.199999999999999">
      <c r="B414" s="1192"/>
      <c r="C414" s="1193" t="s">
        <v>1416</v>
      </c>
      <c r="D414" s="1163"/>
      <c r="F414" s="1190" t="e">
        <f>IF(F$6&gt;#REF!,0,#REF!)</f>
        <v>#REF!</v>
      </c>
      <c r="G414" s="1190" t="e">
        <f>IF(G$6&gt;#REF!,0,#REF!)</f>
        <v>#REF!</v>
      </c>
      <c r="H414" s="1190" t="e">
        <f>IF(H$6&gt;#REF!,0,#REF!)</f>
        <v>#REF!</v>
      </c>
      <c r="I414" s="1190" t="e">
        <f>IF(I$6&gt;#REF!,0,#REF!)</f>
        <v>#REF!</v>
      </c>
      <c r="J414" s="1190" t="e">
        <f>IF(J$6&gt;#REF!,0,#REF!)</f>
        <v>#REF!</v>
      </c>
      <c r="K414" s="1190" t="e">
        <f>IF(K$6&gt;#REF!,0,#REF!)</f>
        <v>#REF!</v>
      </c>
      <c r="L414" s="1190" t="e">
        <f>IF(L$6&gt;#REF!,0,#REF!)</f>
        <v>#REF!</v>
      </c>
      <c r="M414" s="1190" t="e">
        <f>IF(M$6&gt;#REF!,0,#REF!)</f>
        <v>#REF!</v>
      </c>
      <c r="N414" s="1190" t="e">
        <f>IF(N$6&gt;#REF!,0,#REF!)</f>
        <v>#REF!</v>
      </c>
      <c r="O414" s="1190" t="e">
        <f>IF(O$6&gt;#REF!,0,#REF!)</f>
        <v>#REF!</v>
      </c>
      <c r="P414" s="1190"/>
      <c r="Q414" s="1190" t="e">
        <f>IF((#REF!-#REF!-F414)&lt;0,0,#REF!-#REF!-F414)</f>
        <v>#REF!</v>
      </c>
      <c r="R414" s="1190" t="e">
        <f t="shared" si="6"/>
        <v>#REF!</v>
      </c>
      <c r="S414" s="1190" t="e">
        <f t="shared" si="6"/>
        <v>#REF!</v>
      </c>
      <c r="T414" s="1190" t="e">
        <f t="shared" si="6"/>
        <v>#REF!</v>
      </c>
      <c r="U414" s="1190" t="e">
        <f t="shared" si="6"/>
        <v>#REF!</v>
      </c>
      <c r="V414" s="1190" t="e">
        <f t="shared" si="6"/>
        <v>#REF!</v>
      </c>
      <c r="W414" s="1190" t="e">
        <f t="shared" si="6"/>
        <v>#REF!</v>
      </c>
      <c r="X414" s="1190" t="e">
        <f t="shared" si="6"/>
        <v>#REF!</v>
      </c>
      <c r="Y414" s="1190" t="e">
        <f t="shared" si="6"/>
        <v>#REF!</v>
      </c>
      <c r="Z414" s="1190" t="e">
        <f t="shared" si="6"/>
        <v>#REF!</v>
      </c>
    </row>
    <row r="415" spans="2:26" ht="10.199999999999999">
      <c r="B415" s="1192"/>
      <c r="C415" s="1193" t="s">
        <v>1417</v>
      </c>
      <c r="D415" s="1163"/>
      <c r="F415" s="1190" t="e">
        <f>IF(F$6&gt;#REF!,0,#REF!)</f>
        <v>#REF!</v>
      </c>
      <c r="G415" s="1190" t="e">
        <f>IF(G$6&gt;#REF!,0,#REF!)</f>
        <v>#REF!</v>
      </c>
      <c r="H415" s="1190" t="e">
        <f>IF(H$6&gt;#REF!,0,#REF!)</f>
        <v>#REF!</v>
      </c>
      <c r="I415" s="1190" t="e">
        <f>IF(I$6&gt;#REF!,0,#REF!)</f>
        <v>#REF!</v>
      </c>
      <c r="J415" s="1190" t="e">
        <f>IF(J$6&gt;#REF!,0,#REF!)</f>
        <v>#REF!</v>
      </c>
      <c r="K415" s="1190" t="e">
        <f>IF(K$6&gt;#REF!,0,#REF!)</f>
        <v>#REF!</v>
      </c>
      <c r="L415" s="1190" t="e">
        <f>IF(L$6&gt;#REF!,0,#REF!)</f>
        <v>#REF!</v>
      </c>
      <c r="M415" s="1190" t="e">
        <f>IF(M$6&gt;#REF!,0,#REF!)</f>
        <v>#REF!</v>
      </c>
      <c r="N415" s="1190" t="e">
        <f>IF(N$6&gt;#REF!,0,#REF!)</f>
        <v>#REF!</v>
      </c>
      <c r="O415" s="1190" t="e">
        <f>IF(O$6&gt;#REF!,0,#REF!)</f>
        <v>#REF!</v>
      </c>
      <c r="P415" s="1190"/>
      <c r="Q415" s="1190" t="e">
        <f>IF((#REF!-#REF!-F415)&lt;0,0,#REF!-#REF!-F415)</f>
        <v>#REF!</v>
      </c>
      <c r="R415" s="1190" t="e">
        <f t="shared" si="6"/>
        <v>#REF!</v>
      </c>
      <c r="S415" s="1190" t="e">
        <f t="shared" si="6"/>
        <v>#REF!</v>
      </c>
      <c r="T415" s="1190" t="e">
        <f t="shared" si="6"/>
        <v>#REF!</v>
      </c>
      <c r="U415" s="1190" t="e">
        <f t="shared" si="6"/>
        <v>#REF!</v>
      </c>
      <c r="V415" s="1190" t="e">
        <f t="shared" si="6"/>
        <v>#REF!</v>
      </c>
      <c r="W415" s="1190" t="e">
        <f t="shared" si="6"/>
        <v>#REF!</v>
      </c>
      <c r="X415" s="1190" t="e">
        <f t="shared" si="6"/>
        <v>#REF!</v>
      </c>
      <c r="Y415" s="1190" t="e">
        <f t="shared" si="6"/>
        <v>#REF!</v>
      </c>
      <c r="Z415" s="1190" t="e">
        <f t="shared" si="6"/>
        <v>#REF!</v>
      </c>
    </row>
    <row r="416" spans="2:26" ht="10.199999999999999">
      <c r="B416" s="1192"/>
      <c r="C416" s="1193" t="s">
        <v>1418</v>
      </c>
      <c r="D416" s="1163"/>
      <c r="F416" s="1190" t="e">
        <f>IF(F$6&gt;#REF!,0,#REF!)</f>
        <v>#REF!</v>
      </c>
      <c r="G416" s="1190" t="e">
        <f>IF(G$6&gt;#REF!,0,#REF!)</f>
        <v>#REF!</v>
      </c>
      <c r="H416" s="1190" t="e">
        <f>IF(H$6&gt;#REF!,0,#REF!)</f>
        <v>#REF!</v>
      </c>
      <c r="I416" s="1190" t="e">
        <f>IF(I$6&gt;#REF!,0,#REF!)</f>
        <v>#REF!</v>
      </c>
      <c r="J416" s="1190" t="e">
        <f>IF(J$6&gt;#REF!,0,#REF!)</f>
        <v>#REF!</v>
      </c>
      <c r="K416" s="1190" t="e">
        <f>IF(K$6&gt;#REF!,0,#REF!)</f>
        <v>#REF!</v>
      </c>
      <c r="L416" s="1190" t="e">
        <f>IF(L$6&gt;#REF!,0,#REF!)</f>
        <v>#REF!</v>
      </c>
      <c r="M416" s="1190" t="e">
        <f>IF(M$6&gt;#REF!,0,#REF!)</f>
        <v>#REF!</v>
      </c>
      <c r="N416" s="1190" t="e">
        <f>IF(N$6&gt;#REF!,0,#REF!)</f>
        <v>#REF!</v>
      </c>
      <c r="O416" s="1190" t="e">
        <f>IF(O$6&gt;#REF!,0,#REF!)</f>
        <v>#REF!</v>
      </c>
      <c r="P416" s="1190"/>
      <c r="Q416" s="1190" t="e">
        <f>IF((#REF!-#REF!-F416)&lt;0,0,#REF!-#REF!-F416)</f>
        <v>#REF!</v>
      </c>
      <c r="R416" s="1190" t="e">
        <f t="shared" si="6"/>
        <v>#REF!</v>
      </c>
      <c r="S416" s="1190" t="e">
        <f t="shared" si="6"/>
        <v>#REF!</v>
      </c>
      <c r="T416" s="1190" t="e">
        <f t="shared" si="6"/>
        <v>#REF!</v>
      </c>
      <c r="U416" s="1190" t="e">
        <f t="shared" si="6"/>
        <v>#REF!</v>
      </c>
      <c r="V416" s="1190" t="e">
        <f t="shared" si="6"/>
        <v>#REF!</v>
      </c>
      <c r="W416" s="1190" t="e">
        <f t="shared" si="6"/>
        <v>#REF!</v>
      </c>
      <c r="X416" s="1190" t="e">
        <f t="shared" si="6"/>
        <v>#REF!</v>
      </c>
      <c r="Y416" s="1190" t="e">
        <f t="shared" si="6"/>
        <v>#REF!</v>
      </c>
      <c r="Z416" s="1190" t="e">
        <f t="shared" si="6"/>
        <v>#REF!</v>
      </c>
    </row>
    <row r="417" spans="1:28" ht="10.199999999999999">
      <c r="B417" s="1192"/>
      <c r="C417" s="1193" t="s">
        <v>1419</v>
      </c>
      <c r="D417" s="1163"/>
      <c r="F417" s="1190" t="e">
        <f>IF(F$6&gt;#REF!,0,#REF!)</f>
        <v>#REF!</v>
      </c>
      <c r="G417" s="1190" t="e">
        <f>IF(G$6&gt;#REF!,0,#REF!)</f>
        <v>#REF!</v>
      </c>
      <c r="H417" s="1190" t="e">
        <f>IF(H$6&gt;#REF!,0,#REF!)</f>
        <v>#REF!</v>
      </c>
      <c r="I417" s="1190" t="e">
        <f>IF(I$6&gt;#REF!,0,#REF!)</f>
        <v>#REF!</v>
      </c>
      <c r="J417" s="1190" t="e">
        <f>IF(J$6&gt;#REF!,0,#REF!)</f>
        <v>#REF!</v>
      </c>
      <c r="K417" s="1190" t="e">
        <f>IF(K$6&gt;#REF!,0,#REF!)</f>
        <v>#REF!</v>
      </c>
      <c r="L417" s="1190" t="e">
        <f>IF(L$6&gt;#REF!,0,#REF!)</f>
        <v>#REF!</v>
      </c>
      <c r="M417" s="1190" t="e">
        <f>IF(M$6&gt;#REF!,0,#REF!)</f>
        <v>#REF!</v>
      </c>
      <c r="N417" s="1190" t="e">
        <f>IF(N$6&gt;#REF!,0,#REF!)</f>
        <v>#REF!</v>
      </c>
      <c r="O417" s="1190" t="e">
        <f>IF(O$6&gt;#REF!,0,#REF!)</f>
        <v>#REF!</v>
      </c>
      <c r="P417" s="1190"/>
      <c r="Q417" s="1190" t="e">
        <f>IF((#REF!-#REF!-F417)&lt;0,0,#REF!-#REF!-F417)</f>
        <v>#REF!</v>
      </c>
      <c r="R417" s="1190" t="e">
        <f t="shared" si="6"/>
        <v>#REF!</v>
      </c>
      <c r="S417" s="1190" t="e">
        <f t="shared" si="6"/>
        <v>#REF!</v>
      </c>
      <c r="T417" s="1190" t="e">
        <f t="shared" si="6"/>
        <v>#REF!</v>
      </c>
      <c r="U417" s="1190" t="e">
        <f t="shared" si="6"/>
        <v>#REF!</v>
      </c>
      <c r="V417" s="1190" t="e">
        <f t="shared" si="6"/>
        <v>#REF!</v>
      </c>
      <c r="W417" s="1190" t="e">
        <f t="shared" si="6"/>
        <v>#REF!</v>
      </c>
      <c r="X417" s="1190" t="e">
        <f t="shared" si="6"/>
        <v>#REF!</v>
      </c>
      <c r="Y417" s="1190" t="e">
        <f t="shared" si="6"/>
        <v>#REF!</v>
      </c>
      <c r="Z417" s="1190" t="e">
        <f t="shared" si="6"/>
        <v>#REF!</v>
      </c>
    </row>
    <row r="418" spans="1:28" ht="10.199999999999999">
      <c r="B418" s="1192"/>
      <c r="C418" s="1200"/>
      <c r="D418" s="1163"/>
      <c r="F418" s="1190" t="e">
        <f>IF(F$6&gt;#REF!,0,#REF!)</f>
        <v>#REF!</v>
      </c>
      <c r="G418" s="1190" t="e">
        <f>IF(G$6&gt;#REF!,0,#REF!)</f>
        <v>#REF!</v>
      </c>
      <c r="H418" s="1190" t="e">
        <f>IF(H$6&gt;#REF!,0,#REF!)</f>
        <v>#REF!</v>
      </c>
      <c r="I418" s="1190" t="e">
        <f>IF(I$6&gt;#REF!,0,#REF!)</f>
        <v>#REF!</v>
      </c>
      <c r="J418" s="1190" t="e">
        <f>IF(J$6&gt;#REF!,0,#REF!)</f>
        <v>#REF!</v>
      </c>
      <c r="K418" s="1190" t="e">
        <f>IF(K$6&gt;#REF!,0,#REF!)</f>
        <v>#REF!</v>
      </c>
      <c r="L418" s="1190" t="e">
        <f>IF(L$6&gt;#REF!,0,#REF!)</f>
        <v>#REF!</v>
      </c>
      <c r="M418" s="1190" t="e">
        <f>IF(M$6&gt;#REF!,0,#REF!)</f>
        <v>#REF!</v>
      </c>
      <c r="N418" s="1190" t="e">
        <f>IF(N$6&gt;#REF!,0,#REF!)</f>
        <v>#REF!</v>
      </c>
      <c r="O418" s="1190" t="e">
        <f>IF(O$6&gt;#REF!,0,#REF!)</f>
        <v>#REF!</v>
      </c>
      <c r="P418" s="1190"/>
      <c r="Q418" s="1190" t="e">
        <f>IF((#REF!-#REF!-F418)&lt;0,0,#REF!-#REF!-F418)</f>
        <v>#REF!</v>
      </c>
      <c r="R418" s="1190" t="e">
        <f t="shared" si="6"/>
        <v>#REF!</v>
      </c>
      <c r="S418" s="1190" t="e">
        <f t="shared" si="6"/>
        <v>#REF!</v>
      </c>
      <c r="T418" s="1190" t="e">
        <f t="shared" si="6"/>
        <v>#REF!</v>
      </c>
      <c r="U418" s="1190" t="e">
        <f t="shared" si="6"/>
        <v>#REF!</v>
      </c>
      <c r="V418" s="1190" t="e">
        <f t="shared" si="6"/>
        <v>#REF!</v>
      </c>
      <c r="W418" s="1190" t="e">
        <f t="shared" si="6"/>
        <v>#REF!</v>
      </c>
      <c r="X418" s="1190" t="e">
        <f t="shared" si="6"/>
        <v>#REF!</v>
      </c>
      <c r="Y418" s="1190" t="e">
        <f t="shared" si="6"/>
        <v>#REF!</v>
      </c>
      <c r="Z418" s="1190" t="e">
        <f t="shared" si="6"/>
        <v>#REF!</v>
      </c>
    </row>
    <row r="419" spans="1:28" ht="10.199999999999999">
      <c r="B419" s="1192"/>
      <c r="C419" s="1193"/>
      <c r="D419" s="1201"/>
      <c r="F419" s="1190" t="e">
        <f>IF(F$6&gt;#REF!,0,#REF!)</f>
        <v>#REF!</v>
      </c>
      <c r="G419" s="1190" t="e">
        <f>IF(G$6&gt;#REF!,0,#REF!)</f>
        <v>#REF!</v>
      </c>
      <c r="H419" s="1190" t="e">
        <f>IF(H$6&gt;#REF!,0,#REF!)</f>
        <v>#REF!</v>
      </c>
      <c r="I419" s="1190" t="e">
        <f>IF(I$6&gt;#REF!,0,#REF!)</f>
        <v>#REF!</v>
      </c>
      <c r="J419" s="1190" t="e">
        <f>IF(J$6&gt;#REF!,0,#REF!)</f>
        <v>#REF!</v>
      </c>
      <c r="K419" s="1190" t="e">
        <f>IF(K$6&gt;#REF!,0,#REF!)</f>
        <v>#REF!</v>
      </c>
      <c r="L419" s="1190" t="e">
        <f>IF(L$6&gt;#REF!,0,#REF!)</f>
        <v>#REF!</v>
      </c>
      <c r="M419" s="1190" t="e">
        <f>IF(M$6&gt;#REF!,0,#REF!)</f>
        <v>#REF!</v>
      </c>
      <c r="N419" s="1190" t="e">
        <f>IF(N$6&gt;#REF!,0,#REF!)</f>
        <v>#REF!</v>
      </c>
      <c r="O419" s="1190" t="e">
        <f>IF(O$6&gt;#REF!,0,#REF!)</f>
        <v>#REF!</v>
      </c>
      <c r="P419" s="1190"/>
      <c r="Q419" s="1190" t="e">
        <f>IF((#REF!-#REF!-F419)&lt;0,0,#REF!-#REF!-F419)</f>
        <v>#REF!</v>
      </c>
      <c r="R419" s="1190" t="e">
        <f t="shared" si="6"/>
        <v>#REF!</v>
      </c>
      <c r="S419" s="1190" t="e">
        <f t="shared" si="6"/>
        <v>#REF!</v>
      </c>
      <c r="T419" s="1190" t="e">
        <f t="shared" si="6"/>
        <v>#REF!</v>
      </c>
      <c r="U419" s="1190" t="e">
        <f t="shared" si="6"/>
        <v>#REF!</v>
      </c>
      <c r="V419" s="1190" t="e">
        <f t="shared" si="6"/>
        <v>#REF!</v>
      </c>
      <c r="W419" s="1190" t="e">
        <f t="shared" si="6"/>
        <v>#REF!</v>
      </c>
      <c r="X419" s="1190" t="e">
        <f t="shared" si="6"/>
        <v>#REF!</v>
      </c>
      <c r="Y419" s="1190" t="e">
        <f t="shared" si="6"/>
        <v>#REF!</v>
      </c>
      <c r="Z419" s="1190" t="e">
        <f t="shared" si="6"/>
        <v>#REF!</v>
      </c>
    </row>
    <row r="420" spans="1:28" ht="10.199999999999999">
      <c r="A420" s="21"/>
      <c r="B420" s="1192"/>
      <c r="C420" s="1193"/>
      <c r="D420" s="1201"/>
      <c r="F420" s="1190" t="e">
        <f>IF(F$6&gt;#REF!,0,#REF!)</f>
        <v>#REF!</v>
      </c>
      <c r="G420" s="1190" t="e">
        <f>IF(G$6&gt;#REF!,0,#REF!)</f>
        <v>#REF!</v>
      </c>
      <c r="H420" s="1190" t="e">
        <f>IF(H$6&gt;#REF!,0,#REF!)</f>
        <v>#REF!</v>
      </c>
      <c r="I420" s="1190" t="e">
        <f>IF(I$6&gt;#REF!,0,#REF!)</f>
        <v>#REF!</v>
      </c>
      <c r="J420" s="1190" t="e">
        <f>IF(J$6&gt;#REF!,0,#REF!)</f>
        <v>#REF!</v>
      </c>
      <c r="K420" s="1190" t="e">
        <f>IF(K$6&gt;#REF!,0,#REF!)</f>
        <v>#REF!</v>
      </c>
      <c r="L420" s="1190" t="e">
        <f>IF(L$6&gt;#REF!,0,#REF!)</f>
        <v>#REF!</v>
      </c>
      <c r="M420" s="1190" t="e">
        <f>IF(M$6&gt;#REF!,0,#REF!)</f>
        <v>#REF!</v>
      </c>
      <c r="N420" s="1190" t="e">
        <f>IF(N$6&gt;#REF!,0,#REF!)</f>
        <v>#REF!</v>
      </c>
      <c r="O420" s="1190" t="e">
        <f>IF(O$6&gt;#REF!,0,#REF!)</f>
        <v>#REF!</v>
      </c>
      <c r="P420" s="1190"/>
      <c r="Q420" s="1190" t="e">
        <f>IF((#REF!-#REF!-F420)&lt;0,0,#REF!-#REF!-F420)</f>
        <v>#REF!</v>
      </c>
      <c r="R420" s="1190" t="e">
        <f t="shared" si="6"/>
        <v>#REF!</v>
      </c>
      <c r="S420" s="1190" t="e">
        <f t="shared" si="6"/>
        <v>#REF!</v>
      </c>
      <c r="T420" s="1190" t="e">
        <f t="shared" si="6"/>
        <v>#REF!</v>
      </c>
      <c r="U420" s="1190" t="e">
        <f t="shared" si="6"/>
        <v>#REF!</v>
      </c>
      <c r="V420" s="1190" t="e">
        <f t="shared" si="6"/>
        <v>#REF!</v>
      </c>
      <c r="W420" s="1190" t="e">
        <f t="shared" si="6"/>
        <v>#REF!</v>
      </c>
      <c r="X420" s="1190" t="e">
        <f t="shared" si="6"/>
        <v>#REF!</v>
      </c>
      <c r="Y420" s="1190" t="e">
        <f t="shared" si="6"/>
        <v>#REF!</v>
      </c>
      <c r="Z420" s="1190" t="e">
        <f t="shared" si="6"/>
        <v>#REF!</v>
      </c>
    </row>
    <row r="421" spans="1:28" ht="10.199999999999999">
      <c r="A421" s="21"/>
      <c r="B421" s="1192"/>
      <c r="C421" s="1193"/>
      <c r="D421" s="1201"/>
      <c r="F421" s="1190" t="e">
        <f>IF(F$6&gt;#REF!,0,#REF!)</f>
        <v>#REF!</v>
      </c>
      <c r="G421" s="1190" t="e">
        <f>IF(G$6&gt;#REF!,0,#REF!)</f>
        <v>#REF!</v>
      </c>
      <c r="H421" s="1190" t="e">
        <f>IF(H$6&gt;#REF!,0,#REF!)</f>
        <v>#REF!</v>
      </c>
      <c r="I421" s="1190" t="e">
        <f>IF(I$6&gt;#REF!,0,#REF!)</f>
        <v>#REF!</v>
      </c>
      <c r="J421" s="1190" t="e">
        <f>IF(J$6&gt;#REF!,0,#REF!)</f>
        <v>#REF!</v>
      </c>
      <c r="K421" s="1190" t="e">
        <f>IF(K$6&gt;#REF!,0,#REF!)</f>
        <v>#REF!</v>
      </c>
      <c r="L421" s="1190" t="e">
        <f>IF(L$6&gt;#REF!,0,#REF!)</f>
        <v>#REF!</v>
      </c>
      <c r="M421" s="1190" t="e">
        <f>IF(M$6&gt;#REF!,0,#REF!)</f>
        <v>#REF!</v>
      </c>
      <c r="N421" s="1190" t="e">
        <f>IF(N$6&gt;#REF!,0,#REF!)</f>
        <v>#REF!</v>
      </c>
      <c r="O421" s="1190" t="e">
        <f>IF(O$6&gt;#REF!,0,#REF!)</f>
        <v>#REF!</v>
      </c>
      <c r="P421" s="1190"/>
      <c r="Q421" s="1190" t="e">
        <f>IF((#REF!-#REF!-F421)&lt;0,0,#REF!-#REF!-F421)</f>
        <v>#REF!</v>
      </c>
      <c r="R421" s="1190" t="e">
        <f t="shared" si="6"/>
        <v>#REF!</v>
      </c>
      <c r="S421" s="1190" t="e">
        <f t="shared" si="6"/>
        <v>#REF!</v>
      </c>
      <c r="T421" s="1190" t="e">
        <f t="shared" si="6"/>
        <v>#REF!</v>
      </c>
      <c r="U421" s="1190" t="e">
        <f t="shared" si="6"/>
        <v>#REF!</v>
      </c>
      <c r="V421" s="1190" t="e">
        <f t="shared" si="6"/>
        <v>#REF!</v>
      </c>
      <c r="W421" s="1190" t="e">
        <f t="shared" si="6"/>
        <v>#REF!</v>
      </c>
      <c r="X421" s="1190" t="e">
        <f t="shared" si="6"/>
        <v>#REF!</v>
      </c>
      <c r="Y421" s="1190" t="e">
        <f t="shared" si="6"/>
        <v>#REF!</v>
      </c>
      <c r="Z421" s="1190" t="e">
        <f t="shared" si="6"/>
        <v>#REF!</v>
      </c>
    </row>
    <row r="422" spans="1:28" ht="10.199999999999999">
      <c r="A422" s="21"/>
      <c r="B422" s="1192"/>
      <c r="C422" s="1193"/>
      <c r="D422" s="1163"/>
      <c r="F422" s="1190" t="e">
        <f>IF(F$6&gt;#REF!,0,#REF!)</f>
        <v>#REF!</v>
      </c>
      <c r="G422" s="1190" t="e">
        <f>IF(G$6&gt;#REF!,0,#REF!)</f>
        <v>#REF!</v>
      </c>
      <c r="H422" s="1190" t="e">
        <f>IF(H$6&gt;#REF!,0,#REF!)</f>
        <v>#REF!</v>
      </c>
      <c r="I422" s="1190" t="e">
        <f>IF(I$6&gt;#REF!,0,#REF!)</f>
        <v>#REF!</v>
      </c>
      <c r="J422" s="1190" t="e">
        <f>IF(J$6&gt;#REF!,0,#REF!)</f>
        <v>#REF!</v>
      </c>
      <c r="K422" s="1190" t="e">
        <f>IF(K$6&gt;#REF!,0,#REF!)</f>
        <v>#REF!</v>
      </c>
      <c r="L422" s="1190" t="e">
        <f>IF(L$6&gt;#REF!,0,#REF!)</f>
        <v>#REF!</v>
      </c>
      <c r="M422" s="1190" t="e">
        <f>IF(M$6&gt;#REF!,0,#REF!)</f>
        <v>#REF!</v>
      </c>
      <c r="N422" s="1190" t="e">
        <f>IF(N$6&gt;#REF!,0,#REF!)</f>
        <v>#REF!</v>
      </c>
      <c r="O422" s="1190" t="e">
        <f>IF(O$6&gt;#REF!,0,#REF!)</f>
        <v>#REF!</v>
      </c>
      <c r="P422" s="1190"/>
      <c r="Q422" s="1190" t="e">
        <f>IF((#REF!-#REF!-F422)&lt;0,0,#REF!-#REF!-F422)</f>
        <v>#REF!</v>
      </c>
      <c r="R422" s="1190" t="e">
        <f t="shared" si="6"/>
        <v>#REF!</v>
      </c>
      <c r="S422" s="1190" t="e">
        <f t="shared" si="6"/>
        <v>#REF!</v>
      </c>
      <c r="T422" s="1190" t="e">
        <f t="shared" si="6"/>
        <v>#REF!</v>
      </c>
      <c r="U422" s="1190" t="e">
        <f t="shared" si="6"/>
        <v>#REF!</v>
      </c>
      <c r="V422" s="1190" t="e">
        <f t="shared" si="6"/>
        <v>#REF!</v>
      </c>
      <c r="W422" s="1190" t="e">
        <f t="shared" si="6"/>
        <v>#REF!</v>
      </c>
      <c r="X422" s="1190" t="e">
        <f t="shared" si="6"/>
        <v>#REF!</v>
      </c>
      <c r="Y422" s="1190" t="e">
        <f t="shared" si="6"/>
        <v>#REF!</v>
      </c>
      <c r="Z422" s="1190" t="e">
        <f t="shared" si="6"/>
        <v>#REF!</v>
      </c>
    </row>
    <row r="423" spans="1:28" ht="10.199999999999999">
      <c r="B423" s="1192"/>
      <c r="C423" s="1193"/>
      <c r="D423" s="1201"/>
      <c r="F423" s="1190" t="e">
        <f>IF(F$6&gt;#REF!,0,#REF!)</f>
        <v>#REF!</v>
      </c>
      <c r="G423" s="1190" t="e">
        <f>IF(G$6&gt;#REF!,0,#REF!)</f>
        <v>#REF!</v>
      </c>
      <c r="H423" s="1190" t="e">
        <f>IF(H$6&gt;#REF!,0,#REF!)</f>
        <v>#REF!</v>
      </c>
      <c r="I423" s="1190" t="e">
        <f>IF(I$6&gt;#REF!,0,#REF!)</f>
        <v>#REF!</v>
      </c>
      <c r="J423" s="1190" t="e">
        <f>IF(J$6&gt;#REF!,0,#REF!)</f>
        <v>#REF!</v>
      </c>
      <c r="K423" s="1190" t="e">
        <f>IF(K$6&gt;#REF!,0,#REF!)</f>
        <v>#REF!</v>
      </c>
      <c r="L423" s="1190" t="e">
        <f>IF(L$6&gt;#REF!,0,#REF!)</f>
        <v>#REF!</v>
      </c>
      <c r="M423" s="1190" t="e">
        <f>IF(M$6&gt;#REF!,0,#REF!)</f>
        <v>#REF!</v>
      </c>
      <c r="N423" s="1190" t="e">
        <f>IF(N$6&gt;#REF!,0,#REF!)</f>
        <v>#REF!</v>
      </c>
      <c r="O423" s="1190" t="e">
        <f>IF(O$6&gt;#REF!,0,#REF!)</f>
        <v>#REF!</v>
      </c>
      <c r="P423" s="1190"/>
      <c r="Q423" s="1190" t="e">
        <f>IF((#REF!-#REF!-F423)&lt;0,0,#REF!-#REF!-F423)</f>
        <v>#REF!</v>
      </c>
      <c r="R423" s="1190" t="e">
        <f t="shared" si="6"/>
        <v>#REF!</v>
      </c>
      <c r="S423" s="1190" t="e">
        <f t="shared" si="6"/>
        <v>#REF!</v>
      </c>
      <c r="T423" s="1190" t="e">
        <f t="shared" si="6"/>
        <v>#REF!</v>
      </c>
      <c r="U423" s="1190" t="e">
        <f t="shared" si="6"/>
        <v>#REF!</v>
      </c>
      <c r="V423" s="1190" t="e">
        <f t="shared" si="6"/>
        <v>#REF!</v>
      </c>
      <c r="W423" s="1190" t="e">
        <f t="shared" si="6"/>
        <v>#REF!</v>
      </c>
      <c r="X423" s="1190" t="e">
        <f t="shared" si="6"/>
        <v>#REF!</v>
      </c>
      <c r="Y423" s="1190" t="e">
        <f t="shared" si="6"/>
        <v>#REF!</v>
      </c>
      <c r="Z423" s="1190" t="e">
        <f t="shared" si="6"/>
        <v>#REF!</v>
      </c>
    </row>
    <row r="424" spans="1:28" ht="10.199999999999999">
      <c r="B424" s="1192"/>
      <c r="C424" s="1193"/>
      <c r="D424" s="1201"/>
      <c r="F424" s="1190" t="e">
        <f>IF(F$6&gt;#REF!,0,#REF!)</f>
        <v>#REF!</v>
      </c>
      <c r="G424" s="1190" t="e">
        <f>IF(G$6&gt;#REF!,0,#REF!)</f>
        <v>#REF!</v>
      </c>
      <c r="H424" s="1190" t="e">
        <f>IF(H$6&gt;#REF!,0,#REF!)</f>
        <v>#REF!</v>
      </c>
      <c r="I424" s="1190" t="e">
        <f>IF(I$6&gt;#REF!,0,#REF!)</f>
        <v>#REF!</v>
      </c>
      <c r="J424" s="1190" t="e">
        <f>IF(J$6&gt;#REF!,0,#REF!)</f>
        <v>#REF!</v>
      </c>
      <c r="K424" s="1190" t="e">
        <f>IF(K$6&gt;#REF!,0,#REF!)</f>
        <v>#REF!</v>
      </c>
      <c r="L424" s="1190" t="e">
        <f>IF(L$6&gt;#REF!,0,#REF!)</f>
        <v>#REF!</v>
      </c>
      <c r="M424" s="1190" t="e">
        <f>IF(M$6&gt;#REF!,0,#REF!)</f>
        <v>#REF!</v>
      </c>
      <c r="N424" s="1190" t="e">
        <f>IF(N$6&gt;#REF!,0,#REF!)</f>
        <v>#REF!</v>
      </c>
      <c r="O424" s="1190" t="e">
        <f>IF(O$6&gt;#REF!,0,#REF!)</f>
        <v>#REF!</v>
      </c>
      <c r="P424" s="1190"/>
      <c r="Q424" s="1190" t="e">
        <f>IF((#REF!-#REF!-F424)&lt;0,0,#REF!-#REF!-F424)</f>
        <v>#REF!</v>
      </c>
      <c r="R424" s="1190" t="e">
        <f t="shared" ref="R424:Z428" si="7">IF((Q424-G424)&lt;0,0,Q424-G424)</f>
        <v>#REF!</v>
      </c>
      <c r="S424" s="1190" t="e">
        <f t="shared" si="7"/>
        <v>#REF!</v>
      </c>
      <c r="T424" s="1190" t="e">
        <f t="shared" si="7"/>
        <v>#REF!</v>
      </c>
      <c r="U424" s="1190" t="e">
        <f t="shared" si="7"/>
        <v>#REF!</v>
      </c>
      <c r="V424" s="1190" t="e">
        <f t="shared" si="7"/>
        <v>#REF!</v>
      </c>
      <c r="W424" s="1190" t="e">
        <f t="shared" si="7"/>
        <v>#REF!</v>
      </c>
      <c r="X424" s="1190" t="e">
        <f t="shared" si="7"/>
        <v>#REF!</v>
      </c>
      <c r="Y424" s="1190" t="e">
        <f t="shared" si="7"/>
        <v>#REF!</v>
      </c>
      <c r="Z424" s="1190" t="e">
        <f t="shared" si="7"/>
        <v>#REF!</v>
      </c>
    </row>
    <row r="425" spans="1:28" ht="10.199999999999999">
      <c r="B425" s="1192"/>
      <c r="C425" s="1193"/>
      <c r="D425" s="1201"/>
      <c r="F425" s="1190" t="e">
        <f>IF(F$6&gt;#REF!,0,#REF!)</f>
        <v>#REF!</v>
      </c>
      <c r="G425" s="1190" t="e">
        <f>IF(G$6&gt;#REF!,0,#REF!)</f>
        <v>#REF!</v>
      </c>
      <c r="H425" s="1190" t="e">
        <f>IF(H$6&gt;#REF!,0,#REF!)</f>
        <v>#REF!</v>
      </c>
      <c r="I425" s="1190" t="e">
        <f>IF(I$6&gt;#REF!,0,#REF!)</f>
        <v>#REF!</v>
      </c>
      <c r="J425" s="1190" t="e">
        <f>IF(J$6&gt;#REF!,0,#REF!)</f>
        <v>#REF!</v>
      </c>
      <c r="K425" s="1190" t="e">
        <f>IF(K$6&gt;#REF!,0,#REF!)</f>
        <v>#REF!</v>
      </c>
      <c r="L425" s="1190" t="e">
        <f>IF(L$6&gt;#REF!,0,#REF!)</f>
        <v>#REF!</v>
      </c>
      <c r="M425" s="1190" t="e">
        <f>IF(M$6&gt;#REF!,0,#REF!)</f>
        <v>#REF!</v>
      </c>
      <c r="N425" s="1190" t="e">
        <f>IF(N$6&gt;#REF!,0,#REF!)</f>
        <v>#REF!</v>
      </c>
      <c r="O425" s="1190" t="e">
        <f>IF(O$6&gt;#REF!,0,#REF!)</f>
        <v>#REF!</v>
      </c>
      <c r="P425" s="1190"/>
      <c r="Q425" s="1190" t="e">
        <f>IF((#REF!-#REF!-F425)&lt;0,0,#REF!-#REF!-F425)</f>
        <v>#REF!</v>
      </c>
      <c r="R425" s="1190" t="e">
        <f t="shared" si="7"/>
        <v>#REF!</v>
      </c>
      <c r="S425" s="1190" t="e">
        <f t="shared" si="7"/>
        <v>#REF!</v>
      </c>
      <c r="T425" s="1190" t="e">
        <f t="shared" si="7"/>
        <v>#REF!</v>
      </c>
      <c r="U425" s="1190" t="e">
        <f t="shared" si="7"/>
        <v>#REF!</v>
      </c>
      <c r="V425" s="1190" t="e">
        <f t="shared" si="7"/>
        <v>#REF!</v>
      </c>
      <c r="W425" s="1190" t="e">
        <f t="shared" si="7"/>
        <v>#REF!</v>
      </c>
      <c r="X425" s="1190" t="e">
        <f t="shared" si="7"/>
        <v>#REF!</v>
      </c>
      <c r="Y425" s="1190" t="e">
        <f t="shared" si="7"/>
        <v>#REF!</v>
      </c>
      <c r="Z425" s="1190" t="e">
        <f t="shared" si="7"/>
        <v>#REF!</v>
      </c>
    </row>
    <row r="426" spans="1:28" ht="10.199999999999999">
      <c r="B426" s="1192"/>
      <c r="C426" s="1193"/>
      <c r="D426" s="1163"/>
      <c r="F426" s="1190" t="e">
        <f>IF(F$6&gt;#REF!,0,#REF!)</f>
        <v>#REF!</v>
      </c>
      <c r="G426" s="1190" t="e">
        <f>IF(G$6&gt;#REF!,0,#REF!)</f>
        <v>#REF!</v>
      </c>
      <c r="H426" s="1190" t="e">
        <f>IF(H$6&gt;#REF!,0,#REF!)</f>
        <v>#REF!</v>
      </c>
      <c r="I426" s="1190" t="e">
        <f>IF(I$6&gt;#REF!,0,#REF!)</f>
        <v>#REF!</v>
      </c>
      <c r="J426" s="1190" t="e">
        <f>IF(J$6&gt;#REF!,0,#REF!)</f>
        <v>#REF!</v>
      </c>
      <c r="K426" s="1190" t="e">
        <f>IF(K$6&gt;#REF!,0,#REF!)</f>
        <v>#REF!</v>
      </c>
      <c r="L426" s="1190" t="e">
        <f>IF(L$6&gt;#REF!,0,#REF!)</f>
        <v>#REF!</v>
      </c>
      <c r="M426" s="1190" t="e">
        <f>IF(M$6&gt;#REF!,0,#REF!)</f>
        <v>#REF!</v>
      </c>
      <c r="N426" s="1190" t="e">
        <f>IF(N$6&gt;#REF!,0,#REF!)</f>
        <v>#REF!</v>
      </c>
      <c r="O426" s="1190" t="e">
        <f>IF(O$6&gt;#REF!,0,#REF!)</f>
        <v>#REF!</v>
      </c>
      <c r="P426" s="1190"/>
      <c r="Q426" s="1190" t="e">
        <f>IF((#REF!-#REF!-F426)&lt;0,0,#REF!-#REF!-F426)</f>
        <v>#REF!</v>
      </c>
      <c r="R426" s="1190" t="e">
        <f t="shared" si="7"/>
        <v>#REF!</v>
      </c>
      <c r="S426" s="1190" t="e">
        <f t="shared" si="7"/>
        <v>#REF!</v>
      </c>
      <c r="T426" s="1190" t="e">
        <f t="shared" si="7"/>
        <v>#REF!</v>
      </c>
      <c r="U426" s="1190" t="e">
        <f t="shared" si="7"/>
        <v>#REF!</v>
      </c>
      <c r="V426" s="1190" t="e">
        <f t="shared" si="7"/>
        <v>#REF!</v>
      </c>
      <c r="W426" s="1190" t="e">
        <f t="shared" si="7"/>
        <v>#REF!</v>
      </c>
      <c r="X426" s="1190" t="e">
        <f t="shared" si="7"/>
        <v>#REF!</v>
      </c>
      <c r="Y426" s="1190" t="e">
        <f t="shared" si="7"/>
        <v>#REF!</v>
      </c>
      <c r="Z426" s="1190" t="e">
        <f t="shared" si="7"/>
        <v>#REF!</v>
      </c>
    </row>
    <row r="427" spans="1:28" ht="10.199999999999999">
      <c r="B427" s="1192"/>
      <c r="C427" s="1193"/>
      <c r="D427" s="1201"/>
      <c r="F427" s="1190" t="e">
        <f>IF(F$6&gt;#REF!,0,#REF!)</f>
        <v>#REF!</v>
      </c>
      <c r="G427" s="1190" t="e">
        <f>IF(G$6&gt;#REF!,0,#REF!)</f>
        <v>#REF!</v>
      </c>
      <c r="H427" s="1190" t="e">
        <f>IF(H$6&gt;#REF!,0,#REF!)</f>
        <v>#REF!</v>
      </c>
      <c r="I427" s="1190" t="e">
        <f>IF(I$6&gt;#REF!,0,#REF!)</f>
        <v>#REF!</v>
      </c>
      <c r="J427" s="1190" t="e">
        <f>IF(J$6&gt;#REF!,0,#REF!)</f>
        <v>#REF!</v>
      </c>
      <c r="K427" s="1190" t="e">
        <f>IF(K$6&gt;#REF!,0,#REF!)</f>
        <v>#REF!</v>
      </c>
      <c r="L427" s="1190" t="e">
        <f>IF(L$6&gt;#REF!,0,#REF!)</f>
        <v>#REF!</v>
      </c>
      <c r="M427" s="1190" t="e">
        <f>IF(M$6&gt;#REF!,0,#REF!)</f>
        <v>#REF!</v>
      </c>
      <c r="N427" s="1190" t="e">
        <f>IF(N$6&gt;#REF!,0,#REF!)</f>
        <v>#REF!</v>
      </c>
      <c r="O427" s="1190" t="e">
        <f>IF(O$6&gt;#REF!,0,#REF!)</f>
        <v>#REF!</v>
      </c>
      <c r="P427" s="1190"/>
      <c r="Q427" s="1190" t="e">
        <f>IF((#REF!-#REF!-F427)&lt;0,0,#REF!-#REF!-F427)</f>
        <v>#REF!</v>
      </c>
      <c r="R427" s="1190" t="e">
        <f t="shared" si="7"/>
        <v>#REF!</v>
      </c>
      <c r="S427" s="1190" t="e">
        <f t="shared" si="7"/>
        <v>#REF!</v>
      </c>
      <c r="T427" s="1190" t="e">
        <f t="shared" si="7"/>
        <v>#REF!</v>
      </c>
      <c r="U427" s="1190" t="e">
        <f t="shared" si="7"/>
        <v>#REF!</v>
      </c>
      <c r="V427" s="1190" t="e">
        <f t="shared" si="7"/>
        <v>#REF!</v>
      </c>
      <c r="W427" s="1190" t="e">
        <f t="shared" si="7"/>
        <v>#REF!</v>
      </c>
      <c r="X427" s="1190" t="e">
        <f t="shared" si="7"/>
        <v>#REF!</v>
      </c>
      <c r="Y427" s="1190" t="e">
        <f t="shared" si="7"/>
        <v>#REF!</v>
      </c>
      <c r="Z427" s="1190" t="e">
        <f t="shared" si="7"/>
        <v>#REF!</v>
      </c>
    </row>
    <row r="428" spans="1:28" ht="12">
      <c r="B428" s="1192"/>
      <c r="C428" s="1193"/>
      <c r="D428" s="1201"/>
      <c r="F428" s="1203" t="e">
        <f>IF(F$6&gt;#REF!,0,#REF!)</f>
        <v>#REF!</v>
      </c>
      <c r="G428" s="1203" t="e">
        <f>IF(G$6&gt;#REF!,0,#REF!)</f>
        <v>#REF!</v>
      </c>
      <c r="H428" s="1203" t="e">
        <f>IF(H$6&gt;#REF!,0,#REF!)</f>
        <v>#REF!</v>
      </c>
      <c r="I428" s="1203" t="e">
        <f>IF(I$6&gt;#REF!,0,#REF!)</f>
        <v>#REF!</v>
      </c>
      <c r="J428" s="1203" t="e">
        <f>IF(J$6&gt;#REF!,0,#REF!)</f>
        <v>#REF!</v>
      </c>
      <c r="K428" s="1203" t="e">
        <f>IF(K$6&gt;#REF!,0,#REF!)</f>
        <v>#REF!</v>
      </c>
      <c r="L428" s="1203" t="e">
        <f>IF(L$6&gt;#REF!,0,#REF!)</f>
        <v>#REF!</v>
      </c>
      <c r="M428" s="1203" t="e">
        <f>IF(M$6&gt;#REF!,0,#REF!)</f>
        <v>#REF!</v>
      </c>
      <c r="N428" s="1203" t="e">
        <f>IF(N$6&gt;#REF!,0,#REF!)</f>
        <v>#REF!</v>
      </c>
      <c r="O428" s="1203" t="e">
        <f>IF(O$6&gt;#REF!,0,#REF!)</f>
        <v>#REF!</v>
      </c>
      <c r="P428" s="1190"/>
      <c r="Q428" s="1203" t="e">
        <f>IF((#REF!-#REF!-F428)&lt;0,0,#REF!-#REF!-F428)</f>
        <v>#REF!</v>
      </c>
      <c r="R428" s="1203" t="e">
        <f t="shared" si="7"/>
        <v>#REF!</v>
      </c>
      <c r="S428" s="1203" t="e">
        <f t="shared" si="7"/>
        <v>#REF!</v>
      </c>
      <c r="T428" s="1203" t="e">
        <f t="shared" si="7"/>
        <v>#REF!</v>
      </c>
      <c r="U428" s="1203" t="e">
        <f t="shared" si="7"/>
        <v>#REF!</v>
      </c>
      <c r="V428" s="1203" t="e">
        <f t="shared" si="7"/>
        <v>#REF!</v>
      </c>
      <c r="W428" s="1203" t="e">
        <f t="shared" si="7"/>
        <v>#REF!</v>
      </c>
      <c r="X428" s="1203" t="e">
        <f t="shared" si="7"/>
        <v>#REF!</v>
      </c>
      <c r="Y428" s="1203" t="e">
        <f t="shared" si="7"/>
        <v>#REF!</v>
      </c>
      <c r="Z428" s="1203" t="e">
        <f t="shared" si="7"/>
        <v>#REF!</v>
      </c>
      <c r="AA428" s="392"/>
      <c r="AB428" s="392"/>
    </row>
    <row r="429" spans="1:28" ht="12">
      <c r="B429" s="1204" t="s">
        <v>1420</v>
      </c>
      <c r="C429" s="1205" t="str">
        <f>C407</f>
        <v>Asset A/C#: 101 - CAPITAL OUTLAY - W/S</v>
      </c>
      <c r="D429" s="21"/>
      <c r="F429" s="1190" t="e">
        <f t="shared" ref="F429:O429" si="8">SUM(F408:F428)</f>
        <v>#REF!</v>
      </c>
      <c r="G429" s="1190" t="e">
        <f t="shared" si="8"/>
        <v>#REF!</v>
      </c>
      <c r="H429" s="1190" t="e">
        <f t="shared" si="8"/>
        <v>#REF!</v>
      </c>
      <c r="I429" s="1190" t="e">
        <f t="shared" si="8"/>
        <v>#REF!</v>
      </c>
      <c r="J429" s="1190" t="e">
        <f t="shared" si="8"/>
        <v>#REF!</v>
      </c>
      <c r="K429" s="1190" t="e">
        <f t="shared" si="8"/>
        <v>#REF!</v>
      </c>
      <c r="L429" s="1190" t="e">
        <f t="shared" si="8"/>
        <v>#REF!</v>
      </c>
      <c r="M429" s="1190" t="e">
        <f t="shared" si="8"/>
        <v>#REF!</v>
      </c>
      <c r="N429" s="1190" t="e">
        <f t="shared" si="8"/>
        <v>#REF!</v>
      </c>
      <c r="O429" s="1190" t="e">
        <f t="shared" si="8"/>
        <v>#REF!</v>
      </c>
      <c r="P429" s="1190"/>
      <c r="Q429" s="1190" t="e">
        <f t="shared" ref="Q429:Z429" si="9">SUM(Q408:Q428)</f>
        <v>#REF!</v>
      </c>
      <c r="R429" s="1190" t="e">
        <f t="shared" si="9"/>
        <v>#REF!</v>
      </c>
      <c r="S429" s="1190" t="e">
        <f t="shared" si="9"/>
        <v>#REF!</v>
      </c>
      <c r="T429" s="1190" t="e">
        <f t="shared" si="9"/>
        <v>#REF!</v>
      </c>
      <c r="U429" s="1190" t="e">
        <f t="shared" si="9"/>
        <v>#REF!</v>
      </c>
      <c r="V429" s="1190" t="e">
        <f t="shared" si="9"/>
        <v>#REF!</v>
      </c>
      <c r="W429" s="1190" t="e">
        <f t="shared" si="9"/>
        <v>#REF!</v>
      </c>
      <c r="X429" s="1190" t="e">
        <f t="shared" si="9"/>
        <v>#REF!</v>
      </c>
      <c r="Y429" s="1190" t="e">
        <f t="shared" si="9"/>
        <v>#REF!</v>
      </c>
      <c r="Z429" s="1190" t="e">
        <f t="shared" si="9"/>
        <v>#REF!</v>
      </c>
      <c r="AA429" s="392"/>
      <c r="AB429" s="392"/>
    </row>
    <row r="430" spans="1:28" ht="10.199999999999999">
      <c r="B430" s="1204"/>
      <c r="C430" s="1205"/>
      <c r="D430" s="21"/>
      <c r="F430" s="1190"/>
      <c r="G430" s="1190"/>
      <c r="H430" s="1190"/>
      <c r="I430" s="1190"/>
      <c r="J430" s="1190"/>
      <c r="K430" s="1190"/>
      <c r="L430" s="1190"/>
      <c r="M430" s="1190"/>
      <c r="N430" s="1190"/>
      <c r="O430" s="1190"/>
      <c r="P430" s="1190"/>
      <c r="Q430" s="1190"/>
      <c r="R430" s="1190"/>
      <c r="S430" s="1190"/>
      <c r="T430" s="1190"/>
      <c r="U430" s="1190"/>
      <c r="V430" s="1190"/>
      <c r="W430" s="1190"/>
      <c r="X430" s="1190"/>
      <c r="Y430" s="1190"/>
      <c r="Z430" s="1190"/>
    </row>
    <row r="431" spans="1:28" s="21" customFormat="1" ht="10.199999999999999">
      <c r="B431" s="1204"/>
      <c r="C431" s="21" t="s">
        <v>299</v>
      </c>
      <c r="F431" s="1196">
        <v>0</v>
      </c>
      <c r="G431" s="1196">
        <v>0</v>
      </c>
      <c r="H431" s="1196">
        <v>0</v>
      </c>
      <c r="I431" s="1196">
        <v>0</v>
      </c>
      <c r="J431" s="1196">
        <v>0</v>
      </c>
      <c r="K431" s="1196">
        <v>0</v>
      </c>
      <c r="L431" s="1196">
        <v>0</v>
      </c>
      <c r="M431" s="1196">
        <v>0</v>
      </c>
      <c r="N431" s="1196">
        <v>0</v>
      </c>
      <c r="O431" s="1196">
        <v>0</v>
      </c>
      <c r="P431" s="1190"/>
      <c r="Q431" s="1196">
        <v>0</v>
      </c>
      <c r="R431" s="1196">
        <v>0</v>
      </c>
      <c r="S431" s="1196">
        <v>0</v>
      </c>
      <c r="T431" s="1196">
        <v>0</v>
      </c>
      <c r="U431" s="1196">
        <v>0</v>
      </c>
      <c r="V431" s="1196">
        <v>0</v>
      </c>
      <c r="W431" s="1196">
        <v>0</v>
      </c>
      <c r="X431" s="1196">
        <v>0</v>
      </c>
      <c r="Y431" s="1196">
        <v>0</v>
      </c>
      <c r="Z431" s="1196">
        <v>0</v>
      </c>
    </row>
    <row r="432" spans="1:28" s="21" customFormat="1" ht="10.199999999999999">
      <c r="B432" s="1204"/>
      <c r="C432" s="21" t="s">
        <v>300</v>
      </c>
      <c r="F432" s="1196" t="e">
        <f t="shared" ref="F432:Z432" si="10">F429</f>
        <v>#REF!</v>
      </c>
      <c r="G432" s="1196" t="e">
        <f t="shared" si="10"/>
        <v>#REF!</v>
      </c>
      <c r="H432" s="1196" t="e">
        <f t="shared" si="10"/>
        <v>#REF!</v>
      </c>
      <c r="I432" s="1196" t="e">
        <f t="shared" si="10"/>
        <v>#REF!</v>
      </c>
      <c r="J432" s="1196" t="e">
        <f t="shared" si="10"/>
        <v>#REF!</v>
      </c>
      <c r="K432" s="1196" t="e">
        <f t="shared" si="10"/>
        <v>#REF!</v>
      </c>
      <c r="L432" s="1196" t="e">
        <f t="shared" si="10"/>
        <v>#REF!</v>
      </c>
      <c r="M432" s="1196" t="e">
        <f t="shared" si="10"/>
        <v>#REF!</v>
      </c>
      <c r="N432" s="1196" t="e">
        <f t="shared" si="10"/>
        <v>#REF!</v>
      </c>
      <c r="O432" s="1196" t="e">
        <f t="shared" si="10"/>
        <v>#REF!</v>
      </c>
      <c r="P432" s="1190"/>
      <c r="Q432" s="1196" t="e">
        <f t="shared" si="10"/>
        <v>#REF!</v>
      </c>
      <c r="R432" s="1196" t="e">
        <f t="shared" si="10"/>
        <v>#REF!</v>
      </c>
      <c r="S432" s="1196" t="e">
        <f t="shared" si="10"/>
        <v>#REF!</v>
      </c>
      <c r="T432" s="1196" t="e">
        <f t="shared" si="10"/>
        <v>#REF!</v>
      </c>
      <c r="U432" s="1196" t="e">
        <f t="shared" si="10"/>
        <v>#REF!</v>
      </c>
      <c r="V432" s="1196" t="e">
        <f t="shared" si="10"/>
        <v>#REF!</v>
      </c>
      <c r="W432" s="1196" t="e">
        <f t="shared" si="10"/>
        <v>#REF!</v>
      </c>
      <c r="X432" s="1196" t="e">
        <f t="shared" si="10"/>
        <v>#REF!</v>
      </c>
      <c r="Y432" s="1196" t="e">
        <f t="shared" si="10"/>
        <v>#REF!</v>
      </c>
      <c r="Z432" s="1196" t="e">
        <f t="shared" si="10"/>
        <v>#REF!</v>
      </c>
    </row>
    <row r="433" spans="2:26" s="21" customFormat="1" ht="10.199999999999999">
      <c r="B433" s="1204"/>
      <c r="C433" s="21" t="s">
        <v>366</v>
      </c>
      <c r="F433" s="1196">
        <v>0</v>
      </c>
      <c r="G433" s="1196">
        <v>0</v>
      </c>
      <c r="H433" s="1196">
        <v>0</v>
      </c>
      <c r="I433" s="1196">
        <v>0</v>
      </c>
      <c r="J433" s="1196">
        <v>0</v>
      </c>
      <c r="K433" s="1196">
        <v>0</v>
      </c>
      <c r="L433" s="1196">
        <v>0</v>
      </c>
      <c r="M433" s="1196">
        <v>0</v>
      </c>
      <c r="N433" s="1196">
        <v>0</v>
      </c>
      <c r="O433" s="1196">
        <v>0</v>
      </c>
      <c r="P433" s="1190"/>
      <c r="Q433" s="1196">
        <v>0</v>
      </c>
      <c r="R433" s="1196">
        <v>0</v>
      </c>
      <c r="S433" s="1196">
        <v>0</v>
      </c>
      <c r="T433" s="1196">
        <v>0</v>
      </c>
      <c r="U433" s="1196">
        <v>0</v>
      </c>
      <c r="V433" s="1196">
        <v>0</v>
      </c>
      <c r="W433" s="1196">
        <v>0</v>
      </c>
      <c r="X433" s="1196">
        <v>0</v>
      </c>
      <c r="Y433" s="1196">
        <v>0</v>
      </c>
      <c r="Z433" s="1196">
        <v>0</v>
      </c>
    </row>
    <row r="434" spans="2:26" s="21" customFormat="1" ht="10.199999999999999">
      <c r="B434" s="1210"/>
      <c r="C434" s="21" t="s">
        <v>297</v>
      </c>
      <c r="F434" s="1196">
        <v>0</v>
      </c>
      <c r="G434" s="1196">
        <v>0</v>
      </c>
      <c r="H434" s="1196">
        <v>0</v>
      </c>
      <c r="I434" s="1196">
        <v>0</v>
      </c>
      <c r="J434" s="1196">
        <v>0</v>
      </c>
      <c r="K434" s="1196">
        <v>0</v>
      </c>
      <c r="L434" s="1196">
        <v>0</v>
      </c>
      <c r="M434" s="1196">
        <v>0</v>
      </c>
      <c r="N434" s="1196">
        <v>0</v>
      </c>
      <c r="O434" s="1196">
        <v>0</v>
      </c>
      <c r="P434" s="1190"/>
      <c r="Q434" s="1196">
        <v>0</v>
      </c>
      <c r="R434" s="1196">
        <v>0</v>
      </c>
      <c r="S434" s="1196">
        <v>0</v>
      </c>
      <c r="T434" s="1196">
        <v>0</v>
      </c>
      <c r="U434" s="1196">
        <v>0</v>
      </c>
      <c r="V434" s="1196">
        <v>0</v>
      </c>
      <c r="W434" s="1196">
        <v>0</v>
      </c>
      <c r="X434" s="1196">
        <v>0</v>
      </c>
      <c r="Y434" s="1196">
        <v>0</v>
      </c>
      <c r="Z434" s="1196">
        <v>0</v>
      </c>
    </row>
    <row r="435" spans="2:26" s="21" customFormat="1" ht="10.199999999999999">
      <c r="B435" s="1210"/>
      <c r="C435" s="1211"/>
      <c r="F435" s="1209"/>
      <c r="G435" s="1209"/>
      <c r="H435" s="1209"/>
      <c r="I435" s="1209"/>
      <c r="J435" s="1209"/>
      <c r="K435" s="1209"/>
      <c r="L435" s="1209"/>
      <c r="M435" s="1209"/>
      <c r="N435" s="1209"/>
      <c r="O435" s="1209"/>
      <c r="P435" s="1209"/>
      <c r="Q435" s="1209"/>
      <c r="R435" s="1209"/>
      <c r="S435" s="1209"/>
      <c r="T435" s="1209"/>
      <c r="U435" s="1209"/>
      <c r="V435" s="1209"/>
      <c r="W435" s="1209"/>
      <c r="X435" s="1209"/>
      <c r="Y435" s="1209"/>
      <c r="Z435" s="1209"/>
    </row>
    <row r="436" spans="2:26" s="21" customFormat="1" ht="10.199999999999999">
      <c r="B436" s="1210"/>
      <c r="C436" s="1211"/>
      <c r="F436" s="1209"/>
      <c r="G436" s="1209"/>
      <c r="H436" s="1209"/>
      <c r="I436" s="1209"/>
      <c r="J436" s="1209"/>
      <c r="K436" s="1209"/>
      <c r="L436" s="1209"/>
      <c r="M436" s="1209"/>
      <c r="N436" s="1209"/>
      <c r="O436" s="1209"/>
      <c r="P436" s="1209"/>
      <c r="Q436" s="1209"/>
      <c r="R436" s="1209"/>
      <c r="S436" s="1209"/>
      <c r="T436" s="1209"/>
      <c r="U436" s="1209"/>
      <c r="V436" s="1209"/>
      <c r="W436" s="1209"/>
      <c r="X436" s="1209"/>
      <c r="Y436" s="1209"/>
      <c r="Z436" s="1209"/>
    </row>
    <row r="437" spans="2:26" ht="10.199999999999999">
      <c r="B437" s="1210"/>
      <c r="C437" s="1211"/>
      <c r="D437" s="21"/>
      <c r="F437" s="1190"/>
      <c r="G437" s="1190"/>
      <c r="H437" s="1190"/>
      <c r="I437" s="1190"/>
      <c r="J437" s="1190"/>
      <c r="K437" s="1190"/>
      <c r="L437" s="1190"/>
      <c r="M437" s="1190"/>
      <c r="N437" s="1190"/>
      <c r="O437" s="1190"/>
      <c r="P437" s="1190"/>
      <c r="Q437" s="1190"/>
      <c r="R437" s="1190"/>
      <c r="S437" s="1190"/>
      <c r="T437" s="1190"/>
      <c r="U437" s="1190"/>
      <c r="V437" s="1190"/>
      <c r="W437" s="1190"/>
      <c r="X437" s="1190"/>
      <c r="Y437" s="1190"/>
      <c r="Z437" s="1190"/>
    </row>
    <row r="438" spans="2:26" ht="10.199999999999999">
      <c r="C438" s="1205" t="s">
        <v>1421</v>
      </c>
    </row>
    <row r="439" spans="2:26" ht="10.199999999999999">
      <c r="B439" s="1192"/>
      <c r="C439" s="1193" t="s">
        <v>1422</v>
      </c>
      <c r="D439" s="1163"/>
      <c r="F439" s="1190" t="e">
        <f>IF(F$6&gt;#REF!,0,#REF!)</f>
        <v>#REF!</v>
      </c>
      <c r="G439" s="1190" t="e">
        <f>IF(G$6&gt;#REF!,0,#REF!)</f>
        <v>#REF!</v>
      </c>
      <c r="H439" s="1190" t="e">
        <f>IF(H$6&gt;#REF!,0,#REF!)</f>
        <v>#REF!</v>
      </c>
      <c r="I439" s="1190" t="e">
        <f>IF(I$6&gt;#REF!,0,#REF!)</f>
        <v>#REF!</v>
      </c>
      <c r="J439" s="1190" t="e">
        <f>IF(J$6&gt;#REF!,0,#REF!)</f>
        <v>#REF!</v>
      </c>
      <c r="K439" s="1190" t="e">
        <f>IF(K$6&gt;#REF!,0,#REF!)</f>
        <v>#REF!</v>
      </c>
      <c r="L439" s="1190" t="e">
        <f>IF(L$6&gt;#REF!,0,#REF!)</f>
        <v>#REF!</v>
      </c>
      <c r="M439" s="1190" t="e">
        <f>IF(M$6&gt;#REF!,0,#REF!)</f>
        <v>#REF!</v>
      </c>
      <c r="N439" s="1190" t="e">
        <f>IF(N$6&gt;#REF!,0,#REF!)</f>
        <v>#REF!</v>
      </c>
      <c r="O439" s="1190" t="e">
        <f>IF(O$6&gt;#REF!,0,#REF!)</f>
        <v>#REF!</v>
      </c>
      <c r="P439" s="1190"/>
      <c r="Q439" s="1190" t="e">
        <f>IF((#REF!-#REF!-F439)&lt;0,0,#REF!-#REF!-F439)</f>
        <v>#REF!</v>
      </c>
      <c r="R439" s="1190" t="e">
        <f t="shared" ref="R439:Z455" si="11">IF((Q439-G439)&lt;0,0,Q439-G439)</f>
        <v>#REF!</v>
      </c>
      <c r="S439" s="1190" t="e">
        <f t="shared" si="11"/>
        <v>#REF!</v>
      </c>
      <c r="T439" s="1190" t="e">
        <f t="shared" si="11"/>
        <v>#REF!</v>
      </c>
      <c r="U439" s="1190" t="e">
        <f t="shared" si="11"/>
        <v>#REF!</v>
      </c>
      <c r="V439" s="1190" t="e">
        <f t="shared" si="11"/>
        <v>#REF!</v>
      </c>
      <c r="W439" s="1190" t="e">
        <f t="shared" si="11"/>
        <v>#REF!</v>
      </c>
      <c r="X439" s="1190" t="e">
        <f t="shared" si="11"/>
        <v>#REF!</v>
      </c>
      <c r="Y439" s="1190" t="e">
        <f t="shared" si="11"/>
        <v>#REF!</v>
      </c>
      <c r="Z439" s="1190" t="e">
        <f t="shared" si="11"/>
        <v>#REF!</v>
      </c>
    </row>
    <row r="440" spans="2:26" ht="10.199999999999999">
      <c r="B440" s="1192"/>
      <c r="C440" s="1193" t="s">
        <v>1423</v>
      </c>
      <c r="D440" s="1163"/>
      <c r="F440" s="1190" t="e">
        <f>IF(F$6&gt;#REF!,0,#REF!)</f>
        <v>#REF!</v>
      </c>
      <c r="G440" s="1190" t="e">
        <f>IF(G$6&gt;#REF!,0,#REF!)</f>
        <v>#REF!</v>
      </c>
      <c r="H440" s="1190" t="e">
        <f>IF(H$6&gt;#REF!,0,#REF!)</f>
        <v>#REF!</v>
      </c>
      <c r="I440" s="1190" t="e">
        <f>IF(I$6&gt;#REF!,0,#REF!)</f>
        <v>#REF!</v>
      </c>
      <c r="J440" s="1190" t="e">
        <f>IF(J$6&gt;#REF!,0,#REF!)</f>
        <v>#REF!</v>
      </c>
      <c r="K440" s="1190" t="e">
        <f>IF(K$6&gt;#REF!,0,#REF!)</f>
        <v>#REF!</v>
      </c>
      <c r="L440" s="1190" t="e">
        <f>IF(L$6&gt;#REF!,0,#REF!)</f>
        <v>#REF!</v>
      </c>
      <c r="M440" s="1190" t="e">
        <f>IF(M$6&gt;#REF!,0,#REF!)</f>
        <v>#REF!</v>
      </c>
      <c r="N440" s="1190" t="e">
        <f>IF(N$6&gt;#REF!,0,#REF!)</f>
        <v>#REF!</v>
      </c>
      <c r="O440" s="1190" t="e">
        <f>IF(O$6&gt;#REF!,0,#REF!)</f>
        <v>#REF!</v>
      </c>
      <c r="P440" s="1190"/>
      <c r="Q440" s="1190" t="e">
        <f>IF((#REF!-#REF!-F440)&lt;0,0,#REF!-#REF!-F440)</f>
        <v>#REF!</v>
      </c>
      <c r="R440" s="1190" t="e">
        <f t="shared" si="11"/>
        <v>#REF!</v>
      </c>
      <c r="S440" s="1190" t="e">
        <f t="shared" si="11"/>
        <v>#REF!</v>
      </c>
      <c r="T440" s="1190" t="e">
        <f t="shared" si="11"/>
        <v>#REF!</v>
      </c>
      <c r="U440" s="1190" t="e">
        <f t="shared" si="11"/>
        <v>#REF!</v>
      </c>
      <c r="V440" s="1190" t="e">
        <f t="shared" si="11"/>
        <v>#REF!</v>
      </c>
      <c r="W440" s="1190" t="e">
        <f t="shared" si="11"/>
        <v>#REF!</v>
      </c>
      <c r="X440" s="1190" t="e">
        <f t="shared" si="11"/>
        <v>#REF!</v>
      </c>
      <c r="Y440" s="1190" t="e">
        <f t="shared" si="11"/>
        <v>#REF!</v>
      </c>
      <c r="Z440" s="1190" t="e">
        <f t="shared" si="11"/>
        <v>#REF!</v>
      </c>
    </row>
    <row r="441" spans="2:26" ht="10.199999999999999">
      <c r="B441" s="1192"/>
      <c r="C441" s="1193" t="s">
        <v>1424</v>
      </c>
      <c r="D441" s="1163"/>
      <c r="F441" s="1190" t="e">
        <f>IF(F$6&gt;#REF!,0,#REF!)</f>
        <v>#REF!</v>
      </c>
      <c r="G441" s="1190" t="e">
        <f>IF(G$6&gt;#REF!,0,#REF!)</f>
        <v>#REF!</v>
      </c>
      <c r="H441" s="1190" t="e">
        <f>IF(H$6&gt;#REF!,0,#REF!)</f>
        <v>#REF!</v>
      </c>
      <c r="I441" s="1190" t="e">
        <f>IF(I$6&gt;#REF!,0,#REF!)</f>
        <v>#REF!</v>
      </c>
      <c r="J441" s="1190" t="e">
        <f>IF(J$6&gt;#REF!,0,#REF!)</f>
        <v>#REF!</v>
      </c>
      <c r="K441" s="1190" t="e">
        <f>IF(K$6&gt;#REF!,0,#REF!)</f>
        <v>#REF!</v>
      </c>
      <c r="L441" s="1190" t="e">
        <f>IF(L$6&gt;#REF!,0,#REF!)</f>
        <v>#REF!</v>
      </c>
      <c r="M441" s="1190" t="e">
        <f>IF(M$6&gt;#REF!,0,#REF!)</f>
        <v>#REF!</v>
      </c>
      <c r="N441" s="1190" t="e">
        <f>IF(N$6&gt;#REF!,0,#REF!)</f>
        <v>#REF!</v>
      </c>
      <c r="O441" s="1190" t="e">
        <f>IF(O$6&gt;#REF!,0,#REF!)</f>
        <v>#REF!</v>
      </c>
      <c r="P441" s="1190"/>
      <c r="Q441" s="1190" t="e">
        <f>IF((#REF!-#REF!-F441)&lt;0,0,#REF!-#REF!-F441)</f>
        <v>#REF!</v>
      </c>
      <c r="R441" s="1190" t="e">
        <f t="shared" si="11"/>
        <v>#REF!</v>
      </c>
      <c r="S441" s="1190" t="e">
        <f t="shared" si="11"/>
        <v>#REF!</v>
      </c>
      <c r="T441" s="1190" t="e">
        <f t="shared" si="11"/>
        <v>#REF!</v>
      </c>
      <c r="U441" s="1190" t="e">
        <f t="shared" si="11"/>
        <v>#REF!</v>
      </c>
      <c r="V441" s="1190" t="e">
        <f t="shared" si="11"/>
        <v>#REF!</v>
      </c>
      <c r="W441" s="1190" t="e">
        <f t="shared" si="11"/>
        <v>#REF!</v>
      </c>
      <c r="X441" s="1190" t="e">
        <f t="shared" si="11"/>
        <v>#REF!</v>
      </c>
      <c r="Y441" s="1190" t="e">
        <f t="shared" si="11"/>
        <v>#REF!</v>
      </c>
      <c r="Z441" s="1190" t="e">
        <f t="shared" si="11"/>
        <v>#REF!</v>
      </c>
    </row>
    <row r="442" spans="2:26" ht="10.199999999999999">
      <c r="B442" s="1192"/>
      <c r="C442" s="1193" t="s">
        <v>1425</v>
      </c>
      <c r="D442" s="1163"/>
      <c r="F442" s="1190" t="e">
        <f>IF(F$6&gt;#REF!,0,#REF!)</f>
        <v>#REF!</v>
      </c>
      <c r="G442" s="1190" t="e">
        <f>IF(G$6&gt;#REF!,0,#REF!)</f>
        <v>#REF!</v>
      </c>
      <c r="H442" s="1190" t="e">
        <f>IF(H$6&gt;#REF!,0,#REF!)</f>
        <v>#REF!</v>
      </c>
      <c r="I442" s="1190" t="e">
        <f>IF(I$6&gt;#REF!,0,#REF!)</f>
        <v>#REF!</v>
      </c>
      <c r="J442" s="1190" t="e">
        <f>IF(J$6&gt;#REF!,0,#REF!)</f>
        <v>#REF!</v>
      </c>
      <c r="K442" s="1190" t="e">
        <f>IF(K$6&gt;#REF!,0,#REF!)</f>
        <v>#REF!</v>
      </c>
      <c r="L442" s="1190" t="e">
        <f>IF(L$6&gt;#REF!,0,#REF!)</f>
        <v>#REF!</v>
      </c>
      <c r="M442" s="1190" t="e">
        <f>IF(M$6&gt;#REF!,0,#REF!)</f>
        <v>#REF!</v>
      </c>
      <c r="N442" s="1190" t="e">
        <f>IF(N$6&gt;#REF!,0,#REF!)</f>
        <v>#REF!</v>
      </c>
      <c r="O442" s="1190" t="e">
        <f>IF(O$6&gt;#REF!,0,#REF!)</f>
        <v>#REF!</v>
      </c>
      <c r="P442" s="1190"/>
      <c r="Q442" s="1190" t="e">
        <f>IF((#REF!-#REF!-F442)&lt;0,0,#REF!-#REF!-F442)</f>
        <v>#REF!</v>
      </c>
      <c r="R442" s="1190" t="e">
        <f t="shared" si="11"/>
        <v>#REF!</v>
      </c>
      <c r="S442" s="1190" t="e">
        <f t="shared" si="11"/>
        <v>#REF!</v>
      </c>
      <c r="T442" s="1190" t="e">
        <f t="shared" si="11"/>
        <v>#REF!</v>
      </c>
      <c r="U442" s="1190" t="e">
        <f t="shared" si="11"/>
        <v>#REF!</v>
      </c>
      <c r="V442" s="1190" t="e">
        <f t="shared" si="11"/>
        <v>#REF!</v>
      </c>
      <c r="W442" s="1190" t="e">
        <f t="shared" si="11"/>
        <v>#REF!</v>
      </c>
      <c r="X442" s="1190" t="e">
        <f t="shared" si="11"/>
        <v>#REF!</v>
      </c>
      <c r="Y442" s="1190" t="e">
        <f t="shared" si="11"/>
        <v>#REF!</v>
      </c>
      <c r="Z442" s="1190" t="e">
        <f t="shared" si="11"/>
        <v>#REF!</v>
      </c>
    </row>
    <row r="443" spans="2:26" ht="10.199999999999999">
      <c r="B443" s="1192"/>
      <c r="C443" s="1193" t="s">
        <v>1426</v>
      </c>
      <c r="D443" s="1163"/>
      <c r="F443" s="1190" t="e">
        <f>IF(F$6&gt;#REF!,0,#REF!)</f>
        <v>#REF!</v>
      </c>
      <c r="G443" s="1190" t="e">
        <f>IF(G$6&gt;#REF!,0,#REF!)</f>
        <v>#REF!</v>
      </c>
      <c r="H443" s="1190" t="e">
        <f>IF(H$6&gt;#REF!,0,#REF!)</f>
        <v>#REF!</v>
      </c>
      <c r="I443" s="1190" t="e">
        <f>IF(I$6&gt;#REF!,0,#REF!)</f>
        <v>#REF!</v>
      </c>
      <c r="J443" s="1190" t="e">
        <f>IF(J$6&gt;#REF!,0,#REF!)</f>
        <v>#REF!</v>
      </c>
      <c r="K443" s="1190" t="e">
        <f>IF(K$6&gt;#REF!,0,#REF!)</f>
        <v>#REF!</v>
      </c>
      <c r="L443" s="1190" t="e">
        <f>IF(L$6&gt;#REF!,0,#REF!)</f>
        <v>#REF!</v>
      </c>
      <c r="M443" s="1190" t="e">
        <f>IF(M$6&gt;#REF!,0,#REF!)</f>
        <v>#REF!</v>
      </c>
      <c r="N443" s="1190" t="e">
        <f>IF(N$6&gt;#REF!,0,#REF!)</f>
        <v>#REF!</v>
      </c>
      <c r="O443" s="1190" t="e">
        <f>IF(O$6&gt;#REF!,0,#REF!)</f>
        <v>#REF!</v>
      </c>
      <c r="P443" s="1190"/>
      <c r="Q443" s="1190" t="e">
        <f>IF((#REF!-#REF!-F443)&lt;0,0,#REF!-#REF!-F443)</f>
        <v>#REF!</v>
      </c>
      <c r="R443" s="1190" t="e">
        <f t="shared" si="11"/>
        <v>#REF!</v>
      </c>
      <c r="S443" s="1190" t="e">
        <f t="shared" si="11"/>
        <v>#REF!</v>
      </c>
      <c r="T443" s="1190" t="e">
        <f t="shared" si="11"/>
        <v>#REF!</v>
      </c>
      <c r="U443" s="1190" t="e">
        <f t="shared" si="11"/>
        <v>#REF!</v>
      </c>
      <c r="V443" s="1190" t="e">
        <f t="shared" si="11"/>
        <v>#REF!</v>
      </c>
      <c r="W443" s="1190" t="e">
        <f t="shared" si="11"/>
        <v>#REF!</v>
      </c>
      <c r="X443" s="1190" t="e">
        <f t="shared" si="11"/>
        <v>#REF!</v>
      </c>
      <c r="Y443" s="1190" t="e">
        <f t="shared" si="11"/>
        <v>#REF!</v>
      </c>
      <c r="Z443" s="1190" t="e">
        <f t="shared" si="11"/>
        <v>#REF!</v>
      </c>
    </row>
    <row r="444" spans="2:26" ht="10.199999999999999">
      <c r="B444" s="1192"/>
      <c r="C444" s="1193" t="s">
        <v>1427</v>
      </c>
      <c r="D444" s="1163"/>
      <c r="F444" s="1190" t="e">
        <f>IF(F$6&gt;#REF!,0,#REF!)</f>
        <v>#REF!</v>
      </c>
      <c r="G444" s="1190" t="e">
        <f>IF(G$6&gt;#REF!,0,#REF!)</f>
        <v>#REF!</v>
      </c>
      <c r="H444" s="1190" t="e">
        <f>IF(H$6&gt;#REF!,0,#REF!)</f>
        <v>#REF!</v>
      </c>
      <c r="I444" s="1190" t="e">
        <f>IF(I$6&gt;#REF!,0,#REF!)</f>
        <v>#REF!</v>
      </c>
      <c r="J444" s="1190" t="e">
        <f>IF(J$6&gt;#REF!,0,#REF!)</f>
        <v>#REF!</v>
      </c>
      <c r="K444" s="1190" t="e">
        <f>IF(K$6&gt;#REF!,0,#REF!)</f>
        <v>#REF!</v>
      </c>
      <c r="L444" s="1190" t="e">
        <f>IF(L$6&gt;#REF!,0,#REF!)</f>
        <v>#REF!</v>
      </c>
      <c r="M444" s="1190" t="e">
        <f>IF(M$6&gt;#REF!,0,#REF!)</f>
        <v>#REF!</v>
      </c>
      <c r="N444" s="1190" t="e">
        <f>IF(N$6&gt;#REF!,0,#REF!)</f>
        <v>#REF!</v>
      </c>
      <c r="O444" s="1190" t="e">
        <f>IF(O$6&gt;#REF!,0,#REF!)</f>
        <v>#REF!</v>
      </c>
      <c r="P444" s="1190"/>
      <c r="Q444" s="1190" t="e">
        <f>IF((#REF!-#REF!-F444)&lt;0,0,#REF!-#REF!-F444)</f>
        <v>#REF!</v>
      </c>
      <c r="R444" s="1190" t="e">
        <f t="shared" si="11"/>
        <v>#REF!</v>
      </c>
      <c r="S444" s="1190" t="e">
        <f t="shared" si="11"/>
        <v>#REF!</v>
      </c>
      <c r="T444" s="1190" t="e">
        <f t="shared" si="11"/>
        <v>#REF!</v>
      </c>
      <c r="U444" s="1190" t="e">
        <f t="shared" si="11"/>
        <v>#REF!</v>
      </c>
      <c r="V444" s="1190" t="e">
        <f t="shared" si="11"/>
        <v>#REF!</v>
      </c>
      <c r="W444" s="1190" t="e">
        <f t="shared" si="11"/>
        <v>#REF!</v>
      </c>
      <c r="X444" s="1190" t="e">
        <f t="shared" si="11"/>
        <v>#REF!</v>
      </c>
      <c r="Y444" s="1190" t="e">
        <f t="shared" si="11"/>
        <v>#REF!</v>
      </c>
      <c r="Z444" s="1190" t="e">
        <f t="shared" si="11"/>
        <v>#REF!</v>
      </c>
    </row>
    <row r="445" spans="2:26" ht="10.199999999999999">
      <c r="B445" s="1192"/>
      <c r="C445" s="1193" t="s">
        <v>1428</v>
      </c>
      <c r="D445" s="1163"/>
      <c r="F445" s="1190" t="e">
        <f>IF(F$6&gt;#REF!,0,#REF!)</f>
        <v>#REF!</v>
      </c>
      <c r="G445" s="1190" t="e">
        <f>IF(G$6&gt;#REF!,0,#REF!)</f>
        <v>#REF!</v>
      </c>
      <c r="H445" s="1190" t="e">
        <f>IF(H$6&gt;#REF!,0,#REF!)</f>
        <v>#REF!</v>
      </c>
      <c r="I445" s="1190" t="e">
        <f>IF(I$6&gt;#REF!,0,#REF!)</f>
        <v>#REF!</v>
      </c>
      <c r="J445" s="1190" t="e">
        <f>IF(J$6&gt;#REF!,0,#REF!)</f>
        <v>#REF!</v>
      </c>
      <c r="K445" s="1190" t="e">
        <f>IF(K$6&gt;#REF!,0,#REF!)</f>
        <v>#REF!</v>
      </c>
      <c r="L445" s="1190" t="e">
        <f>IF(L$6&gt;#REF!,0,#REF!)</f>
        <v>#REF!</v>
      </c>
      <c r="M445" s="1190" t="e">
        <f>IF(M$6&gt;#REF!,0,#REF!)</f>
        <v>#REF!</v>
      </c>
      <c r="N445" s="1190" t="e">
        <f>IF(N$6&gt;#REF!,0,#REF!)</f>
        <v>#REF!</v>
      </c>
      <c r="O445" s="1190" t="e">
        <f>IF(O$6&gt;#REF!,0,#REF!)</f>
        <v>#REF!</v>
      </c>
      <c r="P445" s="1190"/>
      <c r="Q445" s="1190" t="e">
        <f>IF((#REF!-#REF!-F445)&lt;0,0,#REF!-#REF!-F445)</f>
        <v>#REF!</v>
      </c>
      <c r="R445" s="1190" t="e">
        <f t="shared" si="11"/>
        <v>#REF!</v>
      </c>
      <c r="S445" s="1190" t="e">
        <f t="shared" si="11"/>
        <v>#REF!</v>
      </c>
      <c r="T445" s="1190" t="e">
        <f t="shared" si="11"/>
        <v>#REF!</v>
      </c>
      <c r="U445" s="1190" t="e">
        <f t="shared" si="11"/>
        <v>#REF!</v>
      </c>
      <c r="V445" s="1190" t="e">
        <f t="shared" si="11"/>
        <v>#REF!</v>
      </c>
      <c r="W445" s="1190" t="e">
        <f t="shared" si="11"/>
        <v>#REF!</v>
      </c>
      <c r="X445" s="1190" t="e">
        <f t="shared" si="11"/>
        <v>#REF!</v>
      </c>
      <c r="Y445" s="1190" t="e">
        <f t="shared" si="11"/>
        <v>#REF!</v>
      </c>
      <c r="Z445" s="1190" t="e">
        <f t="shared" si="11"/>
        <v>#REF!</v>
      </c>
    </row>
    <row r="446" spans="2:26" ht="10.199999999999999">
      <c r="B446" s="1192"/>
      <c r="C446" s="1193" t="s">
        <v>1429</v>
      </c>
      <c r="D446" s="1163"/>
      <c r="F446" s="1190" t="e">
        <f>IF(F$6&gt;#REF!,0,#REF!)</f>
        <v>#REF!</v>
      </c>
      <c r="G446" s="1190" t="e">
        <f>IF(G$6&gt;#REF!,0,#REF!)</f>
        <v>#REF!</v>
      </c>
      <c r="H446" s="1190" t="e">
        <f>IF(H$6&gt;#REF!,0,#REF!)</f>
        <v>#REF!</v>
      </c>
      <c r="I446" s="1190" t="e">
        <f>IF(I$6&gt;#REF!,0,#REF!)</f>
        <v>#REF!</v>
      </c>
      <c r="J446" s="1190" t="e">
        <f>IF(J$6&gt;#REF!,0,#REF!)</f>
        <v>#REF!</v>
      </c>
      <c r="K446" s="1190" t="e">
        <f>IF(K$6&gt;#REF!,0,#REF!)</f>
        <v>#REF!</v>
      </c>
      <c r="L446" s="1190" t="e">
        <f>IF(L$6&gt;#REF!,0,#REF!)</f>
        <v>#REF!</v>
      </c>
      <c r="M446" s="1190" t="e">
        <f>IF(M$6&gt;#REF!,0,#REF!)</f>
        <v>#REF!</v>
      </c>
      <c r="N446" s="1190" t="e">
        <f>IF(N$6&gt;#REF!,0,#REF!)</f>
        <v>#REF!</v>
      </c>
      <c r="O446" s="1190" t="e">
        <f>IF(O$6&gt;#REF!,0,#REF!)</f>
        <v>#REF!</v>
      </c>
      <c r="P446" s="1190"/>
      <c r="Q446" s="1190" t="e">
        <f>IF((#REF!-#REF!-F446)&lt;0,0,#REF!-#REF!-F446)</f>
        <v>#REF!</v>
      </c>
      <c r="R446" s="1190" t="e">
        <f t="shared" si="11"/>
        <v>#REF!</v>
      </c>
      <c r="S446" s="1190" t="e">
        <f t="shared" si="11"/>
        <v>#REF!</v>
      </c>
      <c r="T446" s="1190" t="e">
        <f t="shared" si="11"/>
        <v>#REF!</v>
      </c>
      <c r="U446" s="1190" t="e">
        <f t="shared" si="11"/>
        <v>#REF!</v>
      </c>
      <c r="V446" s="1190" t="e">
        <f t="shared" si="11"/>
        <v>#REF!</v>
      </c>
      <c r="W446" s="1190" t="e">
        <f t="shared" si="11"/>
        <v>#REF!</v>
      </c>
      <c r="X446" s="1190" t="e">
        <f t="shared" si="11"/>
        <v>#REF!</v>
      </c>
      <c r="Y446" s="1190" t="e">
        <f t="shared" si="11"/>
        <v>#REF!</v>
      </c>
      <c r="Z446" s="1190" t="e">
        <f t="shared" si="11"/>
        <v>#REF!</v>
      </c>
    </row>
    <row r="447" spans="2:26" ht="10.199999999999999">
      <c r="B447" s="1192"/>
      <c r="C447" s="1193" t="s">
        <v>1430</v>
      </c>
      <c r="D447" s="1163"/>
      <c r="F447" s="1190" t="e">
        <f>IF(F$6&gt;#REF!,0,#REF!)</f>
        <v>#REF!</v>
      </c>
      <c r="G447" s="1190" t="e">
        <f>IF(G$6&gt;#REF!,0,#REF!)</f>
        <v>#REF!</v>
      </c>
      <c r="H447" s="1190" t="e">
        <f>IF(H$6&gt;#REF!,0,#REF!)</f>
        <v>#REF!</v>
      </c>
      <c r="I447" s="1190" t="e">
        <f>IF(I$6&gt;#REF!,0,#REF!)</f>
        <v>#REF!</v>
      </c>
      <c r="J447" s="1190" t="e">
        <f>IF(J$6&gt;#REF!,0,#REF!)</f>
        <v>#REF!</v>
      </c>
      <c r="K447" s="1190" t="e">
        <f>IF(K$6&gt;#REF!,0,#REF!)</f>
        <v>#REF!</v>
      </c>
      <c r="L447" s="1190" t="e">
        <f>IF(L$6&gt;#REF!,0,#REF!)</f>
        <v>#REF!</v>
      </c>
      <c r="M447" s="1190" t="e">
        <f>IF(M$6&gt;#REF!,0,#REF!)</f>
        <v>#REF!</v>
      </c>
      <c r="N447" s="1190" t="e">
        <f>IF(N$6&gt;#REF!,0,#REF!)</f>
        <v>#REF!</v>
      </c>
      <c r="O447" s="1190" t="e">
        <f>IF(O$6&gt;#REF!,0,#REF!)</f>
        <v>#REF!</v>
      </c>
      <c r="P447" s="1190"/>
      <c r="Q447" s="1190" t="e">
        <f>IF((#REF!-#REF!-F447)&lt;0,0,#REF!-#REF!-F447)</f>
        <v>#REF!</v>
      </c>
      <c r="R447" s="1190" t="e">
        <f t="shared" si="11"/>
        <v>#REF!</v>
      </c>
      <c r="S447" s="1190" t="e">
        <f t="shared" si="11"/>
        <v>#REF!</v>
      </c>
      <c r="T447" s="1190" t="e">
        <f t="shared" si="11"/>
        <v>#REF!</v>
      </c>
      <c r="U447" s="1190" t="e">
        <f t="shared" si="11"/>
        <v>#REF!</v>
      </c>
      <c r="V447" s="1190" t="e">
        <f t="shared" si="11"/>
        <v>#REF!</v>
      </c>
      <c r="W447" s="1190" t="e">
        <f t="shared" si="11"/>
        <v>#REF!</v>
      </c>
      <c r="X447" s="1190" t="e">
        <f t="shared" si="11"/>
        <v>#REF!</v>
      </c>
      <c r="Y447" s="1190" t="e">
        <f t="shared" si="11"/>
        <v>#REF!</v>
      </c>
      <c r="Z447" s="1190" t="e">
        <f t="shared" si="11"/>
        <v>#REF!</v>
      </c>
    </row>
    <row r="448" spans="2:26" ht="10.199999999999999">
      <c r="B448" s="1192"/>
      <c r="C448" s="1193" t="s">
        <v>1431</v>
      </c>
      <c r="D448" s="1163"/>
      <c r="F448" s="1190" t="e">
        <f>IF(F$6&gt;#REF!,0,#REF!)</f>
        <v>#REF!</v>
      </c>
      <c r="G448" s="1190" t="e">
        <f>IF(G$6&gt;#REF!,0,#REF!)</f>
        <v>#REF!</v>
      </c>
      <c r="H448" s="1190" t="e">
        <f>IF(H$6&gt;#REF!,0,#REF!)</f>
        <v>#REF!</v>
      </c>
      <c r="I448" s="1190" t="e">
        <f>IF(I$6&gt;#REF!,0,#REF!)</f>
        <v>#REF!</v>
      </c>
      <c r="J448" s="1190" t="e">
        <f>IF(J$6&gt;#REF!,0,#REF!)</f>
        <v>#REF!</v>
      </c>
      <c r="K448" s="1190" t="e">
        <f>IF(K$6&gt;#REF!,0,#REF!)</f>
        <v>#REF!</v>
      </c>
      <c r="L448" s="1190" t="e">
        <f>IF(L$6&gt;#REF!,0,#REF!)</f>
        <v>#REF!</v>
      </c>
      <c r="M448" s="1190" t="e">
        <f>IF(M$6&gt;#REF!,0,#REF!)</f>
        <v>#REF!</v>
      </c>
      <c r="N448" s="1190" t="e">
        <f>IF(N$6&gt;#REF!,0,#REF!)</f>
        <v>#REF!</v>
      </c>
      <c r="O448" s="1190" t="e">
        <f>IF(O$6&gt;#REF!,0,#REF!)</f>
        <v>#REF!</v>
      </c>
      <c r="P448" s="1190"/>
      <c r="Q448" s="1190" t="e">
        <f>IF((#REF!-#REF!-F448)&lt;0,0,#REF!-#REF!-F448)</f>
        <v>#REF!</v>
      </c>
      <c r="R448" s="1190" t="e">
        <f t="shared" si="11"/>
        <v>#REF!</v>
      </c>
      <c r="S448" s="1190" t="e">
        <f t="shared" si="11"/>
        <v>#REF!</v>
      </c>
      <c r="T448" s="1190" t="e">
        <f t="shared" si="11"/>
        <v>#REF!</v>
      </c>
      <c r="U448" s="1190" t="e">
        <f t="shared" si="11"/>
        <v>#REF!</v>
      </c>
      <c r="V448" s="1190" t="e">
        <f t="shared" si="11"/>
        <v>#REF!</v>
      </c>
      <c r="W448" s="1190" t="e">
        <f t="shared" si="11"/>
        <v>#REF!</v>
      </c>
      <c r="X448" s="1190" t="e">
        <f t="shared" si="11"/>
        <v>#REF!</v>
      </c>
      <c r="Y448" s="1190" t="e">
        <f t="shared" si="11"/>
        <v>#REF!</v>
      </c>
      <c r="Z448" s="1190" t="e">
        <f t="shared" si="11"/>
        <v>#REF!</v>
      </c>
    </row>
    <row r="449" spans="1:28" ht="10.199999999999999">
      <c r="B449" s="1192"/>
      <c r="C449" s="1193" t="s">
        <v>1432</v>
      </c>
      <c r="D449" s="1163"/>
      <c r="F449" s="1190" t="e">
        <f>IF(F$6&gt;#REF!,0,#REF!)</f>
        <v>#REF!</v>
      </c>
      <c r="G449" s="1190" t="e">
        <f>IF(G$6&gt;#REF!,0,#REF!)</f>
        <v>#REF!</v>
      </c>
      <c r="H449" s="1190" t="e">
        <f>IF(H$6&gt;#REF!,0,#REF!)</f>
        <v>#REF!</v>
      </c>
      <c r="I449" s="1190" t="e">
        <f>IF(I$6&gt;#REF!,0,#REF!)</f>
        <v>#REF!</v>
      </c>
      <c r="J449" s="1190" t="e">
        <f>IF(J$6&gt;#REF!,0,#REF!)</f>
        <v>#REF!</v>
      </c>
      <c r="K449" s="1190" t="e">
        <f>IF(K$6&gt;#REF!,0,#REF!)</f>
        <v>#REF!</v>
      </c>
      <c r="L449" s="1190" t="e">
        <f>IF(L$6&gt;#REF!,0,#REF!)</f>
        <v>#REF!</v>
      </c>
      <c r="M449" s="1190" t="e">
        <f>IF(M$6&gt;#REF!,0,#REF!)</f>
        <v>#REF!</v>
      </c>
      <c r="N449" s="1190" t="e">
        <f>IF(N$6&gt;#REF!,0,#REF!)</f>
        <v>#REF!</v>
      </c>
      <c r="O449" s="1190" t="e">
        <f>IF(O$6&gt;#REF!,0,#REF!)</f>
        <v>#REF!</v>
      </c>
      <c r="P449" s="1190"/>
      <c r="Q449" s="1190" t="e">
        <f>IF((#REF!-#REF!-F449)&lt;0,0,#REF!-#REF!-F449)</f>
        <v>#REF!</v>
      </c>
      <c r="R449" s="1190" t="e">
        <f t="shared" si="11"/>
        <v>#REF!</v>
      </c>
      <c r="S449" s="1190" t="e">
        <f t="shared" si="11"/>
        <v>#REF!</v>
      </c>
      <c r="T449" s="1190" t="e">
        <f t="shared" si="11"/>
        <v>#REF!</v>
      </c>
      <c r="U449" s="1190" t="e">
        <f t="shared" si="11"/>
        <v>#REF!</v>
      </c>
      <c r="V449" s="1190" t="e">
        <f t="shared" si="11"/>
        <v>#REF!</v>
      </c>
      <c r="W449" s="1190" t="e">
        <f t="shared" si="11"/>
        <v>#REF!</v>
      </c>
      <c r="X449" s="1190" t="e">
        <f t="shared" si="11"/>
        <v>#REF!</v>
      </c>
      <c r="Y449" s="1190" t="e">
        <f t="shared" si="11"/>
        <v>#REF!</v>
      </c>
      <c r="Z449" s="1190" t="e">
        <f t="shared" si="11"/>
        <v>#REF!</v>
      </c>
    </row>
    <row r="450" spans="1:28" ht="10.199999999999999">
      <c r="B450" s="1192"/>
      <c r="C450" s="1193" t="s">
        <v>1433</v>
      </c>
      <c r="D450" s="1201"/>
      <c r="F450" s="1190" t="e">
        <f>IF(F$6&gt;#REF!,0,#REF!)</f>
        <v>#REF!</v>
      </c>
      <c r="G450" s="1190" t="e">
        <f>IF(G$6&gt;#REF!,0,#REF!)</f>
        <v>#REF!</v>
      </c>
      <c r="H450" s="1190" t="e">
        <f>IF(H$6&gt;#REF!,0,#REF!)</f>
        <v>#REF!</v>
      </c>
      <c r="I450" s="1190" t="e">
        <f>IF(I$6&gt;#REF!,0,#REF!)</f>
        <v>#REF!</v>
      </c>
      <c r="J450" s="1190" t="e">
        <f>IF(J$6&gt;#REF!,0,#REF!)</f>
        <v>#REF!</v>
      </c>
      <c r="K450" s="1190" t="e">
        <f>IF(K$6&gt;#REF!,0,#REF!)</f>
        <v>#REF!</v>
      </c>
      <c r="L450" s="1190" t="e">
        <f>IF(L$6&gt;#REF!,0,#REF!)</f>
        <v>#REF!</v>
      </c>
      <c r="M450" s="1190" t="e">
        <f>IF(M$6&gt;#REF!,0,#REF!)</f>
        <v>#REF!</v>
      </c>
      <c r="N450" s="1190" t="e">
        <f>IF(N$6&gt;#REF!,0,#REF!)</f>
        <v>#REF!</v>
      </c>
      <c r="O450" s="1190" t="e">
        <f>IF(O$6&gt;#REF!,0,#REF!)</f>
        <v>#REF!</v>
      </c>
      <c r="P450" s="1190"/>
      <c r="Q450" s="1190" t="e">
        <f>IF((#REF!-#REF!-F450)&lt;0,0,#REF!-#REF!-F450)</f>
        <v>#REF!</v>
      </c>
      <c r="R450" s="1190" t="e">
        <f t="shared" si="11"/>
        <v>#REF!</v>
      </c>
      <c r="S450" s="1190" t="e">
        <f t="shared" si="11"/>
        <v>#REF!</v>
      </c>
      <c r="T450" s="1190" t="e">
        <f t="shared" si="11"/>
        <v>#REF!</v>
      </c>
      <c r="U450" s="1190" t="e">
        <f t="shared" si="11"/>
        <v>#REF!</v>
      </c>
      <c r="V450" s="1190" t="e">
        <f t="shared" si="11"/>
        <v>#REF!</v>
      </c>
      <c r="W450" s="1190" t="e">
        <f t="shared" si="11"/>
        <v>#REF!</v>
      </c>
      <c r="X450" s="1190" t="e">
        <f t="shared" si="11"/>
        <v>#REF!</v>
      </c>
      <c r="Y450" s="1190" t="e">
        <f t="shared" si="11"/>
        <v>#REF!</v>
      </c>
      <c r="Z450" s="1190" t="e">
        <f t="shared" si="11"/>
        <v>#REF!</v>
      </c>
    </row>
    <row r="451" spans="1:28" ht="10.199999999999999">
      <c r="A451" s="21"/>
      <c r="B451" s="1192"/>
      <c r="C451" s="1193"/>
      <c r="D451" s="1201"/>
      <c r="F451" s="1190" t="e">
        <f>IF(F$6&gt;#REF!,0,#REF!)</f>
        <v>#REF!</v>
      </c>
      <c r="G451" s="1190" t="e">
        <f>IF(G$6&gt;#REF!,0,#REF!)</f>
        <v>#REF!</v>
      </c>
      <c r="H451" s="1190" t="e">
        <f>IF(H$6&gt;#REF!,0,#REF!)</f>
        <v>#REF!</v>
      </c>
      <c r="I451" s="1190" t="e">
        <f>IF(I$6&gt;#REF!,0,#REF!)</f>
        <v>#REF!</v>
      </c>
      <c r="J451" s="1190" t="e">
        <f>IF(J$6&gt;#REF!,0,#REF!)</f>
        <v>#REF!</v>
      </c>
      <c r="K451" s="1190" t="e">
        <f>IF(K$6&gt;#REF!,0,#REF!)</f>
        <v>#REF!</v>
      </c>
      <c r="L451" s="1190" t="e">
        <f>IF(L$6&gt;#REF!,0,#REF!)</f>
        <v>#REF!</v>
      </c>
      <c r="M451" s="1190" t="e">
        <f>IF(M$6&gt;#REF!,0,#REF!)</f>
        <v>#REF!</v>
      </c>
      <c r="N451" s="1190" t="e">
        <f>IF(N$6&gt;#REF!,0,#REF!)</f>
        <v>#REF!</v>
      </c>
      <c r="O451" s="1190" t="e">
        <f>IF(O$6&gt;#REF!,0,#REF!)</f>
        <v>#REF!</v>
      </c>
      <c r="P451" s="1190"/>
      <c r="Q451" s="1190" t="e">
        <f>IF((#REF!-#REF!-F451)&lt;0,0,#REF!-#REF!-F451)</f>
        <v>#REF!</v>
      </c>
      <c r="R451" s="1190" t="e">
        <f t="shared" si="11"/>
        <v>#REF!</v>
      </c>
      <c r="S451" s="1190" t="e">
        <f t="shared" si="11"/>
        <v>#REF!</v>
      </c>
      <c r="T451" s="1190" t="e">
        <f t="shared" si="11"/>
        <v>#REF!</v>
      </c>
      <c r="U451" s="1190" t="e">
        <f t="shared" si="11"/>
        <v>#REF!</v>
      </c>
      <c r="V451" s="1190" t="e">
        <f t="shared" si="11"/>
        <v>#REF!</v>
      </c>
      <c r="W451" s="1190" t="e">
        <f t="shared" si="11"/>
        <v>#REF!</v>
      </c>
      <c r="X451" s="1190" t="e">
        <f t="shared" si="11"/>
        <v>#REF!</v>
      </c>
      <c r="Y451" s="1190" t="e">
        <f t="shared" si="11"/>
        <v>#REF!</v>
      </c>
      <c r="Z451" s="1190" t="e">
        <f t="shared" si="11"/>
        <v>#REF!</v>
      </c>
    </row>
    <row r="452" spans="1:28" ht="10.199999999999999">
      <c r="A452" s="21"/>
      <c r="B452" s="1192"/>
      <c r="C452" s="1193"/>
      <c r="D452" s="1201"/>
      <c r="F452" s="1190" t="e">
        <f>IF(F$6&gt;#REF!,0,#REF!)</f>
        <v>#REF!</v>
      </c>
      <c r="G452" s="1190" t="e">
        <f>IF(G$6&gt;#REF!,0,#REF!)</f>
        <v>#REF!</v>
      </c>
      <c r="H452" s="1190" t="e">
        <f>IF(H$6&gt;#REF!,0,#REF!)</f>
        <v>#REF!</v>
      </c>
      <c r="I452" s="1190" t="e">
        <f>IF(I$6&gt;#REF!,0,#REF!)</f>
        <v>#REF!</v>
      </c>
      <c r="J452" s="1190" t="e">
        <f>IF(J$6&gt;#REF!,0,#REF!)</f>
        <v>#REF!</v>
      </c>
      <c r="K452" s="1190" t="e">
        <f>IF(K$6&gt;#REF!,0,#REF!)</f>
        <v>#REF!</v>
      </c>
      <c r="L452" s="1190" t="e">
        <f>IF(L$6&gt;#REF!,0,#REF!)</f>
        <v>#REF!</v>
      </c>
      <c r="M452" s="1190" t="e">
        <f>IF(M$6&gt;#REF!,0,#REF!)</f>
        <v>#REF!</v>
      </c>
      <c r="N452" s="1190" t="e">
        <f>IF(N$6&gt;#REF!,0,#REF!)</f>
        <v>#REF!</v>
      </c>
      <c r="O452" s="1190" t="e">
        <f>IF(O$6&gt;#REF!,0,#REF!)</f>
        <v>#REF!</v>
      </c>
      <c r="P452" s="1190"/>
      <c r="Q452" s="1190" t="e">
        <f>IF((#REF!-#REF!-F452)&lt;0,0,#REF!-#REF!-F452)</f>
        <v>#REF!</v>
      </c>
      <c r="R452" s="1190" t="e">
        <f t="shared" si="11"/>
        <v>#REF!</v>
      </c>
      <c r="S452" s="1190" t="e">
        <f t="shared" si="11"/>
        <v>#REF!</v>
      </c>
      <c r="T452" s="1190" t="e">
        <f t="shared" si="11"/>
        <v>#REF!</v>
      </c>
      <c r="U452" s="1190" t="e">
        <f t="shared" si="11"/>
        <v>#REF!</v>
      </c>
      <c r="V452" s="1190" t="e">
        <f t="shared" si="11"/>
        <v>#REF!</v>
      </c>
      <c r="W452" s="1190" t="e">
        <f t="shared" si="11"/>
        <v>#REF!</v>
      </c>
      <c r="X452" s="1190" t="e">
        <f t="shared" si="11"/>
        <v>#REF!</v>
      </c>
      <c r="Y452" s="1190" t="e">
        <f t="shared" si="11"/>
        <v>#REF!</v>
      </c>
      <c r="Z452" s="1190" t="e">
        <f t="shared" si="11"/>
        <v>#REF!</v>
      </c>
    </row>
    <row r="453" spans="1:28" ht="10.199999999999999">
      <c r="A453" s="21"/>
      <c r="B453" s="1192"/>
      <c r="C453" s="1193"/>
      <c r="D453" s="1163"/>
      <c r="F453" s="1190" t="e">
        <f>IF(F$6&gt;#REF!,0,#REF!)</f>
        <v>#REF!</v>
      </c>
      <c r="G453" s="1190" t="e">
        <f>IF(G$6&gt;#REF!,0,#REF!)</f>
        <v>#REF!</v>
      </c>
      <c r="H453" s="1190" t="e">
        <f>IF(H$6&gt;#REF!,0,#REF!)</f>
        <v>#REF!</v>
      </c>
      <c r="I453" s="1190" t="e">
        <f>IF(I$6&gt;#REF!,0,#REF!)</f>
        <v>#REF!</v>
      </c>
      <c r="J453" s="1190" t="e">
        <f>IF(J$6&gt;#REF!,0,#REF!)</f>
        <v>#REF!</v>
      </c>
      <c r="K453" s="1190" t="e">
        <f>IF(K$6&gt;#REF!,0,#REF!)</f>
        <v>#REF!</v>
      </c>
      <c r="L453" s="1190" t="e">
        <f>IF(L$6&gt;#REF!,0,#REF!)</f>
        <v>#REF!</v>
      </c>
      <c r="M453" s="1190" t="e">
        <f>IF(M$6&gt;#REF!,0,#REF!)</f>
        <v>#REF!</v>
      </c>
      <c r="N453" s="1190" t="e">
        <f>IF(N$6&gt;#REF!,0,#REF!)</f>
        <v>#REF!</v>
      </c>
      <c r="O453" s="1190" t="e">
        <f>IF(O$6&gt;#REF!,0,#REF!)</f>
        <v>#REF!</v>
      </c>
      <c r="P453" s="1190"/>
      <c r="Q453" s="1190" t="e">
        <f>IF((#REF!-#REF!-F453)&lt;0,0,#REF!-#REF!-F453)</f>
        <v>#REF!</v>
      </c>
      <c r="R453" s="1190" t="e">
        <f t="shared" si="11"/>
        <v>#REF!</v>
      </c>
      <c r="S453" s="1190" t="e">
        <f t="shared" si="11"/>
        <v>#REF!</v>
      </c>
      <c r="T453" s="1190" t="e">
        <f t="shared" si="11"/>
        <v>#REF!</v>
      </c>
      <c r="U453" s="1190" t="e">
        <f t="shared" si="11"/>
        <v>#REF!</v>
      </c>
      <c r="V453" s="1190" t="e">
        <f t="shared" si="11"/>
        <v>#REF!</v>
      </c>
      <c r="W453" s="1190" t="e">
        <f t="shared" si="11"/>
        <v>#REF!</v>
      </c>
      <c r="X453" s="1190" t="e">
        <f t="shared" si="11"/>
        <v>#REF!</v>
      </c>
      <c r="Y453" s="1190" t="e">
        <f t="shared" si="11"/>
        <v>#REF!</v>
      </c>
      <c r="Z453" s="1190" t="e">
        <f t="shared" si="11"/>
        <v>#REF!</v>
      </c>
    </row>
    <row r="454" spans="1:28" ht="10.199999999999999">
      <c r="B454" s="1192"/>
      <c r="C454" s="1193"/>
      <c r="D454" s="1201"/>
      <c r="F454" s="1190" t="e">
        <f>IF(F$6&gt;#REF!,0,#REF!)</f>
        <v>#REF!</v>
      </c>
      <c r="G454" s="1190" t="e">
        <f>IF(G$6&gt;#REF!,0,#REF!)</f>
        <v>#REF!</v>
      </c>
      <c r="H454" s="1190" t="e">
        <f>IF(H$6&gt;#REF!,0,#REF!)</f>
        <v>#REF!</v>
      </c>
      <c r="I454" s="1190" t="e">
        <f>IF(I$6&gt;#REF!,0,#REF!)</f>
        <v>#REF!</v>
      </c>
      <c r="J454" s="1190" t="e">
        <f>IF(J$6&gt;#REF!,0,#REF!)</f>
        <v>#REF!</v>
      </c>
      <c r="K454" s="1190" t="e">
        <f>IF(K$6&gt;#REF!,0,#REF!)</f>
        <v>#REF!</v>
      </c>
      <c r="L454" s="1190" t="e">
        <f>IF(L$6&gt;#REF!,0,#REF!)</f>
        <v>#REF!</v>
      </c>
      <c r="M454" s="1190" t="e">
        <f>IF(M$6&gt;#REF!,0,#REF!)</f>
        <v>#REF!</v>
      </c>
      <c r="N454" s="1190" t="e">
        <f>IF(N$6&gt;#REF!,0,#REF!)</f>
        <v>#REF!</v>
      </c>
      <c r="O454" s="1190" t="e">
        <f>IF(O$6&gt;#REF!,0,#REF!)</f>
        <v>#REF!</v>
      </c>
      <c r="P454" s="1190"/>
      <c r="Q454" s="1190" t="e">
        <f>IF((#REF!-#REF!-F454)&lt;0,0,#REF!-#REF!-F454)</f>
        <v>#REF!</v>
      </c>
      <c r="R454" s="1190" t="e">
        <f t="shared" si="11"/>
        <v>#REF!</v>
      </c>
      <c r="S454" s="1190" t="e">
        <f t="shared" si="11"/>
        <v>#REF!</v>
      </c>
      <c r="T454" s="1190" t="e">
        <f t="shared" si="11"/>
        <v>#REF!</v>
      </c>
      <c r="U454" s="1190" t="e">
        <f t="shared" si="11"/>
        <v>#REF!</v>
      </c>
      <c r="V454" s="1190" t="e">
        <f t="shared" si="11"/>
        <v>#REF!</v>
      </c>
      <c r="W454" s="1190" t="e">
        <f t="shared" si="11"/>
        <v>#REF!</v>
      </c>
      <c r="X454" s="1190" t="e">
        <f t="shared" si="11"/>
        <v>#REF!</v>
      </c>
      <c r="Y454" s="1190" t="e">
        <f t="shared" si="11"/>
        <v>#REF!</v>
      </c>
      <c r="Z454" s="1190" t="e">
        <f t="shared" si="11"/>
        <v>#REF!</v>
      </c>
    </row>
    <row r="455" spans="1:28" ht="10.199999999999999">
      <c r="B455" s="1192"/>
      <c r="C455" s="1193"/>
      <c r="D455" s="1201"/>
      <c r="F455" s="1190" t="e">
        <f>IF(F$6&gt;#REF!,0,#REF!)</f>
        <v>#REF!</v>
      </c>
      <c r="G455" s="1190" t="e">
        <f>IF(G$6&gt;#REF!,0,#REF!)</f>
        <v>#REF!</v>
      </c>
      <c r="H455" s="1190" t="e">
        <f>IF(H$6&gt;#REF!,0,#REF!)</f>
        <v>#REF!</v>
      </c>
      <c r="I455" s="1190" t="e">
        <f>IF(I$6&gt;#REF!,0,#REF!)</f>
        <v>#REF!</v>
      </c>
      <c r="J455" s="1190" t="e">
        <f>IF(J$6&gt;#REF!,0,#REF!)</f>
        <v>#REF!</v>
      </c>
      <c r="K455" s="1190" t="e">
        <f>IF(K$6&gt;#REF!,0,#REF!)</f>
        <v>#REF!</v>
      </c>
      <c r="L455" s="1190" t="e">
        <f>IF(L$6&gt;#REF!,0,#REF!)</f>
        <v>#REF!</v>
      </c>
      <c r="M455" s="1190" t="e">
        <f>IF(M$6&gt;#REF!,0,#REF!)</f>
        <v>#REF!</v>
      </c>
      <c r="N455" s="1190" t="e">
        <f>IF(N$6&gt;#REF!,0,#REF!)</f>
        <v>#REF!</v>
      </c>
      <c r="O455" s="1190" t="e">
        <f>IF(O$6&gt;#REF!,0,#REF!)</f>
        <v>#REF!</v>
      </c>
      <c r="P455" s="1190"/>
      <c r="Q455" s="1190" t="e">
        <f>IF((#REF!-#REF!-F455)&lt;0,0,#REF!-#REF!-F455)</f>
        <v>#REF!</v>
      </c>
      <c r="R455" s="1190" t="e">
        <f t="shared" si="11"/>
        <v>#REF!</v>
      </c>
      <c r="S455" s="1190" t="e">
        <f t="shared" si="11"/>
        <v>#REF!</v>
      </c>
      <c r="T455" s="1190" t="e">
        <f t="shared" si="11"/>
        <v>#REF!</v>
      </c>
      <c r="U455" s="1190" t="e">
        <f t="shared" si="11"/>
        <v>#REF!</v>
      </c>
      <c r="V455" s="1190" t="e">
        <f t="shared" si="11"/>
        <v>#REF!</v>
      </c>
      <c r="W455" s="1190" t="e">
        <f t="shared" si="11"/>
        <v>#REF!</v>
      </c>
      <c r="X455" s="1190" t="e">
        <f t="shared" si="11"/>
        <v>#REF!</v>
      </c>
      <c r="Y455" s="1190" t="e">
        <f t="shared" si="11"/>
        <v>#REF!</v>
      </c>
      <c r="Z455" s="1190" t="e">
        <f t="shared" si="11"/>
        <v>#REF!</v>
      </c>
    </row>
    <row r="456" spans="1:28" ht="10.199999999999999">
      <c r="B456" s="1192"/>
      <c r="C456" s="1193"/>
      <c r="D456" s="1201"/>
      <c r="F456" s="1190" t="e">
        <f>IF(F$6&gt;#REF!,0,#REF!)</f>
        <v>#REF!</v>
      </c>
      <c r="G456" s="1190" t="e">
        <f>IF(G$6&gt;#REF!,0,#REF!)</f>
        <v>#REF!</v>
      </c>
      <c r="H456" s="1190" t="e">
        <f>IF(H$6&gt;#REF!,0,#REF!)</f>
        <v>#REF!</v>
      </c>
      <c r="I456" s="1190" t="e">
        <f>IF(I$6&gt;#REF!,0,#REF!)</f>
        <v>#REF!</v>
      </c>
      <c r="J456" s="1190" t="e">
        <f>IF(J$6&gt;#REF!,0,#REF!)</f>
        <v>#REF!</v>
      </c>
      <c r="K456" s="1190" t="e">
        <f>IF(K$6&gt;#REF!,0,#REF!)</f>
        <v>#REF!</v>
      </c>
      <c r="L456" s="1190" t="e">
        <f>IF(L$6&gt;#REF!,0,#REF!)</f>
        <v>#REF!</v>
      </c>
      <c r="M456" s="1190" t="e">
        <f>IF(M$6&gt;#REF!,0,#REF!)</f>
        <v>#REF!</v>
      </c>
      <c r="N456" s="1190" t="e">
        <f>IF(N$6&gt;#REF!,0,#REF!)</f>
        <v>#REF!</v>
      </c>
      <c r="O456" s="1190" t="e">
        <f>IF(O$6&gt;#REF!,0,#REF!)</f>
        <v>#REF!</v>
      </c>
      <c r="P456" s="1190"/>
      <c r="Q456" s="1190" t="e">
        <f>IF((#REF!-#REF!-F456)&lt;0,0,#REF!-#REF!-F456)</f>
        <v>#REF!</v>
      </c>
      <c r="R456" s="1190" t="e">
        <f t="shared" ref="R456:Z459" si="12">IF((Q456-G456)&lt;0,0,Q456-G456)</f>
        <v>#REF!</v>
      </c>
      <c r="S456" s="1190" t="e">
        <f t="shared" si="12"/>
        <v>#REF!</v>
      </c>
      <c r="T456" s="1190" t="e">
        <f t="shared" si="12"/>
        <v>#REF!</v>
      </c>
      <c r="U456" s="1190" t="e">
        <f t="shared" si="12"/>
        <v>#REF!</v>
      </c>
      <c r="V456" s="1190" t="e">
        <f t="shared" si="12"/>
        <v>#REF!</v>
      </c>
      <c r="W456" s="1190" t="e">
        <f t="shared" si="12"/>
        <v>#REF!</v>
      </c>
      <c r="X456" s="1190" t="e">
        <f t="shared" si="12"/>
        <v>#REF!</v>
      </c>
      <c r="Y456" s="1190" t="e">
        <f t="shared" si="12"/>
        <v>#REF!</v>
      </c>
      <c r="Z456" s="1190" t="e">
        <f t="shared" si="12"/>
        <v>#REF!</v>
      </c>
    </row>
    <row r="457" spans="1:28" ht="10.199999999999999">
      <c r="B457" s="1192"/>
      <c r="C457" s="1193"/>
      <c r="D457" s="1163"/>
      <c r="F457" s="1190" t="e">
        <f>IF(F$6&gt;#REF!,0,#REF!)</f>
        <v>#REF!</v>
      </c>
      <c r="G457" s="1190" t="e">
        <f>IF(G$6&gt;#REF!,0,#REF!)</f>
        <v>#REF!</v>
      </c>
      <c r="H457" s="1190" t="e">
        <f>IF(H$6&gt;#REF!,0,#REF!)</f>
        <v>#REF!</v>
      </c>
      <c r="I457" s="1190" t="e">
        <f>IF(I$6&gt;#REF!,0,#REF!)</f>
        <v>#REF!</v>
      </c>
      <c r="J457" s="1190" t="e">
        <f>IF(J$6&gt;#REF!,0,#REF!)</f>
        <v>#REF!</v>
      </c>
      <c r="K457" s="1190" t="e">
        <f>IF(K$6&gt;#REF!,0,#REF!)</f>
        <v>#REF!</v>
      </c>
      <c r="L457" s="1190" t="e">
        <f>IF(L$6&gt;#REF!,0,#REF!)</f>
        <v>#REF!</v>
      </c>
      <c r="M457" s="1190" t="e">
        <f>IF(M$6&gt;#REF!,0,#REF!)</f>
        <v>#REF!</v>
      </c>
      <c r="N457" s="1190" t="e">
        <f>IF(N$6&gt;#REF!,0,#REF!)</f>
        <v>#REF!</v>
      </c>
      <c r="O457" s="1190" t="e">
        <f>IF(O$6&gt;#REF!,0,#REF!)</f>
        <v>#REF!</v>
      </c>
      <c r="P457" s="1190"/>
      <c r="Q457" s="1190" t="e">
        <f>IF((#REF!-#REF!-F457)&lt;0,0,#REF!-#REF!-F457)</f>
        <v>#REF!</v>
      </c>
      <c r="R457" s="1190" t="e">
        <f t="shared" si="12"/>
        <v>#REF!</v>
      </c>
      <c r="S457" s="1190" t="e">
        <f t="shared" si="12"/>
        <v>#REF!</v>
      </c>
      <c r="T457" s="1190" t="e">
        <f t="shared" si="12"/>
        <v>#REF!</v>
      </c>
      <c r="U457" s="1190" t="e">
        <f t="shared" si="12"/>
        <v>#REF!</v>
      </c>
      <c r="V457" s="1190" t="e">
        <f t="shared" si="12"/>
        <v>#REF!</v>
      </c>
      <c r="W457" s="1190" t="e">
        <f t="shared" si="12"/>
        <v>#REF!</v>
      </c>
      <c r="X457" s="1190" t="e">
        <f t="shared" si="12"/>
        <v>#REF!</v>
      </c>
      <c r="Y457" s="1190" t="e">
        <f t="shared" si="12"/>
        <v>#REF!</v>
      </c>
      <c r="Z457" s="1190" t="e">
        <f t="shared" si="12"/>
        <v>#REF!</v>
      </c>
    </row>
    <row r="458" spans="1:28" ht="10.199999999999999">
      <c r="B458" s="1192"/>
      <c r="C458" s="1193"/>
      <c r="D458" s="1201"/>
      <c r="F458" s="1190" t="e">
        <f>IF(F$6&gt;#REF!,0,#REF!)</f>
        <v>#REF!</v>
      </c>
      <c r="G458" s="1190" t="e">
        <f>IF(G$6&gt;#REF!,0,#REF!)</f>
        <v>#REF!</v>
      </c>
      <c r="H458" s="1190" t="e">
        <f>IF(H$6&gt;#REF!,0,#REF!)</f>
        <v>#REF!</v>
      </c>
      <c r="I458" s="1190" t="e">
        <f>IF(I$6&gt;#REF!,0,#REF!)</f>
        <v>#REF!</v>
      </c>
      <c r="J458" s="1190" t="e">
        <f>IF(J$6&gt;#REF!,0,#REF!)</f>
        <v>#REF!</v>
      </c>
      <c r="K458" s="1190" t="e">
        <f>IF(K$6&gt;#REF!,0,#REF!)</f>
        <v>#REF!</v>
      </c>
      <c r="L458" s="1190" t="e">
        <f>IF(L$6&gt;#REF!,0,#REF!)</f>
        <v>#REF!</v>
      </c>
      <c r="M458" s="1190" t="e">
        <f>IF(M$6&gt;#REF!,0,#REF!)</f>
        <v>#REF!</v>
      </c>
      <c r="N458" s="1190" t="e">
        <f>IF(N$6&gt;#REF!,0,#REF!)</f>
        <v>#REF!</v>
      </c>
      <c r="O458" s="1190" t="e">
        <f>IF(O$6&gt;#REF!,0,#REF!)</f>
        <v>#REF!</v>
      </c>
      <c r="P458" s="1190"/>
      <c r="Q458" s="1190" t="e">
        <f>IF((#REF!-#REF!-F458)&lt;0,0,#REF!-#REF!-F458)</f>
        <v>#REF!</v>
      </c>
      <c r="R458" s="1190" t="e">
        <f t="shared" si="12"/>
        <v>#REF!</v>
      </c>
      <c r="S458" s="1190" t="e">
        <f t="shared" si="12"/>
        <v>#REF!</v>
      </c>
      <c r="T458" s="1190" t="e">
        <f t="shared" si="12"/>
        <v>#REF!</v>
      </c>
      <c r="U458" s="1190" t="e">
        <f t="shared" si="12"/>
        <v>#REF!</v>
      </c>
      <c r="V458" s="1190" t="e">
        <f t="shared" si="12"/>
        <v>#REF!</v>
      </c>
      <c r="W458" s="1190" t="e">
        <f t="shared" si="12"/>
        <v>#REF!</v>
      </c>
      <c r="X458" s="1190" t="e">
        <f t="shared" si="12"/>
        <v>#REF!</v>
      </c>
      <c r="Y458" s="1190" t="e">
        <f t="shared" si="12"/>
        <v>#REF!</v>
      </c>
      <c r="Z458" s="1190" t="e">
        <f t="shared" si="12"/>
        <v>#REF!</v>
      </c>
    </row>
    <row r="459" spans="1:28" ht="12">
      <c r="B459" s="1192"/>
      <c r="C459" s="1193"/>
      <c r="D459" s="1201"/>
      <c r="F459" s="1203" t="e">
        <f>IF(F$6&gt;#REF!,0,#REF!)</f>
        <v>#REF!</v>
      </c>
      <c r="G459" s="1203" t="e">
        <f>IF(G$6&gt;#REF!,0,#REF!)</f>
        <v>#REF!</v>
      </c>
      <c r="H459" s="1203" t="e">
        <f>IF(H$6&gt;#REF!,0,#REF!)</f>
        <v>#REF!</v>
      </c>
      <c r="I459" s="1203" t="e">
        <f>IF(I$6&gt;#REF!,0,#REF!)</f>
        <v>#REF!</v>
      </c>
      <c r="J459" s="1203" t="e">
        <f>IF(J$6&gt;#REF!,0,#REF!)</f>
        <v>#REF!</v>
      </c>
      <c r="K459" s="1203" t="e">
        <f>IF(K$6&gt;#REF!,0,#REF!)</f>
        <v>#REF!</v>
      </c>
      <c r="L459" s="1203" t="e">
        <f>IF(L$6&gt;#REF!,0,#REF!)</f>
        <v>#REF!</v>
      </c>
      <c r="M459" s="1203" t="e">
        <f>IF(M$6&gt;#REF!,0,#REF!)</f>
        <v>#REF!</v>
      </c>
      <c r="N459" s="1203" t="e">
        <f>IF(N$6&gt;#REF!,0,#REF!)</f>
        <v>#REF!</v>
      </c>
      <c r="O459" s="1203" t="e">
        <f>IF(O$6&gt;#REF!,0,#REF!)</f>
        <v>#REF!</v>
      </c>
      <c r="P459" s="1190"/>
      <c r="Q459" s="1203" t="e">
        <f>IF((#REF!-#REF!-F459)&lt;0,0,#REF!-#REF!-F459)</f>
        <v>#REF!</v>
      </c>
      <c r="R459" s="1203" t="e">
        <f t="shared" si="12"/>
        <v>#REF!</v>
      </c>
      <c r="S459" s="1203" t="e">
        <f t="shared" si="12"/>
        <v>#REF!</v>
      </c>
      <c r="T459" s="1203" t="e">
        <f t="shared" si="12"/>
        <v>#REF!</v>
      </c>
      <c r="U459" s="1203" t="e">
        <f t="shared" si="12"/>
        <v>#REF!</v>
      </c>
      <c r="V459" s="1203" t="e">
        <f t="shared" si="12"/>
        <v>#REF!</v>
      </c>
      <c r="W459" s="1203" t="e">
        <f t="shared" si="12"/>
        <v>#REF!</v>
      </c>
      <c r="X459" s="1203" t="e">
        <f t="shared" si="12"/>
        <v>#REF!</v>
      </c>
      <c r="Y459" s="1203" t="e">
        <f t="shared" si="12"/>
        <v>#REF!</v>
      </c>
      <c r="Z459" s="1203" t="e">
        <f t="shared" si="12"/>
        <v>#REF!</v>
      </c>
      <c r="AA459" s="392"/>
      <c r="AB459" s="392"/>
    </row>
    <row r="460" spans="1:28" ht="12">
      <c r="B460" s="1204" t="s">
        <v>1420</v>
      </c>
      <c r="C460" s="1205" t="str">
        <f>C438</f>
        <v>Asset A/C#: 102 - EQUIPMENT</v>
      </c>
      <c r="D460" s="21"/>
      <c r="F460" s="1190" t="e">
        <f t="shared" ref="F460:O460" si="13">SUM(F439:F459)</f>
        <v>#REF!</v>
      </c>
      <c r="G460" s="1190" t="e">
        <f t="shared" si="13"/>
        <v>#REF!</v>
      </c>
      <c r="H460" s="1190" t="e">
        <f t="shared" si="13"/>
        <v>#REF!</v>
      </c>
      <c r="I460" s="1190" t="e">
        <f t="shared" si="13"/>
        <v>#REF!</v>
      </c>
      <c r="J460" s="1190" t="e">
        <f t="shared" si="13"/>
        <v>#REF!</v>
      </c>
      <c r="K460" s="1190" t="e">
        <f t="shared" si="13"/>
        <v>#REF!</v>
      </c>
      <c r="L460" s="1190" t="e">
        <f t="shared" si="13"/>
        <v>#REF!</v>
      </c>
      <c r="M460" s="1190" t="e">
        <f t="shared" si="13"/>
        <v>#REF!</v>
      </c>
      <c r="N460" s="1190" t="e">
        <f t="shared" si="13"/>
        <v>#REF!</v>
      </c>
      <c r="O460" s="1190" t="e">
        <f t="shared" si="13"/>
        <v>#REF!</v>
      </c>
      <c r="P460" s="1190"/>
      <c r="Q460" s="1190" t="e">
        <f t="shared" ref="Q460:Z460" si="14">SUM(Q439:Q459)</f>
        <v>#REF!</v>
      </c>
      <c r="R460" s="1190" t="e">
        <f t="shared" si="14"/>
        <v>#REF!</v>
      </c>
      <c r="S460" s="1190" t="e">
        <f t="shared" si="14"/>
        <v>#REF!</v>
      </c>
      <c r="T460" s="1190" t="e">
        <f t="shared" si="14"/>
        <v>#REF!</v>
      </c>
      <c r="U460" s="1190" t="e">
        <f t="shared" si="14"/>
        <v>#REF!</v>
      </c>
      <c r="V460" s="1190" t="e">
        <f t="shared" si="14"/>
        <v>#REF!</v>
      </c>
      <c r="W460" s="1190" t="e">
        <f t="shared" si="14"/>
        <v>#REF!</v>
      </c>
      <c r="X460" s="1190" t="e">
        <f t="shared" si="14"/>
        <v>#REF!</v>
      </c>
      <c r="Y460" s="1190" t="e">
        <f t="shared" si="14"/>
        <v>#REF!</v>
      </c>
      <c r="Z460" s="1190" t="e">
        <f t="shared" si="14"/>
        <v>#REF!</v>
      </c>
      <c r="AA460" s="392"/>
      <c r="AB460" s="392"/>
    </row>
    <row r="461" spans="1:28" ht="10.199999999999999">
      <c r="B461" s="1204"/>
      <c r="C461" s="1205"/>
      <c r="D461" s="21"/>
      <c r="F461" s="1190"/>
      <c r="G461" s="1190"/>
      <c r="H461" s="1190"/>
      <c r="I461" s="1190"/>
      <c r="J461" s="1190"/>
      <c r="K461" s="1190"/>
      <c r="L461" s="1190"/>
      <c r="M461" s="1190"/>
      <c r="N461" s="1190"/>
      <c r="O461" s="1190"/>
      <c r="P461" s="1190"/>
      <c r="Q461" s="1190"/>
      <c r="R461" s="1190"/>
      <c r="S461" s="1190"/>
      <c r="T461" s="1190"/>
      <c r="U461" s="1190"/>
      <c r="V461" s="1190"/>
      <c r="W461" s="1190"/>
      <c r="X461" s="1190"/>
      <c r="Y461" s="1190"/>
      <c r="Z461" s="1190"/>
    </row>
    <row r="462" spans="1:28" s="21" customFormat="1" ht="10.199999999999999">
      <c r="B462" s="1204"/>
      <c r="C462" s="21" t="s">
        <v>299</v>
      </c>
      <c r="F462" s="1196">
        <v>0</v>
      </c>
      <c r="G462" s="1196">
        <v>0</v>
      </c>
      <c r="H462" s="1196">
        <v>0</v>
      </c>
      <c r="I462" s="1196">
        <v>0</v>
      </c>
      <c r="J462" s="1196">
        <v>0</v>
      </c>
      <c r="K462" s="1196">
        <v>0</v>
      </c>
      <c r="L462" s="1196">
        <v>0</v>
      </c>
      <c r="M462" s="1196">
        <v>0</v>
      </c>
      <c r="N462" s="1196">
        <v>0</v>
      </c>
      <c r="O462" s="1196">
        <v>0</v>
      </c>
      <c r="P462" s="1190"/>
      <c r="Q462" s="1196">
        <v>0</v>
      </c>
      <c r="R462" s="1196">
        <v>0</v>
      </c>
      <c r="S462" s="1196">
        <v>0</v>
      </c>
      <c r="T462" s="1196">
        <v>0</v>
      </c>
      <c r="U462" s="1196">
        <v>0</v>
      </c>
      <c r="V462" s="1196">
        <v>0</v>
      </c>
      <c r="W462" s="1196">
        <v>0</v>
      </c>
      <c r="X462" s="1196">
        <v>0</v>
      </c>
      <c r="Y462" s="1196">
        <v>0</v>
      </c>
      <c r="Z462" s="1196">
        <v>0</v>
      </c>
    </row>
    <row r="463" spans="1:28" s="21" customFormat="1" ht="10.199999999999999">
      <c r="B463" s="1204"/>
      <c r="C463" s="21" t="s">
        <v>300</v>
      </c>
      <c r="F463" s="1196" t="e">
        <f t="shared" ref="F463:O463" si="15">F460</f>
        <v>#REF!</v>
      </c>
      <c r="G463" s="1196" t="e">
        <f t="shared" si="15"/>
        <v>#REF!</v>
      </c>
      <c r="H463" s="1196" t="e">
        <f t="shared" si="15"/>
        <v>#REF!</v>
      </c>
      <c r="I463" s="1196" t="e">
        <f t="shared" si="15"/>
        <v>#REF!</v>
      </c>
      <c r="J463" s="1196" t="e">
        <f t="shared" si="15"/>
        <v>#REF!</v>
      </c>
      <c r="K463" s="1196" t="e">
        <f t="shared" si="15"/>
        <v>#REF!</v>
      </c>
      <c r="L463" s="1196" t="e">
        <f t="shared" si="15"/>
        <v>#REF!</v>
      </c>
      <c r="M463" s="1196" t="e">
        <f t="shared" si="15"/>
        <v>#REF!</v>
      </c>
      <c r="N463" s="1196" t="e">
        <f t="shared" si="15"/>
        <v>#REF!</v>
      </c>
      <c r="O463" s="1196" t="e">
        <f t="shared" si="15"/>
        <v>#REF!</v>
      </c>
      <c r="P463" s="1190"/>
      <c r="Q463" s="1196" t="e">
        <f t="shared" ref="Q463:Z463" si="16">Q460</f>
        <v>#REF!</v>
      </c>
      <c r="R463" s="1196" t="e">
        <f t="shared" si="16"/>
        <v>#REF!</v>
      </c>
      <c r="S463" s="1196" t="e">
        <f t="shared" si="16"/>
        <v>#REF!</v>
      </c>
      <c r="T463" s="1196" t="e">
        <f t="shared" si="16"/>
        <v>#REF!</v>
      </c>
      <c r="U463" s="1196" t="e">
        <f t="shared" si="16"/>
        <v>#REF!</v>
      </c>
      <c r="V463" s="1196" t="e">
        <f t="shared" si="16"/>
        <v>#REF!</v>
      </c>
      <c r="W463" s="1196" t="e">
        <f t="shared" si="16"/>
        <v>#REF!</v>
      </c>
      <c r="X463" s="1196" t="e">
        <f t="shared" si="16"/>
        <v>#REF!</v>
      </c>
      <c r="Y463" s="1196" t="e">
        <f t="shared" si="16"/>
        <v>#REF!</v>
      </c>
      <c r="Z463" s="1196" t="e">
        <f t="shared" si="16"/>
        <v>#REF!</v>
      </c>
    </row>
    <row r="464" spans="1:28" s="21" customFormat="1" ht="10.199999999999999">
      <c r="B464" s="1204"/>
      <c r="C464" s="21" t="s">
        <v>366</v>
      </c>
      <c r="F464" s="1196">
        <v>0</v>
      </c>
      <c r="G464" s="1196">
        <v>0</v>
      </c>
      <c r="H464" s="1196">
        <v>0</v>
      </c>
      <c r="I464" s="1196">
        <v>0</v>
      </c>
      <c r="J464" s="1196">
        <v>0</v>
      </c>
      <c r="K464" s="1196">
        <v>0</v>
      </c>
      <c r="L464" s="1196">
        <v>0</v>
      </c>
      <c r="M464" s="1196">
        <v>0</v>
      </c>
      <c r="N464" s="1196">
        <v>0</v>
      </c>
      <c r="O464" s="1196">
        <v>0</v>
      </c>
      <c r="P464" s="1190"/>
      <c r="Q464" s="1196">
        <v>0</v>
      </c>
      <c r="R464" s="1196">
        <v>0</v>
      </c>
      <c r="S464" s="1196">
        <v>0</v>
      </c>
      <c r="T464" s="1196">
        <v>0</v>
      </c>
      <c r="U464" s="1196">
        <v>0</v>
      </c>
      <c r="V464" s="1196">
        <v>0</v>
      </c>
      <c r="W464" s="1196">
        <v>0</v>
      </c>
      <c r="X464" s="1196">
        <v>0</v>
      </c>
      <c r="Y464" s="1196">
        <v>0</v>
      </c>
      <c r="Z464" s="1196">
        <v>0</v>
      </c>
    </row>
    <row r="465" spans="2:26" s="21" customFormat="1" ht="10.199999999999999">
      <c r="B465" s="1210"/>
      <c r="C465" s="21" t="s">
        <v>297</v>
      </c>
      <c r="F465" s="1196">
        <v>0</v>
      </c>
      <c r="G465" s="1196">
        <v>0</v>
      </c>
      <c r="H465" s="1196">
        <v>0</v>
      </c>
      <c r="I465" s="1196">
        <v>0</v>
      </c>
      <c r="J465" s="1196">
        <v>0</v>
      </c>
      <c r="K465" s="1196">
        <v>0</v>
      </c>
      <c r="L465" s="1196">
        <v>0</v>
      </c>
      <c r="M465" s="1196">
        <v>0</v>
      </c>
      <c r="N465" s="1196">
        <v>0</v>
      </c>
      <c r="O465" s="1196">
        <v>0</v>
      </c>
      <c r="P465" s="1190"/>
      <c r="Q465" s="1196">
        <v>0</v>
      </c>
      <c r="R465" s="1196">
        <v>0</v>
      </c>
      <c r="S465" s="1196">
        <v>0</v>
      </c>
      <c r="T465" s="1196">
        <v>0</v>
      </c>
      <c r="U465" s="1196">
        <v>0</v>
      </c>
      <c r="V465" s="1196">
        <v>0</v>
      </c>
      <c r="W465" s="1196">
        <v>0</v>
      </c>
      <c r="X465" s="1196">
        <v>0</v>
      </c>
      <c r="Y465" s="1196">
        <v>0</v>
      </c>
      <c r="Z465" s="1196">
        <v>0</v>
      </c>
    </row>
    <row r="466" spans="2:26" ht="10.199999999999999">
      <c r="B466" s="1210"/>
      <c r="C466" s="1211"/>
      <c r="D466" s="21"/>
      <c r="F466" s="1190"/>
      <c r="G466" s="1190"/>
      <c r="H466" s="1190"/>
      <c r="I466" s="1190"/>
      <c r="J466" s="1190"/>
      <c r="K466" s="1190"/>
      <c r="L466" s="1190"/>
      <c r="M466" s="1190"/>
      <c r="N466" s="1190"/>
      <c r="O466" s="1190"/>
      <c r="P466" s="1190"/>
      <c r="Q466" s="1190"/>
      <c r="R466" s="1190"/>
      <c r="S466" s="1190"/>
      <c r="T466" s="1190"/>
      <c r="U466" s="1190"/>
      <c r="V466" s="1190"/>
      <c r="W466" s="1190"/>
      <c r="X466" s="1190"/>
      <c r="Y466" s="1190"/>
      <c r="Z466" s="1190"/>
    </row>
    <row r="467" spans="2:26" ht="10.199999999999999">
      <c r="B467" s="1210"/>
      <c r="C467" s="1211"/>
      <c r="D467" s="21"/>
      <c r="F467" s="1190"/>
      <c r="G467" s="1190"/>
      <c r="H467" s="1190"/>
      <c r="I467" s="1190"/>
      <c r="J467" s="1190"/>
      <c r="K467" s="1190"/>
      <c r="L467" s="1190"/>
      <c r="M467" s="1190"/>
      <c r="N467" s="1190"/>
      <c r="O467" s="1190"/>
      <c r="P467" s="1190"/>
      <c r="Q467" s="1190"/>
      <c r="R467" s="1190"/>
      <c r="S467" s="1190"/>
      <c r="T467" s="1190"/>
      <c r="U467" s="1190"/>
      <c r="V467" s="1190"/>
      <c r="W467" s="1190"/>
      <c r="X467" s="1190"/>
      <c r="Y467" s="1190"/>
      <c r="Z467" s="1190"/>
    </row>
    <row r="468" spans="2:26" ht="10.199999999999999">
      <c r="B468" s="1210"/>
      <c r="C468" s="1211"/>
      <c r="D468" s="21"/>
      <c r="F468" s="1190"/>
      <c r="G468" s="1190"/>
      <c r="H468" s="1190"/>
      <c r="I468" s="1190"/>
      <c r="J468" s="1190"/>
      <c r="K468" s="1190"/>
      <c r="L468" s="1190"/>
      <c r="M468" s="1190"/>
      <c r="N468" s="1190"/>
      <c r="O468" s="1190"/>
      <c r="P468" s="1190"/>
      <c r="Q468" s="1190"/>
      <c r="R468" s="1190"/>
      <c r="S468" s="1190"/>
      <c r="T468" s="1190"/>
      <c r="U468" s="1190"/>
      <c r="V468" s="1190"/>
      <c r="W468" s="1190"/>
      <c r="X468" s="1190"/>
      <c r="Y468" s="1190"/>
      <c r="Z468" s="1190"/>
    </row>
    <row r="469" spans="2:26" ht="10.199999999999999">
      <c r="C469" s="1212" t="s">
        <v>1434</v>
      </c>
    </row>
    <row r="470" spans="2:26" ht="10.199999999999999">
      <c r="B470" s="1192"/>
      <c r="C470" s="1193" t="s">
        <v>1435</v>
      </c>
      <c r="D470" s="1163"/>
      <c r="F470" s="1190" t="e">
        <f>IF(F$6&gt;#REF!,0,#REF!)</f>
        <v>#REF!</v>
      </c>
      <c r="G470" s="1190" t="e">
        <f>IF(G$6&gt;#REF!,0,#REF!)</f>
        <v>#REF!</v>
      </c>
      <c r="H470" s="1190" t="e">
        <f>IF(H$6&gt;#REF!,0,#REF!)</f>
        <v>#REF!</v>
      </c>
      <c r="I470" s="1190" t="e">
        <f>IF(I$6&gt;#REF!,0,#REF!)</f>
        <v>#REF!</v>
      </c>
      <c r="J470" s="1190" t="e">
        <f>IF(J$6&gt;#REF!,0,#REF!)</f>
        <v>#REF!</v>
      </c>
      <c r="K470" s="1190" t="e">
        <f>IF(K$6&gt;#REF!,0,#REF!)</f>
        <v>#REF!</v>
      </c>
      <c r="L470" s="1190" t="e">
        <f>IF(L$6&gt;#REF!,0,#REF!)</f>
        <v>#REF!</v>
      </c>
      <c r="M470" s="1190" t="e">
        <f>IF(M$6&gt;#REF!,0,#REF!)</f>
        <v>#REF!</v>
      </c>
      <c r="N470" s="1190" t="e">
        <f>IF(N$6&gt;#REF!,0,#REF!)</f>
        <v>#REF!</v>
      </c>
      <c r="O470" s="1190" t="e">
        <f>IF(O$6&gt;#REF!,0,#REF!)</f>
        <v>#REF!</v>
      </c>
      <c r="P470" s="1190"/>
      <c r="Q470" s="1190" t="e">
        <f>IF((#REF!-#REF!-F470)&lt;0,0,#REF!-#REF!-F470)</f>
        <v>#REF!</v>
      </c>
      <c r="R470" s="1190" t="e">
        <f t="shared" ref="R470:Z490" si="17">IF((Q470-G470)&lt;0,0,Q470-G470)</f>
        <v>#REF!</v>
      </c>
      <c r="S470" s="1190" t="e">
        <f t="shared" si="17"/>
        <v>#REF!</v>
      </c>
      <c r="T470" s="1190" t="e">
        <f t="shared" si="17"/>
        <v>#REF!</v>
      </c>
      <c r="U470" s="1190" t="e">
        <f t="shared" si="17"/>
        <v>#REF!</v>
      </c>
      <c r="V470" s="1190" t="e">
        <f t="shared" si="17"/>
        <v>#REF!</v>
      </c>
      <c r="W470" s="1190" t="e">
        <f t="shared" si="17"/>
        <v>#REF!</v>
      </c>
      <c r="X470" s="1190" t="e">
        <f t="shared" si="17"/>
        <v>#REF!</v>
      </c>
      <c r="Y470" s="1190" t="e">
        <f t="shared" si="17"/>
        <v>#REF!</v>
      </c>
      <c r="Z470" s="1190" t="e">
        <f t="shared" si="17"/>
        <v>#REF!</v>
      </c>
    </row>
    <row r="471" spans="2:26" ht="10.199999999999999">
      <c r="B471" s="1192"/>
      <c r="C471" s="1193" t="s">
        <v>1436</v>
      </c>
      <c r="D471" s="1163"/>
      <c r="F471" s="1190" t="e">
        <f>IF(F$6&gt;#REF!,0,#REF!)</f>
        <v>#REF!</v>
      </c>
      <c r="G471" s="1190" t="e">
        <f>IF(G$6&gt;#REF!,0,#REF!)</f>
        <v>#REF!</v>
      </c>
      <c r="H471" s="1190" t="e">
        <f>IF(H$6&gt;#REF!,0,#REF!)</f>
        <v>#REF!</v>
      </c>
      <c r="I471" s="1190" t="e">
        <f>IF(I$6&gt;#REF!,0,#REF!)</f>
        <v>#REF!</v>
      </c>
      <c r="J471" s="1190" t="e">
        <f>IF(J$6&gt;#REF!,0,#REF!)</f>
        <v>#REF!</v>
      </c>
      <c r="K471" s="1190" t="e">
        <f>IF(K$6&gt;#REF!,0,#REF!)</f>
        <v>#REF!</v>
      </c>
      <c r="L471" s="1190" t="e">
        <f>IF(L$6&gt;#REF!,0,#REF!)</f>
        <v>#REF!</v>
      </c>
      <c r="M471" s="1190" t="e">
        <f>IF(M$6&gt;#REF!,0,#REF!)</f>
        <v>#REF!</v>
      </c>
      <c r="N471" s="1190" t="e">
        <f>IF(N$6&gt;#REF!,0,#REF!)</f>
        <v>#REF!</v>
      </c>
      <c r="O471" s="1190" t="e">
        <f>IF(O$6&gt;#REF!,0,#REF!)</f>
        <v>#REF!</v>
      </c>
      <c r="P471" s="1190"/>
      <c r="Q471" s="1190" t="e">
        <f>IF((#REF!-#REF!-F471)&lt;0,0,#REF!-#REF!-F471)</f>
        <v>#REF!</v>
      </c>
      <c r="R471" s="1190" t="e">
        <f t="shared" si="17"/>
        <v>#REF!</v>
      </c>
      <c r="S471" s="1190" t="e">
        <f t="shared" si="17"/>
        <v>#REF!</v>
      </c>
      <c r="T471" s="1190" t="e">
        <f t="shared" si="17"/>
        <v>#REF!</v>
      </c>
      <c r="U471" s="1190" t="e">
        <f t="shared" si="17"/>
        <v>#REF!</v>
      </c>
      <c r="V471" s="1190" t="e">
        <f t="shared" si="17"/>
        <v>#REF!</v>
      </c>
      <c r="W471" s="1190" t="e">
        <f t="shared" si="17"/>
        <v>#REF!</v>
      </c>
      <c r="X471" s="1190" t="e">
        <f t="shared" si="17"/>
        <v>#REF!</v>
      </c>
      <c r="Y471" s="1190" t="e">
        <f t="shared" si="17"/>
        <v>#REF!</v>
      </c>
      <c r="Z471" s="1190" t="e">
        <f t="shared" si="17"/>
        <v>#REF!</v>
      </c>
    </row>
    <row r="472" spans="2:26" ht="10.199999999999999">
      <c r="B472" s="1192"/>
      <c r="C472" s="1193" t="s">
        <v>1437</v>
      </c>
      <c r="D472" s="1163"/>
      <c r="F472" s="1190" t="e">
        <f>IF(F$6&gt;#REF!,0,#REF!)</f>
        <v>#REF!</v>
      </c>
      <c r="G472" s="1190" t="e">
        <f>IF(G$6&gt;#REF!,0,#REF!)</f>
        <v>#REF!</v>
      </c>
      <c r="H472" s="1190" t="e">
        <f>IF(H$6&gt;#REF!,0,#REF!)</f>
        <v>#REF!</v>
      </c>
      <c r="I472" s="1190" t="e">
        <f>IF(I$6&gt;#REF!,0,#REF!)</f>
        <v>#REF!</v>
      </c>
      <c r="J472" s="1190" t="e">
        <f>IF(J$6&gt;#REF!,0,#REF!)</f>
        <v>#REF!</v>
      </c>
      <c r="K472" s="1190" t="e">
        <f>IF(K$6&gt;#REF!,0,#REF!)</f>
        <v>#REF!</v>
      </c>
      <c r="L472" s="1190" t="e">
        <f>IF(L$6&gt;#REF!,0,#REF!)</f>
        <v>#REF!</v>
      </c>
      <c r="M472" s="1190" t="e">
        <f>IF(M$6&gt;#REF!,0,#REF!)</f>
        <v>#REF!</v>
      </c>
      <c r="N472" s="1190" t="e">
        <f>IF(N$6&gt;#REF!,0,#REF!)</f>
        <v>#REF!</v>
      </c>
      <c r="O472" s="1190" t="e">
        <f>IF(O$6&gt;#REF!,0,#REF!)</f>
        <v>#REF!</v>
      </c>
      <c r="P472" s="1190"/>
      <c r="Q472" s="1190" t="e">
        <f>IF((#REF!-#REF!-F472)&lt;0,0,#REF!-#REF!-F472)</f>
        <v>#REF!</v>
      </c>
      <c r="R472" s="1190" t="e">
        <f t="shared" si="17"/>
        <v>#REF!</v>
      </c>
      <c r="S472" s="1190" t="e">
        <f t="shared" si="17"/>
        <v>#REF!</v>
      </c>
      <c r="T472" s="1190" t="e">
        <f t="shared" si="17"/>
        <v>#REF!</v>
      </c>
      <c r="U472" s="1190" t="e">
        <f t="shared" si="17"/>
        <v>#REF!</v>
      </c>
      <c r="V472" s="1190" t="e">
        <f t="shared" si="17"/>
        <v>#REF!</v>
      </c>
      <c r="W472" s="1190" t="e">
        <f t="shared" si="17"/>
        <v>#REF!</v>
      </c>
      <c r="X472" s="1190" t="e">
        <f t="shared" si="17"/>
        <v>#REF!</v>
      </c>
      <c r="Y472" s="1190" t="e">
        <f t="shared" si="17"/>
        <v>#REF!</v>
      </c>
      <c r="Z472" s="1190" t="e">
        <f t="shared" si="17"/>
        <v>#REF!</v>
      </c>
    </row>
    <row r="473" spans="2:26" ht="10.199999999999999">
      <c r="B473" s="1192"/>
      <c r="C473" s="1193" t="s">
        <v>1437</v>
      </c>
      <c r="D473" s="1163"/>
      <c r="F473" s="1190" t="e">
        <f>IF(F$6&gt;#REF!,0,#REF!)</f>
        <v>#REF!</v>
      </c>
      <c r="G473" s="1190" t="e">
        <f>IF(G$6&gt;#REF!,0,#REF!)</f>
        <v>#REF!</v>
      </c>
      <c r="H473" s="1190" t="e">
        <f>IF(H$6&gt;#REF!,0,#REF!)</f>
        <v>#REF!</v>
      </c>
      <c r="I473" s="1190" t="e">
        <f>IF(I$6&gt;#REF!,0,#REF!)</f>
        <v>#REF!</v>
      </c>
      <c r="J473" s="1190" t="e">
        <f>IF(J$6&gt;#REF!,0,#REF!)</f>
        <v>#REF!</v>
      </c>
      <c r="K473" s="1190" t="e">
        <f>IF(K$6&gt;#REF!,0,#REF!)</f>
        <v>#REF!</v>
      </c>
      <c r="L473" s="1190" t="e">
        <f>IF(L$6&gt;#REF!,0,#REF!)</f>
        <v>#REF!</v>
      </c>
      <c r="M473" s="1190" t="e">
        <f>IF(M$6&gt;#REF!,0,#REF!)</f>
        <v>#REF!</v>
      </c>
      <c r="N473" s="1190" t="e">
        <f>IF(N$6&gt;#REF!,0,#REF!)</f>
        <v>#REF!</v>
      </c>
      <c r="O473" s="1190" t="e">
        <f>IF(O$6&gt;#REF!,0,#REF!)</f>
        <v>#REF!</v>
      </c>
      <c r="P473" s="1190"/>
      <c r="Q473" s="1190" t="e">
        <f>IF((#REF!-#REF!-F473)&lt;0,0,#REF!-#REF!-F473)</f>
        <v>#REF!</v>
      </c>
      <c r="R473" s="1190" t="e">
        <f t="shared" si="17"/>
        <v>#REF!</v>
      </c>
      <c r="S473" s="1190" t="e">
        <f t="shared" si="17"/>
        <v>#REF!</v>
      </c>
      <c r="T473" s="1190" t="e">
        <f t="shared" si="17"/>
        <v>#REF!</v>
      </c>
      <c r="U473" s="1190" t="e">
        <f t="shared" si="17"/>
        <v>#REF!</v>
      </c>
      <c r="V473" s="1190" t="e">
        <f t="shared" si="17"/>
        <v>#REF!</v>
      </c>
      <c r="W473" s="1190" t="e">
        <f t="shared" si="17"/>
        <v>#REF!</v>
      </c>
      <c r="X473" s="1190" t="e">
        <f t="shared" si="17"/>
        <v>#REF!</v>
      </c>
      <c r="Y473" s="1190" t="e">
        <f t="shared" si="17"/>
        <v>#REF!</v>
      </c>
      <c r="Z473" s="1190" t="e">
        <f t="shared" si="17"/>
        <v>#REF!</v>
      </c>
    </row>
    <row r="474" spans="2:26" ht="10.199999999999999">
      <c r="B474" s="1192"/>
      <c r="C474" s="1193" t="s">
        <v>1438</v>
      </c>
      <c r="D474" s="1163"/>
      <c r="F474" s="1190" t="e">
        <f>IF(F$6&gt;#REF!,0,#REF!)</f>
        <v>#REF!</v>
      </c>
      <c r="G474" s="1190" t="e">
        <f>IF(G$6&gt;#REF!,0,#REF!)</f>
        <v>#REF!</v>
      </c>
      <c r="H474" s="1190" t="e">
        <f>IF(H$6&gt;#REF!,0,#REF!)</f>
        <v>#REF!</v>
      </c>
      <c r="I474" s="1190" t="e">
        <f>IF(I$6&gt;#REF!,0,#REF!)</f>
        <v>#REF!</v>
      </c>
      <c r="J474" s="1190" t="e">
        <f>IF(J$6&gt;#REF!,0,#REF!)</f>
        <v>#REF!</v>
      </c>
      <c r="K474" s="1190" t="e">
        <f>IF(K$6&gt;#REF!,0,#REF!)</f>
        <v>#REF!</v>
      </c>
      <c r="L474" s="1190" t="e">
        <f>IF(L$6&gt;#REF!,0,#REF!)</f>
        <v>#REF!</v>
      </c>
      <c r="M474" s="1190" t="e">
        <f>IF(M$6&gt;#REF!,0,#REF!)</f>
        <v>#REF!</v>
      </c>
      <c r="N474" s="1190" t="e">
        <f>IF(N$6&gt;#REF!,0,#REF!)</f>
        <v>#REF!</v>
      </c>
      <c r="O474" s="1190" t="e">
        <f>IF(O$6&gt;#REF!,0,#REF!)</f>
        <v>#REF!</v>
      </c>
      <c r="P474" s="1190"/>
      <c r="Q474" s="1190" t="e">
        <f>IF((#REF!-#REF!-F474)&lt;0,0,#REF!-#REF!-F474)</f>
        <v>#REF!</v>
      </c>
      <c r="R474" s="1190" t="e">
        <f t="shared" si="17"/>
        <v>#REF!</v>
      </c>
      <c r="S474" s="1190" t="e">
        <f t="shared" si="17"/>
        <v>#REF!</v>
      </c>
      <c r="T474" s="1190" t="e">
        <f t="shared" si="17"/>
        <v>#REF!</v>
      </c>
      <c r="U474" s="1190" t="e">
        <f t="shared" si="17"/>
        <v>#REF!</v>
      </c>
      <c r="V474" s="1190" t="e">
        <f t="shared" si="17"/>
        <v>#REF!</v>
      </c>
      <c r="W474" s="1190" t="e">
        <f t="shared" si="17"/>
        <v>#REF!</v>
      </c>
      <c r="X474" s="1190" t="e">
        <f t="shared" si="17"/>
        <v>#REF!</v>
      </c>
      <c r="Y474" s="1190" t="e">
        <f t="shared" si="17"/>
        <v>#REF!</v>
      </c>
      <c r="Z474" s="1190" t="e">
        <f t="shared" si="17"/>
        <v>#REF!</v>
      </c>
    </row>
    <row r="475" spans="2:26" ht="10.199999999999999">
      <c r="B475" s="1192"/>
      <c r="C475" s="1193" t="s">
        <v>1438</v>
      </c>
      <c r="D475" s="1163"/>
      <c r="F475" s="1190" t="e">
        <f>IF(F$6&gt;#REF!,0,#REF!)</f>
        <v>#REF!</v>
      </c>
      <c r="G475" s="1190" t="e">
        <f>IF(G$6&gt;#REF!,0,#REF!)</f>
        <v>#REF!</v>
      </c>
      <c r="H475" s="1190" t="e">
        <f>IF(H$6&gt;#REF!,0,#REF!)</f>
        <v>#REF!</v>
      </c>
      <c r="I475" s="1190" t="e">
        <f>IF(I$6&gt;#REF!,0,#REF!)</f>
        <v>#REF!</v>
      </c>
      <c r="J475" s="1190" t="e">
        <f>IF(J$6&gt;#REF!,0,#REF!)</f>
        <v>#REF!</v>
      </c>
      <c r="K475" s="1190" t="e">
        <f>IF(K$6&gt;#REF!,0,#REF!)</f>
        <v>#REF!</v>
      </c>
      <c r="L475" s="1190" t="e">
        <f>IF(L$6&gt;#REF!,0,#REF!)</f>
        <v>#REF!</v>
      </c>
      <c r="M475" s="1190" t="e">
        <f>IF(M$6&gt;#REF!,0,#REF!)</f>
        <v>#REF!</v>
      </c>
      <c r="N475" s="1190" t="e">
        <f>IF(N$6&gt;#REF!,0,#REF!)</f>
        <v>#REF!</v>
      </c>
      <c r="O475" s="1190" t="e">
        <f>IF(O$6&gt;#REF!,0,#REF!)</f>
        <v>#REF!</v>
      </c>
      <c r="P475" s="1190"/>
      <c r="Q475" s="1190" t="e">
        <f>IF((#REF!-#REF!-F475)&lt;0,0,#REF!-#REF!-F475)</f>
        <v>#REF!</v>
      </c>
      <c r="R475" s="1190" t="e">
        <f t="shared" si="17"/>
        <v>#REF!</v>
      </c>
      <c r="S475" s="1190" t="e">
        <f t="shared" si="17"/>
        <v>#REF!</v>
      </c>
      <c r="T475" s="1190" t="e">
        <f t="shared" si="17"/>
        <v>#REF!</v>
      </c>
      <c r="U475" s="1190" t="e">
        <f t="shared" si="17"/>
        <v>#REF!</v>
      </c>
      <c r="V475" s="1190" t="e">
        <f t="shared" si="17"/>
        <v>#REF!</v>
      </c>
      <c r="W475" s="1190" t="e">
        <f t="shared" si="17"/>
        <v>#REF!</v>
      </c>
      <c r="X475" s="1190" t="e">
        <f t="shared" si="17"/>
        <v>#REF!</v>
      </c>
      <c r="Y475" s="1190" t="e">
        <f t="shared" si="17"/>
        <v>#REF!</v>
      </c>
      <c r="Z475" s="1190" t="e">
        <f t="shared" si="17"/>
        <v>#REF!</v>
      </c>
    </row>
    <row r="476" spans="2:26" ht="10.199999999999999">
      <c r="B476" s="1192"/>
      <c r="C476" s="1193"/>
      <c r="D476" s="1163"/>
      <c r="F476" s="1190" t="e">
        <f>IF(F$6&gt;#REF!,0,#REF!)</f>
        <v>#REF!</v>
      </c>
      <c r="G476" s="1190" t="e">
        <f>IF(G$6&gt;#REF!,0,#REF!)</f>
        <v>#REF!</v>
      </c>
      <c r="H476" s="1190" t="e">
        <f>IF(H$6&gt;#REF!,0,#REF!)</f>
        <v>#REF!</v>
      </c>
      <c r="I476" s="1190" t="e">
        <f>IF(I$6&gt;#REF!,0,#REF!)</f>
        <v>#REF!</v>
      </c>
      <c r="J476" s="1190" t="e">
        <f>IF(J$6&gt;#REF!,0,#REF!)</f>
        <v>#REF!</v>
      </c>
      <c r="K476" s="1190" t="e">
        <f>IF(K$6&gt;#REF!,0,#REF!)</f>
        <v>#REF!</v>
      </c>
      <c r="L476" s="1190" t="e">
        <f>IF(L$6&gt;#REF!,0,#REF!)</f>
        <v>#REF!</v>
      </c>
      <c r="M476" s="1190" t="e">
        <f>IF(M$6&gt;#REF!,0,#REF!)</f>
        <v>#REF!</v>
      </c>
      <c r="N476" s="1190" t="e">
        <f>IF(N$6&gt;#REF!,0,#REF!)</f>
        <v>#REF!</v>
      </c>
      <c r="O476" s="1190" t="e">
        <f>IF(O$6&gt;#REF!,0,#REF!)</f>
        <v>#REF!</v>
      </c>
      <c r="P476" s="1190"/>
      <c r="Q476" s="1190" t="e">
        <f>IF((#REF!-#REF!-F476)&lt;0,0,#REF!-#REF!-F476)</f>
        <v>#REF!</v>
      </c>
      <c r="R476" s="1190" t="e">
        <f t="shared" si="17"/>
        <v>#REF!</v>
      </c>
      <c r="S476" s="1190" t="e">
        <f t="shared" si="17"/>
        <v>#REF!</v>
      </c>
      <c r="T476" s="1190" t="e">
        <f t="shared" si="17"/>
        <v>#REF!</v>
      </c>
      <c r="U476" s="1190" t="e">
        <f t="shared" si="17"/>
        <v>#REF!</v>
      </c>
      <c r="V476" s="1190" t="e">
        <f t="shared" si="17"/>
        <v>#REF!</v>
      </c>
      <c r="W476" s="1190" t="e">
        <f t="shared" si="17"/>
        <v>#REF!</v>
      </c>
      <c r="X476" s="1190" t="e">
        <f t="shared" si="17"/>
        <v>#REF!</v>
      </c>
      <c r="Y476" s="1190" t="e">
        <f t="shared" si="17"/>
        <v>#REF!</v>
      </c>
      <c r="Z476" s="1190" t="e">
        <f t="shared" si="17"/>
        <v>#REF!</v>
      </c>
    </row>
    <row r="477" spans="2:26" ht="10.199999999999999">
      <c r="B477" s="1192"/>
      <c r="C477" s="1193"/>
      <c r="D477" s="1163"/>
      <c r="F477" s="1190" t="e">
        <f>IF(F$6&gt;#REF!,0,#REF!)</f>
        <v>#REF!</v>
      </c>
      <c r="G477" s="1190" t="e">
        <f>IF(G$6&gt;#REF!,0,#REF!)</f>
        <v>#REF!</v>
      </c>
      <c r="H477" s="1190" t="e">
        <f>IF(H$6&gt;#REF!,0,#REF!)</f>
        <v>#REF!</v>
      </c>
      <c r="I477" s="1190" t="e">
        <f>IF(I$6&gt;#REF!,0,#REF!)</f>
        <v>#REF!</v>
      </c>
      <c r="J477" s="1190" t="e">
        <f>IF(J$6&gt;#REF!,0,#REF!)</f>
        <v>#REF!</v>
      </c>
      <c r="K477" s="1190" t="e">
        <f>IF(K$6&gt;#REF!,0,#REF!)</f>
        <v>#REF!</v>
      </c>
      <c r="L477" s="1190" t="e">
        <f>IF(L$6&gt;#REF!,0,#REF!)</f>
        <v>#REF!</v>
      </c>
      <c r="M477" s="1190" t="e">
        <f>IF(M$6&gt;#REF!,0,#REF!)</f>
        <v>#REF!</v>
      </c>
      <c r="N477" s="1190" t="e">
        <f>IF(N$6&gt;#REF!,0,#REF!)</f>
        <v>#REF!</v>
      </c>
      <c r="O477" s="1190" t="e">
        <f>IF(O$6&gt;#REF!,0,#REF!)</f>
        <v>#REF!</v>
      </c>
      <c r="P477" s="1190"/>
      <c r="Q477" s="1190" t="e">
        <f>IF((#REF!-#REF!-F477)&lt;0,0,#REF!-#REF!-F477)</f>
        <v>#REF!</v>
      </c>
      <c r="R477" s="1190" t="e">
        <f t="shared" si="17"/>
        <v>#REF!</v>
      </c>
      <c r="S477" s="1190" t="e">
        <f t="shared" si="17"/>
        <v>#REF!</v>
      </c>
      <c r="T477" s="1190" t="e">
        <f t="shared" si="17"/>
        <v>#REF!</v>
      </c>
      <c r="U477" s="1190" t="e">
        <f t="shared" si="17"/>
        <v>#REF!</v>
      </c>
      <c r="V477" s="1190" t="e">
        <f t="shared" si="17"/>
        <v>#REF!</v>
      </c>
      <c r="W477" s="1190" t="e">
        <f t="shared" si="17"/>
        <v>#REF!</v>
      </c>
      <c r="X477" s="1190" t="e">
        <f t="shared" si="17"/>
        <v>#REF!</v>
      </c>
      <c r="Y477" s="1190" t="e">
        <f t="shared" si="17"/>
        <v>#REF!</v>
      </c>
      <c r="Z477" s="1190" t="e">
        <f t="shared" si="17"/>
        <v>#REF!</v>
      </c>
    </row>
    <row r="478" spans="2:26" ht="10.199999999999999">
      <c r="B478" s="1192"/>
      <c r="C478" s="1193"/>
      <c r="D478" s="1163"/>
      <c r="F478" s="1190" t="e">
        <f>IF(F$6&gt;#REF!,0,#REF!)</f>
        <v>#REF!</v>
      </c>
      <c r="G478" s="1190" t="e">
        <f>IF(G$6&gt;#REF!,0,#REF!)</f>
        <v>#REF!</v>
      </c>
      <c r="H478" s="1190" t="e">
        <f>IF(H$6&gt;#REF!,0,#REF!)</f>
        <v>#REF!</v>
      </c>
      <c r="I478" s="1190" t="e">
        <f>IF(I$6&gt;#REF!,0,#REF!)</f>
        <v>#REF!</v>
      </c>
      <c r="J478" s="1190" t="e">
        <f>IF(J$6&gt;#REF!,0,#REF!)</f>
        <v>#REF!</v>
      </c>
      <c r="K478" s="1190" t="e">
        <f>IF(K$6&gt;#REF!,0,#REF!)</f>
        <v>#REF!</v>
      </c>
      <c r="L478" s="1190" t="e">
        <f>IF(L$6&gt;#REF!,0,#REF!)</f>
        <v>#REF!</v>
      </c>
      <c r="M478" s="1190" t="e">
        <f>IF(M$6&gt;#REF!,0,#REF!)</f>
        <v>#REF!</v>
      </c>
      <c r="N478" s="1190" t="e">
        <f>IF(N$6&gt;#REF!,0,#REF!)</f>
        <v>#REF!</v>
      </c>
      <c r="O478" s="1190" t="e">
        <f>IF(O$6&gt;#REF!,0,#REF!)</f>
        <v>#REF!</v>
      </c>
      <c r="P478" s="1190"/>
      <c r="Q478" s="1190" t="e">
        <f>IF((#REF!-#REF!-F478)&lt;0,0,#REF!-#REF!-F478)</f>
        <v>#REF!</v>
      </c>
      <c r="R478" s="1190" t="e">
        <f t="shared" si="17"/>
        <v>#REF!</v>
      </c>
      <c r="S478" s="1190" t="e">
        <f t="shared" si="17"/>
        <v>#REF!</v>
      </c>
      <c r="T478" s="1190" t="e">
        <f t="shared" si="17"/>
        <v>#REF!</v>
      </c>
      <c r="U478" s="1190" t="e">
        <f t="shared" si="17"/>
        <v>#REF!</v>
      </c>
      <c r="V478" s="1190" t="e">
        <f t="shared" si="17"/>
        <v>#REF!</v>
      </c>
      <c r="W478" s="1190" t="e">
        <f t="shared" si="17"/>
        <v>#REF!</v>
      </c>
      <c r="X478" s="1190" t="e">
        <f t="shared" si="17"/>
        <v>#REF!</v>
      </c>
      <c r="Y478" s="1190" t="e">
        <f t="shared" si="17"/>
        <v>#REF!</v>
      </c>
      <c r="Z478" s="1190" t="e">
        <f t="shared" si="17"/>
        <v>#REF!</v>
      </c>
    </row>
    <row r="479" spans="2:26" ht="10.199999999999999">
      <c r="B479" s="1192"/>
      <c r="C479" s="1193"/>
      <c r="D479" s="1163"/>
      <c r="F479" s="1190" t="e">
        <f>IF(F$6&gt;#REF!,0,#REF!)</f>
        <v>#REF!</v>
      </c>
      <c r="G479" s="1190" t="e">
        <f>IF(G$6&gt;#REF!,0,#REF!)</f>
        <v>#REF!</v>
      </c>
      <c r="H479" s="1190" t="e">
        <f>IF(H$6&gt;#REF!,0,#REF!)</f>
        <v>#REF!</v>
      </c>
      <c r="I479" s="1190" t="e">
        <f>IF(I$6&gt;#REF!,0,#REF!)</f>
        <v>#REF!</v>
      </c>
      <c r="J479" s="1190" t="e">
        <f>IF(J$6&gt;#REF!,0,#REF!)</f>
        <v>#REF!</v>
      </c>
      <c r="K479" s="1190" t="e">
        <f>IF(K$6&gt;#REF!,0,#REF!)</f>
        <v>#REF!</v>
      </c>
      <c r="L479" s="1190" t="e">
        <f>IF(L$6&gt;#REF!,0,#REF!)</f>
        <v>#REF!</v>
      </c>
      <c r="M479" s="1190" t="e">
        <f>IF(M$6&gt;#REF!,0,#REF!)</f>
        <v>#REF!</v>
      </c>
      <c r="N479" s="1190" t="e">
        <f>IF(N$6&gt;#REF!,0,#REF!)</f>
        <v>#REF!</v>
      </c>
      <c r="O479" s="1190" t="e">
        <f>IF(O$6&gt;#REF!,0,#REF!)</f>
        <v>#REF!</v>
      </c>
      <c r="P479" s="1190"/>
      <c r="Q479" s="1190" t="e">
        <f>IF((#REF!-#REF!-F479)&lt;0,0,#REF!-#REF!-F479)</f>
        <v>#REF!</v>
      </c>
      <c r="R479" s="1190" t="e">
        <f t="shared" si="17"/>
        <v>#REF!</v>
      </c>
      <c r="S479" s="1190" t="e">
        <f t="shared" si="17"/>
        <v>#REF!</v>
      </c>
      <c r="T479" s="1190" t="e">
        <f t="shared" si="17"/>
        <v>#REF!</v>
      </c>
      <c r="U479" s="1190" t="e">
        <f t="shared" si="17"/>
        <v>#REF!</v>
      </c>
      <c r="V479" s="1190" t="e">
        <f t="shared" si="17"/>
        <v>#REF!</v>
      </c>
      <c r="W479" s="1190" t="e">
        <f t="shared" si="17"/>
        <v>#REF!</v>
      </c>
      <c r="X479" s="1190" t="e">
        <f t="shared" si="17"/>
        <v>#REF!</v>
      </c>
      <c r="Y479" s="1190" t="e">
        <f t="shared" si="17"/>
        <v>#REF!</v>
      </c>
      <c r="Z479" s="1190" t="e">
        <f t="shared" si="17"/>
        <v>#REF!</v>
      </c>
    </row>
    <row r="480" spans="2:26" ht="10.199999999999999">
      <c r="B480" s="1192"/>
      <c r="C480" s="1193"/>
      <c r="D480" s="1163"/>
      <c r="F480" s="1190" t="e">
        <f>IF(F$6&gt;#REF!,0,#REF!)</f>
        <v>#REF!</v>
      </c>
      <c r="G480" s="1190" t="e">
        <f>IF(G$6&gt;#REF!,0,#REF!)</f>
        <v>#REF!</v>
      </c>
      <c r="H480" s="1190" t="e">
        <f>IF(H$6&gt;#REF!,0,#REF!)</f>
        <v>#REF!</v>
      </c>
      <c r="I480" s="1190" t="e">
        <f>IF(I$6&gt;#REF!,0,#REF!)</f>
        <v>#REF!</v>
      </c>
      <c r="J480" s="1190" t="e">
        <f>IF(J$6&gt;#REF!,0,#REF!)</f>
        <v>#REF!</v>
      </c>
      <c r="K480" s="1190" t="e">
        <f>IF(K$6&gt;#REF!,0,#REF!)</f>
        <v>#REF!</v>
      </c>
      <c r="L480" s="1190" t="e">
        <f>IF(L$6&gt;#REF!,0,#REF!)</f>
        <v>#REF!</v>
      </c>
      <c r="M480" s="1190" t="e">
        <f>IF(M$6&gt;#REF!,0,#REF!)</f>
        <v>#REF!</v>
      </c>
      <c r="N480" s="1190" t="e">
        <f>IF(N$6&gt;#REF!,0,#REF!)</f>
        <v>#REF!</v>
      </c>
      <c r="O480" s="1190" t="e">
        <f>IF(O$6&gt;#REF!,0,#REF!)</f>
        <v>#REF!</v>
      </c>
      <c r="P480" s="1190"/>
      <c r="Q480" s="1190" t="e">
        <f>IF((#REF!-#REF!-F480)&lt;0,0,#REF!-#REF!-F480)</f>
        <v>#REF!</v>
      </c>
      <c r="R480" s="1190" t="e">
        <f t="shared" si="17"/>
        <v>#REF!</v>
      </c>
      <c r="S480" s="1190" t="e">
        <f t="shared" si="17"/>
        <v>#REF!</v>
      </c>
      <c r="T480" s="1190" t="e">
        <f t="shared" si="17"/>
        <v>#REF!</v>
      </c>
      <c r="U480" s="1190" t="e">
        <f t="shared" si="17"/>
        <v>#REF!</v>
      </c>
      <c r="V480" s="1190" t="e">
        <f t="shared" si="17"/>
        <v>#REF!</v>
      </c>
      <c r="W480" s="1190" t="e">
        <f t="shared" si="17"/>
        <v>#REF!</v>
      </c>
      <c r="X480" s="1190" t="e">
        <f t="shared" si="17"/>
        <v>#REF!</v>
      </c>
      <c r="Y480" s="1190" t="e">
        <f t="shared" si="17"/>
        <v>#REF!</v>
      </c>
      <c r="Z480" s="1190" t="e">
        <f t="shared" si="17"/>
        <v>#REF!</v>
      </c>
    </row>
    <row r="481" spans="1:28" ht="10.199999999999999">
      <c r="B481" s="1192"/>
      <c r="C481" s="1193"/>
      <c r="D481" s="1201"/>
      <c r="F481" s="1190" t="e">
        <f>IF(F$6&gt;#REF!,0,#REF!)</f>
        <v>#REF!</v>
      </c>
      <c r="G481" s="1190" t="e">
        <f>IF(G$6&gt;#REF!,0,#REF!)</f>
        <v>#REF!</v>
      </c>
      <c r="H481" s="1190" t="e">
        <f>IF(H$6&gt;#REF!,0,#REF!)</f>
        <v>#REF!</v>
      </c>
      <c r="I481" s="1190" t="e">
        <f>IF(I$6&gt;#REF!,0,#REF!)</f>
        <v>#REF!</v>
      </c>
      <c r="J481" s="1190" t="e">
        <f>IF(J$6&gt;#REF!,0,#REF!)</f>
        <v>#REF!</v>
      </c>
      <c r="K481" s="1190" t="e">
        <f>IF(K$6&gt;#REF!,0,#REF!)</f>
        <v>#REF!</v>
      </c>
      <c r="L481" s="1190" t="e">
        <f>IF(L$6&gt;#REF!,0,#REF!)</f>
        <v>#REF!</v>
      </c>
      <c r="M481" s="1190" t="e">
        <f>IF(M$6&gt;#REF!,0,#REF!)</f>
        <v>#REF!</v>
      </c>
      <c r="N481" s="1190" t="e">
        <f>IF(N$6&gt;#REF!,0,#REF!)</f>
        <v>#REF!</v>
      </c>
      <c r="O481" s="1190" t="e">
        <f>IF(O$6&gt;#REF!,0,#REF!)</f>
        <v>#REF!</v>
      </c>
      <c r="P481" s="1190"/>
      <c r="Q481" s="1190" t="e">
        <f>IF((#REF!-#REF!-F481)&lt;0,0,#REF!-#REF!-F481)</f>
        <v>#REF!</v>
      </c>
      <c r="R481" s="1190" t="e">
        <f t="shared" si="17"/>
        <v>#REF!</v>
      </c>
      <c r="S481" s="1190" t="e">
        <f t="shared" si="17"/>
        <v>#REF!</v>
      </c>
      <c r="T481" s="1190" t="e">
        <f t="shared" si="17"/>
        <v>#REF!</v>
      </c>
      <c r="U481" s="1190" t="e">
        <f t="shared" si="17"/>
        <v>#REF!</v>
      </c>
      <c r="V481" s="1190" t="e">
        <f t="shared" si="17"/>
        <v>#REF!</v>
      </c>
      <c r="W481" s="1190" t="e">
        <f t="shared" si="17"/>
        <v>#REF!</v>
      </c>
      <c r="X481" s="1190" t="e">
        <f t="shared" si="17"/>
        <v>#REF!</v>
      </c>
      <c r="Y481" s="1190" t="e">
        <f t="shared" si="17"/>
        <v>#REF!</v>
      </c>
      <c r="Z481" s="1190" t="e">
        <f t="shared" si="17"/>
        <v>#REF!</v>
      </c>
    </row>
    <row r="482" spans="1:28" ht="10.199999999999999">
      <c r="A482" s="21"/>
      <c r="B482" s="1192"/>
      <c r="C482" s="1193"/>
      <c r="D482" s="1201"/>
      <c r="F482" s="1190" t="e">
        <f>IF(F$6&gt;#REF!,0,#REF!)</f>
        <v>#REF!</v>
      </c>
      <c r="G482" s="1190" t="e">
        <f>IF(G$6&gt;#REF!,0,#REF!)</f>
        <v>#REF!</v>
      </c>
      <c r="H482" s="1190" t="e">
        <f>IF(H$6&gt;#REF!,0,#REF!)</f>
        <v>#REF!</v>
      </c>
      <c r="I482" s="1190" t="e">
        <f>IF(I$6&gt;#REF!,0,#REF!)</f>
        <v>#REF!</v>
      </c>
      <c r="J482" s="1190" t="e">
        <f>IF(J$6&gt;#REF!,0,#REF!)</f>
        <v>#REF!</v>
      </c>
      <c r="K482" s="1190" t="e">
        <f>IF(K$6&gt;#REF!,0,#REF!)</f>
        <v>#REF!</v>
      </c>
      <c r="L482" s="1190" t="e">
        <f>IF(L$6&gt;#REF!,0,#REF!)</f>
        <v>#REF!</v>
      </c>
      <c r="M482" s="1190" t="e">
        <f>IF(M$6&gt;#REF!,0,#REF!)</f>
        <v>#REF!</v>
      </c>
      <c r="N482" s="1190" t="e">
        <f>IF(N$6&gt;#REF!,0,#REF!)</f>
        <v>#REF!</v>
      </c>
      <c r="O482" s="1190" t="e">
        <f>IF(O$6&gt;#REF!,0,#REF!)</f>
        <v>#REF!</v>
      </c>
      <c r="P482" s="1190"/>
      <c r="Q482" s="1190" t="e">
        <f>IF((#REF!-#REF!-F482)&lt;0,0,#REF!-#REF!-F482)</f>
        <v>#REF!</v>
      </c>
      <c r="R482" s="1190" t="e">
        <f t="shared" si="17"/>
        <v>#REF!</v>
      </c>
      <c r="S482" s="1190" t="e">
        <f t="shared" si="17"/>
        <v>#REF!</v>
      </c>
      <c r="T482" s="1190" t="e">
        <f t="shared" si="17"/>
        <v>#REF!</v>
      </c>
      <c r="U482" s="1190" t="e">
        <f t="shared" si="17"/>
        <v>#REF!</v>
      </c>
      <c r="V482" s="1190" t="e">
        <f t="shared" si="17"/>
        <v>#REF!</v>
      </c>
      <c r="W482" s="1190" t="e">
        <f t="shared" si="17"/>
        <v>#REF!</v>
      </c>
      <c r="X482" s="1190" t="e">
        <f t="shared" si="17"/>
        <v>#REF!</v>
      </c>
      <c r="Y482" s="1190" t="e">
        <f t="shared" si="17"/>
        <v>#REF!</v>
      </c>
      <c r="Z482" s="1190" t="e">
        <f t="shared" si="17"/>
        <v>#REF!</v>
      </c>
    </row>
    <row r="483" spans="1:28" ht="10.199999999999999">
      <c r="A483" s="21"/>
      <c r="B483" s="1192"/>
      <c r="C483" s="1193"/>
      <c r="D483" s="1201"/>
      <c r="F483" s="1190" t="e">
        <f>IF(F$6&gt;#REF!,0,#REF!)</f>
        <v>#REF!</v>
      </c>
      <c r="G483" s="1190" t="e">
        <f>IF(G$6&gt;#REF!,0,#REF!)</f>
        <v>#REF!</v>
      </c>
      <c r="H483" s="1190" t="e">
        <f>IF(H$6&gt;#REF!,0,#REF!)</f>
        <v>#REF!</v>
      </c>
      <c r="I483" s="1190" t="e">
        <f>IF(I$6&gt;#REF!,0,#REF!)</f>
        <v>#REF!</v>
      </c>
      <c r="J483" s="1190" t="e">
        <f>IF(J$6&gt;#REF!,0,#REF!)</f>
        <v>#REF!</v>
      </c>
      <c r="K483" s="1190" t="e">
        <f>IF(K$6&gt;#REF!,0,#REF!)</f>
        <v>#REF!</v>
      </c>
      <c r="L483" s="1190" t="e">
        <f>IF(L$6&gt;#REF!,0,#REF!)</f>
        <v>#REF!</v>
      </c>
      <c r="M483" s="1190" t="e">
        <f>IF(M$6&gt;#REF!,0,#REF!)</f>
        <v>#REF!</v>
      </c>
      <c r="N483" s="1190" t="e">
        <f>IF(N$6&gt;#REF!,0,#REF!)</f>
        <v>#REF!</v>
      </c>
      <c r="O483" s="1190" t="e">
        <f>IF(O$6&gt;#REF!,0,#REF!)</f>
        <v>#REF!</v>
      </c>
      <c r="P483" s="1190"/>
      <c r="Q483" s="1190" t="e">
        <f>IF((#REF!-#REF!-F483)&lt;0,0,#REF!-#REF!-F483)</f>
        <v>#REF!</v>
      </c>
      <c r="R483" s="1190" t="e">
        <f t="shared" si="17"/>
        <v>#REF!</v>
      </c>
      <c r="S483" s="1190" t="e">
        <f t="shared" si="17"/>
        <v>#REF!</v>
      </c>
      <c r="T483" s="1190" t="e">
        <f t="shared" si="17"/>
        <v>#REF!</v>
      </c>
      <c r="U483" s="1190" t="e">
        <f t="shared" si="17"/>
        <v>#REF!</v>
      </c>
      <c r="V483" s="1190" t="e">
        <f t="shared" si="17"/>
        <v>#REF!</v>
      </c>
      <c r="W483" s="1190" t="e">
        <f t="shared" si="17"/>
        <v>#REF!</v>
      </c>
      <c r="X483" s="1190" t="e">
        <f t="shared" si="17"/>
        <v>#REF!</v>
      </c>
      <c r="Y483" s="1190" t="e">
        <f t="shared" si="17"/>
        <v>#REF!</v>
      </c>
      <c r="Z483" s="1190" t="e">
        <f t="shared" si="17"/>
        <v>#REF!</v>
      </c>
    </row>
    <row r="484" spans="1:28" ht="10.199999999999999">
      <c r="A484" s="21"/>
      <c r="B484" s="1192"/>
      <c r="C484" s="1193"/>
      <c r="D484" s="1163"/>
      <c r="F484" s="1190" t="e">
        <f>IF(F$6&gt;#REF!,0,#REF!)</f>
        <v>#REF!</v>
      </c>
      <c r="G484" s="1190" t="e">
        <f>IF(G$6&gt;#REF!,0,#REF!)</f>
        <v>#REF!</v>
      </c>
      <c r="H484" s="1190" t="e">
        <f>IF(H$6&gt;#REF!,0,#REF!)</f>
        <v>#REF!</v>
      </c>
      <c r="I484" s="1190" t="e">
        <f>IF(I$6&gt;#REF!,0,#REF!)</f>
        <v>#REF!</v>
      </c>
      <c r="J484" s="1190" t="e">
        <f>IF(J$6&gt;#REF!,0,#REF!)</f>
        <v>#REF!</v>
      </c>
      <c r="K484" s="1190" t="e">
        <f>IF(K$6&gt;#REF!,0,#REF!)</f>
        <v>#REF!</v>
      </c>
      <c r="L484" s="1190" t="e">
        <f>IF(L$6&gt;#REF!,0,#REF!)</f>
        <v>#REF!</v>
      </c>
      <c r="M484" s="1190" t="e">
        <f>IF(M$6&gt;#REF!,0,#REF!)</f>
        <v>#REF!</v>
      </c>
      <c r="N484" s="1190" t="e">
        <f>IF(N$6&gt;#REF!,0,#REF!)</f>
        <v>#REF!</v>
      </c>
      <c r="O484" s="1190" t="e">
        <f>IF(O$6&gt;#REF!,0,#REF!)</f>
        <v>#REF!</v>
      </c>
      <c r="P484" s="1190"/>
      <c r="Q484" s="1190" t="e">
        <f>IF((#REF!-#REF!-F484)&lt;0,0,#REF!-#REF!-F484)</f>
        <v>#REF!</v>
      </c>
      <c r="R484" s="1190" t="e">
        <f t="shared" si="17"/>
        <v>#REF!</v>
      </c>
      <c r="S484" s="1190" t="e">
        <f t="shared" si="17"/>
        <v>#REF!</v>
      </c>
      <c r="T484" s="1190" t="e">
        <f t="shared" si="17"/>
        <v>#REF!</v>
      </c>
      <c r="U484" s="1190" t="e">
        <f t="shared" si="17"/>
        <v>#REF!</v>
      </c>
      <c r="V484" s="1190" t="e">
        <f t="shared" si="17"/>
        <v>#REF!</v>
      </c>
      <c r="W484" s="1190" t="e">
        <f t="shared" si="17"/>
        <v>#REF!</v>
      </c>
      <c r="X484" s="1190" t="e">
        <f t="shared" si="17"/>
        <v>#REF!</v>
      </c>
      <c r="Y484" s="1190" t="e">
        <f t="shared" si="17"/>
        <v>#REF!</v>
      </c>
      <c r="Z484" s="1190" t="e">
        <f t="shared" si="17"/>
        <v>#REF!</v>
      </c>
    </row>
    <row r="485" spans="1:28" ht="10.199999999999999">
      <c r="B485" s="1192"/>
      <c r="C485" s="1193"/>
      <c r="D485" s="1201"/>
      <c r="F485" s="1190" t="e">
        <f>IF(F$6&gt;#REF!,0,#REF!)</f>
        <v>#REF!</v>
      </c>
      <c r="G485" s="1190" t="e">
        <f>IF(G$6&gt;#REF!,0,#REF!)</f>
        <v>#REF!</v>
      </c>
      <c r="H485" s="1190" t="e">
        <f>IF(H$6&gt;#REF!,0,#REF!)</f>
        <v>#REF!</v>
      </c>
      <c r="I485" s="1190" t="e">
        <f>IF(I$6&gt;#REF!,0,#REF!)</f>
        <v>#REF!</v>
      </c>
      <c r="J485" s="1190" t="e">
        <f>IF(J$6&gt;#REF!,0,#REF!)</f>
        <v>#REF!</v>
      </c>
      <c r="K485" s="1190" t="e">
        <f>IF(K$6&gt;#REF!,0,#REF!)</f>
        <v>#REF!</v>
      </c>
      <c r="L485" s="1190" t="e">
        <f>IF(L$6&gt;#REF!,0,#REF!)</f>
        <v>#REF!</v>
      </c>
      <c r="M485" s="1190" t="e">
        <f>IF(M$6&gt;#REF!,0,#REF!)</f>
        <v>#REF!</v>
      </c>
      <c r="N485" s="1190" t="e">
        <f>IF(N$6&gt;#REF!,0,#REF!)</f>
        <v>#REF!</v>
      </c>
      <c r="O485" s="1190" t="e">
        <f>IF(O$6&gt;#REF!,0,#REF!)</f>
        <v>#REF!</v>
      </c>
      <c r="P485" s="1190"/>
      <c r="Q485" s="1190" t="e">
        <f>IF((#REF!-#REF!-F485)&lt;0,0,#REF!-#REF!-F485)</f>
        <v>#REF!</v>
      </c>
      <c r="R485" s="1190" t="e">
        <f t="shared" si="17"/>
        <v>#REF!</v>
      </c>
      <c r="S485" s="1190" t="e">
        <f t="shared" si="17"/>
        <v>#REF!</v>
      </c>
      <c r="T485" s="1190" t="e">
        <f t="shared" si="17"/>
        <v>#REF!</v>
      </c>
      <c r="U485" s="1190" t="e">
        <f t="shared" si="17"/>
        <v>#REF!</v>
      </c>
      <c r="V485" s="1190" t="e">
        <f t="shared" si="17"/>
        <v>#REF!</v>
      </c>
      <c r="W485" s="1190" t="e">
        <f t="shared" si="17"/>
        <v>#REF!</v>
      </c>
      <c r="X485" s="1190" t="e">
        <f t="shared" si="17"/>
        <v>#REF!</v>
      </c>
      <c r="Y485" s="1190" t="e">
        <f t="shared" si="17"/>
        <v>#REF!</v>
      </c>
      <c r="Z485" s="1190" t="e">
        <f t="shared" si="17"/>
        <v>#REF!</v>
      </c>
    </row>
    <row r="486" spans="1:28" ht="10.199999999999999">
      <c r="B486" s="1192"/>
      <c r="C486" s="1193"/>
      <c r="D486" s="1201"/>
      <c r="F486" s="1190" t="e">
        <f>IF(F$6&gt;#REF!,0,#REF!)</f>
        <v>#REF!</v>
      </c>
      <c r="G486" s="1190" t="e">
        <f>IF(G$6&gt;#REF!,0,#REF!)</f>
        <v>#REF!</v>
      </c>
      <c r="H486" s="1190" t="e">
        <f>IF(H$6&gt;#REF!,0,#REF!)</f>
        <v>#REF!</v>
      </c>
      <c r="I486" s="1190" t="e">
        <f>IF(I$6&gt;#REF!,0,#REF!)</f>
        <v>#REF!</v>
      </c>
      <c r="J486" s="1190" t="e">
        <f>IF(J$6&gt;#REF!,0,#REF!)</f>
        <v>#REF!</v>
      </c>
      <c r="K486" s="1190" t="e">
        <f>IF(K$6&gt;#REF!,0,#REF!)</f>
        <v>#REF!</v>
      </c>
      <c r="L486" s="1190" t="e">
        <f>IF(L$6&gt;#REF!,0,#REF!)</f>
        <v>#REF!</v>
      </c>
      <c r="M486" s="1190" t="e">
        <f>IF(M$6&gt;#REF!,0,#REF!)</f>
        <v>#REF!</v>
      </c>
      <c r="N486" s="1190" t="e">
        <f>IF(N$6&gt;#REF!,0,#REF!)</f>
        <v>#REF!</v>
      </c>
      <c r="O486" s="1190" t="e">
        <f>IF(O$6&gt;#REF!,0,#REF!)</f>
        <v>#REF!</v>
      </c>
      <c r="P486" s="1190"/>
      <c r="Q486" s="1190" t="e">
        <f>IF((#REF!-#REF!-F486)&lt;0,0,#REF!-#REF!-F486)</f>
        <v>#REF!</v>
      </c>
      <c r="R486" s="1190" t="e">
        <f t="shared" si="17"/>
        <v>#REF!</v>
      </c>
      <c r="S486" s="1190" t="e">
        <f t="shared" si="17"/>
        <v>#REF!</v>
      </c>
      <c r="T486" s="1190" t="e">
        <f t="shared" si="17"/>
        <v>#REF!</v>
      </c>
      <c r="U486" s="1190" t="e">
        <f t="shared" si="17"/>
        <v>#REF!</v>
      </c>
      <c r="V486" s="1190" t="e">
        <f t="shared" si="17"/>
        <v>#REF!</v>
      </c>
      <c r="W486" s="1190" t="e">
        <f t="shared" si="17"/>
        <v>#REF!</v>
      </c>
      <c r="X486" s="1190" t="e">
        <f t="shared" si="17"/>
        <v>#REF!</v>
      </c>
      <c r="Y486" s="1190" t="e">
        <f t="shared" si="17"/>
        <v>#REF!</v>
      </c>
      <c r="Z486" s="1190" t="e">
        <f t="shared" si="17"/>
        <v>#REF!</v>
      </c>
    </row>
    <row r="487" spans="1:28" ht="10.199999999999999">
      <c r="B487" s="1192"/>
      <c r="C487" s="1193"/>
      <c r="D487" s="1201"/>
      <c r="F487" s="1190" t="e">
        <f>IF(F$6&gt;#REF!,0,#REF!)</f>
        <v>#REF!</v>
      </c>
      <c r="G487" s="1190" t="e">
        <f>IF(G$6&gt;#REF!,0,#REF!)</f>
        <v>#REF!</v>
      </c>
      <c r="H487" s="1190" t="e">
        <f>IF(H$6&gt;#REF!,0,#REF!)</f>
        <v>#REF!</v>
      </c>
      <c r="I487" s="1190" t="e">
        <f>IF(I$6&gt;#REF!,0,#REF!)</f>
        <v>#REF!</v>
      </c>
      <c r="J487" s="1190" t="e">
        <f>IF(J$6&gt;#REF!,0,#REF!)</f>
        <v>#REF!</v>
      </c>
      <c r="K487" s="1190" t="e">
        <f>IF(K$6&gt;#REF!,0,#REF!)</f>
        <v>#REF!</v>
      </c>
      <c r="L487" s="1190" t="e">
        <f>IF(L$6&gt;#REF!,0,#REF!)</f>
        <v>#REF!</v>
      </c>
      <c r="M487" s="1190" t="e">
        <f>IF(M$6&gt;#REF!,0,#REF!)</f>
        <v>#REF!</v>
      </c>
      <c r="N487" s="1190" t="e">
        <f>IF(N$6&gt;#REF!,0,#REF!)</f>
        <v>#REF!</v>
      </c>
      <c r="O487" s="1190" t="e">
        <f>IF(O$6&gt;#REF!,0,#REF!)</f>
        <v>#REF!</v>
      </c>
      <c r="P487" s="1190"/>
      <c r="Q487" s="1190" t="e">
        <f>IF((#REF!-#REF!-F487)&lt;0,0,#REF!-#REF!-F487)</f>
        <v>#REF!</v>
      </c>
      <c r="R487" s="1190" t="e">
        <f t="shared" si="17"/>
        <v>#REF!</v>
      </c>
      <c r="S487" s="1190" t="e">
        <f t="shared" si="17"/>
        <v>#REF!</v>
      </c>
      <c r="T487" s="1190" t="e">
        <f t="shared" si="17"/>
        <v>#REF!</v>
      </c>
      <c r="U487" s="1190" t="e">
        <f t="shared" si="17"/>
        <v>#REF!</v>
      </c>
      <c r="V487" s="1190" t="e">
        <f t="shared" si="17"/>
        <v>#REF!</v>
      </c>
      <c r="W487" s="1190" t="e">
        <f t="shared" si="17"/>
        <v>#REF!</v>
      </c>
      <c r="X487" s="1190" t="e">
        <f t="shared" si="17"/>
        <v>#REF!</v>
      </c>
      <c r="Y487" s="1190" t="e">
        <f t="shared" si="17"/>
        <v>#REF!</v>
      </c>
      <c r="Z487" s="1190" t="e">
        <f t="shared" si="17"/>
        <v>#REF!</v>
      </c>
    </row>
    <row r="488" spans="1:28" ht="10.199999999999999">
      <c r="B488" s="1192"/>
      <c r="C488" s="1193"/>
      <c r="D488" s="1163"/>
      <c r="F488" s="1190" t="e">
        <f>IF(F$6&gt;#REF!,0,#REF!)</f>
        <v>#REF!</v>
      </c>
      <c r="G488" s="1190" t="e">
        <f>IF(G$6&gt;#REF!,0,#REF!)</f>
        <v>#REF!</v>
      </c>
      <c r="H488" s="1190" t="e">
        <f>IF(H$6&gt;#REF!,0,#REF!)</f>
        <v>#REF!</v>
      </c>
      <c r="I488" s="1190" t="e">
        <f>IF(I$6&gt;#REF!,0,#REF!)</f>
        <v>#REF!</v>
      </c>
      <c r="J488" s="1190" t="e">
        <f>IF(J$6&gt;#REF!,0,#REF!)</f>
        <v>#REF!</v>
      </c>
      <c r="K488" s="1190" t="e">
        <f>IF(K$6&gt;#REF!,0,#REF!)</f>
        <v>#REF!</v>
      </c>
      <c r="L488" s="1190" t="e">
        <f>IF(L$6&gt;#REF!,0,#REF!)</f>
        <v>#REF!</v>
      </c>
      <c r="M488" s="1190" t="e">
        <f>IF(M$6&gt;#REF!,0,#REF!)</f>
        <v>#REF!</v>
      </c>
      <c r="N488" s="1190" t="e">
        <f>IF(N$6&gt;#REF!,0,#REF!)</f>
        <v>#REF!</v>
      </c>
      <c r="O488" s="1190" t="e">
        <f>IF(O$6&gt;#REF!,0,#REF!)</f>
        <v>#REF!</v>
      </c>
      <c r="P488" s="1190"/>
      <c r="Q488" s="1190" t="e">
        <f>IF((#REF!-#REF!-F488)&lt;0,0,#REF!-#REF!-F488)</f>
        <v>#REF!</v>
      </c>
      <c r="R488" s="1190" t="e">
        <f t="shared" si="17"/>
        <v>#REF!</v>
      </c>
      <c r="S488" s="1190" t="e">
        <f t="shared" si="17"/>
        <v>#REF!</v>
      </c>
      <c r="T488" s="1190" t="e">
        <f t="shared" si="17"/>
        <v>#REF!</v>
      </c>
      <c r="U488" s="1190" t="e">
        <f t="shared" si="17"/>
        <v>#REF!</v>
      </c>
      <c r="V488" s="1190" t="e">
        <f t="shared" si="17"/>
        <v>#REF!</v>
      </c>
      <c r="W488" s="1190" t="e">
        <f t="shared" si="17"/>
        <v>#REF!</v>
      </c>
      <c r="X488" s="1190" t="e">
        <f t="shared" si="17"/>
        <v>#REF!</v>
      </c>
      <c r="Y488" s="1190" t="e">
        <f t="shared" si="17"/>
        <v>#REF!</v>
      </c>
      <c r="Z488" s="1190" t="e">
        <f t="shared" si="17"/>
        <v>#REF!</v>
      </c>
    </row>
    <row r="489" spans="1:28" ht="10.199999999999999">
      <c r="B489" s="1192"/>
      <c r="C489" s="1193"/>
      <c r="D489" s="1201"/>
      <c r="F489" s="1190" t="e">
        <f>IF(F$6&gt;#REF!,0,#REF!)</f>
        <v>#REF!</v>
      </c>
      <c r="G489" s="1190" t="e">
        <f>IF(G$6&gt;#REF!,0,#REF!)</f>
        <v>#REF!</v>
      </c>
      <c r="H489" s="1190" t="e">
        <f>IF(H$6&gt;#REF!,0,#REF!)</f>
        <v>#REF!</v>
      </c>
      <c r="I489" s="1190" t="e">
        <f>IF(I$6&gt;#REF!,0,#REF!)</f>
        <v>#REF!</v>
      </c>
      <c r="J489" s="1190" t="e">
        <f>IF(J$6&gt;#REF!,0,#REF!)</f>
        <v>#REF!</v>
      </c>
      <c r="K489" s="1190" t="e">
        <f>IF(K$6&gt;#REF!,0,#REF!)</f>
        <v>#REF!</v>
      </c>
      <c r="L489" s="1190" t="e">
        <f>IF(L$6&gt;#REF!,0,#REF!)</f>
        <v>#REF!</v>
      </c>
      <c r="M489" s="1190" t="e">
        <f>IF(M$6&gt;#REF!,0,#REF!)</f>
        <v>#REF!</v>
      </c>
      <c r="N489" s="1190" t="e">
        <f>IF(N$6&gt;#REF!,0,#REF!)</f>
        <v>#REF!</v>
      </c>
      <c r="O489" s="1190" t="e">
        <f>IF(O$6&gt;#REF!,0,#REF!)</f>
        <v>#REF!</v>
      </c>
      <c r="P489" s="1190"/>
      <c r="Q489" s="1190" t="e">
        <f>IF((#REF!-#REF!-F489)&lt;0,0,#REF!-#REF!-F489)</f>
        <v>#REF!</v>
      </c>
      <c r="R489" s="1190" t="e">
        <f t="shared" si="17"/>
        <v>#REF!</v>
      </c>
      <c r="S489" s="1190" t="e">
        <f t="shared" si="17"/>
        <v>#REF!</v>
      </c>
      <c r="T489" s="1190" t="e">
        <f t="shared" si="17"/>
        <v>#REF!</v>
      </c>
      <c r="U489" s="1190" t="e">
        <f t="shared" si="17"/>
        <v>#REF!</v>
      </c>
      <c r="V489" s="1190" t="e">
        <f t="shared" si="17"/>
        <v>#REF!</v>
      </c>
      <c r="W489" s="1190" t="e">
        <f t="shared" si="17"/>
        <v>#REF!</v>
      </c>
      <c r="X489" s="1190" t="e">
        <f t="shared" si="17"/>
        <v>#REF!</v>
      </c>
      <c r="Y489" s="1190" t="e">
        <f t="shared" si="17"/>
        <v>#REF!</v>
      </c>
      <c r="Z489" s="1190" t="e">
        <f t="shared" si="17"/>
        <v>#REF!</v>
      </c>
    </row>
    <row r="490" spans="1:28" ht="12">
      <c r="B490" s="1192"/>
      <c r="C490" s="1193"/>
      <c r="D490" s="1201"/>
      <c r="F490" s="1203" t="e">
        <f>IF(F$6&gt;#REF!,0,#REF!)</f>
        <v>#REF!</v>
      </c>
      <c r="G490" s="1203" t="e">
        <f>IF(G$6&gt;#REF!,0,#REF!)</f>
        <v>#REF!</v>
      </c>
      <c r="H490" s="1203" t="e">
        <f>IF(H$6&gt;#REF!,0,#REF!)</f>
        <v>#REF!</v>
      </c>
      <c r="I490" s="1203" t="e">
        <f>IF(I$6&gt;#REF!,0,#REF!)</f>
        <v>#REF!</v>
      </c>
      <c r="J490" s="1203" t="e">
        <f>IF(J$6&gt;#REF!,0,#REF!)</f>
        <v>#REF!</v>
      </c>
      <c r="K490" s="1203" t="e">
        <f>IF(K$6&gt;#REF!,0,#REF!)</f>
        <v>#REF!</v>
      </c>
      <c r="L490" s="1203" t="e">
        <f>IF(L$6&gt;#REF!,0,#REF!)</f>
        <v>#REF!</v>
      </c>
      <c r="M490" s="1203" t="e">
        <f>IF(M$6&gt;#REF!,0,#REF!)</f>
        <v>#REF!</v>
      </c>
      <c r="N490" s="1203" t="e">
        <f>IF(N$6&gt;#REF!,0,#REF!)</f>
        <v>#REF!</v>
      </c>
      <c r="O490" s="1203" t="e">
        <f>IF(O$6&gt;#REF!,0,#REF!)</f>
        <v>#REF!</v>
      </c>
      <c r="P490" s="1190"/>
      <c r="Q490" s="1203" t="e">
        <f>IF((#REF!-#REF!-F490)&lt;0,0,#REF!-#REF!-F490)</f>
        <v>#REF!</v>
      </c>
      <c r="R490" s="1203" t="e">
        <f t="shared" si="17"/>
        <v>#REF!</v>
      </c>
      <c r="S490" s="1203" t="e">
        <f t="shared" si="17"/>
        <v>#REF!</v>
      </c>
      <c r="T490" s="1203" t="e">
        <f t="shared" si="17"/>
        <v>#REF!</v>
      </c>
      <c r="U490" s="1203" t="e">
        <f t="shared" si="17"/>
        <v>#REF!</v>
      </c>
      <c r="V490" s="1203" t="e">
        <f t="shared" si="17"/>
        <v>#REF!</v>
      </c>
      <c r="W490" s="1203" t="e">
        <f t="shared" si="17"/>
        <v>#REF!</v>
      </c>
      <c r="X490" s="1203" t="e">
        <f t="shared" si="17"/>
        <v>#REF!</v>
      </c>
      <c r="Y490" s="1203" t="e">
        <f t="shared" si="17"/>
        <v>#REF!</v>
      </c>
      <c r="Z490" s="1203" t="e">
        <f t="shared" si="17"/>
        <v>#REF!</v>
      </c>
      <c r="AA490" s="392"/>
      <c r="AB490" s="392"/>
    </row>
    <row r="491" spans="1:28" ht="12">
      <c r="B491" s="1204" t="s">
        <v>1420</v>
      </c>
      <c r="C491" s="1205" t="str">
        <f>C469</f>
        <v>Asset A/C#: 103 - SERVICE AREA (GRWSC)</v>
      </c>
      <c r="D491" s="21"/>
      <c r="F491" s="1190" t="e">
        <f t="shared" ref="F491:O491" si="18">SUM(F470:F490)</f>
        <v>#REF!</v>
      </c>
      <c r="G491" s="1190" t="e">
        <f t="shared" si="18"/>
        <v>#REF!</v>
      </c>
      <c r="H491" s="1190" t="e">
        <f t="shared" si="18"/>
        <v>#REF!</v>
      </c>
      <c r="I491" s="1190" t="e">
        <f t="shared" si="18"/>
        <v>#REF!</v>
      </c>
      <c r="J491" s="1190" t="e">
        <f t="shared" si="18"/>
        <v>#REF!</v>
      </c>
      <c r="K491" s="1190" t="e">
        <f t="shared" si="18"/>
        <v>#REF!</v>
      </c>
      <c r="L491" s="1190" t="e">
        <f t="shared" si="18"/>
        <v>#REF!</v>
      </c>
      <c r="M491" s="1190" t="e">
        <f t="shared" si="18"/>
        <v>#REF!</v>
      </c>
      <c r="N491" s="1190" t="e">
        <f t="shared" si="18"/>
        <v>#REF!</v>
      </c>
      <c r="O491" s="1190" t="e">
        <f t="shared" si="18"/>
        <v>#REF!</v>
      </c>
      <c r="P491" s="1190"/>
      <c r="Q491" s="1190" t="e">
        <f t="shared" ref="Q491:Z491" si="19">SUM(Q470:Q490)</f>
        <v>#REF!</v>
      </c>
      <c r="R491" s="1190" t="e">
        <f t="shared" si="19"/>
        <v>#REF!</v>
      </c>
      <c r="S491" s="1190" t="e">
        <f t="shared" si="19"/>
        <v>#REF!</v>
      </c>
      <c r="T491" s="1190" t="e">
        <f t="shared" si="19"/>
        <v>#REF!</v>
      </c>
      <c r="U491" s="1190" t="e">
        <f t="shared" si="19"/>
        <v>#REF!</v>
      </c>
      <c r="V491" s="1190" t="e">
        <f t="shared" si="19"/>
        <v>#REF!</v>
      </c>
      <c r="W491" s="1190" t="e">
        <f t="shared" si="19"/>
        <v>#REF!</v>
      </c>
      <c r="X491" s="1190" t="e">
        <f t="shared" si="19"/>
        <v>#REF!</v>
      </c>
      <c r="Y491" s="1190" t="e">
        <f t="shared" si="19"/>
        <v>#REF!</v>
      </c>
      <c r="Z491" s="1190" t="e">
        <f t="shared" si="19"/>
        <v>#REF!</v>
      </c>
      <c r="AA491" s="392"/>
      <c r="AB491" s="392"/>
    </row>
    <row r="492" spans="1:28" ht="10.199999999999999">
      <c r="B492" s="1204"/>
      <c r="C492" s="1205"/>
      <c r="D492" s="21"/>
      <c r="F492" s="1190"/>
      <c r="G492" s="1190"/>
      <c r="H492" s="1190"/>
      <c r="I492" s="1190"/>
      <c r="J492" s="1190"/>
      <c r="K492" s="1190"/>
      <c r="L492" s="1190"/>
      <c r="M492" s="1190"/>
      <c r="N492" s="1190"/>
      <c r="O492" s="1190"/>
      <c r="P492" s="1190"/>
      <c r="Q492" s="1190"/>
      <c r="R492" s="1190"/>
      <c r="S492" s="1190"/>
      <c r="T492" s="1190"/>
      <c r="U492" s="1190"/>
      <c r="V492" s="1190"/>
      <c r="W492" s="1190"/>
      <c r="X492" s="1190"/>
      <c r="Y492" s="1190"/>
      <c r="Z492" s="1190"/>
    </row>
    <row r="493" spans="1:28" s="21" customFormat="1" ht="10.199999999999999">
      <c r="B493" s="1204"/>
      <c r="C493" s="21" t="s">
        <v>299</v>
      </c>
      <c r="F493" s="1196">
        <v>0</v>
      </c>
      <c r="G493" s="1196">
        <v>0</v>
      </c>
      <c r="H493" s="1196">
        <v>0</v>
      </c>
      <c r="I493" s="1196">
        <v>0</v>
      </c>
      <c r="J493" s="1196">
        <v>0</v>
      </c>
      <c r="K493" s="1196">
        <v>0</v>
      </c>
      <c r="L493" s="1196">
        <v>0</v>
      </c>
      <c r="M493" s="1196">
        <v>0</v>
      </c>
      <c r="N493" s="1196">
        <v>0</v>
      </c>
      <c r="O493" s="1196">
        <v>0</v>
      </c>
      <c r="P493" s="1190"/>
      <c r="Q493" s="1196">
        <v>0</v>
      </c>
      <c r="R493" s="1196">
        <v>0</v>
      </c>
      <c r="S493" s="1196">
        <v>0</v>
      </c>
      <c r="T493" s="1196">
        <v>0</v>
      </c>
      <c r="U493" s="1196">
        <v>0</v>
      </c>
      <c r="V493" s="1196">
        <v>0</v>
      </c>
      <c r="W493" s="1196">
        <v>0</v>
      </c>
      <c r="X493" s="1196">
        <v>0</v>
      </c>
      <c r="Y493" s="1196">
        <v>0</v>
      </c>
      <c r="Z493" s="1196">
        <v>0</v>
      </c>
    </row>
    <row r="494" spans="1:28" s="21" customFormat="1" ht="10.199999999999999">
      <c r="B494" s="1204"/>
      <c r="C494" s="21" t="s">
        <v>300</v>
      </c>
      <c r="F494" s="1196" t="e">
        <f t="shared" ref="F494:O494" si="20">F491</f>
        <v>#REF!</v>
      </c>
      <c r="G494" s="1196" t="e">
        <f t="shared" si="20"/>
        <v>#REF!</v>
      </c>
      <c r="H494" s="1196" t="e">
        <f t="shared" si="20"/>
        <v>#REF!</v>
      </c>
      <c r="I494" s="1196" t="e">
        <f t="shared" si="20"/>
        <v>#REF!</v>
      </c>
      <c r="J494" s="1196" t="e">
        <f t="shared" si="20"/>
        <v>#REF!</v>
      </c>
      <c r="K494" s="1196" t="e">
        <f t="shared" si="20"/>
        <v>#REF!</v>
      </c>
      <c r="L494" s="1196" t="e">
        <f t="shared" si="20"/>
        <v>#REF!</v>
      </c>
      <c r="M494" s="1196" t="e">
        <f t="shared" si="20"/>
        <v>#REF!</v>
      </c>
      <c r="N494" s="1196" t="e">
        <f t="shared" si="20"/>
        <v>#REF!</v>
      </c>
      <c r="O494" s="1196" t="e">
        <f t="shared" si="20"/>
        <v>#REF!</v>
      </c>
      <c r="P494" s="1190"/>
      <c r="Q494" s="1196" t="e">
        <f t="shared" ref="Q494:Z494" si="21">Q491</f>
        <v>#REF!</v>
      </c>
      <c r="R494" s="1196" t="e">
        <f t="shared" si="21"/>
        <v>#REF!</v>
      </c>
      <c r="S494" s="1196" t="e">
        <f t="shared" si="21"/>
        <v>#REF!</v>
      </c>
      <c r="T494" s="1196" t="e">
        <f t="shared" si="21"/>
        <v>#REF!</v>
      </c>
      <c r="U494" s="1196" t="e">
        <f t="shared" si="21"/>
        <v>#REF!</v>
      </c>
      <c r="V494" s="1196" t="e">
        <f t="shared" si="21"/>
        <v>#REF!</v>
      </c>
      <c r="W494" s="1196" t="e">
        <f t="shared" si="21"/>
        <v>#REF!</v>
      </c>
      <c r="X494" s="1196" t="e">
        <f t="shared" si="21"/>
        <v>#REF!</v>
      </c>
      <c r="Y494" s="1196" t="e">
        <f t="shared" si="21"/>
        <v>#REF!</v>
      </c>
      <c r="Z494" s="1196" t="e">
        <f t="shared" si="21"/>
        <v>#REF!</v>
      </c>
    </row>
    <row r="495" spans="1:28" s="21" customFormat="1" ht="10.199999999999999">
      <c r="B495" s="1204"/>
      <c r="C495" s="21" t="s">
        <v>366</v>
      </c>
      <c r="F495" s="1196">
        <v>0</v>
      </c>
      <c r="G495" s="1196">
        <v>0</v>
      </c>
      <c r="H495" s="1196">
        <v>0</v>
      </c>
      <c r="I495" s="1196">
        <v>0</v>
      </c>
      <c r="J495" s="1196">
        <v>0</v>
      </c>
      <c r="K495" s="1196">
        <v>0</v>
      </c>
      <c r="L495" s="1196">
        <v>0</v>
      </c>
      <c r="M495" s="1196">
        <v>0</v>
      </c>
      <c r="N495" s="1196">
        <v>0</v>
      </c>
      <c r="O495" s="1196">
        <v>0</v>
      </c>
      <c r="P495" s="1190"/>
      <c r="Q495" s="1196">
        <v>0</v>
      </c>
      <c r="R495" s="1196">
        <v>0</v>
      </c>
      <c r="S495" s="1196">
        <v>0</v>
      </c>
      <c r="T495" s="1196">
        <v>0</v>
      </c>
      <c r="U495" s="1196">
        <v>0</v>
      </c>
      <c r="V495" s="1196">
        <v>0</v>
      </c>
      <c r="W495" s="1196">
        <v>0</v>
      </c>
      <c r="X495" s="1196">
        <v>0</v>
      </c>
      <c r="Y495" s="1196">
        <v>0</v>
      </c>
      <c r="Z495" s="1196">
        <v>0</v>
      </c>
    </row>
    <row r="496" spans="1:28" s="21" customFormat="1" ht="10.199999999999999">
      <c r="B496" s="1210"/>
      <c r="C496" s="21" t="s">
        <v>297</v>
      </c>
      <c r="F496" s="1196">
        <v>0</v>
      </c>
      <c r="G496" s="1196">
        <v>0</v>
      </c>
      <c r="H496" s="1196">
        <v>0</v>
      </c>
      <c r="I496" s="1196">
        <v>0</v>
      </c>
      <c r="J496" s="1196">
        <v>0</v>
      </c>
      <c r="K496" s="1196">
        <v>0</v>
      </c>
      <c r="L496" s="1196">
        <v>0</v>
      </c>
      <c r="M496" s="1196">
        <v>0</v>
      </c>
      <c r="N496" s="1196">
        <v>0</v>
      </c>
      <c r="O496" s="1196">
        <v>0</v>
      </c>
      <c r="P496" s="1190"/>
      <c r="Q496" s="1196">
        <v>0</v>
      </c>
      <c r="R496" s="1196">
        <v>0</v>
      </c>
      <c r="S496" s="1196">
        <v>0</v>
      </c>
      <c r="T496" s="1196">
        <v>0</v>
      </c>
      <c r="U496" s="1196">
        <v>0</v>
      </c>
      <c r="V496" s="1196">
        <v>0</v>
      </c>
      <c r="W496" s="1196">
        <v>0</v>
      </c>
      <c r="X496" s="1196">
        <v>0</v>
      </c>
      <c r="Y496" s="1196">
        <v>0</v>
      </c>
      <c r="Z496" s="1196">
        <v>0</v>
      </c>
    </row>
    <row r="497" spans="2:26" ht="10.199999999999999">
      <c r="B497" s="1210"/>
      <c r="C497" s="1211"/>
      <c r="D497" s="21"/>
      <c r="F497" s="1190"/>
      <c r="G497" s="1190"/>
      <c r="H497" s="1190"/>
      <c r="I497" s="1190"/>
      <c r="J497" s="1190"/>
      <c r="K497" s="1190"/>
      <c r="L497" s="1190"/>
      <c r="M497" s="1190"/>
      <c r="N497" s="1190"/>
      <c r="O497" s="1190"/>
      <c r="P497" s="1190"/>
      <c r="Q497" s="1190"/>
      <c r="R497" s="1190"/>
      <c r="S497" s="1190"/>
      <c r="T497" s="1190"/>
      <c r="U497" s="1190"/>
      <c r="V497" s="1190"/>
      <c r="W497" s="1190"/>
      <c r="X497" s="1190"/>
      <c r="Y497" s="1190"/>
      <c r="Z497" s="1190"/>
    </row>
    <row r="498" spans="2:26" ht="10.199999999999999">
      <c r="B498" s="1210"/>
      <c r="C498" s="1211"/>
      <c r="D498" s="21"/>
      <c r="F498" s="1190"/>
      <c r="G498" s="1190"/>
      <c r="H498" s="1190"/>
      <c r="I498" s="1190"/>
      <c r="J498" s="1190"/>
      <c r="K498" s="1190"/>
      <c r="L498" s="1190"/>
      <c r="M498" s="1190"/>
      <c r="N498" s="1190"/>
      <c r="O498" s="1190"/>
      <c r="P498" s="1190"/>
      <c r="Q498" s="1190"/>
      <c r="R498" s="1190"/>
      <c r="S498" s="1190"/>
      <c r="T498" s="1190"/>
      <c r="U498" s="1190"/>
      <c r="V498" s="1190"/>
      <c r="W498" s="1190"/>
      <c r="X498" s="1190"/>
      <c r="Y498" s="1190"/>
      <c r="Z498" s="1190"/>
    </row>
    <row r="499" spans="2:26" ht="10.199999999999999">
      <c r="C499" s="1212" t="s">
        <v>1439</v>
      </c>
    </row>
    <row r="500" spans="2:26" ht="10.199999999999999">
      <c r="B500" s="1192"/>
      <c r="C500" s="1193" t="s">
        <v>1440</v>
      </c>
      <c r="D500" s="1163"/>
      <c r="F500" s="1190" t="e">
        <f>IF(F$6&gt;#REF!,0,#REF!)</f>
        <v>#REF!</v>
      </c>
      <c r="G500" s="1190" t="e">
        <f>IF(G$6&gt;#REF!,0,#REF!)</f>
        <v>#REF!</v>
      </c>
      <c r="H500" s="1190" t="e">
        <f>IF(H$6&gt;#REF!,0,#REF!)</f>
        <v>#REF!</v>
      </c>
      <c r="I500" s="1190" t="e">
        <f>IF(I$6&gt;#REF!,0,#REF!)</f>
        <v>#REF!</v>
      </c>
      <c r="J500" s="1190" t="e">
        <f>IF(J$6&gt;#REF!,0,#REF!)</f>
        <v>#REF!</v>
      </c>
      <c r="K500" s="1190" t="e">
        <f>IF(K$6&gt;#REF!,0,#REF!)</f>
        <v>#REF!</v>
      </c>
      <c r="L500" s="1190" t="e">
        <f>IF(L$6&gt;#REF!,0,#REF!)</f>
        <v>#REF!</v>
      </c>
      <c r="M500" s="1190" t="e">
        <f>IF(M$6&gt;#REF!,0,#REF!)</f>
        <v>#REF!</v>
      </c>
      <c r="N500" s="1190" t="e">
        <f>IF(N$6&gt;#REF!,0,#REF!)</f>
        <v>#REF!</v>
      </c>
      <c r="O500" s="1190" t="e">
        <f>IF(O$6&gt;#REF!,0,#REF!)</f>
        <v>#REF!</v>
      </c>
      <c r="P500" s="1190"/>
      <c r="Q500" s="1190" t="e">
        <f>IF((#REF!-#REF!-F500)&lt;0,0,#REF!-#REF!-F500)</f>
        <v>#REF!</v>
      </c>
      <c r="R500" s="1190" t="e">
        <f t="shared" ref="R500:Z528" si="22">IF((Q500-G500)&lt;0,0,Q500-G500)</f>
        <v>#REF!</v>
      </c>
      <c r="S500" s="1190" t="e">
        <f t="shared" si="22"/>
        <v>#REF!</v>
      </c>
      <c r="T500" s="1190" t="e">
        <f t="shared" si="22"/>
        <v>#REF!</v>
      </c>
      <c r="U500" s="1190" t="e">
        <f t="shared" si="22"/>
        <v>#REF!</v>
      </c>
      <c r="V500" s="1190" t="e">
        <f t="shared" si="22"/>
        <v>#REF!</v>
      </c>
      <c r="W500" s="1190" t="e">
        <f t="shared" si="22"/>
        <v>#REF!</v>
      </c>
      <c r="X500" s="1190" t="e">
        <f t="shared" si="22"/>
        <v>#REF!</v>
      </c>
      <c r="Y500" s="1190" t="e">
        <f t="shared" si="22"/>
        <v>#REF!</v>
      </c>
      <c r="Z500" s="1190" t="e">
        <f t="shared" si="22"/>
        <v>#REF!</v>
      </c>
    </row>
    <row r="501" spans="2:26" ht="10.199999999999999">
      <c r="B501" s="1192"/>
      <c r="C501" s="1193" t="s">
        <v>1441</v>
      </c>
      <c r="D501" s="1163"/>
      <c r="F501" s="1190" t="e">
        <f>IF(F$6&gt;#REF!,0,#REF!)</f>
        <v>#REF!</v>
      </c>
      <c r="G501" s="1190" t="e">
        <f>IF(G$6&gt;#REF!,0,#REF!)</f>
        <v>#REF!</v>
      </c>
      <c r="H501" s="1190" t="e">
        <f>IF(H$6&gt;#REF!,0,#REF!)</f>
        <v>#REF!</v>
      </c>
      <c r="I501" s="1190" t="e">
        <f>IF(I$6&gt;#REF!,0,#REF!)</f>
        <v>#REF!</v>
      </c>
      <c r="J501" s="1190" t="e">
        <f>IF(J$6&gt;#REF!,0,#REF!)</f>
        <v>#REF!</v>
      </c>
      <c r="K501" s="1190" t="e">
        <f>IF(K$6&gt;#REF!,0,#REF!)</f>
        <v>#REF!</v>
      </c>
      <c r="L501" s="1190" t="e">
        <f>IF(L$6&gt;#REF!,0,#REF!)</f>
        <v>#REF!</v>
      </c>
      <c r="M501" s="1190" t="e">
        <f>IF(M$6&gt;#REF!,0,#REF!)</f>
        <v>#REF!</v>
      </c>
      <c r="N501" s="1190" t="e">
        <f>IF(N$6&gt;#REF!,0,#REF!)</f>
        <v>#REF!</v>
      </c>
      <c r="O501" s="1190" t="e">
        <f>IF(O$6&gt;#REF!,0,#REF!)</f>
        <v>#REF!</v>
      </c>
      <c r="P501" s="1190"/>
      <c r="Q501" s="1190" t="e">
        <f>IF((#REF!-#REF!-F501)&lt;0,0,#REF!-#REF!-F501)</f>
        <v>#REF!</v>
      </c>
      <c r="R501" s="1190" t="e">
        <f t="shared" si="22"/>
        <v>#REF!</v>
      </c>
      <c r="S501" s="1190" t="e">
        <f t="shared" si="22"/>
        <v>#REF!</v>
      </c>
      <c r="T501" s="1190" t="e">
        <f t="shared" si="22"/>
        <v>#REF!</v>
      </c>
      <c r="U501" s="1190" t="e">
        <f t="shared" si="22"/>
        <v>#REF!</v>
      </c>
      <c r="V501" s="1190" t="e">
        <f t="shared" si="22"/>
        <v>#REF!</v>
      </c>
      <c r="W501" s="1190" t="e">
        <f t="shared" si="22"/>
        <v>#REF!</v>
      </c>
      <c r="X501" s="1190" t="e">
        <f t="shared" si="22"/>
        <v>#REF!</v>
      </c>
      <c r="Y501" s="1190" t="e">
        <f t="shared" si="22"/>
        <v>#REF!</v>
      </c>
      <c r="Z501" s="1190" t="e">
        <f t="shared" si="22"/>
        <v>#REF!</v>
      </c>
    </row>
    <row r="502" spans="2:26" ht="10.199999999999999">
      <c r="B502" s="1192"/>
      <c r="C502" s="1193" t="s">
        <v>1442</v>
      </c>
      <c r="D502" s="1163"/>
      <c r="F502" s="1190" t="e">
        <f>IF(F$6&gt;#REF!,0,#REF!)</f>
        <v>#REF!</v>
      </c>
      <c r="G502" s="1190" t="e">
        <f>IF(G$6&gt;#REF!,0,#REF!)</f>
        <v>#REF!</v>
      </c>
      <c r="H502" s="1190" t="e">
        <f>IF(H$6&gt;#REF!,0,#REF!)</f>
        <v>#REF!</v>
      </c>
      <c r="I502" s="1190" t="e">
        <f>IF(I$6&gt;#REF!,0,#REF!)</f>
        <v>#REF!</v>
      </c>
      <c r="J502" s="1190" t="e">
        <f>IF(J$6&gt;#REF!,0,#REF!)</f>
        <v>#REF!</v>
      </c>
      <c r="K502" s="1190" t="e">
        <f>IF(K$6&gt;#REF!,0,#REF!)</f>
        <v>#REF!</v>
      </c>
      <c r="L502" s="1190" t="e">
        <f>IF(L$6&gt;#REF!,0,#REF!)</f>
        <v>#REF!</v>
      </c>
      <c r="M502" s="1190" t="e">
        <f>IF(M$6&gt;#REF!,0,#REF!)</f>
        <v>#REF!</v>
      </c>
      <c r="N502" s="1190" t="e">
        <f>IF(N$6&gt;#REF!,0,#REF!)</f>
        <v>#REF!</v>
      </c>
      <c r="O502" s="1190" t="e">
        <f>IF(O$6&gt;#REF!,0,#REF!)</f>
        <v>#REF!</v>
      </c>
      <c r="P502" s="1190"/>
      <c r="Q502" s="1190" t="e">
        <f>IF((#REF!-#REF!-F502)&lt;0,0,#REF!-#REF!-F502)</f>
        <v>#REF!</v>
      </c>
      <c r="R502" s="1190" t="e">
        <f t="shared" si="22"/>
        <v>#REF!</v>
      </c>
      <c r="S502" s="1190" t="e">
        <f t="shared" si="22"/>
        <v>#REF!</v>
      </c>
      <c r="T502" s="1190" t="e">
        <f t="shared" si="22"/>
        <v>#REF!</v>
      </c>
      <c r="U502" s="1190" t="e">
        <f t="shared" si="22"/>
        <v>#REF!</v>
      </c>
      <c r="V502" s="1190" t="e">
        <f t="shared" si="22"/>
        <v>#REF!</v>
      </c>
      <c r="W502" s="1190" t="e">
        <f t="shared" si="22"/>
        <v>#REF!</v>
      </c>
      <c r="X502" s="1190" t="e">
        <f t="shared" si="22"/>
        <v>#REF!</v>
      </c>
      <c r="Y502" s="1190" t="e">
        <f t="shared" si="22"/>
        <v>#REF!</v>
      </c>
      <c r="Z502" s="1190" t="e">
        <f t="shared" si="22"/>
        <v>#REF!</v>
      </c>
    </row>
    <row r="503" spans="2:26" ht="10.199999999999999">
      <c r="B503" s="1192"/>
      <c r="C503" s="1193" t="s">
        <v>1443</v>
      </c>
      <c r="D503" s="1163"/>
      <c r="F503" s="1190" t="e">
        <f>IF(F$6&gt;#REF!,0,#REF!)</f>
        <v>#REF!</v>
      </c>
      <c r="G503" s="1190" t="e">
        <f>IF(G$6&gt;#REF!,0,#REF!)</f>
        <v>#REF!</v>
      </c>
      <c r="H503" s="1190" t="e">
        <f>IF(H$6&gt;#REF!,0,#REF!)</f>
        <v>#REF!</v>
      </c>
      <c r="I503" s="1190" t="e">
        <f>IF(I$6&gt;#REF!,0,#REF!)</f>
        <v>#REF!</v>
      </c>
      <c r="J503" s="1190" t="e">
        <f>IF(J$6&gt;#REF!,0,#REF!)</f>
        <v>#REF!</v>
      </c>
      <c r="K503" s="1190" t="e">
        <f>IF(K$6&gt;#REF!,0,#REF!)</f>
        <v>#REF!</v>
      </c>
      <c r="L503" s="1190" t="e">
        <f>IF(L$6&gt;#REF!,0,#REF!)</f>
        <v>#REF!</v>
      </c>
      <c r="M503" s="1190" t="e">
        <f>IF(M$6&gt;#REF!,0,#REF!)</f>
        <v>#REF!</v>
      </c>
      <c r="N503" s="1190" t="e">
        <f>IF(N$6&gt;#REF!,0,#REF!)</f>
        <v>#REF!</v>
      </c>
      <c r="O503" s="1190" t="e">
        <f>IF(O$6&gt;#REF!,0,#REF!)</f>
        <v>#REF!</v>
      </c>
      <c r="P503" s="1190"/>
      <c r="Q503" s="1190" t="e">
        <f>IF((#REF!-#REF!-F503)&lt;0,0,#REF!-#REF!-F503)</f>
        <v>#REF!</v>
      </c>
      <c r="R503" s="1190" t="e">
        <f t="shared" si="22"/>
        <v>#REF!</v>
      </c>
      <c r="S503" s="1190" t="e">
        <f t="shared" si="22"/>
        <v>#REF!</v>
      </c>
      <c r="T503" s="1190" t="e">
        <f t="shared" si="22"/>
        <v>#REF!</v>
      </c>
      <c r="U503" s="1190" t="e">
        <f t="shared" si="22"/>
        <v>#REF!</v>
      </c>
      <c r="V503" s="1190" t="e">
        <f t="shared" si="22"/>
        <v>#REF!</v>
      </c>
      <c r="W503" s="1190" t="e">
        <f t="shared" si="22"/>
        <v>#REF!</v>
      </c>
      <c r="X503" s="1190" t="e">
        <f t="shared" si="22"/>
        <v>#REF!</v>
      </c>
      <c r="Y503" s="1190" t="e">
        <f t="shared" si="22"/>
        <v>#REF!</v>
      </c>
      <c r="Z503" s="1190" t="e">
        <f t="shared" si="22"/>
        <v>#REF!</v>
      </c>
    </row>
    <row r="504" spans="2:26" ht="10.199999999999999">
      <c r="B504" s="1192"/>
      <c r="C504" s="1193" t="s">
        <v>1444</v>
      </c>
      <c r="D504" s="1163"/>
      <c r="F504" s="1190" t="e">
        <f>IF(F$6&gt;#REF!,0,#REF!)</f>
        <v>#REF!</v>
      </c>
      <c r="G504" s="1190" t="e">
        <f>IF(G$6&gt;#REF!,0,#REF!)</f>
        <v>#REF!</v>
      </c>
      <c r="H504" s="1190" t="e">
        <f>IF(H$6&gt;#REF!,0,#REF!)</f>
        <v>#REF!</v>
      </c>
      <c r="I504" s="1190" t="e">
        <f>IF(I$6&gt;#REF!,0,#REF!)</f>
        <v>#REF!</v>
      </c>
      <c r="J504" s="1190" t="e">
        <f>IF(J$6&gt;#REF!,0,#REF!)</f>
        <v>#REF!</v>
      </c>
      <c r="K504" s="1190" t="e">
        <f>IF(K$6&gt;#REF!,0,#REF!)</f>
        <v>#REF!</v>
      </c>
      <c r="L504" s="1190" t="e">
        <f>IF(L$6&gt;#REF!,0,#REF!)</f>
        <v>#REF!</v>
      </c>
      <c r="M504" s="1190" t="e">
        <f>IF(M$6&gt;#REF!,0,#REF!)</f>
        <v>#REF!</v>
      </c>
      <c r="N504" s="1190" t="e">
        <f>IF(N$6&gt;#REF!,0,#REF!)</f>
        <v>#REF!</v>
      </c>
      <c r="O504" s="1190" t="e">
        <f>IF(O$6&gt;#REF!,0,#REF!)</f>
        <v>#REF!</v>
      </c>
      <c r="P504" s="1190"/>
      <c r="Q504" s="1190" t="e">
        <f>IF((#REF!-#REF!-F504)&lt;0,0,#REF!-#REF!-F504)</f>
        <v>#REF!</v>
      </c>
      <c r="R504" s="1190" t="e">
        <f t="shared" si="22"/>
        <v>#REF!</v>
      </c>
      <c r="S504" s="1190" t="e">
        <f t="shared" si="22"/>
        <v>#REF!</v>
      </c>
      <c r="T504" s="1190" t="e">
        <f t="shared" si="22"/>
        <v>#REF!</v>
      </c>
      <c r="U504" s="1190" t="e">
        <f t="shared" si="22"/>
        <v>#REF!</v>
      </c>
      <c r="V504" s="1190" t="e">
        <f t="shared" si="22"/>
        <v>#REF!</v>
      </c>
      <c r="W504" s="1190" t="e">
        <f t="shared" si="22"/>
        <v>#REF!</v>
      </c>
      <c r="X504" s="1190" t="e">
        <f t="shared" si="22"/>
        <v>#REF!</v>
      </c>
      <c r="Y504" s="1190" t="e">
        <f t="shared" si="22"/>
        <v>#REF!</v>
      </c>
      <c r="Z504" s="1190" t="e">
        <f t="shared" si="22"/>
        <v>#REF!</v>
      </c>
    </row>
    <row r="505" spans="2:26" ht="10.199999999999999">
      <c r="B505" s="1192"/>
      <c r="C505" s="1193" t="s">
        <v>1445</v>
      </c>
      <c r="D505" s="1163"/>
      <c r="F505" s="1190" t="e">
        <f>IF(F$6&gt;#REF!,0,#REF!)</f>
        <v>#REF!</v>
      </c>
      <c r="G505" s="1190" t="e">
        <f>IF(G$6&gt;#REF!,0,#REF!)</f>
        <v>#REF!</v>
      </c>
      <c r="H505" s="1190" t="e">
        <f>IF(H$6&gt;#REF!,0,#REF!)</f>
        <v>#REF!</v>
      </c>
      <c r="I505" s="1190" t="e">
        <f>IF(I$6&gt;#REF!,0,#REF!)</f>
        <v>#REF!</v>
      </c>
      <c r="J505" s="1190" t="e">
        <f>IF(J$6&gt;#REF!,0,#REF!)</f>
        <v>#REF!</v>
      </c>
      <c r="K505" s="1190" t="e">
        <f>IF(K$6&gt;#REF!,0,#REF!)</f>
        <v>#REF!</v>
      </c>
      <c r="L505" s="1190" t="e">
        <f>IF(L$6&gt;#REF!,0,#REF!)</f>
        <v>#REF!</v>
      </c>
      <c r="M505" s="1190" t="e">
        <f>IF(M$6&gt;#REF!,0,#REF!)</f>
        <v>#REF!</v>
      </c>
      <c r="N505" s="1190" t="e">
        <f>IF(N$6&gt;#REF!,0,#REF!)</f>
        <v>#REF!</v>
      </c>
      <c r="O505" s="1190" t="e">
        <f>IF(O$6&gt;#REF!,0,#REF!)</f>
        <v>#REF!</v>
      </c>
      <c r="P505" s="1190"/>
      <c r="Q505" s="1190" t="e">
        <f>IF((#REF!-#REF!-F505)&lt;0,0,#REF!-#REF!-F505)</f>
        <v>#REF!</v>
      </c>
      <c r="R505" s="1190" t="e">
        <f t="shared" si="22"/>
        <v>#REF!</v>
      </c>
      <c r="S505" s="1190" t="e">
        <f t="shared" si="22"/>
        <v>#REF!</v>
      </c>
      <c r="T505" s="1190" t="e">
        <f t="shared" si="22"/>
        <v>#REF!</v>
      </c>
      <c r="U505" s="1190" t="e">
        <f t="shared" si="22"/>
        <v>#REF!</v>
      </c>
      <c r="V505" s="1190" t="e">
        <f t="shared" si="22"/>
        <v>#REF!</v>
      </c>
      <c r="W505" s="1190" t="e">
        <f t="shared" si="22"/>
        <v>#REF!</v>
      </c>
      <c r="X505" s="1190" t="e">
        <f t="shared" si="22"/>
        <v>#REF!</v>
      </c>
      <c r="Y505" s="1190" t="e">
        <f t="shared" si="22"/>
        <v>#REF!</v>
      </c>
      <c r="Z505" s="1190" t="e">
        <f t="shared" si="22"/>
        <v>#REF!</v>
      </c>
    </row>
    <row r="506" spans="2:26" ht="10.199999999999999">
      <c r="B506" s="1192"/>
      <c r="C506" s="1193" t="s">
        <v>1446</v>
      </c>
      <c r="D506" s="1163"/>
      <c r="F506" s="1190" t="e">
        <f>IF(F$6&gt;#REF!,0,#REF!)</f>
        <v>#REF!</v>
      </c>
      <c r="G506" s="1190" t="e">
        <f>IF(G$6&gt;#REF!,0,#REF!)</f>
        <v>#REF!</v>
      </c>
      <c r="H506" s="1190" t="e">
        <f>IF(H$6&gt;#REF!,0,#REF!)</f>
        <v>#REF!</v>
      </c>
      <c r="I506" s="1190" t="e">
        <f>IF(I$6&gt;#REF!,0,#REF!)</f>
        <v>#REF!</v>
      </c>
      <c r="J506" s="1190" t="e">
        <f>IF(J$6&gt;#REF!,0,#REF!)</f>
        <v>#REF!</v>
      </c>
      <c r="K506" s="1190" t="e">
        <f>IF(K$6&gt;#REF!,0,#REF!)</f>
        <v>#REF!</v>
      </c>
      <c r="L506" s="1190" t="e">
        <f>IF(L$6&gt;#REF!,0,#REF!)</f>
        <v>#REF!</v>
      </c>
      <c r="M506" s="1190" t="e">
        <f>IF(M$6&gt;#REF!,0,#REF!)</f>
        <v>#REF!</v>
      </c>
      <c r="N506" s="1190" t="e">
        <f>IF(N$6&gt;#REF!,0,#REF!)</f>
        <v>#REF!</v>
      </c>
      <c r="O506" s="1190" t="e">
        <f>IF(O$6&gt;#REF!,0,#REF!)</f>
        <v>#REF!</v>
      </c>
      <c r="P506" s="1190"/>
      <c r="Q506" s="1190" t="e">
        <f>IF((#REF!-#REF!-F506)&lt;0,0,#REF!-#REF!-F506)</f>
        <v>#REF!</v>
      </c>
      <c r="R506" s="1190" t="e">
        <f t="shared" si="22"/>
        <v>#REF!</v>
      </c>
      <c r="S506" s="1190" t="e">
        <f t="shared" si="22"/>
        <v>#REF!</v>
      </c>
      <c r="T506" s="1190" t="e">
        <f t="shared" si="22"/>
        <v>#REF!</v>
      </c>
      <c r="U506" s="1190" t="e">
        <f t="shared" si="22"/>
        <v>#REF!</v>
      </c>
      <c r="V506" s="1190" t="e">
        <f t="shared" si="22"/>
        <v>#REF!</v>
      </c>
      <c r="W506" s="1190" t="e">
        <f t="shared" si="22"/>
        <v>#REF!</v>
      </c>
      <c r="X506" s="1190" t="e">
        <f t="shared" si="22"/>
        <v>#REF!</v>
      </c>
      <c r="Y506" s="1190" t="e">
        <f t="shared" si="22"/>
        <v>#REF!</v>
      </c>
      <c r="Z506" s="1190" t="e">
        <f t="shared" si="22"/>
        <v>#REF!</v>
      </c>
    </row>
    <row r="507" spans="2:26" ht="10.199999999999999">
      <c r="B507" s="1192"/>
      <c r="C507" s="1193" t="s">
        <v>1447</v>
      </c>
      <c r="D507" s="1163"/>
      <c r="F507" s="1190" t="e">
        <f>IF(F$6&gt;#REF!,0,#REF!)</f>
        <v>#REF!</v>
      </c>
      <c r="G507" s="1190" t="e">
        <f>IF(G$6&gt;#REF!,0,#REF!)</f>
        <v>#REF!</v>
      </c>
      <c r="H507" s="1190" t="e">
        <f>IF(H$6&gt;#REF!,0,#REF!)</f>
        <v>#REF!</v>
      </c>
      <c r="I507" s="1190" t="e">
        <f>IF(I$6&gt;#REF!,0,#REF!)</f>
        <v>#REF!</v>
      </c>
      <c r="J507" s="1190" t="e">
        <f>IF(J$6&gt;#REF!,0,#REF!)</f>
        <v>#REF!</v>
      </c>
      <c r="K507" s="1190" t="e">
        <f>IF(K$6&gt;#REF!,0,#REF!)</f>
        <v>#REF!</v>
      </c>
      <c r="L507" s="1190" t="e">
        <f>IF(L$6&gt;#REF!,0,#REF!)</f>
        <v>#REF!</v>
      </c>
      <c r="M507" s="1190" t="e">
        <f>IF(M$6&gt;#REF!,0,#REF!)</f>
        <v>#REF!</v>
      </c>
      <c r="N507" s="1190" t="e">
        <f>IF(N$6&gt;#REF!,0,#REF!)</f>
        <v>#REF!</v>
      </c>
      <c r="O507" s="1190" t="e">
        <f>IF(O$6&gt;#REF!,0,#REF!)</f>
        <v>#REF!</v>
      </c>
      <c r="P507" s="1190"/>
      <c r="Q507" s="1190" t="e">
        <f>IF((#REF!-#REF!-F507)&lt;0,0,#REF!-#REF!-F507)</f>
        <v>#REF!</v>
      </c>
      <c r="R507" s="1190" t="e">
        <f t="shared" si="22"/>
        <v>#REF!</v>
      </c>
      <c r="S507" s="1190" t="e">
        <f t="shared" si="22"/>
        <v>#REF!</v>
      </c>
      <c r="T507" s="1190" t="e">
        <f t="shared" si="22"/>
        <v>#REF!</v>
      </c>
      <c r="U507" s="1190" t="e">
        <f t="shared" si="22"/>
        <v>#REF!</v>
      </c>
      <c r="V507" s="1190" t="e">
        <f t="shared" si="22"/>
        <v>#REF!</v>
      </c>
      <c r="W507" s="1190" t="e">
        <f t="shared" si="22"/>
        <v>#REF!</v>
      </c>
      <c r="X507" s="1190" t="e">
        <f t="shared" si="22"/>
        <v>#REF!</v>
      </c>
      <c r="Y507" s="1190" t="e">
        <f t="shared" si="22"/>
        <v>#REF!</v>
      </c>
      <c r="Z507" s="1190" t="e">
        <f t="shared" si="22"/>
        <v>#REF!</v>
      </c>
    </row>
    <row r="508" spans="2:26" ht="10.199999999999999">
      <c r="B508" s="1192"/>
      <c r="C508" s="1193" t="s">
        <v>1448</v>
      </c>
      <c r="D508" s="1163"/>
      <c r="F508" s="1190" t="e">
        <f>IF(F$6&gt;#REF!,0,#REF!)</f>
        <v>#REF!</v>
      </c>
      <c r="G508" s="1190" t="e">
        <f>IF(G$6&gt;#REF!,0,#REF!)</f>
        <v>#REF!</v>
      </c>
      <c r="H508" s="1190" t="e">
        <f>IF(H$6&gt;#REF!,0,#REF!)</f>
        <v>#REF!</v>
      </c>
      <c r="I508" s="1190" t="e">
        <f>IF(I$6&gt;#REF!,0,#REF!)</f>
        <v>#REF!</v>
      </c>
      <c r="J508" s="1190" t="e">
        <f>IF(J$6&gt;#REF!,0,#REF!)</f>
        <v>#REF!</v>
      </c>
      <c r="K508" s="1190" t="e">
        <f>IF(K$6&gt;#REF!,0,#REF!)</f>
        <v>#REF!</v>
      </c>
      <c r="L508" s="1190" t="e">
        <f>IF(L$6&gt;#REF!,0,#REF!)</f>
        <v>#REF!</v>
      </c>
      <c r="M508" s="1190" t="e">
        <f>IF(M$6&gt;#REF!,0,#REF!)</f>
        <v>#REF!</v>
      </c>
      <c r="N508" s="1190" t="e">
        <f>IF(N$6&gt;#REF!,0,#REF!)</f>
        <v>#REF!</v>
      </c>
      <c r="O508" s="1190" t="e">
        <f>IF(O$6&gt;#REF!,0,#REF!)</f>
        <v>#REF!</v>
      </c>
      <c r="P508" s="1190"/>
      <c r="Q508" s="1190" t="e">
        <f>IF((#REF!-#REF!-F508)&lt;0,0,#REF!-#REF!-F508)</f>
        <v>#REF!</v>
      </c>
      <c r="R508" s="1190" t="e">
        <f t="shared" si="22"/>
        <v>#REF!</v>
      </c>
      <c r="S508" s="1190" t="e">
        <f t="shared" si="22"/>
        <v>#REF!</v>
      </c>
      <c r="T508" s="1190" t="e">
        <f t="shared" si="22"/>
        <v>#REF!</v>
      </c>
      <c r="U508" s="1190" t="e">
        <f t="shared" si="22"/>
        <v>#REF!</v>
      </c>
      <c r="V508" s="1190" t="e">
        <f t="shared" si="22"/>
        <v>#REF!</v>
      </c>
      <c r="W508" s="1190" t="e">
        <f t="shared" si="22"/>
        <v>#REF!</v>
      </c>
      <c r="X508" s="1190" t="e">
        <f t="shared" si="22"/>
        <v>#REF!</v>
      </c>
      <c r="Y508" s="1190" t="e">
        <f t="shared" si="22"/>
        <v>#REF!</v>
      </c>
      <c r="Z508" s="1190" t="e">
        <f t="shared" si="22"/>
        <v>#REF!</v>
      </c>
    </row>
    <row r="509" spans="2:26" ht="10.199999999999999">
      <c r="B509" s="1192"/>
      <c r="C509" s="1193" t="s">
        <v>1449</v>
      </c>
      <c r="D509" s="1163"/>
      <c r="F509" s="1190" t="e">
        <f>IF(F$6&gt;#REF!,0,#REF!)</f>
        <v>#REF!</v>
      </c>
      <c r="G509" s="1190" t="e">
        <f>IF(G$6&gt;#REF!,0,#REF!)</f>
        <v>#REF!</v>
      </c>
      <c r="H509" s="1190" t="e">
        <f>IF(H$6&gt;#REF!,0,#REF!)</f>
        <v>#REF!</v>
      </c>
      <c r="I509" s="1190" t="e">
        <f>IF(I$6&gt;#REF!,0,#REF!)</f>
        <v>#REF!</v>
      </c>
      <c r="J509" s="1190" t="e">
        <f>IF(J$6&gt;#REF!,0,#REF!)</f>
        <v>#REF!</v>
      </c>
      <c r="K509" s="1190" t="e">
        <f>IF(K$6&gt;#REF!,0,#REF!)</f>
        <v>#REF!</v>
      </c>
      <c r="L509" s="1190" t="e">
        <f>IF(L$6&gt;#REF!,0,#REF!)</f>
        <v>#REF!</v>
      </c>
      <c r="M509" s="1190" t="e">
        <f>IF(M$6&gt;#REF!,0,#REF!)</f>
        <v>#REF!</v>
      </c>
      <c r="N509" s="1190" t="e">
        <f>IF(N$6&gt;#REF!,0,#REF!)</f>
        <v>#REF!</v>
      </c>
      <c r="O509" s="1190" t="e">
        <f>IF(O$6&gt;#REF!,0,#REF!)</f>
        <v>#REF!</v>
      </c>
      <c r="P509" s="1190"/>
      <c r="Q509" s="1190" t="e">
        <f>IF((#REF!-#REF!-F509)&lt;0,0,#REF!-#REF!-F509)</f>
        <v>#REF!</v>
      </c>
      <c r="R509" s="1190" t="e">
        <f t="shared" si="22"/>
        <v>#REF!</v>
      </c>
      <c r="S509" s="1190" t="e">
        <f t="shared" si="22"/>
        <v>#REF!</v>
      </c>
      <c r="T509" s="1190" t="e">
        <f t="shared" si="22"/>
        <v>#REF!</v>
      </c>
      <c r="U509" s="1190" t="e">
        <f t="shared" si="22"/>
        <v>#REF!</v>
      </c>
      <c r="V509" s="1190" t="e">
        <f t="shared" si="22"/>
        <v>#REF!</v>
      </c>
      <c r="W509" s="1190" t="e">
        <f t="shared" si="22"/>
        <v>#REF!</v>
      </c>
      <c r="X509" s="1190" t="e">
        <f t="shared" si="22"/>
        <v>#REF!</v>
      </c>
      <c r="Y509" s="1190" t="e">
        <f t="shared" si="22"/>
        <v>#REF!</v>
      </c>
      <c r="Z509" s="1190" t="e">
        <f t="shared" si="22"/>
        <v>#REF!</v>
      </c>
    </row>
    <row r="510" spans="2:26" ht="10.199999999999999">
      <c r="B510" s="1192"/>
      <c r="C510" s="1193" t="s">
        <v>1450</v>
      </c>
      <c r="D510" s="1163"/>
      <c r="F510" s="1190" t="e">
        <f>IF(F$6&gt;#REF!,0,#REF!)</f>
        <v>#REF!</v>
      </c>
      <c r="G510" s="1190" t="e">
        <f>IF(G$6&gt;#REF!,0,#REF!)</f>
        <v>#REF!</v>
      </c>
      <c r="H510" s="1190" t="e">
        <f>IF(H$6&gt;#REF!,0,#REF!)</f>
        <v>#REF!</v>
      </c>
      <c r="I510" s="1190" t="e">
        <f>IF(I$6&gt;#REF!,0,#REF!)</f>
        <v>#REF!</v>
      </c>
      <c r="J510" s="1190" t="e">
        <f>IF(J$6&gt;#REF!,0,#REF!)</f>
        <v>#REF!</v>
      </c>
      <c r="K510" s="1190" t="e">
        <f>IF(K$6&gt;#REF!,0,#REF!)</f>
        <v>#REF!</v>
      </c>
      <c r="L510" s="1190" t="e">
        <f>IF(L$6&gt;#REF!,0,#REF!)</f>
        <v>#REF!</v>
      </c>
      <c r="M510" s="1190" t="e">
        <f>IF(M$6&gt;#REF!,0,#REF!)</f>
        <v>#REF!</v>
      </c>
      <c r="N510" s="1190" t="e">
        <f>IF(N$6&gt;#REF!,0,#REF!)</f>
        <v>#REF!</v>
      </c>
      <c r="O510" s="1190" t="e">
        <f>IF(O$6&gt;#REF!,0,#REF!)</f>
        <v>#REF!</v>
      </c>
      <c r="P510" s="1190"/>
      <c r="Q510" s="1190" t="e">
        <f>IF((#REF!-#REF!-F510)&lt;0,0,#REF!-#REF!-F510)</f>
        <v>#REF!</v>
      </c>
      <c r="R510" s="1190" t="e">
        <f t="shared" si="22"/>
        <v>#REF!</v>
      </c>
      <c r="S510" s="1190" t="e">
        <f t="shared" si="22"/>
        <v>#REF!</v>
      </c>
      <c r="T510" s="1190" t="e">
        <f t="shared" si="22"/>
        <v>#REF!</v>
      </c>
      <c r="U510" s="1190" t="e">
        <f t="shared" si="22"/>
        <v>#REF!</v>
      </c>
      <c r="V510" s="1190" t="e">
        <f t="shared" si="22"/>
        <v>#REF!</v>
      </c>
      <c r="W510" s="1190" t="e">
        <f t="shared" si="22"/>
        <v>#REF!</v>
      </c>
      <c r="X510" s="1190" t="e">
        <f t="shared" si="22"/>
        <v>#REF!</v>
      </c>
      <c r="Y510" s="1190" t="e">
        <f t="shared" si="22"/>
        <v>#REF!</v>
      </c>
      <c r="Z510" s="1190" t="e">
        <f t="shared" si="22"/>
        <v>#REF!</v>
      </c>
    </row>
    <row r="511" spans="2:26" ht="10.199999999999999">
      <c r="B511" s="1192"/>
      <c r="C511" s="1193" t="s">
        <v>1451</v>
      </c>
      <c r="D511" s="1163"/>
      <c r="F511" s="1190" t="e">
        <f>IF(F$6&gt;#REF!,0,#REF!)</f>
        <v>#REF!</v>
      </c>
      <c r="G511" s="1190" t="e">
        <f>IF(G$6&gt;#REF!,0,#REF!)</f>
        <v>#REF!</v>
      </c>
      <c r="H511" s="1190" t="e">
        <f>IF(H$6&gt;#REF!,0,#REF!)</f>
        <v>#REF!</v>
      </c>
      <c r="I511" s="1190" t="e">
        <f>IF(I$6&gt;#REF!,0,#REF!)</f>
        <v>#REF!</v>
      </c>
      <c r="J511" s="1190" t="e">
        <f>IF(J$6&gt;#REF!,0,#REF!)</f>
        <v>#REF!</v>
      </c>
      <c r="K511" s="1190" t="e">
        <f>IF(K$6&gt;#REF!,0,#REF!)</f>
        <v>#REF!</v>
      </c>
      <c r="L511" s="1190" t="e">
        <f>IF(L$6&gt;#REF!,0,#REF!)</f>
        <v>#REF!</v>
      </c>
      <c r="M511" s="1190" t="e">
        <f>IF(M$6&gt;#REF!,0,#REF!)</f>
        <v>#REF!</v>
      </c>
      <c r="N511" s="1190" t="e">
        <f>IF(N$6&gt;#REF!,0,#REF!)</f>
        <v>#REF!</v>
      </c>
      <c r="O511" s="1190" t="e">
        <f>IF(O$6&gt;#REF!,0,#REF!)</f>
        <v>#REF!</v>
      </c>
      <c r="P511" s="1190"/>
      <c r="Q511" s="1190" t="e">
        <f>IF((#REF!-#REF!-F511)&lt;0,0,#REF!-#REF!-F511)</f>
        <v>#REF!</v>
      </c>
      <c r="R511" s="1190" t="e">
        <f t="shared" si="22"/>
        <v>#REF!</v>
      </c>
      <c r="S511" s="1190" t="e">
        <f t="shared" si="22"/>
        <v>#REF!</v>
      </c>
      <c r="T511" s="1190" t="e">
        <f t="shared" si="22"/>
        <v>#REF!</v>
      </c>
      <c r="U511" s="1190" t="e">
        <f t="shared" si="22"/>
        <v>#REF!</v>
      </c>
      <c r="V511" s="1190" t="e">
        <f t="shared" si="22"/>
        <v>#REF!</v>
      </c>
      <c r="W511" s="1190" t="e">
        <f t="shared" si="22"/>
        <v>#REF!</v>
      </c>
      <c r="X511" s="1190" t="e">
        <f t="shared" si="22"/>
        <v>#REF!</v>
      </c>
      <c r="Y511" s="1190" t="e">
        <f t="shared" si="22"/>
        <v>#REF!</v>
      </c>
      <c r="Z511" s="1190" t="e">
        <f t="shared" si="22"/>
        <v>#REF!</v>
      </c>
    </row>
    <row r="512" spans="2:26" ht="10.199999999999999">
      <c r="B512" s="1192"/>
      <c r="C512" s="1193" t="s">
        <v>1452</v>
      </c>
      <c r="D512" s="1163"/>
      <c r="F512" s="1190" t="e">
        <f>IF(F$6&gt;#REF!,0,#REF!)</f>
        <v>#REF!</v>
      </c>
      <c r="G512" s="1190" t="e">
        <f>IF(G$6&gt;#REF!,0,#REF!)</f>
        <v>#REF!</v>
      </c>
      <c r="H512" s="1190" t="e">
        <f>IF(H$6&gt;#REF!,0,#REF!)</f>
        <v>#REF!</v>
      </c>
      <c r="I512" s="1190" t="e">
        <f>IF(I$6&gt;#REF!,0,#REF!)</f>
        <v>#REF!</v>
      </c>
      <c r="J512" s="1190" t="e">
        <f>IF(J$6&gt;#REF!,0,#REF!)</f>
        <v>#REF!</v>
      </c>
      <c r="K512" s="1190" t="e">
        <f>IF(K$6&gt;#REF!,0,#REF!)</f>
        <v>#REF!</v>
      </c>
      <c r="L512" s="1190" t="e">
        <f>IF(L$6&gt;#REF!,0,#REF!)</f>
        <v>#REF!</v>
      </c>
      <c r="M512" s="1190" t="e">
        <f>IF(M$6&gt;#REF!,0,#REF!)</f>
        <v>#REF!</v>
      </c>
      <c r="N512" s="1190" t="e">
        <f>IF(N$6&gt;#REF!,0,#REF!)</f>
        <v>#REF!</v>
      </c>
      <c r="O512" s="1190" t="e">
        <f>IF(O$6&gt;#REF!,0,#REF!)</f>
        <v>#REF!</v>
      </c>
      <c r="P512" s="1190"/>
      <c r="Q512" s="1190" t="e">
        <f>IF((#REF!-#REF!-F512)&lt;0,0,#REF!-#REF!-F512)</f>
        <v>#REF!</v>
      </c>
      <c r="R512" s="1190" t="e">
        <f t="shared" si="22"/>
        <v>#REF!</v>
      </c>
      <c r="S512" s="1190" t="e">
        <f t="shared" si="22"/>
        <v>#REF!</v>
      </c>
      <c r="T512" s="1190" t="e">
        <f t="shared" si="22"/>
        <v>#REF!</v>
      </c>
      <c r="U512" s="1190" t="e">
        <f t="shared" si="22"/>
        <v>#REF!</v>
      </c>
      <c r="V512" s="1190" t="e">
        <f t="shared" si="22"/>
        <v>#REF!</v>
      </c>
      <c r="W512" s="1190" t="e">
        <f t="shared" si="22"/>
        <v>#REF!</v>
      </c>
      <c r="X512" s="1190" t="e">
        <f t="shared" si="22"/>
        <v>#REF!</v>
      </c>
      <c r="Y512" s="1190" t="e">
        <f t="shared" si="22"/>
        <v>#REF!</v>
      </c>
      <c r="Z512" s="1190" t="e">
        <f t="shared" si="22"/>
        <v>#REF!</v>
      </c>
    </row>
    <row r="513" spans="2:28" ht="10.199999999999999">
      <c r="B513" s="1192"/>
      <c r="C513" s="1193" t="s">
        <v>1453</v>
      </c>
      <c r="D513" s="1163"/>
      <c r="F513" s="1190" t="e">
        <f>IF(F$6&gt;#REF!,0,#REF!)</f>
        <v>#REF!</v>
      </c>
      <c r="G513" s="1190" t="e">
        <f>IF(G$6&gt;#REF!,0,#REF!)</f>
        <v>#REF!</v>
      </c>
      <c r="H513" s="1190" t="e">
        <f>IF(H$6&gt;#REF!,0,#REF!)</f>
        <v>#REF!</v>
      </c>
      <c r="I513" s="1190" t="e">
        <f>IF(I$6&gt;#REF!,0,#REF!)</f>
        <v>#REF!</v>
      </c>
      <c r="J513" s="1190" t="e">
        <f>IF(J$6&gt;#REF!,0,#REF!)</f>
        <v>#REF!</v>
      </c>
      <c r="K513" s="1190" t="e">
        <f>IF(K$6&gt;#REF!,0,#REF!)</f>
        <v>#REF!</v>
      </c>
      <c r="L513" s="1190" t="e">
        <f>IF(L$6&gt;#REF!,0,#REF!)</f>
        <v>#REF!</v>
      </c>
      <c r="M513" s="1190" t="e">
        <f>IF(M$6&gt;#REF!,0,#REF!)</f>
        <v>#REF!</v>
      </c>
      <c r="N513" s="1190" t="e">
        <f>IF(N$6&gt;#REF!,0,#REF!)</f>
        <v>#REF!</v>
      </c>
      <c r="O513" s="1190" t="e">
        <f>IF(O$6&gt;#REF!,0,#REF!)</f>
        <v>#REF!</v>
      </c>
      <c r="P513" s="1190"/>
      <c r="Q513" s="1190" t="e">
        <f>IF((#REF!-#REF!-F513)&lt;0,0,#REF!-#REF!-F513)</f>
        <v>#REF!</v>
      </c>
      <c r="R513" s="1190" t="e">
        <f t="shared" si="22"/>
        <v>#REF!</v>
      </c>
      <c r="S513" s="1190" t="e">
        <f t="shared" si="22"/>
        <v>#REF!</v>
      </c>
      <c r="T513" s="1190" t="e">
        <f t="shared" si="22"/>
        <v>#REF!</v>
      </c>
      <c r="U513" s="1190" t="e">
        <f t="shared" si="22"/>
        <v>#REF!</v>
      </c>
      <c r="V513" s="1190" t="e">
        <f t="shared" si="22"/>
        <v>#REF!</v>
      </c>
      <c r="W513" s="1190" t="e">
        <f t="shared" si="22"/>
        <v>#REF!</v>
      </c>
      <c r="X513" s="1190" t="e">
        <f t="shared" si="22"/>
        <v>#REF!</v>
      </c>
      <c r="Y513" s="1190" t="e">
        <f t="shared" si="22"/>
        <v>#REF!</v>
      </c>
      <c r="Z513" s="1190" t="e">
        <f t="shared" si="22"/>
        <v>#REF!</v>
      </c>
    </row>
    <row r="514" spans="2:28" ht="10.199999999999999">
      <c r="B514" s="1192"/>
      <c r="C514" s="1193" t="s">
        <v>1454</v>
      </c>
      <c r="D514" s="1163"/>
      <c r="F514" s="1190" t="e">
        <f>IF(F$6&gt;#REF!,0,#REF!)</f>
        <v>#REF!</v>
      </c>
      <c r="G514" s="1190" t="e">
        <f>IF(G$6&gt;#REF!,0,#REF!)</f>
        <v>#REF!</v>
      </c>
      <c r="H514" s="1190" t="e">
        <f>IF(H$6&gt;#REF!,0,#REF!)</f>
        <v>#REF!</v>
      </c>
      <c r="I514" s="1190" t="e">
        <f>IF(I$6&gt;#REF!,0,#REF!)</f>
        <v>#REF!</v>
      </c>
      <c r="J514" s="1190" t="e">
        <f>IF(J$6&gt;#REF!,0,#REF!)</f>
        <v>#REF!</v>
      </c>
      <c r="K514" s="1190" t="e">
        <f>IF(K$6&gt;#REF!,0,#REF!)</f>
        <v>#REF!</v>
      </c>
      <c r="L514" s="1190" t="e">
        <f>IF(L$6&gt;#REF!,0,#REF!)</f>
        <v>#REF!</v>
      </c>
      <c r="M514" s="1190" t="e">
        <f>IF(M$6&gt;#REF!,0,#REF!)</f>
        <v>#REF!</v>
      </c>
      <c r="N514" s="1190" t="e">
        <f>IF(N$6&gt;#REF!,0,#REF!)</f>
        <v>#REF!</v>
      </c>
      <c r="O514" s="1190" t="e">
        <f>IF(O$6&gt;#REF!,0,#REF!)</f>
        <v>#REF!</v>
      </c>
      <c r="P514" s="1190"/>
      <c r="Q514" s="1190" t="e">
        <f>IF((#REF!-#REF!-F514)&lt;0,0,#REF!-#REF!-F514)</f>
        <v>#REF!</v>
      </c>
      <c r="R514" s="1190" t="e">
        <f t="shared" si="22"/>
        <v>#REF!</v>
      </c>
      <c r="S514" s="1190" t="e">
        <f t="shared" si="22"/>
        <v>#REF!</v>
      </c>
      <c r="T514" s="1190" t="e">
        <f t="shared" si="22"/>
        <v>#REF!</v>
      </c>
      <c r="U514" s="1190" t="e">
        <f t="shared" si="22"/>
        <v>#REF!</v>
      </c>
      <c r="V514" s="1190" t="e">
        <f t="shared" si="22"/>
        <v>#REF!</v>
      </c>
      <c r="W514" s="1190" t="e">
        <f t="shared" si="22"/>
        <v>#REF!</v>
      </c>
      <c r="X514" s="1190" t="e">
        <f t="shared" si="22"/>
        <v>#REF!</v>
      </c>
      <c r="Y514" s="1190" t="e">
        <f t="shared" si="22"/>
        <v>#REF!</v>
      </c>
      <c r="Z514" s="1190" t="e">
        <f t="shared" si="22"/>
        <v>#REF!</v>
      </c>
    </row>
    <row r="515" spans="2:28" ht="10.199999999999999">
      <c r="B515" s="1192"/>
      <c r="C515" s="1193" t="s">
        <v>1455</v>
      </c>
      <c r="D515" s="1163"/>
      <c r="F515" s="1190" t="e">
        <f>IF(F$6&gt;#REF!,0,#REF!)</f>
        <v>#REF!</v>
      </c>
      <c r="G515" s="1190" t="e">
        <f>IF(G$6&gt;#REF!,0,#REF!)</f>
        <v>#REF!</v>
      </c>
      <c r="H515" s="1190" t="e">
        <f>IF(H$6&gt;#REF!,0,#REF!)</f>
        <v>#REF!</v>
      </c>
      <c r="I515" s="1190" t="e">
        <f>IF(I$6&gt;#REF!,0,#REF!)</f>
        <v>#REF!</v>
      </c>
      <c r="J515" s="1190" t="e">
        <f>IF(J$6&gt;#REF!,0,#REF!)</f>
        <v>#REF!</v>
      </c>
      <c r="K515" s="1190" t="e">
        <f>IF(K$6&gt;#REF!,0,#REF!)</f>
        <v>#REF!</v>
      </c>
      <c r="L515" s="1190" t="e">
        <f>IF(L$6&gt;#REF!,0,#REF!)</f>
        <v>#REF!</v>
      </c>
      <c r="M515" s="1190" t="e">
        <f>IF(M$6&gt;#REF!,0,#REF!)</f>
        <v>#REF!</v>
      </c>
      <c r="N515" s="1190" t="e">
        <f>IF(N$6&gt;#REF!,0,#REF!)</f>
        <v>#REF!</v>
      </c>
      <c r="O515" s="1190" t="e">
        <f>IF(O$6&gt;#REF!,0,#REF!)</f>
        <v>#REF!</v>
      </c>
      <c r="P515" s="1190"/>
      <c r="Q515" s="1190" t="e">
        <f>IF((#REF!-#REF!-F515)&lt;0,0,#REF!-#REF!-F515)</f>
        <v>#REF!</v>
      </c>
      <c r="R515" s="1190" t="e">
        <f t="shared" si="22"/>
        <v>#REF!</v>
      </c>
      <c r="S515" s="1190" t="e">
        <f t="shared" si="22"/>
        <v>#REF!</v>
      </c>
      <c r="T515" s="1190" t="e">
        <f t="shared" si="22"/>
        <v>#REF!</v>
      </c>
      <c r="U515" s="1190" t="e">
        <f t="shared" si="22"/>
        <v>#REF!</v>
      </c>
      <c r="V515" s="1190" t="e">
        <f t="shared" si="22"/>
        <v>#REF!</v>
      </c>
      <c r="W515" s="1190" t="e">
        <f t="shared" si="22"/>
        <v>#REF!</v>
      </c>
      <c r="X515" s="1190" t="e">
        <f t="shared" si="22"/>
        <v>#REF!</v>
      </c>
      <c r="Y515" s="1190" t="e">
        <f t="shared" si="22"/>
        <v>#REF!</v>
      </c>
      <c r="Z515" s="1190" t="e">
        <f t="shared" si="22"/>
        <v>#REF!</v>
      </c>
    </row>
    <row r="516" spans="2:28" ht="10.199999999999999">
      <c r="B516" s="1192"/>
      <c r="C516" s="1193" t="s">
        <v>1456</v>
      </c>
      <c r="D516" s="1163"/>
      <c r="F516" s="1190" t="e">
        <f>IF(F$6&gt;#REF!,0,#REF!)</f>
        <v>#REF!</v>
      </c>
      <c r="G516" s="1190" t="e">
        <f>IF(G$6&gt;#REF!,0,#REF!)</f>
        <v>#REF!</v>
      </c>
      <c r="H516" s="1190" t="e">
        <f>IF(H$6&gt;#REF!,0,#REF!)</f>
        <v>#REF!</v>
      </c>
      <c r="I516" s="1190" t="e">
        <f>IF(I$6&gt;#REF!,0,#REF!)</f>
        <v>#REF!</v>
      </c>
      <c r="J516" s="1190" t="e">
        <f>IF(J$6&gt;#REF!,0,#REF!)</f>
        <v>#REF!</v>
      </c>
      <c r="K516" s="1190" t="e">
        <f>IF(K$6&gt;#REF!,0,#REF!)</f>
        <v>#REF!</v>
      </c>
      <c r="L516" s="1190" t="e">
        <f>IF(L$6&gt;#REF!,0,#REF!)</f>
        <v>#REF!</v>
      </c>
      <c r="M516" s="1190" t="e">
        <f>IF(M$6&gt;#REF!,0,#REF!)</f>
        <v>#REF!</v>
      </c>
      <c r="N516" s="1190" t="e">
        <f>IF(N$6&gt;#REF!,0,#REF!)</f>
        <v>#REF!</v>
      </c>
      <c r="O516" s="1190" t="e">
        <f>IF(O$6&gt;#REF!,0,#REF!)</f>
        <v>#REF!</v>
      </c>
      <c r="P516" s="1190"/>
      <c r="Q516" s="1190" t="e">
        <f>IF((#REF!-#REF!-F516)&lt;0,0,#REF!-#REF!-F516)</f>
        <v>#REF!</v>
      </c>
      <c r="R516" s="1190" t="e">
        <f t="shared" si="22"/>
        <v>#REF!</v>
      </c>
      <c r="S516" s="1190" t="e">
        <f t="shared" si="22"/>
        <v>#REF!</v>
      </c>
      <c r="T516" s="1190" t="e">
        <f t="shared" si="22"/>
        <v>#REF!</v>
      </c>
      <c r="U516" s="1190" t="e">
        <f t="shared" si="22"/>
        <v>#REF!</v>
      </c>
      <c r="V516" s="1190" t="e">
        <f t="shared" si="22"/>
        <v>#REF!</v>
      </c>
      <c r="W516" s="1190" t="e">
        <f t="shared" si="22"/>
        <v>#REF!</v>
      </c>
      <c r="X516" s="1190" t="e">
        <f t="shared" si="22"/>
        <v>#REF!</v>
      </c>
      <c r="Y516" s="1190" t="e">
        <f t="shared" si="22"/>
        <v>#REF!</v>
      </c>
      <c r="Z516" s="1190" t="e">
        <f t="shared" si="22"/>
        <v>#REF!</v>
      </c>
    </row>
    <row r="517" spans="2:28" ht="10.199999999999999">
      <c r="B517" s="1192"/>
      <c r="C517" s="1193" t="s">
        <v>1457</v>
      </c>
      <c r="D517" s="1163"/>
      <c r="F517" s="1190" t="e">
        <f>IF(F$6&gt;#REF!,0,#REF!)</f>
        <v>#REF!</v>
      </c>
      <c r="G517" s="1190" t="e">
        <f>IF(G$6&gt;#REF!,0,#REF!)</f>
        <v>#REF!</v>
      </c>
      <c r="H517" s="1190" t="e">
        <f>IF(H$6&gt;#REF!,0,#REF!)</f>
        <v>#REF!</v>
      </c>
      <c r="I517" s="1190" t="e">
        <f>IF(I$6&gt;#REF!,0,#REF!)</f>
        <v>#REF!</v>
      </c>
      <c r="J517" s="1190" t="e">
        <f>IF(J$6&gt;#REF!,0,#REF!)</f>
        <v>#REF!</v>
      </c>
      <c r="K517" s="1190" t="e">
        <f>IF(K$6&gt;#REF!,0,#REF!)</f>
        <v>#REF!</v>
      </c>
      <c r="L517" s="1190" t="e">
        <f>IF(L$6&gt;#REF!,0,#REF!)</f>
        <v>#REF!</v>
      </c>
      <c r="M517" s="1190" t="e">
        <f>IF(M$6&gt;#REF!,0,#REF!)</f>
        <v>#REF!</v>
      </c>
      <c r="N517" s="1190" t="e">
        <f>IF(N$6&gt;#REF!,0,#REF!)</f>
        <v>#REF!</v>
      </c>
      <c r="O517" s="1190" t="e">
        <f>IF(O$6&gt;#REF!,0,#REF!)</f>
        <v>#REF!</v>
      </c>
      <c r="P517" s="1190"/>
      <c r="Q517" s="1190" t="e">
        <f>IF((#REF!-#REF!-F517)&lt;0,0,#REF!-#REF!-F517)</f>
        <v>#REF!</v>
      </c>
      <c r="R517" s="1190" t="e">
        <f t="shared" si="22"/>
        <v>#REF!</v>
      </c>
      <c r="S517" s="1190" t="e">
        <f t="shared" si="22"/>
        <v>#REF!</v>
      </c>
      <c r="T517" s="1190" t="e">
        <f t="shared" si="22"/>
        <v>#REF!</v>
      </c>
      <c r="U517" s="1190" t="e">
        <f t="shared" si="22"/>
        <v>#REF!</v>
      </c>
      <c r="V517" s="1190" t="e">
        <f t="shared" si="22"/>
        <v>#REF!</v>
      </c>
      <c r="W517" s="1190" t="e">
        <f t="shared" si="22"/>
        <v>#REF!</v>
      </c>
      <c r="X517" s="1190" t="e">
        <f t="shared" si="22"/>
        <v>#REF!</v>
      </c>
      <c r="Y517" s="1190" t="e">
        <f t="shared" si="22"/>
        <v>#REF!</v>
      </c>
      <c r="Z517" s="1190" t="e">
        <f t="shared" si="22"/>
        <v>#REF!</v>
      </c>
    </row>
    <row r="518" spans="2:28" ht="10.199999999999999">
      <c r="B518" s="1192"/>
      <c r="C518" s="1193"/>
      <c r="D518" s="1163"/>
      <c r="F518" s="1190" t="e">
        <f>IF(F$6&gt;#REF!,0,#REF!)</f>
        <v>#REF!</v>
      </c>
      <c r="G518" s="1190" t="e">
        <f>IF(G$6&gt;#REF!,0,#REF!)</f>
        <v>#REF!</v>
      </c>
      <c r="H518" s="1190" t="e">
        <f>IF(H$6&gt;#REF!,0,#REF!)</f>
        <v>#REF!</v>
      </c>
      <c r="I518" s="1190" t="e">
        <f>IF(I$6&gt;#REF!,0,#REF!)</f>
        <v>#REF!</v>
      </c>
      <c r="J518" s="1190" t="e">
        <f>IF(J$6&gt;#REF!,0,#REF!)</f>
        <v>#REF!</v>
      </c>
      <c r="K518" s="1190" t="e">
        <f>IF(K$6&gt;#REF!,0,#REF!)</f>
        <v>#REF!</v>
      </c>
      <c r="L518" s="1190" t="e">
        <f>IF(L$6&gt;#REF!,0,#REF!)</f>
        <v>#REF!</v>
      </c>
      <c r="M518" s="1190" t="e">
        <f>IF(M$6&gt;#REF!,0,#REF!)</f>
        <v>#REF!</v>
      </c>
      <c r="N518" s="1190" t="e">
        <f>IF(N$6&gt;#REF!,0,#REF!)</f>
        <v>#REF!</v>
      </c>
      <c r="O518" s="1190" t="e">
        <f>IF(O$6&gt;#REF!,0,#REF!)</f>
        <v>#REF!</v>
      </c>
      <c r="P518" s="1190"/>
      <c r="Q518" s="1190" t="e">
        <f>IF((#REF!-#REF!-F518)&lt;0,0,#REF!-#REF!-F518)</f>
        <v>#REF!</v>
      </c>
      <c r="R518" s="1190" t="e">
        <f t="shared" si="22"/>
        <v>#REF!</v>
      </c>
      <c r="S518" s="1190" t="e">
        <f t="shared" si="22"/>
        <v>#REF!</v>
      </c>
      <c r="T518" s="1190" t="e">
        <f t="shared" si="22"/>
        <v>#REF!</v>
      </c>
      <c r="U518" s="1190" t="e">
        <f t="shared" si="22"/>
        <v>#REF!</v>
      </c>
      <c r="V518" s="1190" t="e">
        <f t="shared" si="22"/>
        <v>#REF!</v>
      </c>
      <c r="W518" s="1190" t="e">
        <f t="shared" si="22"/>
        <v>#REF!</v>
      </c>
      <c r="X518" s="1190" t="e">
        <f t="shared" si="22"/>
        <v>#REF!</v>
      </c>
      <c r="Y518" s="1190" t="e">
        <f t="shared" si="22"/>
        <v>#REF!</v>
      </c>
      <c r="Z518" s="1190" t="e">
        <f t="shared" si="22"/>
        <v>#REF!</v>
      </c>
    </row>
    <row r="519" spans="2:28" ht="10.199999999999999">
      <c r="B519" s="1192"/>
      <c r="C519" s="1193"/>
      <c r="D519" s="1163"/>
      <c r="F519" s="1190" t="e">
        <f>IF(F$6&gt;#REF!,0,#REF!)</f>
        <v>#REF!</v>
      </c>
      <c r="G519" s="1190" t="e">
        <f>IF(G$6&gt;#REF!,0,#REF!)</f>
        <v>#REF!</v>
      </c>
      <c r="H519" s="1190" t="e">
        <f>IF(H$6&gt;#REF!,0,#REF!)</f>
        <v>#REF!</v>
      </c>
      <c r="I519" s="1190" t="e">
        <f>IF(I$6&gt;#REF!,0,#REF!)</f>
        <v>#REF!</v>
      </c>
      <c r="J519" s="1190" t="e">
        <f>IF(J$6&gt;#REF!,0,#REF!)</f>
        <v>#REF!</v>
      </c>
      <c r="K519" s="1190" t="e">
        <f>IF(K$6&gt;#REF!,0,#REF!)</f>
        <v>#REF!</v>
      </c>
      <c r="L519" s="1190" t="e">
        <f>IF(L$6&gt;#REF!,0,#REF!)</f>
        <v>#REF!</v>
      </c>
      <c r="M519" s="1190" t="e">
        <f>IF(M$6&gt;#REF!,0,#REF!)</f>
        <v>#REF!</v>
      </c>
      <c r="N519" s="1190" t="e">
        <f>IF(N$6&gt;#REF!,0,#REF!)</f>
        <v>#REF!</v>
      </c>
      <c r="O519" s="1190" t="e">
        <f>IF(O$6&gt;#REF!,0,#REF!)</f>
        <v>#REF!</v>
      </c>
      <c r="P519" s="1190"/>
      <c r="Q519" s="1190" t="e">
        <f>IF((#REF!-#REF!-F519)&lt;0,0,#REF!-#REF!-F519)</f>
        <v>#REF!</v>
      </c>
      <c r="R519" s="1190" t="e">
        <f t="shared" si="22"/>
        <v>#REF!</v>
      </c>
      <c r="S519" s="1190" t="e">
        <f t="shared" si="22"/>
        <v>#REF!</v>
      </c>
      <c r="T519" s="1190" t="e">
        <f t="shared" si="22"/>
        <v>#REF!</v>
      </c>
      <c r="U519" s="1190" t="e">
        <f t="shared" si="22"/>
        <v>#REF!</v>
      </c>
      <c r="V519" s="1190" t="e">
        <f t="shared" si="22"/>
        <v>#REF!</v>
      </c>
      <c r="W519" s="1190" t="e">
        <f t="shared" si="22"/>
        <v>#REF!</v>
      </c>
      <c r="X519" s="1190" t="e">
        <f t="shared" si="22"/>
        <v>#REF!</v>
      </c>
      <c r="Y519" s="1190" t="e">
        <f t="shared" si="22"/>
        <v>#REF!</v>
      </c>
      <c r="Z519" s="1190" t="e">
        <f t="shared" si="22"/>
        <v>#REF!</v>
      </c>
    </row>
    <row r="520" spans="2:28" ht="10.199999999999999">
      <c r="B520" s="1192"/>
      <c r="C520" s="1193"/>
      <c r="D520" s="1163"/>
      <c r="F520" s="1190" t="e">
        <f>IF(F$6&gt;#REF!,0,#REF!)</f>
        <v>#REF!</v>
      </c>
      <c r="G520" s="1190" t="e">
        <f>IF(G$6&gt;#REF!,0,#REF!)</f>
        <v>#REF!</v>
      </c>
      <c r="H520" s="1190" t="e">
        <f>IF(H$6&gt;#REF!,0,#REF!)</f>
        <v>#REF!</v>
      </c>
      <c r="I520" s="1190" t="e">
        <f>IF(I$6&gt;#REF!,0,#REF!)</f>
        <v>#REF!</v>
      </c>
      <c r="J520" s="1190" t="e">
        <f>IF(J$6&gt;#REF!,0,#REF!)</f>
        <v>#REF!</v>
      </c>
      <c r="K520" s="1190" t="e">
        <f>IF(K$6&gt;#REF!,0,#REF!)</f>
        <v>#REF!</v>
      </c>
      <c r="L520" s="1190" t="e">
        <f>IF(L$6&gt;#REF!,0,#REF!)</f>
        <v>#REF!</v>
      </c>
      <c r="M520" s="1190" t="e">
        <f>IF(M$6&gt;#REF!,0,#REF!)</f>
        <v>#REF!</v>
      </c>
      <c r="N520" s="1190" t="e">
        <f>IF(N$6&gt;#REF!,0,#REF!)</f>
        <v>#REF!</v>
      </c>
      <c r="O520" s="1190" t="e">
        <f>IF(O$6&gt;#REF!,0,#REF!)</f>
        <v>#REF!</v>
      </c>
      <c r="P520" s="1190"/>
      <c r="Q520" s="1190" t="e">
        <f>IF((#REF!-#REF!-F520)&lt;0,0,#REF!-#REF!-F520)</f>
        <v>#REF!</v>
      </c>
      <c r="R520" s="1190" t="e">
        <f t="shared" si="22"/>
        <v>#REF!</v>
      </c>
      <c r="S520" s="1190" t="e">
        <f t="shared" si="22"/>
        <v>#REF!</v>
      </c>
      <c r="T520" s="1190" t="e">
        <f t="shared" si="22"/>
        <v>#REF!</v>
      </c>
      <c r="U520" s="1190" t="e">
        <f t="shared" si="22"/>
        <v>#REF!</v>
      </c>
      <c r="V520" s="1190" t="e">
        <f t="shared" si="22"/>
        <v>#REF!</v>
      </c>
      <c r="W520" s="1190" t="e">
        <f t="shared" si="22"/>
        <v>#REF!</v>
      </c>
      <c r="X520" s="1190" t="e">
        <f t="shared" si="22"/>
        <v>#REF!</v>
      </c>
      <c r="Y520" s="1190" t="e">
        <f t="shared" si="22"/>
        <v>#REF!</v>
      </c>
      <c r="Z520" s="1190" t="e">
        <f t="shared" si="22"/>
        <v>#REF!</v>
      </c>
    </row>
    <row r="521" spans="2:28" ht="10.199999999999999">
      <c r="B521" s="1192"/>
      <c r="C521" s="1193"/>
      <c r="D521" s="1163"/>
      <c r="F521" s="1190" t="e">
        <f>IF(F$6&gt;#REF!,0,#REF!)</f>
        <v>#REF!</v>
      </c>
      <c r="G521" s="1190" t="e">
        <f>IF(G$6&gt;#REF!,0,#REF!)</f>
        <v>#REF!</v>
      </c>
      <c r="H521" s="1190" t="e">
        <f>IF(H$6&gt;#REF!,0,#REF!)</f>
        <v>#REF!</v>
      </c>
      <c r="I521" s="1190" t="e">
        <f>IF(I$6&gt;#REF!,0,#REF!)</f>
        <v>#REF!</v>
      </c>
      <c r="J521" s="1190" t="e">
        <f>IF(J$6&gt;#REF!,0,#REF!)</f>
        <v>#REF!</v>
      </c>
      <c r="K521" s="1190" t="e">
        <f>IF(K$6&gt;#REF!,0,#REF!)</f>
        <v>#REF!</v>
      </c>
      <c r="L521" s="1190" t="e">
        <f>IF(L$6&gt;#REF!,0,#REF!)</f>
        <v>#REF!</v>
      </c>
      <c r="M521" s="1190" t="e">
        <f>IF(M$6&gt;#REF!,0,#REF!)</f>
        <v>#REF!</v>
      </c>
      <c r="N521" s="1190" t="e">
        <f>IF(N$6&gt;#REF!,0,#REF!)</f>
        <v>#REF!</v>
      </c>
      <c r="O521" s="1190" t="e">
        <f>IF(O$6&gt;#REF!,0,#REF!)</f>
        <v>#REF!</v>
      </c>
      <c r="P521" s="1190"/>
      <c r="Q521" s="1190" t="e">
        <f>IF((#REF!-#REF!-F521)&lt;0,0,#REF!-#REF!-F521)</f>
        <v>#REF!</v>
      </c>
      <c r="R521" s="1190" t="e">
        <f t="shared" si="22"/>
        <v>#REF!</v>
      </c>
      <c r="S521" s="1190" t="e">
        <f t="shared" si="22"/>
        <v>#REF!</v>
      </c>
      <c r="T521" s="1190" t="e">
        <f t="shared" si="22"/>
        <v>#REF!</v>
      </c>
      <c r="U521" s="1190" t="e">
        <f t="shared" si="22"/>
        <v>#REF!</v>
      </c>
      <c r="V521" s="1190" t="e">
        <f t="shared" si="22"/>
        <v>#REF!</v>
      </c>
      <c r="W521" s="1190" t="e">
        <f t="shared" si="22"/>
        <v>#REF!</v>
      </c>
      <c r="X521" s="1190" t="e">
        <f t="shared" si="22"/>
        <v>#REF!</v>
      </c>
      <c r="Y521" s="1190" t="e">
        <f t="shared" si="22"/>
        <v>#REF!</v>
      </c>
      <c r="Z521" s="1190" t="e">
        <f t="shared" si="22"/>
        <v>#REF!</v>
      </c>
    </row>
    <row r="522" spans="2:28" ht="10.199999999999999">
      <c r="B522" s="1192"/>
      <c r="C522" s="1193"/>
      <c r="D522" s="1163"/>
      <c r="F522" s="1190" t="e">
        <f>IF(F$6&gt;#REF!,0,#REF!)</f>
        <v>#REF!</v>
      </c>
      <c r="G522" s="1190" t="e">
        <f>IF(G$6&gt;#REF!,0,#REF!)</f>
        <v>#REF!</v>
      </c>
      <c r="H522" s="1190" t="e">
        <f>IF(H$6&gt;#REF!,0,#REF!)</f>
        <v>#REF!</v>
      </c>
      <c r="I522" s="1190" t="e">
        <f>IF(I$6&gt;#REF!,0,#REF!)</f>
        <v>#REF!</v>
      </c>
      <c r="J522" s="1190" t="e">
        <f>IF(J$6&gt;#REF!,0,#REF!)</f>
        <v>#REF!</v>
      </c>
      <c r="K522" s="1190" t="e">
        <f>IF(K$6&gt;#REF!,0,#REF!)</f>
        <v>#REF!</v>
      </c>
      <c r="L522" s="1190" t="e">
        <f>IF(L$6&gt;#REF!,0,#REF!)</f>
        <v>#REF!</v>
      </c>
      <c r="M522" s="1190" t="e">
        <f>IF(M$6&gt;#REF!,0,#REF!)</f>
        <v>#REF!</v>
      </c>
      <c r="N522" s="1190" t="e">
        <f>IF(N$6&gt;#REF!,0,#REF!)</f>
        <v>#REF!</v>
      </c>
      <c r="O522" s="1190" t="e">
        <f>IF(O$6&gt;#REF!,0,#REF!)</f>
        <v>#REF!</v>
      </c>
      <c r="P522" s="1190"/>
      <c r="Q522" s="1190" t="e">
        <f>IF((#REF!-#REF!-F522)&lt;0,0,#REF!-#REF!-F522)</f>
        <v>#REF!</v>
      </c>
      <c r="R522" s="1190" t="e">
        <f t="shared" si="22"/>
        <v>#REF!</v>
      </c>
      <c r="S522" s="1190" t="e">
        <f t="shared" si="22"/>
        <v>#REF!</v>
      </c>
      <c r="T522" s="1190" t="e">
        <f t="shared" si="22"/>
        <v>#REF!</v>
      </c>
      <c r="U522" s="1190" t="e">
        <f t="shared" si="22"/>
        <v>#REF!</v>
      </c>
      <c r="V522" s="1190" t="e">
        <f t="shared" si="22"/>
        <v>#REF!</v>
      </c>
      <c r="W522" s="1190" t="e">
        <f t="shared" si="22"/>
        <v>#REF!</v>
      </c>
      <c r="X522" s="1190" t="e">
        <f t="shared" si="22"/>
        <v>#REF!</v>
      </c>
      <c r="Y522" s="1190" t="e">
        <f t="shared" si="22"/>
        <v>#REF!</v>
      </c>
      <c r="Z522" s="1190" t="e">
        <f t="shared" si="22"/>
        <v>#REF!</v>
      </c>
    </row>
    <row r="523" spans="2:28" ht="10.199999999999999">
      <c r="B523" s="1192"/>
      <c r="C523" s="1193"/>
      <c r="D523" s="1163"/>
      <c r="F523" s="1190" t="e">
        <f>IF(F$6&gt;#REF!,0,#REF!)</f>
        <v>#REF!</v>
      </c>
      <c r="G523" s="1190" t="e">
        <f>IF(G$6&gt;#REF!,0,#REF!)</f>
        <v>#REF!</v>
      </c>
      <c r="H523" s="1190" t="e">
        <f>IF(H$6&gt;#REF!,0,#REF!)</f>
        <v>#REF!</v>
      </c>
      <c r="I523" s="1190" t="e">
        <f>IF(I$6&gt;#REF!,0,#REF!)</f>
        <v>#REF!</v>
      </c>
      <c r="J523" s="1190" t="e">
        <f>IF(J$6&gt;#REF!,0,#REF!)</f>
        <v>#REF!</v>
      </c>
      <c r="K523" s="1190" t="e">
        <f>IF(K$6&gt;#REF!,0,#REF!)</f>
        <v>#REF!</v>
      </c>
      <c r="L523" s="1190" t="e">
        <f>IF(L$6&gt;#REF!,0,#REF!)</f>
        <v>#REF!</v>
      </c>
      <c r="M523" s="1190" t="e">
        <f>IF(M$6&gt;#REF!,0,#REF!)</f>
        <v>#REF!</v>
      </c>
      <c r="N523" s="1190" t="e">
        <f>IF(N$6&gt;#REF!,0,#REF!)</f>
        <v>#REF!</v>
      </c>
      <c r="O523" s="1190" t="e">
        <f>IF(O$6&gt;#REF!,0,#REF!)</f>
        <v>#REF!</v>
      </c>
      <c r="P523" s="1190"/>
      <c r="Q523" s="1190" t="e">
        <f>IF((#REF!-#REF!-F523)&lt;0,0,#REF!-#REF!-F523)</f>
        <v>#REF!</v>
      </c>
      <c r="R523" s="1190" t="e">
        <f t="shared" si="22"/>
        <v>#REF!</v>
      </c>
      <c r="S523" s="1190" t="e">
        <f t="shared" si="22"/>
        <v>#REF!</v>
      </c>
      <c r="T523" s="1190" t="e">
        <f t="shared" si="22"/>
        <v>#REF!</v>
      </c>
      <c r="U523" s="1190" t="e">
        <f t="shared" si="22"/>
        <v>#REF!</v>
      </c>
      <c r="V523" s="1190" t="e">
        <f t="shared" si="22"/>
        <v>#REF!</v>
      </c>
      <c r="W523" s="1190" t="e">
        <f t="shared" si="22"/>
        <v>#REF!</v>
      </c>
      <c r="X523" s="1190" t="e">
        <f t="shared" si="22"/>
        <v>#REF!</v>
      </c>
      <c r="Y523" s="1190" t="e">
        <f t="shared" si="22"/>
        <v>#REF!</v>
      </c>
      <c r="Z523" s="1190" t="e">
        <f t="shared" si="22"/>
        <v>#REF!</v>
      </c>
    </row>
    <row r="524" spans="2:28" ht="10.199999999999999">
      <c r="B524" s="1192"/>
      <c r="C524" s="1193"/>
      <c r="D524" s="1201"/>
      <c r="F524" s="1190" t="e">
        <f>IF(F$6&gt;#REF!,0,#REF!)</f>
        <v>#REF!</v>
      </c>
      <c r="G524" s="1190" t="e">
        <f>IF(G$6&gt;#REF!,0,#REF!)</f>
        <v>#REF!</v>
      </c>
      <c r="H524" s="1190" t="e">
        <f>IF(H$6&gt;#REF!,0,#REF!)</f>
        <v>#REF!</v>
      </c>
      <c r="I524" s="1190" t="e">
        <f>IF(I$6&gt;#REF!,0,#REF!)</f>
        <v>#REF!</v>
      </c>
      <c r="J524" s="1190" t="e">
        <f>IF(J$6&gt;#REF!,0,#REF!)</f>
        <v>#REF!</v>
      </c>
      <c r="K524" s="1190" t="e">
        <f>IF(K$6&gt;#REF!,0,#REF!)</f>
        <v>#REF!</v>
      </c>
      <c r="L524" s="1190" t="e">
        <f>IF(L$6&gt;#REF!,0,#REF!)</f>
        <v>#REF!</v>
      </c>
      <c r="M524" s="1190" t="e">
        <f>IF(M$6&gt;#REF!,0,#REF!)</f>
        <v>#REF!</v>
      </c>
      <c r="N524" s="1190" t="e">
        <f>IF(N$6&gt;#REF!,0,#REF!)</f>
        <v>#REF!</v>
      </c>
      <c r="O524" s="1190" t="e">
        <f>IF(O$6&gt;#REF!,0,#REF!)</f>
        <v>#REF!</v>
      </c>
      <c r="P524" s="1190"/>
      <c r="Q524" s="1190" t="e">
        <f>IF((#REF!-#REF!-F524)&lt;0,0,#REF!-#REF!-F524)</f>
        <v>#REF!</v>
      </c>
      <c r="R524" s="1190" t="e">
        <f t="shared" si="22"/>
        <v>#REF!</v>
      </c>
      <c r="S524" s="1190" t="e">
        <f t="shared" si="22"/>
        <v>#REF!</v>
      </c>
      <c r="T524" s="1190" t="e">
        <f t="shared" si="22"/>
        <v>#REF!</v>
      </c>
      <c r="U524" s="1190" t="e">
        <f t="shared" si="22"/>
        <v>#REF!</v>
      </c>
      <c r="V524" s="1190" t="e">
        <f t="shared" si="22"/>
        <v>#REF!</v>
      </c>
      <c r="W524" s="1190" t="e">
        <f t="shared" si="22"/>
        <v>#REF!</v>
      </c>
      <c r="X524" s="1190" t="e">
        <f t="shared" si="22"/>
        <v>#REF!</v>
      </c>
      <c r="Y524" s="1190" t="e">
        <f t="shared" si="22"/>
        <v>#REF!</v>
      </c>
      <c r="Z524" s="1190" t="e">
        <f t="shared" si="22"/>
        <v>#REF!</v>
      </c>
    </row>
    <row r="525" spans="2:28" ht="10.199999999999999">
      <c r="B525" s="1192"/>
      <c r="C525" s="1193"/>
      <c r="D525" s="1201"/>
      <c r="F525" s="1190" t="e">
        <f>IF(F$6&gt;#REF!,0,#REF!)</f>
        <v>#REF!</v>
      </c>
      <c r="G525" s="1190" t="e">
        <f>IF(G$6&gt;#REF!,0,#REF!)</f>
        <v>#REF!</v>
      </c>
      <c r="H525" s="1190" t="e">
        <f>IF(H$6&gt;#REF!,0,#REF!)</f>
        <v>#REF!</v>
      </c>
      <c r="I525" s="1190" t="e">
        <f>IF(I$6&gt;#REF!,0,#REF!)</f>
        <v>#REF!</v>
      </c>
      <c r="J525" s="1190" t="e">
        <f>IF(J$6&gt;#REF!,0,#REF!)</f>
        <v>#REF!</v>
      </c>
      <c r="K525" s="1190" t="e">
        <f>IF(K$6&gt;#REF!,0,#REF!)</f>
        <v>#REF!</v>
      </c>
      <c r="L525" s="1190" t="e">
        <f>IF(L$6&gt;#REF!,0,#REF!)</f>
        <v>#REF!</v>
      </c>
      <c r="M525" s="1190" t="e">
        <f>IF(M$6&gt;#REF!,0,#REF!)</f>
        <v>#REF!</v>
      </c>
      <c r="N525" s="1190" t="e">
        <f>IF(N$6&gt;#REF!,0,#REF!)</f>
        <v>#REF!</v>
      </c>
      <c r="O525" s="1190" t="e">
        <f>IF(O$6&gt;#REF!,0,#REF!)</f>
        <v>#REF!</v>
      </c>
      <c r="P525" s="1190"/>
      <c r="Q525" s="1190" t="e">
        <f>IF((#REF!-#REF!-F525)&lt;0,0,#REF!-#REF!-F525)</f>
        <v>#REF!</v>
      </c>
      <c r="R525" s="1190" t="e">
        <f t="shared" si="22"/>
        <v>#REF!</v>
      </c>
      <c r="S525" s="1190" t="e">
        <f t="shared" si="22"/>
        <v>#REF!</v>
      </c>
      <c r="T525" s="1190" t="e">
        <f t="shared" si="22"/>
        <v>#REF!</v>
      </c>
      <c r="U525" s="1190" t="e">
        <f t="shared" si="22"/>
        <v>#REF!</v>
      </c>
      <c r="V525" s="1190" t="e">
        <f t="shared" si="22"/>
        <v>#REF!</v>
      </c>
      <c r="W525" s="1190" t="e">
        <f t="shared" si="22"/>
        <v>#REF!</v>
      </c>
      <c r="X525" s="1190" t="e">
        <f t="shared" si="22"/>
        <v>#REF!</v>
      </c>
      <c r="Y525" s="1190" t="e">
        <f t="shared" si="22"/>
        <v>#REF!</v>
      </c>
      <c r="Z525" s="1190" t="e">
        <f t="shared" si="22"/>
        <v>#REF!</v>
      </c>
    </row>
    <row r="526" spans="2:28" ht="10.199999999999999">
      <c r="B526" s="1192"/>
      <c r="C526" s="1193"/>
      <c r="D526" s="1163"/>
      <c r="F526" s="1190" t="e">
        <f>IF(F$6&gt;#REF!,0,#REF!)</f>
        <v>#REF!</v>
      </c>
      <c r="G526" s="1190" t="e">
        <f>IF(G$6&gt;#REF!,0,#REF!)</f>
        <v>#REF!</v>
      </c>
      <c r="H526" s="1190" t="e">
        <f>IF(H$6&gt;#REF!,0,#REF!)</f>
        <v>#REF!</v>
      </c>
      <c r="I526" s="1190" t="e">
        <f>IF(I$6&gt;#REF!,0,#REF!)</f>
        <v>#REF!</v>
      </c>
      <c r="J526" s="1190" t="e">
        <f>IF(J$6&gt;#REF!,0,#REF!)</f>
        <v>#REF!</v>
      </c>
      <c r="K526" s="1190" t="e">
        <f>IF(K$6&gt;#REF!,0,#REF!)</f>
        <v>#REF!</v>
      </c>
      <c r="L526" s="1190" t="e">
        <f>IF(L$6&gt;#REF!,0,#REF!)</f>
        <v>#REF!</v>
      </c>
      <c r="M526" s="1190" t="e">
        <f>IF(M$6&gt;#REF!,0,#REF!)</f>
        <v>#REF!</v>
      </c>
      <c r="N526" s="1190" t="e">
        <f>IF(N$6&gt;#REF!,0,#REF!)</f>
        <v>#REF!</v>
      </c>
      <c r="O526" s="1190" t="e">
        <f>IF(O$6&gt;#REF!,0,#REF!)</f>
        <v>#REF!</v>
      </c>
      <c r="P526" s="1190"/>
      <c r="Q526" s="1190" t="e">
        <f>IF((#REF!-#REF!-F526)&lt;0,0,#REF!-#REF!-F526)</f>
        <v>#REF!</v>
      </c>
      <c r="R526" s="1190" t="e">
        <f t="shared" si="22"/>
        <v>#REF!</v>
      </c>
      <c r="S526" s="1190" t="e">
        <f t="shared" si="22"/>
        <v>#REF!</v>
      </c>
      <c r="T526" s="1190" t="e">
        <f t="shared" si="22"/>
        <v>#REF!</v>
      </c>
      <c r="U526" s="1190" t="e">
        <f t="shared" si="22"/>
        <v>#REF!</v>
      </c>
      <c r="V526" s="1190" t="e">
        <f t="shared" si="22"/>
        <v>#REF!</v>
      </c>
      <c r="W526" s="1190" t="e">
        <f t="shared" si="22"/>
        <v>#REF!</v>
      </c>
      <c r="X526" s="1190" t="e">
        <f t="shared" si="22"/>
        <v>#REF!</v>
      </c>
      <c r="Y526" s="1190" t="e">
        <f t="shared" si="22"/>
        <v>#REF!</v>
      </c>
      <c r="Z526" s="1190" t="e">
        <f t="shared" si="22"/>
        <v>#REF!</v>
      </c>
    </row>
    <row r="527" spans="2:28" ht="10.199999999999999">
      <c r="B527" s="1192"/>
      <c r="C527" s="1193"/>
      <c r="D527" s="1201"/>
      <c r="F527" s="1190" t="e">
        <f>IF(F$6&gt;#REF!,0,#REF!)</f>
        <v>#REF!</v>
      </c>
      <c r="G527" s="1190" t="e">
        <f>IF(G$6&gt;#REF!,0,#REF!)</f>
        <v>#REF!</v>
      </c>
      <c r="H527" s="1190" t="e">
        <f>IF(H$6&gt;#REF!,0,#REF!)</f>
        <v>#REF!</v>
      </c>
      <c r="I527" s="1190" t="e">
        <f>IF(I$6&gt;#REF!,0,#REF!)</f>
        <v>#REF!</v>
      </c>
      <c r="J527" s="1190" t="e">
        <f>IF(J$6&gt;#REF!,0,#REF!)</f>
        <v>#REF!</v>
      </c>
      <c r="K527" s="1190" t="e">
        <f>IF(K$6&gt;#REF!,0,#REF!)</f>
        <v>#REF!</v>
      </c>
      <c r="L527" s="1190" t="e">
        <f>IF(L$6&gt;#REF!,0,#REF!)</f>
        <v>#REF!</v>
      </c>
      <c r="M527" s="1190" t="e">
        <f>IF(M$6&gt;#REF!,0,#REF!)</f>
        <v>#REF!</v>
      </c>
      <c r="N527" s="1190" t="e">
        <f>IF(N$6&gt;#REF!,0,#REF!)</f>
        <v>#REF!</v>
      </c>
      <c r="O527" s="1190" t="e">
        <f>IF(O$6&gt;#REF!,0,#REF!)</f>
        <v>#REF!</v>
      </c>
      <c r="P527" s="1190"/>
      <c r="Q527" s="1190" t="e">
        <f>IF((#REF!-#REF!-F527)&lt;0,0,#REF!-#REF!-F527)</f>
        <v>#REF!</v>
      </c>
      <c r="R527" s="1190" t="e">
        <f t="shared" si="22"/>
        <v>#REF!</v>
      </c>
      <c r="S527" s="1190" t="e">
        <f t="shared" si="22"/>
        <v>#REF!</v>
      </c>
      <c r="T527" s="1190" t="e">
        <f t="shared" si="22"/>
        <v>#REF!</v>
      </c>
      <c r="U527" s="1190" t="e">
        <f t="shared" si="22"/>
        <v>#REF!</v>
      </c>
      <c r="V527" s="1190" t="e">
        <f t="shared" si="22"/>
        <v>#REF!</v>
      </c>
      <c r="W527" s="1190" t="e">
        <f t="shared" si="22"/>
        <v>#REF!</v>
      </c>
      <c r="X527" s="1190" t="e">
        <f t="shared" si="22"/>
        <v>#REF!</v>
      </c>
      <c r="Y527" s="1190" t="e">
        <f t="shared" si="22"/>
        <v>#REF!</v>
      </c>
      <c r="Z527" s="1190" t="e">
        <f t="shared" si="22"/>
        <v>#REF!</v>
      </c>
    </row>
    <row r="528" spans="2:28" ht="12">
      <c r="B528" s="1192"/>
      <c r="C528" s="1193"/>
      <c r="D528" s="1201"/>
      <c r="F528" s="1203" t="e">
        <f>IF(F$6&gt;#REF!,0,#REF!)</f>
        <v>#REF!</v>
      </c>
      <c r="G528" s="1203" t="e">
        <f>IF(G$6&gt;#REF!,0,#REF!)</f>
        <v>#REF!</v>
      </c>
      <c r="H528" s="1203" t="e">
        <f>IF(H$6&gt;#REF!,0,#REF!)</f>
        <v>#REF!</v>
      </c>
      <c r="I528" s="1203" t="e">
        <f>IF(I$6&gt;#REF!,0,#REF!)</f>
        <v>#REF!</v>
      </c>
      <c r="J528" s="1203" t="e">
        <f>IF(J$6&gt;#REF!,0,#REF!)</f>
        <v>#REF!</v>
      </c>
      <c r="K528" s="1203" t="e">
        <f>IF(K$6&gt;#REF!,0,#REF!)</f>
        <v>#REF!</v>
      </c>
      <c r="L528" s="1203" t="e">
        <f>IF(L$6&gt;#REF!,0,#REF!)</f>
        <v>#REF!</v>
      </c>
      <c r="M528" s="1203" t="e">
        <f>IF(M$6&gt;#REF!,0,#REF!)</f>
        <v>#REF!</v>
      </c>
      <c r="N528" s="1203" t="e">
        <f>IF(N$6&gt;#REF!,0,#REF!)</f>
        <v>#REF!</v>
      </c>
      <c r="O528" s="1203" t="e">
        <f>IF(O$6&gt;#REF!,0,#REF!)</f>
        <v>#REF!</v>
      </c>
      <c r="P528" s="1190"/>
      <c r="Q528" s="1203" t="e">
        <f>IF((#REF!-#REF!-F528)&lt;0,0,#REF!-#REF!-F528)</f>
        <v>#REF!</v>
      </c>
      <c r="R528" s="1203" t="e">
        <f t="shared" si="22"/>
        <v>#REF!</v>
      </c>
      <c r="S528" s="1203" t="e">
        <f t="shared" si="22"/>
        <v>#REF!</v>
      </c>
      <c r="T528" s="1203" t="e">
        <f t="shared" si="22"/>
        <v>#REF!</v>
      </c>
      <c r="U528" s="1203" t="e">
        <f t="shared" ref="U528:Z528" si="23">IF((T528-J528)&lt;0,0,T528-J528)</f>
        <v>#REF!</v>
      </c>
      <c r="V528" s="1203" t="e">
        <f t="shared" si="23"/>
        <v>#REF!</v>
      </c>
      <c r="W528" s="1203" t="e">
        <f t="shared" si="23"/>
        <v>#REF!</v>
      </c>
      <c r="X528" s="1203" t="e">
        <f t="shared" si="23"/>
        <v>#REF!</v>
      </c>
      <c r="Y528" s="1203" t="e">
        <f t="shared" si="23"/>
        <v>#REF!</v>
      </c>
      <c r="Z528" s="1203" t="e">
        <f t="shared" si="23"/>
        <v>#REF!</v>
      </c>
      <c r="AA528" s="392"/>
      <c r="AB528" s="392"/>
    </row>
    <row r="529" spans="2:28" ht="12">
      <c r="B529" s="1204" t="s">
        <v>1420</v>
      </c>
      <c r="C529" s="1205" t="str">
        <f>C499</f>
        <v>Asset A/C#: 104 - SEWER LINES</v>
      </c>
      <c r="D529" s="21"/>
      <c r="F529" s="1190" t="e">
        <f t="shared" ref="F529:O529" si="24">SUM(F500:F528)</f>
        <v>#REF!</v>
      </c>
      <c r="G529" s="1190" t="e">
        <f t="shared" si="24"/>
        <v>#REF!</v>
      </c>
      <c r="H529" s="1190" t="e">
        <f t="shared" si="24"/>
        <v>#REF!</v>
      </c>
      <c r="I529" s="1190" t="e">
        <f t="shared" si="24"/>
        <v>#REF!</v>
      </c>
      <c r="J529" s="1190" t="e">
        <f t="shared" si="24"/>
        <v>#REF!</v>
      </c>
      <c r="K529" s="1190" t="e">
        <f t="shared" si="24"/>
        <v>#REF!</v>
      </c>
      <c r="L529" s="1190" t="e">
        <f t="shared" si="24"/>
        <v>#REF!</v>
      </c>
      <c r="M529" s="1190" t="e">
        <f t="shared" si="24"/>
        <v>#REF!</v>
      </c>
      <c r="N529" s="1190" t="e">
        <f t="shared" si="24"/>
        <v>#REF!</v>
      </c>
      <c r="O529" s="1190" t="e">
        <f t="shared" si="24"/>
        <v>#REF!</v>
      </c>
      <c r="P529" s="1190"/>
      <c r="Q529" s="1190" t="e">
        <f t="shared" ref="Q529:Z529" si="25">SUM(Q500:Q528)</f>
        <v>#REF!</v>
      </c>
      <c r="R529" s="1190" t="e">
        <f t="shared" si="25"/>
        <v>#REF!</v>
      </c>
      <c r="S529" s="1190" t="e">
        <f t="shared" si="25"/>
        <v>#REF!</v>
      </c>
      <c r="T529" s="1190" t="e">
        <f t="shared" si="25"/>
        <v>#REF!</v>
      </c>
      <c r="U529" s="1190" t="e">
        <f t="shared" si="25"/>
        <v>#REF!</v>
      </c>
      <c r="V529" s="1190" t="e">
        <f t="shared" si="25"/>
        <v>#REF!</v>
      </c>
      <c r="W529" s="1190" t="e">
        <f t="shared" si="25"/>
        <v>#REF!</v>
      </c>
      <c r="X529" s="1190" t="e">
        <f t="shared" si="25"/>
        <v>#REF!</v>
      </c>
      <c r="Y529" s="1190" t="e">
        <f t="shared" si="25"/>
        <v>#REF!</v>
      </c>
      <c r="Z529" s="1190" t="e">
        <f t="shared" si="25"/>
        <v>#REF!</v>
      </c>
      <c r="AA529" s="392"/>
      <c r="AB529" s="392"/>
    </row>
    <row r="530" spans="2:28" ht="10.199999999999999">
      <c r="B530" s="1204"/>
      <c r="C530" s="1205"/>
      <c r="D530" s="21"/>
      <c r="F530" s="1190"/>
      <c r="G530" s="1190"/>
      <c r="H530" s="1190"/>
      <c r="I530" s="1190"/>
      <c r="J530" s="1190"/>
      <c r="K530" s="1190"/>
      <c r="L530" s="1190"/>
      <c r="M530" s="1190"/>
      <c r="N530" s="1190"/>
      <c r="O530" s="1190"/>
      <c r="P530" s="1190"/>
      <c r="Q530" s="1190"/>
      <c r="R530" s="1190"/>
      <c r="S530" s="1190"/>
      <c r="T530" s="1190"/>
      <c r="U530" s="1190"/>
      <c r="V530" s="1190"/>
      <c r="W530" s="1190"/>
      <c r="X530" s="1190"/>
      <c r="Y530" s="1190"/>
      <c r="Z530" s="1190"/>
    </row>
    <row r="531" spans="2:28" s="21" customFormat="1" ht="10.199999999999999">
      <c r="B531" s="1204"/>
      <c r="C531" s="21" t="s">
        <v>299</v>
      </c>
      <c r="F531" s="1196">
        <v>0</v>
      </c>
      <c r="G531" s="1196">
        <v>0</v>
      </c>
      <c r="H531" s="1196">
        <v>0</v>
      </c>
      <c r="I531" s="1196">
        <v>0</v>
      </c>
      <c r="J531" s="1196">
        <v>0</v>
      </c>
      <c r="K531" s="1196">
        <v>0</v>
      </c>
      <c r="L531" s="1196">
        <v>0</v>
      </c>
      <c r="M531" s="1196">
        <v>0</v>
      </c>
      <c r="N531" s="1196">
        <v>0</v>
      </c>
      <c r="O531" s="1196">
        <v>0</v>
      </c>
      <c r="P531" s="1190"/>
      <c r="Q531" s="1196">
        <v>0</v>
      </c>
      <c r="R531" s="1196">
        <v>0</v>
      </c>
      <c r="S531" s="1196">
        <v>0</v>
      </c>
      <c r="T531" s="1196">
        <v>0</v>
      </c>
      <c r="U531" s="1196">
        <v>0</v>
      </c>
      <c r="V531" s="1196">
        <v>0</v>
      </c>
      <c r="W531" s="1196">
        <v>0</v>
      </c>
      <c r="X531" s="1196">
        <v>0</v>
      </c>
      <c r="Y531" s="1196">
        <v>0</v>
      </c>
      <c r="Z531" s="1196">
        <v>0</v>
      </c>
    </row>
    <row r="532" spans="2:28" s="21" customFormat="1" ht="10.199999999999999">
      <c r="B532" s="1204"/>
      <c r="C532" s="21" t="s">
        <v>300</v>
      </c>
      <c r="F532" s="1196" t="e">
        <f t="shared" ref="F532:O532" si="26">F529</f>
        <v>#REF!</v>
      </c>
      <c r="G532" s="1196" t="e">
        <f t="shared" si="26"/>
        <v>#REF!</v>
      </c>
      <c r="H532" s="1196" t="e">
        <f t="shared" si="26"/>
        <v>#REF!</v>
      </c>
      <c r="I532" s="1196" t="e">
        <f t="shared" si="26"/>
        <v>#REF!</v>
      </c>
      <c r="J532" s="1196" t="e">
        <f t="shared" si="26"/>
        <v>#REF!</v>
      </c>
      <c r="K532" s="1196" t="e">
        <f t="shared" si="26"/>
        <v>#REF!</v>
      </c>
      <c r="L532" s="1196" t="e">
        <f t="shared" si="26"/>
        <v>#REF!</v>
      </c>
      <c r="M532" s="1196" t="e">
        <f t="shared" si="26"/>
        <v>#REF!</v>
      </c>
      <c r="N532" s="1196" t="e">
        <f t="shared" si="26"/>
        <v>#REF!</v>
      </c>
      <c r="O532" s="1196" t="e">
        <f t="shared" si="26"/>
        <v>#REF!</v>
      </c>
      <c r="P532" s="1190"/>
      <c r="Q532" s="1196" t="e">
        <f t="shared" ref="Q532:Z532" si="27">Q529</f>
        <v>#REF!</v>
      </c>
      <c r="R532" s="1196" t="e">
        <f t="shared" si="27"/>
        <v>#REF!</v>
      </c>
      <c r="S532" s="1196" t="e">
        <f t="shared" si="27"/>
        <v>#REF!</v>
      </c>
      <c r="T532" s="1196" t="e">
        <f t="shared" si="27"/>
        <v>#REF!</v>
      </c>
      <c r="U532" s="1196" t="e">
        <f t="shared" si="27"/>
        <v>#REF!</v>
      </c>
      <c r="V532" s="1196" t="e">
        <f t="shared" si="27"/>
        <v>#REF!</v>
      </c>
      <c r="W532" s="1196" t="e">
        <f t="shared" si="27"/>
        <v>#REF!</v>
      </c>
      <c r="X532" s="1196" t="e">
        <f t="shared" si="27"/>
        <v>#REF!</v>
      </c>
      <c r="Y532" s="1196" t="e">
        <f t="shared" si="27"/>
        <v>#REF!</v>
      </c>
      <c r="Z532" s="1196" t="e">
        <f t="shared" si="27"/>
        <v>#REF!</v>
      </c>
    </row>
    <row r="533" spans="2:28" s="21" customFormat="1" ht="10.199999999999999">
      <c r="B533" s="1204"/>
      <c r="C533" s="21" t="s">
        <v>366</v>
      </c>
      <c r="F533" s="1196">
        <v>0</v>
      </c>
      <c r="G533" s="1196">
        <v>0</v>
      </c>
      <c r="H533" s="1196">
        <v>0</v>
      </c>
      <c r="I533" s="1196">
        <v>0</v>
      </c>
      <c r="J533" s="1196">
        <v>0</v>
      </c>
      <c r="K533" s="1196">
        <v>0</v>
      </c>
      <c r="L533" s="1196">
        <v>0</v>
      </c>
      <c r="M533" s="1196">
        <v>0</v>
      </c>
      <c r="N533" s="1196">
        <v>0</v>
      </c>
      <c r="O533" s="1196">
        <v>0</v>
      </c>
      <c r="P533" s="1190"/>
      <c r="Q533" s="1196">
        <v>0</v>
      </c>
      <c r="R533" s="1196">
        <v>0</v>
      </c>
      <c r="S533" s="1196">
        <v>0</v>
      </c>
      <c r="T533" s="1196">
        <v>0</v>
      </c>
      <c r="U533" s="1196">
        <v>0</v>
      </c>
      <c r="V533" s="1196">
        <v>0</v>
      </c>
      <c r="W533" s="1196">
        <v>0</v>
      </c>
      <c r="X533" s="1196">
        <v>0</v>
      </c>
      <c r="Y533" s="1196">
        <v>0</v>
      </c>
      <c r="Z533" s="1196">
        <v>0</v>
      </c>
    </row>
    <row r="534" spans="2:28" s="21" customFormat="1" ht="10.199999999999999">
      <c r="B534" s="1210"/>
      <c r="C534" s="21" t="s">
        <v>297</v>
      </c>
      <c r="F534" s="1196">
        <v>0</v>
      </c>
      <c r="G534" s="1196">
        <v>0</v>
      </c>
      <c r="H534" s="1196">
        <v>0</v>
      </c>
      <c r="I534" s="1196">
        <v>0</v>
      </c>
      <c r="J534" s="1196">
        <v>0</v>
      </c>
      <c r="K534" s="1196">
        <v>0</v>
      </c>
      <c r="L534" s="1196">
        <v>0</v>
      </c>
      <c r="M534" s="1196">
        <v>0</v>
      </c>
      <c r="N534" s="1196">
        <v>0</v>
      </c>
      <c r="O534" s="1196">
        <v>0</v>
      </c>
      <c r="P534" s="1190"/>
      <c r="Q534" s="1196">
        <v>0</v>
      </c>
      <c r="R534" s="1196">
        <v>0</v>
      </c>
      <c r="S534" s="1196">
        <v>0</v>
      </c>
      <c r="T534" s="1196">
        <v>0</v>
      </c>
      <c r="U534" s="1196">
        <v>0</v>
      </c>
      <c r="V534" s="1196">
        <v>0</v>
      </c>
      <c r="W534" s="1196">
        <v>0</v>
      </c>
      <c r="X534" s="1196">
        <v>0</v>
      </c>
      <c r="Y534" s="1196">
        <v>0</v>
      </c>
      <c r="Z534" s="1196">
        <v>0</v>
      </c>
    </row>
    <row r="535" spans="2:28" ht="10.199999999999999">
      <c r="B535" s="1210"/>
      <c r="C535" s="1211"/>
      <c r="D535" s="21"/>
      <c r="F535" s="1190"/>
      <c r="G535" s="1190"/>
      <c r="H535" s="1190"/>
      <c r="I535" s="1190"/>
      <c r="J535" s="1190"/>
      <c r="K535" s="1190"/>
      <c r="L535" s="1190"/>
      <c r="M535" s="1190"/>
      <c r="N535" s="1190"/>
      <c r="O535" s="1190"/>
      <c r="P535" s="1190"/>
      <c r="Q535" s="1190"/>
      <c r="R535" s="1190"/>
      <c r="S535" s="1190"/>
      <c r="T535" s="1190"/>
      <c r="U535" s="1190"/>
      <c r="V535" s="1190"/>
      <c r="W535" s="1190"/>
      <c r="X535" s="1190"/>
      <c r="Y535" s="1190"/>
      <c r="Z535" s="1190"/>
    </row>
    <row r="536" spans="2:28" ht="10.199999999999999">
      <c r="B536" s="1210"/>
      <c r="C536" s="1211"/>
      <c r="D536" s="21"/>
      <c r="F536" s="1190"/>
      <c r="G536" s="1190"/>
      <c r="H536" s="1190"/>
      <c r="I536" s="1190"/>
      <c r="J536" s="1190"/>
      <c r="K536" s="1190"/>
      <c r="L536" s="1190"/>
      <c r="M536" s="1190"/>
      <c r="N536" s="1190"/>
      <c r="O536" s="1190"/>
      <c r="P536" s="1190"/>
      <c r="Q536" s="1190"/>
      <c r="R536" s="1190"/>
      <c r="S536" s="1190"/>
      <c r="T536" s="1190"/>
      <c r="U536" s="1190"/>
      <c r="V536" s="1190"/>
      <c r="W536" s="1190"/>
      <c r="X536" s="1190"/>
      <c r="Y536" s="1190"/>
      <c r="Z536" s="1190"/>
    </row>
    <row r="537" spans="2:28" ht="10.199999999999999">
      <c r="C537" s="1212" t="s">
        <v>1458</v>
      </c>
    </row>
    <row r="538" spans="2:28" ht="10.199999999999999">
      <c r="B538" s="1192"/>
      <c r="C538" s="1193" t="s">
        <v>1459</v>
      </c>
      <c r="D538" s="1163"/>
      <c r="F538" s="1190" t="e">
        <f>IF(F$6&gt;#REF!,0,#REF!)</f>
        <v>#REF!</v>
      </c>
      <c r="G538" s="1190" t="e">
        <f>IF(G$6&gt;#REF!,0,#REF!)</f>
        <v>#REF!</v>
      </c>
      <c r="H538" s="1190" t="e">
        <f>IF(H$6&gt;#REF!,0,#REF!)</f>
        <v>#REF!</v>
      </c>
      <c r="I538" s="1190" t="e">
        <f>IF(I$6&gt;#REF!,0,#REF!)</f>
        <v>#REF!</v>
      </c>
      <c r="J538" s="1190" t="e">
        <f>IF(J$6&gt;#REF!,0,#REF!)</f>
        <v>#REF!</v>
      </c>
      <c r="K538" s="1190" t="e">
        <f>IF(K$6&gt;#REF!,0,#REF!)</f>
        <v>#REF!</v>
      </c>
      <c r="L538" s="1190" t="e">
        <f>IF(L$6&gt;#REF!,0,#REF!)</f>
        <v>#REF!</v>
      </c>
      <c r="M538" s="1190" t="e">
        <f>IF(M$6&gt;#REF!,0,#REF!)</f>
        <v>#REF!</v>
      </c>
      <c r="N538" s="1190" t="e">
        <f>IF(N$6&gt;#REF!,0,#REF!)</f>
        <v>#REF!</v>
      </c>
      <c r="O538" s="1190" t="e">
        <f>IF(O$6&gt;#REF!,0,#REF!)</f>
        <v>#REF!</v>
      </c>
      <c r="P538" s="1190"/>
      <c r="Q538" s="1190" t="e">
        <f>IF((#REF!-#REF!-F538)&lt;0,0,#REF!-#REF!-F538)</f>
        <v>#REF!</v>
      </c>
      <c r="R538" s="1190" t="e">
        <f t="shared" ref="R538:Z566" si="28">IF((Q538-G538)&lt;0,0,Q538-G538)</f>
        <v>#REF!</v>
      </c>
      <c r="S538" s="1190" t="e">
        <f t="shared" si="28"/>
        <v>#REF!</v>
      </c>
      <c r="T538" s="1190" t="e">
        <f t="shared" si="28"/>
        <v>#REF!</v>
      </c>
      <c r="U538" s="1190" t="e">
        <f t="shared" si="28"/>
        <v>#REF!</v>
      </c>
      <c r="V538" s="1190" t="e">
        <f t="shared" si="28"/>
        <v>#REF!</v>
      </c>
      <c r="W538" s="1190" t="e">
        <f t="shared" si="28"/>
        <v>#REF!</v>
      </c>
      <c r="X538" s="1190" t="e">
        <f t="shared" si="28"/>
        <v>#REF!</v>
      </c>
      <c r="Y538" s="1190" t="e">
        <f t="shared" si="28"/>
        <v>#REF!</v>
      </c>
      <c r="Z538" s="1190" t="e">
        <f t="shared" si="28"/>
        <v>#REF!</v>
      </c>
    </row>
    <row r="539" spans="2:28" ht="10.199999999999999">
      <c r="B539" s="1192"/>
      <c r="C539" s="1193" t="s">
        <v>1460</v>
      </c>
      <c r="D539" s="1163"/>
      <c r="F539" s="1190" t="e">
        <f>IF(F$6&gt;#REF!,0,#REF!)</f>
        <v>#REF!</v>
      </c>
      <c r="G539" s="1190" t="e">
        <f>IF(G$6&gt;#REF!,0,#REF!)</f>
        <v>#REF!</v>
      </c>
      <c r="H539" s="1190" t="e">
        <f>IF(H$6&gt;#REF!,0,#REF!)</f>
        <v>#REF!</v>
      </c>
      <c r="I539" s="1190" t="e">
        <f>IF(I$6&gt;#REF!,0,#REF!)</f>
        <v>#REF!</v>
      </c>
      <c r="J539" s="1190" t="e">
        <f>IF(J$6&gt;#REF!,0,#REF!)</f>
        <v>#REF!</v>
      </c>
      <c r="K539" s="1190" t="e">
        <f>IF(K$6&gt;#REF!,0,#REF!)</f>
        <v>#REF!</v>
      </c>
      <c r="L539" s="1190" t="e">
        <f>IF(L$6&gt;#REF!,0,#REF!)</f>
        <v>#REF!</v>
      </c>
      <c r="M539" s="1190" t="e">
        <f>IF(M$6&gt;#REF!,0,#REF!)</f>
        <v>#REF!</v>
      </c>
      <c r="N539" s="1190" t="e">
        <f>IF(N$6&gt;#REF!,0,#REF!)</f>
        <v>#REF!</v>
      </c>
      <c r="O539" s="1190" t="e">
        <f>IF(O$6&gt;#REF!,0,#REF!)</f>
        <v>#REF!</v>
      </c>
      <c r="P539" s="1190"/>
      <c r="Q539" s="1190" t="e">
        <f>IF((#REF!-#REF!-F539)&lt;0,0,#REF!-#REF!-F539)</f>
        <v>#REF!</v>
      </c>
      <c r="R539" s="1190" t="e">
        <f t="shared" si="28"/>
        <v>#REF!</v>
      </c>
      <c r="S539" s="1190" t="e">
        <f t="shared" si="28"/>
        <v>#REF!</v>
      </c>
      <c r="T539" s="1190" t="e">
        <f t="shared" si="28"/>
        <v>#REF!</v>
      </c>
      <c r="U539" s="1190" t="e">
        <f t="shared" si="28"/>
        <v>#REF!</v>
      </c>
      <c r="V539" s="1190" t="e">
        <f t="shared" si="28"/>
        <v>#REF!</v>
      </c>
      <c r="W539" s="1190" t="e">
        <f t="shared" si="28"/>
        <v>#REF!</v>
      </c>
      <c r="X539" s="1190" t="e">
        <f t="shared" si="28"/>
        <v>#REF!</v>
      </c>
      <c r="Y539" s="1190" t="e">
        <f t="shared" si="28"/>
        <v>#REF!</v>
      </c>
      <c r="Z539" s="1190" t="e">
        <f t="shared" si="28"/>
        <v>#REF!</v>
      </c>
    </row>
    <row r="540" spans="2:28" ht="10.199999999999999">
      <c r="B540" s="1192"/>
      <c r="C540" s="1193" t="s">
        <v>1461</v>
      </c>
      <c r="D540" s="1163"/>
      <c r="F540" s="1190" t="e">
        <f>IF(F$6&gt;#REF!,0,#REF!)</f>
        <v>#REF!</v>
      </c>
      <c r="G540" s="1190" t="e">
        <f>IF(G$6&gt;#REF!,0,#REF!)</f>
        <v>#REF!</v>
      </c>
      <c r="H540" s="1190" t="e">
        <f>IF(H$6&gt;#REF!,0,#REF!)</f>
        <v>#REF!</v>
      </c>
      <c r="I540" s="1190" t="e">
        <f>IF(I$6&gt;#REF!,0,#REF!)</f>
        <v>#REF!</v>
      </c>
      <c r="J540" s="1190" t="e">
        <f>IF(J$6&gt;#REF!,0,#REF!)</f>
        <v>#REF!</v>
      </c>
      <c r="K540" s="1190" t="e">
        <f>IF(K$6&gt;#REF!,0,#REF!)</f>
        <v>#REF!</v>
      </c>
      <c r="L540" s="1190" t="e">
        <f>IF(L$6&gt;#REF!,0,#REF!)</f>
        <v>#REF!</v>
      </c>
      <c r="M540" s="1190" t="e">
        <f>IF(M$6&gt;#REF!,0,#REF!)</f>
        <v>#REF!</v>
      </c>
      <c r="N540" s="1190" t="e">
        <f>IF(N$6&gt;#REF!,0,#REF!)</f>
        <v>#REF!</v>
      </c>
      <c r="O540" s="1190" t="e">
        <f>IF(O$6&gt;#REF!,0,#REF!)</f>
        <v>#REF!</v>
      </c>
      <c r="P540" s="1190"/>
      <c r="Q540" s="1190" t="e">
        <f>IF((#REF!-#REF!-F540)&lt;0,0,#REF!-#REF!-F540)</f>
        <v>#REF!</v>
      </c>
      <c r="R540" s="1190" t="e">
        <f t="shared" si="28"/>
        <v>#REF!</v>
      </c>
      <c r="S540" s="1190" t="e">
        <f t="shared" si="28"/>
        <v>#REF!</v>
      </c>
      <c r="T540" s="1190" t="e">
        <f t="shared" si="28"/>
        <v>#REF!</v>
      </c>
      <c r="U540" s="1190" t="e">
        <f t="shared" si="28"/>
        <v>#REF!</v>
      </c>
      <c r="V540" s="1190" t="e">
        <f t="shared" si="28"/>
        <v>#REF!</v>
      </c>
      <c r="W540" s="1190" t="e">
        <f t="shared" si="28"/>
        <v>#REF!</v>
      </c>
      <c r="X540" s="1190" t="e">
        <f t="shared" si="28"/>
        <v>#REF!</v>
      </c>
      <c r="Y540" s="1190" t="e">
        <f t="shared" si="28"/>
        <v>#REF!</v>
      </c>
      <c r="Z540" s="1190" t="e">
        <f t="shared" si="28"/>
        <v>#REF!</v>
      </c>
    </row>
    <row r="541" spans="2:28" ht="10.199999999999999">
      <c r="B541" s="1192"/>
      <c r="C541" s="1193" t="s">
        <v>1462</v>
      </c>
      <c r="D541" s="1163"/>
      <c r="F541" s="1190" t="e">
        <f>IF(F$6&gt;#REF!,0,#REF!)</f>
        <v>#REF!</v>
      </c>
      <c r="G541" s="1190" t="e">
        <f>IF(G$6&gt;#REF!,0,#REF!)</f>
        <v>#REF!</v>
      </c>
      <c r="H541" s="1190" t="e">
        <f>IF(H$6&gt;#REF!,0,#REF!)</f>
        <v>#REF!</v>
      </c>
      <c r="I541" s="1190" t="e">
        <f>IF(I$6&gt;#REF!,0,#REF!)</f>
        <v>#REF!</v>
      </c>
      <c r="J541" s="1190" t="e">
        <f>IF(J$6&gt;#REF!,0,#REF!)</f>
        <v>#REF!</v>
      </c>
      <c r="K541" s="1190" t="e">
        <f>IF(K$6&gt;#REF!,0,#REF!)</f>
        <v>#REF!</v>
      </c>
      <c r="L541" s="1190" t="e">
        <f>IF(L$6&gt;#REF!,0,#REF!)</f>
        <v>#REF!</v>
      </c>
      <c r="M541" s="1190" t="e">
        <f>IF(M$6&gt;#REF!,0,#REF!)</f>
        <v>#REF!</v>
      </c>
      <c r="N541" s="1190" t="e">
        <f>IF(N$6&gt;#REF!,0,#REF!)</f>
        <v>#REF!</v>
      </c>
      <c r="O541" s="1190" t="e">
        <f>IF(O$6&gt;#REF!,0,#REF!)</f>
        <v>#REF!</v>
      </c>
      <c r="P541" s="1190"/>
      <c r="Q541" s="1190" t="e">
        <f>IF((#REF!-#REF!-F541)&lt;0,0,#REF!-#REF!-F541)</f>
        <v>#REF!</v>
      </c>
      <c r="R541" s="1190" t="e">
        <f t="shared" si="28"/>
        <v>#REF!</v>
      </c>
      <c r="S541" s="1190" t="e">
        <f t="shared" si="28"/>
        <v>#REF!</v>
      </c>
      <c r="T541" s="1190" t="e">
        <f t="shared" si="28"/>
        <v>#REF!</v>
      </c>
      <c r="U541" s="1190" t="e">
        <f t="shared" si="28"/>
        <v>#REF!</v>
      </c>
      <c r="V541" s="1190" t="e">
        <f t="shared" si="28"/>
        <v>#REF!</v>
      </c>
      <c r="W541" s="1190" t="e">
        <f t="shared" si="28"/>
        <v>#REF!</v>
      </c>
      <c r="X541" s="1190" t="e">
        <f t="shared" si="28"/>
        <v>#REF!</v>
      </c>
      <c r="Y541" s="1190" t="e">
        <f t="shared" si="28"/>
        <v>#REF!</v>
      </c>
      <c r="Z541" s="1190" t="e">
        <f t="shared" si="28"/>
        <v>#REF!</v>
      </c>
    </row>
    <row r="542" spans="2:28" ht="10.199999999999999">
      <c r="B542" s="1192"/>
      <c r="C542" s="1193" t="s">
        <v>1463</v>
      </c>
      <c r="D542" s="1163"/>
      <c r="F542" s="1190" t="e">
        <f>IF(F$6&gt;#REF!,0,#REF!)</f>
        <v>#REF!</v>
      </c>
      <c r="G542" s="1190" t="e">
        <f>IF(G$6&gt;#REF!,0,#REF!)</f>
        <v>#REF!</v>
      </c>
      <c r="H542" s="1190" t="e">
        <f>IF(H$6&gt;#REF!,0,#REF!)</f>
        <v>#REF!</v>
      </c>
      <c r="I542" s="1190" t="e">
        <f>IF(I$6&gt;#REF!,0,#REF!)</f>
        <v>#REF!</v>
      </c>
      <c r="J542" s="1190" t="e">
        <f>IF(J$6&gt;#REF!,0,#REF!)</f>
        <v>#REF!</v>
      </c>
      <c r="K542" s="1190" t="e">
        <f>IF(K$6&gt;#REF!,0,#REF!)</f>
        <v>#REF!</v>
      </c>
      <c r="L542" s="1190" t="e">
        <f>IF(L$6&gt;#REF!,0,#REF!)</f>
        <v>#REF!</v>
      </c>
      <c r="M542" s="1190" t="e">
        <f>IF(M$6&gt;#REF!,0,#REF!)</f>
        <v>#REF!</v>
      </c>
      <c r="N542" s="1190" t="e">
        <f>IF(N$6&gt;#REF!,0,#REF!)</f>
        <v>#REF!</v>
      </c>
      <c r="O542" s="1190" t="e">
        <f>IF(O$6&gt;#REF!,0,#REF!)</f>
        <v>#REF!</v>
      </c>
      <c r="P542" s="1190"/>
      <c r="Q542" s="1190" t="e">
        <f>IF((#REF!-#REF!-F542)&lt;0,0,#REF!-#REF!-F542)</f>
        <v>#REF!</v>
      </c>
      <c r="R542" s="1190" t="e">
        <f t="shared" si="28"/>
        <v>#REF!</v>
      </c>
      <c r="S542" s="1190" t="e">
        <f t="shared" si="28"/>
        <v>#REF!</v>
      </c>
      <c r="T542" s="1190" t="e">
        <f t="shared" si="28"/>
        <v>#REF!</v>
      </c>
      <c r="U542" s="1190" t="e">
        <f t="shared" si="28"/>
        <v>#REF!</v>
      </c>
      <c r="V542" s="1190" t="e">
        <f t="shared" si="28"/>
        <v>#REF!</v>
      </c>
      <c r="W542" s="1190" t="e">
        <f t="shared" si="28"/>
        <v>#REF!</v>
      </c>
      <c r="X542" s="1190" t="e">
        <f t="shared" si="28"/>
        <v>#REF!</v>
      </c>
      <c r="Y542" s="1190" t="e">
        <f t="shared" si="28"/>
        <v>#REF!</v>
      </c>
      <c r="Z542" s="1190" t="e">
        <f t="shared" si="28"/>
        <v>#REF!</v>
      </c>
    </row>
    <row r="543" spans="2:28" ht="10.199999999999999">
      <c r="B543" s="1192"/>
      <c r="C543" s="1193" t="s">
        <v>1464</v>
      </c>
      <c r="D543" s="1163"/>
      <c r="F543" s="1190" t="e">
        <f>IF(F$6&gt;#REF!,0,#REF!)</f>
        <v>#REF!</v>
      </c>
      <c r="G543" s="1190" t="e">
        <f>IF(G$6&gt;#REF!,0,#REF!)</f>
        <v>#REF!</v>
      </c>
      <c r="H543" s="1190" t="e">
        <f>IF(H$6&gt;#REF!,0,#REF!)</f>
        <v>#REF!</v>
      </c>
      <c r="I543" s="1190" t="e">
        <f>IF(I$6&gt;#REF!,0,#REF!)</f>
        <v>#REF!</v>
      </c>
      <c r="J543" s="1190" t="e">
        <f>IF(J$6&gt;#REF!,0,#REF!)</f>
        <v>#REF!</v>
      </c>
      <c r="K543" s="1190" t="e">
        <f>IF(K$6&gt;#REF!,0,#REF!)</f>
        <v>#REF!</v>
      </c>
      <c r="L543" s="1190" t="e">
        <f>IF(L$6&gt;#REF!,0,#REF!)</f>
        <v>#REF!</v>
      </c>
      <c r="M543" s="1190" t="e">
        <f>IF(M$6&gt;#REF!,0,#REF!)</f>
        <v>#REF!</v>
      </c>
      <c r="N543" s="1190" t="e">
        <f>IF(N$6&gt;#REF!,0,#REF!)</f>
        <v>#REF!</v>
      </c>
      <c r="O543" s="1190" t="e">
        <f>IF(O$6&gt;#REF!,0,#REF!)</f>
        <v>#REF!</v>
      </c>
      <c r="P543" s="1190"/>
      <c r="Q543" s="1190" t="e">
        <f>IF((#REF!-#REF!-F543)&lt;0,0,#REF!-#REF!-F543)</f>
        <v>#REF!</v>
      </c>
      <c r="R543" s="1190" t="e">
        <f t="shared" si="28"/>
        <v>#REF!</v>
      </c>
      <c r="S543" s="1190" t="e">
        <f t="shared" si="28"/>
        <v>#REF!</v>
      </c>
      <c r="T543" s="1190" t="e">
        <f t="shared" si="28"/>
        <v>#REF!</v>
      </c>
      <c r="U543" s="1190" t="e">
        <f t="shared" si="28"/>
        <v>#REF!</v>
      </c>
      <c r="V543" s="1190" t="e">
        <f t="shared" si="28"/>
        <v>#REF!</v>
      </c>
      <c r="W543" s="1190" t="e">
        <f t="shared" si="28"/>
        <v>#REF!</v>
      </c>
      <c r="X543" s="1190" t="e">
        <f t="shared" si="28"/>
        <v>#REF!</v>
      </c>
      <c r="Y543" s="1190" t="e">
        <f t="shared" si="28"/>
        <v>#REF!</v>
      </c>
      <c r="Z543" s="1190" t="e">
        <f t="shared" si="28"/>
        <v>#REF!</v>
      </c>
    </row>
    <row r="544" spans="2:28" ht="10.199999999999999">
      <c r="B544" s="1192"/>
      <c r="C544" s="1193" t="s">
        <v>1465</v>
      </c>
      <c r="D544" s="1163"/>
      <c r="F544" s="1190" t="e">
        <f>IF(F$6&gt;#REF!,0,#REF!)</f>
        <v>#REF!</v>
      </c>
      <c r="G544" s="1190" t="e">
        <f>IF(G$6&gt;#REF!,0,#REF!)</f>
        <v>#REF!</v>
      </c>
      <c r="H544" s="1190" t="e">
        <f>IF(H$6&gt;#REF!,0,#REF!)</f>
        <v>#REF!</v>
      </c>
      <c r="I544" s="1190" t="e">
        <f>IF(I$6&gt;#REF!,0,#REF!)</f>
        <v>#REF!</v>
      </c>
      <c r="J544" s="1190" t="e">
        <f>IF(J$6&gt;#REF!,0,#REF!)</f>
        <v>#REF!</v>
      </c>
      <c r="K544" s="1190" t="e">
        <f>IF(K$6&gt;#REF!,0,#REF!)</f>
        <v>#REF!</v>
      </c>
      <c r="L544" s="1190" t="e">
        <f>IF(L$6&gt;#REF!,0,#REF!)</f>
        <v>#REF!</v>
      </c>
      <c r="M544" s="1190" t="e">
        <f>IF(M$6&gt;#REF!,0,#REF!)</f>
        <v>#REF!</v>
      </c>
      <c r="N544" s="1190" t="e">
        <f>IF(N$6&gt;#REF!,0,#REF!)</f>
        <v>#REF!</v>
      </c>
      <c r="O544" s="1190" t="e">
        <f>IF(O$6&gt;#REF!,0,#REF!)</f>
        <v>#REF!</v>
      </c>
      <c r="P544" s="1190"/>
      <c r="Q544" s="1190" t="e">
        <f>IF((#REF!-#REF!-F544)&lt;0,0,#REF!-#REF!-F544)</f>
        <v>#REF!</v>
      </c>
      <c r="R544" s="1190" t="e">
        <f t="shared" si="28"/>
        <v>#REF!</v>
      </c>
      <c r="S544" s="1190" t="e">
        <f t="shared" si="28"/>
        <v>#REF!</v>
      </c>
      <c r="T544" s="1190" t="e">
        <f t="shared" si="28"/>
        <v>#REF!</v>
      </c>
      <c r="U544" s="1190" t="e">
        <f t="shared" si="28"/>
        <v>#REF!</v>
      </c>
      <c r="V544" s="1190" t="e">
        <f t="shared" si="28"/>
        <v>#REF!</v>
      </c>
      <c r="W544" s="1190" t="e">
        <f t="shared" si="28"/>
        <v>#REF!</v>
      </c>
      <c r="X544" s="1190" t="e">
        <f t="shared" si="28"/>
        <v>#REF!</v>
      </c>
      <c r="Y544" s="1190" t="e">
        <f t="shared" si="28"/>
        <v>#REF!</v>
      </c>
      <c r="Z544" s="1190" t="e">
        <f t="shared" si="28"/>
        <v>#REF!</v>
      </c>
    </row>
    <row r="545" spans="2:26" ht="10.199999999999999">
      <c r="B545" s="1192"/>
      <c r="C545" s="1193" t="s">
        <v>1466</v>
      </c>
      <c r="D545" s="1163"/>
      <c r="F545" s="1190" t="e">
        <f>IF(F$6&gt;#REF!,0,#REF!)</f>
        <v>#REF!</v>
      </c>
      <c r="G545" s="1190" t="e">
        <f>IF(G$6&gt;#REF!,0,#REF!)</f>
        <v>#REF!</v>
      </c>
      <c r="H545" s="1190" t="e">
        <f>IF(H$6&gt;#REF!,0,#REF!)</f>
        <v>#REF!</v>
      </c>
      <c r="I545" s="1190" t="e">
        <f>IF(I$6&gt;#REF!,0,#REF!)</f>
        <v>#REF!</v>
      </c>
      <c r="J545" s="1190" t="e">
        <f>IF(J$6&gt;#REF!,0,#REF!)</f>
        <v>#REF!</v>
      </c>
      <c r="K545" s="1190" t="e">
        <f>IF(K$6&gt;#REF!,0,#REF!)</f>
        <v>#REF!</v>
      </c>
      <c r="L545" s="1190" t="e">
        <f>IF(L$6&gt;#REF!,0,#REF!)</f>
        <v>#REF!</v>
      </c>
      <c r="M545" s="1190" t="e">
        <f>IF(M$6&gt;#REF!,0,#REF!)</f>
        <v>#REF!</v>
      </c>
      <c r="N545" s="1190" t="e">
        <f>IF(N$6&gt;#REF!,0,#REF!)</f>
        <v>#REF!</v>
      </c>
      <c r="O545" s="1190" t="e">
        <f>IF(O$6&gt;#REF!,0,#REF!)</f>
        <v>#REF!</v>
      </c>
      <c r="P545" s="1190"/>
      <c r="Q545" s="1190" t="e">
        <f>IF((#REF!-#REF!-F545)&lt;0,0,#REF!-#REF!-F545)</f>
        <v>#REF!</v>
      </c>
      <c r="R545" s="1190" t="e">
        <f t="shared" si="28"/>
        <v>#REF!</v>
      </c>
      <c r="S545" s="1190" t="e">
        <f t="shared" si="28"/>
        <v>#REF!</v>
      </c>
      <c r="T545" s="1190" t="e">
        <f t="shared" si="28"/>
        <v>#REF!</v>
      </c>
      <c r="U545" s="1190" t="e">
        <f t="shared" si="28"/>
        <v>#REF!</v>
      </c>
      <c r="V545" s="1190" t="e">
        <f t="shared" si="28"/>
        <v>#REF!</v>
      </c>
      <c r="W545" s="1190" t="e">
        <f t="shared" si="28"/>
        <v>#REF!</v>
      </c>
      <c r="X545" s="1190" t="e">
        <f t="shared" si="28"/>
        <v>#REF!</v>
      </c>
      <c r="Y545" s="1190" t="e">
        <f t="shared" si="28"/>
        <v>#REF!</v>
      </c>
      <c r="Z545" s="1190" t="e">
        <f t="shared" si="28"/>
        <v>#REF!</v>
      </c>
    </row>
    <row r="546" spans="2:26" ht="10.199999999999999">
      <c r="B546" s="1192"/>
      <c r="C546" s="1193" t="s">
        <v>1466</v>
      </c>
      <c r="D546" s="1163"/>
      <c r="F546" s="1190" t="e">
        <f>IF(F$6&gt;#REF!,0,#REF!)</f>
        <v>#REF!</v>
      </c>
      <c r="G546" s="1190" t="e">
        <f>IF(G$6&gt;#REF!,0,#REF!)</f>
        <v>#REF!</v>
      </c>
      <c r="H546" s="1190" t="e">
        <f>IF(H$6&gt;#REF!,0,#REF!)</f>
        <v>#REF!</v>
      </c>
      <c r="I546" s="1190" t="e">
        <f>IF(I$6&gt;#REF!,0,#REF!)</f>
        <v>#REF!</v>
      </c>
      <c r="J546" s="1190" t="e">
        <f>IF(J$6&gt;#REF!,0,#REF!)</f>
        <v>#REF!</v>
      </c>
      <c r="K546" s="1190" t="e">
        <f>IF(K$6&gt;#REF!,0,#REF!)</f>
        <v>#REF!</v>
      </c>
      <c r="L546" s="1190" t="e">
        <f>IF(L$6&gt;#REF!,0,#REF!)</f>
        <v>#REF!</v>
      </c>
      <c r="M546" s="1190" t="e">
        <f>IF(M$6&gt;#REF!,0,#REF!)</f>
        <v>#REF!</v>
      </c>
      <c r="N546" s="1190" t="e">
        <f>IF(N$6&gt;#REF!,0,#REF!)</f>
        <v>#REF!</v>
      </c>
      <c r="O546" s="1190" t="e">
        <f>IF(O$6&gt;#REF!,0,#REF!)</f>
        <v>#REF!</v>
      </c>
      <c r="P546" s="1190"/>
      <c r="Q546" s="1190" t="e">
        <f>IF((#REF!-#REF!-F546)&lt;0,0,#REF!-#REF!-F546)</f>
        <v>#REF!</v>
      </c>
      <c r="R546" s="1190" t="e">
        <f t="shared" si="28"/>
        <v>#REF!</v>
      </c>
      <c r="S546" s="1190" t="e">
        <f t="shared" si="28"/>
        <v>#REF!</v>
      </c>
      <c r="T546" s="1190" t="e">
        <f t="shared" si="28"/>
        <v>#REF!</v>
      </c>
      <c r="U546" s="1190" t="e">
        <f t="shared" si="28"/>
        <v>#REF!</v>
      </c>
      <c r="V546" s="1190" t="e">
        <f t="shared" si="28"/>
        <v>#REF!</v>
      </c>
      <c r="W546" s="1190" t="e">
        <f t="shared" si="28"/>
        <v>#REF!</v>
      </c>
      <c r="X546" s="1190" t="e">
        <f t="shared" si="28"/>
        <v>#REF!</v>
      </c>
      <c r="Y546" s="1190" t="e">
        <f t="shared" si="28"/>
        <v>#REF!</v>
      </c>
      <c r="Z546" s="1190" t="e">
        <f t="shared" si="28"/>
        <v>#REF!</v>
      </c>
    </row>
    <row r="547" spans="2:26" ht="10.199999999999999">
      <c r="B547" s="1192"/>
      <c r="C547" s="1193" t="s">
        <v>1467</v>
      </c>
      <c r="D547" s="1163"/>
      <c r="F547" s="1190" t="e">
        <f>IF(F$6&gt;#REF!,0,#REF!)</f>
        <v>#REF!</v>
      </c>
      <c r="G547" s="1190" t="e">
        <f>IF(G$6&gt;#REF!,0,#REF!)</f>
        <v>#REF!</v>
      </c>
      <c r="H547" s="1190" t="e">
        <f>IF(H$6&gt;#REF!,0,#REF!)</f>
        <v>#REF!</v>
      </c>
      <c r="I547" s="1190" t="e">
        <f>IF(I$6&gt;#REF!,0,#REF!)</f>
        <v>#REF!</v>
      </c>
      <c r="J547" s="1190" t="e">
        <f>IF(J$6&gt;#REF!,0,#REF!)</f>
        <v>#REF!</v>
      </c>
      <c r="K547" s="1190" t="e">
        <f>IF(K$6&gt;#REF!,0,#REF!)</f>
        <v>#REF!</v>
      </c>
      <c r="L547" s="1190" t="e">
        <f>IF(L$6&gt;#REF!,0,#REF!)</f>
        <v>#REF!</v>
      </c>
      <c r="M547" s="1190" t="e">
        <f>IF(M$6&gt;#REF!,0,#REF!)</f>
        <v>#REF!</v>
      </c>
      <c r="N547" s="1190" t="e">
        <f>IF(N$6&gt;#REF!,0,#REF!)</f>
        <v>#REF!</v>
      </c>
      <c r="O547" s="1190" t="e">
        <f>IF(O$6&gt;#REF!,0,#REF!)</f>
        <v>#REF!</v>
      </c>
      <c r="P547" s="1190"/>
      <c r="Q547" s="1190" t="e">
        <f>IF((#REF!-#REF!-F547)&lt;0,0,#REF!-#REF!-F547)</f>
        <v>#REF!</v>
      </c>
      <c r="R547" s="1190" t="e">
        <f t="shared" si="28"/>
        <v>#REF!</v>
      </c>
      <c r="S547" s="1190" t="e">
        <f t="shared" si="28"/>
        <v>#REF!</v>
      </c>
      <c r="T547" s="1190" t="e">
        <f t="shared" si="28"/>
        <v>#REF!</v>
      </c>
      <c r="U547" s="1190" t="e">
        <f t="shared" si="28"/>
        <v>#REF!</v>
      </c>
      <c r="V547" s="1190" t="e">
        <f t="shared" si="28"/>
        <v>#REF!</v>
      </c>
      <c r="W547" s="1190" t="e">
        <f t="shared" si="28"/>
        <v>#REF!</v>
      </c>
      <c r="X547" s="1190" t="e">
        <f t="shared" si="28"/>
        <v>#REF!</v>
      </c>
      <c r="Y547" s="1190" t="e">
        <f t="shared" si="28"/>
        <v>#REF!</v>
      </c>
      <c r="Z547" s="1190" t="e">
        <f t="shared" si="28"/>
        <v>#REF!</v>
      </c>
    </row>
    <row r="548" spans="2:26" ht="10.199999999999999">
      <c r="B548" s="1192"/>
      <c r="C548" s="1193" t="s">
        <v>1468</v>
      </c>
      <c r="D548" s="1163"/>
      <c r="F548" s="1190" t="e">
        <f>IF(F$6&gt;#REF!,0,#REF!)</f>
        <v>#REF!</v>
      </c>
      <c r="G548" s="1190" t="e">
        <f>IF(G$6&gt;#REF!,0,#REF!)</f>
        <v>#REF!</v>
      </c>
      <c r="H548" s="1190" t="e">
        <f>IF(H$6&gt;#REF!,0,#REF!)</f>
        <v>#REF!</v>
      </c>
      <c r="I548" s="1190" t="e">
        <f>IF(I$6&gt;#REF!,0,#REF!)</f>
        <v>#REF!</v>
      </c>
      <c r="J548" s="1190" t="e">
        <f>IF(J$6&gt;#REF!,0,#REF!)</f>
        <v>#REF!</v>
      </c>
      <c r="K548" s="1190" t="e">
        <f>IF(K$6&gt;#REF!,0,#REF!)</f>
        <v>#REF!</v>
      </c>
      <c r="L548" s="1190" t="e">
        <f>IF(L$6&gt;#REF!,0,#REF!)</f>
        <v>#REF!</v>
      </c>
      <c r="M548" s="1190" t="e">
        <f>IF(M$6&gt;#REF!,0,#REF!)</f>
        <v>#REF!</v>
      </c>
      <c r="N548" s="1190" t="e">
        <f>IF(N$6&gt;#REF!,0,#REF!)</f>
        <v>#REF!</v>
      </c>
      <c r="O548" s="1190" t="e">
        <f>IF(O$6&gt;#REF!,0,#REF!)</f>
        <v>#REF!</v>
      </c>
      <c r="P548" s="1190"/>
      <c r="Q548" s="1190" t="e">
        <f>IF((#REF!-#REF!-F548)&lt;0,0,#REF!-#REF!-F548)</f>
        <v>#REF!</v>
      </c>
      <c r="R548" s="1190" t="e">
        <f t="shared" si="28"/>
        <v>#REF!</v>
      </c>
      <c r="S548" s="1190" t="e">
        <f t="shared" si="28"/>
        <v>#REF!</v>
      </c>
      <c r="T548" s="1190" t="e">
        <f t="shared" si="28"/>
        <v>#REF!</v>
      </c>
      <c r="U548" s="1190" t="e">
        <f t="shared" si="28"/>
        <v>#REF!</v>
      </c>
      <c r="V548" s="1190" t="e">
        <f t="shared" si="28"/>
        <v>#REF!</v>
      </c>
      <c r="W548" s="1190" t="e">
        <f t="shared" si="28"/>
        <v>#REF!</v>
      </c>
      <c r="X548" s="1190" t="e">
        <f t="shared" si="28"/>
        <v>#REF!</v>
      </c>
      <c r="Y548" s="1190" t="e">
        <f t="shared" si="28"/>
        <v>#REF!</v>
      </c>
      <c r="Z548" s="1190" t="e">
        <f t="shared" si="28"/>
        <v>#REF!</v>
      </c>
    </row>
    <row r="549" spans="2:26" ht="10.199999999999999">
      <c r="B549" s="1192"/>
      <c r="C549" s="1193"/>
      <c r="D549" s="1163"/>
      <c r="F549" s="1190" t="e">
        <f>IF(F$6&gt;#REF!,0,#REF!)</f>
        <v>#REF!</v>
      </c>
      <c r="G549" s="1190" t="e">
        <f>IF(G$6&gt;#REF!,0,#REF!)</f>
        <v>#REF!</v>
      </c>
      <c r="H549" s="1190" t="e">
        <f>IF(H$6&gt;#REF!,0,#REF!)</f>
        <v>#REF!</v>
      </c>
      <c r="I549" s="1190" t="e">
        <f>IF(I$6&gt;#REF!,0,#REF!)</f>
        <v>#REF!</v>
      </c>
      <c r="J549" s="1190" t="e">
        <f>IF(J$6&gt;#REF!,0,#REF!)</f>
        <v>#REF!</v>
      </c>
      <c r="K549" s="1190" t="e">
        <f>IF(K$6&gt;#REF!,0,#REF!)</f>
        <v>#REF!</v>
      </c>
      <c r="L549" s="1190" t="e">
        <f>IF(L$6&gt;#REF!,0,#REF!)</f>
        <v>#REF!</v>
      </c>
      <c r="M549" s="1190" t="e">
        <f>IF(M$6&gt;#REF!,0,#REF!)</f>
        <v>#REF!</v>
      </c>
      <c r="N549" s="1190" t="e">
        <f>IF(N$6&gt;#REF!,0,#REF!)</f>
        <v>#REF!</v>
      </c>
      <c r="O549" s="1190" t="e">
        <f>IF(O$6&gt;#REF!,0,#REF!)</f>
        <v>#REF!</v>
      </c>
      <c r="P549" s="1190"/>
      <c r="Q549" s="1190" t="e">
        <f>IF((#REF!-#REF!-F549)&lt;0,0,#REF!-#REF!-F549)</f>
        <v>#REF!</v>
      </c>
      <c r="R549" s="1190" t="e">
        <f t="shared" si="28"/>
        <v>#REF!</v>
      </c>
      <c r="S549" s="1190" t="e">
        <f t="shared" si="28"/>
        <v>#REF!</v>
      </c>
      <c r="T549" s="1190" t="e">
        <f t="shared" si="28"/>
        <v>#REF!</v>
      </c>
      <c r="U549" s="1190" t="e">
        <f t="shared" si="28"/>
        <v>#REF!</v>
      </c>
      <c r="V549" s="1190" t="e">
        <f t="shared" si="28"/>
        <v>#REF!</v>
      </c>
      <c r="W549" s="1190" t="e">
        <f t="shared" si="28"/>
        <v>#REF!</v>
      </c>
      <c r="X549" s="1190" t="e">
        <f t="shared" si="28"/>
        <v>#REF!</v>
      </c>
      <c r="Y549" s="1190" t="e">
        <f t="shared" si="28"/>
        <v>#REF!</v>
      </c>
      <c r="Z549" s="1190" t="e">
        <f t="shared" si="28"/>
        <v>#REF!</v>
      </c>
    </row>
    <row r="550" spans="2:26" ht="10.199999999999999">
      <c r="B550" s="1192"/>
      <c r="C550" s="1193"/>
      <c r="D550" s="1163"/>
      <c r="F550" s="1190" t="e">
        <f>IF(F$6&gt;#REF!,0,#REF!)</f>
        <v>#REF!</v>
      </c>
      <c r="G550" s="1190" t="e">
        <f>IF(G$6&gt;#REF!,0,#REF!)</f>
        <v>#REF!</v>
      </c>
      <c r="H550" s="1190" t="e">
        <f>IF(H$6&gt;#REF!,0,#REF!)</f>
        <v>#REF!</v>
      </c>
      <c r="I550" s="1190" t="e">
        <f>IF(I$6&gt;#REF!,0,#REF!)</f>
        <v>#REF!</v>
      </c>
      <c r="J550" s="1190" t="e">
        <f>IF(J$6&gt;#REF!,0,#REF!)</f>
        <v>#REF!</v>
      </c>
      <c r="K550" s="1190" t="e">
        <f>IF(K$6&gt;#REF!,0,#REF!)</f>
        <v>#REF!</v>
      </c>
      <c r="L550" s="1190" t="e">
        <f>IF(L$6&gt;#REF!,0,#REF!)</f>
        <v>#REF!</v>
      </c>
      <c r="M550" s="1190" t="e">
        <f>IF(M$6&gt;#REF!,0,#REF!)</f>
        <v>#REF!</v>
      </c>
      <c r="N550" s="1190" t="e">
        <f>IF(N$6&gt;#REF!,0,#REF!)</f>
        <v>#REF!</v>
      </c>
      <c r="O550" s="1190" t="e">
        <f>IF(O$6&gt;#REF!,0,#REF!)</f>
        <v>#REF!</v>
      </c>
      <c r="P550" s="1190"/>
      <c r="Q550" s="1190" t="e">
        <f>IF((#REF!-#REF!-F550)&lt;0,0,#REF!-#REF!-F550)</f>
        <v>#REF!</v>
      </c>
      <c r="R550" s="1190" t="e">
        <f t="shared" si="28"/>
        <v>#REF!</v>
      </c>
      <c r="S550" s="1190" t="e">
        <f t="shared" si="28"/>
        <v>#REF!</v>
      </c>
      <c r="T550" s="1190" t="e">
        <f t="shared" si="28"/>
        <v>#REF!</v>
      </c>
      <c r="U550" s="1190" t="e">
        <f t="shared" si="28"/>
        <v>#REF!</v>
      </c>
      <c r="V550" s="1190" t="e">
        <f t="shared" si="28"/>
        <v>#REF!</v>
      </c>
      <c r="W550" s="1190" t="e">
        <f t="shared" si="28"/>
        <v>#REF!</v>
      </c>
      <c r="X550" s="1190" t="e">
        <f t="shared" si="28"/>
        <v>#REF!</v>
      </c>
      <c r="Y550" s="1190" t="e">
        <f t="shared" si="28"/>
        <v>#REF!</v>
      </c>
      <c r="Z550" s="1190" t="e">
        <f t="shared" si="28"/>
        <v>#REF!</v>
      </c>
    </row>
    <row r="551" spans="2:26" ht="10.199999999999999">
      <c r="B551" s="1192"/>
      <c r="C551" s="1193"/>
      <c r="D551" s="1163"/>
      <c r="F551" s="1190" t="e">
        <f>IF(F$6&gt;#REF!,0,#REF!)</f>
        <v>#REF!</v>
      </c>
      <c r="G551" s="1190" t="e">
        <f>IF(G$6&gt;#REF!,0,#REF!)</f>
        <v>#REF!</v>
      </c>
      <c r="H551" s="1190" t="e">
        <f>IF(H$6&gt;#REF!,0,#REF!)</f>
        <v>#REF!</v>
      </c>
      <c r="I551" s="1190" t="e">
        <f>IF(I$6&gt;#REF!,0,#REF!)</f>
        <v>#REF!</v>
      </c>
      <c r="J551" s="1190" t="e">
        <f>IF(J$6&gt;#REF!,0,#REF!)</f>
        <v>#REF!</v>
      </c>
      <c r="K551" s="1190" t="e">
        <f>IF(K$6&gt;#REF!,0,#REF!)</f>
        <v>#REF!</v>
      </c>
      <c r="L551" s="1190" t="e">
        <f>IF(L$6&gt;#REF!,0,#REF!)</f>
        <v>#REF!</v>
      </c>
      <c r="M551" s="1190" t="e">
        <f>IF(M$6&gt;#REF!,0,#REF!)</f>
        <v>#REF!</v>
      </c>
      <c r="N551" s="1190" t="e">
        <f>IF(N$6&gt;#REF!,0,#REF!)</f>
        <v>#REF!</v>
      </c>
      <c r="O551" s="1190" t="e">
        <f>IF(O$6&gt;#REF!,0,#REF!)</f>
        <v>#REF!</v>
      </c>
      <c r="P551" s="1190"/>
      <c r="Q551" s="1190" t="e">
        <f>IF((#REF!-#REF!-F551)&lt;0,0,#REF!-#REF!-F551)</f>
        <v>#REF!</v>
      </c>
      <c r="R551" s="1190" t="e">
        <f t="shared" si="28"/>
        <v>#REF!</v>
      </c>
      <c r="S551" s="1190" t="e">
        <f t="shared" si="28"/>
        <v>#REF!</v>
      </c>
      <c r="T551" s="1190" t="e">
        <f t="shared" si="28"/>
        <v>#REF!</v>
      </c>
      <c r="U551" s="1190" t="e">
        <f t="shared" si="28"/>
        <v>#REF!</v>
      </c>
      <c r="V551" s="1190" t="e">
        <f t="shared" si="28"/>
        <v>#REF!</v>
      </c>
      <c r="W551" s="1190" t="e">
        <f t="shared" si="28"/>
        <v>#REF!</v>
      </c>
      <c r="X551" s="1190" t="e">
        <f t="shared" si="28"/>
        <v>#REF!</v>
      </c>
      <c r="Y551" s="1190" t="e">
        <f t="shared" si="28"/>
        <v>#REF!</v>
      </c>
      <c r="Z551" s="1190" t="e">
        <f t="shared" si="28"/>
        <v>#REF!</v>
      </c>
    </row>
    <row r="552" spans="2:26" ht="10.199999999999999">
      <c r="B552" s="1192"/>
      <c r="C552" s="1193"/>
      <c r="D552" s="1163"/>
      <c r="F552" s="1190" t="e">
        <f>IF(F$6&gt;#REF!,0,#REF!)</f>
        <v>#REF!</v>
      </c>
      <c r="G552" s="1190" t="e">
        <f>IF(G$6&gt;#REF!,0,#REF!)</f>
        <v>#REF!</v>
      </c>
      <c r="H552" s="1190" t="e">
        <f>IF(H$6&gt;#REF!,0,#REF!)</f>
        <v>#REF!</v>
      </c>
      <c r="I552" s="1190" t="e">
        <f>IF(I$6&gt;#REF!,0,#REF!)</f>
        <v>#REF!</v>
      </c>
      <c r="J552" s="1190" t="e">
        <f>IF(J$6&gt;#REF!,0,#REF!)</f>
        <v>#REF!</v>
      </c>
      <c r="K552" s="1190" t="e">
        <f>IF(K$6&gt;#REF!,0,#REF!)</f>
        <v>#REF!</v>
      </c>
      <c r="L552" s="1190" t="e">
        <f>IF(L$6&gt;#REF!,0,#REF!)</f>
        <v>#REF!</v>
      </c>
      <c r="M552" s="1190" t="e">
        <f>IF(M$6&gt;#REF!,0,#REF!)</f>
        <v>#REF!</v>
      </c>
      <c r="N552" s="1190" t="e">
        <f>IF(N$6&gt;#REF!,0,#REF!)</f>
        <v>#REF!</v>
      </c>
      <c r="O552" s="1190" t="e">
        <f>IF(O$6&gt;#REF!,0,#REF!)</f>
        <v>#REF!</v>
      </c>
      <c r="P552" s="1190"/>
      <c r="Q552" s="1190" t="e">
        <f>IF((#REF!-#REF!-F552)&lt;0,0,#REF!-#REF!-F552)</f>
        <v>#REF!</v>
      </c>
      <c r="R552" s="1190" t="e">
        <f t="shared" si="28"/>
        <v>#REF!</v>
      </c>
      <c r="S552" s="1190" t="e">
        <f t="shared" si="28"/>
        <v>#REF!</v>
      </c>
      <c r="T552" s="1190" t="e">
        <f t="shared" si="28"/>
        <v>#REF!</v>
      </c>
      <c r="U552" s="1190" t="e">
        <f t="shared" si="28"/>
        <v>#REF!</v>
      </c>
      <c r="V552" s="1190" t="e">
        <f t="shared" si="28"/>
        <v>#REF!</v>
      </c>
      <c r="W552" s="1190" t="e">
        <f t="shared" si="28"/>
        <v>#REF!</v>
      </c>
      <c r="X552" s="1190" t="e">
        <f t="shared" si="28"/>
        <v>#REF!</v>
      </c>
      <c r="Y552" s="1190" t="e">
        <f t="shared" si="28"/>
        <v>#REF!</v>
      </c>
      <c r="Z552" s="1190" t="e">
        <f t="shared" si="28"/>
        <v>#REF!</v>
      </c>
    </row>
    <row r="553" spans="2:26" ht="10.199999999999999">
      <c r="B553" s="1192"/>
      <c r="C553" s="1193"/>
      <c r="D553" s="1163"/>
      <c r="F553" s="1190" t="e">
        <f>IF(F$6&gt;#REF!,0,#REF!)</f>
        <v>#REF!</v>
      </c>
      <c r="G553" s="1190" t="e">
        <f>IF(G$6&gt;#REF!,0,#REF!)</f>
        <v>#REF!</v>
      </c>
      <c r="H553" s="1190" t="e">
        <f>IF(H$6&gt;#REF!,0,#REF!)</f>
        <v>#REF!</v>
      </c>
      <c r="I553" s="1190" t="e">
        <f>IF(I$6&gt;#REF!,0,#REF!)</f>
        <v>#REF!</v>
      </c>
      <c r="J553" s="1190" t="e">
        <f>IF(J$6&gt;#REF!,0,#REF!)</f>
        <v>#REF!</v>
      </c>
      <c r="K553" s="1190" t="e">
        <f>IF(K$6&gt;#REF!,0,#REF!)</f>
        <v>#REF!</v>
      </c>
      <c r="L553" s="1190" t="e">
        <f>IF(L$6&gt;#REF!,0,#REF!)</f>
        <v>#REF!</v>
      </c>
      <c r="M553" s="1190" t="e">
        <f>IF(M$6&gt;#REF!,0,#REF!)</f>
        <v>#REF!</v>
      </c>
      <c r="N553" s="1190" t="e">
        <f>IF(N$6&gt;#REF!,0,#REF!)</f>
        <v>#REF!</v>
      </c>
      <c r="O553" s="1190" t="e">
        <f>IF(O$6&gt;#REF!,0,#REF!)</f>
        <v>#REF!</v>
      </c>
      <c r="P553" s="1190"/>
      <c r="Q553" s="1190" t="e">
        <f>IF((#REF!-#REF!-F553)&lt;0,0,#REF!-#REF!-F553)</f>
        <v>#REF!</v>
      </c>
      <c r="R553" s="1190" t="e">
        <f t="shared" si="28"/>
        <v>#REF!</v>
      </c>
      <c r="S553" s="1190" t="e">
        <f t="shared" si="28"/>
        <v>#REF!</v>
      </c>
      <c r="T553" s="1190" t="e">
        <f t="shared" si="28"/>
        <v>#REF!</v>
      </c>
      <c r="U553" s="1190" t="e">
        <f t="shared" si="28"/>
        <v>#REF!</v>
      </c>
      <c r="V553" s="1190" t="e">
        <f t="shared" si="28"/>
        <v>#REF!</v>
      </c>
      <c r="W553" s="1190" t="e">
        <f t="shared" si="28"/>
        <v>#REF!</v>
      </c>
      <c r="X553" s="1190" t="e">
        <f t="shared" si="28"/>
        <v>#REF!</v>
      </c>
      <c r="Y553" s="1190" t="e">
        <f t="shared" si="28"/>
        <v>#REF!</v>
      </c>
      <c r="Z553" s="1190" t="e">
        <f t="shared" si="28"/>
        <v>#REF!</v>
      </c>
    </row>
    <row r="554" spans="2:26" ht="10.199999999999999">
      <c r="B554" s="1192"/>
      <c r="C554" s="1193"/>
      <c r="D554" s="1163"/>
      <c r="F554" s="1190" t="e">
        <f>IF(F$6&gt;#REF!,0,#REF!)</f>
        <v>#REF!</v>
      </c>
      <c r="G554" s="1190" t="e">
        <f>IF(G$6&gt;#REF!,0,#REF!)</f>
        <v>#REF!</v>
      </c>
      <c r="H554" s="1190" t="e">
        <f>IF(H$6&gt;#REF!,0,#REF!)</f>
        <v>#REF!</v>
      </c>
      <c r="I554" s="1190" t="e">
        <f>IF(I$6&gt;#REF!,0,#REF!)</f>
        <v>#REF!</v>
      </c>
      <c r="J554" s="1190" t="e">
        <f>IF(J$6&gt;#REF!,0,#REF!)</f>
        <v>#REF!</v>
      </c>
      <c r="K554" s="1190" t="e">
        <f>IF(K$6&gt;#REF!,0,#REF!)</f>
        <v>#REF!</v>
      </c>
      <c r="L554" s="1190" t="e">
        <f>IF(L$6&gt;#REF!,0,#REF!)</f>
        <v>#REF!</v>
      </c>
      <c r="M554" s="1190" t="e">
        <f>IF(M$6&gt;#REF!,0,#REF!)</f>
        <v>#REF!</v>
      </c>
      <c r="N554" s="1190" t="e">
        <f>IF(N$6&gt;#REF!,0,#REF!)</f>
        <v>#REF!</v>
      </c>
      <c r="O554" s="1190" t="e">
        <f>IF(O$6&gt;#REF!,0,#REF!)</f>
        <v>#REF!</v>
      </c>
      <c r="P554" s="1190"/>
      <c r="Q554" s="1190" t="e">
        <f>IF((#REF!-#REF!-F554)&lt;0,0,#REF!-#REF!-F554)</f>
        <v>#REF!</v>
      </c>
      <c r="R554" s="1190" t="e">
        <f t="shared" si="28"/>
        <v>#REF!</v>
      </c>
      <c r="S554" s="1190" t="e">
        <f t="shared" si="28"/>
        <v>#REF!</v>
      </c>
      <c r="T554" s="1190" t="e">
        <f t="shared" si="28"/>
        <v>#REF!</v>
      </c>
      <c r="U554" s="1190" t="e">
        <f t="shared" si="28"/>
        <v>#REF!</v>
      </c>
      <c r="V554" s="1190" t="e">
        <f t="shared" si="28"/>
        <v>#REF!</v>
      </c>
      <c r="W554" s="1190" t="e">
        <f t="shared" si="28"/>
        <v>#REF!</v>
      </c>
      <c r="X554" s="1190" t="e">
        <f t="shared" si="28"/>
        <v>#REF!</v>
      </c>
      <c r="Y554" s="1190" t="e">
        <f t="shared" si="28"/>
        <v>#REF!</v>
      </c>
      <c r="Z554" s="1190" t="e">
        <f t="shared" si="28"/>
        <v>#REF!</v>
      </c>
    </row>
    <row r="555" spans="2:26" ht="10.199999999999999">
      <c r="B555" s="1192"/>
      <c r="C555" s="1193"/>
      <c r="D555" s="1163"/>
      <c r="F555" s="1190" t="e">
        <f>IF(F$6&gt;#REF!,0,#REF!)</f>
        <v>#REF!</v>
      </c>
      <c r="G555" s="1190" t="e">
        <f>IF(G$6&gt;#REF!,0,#REF!)</f>
        <v>#REF!</v>
      </c>
      <c r="H555" s="1190" t="e">
        <f>IF(H$6&gt;#REF!,0,#REF!)</f>
        <v>#REF!</v>
      </c>
      <c r="I555" s="1190" t="e">
        <f>IF(I$6&gt;#REF!,0,#REF!)</f>
        <v>#REF!</v>
      </c>
      <c r="J555" s="1190" t="e">
        <f>IF(J$6&gt;#REF!,0,#REF!)</f>
        <v>#REF!</v>
      </c>
      <c r="K555" s="1190" t="e">
        <f>IF(K$6&gt;#REF!,0,#REF!)</f>
        <v>#REF!</v>
      </c>
      <c r="L555" s="1190" t="e">
        <f>IF(L$6&gt;#REF!,0,#REF!)</f>
        <v>#REF!</v>
      </c>
      <c r="M555" s="1190" t="e">
        <f>IF(M$6&gt;#REF!,0,#REF!)</f>
        <v>#REF!</v>
      </c>
      <c r="N555" s="1190" t="e">
        <f>IF(N$6&gt;#REF!,0,#REF!)</f>
        <v>#REF!</v>
      </c>
      <c r="O555" s="1190" t="e">
        <f>IF(O$6&gt;#REF!,0,#REF!)</f>
        <v>#REF!</v>
      </c>
      <c r="P555" s="1190"/>
      <c r="Q555" s="1190" t="e">
        <f>IF((#REF!-#REF!-F555)&lt;0,0,#REF!-#REF!-F555)</f>
        <v>#REF!</v>
      </c>
      <c r="R555" s="1190" t="e">
        <f t="shared" si="28"/>
        <v>#REF!</v>
      </c>
      <c r="S555" s="1190" t="e">
        <f t="shared" si="28"/>
        <v>#REF!</v>
      </c>
      <c r="T555" s="1190" t="e">
        <f t="shared" si="28"/>
        <v>#REF!</v>
      </c>
      <c r="U555" s="1190" t="e">
        <f t="shared" si="28"/>
        <v>#REF!</v>
      </c>
      <c r="V555" s="1190" t="e">
        <f t="shared" si="28"/>
        <v>#REF!</v>
      </c>
      <c r="W555" s="1190" t="e">
        <f t="shared" si="28"/>
        <v>#REF!</v>
      </c>
      <c r="X555" s="1190" t="e">
        <f t="shared" si="28"/>
        <v>#REF!</v>
      </c>
      <c r="Y555" s="1190" t="e">
        <f t="shared" si="28"/>
        <v>#REF!</v>
      </c>
      <c r="Z555" s="1190" t="e">
        <f t="shared" si="28"/>
        <v>#REF!</v>
      </c>
    </row>
    <row r="556" spans="2:26" ht="10.199999999999999">
      <c r="B556" s="1192"/>
      <c r="C556" s="1193"/>
      <c r="D556" s="1163"/>
      <c r="F556" s="1190" t="e">
        <f>IF(F$6&gt;#REF!,0,#REF!)</f>
        <v>#REF!</v>
      </c>
      <c r="G556" s="1190" t="e">
        <f>IF(G$6&gt;#REF!,0,#REF!)</f>
        <v>#REF!</v>
      </c>
      <c r="H556" s="1190" t="e">
        <f>IF(H$6&gt;#REF!,0,#REF!)</f>
        <v>#REF!</v>
      </c>
      <c r="I556" s="1190" t="e">
        <f>IF(I$6&gt;#REF!,0,#REF!)</f>
        <v>#REF!</v>
      </c>
      <c r="J556" s="1190" t="e">
        <f>IF(J$6&gt;#REF!,0,#REF!)</f>
        <v>#REF!</v>
      </c>
      <c r="K556" s="1190" t="e">
        <f>IF(K$6&gt;#REF!,0,#REF!)</f>
        <v>#REF!</v>
      </c>
      <c r="L556" s="1190" t="e">
        <f>IF(L$6&gt;#REF!,0,#REF!)</f>
        <v>#REF!</v>
      </c>
      <c r="M556" s="1190" t="e">
        <f>IF(M$6&gt;#REF!,0,#REF!)</f>
        <v>#REF!</v>
      </c>
      <c r="N556" s="1190" t="e">
        <f>IF(N$6&gt;#REF!,0,#REF!)</f>
        <v>#REF!</v>
      </c>
      <c r="O556" s="1190" t="e">
        <f>IF(O$6&gt;#REF!,0,#REF!)</f>
        <v>#REF!</v>
      </c>
      <c r="P556" s="1190"/>
      <c r="Q556" s="1190" t="e">
        <f>IF((#REF!-#REF!-F556)&lt;0,0,#REF!-#REF!-F556)</f>
        <v>#REF!</v>
      </c>
      <c r="R556" s="1190" t="e">
        <f t="shared" si="28"/>
        <v>#REF!</v>
      </c>
      <c r="S556" s="1190" t="e">
        <f t="shared" si="28"/>
        <v>#REF!</v>
      </c>
      <c r="T556" s="1190" t="e">
        <f t="shared" si="28"/>
        <v>#REF!</v>
      </c>
      <c r="U556" s="1190" t="e">
        <f t="shared" si="28"/>
        <v>#REF!</v>
      </c>
      <c r="V556" s="1190" t="e">
        <f t="shared" si="28"/>
        <v>#REF!</v>
      </c>
      <c r="W556" s="1190" t="e">
        <f t="shared" si="28"/>
        <v>#REF!</v>
      </c>
      <c r="X556" s="1190" t="e">
        <f t="shared" si="28"/>
        <v>#REF!</v>
      </c>
      <c r="Y556" s="1190" t="e">
        <f t="shared" si="28"/>
        <v>#REF!</v>
      </c>
      <c r="Z556" s="1190" t="e">
        <f t="shared" si="28"/>
        <v>#REF!</v>
      </c>
    </row>
    <row r="557" spans="2:26" ht="10.199999999999999">
      <c r="B557" s="1192"/>
      <c r="C557" s="1193"/>
      <c r="D557" s="1163"/>
      <c r="F557" s="1190" t="e">
        <f>IF(F$6&gt;#REF!,0,#REF!)</f>
        <v>#REF!</v>
      </c>
      <c r="G557" s="1190" t="e">
        <f>IF(G$6&gt;#REF!,0,#REF!)</f>
        <v>#REF!</v>
      </c>
      <c r="H557" s="1190" t="e">
        <f>IF(H$6&gt;#REF!,0,#REF!)</f>
        <v>#REF!</v>
      </c>
      <c r="I557" s="1190" t="e">
        <f>IF(I$6&gt;#REF!,0,#REF!)</f>
        <v>#REF!</v>
      </c>
      <c r="J557" s="1190" t="e">
        <f>IF(J$6&gt;#REF!,0,#REF!)</f>
        <v>#REF!</v>
      </c>
      <c r="K557" s="1190" t="e">
        <f>IF(K$6&gt;#REF!,0,#REF!)</f>
        <v>#REF!</v>
      </c>
      <c r="L557" s="1190" t="e">
        <f>IF(L$6&gt;#REF!,0,#REF!)</f>
        <v>#REF!</v>
      </c>
      <c r="M557" s="1190" t="e">
        <f>IF(M$6&gt;#REF!,0,#REF!)</f>
        <v>#REF!</v>
      </c>
      <c r="N557" s="1190" t="e">
        <f>IF(N$6&gt;#REF!,0,#REF!)</f>
        <v>#REF!</v>
      </c>
      <c r="O557" s="1190" t="e">
        <f>IF(O$6&gt;#REF!,0,#REF!)</f>
        <v>#REF!</v>
      </c>
      <c r="P557" s="1190"/>
      <c r="Q557" s="1190" t="e">
        <f>IF((#REF!-#REF!-F557)&lt;0,0,#REF!-#REF!-F557)</f>
        <v>#REF!</v>
      </c>
      <c r="R557" s="1190" t="e">
        <f t="shared" si="28"/>
        <v>#REF!</v>
      </c>
      <c r="S557" s="1190" t="e">
        <f t="shared" si="28"/>
        <v>#REF!</v>
      </c>
      <c r="T557" s="1190" t="e">
        <f t="shared" si="28"/>
        <v>#REF!</v>
      </c>
      <c r="U557" s="1190" t="e">
        <f t="shared" si="28"/>
        <v>#REF!</v>
      </c>
      <c r="V557" s="1190" t="e">
        <f t="shared" si="28"/>
        <v>#REF!</v>
      </c>
      <c r="W557" s="1190" t="e">
        <f t="shared" si="28"/>
        <v>#REF!</v>
      </c>
      <c r="X557" s="1190" t="e">
        <f t="shared" si="28"/>
        <v>#REF!</v>
      </c>
      <c r="Y557" s="1190" t="e">
        <f t="shared" si="28"/>
        <v>#REF!</v>
      </c>
      <c r="Z557" s="1190" t="e">
        <f t="shared" si="28"/>
        <v>#REF!</v>
      </c>
    </row>
    <row r="558" spans="2:26" ht="10.199999999999999">
      <c r="B558" s="1192"/>
      <c r="C558" s="1193"/>
      <c r="D558" s="1163"/>
      <c r="F558" s="1190" t="e">
        <f>IF(F$6&gt;#REF!,0,#REF!)</f>
        <v>#REF!</v>
      </c>
      <c r="G558" s="1190" t="e">
        <f>IF(G$6&gt;#REF!,0,#REF!)</f>
        <v>#REF!</v>
      </c>
      <c r="H558" s="1190" t="e">
        <f>IF(H$6&gt;#REF!,0,#REF!)</f>
        <v>#REF!</v>
      </c>
      <c r="I558" s="1190" t="e">
        <f>IF(I$6&gt;#REF!,0,#REF!)</f>
        <v>#REF!</v>
      </c>
      <c r="J558" s="1190" t="e">
        <f>IF(J$6&gt;#REF!,0,#REF!)</f>
        <v>#REF!</v>
      </c>
      <c r="K558" s="1190" t="e">
        <f>IF(K$6&gt;#REF!,0,#REF!)</f>
        <v>#REF!</v>
      </c>
      <c r="L558" s="1190" t="e">
        <f>IF(L$6&gt;#REF!,0,#REF!)</f>
        <v>#REF!</v>
      </c>
      <c r="M558" s="1190" t="e">
        <f>IF(M$6&gt;#REF!,0,#REF!)</f>
        <v>#REF!</v>
      </c>
      <c r="N558" s="1190" t="e">
        <f>IF(N$6&gt;#REF!,0,#REF!)</f>
        <v>#REF!</v>
      </c>
      <c r="O558" s="1190" t="e">
        <f>IF(O$6&gt;#REF!,0,#REF!)</f>
        <v>#REF!</v>
      </c>
      <c r="P558" s="1190"/>
      <c r="Q558" s="1190" t="e">
        <f>IF((#REF!-#REF!-F558)&lt;0,0,#REF!-#REF!-F558)</f>
        <v>#REF!</v>
      </c>
      <c r="R558" s="1190" t="e">
        <f t="shared" si="28"/>
        <v>#REF!</v>
      </c>
      <c r="S558" s="1190" t="e">
        <f t="shared" si="28"/>
        <v>#REF!</v>
      </c>
      <c r="T558" s="1190" t="e">
        <f t="shared" si="28"/>
        <v>#REF!</v>
      </c>
      <c r="U558" s="1190" t="e">
        <f t="shared" si="28"/>
        <v>#REF!</v>
      </c>
      <c r="V558" s="1190" t="e">
        <f t="shared" si="28"/>
        <v>#REF!</v>
      </c>
      <c r="W558" s="1190" t="e">
        <f t="shared" si="28"/>
        <v>#REF!</v>
      </c>
      <c r="X558" s="1190" t="e">
        <f t="shared" si="28"/>
        <v>#REF!</v>
      </c>
      <c r="Y558" s="1190" t="e">
        <f t="shared" si="28"/>
        <v>#REF!</v>
      </c>
      <c r="Z558" s="1190" t="e">
        <f t="shared" si="28"/>
        <v>#REF!</v>
      </c>
    </row>
    <row r="559" spans="2:26" ht="10.199999999999999">
      <c r="B559" s="1192"/>
      <c r="C559" s="1193"/>
      <c r="D559" s="1163"/>
      <c r="F559" s="1190" t="e">
        <f>IF(F$6&gt;#REF!,0,#REF!)</f>
        <v>#REF!</v>
      </c>
      <c r="G559" s="1190" t="e">
        <f>IF(G$6&gt;#REF!,0,#REF!)</f>
        <v>#REF!</v>
      </c>
      <c r="H559" s="1190" t="e">
        <f>IF(H$6&gt;#REF!,0,#REF!)</f>
        <v>#REF!</v>
      </c>
      <c r="I559" s="1190" t="e">
        <f>IF(I$6&gt;#REF!,0,#REF!)</f>
        <v>#REF!</v>
      </c>
      <c r="J559" s="1190" t="e">
        <f>IF(J$6&gt;#REF!,0,#REF!)</f>
        <v>#REF!</v>
      </c>
      <c r="K559" s="1190" t="e">
        <f>IF(K$6&gt;#REF!,0,#REF!)</f>
        <v>#REF!</v>
      </c>
      <c r="L559" s="1190" t="e">
        <f>IF(L$6&gt;#REF!,0,#REF!)</f>
        <v>#REF!</v>
      </c>
      <c r="M559" s="1190" t="e">
        <f>IF(M$6&gt;#REF!,0,#REF!)</f>
        <v>#REF!</v>
      </c>
      <c r="N559" s="1190" t="e">
        <f>IF(N$6&gt;#REF!,0,#REF!)</f>
        <v>#REF!</v>
      </c>
      <c r="O559" s="1190" t="e">
        <f>IF(O$6&gt;#REF!,0,#REF!)</f>
        <v>#REF!</v>
      </c>
      <c r="P559" s="1190"/>
      <c r="Q559" s="1190" t="e">
        <f>IF((#REF!-#REF!-F559)&lt;0,0,#REF!-#REF!-F559)</f>
        <v>#REF!</v>
      </c>
      <c r="R559" s="1190" t="e">
        <f t="shared" si="28"/>
        <v>#REF!</v>
      </c>
      <c r="S559" s="1190" t="e">
        <f t="shared" si="28"/>
        <v>#REF!</v>
      </c>
      <c r="T559" s="1190" t="e">
        <f t="shared" si="28"/>
        <v>#REF!</v>
      </c>
      <c r="U559" s="1190" t="e">
        <f t="shared" si="28"/>
        <v>#REF!</v>
      </c>
      <c r="V559" s="1190" t="e">
        <f t="shared" si="28"/>
        <v>#REF!</v>
      </c>
      <c r="W559" s="1190" t="e">
        <f t="shared" si="28"/>
        <v>#REF!</v>
      </c>
      <c r="X559" s="1190" t="e">
        <f t="shared" si="28"/>
        <v>#REF!</v>
      </c>
      <c r="Y559" s="1190" t="e">
        <f t="shared" si="28"/>
        <v>#REF!</v>
      </c>
      <c r="Z559" s="1190" t="e">
        <f t="shared" si="28"/>
        <v>#REF!</v>
      </c>
    </row>
    <row r="560" spans="2:26" ht="10.199999999999999">
      <c r="B560" s="1192"/>
      <c r="C560" s="1193"/>
      <c r="D560" s="1163"/>
      <c r="F560" s="1190" t="e">
        <f>IF(F$6&gt;#REF!,0,#REF!)</f>
        <v>#REF!</v>
      </c>
      <c r="G560" s="1190" t="e">
        <f>IF(G$6&gt;#REF!,0,#REF!)</f>
        <v>#REF!</v>
      </c>
      <c r="H560" s="1190" t="e">
        <f>IF(H$6&gt;#REF!,0,#REF!)</f>
        <v>#REF!</v>
      </c>
      <c r="I560" s="1190" t="e">
        <f>IF(I$6&gt;#REF!,0,#REF!)</f>
        <v>#REF!</v>
      </c>
      <c r="J560" s="1190" t="e">
        <f>IF(J$6&gt;#REF!,0,#REF!)</f>
        <v>#REF!</v>
      </c>
      <c r="K560" s="1190" t="e">
        <f>IF(K$6&gt;#REF!,0,#REF!)</f>
        <v>#REF!</v>
      </c>
      <c r="L560" s="1190" t="e">
        <f>IF(L$6&gt;#REF!,0,#REF!)</f>
        <v>#REF!</v>
      </c>
      <c r="M560" s="1190" t="e">
        <f>IF(M$6&gt;#REF!,0,#REF!)</f>
        <v>#REF!</v>
      </c>
      <c r="N560" s="1190" t="e">
        <f>IF(N$6&gt;#REF!,0,#REF!)</f>
        <v>#REF!</v>
      </c>
      <c r="O560" s="1190" t="e">
        <f>IF(O$6&gt;#REF!,0,#REF!)</f>
        <v>#REF!</v>
      </c>
      <c r="P560" s="1190"/>
      <c r="Q560" s="1190" t="e">
        <f>IF((#REF!-#REF!-F560)&lt;0,0,#REF!-#REF!-F560)</f>
        <v>#REF!</v>
      </c>
      <c r="R560" s="1190" t="e">
        <f t="shared" si="28"/>
        <v>#REF!</v>
      </c>
      <c r="S560" s="1190" t="e">
        <f t="shared" si="28"/>
        <v>#REF!</v>
      </c>
      <c r="T560" s="1190" t="e">
        <f t="shared" si="28"/>
        <v>#REF!</v>
      </c>
      <c r="U560" s="1190" t="e">
        <f t="shared" si="28"/>
        <v>#REF!</v>
      </c>
      <c r="V560" s="1190" t="e">
        <f t="shared" si="28"/>
        <v>#REF!</v>
      </c>
      <c r="W560" s="1190" t="e">
        <f t="shared" si="28"/>
        <v>#REF!</v>
      </c>
      <c r="X560" s="1190" t="e">
        <f t="shared" si="28"/>
        <v>#REF!</v>
      </c>
      <c r="Y560" s="1190" t="e">
        <f t="shared" si="28"/>
        <v>#REF!</v>
      </c>
      <c r="Z560" s="1190" t="e">
        <f t="shared" si="28"/>
        <v>#REF!</v>
      </c>
    </row>
    <row r="561" spans="2:28" ht="10.199999999999999">
      <c r="B561" s="1192"/>
      <c r="C561" s="1193"/>
      <c r="D561" s="1163"/>
      <c r="F561" s="1190" t="e">
        <f>IF(F$6&gt;#REF!,0,#REF!)</f>
        <v>#REF!</v>
      </c>
      <c r="G561" s="1190" t="e">
        <f>IF(G$6&gt;#REF!,0,#REF!)</f>
        <v>#REF!</v>
      </c>
      <c r="H561" s="1190" t="e">
        <f>IF(H$6&gt;#REF!,0,#REF!)</f>
        <v>#REF!</v>
      </c>
      <c r="I561" s="1190" t="e">
        <f>IF(I$6&gt;#REF!,0,#REF!)</f>
        <v>#REF!</v>
      </c>
      <c r="J561" s="1190" t="e">
        <f>IF(J$6&gt;#REF!,0,#REF!)</f>
        <v>#REF!</v>
      </c>
      <c r="K561" s="1190" t="e">
        <f>IF(K$6&gt;#REF!,0,#REF!)</f>
        <v>#REF!</v>
      </c>
      <c r="L561" s="1190" t="e">
        <f>IF(L$6&gt;#REF!,0,#REF!)</f>
        <v>#REF!</v>
      </c>
      <c r="M561" s="1190" t="e">
        <f>IF(M$6&gt;#REF!,0,#REF!)</f>
        <v>#REF!</v>
      </c>
      <c r="N561" s="1190" t="e">
        <f>IF(N$6&gt;#REF!,0,#REF!)</f>
        <v>#REF!</v>
      </c>
      <c r="O561" s="1190" t="e">
        <f>IF(O$6&gt;#REF!,0,#REF!)</f>
        <v>#REF!</v>
      </c>
      <c r="P561" s="1190"/>
      <c r="Q561" s="1190" t="e">
        <f>IF((#REF!-#REF!-F561)&lt;0,0,#REF!-#REF!-F561)</f>
        <v>#REF!</v>
      </c>
      <c r="R561" s="1190" t="e">
        <f t="shared" si="28"/>
        <v>#REF!</v>
      </c>
      <c r="S561" s="1190" t="e">
        <f t="shared" si="28"/>
        <v>#REF!</v>
      </c>
      <c r="T561" s="1190" t="e">
        <f t="shared" si="28"/>
        <v>#REF!</v>
      </c>
      <c r="U561" s="1190" t="e">
        <f t="shared" si="28"/>
        <v>#REF!</v>
      </c>
      <c r="V561" s="1190" t="e">
        <f t="shared" si="28"/>
        <v>#REF!</v>
      </c>
      <c r="W561" s="1190" t="e">
        <f t="shared" si="28"/>
        <v>#REF!</v>
      </c>
      <c r="X561" s="1190" t="e">
        <f t="shared" si="28"/>
        <v>#REF!</v>
      </c>
      <c r="Y561" s="1190" t="e">
        <f t="shared" si="28"/>
        <v>#REF!</v>
      </c>
      <c r="Z561" s="1190" t="e">
        <f t="shared" si="28"/>
        <v>#REF!</v>
      </c>
    </row>
    <row r="562" spans="2:28" ht="10.199999999999999">
      <c r="B562" s="1192"/>
      <c r="C562" s="1193"/>
      <c r="D562" s="1201"/>
      <c r="F562" s="1190" t="e">
        <f>IF(F$6&gt;#REF!,0,#REF!)</f>
        <v>#REF!</v>
      </c>
      <c r="G562" s="1190" t="e">
        <f>IF(G$6&gt;#REF!,0,#REF!)</f>
        <v>#REF!</v>
      </c>
      <c r="H562" s="1190" t="e">
        <f>IF(H$6&gt;#REF!,0,#REF!)</f>
        <v>#REF!</v>
      </c>
      <c r="I562" s="1190" t="e">
        <f>IF(I$6&gt;#REF!,0,#REF!)</f>
        <v>#REF!</v>
      </c>
      <c r="J562" s="1190" t="e">
        <f>IF(J$6&gt;#REF!,0,#REF!)</f>
        <v>#REF!</v>
      </c>
      <c r="K562" s="1190" t="e">
        <f>IF(K$6&gt;#REF!,0,#REF!)</f>
        <v>#REF!</v>
      </c>
      <c r="L562" s="1190" t="e">
        <f>IF(L$6&gt;#REF!,0,#REF!)</f>
        <v>#REF!</v>
      </c>
      <c r="M562" s="1190" t="e">
        <f>IF(M$6&gt;#REF!,0,#REF!)</f>
        <v>#REF!</v>
      </c>
      <c r="N562" s="1190" t="e">
        <f>IF(N$6&gt;#REF!,0,#REF!)</f>
        <v>#REF!</v>
      </c>
      <c r="O562" s="1190" t="e">
        <f>IF(O$6&gt;#REF!,0,#REF!)</f>
        <v>#REF!</v>
      </c>
      <c r="P562" s="1190"/>
      <c r="Q562" s="1190" t="e">
        <f>IF((#REF!-#REF!-F562)&lt;0,0,#REF!-#REF!-F562)</f>
        <v>#REF!</v>
      </c>
      <c r="R562" s="1190" t="e">
        <f t="shared" si="28"/>
        <v>#REF!</v>
      </c>
      <c r="S562" s="1190" t="e">
        <f t="shared" si="28"/>
        <v>#REF!</v>
      </c>
      <c r="T562" s="1190" t="e">
        <f t="shared" si="28"/>
        <v>#REF!</v>
      </c>
      <c r="U562" s="1190" t="e">
        <f t="shared" si="28"/>
        <v>#REF!</v>
      </c>
      <c r="V562" s="1190" t="e">
        <f t="shared" si="28"/>
        <v>#REF!</v>
      </c>
      <c r="W562" s="1190" t="e">
        <f t="shared" si="28"/>
        <v>#REF!</v>
      </c>
      <c r="X562" s="1190" t="e">
        <f t="shared" si="28"/>
        <v>#REF!</v>
      </c>
      <c r="Y562" s="1190" t="e">
        <f t="shared" si="28"/>
        <v>#REF!</v>
      </c>
      <c r="Z562" s="1190" t="e">
        <f t="shared" si="28"/>
        <v>#REF!</v>
      </c>
    </row>
    <row r="563" spans="2:28" ht="10.199999999999999">
      <c r="B563" s="1192"/>
      <c r="C563" s="1193"/>
      <c r="D563" s="1201"/>
      <c r="F563" s="1190" t="e">
        <f>IF(F$6&gt;#REF!,0,#REF!)</f>
        <v>#REF!</v>
      </c>
      <c r="G563" s="1190" t="e">
        <f>IF(G$6&gt;#REF!,0,#REF!)</f>
        <v>#REF!</v>
      </c>
      <c r="H563" s="1190" t="e">
        <f>IF(H$6&gt;#REF!,0,#REF!)</f>
        <v>#REF!</v>
      </c>
      <c r="I563" s="1190" t="e">
        <f>IF(I$6&gt;#REF!,0,#REF!)</f>
        <v>#REF!</v>
      </c>
      <c r="J563" s="1190" t="e">
        <f>IF(J$6&gt;#REF!,0,#REF!)</f>
        <v>#REF!</v>
      </c>
      <c r="K563" s="1190" t="e">
        <f>IF(K$6&gt;#REF!,0,#REF!)</f>
        <v>#REF!</v>
      </c>
      <c r="L563" s="1190" t="e">
        <f>IF(L$6&gt;#REF!,0,#REF!)</f>
        <v>#REF!</v>
      </c>
      <c r="M563" s="1190" t="e">
        <f>IF(M$6&gt;#REF!,0,#REF!)</f>
        <v>#REF!</v>
      </c>
      <c r="N563" s="1190" t="e">
        <f>IF(N$6&gt;#REF!,0,#REF!)</f>
        <v>#REF!</v>
      </c>
      <c r="O563" s="1190" t="e">
        <f>IF(O$6&gt;#REF!,0,#REF!)</f>
        <v>#REF!</v>
      </c>
      <c r="P563" s="1190"/>
      <c r="Q563" s="1190" t="e">
        <f>IF((#REF!-#REF!-F563)&lt;0,0,#REF!-#REF!-F563)</f>
        <v>#REF!</v>
      </c>
      <c r="R563" s="1190" t="e">
        <f t="shared" si="28"/>
        <v>#REF!</v>
      </c>
      <c r="S563" s="1190" t="e">
        <f t="shared" si="28"/>
        <v>#REF!</v>
      </c>
      <c r="T563" s="1190" t="e">
        <f t="shared" si="28"/>
        <v>#REF!</v>
      </c>
      <c r="U563" s="1190" t="e">
        <f t="shared" si="28"/>
        <v>#REF!</v>
      </c>
      <c r="V563" s="1190" t="e">
        <f t="shared" si="28"/>
        <v>#REF!</v>
      </c>
      <c r="W563" s="1190" t="e">
        <f t="shared" si="28"/>
        <v>#REF!</v>
      </c>
      <c r="X563" s="1190" t="e">
        <f t="shared" si="28"/>
        <v>#REF!</v>
      </c>
      <c r="Y563" s="1190" t="e">
        <f t="shared" si="28"/>
        <v>#REF!</v>
      </c>
      <c r="Z563" s="1190" t="e">
        <f t="shared" si="28"/>
        <v>#REF!</v>
      </c>
    </row>
    <row r="564" spans="2:28" ht="10.199999999999999">
      <c r="B564" s="1192"/>
      <c r="C564" s="1193"/>
      <c r="D564" s="1163"/>
      <c r="F564" s="1190" t="e">
        <f>IF(F$6&gt;#REF!,0,#REF!)</f>
        <v>#REF!</v>
      </c>
      <c r="G564" s="1190" t="e">
        <f>IF(G$6&gt;#REF!,0,#REF!)</f>
        <v>#REF!</v>
      </c>
      <c r="H564" s="1190" t="e">
        <f>IF(H$6&gt;#REF!,0,#REF!)</f>
        <v>#REF!</v>
      </c>
      <c r="I564" s="1190" t="e">
        <f>IF(I$6&gt;#REF!,0,#REF!)</f>
        <v>#REF!</v>
      </c>
      <c r="J564" s="1190" t="e">
        <f>IF(J$6&gt;#REF!,0,#REF!)</f>
        <v>#REF!</v>
      </c>
      <c r="K564" s="1190" t="e">
        <f>IF(K$6&gt;#REF!,0,#REF!)</f>
        <v>#REF!</v>
      </c>
      <c r="L564" s="1190" t="e">
        <f>IF(L$6&gt;#REF!,0,#REF!)</f>
        <v>#REF!</v>
      </c>
      <c r="M564" s="1190" t="e">
        <f>IF(M$6&gt;#REF!,0,#REF!)</f>
        <v>#REF!</v>
      </c>
      <c r="N564" s="1190" t="e">
        <f>IF(N$6&gt;#REF!,0,#REF!)</f>
        <v>#REF!</v>
      </c>
      <c r="O564" s="1190" t="e">
        <f>IF(O$6&gt;#REF!,0,#REF!)</f>
        <v>#REF!</v>
      </c>
      <c r="P564" s="1190"/>
      <c r="Q564" s="1190" t="e">
        <f>IF((#REF!-#REF!-F564)&lt;0,0,#REF!-#REF!-F564)</f>
        <v>#REF!</v>
      </c>
      <c r="R564" s="1190" t="e">
        <f t="shared" si="28"/>
        <v>#REF!</v>
      </c>
      <c r="S564" s="1190" t="e">
        <f t="shared" si="28"/>
        <v>#REF!</v>
      </c>
      <c r="T564" s="1190" t="e">
        <f t="shared" si="28"/>
        <v>#REF!</v>
      </c>
      <c r="U564" s="1190" t="e">
        <f t="shared" si="28"/>
        <v>#REF!</v>
      </c>
      <c r="V564" s="1190" t="e">
        <f t="shared" si="28"/>
        <v>#REF!</v>
      </c>
      <c r="W564" s="1190" t="e">
        <f t="shared" si="28"/>
        <v>#REF!</v>
      </c>
      <c r="X564" s="1190" t="e">
        <f t="shared" si="28"/>
        <v>#REF!</v>
      </c>
      <c r="Y564" s="1190" t="e">
        <f t="shared" si="28"/>
        <v>#REF!</v>
      </c>
      <c r="Z564" s="1190" t="e">
        <f t="shared" si="28"/>
        <v>#REF!</v>
      </c>
    </row>
    <row r="565" spans="2:28" ht="10.199999999999999">
      <c r="B565" s="1192"/>
      <c r="C565" s="1193"/>
      <c r="D565" s="1201"/>
      <c r="F565" s="1190" t="e">
        <f>IF(F$6&gt;#REF!,0,#REF!)</f>
        <v>#REF!</v>
      </c>
      <c r="G565" s="1190" t="e">
        <f>IF(G$6&gt;#REF!,0,#REF!)</f>
        <v>#REF!</v>
      </c>
      <c r="H565" s="1190" t="e">
        <f>IF(H$6&gt;#REF!,0,#REF!)</f>
        <v>#REF!</v>
      </c>
      <c r="I565" s="1190" t="e">
        <f>IF(I$6&gt;#REF!,0,#REF!)</f>
        <v>#REF!</v>
      </c>
      <c r="J565" s="1190" t="e">
        <f>IF(J$6&gt;#REF!,0,#REF!)</f>
        <v>#REF!</v>
      </c>
      <c r="K565" s="1190" t="e">
        <f>IF(K$6&gt;#REF!,0,#REF!)</f>
        <v>#REF!</v>
      </c>
      <c r="L565" s="1190" t="e">
        <f>IF(L$6&gt;#REF!,0,#REF!)</f>
        <v>#REF!</v>
      </c>
      <c r="M565" s="1190" t="e">
        <f>IF(M$6&gt;#REF!,0,#REF!)</f>
        <v>#REF!</v>
      </c>
      <c r="N565" s="1190" t="e">
        <f>IF(N$6&gt;#REF!,0,#REF!)</f>
        <v>#REF!</v>
      </c>
      <c r="O565" s="1190" t="e">
        <f>IF(O$6&gt;#REF!,0,#REF!)</f>
        <v>#REF!</v>
      </c>
      <c r="P565" s="1190"/>
      <c r="Q565" s="1190" t="e">
        <f>IF((#REF!-#REF!-F565)&lt;0,0,#REF!-#REF!-F565)</f>
        <v>#REF!</v>
      </c>
      <c r="R565" s="1190" t="e">
        <f t="shared" si="28"/>
        <v>#REF!</v>
      </c>
      <c r="S565" s="1190" t="e">
        <f t="shared" si="28"/>
        <v>#REF!</v>
      </c>
      <c r="T565" s="1190" t="e">
        <f t="shared" si="28"/>
        <v>#REF!</v>
      </c>
      <c r="U565" s="1190" t="e">
        <f t="shared" si="28"/>
        <v>#REF!</v>
      </c>
      <c r="V565" s="1190" t="e">
        <f t="shared" si="28"/>
        <v>#REF!</v>
      </c>
      <c r="W565" s="1190" t="e">
        <f t="shared" si="28"/>
        <v>#REF!</v>
      </c>
      <c r="X565" s="1190" t="e">
        <f t="shared" si="28"/>
        <v>#REF!</v>
      </c>
      <c r="Y565" s="1190" t="e">
        <f t="shared" si="28"/>
        <v>#REF!</v>
      </c>
      <c r="Z565" s="1190" t="e">
        <f t="shared" si="28"/>
        <v>#REF!</v>
      </c>
    </row>
    <row r="566" spans="2:28" ht="12">
      <c r="B566" s="1192"/>
      <c r="C566" s="1193"/>
      <c r="D566" s="1201"/>
      <c r="F566" s="1203" t="e">
        <f>IF(F$6&gt;#REF!,0,#REF!)</f>
        <v>#REF!</v>
      </c>
      <c r="G566" s="1203" t="e">
        <f>IF(G$6&gt;#REF!,0,#REF!)</f>
        <v>#REF!</v>
      </c>
      <c r="H566" s="1203" t="e">
        <f>IF(H$6&gt;#REF!,0,#REF!)</f>
        <v>#REF!</v>
      </c>
      <c r="I566" s="1203" t="e">
        <f>IF(I$6&gt;#REF!,0,#REF!)</f>
        <v>#REF!</v>
      </c>
      <c r="J566" s="1203" t="e">
        <f>IF(J$6&gt;#REF!,0,#REF!)</f>
        <v>#REF!</v>
      </c>
      <c r="K566" s="1203" t="e">
        <f>IF(K$6&gt;#REF!,0,#REF!)</f>
        <v>#REF!</v>
      </c>
      <c r="L566" s="1203" t="e">
        <f>IF(L$6&gt;#REF!,0,#REF!)</f>
        <v>#REF!</v>
      </c>
      <c r="M566" s="1203" t="e">
        <f>IF(M$6&gt;#REF!,0,#REF!)</f>
        <v>#REF!</v>
      </c>
      <c r="N566" s="1203" t="e">
        <f>IF(N$6&gt;#REF!,0,#REF!)</f>
        <v>#REF!</v>
      </c>
      <c r="O566" s="1203" t="e">
        <f>IF(O$6&gt;#REF!,0,#REF!)</f>
        <v>#REF!</v>
      </c>
      <c r="P566" s="1190"/>
      <c r="Q566" s="1203" t="e">
        <f>IF((#REF!-#REF!-F566)&lt;0,0,#REF!-#REF!-F566)</f>
        <v>#REF!</v>
      </c>
      <c r="R566" s="1203" t="e">
        <f t="shared" si="28"/>
        <v>#REF!</v>
      </c>
      <c r="S566" s="1203" t="e">
        <f t="shared" si="28"/>
        <v>#REF!</v>
      </c>
      <c r="T566" s="1203" t="e">
        <f t="shared" si="28"/>
        <v>#REF!</v>
      </c>
      <c r="U566" s="1203" t="e">
        <f t="shared" ref="U566:Z566" si="29">IF((T566-J566)&lt;0,0,T566-J566)</f>
        <v>#REF!</v>
      </c>
      <c r="V566" s="1203" t="e">
        <f t="shared" si="29"/>
        <v>#REF!</v>
      </c>
      <c r="W566" s="1203" t="e">
        <f t="shared" si="29"/>
        <v>#REF!</v>
      </c>
      <c r="X566" s="1203" t="e">
        <f t="shared" si="29"/>
        <v>#REF!</v>
      </c>
      <c r="Y566" s="1203" t="e">
        <f t="shared" si="29"/>
        <v>#REF!</v>
      </c>
      <c r="Z566" s="1203" t="e">
        <f t="shared" si="29"/>
        <v>#REF!</v>
      </c>
      <c r="AA566" s="392"/>
      <c r="AB566" s="392"/>
    </row>
    <row r="567" spans="2:28" ht="12">
      <c r="B567" s="1204" t="s">
        <v>1420</v>
      </c>
      <c r="C567" s="1205" t="str">
        <f>C537</f>
        <v>Asset A/C#: 105 - SEWER PLANT</v>
      </c>
      <c r="D567" s="21"/>
      <c r="F567" s="1190" t="e">
        <f t="shared" ref="F567:O567" si="30">SUM(F538:F566)</f>
        <v>#REF!</v>
      </c>
      <c r="G567" s="1190" t="e">
        <f t="shared" si="30"/>
        <v>#REF!</v>
      </c>
      <c r="H567" s="1190" t="e">
        <f t="shared" si="30"/>
        <v>#REF!</v>
      </c>
      <c r="I567" s="1190" t="e">
        <f t="shared" si="30"/>
        <v>#REF!</v>
      </c>
      <c r="J567" s="1190" t="e">
        <f t="shared" si="30"/>
        <v>#REF!</v>
      </c>
      <c r="K567" s="1190" t="e">
        <f t="shared" si="30"/>
        <v>#REF!</v>
      </c>
      <c r="L567" s="1190" t="e">
        <f t="shared" si="30"/>
        <v>#REF!</v>
      </c>
      <c r="M567" s="1190" t="e">
        <f t="shared" si="30"/>
        <v>#REF!</v>
      </c>
      <c r="N567" s="1190" t="e">
        <f t="shared" si="30"/>
        <v>#REF!</v>
      </c>
      <c r="O567" s="1190" t="e">
        <f t="shared" si="30"/>
        <v>#REF!</v>
      </c>
      <c r="P567" s="1190"/>
      <c r="Q567" s="1190" t="e">
        <f t="shared" ref="Q567:Z567" si="31">SUM(Q538:Q566)</f>
        <v>#REF!</v>
      </c>
      <c r="R567" s="1190" t="e">
        <f t="shared" si="31"/>
        <v>#REF!</v>
      </c>
      <c r="S567" s="1190" t="e">
        <f t="shared" si="31"/>
        <v>#REF!</v>
      </c>
      <c r="T567" s="1190" t="e">
        <f t="shared" si="31"/>
        <v>#REF!</v>
      </c>
      <c r="U567" s="1190" t="e">
        <f t="shared" si="31"/>
        <v>#REF!</v>
      </c>
      <c r="V567" s="1190" t="e">
        <f t="shared" si="31"/>
        <v>#REF!</v>
      </c>
      <c r="W567" s="1190" t="e">
        <f t="shared" si="31"/>
        <v>#REF!</v>
      </c>
      <c r="X567" s="1190" t="e">
        <f t="shared" si="31"/>
        <v>#REF!</v>
      </c>
      <c r="Y567" s="1190" t="e">
        <f t="shared" si="31"/>
        <v>#REF!</v>
      </c>
      <c r="Z567" s="1190" t="e">
        <f t="shared" si="31"/>
        <v>#REF!</v>
      </c>
      <c r="AA567" s="392"/>
      <c r="AB567" s="392"/>
    </row>
    <row r="568" spans="2:28" ht="10.199999999999999">
      <c r="B568" s="1204"/>
      <c r="C568" s="1205"/>
      <c r="D568" s="21"/>
      <c r="F568" s="1190"/>
      <c r="G568" s="1190"/>
      <c r="H568" s="1190"/>
      <c r="I568" s="1190"/>
      <c r="J568" s="1190"/>
      <c r="K568" s="1190"/>
      <c r="L568" s="1190"/>
      <c r="M568" s="1190"/>
      <c r="N568" s="1190"/>
      <c r="O568" s="1190"/>
      <c r="P568" s="1190"/>
      <c r="Q568" s="1190"/>
      <c r="R568" s="1190"/>
      <c r="S568" s="1190"/>
      <c r="T568" s="1190"/>
      <c r="U568" s="1190"/>
      <c r="V568" s="1190"/>
      <c r="W568" s="1190"/>
      <c r="X568" s="1190"/>
      <c r="Y568" s="1190"/>
      <c r="Z568" s="1190"/>
    </row>
    <row r="569" spans="2:28" s="21" customFormat="1" ht="10.199999999999999">
      <c r="B569" s="1204"/>
      <c r="C569" s="21" t="s">
        <v>299</v>
      </c>
      <c r="F569" s="1196">
        <v>0</v>
      </c>
      <c r="G569" s="1196">
        <v>0</v>
      </c>
      <c r="H569" s="1196">
        <v>0</v>
      </c>
      <c r="I569" s="1196">
        <v>0</v>
      </c>
      <c r="J569" s="1196">
        <v>0</v>
      </c>
      <c r="K569" s="1196">
        <v>0</v>
      </c>
      <c r="L569" s="1196">
        <v>0</v>
      </c>
      <c r="M569" s="1196">
        <v>0</v>
      </c>
      <c r="N569" s="1196">
        <v>0</v>
      </c>
      <c r="O569" s="1196">
        <v>0</v>
      </c>
      <c r="P569" s="1190"/>
      <c r="Q569" s="1196">
        <v>0</v>
      </c>
      <c r="R569" s="1196">
        <v>0</v>
      </c>
      <c r="S569" s="1196">
        <v>0</v>
      </c>
      <c r="T569" s="1196">
        <v>0</v>
      </c>
      <c r="U569" s="1196">
        <v>0</v>
      </c>
      <c r="V569" s="1196">
        <v>0</v>
      </c>
      <c r="W569" s="1196">
        <v>0</v>
      </c>
      <c r="X569" s="1196">
        <v>0</v>
      </c>
      <c r="Y569" s="1196">
        <v>0</v>
      </c>
      <c r="Z569" s="1196">
        <v>0</v>
      </c>
    </row>
    <row r="570" spans="2:28" s="21" customFormat="1" ht="10.199999999999999">
      <c r="B570" s="1204"/>
      <c r="C570" s="21" t="s">
        <v>300</v>
      </c>
      <c r="F570" s="1196" t="e">
        <f t="shared" ref="F570:O570" si="32">F567</f>
        <v>#REF!</v>
      </c>
      <c r="G570" s="1196" t="e">
        <f t="shared" si="32"/>
        <v>#REF!</v>
      </c>
      <c r="H570" s="1196" t="e">
        <f t="shared" si="32"/>
        <v>#REF!</v>
      </c>
      <c r="I570" s="1196" t="e">
        <f t="shared" si="32"/>
        <v>#REF!</v>
      </c>
      <c r="J570" s="1196" t="e">
        <f t="shared" si="32"/>
        <v>#REF!</v>
      </c>
      <c r="K570" s="1196" t="e">
        <f t="shared" si="32"/>
        <v>#REF!</v>
      </c>
      <c r="L570" s="1196" t="e">
        <f t="shared" si="32"/>
        <v>#REF!</v>
      </c>
      <c r="M570" s="1196" t="e">
        <f t="shared" si="32"/>
        <v>#REF!</v>
      </c>
      <c r="N570" s="1196" t="e">
        <f t="shared" si="32"/>
        <v>#REF!</v>
      </c>
      <c r="O570" s="1196" t="e">
        <f t="shared" si="32"/>
        <v>#REF!</v>
      </c>
      <c r="P570" s="1190"/>
      <c r="Q570" s="1196" t="e">
        <f t="shared" ref="Q570:Z570" si="33">Q567</f>
        <v>#REF!</v>
      </c>
      <c r="R570" s="1196" t="e">
        <f t="shared" si="33"/>
        <v>#REF!</v>
      </c>
      <c r="S570" s="1196" t="e">
        <f t="shared" si="33"/>
        <v>#REF!</v>
      </c>
      <c r="T570" s="1196" t="e">
        <f t="shared" si="33"/>
        <v>#REF!</v>
      </c>
      <c r="U570" s="1196" t="e">
        <f t="shared" si="33"/>
        <v>#REF!</v>
      </c>
      <c r="V570" s="1196" t="e">
        <f t="shared" si="33"/>
        <v>#REF!</v>
      </c>
      <c r="W570" s="1196" t="e">
        <f t="shared" si="33"/>
        <v>#REF!</v>
      </c>
      <c r="X570" s="1196" t="e">
        <f t="shared" si="33"/>
        <v>#REF!</v>
      </c>
      <c r="Y570" s="1196" t="e">
        <f t="shared" si="33"/>
        <v>#REF!</v>
      </c>
      <c r="Z570" s="1196" t="e">
        <f t="shared" si="33"/>
        <v>#REF!</v>
      </c>
    </row>
    <row r="571" spans="2:28" s="21" customFormat="1" ht="10.199999999999999">
      <c r="B571" s="1204"/>
      <c r="C571" s="21" t="s">
        <v>366</v>
      </c>
      <c r="F571" s="1196">
        <v>0</v>
      </c>
      <c r="G571" s="1196">
        <v>0</v>
      </c>
      <c r="H571" s="1196">
        <v>0</v>
      </c>
      <c r="I571" s="1196">
        <v>0</v>
      </c>
      <c r="J571" s="1196">
        <v>0</v>
      </c>
      <c r="K571" s="1196">
        <v>0</v>
      </c>
      <c r="L571" s="1196">
        <v>0</v>
      </c>
      <c r="M571" s="1196">
        <v>0</v>
      </c>
      <c r="N571" s="1196">
        <v>0</v>
      </c>
      <c r="O571" s="1196">
        <v>0</v>
      </c>
      <c r="P571" s="1190"/>
      <c r="Q571" s="1196">
        <v>0</v>
      </c>
      <c r="R571" s="1196">
        <v>0</v>
      </c>
      <c r="S571" s="1196">
        <v>0</v>
      </c>
      <c r="T571" s="1196">
        <v>0</v>
      </c>
      <c r="U571" s="1196">
        <v>0</v>
      </c>
      <c r="V571" s="1196">
        <v>0</v>
      </c>
      <c r="W571" s="1196">
        <v>0</v>
      </c>
      <c r="X571" s="1196">
        <v>0</v>
      </c>
      <c r="Y571" s="1196">
        <v>0</v>
      </c>
      <c r="Z571" s="1196">
        <v>0</v>
      </c>
    </row>
    <row r="572" spans="2:28" s="21" customFormat="1" ht="10.199999999999999">
      <c r="B572" s="1210"/>
      <c r="C572" s="21" t="s">
        <v>297</v>
      </c>
      <c r="F572" s="1196">
        <v>0</v>
      </c>
      <c r="G572" s="1196">
        <v>0</v>
      </c>
      <c r="H572" s="1196">
        <v>0</v>
      </c>
      <c r="I572" s="1196">
        <v>0</v>
      </c>
      <c r="J572" s="1196">
        <v>0</v>
      </c>
      <c r="K572" s="1196">
        <v>0</v>
      </c>
      <c r="L572" s="1196">
        <v>0</v>
      </c>
      <c r="M572" s="1196">
        <v>0</v>
      </c>
      <c r="N572" s="1196">
        <v>0</v>
      </c>
      <c r="O572" s="1196">
        <v>0</v>
      </c>
      <c r="P572" s="1190"/>
      <c r="Q572" s="1196">
        <v>0</v>
      </c>
      <c r="R572" s="1196">
        <v>0</v>
      </c>
      <c r="S572" s="1196">
        <v>0</v>
      </c>
      <c r="T572" s="1196">
        <v>0</v>
      </c>
      <c r="U572" s="1196">
        <v>0</v>
      </c>
      <c r="V572" s="1196">
        <v>0</v>
      </c>
      <c r="W572" s="1196">
        <v>0</v>
      </c>
      <c r="X572" s="1196">
        <v>0</v>
      </c>
      <c r="Y572" s="1196">
        <v>0</v>
      </c>
      <c r="Z572" s="1196">
        <v>0</v>
      </c>
    </row>
    <row r="573" spans="2:28" ht="10.199999999999999">
      <c r="B573" s="1210"/>
      <c r="C573" s="1211"/>
      <c r="D573" s="21"/>
      <c r="F573" s="1190"/>
      <c r="G573" s="1190"/>
      <c r="H573" s="1190"/>
      <c r="I573" s="1190"/>
      <c r="J573" s="1190"/>
      <c r="K573" s="1190"/>
      <c r="L573" s="1190"/>
      <c r="M573" s="1190"/>
      <c r="N573" s="1190"/>
      <c r="O573" s="1190"/>
      <c r="P573" s="1190"/>
      <c r="Q573" s="1190"/>
      <c r="R573" s="1190"/>
      <c r="S573" s="1190"/>
      <c r="T573" s="1190"/>
      <c r="U573" s="1190"/>
      <c r="V573" s="1190"/>
      <c r="W573" s="1190"/>
      <c r="X573" s="1190"/>
      <c r="Y573" s="1190"/>
      <c r="Z573" s="1190"/>
    </row>
    <row r="574" spans="2:28" ht="10.199999999999999">
      <c r="B574" s="1210"/>
      <c r="C574" s="1211"/>
      <c r="D574" s="21"/>
      <c r="F574" s="1190"/>
      <c r="G574" s="1190"/>
      <c r="H574" s="1190"/>
      <c r="I574" s="1190"/>
      <c r="J574" s="1190"/>
      <c r="K574" s="1190"/>
      <c r="L574" s="1190"/>
      <c r="M574" s="1190"/>
      <c r="N574" s="1190"/>
      <c r="O574" s="1190"/>
      <c r="P574" s="1190"/>
      <c r="Q574" s="1190"/>
      <c r="R574" s="1190"/>
      <c r="S574" s="1190"/>
      <c r="T574" s="1190"/>
      <c r="U574" s="1190"/>
      <c r="V574" s="1190"/>
      <c r="W574" s="1190"/>
      <c r="X574" s="1190"/>
      <c r="Y574" s="1190"/>
      <c r="Z574" s="1190"/>
    </row>
    <row r="575" spans="2:28" ht="10.199999999999999">
      <c r="C575" s="1212" t="s">
        <v>1469</v>
      </c>
    </row>
    <row r="576" spans="2:28" ht="10.199999999999999">
      <c r="B576" s="1192"/>
      <c r="C576" s="1193" t="s">
        <v>1470</v>
      </c>
      <c r="D576" s="1163"/>
      <c r="F576" s="1190" t="e">
        <f>IF(F$6&gt;#REF!,0,#REF!)</f>
        <v>#REF!</v>
      </c>
      <c r="G576" s="1190" t="e">
        <f>IF(G$6&gt;#REF!,0,#REF!)</f>
        <v>#REF!</v>
      </c>
      <c r="H576" s="1190" t="e">
        <f>IF(H$6&gt;#REF!,0,#REF!)</f>
        <v>#REF!</v>
      </c>
      <c r="I576" s="1190" t="e">
        <f>IF(I$6&gt;#REF!,0,#REF!)</f>
        <v>#REF!</v>
      </c>
      <c r="J576" s="1190" t="e">
        <f>IF(J$6&gt;#REF!,0,#REF!)</f>
        <v>#REF!</v>
      </c>
      <c r="K576" s="1190" t="e">
        <f>IF(K$6&gt;#REF!,0,#REF!)</f>
        <v>#REF!</v>
      </c>
      <c r="L576" s="1190" t="e">
        <f>IF(L$6&gt;#REF!,0,#REF!)</f>
        <v>#REF!</v>
      </c>
      <c r="M576" s="1190" t="e">
        <f>IF(M$6&gt;#REF!,0,#REF!)</f>
        <v>#REF!</v>
      </c>
      <c r="N576" s="1190" t="e">
        <f>IF(N$6&gt;#REF!,0,#REF!)</f>
        <v>#REF!</v>
      </c>
      <c r="O576" s="1190" t="e">
        <f>IF(O$6&gt;#REF!,0,#REF!)</f>
        <v>#REF!</v>
      </c>
      <c r="P576" s="1190"/>
      <c r="Q576" s="1190" t="e">
        <f>IF((#REF!-#REF!-F576)&lt;0,0,#REF!-#REF!-F576)</f>
        <v>#REF!</v>
      </c>
      <c r="R576" s="1190" t="e">
        <f t="shared" ref="R576:Z604" si="34">IF((Q576-G576)&lt;0,0,Q576-G576)</f>
        <v>#REF!</v>
      </c>
      <c r="S576" s="1190" t="e">
        <f t="shared" si="34"/>
        <v>#REF!</v>
      </c>
      <c r="T576" s="1190" t="e">
        <f t="shared" si="34"/>
        <v>#REF!</v>
      </c>
      <c r="U576" s="1190" t="e">
        <f t="shared" si="34"/>
        <v>#REF!</v>
      </c>
      <c r="V576" s="1190" t="e">
        <f t="shared" si="34"/>
        <v>#REF!</v>
      </c>
      <c r="W576" s="1190" t="e">
        <f t="shared" si="34"/>
        <v>#REF!</v>
      </c>
      <c r="X576" s="1190" t="e">
        <f t="shared" si="34"/>
        <v>#REF!</v>
      </c>
      <c r="Y576" s="1190" t="e">
        <f t="shared" si="34"/>
        <v>#REF!</v>
      </c>
      <c r="Z576" s="1190" t="e">
        <f t="shared" si="34"/>
        <v>#REF!</v>
      </c>
    </row>
    <row r="577" spans="2:26" ht="10.199999999999999">
      <c r="B577" s="1192"/>
      <c r="C577" s="1193" t="s">
        <v>1471</v>
      </c>
      <c r="D577" s="1163"/>
      <c r="F577" s="1190" t="e">
        <f>IF(F$6&gt;#REF!,0,#REF!)</f>
        <v>#REF!</v>
      </c>
      <c r="G577" s="1190" t="e">
        <f>IF(G$6&gt;#REF!,0,#REF!)</f>
        <v>#REF!</v>
      </c>
      <c r="H577" s="1190" t="e">
        <f>IF(H$6&gt;#REF!,0,#REF!)</f>
        <v>#REF!</v>
      </c>
      <c r="I577" s="1190" t="e">
        <f>IF(I$6&gt;#REF!,0,#REF!)</f>
        <v>#REF!</v>
      </c>
      <c r="J577" s="1190" t="e">
        <f>IF(J$6&gt;#REF!,0,#REF!)</f>
        <v>#REF!</v>
      </c>
      <c r="K577" s="1190" t="e">
        <f>IF(K$6&gt;#REF!,0,#REF!)</f>
        <v>#REF!</v>
      </c>
      <c r="L577" s="1190" t="e">
        <f>IF(L$6&gt;#REF!,0,#REF!)</f>
        <v>#REF!</v>
      </c>
      <c r="M577" s="1190" t="e">
        <f>IF(M$6&gt;#REF!,0,#REF!)</f>
        <v>#REF!</v>
      </c>
      <c r="N577" s="1190" t="e">
        <f>IF(N$6&gt;#REF!,0,#REF!)</f>
        <v>#REF!</v>
      </c>
      <c r="O577" s="1190" t="e">
        <f>IF(O$6&gt;#REF!,0,#REF!)</f>
        <v>#REF!</v>
      </c>
      <c r="P577" s="1190"/>
      <c r="Q577" s="1190" t="e">
        <f>IF((#REF!-#REF!-F577)&lt;0,0,#REF!-#REF!-F577)</f>
        <v>#REF!</v>
      </c>
      <c r="R577" s="1190" t="e">
        <f t="shared" si="34"/>
        <v>#REF!</v>
      </c>
      <c r="S577" s="1190" t="e">
        <f t="shared" si="34"/>
        <v>#REF!</v>
      </c>
      <c r="T577" s="1190" t="e">
        <f t="shared" si="34"/>
        <v>#REF!</v>
      </c>
      <c r="U577" s="1190" t="e">
        <f t="shared" si="34"/>
        <v>#REF!</v>
      </c>
      <c r="V577" s="1190" t="e">
        <f t="shared" si="34"/>
        <v>#REF!</v>
      </c>
      <c r="W577" s="1190" t="e">
        <f t="shared" si="34"/>
        <v>#REF!</v>
      </c>
      <c r="X577" s="1190" t="e">
        <f t="shared" si="34"/>
        <v>#REF!</v>
      </c>
      <c r="Y577" s="1190" t="e">
        <f t="shared" si="34"/>
        <v>#REF!</v>
      </c>
      <c r="Z577" s="1190" t="e">
        <f t="shared" si="34"/>
        <v>#REF!</v>
      </c>
    </row>
    <row r="578" spans="2:26" ht="10.199999999999999">
      <c r="B578" s="1192"/>
      <c r="C578" s="1193" t="s">
        <v>1472</v>
      </c>
      <c r="D578" s="1163"/>
      <c r="F578" s="1190" t="e">
        <f>IF(F$6&gt;#REF!,0,#REF!)</f>
        <v>#REF!</v>
      </c>
      <c r="G578" s="1190" t="e">
        <f>IF(G$6&gt;#REF!,0,#REF!)</f>
        <v>#REF!</v>
      </c>
      <c r="H578" s="1190" t="e">
        <f>IF(H$6&gt;#REF!,0,#REF!)</f>
        <v>#REF!</v>
      </c>
      <c r="I578" s="1190" t="e">
        <f>IF(I$6&gt;#REF!,0,#REF!)</f>
        <v>#REF!</v>
      </c>
      <c r="J578" s="1190" t="e">
        <f>IF(J$6&gt;#REF!,0,#REF!)</f>
        <v>#REF!</v>
      </c>
      <c r="K578" s="1190" t="e">
        <f>IF(K$6&gt;#REF!,0,#REF!)</f>
        <v>#REF!</v>
      </c>
      <c r="L578" s="1190" t="e">
        <f>IF(L$6&gt;#REF!,0,#REF!)</f>
        <v>#REF!</v>
      </c>
      <c r="M578" s="1190" t="e">
        <f>IF(M$6&gt;#REF!,0,#REF!)</f>
        <v>#REF!</v>
      </c>
      <c r="N578" s="1190" t="e">
        <f>IF(N$6&gt;#REF!,0,#REF!)</f>
        <v>#REF!</v>
      </c>
      <c r="O578" s="1190" t="e">
        <f>IF(O$6&gt;#REF!,0,#REF!)</f>
        <v>#REF!</v>
      </c>
      <c r="P578" s="1190"/>
      <c r="Q578" s="1190" t="e">
        <f>IF((#REF!-#REF!-F578)&lt;0,0,#REF!-#REF!-F578)</f>
        <v>#REF!</v>
      </c>
      <c r="R578" s="1190" t="e">
        <f t="shared" si="34"/>
        <v>#REF!</v>
      </c>
      <c r="S578" s="1190" t="e">
        <f t="shared" si="34"/>
        <v>#REF!</v>
      </c>
      <c r="T578" s="1190" t="e">
        <f t="shared" si="34"/>
        <v>#REF!</v>
      </c>
      <c r="U578" s="1190" t="e">
        <f t="shared" si="34"/>
        <v>#REF!</v>
      </c>
      <c r="V578" s="1190" t="e">
        <f t="shared" si="34"/>
        <v>#REF!</v>
      </c>
      <c r="W578" s="1190" t="e">
        <f t="shared" si="34"/>
        <v>#REF!</v>
      </c>
      <c r="X578" s="1190" t="e">
        <f t="shared" si="34"/>
        <v>#REF!</v>
      </c>
      <c r="Y578" s="1190" t="e">
        <f t="shared" si="34"/>
        <v>#REF!</v>
      </c>
      <c r="Z578" s="1190" t="e">
        <f t="shared" si="34"/>
        <v>#REF!</v>
      </c>
    </row>
    <row r="579" spans="2:26" ht="10.199999999999999">
      <c r="B579" s="1192"/>
      <c r="C579" s="1193" t="s">
        <v>1473</v>
      </c>
      <c r="D579" s="1163"/>
      <c r="F579" s="1190" t="e">
        <f>IF(F$6&gt;#REF!,0,#REF!)</f>
        <v>#REF!</v>
      </c>
      <c r="G579" s="1190" t="e">
        <f>IF(G$6&gt;#REF!,0,#REF!)</f>
        <v>#REF!</v>
      </c>
      <c r="H579" s="1190" t="e">
        <f>IF(H$6&gt;#REF!,0,#REF!)</f>
        <v>#REF!</v>
      </c>
      <c r="I579" s="1190" t="e">
        <f>IF(I$6&gt;#REF!,0,#REF!)</f>
        <v>#REF!</v>
      </c>
      <c r="J579" s="1190" t="e">
        <f>IF(J$6&gt;#REF!,0,#REF!)</f>
        <v>#REF!</v>
      </c>
      <c r="K579" s="1190" t="e">
        <f>IF(K$6&gt;#REF!,0,#REF!)</f>
        <v>#REF!</v>
      </c>
      <c r="L579" s="1190" t="e">
        <f>IF(L$6&gt;#REF!,0,#REF!)</f>
        <v>#REF!</v>
      </c>
      <c r="M579" s="1190" t="e">
        <f>IF(M$6&gt;#REF!,0,#REF!)</f>
        <v>#REF!</v>
      </c>
      <c r="N579" s="1190" t="e">
        <f>IF(N$6&gt;#REF!,0,#REF!)</f>
        <v>#REF!</v>
      </c>
      <c r="O579" s="1190" t="e">
        <f>IF(O$6&gt;#REF!,0,#REF!)</f>
        <v>#REF!</v>
      </c>
      <c r="P579" s="1190"/>
      <c r="Q579" s="1190" t="e">
        <f>IF((#REF!-#REF!-F579)&lt;0,0,#REF!-#REF!-F579)</f>
        <v>#REF!</v>
      </c>
      <c r="R579" s="1190" t="e">
        <f t="shared" si="34"/>
        <v>#REF!</v>
      </c>
      <c r="S579" s="1190" t="e">
        <f t="shared" si="34"/>
        <v>#REF!</v>
      </c>
      <c r="T579" s="1190" t="e">
        <f t="shared" si="34"/>
        <v>#REF!</v>
      </c>
      <c r="U579" s="1190" t="e">
        <f t="shared" si="34"/>
        <v>#REF!</v>
      </c>
      <c r="V579" s="1190" t="e">
        <f t="shared" si="34"/>
        <v>#REF!</v>
      </c>
      <c r="W579" s="1190" t="e">
        <f t="shared" si="34"/>
        <v>#REF!</v>
      </c>
      <c r="X579" s="1190" t="e">
        <f t="shared" si="34"/>
        <v>#REF!</v>
      </c>
      <c r="Y579" s="1190" t="e">
        <f t="shared" si="34"/>
        <v>#REF!</v>
      </c>
      <c r="Z579" s="1190" t="e">
        <f t="shared" si="34"/>
        <v>#REF!</v>
      </c>
    </row>
    <row r="580" spans="2:26" ht="10.199999999999999">
      <c r="B580" s="1192"/>
      <c r="C580" s="1193" t="s">
        <v>1474</v>
      </c>
      <c r="D580" s="1163"/>
      <c r="F580" s="1190" t="e">
        <f>IF(F$6&gt;#REF!,0,#REF!)</f>
        <v>#REF!</v>
      </c>
      <c r="G580" s="1190" t="e">
        <f>IF(G$6&gt;#REF!,0,#REF!)</f>
        <v>#REF!</v>
      </c>
      <c r="H580" s="1190" t="e">
        <f>IF(H$6&gt;#REF!,0,#REF!)</f>
        <v>#REF!</v>
      </c>
      <c r="I580" s="1190" t="e">
        <f>IF(I$6&gt;#REF!,0,#REF!)</f>
        <v>#REF!</v>
      </c>
      <c r="J580" s="1190" t="e">
        <f>IF(J$6&gt;#REF!,0,#REF!)</f>
        <v>#REF!</v>
      </c>
      <c r="K580" s="1190" t="e">
        <f>IF(K$6&gt;#REF!,0,#REF!)</f>
        <v>#REF!</v>
      </c>
      <c r="L580" s="1190" t="e">
        <f>IF(L$6&gt;#REF!,0,#REF!)</f>
        <v>#REF!</v>
      </c>
      <c r="M580" s="1190" t="e">
        <f>IF(M$6&gt;#REF!,0,#REF!)</f>
        <v>#REF!</v>
      </c>
      <c r="N580" s="1190" t="e">
        <f>IF(N$6&gt;#REF!,0,#REF!)</f>
        <v>#REF!</v>
      </c>
      <c r="O580" s="1190" t="e">
        <f>IF(O$6&gt;#REF!,0,#REF!)</f>
        <v>#REF!</v>
      </c>
      <c r="P580" s="1190"/>
      <c r="Q580" s="1190" t="e">
        <f>IF((#REF!-#REF!-F580)&lt;0,0,#REF!-#REF!-F580)</f>
        <v>#REF!</v>
      </c>
      <c r="R580" s="1190" t="e">
        <f t="shared" si="34"/>
        <v>#REF!</v>
      </c>
      <c r="S580" s="1190" t="e">
        <f t="shared" si="34"/>
        <v>#REF!</v>
      </c>
      <c r="T580" s="1190" t="e">
        <f t="shared" si="34"/>
        <v>#REF!</v>
      </c>
      <c r="U580" s="1190" t="e">
        <f t="shared" si="34"/>
        <v>#REF!</v>
      </c>
      <c r="V580" s="1190" t="e">
        <f t="shared" si="34"/>
        <v>#REF!</v>
      </c>
      <c r="W580" s="1190" t="e">
        <f t="shared" si="34"/>
        <v>#REF!</v>
      </c>
      <c r="X580" s="1190" t="e">
        <f t="shared" si="34"/>
        <v>#REF!</v>
      </c>
      <c r="Y580" s="1190" t="e">
        <f t="shared" si="34"/>
        <v>#REF!</v>
      </c>
      <c r="Z580" s="1190" t="e">
        <f t="shared" si="34"/>
        <v>#REF!</v>
      </c>
    </row>
    <row r="581" spans="2:26" ht="10.199999999999999">
      <c r="B581" s="1192"/>
      <c r="C581" s="1193" t="s">
        <v>1475</v>
      </c>
      <c r="D581" s="1163"/>
      <c r="F581" s="1190" t="e">
        <f>IF(F$6&gt;#REF!,0,#REF!)</f>
        <v>#REF!</v>
      </c>
      <c r="G581" s="1190" t="e">
        <f>IF(G$6&gt;#REF!,0,#REF!)</f>
        <v>#REF!</v>
      </c>
      <c r="H581" s="1190" t="e">
        <f>IF(H$6&gt;#REF!,0,#REF!)</f>
        <v>#REF!</v>
      </c>
      <c r="I581" s="1190" t="e">
        <f>IF(I$6&gt;#REF!,0,#REF!)</f>
        <v>#REF!</v>
      </c>
      <c r="J581" s="1190" t="e">
        <f>IF(J$6&gt;#REF!,0,#REF!)</f>
        <v>#REF!</v>
      </c>
      <c r="K581" s="1190" t="e">
        <f>IF(K$6&gt;#REF!,0,#REF!)</f>
        <v>#REF!</v>
      </c>
      <c r="L581" s="1190" t="e">
        <f>IF(L$6&gt;#REF!,0,#REF!)</f>
        <v>#REF!</v>
      </c>
      <c r="M581" s="1190" t="e">
        <f>IF(M$6&gt;#REF!,0,#REF!)</f>
        <v>#REF!</v>
      </c>
      <c r="N581" s="1190" t="e">
        <f>IF(N$6&gt;#REF!,0,#REF!)</f>
        <v>#REF!</v>
      </c>
      <c r="O581" s="1190" t="e">
        <f>IF(O$6&gt;#REF!,0,#REF!)</f>
        <v>#REF!</v>
      </c>
      <c r="P581" s="1190"/>
      <c r="Q581" s="1190" t="e">
        <f>IF((#REF!-#REF!-F581)&lt;0,0,#REF!-#REF!-F581)</f>
        <v>#REF!</v>
      </c>
      <c r="R581" s="1190" t="e">
        <f t="shared" si="34"/>
        <v>#REF!</v>
      </c>
      <c r="S581" s="1190" t="e">
        <f t="shared" si="34"/>
        <v>#REF!</v>
      </c>
      <c r="T581" s="1190" t="e">
        <f t="shared" si="34"/>
        <v>#REF!</v>
      </c>
      <c r="U581" s="1190" t="e">
        <f t="shared" si="34"/>
        <v>#REF!</v>
      </c>
      <c r="V581" s="1190" t="e">
        <f t="shared" si="34"/>
        <v>#REF!</v>
      </c>
      <c r="W581" s="1190" t="e">
        <f t="shared" si="34"/>
        <v>#REF!</v>
      </c>
      <c r="X581" s="1190" t="e">
        <f t="shared" si="34"/>
        <v>#REF!</v>
      </c>
      <c r="Y581" s="1190" t="e">
        <f t="shared" si="34"/>
        <v>#REF!</v>
      </c>
      <c r="Z581" s="1190" t="e">
        <f t="shared" si="34"/>
        <v>#REF!</v>
      </c>
    </row>
    <row r="582" spans="2:26" ht="10.199999999999999">
      <c r="B582" s="1192"/>
      <c r="C582" s="1193" t="s">
        <v>1476</v>
      </c>
      <c r="D582" s="1163"/>
      <c r="F582" s="1190" t="e">
        <f>IF(F$6&gt;#REF!,0,#REF!)</f>
        <v>#REF!</v>
      </c>
      <c r="G582" s="1190" t="e">
        <f>IF(G$6&gt;#REF!,0,#REF!)</f>
        <v>#REF!</v>
      </c>
      <c r="H582" s="1190" t="e">
        <f>IF(H$6&gt;#REF!,0,#REF!)</f>
        <v>#REF!</v>
      </c>
      <c r="I582" s="1190" t="e">
        <f>IF(I$6&gt;#REF!,0,#REF!)</f>
        <v>#REF!</v>
      </c>
      <c r="J582" s="1190" t="e">
        <f>IF(J$6&gt;#REF!,0,#REF!)</f>
        <v>#REF!</v>
      </c>
      <c r="K582" s="1190" t="e">
        <f>IF(K$6&gt;#REF!,0,#REF!)</f>
        <v>#REF!</v>
      </c>
      <c r="L582" s="1190" t="e">
        <f>IF(L$6&gt;#REF!,0,#REF!)</f>
        <v>#REF!</v>
      </c>
      <c r="M582" s="1190" t="e">
        <f>IF(M$6&gt;#REF!,0,#REF!)</f>
        <v>#REF!</v>
      </c>
      <c r="N582" s="1190" t="e">
        <f>IF(N$6&gt;#REF!,0,#REF!)</f>
        <v>#REF!</v>
      </c>
      <c r="O582" s="1190" t="e">
        <f>IF(O$6&gt;#REF!,0,#REF!)</f>
        <v>#REF!</v>
      </c>
      <c r="P582" s="1190"/>
      <c r="Q582" s="1190" t="e">
        <f>IF((#REF!-#REF!-F582)&lt;0,0,#REF!-#REF!-F582)</f>
        <v>#REF!</v>
      </c>
      <c r="R582" s="1190" t="e">
        <f t="shared" si="34"/>
        <v>#REF!</v>
      </c>
      <c r="S582" s="1190" t="e">
        <f t="shared" si="34"/>
        <v>#REF!</v>
      </c>
      <c r="T582" s="1190" t="e">
        <f t="shared" si="34"/>
        <v>#REF!</v>
      </c>
      <c r="U582" s="1190" t="e">
        <f t="shared" si="34"/>
        <v>#REF!</v>
      </c>
      <c r="V582" s="1190" t="e">
        <f t="shared" si="34"/>
        <v>#REF!</v>
      </c>
      <c r="W582" s="1190" t="e">
        <f t="shared" si="34"/>
        <v>#REF!</v>
      </c>
      <c r="X582" s="1190" t="e">
        <f t="shared" si="34"/>
        <v>#REF!</v>
      </c>
      <c r="Y582" s="1190" t="e">
        <f t="shared" si="34"/>
        <v>#REF!</v>
      </c>
      <c r="Z582" s="1190" t="e">
        <f t="shared" si="34"/>
        <v>#REF!</v>
      </c>
    </row>
    <row r="583" spans="2:26" ht="10.199999999999999">
      <c r="B583" s="1192"/>
      <c r="C583" s="1193" t="s">
        <v>1477</v>
      </c>
      <c r="D583" s="1163"/>
      <c r="F583" s="1190" t="e">
        <f>IF(F$6&gt;#REF!,0,#REF!)</f>
        <v>#REF!</v>
      </c>
      <c r="G583" s="1190" t="e">
        <f>IF(G$6&gt;#REF!,0,#REF!)</f>
        <v>#REF!</v>
      </c>
      <c r="H583" s="1190" t="e">
        <f>IF(H$6&gt;#REF!,0,#REF!)</f>
        <v>#REF!</v>
      </c>
      <c r="I583" s="1190" t="e">
        <f>IF(I$6&gt;#REF!,0,#REF!)</f>
        <v>#REF!</v>
      </c>
      <c r="J583" s="1190" t="e">
        <f>IF(J$6&gt;#REF!,0,#REF!)</f>
        <v>#REF!</v>
      </c>
      <c r="K583" s="1190" t="e">
        <f>IF(K$6&gt;#REF!,0,#REF!)</f>
        <v>#REF!</v>
      </c>
      <c r="L583" s="1190" t="e">
        <f>IF(L$6&gt;#REF!,0,#REF!)</f>
        <v>#REF!</v>
      </c>
      <c r="M583" s="1190" t="e">
        <f>IF(M$6&gt;#REF!,0,#REF!)</f>
        <v>#REF!</v>
      </c>
      <c r="N583" s="1190" t="e">
        <f>IF(N$6&gt;#REF!,0,#REF!)</f>
        <v>#REF!</v>
      </c>
      <c r="O583" s="1190" t="e">
        <f>IF(O$6&gt;#REF!,0,#REF!)</f>
        <v>#REF!</v>
      </c>
      <c r="P583" s="1190"/>
      <c r="Q583" s="1190" t="e">
        <f>IF((#REF!-#REF!-F583)&lt;0,0,#REF!-#REF!-F583)</f>
        <v>#REF!</v>
      </c>
      <c r="R583" s="1190" t="e">
        <f t="shared" si="34"/>
        <v>#REF!</v>
      </c>
      <c r="S583" s="1190" t="e">
        <f t="shared" si="34"/>
        <v>#REF!</v>
      </c>
      <c r="T583" s="1190" t="e">
        <f t="shared" si="34"/>
        <v>#REF!</v>
      </c>
      <c r="U583" s="1190" t="e">
        <f t="shared" si="34"/>
        <v>#REF!</v>
      </c>
      <c r="V583" s="1190" t="e">
        <f t="shared" si="34"/>
        <v>#REF!</v>
      </c>
      <c r="W583" s="1190" t="e">
        <f t="shared" si="34"/>
        <v>#REF!</v>
      </c>
      <c r="X583" s="1190" t="e">
        <f t="shared" si="34"/>
        <v>#REF!</v>
      </c>
      <c r="Y583" s="1190" t="e">
        <f t="shared" si="34"/>
        <v>#REF!</v>
      </c>
      <c r="Z583" s="1190" t="e">
        <f t="shared" si="34"/>
        <v>#REF!</v>
      </c>
    </row>
    <row r="584" spans="2:26" ht="10.199999999999999">
      <c r="B584" s="1192"/>
      <c r="C584" s="1193" t="s">
        <v>1478</v>
      </c>
      <c r="D584" s="1163"/>
      <c r="F584" s="1190" t="e">
        <f>IF(F$6&gt;#REF!,0,#REF!)</f>
        <v>#REF!</v>
      </c>
      <c r="G584" s="1190" t="e">
        <f>IF(G$6&gt;#REF!,0,#REF!)</f>
        <v>#REF!</v>
      </c>
      <c r="H584" s="1190" t="e">
        <f>IF(H$6&gt;#REF!,0,#REF!)</f>
        <v>#REF!</v>
      </c>
      <c r="I584" s="1190" t="e">
        <f>IF(I$6&gt;#REF!,0,#REF!)</f>
        <v>#REF!</v>
      </c>
      <c r="J584" s="1190" t="e">
        <f>IF(J$6&gt;#REF!,0,#REF!)</f>
        <v>#REF!</v>
      </c>
      <c r="K584" s="1190" t="e">
        <f>IF(K$6&gt;#REF!,0,#REF!)</f>
        <v>#REF!</v>
      </c>
      <c r="L584" s="1190" t="e">
        <f>IF(L$6&gt;#REF!,0,#REF!)</f>
        <v>#REF!</v>
      </c>
      <c r="M584" s="1190" t="e">
        <f>IF(M$6&gt;#REF!,0,#REF!)</f>
        <v>#REF!</v>
      </c>
      <c r="N584" s="1190" t="e">
        <f>IF(N$6&gt;#REF!,0,#REF!)</f>
        <v>#REF!</v>
      </c>
      <c r="O584" s="1190" t="e">
        <f>IF(O$6&gt;#REF!,0,#REF!)</f>
        <v>#REF!</v>
      </c>
      <c r="P584" s="1190"/>
      <c r="Q584" s="1190" t="e">
        <f>IF((#REF!-#REF!-F584)&lt;0,0,#REF!-#REF!-F584)</f>
        <v>#REF!</v>
      </c>
      <c r="R584" s="1190" t="e">
        <f t="shared" si="34"/>
        <v>#REF!</v>
      </c>
      <c r="S584" s="1190" t="e">
        <f t="shared" si="34"/>
        <v>#REF!</v>
      </c>
      <c r="T584" s="1190" t="e">
        <f t="shared" si="34"/>
        <v>#REF!</v>
      </c>
      <c r="U584" s="1190" t="e">
        <f t="shared" si="34"/>
        <v>#REF!</v>
      </c>
      <c r="V584" s="1190" t="e">
        <f t="shared" si="34"/>
        <v>#REF!</v>
      </c>
      <c r="W584" s="1190" t="e">
        <f t="shared" si="34"/>
        <v>#REF!</v>
      </c>
      <c r="X584" s="1190" t="e">
        <f t="shared" si="34"/>
        <v>#REF!</v>
      </c>
      <c r="Y584" s="1190" t="e">
        <f t="shared" si="34"/>
        <v>#REF!</v>
      </c>
      <c r="Z584" s="1190" t="e">
        <f t="shared" si="34"/>
        <v>#REF!</v>
      </c>
    </row>
    <row r="585" spans="2:26" ht="10.199999999999999">
      <c r="B585" s="1192"/>
      <c r="C585" s="1193" t="s">
        <v>1479</v>
      </c>
      <c r="D585" s="1163"/>
      <c r="F585" s="1190" t="e">
        <f>IF(F$6&gt;#REF!,0,#REF!)</f>
        <v>#REF!</v>
      </c>
      <c r="G585" s="1190" t="e">
        <f>IF(G$6&gt;#REF!,0,#REF!)</f>
        <v>#REF!</v>
      </c>
      <c r="H585" s="1190" t="e">
        <f>IF(H$6&gt;#REF!,0,#REF!)</f>
        <v>#REF!</v>
      </c>
      <c r="I585" s="1190" t="e">
        <f>IF(I$6&gt;#REF!,0,#REF!)</f>
        <v>#REF!</v>
      </c>
      <c r="J585" s="1190" t="e">
        <f>IF(J$6&gt;#REF!,0,#REF!)</f>
        <v>#REF!</v>
      </c>
      <c r="K585" s="1190" t="e">
        <f>IF(K$6&gt;#REF!,0,#REF!)</f>
        <v>#REF!</v>
      </c>
      <c r="L585" s="1190" t="e">
        <f>IF(L$6&gt;#REF!,0,#REF!)</f>
        <v>#REF!</v>
      </c>
      <c r="M585" s="1190" t="e">
        <f>IF(M$6&gt;#REF!,0,#REF!)</f>
        <v>#REF!</v>
      </c>
      <c r="N585" s="1190" t="e">
        <f>IF(N$6&gt;#REF!,0,#REF!)</f>
        <v>#REF!</v>
      </c>
      <c r="O585" s="1190" t="e">
        <f>IF(O$6&gt;#REF!,0,#REF!)</f>
        <v>#REF!</v>
      </c>
      <c r="P585" s="1190"/>
      <c r="Q585" s="1190" t="e">
        <f>IF((#REF!-#REF!-F585)&lt;0,0,#REF!-#REF!-F585)</f>
        <v>#REF!</v>
      </c>
      <c r="R585" s="1190" t="e">
        <f t="shared" si="34"/>
        <v>#REF!</v>
      </c>
      <c r="S585" s="1190" t="e">
        <f t="shared" si="34"/>
        <v>#REF!</v>
      </c>
      <c r="T585" s="1190" t="e">
        <f t="shared" si="34"/>
        <v>#REF!</v>
      </c>
      <c r="U585" s="1190" t="e">
        <f t="shared" si="34"/>
        <v>#REF!</v>
      </c>
      <c r="V585" s="1190" t="e">
        <f t="shared" si="34"/>
        <v>#REF!</v>
      </c>
      <c r="W585" s="1190" t="e">
        <f t="shared" si="34"/>
        <v>#REF!</v>
      </c>
      <c r="X585" s="1190" t="e">
        <f t="shared" si="34"/>
        <v>#REF!</v>
      </c>
      <c r="Y585" s="1190" t="e">
        <f t="shared" si="34"/>
        <v>#REF!</v>
      </c>
      <c r="Z585" s="1190" t="e">
        <f t="shared" si="34"/>
        <v>#REF!</v>
      </c>
    </row>
    <row r="586" spans="2:26" ht="10.199999999999999">
      <c r="B586" s="1192"/>
      <c r="C586" s="1193" t="s">
        <v>1480</v>
      </c>
      <c r="D586" s="1163"/>
      <c r="F586" s="1190" t="e">
        <f>IF(F$6&gt;#REF!,0,#REF!)</f>
        <v>#REF!</v>
      </c>
      <c r="G586" s="1190" t="e">
        <f>IF(G$6&gt;#REF!,0,#REF!)</f>
        <v>#REF!</v>
      </c>
      <c r="H586" s="1190" t="e">
        <f>IF(H$6&gt;#REF!,0,#REF!)</f>
        <v>#REF!</v>
      </c>
      <c r="I586" s="1190" t="e">
        <f>IF(I$6&gt;#REF!,0,#REF!)</f>
        <v>#REF!</v>
      </c>
      <c r="J586" s="1190" t="e">
        <f>IF(J$6&gt;#REF!,0,#REF!)</f>
        <v>#REF!</v>
      </c>
      <c r="K586" s="1190" t="e">
        <f>IF(K$6&gt;#REF!,0,#REF!)</f>
        <v>#REF!</v>
      </c>
      <c r="L586" s="1190" t="e">
        <f>IF(L$6&gt;#REF!,0,#REF!)</f>
        <v>#REF!</v>
      </c>
      <c r="M586" s="1190" t="e">
        <f>IF(M$6&gt;#REF!,0,#REF!)</f>
        <v>#REF!</v>
      </c>
      <c r="N586" s="1190" t="e">
        <f>IF(N$6&gt;#REF!,0,#REF!)</f>
        <v>#REF!</v>
      </c>
      <c r="O586" s="1190" t="e">
        <f>IF(O$6&gt;#REF!,0,#REF!)</f>
        <v>#REF!</v>
      </c>
      <c r="P586" s="1190"/>
      <c r="Q586" s="1190" t="e">
        <f>IF((#REF!-#REF!-F586)&lt;0,0,#REF!-#REF!-F586)</f>
        <v>#REF!</v>
      </c>
      <c r="R586" s="1190" t="e">
        <f t="shared" si="34"/>
        <v>#REF!</v>
      </c>
      <c r="S586" s="1190" t="e">
        <f t="shared" si="34"/>
        <v>#REF!</v>
      </c>
      <c r="T586" s="1190" t="e">
        <f t="shared" si="34"/>
        <v>#REF!</v>
      </c>
      <c r="U586" s="1190" t="e">
        <f t="shared" si="34"/>
        <v>#REF!</v>
      </c>
      <c r="V586" s="1190" t="e">
        <f t="shared" si="34"/>
        <v>#REF!</v>
      </c>
      <c r="W586" s="1190" t="e">
        <f t="shared" si="34"/>
        <v>#REF!</v>
      </c>
      <c r="X586" s="1190" t="e">
        <f t="shared" si="34"/>
        <v>#REF!</v>
      </c>
      <c r="Y586" s="1190" t="e">
        <f t="shared" si="34"/>
        <v>#REF!</v>
      </c>
      <c r="Z586" s="1190" t="e">
        <f t="shared" si="34"/>
        <v>#REF!</v>
      </c>
    </row>
    <row r="587" spans="2:26" ht="10.199999999999999">
      <c r="B587" s="1192"/>
      <c r="C587" s="1193" t="s">
        <v>1481</v>
      </c>
      <c r="D587" s="1163"/>
      <c r="F587" s="1190" t="e">
        <f>IF(F$6&gt;#REF!,0,#REF!)</f>
        <v>#REF!</v>
      </c>
      <c r="G587" s="1190" t="e">
        <f>IF(G$6&gt;#REF!,0,#REF!)</f>
        <v>#REF!</v>
      </c>
      <c r="H587" s="1190" t="e">
        <f>IF(H$6&gt;#REF!,0,#REF!)</f>
        <v>#REF!</v>
      </c>
      <c r="I587" s="1190" t="e">
        <f>IF(I$6&gt;#REF!,0,#REF!)</f>
        <v>#REF!</v>
      </c>
      <c r="J587" s="1190" t="e">
        <f>IF(J$6&gt;#REF!,0,#REF!)</f>
        <v>#REF!</v>
      </c>
      <c r="K587" s="1190" t="e">
        <f>IF(K$6&gt;#REF!,0,#REF!)</f>
        <v>#REF!</v>
      </c>
      <c r="L587" s="1190" t="e">
        <f>IF(L$6&gt;#REF!,0,#REF!)</f>
        <v>#REF!</v>
      </c>
      <c r="M587" s="1190" t="e">
        <f>IF(M$6&gt;#REF!,0,#REF!)</f>
        <v>#REF!</v>
      </c>
      <c r="N587" s="1190" t="e">
        <f>IF(N$6&gt;#REF!,0,#REF!)</f>
        <v>#REF!</v>
      </c>
      <c r="O587" s="1190" t="e">
        <f>IF(O$6&gt;#REF!,0,#REF!)</f>
        <v>#REF!</v>
      </c>
      <c r="P587" s="1190"/>
      <c r="Q587" s="1190" t="e">
        <f>IF((#REF!-#REF!-F587)&lt;0,0,#REF!-#REF!-F587)</f>
        <v>#REF!</v>
      </c>
      <c r="R587" s="1190" t="e">
        <f t="shared" si="34"/>
        <v>#REF!</v>
      </c>
      <c r="S587" s="1190" t="e">
        <f t="shared" si="34"/>
        <v>#REF!</v>
      </c>
      <c r="T587" s="1190" t="e">
        <f t="shared" si="34"/>
        <v>#REF!</v>
      </c>
      <c r="U587" s="1190" t="e">
        <f t="shared" si="34"/>
        <v>#REF!</v>
      </c>
      <c r="V587" s="1190" t="e">
        <f t="shared" si="34"/>
        <v>#REF!</v>
      </c>
      <c r="W587" s="1190" t="e">
        <f t="shared" si="34"/>
        <v>#REF!</v>
      </c>
      <c r="X587" s="1190" t="e">
        <f t="shared" si="34"/>
        <v>#REF!</v>
      </c>
      <c r="Y587" s="1190" t="e">
        <f t="shared" si="34"/>
        <v>#REF!</v>
      </c>
      <c r="Z587" s="1190" t="e">
        <f t="shared" si="34"/>
        <v>#REF!</v>
      </c>
    </row>
    <row r="588" spans="2:26" ht="10.199999999999999">
      <c r="B588" s="1192"/>
      <c r="C588" s="1193" t="s">
        <v>1482</v>
      </c>
      <c r="D588" s="1163"/>
      <c r="F588" s="1190" t="e">
        <f>IF(F$6&gt;#REF!,0,#REF!)</f>
        <v>#REF!</v>
      </c>
      <c r="G588" s="1190" t="e">
        <f>IF(G$6&gt;#REF!,0,#REF!)</f>
        <v>#REF!</v>
      </c>
      <c r="H588" s="1190" t="e">
        <f>IF(H$6&gt;#REF!,0,#REF!)</f>
        <v>#REF!</v>
      </c>
      <c r="I588" s="1190" t="e">
        <f>IF(I$6&gt;#REF!,0,#REF!)</f>
        <v>#REF!</v>
      </c>
      <c r="J588" s="1190" t="e">
        <f>IF(J$6&gt;#REF!,0,#REF!)</f>
        <v>#REF!</v>
      </c>
      <c r="K588" s="1190" t="e">
        <f>IF(K$6&gt;#REF!,0,#REF!)</f>
        <v>#REF!</v>
      </c>
      <c r="L588" s="1190" t="e">
        <f>IF(L$6&gt;#REF!,0,#REF!)</f>
        <v>#REF!</v>
      </c>
      <c r="M588" s="1190" t="e">
        <f>IF(M$6&gt;#REF!,0,#REF!)</f>
        <v>#REF!</v>
      </c>
      <c r="N588" s="1190" t="e">
        <f>IF(N$6&gt;#REF!,0,#REF!)</f>
        <v>#REF!</v>
      </c>
      <c r="O588" s="1190" t="e">
        <f>IF(O$6&gt;#REF!,0,#REF!)</f>
        <v>#REF!</v>
      </c>
      <c r="P588" s="1190"/>
      <c r="Q588" s="1190" t="e">
        <f>IF((#REF!-#REF!-F588)&lt;0,0,#REF!-#REF!-F588)</f>
        <v>#REF!</v>
      </c>
      <c r="R588" s="1190" t="e">
        <f t="shared" si="34"/>
        <v>#REF!</v>
      </c>
      <c r="S588" s="1190" t="e">
        <f t="shared" si="34"/>
        <v>#REF!</v>
      </c>
      <c r="T588" s="1190" t="e">
        <f t="shared" si="34"/>
        <v>#REF!</v>
      </c>
      <c r="U588" s="1190" t="e">
        <f t="shared" si="34"/>
        <v>#REF!</v>
      </c>
      <c r="V588" s="1190" t="e">
        <f t="shared" si="34"/>
        <v>#REF!</v>
      </c>
      <c r="W588" s="1190" t="e">
        <f t="shared" si="34"/>
        <v>#REF!</v>
      </c>
      <c r="X588" s="1190" t="e">
        <f t="shared" si="34"/>
        <v>#REF!</v>
      </c>
      <c r="Y588" s="1190" t="e">
        <f t="shared" si="34"/>
        <v>#REF!</v>
      </c>
      <c r="Z588" s="1190" t="e">
        <f t="shared" si="34"/>
        <v>#REF!</v>
      </c>
    </row>
    <row r="589" spans="2:26" ht="10.199999999999999">
      <c r="B589" s="1192"/>
      <c r="C589" s="1193" t="s">
        <v>1483</v>
      </c>
      <c r="D589" s="1163"/>
      <c r="F589" s="1190" t="e">
        <f>IF(F$6&gt;#REF!,0,#REF!)</f>
        <v>#REF!</v>
      </c>
      <c r="G589" s="1190" t="e">
        <f>IF(G$6&gt;#REF!,0,#REF!)</f>
        <v>#REF!</v>
      </c>
      <c r="H589" s="1190" t="e">
        <f>IF(H$6&gt;#REF!,0,#REF!)</f>
        <v>#REF!</v>
      </c>
      <c r="I589" s="1190" t="e">
        <f>IF(I$6&gt;#REF!,0,#REF!)</f>
        <v>#REF!</v>
      </c>
      <c r="J589" s="1190" t="e">
        <f>IF(J$6&gt;#REF!,0,#REF!)</f>
        <v>#REF!</v>
      </c>
      <c r="K589" s="1190" t="e">
        <f>IF(K$6&gt;#REF!,0,#REF!)</f>
        <v>#REF!</v>
      </c>
      <c r="L589" s="1190" t="e">
        <f>IF(L$6&gt;#REF!,0,#REF!)</f>
        <v>#REF!</v>
      </c>
      <c r="M589" s="1190" t="e">
        <f>IF(M$6&gt;#REF!,0,#REF!)</f>
        <v>#REF!</v>
      </c>
      <c r="N589" s="1190" t="e">
        <f>IF(N$6&gt;#REF!,0,#REF!)</f>
        <v>#REF!</v>
      </c>
      <c r="O589" s="1190" t="e">
        <f>IF(O$6&gt;#REF!,0,#REF!)</f>
        <v>#REF!</v>
      </c>
      <c r="P589" s="1190"/>
      <c r="Q589" s="1190" t="e">
        <f>IF((#REF!-#REF!-F589)&lt;0,0,#REF!-#REF!-F589)</f>
        <v>#REF!</v>
      </c>
      <c r="R589" s="1190" t="e">
        <f t="shared" si="34"/>
        <v>#REF!</v>
      </c>
      <c r="S589" s="1190" t="e">
        <f t="shared" si="34"/>
        <v>#REF!</v>
      </c>
      <c r="T589" s="1190" t="e">
        <f t="shared" si="34"/>
        <v>#REF!</v>
      </c>
      <c r="U589" s="1190" t="e">
        <f t="shared" si="34"/>
        <v>#REF!</v>
      </c>
      <c r="V589" s="1190" t="e">
        <f t="shared" si="34"/>
        <v>#REF!</v>
      </c>
      <c r="W589" s="1190" t="e">
        <f t="shared" si="34"/>
        <v>#REF!</v>
      </c>
      <c r="X589" s="1190" t="e">
        <f t="shared" si="34"/>
        <v>#REF!</v>
      </c>
      <c r="Y589" s="1190" t="e">
        <f t="shared" si="34"/>
        <v>#REF!</v>
      </c>
      <c r="Z589" s="1190" t="e">
        <f t="shared" si="34"/>
        <v>#REF!</v>
      </c>
    </row>
    <row r="590" spans="2:26" ht="10.199999999999999">
      <c r="B590" s="1192"/>
      <c r="C590" s="1193" t="s">
        <v>1484</v>
      </c>
      <c r="D590" s="1163"/>
      <c r="F590" s="1190" t="e">
        <f>IF(F$6&gt;#REF!,0,#REF!)</f>
        <v>#REF!</v>
      </c>
      <c r="G590" s="1190" t="e">
        <f>IF(G$6&gt;#REF!,0,#REF!)</f>
        <v>#REF!</v>
      </c>
      <c r="H590" s="1190" t="e">
        <f>IF(H$6&gt;#REF!,0,#REF!)</f>
        <v>#REF!</v>
      </c>
      <c r="I590" s="1190" t="e">
        <f>IF(I$6&gt;#REF!,0,#REF!)</f>
        <v>#REF!</v>
      </c>
      <c r="J590" s="1190" t="e">
        <f>IF(J$6&gt;#REF!,0,#REF!)</f>
        <v>#REF!</v>
      </c>
      <c r="K590" s="1190" t="e">
        <f>IF(K$6&gt;#REF!,0,#REF!)</f>
        <v>#REF!</v>
      </c>
      <c r="L590" s="1190" t="e">
        <f>IF(L$6&gt;#REF!,0,#REF!)</f>
        <v>#REF!</v>
      </c>
      <c r="M590" s="1190" t="e">
        <f>IF(M$6&gt;#REF!,0,#REF!)</f>
        <v>#REF!</v>
      </c>
      <c r="N590" s="1190" t="e">
        <f>IF(N$6&gt;#REF!,0,#REF!)</f>
        <v>#REF!</v>
      </c>
      <c r="O590" s="1190" t="e">
        <f>IF(O$6&gt;#REF!,0,#REF!)</f>
        <v>#REF!</v>
      </c>
      <c r="P590" s="1190"/>
      <c r="Q590" s="1190" t="e">
        <f>IF((#REF!-#REF!-F590)&lt;0,0,#REF!-#REF!-F590)</f>
        <v>#REF!</v>
      </c>
      <c r="R590" s="1190" t="e">
        <f t="shared" si="34"/>
        <v>#REF!</v>
      </c>
      <c r="S590" s="1190" t="e">
        <f t="shared" si="34"/>
        <v>#REF!</v>
      </c>
      <c r="T590" s="1190" t="e">
        <f t="shared" si="34"/>
        <v>#REF!</v>
      </c>
      <c r="U590" s="1190" t="e">
        <f t="shared" si="34"/>
        <v>#REF!</v>
      </c>
      <c r="V590" s="1190" t="e">
        <f t="shared" si="34"/>
        <v>#REF!</v>
      </c>
      <c r="W590" s="1190" t="e">
        <f t="shared" si="34"/>
        <v>#REF!</v>
      </c>
      <c r="X590" s="1190" t="e">
        <f t="shared" si="34"/>
        <v>#REF!</v>
      </c>
      <c r="Y590" s="1190" t="e">
        <f t="shared" si="34"/>
        <v>#REF!</v>
      </c>
      <c r="Z590" s="1190" t="e">
        <f t="shared" si="34"/>
        <v>#REF!</v>
      </c>
    </row>
    <row r="591" spans="2:26" ht="10.199999999999999">
      <c r="B591" s="1192"/>
      <c r="C591" s="1193" t="s">
        <v>1485</v>
      </c>
      <c r="D591" s="1163"/>
      <c r="F591" s="1190" t="e">
        <f>IF(F$6&gt;#REF!,0,#REF!)</f>
        <v>#REF!</v>
      </c>
      <c r="G591" s="1190" t="e">
        <f>IF(G$6&gt;#REF!,0,#REF!)</f>
        <v>#REF!</v>
      </c>
      <c r="H591" s="1190" t="e">
        <f>IF(H$6&gt;#REF!,0,#REF!)</f>
        <v>#REF!</v>
      </c>
      <c r="I591" s="1190" t="e">
        <f>IF(I$6&gt;#REF!,0,#REF!)</f>
        <v>#REF!</v>
      </c>
      <c r="J591" s="1190" t="e">
        <f>IF(J$6&gt;#REF!,0,#REF!)</f>
        <v>#REF!</v>
      </c>
      <c r="K591" s="1190" t="e">
        <f>IF(K$6&gt;#REF!,0,#REF!)</f>
        <v>#REF!</v>
      </c>
      <c r="L591" s="1190" t="e">
        <f>IF(L$6&gt;#REF!,0,#REF!)</f>
        <v>#REF!</v>
      </c>
      <c r="M591" s="1190" t="e">
        <f>IF(M$6&gt;#REF!,0,#REF!)</f>
        <v>#REF!</v>
      </c>
      <c r="N591" s="1190" t="e">
        <f>IF(N$6&gt;#REF!,0,#REF!)</f>
        <v>#REF!</v>
      </c>
      <c r="O591" s="1190" t="e">
        <f>IF(O$6&gt;#REF!,0,#REF!)</f>
        <v>#REF!</v>
      </c>
      <c r="P591" s="1190"/>
      <c r="Q591" s="1190" t="e">
        <f>IF((#REF!-#REF!-F591)&lt;0,0,#REF!-#REF!-F591)</f>
        <v>#REF!</v>
      </c>
      <c r="R591" s="1190" t="e">
        <f t="shared" si="34"/>
        <v>#REF!</v>
      </c>
      <c r="S591" s="1190" t="e">
        <f t="shared" si="34"/>
        <v>#REF!</v>
      </c>
      <c r="T591" s="1190" t="e">
        <f t="shared" si="34"/>
        <v>#REF!</v>
      </c>
      <c r="U591" s="1190" t="e">
        <f t="shared" si="34"/>
        <v>#REF!</v>
      </c>
      <c r="V591" s="1190" t="e">
        <f t="shared" si="34"/>
        <v>#REF!</v>
      </c>
      <c r="W591" s="1190" t="e">
        <f t="shared" si="34"/>
        <v>#REF!</v>
      </c>
      <c r="X591" s="1190" t="e">
        <f t="shared" si="34"/>
        <v>#REF!</v>
      </c>
      <c r="Y591" s="1190" t="e">
        <f t="shared" si="34"/>
        <v>#REF!</v>
      </c>
      <c r="Z591" s="1190" t="e">
        <f t="shared" si="34"/>
        <v>#REF!</v>
      </c>
    </row>
    <row r="592" spans="2:26" ht="10.199999999999999">
      <c r="B592" s="1192"/>
      <c r="C592" s="1193" t="s">
        <v>1486</v>
      </c>
      <c r="D592" s="1163"/>
      <c r="F592" s="1190" t="e">
        <f>IF(F$6&gt;#REF!,0,#REF!)</f>
        <v>#REF!</v>
      </c>
      <c r="G592" s="1190" t="e">
        <f>IF(G$6&gt;#REF!,0,#REF!)</f>
        <v>#REF!</v>
      </c>
      <c r="H592" s="1190" t="e">
        <f>IF(H$6&gt;#REF!,0,#REF!)</f>
        <v>#REF!</v>
      </c>
      <c r="I592" s="1190" t="e">
        <f>IF(I$6&gt;#REF!,0,#REF!)</f>
        <v>#REF!</v>
      </c>
      <c r="J592" s="1190" t="e">
        <f>IF(J$6&gt;#REF!,0,#REF!)</f>
        <v>#REF!</v>
      </c>
      <c r="K592" s="1190" t="e">
        <f>IF(K$6&gt;#REF!,0,#REF!)</f>
        <v>#REF!</v>
      </c>
      <c r="L592" s="1190" t="e">
        <f>IF(L$6&gt;#REF!,0,#REF!)</f>
        <v>#REF!</v>
      </c>
      <c r="M592" s="1190" t="e">
        <f>IF(M$6&gt;#REF!,0,#REF!)</f>
        <v>#REF!</v>
      </c>
      <c r="N592" s="1190" t="e">
        <f>IF(N$6&gt;#REF!,0,#REF!)</f>
        <v>#REF!</v>
      </c>
      <c r="O592" s="1190" t="e">
        <f>IF(O$6&gt;#REF!,0,#REF!)</f>
        <v>#REF!</v>
      </c>
      <c r="P592" s="1190"/>
      <c r="Q592" s="1190" t="e">
        <f>IF((#REF!-#REF!-F592)&lt;0,0,#REF!-#REF!-F592)</f>
        <v>#REF!</v>
      </c>
      <c r="R592" s="1190" t="e">
        <f t="shared" si="34"/>
        <v>#REF!</v>
      </c>
      <c r="S592" s="1190" t="e">
        <f t="shared" si="34"/>
        <v>#REF!</v>
      </c>
      <c r="T592" s="1190" t="e">
        <f t="shared" si="34"/>
        <v>#REF!</v>
      </c>
      <c r="U592" s="1190" t="e">
        <f t="shared" si="34"/>
        <v>#REF!</v>
      </c>
      <c r="V592" s="1190" t="e">
        <f t="shared" si="34"/>
        <v>#REF!</v>
      </c>
      <c r="W592" s="1190" t="e">
        <f t="shared" si="34"/>
        <v>#REF!</v>
      </c>
      <c r="X592" s="1190" t="e">
        <f t="shared" si="34"/>
        <v>#REF!</v>
      </c>
      <c r="Y592" s="1190" t="e">
        <f t="shared" si="34"/>
        <v>#REF!</v>
      </c>
      <c r="Z592" s="1190" t="e">
        <f t="shared" si="34"/>
        <v>#REF!</v>
      </c>
    </row>
    <row r="593" spans="2:28" ht="10.199999999999999">
      <c r="B593" s="1192"/>
      <c r="C593" s="1193"/>
      <c r="D593" s="1163"/>
      <c r="F593" s="1190" t="e">
        <f>IF(F$6&gt;#REF!,0,#REF!)</f>
        <v>#REF!</v>
      </c>
      <c r="G593" s="1190" t="e">
        <f>IF(G$6&gt;#REF!,0,#REF!)</f>
        <v>#REF!</v>
      </c>
      <c r="H593" s="1190" t="e">
        <f>IF(H$6&gt;#REF!,0,#REF!)</f>
        <v>#REF!</v>
      </c>
      <c r="I593" s="1190" t="e">
        <f>IF(I$6&gt;#REF!,0,#REF!)</f>
        <v>#REF!</v>
      </c>
      <c r="J593" s="1190" t="e">
        <f>IF(J$6&gt;#REF!,0,#REF!)</f>
        <v>#REF!</v>
      </c>
      <c r="K593" s="1190" t="e">
        <f>IF(K$6&gt;#REF!,0,#REF!)</f>
        <v>#REF!</v>
      </c>
      <c r="L593" s="1190" t="e">
        <f>IF(L$6&gt;#REF!,0,#REF!)</f>
        <v>#REF!</v>
      </c>
      <c r="M593" s="1190" t="e">
        <f>IF(M$6&gt;#REF!,0,#REF!)</f>
        <v>#REF!</v>
      </c>
      <c r="N593" s="1190" t="e">
        <f>IF(N$6&gt;#REF!,0,#REF!)</f>
        <v>#REF!</v>
      </c>
      <c r="O593" s="1190" t="e">
        <f>IF(O$6&gt;#REF!,0,#REF!)</f>
        <v>#REF!</v>
      </c>
      <c r="P593" s="1190"/>
      <c r="Q593" s="1190" t="e">
        <f>IF((#REF!-#REF!-F593)&lt;0,0,#REF!-#REF!-F593)</f>
        <v>#REF!</v>
      </c>
      <c r="R593" s="1190" t="e">
        <f t="shared" si="34"/>
        <v>#REF!</v>
      </c>
      <c r="S593" s="1190" t="e">
        <f t="shared" si="34"/>
        <v>#REF!</v>
      </c>
      <c r="T593" s="1190" t="e">
        <f t="shared" si="34"/>
        <v>#REF!</v>
      </c>
      <c r="U593" s="1190" t="e">
        <f t="shared" si="34"/>
        <v>#REF!</v>
      </c>
      <c r="V593" s="1190" t="e">
        <f t="shared" si="34"/>
        <v>#REF!</v>
      </c>
      <c r="W593" s="1190" t="e">
        <f t="shared" si="34"/>
        <v>#REF!</v>
      </c>
      <c r="X593" s="1190" t="e">
        <f t="shared" si="34"/>
        <v>#REF!</v>
      </c>
      <c r="Y593" s="1190" t="e">
        <f t="shared" si="34"/>
        <v>#REF!</v>
      </c>
      <c r="Z593" s="1190" t="e">
        <f t="shared" si="34"/>
        <v>#REF!</v>
      </c>
    </row>
    <row r="594" spans="2:28" ht="10.199999999999999">
      <c r="B594" s="1192"/>
      <c r="C594" s="1193"/>
      <c r="D594" s="1163"/>
      <c r="F594" s="1190" t="e">
        <f>IF(F$6&gt;#REF!,0,#REF!)</f>
        <v>#REF!</v>
      </c>
      <c r="G594" s="1190" t="e">
        <f>IF(G$6&gt;#REF!,0,#REF!)</f>
        <v>#REF!</v>
      </c>
      <c r="H594" s="1190" t="e">
        <f>IF(H$6&gt;#REF!,0,#REF!)</f>
        <v>#REF!</v>
      </c>
      <c r="I594" s="1190" t="e">
        <f>IF(I$6&gt;#REF!,0,#REF!)</f>
        <v>#REF!</v>
      </c>
      <c r="J594" s="1190" t="e">
        <f>IF(J$6&gt;#REF!,0,#REF!)</f>
        <v>#REF!</v>
      </c>
      <c r="K594" s="1190" t="e">
        <f>IF(K$6&gt;#REF!,0,#REF!)</f>
        <v>#REF!</v>
      </c>
      <c r="L594" s="1190" t="e">
        <f>IF(L$6&gt;#REF!,0,#REF!)</f>
        <v>#REF!</v>
      </c>
      <c r="M594" s="1190" t="e">
        <f>IF(M$6&gt;#REF!,0,#REF!)</f>
        <v>#REF!</v>
      </c>
      <c r="N594" s="1190" t="e">
        <f>IF(N$6&gt;#REF!,0,#REF!)</f>
        <v>#REF!</v>
      </c>
      <c r="O594" s="1190" t="e">
        <f>IF(O$6&gt;#REF!,0,#REF!)</f>
        <v>#REF!</v>
      </c>
      <c r="P594" s="1190"/>
      <c r="Q594" s="1190" t="e">
        <f>IF((#REF!-#REF!-F594)&lt;0,0,#REF!-#REF!-F594)</f>
        <v>#REF!</v>
      </c>
      <c r="R594" s="1190" t="e">
        <f t="shared" si="34"/>
        <v>#REF!</v>
      </c>
      <c r="S594" s="1190" t="e">
        <f t="shared" si="34"/>
        <v>#REF!</v>
      </c>
      <c r="T594" s="1190" t="e">
        <f t="shared" si="34"/>
        <v>#REF!</v>
      </c>
      <c r="U594" s="1190" t="e">
        <f t="shared" si="34"/>
        <v>#REF!</v>
      </c>
      <c r="V594" s="1190" t="e">
        <f t="shared" si="34"/>
        <v>#REF!</v>
      </c>
      <c r="W594" s="1190" t="e">
        <f t="shared" si="34"/>
        <v>#REF!</v>
      </c>
      <c r="X594" s="1190" t="e">
        <f t="shared" si="34"/>
        <v>#REF!</v>
      </c>
      <c r="Y594" s="1190" t="e">
        <f t="shared" si="34"/>
        <v>#REF!</v>
      </c>
      <c r="Z594" s="1190" t="e">
        <f t="shared" si="34"/>
        <v>#REF!</v>
      </c>
    </row>
    <row r="595" spans="2:28" ht="10.199999999999999">
      <c r="B595" s="1192"/>
      <c r="C595" s="1193"/>
      <c r="D595" s="1163"/>
      <c r="F595" s="1190" t="e">
        <f>IF(F$6&gt;#REF!,0,#REF!)</f>
        <v>#REF!</v>
      </c>
      <c r="G595" s="1190" t="e">
        <f>IF(G$6&gt;#REF!,0,#REF!)</f>
        <v>#REF!</v>
      </c>
      <c r="H595" s="1190" t="e">
        <f>IF(H$6&gt;#REF!,0,#REF!)</f>
        <v>#REF!</v>
      </c>
      <c r="I595" s="1190" t="e">
        <f>IF(I$6&gt;#REF!,0,#REF!)</f>
        <v>#REF!</v>
      </c>
      <c r="J595" s="1190" t="e">
        <f>IF(J$6&gt;#REF!,0,#REF!)</f>
        <v>#REF!</v>
      </c>
      <c r="K595" s="1190" t="e">
        <f>IF(K$6&gt;#REF!,0,#REF!)</f>
        <v>#REF!</v>
      </c>
      <c r="L595" s="1190" t="e">
        <f>IF(L$6&gt;#REF!,0,#REF!)</f>
        <v>#REF!</v>
      </c>
      <c r="M595" s="1190" t="e">
        <f>IF(M$6&gt;#REF!,0,#REF!)</f>
        <v>#REF!</v>
      </c>
      <c r="N595" s="1190" t="e">
        <f>IF(N$6&gt;#REF!,0,#REF!)</f>
        <v>#REF!</v>
      </c>
      <c r="O595" s="1190" t="e">
        <f>IF(O$6&gt;#REF!,0,#REF!)</f>
        <v>#REF!</v>
      </c>
      <c r="P595" s="1190"/>
      <c r="Q595" s="1190" t="e">
        <f>IF((#REF!-#REF!-F595)&lt;0,0,#REF!-#REF!-F595)</f>
        <v>#REF!</v>
      </c>
      <c r="R595" s="1190" t="e">
        <f t="shared" si="34"/>
        <v>#REF!</v>
      </c>
      <c r="S595" s="1190" t="e">
        <f t="shared" si="34"/>
        <v>#REF!</v>
      </c>
      <c r="T595" s="1190" t="e">
        <f t="shared" si="34"/>
        <v>#REF!</v>
      </c>
      <c r="U595" s="1190" t="e">
        <f t="shared" si="34"/>
        <v>#REF!</v>
      </c>
      <c r="V595" s="1190" t="e">
        <f t="shared" si="34"/>
        <v>#REF!</v>
      </c>
      <c r="W595" s="1190" t="e">
        <f t="shared" si="34"/>
        <v>#REF!</v>
      </c>
      <c r="X595" s="1190" t="e">
        <f t="shared" si="34"/>
        <v>#REF!</v>
      </c>
      <c r="Y595" s="1190" t="e">
        <f t="shared" si="34"/>
        <v>#REF!</v>
      </c>
      <c r="Z595" s="1190" t="e">
        <f t="shared" si="34"/>
        <v>#REF!</v>
      </c>
    </row>
    <row r="596" spans="2:28" ht="10.199999999999999">
      <c r="B596" s="1192"/>
      <c r="C596" s="1193"/>
      <c r="D596" s="1163"/>
      <c r="F596" s="1190" t="e">
        <f>IF(F$6&gt;#REF!,0,#REF!)</f>
        <v>#REF!</v>
      </c>
      <c r="G596" s="1190" t="e">
        <f>IF(G$6&gt;#REF!,0,#REF!)</f>
        <v>#REF!</v>
      </c>
      <c r="H596" s="1190" t="e">
        <f>IF(H$6&gt;#REF!,0,#REF!)</f>
        <v>#REF!</v>
      </c>
      <c r="I596" s="1190" t="e">
        <f>IF(I$6&gt;#REF!,0,#REF!)</f>
        <v>#REF!</v>
      </c>
      <c r="J596" s="1190" t="e">
        <f>IF(J$6&gt;#REF!,0,#REF!)</f>
        <v>#REF!</v>
      </c>
      <c r="K596" s="1190" t="e">
        <f>IF(K$6&gt;#REF!,0,#REF!)</f>
        <v>#REF!</v>
      </c>
      <c r="L596" s="1190" t="e">
        <f>IF(L$6&gt;#REF!,0,#REF!)</f>
        <v>#REF!</v>
      </c>
      <c r="M596" s="1190" t="e">
        <f>IF(M$6&gt;#REF!,0,#REF!)</f>
        <v>#REF!</v>
      </c>
      <c r="N596" s="1190" t="e">
        <f>IF(N$6&gt;#REF!,0,#REF!)</f>
        <v>#REF!</v>
      </c>
      <c r="O596" s="1190" t="e">
        <f>IF(O$6&gt;#REF!,0,#REF!)</f>
        <v>#REF!</v>
      </c>
      <c r="P596" s="1190"/>
      <c r="Q596" s="1190" t="e">
        <f>IF((#REF!-#REF!-F596)&lt;0,0,#REF!-#REF!-F596)</f>
        <v>#REF!</v>
      </c>
      <c r="R596" s="1190" t="e">
        <f t="shared" si="34"/>
        <v>#REF!</v>
      </c>
      <c r="S596" s="1190" t="e">
        <f t="shared" si="34"/>
        <v>#REF!</v>
      </c>
      <c r="T596" s="1190" t="e">
        <f t="shared" si="34"/>
        <v>#REF!</v>
      </c>
      <c r="U596" s="1190" t="e">
        <f t="shared" si="34"/>
        <v>#REF!</v>
      </c>
      <c r="V596" s="1190" t="e">
        <f t="shared" si="34"/>
        <v>#REF!</v>
      </c>
      <c r="W596" s="1190" t="e">
        <f t="shared" si="34"/>
        <v>#REF!</v>
      </c>
      <c r="X596" s="1190" t="e">
        <f t="shared" si="34"/>
        <v>#REF!</v>
      </c>
      <c r="Y596" s="1190" t="e">
        <f t="shared" si="34"/>
        <v>#REF!</v>
      </c>
      <c r="Z596" s="1190" t="e">
        <f t="shared" si="34"/>
        <v>#REF!</v>
      </c>
    </row>
    <row r="597" spans="2:28" ht="10.199999999999999">
      <c r="B597" s="1192"/>
      <c r="C597" s="1193"/>
      <c r="D597" s="1163"/>
      <c r="F597" s="1190" t="e">
        <f>IF(F$6&gt;#REF!,0,#REF!)</f>
        <v>#REF!</v>
      </c>
      <c r="G597" s="1190" t="e">
        <f>IF(G$6&gt;#REF!,0,#REF!)</f>
        <v>#REF!</v>
      </c>
      <c r="H597" s="1190" t="e">
        <f>IF(H$6&gt;#REF!,0,#REF!)</f>
        <v>#REF!</v>
      </c>
      <c r="I597" s="1190" t="e">
        <f>IF(I$6&gt;#REF!,0,#REF!)</f>
        <v>#REF!</v>
      </c>
      <c r="J597" s="1190" t="e">
        <f>IF(J$6&gt;#REF!,0,#REF!)</f>
        <v>#REF!</v>
      </c>
      <c r="K597" s="1190" t="e">
        <f>IF(K$6&gt;#REF!,0,#REF!)</f>
        <v>#REF!</v>
      </c>
      <c r="L597" s="1190" t="e">
        <f>IF(L$6&gt;#REF!,0,#REF!)</f>
        <v>#REF!</v>
      </c>
      <c r="M597" s="1190" t="e">
        <f>IF(M$6&gt;#REF!,0,#REF!)</f>
        <v>#REF!</v>
      </c>
      <c r="N597" s="1190" t="e">
        <f>IF(N$6&gt;#REF!,0,#REF!)</f>
        <v>#REF!</v>
      </c>
      <c r="O597" s="1190" t="e">
        <f>IF(O$6&gt;#REF!,0,#REF!)</f>
        <v>#REF!</v>
      </c>
      <c r="P597" s="1190"/>
      <c r="Q597" s="1190" t="e">
        <f>IF((#REF!-#REF!-F597)&lt;0,0,#REF!-#REF!-F597)</f>
        <v>#REF!</v>
      </c>
      <c r="R597" s="1190" t="e">
        <f t="shared" si="34"/>
        <v>#REF!</v>
      </c>
      <c r="S597" s="1190" t="e">
        <f t="shared" si="34"/>
        <v>#REF!</v>
      </c>
      <c r="T597" s="1190" t="e">
        <f t="shared" si="34"/>
        <v>#REF!</v>
      </c>
      <c r="U597" s="1190" t="e">
        <f t="shared" si="34"/>
        <v>#REF!</v>
      </c>
      <c r="V597" s="1190" t="e">
        <f t="shared" si="34"/>
        <v>#REF!</v>
      </c>
      <c r="W597" s="1190" t="e">
        <f t="shared" si="34"/>
        <v>#REF!</v>
      </c>
      <c r="X597" s="1190" t="e">
        <f t="shared" si="34"/>
        <v>#REF!</v>
      </c>
      <c r="Y597" s="1190" t="e">
        <f t="shared" si="34"/>
        <v>#REF!</v>
      </c>
      <c r="Z597" s="1190" t="e">
        <f t="shared" si="34"/>
        <v>#REF!</v>
      </c>
    </row>
    <row r="598" spans="2:28" ht="10.199999999999999">
      <c r="B598" s="1192"/>
      <c r="C598" s="1193"/>
      <c r="D598" s="1163"/>
      <c r="F598" s="1190" t="e">
        <f>IF(F$6&gt;#REF!,0,#REF!)</f>
        <v>#REF!</v>
      </c>
      <c r="G598" s="1190" t="e">
        <f>IF(G$6&gt;#REF!,0,#REF!)</f>
        <v>#REF!</v>
      </c>
      <c r="H598" s="1190" t="e">
        <f>IF(H$6&gt;#REF!,0,#REF!)</f>
        <v>#REF!</v>
      </c>
      <c r="I598" s="1190" t="e">
        <f>IF(I$6&gt;#REF!,0,#REF!)</f>
        <v>#REF!</v>
      </c>
      <c r="J598" s="1190" t="e">
        <f>IF(J$6&gt;#REF!,0,#REF!)</f>
        <v>#REF!</v>
      </c>
      <c r="K598" s="1190" t="e">
        <f>IF(K$6&gt;#REF!,0,#REF!)</f>
        <v>#REF!</v>
      </c>
      <c r="L598" s="1190" t="e">
        <f>IF(L$6&gt;#REF!,0,#REF!)</f>
        <v>#REF!</v>
      </c>
      <c r="M598" s="1190" t="e">
        <f>IF(M$6&gt;#REF!,0,#REF!)</f>
        <v>#REF!</v>
      </c>
      <c r="N598" s="1190" t="e">
        <f>IF(N$6&gt;#REF!,0,#REF!)</f>
        <v>#REF!</v>
      </c>
      <c r="O598" s="1190" t="e">
        <f>IF(O$6&gt;#REF!,0,#REF!)</f>
        <v>#REF!</v>
      </c>
      <c r="P598" s="1190"/>
      <c r="Q598" s="1190" t="e">
        <f>IF((#REF!-#REF!-F598)&lt;0,0,#REF!-#REF!-F598)</f>
        <v>#REF!</v>
      </c>
      <c r="R598" s="1190" t="e">
        <f t="shared" si="34"/>
        <v>#REF!</v>
      </c>
      <c r="S598" s="1190" t="e">
        <f t="shared" si="34"/>
        <v>#REF!</v>
      </c>
      <c r="T598" s="1190" t="e">
        <f t="shared" si="34"/>
        <v>#REF!</v>
      </c>
      <c r="U598" s="1190" t="e">
        <f t="shared" si="34"/>
        <v>#REF!</v>
      </c>
      <c r="V598" s="1190" t="e">
        <f t="shared" si="34"/>
        <v>#REF!</v>
      </c>
      <c r="W598" s="1190" t="e">
        <f t="shared" si="34"/>
        <v>#REF!</v>
      </c>
      <c r="X598" s="1190" t="e">
        <f t="shared" si="34"/>
        <v>#REF!</v>
      </c>
      <c r="Y598" s="1190" t="e">
        <f t="shared" si="34"/>
        <v>#REF!</v>
      </c>
      <c r="Z598" s="1190" t="e">
        <f t="shared" si="34"/>
        <v>#REF!</v>
      </c>
    </row>
    <row r="599" spans="2:28" ht="10.199999999999999">
      <c r="B599" s="1192"/>
      <c r="C599" s="1193"/>
      <c r="D599" s="1163"/>
      <c r="F599" s="1190" t="e">
        <f>IF(F$6&gt;#REF!,0,#REF!)</f>
        <v>#REF!</v>
      </c>
      <c r="G599" s="1190" t="e">
        <f>IF(G$6&gt;#REF!,0,#REF!)</f>
        <v>#REF!</v>
      </c>
      <c r="H599" s="1190" t="e">
        <f>IF(H$6&gt;#REF!,0,#REF!)</f>
        <v>#REF!</v>
      </c>
      <c r="I599" s="1190" t="e">
        <f>IF(I$6&gt;#REF!,0,#REF!)</f>
        <v>#REF!</v>
      </c>
      <c r="J599" s="1190" t="e">
        <f>IF(J$6&gt;#REF!,0,#REF!)</f>
        <v>#REF!</v>
      </c>
      <c r="K599" s="1190" t="e">
        <f>IF(K$6&gt;#REF!,0,#REF!)</f>
        <v>#REF!</v>
      </c>
      <c r="L599" s="1190" t="e">
        <f>IF(L$6&gt;#REF!,0,#REF!)</f>
        <v>#REF!</v>
      </c>
      <c r="M599" s="1190" t="e">
        <f>IF(M$6&gt;#REF!,0,#REF!)</f>
        <v>#REF!</v>
      </c>
      <c r="N599" s="1190" t="e">
        <f>IF(N$6&gt;#REF!,0,#REF!)</f>
        <v>#REF!</v>
      </c>
      <c r="O599" s="1190" t="e">
        <f>IF(O$6&gt;#REF!,0,#REF!)</f>
        <v>#REF!</v>
      </c>
      <c r="P599" s="1190"/>
      <c r="Q599" s="1190" t="e">
        <f>IF((#REF!-#REF!-F599)&lt;0,0,#REF!-#REF!-F599)</f>
        <v>#REF!</v>
      </c>
      <c r="R599" s="1190" t="e">
        <f t="shared" si="34"/>
        <v>#REF!</v>
      </c>
      <c r="S599" s="1190" t="e">
        <f t="shared" si="34"/>
        <v>#REF!</v>
      </c>
      <c r="T599" s="1190" t="e">
        <f t="shared" si="34"/>
        <v>#REF!</v>
      </c>
      <c r="U599" s="1190" t="e">
        <f t="shared" si="34"/>
        <v>#REF!</v>
      </c>
      <c r="V599" s="1190" t="e">
        <f t="shared" si="34"/>
        <v>#REF!</v>
      </c>
      <c r="W599" s="1190" t="e">
        <f t="shared" si="34"/>
        <v>#REF!</v>
      </c>
      <c r="X599" s="1190" t="e">
        <f t="shared" si="34"/>
        <v>#REF!</v>
      </c>
      <c r="Y599" s="1190" t="e">
        <f t="shared" si="34"/>
        <v>#REF!</v>
      </c>
      <c r="Z599" s="1190" t="e">
        <f t="shared" si="34"/>
        <v>#REF!</v>
      </c>
    </row>
    <row r="600" spans="2:28" ht="10.199999999999999">
      <c r="B600" s="1192"/>
      <c r="C600" s="1193"/>
      <c r="D600" s="1201"/>
      <c r="F600" s="1190" t="e">
        <f>IF(F$6&gt;#REF!,0,#REF!)</f>
        <v>#REF!</v>
      </c>
      <c r="G600" s="1190" t="e">
        <f>IF(G$6&gt;#REF!,0,#REF!)</f>
        <v>#REF!</v>
      </c>
      <c r="H600" s="1190" t="e">
        <f>IF(H$6&gt;#REF!,0,#REF!)</f>
        <v>#REF!</v>
      </c>
      <c r="I600" s="1190" t="e">
        <f>IF(I$6&gt;#REF!,0,#REF!)</f>
        <v>#REF!</v>
      </c>
      <c r="J600" s="1190" t="e">
        <f>IF(J$6&gt;#REF!,0,#REF!)</f>
        <v>#REF!</v>
      </c>
      <c r="K600" s="1190" t="e">
        <f>IF(K$6&gt;#REF!,0,#REF!)</f>
        <v>#REF!</v>
      </c>
      <c r="L600" s="1190" t="e">
        <f>IF(L$6&gt;#REF!,0,#REF!)</f>
        <v>#REF!</v>
      </c>
      <c r="M600" s="1190" t="e">
        <f>IF(M$6&gt;#REF!,0,#REF!)</f>
        <v>#REF!</v>
      </c>
      <c r="N600" s="1190" t="e">
        <f>IF(N$6&gt;#REF!,0,#REF!)</f>
        <v>#REF!</v>
      </c>
      <c r="O600" s="1190" t="e">
        <f>IF(O$6&gt;#REF!,0,#REF!)</f>
        <v>#REF!</v>
      </c>
      <c r="P600" s="1190"/>
      <c r="Q600" s="1190" t="e">
        <f>IF((#REF!-#REF!-F600)&lt;0,0,#REF!-#REF!-F600)</f>
        <v>#REF!</v>
      </c>
      <c r="R600" s="1190" t="e">
        <f t="shared" si="34"/>
        <v>#REF!</v>
      </c>
      <c r="S600" s="1190" t="e">
        <f t="shared" si="34"/>
        <v>#REF!</v>
      </c>
      <c r="T600" s="1190" t="e">
        <f t="shared" si="34"/>
        <v>#REF!</v>
      </c>
      <c r="U600" s="1190" t="e">
        <f t="shared" si="34"/>
        <v>#REF!</v>
      </c>
      <c r="V600" s="1190" t="e">
        <f t="shared" si="34"/>
        <v>#REF!</v>
      </c>
      <c r="W600" s="1190" t="e">
        <f t="shared" si="34"/>
        <v>#REF!</v>
      </c>
      <c r="X600" s="1190" t="e">
        <f t="shared" si="34"/>
        <v>#REF!</v>
      </c>
      <c r="Y600" s="1190" t="e">
        <f t="shared" si="34"/>
        <v>#REF!</v>
      </c>
      <c r="Z600" s="1190" t="e">
        <f t="shared" si="34"/>
        <v>#REF!</v>
      </c>
    </row>
    <row r="601" spans="2:28" ht="10.199999999999999">
      <c r="B601" s="1192"/>
      <c r="C601" s="1193"/>
      <c r="D601" s="1201"/>
      <c r="F601" s="1190" t="e">
        <f>IF(F$6&gt;#REF!,0,#REF!)</f>
        <v>#REF!</v>
      </c>
      <c r="G601" s="1190" t="e">
        <f>IF(G$6&gt;#REF!,0,#REF!)</f>
        <v>#REF!</v>
      </c>
      <c r="H601" s="1190" t="e">
        <f>IF(H$6&gt;#REF!,0,#REF!)</f>
        <v>#REF!</v>
      </c>
      <c r="I601" s="1190" t="e">
        <f>IF(I$6&gt;#REF!,0,#REF!)</f>
        <v>#REF!</v>
      </c>
      <c r="J601" s="1190" t="e">
        <f>IF(J$6&gt;#REF!,0,#REF!)</f>
        <v>#REF!</v>
      </c>
      <c r="K601" s="1190" t="e">
        <f>IF(K$6&gt;#REF!,0,#REF!)</f>
        <v>#REF!</v>
      </c>
      <c r="L601" s="1190" t="e">
        <f>IF(L$6&gt;#REF!,0,#REF!)</f>
        <v>#REF!</v>
      </c>
      <c r="M601" s="1190" t="e">
        <f>IF(M$6&gt;#REF!,0,#REF!)</f>
        <v>#REF!</v>
      </c>
      <c r="N601" s="1190" t="e">
        <f>IF(N$6&gt;#REF!,0,#REF!)</f>
        <v>#REF!</v>
      </c>
      <c r="O601" s="1190" t="e">
        <f>IF(O$6&gt;#REF!,0,#REF!)</f>
        <v>#REF!</v>
      </c>
      <c r="P601" s="1190"/>
      <c r="Q601" s="1190" t="e">
        <f>IF((#REF!-#REF!-F601)&lt;0,0,#REF!-#REF!-F601)</f>
        <v>#REF!</v>
      </c>
      <c r="R601" s="1190" t="e">
        <f t="shared" si="34"/>
        <v>#REF!</v>
      </c>
      <c r="S601" s="1190" t="e">
        <f t="shared" si="34"/>
        <v>#REF!</v>
      </c>
      <c r="T601" s="1190" t="e">
        <f t="shared" si="34"/>
        <v>#REF!</v>
      </c>
      <c r="U601" s="1190" t="e">
        <f t="shared" si="34"/>
        <v>#REF!</v>
      </c>
      <c r="V601" s="1190" t="e">
        <f t="shared" si="34"/>
        <v>#REF!</v>
      </c>
      <c r="W601" s="1190" t="e">
        <f t="shared" si="34"/>
        <v>#REF!</v>
      </c>
      <c r="X601" s="1190" t="e">
        <f t="shared" si="34"/>
        <v>#REF!</v>
      </c>
      <c r="Y601" s="1190" t="e">
        <f t="shared" si="34"/>
        <v>#REF!</v>
      </c>
      <c r="Z601" s="1190" t="e">
        <f t="shared" si="34"/>
        <v>#REF!</v>
      </c>
    </row>
    <row r="602" spans="2:28" ht="10.199999999999999">
      <c r="B602" s="1192"/>
      <c r="C602" s="1193"/>
      <c r="D602" s="1163"/>
      <c r="F602" s="1190" t="e">
        <f>IF(F$6&gt;#REF!,0,#REF!)</f>
        <v>#REF!</v>
      </c>
      <c r="G602" s="1190" t="e">
        <f>IF(G$6&gt;#REF!,0,#REF!)</f>
        <v>#REF!</v>
      </c>
      <c r="H602" s="1190" t="e">
        <f>IF(H$6&gt;#REF!,0,#REF!)</f>
        <v>#REF!</v>
      </c>
      <c r="I602" s="1190" t="e">
        <f>IF(I$6&gt;#REF!,0,#REF!)</f>
        <v>#REF!</v>
      </c>
      <c r="J602" s="1190" t="e">
        <f>IF(J$6&gt;#REF!,0,#REF!)</f>
        <v>#REF!</v>
      </c>
      <c r="K602" s="1190" t="e">
        <f>IF(K$6&gt;#REF!,0,#REF!)</f>
        <v>#REF!</v>
      </c>
      <c r="L602" s="1190" t="e">
        <f>IF(L$6&gt;#REF!,0,#REF!)</f>
        <v>#REF!</v>
      </c>
      <c r="M602" s="1190" t="e">
        <f>IF(M$6&gt;#REF!,0,#REF!)</f>
        <v>#REF!</v>
      </c>
      <c r="N602" s="1190" t="e">
        <f>IF(N$6&gt;#REF!,0,#REF!)</f>
        <v>#REF!</v>
      </c>
      <c r="O602" s="1190" t="e">
        <f>IF(O$6&gt;#REF!,0,#REF!)</f>
        <v>#REF!</v>
      </c>
      <c r="P602" s="1190"/>
      <c r="Q602" s="1190" t="e">
        <f>IF((#REF!-#REF!-F602)&lt;0,0,#REF!-#REF!-F602)</f>
        <v>#REF!</v>
      </c>
      <c r="R602" s="1190" t="e">
        <f t="shared" si="34"/>
        <v>#REF!</v>
      </c>
      <c r="S602" s="1190" t="e">
        <f t="shared" si="34"/>
        <v>#REF!</v>
      </c>
      <c r="T602" s="1190" t="e">
        <f t="shared" si="34"/>
        <v>#REF!</v>
      </c>
      <c r="U602" s="1190" t="e">
        <f t="shared" si="34"/>
        <v>#REF!</v>
      </c>
      <c r="V602" s="1190" t="e">
        <f t="shared" si="34"/>
        <v>#REF!</v>
      </c>
      <c r="W602" s="1190" t="e">
        <f t="shared" si="34"/>
        <v>#REF!</v>
      </c>
      <c r="X602" s="1190" t="e">
        <f t="shared" si="34"/>
        <v>#REF!</v>
      </c>
      <c r="Y602" s="1190" t="e">
        <f t="shared" si="34"/>
        <v>#REF!</v>
      </c>
      <c r="Z602" s="1190" t="e">
        <f t="shared" si="34"/>
        <v>#REF!</v>
      </c>
    </row>
    <row r="603" spans="2:28" ht="10.199999999999999">
      <c r="B603" s="1192"/>
      <c r="C603" s="1193"/>
      <c r="D603" s="1201"/>
      <c r="F603" s="1190" t="e">
        <f>IF(F$6&gt;#REF!,0,#REF!)</f>
        <v>#REF!</v>
      </c>
      <c r="G603" s="1190" t="e">
        <f>IF(G$6&gt;#REF!,0,#REF!)</f>
        <v>#REF!</v>
      </c>
      <c r="H603" s="1190" t="e">
        <f>IF(H$6&gt;#REF!,0,#REF!)</f>
        <v>#REF!</v>
      </c>
      <c r="I603" s="1190" t="e">
        <f>IF(I$6&gt;#REF!,0,#REF!)</f>
        <v>#REF!</v>
      </c>
      <c r="J603" s="1190" t="e">
        <f>IF(J$6&gt;#REF!,0,#REF!)</f>
        <v>#REF!</v>
      </c>
      <c r="K603" s="1190" t="e">
        <f>IF(K$6&gt;#REF!,0,#REF!)</f>
        <v>#REF!</v>
      </c>
      <c r="L603" s="1190" t="e">
        <f>IF(L$6&gt;#REF!,0,#REF!)</f>
        <v>#REF!</v>
      </c>
      <c r="M603" s="1190" t="e">
        <f>IF(M$6&gt;#REF!,0,#REF!)</f>
        <v>#REF!</v>
      </c>
      <c r="N603" s="1190" t="e">
        <f>IF(N$6&gt;#REF!,0,#REF!)</f>
        <v>#REF!</v>
      </c>
      <c r="O603" s="1190" t="e">
        <f>IF(O$6&gt;#REF!,0,#REF!)</f>
        <v>#REF!</v>
      </c>
      <c r="P603" s="1190"/>
      <c r="Q603" s="1190" t="e">
        <f>IF((#REF!-#REF!-F603)&lt;0,0,#REF!-#REF!-F603)</f>
        <v>#REF!</v>
      </c>
      <c r="R603" s="1190" t="e">
        <f t="shared" si="34"/>
        <v>#REF!</v>
      </c>
      <c r="S603" s="1190" t="e">
        <f t="shared" si="34"/>
        <v>#REF!</v>
      </c>
      <c r="T603" s="1190" t="e">
        <f t="shared" si="34"/>
        <v>#REF!</v>
      </c>
      <c r="U603" s="1190" t="e">
        <f t="shared" si="34"/>
        <v>#REF!</v>
      </c>
      <c r="V603" s="1190" t="e">
        <f t="shared" si="34"/>
        <v>#REF!</v>
      </c>
      <c r="W603" s="1190" t="e">
        <f t="shared" si="34"/>
        <v>#REF!</v>
      </c>
      <c r="X603" s="1190" t="e">
        <f t="shared" si="34"/>
        <v>#REF!</v>
      </c>
      <c r="Y603" s="1190" t="e">
        <f t="shared" si="34"/>
        <v>#REF!</v>
      </c>
      <c r="Z603" s="1190" t="e">
        <f t="shared" si="34"/>
        <v>#REF!</v>
      </c>
    </row>
    <row r="604" spans="2:28" ht="12">
      <c r="B604" s="1192"/>
      <c r="C604" s="1193"/>
      <c r="D604" s="1201"/>
      <c r="F604" s="1203" t="e">
        <f>IF(F$6&gt;#REF!,0,#REF!)</f>
        <v>#REF!</v>
      </c>
      <c r="G604" s="1203" t="e">
        <f>IF(G$6&gt;#REF!,0,#REF!)</f>
        <v>#REF!</v>
      </c>
      <c r="H604" s="1203" t="e">
        <f>IF(H$6&gt;#REF!,0,#REF!)</f>
        <v>#REF!</v>
      </c>
      <c r="I604" s="1203" t="e">
        <f>IF(I$6&gt;#REF!,0,#REF!)</f>
        <v>#REF!</v>
      </c>
      <c r="J604" s="1203" t="e">
        <f>IF(J$6&gt;#REF!,0,#REF!)</f>
        <v>#REF!</v>
      </c>
      <c r="K604" s="1203" t="e">
        <f>IF(K$6&gt;#REF!,0,#REF!)</f>
        <v>#REF!</v>
      </c>
      <c r="L604" s="1203" t="e">
        <f>IF(L$6&gt;#REF!,0,#REF!)</f>
        <v>#REF!</v>
      </c>
      <c r="M604" s="1203" t="e">
        <f>IF(M$6&gt;#REF!,0,#REF!)</f>
        <v>#REF!</v>
      </c>
      <c r="N604" s="1203" t="e">
        <f>IF(N$6&gt;#REF!,0,#REF!)</f>
        <v>#REF!</v>
      </c>
      <c r="O604" s="1203" t="e">
        <f>IF(O$6&gt;#REF!,0,#REF!)</f>
        <v>#REF!</v>
      </c>
      <c r="P604" s="1190"/>
      <c r="Q604" s="1203" t="e">
        <f>IF((#REF!-#REF!-F604)&lt;0,0,#REF!-#REF!-F604)</f>
        <v>#REF!</v>
      </c>
      <c r="R604" s="1203" t="e">
        <f t="shared" si="34"/>
        <v>#REF!</v>
      </c>
      <c r="S604" s="1203" t="e">
        <f t="shared" si="34"/>
        <v>#REF!</v>
      </c>
      <c r="T604" s="1203" t="e">
        <f t="shared" si="34"/>
        <v>#REF!</v>
      </c>
      <c r="U604" s="1203" t="e">
        <f t="shared" ref="U604:Z604" si="35">IF((T604-J604)&lt;0,0,T604-J604)</f>
        <v>#REF!</v>
      </c>
      <c r="V604" s="1203" t="e">
        <f t="shared" si="35"/>
        <v>#REF!</v>
      </c>
      <c r="W604" s="1203" t="e">
        <f t="shared" si="35"/>
        <v>#REF!</v>
      </c>
      <c r="X604" s="1203" t="e">
        <f t="shared" si="35"/>
        <v>#REF!</v>
      </c>
      <c r="Y604" s="1203" t="e">
        <f t="shared" si="35"/>
        <v>#REF!</v>
      </c>
      <c r="Z604" s="1203" t="e">
        <f t="shared" si="35"/>
        <v>#REF!</v>
      </c>
      <c r="AA604" s="392"/>
      <c r="AB604" s="392"/>
    </row>
    <row r="605" spans="2:28" ht="12">
      <c r="B605" s="1204" t="s">
        <v>1420</v>
      </c>
      <c r="C605" s="1205" t="str">
        <f>C575</f>
        <v>Asset A/C#: 106 - VEHICLES</v>
      </c>
      <c r="D605" s="21"/>
      <c r="F605" s="1190" t="e">
        <f t="shared" ref="F605:O605" si="36">SUM(F576:F604)</f>
        <v>#REF!</v>
      </c>
      <c r="G605" s="1190" t="e">
        <f t="shared" si="36"/>
        <v>#REF!</v>
      </c>
      <c r="H605" s="1190" t="e">
        <f t="shared" si="36"/>
        <v>#REF!</v>
      </c>
      <c r="I605" s="1190" t="e">
        <f t="shared" si="36"/>
        <v>#REF!</v>
      </c>
      <c r="J605" s="1190" t="e">
        <f t="shared" si="36"/>
        <v>#REF!</v>
      </c>
      <c r="K605" s="1190" t="e">
        <f t="shared" si="36"/>
        <v>#REF!</v>
      </c>
      <c r="L605" s="1190" t="e">
        <f t="shared" si="36"/>
        <v>#REF!</v>
      </c>
      <c r="M605" s="1190" t="e">
        <f t="shared" si="36"/>
        <v>#REF!</v>
      </c>
      <c r="N605" s="1190" t="e">
        <f t="shared" si="36"/>
        <v>#REF!</v>
      </c>
      <c r="O605" s="1190" t="e">
        <f t="shared" si="36"/>
        <v>#REF!</v>
      </c>
      <c r="P605" s="1190"/>
      <c r="Q605" s="1190" t="e">
        <f t="shared" ref="Q605:Z605" si="37">SUM(Q576:Q604)</f>
        <v>#REF!</v>
      </c>
      <c r="R605" s="1190" t="e">
        <f t="shared" si="37"/>
        <v>#REF!</v>
      </c>
      <c r="S605" s="1190" t="e">
        <f t="shared" si="37"/>
        <v>#REF!</v>
      </c>
      <c r="T605" s="1190" t="e">
        <f t="shared" si="37"/>
        <v>#REF!</v>
      </c>
      <c r="U605" s="1190" t="e">
        <f t="shared" si="37"/>
        <v>#REF!</v>
      </c>
      <c r="V605" s="1190" t="e">
        <f t="shared" si="37"/>
        <v>#REF!</v>
      </c>
      <c r="W605" s="1190" t="e">
        <f t="shared" si="37"/>
        <v>#REF!</v>
      </c>
      <c r="X605" s="1190" t="e">
        <f t="shared" si="37"/>
        <v>#REF!</v>
      </c>
      <c r="Y605" s="1190" t="e">
        <f t="shared" si="37"/>
        <v>#REF!</v>
      </c>
      <c r="Z605" s="1190" t="e">
        <f t="shared" si="37"/>
        <v>#REF!</v>
      </c>
      <c r="AA605" s="392"/>
      <c r="AB605" s="392"/>
    </row>
    <row r="606" spans="2:28" ht="10.199999999999999">
      <c r="B606" s="1204"/>
      <c r="C606" s="1205"/>
      <c r="D606" s="21"/>
      <c r="F606" s="1190"/>
      <c r="G606" s="1190"/>
      <c r="H606" s="1190"/>
      <c r="I606" s="1190"/>
      <c r="J606" s="1190"/>
      <c r="K606" s="1190"/>
      <c r="L606" s="1190"/>
      <c r="M606" s="1190"/>
      <c r="N606" s="1190"/>
      <c r="O606" s="1190"/>
      <c r="P606" s="1190"/>
      <c r="Q606" s="1190"/>
      <c r="R606" s="1190"/>
      <c r="S606" s="1190"/>
      <c r="T606" s="1190"/>
      <c r="U606" s="1190"/>
      <c r="V606" s="1190"/>
      <c r="W606" s="1190"/>
      <c r="X606" s="1190"/>
      <c r="Y606" s="1190"/>
      <c r="Z606" s="1190"/>
    </row>
    <row r="607" spans="2:28" s="21" customFormat="1" ht="10.199999999999999">
      <c r="B607" s="1204"/>
      <c r="C607" s="21" t="s">
        <v>299</v>
      </c>
      <c r="F607" s="1196">
        <v>0</v>
      </c>
      <c r="G607" s="1196">
        <v>0</v>
      </c>
      <c r="H607" s="1196">
        <v>0</v>
      </c>
      <c r="I607" s="1196">
        <v>0</v>
      </c>
      <c r="J607" s="1196">
        <v>0</v>
      </c>
      <c r="K607" s="1196">
        <v>0</v>
      </c>
      <c r="L607" s="1196">
        <v>0</v>
      </c>
      <c r="M607" s="1196">
        <v>0</v>
      </c>
      <c r="N607" s="1196">
        <v>0</v>
      </c>
      <c r="O607" s="1196">
        <v>0</v>
      </c>
      <c r="P607" s="1190"/>
      <c r="Q607" s="1196">
        <v>0</v>
      </c>
      <c r="R607" s="1196">
        <v>0</v>
      </c>
      <c r="S607" s="1196">
        <v>0</v>
      </c>
      <c r="T607" s="1196">
        <v>0</v>
      </c>
      <c r="U607" s="1196">
        <v>0</v>
      </c>
      <c r="V607" s="1196">
        <v>0</v>
      </c>
      <c r="W607" s="1196">
        <v>0</v>
      </c>
      <c r="X607" s="1196">
        <v>0</v>
      </c>
      <c r="Y607" s="1196">
        <v>0</v>
      </c>
      <c r="Z607" s="1196">
        <v>0</v>
      </c>
    </row>
    <row r="608" spans="2:28" s="21" customFormat="1" ht="10.199999999999999">
      <c r="B608" s="1204"/>
      <c r="C608" s="21" t="s">
        <v>300</v>
      </c>
      <c r="F608" s="1196" t="e">
        <f t="shared" ref="F608:O608" si="38">F605</f>
        <v>#REF!</v>
      </c>
      <c r="G608" s="1196" t="e">
        <f t="shared" si="38"/>
        <v>#REF!</v>
      </c>
      <c r="H608" s="1196" t="e">
        <f t="shared" si="38"/>
        <v>#REF!</v>
      </c>
      <c r="I608" s="1196" t="e">
        <f t="shared" si="38"/>
        <v>#REF!</v>
      </c>
      <c r="J608" s="1196" t="e">
        <f t="shared" si="38"/>
        <v>#REF!</v>
      </c>
      <c r="K608" s="1196" t="e">
        <f t="shared" si="38"/>
        <v>#REF!</v>
      </c>
      <c r="L608" s="1196" t="e">
        <f t="shared" si="38"/>
        <v>#REF!</v>
      </c>
      <c r="M608" s="1196" t="e">
        <f t="shared" si="38"/>
        <v>#REF!</v>
      </c>
      <c r="N608" s="1196" t="e">
        <f t="shared" si="38"/>
        <v>#REF!</v>
      </c>
      <c r="O608" s="1196" t="e">
        <f t="shared" si="38"/>
        <v>#REF!</v>
      </c>
      <c r="P608" s="1190"/>
      <c r="Q608" s="1196" t="e">
        <f t="shared" ref="Q608:Z608" si="39">Q605</f>
        <v>#REF!</v>
      </c>
      <c r="R608" s="1196" t="e">
        <f t="shared" si="39"/>
        <v>#REF!</v>
      </c>
      <c r="S608" s="1196" t="e">
        <f t="shared" si="39"/>
        <v>#REF!</v>
      </c>
      <c r="T608" s="1196" t="e">
        <f t="shared" si="39"/>
        <v>#REF!</v>
      </c>
      <c r="U608" s="1196" t="e">
        <f t="shared" si="39"/>
        <v>#REF!</v>
      </c>
      <c r="V608" s="1196" t="e">
        <f t="shared" si="39"/>
        <v>#REF!</v>
      </c>
      <c r="W608" s="1196" t="e">
        <f t="shared" si="39"/>
        <v>#REF!</v>
      </c>
      <c r="X608" s="1196" t="e">
        <f t="shared" si="39"/>
        <v>#REF!</v>
      </c>
      <c r="Y608" s="1196" t="e">
        <f t="shared" si="39"/>
        <v>#REF!</v>
      </c>
      <c r="Z608" s="1196" t="e">
        <f t="shared" si="39"/>
        <v>#REF!</v>
      </c>
    </row>
    <row r="609" spans="2:26" s="21" customFormat="1" ht="10.199999999999999">
      <c r="B609" s="1204"/>
      <c r="C609" s="21" t="s">
        <v>366</v>
      </c>
      <c r="F609" s="1196">
        <v>0</v>
      </c>
      <c r="G609" s="1196">
        <v>0</v>
      </c>
      <c r="H609" s="1196">
        <v>0</v>
      </c>
      <c r="I609" s="1196">
        <v>0</v>
      </c>
      <c r="J609" s="1196">
        <v>0</v>
      </c>
      <c r="K609" s="1196">
        <v>0</v>
      </c>
      <c r="L609" s="1196">
        <v>0</v>
      </c>
      <c r="M609" s="1196">
        <v>0</v>
      </c>
      <c r="N609" s="1196">
        <v>0</v>
      </c>
      <c r="O609" s="1196">
        <v>0</v>
      </c>
      <c r="P609" s="1190"/>
      <c r="Q609" s="1196">
        <v>0</v>
      </c>
      <c r="R609" s="1196">
        <v>0</v>
      </c>
      <c r="S609" s="1196">
        <v>0</v>
      </c>
      <c r="T609" s="1196">
        <v>0</v>
      </c>
      <c r="U609" s="1196">
        <v>0</v>
      </c>
      <c r="V609" s="1196">
        <v>0</v>
      </c>
      <c r="W609" s="1196">
        <v>0</v>
      </c>
      <c r="X609" s="1196">
        <v>0</v>
      </c>
      <c r="Y609" s="1196">
        <v>0</v>
      </c>
      <c r="Z609" s="1196">
        <v>0</v>
      </c>
    </row>
    <row r="610" spans="2:26" s="21" customFormat="1" ht="10.199999999999999">
      <c r="B610" s="1210"/>
      <c r="C610" s="21" t="s">
        <v>297</v>
      </c>
      <c r="F610" s="1196">
        <v>0</v>
      </c>
      <c r="G610" s="1196">
        <v>0</v>
      </c>
      <c r="H610" s="1196">
        <v>0</v>
      </c>
      <c r="I610" s="1196">
        <v>0</v>
      </c>
      <c r="J610" s="1196">
        <v>0</v>
      </c>
      <c r="K610" s="1196">
        <v>0</v>
      </c>
      <c r="L610" s="1196">
        <v>0</v>
      </c>
      <c r="M610" s="1196">
        <v>0</v>
      </c>
      <c r="N610" s="1196">
        <v>0</v>
      </c>
      <c r="O610" s="1196">
        <v>0</v>
      </c>
      <c r="P610" s="1190"/>
      <c r="Q610" s="1196">
        <v>0</v>
      </c>
      <c r="R610" s="1196">
        <v>0</v>
      </c>
      <c r="S610" s="1196">
        <v>0</v>
      </c>
      <c r="T610" s="1196">
        <v>0</v>
      </c>
      <c r="U610" s="1196">
        <v>0</v>
      </c>
      <c r="V610" s="1196">
        <v>0</v>
      </c>
      <c r="W610" s="1196">
        <v>0</v>
      </c>
      <c r="X610" s="1196">
        <v>0</v>
      </c>
      <c r="Y610" s="1196">
        <v>0</v>
      </c>
      <c r="Z610" s="1196">
        <v>0</v>
      </c>
    </row>
    <row r="611" spans="2:26" ht="10.199999999999999">
      <c r="B611" s="1210"/>
      <c r="C611" s="1211"/>
      <c r="D611" s="21"/>
      <c r="F611" s="1190"/>
      <c r="G611" s="1190"/>
      <c r="H611" s="1190"/>
      <c r="I611" s="1190"/>
      <c r="J611" s="1190"/>
      <c r="K611" s="1190"/>
      <c r="L611" s="1190"/>
      <c r="M611" s="1190"/>
      <c r="N611" s="1190"/>
      <c r="O611" s="1190"/>
      <c r="P611" s="1190"/>
      <c r="Q611" s="1190"/>
      <c r="R611" s="1190"/>
      <c r="S611" s="1190"/>
      <c r="T611" s="1190"/>
      <c r="U611" s="1190"/>
      <c r="V611" s="1190"/>
      <c r="W611" s="1190"/>
      <c r="X611" s="1190"/>
      <c r="Y611" s="1190"/>
      <c r="Z611" s="1190"/>
    </row>
    <row r="612" spans="2:26" ht="10.199999999999999">
      <c r="B612" s="1210"/>
      <c r="C612" s="1211"/>
      <c r="D612" s="21"/>
      <c r="F612" s="1190"/>
      <c r="G612" s="1190"/>
      <c r="H612" s="1190"/>
      <c r="I612" s="1190"/>
      <c r="J612" s="1190"/>
      <c r="K612" s="1190"/>
      <c r="L612" s="1190"/>
      <c r="M612" s="1190"/>
      <c r="N612" s="1190"/>
      <c r="O612" s="1190"/>
      <c r="P612" s="1190"/>
      <c r="Q612" s="1190"/>
      <c r="R612" s="1190"/>
      <c r="S612" s="1190"/>
      <c r="T612" s="1190"/>
      <c r="U612" s="1190"/>
      <c r="V612" s="1190"/>
      <c r="W612" s="1190"/>
      <c r="X612" s="1190"/>
      <c r="Y612" s="1190"/>
      <c r="Z612" s="1190"/>
    </row>
    <row r="613" spans="2:26" ht="10.199999999999999">
      <c r="C613" s="1212" t="s">
        <v>1487</v>
      </c>
    </row>
    <row r="614" spans="2:26" ht="10.199999999999999">
      <c r="B614" s="1192"/>
      <c r="C614" s="1193" t="s">
        <v>1488</v>
      </c>
      <c r="D614" s="1163"/>
      <c r="F614" s="1190" t="e">
        <f>IF(F$6&gt;#REF!,0,#REF!)</f>
        <v>#REF!</v>
      </c>
      <c r="G614" s="1190" t="e">
        <f>IF(G$6&gt;#REF!,0,#REF!)</f>
        <v>#REF!</v>
      </c>
      <c r="H614" s="1190" t="e">
        <f>IF(H$6&gt;#REF!,0,#REF!)</f>
        <v>#REF!</v>
      </c>
      <c r="I614" s="1190" t="e">
        <f>IF(I$6&gt;#REF!,0,#REF!)</f>
        <v>#REF!</v>
      </c>
      <c r="J614" s="1190" t="e">
        <f>IF(J$6&gt;#REF!,0,#REF!)</f>
        <v>#REF!</v>
      </c>
      <c r="K614" s="1190" t="e">
        <f>IF(K$6&gt;#REF!,0,#REF!)</f>
        <v>#REF!</v>
      </c>
      <c r="L614" s="1190" t="e">
        <f>IF(L$6&gt;#REF!,0,#REF!)</f>
        <v>#REF!</v>
      </c>
      <c r="M614" s="1190" t="e">
        <f>IF(M$6&gt;#REF!,0,#REF!)</f>
        <v>#REF!</v>
      </c>
      <c r="N614" s="1190" t="e">
        <f>IF(N$6&gt;#REF!,0,#REF!)</f>
        <v>#REF!</v>
      </c>
      <c r="O614" s="1190" t="e">
        <f>IF(O$6&gt;#REF!,0,#REF!)</f>
        <v>#REF!</v>
      </c>
      <c r="P614" s="1190"/>
      <c r="Q614" s="1190" t="e">
        <f>IF((#REF!-#REF!-F614)&lt;0,0,#REF!-#REF!-F614)</f>
        <v>#REF!</v>
      </c>
      <c r="R614" s="1190" t="e">
        <f t="shared" ref="R614:Z642" si="40">IF((Q614-G614)&lt;0,0,Q614-G614)</f>
        <v>#REF!</v>
      </c>
      <c r="S614" s="1190" t="e">
        <f t="shared" si="40"/>
        <v>#REF!</v>
      </c>
      <c r="T614" s="1190" t="e">
        <f t="shared" si="40"/>
        <v>#REF!</v>
      </c>
      <c r="U614" s="1190" t="e">
        <f t="shared" si="40"/>
        <v>#REF!</v>
      </c>
      <c r="V614" s="1190" t="e">
        <f t="shared" si="40"/>
        <v>#REF!</v>
      </c>
      <c r="W614" s="1190" t="e">
        <f t="shared" si="40"/>
        <v>#REF!</v>
      </c>
      <c r="X614" s="1190" t="e">
        <f t="shared" si="40"/>
        <v>#REF!</v>
      </c>
      <c r="Y614" s="1190" t="e">
        <f t="shared" si="40"/>
        <v>#REF!</v>
      </c>
      <c r="Z614" s="1190" t="e">
        <f t="shared" si="40"/>
        <v>#REF!</v>
      </c>
    </row>
    <row r="615" spans="2:26" ht="10.199999999999999">
      <c r="B615" s="1192"/>
      <c r="C615" s="1193"/>
      <c r="D615" s="1163"/>
      <c r="F615" s="1190" t="e">
        <f>IF(F$6&gt;#REF!,0,#REF!)</f>
        <v>#REF!</v>
      </c>
      <c r="G615" s="1190" t="e">
        <f>IF(G$6&gt;#REF!,0,#REF!)</f>
        <v>#REF!</v>
      </c>
      <c r="H615" s="1190" t="e">
        <f>IF(H$6&gt;#REF!,0,#REF!)</f>
        <v>#REF!</v>
      </c>
      <c r="I615" s="1190" t="e">
        <f>IF(I$6&gt;#REF!,0,#REF!)</f>
        <v>#REF!</v>
      </c>
      <c r="J615" s="1190" t="e">
        <f>IF(J$6&gt;#REF!,0,#REF!)</f>
        <v>#REF!</v>
      </c>
      <c r="K615" s="1190" t="e">
        <f>IF(K$6&gt;#REF!,0,#REF!)</f>
        <v>#REF!</v>
      </c>
      <c r="L615" s="1190" t="e">
        <f>IF(L$6&gt;#REF!,0,#REF!)</f>
        <v>#REF!</v>
      </c>
      <c r="M615" s="1190" t="e">
        <f>IF(M$6&gt;#REF!,0,#REF!)</f>
        <v>#REF!</v>
      </c>
      <c r="N615" s="1190" t="e">
        <f>IF(N$6&gt;#REF!,0,#REF!)</f>
        <v>#REF!</v>
      </c>
      <c r="O615" s="1190" t="e">
        <f>IF(O$6&gt;#REF!,0,#REF!)</f>
        <v>#REF!</v>
      </c>
      <c r="P615" s="1190"/>
      <c r="Q615" s="1190" t="e">
        <f>IF((#REF!-#REF!-F615)&lt;0,0,#REF!-#REF!-F615)</f>
        <v>#REF!</v>
      </c>
      <c r="R615" s="1190" t="e">
        <f t="shared" si="40"/>
        <v>#REF!</v>
      </c>
      <c r="S615" s="1190" t="e">
        <f t="shared" si="40"/>
        <v>#REF!</v>
      </c>
      <c r="T615" s="1190" t="e">
        <f t="shared" si="40"/>
        <v>#REF!</v>
      </c>
      <c r="U615" s="1190" t="e">
        <f t="shared" si="40"/>
        <v>#REF!</v>
      </c>
      <c r="V615" s="1190" t="e">
        <f t="shared" si="40"/>
        <v>#REF!</v>
      </c>
      <c r="W615" s="1190" t="e">
        <f t="shared" si="40"/>
        <v>#REF!</v>
      </c>
      <c r="X615" s="1190" t="e">
        <f t="shared" si="40"/>
        <v>#REF!</v>
      </c>
      <c r="Y615" s="1190" t="e">
        <f t="shared" si="40"/>
        <v>#REF!</v>
      </c>
      <c r="Z615" s="1190" t="e">
        <f t="shared" si="40"/>
        <v>#REF!</v>
      </c>
    </row>
    <row r="616" spans="2:26" ht="10.199999999999999">
      <c r="B616" s="1192"/>
      <c r="C616" s="1193"/>
      <c r="D616" s="1163"/>
      <c r="F616" s="1190" t="e">
        <f>IF(F$6&gt;#REF!,0,#REF!)</f>
        <v>#REF!</v>
      </c>
      <c r="G616" s="1190" t="e">
        <f>IF(G$6&gt;#REF!,0,#REF!)</f>
        <v>#REF!</v>
      </c>
      <c r="H616" s="1190" t="e">
        <f>IF(H$6&gt;#REF!,0,#REF!)</f>
        <v>#REF!</v>
      </c>
      <c r="I616" s="1190" t="e">
        <f>IF(I$6&gt;#REF!,0,#REF!)</f>
        <v>#REF!</v>
      </c>
      <c r="J616" s="1190" t="e">
        <f>IF(J$6&gt;#REF!,0,#REF!)</f>
        <v>#REF!</v>
      </c>
      <c r="K616" s="1190" t="e">
        <f>IF(K$6&gt;#REF!,0,#REF!)</f>
        <v>#REF!</v>
      </c>
      <c r="L616" s="1190" t="e">
        <f>IF(L$6&gt;#REF!,0,#REF!)</f>
        <v>#REF!</v>
      </c>
      <c r="M616" s="1190" t="e">
        <f>IF(M$6&gt;#REF!,0,#REF!)</f>
        <v>#REF!</v>
      </c>
      <c r="N616" s="1190" t="e">
        <f>IF(N$6&gt;#REF!,0,#REF!)</f>
        <v>#REF!</v>
      </c>
      <c r="O616" s="1190" t="e">
        <f>IF(O$6&gt;#REF!,0,#REF!)</f>
        <v>#REF!</v>
      </c>
      <c r="P616" s="1190"/>
      <c r="Q616" s="1190" t="e">
        <f>IF((#REF!-#REF!-F616)&lt;0,0,#REF!-#REF!-F616)</f>
        <v>#REF!</v>
      </c>
      <c r="R616" s="1190" t="e">
        <f t="shared" si="40"/>
        <v>#REF!</v>
      </c>
      <c r="S616" s="1190" t="e">
        <f t="shared" si="40"/>
        <v>#REF!</v>
      </c>
      <c r="T616" s="1190" t="e">
        <f t="shared" si="40"/>
        <v>#REF!</v>
      </c>
      <c r="U616" s="1190" t="e">
        <f t="shared" si="40"/>
        <v>#REF!</v>
      </c>
      <c r="V616" s="1190" t="e">
        <f t="shared" si="40"/>
        <v>#REF!</v>
      </c>
      <c r="W616" s="1190" t="e">
        <f t="shared" si="40"/>
        <v>#REF!</v>
      </c>
      <c r="X616" s="1190" t="e">
        <f t="shared" si="40"/>
        <v>#REF!</v>
      </c>
      <c r="Y616" s="1190" t="e">
        <f t="shared" si="40"/>
        <v>#REF!</v>
      </c>
      <c r="Z616" s="1190" t="e">
        <f t="shared" si="40"/>
        <v>#REF!</v>
      </c>
    </row>
    <row r="617" spans="2:26" ht="10.199999999999999">
      <c r="B617" s="1192"/>
      <c r="C617" s="1193"/>
      <c r="D617" s="1163"/>
      <c r="F617" s="1190" t="e">
        <f>IF(F$6&gt;#REF!,0,#REF!)</f>
        <v>#REF!</v>
      </c>
      <c r="G617" s="1190" t="e">
        <f>IF(G$6&gt;#REF!,0,#REF!)</f>
        <v>#REF!</v>
      </c>
      <c r="H617" s="1190" t="e">
        <f>IF(H$6&gt;#REF!,0,#REF!)</f>
        <v>#REF!</v>
      </c>
      <c r="I617" s="1190" t="e">
        <f>IF(I$6&gt;#REF!,0,#REF!)</f>
        <v>#REF!</v>
      </c>
      <c r="J617" s="1190" t="e">
        <f>IF(J$6&gt;#REF!,0,#REF!)</f>
        <v>#REF!</v>
      </c>
      <c r="K617" s="1190" t="e">
        <f>IF(K$6&gt;#REF!,0,#REF!)</f>
        <v>#REF!</v>
      </c>
      <c r="L617" s="1190" t="e">
        <f>IF(L$6&gt;#REF!,0,#REF!)</f>
        <v>#REF!</v>
      </c>
      <c r="M617" s="1190" t="e">
        <f>IF(M$6&gt;#REF!,0,#REF!)</f>
        <v>#REF!</v>
      </c>
      <c r="N617" s="1190" t="e">
        <f>IF(N$6&gt;#REF!,0,#REF!)</f>
        <v>#REF!</v>
      </c>
      <c r="O617" s="1190" t="e">
        <f>IF(O$6&gt;#REF!,0,#REF!)</f>
        <v>#REF!</v>
      </c>
      <c r="P617" s="1190"/>
      <c r="Q617" s="1190" t="e">
        <f>IF((#REF!-#REF!-F617)&lt;0,0,#REF!-#REF!-F617)</f>
        <v>#REF!</v>
      </c>
      <c r="R617" s="1190" t="e">
        <f t="shared" si="40"/>
        <v>#REF!</v>
      </c>
      <c r="S617" s="1190" t="e">
        <f t="shared" si="40"/>
        <v>#REF!</v>
      </c>
      <c r="T617" s="1190" t="e">
        <f t="shared" si="40"/>
        <v>#REF!</v>
      </c>
      <c r="U617" s="1190" t="e">
        <f t="shared" si="40"/>
        <v>#REF!</v>
      </c>
      <c r="V617" s="1190" t="e">
        <f t="shared" si="40"/>
        <v>#REF!</v>
      </c>
      <c r="W617" s="1190" t="e">
        <f t="shared" si="40"/>
        <v>#REF!</v>
      </c>
      <c r="X617" s="1190" t="e">
        <f t="shared" si="40"/>
        <v>#REF!</v>
      </c>
      <c r="Y617" s="1190" t="e">
        <f t="shared" si="40"/>
        <v>#REF!</v>
      </c>
      <c r="Z617" s="1190" t="e">
        <f t="shared" si="40"/>
        <v>#REF!</v>
      </c>
    </row>
    <row r="618" spans="2:26" ht="10.199999999999999">
      <c r="B618" s="1192"/>
      <c r="C618" s="1193"/>
      <c r="D618" s="1163"/>
      <c r="F618" s="1190" t="e">
        <f>IF(F$6&gt;#REF!,0,#REF!)</f>
        <v>#REF!</v>
      </c>
      <c r="G618" s="1190" t="e">
        <f>IF(G$6&gt;#REF!,0,#REF!)</f>
        <v>#REF!</v>
      </c>
      <c r="H618" s="1190" t="e">
        <f>IF(H$6&gt;#REF!,0,#REF!)</f>
        <v>#REF!</v>
      </c>
      <c r="I618" s="1190" t="e">
        <f>IF(I$6&gt;#REF!,0,#REF!)</f>
        <v>#REF!</v>
      </c>
      <c r="J618" s="1190" t="e">
        <f>IF(J$6&gt;#REF!,0,#REF!)</f>
        <v>#REF!</v>
      </c>
      <c r="K618" s="1190" t="e">
        <f>IF(K$6&gt;#REF!,0,#REF!)</f>
        <v>#REF!</v>
      </c>
      <c r="L618" s="1190" t="e">
        <f>IF(L$6&gt;#REF!,0,#REF!)</f>
        <v>#REF!</v>
      </c>
      <c r="M618" s="1190" t="e">
        <f>IF(M$6&gt;#REF!,0,#REF!)</f>
        <v>#REF!</v>
      </c>
      <c r="N618" s="1190" t="e">
        <f>IF(N$6&gt;#REF!,0,#REF!)</f>
        <v>#REF!</v>
      </c>
      <c r="O618" s="1190" t="e">
        <f>IF(O$6&gt;#REF!,0,#REF!)</f>
        <v>#REF!</v>
      </c>
      <c r="P618" s="1190"/>
      <c r="Q618" s="1190" t="e">
        <f>IF((#REF!-#REF!-F618)&lt;0,0,#REF!-#REF!-F618)</f>
        <v>#REF!</v>
      </c>
      <c r="R618" s="1190" t="e">
        <f t="shared" si="40"/>
        <v>#REF!</v>
      </c>
      <c r="S618" s="1190" t="e">
        <f t="shared" si="40"/>
        <v>#REF!</v>
      </c>
      <c r="T618" s="1190" t="e">
        <f t="shared" si="40"/>
        <v>#REF!</v>
      </c>
      <c r="U618" s="1190" t="e">
        <f t="shared" si="40"/>
        <v>#REF!</v>
      </c>
      <c r="V618" s="1190" t="e">
        <f t="shared" si="40"/>
        <v>#REF!</v>
      </c>
      <c r="W618" s="1190" t="e">
        <f t="shared" si="40"/>
        <v>#REF!</v>
      </c>
      <c r="X618" s="1190" t="e">
        <f t="shared" si="40"/>
        <v>#REF!</v>
      </c>
      <c r="Y618" s="1190" t="e">
        <f t="shared" si="40"/>
        <v>#REF!</v>
      </c>
      <c r="Z618" s="1190" t="e">
        <f t="shared" si="40"/>
        <v>#REF!</v>
      </c>
    </row>
    <row r="619" spans="2:26" ht="10.199999999999999">
      <c r="B619" s="1192"/>
      <c r="C619" s="1193"/>
      <c r="D619" s="1163"/>
      <c r="F619" s="1190" t="e">
        <f>IF(F$6&gt;#REF!,0,#REF!)</f>
        <v>#REF!</v>
      </c>
      <c r="G619" s="1190" t="e">
        <f>IF(G$6&gt;#REF!,0,#REF!)</f>
        <v>#REF!</v>
      </c>
      <c r="H619" s="1190" t="e">
        <f>IF(H$6&gt;#REF!,0,#REF!)</f>
        <v>#REF!</v>
      </c>
      <c r="I619" s="1190" t="e">
        <f>IF(I$6&gt;#REF!,0,#REF!)</f>
        <v>#REF!</v>
      </c>
      <c r="J619" s="1190" t="e">
        <f>IF(J$6&gt;#REF!,0,#REF!)</f>
        <v>#REF!</v>
      </c>
      <c r="K619" s="1190" t="e">
        <f>IF(K$6&gt;#REF!,0,#REF!)</f>
        <v>#REF!</v>
      </c>
      <c r="L619" s="1190" t="e">
        <f>IF(L$6&gt;#REF!,0,#REF!)</f>
        <v>#REF!</v>
      </c>
      <c r="M619" s="1190" t="e">
        <f>IF(M$6&gt;#REF!,0,#REF!)</f>
        <v>#REF!</v>
      </c>
      <c r="N619" s="1190" t="e">
        <f>IF(N$6&gt;#REF!,0,#REF!)</f>
        <v>#REF!</v>
      </c>
      <c r="O619" s="1190" t="e">
        <f>IF(O$6&gt;#REF!,0,#REF!)</f>
        <v>#REF!</v>
      </c>
      <c r="P619" s="1190"/>
      <c r="Q619" s="1190" t="e">
        <f>IF((#REF!-#REF!-F619)&lt;0,0,#REF!-#REF!-F619)</f>
        <v>#REF!</v>
      </c>
      <c r="R619" s="1190" t="e">
        <f t="shared" si="40"/>
        <v>#REF!</v>
      </c>
      <c r="S619" s="1190" t="e">
        <f t="shared" si="40"/>
        <v>#REF!</v>
      </c>
      <c r="T619" s="1190" t="e">
        <f t="shared" si="40"/>
        <v>#REF!</v>
      </c>
      <c r="U619" s="1190" t="e">
        <f t="shared" si="40"/>
        <v>#REF!</v>
      </c>
      <c r="V619" s="1190" t="e">
        <f t="shared" si="40"/>
        <v>#REF!</v>
      </c>
      <c r="W619" s="1190" t="e">
        <f t="shared" si="40"/>
        <v>#REF!</v>
      </c>
      <c r="X619" s="1190" t="e">
        <f t="shared" si="40"/>
        <v>#REF!</v>
      </c>
      <c r="Y619" s="1190" t="e">
        <f t="shared" si="40"/>
        <v>#REF!</v>
      </c>
      <c r="Z619" s="1190" t="e">
        <f t="shared" si="40"/>
        <v>#REF!</v>
      </c>
    </row>
    <row r="620" spans="2:26" ht="10.199999999999999">
      <c r="B620" s="1192"/>
      <c r="C620" s="1193"/>
      <c r="D620" s="1163"/>
      <c r="F620" s="1190" t="e">
        <f>IF(F$6&gt;#REF!,0,#REF!)</f>
        <v>#REF!</v>
      </c>
      <c r="G620" s="1190" t="e">
        <f>IF(G$6&gt;#REF!,0,#REF!)</f>
        <v>#REF!</v>
      </c>
      <c r="H620" s="1190" t="e">
        <f>IF(H$6&gt;#REF!,0,#REF!)</f>
        <v>#REF!</v>
      </c>
      <c r="I620" s="1190" t="e">
        <f>IF(I$6&gt;#REF!,0,#REF!)</f>
        <v>#REF!</v>
      </c>
      <c r="J620" s="1190" t="e">
        <f>IF(J$6&gt;#REF!,0,#REF!)</f>
        <v>#REF!</v>
      </c>
      <c r="K620" s="1190" t="e">
        <f>IF(K$6&gt;#REF!,0,#REF!)</f>
        <v>#REF!</v>
      </c>
      <c r="L620" s="1190" t="e">
        <f>IF(L$6&gt;#REF!,0,#REF!)</f>
        <v>#REF!</v>
      </c>
      <c r="M620" s="1190" t="e">
        <f>IF(M$6&gt;#REF!,0,#REF!)</f>
        <v>#REF!</v>
      </c>
      <c r="N620" s="1190" t="e">
        <f>IF(N$6&gt;#REF!,0,#REF!)</f>
        <v>#REF!</v>
      </c>
      <c r="O620" s="1190" t="e">
        <f>IF(O$6&gt;#REF!,0,#REF!)</f>
        <v>#REF!</v>
      </c>
      <c r="P620" s="1190"/>
      <c r="Q620" s="1190" t="e">
        <f>IF((#REF!-#REF!-F620)&lt;0,0,#REF!-#REF!-F620)</f>
        <v>#REF!</v>
      </c>
      <c r="R620" s="1190" t="e">
        <f t="shared" si="40"/>
        <v>#REF!</v>
      </c>
      <c r="S620" s="1190" t="e">
        <f t="shared" si="40"/>
        <v>#REF!</v>
      </c>
      <c r="T620" s="1190" t="e">
        <f t="shared" si="40"/>
        <v>#REF!</v>
      </c>
      <c r="U620" s="1190" t="e">
        <f t="shared" si="40"/>
        <v>#REF!</v>
      </c>
      <c r="V620" s="1190" t="e">
        <f t="shared" si="40"/>
        <v>#REF!</v>
      </c>
      <c r="W620" s="1190" t="e">
        <f t="shared" si="40"/>
        <v>#REF!</v>
      </c>
      <c r="X620" s="1190" t="e">
        <f t="shared" si="40"/>
        <v>#REF!</v>
      </c>
      <c r="Y620" s="1190" t="e">
        <f t="shared" si="40"/>
        <v>#REF!</v>
      </c>
      <c r="Z620" s="1190" t="e">
        <f t="shared" si="40"/>
        <v>#REF!</v>
      </c>
    </row>
    <row r="621" spans="2:26" ht="10.199999999999999">
      <c r="B621" s="1192"/>
      <c r="C621" s="1193"/>
      <c r="D621" s="1163"/>
      <c r="F621" s="1190" t="e">
        <f>IF(F$6&gt;#REF!,0,#REF!)</f>
        <v>#REF!</v>
      </c>
      <c r="G621" s="1190" t="e">
        <f>IF(G$6&gt;#REF!,0,#REF!)</f>
        <v>#REF!</v>
      </c>
      <c r="H621" s="1190" t="e">
        <f>IF(H$6&gt;#REF!,0,#REF!)</f>
        <v>#REF!</v>
      </c>
      <c r="I621" s="1190" t="e">
        <f>IF(I$6&gt;#REF!,0,#REF!)</f>
        <v>#REF!</v>
      </c>
      <c r="J621" s="1190" t="e">
        <f>IF(J$6&gt;#REF!,0,#REF!)</f>
        <v>#REF!</v>
      </c>
      <c r="K621" s="1190" t="e">
        <f>IF(K$6&gt;#REF!,0,#REF!)</f>
        <v>#REF!</v>
      </c>
      <c r="L621" s="1190" t="e">
        <f>IF(L$6&gt;#REF!,0,#REF!)</f>
        <v>#REF!</v>
      </c>
      <c r="M621" s="1190" t="e">
        <f>IF(M$6&gt;#REF!,0,#REF!)</f>
        <v>#REF!</v>
      </c>
      <c r="N621" s="1190" t="e">
        <f>IF(N$6&gt;#REF!,0,#REF!)</f>
        <v>#REF!</v>
      </c>
      <c r="O621" s="1190" t="e">
        <f>IF(O$6&gt;#REF!,0,#REF!)</f>
        <v>#REF!</v>
      </c>
      <c r="P621" s="1190"/>
      <c r="Q621" s="1190" t="e">
        <f>IF((#REF!-#REF!-F621)&lt;0,0,#REF!-#REF!-F621)</f>
        <v>#REF!</v>
      </c>
      <c r="R621" s="1190" t="e">
        <f t="shared" si="40"/>
        <v>#REF!</v>
      </c>
      <c r="S621" s="1190" t="e">
        <f t="shared" si="40"/>
        <v>#REF!</v>
      </c>
      <c r="T621" s="1190" t="e">
        <f t="shared" si="40"/>
        <v>#REF!</v>
      </c>
      <c r="U621" s="1190" t="e">
        <f t="shared" si="40"/>
        <v>#REF!</v>
      </c>
      <c r="V621" s="1190" t="e">
        <f t="shared" si="40"/>
        <v>#REF!</v>
      </c>
      <c r="W621" s="1190" t="e">
        <f t="shared" si="40"/>
        <v>#REF!</v>
      </c>
      <c r="X621" s="1190" t="e">
        <f t="shared" si="40"/>
        <v>#REF!</v>
      </c>
      <c r="Y621" s="1190" t="e">
        <f t="shared" si="40"/>
        <v>#REF!</v>
      </c>
      <c r="Z621" s="1190" t="e">
        <f t="shared" si="40"/>
        <v>#REF!</v>
      </c>
    </row>
    <row r="622" spans="2:26" ht="10.199999999999999">
      <c r="B622" s="1192"/>
      <c r="C622" s="1193"/>
      <c r="D622" s="1163"/>
      <c r="F622" s="1190" t="e">
        <f>IF(F$6&gt;#REF!,0,#REF!)</f>
        <v>#REF!</v>
      </c>
      <c r="G622" s="1190" t="e">
        <f>IF(G$6&gt;#REF!,0,#REF!)</f>
        <v>#REF!</v>
      </c>
      <c r="H622" s="1190" t="e">
        <f>IF(H$6&gt;#REF!,0,#REF!)</f>
        <v>#REF!</v>
      </c>
      <c r="I622" s="1190" t="e">
        <f>IF(I$6&gt;#REF!,0,#REF!)</f>
        <v>#REF!</v>
      </c>
      <c r="J622" s="1190" t="e">
        <f>IF(J$6&gt;#REF!,0,#REF!)</f>
        <v>#REF!</v>
      </c>
      <c r="K622" s="1190" t="e">
        <f>IF(K$6&gt;#REF!,0,#REF!)</f>
        <v>#REF!</v>
      </c>
      <c r="L622" s="1190" t="e">
        <f>IF(L$6&gt;#REF!,0,#REF!)</f>
        <v>#REF!</v>
      </c>
      <c r="M622" s="1190" t="e">
        <f>IF(M$6&gt;#REF!,0,#REF!)</f>
        <v>#REF!</v>
      </c>
      <c r="N622" s="1190" t="e">
        <f>IF(N$6&gt;#REF!,0,#REF!)</f>
        <v>#REF!</v>
      </c>
      <c r="O622" s="1190" t="e">
        <f>IF(O$6&gt;#REF!,0,#REF!)</f>
        <v>#REF!</v>
      </c>
      <c r="P622" s="1190"/>
      <c r="Q622" s="1190" t="e">
        <f>IF((#REF!-#REF!-F622)&lt;0,0,#REF!-#REF!-F622)</f>
        <v>#REF!</v>
      </c>
      <c r="R622" s="1190" t="e">
        <f t="shared" si="40"/>
        <v>#REF!</v>
      </c>
      <c r="S622" s="1190" t="e">
        <f t="shared" si="40"/>
        <v>#REF!</v>
      </c>
      <c r="T622" s="1190" t="e">
        <f t="shared" si="40"/>
        <v>#REF!</v>
      </c>
      <c r="U622" s="1190" t="e">
        <f t="shared" si="40"/>
        <v>#REF!</v>
      </c>
      <c r="V622" s="1190" t="e">
        <f t="shared" si="40"/>
        <v>#REF!</v>
      </c>
      <c r="W622" s="1190" t="e">
        <f t="shared" si="40"/>
        <v>#REF!</v>
      </c>
      <c r="X622" s="1190" t="e">
        <f t="shared" si="40"/>
        <v>#REF!</v>
      </c>
      <c r="Y622" s="1190" t="e">
        <f t="shared" si="40"/>
        <v>#REF!</v>
      </c>
      <c r="Z622" s="1190" t="e">
        <f t="shared" si="40"/>
        <v>#REF!</v>
      </c>
    </row>
    <row r="623" spans="2:26" ht="10.199999999999999">
      <c r="B623" s="1192"/>
      <c r="C623" s="1193"/>
      <c r="D623" s="1163"/>
      <c r="F623" s="1190" t="e">
        <f>IF(F$6&gt;#REF!,0,#REF!)</f>
        <v>#REF!</v>
      </c>
      <c r="G623" s="1190" t="e">
        <f>IF(G$6&gt;#REF!,0,#REF!)</f>
        <v>#REF!</v>
      </c>
      <c r="H623" s="1190" t="e">
        <f>IF(H$6&gt;#REF!,0,#REF!)</f>
        <v>#REF!</v>
      </c>
      <c r="I623" s="1190" t="e">
        <f>IF(I$6&gt;#REF!,0,#REF!)</f>
        <v>#REF!</v>
      </c>
      <c r="J623" s="1190" t="e">
        <f>IF(J$6&gt;#REF!,0,#REF!)</f>
        <v>#REF!</v>
      </c>
      <c r="K623" s="1190" t="e">
        <f>IF(K$6&gt;#REF!,0,#REF!)</f>
        <v>#REF!</v>
      </c>
      <c r="L623" s="1190" t="e">
        <f>IF(L$6&gt;#REF!,0,#REF!)</f>
        <v>#REF!</v>
      </c>
      <c r="M623" s="1190" t="e">
        <f>IF(M$6&gt;#REF!,0,#REF!)</f>
        <v>#REF!</v>
      </c>
      <c r="N623" s="1190" t="e">
        <f>IF(N$6&gt;#REF!,0,#REF!)</f>
        <v>#REF!</v>
      </c>
      <c r="O623" s="1190" t="e">
        <f>IF(O$6&gt;#REF!,0,#REF!)</f>
        <v>#REF!</v>
      </c>
      <c r="P623" s="1190"/>
      <c r="Q623" s="1190" t="e">
        <f>IF((#REF!-#REF!-F623)&lt;0,0,#REF!-#REF!-F623)</f>
        <v>#REF!</v>
      </c>
      <c r="R623" s="1190" t="e">
        <f t="shared" si="40"/>
        <v>#REF!</v>
      </c>
      <c r="S623" s="1190" t="e">
        <f t="shared" si="40"/>
        <v>#REF!</v>
      </c>
      <c r="T623" s="1190" t="e">
        <f t="shared" si="40"/>
        <v>#REF!</v>
      </c>
      <c r="U623" s="1190" t="e">
        <f t="shared" si="40"/>
        <v>#REF!</v>
      </c>
      <c r="V623" s="1190" t="e">
        <f t="shared" si="40"/>
        <v>#REF!</v>
      </c>
      <c r="W623" s="1190" t="e">
        <f t="shared" si="40"/>
        <v>#REF!</v>
      </c>
      <c r="X623" s="1190" t="e">
        <f t="shared" si="40"/>
        <v>#REF!</v>
      </c>
      <c r="Y623" s="1190" t="e">
        <f t="shared" si="40"/>
        <v>#REF!</v>
      </c>
      <c r="Z623" s="1190" t="e">
        <f t="shared" si="40"/>
        <v>#REF!</v>
      </c>
    </row>
    <row r="624" spans="2:26" ht="10.199999999999999">
      <c r="B624" s="1192"/>
      <c r="C624" s="1193"/>
      <c r="D624" s="1163"/>
      <c r="F624" s="1190" t="e">
        <f>IF(F$6&gt;#REF!,0,#REF!)</f>
        <v>#REF!</v>
      </c>
      <c r="G624" s="1190" t="e">
        <f>IF(G$6&gt;#REF!,0,#REF!)</f>
        <v>#REF!</v>
      </c>
      <c r="H624" s="1190" t="e">
        <f>IF(H$6&gt;#REF!,0,#REF!)</f>
        <v>#REF!</v>
      </c>
      <c r="I624" s="1190" t="e">
        <f>IF(I$6&gt;#REF!,0,#REF!)</f>
        <v>#REF!</v>
      </c>
      <c r="J624" s="1190" t="e">
        <f>IF(J$6&gt;#REF!,0,#REF!)</f>
        <v>#REF!</v>
      </c>
      <c r="K624" s="1190" t="e">
        <f>IF(K$6&gt;#REF!,0,#REF!)</f>
        <v>#REF!</v>
      </c>
      <c r="L624" s="1190" t="e">
        <f>IF(L$6&gt;#REF!,0,#REF!)</f>
        <v>#REF!</v>
      </c>
      <c r="M624" s="1190" t="e">
        <f>IF(M$6&gt;#REF!,0,#REF!)</f>
        <v>#REF!</v>
      </c>
      <c r="N624" s="1190" t="e">
        <f>IF(N$6&gt;#REF!,0,#REF!)</f>
        <v>#REF!</v>
      </c>
      <c r="O624" s="1190" t="e">
        <f>IF(O$6&gt;#REF!,0,#REF!)</f>
        <v>#REF!</v>
      </c>
      <c r="P624" s="1190"/>
      <c r="Q624" s="1190" t="e">
        <f>IF((#REF!-#REF!-F624)&lt;0,0,#REF!-#REF!-F624)</f>
        <v>#REF!</v>
      </c>
      <c r="R624" s="1190" t="e">
        <f t="shared" si="40"/>
        <v>#REF!</v>
      </c>
      <c r="S624" s="1190" t="e">
        <f t="shared" si="40"/>
        <v>#REF!</v>
      </c>
      <c r="T624" s="1190" t="e">
        <f t="shared" si="40"/>
        <v>#REF!</v>
      </c>
      <c r="U624" s="1190" t="e">
        <f t="shared" si="40"/>
        <v>#REF!</v>
      </c>
      <c r="V624" s="1190" t="e">
        <f t="shared" si="40"/>
        <v>#REF!</v>
      </c>
      <c r="W624" s="1190" t="e">
        <f t="shared" si="40"/>
        <v>#REF!</v>
      </c>
      <c r="X624" s="1190" t="e">
        <f t="shared" si="40"/>
        <v>#REF!</v>
      </c>
      <c r="Y624" s="1190" t="e">
        <f t="shared" si="40"/>
        <v>#REF!</v>
      </c>
      <c r="Z624" s="1190" t="e">
        <f t="shared" si="40"/>
        <v>#REF!</v>
      </c>
    </row>
    <row r="625" spans="2:26" ht="10.199999999999999">
      <c r="B625" s="1192"/>
      <c r="C625" s="1193"/>
      <c r="D625" s="1163"/>
      <c r="F625" s="1190" t="e">
        <f>IF(F$6&gt;#REF!,0,#REF!)</f>
        <v>#REF!</v>
      </c>
      <c r="G625" s="1190" t="e">
        <f>IF(G$6&gt;#REF!,0,#REF!)</f>
        <v>#REF!</v>
      </c>
      <c r="H625" s="1190" t="e">
        <f>IF(H$6&gt;#REF!,0,#REF!)</f>
        <v>#REF!</v>
      </c>
      <c r="I625" s="1190" t="e">
        <f>IF(I$6&gt;#REF!,0,#REF!)</f>
        <v>#REF!</v>
      </c>
      <c r="J625" s="1190" t="e">
        <f>IF(J$6&gt;#REF!,0,#REF!)</f>
        <v>#REF!</v>
      </c>
      <c r="K625" s="1190" t="e">
        <f>IF(K$6&gt;#REF!,0,#REF!)</f>
        <v>#REF!</v>
      </c>
      <c r="L625" s="1190" t="e">
        <f>IF(L$6&gt;#REF!,0,#REF!)</f>
        <v>#REF!</v>
      </c>
      <c r="M625" s="1190" t="e">
        <f>IF(M$6&gt;#REF!,0,#REF!)</f>
        <v>#REF!</v>
      </c>
      <c r="N625" s="1190" t="e">
        <f>IF(N$6&gt;#REF!,0,#REF!)</f>
        <v>#REF!</v>
      </c>
      <c r="O625" s="1190" t="e">
        <f>IF(O$6&gt;#REF!,0,#REF!)</f>
        <v>#REF!</v>
      </c>
      <c r="P625" s="1190"/>
      <c r="Q625" s="1190" t="e">
        <f>IF((#REF!-#REF!-F625)&lt;0,0,#REF!-#REF!-F625)</f>
        <v>#REF!</v>
      </c>
      <c r="R625" s="1190" t="e">
        <f t="shared" si="40"/>
        <v>#REF!</v>
      </c>
      <c r="S625" s="1190" t="e">
        <f t="shared" si="40"/>
        <v>#REF!</v>
      </c>
      <c r="T625" s="1190" t="e">
        <f t="shared" si="40"/>
        <v>#REF!</v>
      </c>
      <c r="U625" s="1190" t="e">
        <f t="shared" si="40"/>
        <v>#REF!</v>
      </c>
      <c r="V625" s="1190" t="e">
        <f t="shared" si="40"/>
        <v>#REF!</v>
      </c>
      <c r="W625" s="1190" t="e">
        <f t="shared" si="40"/>
        <v>#REF!</v>
      </c>
      <c r="X625" s="1190" t="e">
        <f t="shared" si="40"/>
        <v>#REF!</v>
      </c>
      <c r="Y625" s="1190" t="e">
        <f t="shared" si="40"/>
        <v>#REF!</v>
      </c>
      <c r="Z625" s="1190" t="e">
        <f t="shared" si="40"/>
        <v>#REF!</v>
      </c>
    </row>
    <row r="626" spans="2:26" ht="10.199999999999999">
      <c r="B626" s="1192"/>
      <c r="C626" s="1193"/>
      <c r="D626" s="1163"/>
      <c r="F626" s="1190" t="e">
        <f>IF(F$6&gt;#REF!,0,#REF!)</f>
        <v>#REF!</v>
      </c>
      <c r="G626" s="1190" t="e">
        <f>IF(G$6&gt;#REF!,0,#REF!)</f>
        <v>#REF!</v>
      </c>
      <c r="H626" s="1190" t="e">
        <f>IF(H$6&gt;#REF!,0,#REF!)</f>
        <v>#REF!</v>
      </c>
      <c r="I626" s="1190" t="e">
        <f>IF(I$6&gt;#REF!,0,#REF!)</f>
        <v>#REF!</v>
      </c>
      <c r="J626" s="1190" t="e">
        <f>IF(J$6&gt;#REF!,0,#REF!)</f>
        <v>#REF!</v>
      </c>
      <c r="K626" s="1190" t="e">
        <f>IF(K$6&gt;#REF!,0,#REF!)</f>
        <v>#REF!</v>
      </c>
      <c r="L626" s="1190" t="e">
        <f>IF(L$6&gt;#REF!,0,#REF!)</f>
        <v>#REF!</v>
      </c>
      <c r="M626" s="1190" t="e">
        <f>IF(M$6&gt;#REF!,0,#REF!)</f>
        <v>#REF!</v>
      </c>
      <c r="N626" s="1190" t="e">
        <f>IF(N$6&gt;#REF!,0,#REF!)</f>
        <v>#REF!</v>
      </c>
      <c r="O626" s="1190" t="e">
        <f>IF(O$6&gt;#REF!,0,#REF!)</f>
        <v>#REF!</v>
      </c>
      <c r="P626" s="1190"/>
      <c r="Q626" s="1190" t="e">
        <f>IF((#REF!-#REF!-F626)&lt;0,0,#REF!-#REF!-F626)</f>
        <v>#REF!</v>
      </c>
      <c r="R626" s="1190" t="e">
        <f t="shared" si="40"/>
        <v>#REF!</v>
      </c>
      <c r="S626" s="1190" t="e">
        <f t="shared" si="40"/>
        <v>#REF!</v>
      </c>
      <c r="T626" s="1190" t="e">
        <f t="shared" si="40"/>
        <v>#REF!</v>
      </c>
      <c r="U626" s="1190" t="e">
        <f t="shared" si="40"/>
        <v>#REF!</v>
      </c>
      <c r="V626" s="1190" t="e">
        <f t="shared" si="40"/>
        <v>#REF!</v>
      </c>
      <c r="W626" s="1190" t="e">
        <f t="shared" si="40"/>
        <v>#REF!</v>
      </c>
      <c r="X626" s="1190" t="e">
        <f t="shared" si="40"/>
        <v>#REF!</v>
      </c>
      <c r="Y626" s="1190" t="e">
        <f t="shared" si="40"/>
        <v>#REF!</v>
      </c>
      <c r="Z626" s="1190" t="e">
        <f t="shared" si="40"/>
        <v>#REF!</v>
      </c>
    </row>
    <row r="627" spans="2:26" ht="10.199999999999999">
      <c r="B627" s="1192"/>
      <c r="C627" s="1193"/>
      <c r="D627" s="1163"/>
      <c r="F627" s="1190" t="e">
        <f>IF(F$6&gt;#REF!,0,#REF!)</f>
        <v>#REF!</v>
      </c>
      <c r="G627" s="1190" t="e">
        <f>IF(G$6&gt;#REF!,0,#REF!)</f>
        <v>#REF!</v>
      </c>
      <c r="H627" s="1190" t="e">
        <f>IF(H$6&gt;#REF!,0,#REF!)</f>
        <v>#REF!</v>
      </c>
      <c r="I627" s="1190" t="e">
        <f>IF(I$6&gt;#REF!,0,#REF!)</f>
        <v>#REF!</v>
      </c>
      <c r="J627" s="1190" t="e">
        <f>IF(J$6&gt;#REF!,0,#REF!)</f>
        <v>#REF!</v>
      </c>
      <c r="K627" s="1190" t="e">
        <f>IF(K$6&gt;#REF!,0,#REF!)</f>
        <v>#REF!</v>
      </c>
      <c r="L627" s="1190" t="e">
        <f>IF(L$6&gt;#REF!,0,#REF!)</f>
        <v>#REF!</v>
      </c>
      <c r="M627" s="1190" t="e">
        <f>IF(M$6&gt;#REF!,0,#REF!)</f>
        <v>#REF!</v>
      </c>
      <c r="N627" s="1190" t="e">
        <f>IF(N$6&gt;#REF!,0,#REF!)</f>
        <v>#REF!</v>
      </c>
      <c r="O627" s="1190" t="e">
        <f>IF(O$6&gt;#REF!,0,#REF!)</f>
        <v>#REF!</v>
      </c>
      <c r="P627" s="1190"/>
      <c r="Q627" s="1190" t="e">
        <f>IF((#REF!-#REF!-F627)&lt;0,0,#REF!-#REF!-F627)</f>
        <v>#REF!</v>
      </c>
      <c r="R627" s="1190" t="e">
        <f t="shared" si="40"/>
        <v>#REF!</v>
      </c>
      <c r="S627" s="1190" t="e">
        <f t="shared" si="40"/>
        <v>#REF!</v>
      </c>
      <c r="T627" s="1190" t="e">
        <f t="shared" si="40"/>
        <v>#REF!</v>
      </c>
      <c r="U627" s="1190" t="e">
        <f t="shared" si="40"/>
        <v>#REF!</v>
      </c>
      <c r="V627" s="1190" t="e">
        <f t="shared" si="40"/>
        <v>#REF!</v>
      </c>
      <c r="W627" s="1190" t="e">
        <f t="shared" si="40"/>
        <v>#REF!</v>
      </c>
      <c r="X627" s="1190" t="e">
        <f t="shared" si="40"/>
        <v>#REF!</v>
      </c>
      <c r="Y627" s="1190" t="e">
        <f t="shared" si="40"/>
        <v>#REF!</v>
      </c>
      <c r="Z627" s="1190" t="e">
        <f t="shared" si="40"/>
        <v>#REF!</v>
      </c>
    </row>
    <row r="628" spans="2:26" ht="10.199999999999999">
      <c r="B628" s="1192"/>
      <c r="C628" s="1193"/>
      <c r="D628" s="1163"/>
      <c r="F628" s="1190" t="e">
        <f>IF(F$6&gt;#REF!,0,#REF!)</f>
        <v>#REF!</v>
      </c>
      <c r="G628" s="1190" t="e">
        <f>IF(G$6&gt;#REF!,0,#REF!)</f>
        <v>#REF!</v>
      </c>
      <c r="H628" s="1190" t="e">
        <f>IF(H$6&gt;#REF!,0,#REF!)</f>
        <v>#REF!</v>
      </c>
      <c r="I628" s="1190" t="e">
        <f>IF(I$6&gt;#REF!,0,#REF!)</f>
        <v>#REF!</v>
      </c>
      <c r="J628" s="1190" t="e">
        <f>IF(J$6&gt;#REF!,0,#REF!)</f>
        <v>#REF!</v>
      </c>
      <c r="K628" s="1190" t="e">
        <f>IF(K$6&gt;#REF!,0,#REF!)</f>
        <v>#REF!</v>
      </c>
      <c r="L628" s="1190" t="e">
        <f>IF(L$6&gt;#REF!,0,#REF!)</f>
        <v>#REF!</v>
      </c>
      <c r="M628" s="1190" t="e">
        <f>IF(M$6&gt;#REF!,0,#REF!)</f>
        <v>#REF!</v>
      </c>
      <c r="N628" s="1190" t="e">
        <f>IF(N$6&gt;#REF!,0,#REF!)</f>
        <v>#REF!</v>
      </c>
      <c r="O628" s="1190" t="e">
        <f>IF(O$6&gt;#REF!,0,#REF!)</f>
        <v>#REF!</v>
      </c>
      <c r="P628" s="1190"/>
      <c r="Q628" s="1190" t="e">
        <f>IF((#REF!-#REF!-F628)&lt;0,0,#REF!-#REF!-F628)</f>
        <v>#REF!</v>
      </c>
      <c r="R628" s="1190" t="e">
        <f t="shared" si="40"/>
        <v>#REF!</v>
      </c>
      <c r="S628" s="1190" t="e">
        <f t="shared" si="40"/>
        <v>#REF!</v>
      </c>
      <c r="T628" s="1190" t="e">
        <f t="shared" si="40"/>
        <v>#REF!</v>
      </c>
      <c r="U628" s="1190" t="e">
        <f t="shared" si="40"/>
        <v>#REF!</v>
      </c>
      <c r="V628" s="1190" t="e">
        <f t="shared" si="40"/>
        <v>#REF!</v>
      </c>
      <c r="W628" s="1190" t="e">
        <f t="shared" si="40"/>
        <v>#REF!</v>
      </c>
      <c r="X628" s="1190" t="e">
        <f t="shared" si="40"/>
        <v>#REF!</v>
      </c>
      <c r="Y628" s="1190" t="e">
        <f t="shared" si="40"/>
        <v>#REF!</v>
      </c>
      <c r="Z628" s="1190" t="e">
        <f t="shared" si="40"/>
        <v>#REF!</v>
      </c>
    </row>
    <row r="629" spans="2:26" ht="10.199999999999999">
      <c r="B629" s="1192"/>
      <c r="C629" s="1193"/>
      <c r="D629" s="1163"/>
      <c r="F629" s="1190" t="e">
        <f>IF(F$6&gt;#REF!,0,#REF!)</f>
        <v>#REF!</v>
      </c>
      <c r="G629" s="1190" t="e">
        <f>IF(G$6&gt;#REF!,0,#REF!)</f>
        <v>#REF!</v>
      </c>
      <c r="H629" s="1190" t="e">
        <f>IF(H$6&gt;#REF!,0,#REF!)</f>
        <v>#REF!</v>
      </c>
      <c r="I629" s="1190" t="e">
        <f>IF(I$6&gt;#REF!,0,#REF!)</f>
        <v>#REF!</v>
      </c>
      <c r="J629" s="1190" t="e">
        <f>IF(J$6&gt;#REF!,0,#REF!)</f>
        <v>#REF!</v>
      </c>
      <c r="K629" s="1190" t="e">
        <f>IF(K$6&gt;#REF!,0,#REF!)</f>
        <v>#REF!</v>
      </c>
      <c r="L629" s="1190" t="e">
        <f>IF(L$6&gt;#REF!,0,#REF!)</f>
        <v>#REF!</v>
      </c>
      <c r="M629" s="1190" t="e">
        <f>IF(M$6&gt;#REF!,0,#REF!)</f>
        <v>#REF!</v>
      </c>
      <c r="N629" s="1190" t="e">
        <f>IF(N$6&gt;#REF!,0,#REF!)</f>
        <v>#REF!</v>
      </c>
      <c r="O629" s="1190" t="e">
        <f>IF(O$6&gt;#REF!,0,#REF!)</f>
        <v>#REF!</v>
      </c>
      <c r="P629" s="1190"/>
      <c r="Q629" s="1190" t="e">
        <f>IF((#REF!-#REF!-F629)&lt;0,0,#REF!-#REF!-F629)</f>
        <v>#REF!</v>
      </c>
      <c r="R629" s="1190" t="e">
        <f t="shared" si="40"/>
        <v>#REF!</v>
      </c>
      <c r="S629" s="1190" t="e">
        <f t="shared" si="40"/>
        <v>#REF!</v>
      </c>
      <c r="T629" s="1190" t="e">
        <f t="shared" si="40"/>
        <v>#REF!</v>
      </c>
      <c r="U629" s="1190" t="e">
        <f t="shared" si="40"/>
        <v>#REF!</v>
      </c>
      <c r="V629" s="1190" t="e">
        <f t="shared" si="40"/>
        <v>#REF!</v>
      </c>
      <c r="W629" s="1190" t="e">
        <f t="shared" si="40"/>
        <v>#REF!</v>
      </c>
      <c r="X629" s="1190" t="e">
        <f t="shared" si="40"/>
        <v>#REF!</v>
      </c>
      <c r="Y629" s="1190" t="e">
        <f t="shared" si="40"/>
        <v>#REF!</v>
      </c>
      <c r="Z629" s="1190" t="e">
        <f t="shared" si="40"/>
        <v>#REF!</v>
      </c>
    </row>
    <row r="630" spans="2:26" ht="10.199999999999999">
      <c r="B630" s="1192"/>
      <c r="C630" s="1193"/>
      <c r="D630" s="1163"/>
      <c r="F630" s="1190" t="e">
        <f>IF(F$6&gt;#REF!,0,#REF!)</f>
        <v>#REF!</v>
      </c>
      <c r="G630" s="1190" t="e">
        <f>IF(G$6&gt;#REF!,0,#REF!)</f>
        <v>#REF!</v>
      </c>
      <c r="H630" s="1190" t="e">
        <f>IF(H$6&gt;#REF!,0,#REF!)</f>
        <v>#REF!</v>
      </c>
      <c r="I630" s="1190" t="e">
        <f>IF(I$6&gt;#REF!,0,#REF!)</f>
        <v>#REF!</v>
      </c>
      <c r="J630" s="1190" t="e">
        <f>IF(J$6&gt;#REF!,0,#REF!)</f>
        <v>#REF!</v>
      </c>
      <c r="K630" s="1190" t="e">
        <f>IF(K$6&gt;#REF!,0,#REF!)</f>
        <v>#REF!</v>
      </c>
      <c r="L630" s="1190" t="e">
        <f>IF(L$6&gt;#REF!,0,#REF!)</f>
        <v>#REF!</v>
      </c>
      <c r="M630" s="1190" t="e">
        <f>IF(M$6&gt;#REF!,0,#REF!)</f>
        <v>#REF!</v>
      </c>
      <c r="N630" s="1190" t="e">
        <f>IF(N$6&gt;#REF!,0,#REF!)</f>
        <v>#REF!</v>
      </c>
      <c r="O630" s="1190" t="e">
        <f>IF(O$6&gt;#REF!,0,#REF!)</f>
        <v>#REF!</v>
      </c>
      <c r="P630" s="1190"/>
      <c r="Q630" s="1190" t="e">
        <f>IF((#REF!-#REF!-F630)&lt;0,0,#REF!-#REF!-F630)</f>
        <v>#REF!</v>
      </c>
      <c r="R630" s="1190" t="e">
        <f t="shared" si="40"/>
        <v>#REF!</v>
      </c>
      <c r="S630" s="1190" t="e">
        <f t="shared" si="40"/>
        <v>#REF!</v>
      </c>
      <c r="T630" s="1190" t="e">
        <f t="shared" si="40"/>
        <v>#REF!</v>
      </c>
      <c r="U630" s="1190" t="e">
        <f t="shared" si="40"/>
        <v>#REF!</v>
      </c>
      <c r="V630" s="1190" t="e">
        <f t="shared" si="40"/>
        <v>#REF!</v>
      </c>
      <c r="W630" s="1190" t="e">
        <f t="shared" si="40"/>
        <v>#REF!</v>
      </c>
      <c r="X630" s="1190" t="e">
        <f t="shared" si="40"/>
        <v>#REF!</v>
      </c>
      <c r="Y630" s="1190" t="e">
        <f t="shared" si="40"/>
        <v>#REF!</v>
      </c>
      <c r="Z630" s="1190" t="e">
        <f t="shared" si="40"/>
        <v>#REF!</v>
      </c>
    </row>
    <row r="631" spans="2:26" ht="10.199999999999999">
      <c r="B631" s="1192"/>
      <c r="C631" s="1193"/>
      <c r="D631" s="1163"/>
      <c r="F631" s="1190" t="e">
        <f>IF(F$6&gt;#REF!,0,#REF!)</f>
        <v>#REF!</v>
      </c>
      <c r="G631" s="1190" t="e">
        <f>IF(G$6&gt;#REF!,0,#REF!)</f>
        <v>#REF!</v>
      </c>
      <c r="H631" s="1190" t="e">
        <f>IF(H$6&gt;#REF!,0,#REF!)</f>
        <v>#REF!</v>
      </c>
      <c r="I631" s="1190" t="e">
        <f>IF(I$6&gt;#REF!,0,#REF!)</f>
        <v>#REF!</v>
      </c>
      <c r="J631" s="1190" t="e">
        <f>IF(J$6&gt;#REF!,0,#REF!)</f>
        <v>#REF!</v>
      </c>
      <c r="K631" s="1190" t="e">
        <f>IF(K$6&gt;#REF!,0,#REF!)</f>
        <v>#REF!</v>
      </c>
      <c r="L631" s="1190" t="e">
        <f>IF(L$6&gt;#REF!,0,#REF!)</f>
        <v>#REF!</v>
      </c>
      <c r="M631" s="1190" t="e">
        <f>IF(M$6&gt;#REF!,0,#REF!)</f>
        <v>#REF!</v>
      </c>
      <c r="N631" s="1190" t="e">
        <f>IF(N$6&gt;#REF!,0,#REF!)</f>
        <v>#REF!</v>
      </c>
      <c r="O631" s="1190" t="e">
        <f>IF(O$6&gt;#REF!,0,#REF!)</f>
        <v>#REF!</v>
      </c>
      <c r="P631" s="1190"/>
      <c r="Q631" s="1190" t="e">
        <f>IF((#REF!-#REF!-F631)&lt;0,0,#REF!-#REF!-F631)</f>
        <v>#REF!</v>
      </c>
      <c r="R631" s="1190" t="e">
        <f t="shared" si="40"/>
        <v>#REF!</v>
      </c>
      <c r="S631" s="1190" t="e">
        <f t="shared" si="40"/>
        <v>#REF!</v>
      </c>
      <c r="T631" s="1190" t="e">
        <f t="shared" si="40"/>
        <v>#REF!</v>
      </c>
      <c r="U631" s="1190" t="e">
        <f t="shared" si="40"/>
        <v>#REF!</v>
      </c>
      <c r="V631" s="1190" t="e">
        <f t="shared" si="40"/>
        <v>#REF!</v>
      </c>
      <c r="W631" s="1190" t="e">
        <f t="shared" si="40"/>
        <v>#REF!</v>
      </c>
      <c r="X631" s="1190" t="e">
        <f t="shared" si="40"/>
        <v>#REF!</v>
      </c>
      <c r="Y631" s="1190" t="e">
        <f t="shared" si="40"/>
        <v>#REF!</v>
      </c>
      <c r="Z631" s="1190" t="e">
        <f t="shared" si="40"/>
        <v>#REF!</v>
      </c>
    </row>
    <row r="632" spans="2:26" ht="10.199999999999999">
      <c r="B632" s="1192"/>
      <c r="C632" s="1193"/>
      <c r="D632" s="1163"/>
      <c r="F632" s="1190" t="e">
        <f>IF(F$6&gt;#REF!,0,#REF!)</f>
        <v>#REF!</v>
      </c>
      <c r="G632" s="1190" t="e">
        <f>IF(G$6&gt;#REF!,0,#REF!)</f>
        <v>#REF!</v>
      </c>
      <c r="H632" s="1190" t="e">
        <f>IF(H$6&gt;#REF!,0,#REF!)</f>
        <v>#REF!</v>
      </c>
      <c r="I632" s="1190" t="e">
        <f>IF(I$6&gt;#REF!,0,#REF!)</f>
        <v>#REF!</v>
      </c>
      <c r="J632" s="1190" t="e">
        <f>IF(J$6&gt;#REF!,0,#REF!)</f>
        <v>#REF!</v>
      </c>
      <c r="K632" s="1190" t="e">
        <f>IF(K$6&gt;#REF!,0,#REF!)</f>
        <v>#REF!</v>
      </c>
      <c r="L632" s="1190" t="e">
        <f>IF(L$6&gt;#REF!,0,#REF!)</f>
        <v>#REF!</v>
      </c>
      <c r="M632" s="1190" t="e">
        <f>IF(M$6&gt;#REF!,0,#REF!)</f>
        <v>#REF!</v>
      </c>
      <c r="N632" s="1190" t="e">
        <f>IF(N$6&gt;#REF!,0,#REF!)</f>
        <v>#REF!</v>
      </c>
      <c r="O632" s="1190" t="e">
        <f>IF(O$6&gt;#REF!,0,#REF!)</f>
        <v>#REF!</v>
      </c>
      <c r="P632" s="1190"/>
      <c r="Q632" s="1190" t="e">
        <f>IF((#REF!-#REF!-F632)&lt;0,0,#REF!-#REF!-F632)</f>
        <v>#REF!</v>
      </c>
      <c r="R632" s="1190" t="e">
        <f t="shared" si="40"/>
        <v>#REF!</v>
      </c>
      <c r="S632" s="1190" t="e">
        <f t="shared" si="40"/>
        <v>#REF!</v>
      </c>
      <c r="T632" s="1190" t="e">
        <f t="shared" si="40"/>
        <v>#REF!</v>
      </c>
      <c r="U632" s="1190" t="e">
        <f t="shared" si="40"/>
        <v>#REF!</v>
      </c>
      <c r="V632" s="1190" t="e">
        <f t="shared" si="40"/>
        <v>#REF!</v>
      </c>
      <c r="W632" s="1190" t="e">
        <f t="shared" si="40"/>
        <v>#REF!</v>
      </c>
      <c r="X632" s="1190" t="e">
        <f t="shared" si="40"/>
        <v>#REF!</v>
      </c>
      <c r="Y632" s="1190" t="e">
        <f t="shared" si="40"/>
        <v>#REF!</v>
      </c>
      <c r="Z632" s="1190" t="e">
        <f t="shared" si="40"/>
        <v>#REF!</v>
      </c>
    </row>
    <row r="633" spans="2:26" ht="10.199999999999999">
      <c r="B633" s="1192"/>
      <c r="C633" s="1193"/>
      <c r="D633" s="1163"/>
      <c r="F633" s="1190" t="e">
        <f>IF(F$6&gt;#REF!,0,#REF!)</f>
        <v>#REF!</v>
      </c>
      <c r="G633" s="1190" t="e">
        <f>IF(G$6&gt;#REF!,0,#REF!)</f>
        <v>#REF!</v>
      </c>
      <c r="H633" s="1190" t="e">
        <f>IF(H$6&gt;#REF!,0,#REF!)</f>
        <v>#REF!</v>
      </c>
      <c r="I633" s="1190" t="e">
        <f>IF(I$6&gt;#REF!,0,#REF!)</f>
        <v>#REF!</v>
      </c>
      <c r="J633" s="1190" t="e">
        <f>IF(J$6&gt;#REF!,0,#REF!)</f>
        <v>#REF!</v>
      </c>
      <c r="K633" s="1190" t="e">
        <f>IF(K$6&gt;#REF!,0,#REF!)</f>
        <v>#REF!</v>
      </c>
      <c r="L633" s="1190" t="e">
        <f>IF(L$6&gt;#REF!,0,#REF!)</f>
        <v>#REF!</v>
      </c>
      <c r="M633" s="1190" t="e">
        <f>IF(M$6&gt;#REF!,0,#REF!)</f>
        <v>#REF!</v>
      </c>
      <c r="N633" s="1190" t="e">
        <f>IF(N$6&gt;#REF!,0,#REF!)</f>
        <v>#REF!</v>
      </c>
      <c r="O633" s="1190" t="e">
        <f>IF(O$6&gt;#REF!,0,#REF!)</f>
        <v>#REF!</v>
      </c>
      <c r="P633" s="1190"/>
      <c r="Q633" s="1190" t="e">
        <f>IF((#REF!-#REF!-F633)&lt;0,0,#REF!-#REF!-F633)</f>
        <v>#REF!</v>
      </c>
      <c r="R633" s="1190" t="e">
        <f t="shared" si="40"/>
        <v>#REF!</v>
      </c>
      <c r="S633" s="1190" t="e">
        <f t="shared" si="40"/>
        <v>#REF!</v>
      </c>
      <c r="T633" s="1190" t="e">
        <f t="shared" si="40"/>
        <v>#REF!</v>
      </c>
      <c r="U633" s="1190" t="e">
        <f t="shared" si="40"/>
        <v>#REF!</v>
      </c>
      <c r="V633" s="1190" t="e">
        <f t="shared" si="40"/>
        <v>#REF!</v>
      </c>
      <c r="W633" s="1190" t="e">
        <f t="shared" si="40"/>
        <v>#REF!</v>
      </c>
      <c r="X633" s="1190" t="e">
        <f t="shared" si="40"/>
        <v>#REF!</v>
      </c>
      <c r="Y633" s="1190" t="e">
        <f t="shared" si="40"/>
        <v>#REF!</v>
      </c>
      <c r="Z633" s="1190" t="e">
        <f t="shared" si="40"/>
        <v>#REF!</v>
      </c>
    </row>
    <row r="634" spans="2:26" ht="10.199999999999999">
      <c r="B634" s="1192"/>
      <c r="C634" s="1193"/>
      <c r="D634" s="1163"/>
      <c r="F634" s="1190" t="e">
        <f>IF(F$6&gt;#REF!,0,#REF!)</f>
        <v>#REF!</v>
      </c>
      <c r="G634" s="1190" t="e">
        <f>IF(G$6&gt;#REF!,0,#REF!)</f>
        <v>#REF!</v>
      </c>
      <c r="H634" s="1190" t="e">
        <f>IF(H$6&gt;#REF!,0,#REF!)</f>
        <v>#REF!</v>
      </c>
      <c r="I634" s="1190" t="e">
        <f>IF(I$6&gt;#REF!,0,#REF!)</f>
        <v>#REF!</v>
      </c>
      <c r="J634" s="1190" t="e">
        <f>IF(J$6&gt;#REF!,0,#REF!)</f>
        <v>#REF!</v>
      </c>
      <c r="K634" s="1190" t="e">
        <f>IF(K$6&gt;#REF!,0,#REF!)</f>
        <v>#REF!</v>
      </c>
      <c r="L634" s="1190" t="e">
        <f>IF(L$6&gt;#REF!,0,#REF!)</f>
        <v>#REF!</v>
      </c>
      <c r="M634" s="1190" t="e">
        <f>IF(M$6&gt;#REF!,0,#REF!)</f>
        <v>#REF!</v>
      </c>
      <c r="N634" s="1190" t="e">
        <f>IF(N$6&gt;#REF!,0,#REF!)</f>
        <v>#REF!</v>
      </c>
      <c r="O634" s="1190" t="e">
        <f>IF(O$6&gt;#REF!,0,#REF!)</f>
        <v>#REF!</v>
      </c>
      <c r="P634" s="1190"/>
      <c r="Q634" s="1190" t="e">
        <f>IF((#REF!-#REF!-F634)&lt;0,0,#REF!-#REF!-F634)</f>
        <v>#REF!</v>
      </c>
      <c r="R634" s="1190" t="e">
        <f t="shared" si="40"/>
        <v>#REF!</v>
      </c>
      <c r="S634" s="1190" t="e">
        <f t="shared" si="40"/>
        <v>#REF!</v>
      </c>
      <c r="T634" s="1190" t="e">
        <f t="shared" si="40"/>
        <v>#REF!</v>
      </c>
      <c r="U634" s="1190" t="e">
        <f t="shared" si="40"/>
        <v>#REF!</v>
      </c>
      <c r="V634" s="1190" t="e">
        <f t="shared" si="40"/>
        <v>#REF!</v>
      </c>
      <c r="W634" s="1190" t="e">
        <f t="shared" si="40"/>
        <v>#REF!</v>
      </c>
      <c r="X634" s="1190" t="e">
        <f t="shared" si="40"/>
        <v>#REF!</v>
      </c>
      <c r="Y634" s="1190" t="e">
        <f t="shared" si="40"/>
        <v>#REF!</v>
      </c>
      <c r="Z634" s="1190" t="e">
        <f t="shared" si="40"/>
        <v>#REF!</v>
      </c>
    </row>
    <row r="635" spans="2:26" ht="10.199999999999999">
      <c r="B635" s="1192"/>
      <c r="C635" s="1193"/>
      <c r="D635" s="1163"/>
      <c r="F635" s="1190" t="e">
        <f>IF(F$6&gt;#REF!,0,#REF!)</f>
        <v>#REF!</v>
      </c>
      <c r="G635" s="1190" t="e">
        <f>IF(G$6&gt;#REF!,0,#REF!)</f>
        <v>#REF!</v>
      </c>
      <c r="H635" s="1190" t="e">
        <f>IF(H$6&gt;#REF!,0,#REF!)</f>
        <v>#REF!</v>
      </c>
      <c r="I635" s="1190" t="e">
        <f>IF(I$6&gt;#REF!,0,#REF!)</f>
        <v>#REF!</v>
      </c>
      <c r="J635" s="1190" t="e">
        <f>IF(J$6&gt;#REF!,0,#REF!)</f>
        <v>#REF!</v>
      </c>
      <c r="K635" s="1190" t="e">
        <f>IF(K$6&gt;#REF!,0,#REF!)</f>
        <v>#REF!</v>
      </c>
      <c r="L635" s="1190" t="e">
        <f>IF(L$6&gt;#REF!,0,#REF!)</f>
        <v>#REF!</v>
      </c>
      <c r="M635" s="1190" t="e">
        <f>IF(M$6&gt;#REF!,0,#REF!)</f>
        <v>#REF!</v>
      </c>
      <c r="N635" s="1190" t="e">
        <f>IF(N$6&gt;#REF!,0,#REF!)</f>
        <v>#REF!</v>
      </c>
      <c r="O635" s="1190" t="e">
        <f>IF(O$6&gt;#REF!,0,#REF!)</f>
        <v>#REF!</v>
      </c>
      <c r="P635" s="1190"/>
      <c r="Q635" s="1190" t="e">
        <f>IF((#REF!-#REF!-F635)&lt;0,0,#REF!-#REF!-F635)</f>
        <v>#REF!</v>
      </c>
      <c r="R635" s="1190" t="e">
        <f t="shared" si="40"/>
        <v>#REF!</v>
      </c>
      <c r="S635" s="1190" t="e">
        <f t="shared" si="40"/>
        <v>#REF!</v>
      </c>
      <c r="T635" s="1190" t="e">
        <f t="shared" si="40"/>
        <v>#REF!</v>
      </c>
      <c r="U635" s="1190" t="e">
        <f t="shared" si="40"/>
        <v>#REF!</v>
      </c>
      <c r="V635" s="1190" t="e">
        <f t="shared" si="40"/>
        <v>#REF!</v>
      </c>
      <c r="W635" s="1190" t="e">
        <f t="shared" si="40"/>
        <v>#REF!</v>
      </c>
      <c r="X635" s="1190" t="e">
        <f t="shared" si="40"/>
        <v>#REF!</v>
      </c>
      <c r="Y635" s="1190" t="e">
        <f t="shared" si="40"/>
        <v>#REF!</v>
      </c>
      <c r="Z635" s="1190" t="e">
        <f t="shared" si="40"/>
        <v>#REF!</v>
      </c>
    </row>
    <row r="636" spans="2:26" ht="10.199999999999999">
      <c r="B636" s="1192"/>
      <c r="C636" s="1193"/>
      <c r="D636" s="1163"/>
      <c r="F636" s="1190" t="e">
        <f>IF(F$6&gt;#REF!,0,#REF!)</f>
        <v>#REF!</v>
      </c>
      <c r="G636" s="1190" t="e">
        <f>IF(G$6&gt;#REF!,0,#REF!)</f>
        <v>#REF!</v>
      </c>
      <c r="H636" s="1190" t="e">
        <f>IF(H$6&gt;#REF!,0,#REF!)</f>
        <v>#REF!</v>
      </c>
      <c r="I636" s="1190" t="e">
        <f>IF(I$6&gt;#REF!,0,#REF!)</f>
        <v>#REF!</v>
      </c>
      <c r="J636" s="1190" t="e">
        <f>IF(J$6&gt;#REF!,0,#REF!)</f>
        <v>#REF!</v>
      </c>
      <c r="K636" s="1190" t="e">
        <f>IF(K$6&gt;#REF!,0,#REF!)</f>
        <v>#REF!</v>
      </c>
      <c r="L636" s="1190" t="e">
        <f>IF(L$6&gt;#REF!,0,#REF!)</f>
        <v>#REF!</v>
      </c>
      <c r="M636" s="1190" t="e">
        <f>IF(M$6&gt;#REF!,0,#REF!)</f>
        <v>#REF!</v>
      </c>
      <c r="N636" s="1190" t="e">
        <f>IF(N$6&gt;#REF!,0,#REF!)</f>
        <v>#REF!</v>
      </c>
      <c r="O636" s="1190" t="e">
        <f>IF(O$6&gt;#REF!,0,#REF!)</f>
        <v>#REF!</v>
      </c>
      <c r="P636" s="1190"/>
      <c r="Q636" s="1190" t="e">
        <f>IF((#REF!-#REF!-F636)&lt;0,0,#REF!-#REF!-F636)</f>
        <v>#REF!</v>
      </c>
      <c r="R636" s="1190" t="e">
        <f t="shared" si="40"/>
        <v>#REF!</v>
      </c>
      <c r="S636" s="1190" t="e">
        <f t="shared" si="40"/>
        <v>#REF!</v>
      </c>
      <c r="T636" s="1190" t="e">
        <f t="shared" si="40"/>
        <v>#REF!</v>
      </c>
      <c r="U636" s="1190" t="e">
        <f t="shared" si="40"/>
        <v>#REF!</v>
      </c>
      <c r="V636" s="1190" t="e">
        <f t="shared" si="40"/>
        <v>#REF!</v>
      </c>
      <c r="W636" s="1190" t="e">
        <f t="shared" si="40"/>
        <v>#REF!</v>
      </c>
      <c r="X636" s="1190" t="e">
        <f t="shared" si="40"/>
        <v>#REF!</v>
      </c>
      <c r="Y636" s="1190" t="e">
        <f t="shared" si="40"/>
        <v>#REF!</v>
      </c>
      <c r="Z636" s="1190" t="e">
        <f t="shared" si="40"/>
        <v>#REF!</v>
      </c>
    </row>
    <row r="637" spans="2:26" ht="10.199999999999999">
      <c r="B637" s="1192"/>
      <c r="C637" s="1193"/>
      <c r="D637" s="1163"/>
      <c r="F637" s="1190" t="e">
        <f>IF(F$6&gt;#REF!,0,#REF!)</f>
        <v>#REF!</v>
      </c>
      <c r="G637" s="1190" t="e">
        <f>IF(G$6&gt;#REF!,0,#REF!)</f>
        <v>#REF!</v>
      </c>
      <c r="H637" s="1190" t="e">
        <f>IF(H$6&gt;#REF!,0,#REF!)</f>
        <v>#REF!</v>
      </c>
      <c r="I637" s="1190" t="e">
        <f>IF(I$6&gt;#REF!,0,#REF!)</f>
        <v>#REF!</v>
      </c>
      <c r="J637" s="1190" t="e">
        <f>IF(J$6&gt;#REF!,0,#REF!)</f>
        <v>#REF!</v>
      </c>
      <c r="K637" s="1190" t="e">
        <f>IF(K$6&gt;#REF!,0,#REF!)</f>
        <v>#REF!</v>
      </c>
      <c r="L637" s="1190" t="e">
        <f>IF(L$6&gt;#REF!,0,#REF!)</f>
        <v>#REF!</v>
      </c>
      <c r="M637" s="1190" t="e">
        <f>IF(M$6&gt;#REF!,0,#REF!)</f>
        <v>#REF!</v>
      </c>
      <c r="N637" s="1190" t="e">
        <f>IF(N$6&gt;#REF!,0,#REF!)</f>
        <v>#REF!</v>
      </c>
      <c r="O637" s="1190" t="e">
        <f>IF(O$6&gt;#REF!,0,#REF!)</f>
        <v>#REF!</v>
      </c>
      <c r="P637" s="1190"/>
      <c r="Q637" s="1190" t="e">
        <f>IF((#REF!-#REF!-F637)&lt;0,0,#REF!-#REF!-F637)</f>
        <v>#REF!</v>
      </c>
      <c r="R637" s="1190" t="e">
        <f t="shared" si="40"/>
        <v>#REF!</v>
      </c>
      <c r="S637" s="1190" t="e">
        <f t="shared" si="40"/>
        <v>#REF!</v>
      </c>
      <c r="T637" s="1190" t="e">
        <f t="shared" si="40"/>
        <v>#REF!</v>
      </c>
      <c r="U637" s="1190" t="e">
        <f t="shared" si="40"/>
        <v>#REF!</v>
      </c>
      <c r="V637" s="1190" t="e">
        <f t="shared" si="40"/>
        <v>#REF!</v>
      </c>
      <c r="W637" s="1190" t="e">
        <f t="shared" si="40"/>
        <v>#REF!</v>
      </c>
      <c r="X637" s="1190" t="e">
        <f t="shared" si="40"/>
        <v>#REF!</v>
      </c>
      <c r="Y637" s="1190" t="e">
        <f t="shared" si="40"/>
        <v>#REF!</v>
      </c>
      <c r="Z637" s="1190" t="e">
        <f t="shared" si="40"/>
        <v>#REF!</v>
      </c>
    </row>
    <row r="638" spans="2:26" ht="10.199999999999999">
      <c r="B638" s="1192"/>
      <c r="C638" s="1193"/>
      <c r="D638" s="1201"/>
      <c r="F638" s="1190" t="e">
        <f>IF(F$6&gt;#REF!,0,#REF!)</f>
        <v>#REF!</v>
      </c>
      <c r="G638" s="1190" t="e">
        <f>IF(G$6&gt;#REF!,0,#REF!)</f>
        <v>#REF!</v>
      </c>
      <c r="H638" s="1190" t="e">
        <f>IF(H$6&gt;#REF!,0,#REF!)</f>
        <v>#REF!</v>
      </c>
      <c r="I638" s="1190" t="e">
        <f>IF(I$6&gt;#REF!,0,#REF!)</f>
        <v>#REF!</v>
      </c>
      <c r="J638" s="1190" t="e">
        <f>IF(J$6&gt;#REF!,0,#REF!)</f>
        <v>#REF!</v>
      </c>
      <c r="K638" s="1190" t="e">
        <f>IF(K$6&gt;#REF!,0,#REF!)</f>
        <v>#REF!</v>
      </c>
      <c r="L638" s="1190" t="e">
        <f>IF(L$6&gt;#REF!,0,#REF!)</f>
        <v>#REF!</v>
      </c>
      <c r="M638" s="1190" t="e">
        <f>IF(M$6&gt;#REF!,0,#REF!)</f>
        <v>#REF!</v>
      </c>
      <c r="N638" s="1190" t="e">
        <f>IF(N$6&gt;#REF!,0,#REF!)</f>
        <v>#REF!</v>
      </c>
      <c r="O638" s="1190" t="e">
        <f>IF(O$6&gt;#REF!,0,#REF!)</f>
        <v>#REF!</v>
      </c>
      <c r="P638" s="1190"/>
      <c r="Q638" s="1190" t="e">
        <f>IF((#REF!-#REF!-F638)&lt;0,0,#REF!-#REF!-F638)</f>
        <v>#REF!</v>
      </c>
      <c r="R638" s="1190" t="e">
        <f t="shared" si="40"/>
        <v>#REF!</v>
      </c>
      <c r="S638" s="1190" t="e">
        <f t="shared" si="40"/>
        <v>#REF!</v>
      </c>
      <c r="T638" s="1190" t="e">
        <f t="shared" si="40"/>
        <v>#REF!</v>
      </c>
      <c r="U638" s="1190" t="e">
        <f t="shared" si="40"/>
        <v>#REF!</v>
      </c>
      <c r="V638" s="1190" t="e">
        <f t="shared" si="40"/>
        <v>#REF!</v>
      </c>
      <c r="W638" s="1190" t="e">
        <f t="shared" si="40"/>
        <v>#REF!</v>
      </c>
      <c r="X638" s="1190" t="e">
        <f t="shared" si="40"/>
        <v>#REF!</v>
      </c>
      <c r="Y638" s="1190" t="e">
        <f t="shared" si="40"/>
        <v>#REF!</v>
      </c>
      <c r="Z638" s="1190" t="e">
        <f t="shared" si="40"/>
        <v>#REF!</v>
      </c>
    </row>
    <row r="639" spans="2:26" ht="10.199999999999999">
      <c r="B639" s="1192"/>
      <c r="C639" s="1193"/>
      <c r="D639" s="1201"/>
      <c r="F639" s="1190" t="e">
        <f>IF(F$6&gt;#REF!,0,#REF!)</f>
        <v>#REF!</v>
      </c>
      <c r="G639" s="1190" t="e">
        <f>IF(G$6&gt;#REF!,0,#REF!)</f>
        <v>#REF!</v>
      </c>
      <c r="H639" s="1190" t="e">
        <f>IF(H$6&gt;#REF!,0,#REF!)</f>
        <v>#REF!</v>
      </c>
      <c r="I639" s="1190" t="e">
        <f>IF(I$6&gt;#REF!,0,#REF!)</f>
        <v>#REF!</v>
      </c>
      <c r="J639" s="1190" t="e">
        <f>IF(J$6&gt;#REF!,0,#REF!)</f>
        <v>#REF!</v>
      </c>
      <c r="K639" s="1190" t="e">
        <f>IF(K$6&gt;#REF!,0,#REF!)</f>
        <v>#REF!</v>
      </c>
      <c r="L639" s="1190" t="e">
        <f>IF(L$6&gt;#REF!,0,#REF!)</f>
        <v>#REF!</v>
      </c>
      <c r="M639" s="1190" t="e">
        <f>IF(M$6&gt;#REF!,0,#REF!)</f>
        <v>#REF!</v>
      </c>
      <c r="N639" s="1190" t="e">
        <f>IF(N$6&gt;#REF!,0,#REF!)</f>
        <v>#REF!</v>
      </c>
      <c r="O639" s="1190" t="e">
        <f>IF(O$6&gt;#REF!,0,#REF!)</f>
        <v>#REF!</v>
      </c>
      <c r="P639" s="1190"/>
      <c r="Q639" s="1190" t="e">
        <f>IF((#REF!-#REF!-F639)&lt;0,0,#REF!-#REF!-F639)</f>
        <v>#REF!</v>
      </c>
      <c r="R639" s="1190" t="e">
        <f t="shared" si="40"/>
        <v>#REF!</v>
      </c>
      <c r="S639" s="1190" t="e">
        <f t="shared" si="40"/>
        <v>#REF!</v>
      </c>
      <c r="T639" s="1190" t="e">
        <f t="shared" si="40"/>
        <v>#REF!</v>
      </c>
      <c r="U639" s="1190" t="e">
        <f t="shared" si="40"/>
        <v>#REF!</v>
      </c>
      <c r="V639" s="1190" t="e">
        <f t="shared" si="40"/>
        <v>#REF!</v>
      </c>
      <c r="W639" s="1190" t="e">
        <f t="shared" si="40"/>
        <v>#REF!</v>
      </c>
      <c r="X639" s="1190" t="e">
        <f t="shared" si="40"/>
        <v>#REF!</v>
      </c>
      <c r="Y639" s="1190" t="e">
        <f t="shared" si="40"/>
        <v>#REF!</v>
      </c>
      <c r="Z639" s="1190" t="e">
        <f t="shared" si="40"/>
        <v>#REF!</v>
      </c>
    </row>
    <row r="640" spans="2:26" ht="10.199999999999999">
      <c r="B640" s="1192"/>
      <c r="C640" s="1193"/>
      <c r="D640" s="1163"/>
      <c r="F640" s="1190" t="e">
        <f>IF(F$6&gt;#REF!,0,#REF!)</f>
        <v>#REF!</v>
      </c>
      <c r="G640" s="1190" t="e">
        <f>IF(G$6&gt;#REF!,0,#REF!)</f>
        <v>#REF!</v>
      </c>
      <c r="H640" s="1190" t="e">
        <f>IF(H$6&gt;#REF!,0,#REF!)</f>
        <v>#REF!</v>
      </c>
      <c r="I640" s="1190" t="e">
        <f>IF(I$6&gt;#REF!,0,#REF!)</f>
        <v>#REF!</v>
      </c>
      <c r="J640" s="1190" t="e">
        <f>IF(J$6&gt;#REF!,0,#REF!)</f>
        <v>#REF!</v>
      </c>
      <c r="K640" s="1190" t="e">
        <f>IF(K$6&gt;#REF!,0,#REF!)</f>
        <v>#REF!</v>
      </c>
      <c r="L640" s="1190" t="e">
        <f>IF(L$6&gt;#REF!,0,#REF!)</f>
        <v>#REF!</v>
      </c>
      <c r="M640" s="1190" t="e">
        <f>IF(M$6&gt;#REF!,0,#REF!)</f>
        <v>#REF!</v>
      </c>
      <c r="N640" s="1190" t="e">
        <f>IF(N$6&gt;#REF!,0,#REF!)</f>
        <v>#REF!</v>
      </c>
      <c r="O640" s="1190" t="e">
        <f>IF(O$6&gt;#REF!,0,#REF!)</f>
        <v>#REF!</v>
      </c>
      <c r="P640" s="1190"/>
      <c r="Q640" s="1190" t="e">
        <f>IF((#REF!-#REF!-F640)&lt;0,0,#REF!-#REF!-F640)</f>
        <v>#REF!</v>
      </c>
      <c r="R640" s="1190" t="e">
        <f t="shared" si="40"/>
        <v>#REF!</v>
      </c>
      <c r="S640" s="1190" t="e">
        <f t="shared" si="40"/>
        <v>#REF!</v>
      </c>
      <c r="T640" s="1190" t="e">
        <f t="shared" si="40"/>
        <v>#REF!</v>
      </c>
      <c r="U640" s="1190" t="e">
        <f t="shared" si="40"/>
        <v>#REF!</v>
      </c>
      <c r="V640" s="1190" t="e">
        <f t="shared" si="40"/>
        <v>#REF!</v>
      </c>
      <c r="W640" s="1190" t="e">
        <f t="shared" si="40"/>
        <v>#REF!</v>
      </c>
      <c r="X640" s="1190" t="e">
        <f t="shared" si="40"/>
        <v>#REF!</v>
      </c>
      <c r="Y640" s="1190" t="e">
        <f t="shared" si="40"/>
        <v>#REF!</v>
      </c>
      <c r="Z640" s="1190" t="e">
        <f t="shared" si="40"/>
        <v>#REF!</v>
      </c>
    </row>
    <row r="641" spans="2:28" ht="10.199999999999999">
      <c r="B641" s="1192"/>
      <c r="C641" s="1193"/>
      <c r="D641" s="1201"/>
      <c r="F641" s="1190" t="e">
        <f>IF(F$6&gt;#REF!,0,#REF!)</f>
        <v>#REF!</v>
      </c>
      <c r="G641" s="1190" t="e">
        <f>IF(G$6&gt;#REF!,0,#REF!)</f>
        <v>#REF!</v>
      </c>
      <c r="H641" s="1190" t="e">
        <f>IF(H$6&gt;#REF!,0,#REF!)</f>
        <v>#REF!</v>
      </c>
      <c r="I641" s="1190" t="e">
        <f>IF(I$6&gt;#REF!,0,#REF!)</f>
        <v>#REF!</v>
      </c>
      <c r="J641" s="1190" t="e">
        <f>IF(J$6&gt;#REF!,0,#REF!)</f>
        <v>#REF!</v>
      </c>
      <c r="K641" s="1190" t="e">
        <f>IF(K$6&gt;#REF!,0,#REF!)</f>
        <v>#REF!</v>
      </c>
      <c r="L641" s="1190" t="e">
        <f>IF(L$6&gt;#REF!,0,#REF!)</f>
        <v>#REF!</v>
      </c>
      <c r="M641" s="1190" t="e">
        <f>IF(M$6&gt;#REF!,0,#REF!)</f>
        <v>#REF!</v>
      </c>
      <c r="N641" s="1190" t="e">
        <f>IF(N$6&gt;#REF!,0,#REF!)</f>
        <v>#REF!</v>
      </c>
      <c r="O641" s="1190" t="e">
        <f>IF(O$6&gt;#REF!,0,#REF!)</f>
        <v>#REF!</v>
      </c>
      <c r="P641" s="1190"/>
      <c r="Q641" s="1190" t="e">
        <f>IF((#REF!-#REF!-F641)&lt;0,0,#REF!-#REF!-F641)</f>
        <v>#REF!</v>
      </c>
      <c r="R641" s="1190" t="e">
        <f t="shared" si="40"/>
        <v>#REF!</v>
      </c>
      <c r="S641" s="1190" t="e">
        <f t="shared" si="40"/>
        <v>#REF!</v>
      </c>
      <c r="T641" s="1190" t="e">
        <f t="shared" si="40"/>
        <v>#REF!</v>
      </c>
      <c r="U641" s="1190" t="e">
        <f t="shared" si="40"/>
        <v>#REF!</v>
      </c>
      <c r="V641" s="1190" t="e">
        <f t="shared" si="40"/>
        <v>#REF!</v>
      </c>
      <c r="W641" s="1190" t="e">
        <f t="shared" si="40"/>
        <v>#REF!</v>
      </c>
      <c r="X641" s="1190" t="e">
        <f t="shared" si="40"/>
        <v>#REF!</v>
      </c>
      <c r="Y641" s="1190" t="e">
        <f t="shared" si="40"/>
        <v>#REF!</v>
      </c>
      <c r="Z641" s="1190" t="e">
        <f t="shared" si="40"/>
        <v>#REF!</v>
      </c>
    </row>
    <row r="642" spans="2:28" ht="12">
      <c r="B642" s="1192"/>
      <c r="C642" s="1193"/>
      <c r="D642" s="1201"/>
      <c r="F642" s="1203" t="e">
        <f>IF(F$6&gt;#REF!,0,#REF!)</f>
        <v>#REF!</v>
      </c>
      <c r="G642" s="1203" t="e">
        <f>IF(G$6&gt;#REF!,0,#REF!)</f>
        <v>#REF!</v>
      </c>
      <c r="H642" s="1203" t="e">
        <f>IF(H$6&gt;#REF!,0,#REF!)</f>
        <v>#REF!</v>
      </c>
      <c r="I642" s="1203" t="e">
        <f>IF(I$6&gt;#REF!,0,#REF!)</f>
        <v>#REF!</v>
      </c>
      <c r="J642" s="1203" t="e">
        <f>IF(J$6&gt;#REF!,0,#REF!)</f>
        <v>#REF!</v>
      </c>
      <c r="K642" s="1203" t="e">
        <f>IF(K$6&gt;#REF!,0,#REF!)</f>
        <v>#REF!</v>
      </c>
      <c r="L642" s="1203" t="e">
        <f>IF(L$6&gt;#REF!,0,#REF!)</f>
        <v>#REF!</v>
      </c>
      <c r="M642" s="1203" t="e">
        <f>IF(M$6&gt;#REF!,0,#REF!)</f>
        <v>#REF!</v>
      </c>
      <c r="N642" s="1203" t="e">
        <f>IF(N$6&gt;#REF!,0,#REF!)</f>
        <v>#REF!</v>
      </c>
      <c r="O642" s="1203" t="e">
        <f>IF(O$6&gt;#REF!,0,#REF!)</f>
        <v>#REF!</v>
      </c>
      <c r="P642" s="1190"/>
      <c r="Q642" s="1203" t="e">
        <f>IF((#REF!-#REF!-F642)&lt;0,0,#REF!-#REF!-F642)</f>
        <v>#REF!</v>
      </c>
      <c r="R642" s="1203" t="e">
        <f t="shared" si="40"/>
        <v>#REF!</v>
      </c>
      <c r="S642" s="1203" t="e">
        <f t="shared" si="40"/>
        <v>#REF!</v>
      </c>
      <c r="T642" s="1203" t="e">
        <f t="shared" si="40"/>
        <v>#REF!</v>
      </c>
      <c r="U642" s="1203" t="e">
        <f t="shared" ref="U642:Z642" si="41">IF((T642-J642)&lt;0,0,T642-J642)</f>
        <v>#REF!</v>
      </c>
      <c r="V642" s="1203" t="e">
        <f t="shared" si="41"/>
        <v>#REF!</v>
      </c>
      <c r="W642" s="1203" t="e">
        <f t="shared" si="41"/>
        <v>#REF!</v>
      </c>
      <c r="X642" s="1203" t="e">
        <f t="shared" si="41"/>
        <v>#REF!</v>
      </c>
      <c r="Y642" s="1203" t="e">
        <f t="shared" si="41"/>
        <v>#REF!</v>
      </c>
      <c r="Z642" s="1203" t="e">
        <f t="shared" si="41"/>
        <v>#REF!</v>
      </c>
      <c r="AA642" s="392"/>
      <c r="AB642" s="392"/>
    </row>
    <row r="643" spans="2:28" ht="12">
      <c r="B643" s="1204" t="s">
        <v>1420</v>
      </c>
      <c r="C643" s="1205" t="str">
        <f>C613</f>
        <v>Asset A/C#: 107 - W &amp; S BUILDING</v>
      </c>
      <c r="D643" s="21"/>
      <c r="F643" s="1190" t="e">
        <f t="shared" ref="F643:O643" si="42">SUM(F614:F642)</f>
        <v>#REF!</v>
      </c>
      <c r="G643" s="1190" t="e">
        <f t="shared" si="42"/>
        <v>#REF!</v>
      </c>
      <c r="H643" s="1190" t="e">
        <f t="shared" si="42"/>
        <v>#REF!</v>
      </c>
      <c r="I643" s="1190" t="e">
        <f t="shared" si="42"/>
        <v>#REF!</v>
      </c>
      <c r="J643" s="1190" t="e">
        <f t="shared" si="42"/>
        <v>#REF!</v>
      </c>
      <c r="K643" s="1190" t="e">
        <f t="shared" si="42"/>
        <v>#REF!</v>
      </c>
      <c r="L643" s="1190" t="e">
        <f t="shared" si="42"/>
        <v>#REF!</v>
      </c>
      <c r="M643" s="1190" t="e">
        <f t="shared" si="42"/>
        <v>#REF!</v>
      </c>
      <c r="N643" s="1190" t="e">
        <f t="shared" si="42"/>
        <v>#REF!</v>
      </c>
      <c r="O643" s="1190" t="e">
        <f t="shared" si="42"/>
        <v>#REF!</v>
      </c>
      <c r="P643" s="1190"/>
      <c r="Q643" s="1190" t="e">
        <f t="shared" ref="Q643:Z643" si="43">SUM(Q614:Q642)</f>
        <v>#REF!</v>
      </c>
      <c r="R643" s="1190" t="e">
        <f t="shared" si="43"/>
        <v>#REF!</v>
      </c>
      <c r="S643" s="1190" t="e">
        <f t="shared" si="43"/>
        <v>#REF!</v>
      </c>
      <c r="T643" s="1190" t="e">
        <f t="shared" si="43"/>
        <v>#REF!</v>
      </c>
      <c r="U643" s="1190" t="e">
        <f t="shared" si="43"/>
        <v>#REF!</v>
      </c>
      <c r="V643" s="1190" t="e">
        <f t="shared" si="43"/>
        <v>#REF!</v>
      </c>
      <c r="W643" s="1190" t="e">
        <f t="shared" si="43"/>
        <v>#REF!</v>
      </c>
      <c r="X643" s="1190" t="e">
        <f t="shared" si="43"/>
        <v>#REF!</v>
      </c>
      <c r="Y643" s="1190" t="e">
        <f t="shared" si="43"/>
        <v>#REF!</v>
      </c>
      <c r="Z643" s="1190" t="e">
        <f t="shared" si="43"/>
        <v>#REF!</v>
      </c>
      <c r="AA643" s="392"/>
      <c r="AB643" s="392"/>
    </row>
    <row r="644" spans="2:28" ht="10.199999999999999">
      <c r="B644" s="1204"/>
      <c r="C644" s="1205"/>
      <c r="D644" s="21"/>
      <c r="F644" s="1190"/>
      <c r="G644" s="1190"/>
      <c r="H644" s="1190"/>
      <c r="I644" s="1190"/>
      <c r="J644" s="1190"/>
      <c r="K644" s="1190"/>
      <c r="L644" s="1190"/>
      <c r="M644" s="1190"/>
      <c r="N644" s="1190"/>
      <c r="O644" s="1190"/>
      <c r="P644" s="1190"/>
      <c r="Q644" s="1190"/>
      <c r="R644" s="1190"/>
      <c r="S644" s="1190"/>
      <c r="T644" s="1190"/>
      <c r="U644" s="1190"/>
      <c r="V644" s="1190"/>
      <c r="W644" s="1190"/>
      <c r="X644" s="1190"/>
      <c r="Y644" s="1190"/>
      <c r="Z644" s="1190"/>
    </row>
    <row r="645" spans="2:28" s="21" customFormat="1" ht="10.199999999999999">
      <c r="B645" s="1204"/>
      <c r="C645" s="21" t="s">
        <v>299</v>
      </c>
      <c r="F645" s="1196">
        <v>0</v>
      </c>
      <c r="G645" s="1196">
        <v>0</v>
      </c>
      <c r="H645" s="1196">
        <v>0</v>
      </c>
      <c r="I645" s="1196">
        <v>0</v>
      </c>
      <c r="J645" s="1196">
        <v>0</v>
      </c>
      <c r="K645" s="1196">
        <v>0</v>
      </c>
      <c r="L645" s="1196">
        <v>0</v>
      </c>
      <c r="M645" s="1196">
        <v>0</v>
      </c>
      <c r="N645" s="1196">
        <v>0</v>
      </c>
      <c r="O645" s="1196">
        <v>0</v>
      </c>
      <c r="P645" s="1190"/>
      <c r="Q645" s="1196">
        <v>0</v>
      </c>
      <c r="R645" s="1196">
        <v>0</v>
      </c>
      <c r="S645" s="1196">
        <v>0</v>
      </c>
      <c r="T645" s="1196">
        <v>0</v>
      </c>
      <c r="U645" s="1196">
        <v>0</v>
      </c>
      <c r="V645" s="1196">
        <v>0</v>
      </c>
      <c r="W645" s="1196">
        <v>0</v>
      </c>
      <c r="X645" s="1196">
        <v>0</v>
      </c>
      <c r="Y645" s="1196">
        <v>0</v>
      </c>
      <c r="Z645" s="1196">
        <v>0</v>
      </c>
    </row>
    <row r="646" spans="2:28" s="21" customFormat="1" ht="10.199999999999999">
      <c r="B646" s="1204"/>
      <c r="C646" s="21" t="s">
        <v>300</v>
      </c>
      <c r="F646" s="1196" t="e">
        <f t="shared" ref="F646:O646" si="44">F643</f>
        <v>#REF!</v>
      </c>
      <c r="G646" s="1196" t="e">
        <f t="shared" si="44"/>
        <v>#REF!</v>
      </c>
      <c r="H646" s="1196" t="e">
        <f t="shared" si="44"/>
        <v>#REF!</v>
      </c>
      <c r="I646" s="1196" t="e">
        <f t="shared" si="44"/>
        <v>#REF!</v>
      </c>
      <c r="J646" s="1196" t="e">
        <f t="shared" si="44"/>
        <v>#REF!</v>
      </c>
      <c r="K646" s="1196" t="e">
        <f t="shared" si="44"/>
        <v>#REF!</v>
      </c>
      <c r="L646" s="1196" t="e">
        <f t="shared" si="44"/>
        <v>#REF!</v>
      </c>
      <c r="M646" s="1196" t="e">
        <f t="shared" si="44"/>
        <v>#REF!</v>
      </c>
      <c r="N646" s="1196" t="e">
        <f t="shared" si="44"/>
        <v>#REF!</v>
      </c>
      <c r="O646" s="1196" t="e">
        <f t="shared" si="44"/>
        <v>#REF!</v>
      </c>
      <c r="P646" s="1190"/>
      <c r="Q646" s="1196" t="e">
        <f t="shared" ref="Q646:Z646" si="45">Q643</f>
        <v>#REF!</v>
      </c>
      <c r="R646" s="1196" t="e">
        <f t="shared" si="45"/>
        <v>#REF!</v>
      </c>
      <c r="S646" s="1196" t="e">
        <f t="shared" si="45"/>
        <v>#REF!</v>
      </c>
      <c r="T646" s="1196" t="e">
        <f t="shared" si="45"/>
        <v>#REF!</v>
      </c>
      <c r="U646" s="1196" t="e">
        <f t="shared" si="45"/>
        <v>#REF!</v>
      </c>
      <c r="V646" s="1196" t="e">
        <f t="shared" si="45"/>
        <v>#REF!</v>
      </c>
      <c r="W646" s="1196" t="e">
        <f t="shared" si="45"/>
        <v>#REF!</v>
      </c>
      <c r="X646" s="1196" t="e">
        <f t="shared" si="45"/>
        <v>#REF!</v>
      </c>
      <c r="Y646" s="1196" t="e">
        <f t="shared" si="45"/>
        <v>#REF!</v>
      </c>
      <c r="Z646" s="1196" t="e">
        <f t="shared" si="45"/>
        <v>#REF!</v>
      </c>
    </row>
    <row r="647" spans="2:28" s="21" customFormat="1" ht="10.199999999999999">
      <c r="B647" s="1204"/>
      <c r="C647" s="21" t="s">
        <v>366</v>
      </c>
      <c r="F647" s="1196">
        <v>0</v>
      </c>
      <c r="G647" s="1196">
        <v>0</v>
      </c>
      <c r="H647" s="1196">
        <v>0</v>
      </c>
      <c r="I647" s="1196">
        <v>0</v>
      </c>
      <c r="J647" s="1196">
        <v>0</v>
      </c>
      <c r="K647" s="1196">
        <v>0</v>
      </c>
      <c r="L647" s="1196">
        <v>0</v>
      </c>
      <c r="M647" s="1196">
        <v>0</v>
      </c>
      <c r="N647" s="1196">
        <v>0</v>
      </c>
      <c r="O647" s="1196">
        <v>0</v>
      </c>
      <c r="P647" s="1190"/>
      <c r="Q647" s="1196">
        <v>0</v>
      </c>
      <c r="R647" s="1196">
        <v>0</v>
      </c>
      <c r="S647" s="1196">
        <v>0</v>
      </c>
      <c r="T647" s="1196">
        <v>0</v>
      </c>
      <c r="U647" s="1196">
        <v>0</v>
      </c>
      <c r="V647" s="1196">
        <v>0</v>
      </c>
      <c r="W647" s="1196">
        <v>0</v>
      </c>
      <c r="X647" s="1196">
        <v>0</v>
      </c>
      <c r="Y647" s="1196">
        <v>0</v>
      </c>
      <c r="Z647" s="1196">
        <v>0</v>
      </c>
    </row>
    <row r="648" spans="2:28" s="21" customFormat="1" ht="10.199999999999999">
      <c r="B648" s="1210"/>
      <c r="C648" s="21" t="s">
        <v>297</v>
      </c>
      <c r="F648" s="1196">
        <v>0</v>
      </c>
      <c r="G648" s="1196">
        <v>0</v>
      </c>
      <c r="H648" s="1196">
        <v>0</v>
      </c>
      <c r="I648" s="1196">
        <v>0</v>
      </c>
      <c r="J648" s="1196">
        <v>0</v>
      </c>
      <c r="K648" s="1196">
        <v>0</v>
      </c>
      <c r="L648" s="1196">
        <v>0</v>
      </c>
      <c r="M648" s="1196">
        <v>0</v>
      </c>
      <c r="N648" s="1196">
        <v>0</v>
      </c>
      <c r="O648" s="1196">
        <v>0</v>
      </c>
      <c r="P648" s="1190"/>
      <c r="Q648" s="1196">
        <v>0</v>
      </c>
      <c r="R648" s="1196">
        <v>0</v>
      </c>
      <c r="S648" s="1196">
        <v>0</v>
      </c>
      <c r="T648" s="1196">
        <v>0</v>
      </c>
      <c r="U648" s="1196">
        <v>0</v>
      </c>
      <c r="V648" s="1196">
        <v>0</v>
      </c>
      <c r="W648" s="1196">
        <v>0</v>
      </c>
      <c r="X648" s="1196">
        <v>0</v>
      </c>
      <c r="Y648" s="1196">
        <v>0</v>
      </c>
      <c r="Z648" s="1196">
        <v>0</v>
      </c>
    </row>
    <row r="649" spans="2:28" ht="10.199999999999999">
      <c r="B649" s="1210"/>
      <c r="C649" s="1211"/>
      <c r="D649" s="21"/>
      <c r="F649" s="1190"/>
      <c r="G649" s="1190"/>
      <c r="H649" s="1190"/>
      <c r="I649" s="1190"/>
      <c r="J649" s="1190"/>
      <c r="K649" s="1190"/>
      <c r="L649" s="1190"/>
      <c r="M649" s="1190"/>
      <c r="N649" s="1190"/>
      <c r="O649" s="1190"/>
      <c r="P649" s="1190"/>
      <c r="Q649" s="1190"/>
      <c r="R649" s="1190"/>
      <c r="S649" s="1190"/>
      <c r="T649" s="1190"/>
      <c r="U649" s="1190"/>
      <c r="V649" s="1190"/>
      <c r="W649" s="1190"/>
      <c r="X649" s="1190"/>
      <c r="Y649" s="1190"/>
      <c r="Z649" s="1190"/>
    </row>
    <row r="650" spans="2:28" ht="10.199999999999999">
      <c r="B650" s="1210"/>
      <c r="C650" s="1211"/>
      <c r="D650" s="21"/>
      <c r="F650" s="1190"/>
      <c r="G650" s="1190"/>
      <c r="H650" s="1190"/>
      <c r="I650" s="1190"/>
      <c r="J650" s="1190"/>
      <c r="K650" s="1190"/>
      <c r="L650" s="1190"/>
      <c r="M650" s="1190"/>
      <c r="N650" s="1190"/>
      <c r="O650" s="1190"/>
      <c r="P650" s="1190"/>
      <c r="Q650" s="1190"/>
      <c r="R650" s="1190"/>
      <c r="S650" s="1190"/>
      <c r="T650" s="1190"/>
      <c r="U650" s="1190"/>
      <c r="V650" s="1190"/>
      <c r="W650" s="1190"/>
      <c r="X650" s="1190"/>
      <c r="Y650" s="1190"/>
      <c r="Z650" s="1190"/>
    </row>
    <row r="651" spans="2:28" ht="10.199999999999999">
      <c r="C651" s="1212" t="s">
        <v>1489</v>
      </c>
    </row>
    <row r="652" spans="2:28" ht="10.199999999999999">
      <c r="B652" s="1192"/>
      <c r="C652" s="1193" t="s">
        <v>1490</v>
      </c>
      <c r="D652" s="1163"/>
      <c r="F652" s="1190" t="e">
        <f>IF(F$6&gt;#REF!,0,#REF!)</f>
        <v>#REF!</v>
      </c>
      <c r="G652" s="1190" t="e">
        <f>IF(G$6&gt;#REF!,0,#REF!)</f>
        <v>#REF!</v>
      </c>
      <c r="H652" s="1190" t="e">
        <f>IF(H$6&gt;#REF!,0,#REF!)</f>
        <v>#REF!</v>
      </c>
      <c r="I652" s="1190" t="e">
        <f>IF(I$6&gt;#REF!,0,#REF!)</f>
        <v>#REF!</v>
      </c>
      <c r="J652" s="1190" t="e">
        <f>IF(J$6&gt;#REF!,0,#REF!)</f>
        <v>#REF!</v>
      </c>
      <c r="K652" s="1190" t="e">
        <f>IF(K$6&gt;#REF!,0,#REF!)</f>
        <v>#REF!</v>
      </c>
      <c r="L652" s="1190" t="e">
        <f>IF(L$6&gt;#REF!,0,#REF!)</f>
        <v>#REF!</v>
      </c>
      <c r="M652" s="1190" t="e">
        <f>IF(M$6&gt;#REF!,0,#REF!)</f>
        <v>#REF!</v>
      </c>
      <c r="N652" s="1190" t="e">
        <f>IF(N$6&gt;#REF!,0,#REF!)</f>
        <v>#REF!</v>
      </c>
      <c r="O652" s="1190" t="e">
        <f>IF(O$6&gt;#REF!,0,#REF!)</f>
        <v>#REF!</v>
      </c>
      <c r="P652" s="1190"/>
      <c r="Q652" s="1190" t="e">
        <f>IF((#REF!-#REF!-F652)&lt;0,0,#REF!-#REF!-F652)</f>
        <v>#REF!</v>
      </c>
      <c r="R652" s="1190" t="e">
        <f t="shared" ref="R652:Z680" si="46">IF((Q652-G652)&lt;0,0,Q652-G652)</f>
        <v>#REF!</v>
      </c>
      <c r="S652" s="1190" t="e">
        <f t="shared" si="46"/>
        <v>#REF!</v>
      </c>
      <c r="T652" s="1190" t="e">
        <f t="shared" si="46"/>
        <v>#REF!</v>
      </c>
      <c r="U652" s="1190" t="e">
        <f t="shared" si="46"/>
        <v>#REF!</v>
      </c>
      <c r="V652" s="1190" t="e">
        <f t="shared" si="46"/>
        <v>#REF!</v>
      </c>
      <c r="W652" s="1190" t="e">
        <f t="shared" si="46"/>
        <v>#REF!</v>
      </c>
      <c r="X652" s="1190" t="e">
        <f t="shared" si="46"/>
        <v>#REF!</v>
      </c>
      <c r="Y652" s="1190" t="e">
        <f t="shared" si="46"/>
        <v>#REF!</v>
      </c>
      <c r="Z652" s="1190" t="e">
        <f t="shared" si="46"/>
        <v>#REF!</v>
      </c>
    </row>
    <row r="653" spans="2:28" ht="10.199999999999999">
      <c r="B653" s="1192"/>
      <c r="C653" s="1193" t="s">
        <v>1491</v>
      </c>
      <c r="D653" s="1163"/>
      <c r="F653" s="1190" t="e">
        <f>IF(F$6&gt;#REF!,0,#REF!)</f>
        <v>#REF!</v>
      </c>
      <c r="G653" s="1190" t="e">
        <f>IF(G$6&gt;#REF!,0,#REF!)</f>
        <v>#REF!</v>
      </c>
      <c r="H653" s="1190" t="e">
        <f>IF(H$6&gt;#REF!,0,#REF!)</f>
        <v>#REF!</v>
      </c>
      <c r="I653" s="1190" t="e">
        <f>IF(I$6&gt;#REF!,0,#REF!)</f>
        <v>#REF!</v>
      </c>
      <c r="J653" s="1190" t="e">
        <f>IF(J$6&gt;#REF!,0,#REF!)</f>
        <v>#REF!</v>
      </c>
      <c r="K653" s="1190" t="e">
        <f>IF(K$6&gt;#REF!,0,#REF!)</f>
        <v>#REF!</v>
      </c>
      <c r="L653" s="1190" t="e">
        <f>IF(L$6&gt;#REF!,0,#REF!)</f>
        <v>#REF!</v>
      </c>
      <c r="M653" s="1190" t="e">
        <f>IF(M$6&gt;#REF!,0,#REF!)</f>
        <v>#REF!</v>
      </c>
      <c r="N653" s="1190" t="e">
        <f>IF(N$6&gt;#REF!,0,#REF!)</f>
        <v>#REF!</v>
      </c>
      <c r="O653" s="1190" t="e">
        <f>IF(O$6&gt;#REF!,0,#REF!)</f>
        <v>#REF!</v>
      </c>
      <c r="P653" s="1190"/>
      <c r="Q653" s="1190" t="e">
        <f>IF((#REF!-#REF!-F653)&lt;0,0,#REF!-#REF!-F653)</f>
        <v>#REF!</v>
      </c>
      <c r="R653" s="1190" t="e">
        <f t="shared" si="46"/>
        <v>#REF!</v>
      </c>
      <c r="S653" s="1190" t="e">
        <f t="shared" si="46"/>
        <v>#REF!</v>
      </c>
      <c r="T653" s="1190" t="e">
        <f t="shared" si="46"/>
        <v>#REF!</v>
      </c>
      <c r="U653" s="1190" t="e">
        <f t="shared" si="46"/>
        <v>#REF!</v>
      </c>
      <c r="V653" s="1190" t="e">
        <f t="shared" si="46"/>
        <v>#REF!</v>
      </c>
      <c r="W653" s="1190" t="e">
        <f t="shared" si="46"/>
        <v>#REF!</v>
      </c>
      <c r="X653" s="1190" t="e">
        <f t="shared" si="46"/>
        <v>#REF!</v>
      </c>
      <c r="Y653" s="1190" t="e">
        <f t="shared" si="46"/>
        <v>#REF!</v>
      </c>
      <c r="Z653" s="1190" t="e">
        <f t="shared" si="46"/>
        <v>#REF!</v>
      </c>
    </row>
    <row r="654" spans="2:28" ht="10.199999999999999">
      <c r="B654" s="1192"/>
      <c r="C654" s="1193" t="s">
        <v>1492</v>
      </c>
      <c r="D654" s="1163"/>
      <c r="F654" s="1190" t="e">
        <f>IF(F$6&gt;#REF!,0,#REF!)</f>
        <v>#REF!</v>
      </c>
      <c r="G654" s="1190" t="e">
        <f>IF(G$6&gt;#REF!,0,#REF!)</f>
        <v>#REF!</v>
      </c>
      <c r="H654" s="1190" t="e">
        <f>IF(H$6&gt;#REF!,0,#REF!)</f>
        <v>#REF!</v>
      </c>
      <c r="I654" s="1190" t="e">
        <f>IF(I$6&gt;#REF!,0,#REF!)</f>
        <v>#REF!</v>
      </c>
      <c r="J654" s="1190" t="e">
        <f>IF(J$6&gt;#REF!,0,#REF!)</f>
        <v>#REF!</v>
      </c>
      <c r="K654" s="1190" t="e">
        <f>IF(K$6&gt;#REF!,0,#REF!)</f>
        <v>#REF!</v>
      </c>
      <c r="L654" s="1190" t="e">
        <f>IF(L$6&gt;#REF!,0,#REF!)</f>
        <v>#REF!</v>
      </c>
      <c r="M654" s="1190" t="e">
        <f>IF(M$6&gt;#REF!,0,#REF!)</f>
        <v>#REF!</v>
      </c>
      <c r="N654" s="1190" t="e">
        <f>IF(N$6&gt;#REF!,0,#REF!)</f>
        <v>#REF!</v>
      </c>
      <c r="O654" s="1190" t="e">
        <f>IF(O$6&gt;#REF!,0,#REF!)</f>
        <v>#REF!</v>
      </c>
      <c r="P654" s="1190"/>
      <c r="Q654" s="1190" t="e">
        <f>IF((#REF!-#REF!-F654)&lt;0,0,#REF!-#REF!-F654)</f>
        <v>#REF!</v>
      </c>
      <c r="R654" s="1190" t="e">
        <f t="shared" si="46"/>
        <v>#REF!</v>
      </c>
      <c r="S654" s="1190" t="e">
        <f t="shared" si="46"/>
        <v>#REF!</v>
      </c>
      <c r="T654" s="1190" t="e">
        <f t="shared" si="46"/>
        <v>#REF!</v>
      </c>
      <c r="U654" s="1190" t="e">
        <f t="shared" si="46"/>
        <v>#REF!</v>
      </c>
      <c r="V654" s="1190" t="e">
        <f t="shared" si="46"/>
        <v>#REF!</v>
      </c>
      <c r="W654" s="1190" t="e">
        <f t="shared" si="46"/>
        <v>#REF!</v>
      </c>
      <c r="X654" s="1190" t="e">
        <f t="shared" si="46"/>
        <v>#REF!</v>
      </c>
      <c r="Y654" s="1190" t="e">
        <f t="shared" si="46"/>
        <v>#REF!</v>
      </c>
      <c r="Z654" s="1190" t="e">
        <f t="shared" si="46"/>
        <v>#REF!</v>
      </c>
    </row>
    <row r="655" spans="2:28" ht="10.199999999999999">
      <c r="B655" s="1192"/>
      <c r="C655" s="1193" t="s">
        <v>1493</v>
      </c>
      <c r="D655" s="1163"/>
      <c r="F655" s="1190" t="e">
        <f>IF(F$6&gt;#REF!,0,#REF!)</f>
        <v>#REF!</v>
      </c>
      <c r="G655" s="1190" t="e">
        <f>IF(G$6&gt;#REF!,0,#REF!)</f>
        <v>#REF!</v>
      </c>
      <c r="H655" s="1190" t="e">
        <f>IF(H$6&gt;#REF!,0,#REF!)</f>
        <v>#REF!</v>
      </c>
      <c r="I655" s="1190" t="e">
        <f>IF(I$6&gt;#REF!,0,#REF!)</f>
        <v>#REF!</v>
      </c>
      <c r="J655" s="1190" t="e">
        <f>IF(J$6&gt;#REF!,0,#REF!)</f>
        <v>#REF!</v>
      </c>
      <c r="K655" s="1190" t="e">
        <f>IF(K$6&gt;#REF!,0,#REF!)</f>
        <v>#REF!</v>
      </c>
      <c r="L655" s="1190" t="e">
        <f>IF(L$6&gt;#REF!,0,#REF!)</f>
        <v>#REF!</v>
      </c>
      <c r="M655" s="1190" t="e">
        <f>IF(M$6&gt;#REF!,0,#REF!)</f>
        <v>#REF!</v>
      </c>
      <c r="N655" s="1190" t="e">
        <f>IF(N$6&gt;#REF!,0,#REF!)</f>
        <v>#REF!</v>
      </c>
      <c r="O655" s="1190" t="e">
        <f>IF(O$6&gt;#REF!,0,#REF!)</f>
        <v>#REF!</v>
      </c>
      <c r="P655" s="1190"/>
      <c r="Q655" s="1190" t="e">
        <f>IF((#REF!-#REF!-F655)&lt;0,0,#REF!-#REF!-F655)</f>
        <v>#REF!</v>
      </c>
      <c r="R655" s="1190" t="e">
        <f t="shared" si="46"/>
        <v>#REF!</v>
      </c>
      <c r="S655" s="1190" t="e">
        <f t="shared" si="46"/>
        <v>#REF!</v>
      </c>
      <c r="T655" s="1190" t="e">
        <f t="shared" si="46"/>
        <v>#REF!</v>
      </c>
      <c r="U655" s="1190" t="e">
        <f t="shared" si="46"/>
        <v>#REF!</v>
      </c>
      <c r="V655" s="1190" t="e">
        <f t="shared" si="46"/>
        <v>#REF!</v>
      </c>
      <c r="W655" s="1190" t="e">
        <f t="shared" si="46"/>
        <v>#REF!</v>
      </c>
      <c r="X655" s="1190" t="e">
        <f t="shared" si="46"/>
        <v>#REF!</v>
      </c>
      <c r="Y655" s="1190" t="e">
        <f t="shared" si="46"/>
        <v>#REF!</v>
      </c>
      <c r="Z655" s="1190" t="e">
        <f t="shared" si="46"/>
        <v>#REF!</v>
      </c>
    </row>
    <row r="656" spans="2:28" ht="10.199999999999999">
      <c r="B656" s="1192"/>
      <c r="C656" s="1193" t="s">
        <v>1494</v>
      </c>
      <c r="D656" s="1163"/>
      <c r="F656" s="1190" t="e">
        <f>IF(F$6&gt;#REF!,0,#REF!)</f>
        <v>#REF!</v>
      </c>
      <c r="G656" s="1190" t="e">
        <f>IF(G$6&gt;#REF!,0,#REF!)</f>
        <v>#REF!</v>
      </c>
      <c r="H656" s="1190" t="e">
        <f>IF(H$6&gt;#REF!,0,#REF!)</f>
        <v>#REF!</v>
      </c>
      <c r="I656" s="1190" t="e">
        <f>IF(I$6&gt;#REF!,0,#REF!)</f>
        <v>#REF!</v>
      </c>
      <c r="J656" s="1190" t="e">
        <f>IF(J$6&gt;#REF!,0,#REF!)</f>
        <v>#REF!</v>
      </c>
      <c r="K656" s="1190" t="e">
        <f>IF(K$6&gt;#REF!,0,#REF!)</f>
        <v>#REF!</v>
      </c>
      <c r="L656" s="1190" t="e">
        <f>IF(L$6&gt;#REF!,0,#REF!)</f>
        <v>#REF!</v>
      </c>
      <c r="M656" s="1190" t="e">
        <f>IF(M$6&gt;#REF!,0,#REF!)</f>
        <v>#REF!</v>
      </c>
      <c r="N656" s="1190" t="e">
        <f>IF(N$6&gt;#REF!,0,#REF!)</f>
        <v>#REF!</v>
      </c>
      <c r="O656" s="1190" t="e">
        <f>IF(O$6&gt;#REF!,0,#REF!)</f>
        <v>#REF!</v>
      </c>
      <c r="P656" s="1190"/>
      <c r="Q656" s="1190" t="e">
        <f>IF((#REF!-#REF!-F656)&lt;0,0,#REF!-#REF!-F656)</f>
        <v>#REF!</v>
      </c>
      <c r="R656" s="1190" t="e">
        <f t="shared" si="46"/>
        <v>#REF!</v>
      </c>
      <c r="S656" s="1190" t="e">
        <f t="shared" si="46"/>
        <v>#REF!</v>
      </c>
      <c r="T656" s="1190" t="e">
        <f t="shared" si="46"/>
        <v>#REF!</v>
      </c>
      <c r="U656" s="1190" t="e">
        <f t="shared" si="46"/>
        <v>#REF!</v>
      </c>
      <c r="V656" s="1190" t="e">
        <f t="shared" si="46"/>
        <v>#REF!</v>
      </c>
      <c r="W656" s="1190" t="e">
        <f t="shared" si="46"/>
        <v>#REF!</v>
      </c>
      <c r="X656" s="1190" t="e">
        <f t="shared" si="46"/>
        <v>#REF!</v>
      </c>
      <c r="Y656" s="1190" t="e">
        <f t="shared" si="46"/>
        <v>#REF!</v>
      </c>
      <c r="Z656" s="1190" t="e">
        <f t="shared" si="46"/>
        <v>#REF!</v>
      </c>
    </row>
    <row r="657" spans="2:26" ht="10.199999999999999">
      <c r="B657" s="1192"/>
      <c r="C657" s="1193" t="s">
        <v>1495</v>
      </c>
      <c r="D657" s="1163"/>
      <c r="F657" s="1190" t="e">
        <f>IF(F$6&gt;#REF!,0,#REF!)</f>
        <v>#REF!</v>
      </c>
      <c r="G657" s="1190" t="e">
        <f>IF(G$6&gt;#REF!,0,#REF!)</f>
        <v>#REF!</v>
      </c>
      <c r="H657" s="1190" t="e">
        <f>IF(H$6&gt;#REF!,0,#REF!)</f>
        <v>#REF!</v>
      </c>
      <c r="I657" s="1190" t="e">
        <f>IF(I$6&gt;#REF!,0,#REF!)</f>
        <v>#REF!</v>
      </c>
      <c r="J657" s="1190" t="e">
        <f>IF(J$6&gt;#REF!,0,#REF!)</f>
        <v>#REF!</v>
      </c>
      <c r="K657" s="1190" t="e">
        <f>IF(K$6&gt;#REF!,0,#REF!)</f>
        <v>#REF!</v>
      </c>
      <c r="L657" s="1190" t="e">
        <f>IF(L$6&gt;#REF!,0,#REF!)</f>
        <v>#REF!</v>
      </c>
      <c r="M657" s="1190" t="e">
        <f>IF(M$6&gt;#REF!,0,#REF!)</f>
        <v>#REF!</v>
      </c>
      <c r="N657" s="1190" t="e">
        <f>IF(N$6&gt;#REF!,0,#REF!)</f>
        <v>#REF!</v>
      </c>
      <c r="O657" s="1190" t="e">
        <f>IF(O$6&gt;#REF!,0,#REF!)</f>
        <v>#REF!</v>
      </c>
      <c r="P657" s="1190"/>
      <c r="Q657" s="1190" t="e">
        <f>IF((#REF!-#REF!-F657)&lt;0,0,#REF!-#REF!-F657)</f>
        <v>#REF!</v>
      </c>
      <c r="R657" s="1190" t="e">
        <f t="shared" si="46"/>
        <v>#REF!</v>
      </c>
      <c r="S657" s="1190" t="e">
        <f t="shared" si="46"/>
        <v>#REF!</v>
      </c>
      <c r="T657" s="1190" t="e">
        <f t="shared" si="46"/>
        <v>#REF!</v>
      </c>
      <c r="U657" s="1190" t="e">
        <f t="shared" si="46"/>
        <v>#REF!</v>
      </c>
      <c r="V657" s="1190" t="e">
        <f t="shared" si="46"/>
        <v>#REF!</v>
      </c>
      <c r="W657" s="1190" t="e">
        <f t="shared" si="46"/>
        <v>#REF!</v>
      </c>
      <c r="X657" s="1190" t="e">
        <f t="shared" si="46"/>
        <v>#REF!</v>
      </c>
      <c r="Y657" s="1190" t="e">
        <f t="shared" si="46"/>
        <v>#REF!</v>
      </c>
      <c r="Z657" s="1190" t="e">
        <f t="shared" si="46"/>
        <v>#REF!</v>
      </c>
    </row>
    <row r="658" spans="2:26" ht="10.199999999999999">
      <c r="B658" s="1192"/>
      <c r="C658" s="1193" t="s">
        <v>1496</v>
      </c>
      <c r="D658" s="1163"/>
      <c r="F658" s="1190" t="e">
        <f>IF(F$6&gt;#REF!,0,#REF!)</f>
        <v>#REF!</v>
      </c>
      <c r="G658" s="1190" t="e">
        <f>IF(G$6&gt;#REF!,0,#REF!)</f>
        <v>#REF!</v>
      </c>
      <c r="H658" s="1190" t="e">
        <f>IF(H$6&gt;#REF!,0,#REF!)</f>
        <v>#REF!</v>
      </c>
      <c r="I658" s="1190" t="e">
        <f>IF(I$6&gt;#REF!,0,#REF!)</f>
        <v>#REF!</v>
      </c>
      <c r="J658" s="1190" t="e">
        <f>IF(J$6&gt;#REF!,0,#REF!)</f>
        <v>#REF!</v>
      </c>
      <c r="K658" s="1190" t="e">
        <f>IF(K$6&gt;#REF!,0,#REF!)</f>
        <v>#REF!</v>
      </c>
      <c r="L658" s="1190" t="e">
        <f>IF(L$6&gt;#REF!,0,#REF!)</f>
        <v>#REF!</v>
      </c>
      <c r="M658" s="1190" t="e">
        <f>IF(M$6&gt;#REF!,0,#REF!)</f>
        <v>#REF!</v>
      </c>
      <c r="N658" s="1190" t="e">
        <f>IF(N$6&gt;#REF!,0,#REF!)</f>
        <v>#REF!</v>
      </c>
      <c r="O658" s="1190" t="e">
        <f>IF(O$6&gt;#REF!,0,#REF!)</f>
        <v>#REF!</v>
      </c>
      <c r="P658" s="1190"/>
      <c r="Q658" s="1190" t="e">
        <f>IF((#REF!-#REF!-F658)&lt;0,0,#REF!-#REF!-F658)</f>
        <v>#REF!</v>
      </c>
      <c r="R658" s="1190" t="e">
        <f t="shared" si="46"/>
        <v>#REF!</v>
      </c>
      <c r="S658" s="1190" t="e">
        <f t="shared" si="46"/>
        <v>#REF!</v>
      </c>
      <c r="T658" s="1190" t="e">
        <f t="shared" si="46"/>
        <v>#REF!</v>
      </c>
      <c r="U658" s="1190" t="e">
        <f t="shared" si="46"/>
        <v>#REF!</v>
      </c>
      <c r="V658" s="1190" t="e">
        <f t="shared" si="46"/>
        <v>#REF!</v>
      </c>
      <c r="W658" s="1190" t="e">
        <f t="shared" si="46"/>
        <v>#REF!</v>
      </c>
      <c r="X658" s="1190" t="e">
        <f t="shared" si="46"/>
        <v>#REF!</v>
      </c>
      <c r="Y658" s="1190" t="e">
        <f t="shared" si="46"/>
        <v>#REF!</v>
      </c>
      <c r="Z658" s="1190" t="e">
        <f t="shared" si="46"/>
        <v>#REF!</v>
      </c>
    </row>
    <row r="659" spans="2:26" ht="10.199999999999999">
      <c r="B659" s="1192"/>
      <c r="C659" s="1193" t="s">
        <v>1497</v>
      </c>
      <c r="D659" s="1163"/>
      <c r="F659" s="1190" t="e">
        <f>IF(F$6&gt;#REF!,0,#REF!)</f>
        <v>#REF!</v>
      </c>
      <c r="G659" s="1190" t="e">
        <f>IF(G$6&gt;#REF!,0,#REF!)</f>
        <v>#REF!</v>
      </c>
      <c r="H659" s="1190" t="e">
        <f>IF(H$6&gt;#REF!,0,#REF!)</f>
        <v>#REF!</v>
      </c>
      <c r="I659" s="1190" t="e">
        <f>IF(I$6&gt;#REF!,0,#REF!)</f>
        <v>#REF!</v>
      </c>
      <c r="J659" s="1190" t="e">
        <f>IF(J$6&gt;#REF!,0,#REF!)</f>
        <v>#REF!</v>
      </c>
      <c r="K659" s="1190" t="e">
        <f>IF(K$6&gt;#REF!,0,#REF!)</f>
        <v>#REF!</v>
      </c>
      <c r="L659" s="1190" t="e">
        <f>IF(L$6&gt;#REF!,0,#REF!)</f>
        <v>#REF!</v>
      </c>
      <c r="M659" s="1190" t="e">
        <f>IF(M$6&gt;#REF!,0,#REF!)</f>
        <v>#REF!</v>
      </c>
      <c r="N659" s="1190" t="e">
        <f>IF(N$6&gt;#REF!,0,#REF!)</f>
        <v>#REF!</v>
      </c>
      <c r="O659" s="1190" t="e">
        <f>IF(O$6&gt;#REF!,0,#REF!)</f>
        <v>#REF!</v>
      </c>
      <c r="P659" s="1190"/>
      <c r="Q659" s="1190" t="e">
        <f>IF((#REF!-#REF!-F659)&lt;0,0,#REF!-#REF!-F659)</f>
        <v>#REF!</v>
      </c>
      <c r="R659" s="1190" t="e">
        <f t="shared" si="46"/>
        <v>#REF!</v>
      </c>
      <c r="S659" s="1190" t="e">
        <f t="shared" si="46"/>
        <v>#REF!</v>
      </c>
      <c r="T659" s="1190" t="e">
        <f t="shared" si="46"/>
        <v>#REF!</v>
      </c>
      <c r="U659" s="1190" t="e">
        <f t="shared" si="46"/>
        <v>#REF!</v>
      </c>
      <c r="V659" s="1190" t="e">
        <f t="shared" si="46"/>
        <v>#REF!</v>
      </c>
      <c r="W659" s="1190" t="e">
        <f t="shared" si="46"/>
        <v>#REF!</v>
      </c>
      <c r="X659" s="1190" t="e">
        <f t="shared" si="46"/>
        <v>#REF!</v>
      </c>
      <c r="Y659" s="1190" t="e">
        <f t="shared" si="46"/>
        <v>#REF!</v>
      </c>
      <c r="Z659" s="1190" t="e">
        <f t="shared" si="46"/>
        <v>#REF!</v>
      </c>
    </row>
    <row r="660" spans="2:26" ht="10.199999999999999">
      <c r="B660" s="1192"/>
      <c r="C660" s="1193" t="s">
        <v>1498</v>
      </c>
      <c r="D660" s="1163"/>
      <c r="F660" s="1190" t="e">
        <f>IF(F$6&gt;#REF!,0,#REF!)</f>
        <v>#REF!</v>
      </c>
      <c r="G660" s="1190" t="e">
        <f>IF(G$6&gt;#REF!,0,#REF!)</f>
        <v>#REF!</v>
      </c>
      <c r="H660" s="1190" t="e">
        <f>IF(H$6&gt;#REF!,0,#REF!)</f>
        <v>#REF!</v>
      </c>
      <c r="I660" s="1190" t="e">
        <f>IF(I$6&gt;#REF!,0,#REF!)</f>
        <v>#REF!</v>
      </c>
      <c r="J660" s="1190" t="e">
        <f>IF(J$6&gt;#REF!,0,#REF!)</f>
        <v>#REF!</v>
      </c>
      <c r="K660" s="1190" t="e">
        <f>IF(K$6&gt;#REF!,0,#REF!)</f>
        <v>#REF!</v>
      </c>
      <c r="L660" s="1190" t="e">
        <f>IF(L$6&gt;#REF!,0,#REF!)</f>
        <v>#REF!</v>
      </c>
      <c r="M660" s="1190" t="e">
        <f>IF(M$6&gt;#REF!,0,#REF!)</f>
        <v>#REF!</v>
      </c>
      <c r="N660" s="1190" t="e">
        <f>IF(N$6&gt;#REF!,0,#REF!)</f>
        <v>#REF!</v>
      </c>
      <c r="O660" s="1190" t="e">
        <f>IF(O$6&gt;#REF!,0,#REF!)</f>
        <v>#REF!</v>
      </c>
      <c r="P660" s="1190"/>
      <c r="Q660" s="1190" t="e">
        <f>IF((#REF!-#REF!-F660)&lt;0,0,#REF!-#REF!-F660)</f>
        <v>#REF!</v>
      </c>
      <c r="R660" s="1190" t="e">
        <f t="shared" si="46"/>
        <v>#REF!</v>
      </c>
      <c r="S660" s="1190" t="e">
        <f t="shared" si="46"/>
        <v>#REF!</v>
      </c>
      <c r="T660" s="1190" t="e">
        <f t="shared" si="46"/>
        <v>#REF!</v>
      </c>
      <c r="U660" s="1190" t="e">
        <f t="shared" si="46"/>
        <v>#REF!</v>
      </c>
      <c r="V660" s="1190" t="e">
        <f t="shared" si="46"/>
        <v>#REF!</v>
      </c>
      <c r="W660" s="1190" t="e">
        <f t="shared" si="46"/>
        <v>#REF!</v>
      </c>
      <c r="X660" s="1190" t="e">
        <f t="shared" si="46"/>
        <v>#REF!</v>
      </c>
      <c r="Y660" s="1190" t="e">
        <f t="shared" si="46"/>
        <v>#REF!</v>
      </c>
      <c r="Z660" s="1190" t="e">
        <f t="shared" si="46"/>
        <v>#REF!</v>
      </c>
    </row>
    <row r="661" spans="2:26" ht="10.199999999999999">
      <c r="B661" s="1192"/>
      <c r="C661" s="1193" t="s">
        <v>1499</v>
      </c>
      <c r="D661" s="1163"/>
      <c r="F661" s="1190" t="e">
        <f>IF(F$6&gt;#REF!,0,#REF!)</f>
        <v>#REF!</v>
      </c>
      <c r="G661" s="1190" t="e">
        <f>IF(G$6&gt;#REF!,0,#REF!)</f>
        <v>#REF!</v>
      </c>
      <c r="H661" s="1190" t="e">
        <f>IF(H$6&gt;#REF!,0,#REF!)</f>
        <v>#REF!</v>
      </c>
      <c r="I661" s="1190" t="e">
        <f>IF(I$6&gt;#REF!,0,#REF!)</f>
        <v>#REF!</v>
      </c>
      <c r="J661" s="1190" t="e">
        <f>IF(J$6&gt;#REF!,0,#REF!)</f>
        <v>#REF!</v>
      </c>
      <c r="K661" s="1190" t="e">
        <f>IF(K$6&gt;#REF!,0,#REF!)</f>
        <v>#REF!</v>
      </c>
      <c r="L661" s="1190" t="e">
        <f>IF(L$6&gt;#REF!,0,#REF!)</f>
        <v>#REF!</v>
      </c>
      <c r="M661" s="1190" t="e">
        <f>IF(M$6&gt;#REF!,0,#REF!)</f>
        <v>#REF!</v>
      </c>
      <c r="N661" s="1190" t="e">
        <f>IF(N$6&gt;#REF!,0,#REF!)</f>
        <v>#REF!</v>
      </c>
      <c r="O661" s="1190" t="e">
        <f>IF(O$6&gt;#REF!,0,#REF!)</f>
        <v>#REF!</v>
      </c>
      <c r="P661" s="1190"/>
      <c r="Q661" s="1190" t="e">
        <f>IF((#REF!-#REF!-F661)&lt;0,0,#REF!-#REF!-F661)</f>
        <v>#REF!</v>
      </c>
      <c r="R661" s="1190" t="e">
        <f t="shared" si="46"/>
        <v>#REF!</v>
      </c>
      <c r="S661" s="1190" t="e">
        <f t="shared" si="46"/>
        <v>#REF!</v>
      </c>
      <c r="T661" s="1190" t="e">
        <f t="shared" si="46"/>
        <v>#REF!</v>
      </c>
      <c r="U661" s="1190" t="e">
        <f t="shared" si="46"/>
        <v>#REF!</v>
      </c>
      <c r="V661" s="1190" t="e">
        <f t="shared" si="46"/>
        <v>#REF!</v>
      </c>
      <c r="W661" s="1190" t="e">
        <f t="shared" si="46"/>
        <v>#REF!</v>
      </c>
      <c r="X661" s="1190" t="e">
        <f t="shared" si="46"/>
        <v>#REF!</v>
      </c>
      <c r="Y661" s="1190" t="e">
        <f t="shared" si="46"/>
        <v>#REF!</v>
      </c>
      <c r="Z661" s="1190" t="e">
        <f t="shared" si="46"/>
        <v>#REF!</v>
      </c>
    </row>
    <row r="662" spans="2:26" ht="10.199999999999999">
      <c r="B662" s="1192"/>
      <c r="C662" s="1193" t="s">
        <v>1500</v>
      </c>
      <c r="D662" s="1163"/>
      <c r="F662" s="1190" t="e">
        <f>IF(F$6&gt;#REF!,0,#REF!)</f>
        <v>#REF!</v>
      </c>
      <c r="G662" s="1190" t="e">
        <f>IF(G$6&gt;#REF!,0,#REF!)</f>
        <v>#REF!</v>
      </c>
      <c r="H662" s="1190" t="e">
        <f>IF(H$6&gt;#REF!,0,#REF!)</f>
        <v>#REF!</v>
      </c>
      <c r="I662" s="1190" t="e">
        <f>IF(I$6&gt;#REF!,0,#REF!)</f>
        <v>#REF!</v>
      </c>
      <c r="J662" s="1190" t="e">
        <f>IF(J$6&gt;#REF!,0,#REF!)</f>
        <v>#REF!</v>
      </c>
      <c r="K662" s="1190" t="e">
        <f>IF(K$6&gt;#REF!,0,#REF!)</f>
        <v>#REF!</v>
      </c>
      <c r="L662" s="1190" t="e">
        <f>IF(L$6&gt;#REF!,0,#REF!)</f>
        <v>#REF!</v>
      </c>
      <c r="M662" s="1190" t="e">
        <f>IF(M$6&gt;#REF!,0,#REF!)</f>
        <v>#REF!</v>
      </c>
      <c r="N662" s="1190" t="e">
        <f>IF(N$6&gt;#REF!,0,#REF!)</f>
        <v>#REF!</v>
      </c>
      <c r="O662" s="1190" t="e">
        <f>IF(O$6&gt;#REF!,0,#REF!)</f>
        <v>#REF!</v>
      </c>
      <c r="P662" s="1190"/>
      <c r="Q662" s="1190" t="e">
        <f>IF((#REF!-#REF!-F662)&lt;0,0,#REF!-#REF!-F662)</f>
        <v>#REF!</v>
      </c>
      <c r="R662" s="1190" t="e">
        <f t="shared" si="46"/>
        <v>#REF!</v>
      </c>
      <c r="S662" s="1190" t="e">
        <f t="shared" si="46"/>
        <v>#REF!</v>
      </c>
      <c r="T662" s="1190" t="e">
        <f t="shared" si="46"/>
        <v>#REF!</v>
      </c>
      <c r="U662" s="1190" t="e">
        <f t="shared" si="46"/>
        <v>#REF!</v>
      </c>
      <c r="V662" s="1190" t="e">
        <f t="shared" si="46"/>
        <v>#REF!</v>
      </c>
      <c r="W662" s="1190" t="e">
        <f t="shared" si="46"/>
        <v>#REF!</v>
      </c>
      <c r="X662" s="1190" t="e">
        <f t="shared" si="46"/>
        <v>#REF!</v>
      </c>
      <c r="Y662" s="1190" t="e">
        <f t="shared" si="46"/>
        <v>#REF!</v>
      </c>
      <c r="Z662" s="1190" t="e">
        <f t="shared" si="46"/>
        <v>#REF!</v>
      </c>
    </row>
    <row r="663" spans="2:26" ht="10.199999999999999">
      <c r="B663" s="1192"/>
      <c r="C663" s="1193" t="s">
        <v>1501</v>
      </c>
      <c r="D663" s="1163"/>
      <c r="F663" s="1190" t="e">
        <f>IF(F$6&gt;#REF!,0,#REF!)</f>
        <v>#REF!</v>
      </c>
      <c r="G663" s="1190" t="e">
        <f>IF(G$6&gt;#REF!,0,#REF!)</f>
        <v>#REF!</v>
      </c>
      <c r="H663" s="1190" t="e">
        <f>IF(H$6&gt;#REF!,0,#REF!)</f>
        <v>#REF!</v>
      </c>
      <c r="I663" s="1190" t="e">
        <f>IF(I$6&gt;#REF!,0,#REF!)</f>
        <v>#REF!</v>
      </c>
      <c r="J663" s="1190" t="e">
        <f>IF(J$6&gt;#REF!,0,#REF!)</f>
        <v>#REF!</v>
      </c>
      <c r="K663" s="1190" t="e">
        <f>IF(K$6&gt;#REF!,0,#REF!)</f>
        <v>#REF!</v>
      </c>
      <c r="L663" s="1190" t="e">
        <f>IF(L$6&gt;#REF!,0,#REF!)</f>
        <v>#REF!</v>
      </c>
      <c r="M663" s="1190" t="e">
        <f>IF(M$6&gt;#REF!,0,#REF!)</f>
        <v>#REF!</v>
      </c>
      <c r="N663" s="1190" t="e">
        <f>IF(N$6&gt;#REF!,0,#REF!)</f>
        <v>#REF!</v>
      </c>
      <c r="O663" s="1190" t="e">
        <f>IF(O$6&gt;#REF!,0,#REF!)</f>
        <v>#REF!</v>
      </c>
      <c r="P663" s="1190"/>
      <c r="Q663" s="1190" t="e">
        <f>IF((#REF!-#REF!-F663)&lt;0,0,#REF!-#REF!-F663)</f>
        <v>#REF!</v>
      </c>
      <c r="R663" s="1190" t="e">
        <f t="shared" si="46"/>
        <v>#REF!</v>
      </c>
      <c r="S663" s="1190" t="e">
        <f t="shared" si="46"/>
        <v>#REF!</v>
      </c>
      <c r="T663" s="1190" t="e">
        <f t="shared" si="46"/>
        <v>#REF!</v>
      </c>
      <c r="U663" s="1190" t="e">
        <f t="shared" si="46"/>
        <v>#REF!</v>
      </c>
      <c r="V663" s="1190" t="e">
        <f t="shared" si="46"/>
        <v>#REF!</v>
      </c>
      <c r="W663" s="1190" t="e">
        <f t="shared" si="46"/>
        <v>#REF!</v>
      </c>
      <c r="X663" s="1190" t="e">
        <f t="shared" si="46"/>
        <v>#REF!</v>
      </c>
      <c r="Y663" s="1190" t="e">
        <f t="shared" si="46"/>
        <v>#REF!</v>
      </c>
      <c r="Z663" s="1190" t="e">
        <f t="shared" si="46"/>
        <v>#REF!</v>
      </c>
    </row>
    <row r="664" spans="2:26" ht="10.199999999999999">
      <c r="B664" s="1192"/>
      <c r="C664" s="1193" t="s">
        <v>1502</v>
      </c>
      <c r="D664" s="1163"/>
      <c r="F664" s="1190" t="e">
        <f>IF(F$6&gt;#REF!,0,#REF!)</f>
        <v>#REF!</v>
      </c>
      <c r="G664" s="1190" t="e">
        <f>IF(G$6&gt;#REF!,0,#REF!)</f>
        <v>#REF!</v>
      </c>
      <c r="H664" s="1190" t="e">
        <f>IF(H$6&gt;#REF!,0,#REF!)</f>
        <v>#REF!</v>
      </c>
      <c r="I664" s="1190" t="e">
        <f>IF(I$6&gt;#REF!,0,#REF!)</f>
        <v>#REF!</v>
      </c>
      <c r="J664" s="1190" t="e">
        <f>IF(J$6&gt;#REF!,0,#REF!)</f>
        <v>#REF!</v>
      </c>
      <c r="K664" s="1190" t="e">
        <f>IF(K$6&gt;#REF!,0,#REF!)</f>
        <v>#REF!</v>
      </c>
      <c r="L664" s="1190" t="e">
        <f>IF(L$6&gt;#REF!,0,#REF!)</f>
        <v>#REF!</v>
      </c>
      <c r="M664" s="1190" t="e">
        <f>IF(M$6&gt;#REF!,0,#REF!)</f>
        <v>#REF!</v>
      </c>
      <c r="N664" s="1190" t="e">
        <f>IF(N$6&gt;#REF!,0,#REF!)</f>
        <v>#REF!</v>
      </c>
      <c r="O664" s="1190" t="e">
        <f>IF(O$6&gt;#REF!,0,#REF!)</f>
        <v>#REF!</v>
      </c>
      <c r="P664" s="1190"/>
      <c r="Q664" s="1190" t="e">
        <f>IF((#REF!-#REF!-F664)&lt;0,0,#REF!-#REF!-F664)</f>
        <v>#REF!</v>
      </c>
      <c r="R664" s="1190" t="e">
        <f t="shared" si="46"/>
        <v>#REF!</v>
      </c>
      <c r="S664" s="1190" t="e">
        <f t="shared" si="46"/>
        <v>#REF!</v>
      </c>
      <c r="T664" s="1190" t="e">
        <f t="shared" si="46"/>
        <v>#REF!</v>
      </c>
      <c r="U664" s="1190" t="e">
        <f t="shared" si="46"/>
        <v>#REF!</v>
      </c>
      <c r="V664" s="1190" t="e">
        <f t="shared" si="46"/>
        <v>#REF!</v>
      </c>
      <c r="W664" s="1190" t="e">
        <f t="shared" si="46"/>
        <v>#REF!</v>
      </c>
      <c r="X664" s="1190" t="e">
        <f t="shared" si="46"/>
        <v>#REF!</v>
      </c>
      <c r="Y664" s="1190" t="e">
        <f t="shared" si="46"/>
        <v>#REF!</v>
      </c>
      <c r="Z664" s="1190" t="e">
        <f t="shared" si="46"/>
        <v>#REF!</v>
      </c>
    </row>
    <row r="665" spans="2:26" ht="10.199999999999999">
      <c r="B665" s="1192"/>
      <c r="C665" s="1193" t="s">
        <v>1503</v>
      </c>
      <c r="D665" s="1163"/>
      <c r="F665" s="1190" t="e">
        <f>IF(F$6&gt;#REF!,0,#REF!)</f>
        <v>#REF!</v>
      </c>
      <c r="G665" s="1190" t="e">
        <f>IF(G$6&gt;#REF!,0,#REF!)</f>
        <v>#REF!</v>
      </c>
      <c r="H665" s="1190" t="e">
        <f>IF(H$6&gt;#REF!,0,#REF!)</f>
        <v>#REF!</v>
      </c>
      <c r="I665" s="1190" t="e">
        <f>IF(I$6&gt;#REF!,0,#REF!)</f>
        <v>#REF!</v>
      </c>
      <c r="J665" s="1190" t="e">
        <f>IF(J$6&gt;#REF!,0,#REF!)</f>
        <v>#REF!</v>
      </c>
      <c r="K665" s="1190" t="e">
        <f>IF(K$6&gt;#REF!,0,#REF!)</f>
        <v>#REF!</v>
      </c>
      <c r="L665" s="1190" t="e">
        <f>IF(L$6&gt;#REF!,0,#REF!)</f>
        <v>#REF!</v>
      </c>
      <c r="M665" s="1190" t="e">
        <f>IF(M$6&gt;#REF!,0,#REF!)</f>
        <v>#REF!</v>
      </c>
      <c r="N665" s="1190" t="e">
        <f>IF(N$6&gt;#REF!,0,#REF!)</f>
        <v>#REF!</v>
      </c>
      <c r="O665" s="1190" t="e">
        <f>IF(O$6&gt;#REF!,0,#REF!)</f>
        <v>#REF!</v>
      </c>
      <c r="P665" s="1190"/>
      <c r="Q665" s="1190" t="e">
        <f>IF((#REF!-#REF!-F665)&lt;0,0,#REF!-#REF!-F665)</f>
        <v>#REF!</v>
      </c>
      <c r="R665" s="1190" t="e">
        <f t="shared" si="46"/>
        <v>#REF!</v>
      </c>
      <c r="S665" s="1190" t="e">
        <f t="shared" si="46"/>
        <v>#REF!</v>
      </c>
      <c r="T665" s="1190" t="e">
        <f t="shared" si="46"/>
        <v>#REF!</v>
      </c>
      <c r="U665" s="1190" t="e">
        <f t="shared" si="46"/>
        <v>#REF!</v>
      </c>
      <c r="V665" s="1190" t="e">
        <f t="shared" si="46"/>
        <v>#REF!</v>
      </c>
      <c r="W665" s="1190" t="e">
        <f t="shared" si="46"/>
        <v>#REF!</v>
      </c>
      <c r="X665" s="1190" t="e">
        <f t="shared" si="46"/>
        <v>#REF!</v>
      </c>
      <c r="Y665" s="1190" t="e">
        <f t="shared" si="46"/>
        <v>#REF!</v>
      </c>
      <c r="Z665" s="1190" t="e">
        <f t="shared" si="46"/>
        <v>#REF!</v>
      </c>
    </row>
    <row r="666" spans="2:26" ht="10.199999999999999">
      <c r="B666" s="1192"/>
      <c r="C666" s="1193" t="s">
        <v>1504</v>
      </c>
      <c r="D666" s="1163"/>
      <c r="F666" s="1190" t="e">
        <f>IF(F$6&gt;#REF!,0,#REF!)</f>
        <v>#REF!</v>
      </c>
      <c r="G666" s="1190" t="e">
        <f>IF(G$6&gt;#REF!,0,#REF!)</f>
        <v>#REF!</v>
      </c>
      <c r="H666" s="1190" t="e">
        <f>IF(H$6&gt;#REF!,0,#REF!)</f>
        <v>#REF!</v>
      </c>
      <c r="I666" s="1190" t="e">
        <f>IF(I$6&gt;#REF!,0,#REF!)</f>
        <v>#REF!</v>
      </c>
      <c r="J666" s="1190" t="e">
        <f>IF(J$6&gt;#REF!,0,#REF!)</f>
        <v>#REF!</v>
      </c>
      <c r="K666" s="1190" t="e">
        <f>IF(K$6&gt;#REF!,0,#REF!)</f>
        <v>#REF!</v>
      </c>
      <c r="L666" s="1190" t="e">
        <f>IF(L$6&gt;#REF!,0,#REF!)</f>
        <v>#REF!</v>
      </c>
      <c r="M666" s="1190" t="e">
        <f>IF(M$6&gt;#REF!,0,#REF!)</f>
        <v>#REF!</v>
      </c>
      <c r="N666" s="1190" t="e">
        <f>IF(N$6&gt;#REF!,0,#REF!)</f>
        <v>#REF!</v>
      </c>
      <c r="O666" s="1190" t="e">
        <f>IF(O$6&gt;#REF!,0,#REF!)</f>
        <v>#REF!</v>
      </c>
      <c r="P666" s="1190"/>
      <c r="Q666" s="1190" t="e">
        <f>IF((#REF!-#REF!-F666)&lt;0,0,#REF!-#REF!-F666)</f>
        <v>#REF!</v>
      </c>
      <c r="R666" s="1190" t="e">
        <f t="shared" si="46"/>
        <v>#REF!</v>
      </c>
      <c r="S666" s="1190" t="e">
        <f t="shared" si="46"/>
        <v>#REF!</v>
      </c>
      <c r="T666" s="1190" t="e">
        <f t="shared" si="46"/>
        <v>#REF!</v>
      </c>
      <c r="U666" s="1190" t="e">
        <f t="shared" si="46"/>
        <v>#REF!</v>
      </c>
      <c r="V666" s="1190" t="e">
        <f t="shared" si="46"/>
        <v>#REF!</v>
      </c>
      <c r="W666" s="1190" t="e">
        <f t="shared" si="46"/>
        <v>#REF!</v>
      </c>
      <c r="X666" s="1190" t="e">
        <f t="shared" si="46"/>
        <v>#REF!</v>
      </c>
      <c r="Y666" s="1190" t="e">
        <f t="shared" si="46"/>
        <v>#REF!</v>
      </c>
      <c r="Z666" s="1190" t="e">
        <f t="shared" si="46"/>
        <v>#REF!</v>
      </c>
    </row>
    <row r="667" spans="2:26" ht="10.199999999999999">
      <c r="B667" s="1192"/>
      <c r="C667" s="1193" t="s">
        <v>1505</v>
      </c>
      <c r="D667" s="1163"/>
      <c r="F667" s="1190" t="e">
        <f>IF(F$6&gt;#REF!,0,#REF!)</f>
        <v>#REF!</v>
      </c>
      <c r="G667" s="1190" t="e">
        <f>IF(G$6&gt;#REF!,0,#REF!)</f>
        <v>#REF!</v>
      </c>
      <c r="H667" s="1190" t="e">
        <f>IF(H$6&gt;#REF!,0,#REF!)</f>
        <v>#REF!</v>
      </c>
      <c r="I667" s="1190" t="e">
        <f>IF(I$6&gt;#REF!,0,#REF!)</f>
        <v>#REF!</v>
      </c>
      <c r="J667" s="1190" t="e">
        <f>IF(J$6&gt;#REF!,0,#REF!)</f>
        <v>#REF!</v>
      </c>
      <c r="K667" s="1190" t="e">
        <f>IF(K$6&gt;#REF!,0,#REF!)</f>
        <v>#REF!</v>
      </c>
      <c r="L667" s="1190" t="e">
        <f>IF(L$6&gt;#REF!,0,#REF!)</f>
        <v>#REF!</v>
      </c>
      <c r="M667" s="1190" t="e">
        <f>IF(M$6&gt;#REF!,0,#REF!)</f>
        <v>#REF!</v>
      </c>
      <c r="N667" s="1190" t="e">
        <f>IF(N$6&gt;#REF!,0,#REF!)</f>
        <v>#REF!</v>
      </c>
      <c r="O667" s="1190" t="e">
        <f>IF(O$6&gt;#REF!,0,#REF!)</f>
        <v>#REF!</v>
      </c>
      <c r="P667" s="1190"/>
      <c r="Q667" s="1190" t="e">
        <f>IF((#REF!-#REF!-F667)&lt;0,0,#REF!-#REF!-F667)</f>
        <v>#REF!</v>
      </c>
      <c r="R667" s="1190" t="e">
        <f t="shared" si="46"/>
        <v>#REF!</v>
      </c>
      <c r="S667" s="1190" t="e">
        <f t="shared" si="46"/>
        <v>#REF!</v>
      </c>
      <c r="T667" s="1190" t="e">
        <f t="shared" si="46"/>
        <v>#REF!</v>
      </c>
      <c r="U667" s="1190" t="e">
        <f t="shared" si="46"/>
        <v>#REF!</v>
      </c>
      <c r="V667" s="1190" t="e">
        <f t="shared" si="46"/>
        <v>#REF!</v>
      </c>
      <c r="W667" s="1190" t="e">
        <f t="shared" si="46"/>
        <v>#REF!</v>
      </c>
      <c r="X667" s="1190" t="e">
        <f t="shared" si="46"/>
        <v>#REF!</v>
      </c>
      <c r="Y667" s="1190" t="e">
        <f t="shared" si="46"/>
        <v>#REF!</v>
      </c>
      <c r="Z667" s="1190" t="e">
        <f t="shared" si="46"/>
        <v>#REF!</v>
      </c>
    </row>
    <row r="668" spans="2:26" ht="10.199999999999999">
      <c r="B668" s="1192"/>
      <c r="C668" s="1193" t="s">
        <v>1506</v>
      </c>
      <c r="D668" s="1163"/>
      <c r="F668" s="1190" t="e">
        <f>IF(F$6&gt;#REF!,0,#REF!)</f>
        <v>#REF!</v>
      </c>
      <c r="G668" s="1190" t="e">
        <f>IF(G$6&gt;#REF!,0,#REF!)</f>
        <v>#REF!</v>
      </c>
      <c r="H668" s="1190" t="e">
        <f>IF(H$6&gt;#REF!,0,#REF!)</f>
        <v>#REF!</v>
      </c>
      <c r="I668" s="1190" t="e">
        <f>IF(I$6&gt;#REF!,0,#REF!)</f>
        <v>#REF!</v>
      </c>
      <c r="J668" s="1190" t="e">
        <f>IF(J$6&gt;#REF!,0,#REF!)</f>
        <v>#REF!</v>
      </c>
      <c r="K668" s="1190" t="e">
        <f>IF(K$6&gt;#REF!,0,#REF!)</f>
        <v>#REF!</v>
      </c>
      <c r="L668" s="1190" t="e">
        <f>IF(L$6&gt;#REF!,0,#REF!)</f>
        <v>#REF!</v>
      </c>
      <c r="M668" s="1190" t="e">
        <f>IF(M$6&gt;#REF!,0,#REF!)</f>
        <v>#REF!</v>
      </c>
      <c r="N668" s="1190" t="e">
        <f>IF(N$6&gt;#REF!,0,#REF!)</f>
        <v>#REF!</v>
      </c>
      <c r="O668" s="1190" t="e">
        <f>IF(O$6&gt;#REF!,0,#REF!)</f>
        <v>#REF!</v>
      </c>
      <c r="P668" s="1190"/>
      <c r="Q668" s="1190" t="e">
        <f>IF((#REF!-#REF!-F668)&lt;0,0,#REF!-#REF!-F668)</f>
        <v>#REF!</v>
      </c>
      <c r="R668" s="1190" t="e">
        <f t="shared" si="46"/>
        <v>#REF!</v>
      </c>
      <c r="S668" s="1190" t="e">
        <f t="shared" si="46"/>
        <v>#REF!</v>
      </c>
      <c r="T668" s="1190" t="e">
        <f t="shared" si="46"/>
        <v>#REF!</v>
      </c>
      <c r="U668" s="1190" t="e">
        <f t="shared" si="46"/>
        <v>#REF!</v>
      </c>
      <c r="V668" s="1190" t="e">
        <f t="shared" si="46"/>
        <v>#REF!</v>
      </c>
      <c r="W668" s="1190" t="e">
        <f t="shared" si="46"/>
        <v>#REF!</v>
      </c>
      <c r="X668" s="1190" t="e">
        <f t="shared" si="46"/>
        <v>#REF!</v>
      </c>
      <c r="Y668" s="1190" t="e">
        <f t="shared" si="46"/>
        <v>#REF!</v>
      </c>
      <c r="Z668" s="1190" t="e">
        <f t="shared" si="46"/>
        <v>#REF!</v>
      </c>
    </row>
    <row r="669" spans="2:26" ht="10.199999999999999">
      <c r="B669" s="1192"/>
      <c r="C669" s="1193" t="s">
        <v>1507</v>
      </c>
      <c r="D669" s="1163"/>
      <c r="F669" s="1190" t="e">
        <f>IF(F$6&gt;#REF!,0,#REF!)</f>
        <v>#REF!</v>
      </c>
      <c r="G669" s="1190" t="e">
        <f>IF(G$6&gt;#REF!,0,#REF!)</f>
        <v>#REF!</v>
      </c>
      <c r="H669" s="1190" t="e">
        <f>IF(H$6&gt;#REF!,0,#REF!)</f>
        <v>#REF!</v>
      </c>
      <c r="I669" s="1190" t="e">
        <f>IF(I$6&gt;#REF!,0,#REF!)</f>
        <v>#REF!</v>
      </c>
      <c r="J669" s="1190" t="e">
        <f>IF(J$6&gt;#REF!,0,#REF!)</f>
        <v>#REF!</v>
      </c>
      <c r="K669" s="1190" t="e">
        <f>IF(K$6&gt;#REF!,0,#REF!)</f>
        <v>#REF!</v>
      </c>
      <c r="L669" s="1190" t="e">
        <f>IF(L$6&gt;#REF!,0,#REF!)</f>
        <v>#REF!</v>
      </c>
      <c r="M669" s="1190" t="e">
        <f>IF(M$6&gt;#REF!,0,#REF!)</f>
        <v>#REF!</v>
      </c>
      <c r="N669" s="1190" t="e">
        <f>IF(N$6&gt;#REF!,0,#REF!)</f>
        <v>#REF!</v>
      </c>
      <c r="O669" s="1190" t="e">
        <f>IF(O$6&gt;#REF!,0,#REF!)</f>
        <v>#REF!</v>
      </c>
      <c r="P669" s="1190"/>
      <c r="Q669" s="1190" t="e">
        <f>IF((#REF!-#REF!-F669)&lt;0,0,#REF!-#REF!-F669)</f>
        <v>#REF!</v>
      </c>
      <c r="R669" s="1190" t="e">
        <f t="shared" si="46"/>
        <v>#REF!</v>
      </c>
      <c r="S669" s="1190" t="e">
        <f t="shared" si="46"/>
        <v>#REF!</v>
      </c>
      <c r="T669" s="1190" t="e">
        <f t="shared" si="46"/>
        <v>#REF!</v>
      </c>
      <c r="U669" s="1190" t="e">
        <f t="shared" si="46"/>
        <v>#REF!</v>
      </c>
      <c r="V669" s="1190" t="e">
        <f t="shared" si="46"/>
        <v>#REF!</v>
      </c>
      <c r="W669" s="1190" t="e">
        <f t="shared" si="46"/>
        <v>#REF!</v>
      </c>
      <c r="X669" s="1190" t="e">
        <f t="shared" si="46"/>
        <v>#REF!</v>
      </c>
      <c r="Y669" s="1190" t="e">
        <f t="shared" si="46"/>
        <v>#REF!</v>
      </c>
      <c r="Z669" s="1190" t="e">
        <f t="shared" si="46"/>
        <v>#REF!</v>
      </c>
    </row>
    <row r="670" spans="2:26" ht="10.199999999999999">
      <c r="B670" s="1192"/>
      <c r="C670" s="1193" t="s">
        <v>1508</v>
      </c>
      <c r="D670" s="1163"/>
      <c r="F670" s="1190" t="e">
        <f>IF(F$6&gt;#REF!,0,#REF!)</f>
        <v>#REF!</v>
      </c>
      <c r="G670" s="1190" t="e">
        <f>IF(G$6&gt;#REF!,0,#REF!)</f>
        <v>#REF!</v>
      </c>
      <c r="H670" s="1190" t="e">
        <f>IF(H$6&gt;#REF!,0,#REF!)</f>
        <v>#REF!</v>
      </c>
      <c r="I670" s="1190" t="e">
        <f>IF(I$6&gt;#REF!,0,#REF!)</f>
        <v>#REF!</v>
      </c>
      <c r="J670" s="1190" t="e">
        <f>IF(J$6&gt;#REF!,0,#REF!)</f>
        <v>#REF!</v>
      </c>
      <c r="K670" s="1190" t="e">
        <f>IF(K$6&gt;#REF!,0,#REF!)</f>
        <v>#REF!</v>
      </c>
      <c r="L670" s="1190" t="e">
        <f>IF(L$6&gt;#REF!,0,#REF!)</f>
        <v>#REF!</v>
      </c>
      <c r="M670" s="1190" t="e">
        <f>IF(M$6&gt;#REF!,0,#REF!)</f>
        <v>#REF!</v>
      </c>
      <c r="N670" s="1190" t="e">
        <f>IF(N$6&gt;#REF!,0,#REF!)</f>
        <v>#REF!</v>
      </c>
      <c r="O670" s="1190" t="e">
        <f>IF(O$6&gt;#REF!,0,#REF!)</f>
        <v>#REF!</v>
      </c>
      <c r="P670" s="1190"/>
      <c r="Q670" s="1190" t="e">
        <f>IF((#REF!-#REF!-F670)&lt;0,0,#REF!-#REF!-F670)</f>
        <v>#REF!</v>
      </c>
      <c r="R670" s="1190" t="e">
        <f t="shared" si="46"/>
        <v>#REF!</v>
      </c>
      <c r="S670" s="1190" t="e">
        <f t="shared" si="46"/>
        <v>#REF!</v>
      </c>
      <c r="T670" s="1190" t="e">
        <f t="shared" si="46"/>
        <v>#REF!</v>
      </c>
      <c r="U670" s="1190" t="e">
        <f t="shared" si="46"/>
        <v>#REF!</v>
      </c>
      <c r="V670" s="1190" t="e">
        <f t="shared" si="46"/>
        <v>#REF!</v>
      </c>
      <c r="W670" s="1190" t="e">
        <f t="shared" si="46"/>
        <v>#REF!</v>
      </c>
      <c r="X670" s="1190" t="e">
        <f t="shared" si="46"/>
        <v>#REF!</v>
      </c>
      <c r="Y670" s="1190" t="e">
        <f t="shared" si="46"/>
        <v>#REF!</v>
      </c>
      <c r="Z670" s="1190" t="e">
        <f t="shared" si="46"/>
        <v>#REF!</v>
      </c>
    </row>
    <row r="671" spans="2:26" ht="10.199999999999999">
      <c r="B671" s="1192"/>
      <c r="C671" s="1193" t="s">
        <v>1509</v>
      </c>
      <c r="D671" s="1163"/>
      <c r="F671" s="1190" t="e">
        <f>IF(F$6&gt;#REF!,0,#REF!)</f>
        <v>#REF!</v>
      </c>
      <c r="G671" s="1190" t="e">
        <f>IF(G$6&gt;#REF!,0,#REF!)</f>
        <v>#REF!</v>
      </c>
      <c r="H671" s="1190" t="e">
        <f>IF(H$6&gt;#REF!,0,#REF!)</f>
        <v>#REF!</v>
      </c>
      <c r="I671" s="1190" t="e">
        <f>IF(I$6&gt;#REF!,0,#REF!)</f>
        <v>#REF!</v>
      </c>
      <c r="J671" s="1190" t="e">
        <f>IF(J$6&gt;#REF!,0,#REF!)</f>
        <v>#REF!</v>
      </c>
      <c r="K671" s="1190" t="e">
        <f>IF(K$6&gt;#REF!,0,#REF!)</f>
        <v>#REF!</v>
      </c>
      <c r="L671" s="1190" t="e">
        <f>IF(L$6&gt;#REF!,0,#REF!)</f>
        <v>#REF!</v>
      </c>
      <c r="M671" s="1190" t="e">
        <f>IF(M$6&gt;#REF!,0,#REF!)</f>
        <v>#REF!</v>
      </c>
      <c r="N671" s="1190" t="e">
        <f>IF(N$6&gt;#REF!,0,#REF!)</f>
        <v>#REF!</v>
      </c>
      <c r="O671" s="1190" t="e">
        <f>IF(O$6&gt;#REF!,0,#REF!)</f>
        <v>#REF!</v>
      </c>
      <c r="P671" s="1190"/>
      <c r="Q671" s="1190" t="e">
        <f>IF((#REF!-#REF!-F671)&lt;0,0,#REF!-#REF!-F671)</f>
        <v>#REF!</v>
      </c>
      <c r="R671" s="1190" t="e">
        <f t="shared" si="46"/>
        <v>#REF!</v>
      </c>
      <c r="S671" s="1190" t="e">
        <f t="shared" si="46"/>
        <v>#REF!</v>
      </c>
      <c r="T671" s="1190" t="e">
        <f t="shared" si="46"/>
        <v>#REF!</v>
      </c>
      <c r="U671" s="1190" t="e">
        <f t="shared" si="46"/>
        <v>#REF!</v>
      </c>
      <c r="V671" s="1190" t="e">
        <f t="shared" si="46"/>
        <v>#REF!</v>
      </c>
      <c r="W671" s="1190" t="e">
        <f t="shared" si="46"/>
        <v>#REF!</v>
      </c>
      <c r="X671" s="1190" t="e">
        <f t="shared" si="46"/>
        <v>#REF!</v>
      </c>
      <c r="Y671" s="1190" t="e">
        <f t="shared" si="46"/>
        <v>#REF!</v>
      </c>
      <c r="Z671" s="1190" t="e">
        <f t="shared" si="46"/>
        <v>#REF!</v>
      </c>
    </row>
    <row r="672" spans="2:26" ht="10.199999999999999">
      <c r="B672" s="1192"/>
      <c r="C672" s="1193" t="s">
        <v>1510</v>
      </c>
      <c r="D672" s="1163"/>
      <c r="F672" s="1190" t="e">
        <f>IF(F$6&gt;#REF!,0,#REF!)</f>
        <v>#REF!</v>
      </c>
      <c r="G672" s="1190" t="e">
        <f>IF(G$6&gt;#REF!,0,#REF!)</f>
        <v>#REF!</v>
      </c>
      <c r="H672" s="1190" t="e">
        <f>IF(H$6&gt;#REF!,0,#REF!)</f>
        <v>#REF!</v>
      </c>
      <c r="I672" s="1190" t="e">
        <f>IF(I$6&gt;#REF!,0,#REF!)</f>
        <v>#REF!</v>
      </c>
      <c r="J672" s="1190" t="e">
        <f>IF(J$6&gt;#REF!,0,#REF!)</f>
        <v>#REF!</v>
      </c>
      <c r="K672" s="1190" t="e">
        <f>IF(K$6&gt;#REF!,0,#REF!)</f>
        <v>#REF!</v>
      </c>
      <c r="L672" s="1190" t="e">
        <f>IF(L$6&gt;#REF!,0,#REF!)</f>
        <v>#REF!</v>
      </c>
      <c r="M672" s="1190" t="e">
        <f>IF(M$6&gt;#REF!,0,#REF!)</f>
        <v>#REF!</v>
      </c>
      <c r="N672" s="1190" t="e">
        <f>IF(N$6&gt;#REF!,0,#REF!)</f>
        <v>#REF!</v>
      </c>
      <c r="O672" s="1190" t="e">
        <f>IF(O$6&gt;#REF!,0,#REF!)</f>
        <v>#REF!</v>
      </c>
      <c r="P672" s="1190"/>
      <c r="Q672" s="1190" t="e">
        <f>IF((#REF!-#REF!-F672)&lt;0,0,#REF!-#REF!-F672)</f>
        <v>#REF!</v>
      </c>
      <c r="R672" s="1190" t="e">
        <f t="shared" si="46"/>
        <v>#REF!</v>
      </c>
      <c r="S672" s="1190" t="e">
        <f t="shared" si="46"/>
        <v>#REF!</v>
      </c>
      <c r="T672" s="1190" t="e">
        <f t="shared" si="46"/>
        <v>#REF!</v>
      </c>
      <c r="U672" s="1190" t="e">
        <f t="shared" si="46"/>
        <v>#REF!</v>
      </c>
      <c r="V672" s="1190" t="e">
        <f t="shared" si="46"/>
        <v>#REF!</v>
      </c>
      <c r="W672" s="1190" t="e">
        <f t="shared" si="46"/>
        <v>#REF!</v>
      </c>
      <c r="X672" s="1190" t="e">
        <f t="shared" si="46"/>
        <v>#REF!</v>
      </c>
      <c r="Y672" s="1190" t="e">
        <f t="shared" si="46"/>
        <v>#REF!</v>
      </c>
      <c r="Z672" s="1190" t="e">
        <f t="shared" si="46"/>
        <v>#REF!</v>
      </c>
    </row>
    <row r="673" spans="2:28" ht="10.199999999999999">
      <c r="B673" s="1192"/>
      <c r="C673" s="1193" t="s">
        <v>1511</v>
      </c>
      <c r="D673" s="1163"/>
      <c r="F673" s="1190" t="e">
        <f>IF(F$6&gt;#REF!,0,#REF!)</f>
        <v>#REF!</v>
      </c>
      <c r="G673" s="1190" t="e">
        <f>IF(G$6&gt;#REF!,0,#REF!)</f>
        <v>#REF!</v>
      </c>
      <c r="H673" s="1190" t="e">
        <f>IF(H$6&gt;#REF!,0,#REF!)</f>
        <v>#REF!</v>
      </c>
      <c r="I673" s="1190" t="e">
        <f>IF(I$6&gt;#REF!,0,#REF!)</f>
        <v>#REF!</v>
      </c>
      <c r="J673" s="1190" t="e">
        <f>IF(J$6&gt;#REF!,0,#REF!)</f>
        <v>#REF!</v>
      </c>
      <c r="K673" s="1190" t="e">
        <f>IF(K$6&gt;#REF!,0,#REF!)</f>
        <v>#REF!</v>
      </c>
      <c r="L673" s="1190" t="e">
        <f>IF(L$6&gt;#REF!,0,#REF!)</f>
        <v>#REF!</v>
      </c>
      <c r="M673" s="1190" t="e">
        <f>IF(M$6&gt;#REF!,0,#REF!)</f>
        <v>#REF!</v>
      </c>
      <c r="N673" s="1190" t="e">
        <f>IF(N$6&gt;#REF!,0,#REF!)</f>
        <v>#REF!</v>
      </c>
      <c r="O673" s="1190" t="e">
        <f>IF(O$6&gt;#REF!,0,#REF!)</f>
        <v>#REF!</v>
      </c>
      <c r="P673" s="1190"/>
      <c r="Q673" s="1190" t="e">
        <f>IF((#REF!-#REF!-F673)&lt;0,0,#REF!-#REF!-F673)</f>
        <v>#REF!</v>
      </c>
      <c r="R673" s="1190" t="e">
        <f t="shared" si="46"/>
        <v>#REF!</v>
      </c>
      <c r="S673" s="1190" t="e">
        <f t="shared" si="46"/>
        <v>#REF!</v>
      </c>
      <c r="T673" s="1190" t="e">
        <f t="shared" si="46"/>
        <v>#REF!</v>
      </c>
      <c r="U673" s="1190" t="e">
        <f t="shared" si="46"/>
        <v>#REF!</v>
      </c>
      <c r="V673" s="1190" t="e">
        <f t="shared" si="46"/>
        <v>#REF!</v>
      </c>
      <c r="W673" s="1190" t="e">
        <f t="shared" si="46"/>
        <v>#REF!</v>
      </c>
      <c r="X673" s="1190" t="e">
        <f t="shared" si="46"/>
        <v>#REF!</v>
      </c>
      <c r="Y673" s="1190" t="e">
        <f t="shared" si="46"/>
        <v>#REF!</v>
      </c>
      <c r="Z673" s="1190" t="e">
        <f t="shared" si="46"/>
        <v>#REF!</v>
      </c>
    </row>
    <row r="674" spans="2:28" ht="10.199999999999999">
      <c r="B674" s="1192"/>
      <c r="C674" s="1193" t="s">
        <v>1512</v>
      </c>
      <c r="D674" s="1163"/>
      <c r="F674" s="1190" t="e">
        <f>IF(F$6&gt;#REF!,0,#REF!)</f>
        <v>#REF!</v>
      </c>
      <c r="G674" s="1190" t="e">
        <f>IF(G$6&gt;#REF!,0,#REF!)</f>
        <v>#REF!</v>
      </c>
      <c r="H674" s="1190" t="e">
        <f>IF(H$6&gt;#REF!,0,#REF!)</f>
        <v>#REF!</v>
      </c>
      <c r="I674" s="1190" t="e">
        <f>IF(I$6&gt;#REF!,0,#REF!)</f>
        <v>#REF!</v>
      </c>
      <c r="J674" s="1190" t="e">
        <f>IF(J$6&gt;#REF!,0,#REF!)</f>
        <v>#REF!</v>
      </c>
      <c r="K674" s="1190" t="e">
        <f>IF(K$6&gt;#REF!,0,#REF!)</f>
        <v>#REF!</v>
      </c>
      <c r="L674" s="1190" t="e">
        <f>IF(L$6&gt;#REF!,0,#REF!)</f>
        <v>#REF!</v>
      </c>
      <c r="M674" s="1190" t="e">
        <f>IF(M$6&gt;#REF!,0,#REF!)</f>
        <v>#REF!</v>
      </c>
      <c r="N674" s="1190" t="e">
        <f>IF(N$6&gt;#REF!,0,#REF!)</f>
        <v>#REF!</v>
      </c>
      <c r="O674" s="1190" t="e">
        <f>IF(O$6&gt;#REF!,0,#REF!)</f>
        <v>#REF!</v>
      </c>
      <c r="P674" s="1190"/>
      <c r="Q674" s="1190" t="e">
        <f>IF((#REF!-#REF!-F674)&lt;0,0,#REF!-#REF!-F674)</f>
        <v>#REF!</v>
      </c>
      <c r="R674" s="1190" t="e">
        <f t="shared" si="46"/>
        <v>#REF!</v>
      </c>
      <c r="S674" s="1190" t="e">
        <f t="shared" si="46"/>
        <v>#REF!</v>
      </c>
      <c r="T674" s="1190" t="e">
        <f t="shared" si="46"/>
        <v>#REF!</v>
      </c>
      <c r="U674" s="1190" t="e">
        <f t="shared" si="46"/>
        <v>#REF!</v>
      </c>
      <c r="V674" s="1190" t="e">
        <f t="shared" si="46"/>
        <v>#REF!</v>
      </c>
      <c r="W674" s="1190" t="e">
        <f t="shared" si="46"/>
        <v>#REF!</v>
      </c>
      <c r="X674" s="1190" t="e">
        <f t="shared" si="46"/>
        <v>#REF!</v>
      </c>
      <c r="Y674" s="1190" t="e">
        <f t="shared" si="46"/>
        <v>#REF!</v>
      </c>
      <c r="Z674" s="1190" t="e">
        <f t="shared" si="46"/>
        <v>#REF!</v>
      </c>
    </row>
    <row r="675" spans="2:28" ht="10.199999999999999">
      <c r="B675" s="1192"/>
      <c r="C675" s="1193" t="s">
        <v>1513</v>
      </c>
      <c r="D675" s="1163"/>
      <c r="F675" s="1190" t="e">
        <f>IF(F$6&gt;#REF!,0,#REF!)</f>
        <v>#REF!</v>
      </c>
      <c r="G675" s="1190" t="e">
        <f>IF(G$6&gt;#REF!,0,#REF!)</f>
        <v>#REF!</v>
      </c>
      <c r="H675" s="1190" t="e">
        <f>IF(H$6&gt;#REF!,0,#REF!)</f>
        <v>#REF!</v>
      </c>
      <c r="I675" s="1190" t="e">
        <f>IF(I$6&gt;#REF!,0,#REF!)</f>
        <v>#REF!</v>
      </c>
      <c r="J675" s="1190" t="e">
        <f>IF(J$6&gt;#REF!,0,#REF!)</f>
        <v>#REF!</v>
      </c>
      <c r="K675" s="1190" t="e">
        <f>IF(K$6&gt;#REF!,0,#REF!)</f>
        <v>#REF!</v>
      </c>
      <c r="L675" s="1190" t="e">
        <f>IF(L$6&gt;#REF!,0,#REF!)</f>
        <v>#REF!</v>
      </c>
      <c r="M675" s="1190" t="e">
        <f>IF(M$6&gt;#REF!,0,#REF!)</f>
        <v>#REF!</v>
      </c>
      <c r="N675" s="1190" t="e">
        <f>IF(N$6&gt;#REF!,0,#REF!)</f>
        <v>#REF!</v>
      </c>
      <c r="O675" s="1190" t="e">
        <f>IF(O$6&gt;#REF!,0,#REF!)</f>
        <v>#REF!</v>
      </c>
      <c r="P675" s="1190"/>
      <c r="Q675" s="1190" t="e">
        <f>IF((#REF!-#REF!-F675)&lt;0,0,#REF!-#REF!-F675)</f>
        <v>#REF!</v>
      </c>
      <c r="R675" s="1190" t="e">
        <f t="shared" si="46"/>
        <v>#REF!</v>
      </c>
      <c r="S675" s="1190" t="e">
        <f t="shared" si="46"/>
        <v>#REF!</v>
      </c>
      <c r="T675" s="1190" t="e">
        <f t="shared" si="46"/>
        <v>#REF!</v>
      </c>
      <c r="U675" s="1190" t="e">
        <f t="shared" si="46"/>
        <v>#REF!</v>
      </c>
      <c r="V675" s="1190" t="e">
        <f t="shared" si="46"/>
        <v>#REF!</v>
      </c>
      <c r="W675" s="1190" t="e">
        <f t="shared" si="46"/>
        <v>#REF!</v>
      </c>
      <c r="X675" s="1190" t="e">
        <f t="shared" si="46"/>
        <v>#REF!</v>
      </c>
      <c r="Y675" s="1190" t="e">
        <f t="shared" si="46"/>
        <v>#REF!</v>
      </c>
      <c r="Z675" s="1190" t="e">
        <f t="shared" si="46"/>
        <v>#REF!</v>
      </c>
    </row>
    <row r="676" spans="2:28" ht="10.199999999999999">
      <c r="B676" s="1192"/>
      <c r="C676" s="1193" t="s">
        <v>1514</v>
      </c>
      <c r="D676" s="1201"/>
      <c r="F676" s="1190" t="e">
        <f>IF(F$6&gt;#REF!,0,#REF!)</f>
        <v>#REF!</v>
      </c>
      <c r="G676" s="1190" t="e">
        <f>IF(G$6&gt;#REF!,0,#REF!)</f>
        <v>#REF!</v>
      </c>
      <c r="H676" s="1190" t="e">
        <f>IF(H$6&gt;#REF!,0,#REF!)</f>
        <v>#REF!</v>
      </c>
      <c r="I676" s="1190" t="e">
        <f>IF(I$6&gt;#REF!,0,#REF!)</f>
        <v>#REF!</v>
      </c>
      <c r="J676" s="1190" t="e">
        <f>IF(J$6&gt;#REF!,0,#REF!)</f>
        <v>#REF!</v>
      </c>
      <c r="K676" s="1190" t="e">
        <f>IF(K$6&gt;#REF!,0,#REF!)</f>
        <v>#REF!</v>
      </c>
      <c r="L676" s="1190" t="e">
        <f>IF(L$6&gt;#REF!,0,#REF!)</f>
        <v>#REF!</v>
      </c>
      <c r="M676" s="1190" t="e">
        <f>IF(M$6&gt;#REF!,0,#REF!)</f>
        <v>#REF!</v>
      </c>
      <c r="N676" s="1190" t="e">
        <f>IF(N$6&gt;#REF!,0,#REF!)</f>
        <v>#REF!</v>
      </c>
      <c r="O676" s="1190" t="e">
        <f>IF(O$6&gt;#REF!,0,#REF!)</f>
        <v>#REF!</v>
      </c>
      <c r="P676" s="1190"/>
      <c r="Q676" s="1190" t="e">
        <f>IF((#REF!-#REF!-F676)&lt;0,0,#REF!-#REF!-F676)</f>
        <v>#REF!</v>
      </c>
      <c r="R676" s="1190" t="e">
        <f t="shared" si="46"/>
        <v>#REF!</v>
      </c>
      <c r="S676" s="1190" t="e">
        <f t="shared" si="46"/>
        <v>#REF!</v>
      </c>
      <c r="T676" s="1190" t="e">
        <f t="shared" si="46"/>
        <v>#REF!</v>
      </c>
      <c r="U676" s="1190" t="e">
        <f t="shared" si="46"/>
        <v>#REF!</v>
      </c>
      <c r="V676" s="1190" t="e">
        <f t="shared" si="46"/>
        <v>#REF!</v>
      </c>
      <c r="W676" s="1190" t="e">
        <f t="shared" si="46"/>
        <v>#REF!</v>
      </c>
      <c r="X676" s="1190" t="e">
        <f t="shared" si="46"/>
        <v>#REF!</v>
      </c>
      <c r="Y676" s="1190" t="e">
        <f t="shared" si="46"/>
        <v>#REF!</v>
      </c>
      <c r="Z676" s="1190" t="e">
        <f t="shared" si="46"/>
        <v>#REF!</v>
      </c>
    </row>
    <row r="677" spans="2:28" ht="10.199999999999999">
      <c r="B677" s="1192"/>
      <c r="C677" s="1193" t="s">
        <v>1515</v>
      </c>
      <c r="D677" s="1201"/>
      <c r="F677" s="1190" t="e">
        <f>IF(F$6&gt;#REF!,0,#REF!)</f>
        <v>#REF!</v>
      </c>
      <c r="G677" s="1190" t="e">
        <f>IF(G$6&gt;#REF!,0,#REF!)</f>
        <v>#REF!</v>
      </c>
      <c r="H677" s="1190" t="e">
        <f>IF(H$6&gt;#REF!,0,#REF!)</f>
        <v>#REF!</v>
      </c>
      <c r="I677" s="1190" t="e">
        <f>IF(I$6&gt;#REF!,0,#REF!)</f>
        <v>#REF!</v>
      </c>
      <c r="J677" s="1190" t="e">
        <f>IF(J$6&gt;#REF!,0,#REF!)</f>
        <v>#REF!</v>
      </c>
      <c r="K677" s="1190" t="e">
        <f>IF(K$6&gt;#REF!,0,#REF!)</f>
        <v>#REF!</v>
      </c>
      <c r="L677" s="1190" t="e">
        <f>IF(L$6&gt;#REF!,0,#REF!)</f>
        <v>#REF!</v>
      </c>
      <c r="M677" s="1190" t="e">
        <f>IF(M$6&gt;#REF!,0,#REF!)</f>
        <v>#REF!</v>
      </c>
      <c r="N677" s="1190" t="e">
        <f>IF(N$6&gt;#REF!,0,#REF!)</f>
        <v>#REF!</v>
      </c>
      <c r="O677" s="1190" t="e">
        <f>IF(O$6&gt;#REF!,0,#REF!)</f>
        <v>#REF!</v>
      </c>
      <c r="P677" s="1190"/>
      <c r="Q677" s="1190" t="e">
        <f>IF((#REF!-#REF!-F677)&lt;0,0,#REF!-#REF!-F677)</f>
        <v>#REF!</v>
      </c>
      <c r="R677" s="1190" t="e">
        <f t="shared" si="46"/>
        <v>#REF!</v>
      </c>
      <c r="S677" s="1190" t="e">
        <f t="shared" si="46"/>
        <v>#REF!</v>
      </c>
      <c r="T677" s="1190" t="e">
        <f t="shared" si="46"/>
        <v>#REF!</v>
      </c>
      <c r="U677" s="1190" t="e">
        <f t="shared" si="46"/>
        <v>#REF!</v>
      </c>
      <c r="V677" s="1190" t="e">
        <f t="shared" si="46"/>
        <v>#REF!</v>
      </c>
      <c r="W677" s="1190" t="e">
        <f t="shared" si="46"/>
        <v>#REF!</v>
      </c>
      <c r="X677" s="1190" t="e">
        <f t="shared" si="46"/>
        <v>#REF!</v>
      </c>
      <c r="Y677" s="1190" t="e">
        <f t="shared" si="46"/>
        <v>#REF!</v>
      </c>
      <c r="Z677" s="1190" t="e">
        <f t="shared" si="46"/>
        <v>#REF!</v>
      </c>
    </row>
    <row r="678" spans="2:28" ht="10.199999999999999">
      <c r="B678" s="1192"/>
      <c r="C678" s="1193" t="s">
        <v>1516</v>
      </c>
      <c r="D678" s="1163"/>
      <c r="F678" s="1190" t="e">
        <f>IF(F$6&gt;#REF!,0,#REF!)</f>
        <v>#REF!</v>
      </c>
      <c r="G678" s="1190" t="e">
        <f>IF(G$6&gt;#REF!,0,#REF!)</f>
        <v>#REF!</v>
      </c>
      <c r="H678" s="1190" t="e">
        <f>IF(H$6&gt;#REF!,0,#REF!)</f>
        <v>#REF!</v>
      </c>
      <c r="I678" s="1190" t="e">
        <f>IF(I$6&gt;#REF!,0,#REF!)</f>
        <v>#REF!</v>
      </c>
      <c r="J678" s="1190" t="e">
        <f>IF(J$6&gt;#REF!,0,#REF!)</f>
        <v>#REF!</v>
      </c>
      <c r="K678" s="1190" t="e">
        <f>IF(K$6&gt;#REF!,0,#REF!)</f>
        <v>#REF!</v>
      </c>
      <c r="L678" s="1190" t="e">
        <f>IF(L$6&gt;#REF!,0,#REF!)</f>
        <v>#REF!</v>
      </c>
      <c r="M678" s="1190" t="e">
        <f>IF(M$6&gt;#REF!,0,#REF!)</f>
        <v>#REF!</v>
      </c>
      <c r="N678" s="1190" t="e">
        <f>IF(N$6&gt;#REF!,0,#REF!)</f>
        <v>#REF!</v>
      </c>
      <c r="O678" s="1190" t="e">
        <f>IF(O$6&gt;#REF!,0,#REF!)</f>
        <v>#REF!</v>
      </c>
      <c r="P678" s="1190"/>
      <c r="Q678" s="1190" t="e">
        <f>IF((#REF!-#REF!-F678)&lt;0,0,#REF!-#REF!-F678)</f>
        <v>#REF!</v>
      </c>
      <c r="R678" s="1190" t="e">
        <f t="shared" si="46"/>
        <v>#REF!</v>
      </c>
      <c r="S678" s="1190" t="e">
        <f t="shared" si="46"/>
        <v>#REF!</v>
      </c>
      <c r="T678" s="1190" t="e">
        <f t="shared" si="46"/>
        <v>#REF!</v>
      </c>
      <c r="U678" s="1190" t="e">
        <f t="shared" si="46"/>
        <v>#REF!</v>
      </c>
      <c r="V678" s="1190" t="e">
        <f t="shared" si="46"/>
        <v>#REF!</v>
      </c>
      <c r="W678" s="1190" t="e">
        <f t="shared" si="46"/>
        <v>#REF!</v>
      </c>
      <c r="X678" s="1190" t="e">
        <f t="shared" si="46"/>
        <v>#REF!</v>
      </c>
      <c r="Y678" s="1190" t="e">
        <f t="shared" si="46"/>
        <v>#REF!</v>
      </c>
      <c r="Z678" s="1190" t="e">
        <f t="shared" si="46"/>
        <v>#REF!</v>
      </c>
    </row>
    <row r="679" spans="2:28" ht="10.199999999999999">
      <c r="B679" s="1192"/>
      <c r="C679" s="1193" t="s">
        <v>1517</v>
      </c>
      <c r="D679" s="1201"/>
      <c r="F679" s="1190" t="e">
        <f>IF(F$6&gt;#REF!,0,#REF!)</f>
        <v>#REF!</v>
      </c>
      <c r="G679" s="1190" t="e">
        <f>IF(G$6&gt;#REF!,0,#REF!)</f>
        <v>#REF!</v>
      </c>
      <c r="H679" s="1190" t="e">
        <f>IF(H$6&gt;#REF!,0,#REF!)</f>
        <v>#REF!</v>
      </c>
      <c r="I679" s="1190" t="e">
        <f>IF(I$6&gt;#REF!,0,#REF!)</f>
        <v>#REF!</v>
      </c>
      <c r="J679" s="1190" t="e">
        <f>IF(J$6&gt;#REF!,0,#REF!)</f>
        <v>#REF!</v>
      </c>
      <c r="K679" s="1190" t="e">
        <f>IF(K$6&gt;#REF!,0,#REF!)</f>
        <v>#REF!</v>
      </c>
      <c r="L679" s="1190" t="e">
        <f>IF(L$6&gt;#REF!,0,#REF!)</f>
        <v>#REF!</v>
      </c>
      <c r="M679" s="1190" t="e">
        <f>IF(M$6&gt;#REF!,0,#REF!)</f>
        <v>#REF!</v>
      </c>
      <c r="N679" s="1190" t="e">
        <f>IF(N$6&gt;#REF!,0,#REF!)</f>
        <v>#REF!</v>
      </c>
      <c r="O679" s="1190" t="e">
        <f>IF(O$6&gt;#REF!,0,#REF!)</f>
        <v>#REF!</v>
      </c>
      <c r="P679" s="1190"/>
      <c r="Q679" s="1190" t="e">
        <f>IF((#REF!-#REF!-F679)&lt;0,0,#REF!-#REF!-F679)</f>
        <v>#REF!</v>
      </c>
      <c r="R679" s="1190" t="e">
        <f t="shared" si="46"/>
        <v>#REF!</v>
      </c>
      <c r="S679" s="1190" t="e">
        <f t="shared" si="46"/>
        <v>#REF!</v>
      </c>
      <c r="T679" s="1190" t="e">
        <f t="shared" si="46"/>
        <v>#REF!</v>
      </c>
      <c r="U679" s="1190" t="e">
        <f t="shared" si="46"/>
        <v>#REF!</v>
      </c>
      <c r="V679" s="1190" t="e">
        <f t="shared" si="46"/>
        <v>#REF!</v>
      </c>
      <c r="W679" s="1190" t="e">
        <f t="shared" si="46"/>
        <v>#REF!</v>
      </c>
      <c r="X679" s="1190" t="e">
        <f t="shared" si="46"/>
        <v>#REF!</v>
      </c>
      <c r="Y679" s="1190" t="e">
        <f t="shared" si="46"/>
        <v>#REF!</v>
      </c>
      <c r="Z679" s="1190" t="e">
        <f t="shared" si="46"/>
        <v>#REF!</v>
      </c>
    </row>
    <row r="680" spans="2:28" ht="12">
      <c r="B680" s="1192"/>
      <c r="C680" s="1193" t="s">
        <v>1518</v>
      </c>
      <c r="D680" s="1201"/>
      <c r="F680" s="1190" t="e">
        <f>IF(F$6&gt;#REF!,0,#REF!)</f>
        <v>#REF!</v>
      </c>
      <c r="G680" s="1190" t="e">
        <f>IF(G$6&gt;#REF!,0,#REF!)</f>
        <v>#REF!</v>
      </c>
      <c r="H680" s="1190" t="e">
        <f>IF(H$6&gt;#REF!,0,#REF!)</f>
        <v>#REF!</v>
      </c>
      <c r="I680" s="1190" t="e">
        <f>IF(I$6&gt;#REF!,0,#REF!)</f>
        <v>#REF!</v>
      </c>
      <c r="J680" s="1190" t="e">
        <f>IF(J$6&gt;#REF!,0,#REF!)</f>
        <v>#REF!</v>
      </c>
      <c r="K680" s="1190" t="e">
        <f>IF(K$6&gt;#REF!,0,#REF!)</f>
        <v>#REF!</v>
      </c>
      <c r="L680" s="1190" t="e">
        <f>IF(L$6&gt;#REF!,0,#REF!)</f>
        <v>#REF!</v>
      </c>
      <c r="M680" s="1190" t="e">
        <f>IF(M$6&gt;#REF!,0,#REF!)</f>
        <v>#REF!</v>
      </c>
      <c r="N680" s="1190" t="e">
        <f>IF(N$6&gt;#REF!,0,#REF!)</f>
        <v>#REF!</v>
      </c>
      <c r="O680" s="1190" t="e">
        <f>IF(O$6&gt;#REF!,0,#REF!)</f>
        <v>#REF!</v>
      </c>
      <c r="P680" s="1190"/>
      <c r="Q680" s="1190" t="e">
        <f>IF((#REF!-#REF!-F680)&lt;0,0,#REF!-#REF!-F680)</f>
        <v>#REF!</v>
      </c>
      <c r="R680" s="1190" t="e">
        <f t="shared" si="46"/>
        <v>#REF!</v>
      </c>
      <c r="S680" s="1190" t="e">
        <f t="shared" si="46"/>
        <v>#REF!</v>
      </c>
      <c r="T680" s="1190" t="e">
        <f t="shared" si="46"/>
        <v>#REF!</v>
      </c>
      <c r="U680" s="1190" t="e">
        <f t="shared" ref="U680:Z690" si="47">IF((T680-J680)&lt;0,0,T680-J680)</f>
        <v>#REF!</v>
      </c>
      <c r="V680" s="1190" t="e">
        <f t="shared" si="47"/>
        <v>#REF!</v>
      </c>
      <c r="W680" s="1190" t="e">
        <f t="shared" si="47"/>
        <v>#REF!</v>
      </c>
      <c r="X680" s="1190" t="e">
        <f t="shared" si="47"/>
        <v>#REF!</v>
      </c>
      <c r="Y680" s="1190" t="e">
        <f t="shared" si="47"/>
        <v>#REF!</v>
      </c>
      <c r="Z680" s="1190" t="e">
        <f t="shared" si="47"/>
        <v>#REF!</v>
      </c>
      <c r="AA680" s="392"/>
      <c r="AB680" s="392"/>
    </row>
    <row r="681" spans="2:28" ht="10.199999999999999">
      <c r="B681" s="1192"/>
      <c r="C681" s="1193"/>
      <c r="D681" s="1201"/>
      <c r="F681" s="1190" t="e">
        <f>IF(F$6&gt;#REF!,0,#REF!)</f>
        <v>#REF!</v>
      </c>
      <c r="G681" s="1190" t="e">
        <f>IF(G$6&gt;#REF!,0,#REF!)</f>
        <v>#REF!</v>
      </c>
      <c r="H681" s="1190" t="e">
        <f>IF(H$6&gt;#REF!,0,#REF!)</f>
        <v>#REF!</v>
      </c>
      <c r="I681" s="1190" t="e">
        <f>IF(I$6&gt;#REF!,0,#REF!)</f>
        <v>#REF!</v>
      </c>
      <c r="J681" s="1190" t="e">
        <f>IF(J$6&gt;#REF!,0,#REF!)</f>
        <v>#REF!</v>
      </c>
      <c r="K681" s="1190" t="e">
        <f>IF(K$6&gt;#REF!,0,#REF!)</f>
        <v>#REF!</v>
      </c>
      <c r="L681" s="1190" t="e">
        <f>IF(L$6&gt;#REF!,0,#REF!)</f>
        <v>#REF!</v>
      </c>
      <c r="M681" s="1190" t="e">
        <f>IF(M$6&gt;#REF!,0,#REF!)</f>
        <v>#REF!</v>
      </c>
      <c r="N681" s="1190" t="e">
        <f>IF(N$6&gt;#REF!,0,#REF!)</f>
        <v>#REF!</v>
      </c>
      <c r="O681" s="1190" t="e">
        <f>IF(O$6&gt;#REF!,0,#REF!)</f>
        <v>#REF!</v>
      </c>
      <c r="P681" s="1190"/>
      <c r="Q681" s="1190" t="e">
        <f>IF((#REF!-#REF!-F681)&lt;0,0,#REF!-#REF!-F681)</f>
        <v>#REF!</v>
      </c>
      <c r="R681" s="1190" t="e">
        <f t="shared" ref="R681:T690" si="48">IF((Q681-G681)&lt;0,0,Q681-G681)</f>
        <v>#REF!</v>
      </c>
      <c r="S681" s="1190" t="e">
        <f t="shared" si="48"/>
        <v>#REF!</v>
      </c>
      <c r="T681" s="1190" t="e">
        <f t="shared" si="48"/>
        <v>#REF!</v>
      </c>
      <c r="U681" s="1190" t="e">
        <f t="shared" si="47"/>
        <v>#REF!</v>
      </c>
      <c r="V681" s="1190" t="e">
        <f t="shared" si="47"/>
        <v>#REF!</v>
      </c>
      <c r="W681" s="1190" t="e">
        <f t="shared" si="47"/>
        <v>#REF!</v>
      </c>
      <c r="X681" s="1190" t="e">
        <f t="shared" si="47"/>
        <v>#REF!</v>
      </c>
      <c r="Y681" s="1190" t="e">
        <f t="shared" si="47"/>
        <v>#REF!</v>
      </c>
      <c r="Z681" s="1190" t="e">
        <f t="shared" si="47"/>
        <v>#REF!</v>
      </c>
    </row>
    <row r="682" spans="2:28" ht="10.199999999999999">
      <c r="B682" s="1192"/>
      <c r="C682" s="1193"/>
      <c r="D682" s="1201"/>
      <c r="F682" s="1190" t="e">
        <f>IF(F$6&gt;#REF!,0,#REF!)</f>
        <v>#REF!</v>
      </c>
      <c r="G682" s="1190" t="e">
        <f>IF(G$6&gt;#REF!,0,#REF!)</f>
        <v>#REF!</v>
      </c>
      <c r="H682" s="1190" t="e">
        <f>IF(H$6&gt;#REF!,0,#REF!)</f>
        <v>#REF!</v>
      </c>
      <c r="I682" s="1190" t="e">
        <f>IF(I$6&gt;#REF!,0,#REF!)</f>
        <v>#REF!</v>
      </c>
      <c r="J682" s="1190" t="e">
        <f>IF(J$6&gt;#REF!,0,#REF!)</f>
        <v>#REF!</v>
      </c>
      <c r="K682" s="1190" t="e">
        <f>IF(K$6&gt;#REF!,0,#REF!)</f>
        <v>#REF!</v>
      </c>
      <c r="L682" s="1190" t="e">
        <f>IF(L$6&gt;#REF!,0,#REF!)</f>
        <v>#REF!</v>
      </c>
      <c r="M682" s="1190" t="e">
        <f>IF(M$6&gt;#REF!,0,#REF!)</f>
        <v>#REF!</v>
      </c>
      <c r="N682" s="1190" t="e">
        <f>IF(N$6&gt;#REF!,0,#REF!)</f>
        <v>#REF!</v>
      </c>
      <c r="O682" s="1190" t="e">
        <f>IF(O$6&gt;#REF!,0,#REF!)</f>
        <v>#REF!</v>
      </c>
      <c r="P682" s="1190"/>
      <c r="Q682" s="1190" t="e">
        <f>IF((#REF!-#REF!-F682)&lt;0,0,#REF!-#REF!-F682)</f>
        <v>#REF!</v>
      </c>
      <c r="R682" s="1190" t="e">
        <f t="shared" si="48"/>
        <v>#REF!</v>
      </c>
      <c r="S682" s="1190" t="e">
        <f t="shared" si="48"/>
        <v>#REF!</v>
      </c>
      <c r="T682" s="1190" t="e">
        <f t="shared" si="48"/>
        <v>#REF!</v>
      </c>
      <c r="U682" s="1190" t="e">
        <f t="shared" si="47"/>
        <v>#REF!</v>
      </c>
      <c r="V682" s="1190" t="e">
        <f t="shared" si="47"/>
        <v>#REF!</v>
      </c>
      <c r="W682" s="1190" t="e">
        <f t="shared" si="47"/>
        <v>#REF!</v>
      </c>
      <c r="X682" s="1190" t="e">
        <f t="shared" si="47"/>
        <v>#REF!</v>
      </c>
      <c r="Y682" s="1190" t="e">
        <f t="shared" si="47"/>
        <v>#REF!</v>
      </c>
      <c r="Z682" s="1190" t="e">
        <f t="shared" si="47"/>
        <v>#REF!</v>
      </c>
    </row>
    <row r="683" spans="2:28" ht="10.199999999999999">
      <c r="B683" s="1192"/>
      <c r="C683" s="1193"/>
      <c r="D683" s="1201"/>
      <c r="F683" s="1190" t="e">
        <f>IF(F$6&gt;#REF!,0,#REF!)</f>
        <v>#REF!</v>
      </c>
      <c r="G683" s="1190" t="e">
        <f>IF(G$6&gt;#REF!,0,#REF!)</f>
        <v>#REF!</v>
      </c>
      <c r="H683" s="1190" t="e">
        <f>IF(H$6&gt;#REF!,0,#REF!)</f>
        <v>#REF!</v>
      </c>
      <c r="I683" s="1190" t="e">
        <f>IF(I$6&gt;#REF!,0,#REF!)</f>
        <v>#REF!</v>
      </c>
      <c r="J683" s="1190" t="e">
        <f>IF(J$6&gt;#REF!,0,#REF!)</f>
        <v>#REF!</v>
      </c>
      <c r="K683" s="1190" t="e">
        <f>IF(K$6&gt;#REF!,0,#REF!)</f>
        <v>#REF!</v>
      </c>
      <c r="L683" s="1190" t="e">
        <f>IF(L$6&gt;#REF!,0,#REF!)</f>
        <v>#REF!</v>
      </c>
      <c r="M683" s="1190" t="e">
        <f>IF(M$6&gt;#REF!,0,#REF!)</f>
        <v>#REF!</v>
      </c>
      <c r="N683" s="1190" t="e">
        <f>IF(N$6&gt;#REF!,0,#REF!)</f>
        <v>#REF!</v>
      </c>
      <c r="O683" s="1190" t="e">
        <f>IF(O$6&gt;#REF!,0,#REF!)</f>
        <v>#REF!</v>
      </c>
      <c r="P683" s="1190"/>
      <c r="Q683" s="1190" t="e">
        <f>IF((#REF!-#REF!-F683)&lt;0,0,#REF!-#REF!-F683)</f>
        <v>#REF!</v>
      </c>
      <c r="R683" s="1190" t="e">
        <f t="shared" si="48"/>
        <v>#REF!</v>
      </c>
      <c r="S683" s="1190" t="e">
        <f t="shared" si="48"/>
        <v>#REF!</v>
      </c>
      <c r="T683" s="1190" t="e">
        <f t="shared" si="48"/>
        <v>#REF!</v>
      </c>
      <c r="U683" s="1190" t="e">
        <f t="shared" si="47"/>
        <v>#REF!</v>
      </c>
      <c r="V683" s="1190" t="e">
        <f t="shared" si="47"/>
        <v>#REF!</v>
      </c>
      <c r="W683" s="1190" t="e">
        <f t="shared" si="47"/>
        <v>#REF!</v>
      </c>
      <c r="X683" s="1190" t="e">
        <f t="shared" si="47"/>
        <v>#REF!</v>
      </c>
      <c r="Y683" s="1190" t="e">
        <f t="shared" si="47"/>
        <v>#REF!</v>
      </c>
      <c r="Z683" s="1190" t="e">
        <f t="shared" si="47"/>
        <v>#REF!</v>
      </c>
    </row>
    <row r="684" spans="2:28" ht="10.199999999999999">
      <c r="B684" s="1192"/>
      <c r="C684" s="1193"/>
      <c r="D684" s="1201"/>
      <c r="F684" s="1190" t="e">
        <f>IF(F$6&gt;#REF!,0,#REF!)</f>
        <v>#REF!</v>
      </c>
      <c r="G684" s="1190" t="e">
        <f>IF(G$6&gt;#REF!,0,#REF!)</f>
        <v>#REF!</v>
      </c>
      <c r="H684" s="1190" t="e">
        <f>IF(H$6&gt;#REF!,0,#REF!)</f>
        <v>#REF!</v>
      </c>
      <c r="I684" s="1190" t="e">
        <f>IF(I$6&gt;#REF!,0,#REF!)</f>
        <v>#REF!</v>
      </c>
      <c r="J684" s="1190" t="e">
        <f>IF(J$6&gt;#REF!,0,#REF!)</f>
        <v>#REF!</v>
      </c>
      <c r="K684" s="1190" t="e">
        <f>IF(K$6&gt;#REF!,0,#REF!)</f>
        <v>#REF!</v>
      </c>
      <c r="L684" s="1190" t="e">
        <f>IF(L$6&gt;#REF!,0,#REF!)</f>
        <v>#REF!</v>
      </c>
      <c r="M684" s="1190" t="e">
        <f>IF(M$6&gt;#REF!,0,#REF!)</f>
        <v>#REF!</v>
      </c>
      <c r="N684" s="1190" t="e">
        <f>IF(N$6&gt;#REF!,0,#REF!)</f>
        <v>#REF!</v>
      </c>
      <c r="O684" s="1190" t="e">
        <f>IF(O$6&gt;#REF!,0,#REF!)</f>
        <v>#REF!</v>
      </c>
      <c r="P684" s="1190"/>
      <c r="Q684" s="1190" t="e">
        <f>IF((#REF!-#REF!-F684)&lt;0,0,#REF!-#REF!-F684)</f>
        <v>#REF!</v>
      </c>
      <c r="R684" s="1190" t="e">
        <f t="shared" si="48"/>
        <v>#REF!</v>
      </c>
      <c r="S684" s="1190" t="e">
        <f t="shared" si="48"/>
        <v>#REF!</v>
      </c>
      <c r="T684" s="1190" t="e">
        <f t="shared" si="48"/>
        <v>#REF!</v>
      </c>
      <c r="U684" s="1190" t="e">
        <f t="shared" si="47"/>
        <v>#REF!</v>
      </c>
      <c r="V684" s="1190" t="e">
        <f t="shared" si="47"/>
        <v>#REF!</v>
      </c>
      <c r="W684" s="1190" t="e">
        <f t="shared" si="47"/>
        <v>#REF!</v>
      </c>
      <c r="X684" s="1190" t="e">
        <f t="shared" si="47"/>
        <v>#REF!</v>
      </c>
      <c r="Y684" s="1190" t="e">
        <f t="shared" si="47"/>
        <v>#REF!</v>
      </c>
      <c r="Z684" s="1190" t="e">
        <f t="shared" si="47"/>
        <v>#REF!</v>
      </c>
    </row>
    <row r="685" spans="2:28" ht="10.199999999999999">
      <c r="B685" s="1192"/>
      <c r="C685" s="1193"/>
      <c r="D685" s="1201"/>
      <c r="F685" s="1190" t="e">
        <f>IF(F$6&gt;#REF!,0,#REF!)</f>
        <v>#REF!</v>
      </c>
      <c r="G685" s="1190" t="e">
        <f>IF(G$6&gt;#REF!,0,#REF!)</f>
        <v>#REF!</v>
      </c>
      <c r="H685" s="1190" t="e">
        <f>IF(H$6&gt;#REF!,0,#REF!)</f>
        <v>#REF!</v>
      </c>
      <c r="I685" s="1190" t="e">
        <f>IF(I$6&gt;#REF!,0,#REF!)</f>
        <v>#REF!</v>
      </c>
      <c r="J685" s="1190" t="e">
        <f>IF(J$6&gt;#REF!,0,#REF!)</f>
        <v>#REF!</v>
      </c>
      <c r="K685" s="1190" t="e">
        <f>IF(K$6&gt;#REF!,0,#REF!)</f>
        <v>#REF!</v>
      </c>
      <c r="L685" s="1190" t="e">
        <f>IF(L$6&gt;#REF!,0,#REF!)</f>
        <v>#REF!</v>
      </c>
      <c r="M685" s="1190" t="e">
        <f>IF(M$6&gt;#REF!,0,#REF!)</f>
        <v>#REF!</v>
      </c>
      <c r="N685" s="1190" t="e">
        <f>IF(N$6&gt;#REF!,0,#REF!)</f>
        <v>#REF!</v>
      </c>
      <c r="O685" s="1190" t="e">
        <f>IF(O$6&gt;#REF!,0,#REF!)</f>
        <v>#REF!</v>
      </c>
      <c r="P685" s="1190"/>
      <c r="Q685" s="1190" t="e">
        <f>IF((#REF!-#REF!-F685)&lt;0,0,#REF!-#REF!-F685)</f>
        <v>#REF!</v>
      </c>
      <c r="R685" s="1190" t="e">
        <f t="shared" si="48"/>
        <v>#REF!</v>
      </c>
      <c r="S685" s="1190" t="e">
        <f t="shared" si="48"/>
        <v>#REF!</v>
      </c>
      <c r="T685" s="1190" t="e">
        <f t="shared" si="48"/>
        <v>#REF!</v>
      </c>
      <c r="U685" s="1190" t="e">
        <f t="shared" si="47"/>
        <v>#REF!</v>
      </c>
      <c r="V685" s="1190" t="e">
        <f t="shared" si="47"/>
        <v>#REF!</v>
      </c>
      <c r="W685" s="1190" t="e">
        <f t="shared" si="47"/>
        <v>#REF!</v>
      </c>
      <c r="X685" s="1190" t="e">
        <f t="shared" si="47"/>
        <v>#REF!</v>
      </c>
      <c r="Y685" s="1190" t="e">
        <f t="shared" si="47"/>
        <v>#REF!</v>
      </c>
      <c r="Z685" s="1190" t="e">
        <f t="shared" si="47"/>
        <v>#REF!</v>
      </c>
    </row>
    <row r="686" spans="2:28" ht="10.199999999999999">
      <c r="B686" s="1192"/>
      <c r="C686" s="1193"/>
      <c r="D686" s="1201"/>
      <c r="F686" s="1190" t="e">
        <f>IF(F$6&gt;#REF!,0,#REF!)</f>
        <v>#REF!</v>
      </c>
      <c r="G686" s="1190" t="e">
        <f>IF(G$6&gt;#REF!,0,#REF!)</f>
        <v>#REF!</v>
      </c>
      <c r="H686" s="1190" t="e">
        <f>IF(H$6&gt;#REF!,0,#REF!)</f>
        <v>#REF!</v>
      </c>
      <c r="I686" s="1190" t="e">
        <f>IF(I$6&gt;#REF!,0,#REF!)</f>
        <v>#REF!</v>
      </c>
      <c r="J686" s="1190" t="e">
        <f>IF(J$6&gt;#REF!,0,#REF!)</f>
        <v>#REF!</v>
      </c>
      <c r="K686" s="1190" t="e">
        <f>IF(K$6&gt;#REF!,0,#REF!)</f>
        <v>#REF!</v>
      </c>
      <c r="L686" s="1190" t="e">
        <f>IF(L$6&gt;#REF!,0,#REF!)</f>
        <v>#REF!</v>
      </c>
      <c r="M686" s="1190" t="e">
        <f>IF(M$6&gt;#REF!,0,#REF!)</f>
        <v>#REF!</v>
      </c>
      <c r="N686" s="1190" t="e">
        <f>IF(N$6&gt;#REF!,0,#REF!)</f>
        <v>#REF!</v>
      </c>
      <c r="O686" s="1190" t="e">
        <f>IF(O$6&gt;#REF!,0,#REF!)</f>
        <v>#REF!</v>
      </c>
      <c r="P686" s="1190"/>
      <c r="Q686" s="1190" t="e">
        <f>IF((#REF!-#REF!-F686)&lt;0,0,#REF!-#REF!-F686)</f>
        <v>#REF!</v>
      </c>
      <c r="R686" s="1190" t="e">
        <f t="shared" si="48"/>
        <v>#REF!</v>
      </c>
      <c r="S686" s="1190" t="e">
        <f t="shared" si="48"/>
        <v>#REF!</v>
      </c>
      <c r="T686" s="1190" t="e">
        <f t="shared" si="48"/>
        <v>#REF!</v>
      </c>
      <c r="U686" s="1190" t="e">
        <f t="shared" si="47"/>
        <v>#REF!</v>
      </c>
      <c r="V686" s="1190" t="e">
        <f t="shared" si="47"/>
        <v>#REF!</v>
      </c>
      <c r="W686" s="1190" t="e">
        <f t="shared" si="47"/>
        <v>#REF!</v>
      </c>
      <c r="X686" s="1190" t="e">
        <f t="shared" si="47"/>
        <v>#REF!</v>
      </c>
      <c r="Y686" s="1190" t="e">
        <f t="shared" si="47"/>
        <v>#REF!</v>
      </c>
      <c r="Z686" s="1190" t="e">
        <f t="shared" si="47"/>
        <v>#REF!</v>
      </c>
    </row>
    <row r="687" spans="2:28" ht="10.199999999999999">
      <c r="B687" s="1192"/>
      <c r="C687" s="1193"/>
      <c r="D687" s="1201"/>
      <c r="F687" s="1190" t="e">
        <f>IF(F$6&gt;#REF!,0,#REF!)</f>
        <v>#REF!</v>
      </c>
      <c r="G687" s="1190" t="e">
        <f>IF(G$6&gt;#REF!,0,#REF!)</f>
        <v>#REF!</v>
      </c>
      <c r="H687" s="1190" t="e">
        <f>IF(H$6&gt;#REF!,0,#REF!)</f>
        <v>#REF!</v>
      </c>
      <c r="I687" s="1190" t="e">
        <f>IF(I$6&gt;#REF!,0,#REF!)</f>
        <v>#REF!</v>
      </c>
      <c r="J687" s="1190" t="e">
        <f>IF(J$6&gt;#REF!,0,#REF!)</f>
        <v>#REF!</v>
      </c>
      <c r="K687" s="1190" t="e">
        <f>IF(K$6&gt;#REF!,0,#REF!)</f>
        <v>#REF!</v>
      </c>
      <c r="L687" s="1190" t="e">
        <f>IF(L$6&gt;#REF!,0,#REF!)</f>
        <v>#REF!</v>
      </c>
      <c r="M687" s="1190" t="e">
        <f>IF(M$6&gt;#REF!,0,#REF!)</f>
        <v>#REF!</v>
      </c>
      <c r="N687" s="1190" t="e">
        <f>IF(N$6&gt;#REF!,0,#REF!)</f>
        <v>#REF!</v>
      </c>
      <c r="O687" s="1190" t="e">
        <f>IF(O$6&gt;#REF!,0,#REF!)</f>
        <v>#REF!</v>
      </c>
      <c r="P687" s="1190"/>
      <c r="Q687" s="1190" t="e">
        <f>IF((#REF!-#REF!-F687)&lt;0,0,#REF!-#REF!-F687)</f>
        <v>#REF!</v>
      </c>
      <c r="R687" s="1190" t="e">
        <f t="shared" si="48"/>
        <v>#REF!</v>
      </c>
      <c r="S687" s="1190" t="e">
        <f t="shared" si="48"/>
        <v>#REF!</v>
      </c>
      <c r="T687" s="1190" t="e">
        <f t="shared" si="48"/>
        <v>#REF!</v>
      </c>
      <c r="U687" s="1190" t="e">
        <f t="shared" si="47"/>
        <v>#REF!</v>
      </c>
      <c r="V687" s="1190" t="e">
        <f t="shared" si="47"/>
        <v>#REF!</v>
      </c>
      <c r="W687" s="1190" t="e">
        <f t="shared" si="47"/>
        <v>#REF!</v>
      </c>
      <c r="X687" s="1190" t="e">
        <f t="shared" si="47"/>
        <v>#REF!</v>
      </c>
      <c r="Y687" s="1190" t="e">
        <f t="shared" si="47"/>
        <v>#REF!</v>
      </c>
      <c r="Z687" s="1190" t="e">
        <f t="shared" si="47"/>
        <v>#REF!</v>
      </c>
    </row>
    <row r="688" spans="2:28" ht="10.199999999999999">
      <c r="B688" s="1192"/>
      <c r="C688" s="1193"/>
      <c r="D688" s="1201"/>
      <c r="F688" s="1190" t="e">
        <f>IF(F$6&gt;#REF!,0,#REF!)</f>
        <v>#REF!</v>
      </c>
      <c r="G688" s="1190" t="e">
        <f>IF(G$6&gt;#REF!,0,#REF!)</f>
        <v>#REF!</v>
      </c>
      <c r="H688" s="1190" t="e">
        <f>IF(H$6&gt;#REF!,0,#REF!)</f>
        <v>#REF!</v>
      </c>
      <c r="I688" s="1190" t="e">
        <f>IF(I$6&gt;#REF!,0,#REF!)</f>
        <v>#REF!</v>
      </c>
      <c r="J688" s="1190" t="e">
        <f>IF(J$6&gt;#REF!,0,#REF!)</f>
        <v>#REF!</v>
      </c>
      <c r="K688" s="1190" t="e">
        <f>IF(K$6&gt;#REF!,0,#REF!)</f>
        <v>#REF!</v>
      </c>
      <c r="L688" s="1190" t="e">
        <f>IF(L$6&gt;#REF!,0,#REF!)</f>
        <v>#REF!</v>
      </c>
      <c r="M688" s="1190" t="e">
        <f>IF(M$6&gt;#REF!,0,#REF!)</f>
        <v>#REF!</v>
      </c>
      <c r="N688" s="1190" t="e">
        <f>IF(N$6&gt;#REF!,0,#REF!)</f>
        <v>#REF!</v>
      </c>
      <c r="O688" s="1190" t="e">
        <f>IF(O$6&gt;#REF!,0,#REF!)</f>
        <v>#REF!</v>
      </c>
      <c r="P688" s="1190"/>
      <c r="Q688" s="1190" t="e">
        <f>IF((#REF!-#REF!-F688)&lt;0,0,#REF!-#REF!-F688)</f>
        <v>#REF!</v>
      </c>
      <c r="R688" s="1190" t="e">
        <f t="shared" si="48"/>
        <v>#REF!</v>
      </c>
      <c r="S688" s="1190" t="e">
        <f t="shared" si="48"/>
        <v>#REF!</v>
      </c>
      <c r="T688" s="1190" t="e">
        <f t="shared" si="48"/>
        <v>#REF!</v>
      </c>
      <c r="U688" s="1190" t="e">
        <f t="shared" si="47"/>
        <v>#REF!</v>
      </c>
      <c r="V688" s="1190" t="e">
        <f t="shared" si="47"/>
        <v>#REF!</v>
      </c>
      <c r="W688" s="1190" t="e">
        <f t="shared" si="47"/>
        <v>#REF!</v>
      </c>
      <c r="X688" s="1190" t="e">
        <f t="shared" si="47"/>
        <v>#REF!</v>
      </c>
      <c r="Y688" s="1190" t="e">
        <f t="shared" si="47"/>
        <v>#REF!</v>
      </c>
      <c r="Z688" s="1190" t="e">
        <f t="shared" si="47"/>
        <v>#REF!</v>
      </c>
    </row>
    <row r="689" spans="2:28" ht="10.199999999999999">
      <c r="B689" s="1192"/>
      <c r="C689" s="1193"/>
      <c r="D689" s="1201"/>
      <c r="F689" s="1190" t="e">
        <f>IF(F$6&gt;#REF!,0,#REF!)</f>
        <v>#REF!</v>
      </c>
      <c r="G689" s="1190" t="e">
        <f>IF(G$6&gt;#REF!,0,#REF!)</f>
        <v>#REF!</v>
      </c>
      <c r="H689" s="1190" t="e">
        <f>IF(H$6&gt;#REF!,0,#REF!)</f>
        <v>#REF!</v>
      </c>
      <c r="I689" s="1190" t="e">
        <f>IF(I$6&gt;#REF!,0,#REF!)</f>
        <v>#REF!</v>
      </c>
      <c r="J689" s="1190" t="e">
        <f>IF(J$6&gt;#REF!,0,#REF!)</f>
        <v>#REF!</v>
      </c>
      <c r="K689" s="1190" t="e">
        <f>IF(K$6&gt;#REF!,0,#REF!)</f>
        <v>#REF!</v>
      </c>
      <c r="L689" s="1190" t="e">
        <f>IF(L$6&gt;#REF!,0,#REF!)</f>
        <v>#REF!</v>
      </c>
      <c r="M689" s="1190" t="e">
        <f>IF(M$6&gt;#REF!,0,#REF!)</f>
        <v>#REF!</v>
      </c>
      <c r="N689" s="1190" t="e">
        <f>IF(N$6&gt;#REF!,0,#REF!)</f>
        <v>#REF!</v>
      </c>
      <c r="O689" s="1190" t="e">
        <f>IF(O$6&gt;#REF!,0,#REF!)</f>
        <v>#REF!</v>
      </c>
      <c r="P689" s="1190"/>
      <c r="Q689" s="1190" t="e">
        <f>IF((#REF!-#REF!-F689)&lt;0,0,#REF!-#REF!-F689)</f>
        <v>#REF!</v>
      </c>
      <c r="R689" s="1190" t="e">
        <f t="shared" si="48"/>
        <v>#REF!</v>
      </c>
      <c r="S689" s="1190" t="e">
        <f t="shared" si="48"/>
        <v>#REF!</v>
      </c>
      <c r="T689" s="1190" t="e">
        <f t="shared" si="48"/>
        <v>#REF!</v>
      </c>
      <c r="U689" s="1190" t="e">
        <f t="shared" si="47"/>
        <v>#REF!</v>
      </c>
      <c r="V689" s="1190" t="e">
        <f t="shared" si="47"/>
        <v>#REF!</v>
      </c>
      <c r="W689" s="1190" t="e">
        <f t="shared" si="47"/>
        <v>#REF!</v>
      </c>
      <c r="X689" s="1190" t="e">
        <f t="shared" si="47"/>
        <v>#REF!</v>
      </c>
      <c r="Y689" s="1190" t="e">
        <f t="shared" si="47"/>
        <v>#REF!</v>
      </c>
      <c r="Z689" s="1190" t="e">
        <f t="shared" si="47"/>
        <v>#REF!</v>
      </c>
    </row>
    <row r="690" spans="2:28" ht="12">
      <c r="B690" s="1192"/>
      <c r="C690" s="1193"/>
      <c r="D690" s="1201"/>
      <c r="F690" s="1203" t="e">
        <f>IF(F$6&gt;#REF!,0,#REF!)</f>
        <v>#REF!</v>
      </c>
      <c r="G690" s="1203" t="e">
        <f>IF(G$6&gt;#REF!,0,#REF!)</f>
        <v>#REF!</v>
      </c>
      <c r="H690" s="1203" t="e">
        <f>IF(H$6&gt;#REF!,0,#REF!)</f>
        <v>#REF!</v>
      </c>
      <c r="I690" s="1203" t="e">
        <f>IF(I$6&gt;#REF!,0,#REF!)</f>
        <v>#REF!</v>
      </c>
      <c r="J690" s="1203" t="e">
        <f>IF(J$6&gt;#REF!,0,#REF!)</f>
        <v>#REF!</v>
      </c>
      <c r="K690" s="1203" t="e">
        <f>IF(K$6&gt;#REF!,0,#REF!)</f>
        <v>#REF!</v>
      </c>
      <c r="L690" s="1203" t="e">
        <f>IF(L$6&gt;#REF!,0,#REF!)</f>
        <v>#REF!</v>
      </c>
      <c r="M690" s="1203" t="e">
        <f>IF(M$6&gt;#REF!,0,#REF!)</f>
        <v>#REF!</v>
      </c>
      <c r="N690" s="1203" t="e">
        <f>IF(N$6&gt;#REF!,0,#REF!)</f>
        <v>#REF!</v>
      </c>
      <c r="O690" s="1203" t="e">
        <f>IF(O$6&gt;#REF!,0,#REF!)</f>
        <v>#REF!</v>
      </c>
      <c r="P690" s="1190"/>
      <c r="Q690" s="1203" t="e">
        <f>IF((#REF!-#REF!-F690)&lt;0,0,#REF!-#REF!-F690)</f>
        <v>#REF!</v>
      </c>
      <c r="R690" s="1203" t="e">
        <f t="shared" si="48"/>
        <v>#REF!</v>
      </c>
      <c r="S690" s="1203" t="e">
        <f t="shared" si="48"/>
        <v>#REF!</v>
      </c>
      <c r="T690" s="1203" t="e">
        <f t="shared" si="48"/>
        <v>#REF!</v>
      </c>
      <c r="U690" s="1203" t="e">
        <f t="shared" si="47"/>
        <v>#REF!</v>
      </c>
      <c r="V690" s="1203" t="e">
        <f t="shared" si="47"/>
        <v>#REF!</v>
      </c>
      <c r="W690" s="1203" t="e">
        <f t="shared" si="47"/>
        <v>#REF!</v>
      </c>
      <c r="X690" s="1203" t="e">
        <f t="shared" si="47"/>
        <v>#REF!</v>
      </c>
      <c r="Y690" s="1203" t="e">
        <f t="shared" si="47"/>
        <v>#REF!</v>
      </c>
      <c r="Z690" s="1203" t="e">
        <f t="shared" si="47"/>
        <v>#REF!</v>
      </c>
      <c r="AA690" s="392"/>
      <c r="AB690" s="392"/>
    </row>
    <row r="691" spans="2:28" ht="12">
      <c r="B691" s="1204" t="s">
        <v>1420</v>
      </c>
      <c r="C691" s="1205" t="str">
        <f>C651</f>
        <v>Asset A/C#: 108 - WATER LINES</v>
      </c>
      <c r="D691" s="21"/>
      <c r="F691" s="1190" t="e">
        <f t="shared" ref="F691:O691" si="49">SUM(F652:F690)</f>
        <v>#REF!</v>
      </c>
      <c r="G691" s="1190" t="e">
        <f t="shared" si="49"/>
        <v>#REF!</v>
      </c>
      <c r="H691" s="1190" t="e">
        <f t="shared" si="49"/>
        <v>#REF!</v>
      </c>
      <c r="I691" s="1190" t="e">
        <f t="shared" si="49"/>
        <v>#REF!</v>
      </c>
      <c r="J691" s="1190" t="e">
        <f t="shared" si="49"/>
        <v>#REF!</v>
      </c>
      <c r="K691" s="1190" t="e">
        <f t="shared" si="49"/>
        <v>#REF!</v>
      </c>
      <c r="L691" s="1190" t="e">
        <f t="shared" si="49"/>
        <v>#REF!</v>
      </c>
      <c r="M691" s="1190" t="e">
        <f t="shared" si="49"/>
        <v>#REF!</v>
      </c>
      <c r="N691" s="1190" t="e">
        <f t="shared" si="49"/>
        <v>#REF!</v>
      </c>
      <c r="O691" s="1190" t="e">
        <f t="shared" si="49"/>
        <v>#REF!</v>
      </c>
      <c r="P691" s="1190"/>
      <c r="Q691" s="1190" t="e">
        <f t="shared" ref="Q691:Z691" si="50">SUM(Q652:Q690)</f>
        <v>#REF!</v>
      </c>
      <c r="R691" s="1190" t="e">
        <f t="shared" si="50"/>
        <v>#REF!</v>
      </c>
      <c r="S691" s="1190" t="e">
        <f t="shared" si="50"/>
        <v>#REF!</v>
      </c>
      <c r="T691" s="1190" t="e">
        <f t="shared" si="50"/>
        <v>#REF!</v>
      </c>
      <c r="U691" s="1190" t="e">
        <f t="shared" si="50"/>
        <v>#REF!</v>
      </c>
      <c r="V691" s="1190" t="e">
        <f t="shared" si="50"/>
        <v>#REF!</v>
      </c>
      <c r="W691" s="1190" t="e">
        <f t="shared" si="50"/>
        <v>#REF!</v>
      </c>
      <c r="X691" s="1190" t="e">
        <f t="shared" si="50"/>
        <v>#REF!</v>
      </c>
      <c r="Y691" s="1190" t="e">
        <f t="shared" si="50"/>
        <v>#REF!</v>
      </c>
      <c r="Z691" s="1190" t="e">
        <f t="shared" si="50"/>
        <v>#REF!</v>
      </c>
      <c r="AA691" s="392"/>
      <c r="AB691" s="392"/>
    </row>
    <row r="692" spans="2:28" ht="10.199999999999999">
      <c r="B692" s="1204"/>
      <c r="C692" s="1205"/>
      <c r="D692" s="21"/>
      <c r="F692" s="1190"/>
      <c r="G692" s="1190"/>
      <c r="H692" s="1190"/>
      <c r="I692" s="1190"/>
      <c r="J692" s="1190"/>
      <c r="K692" s="1190"/>
      <c r="L692" s="1190"/>
      <c r="M692" s="1190"/>
      <c r="N692" s="1190"/>
      <c r="O692" s="1190"/>
      <c r="P692" s="1190"/>
      <c r="Q692" s="1190"/>
      <c r="R692" s="1190"/>
      <c r="S692" s="1190"/>
      <c r="T692" s="1190"/>
      <c r="U692" s="1190"/>
      <c r="V692" s="1190"/>
      <c r="W692" s="1190"/>
      <c r="X692" s="1190"/>
      <c r="Y692" s="1190"/>
      <c r="Z692" s="1190"/>
    </row>
    <row r="693" spans="2:28" s="21" customFormat="1" ht="10.199999999999999">
      <c r="B693" s="1204"/>
      <c r="C693" s="21" t="s">
        <v>299</v>
      </c>
      <c r="F693" s="1196">
        <v>0</v>
      </c>
      <c r="G693" s="1196">
        <v>0</v>
      </c>
      <c r="H693" s="1196">
        <v>0</v>
      </c>
      <c r="I693" s="1196">
        <v>0</v>
      </c>
      <c r="J693" s="1196">
        <v>0</v>
      </c>
      <c r="K693" s="1196">
        <v>0</v>
      </c>
      <c r="L693" s="1196">
        <v>0</v>
      </c>
      <c r="M693" s="1196">
        <v>0</v>
      </c>
      <c r="N693" s="1196">
        <v>0</v>
      </c>
      <c r="O693" s="1196">
        <v>0</v>
      </c>
      <c r="P693" s="1190"/>
      <c r="Q693" s="1196">
        <v>0</v>
      </c>
      <c r="R693" s="1196">
        <v>0</v>
      </c>
      <c r="S693" s="1196">
        <v>0</v>
      </c>
      <c r="T693" s="1196">
        <v>0</v>
      </c>
      <c r="U693" s="1196">
        <v>0</v>
      </c>
      <c r="V693" s="1196">
        <v>0</v>
      </c>
      <c r="W693" s="1196">
        <v>0</v>
      </c>
      <c r="X693" s="1196">
        <v>0</v>
      </c>
      <c r="Y693" s="1196">
        <v>0</v>
      </c>
      <c r="Z693" s="1196">
        <v>0</v>
      </c>
    </row>
    <row r="694" spans="2:28" s="21" customFormat="1" ht="10.199999999999999">
      <c r="B694" s="1204"/>
      <c r="C694" s="21" t="s">
        <v>300</v>
      </c>
      <c r="F694" s="1196" t="e">
        <f t="shared" ref="F694:O694" si="51">F691</f>
        <v>#REF!</v>
      </c>
      <c r="G694" s="1196" t="e">
        <f t="shared" si="51"/>
        <v>#REF!</v>
      </c>
      <c r="H694" s="1196" t="e">
        <f t="shared" si="51"/>
        <v>#REF!</v>
      </c>
      <c r="I694" s="1196" t="e">
        <f t="shared" si="51"/>
        <v>#REF!</v>
      </c>
      <c r="J694" s="1196" t="e">
        <f t="shared" si="51"/>
        <v>#REF!</v>
      </c>
      <c r="K694" s="1196" t="e">
        <f t="shared" si="51"/>
        <v>#REF!</v>
      </c>
      <c r="L694" s="1196" t="e">
        <f t="shared" si="51"/>
        <v>#REF!</v>
      </c>
      <c r="M694" s="1196" t="e">
        <f t="shared" si="51"/>
        <v>#REF!</v>
      </c>
      <c r="N694" s="1196" t="e">
        <f t="shared" si="51"/>
        <v>#REF!</v>
      </c>
      <c r="O694" s="1196" t="e">
        <f t="shared" si="51"/>
        <v>#REF!</v>
      </c>
      <c r="P694" s="1190"/>
      <c r="Q694" s="1196" t="e">
        <f t="shared" ref="Q694:Z694" si="52">Q691</f>
        <v>#REF!</v>
      </c>
      <c r="R694" s="1196" t="e">
        <f t="shared" si="52"/>
        <v>#REF!</v>
      </c>
      <c r="S694" s="1196" t="e">
        <f t="shared" si="52"/>
        <v>#REF!</v>
      </c>
      <c r="T694" s="1196" t="e">
        <f t="shared" si="52"/>
        <v>#REF!</v>
      </c>
      <c r="U694" s="1196" t="e">
        <f t="shared" si="52"/>
        <v>#REF!</v>
      </c>
      <c r="V694" s="1196" t="e">
        <f t="shared" si="52"/>
        <v>#REF!</v>
      </c>
      <c r="W694" s="1196" t="e">
        <f t="shared" si="52"/>
        <v>#REF!</v>
      </c>
      <c r="X694" s="1196" t="e">
        <f t="shared" si="52"/>
        <v>#REF!</v>
      </c>
      <c r="Y694" s="1196" t="e">
        <f t="shared" si="52"/>
        <v>#REF!</v>
      </c>
      <c r="Z694" s="1196" t="e">
        <f t="shared" si="52"/>
        <v>#REF!</v>
      </c>
    </row>
    <row r="695" spans="2:28" s="21" customFormat="1" ht="10.199999999999999">
      <c r="B695" s="1204"/>
      <c r="C695" s="21" t="s">
        <v>366</v>
      </c>
      <c r="F695" s="1196">
        <v>0</v>
      </c>
      <c r="G695" s="1196">
        <v>0</v>
      </c>
      <c r="H695" s="1196">
        <v>0</v>
      </c>
      <c r="I695" s="1196">
        <v>0</v>
      </c>
      <c r="J695" s="1196">
        <v>0</v>
      </c>
      <c r="K695" s="1196">
        <v>0</v>
      </c>
      <c r="L695" s="1196">
        <v>0</v>
      </c>
      <c r="M695" s="1196">
        <v>0</v>
      </c>
      <c r="N695" s="1196">
        <v>0</v>
      </c>
      <c r="O695" s="1196">
        <v>0</v>
      </c>
      <c r="P695" s="1190"/>
      <c r="Q695" s="1196">
        <v>0</v>
      </c>
      <c r="R695" s="1196">
        <v>0</v>
      </c>
      <c r="S695" s="1196">
        <v>0</v>
      </c>
      <c r="T695" s="1196">
        <v>0</v>
      </c>
      <c r="U695" s="1196">
        <v>0</v>
      </c>
      <c r="V695" s="1196">
        <v>0</v>
      </c>
      <c r="W695" s="1196">
        <v>0</v>
      </c>
      <c r="X695" s="1196">
        <v>0</v>
      </c>
      <c r="Y695" s="1196">
        <v>0</v>
      </c>
      <c r="Z695" s="1196">
        <v>0</v>
      </c>
    </row>
    <row r="696" spans="2:28" s="21" customFormat="1" ht="10.199999999999999">
      <c r="B696" s="1210"/>
      <c r="C696" s="21" t="s">
        <v>297</v>
      </c>
      <c r="F696" s="1196">
        <v>0</v>
      </c>
      <c r="G696" s="1196">
        <v>0</v>
      </c>
      <c r="H696" s="1196">
        <v>0</v>
      </c>
      <c r="I696" s="1196">
        <v>0</v>
      </c>
      <c r="J696" s="1196">
        <v>0</v>
      </c>
      <c r="K696" s="1196">
        <v>0</v>
      </c>
      <c r="L696" s="1196">
        <v>0</v>
      </c>
      <c r="M696" s="1196">
        <v>0</v>
      </c>
      <c r="N696" s="1196">
        <v>0</v>
      </c>
      <c r="O696" s="1196">
        <v>0</v>
      </c>
      <c r="P696" s="1190"/>
      <c r="Q696" s="1196">
        <v>0</v>
      </c>
      <c r="R696" s="1196">
        <v>0</v>
      </c>
      <c r="S696" s="1196">
        <v>0</v>
      </c>
      <c r="T696" s="1196">
        <v>0</v>
      </c>
      <c r="U696" s="1196">
        <v>0</v>
      </c>
      <c r="V696" s="1196">
        <v>0</v>
      </c>
      <c r="W696" s="1196">
        <v>0</v>
      </c>
      <c r="X696" s="1196">
        <v>0</v>
      </c>
      <c r="Y696" s="1196">
        <v>0</v>
      </c>
      <c r="Z696" s="1196">
        <v>0</v>
      </c>
    </row>
    <row r="697" spans="2:28" ht="10.199999999999999">
      <c r="B697" s="1210"/>
      <c r="C697" s="1211"/>
      <c r="D697" s="21"/>
      <c r="F697" s="1190"/>
      <c r="G697" s="1190"/>
      <c r="H697" s="1190"/>
      <c r="I697" s="1190"/>
      <c r="J697" s="1190"/>
      <c r="K697" s="1190"/>
      <c r="L697" s="1190"/>
      <c r="M697" s="1190"/>
      <c r="N697" s="1190"/>
      <c r="O697" s="1190"/>
      <c r="P697" s="1190"/>
      <c r="Q697" s="1190"/>
      <c r="R697" s="1190"/>
      <c r="S697" s="1190"/>
      <c r="T697" s="1190"/>
      <c r="U697" s="1190"/>
      <c r="V697" s="1190"/>
      <c r="W697" s="1190"/>
      <c r="X697" s="1190"/>
      <c r="Y697" s="1190"/>
      <c r="Z697" s="1190"/>
    </row>
    <row r="698" spans="2:28" ht="10.199999999999999">
      <c r="B698" s="1210"/>
      <c r="C698" s="1211"/>
      <c r="D698" s="21"/>
      <c r="F698" s="1190"/>
      <c r="G698" s="1190"/>
      <c r="H698" s="1190"/>
      <c r="I698" s="1190"/>
      <c r="J698" s="1190"/>
      <c r="K698" s="1190"/>
      <c r="L698" s="1190"/>
      <c r="M698" s="1190"/>
      <c r="N698" s="1190"/>
      <c r="O698" s="1190"/>
      <c r="P698" s="1190"/>
      <c r="Q698" s="1190"/>
      <c r="R698" s="1190"/>
      <c r="S698" s="1190"/>
      <c r="T698" s="1190"/>
      <c r="U698" s="1190"/>
      <c r="V698" s="1190"/>
      <c r="W698" s="1190"/>
      <c r="X698" s="1190"/>
      <c r="Y698" s="1190"/>
      <c r="Z698" s="1190"/>
    </row>
    <row r="699" spans="2:28" ht="10.199999999999999">
      <c r="C699" s="1212" t="s">
        <v>1519</v>
      </c>
    </row>
    <row r="700" spans="2:28" ht="10.199999999999999">
      <c r="B700" s="1192"/>
      <c r="C700" s="1193" t="s">
        <v>1520</v>
      </c>
      <c r="D700" s="1163"/>
      <c r="F700" s="1190" t="e">
        <f>IF(F$6&gt;#REF!,0,#REF!)</f>
        <v>#REF!</v>
      </c>
      <c r="G700" s="1190" t="e">
        <f>IF(G$6&gt;#REF!,0,#REF!)</f>
        <v>#REF!</v>
      </c>
      <c r="H700" s="1190" t="e">
        <f>IF(H$6&gt;#REF!,0,#REF!)</f>
        <v>#REF!</v>
      </c>
      <c r="I700" s="1190" t="e">
        <f>IF(I$6&gt;#REF!,0,#REF!)</f>
        <v>#REF!</v>
      </c>
      <c r="J700" s="1190" t="e">
        <f>IF(J$6&gt;#REF!,0,#REF!)</f>
        <v>#REF!</v>
      </c>
      <c r="K700" s="1190" t="e">
        <f>IF(K$6&gt;#REF!,0,#REF!)</f>
        <v>#REF!</v>
      </c>
      <c r="L700" s="1190" t="e">
        <f>IF(L$6&gt;#REF!,0,#REF!)</f>
        <v>#REF!</v>
      </c>
      <c r="M700" s="1190" t="e">
        <f>IF(M$6&gt;#REF!,0,#REF!)</f>
        <v>#REF!</v>
      </c>
      <c r="N700" s="1190" t="e">
        <f>IF(N$6&gt;#REF!,0,#REF!)</f>
        <v>#REF!</v>
      </c>
      <c r="O700" s="1190" t="e">
        <f>IF(O$6&gt;#REF!,0,#REF!)</f>
        <v>#REF!</v>
      </c>
      <c r="P700" s="1190"/>
      <c r="Q700" s="1190" t="e">
        <f>IF((#REF!-#REF!-F700)&lt;0,0,#REF!-#REF!-F700)</f>
        <v>#REF!</v>
      </c>
      <c r="R700" s="1190" t="e">
        <f t="shared" ref="R700:Z728" si="53">IF((Q700-G700)&lt;0,0,Q700-G700)</f>
        <v>#REF!</v>
      </c>
      <c r="S700" s="1190" t="e">
        <f t="shared" si="53"/>
        <v>#REF!</v>
      </c>
      <c r="T700" s="1190" t="e">
        <f t="shared" si="53"/>
        <v>#REF!</v>
      </c>
      <c r="U700" s="1190" t="e">
        <f t="shared" si="53"/>
        <v>#REF!</v>
      </c>
      <c r="V700" s="1190" t="e">
        <f t="shared" si="53"/>
        <v>#REF!</v>
      </c>
      <c r="W700" s="1190" t="e">
        <f t="shared" si="53"/>
        <v>#REF!</v>
      </c>
      <c r="X700" s="1190" t="e">
        <f t="shared" si="53"/>
        <v>#REF!</v>
      </c>
      <c r="Y700" s="1190" t="e">
        <f t="shared" si="53"/>
        <v>#REF!</v>
      </c>
      <c r="Z700" s="1190" t="e">
        <f t="shared" si="53"/>
        <v>#REF!</v>
      </c>
    </row>
    <row r="701" spans="2:28" ht="10.199999999999999">
      <c r="B701" s="1192"/>
      <c r="C701" s="1193" t="s">
        <v>1521</v>
      </c>
      <c r="D701" s="1163"/>
      <c r="F701" s="1190" t="e">
        <f>IF(F$6&gt;#REF!,0,#REF!)</f>
        <v>#REF!</v>
      </c>
      <c r="G701" s="1190" t="e">
        <f>IF(G$6&gt;#REF!,0,#REF!)</f>
        <v>#REF!</v>
      </c>
      <c r="H701" s="1190" t="e">
        <f>IF(H$6&gt;#REF!,0,#REF!)</f>
        <v>#REF!</v>
      </c>
      <c r="I701" s="1190" t="e">
        <f>IF(I$6&gt;#REF!,0,#REF!)</f>
        <v>#REF!</v>
      </c>
      <c r="J701" s="1190" t="e">
        <f>IF(J$6&gt;#REF!,0,#REF!)</f>
        <v>#REF!</v>
      </c>
      <c r="K701" s="1190" t="e">
        <f>IF(K$6&gt;#REF!,0,#REF!)</f>
        <v>#REF!</v>
      </c>
      <c r="L701" s="1190" t="e">
        <f>IF(L$6&gt;#REF!,0,#REF!)</f>
        <v>#REF!</v>
      </c>
      <c r="M701" s="1190" t="e">
        <f>IF(M$6&gt;#REF!,0,#REF!)</f>
        <v>#REF!</v>
      </c>
      <c r="N701" s="1190" t="e">
        <f>IF(N$6&gt;#REF!,0,#REF!)</f>
        <v>#REF!</v>
      </c>
      <c r="O701" s="1190" t="e">
        <f>IF(O$6&gt;#REF!,0,#REF!)</f>
        <v>#REF!</v>
      </c>
      <c r="P701" s="1190"/>
      <c r="Q701" s="1190" t="e">
        <f>IF((#REF!-#REF!-F701)&lt;0,0,#REF!-#REF!-F701)</f>
        <v>#REF!</v>
      </c>
      <c r="R701" s="1190" t="e">
        <f t="shared" si="53"/>
        <v>#REF!</v>
      </c>
      <c r="S701" s="1190" t="e">
        <f t="shared" si="53"/>
        <v>#REF!</v>
      </c>
      <c r="T701" s="1190" t="e">
        <f t="shared" si="53"/>
        <v>#REF!</v>
      </c>
      <c r="U701" s="1190" t="e">
        <f t="shared" si="53"/>
        <v>#REF!</v>
      </c>
      <c r="V701" s="1190" t="e">
        <f t="shared" si="53"/>
        <v>#REF!</v>
      </c>
      <c r="W701" s="1190" t="e">
        <f t="shared" si="53"/>
        <v>#REF!</v>
      </c>
      <c r="X701" s="1190" t="e">
        <f t="shared" si="53"/>
        <v>#REF!</v>
      </c>
      <c r="Y701" s="1190" t="e">
        <f t="shared" si="53"/>
        <v>#REF!</v>
      </c>
      <c r="Z701" s="1190" t="e">
        <f t="shared" si="53"/>
        <v>#REF!</v>
      </c>
    </row>
    <row r="702" spans="2:28" ht="10.199999999999999">
      <c r="B702" s="1192"/>
      <c r="C702" s="1193" t="s">
        <v>1522</v>
      </c>
      <c r="D702" s="1163"/>
      <c r="F702" s="1190" t="e">
        <f>IF(F$6&gt;#REF!,0,#REF!)</f>
        <v>#REF!</v>
      </c>
      <c r="G702" s="1190" t="e">
        <f>IF(G$6&gt;#REF!,0,#REF!)</f>
        <v>#REF!</v>
      </c>
      <c r="H702" s="1190" t="e">
        <f>IF(H$6&gt;#REF!,0,#REF!)</f>
        <v>#REF!</v>
      </c>
      <c r="I702" s="1190" t="e">
        <f>IF(I$6&gt;#REF!,0,#REF!)</f>
        <v>#REF!</v>
      </c>
      <c r="J702" s="1190" t="e">
        <f>IF(J$6&gt;#REF!,0,#REF!)</f>
        <v>#REF!</v>
      </c>
      <c r="K702" s="1190" t="e">
        <f>IF(K$6&gt;#REF!,0,#REF!)</f>
        <v>#REF!</v>
      </c>
      <c r="L702" s="1190" t="e">
        <f>IF(L$6&gt;#REF!,0,#REF!)</f>
        <v>#REF!</v>
      </c>
      <c r="M702" s="1190" t="e">
        <f>IF(M$6&gt;#REF!,0,#REF!)</f>
        <v>#REF!</v>
      </c>
      <c r="N702" s="1190" t="e">
        <f>IF(N$6&gt;#REF!,0,#REF!)</f>
        <v>#REF!</v>
      </c>
      <c r="O702" s="1190" t="e">
        <f>IF(O$6&gt;#REF!,0,#REF!)</f>
        <v>#REF!</v>
      </c>
      <c r="P702" s="1190"/>
      <c r="Q702" s="1190" t="e">
        <f>IF((#REF!-#REF!-F702)&lt;0,0,#REF!-#REF!-F702)</f>
        <v>#REF!</v>
      </c>
      <c r="R702" s="1190" t="e">
        <f t="shared" si="53"/>
        <v>#REF!</v>
      </c>
      <c r="S702" s="1190" t="e">
        <f t="shared" si="53"/>
        <v>#REF!</v>
      </c>
      <c r="T702" s="1190" t="e">
        <f t="shared" si="53"/>
        <v>#REF!</v>
      </c>
      <c r="U702" s="1190" t="e">
        <f t="shared" si="53"/>
        <v>#REF!</v>
      </c>
      <c r="V702" s="1190" t="e">
        <f t="shared" si="53"/>
        <v>#REF!</v>
      </c>
      <c r="W702" s="1190" t="e">
        <f t="shared" si="53"/>
        <v>#REF!</v>
      </c>
      <c r="X702" s="1190" t="e">
        <f t="shared" si="53"/>
        <v>#REF!</v>
      </c>
      <c r="Y702" s="1190" t="e">
        <f t="shared" si="53"/>
        <v>#REF!</v>
      </c>
      <c r="Z702" s="1190" t="e">
        <f t="shared" si="53"/>
        <v>#REF!</v>
      </c>
    </row>
    <row r="703" spans="2:28" ht="10.199999999999999">
      <c r="B703" s="1192"/>
      <c r="C703" s="1193"/>
      <c r="D703" s="1163"/>
      <c r="F703" s="1190" t="e">
        <f>IF(F$6&gt;#REF!,0,#REF!)</f>
        <v>#REF!</v>
      </c>
      <c r="G703" s="1190" t="e">
        <f>IF(G$6&gt;#REF!,0,#REF!)</f>
        <v>#REF!</v>
      </c>
      <c r="H703" s="1190" t="e">
        <f>IF(H$6&gt;#REF!,0,#REF!)</f>
        <v>#REF!</v>
      </c>
      <c r="I703" s="1190" t="e">
        <f>IF(I$6&gt;#REF!,0,#REF!)</f>
        <v>#REF!</v>
      </c>
      <c r="J703" s="1190" t="e">
        <f>IF(J$6&gt;#REF!,0,#REF!)</f>
        <v>#REF!</v>
      </c>
      <c r="K703" s="1190" t="e">
        <f>IF(K$6&gt;#REF!,0,#REF!)</f>
        <v>#REF!</v>
      </c>
      <c r="L703" s="1190" t="e">
        <f>IF(L$6&gt;#REF!,0,#REF!)</f>
        <v>#REF!</v>
      </c>
      <c r="M703" s="1190" t="e">
        <f>IF(M$6&gt;#REF!,0,#REF!)</f>
        <v>#REF!</v>
      </c>
      <c r="N703" s="1190" t="e">
        <f>IF(N$6&gt;#REF!,0,#REF!)</f>
        <v>#REF!</v>
      </c>
      <c r="O703" s="1190" t="e">
        <f>IF(O$6&gt;#REF!,0,#REF!)</f>
        <v>#REF!</v>
      </c>
      <c r="P703" s="1190"/>
      <c r="Q703" s="1190" t="e">
        <f>IF((#REF!-#REF!-F703)&lt;0,0,#REF!-#REF!-F703)</f>
        <v>#REF!</v>
      </c>
      <c r="R703" s="1190" t="e">
        <f t="shared" si="53"/>
        <v>#REF!</v>
      </c>
      <c r="S703" s="1190" t="e">
        <f t="shared" si="53"/>
        <v>#REF!</v>
      </c>
      <c r="T703" s="1190" t="e">
        <f t="shared" si="53"/>
        <v>#REF!</v>
      </c>
      <c r="U703" s="1190" t="e">
        <f t="shared" si="53"/>
        <v>#REF!</v>
      </c>
      <c r="V703" s="1190" t="e">
        <f t="shared" si="53"/>
        <v>#REF!</v>
      </c>
      <c r="W703" s="1190" t="e">
        <f t="shared" si="53"/>
        <v>#REF!</v>
      </c>
      <c r="X703" s="1190" t="e">
        <f t="shared" si="53"/>
        <v>#REF!</v>
      </c>
      <c r="Y703" s="1190" t="e">
        <f t="shared" si="53"/>
        <v>#REF!</v>
      </c>
      <c r="Z703" s="1190" t="e">
        <f t="shared" si="53"/>
        <v>#REF!</v>
      </c>
    </row>
    <row r="704" spans="2:28" ht="10.199999999999999">
      <c r="B704" s="1192"/>
      <c r="C704" s="1193"/>
      <c r="D704" s="1163"/>
      <c r="F704" s="1190" t="e">
        <f>IF(F$6&gt;#REF!,0,#REF!)</f>
        <v>#REF!</v>
      </c>
      <c r="G704" s="1190" t="e">
        <f>IF(G$6&gt;#REF!,0,#REF!)</f>
        <v>#REF!</v>
      </c>
      <c r="H704" s="1190" t="e">
        <f>IF(H$6&gt;#REF!,0,#REF!)</f>
        <v>#REF!</v>
      </c>
      <c r="I704" s="1190" t="e">
        <f>IF(I$6&gt;#REF!,0,#REF!)</f>
        <v>#REF!</v>
      </c>
      <c r="J704" s="1190" t="e">
        <f>IF(J$6&gt;#REF!,0,#REF!)</f>
        <v>#REF!</v>
      </c>
      <c r="K704" s="1190" t="e">
        <f>IF(K$6&gt;#REF!,0,#REF!)</f>
        <v>#REF!</v>
      </c>
      <c r="L704" s="1190" t="e">
        <f>IF(L$6&gt;#REF!,0,#REF!)</f>
        <v>#REF!</v>
      </c>
      <c r="M704" s="1190" t="e">
        <f>IF(M$6&gt;#REF!,0,#REF!)</f>
        <v>#REF!</v>
      </c>
      <c r="N704" s="1190" t="e">
        <f>IF(N$6&gt;#REF!,0,#REF!)</f>
        <v>#REF!</v>
      </c>
      <c r="O704" s="1190" t="e">
        <f>IF(O$6&gt;#REF!,0,#REF!)</f>
        <v>#REF!</v>
      </c>
      <c r="P704" s="1190"/>
      <c r="Q704" s="1190" t="e">
        <f>IF((#REF!-#REF!-F704)&lt;0,0,#REF!-#REF!-F704)</f>
        <v>#REF!</v>
      </c>
      <c r="R704" s="1190" t="e">
        <f t="shared" si="53"/>
        <v>#REF!</v>
      </c>
      <c r="S704" s="1190" t="e">
        <f t="shared" si="53"/>
        <v>#REF!</v>
      </c>
      <c r="T704" s="1190" t="e">
        <f t="shared" si="53"/>
        <v>#REF!</v>
      </c>
      <c r="U704" s="1190" t="e">
        <f t="shared" si="53"/>
        <v>#REF!</v>
      </c>
      <c r="V704" s="1190" t="e">
        <f t="shared" si="53"/>
        <v>#REF!</v>
      </c>
      <c r="W704" s="1190" t="e">
        <f t="shared" si="53"/>
        <v>#REF!</v>
      </c>
      <c r="X704" s="1190" t="e">
        <f t="shared" si="53"/>
        <v>#REF!</v>
      </c>
      <c r="Y704" s="1190" t="e">
        <f t="shared" si="53"/>
        <v>#REF!</v>
      </c>
      <c r="Z704" s="1190" t="e">
        <f t="shared" si="53"/>
        <v>#REF!</v>
      </c>
    </row>
    <row r="705" spans="2:26" ht="10.199999999999999">
      <c r="B705" s="1192"/>
      <c r="C705" s="1193"/>
      <c r="D705" s="1163"/>
      <c r="F705" s="1190" t="e">
        <f>IF(F$6&gt;#REF!,0,#REF!)</f>
        <v>#REF!</v>
      </c>
      <c r="G705" s="1190" t="e">
        <f>IF(G$6&gt;#REF!,0,#REF!)</f>
        <v>#REF!</v>
      </c>
      <c r="H705" s="1190" t="e">
        <f>IF(H$6&gt;#REF!,0,#REF!)</f>
        <v>#REF!</v>
      </c>
      <c r="I705" s="1190" t="e">
        <f>IF(I$6&gt;#REF!,0,#REF!)</f>
        <v>#REF!</v>
      </c>
      <c r="J705" s="1190" t="e">
        <f>IF(J$6&gt;#REF!,0,#REF!)</f>
        <v>#REF!</v>
      </c>
      <c r="K705" s="1190" t="e">
        <f>IF(K$6&gt;#REF!,0,#REF!)</f>
        <v>#REF!</v>
      </c>
      <c r="L705" s="1190" t="e">
        <f>IF(L$6&gt;#REF!,0,#REF!)</f>
        <v>#REF!</v>
      </c>
      <c r="M705" s="1190" t="e">
        <f>IF(M$6&gt;#REF!,0,#REF!)</f>
        <v>#REF!</v>
      </c>
      <c r="N705" s="1190" t="e">
        <f>IF(N$6&gt;#REF!,0,#REF!)</f>
        <v>#REF!</v>
      </c>
      <c r="O705" s="1190" t="e">
        <f>IF(O$6&gt;#REF!,0,#REF!)</f>
        <v>#REF!</v>
      </c>
      <c r="P705" s="1190"/>
      <c r="Q705" s="1190" t="e">
        <f>IF((#REF!-#REF!-F705)&lt;0,0,#REF!-#REF!-F705)</f>
        <v>#REF!</v>
      </c>
      <c r="R705" s="1190" t="e">
        <f t="shared" si="53"/>
        <v>#REF!</v>
      </c>
      <c r="S705" s="1190" t="e">
        <f t="shared" si="53"/>
        <v>#REF!</v>
      </c>
      <c r="T705" s="1190" t="e">
        <f t="shared" si="53"/>
        <v>#REF!</v>
      </c>
      <c r="U705" s="1190" t="e">
        <f t="shared" si="53"/>
        <v>#REF!</v>
      </c>
      <c r="V705" s="1190" t="e">
        <f t="shared" si="53"/>
        <v>#REF!</v>
      </c>
      <c r="W705" s="1190" t="e">
        <f t="shared" si="53"/>
        <v>#REF!</v>
      </c>
      <c r="X705" s="1190" t="e">
        <f t="shared" si="53"/>
        <v>#REF!</v>
      </c>
      <c r="Y705" s="1190" t="e">
        <f t="shared" si="53"/>
        <v>#REF!</v>
      </c>
      <c r="Z705" s="1190" t="e">
        <f t="shared" si="53"/>
        <v>#REF!</v>
      </c>
    </row>
    <row r="706" spans="2:26" ht="10.199999999999999">
      <c r="B706" s="1192"/>
      <c r="C706" s="1193"/>
      <c r="D706" s="1163"/>
      <c r="F706" s="1190" t="e">
        <f>IF(F$6&gt;#REF!,0,#REF!)</f>
        <v>#REF!</v>
      </c>
      <c r="G706" s="1190" t="e">
        <f>IF(G$6&gt;#REF!,0,#REF!)</f>
        <v>#REF!</v>
      </c>
      <c r="H706" s="1190" t="e">
        <f>IF(H$6&gt;#REF!,0,#REF!)</f>
        <v>#REF!</v>
      </c>
      <c r="I706" s="1190" t="e">
        <f>IF(I$6&gt;#REF!,0,#REF!)</f>
        <v>#REF!</v>
      </c>
      <c r="J706" s="1190" t="e">
        <f>IF(J$6&gt;#REF!,0,#REF!)</f>
        <v>#REF!</v>
      </c>
      <c r="K706" s="1190" t="e">
        <f>IF(K$6&gt;#REF!,0,#REF!)</f>
        <v>#REF!</v>
      </c>
      <c r="L706" s="1190" t="e">
        <f>IF(L$6&gt;#REF!,0,#REF!)</f>
        <v>#REF!</v>
      </c>
      <c r="M706" s="1190" t="e">
        <f>IF(M$6&gt;#REF!,0,#REF!)</f>
        <v>#REF!</v>
      </c>
      <c r="N706" s="1190" t="e">
        <f>IF(N$6&gt;#REF!,0,#REF!)</f>
        <v>#REF!</v>
      </c>
      <c r="O706" s="1190" t="e">
        <f>IF(O$6&gt;#REF!,0,#REF!)</f>
        <v>#REF!</v>
      </c>
      <c r="P706" s="1190"/>
      <c r="Q706" s="1190" t="e">
        <f>IF((#REF!-#REF!-F706)&lt;0,0,#REF!-#REF!-F706)</f>
        <v>#REF!</v>
      </c>
      <c r="R706" s="1190" t="e">
        <f t="shared" si="53"/>
        <v>#REF!</v>
      </c>
      <c r="S706" s="1190" t="e">
        <f t="shared" si="53"/>
        <v>#REF!</v>
      </c>
      <c r="T706" s="1190" t="e">
        <f t="shared" si="53"/>
        <v>#REF!</v>
      </c>
      <c r="U706" s="1190" t="e">
        <f t="shared" si="53"/>
        <v>#REF!</v>
      </c>
      <c r="V706" s="1190" t="e">
        <f t="shared" si="53"/>
        <v>#REF!</v>
      </c>
      <c r="W706" s="1190" t="e">
        <f t="shared" si="53"/>
        <v>#REF!</v>
      </c>
      <c r="X706" s="1190" t="e">
        <f t="shared" si="53"/>
        <v>#REF!</v>
      </c>
      <c r="Y706" s="1190" t="e">
        <f t="shared" si="53"/>
        <v>#REF!</v>
      </c>
      <c r="Z706" s="1190" t="e">
        <f t="shared" si="53"/>
        <v>#REF!</v>
      </c>
    </row>
    <row r="707" spans="2:26" ht="10.199999999999999">
      <c r="B707" s="1192"/>
      <c r="C707" s="1193"/>
      <c r="D707" s="1163"/>
      <c r="F707" s="1190" t="e">
        <f>IF(F$6&gt;#REF!,0,#REF!)</f>
        <v>#REF!</v>
      </c>
      <c r="G707" s="1190" t="e">
        <f>IF(G$6&gt;#REF!,0,#REF!)</f>
        <v>#REF!</v>
      </c>
      <c r="H707" s="1190" t="e">
        <f>IF(H$6&gt;#REF!,0,#REF!)</f>
        <v>#REF!</v>
      </c>
      <c r="I707" s="1190" t="e">
        <f>IF(I$6&gt;#REF!,0,#REF!)</f>
        <v>#REF!</v>
      </c>
      <c r="J707" s="1190" t="e">
        <f>IF(J$6&gt;#REF!,0,#REF!)</f>
        <v>#REF!</v>
      </c>
      <c r="K707" s="1190" t="e">
        <f>IF(K$6&gt;#REF!,0,#REF!)</f>
        <v>#REF!</v>
      </c>
      <c r="L707" s="1190" t="e">
        <f>IF(L$6&gt;#REF!,0,#REF!)</f>
        <v>#REF!</v>
      </c>
      <c r="M707" s="1190" t="e">
        <f>IF(M$6&gt;#REF!,0,#REF!)</f>
        <v>#REF!</v>
      </c>
      <c r="N707" s="1190" t="e">
        <f>IF(N$6&gt;#REF!,0,#REF!)</f>
        <v>#REF!</v>
      </c>
      <c r="O707" s="1190" t="e">
        <f>IF(O$6&gt;#REF!,0,#REF!)</f>
        <v>#REF!</v>
      </c>
      <c r="P707" s="1190"/>
      <c r="Q707" s="1190" t="e">
        <f>IF((#REF!-#REF!-F707)&lt;0,0,#REF!-#REF!-F707)</f>
        <v>#REF!</v>
      </c>
      <c r="R707" s="1190" t="e">
        <f t="shared" si="53"/>
        <v>#REF!</v>
      </c>
      <c r="S707" s="1190" t="e">
        <f t="shared" si="53"/>
        <v>#REF!</v>
      </c>
      <c r="T707" s="1190" t="e">
        <f t="shared" si="53"/>
        <v>#REF!</v>
      </c>
      <c r="U707" s="1190" t="e">
        <f t="shared" si="53"/>
        <v>#REF!</v>
      </c>
      <c r="V707" s="1190" t="e">
        <f t="shared" si="53"/>
        <v>#REF!</v>
      </c>
      <c r="W707" s="1190" t="e">
        <f t="shared" si="53"/>
        <v>#REF!</v>
      </c>
      <c r="X707" s="1190" t="e">
        <f t="shared" si="53"/>
        <v>#REF!</v>
      </c>
      <c r="Y707" s="1190" t="e">
        <f t="shared" si="53"/>
        <v>#REF!</v>
      </c>
      <c r="Z707" s="1190" t="e">
        <f t="shared" si="53"/>
        <v>#REF!</v>
      </c>
    </row>
    <row r="708" spans="2:26" ht="10.199999999999999">
      <c r="B708" s="1192"/>
      <c r="C708" s="1193"/>
      <c r="D708" s="1163"/>
      <c r="F708" s="1190" t="e">
        <f>IF(F$6&gt;#REF!,0,#REF!)</f>
        <v>#REF!</v>
      </c>
      <c r="G708" s="1190" t="e">
        <f>IF(G$6&gt;#REF!,0,#REF!)</f>
        <v>#REF!</v>
      </c>
      <c r="H708" s="1190" t="e">
        <f>IF(H$6&gt;#REF!,0,#REF!)</f>
        <v>#REF!</v>
      </c>
      <c r="I708" s="1190" t="e">
        <f>IF(I$6&gt;#REF!,0,#REF!)</f>
        <v>#REF!</v>
      </c>
      <c r="J708" s="1190" t="e">
        <f>IF(J$6&gt;#REF!,0,#REF!)</f>
        <v>#REF!</v>
      </c>
      <c r="K708" s="1190" t="e">
        <f>IF(K$6&gt;#REF!,0,#REF!)</f>
        <v>#REF!</v>
      </c>
      <c r="L708" s="1190" t="e">
        <f>IF(L$6&gt;#REF!,0,#REF!)</f>
        <v>#REF!</v>
      </c>
      <c r="M708" s="1190" t="e">
        <f>IF(M$6&gt;#REF!,0,#REF!)</f>
        <v>#REF!</v>
      </c>
      <c r="N708" s="1190" t="e">
        <f>IF(N$6&gt;#REF!,0,#REF!)</f>
        <v>#REF!</v>
      </c>
      <c r="O708" s="1190" t="e">
        <f>IF(O$6&gt;#REF!,0,#REF!)</f>
        <v>#REF!</v>
      </c>
      <c r="P708" s="1190"/>
      <c r="Q708" s="1190" t="e">
        <f>IF((#REF!-#REF!-F708)&lt;0,0,#REF!-#REF!-F708)</f>
        <v>#REF!</v>
      </c>
      <c r="R708" s="1190" t="e">
        <f t="shared" si="53"/>
        <v>#REF!</v>
      </c>
      <c r="S708" s="1190" t="e">
        <f t="shared" si="53"/>
        <v>#REF!</v>
      </c>
      <c r="T708" s="1190" t="e">
        <f t="shared" si="53"/>
        <v>#REF!</v>
      </c>
      <c r="U708" s="1190" t="e">
        <f t="shared" si="53"/>
        <v>#REF!</v>
      </c>
      <c r="V708" s="1190" t="e">
        <f t="shared" si="53"/>
        <v>#REF!</v>
      </c>
      <c r="W708" s="1190" t="e">
        <f t="shared" si="53"/>
        <v>#REF!</v>
      </c>
      <c r="X708" s="1190" t="e">
        <f t="shared" si="53"/>
        <v>#REF!</v>
      </c>
      <c r="Y708" s="1190" t="e">
        <f t="shared" si="53"/>
        <v>#REF!</v>
      </c>
      <c r="Z708" s="1190" t="e">
        <f t="shared" si="53"/>
        <v>#REF!</v>
      </c>
    </row>
    <row r="709" spans="2:26" ht="10.199999999999999">
      <c r="B709" s="1192"/>
      <c r="C709" s="1193"/>
      <c r="D709" s="1163"/>
      <c r="F709" s="1190" t="e">
        <f>IF(F$6&gt;#REF!,0,#REF!)</f>
        <v>#REF!</v>
      </c>
      <c r="G709" s="1190" t="e">
        <f>IF(G$6&gt;#REF!,0,#REF!)</f>
        <v>#REF!</v>
      </c>
      <c r="H709" s="1190" t="e">
        <f>IF(H$6&gt;#REF!,0,#REF!)</f>
        <v>#REF!</v>
      </c>
      <c r="I709" s="1190" t="e">
        <f>IF(I$6&gt;#REF!,0,#REF!)</f>
        <v>#REF!</v>
      </c>
      <c r="J709" s="1190" t="e">
        <f>IF(J$6&gt;#REF!,0,#REF!)</f>
        <v>#REF!</v>
      </c>
      <c r="K709" s="1190" t="e">
        <f>IF(K$6&gt;#REF!,0,#REF!)</f>
        <v>#REF!</v>
      </c>
      <c r="L709" s="1190" t="e">
        <f>IF(L$6&gt;#REF!,0,#REF!)</f>
        <v>#REF!</v>
      </c>
      <c r="M709" s="1190" t="e">
        <f>IF(M$6&gt;#REF!,0,#REF!)</f>
        <v>#REF!</v>
      </c>
      <c r="N709" s="1190" t="e">
        <f>IF(N$6&gt;#REF!,0,#REF!)</f>
        <v>#REF!</v>
      </c>
      <c r="O709" s="1190" t="e">
        <f>IF(O$6&gt;#REF!,0,#REF!)</f>
        <v>#REF!</v>
      </c>
      <c r="P709" s="1190"/>
      <c r="Q709" s="1190" t="e">
        <f>IF((#REF!-#REF!-F709)&lt;0,0,#REF!-#REF!-F709)</f>
        <v>#REF!</v>
      </c>
      <c r="R709" s="1190" t="e">
        <f t="shared" si="53"/>
        <v>#REF!</v>
      </c>
      <c r="S709" s="1190" t="e">
        <f t="shared" si="53"/>
        <v>#REF!</v>
      </c>
      <c r="T709" s="1190" t="e">
        <f t="shared" si="53"/>
        <v>#REF!</v>
      </c>
      <c r="U709" s="1190" t="e">
        <f t="shared" si="53"/>
        <v>#REF!</v>
      </c>
      <c r="V709" s="1190" t="e">
        <f t="shared" si="53"/>
        <v>#REF!</v>
      </c>
      <c r="W709" s="1190" t="e">
        <f t="shared" si="53"/>
        <v>#REF!</v>
      </c>
      <c r="X709" s="1190" t="e">
        <f t="shared" si="53"/>
        <v>#REF!</v>
      </c>
      <c r="Y709" s="1190" t="e">
        <f t="shared" si="53"/>
        <v>#REF!</v>
      </c>
      <c r="Z709" s="1190" t="e">
        <f t="shared" si="53"/>
        <v>#REF!</v>
      </c>
    </row>
    <row r="710" spans="2:26" ht="10.199999999999999">
      <c r="B710" s="1192"/>
      <c r="C710" s="1193"/>
      <c r="D710" s="1163"/>
      <c r="F710" s="1190" t="e">
        <f>IF(F$6&gt;#REF!,0,#REF!)</f>
        <v>#REF!</v>
      </c>
      <c r="G710" s="1190" t="e">
        <f>IF(G$6&gt;#REF!,0,#REF!)</f>
        <v>#REF!</v>
      </c>
      <c r="H710" s="1190" t="e">
        <f>IF(H$6&gt;#REF!,0,#REF!)</f>
        <v>#REF!</v>
      </c>
      <c r="I710" s="1190" t="e">
        <f>IF(I$6&gt;#REF!,0,#REF!)</f>
        <v>#REF!</v>
      </c>
      <c r="J710" s="1190" t="e">
        <f>IF(J$6&gt;#REF!,0,#REF!)</f>
        <v>#REF!</v>
      </c>
      <c r="K710" s="1190" t="e">
        <f>IF(K$6&gt;#REF!,0,#REF!)</f>
        <v>#REF!</v>
      </c>
      <c r="L710" s="1190" t="e">
        <f>IF(L$6&gt;#REF!,0,#REF!)</f>
        <v>#REF!</v>
      </c>
      <c r="M710" s="1190" t="e">
        <f>IF(M$6&gt;#REF!,0,#REF!)</f>
        <v>#REF!</v>
      </c>
      <c r="N710" s="1190" t="e">
        <f>IF(N$6&gt;#REF!,0,#REF!)</f>
        <v>#REF!</v>
      </c>
      <c r="O710" s="1190" t="e">
        <f>IF(O$6&gt;#REF!,0,#REF!)</f>
        <v>#REF!</v>
      </c>
      <c r="P710" s="1190"/>
      <c r="Q710" s="1190" t="e">
        <f>IF((#REF!-#REF!-F710)&lt;0,0,#REF!-#REF!-F710)</f>
        <v>#REF!</v>
      </c>
      <c r="R710" s="1190" t="e">
        <f t="shared" si="53"/>
        <v>#REF!</v>
      </c>
      <c r="S710" s="1190" t="e">
        <f t="shared" si="53"/>
        <v>#REF!</v>
      </c>
      <c r="T710" s="1190" t="e">
        <f t="shared" si="53"/>
        <v>#REF!</v>
      </c>
      <c r="U710" s="1190" t="e">
        <f t="shared" si="53"/>
        <v>#REF!</v>
      </c>
      <c r="V710" s="1190" t="e">
        <f t="shared" si="53"/>
        <v>#REF!</v>
      </c>
      <c r="W710" s="1190" t="e">
        <f t="shared" si="53"/>
        <v>#REF!</v>
      </c>
      <c r="X710" s="1190" t="e">
        <f t="shared" si="53"/>
        <v>#REF!</v>
      </c>
      <c r="Y710" s="1190" t="e">
        <f t="shared" si="53"/>
        <v>#REF!</v>
      </c>
      <c r="Z710" s="1190" t="e">
        <f t="shared" si="53"/>
        <v>#REF!</v>
      </c>
    </row>
    <row r="711" spans="2:26" ht="10.199999999999999">
      <c r="B711" s="1192"/>
      <c r="C711" s="1193"/>
      <c r="D711" s="1163"/>
      <c r="F711" s="1190" t="e">
        <f>IF(F$6&gt;#REF!,0,#REF!)</f>
        <v>#REF!</v>
      </c>
      <c r="G711" s="1190" t="e">
        <f>IF(G$6&gt;#REF!,0,#REF!)</f>
        <v>#REF!</v>
      </c>
      <c r="H711" s="1190" t="e">
        <f>IF(H$6&gt;#REF!,0,#REF!)</f>
        <v>#REF!</v>
      </c>
      <c r="I711" s="1190" t="e">
        <f>IF(I$6&gt;#REF!,0,#REF!)</f>
        <v>#REF!</v>
      </c>
      <c r="J711" s="1190" t="e">
        <f>IF(J$6&gt;#REF!,0,#REF!)</f>
        <v>#REF!</v>
      </c>
      <c r="K711" s="1190" t="e">
        <f>IF(K$6&gt;#REF!,0,#REF!)</f>
        <v>#REF!</v>
      </c>
      <c r="L711" s="1190" t="e">
        <f>IF(L$6&gt;#REF!,0,#REF!)</f>
        <v>#REF!</v>
      </c>
      <c r="M711" s="1190" t="e">
        <f>IF(M$6&gt;#REF!,0,#REF!)</f>
        <v>#REF!</v>
      </c>
      <c r="N711" s="1190" t="e">
        <f>IF(N$6&gt;#REF!,0,#REF!)</f>
        <v>#REF!</v>
      </c>
      <c r="O711" s="1190" t="e">
        <f>IF(O$6&gt;#REF!,0,#REF!)</f>
        <v>#REF!</v>
      </c>
      <c r="P711" s="1190"/>
      <c r="Q711" s="1190" t="e">
        <f>IF((#REF!-#REF!-F711)&lt;0,0,#REF!-#REF!-F711)</f>
        <v>#REF!</v>
      </c>
      <c r="R711" s="1190" t="e">
        <f t="shared" si="53"/>
        <v>#REF!</v>
      </c>
      <c r="S711" s="1190" t="e">
        <f t="shared" si="53"/>
        <v>#REF!</v>
      </c>
      <c r="T711" s="1190" t="e">
        <f t="shared" si="53"/>
        <v>#REF!</v>
      </c>
      <c r="U711" s="1190" t="e">
        <f t="shared" si="53"/>
        <v>#REF!</v>
      </c>
      <c r="V711" s="1190" t="e">
        <f t="shared" si="53"/>
        <v>#REF!</v>
      </c>
      <c r="W711" s="1190" t="e">
        <f t="shared" si="53"/>
        <v>#REF!</v>
      </c>
      <c r="X711" s="1190" t="e">
        <f t="shared" si="53"/>
        <v>#REF!</v>
      </c>
      <c r="Y711" s="1190" t="e">
        <f t="shared" si="53"/>
        <v>#REF!</v>
      </c>
      <c r="Z711" s="1190" t="e">
        <f t="shared" si="53"/>
        <v>#REF!</v>
      </c>
    </row>
    <row r="712" spans="2:26" ht="10.199999999999999">
      <c r="B712" s="1192"/>
      <c r="C712" s="1193"/>
      <c r="D712" s="1163"/>
      <c r="F712" s="1190" t="e">
        <f>IF(F$6&gt;#REF!,0,#REF!)</f>
        <v>#REF!</v>
      </c>
      <c r="G712" s="1190" t="e">
        <f>IF(G$6&gt;#REF!,0,#REF!)</f>
        <v>#REF!</v>
      </c>
      <c r="H712" s="1190" t="e">
        <f>IF(H$6&gt;#REF!,0,#REF!)</f>
        <v>#REF!</v>
      </c>
      <c r="I712" s="1190" t="e">
        <f>IF(I$6&gt;#REF!,0,#REF!)</f>
        <v>#REF!</v>
      </c>
      <c r="J712" s="1190" t="e">
        <f>IF(J$6&gt;#REF!,0,#REF!)</f>
        <v>#REF!</v>
      </c>
      <c r="K712" s="1190" t="e">
        <f>IF(K$6&gt;#REF!,0,#REF!)</f>
        <v>#REF!</v>
      </c>
      <c r="L712" s="1190" t="e">
        <f>IF(L$6&gt;#REF!,0,#REF!)</f>
        <v>#REF!</v>
      </c>
      <c r="M712" s="1190" t="e">
        <f>IF(M$6&gt;#REF!,0,#REF!)</f>
        <v>#REF!</v>
      </c>
      <c r="N712" s="1190" t="e">
        <f>IF(N$6&gt;#REF!,0,#REF!)</f>
        <v>#REF!</v>
      </c>
      <c r="O712" s="1190" t="e">
        <f>IF(O$6&gt;#REF!,0,#REF!)</f>
        <v>#REF!</v>
      </c>
      <c r="P712" s="1190"/>
      <c r="Q712" s="1190" t="e">
        <f>IF((#REF!-#REF!-F712)&lt;0,0,#REF!-#REF!-F712)</f>
        <v>#REF!</v>
      </c>
      <c r="R712" s="1190" t="e">
        <f t="shared" si="53"/>
        <v>#REF!</v>
      </c>
      <c r="S712" s="1190" t="e">
        <f t="shared" si="53"/>
        <v>#REF!</v>
      </c>
      <c r="T712" s="1190" t="e">
        <f t="shared" si="53"/>
        <v>#REF!</v>
      </c>
      <c r="U712" s="1190" t="e">
        <f t="shared" si="53"/>
        <v>#REF!</v>
      </c>
      <c r="V712" s="1190" t="e">
        <f t="shared" si="53"/>
        <v>#REF!</v>
      </c>
      <c r="W712" s="1190" t="e">
        <f t="shared" si="53"/>
        <v>#REF!</v>
      </c>
      <c r="X712" s="1190" t="e">
        <f t="shared" si="53"/>
        <v>#REF!</v>
      </c>
      <c r="Y712" s="1190" t="e">
        <f t="shared" si="53"/>
        <v>#REF!</v>
      </c>
      <c r="Z712" s="1190" t="e">
        <f t="shared" si="53"/>
        <v>#REF!</v>
      </c>
    </row>
    <row r="713" spans="2:26" ht="10.199999999999999">
      <c r="B713" s="1192"/>
      <c r="C713" s="1193"/>
      <c r="D713" s="1163"/>
      <c r="F713" s="1190" t="e">
        <f>IF(F$6&gt;#REF!,0,#REF!)</f>
        <v>#REF!</v>
      </c>
      <c r="G713" s="1190" t="e">
        <f>IF(G$6&gt;#REF!,0,#REF!)</f>
        <v>#REF!</v>
      </c>
      <c r="H713" s="1190" t="e">
        <f>IF(H$6&gt;#REF!,0,#REF!)</f>
        <v>#REF!</v>
      </c>
      <c r="I713" s="1190" t="e">
        <f>IF(I$6&gt;#REF!,0,#REF!)</f>
        <v>#REF!</v>
      </c>
      <c r="J713" s="1190" t="e">
        <f>IF(J$6&gt;#REF!,0,#REF!)</f>
        <v>#REF!</v>
      </c>
      <c r="K713" s="1190" t="e">
        <f>IF(K$6&gt;#REF!,0,#REF!)</f>
        <v>#REF!</v>
      </c>
      <c r="L713" s="1190" t="e">
        <f>IF(L$6&gt;#REF!,0,#REF!)</f>
        <v>#REF!</v>
      </c>
      <c r="M713" s="1190" t="e">
        <f>IF(M$6&gt;#REF!,0,#REF!)</f>
        <v>#REF!</v>
      </c>
      <c r="N713" s="1190" t="e">
        <f>IF(N$6&gt;#REF!,0,#REF!)</f>
        <v>#REF!</v>
      </c>
      <c r="O713" s="1190" t="e">
        <f>IF(O$6&gt;#REF!,0,#REF!)</f>
        <v>#REF!</v>
      </c>
      <c r="P713" s="1190"/>
      <c r="Q713" s="1190" t="e">
        <f>IF((#REF!-#REF!-F713)&lt;0,0,#REF!-#REF!-F713)</f>
        <v>#REF!</v>
      </c>
      <c r="R713" s="1190" t="e">
        <f t="shared" si="53"/>
        <v>#REF!</v>
      </c>
      <c r="S713" s="1190" t="e">
        <f t="shared" si="53"/>
        <v>#REF!</v>
      </c>
      <c r="T713" s="1190" t="e">
        <f t="shared" si="53"/>
        <v>#REF!</v>
      </c>
      <c r="U713" s="1190" t="e">
        <f t="shared" si="53"/>
        <v>#REF!</v>
      </c>
      <c r="V713" s="1190" t="e">
        <f t="shared" si="53"/>
        <v>#REF!</v>
      </c>
      <c r="W713" s="1190" t="e">
        <f t="shared" si="53"/>
        <v>#REF!</v>
      </c>
      <c r="X713" s="1190" t="e">
        <f t="shared" si="53"/>
        <v>#REF!</v>
      </c>
      <c r="Y713" s="1190" t="e">
        <f t="shared" si="53"/>
        <v>#REF!</v>
      </c>
      <c r="Z713" s="1190" t="e">
        <f t="shared" si="53"/>
        <v>#REF!</v>
      </c>
    </row>
    <row r="714" spans="2:26" ht="10.199999999999999">
      <c r="B714" s="1192"/>
      <c r="C714" s="1193"/>
      <c r="D714" s="1163"/>
      <c r="F714" s="1190" t="e">
        <f>IF(F$6&gt;#REF!,0,#REF!)</f>
        <v>#REF!</v>
      </c>
      <c r="G714" s="1190" t="e">
        <f>IF(G$6&gt;#REF!,0,#REF!)</f>
        <v>#REF!</v>
      </c>
      <c r="H714" s="1190" t="e">
        <f>IF(H$6&gt;#REF!,0,#REF!)</f>
        <v>#REF!</v>
      </c>
      <c r="I714" s="1190" t="e">
        <f>IF(I$6&gt;#REF!,0,#REF!)</f>
        <v>#REF!</v>
      </c>
      <c r="J714" s="1190" t="e">
        <f>IF(J$6&gt;#REF!,0,#REF!)</f>
        <v>#REF!</v>
      </c>
      <c r="K714" s="1190" t="e">
        <f>IF(K$6&gt;#REF!,0,#REF!)</f>
        <v>#REF!</v>
      </c>
      <c r="L714" s="1190" t="e">
        <f>IF(L$6&gt;#REF!,0,#REF!)</f>
        <v>#REF!</v>
      </c>
      <c r="M714" s="1190" t="e">
        <f>IF(M$6&gt;#REF!,0,#REF!)</f>
        <v>#REF!</v>
      </c>
      <c r="N714" s="1190" t="e">
        <f>IF(N$6&gt;#REF!,0,#REF!)</f>
        <v>#REF!</v>
      </c>
      <c r="O714" s="1190" t="e">
        <f>IF(O$6&gt;#REF!,0,#REF!)</f>
        <v>#REF!</v>
      </c>
      <c r="P714" s="1190"/>
      <c r="Q714" s="1190" t="e">
        <f>IF((#REF!-#REF!-F714)&lt;0,0,#REF!-#REF!-F714)</f>
        <v>#REF!</v>
      </c>
      <c r="R714" s="1190" t="e">
        <f t="shared" si="53"/>
        <v>#REF!</v>
      </c>
      <c r="S714" s="1190" t="e">
        <f t="shared" si="53"/>
        <v>#REF!</v>
      </c>
      <c r="T714" s="1190" t="e">
        <f t="shared" si="53"/>
        <v>#REF!</v>
      </c>
      <c r="U714" s="1190" t="e">
        <f t="shared" si="53"/>
        <v>#REF!</v>
      </c>
      <c r="V714" s="1190" t="e">
        <f t="shared" si="53"/>
        <v>#REF!</v>
      </c>
      <c r="W714" s="1190" t="e">
        <f t="shared" si="53"/>
        <v>#REF!</v>
      </c>
      <c r="X714" s="1190" t="e">
        <f t="shared" si="53"/>
        <v>#REF!</v>
      </c>
      <c r="Y714" s="1190" t="e">
        <f t="shared" si="53"/>
        <v>#REF!</v>
      </c>
      <c r="Z714" s="1190" t="e">
        <f t="shared" si="53"/>
        <v>#REF!</v>
      </c>
    </row>
    <row r="715" spans="2:26" ht="10.199999999999999">
      <c r="B715" s="1192"/>
      <c r="C715" s="1193"/>
      <c r="D715" s="1163"/>
      <c r="F715" s="1190" t="e">
        <f>IF(F$6&gt;#REF!,0,#REF!)</f>
        <v>#REF!</v>
      </c>
      <c r="G715" s="1190" t="e">
        <f>IF(G$6&gt;#REF!,0,#REF!)</f>
        <v>#REF!</v>
      </c>
      <c r="H715" s="1190" t="e">
        <f>IF(H$6&gt;#REF!,0,#REF!)</f>
        <v>#REF!</v>
      </c>
      <c r="I715" s="1190" t="e">
        <f>IF(I$6&gt;#REF!,0,#REF!)</f>
        <v>#REF!</v>
      </c>
      <c r="J715" s="1190" t="e">
        <f>IF(J$6&gt;#REF!,0,#REF!)</f>
        <v>#REF!</v>
      </c>
      <c r="K715" s="1190" t="e">
        <f>IF(K$6&gt;#REF!,0,#REF!)</f>
        <v>#REF!</v>
      </c>
      <c r="L715" s="1190" t="e">
        <f>IF(L$6&gt;#REF!,0,#REF!)</f>
        <v>#REF!</v>
      </c>
      <c r="M715" s="1190" t="e">
        <f>IF(M$6&gt;#REF!,0,#REF!)</f>
        <v>#REF!</v>
      </c>
      <c r="N715" s="1190" t="e">
        <f>IF(N$6&gt;#REF!,0,#REF!)</f>
        <v>#REF!</v>
      </c>
      <c r="O715" s="1190" t="e">
        <f>IF(O$6&gt;#REF!,0,#REF!)</f>
        <v>#REF!</v>
      </c>
      <c r="P715" s="1190"/>
      <c r="Q715" s="1190" t="e">
        <f>IF((#REF!-#REF!-F715)&lt;0,0,#REF!-#REF!-F715)</f>
        <v>#REF!</v>
      </c>
      <c r="R715" s="1190" t="e">
        <f t="shared" si="53"/>
        <v>#REF!</v>
      </c>
      <c r="S715" s="1190" t="e">
        <f t="shared" si="53"/>
        <v>#REF!</v>
      </c>
      <c r="T715" s="1190" t="e">
        <f t="shared" si="53"/>
        <v>#REF!</v>
      </c>
      <c r="U715" s="1190" t="e">
        <f t="shared" si="53"/>
        <v>#REF!</v>
      </c>
      <c r="V715" s="1190" t="e">
        <f t="shared" si="53"/>
        <v>#REF!</v>
      </c>
      <c r="W715" s="1190" t="e">
        <f t="shared" si="53"/>
        <v>#REF!</v>
      </c>
      <c r="X715" s="1190" t="e">
        <f t="shared" si="53"/>
        <v>#REF!</v>
      </c>
      <c r="Y715" s="1190" t="e">
        <f t="shared" si="53"/>
        <v>#REF!</v>
      </c>
      <c r="Z715" s="1190" t="e">
        <f t="shared" si="53"/>
        <v>#REF!</v>
      </c>
    </row>
    <row r="716" spans="2:26" ht="10.199999999999999">
      <c r="B716" s="1192"/>
      <c r="C716" s="1193"/>
      <c r="D716" s="1163"/>
      <c r="F716" s="1190" t="e">
        <f>IF(F$6&gt;#REF!,0,#REF!)</f>
        <v>#REF!</v>
      </c>
      <c r="G716" s="1190" t="e">
        <f>IF(G$6&gt;#REF!,0,#REF!)</f>
        <v>#REF!</v>
      </c>
      <c r="H716" s="1190" t="e">
        <f>IF(H$6&gt;#REF!,0,#REF!)</f>
        <v>#REF!</v>
      </c>
      <c r="I716" s="1190" t="e">
        <f>IF(I$6&gt;#REF!,0,#REF!)</f>
        <v>#REF!</v>
      </c>
      <c r="J716" s="1190" t="e">
        <f>IF(J$6&gt;#REF!,0,#REF!)</f>
        <v>#REF!</v>
      </c>
      <c r="K716" s="1190" t="e">
        <f>IF(K$6&gt;#REF!,0,#REF!)</f>
        <v>#REF!</v>
      </c>
      <c r="L716" s="1190" t="e">
        <f>IF(L$6&gt;#REF!,0,#REF!)</f>
        <v>#REF!</v>
      </c>
      <c r="M716" s="1190" t="e">
        <f>IF(M$6&gt;#REF!,0,#REF!)</f>
        <v>#REF!</v>
      </c>
      <c r="N716" s="1190" t="e">
        <f>IF(N$6&gt;#REF!,0,#REF!)</f>
        <v>#REF!</v>
      </c>
      <c r="O716" s="1190" t="e">
        <f>IF(O$6&gt;#REF!,0,#REF!)</f>
        <v>#REF!</v>
      </c>
      <c r="P716" s="1190"/>
      <c r="Q716" s="1190" t="e">
        <f>IF((#REF!-#REF!-F716)&lt;0,0,#REF!-#REF!-F716)</f>
        <v>#REF!</v>
      </c>
      <c r="R716" s="1190" t="e">
        <f t="shared" si="53"/>
        <v>#REF!</v>
      </c>
      <c r="S716" s="1190" t="e">
        <f t="shared" si="53"/>
        <v>#REF!</v>
      </c>
      <c r="T716" s="1190" t="e">
        <f t="shared" si="53"/>
        <v>#REF!</v>
      </c>
      <c r="U716" s="1190" t="e">
        <f t="shared" si="53"/>
        <v>#REF!</v>
      </c>
      <c r="V716" s="1190" t="e">
        <f t="shared" si="53"/>
        <v>#REF!</v>
      </c>
      <c r="W716" s="1190" t="e">
        <f t="shared" si="53"/>
        <v>#REF!</v>
      </c>
      <c r="X716" s="1190" t="e">
        <f t="shared" si="53"/>
        <v>#REF!</v>
      </c>
      <c r="Y716" s="1190" t="e">
        <f t="shared" si="53"/>
        <v>#REF!</v>
      </c>
      <c r="Z716" s="1190" t="e">
        <f t="shared" si="53"/>
        <v>#REF!</v>
      </c>
    </row>
    <row r="717" spans="2:26" ht="10.199999999999999">
      <c r="B717" s="1192"/>
      <c r="C717" s="1193"/>
      <c r="D717" s="1163"/>
      <c r="F717" s="1190" t="e">
        <f>IF(F$6&gt;#REF!,0,#REF!)</f>
        <v>#REF!</v>
      </c>
      <c r="G717" s="1190" t="e">
        <f>IF(G$6&gt;#REF!,0,#REF!)</f>
        <v>#REF!</v>
      </c>
      <c r="H717" s="1190" t="e">
        <f>IF(H$6&gt;#REF!,0,#REF!)</f>
        <v>#REF!</v>
      </c>
      <c r="I717" s="1190" t="e">
        <f>IF(I$6&gt;#REF!,0,#REF!)</f>
        <v>#REF!</v>
      </c>
      <c r="J717" s="1190" t="e">
        <f>IF(J$6&gt;#REF!,0,#REF!)</f>
        <v>#REF!</v>
      </c>
      <c r="K717" s="1190" t="e">
        <f>IF(K$6&gt;#REF!,0,#REF!)</f>
        <v>#REF!</v>
      </c>
      <c r="L717" s="1190" t="e">
        <f>IF(L$6&gt;#REF!,0,#REF!)</f>
        <v>#REF!</v>
      </c>
      <c r="M717" s="1190" t="e">
        <f>IF(M$6&gt;#REF!,0,#REF!)</f>
        <v>#REF!</v>
      </c>
      <c r="N717" s="1190" t="e">
        <f>IF(N$6&gt;#REF!,0,#REF!)</f>
        <v>#REF!</v>
      </c>
      <c r="O717" s="1190" t="e">
        <f>IF(O$6&gt;#REF!,0,#REF!)</f>
        <v>#REF!</v>
      </c>
      <c r="P717" s="1190"/>
      <c r="Q717" s="1190" t="e">
        <f>IF((#REF!-#REF!-F717)&lt;0,0,#REF!-#REF!-F717)</f>
        <v>#REF!</v>
      </c>
      <c r="R717" s="1190" t="e">
        <f t="shared" si="53"/>
        <v>#REF!</v>
      </c>
      <c r="S717" s="1190" t="e">
        <f t="shared" si="53"/>
        <v>#REF!</v>
      </c>
      <c r="T717" s="1190" t="e">
        <f t="shared" si="53"/>
        <v>#REF!</v>
      </c>
      <c r="U717" s="1190" t="e">
        <f t="shared" si="53"/>
        <v>#REF!</v>
      </c>
      <c r="V717" s="1190" t="e">
        <f t="shared" si="53"/>
        <v>#REF!</v>
      </c>
      <c r="W717" s="1190" t="e">
        <f t="shared" si="53"/>
        <v>#REF!</v>
      </c>
      <c r="X717" s="1190" t="e">
        <f t="shared" si="53"/>
        <v>#REF!</v>
      </c>
      <c r="Y717" s="1190" t="e">
        <f t="shared" si="53"/>
        <v>#REF!</v>
      </c>
      <c r="Z717" s="1190" t="e">
        <f t="shared" si="53"/>
        <v>#REF!</v>
      </c>
    </row>
    <row r="718" spans="2:26" ht="10.199999999999999">
      <c r="B718" s="1192"/>
      <c r="C718" s="1193"/>
      <c r="D718" s="1163"/>
      <c r="F718" s="1190" t="e">
        <f>IF(F$6&gt;#REF!,0,#REF!)</f>
        <v>#REF!</v>
      </c>
      <c r="G718" s="1190" t="e">
        <f>IF(G$6&gt;#REF!,0,#REF!)</f>
        <v>#REF!</v>
      </c>
      <c r="H718" s="1190" t="e">
        <f>IF(H$6&gt;#REF!,0,#REF!)</f>
        <v>#REF!</v>
      </c>
      <c r="I718" s="1190" t="e">
        <f>IF(I$6&gt;#REF!,0,#REF!)</f>
        <v>#REF!</v>
      </c>
      <c r="J718" s="1190" t="e">
        <f>IF(J$6&gt;#REF!,0,#REF!)</f>
        <v>#REF!</v>
      </c>
      <c r="K718" s="1190" t="e">
        <f>IF(K$6&gt;#REF!,0,#REF!)</f>
        <v>#REF!</v>
      </c>
      <c r="L718" s="1190" t="e">
        <f>IF(L$6&gt;#REF!,0,#REF!)</f>
        <v>#REF!</v>
      </c>
      <c r="M718" s="1190" t="e">
        <f>IF(M$6&gt;#REF!,0,#REF!)</f>
        <v>#REF!</v>
      </c>
      <c r="N718" s="1190" t="e">
        <f>IF(N$6&gt;#REF!,0,#REF!)</f>
        <v>#REF!</v>
      </c>
      <c r="O718" s="1190" t="e">
        <f>IF(O$6&gt;#REF!,0,#REF!)</f>
        <v>#REF!</v>
      </c>
      <c r="P718" s="1190"/>
      <c r="Q718" s="1190" t="e">
        <f>IF((#REF!-#REF!-F718)&lt;0,0,#REF!-#REF!-F718)</f>
        <v>#REF!</v>
      </c>
      <c r="R718" s="1190" t="e">
        <f t="shared" si="53"/>
        <v>#REF!</v>
      </c>
      <c r="S718" s="1190" t="e">
        <f t="shared" si="53"/>
        <v>#REF!</v>
      </c>
      <c r="T718" s="1190" t="e">
        <f t="shared" si="53"/>
        <v>#REF!</v>
      </c>
      <c r="U718" s="1190" t="e">
        <f t="shared" si="53"/>
        <v>#REF!</v>
      </c>
      <c r="V718" s="1190" t="e">
        <f t="shared" si="53"/>
        <v>#REF!</v>
      </c>
      <c r="W718" s="1190" t="e">
        <f t="shared" si="53"/>
        <v>#REF!</v>
      </c>
      <c r="X718" s="1190" t="e">
        <f t="shared" si="53"/>
        <v>#REF!</v>
      </c>
      <c r="Y718" s="1190" t="e">
        <f t="shared" si="53"/>
        <v>#REF!</v>
      </c>
      <c r="Z718" s="1190" t="e">
        <f t="shared" si="53"/>
        <v>#REF!</v>
      </c>
    </row>
    <row r="719" spans="2:26" ht="10.199999999999999">
      <c r="B719" s="1192"/>
      <c r="C719" s="1193"/>
      <c r="D719" s="1163"/>
      <c r="F719" s="1190" t="e">
        <f>IF(F$6&gt;#REF!,0,#REF!)</f>
        <v>#REF!</v>
      </c>
      <c r="G719" s="1190" t="e">
        <f>IF(G$6&gt;#REF!,0,#REF!)</f>
        <v>#REF!</v>
      </c>
      <c r="H719" s="1190" t="e">
        <f>IF(H$6&gt;#REF!,0,#REF!)</f>
        <v>#REF!</v>
      </c>
      <c r="I719" s="1190" t="e">
        <f>IF(I$6&gt;#REF!,0,#REF!)</f>
        <v>#REF!</v>
      </c>
      <c r="J719" s="1190" t="e">
        <f>IF(J$6&gt;#REF!,0,#REF!)</f>
        <v>#REF!</v>
      </c>
      <c r="K719" s="1190" t="e">
        <f>IF(K$6&gt;#REF!,0,#REF!)</f>
        <v>#REF!</v>
      </c>
      <c r="L719" s="1190" t="e">
        <f>IF(L$6&gt;#REF!,0,#REF!)</f>
        <v>#REF!</v>
      </c>
      <c r="M719" s="1190" t="e">
        <f>IF(M$6&gt;#REF!,0,#REF!)</f>
        <v>#REF!</v>
      </c>
      <c r="N719" s="1190" t="e">
        <f>IF(N$6&gt;#REF!,0,#REF!)</f>
        <v>#REF!</v>
      </c>
      <c r="O719" s="1190" t="e">
        <f>IF(O$6&gt;#REF!,0,#REF!)</f>
        <v>#REF!</v>
      </c>
      <c r="P719" s="1190"/>
      <c r="Q719" s="1190" t="e">
        <f>IF((#REF!-#REF!-F719)&lt;0,0,#REF!-#REF!-F719)</f>
        <v>#REF!</v>
      </c>
      <c r="R719" s="1190" t="e">
        <f t="shared" si="53"/>
        <v>#REF!</v>
      </c>
      <c r="S719" s="1190" t="e">
        <f t="shared" si="53"/>
        <v>#REF!</v>
      </c>
      <c r="T719" s="1190" t="e">
        <f t="shared" si="53"/>
        <v>#REF!</v>
      </c>
      <c r="U719" s="1190" t="e">
        <f t="shared" si="53"/>
        <v>#REF!</v>
      </c>
      <c r="V719" s="1190" t="e">
        <f t="shared" si="53"/>
        <v>#REF!</v>
      </c>
      <c r="W719" s="1190" t="e">
        <f t="shared" si="53"/>
        <v>#REF!</v>
      </c>
      <c r="X719" s="1190" t="e">
        <f t="shared" si="53"/>
        <v>#REF!</v>
      </c>
      <c r="Y719" s="1190" t="e">
        <f t="shared" si="53"/>
        <v>#REF!</v>
      </c>
      <c r="Z719" s="1190" t="e">
        <f t="shared" si="53"/>
        <v>#REF!</v>
      </c>
    </row>
    <row r="720" spans="2:26" ht="10.199999999999999">
      <c r="B720" s="1192"/>
      <c r="C720" s="1193"/>
      <c r="D720" s="1163"/>
      <c r="F720" s="1190" t="e">
        <f>IF(F$6&gt;#REF!,0,#REF!)</f>
        <v>#REF!</v>
      </c>
      <c r="G720" s="1190" t="e">
        <f>IF(G$6&gt;#REF!,0,#REF!)</f>
        <v>#REF!</v>
      </c>
      <c r="H720" s="1190" t="e">
        <f>IF(H$6&gt;#REF!,0,#REF!)</f>
        <v>#REF!</v>
      </c>
      <c r="I720" s="1190" t="e">
        <f>IF(I$6&gt;#REF!,0,#REF!)</f>
        <v>#REF!</v>
      </c>
      <c r="J720" s="1190" t="e">
        <f>IF(J$6&gt;#REF!,0,#REF!)</f>
        <v>#REF!</v>
      </c>
      <c r="K720" s="1190" t="e">
        <f>IF(K$6&gt;#REF!,0,#REF!)</f>
        <v>#REF!</v>
      </c>
      <c r="L720" s="1190" t="e">
        <f>IF(L$6&gt;#REF!,0,#REF!)</f>
        <v>#REF!</v>
      </c>
      <c r="M720" s="1190" t="e">
        <f>IF(M$6&gt;#REF!,0,#REF!)</f>
        <v>#REF!</v>
      </c>
      <c r="N720" s="1190" t="e">
        <f>IF(N$6&gt;#REF!,0,#REF!)</f>
        <v>#REF!</v>
      </c>
      <c r="O720" s="1190" t="e">
        <f>IF(O$6&gt;#REF!,0,#REF!)</f>
        <v>#REF!</v>
      </c>
      <c r="P720" s="1190"/>
      <c r="Q720" s="1190" t="e">
        <f>IF((#REF!-#REF!-F720)&lt;0,0,#REF!-#REF!-F720)</f>
        <v>#REF!</v>
      </c>
      <c r="R720" s="1190" t="e">
        <f t="shared" si="53"/>
        <v>#REF!</v>
      </c>
      <c r="S720" s="1190" t="e">
        <f t="shared" si="53"/>
        <v>#REF!</v>
      </c>
      <c r="T720" s="1190" t="e">
        <f t="shared" si="53"/>
        <v>#REF!</v>
      </c>
      <c r="U720" s="1190" t="e">
        <f t="shared" si="53"/>
        <v>#REF!</v>
      </c>
      <c r="V720" s="1190" t="e">
        <f t="shared" si="53"/>
        <v>#REF!</v>
      </c>
      <c r="W720" s="1190" t="e">
        <f t="shared" si="53"/>
        <v>#REF!</v>
      </c>
      <c r="X720" s="1190" t="e">
        <f t="shared" si="53"/>
        <v>#REF!</v>
      </c>
      <c r="Y720" s="1190" t="e">
        <f t="shared" si="53"/>
        <v>#REF!</v>
      </c>
      <c r="Z720" s="1190" t="e">
        <f t="shared" si="53"/>
        <v>#REF!</v>
      </c>
    </row>
    <row r="721" spans="2:28" ht="10.199999999999999">
      <c r="B721" s="1192"/>
      <c r="C721" s="1193"/>
      <c r="D721" s="1163"/>
      <c r="F721" s="1190" t="e">
        <f>IF(F$6&gt;#REF!,0,#REF!)</f>
        <v>#REF!</v>
      </c>
      <c r="G721" s="1190" t="e">
        <f>IF(G$6&gt;#REF!,0,#REF!)</f>
        <v>#REF!</v>
      </c>
      <c r="H721" s="1190" t="e">
        <f>IF(H$6&gt;#REF!,0,#REF!)</f>
        <v>#REF!</v>
      </c>
      <c r="I721" s="1190" t="e">
        <f>IF(I$6&gt;#REF!,0,#REF!)</f>
        <v>#REF!</v>
      </c>
      <c r="J721" s="1190" t="e">
        <f>IF(J$6&gt;#REF!,0,#REF!)</f>
        <v>#REF!</v>
      </c>
      <c r="K721" s="1190" t="e">
        <f>IF(K$6&gt;#REF!,0,#REF!)</f>
        <v>#REF!</v>
      </c>
      <c r="L721" s="1190" t="e">
        <f>IF(L$6&gt;#REF!,0,#REF!)</f>
        <v>#REF!</v>
      </c>
      <c r="M721" s="1190" t="e">
        <f>IF(M$6&gt;#REF!,0,#REF!)</f>
        <v>#REF!</v>
      </c>
      <c r="N721" s="1190" t="e">
        <f>IF(N$6&gt;#REF!,0,#REF!)</f>
        <v>#REF!</v>
      </c>
      <c r="O721" s="1190" t="e">
        <f>IF(O$6&gt;#REF!,0,#REF!)</f>
        <v>#REF!</v>
      </c>
      <c r="P721" s="1190"/>
      <c r="Q721" s="1190" t="e">
        <f>IF((#REF!-#REF!-F721)&lt;0,0,#REF!-#REF!-F721)</f>
        <v>#REF!</v>
      </c>
      <c r="R721" s="1190" t="e">
        <f t="shared" si="53"/>
        <v>#REF!</v>
      </c>
      <c r="S721" s="1190" t="e">
        <f t="shared" si="53"/>
        <v>#REF!</v>
      </c>
      <c r="T721" s="1190" t="e">
        <f t="shared" si="53"/>
        <v>#REF!</v>
      </c>
      <c r="U721" s="1190" t="e">
        <f t="shared" si="53"/>
        <v>#REF!</v>
      </c>
      <c r="V721" s="1190" t="e">
        <f t="shared" si="53"/>
        <v>#REF!</v>
      </c>
      <c r="W721" s="1190" t="e">
        <f t="shared" si="53"/>
        <v>#REF!</v>
      </c>
      <c r="X721" s="1190" t="e">
        <f t="shared" si="53"/>
        <v>#REF!</v>
      </c>
      <c r="Y721" s="1190" t="e">
        <f t="shared" si="53"/>
        <v>#REF!</v>
      </c>
      <c r="Z721" s="1190" t="e">
        <f t="shared" si="53"/>
        <v>#REF!</v>
      </c>
    </row>
    <row r="722" spans="2:28" ht="10.199999999999999">
      <c r="B722" s="1192"/>
      <c r="C722" s="1193"/>
      <c r="D722" s="1163"/>
      <c r="F722" s="1190" t="e">
        <f>IF(F$6&gt;#REF!,0,#REF!)</f>
        <v>#REF!</v>
      </c>
      <c r="G722" s="1190" t="e">
        <f>IF(G$6&gt;#REF!,0,#REF!)</f>
        <v>#REF!</v>
      </c>
      <c r="H722" s="1190" t="e">
        <f>IF(H$6&gt;#REF!,0,#REF!)</f>
        <v>#REF!</v>
      </c>
      <c r="I722" s="1190" t="e">
        <f>IF(I$6&gt;#REF!,0,#REF!)</f>
        <v>#REF!</v>
      </c>
      <c r="J722" s="1190" t="e">
        <f>IF(J$6&gt;#REF!,0,#REF!)</f>
        <v>#REF!</v>
      </c>
      <c r="K722" s="1190" t="e">
        <f>IF(K$6&gt;#REF!,0,#REF!)</f>
        <v>#REF!</v>
      </c>
      <c r="L722" s="1190" t="e">
        <f>IF(L$6&gt;#REF!,0,#REF!)</f>
        <v>#REF!</v>
      </c>
      <c r="M722" s="1190" t="e">
        <f>IF(M$6&gt;#REF!,0,#REF!)</f>
        <v>#REF!</v>
      </c>
      <c r="N722" s="1190" t="e">
        <f>IF(N$6&gt;#REF!,0,#REF!)</f>
        <v>#REF!</v>
      </c>
      <c r="O722" s="1190" t="e">
        <f>IF(O$6&gt;#REF!,0,#REF!)</f>
        <v>#REF!</v>
      </c>
      <c r="P722" s="1190"/>
      <c r="Q722" s="1190" t="e">
        <f>IF((#REF!-#REF!-F722)&lt;0,0,#REF!-#REF!-F722)</f>
        <v>#REF!</v>
      </c>
      <c r="R722" s="1190" t="e">
        <f t="shared" si="53"/>
        <v>#REF!</v>
      </c>
      <c r="S722" s="1190" t="e">
        <f t="shared" si="53"/>
        <v>#REF!</v>
      </c>
      <c r="T722" s="1190" t="e">
        <f t="shared" si="53"/>
        <v>#REF!</v>
      </c>
      <c r="U722" s="1190" t="e">
        <f t="shared" si="53"/>
        <v>#REF!</v>
      </c>
      <c r="V722" s="1190" t="e">
        <f t="shared" si="53"/>
        <v>#REF!</v>
      </c>
      <c r="W722" s="1190" t="e">
        <f t="shared" si="53"/>
        <v>#REF!</v>
      </c>
      <c r="X722" s="1190" t="e">
        <f t="shared" si="53"/>
        <v>#REF!</v>
      </c>
      <c r="Y722" s="1190" t="e">
        <f t="shared" si="53"/>
        <v>#REF!</v>
      </c>
      <c r="Z722" s="1190" t="e">
        <f t="shared" si="53"/>
        <v>#REF!</v>
      </c>
    </row>
    <row r="723" spans="2:28" ht="10.199999999999999">
      <c r="B723" s="1192"/>
      <c r="C723" s="1193"/>
      <c r="D723" s="1163"/>
      <c r="F723" s="1190" t="e">
        <f>IF(F$6&gt;#REF!,0,#REF!)</f>
        <v>#REF!</v>
      </c>
      <c r="G723" s="1190" t="e">
        <f>IF(G$6&gt;#REF!,0,#REF!)</f>
        <v>#REF!</v>
      </c>
      <c r="H723" s="1190" t="e">
        <f>IF(H$6&gt;#REF!,0,#REF!)</f>
        <v>#REF!</v>
      </c>
      <c r="I723" s="1190" t="e">
        <f>IF(I$6&gt;#REF!,0,#REF!)</f>
        <v>#REF!</v>
      </c>
      <c r="J723" s="1190" t="e">
        <f>IF(J$6&gt;#REF!,0,#REF!)</f>
        <v>#REF!</v>
      </c>
      <c r="K723" s="1190" t="e">
        <f>IF(K$6&gt;#REF!,0,#REF!)</f>
        <v>#REF!</v>
      </c>
      <c r="L723" s="1190" t="e">
        <f>IF(L$6&gt;#REF!,0,#REF!)</f>
        <v>#REF!</v>
      </c>
      <c r="M723" s="1190" t="e">
        <f>IF(M$6&gt;#REF!,0,#REF!)</f>
        <v>#REF!</v>
      </c>
      <c r="N723" s="1190" t="e">
        <f>IF(N$6&gt;#REF!,0,#REF!)</f>
        <v>#REF!</v>
      </c>
      <c r="O723" s="1190" t="e">
        <f>IF(O$6&gt;#REF!,0,#REF!)</f>
        <v>#REF!</v>
      </c>
      <c r="P723" s="1190"/>
      <c r="Q723" s="1190" t="e">
        <f>IF((#REF!-#REF!-F723)&lt;0,0,#REF!-#REF!-F723)</f>
        <v>#REF!</v>
      </c>
      <c r="R723" s="1190" t="e">
        <f t="shared" si="53"/>
        <v>#REF!</v>
      </c>
      <c r="S723" s="1190" t="e">
        <f t="shared" si="53"/>
        <v>#REF!</v>
      </c>
      <c r="T723" s="1190" t="e">
        <f t="shared" si="53"/>
        <v>#REF!</v>
      </c>
      <c r="U723" s="1190" t="e">
        <f t="shared" si="53"/>
        <v>#REF!</v>
      </c>
      <c r="V723" s="1190" t="e">
        <f t="shared" si="53"/>
        <v>#REF!</v>
      </c>
      <c r="W723" s="1190" t="e">
        <f t="shared" si="53"/>
        <v>#REF!</v>
      </c>
      <c r="X723" s="1190" t="e">
        <f t="shared" si="53"/>
        <v>#REF!</v>
      </c>
      <c r="Y723" s="1190" t="e">
        <f t="shared" si="53"/>
        <v>#REF!</v>
      </c>
      <c r="Z723" s="1190" t="e">
        <f t="shared" si="53"/>
        <v>#REF!</v>
      </c>
    </row>
    <row r="724" spans="2:28" ht="10.199999999999999">
      <c r="B724" s="1192"/>
      <c r="C724" s="1193"/>
      <c r="D724" s="1201"/>
      <c r="F724" s="1190" t="e">
        <f>IF(F$6&gt;#REF!,0,#REF!)</f>
        <v>#REF!</v>
      </c>
      <c r="G724" s="1190" t="e">
        <f>IF(G$6&gt;#REF!,0,#REF!)</f>
        <v>#REF!</v>
      </c>
      <c r="H724" s="1190" t="e">
        <f>IF(H$6&gt;#REF!,0,#REF!)</f>
        <v>#REF!</v>
      </c>
      <c r="I724" s="1190" t="e">
        <f>IF(I$6&gt;#REF!,0,#REF!)</f>
        <v>#REF!</v>
      </c>
      <c r="J724" s="1190" t="e">
        <f>IF(J$6&gt;#REF!,0,#REF!)</f>
        <v>#REF!</v>
      </c>
      <c r="K724" s="1190" t="e">
        <f>IF(K$6&gt;#REF!,0,#REF!)</f>
        <v>#REF!</v>
      </c>
      <c r="L724" s="1190" t="e">
        <f>IF(L$6&gt;#REF!,0,#REF!)</f>
        <v>#REF!</v>
      </c>
      <c r="M724" s="1190" t="e">
        <f>IF(M$6&gt;#REF!,0,#REF!)</f>
        <v>#REF!</v>
      </c>
      <c r="N724" s="1190" t="e">
        <f>IF(N$6&gt;#REF!,0,#REF!)</f>
        <v>#REF!</v>
      </c>
      <c r="O724" s="1190" t="e">
        <f>IF(O$6&gt;#REF!,0,#REF!)</f>
        <v>#REF!</v>
      </c>
      <c r="P724" s="1190"/>
      <c r="Q724" s="1190" t="e">
        <f>IF((#REF!-#REF!-F724)&lt;0,0,#REF!-#REF!-F724)</f>
        <v>#REF!</v>
      </c>
      <c r="R724" s="1190" t="e">
        <f t="shared" si="53"/>
        <v>#REF!</v>
      </c>
      <c r="S724" s="1190" t="e">
        <f t="shared" si="53"/>
        <v>#REF!</v>
      </c>
      <c r="T724" s="1190" t="e">
        <f t="shared" si="53"/>
        <v>#REF!</v>
      </c>
      <c r="U724" s="1190" t="e">
        <f t="shared" si="53"/>
        <v>#REF!</v>
      </c>
      <c r="V724" s="1190" t="e">
        <f t="shared" si="53"/>
        <v>#REF!</v>
      </c>
      <c r="W724" s="1190" t="e">
        <f t="shared" si="53"/>
        <v>#REF!</v>
      </c>
      <c r="X724" s="1190" t="e">
        <f t="shared" si="53"/>
        <v>#REF!</v>
      </c>
      <c r="Y724" s="1190" t="e">
        <f t="shared" si="53"/>
        <v>#REF!</v>
      </c>
      <c r="Z724" s="1190" t="e">
        <f t="shared" si="53"/>
        <v>#REF!</v>
      </c>
    </row>
    <row r="725" spans="2:28" ht="10.199999999999999">
      <c r="B725" s="1192"/>
      <c r="C725" s="1193"/>
      <c r="D725" s="1201"/>
      <c r="F725" s="1190" t="e">
        <f>IF(F$6&gt;#REF!,0,#REF!)</f>
        <v>#REF!</v>
      </c>
      <c r="G725" s="1190" t="e">
        <f>IF(G$6&gt;#REF!,0,#REF!)</f>
        <v>#REF!</v>
      </c>
      <c r="H725" s="1190" t="e">
        <f>IF(H$6&gt;#REF!,0,#REF!)</f>
        <v>#REF!</v>
      </c>
      <c r="I725" s="1190" t="e">
        <f>IF(I$6&gt;#REF!,0,#REF!)</f>
        <v>#REF!</v>
      </c>
      <c r="J725" s="1190" t="e">
        <f>IF(J$6&gt;#REF!,0,#REF!)</f>
        <v>#REF!</v>
      </c>
      <c r="K725" s="1190" t="e">
        <f>IF(K$6&gt;#REF!,0,#REF!)</f>
        <v>#REF!</v>
      </c>
      <c r="L725" s="1190" t="e">
        <f>IF(L$6&gt;#REF!,0,#REF!)</f>
        <v>#REF!</v>
      </c>
      <c r="M725" s="1190" t="e">
        <f>IF(M$6&gt;#REF!,0,#REF!)</f>
        <v>#REF!</v>
      </c>
      <c r="N725" s="1190" t="e">
        <f>IF(N$6&gt;#REF!,0,#REF!)</f>
        <v>#REF!</v>
      </c>
      <c r="O725" s="1190" t="e">
        <f>IF(O$6&gt;#REF!,0,#REF!)</f>
        <v>#REF!</v>
      </c>
      <c r="P725" s="1190"/>
      <c r="Q725" s="1190" t="e">
        <f>IF((#REF!-#REF!-F725)&lt;0,0,#REF!-#REF!-F725)</f>
        <v>#REF!</v>
      </c>
      <c r="R725" s="1190" t="e">
        <f t="shared" si="53"/>
        <v>#REF!</v>
      </c>
      <c r="S725" s="1190" t="e">
        <f t="shared" si="53"/>
        <v>#REF!</v>
      </c>
      <c r="T725" s="1190" t="e">
        <f t="shared" si="53"/>
        <v>#REF!</v>
      </c>
      <c r="U725" s="1190" t="e">
        <f t="shared" si="53"/>
        <v>#REF!</v>
      </c>
      <c r="V725" s="1190" t="e">
        <f t="shared" si="53"/>
        <v>#REF!</v>
      </c>
      <c r="W725" s="1190" t="e">
        <f t="shared" si="53"/>
        <v>#REF!</v>
      </c>
      <c r="X725" s="1190" t="e">
        <f t="shared" si="53"/>
        <v>#REF!</v>
      </c>
      <c r="Y725" s="1190" t="e">
        <f t="shared" si="53"/>
        <v>#REF!</v>
      </c>
      <c r="Z725" s="1190" t="e">
        <f t="shared" si="53"/>
        <v>#REF!</v>
      </c>
    </row>
    <row r="726" spans="2:28" ht="10.199999999999999">
      <c r="B726" s="1192"/>
      <c r="C726" s="1193"/>
      <c r="D726" s="1163"/>
      <c r="F726" s="1190" t="e">
        <f>IF(F$6&gt;#REF!,0,#REF!)</f>
        <v>#REF!</v>
      </c>
      <c r="G726" s="1190" t="e">
        <f>IF(G$6&gt;#REF!,0,#REF!)</f>
        <v>#REF!</v>
      </c>
      <c r="H726" s="1190" t="e">
        <f>IF(H$6&gt;#REF!,0,#REF!)</f>
        <v>#REF!</v>
      </c>
      <c r="I726" s="1190" t="e">
        <f>IF(I$6&gt;#REF!,0,#REF!)</f>
        <v>#REF!</v>
      </c>
      <c r="J726" s="1190" t="e">
        <f>IF(J$6&gt;#REF!,0,#REF!)</f>
        <v>#REF!</v>
      </c>
      <c r="K726" s="1190" t="e">
        <f>IF(K$6&gt;#REF!,0,#REF!)</f>
        <v>#REF!</v>
      </c>
      <c r="L726" s="1190" t="e">
        <f>IF(L$6&gt;#REF!,0,#REF!)</f>
        <v>#REF!</v>
      </c>
      <c r="M726" s="1190" t="e">
        <f>IF(M$6&gt;#REF!,0,#REF!)</f>
        <v>#REF!</v>
      </c>
      <c r="N726" s="1190" t="e">
        <f>IF(N$6&gt;#REF!,0,#REF!)</f>
        <v>#REF!</v>
      </c>
      <c r="O726" s="1190" t="e">
        <f>IF(O$6&gt;#REF!,0,#REF!)</f>
        <v>#REF!</v>
      </c>
      <c r="P726" s="1190"/>
      <c r="Q726" s="1190" t="e">
        <f>IF((#REF!-#REF!-F726)&lt;0,0,#REF!-#REF!-F726)</f>
        <v>#REF!</v>
      </c>
      <c r="R726" s="1190" t="e">
        <f t="shared" si="53"/>
        <v>#REF!</v>
      </c>
      <c r="S726" s="1190" t="e">
        <f t="shared" si="53"/>
        <v>#REF!</v>
      </c>
      <c r="T726" s="1190" t="e">
        <f t="shared" si="53"/>
        <v>#REF!</v>
      </c>
      <c r="U726" s="1190" t="e">
        <f t="shared" si="53"/>
        <v>#REF!</v>
      </c>
      <c r="V726" s="1190" t="e">
        <f t="shared" si="53"/>
        <v>#REF!</v>
      </c>
      <c r="W726" s="1190" t="e">
        <f t="shared" si="53"/>
        <v>#REF!</v>
      </c>
      <c r="X726" s="1190" t="e">
        <f t="shared" si="53"/>
        <v>#REF!</v>
      </c>
      <c r="Y726" s="1190" t="e">
        <f t="shared" si="53"/>
        <v>#REF!</v>
      </c>
      <c r="Z726" s="1190" t="e">
        <f t="shared" si="53"/>
        <v>#REF!</v>
      </c>
    </row>
    <row r="727" spans="2:28" ht="10.199999999999999">
      <c r="B727" s="1192"/>
      <c r="C727" s="1193"/>
      <c r="D727" s="1201"/>
      <c r="F727" s="1190" t="e">
        <f>IF(F$6&gt;#REF!,0,#REF!)</f>
        <v>#REF!</v>
      </c>
      <c r="G727" s="1190" t="e">
        <f>IF(G$6&gt;#REF!,0,#REF!)</f>
        <v>#REF!</v>
      </c>
      <c r="H727" s="1190" t="e">
        <f>IF(H$6&gt;#REF!,0,#REF!)</f>
        <v>#REF!</v>
      </c>
      <c r="I727" s="1190" t="e">
        <f>IF(I$6&gt;#REF!,0,#REF!)</f>
        <v>#REF!</v>
      </c>
      <c r="J727" s="1190" t="e">
        <f>IF(J$6&gt;#REF!,0,#REF!)</f>
        <v>#REF!</v>
      </c>
      <c r="K727" s="1190" t="e">
        <f>IF(K$6&gt;#REF!,0,#REF!)</f>
        <v>#REF!</v>
      </c>
      <c r="L727" s="1190" t="e">
        <f>IF(L$6&gt;#REF!,0,#REF!)</f>
        <v>#REF!</v>
      </c>
      <c r="M727" s="1190" t="e">
        <f>IF(M$6&gt;#REF!,0,#REF!)</f>
        <v>#REF!</v>
      </c>
      <c r="N727" s="1190" t="e">
        <f>IF(N$6&gt;#REF!,0,#REF!)</f>
        <v>#REF!</v>
      </c>
      <c r="O727" s="1190" t="e">
        <f>IF(O$6&gt;#REF!,0,#REF!)</f>
        <v>#REF!</v>
      </c>
      <c r="P727" s="1190"/>
      <c r="Q727" s="1190" t="e">
        <f>IF((#REF!-#REF!-F727)&lt;0,0,#REF!-#REF!-F727)</f>
        <v>#REF!</v>
      </c>
      <c r="R727" s="1190" t="e">
        <f t="shared" si="53"/>
        <v>#REF!</v>
      </c>
      <c r="S727" s="1190" t="e">
        <f t="shared" si="53"/>
        <v>#REF!</v>
      </c>
      <c r="T727" s="1190" t="e">
        <f t="shared" si="53"/>
        <v>#REF!</v>
      </c>
      <c r="U727" s="1190" t="e">
        <f t="shared" si="53"/>
        <v>#REF!</v>
      </c>
      <c r="V727" s="1190" t="e">
        <f t="shared" si="53"/>
        <v>#REF!</v>
      </c>
      <c r="W727" s="1190" t="e">
        <f t="shared" si="53"/>
        <v>#REF!</v>
      </c>
      <c r="X727" s="1190" t="e">
        <f t="shared" si="53"/>
        <v>#REF!</v>
      </c>
      <c r="Y727" s="1190" t="e">
        <f t="shared" si="53"/>
        <v>#REF!</v>
      </c>
      <c r="Z727" s="1190" t="e">
        <f t="shared" si="53"/>
        <v>#REF!</v>
      </c>
    </row>
    <row r="728" spans="2:28" ht="12">
      <c r="B728" s="1192"/>
      <c r="C728" s="1193"/>
      <c r="D728" s="1201"/>
      <c r="F728" s="1190" t="e">
        <f>IF(F$6&gt;#REF!,0,#REF!)</f>
        <v>#REF!</v>
      </c>
      <c r="G728" s="1190" t="e">
        <f>IF(G$6&gt;#REF!,0,#REF!)</f>
        <v>#REF!</v>
      </c>
      <c r="H728" s="1190" t="e">
        <f>IF(H$6&gt;#REF!,0,#REF!)</f>
        <v>#REF!</v>
      </c>
      <c r="I728" s="1190" t="e">
        <f>IF(I$6&gt;#REF!,0,#REF!)</f>
        <v>#REF!</v>
      </c>
      <c r="J728" s="1190" t="e">
        <f>IF(J$6&gt;#REF!,0,#REF!)</f>
        <v>#REF!</v>
      </c>
      <c r="K728" s="1190" t="e">
        <f>IF(K$6&gt;#REF!,0,#REF!)</f>
        <v>#REF!</v>
      </c>
      <c r="L728" s="1190" t="e">
        <f>IF(L$6&gt;#REF!,0,#REF!)</f>
        <v>#REF!</v>
      </c>
      <c r="M728" s="1190" t="e">
        <f>IF(M$6&gt;#REF!,0,#REF!)</f>
        <v>#REF!</v>
      </c>
      <c r="N728" s="1190" t="e">
        <f>IF(N$6&gt;#REF!,0,#REF!)</f>
        <v>#REF!</v>
      </c>
      <c r="O728" s="1190" t="e">
        <f>IF(O$6&gt;#REF!,0,#REF!)</f>
        <v>#REF!</v>
      </c>
      <c r="P728" s="1190"/>
      <c r="Q728" s="1190" t="e">
        <f>IF((#REF!-#REF!-F728)&lt;0,0,#REF!-#REF!-F728)</f>
        <v>#REF!</v>
      </c>
      <c r="R728" s="1190" t="e">
        <f t="shared" si="53"/>
        <v>#REF!</v>
      </c>
      <c r="S728" s="1190" t="e">
        <f t="shared" si="53"/>
        <v>#REF!</v>
      </c>
      <c r="T728" s="1190" t="e">
        <f t="shared" si="53"/>
        <v>#REF!</v>
      </c>
      <c r="U728" s="1190" t="e">
        <f t="shared" ref="U728:Z738" si="54">IF((T728-J728)&lt;0,0,T728-J728)</f>
        <v>#REF!</v>
      </c>
      <c r="V728" s="1190" t="e">
        <f t="shared" si="54"/>
        <v>#REF!</v>
      </c>
      <c r="W728" s="1190" t="e">
        <f t="shared" si="54"/>
        <v>#REF!</v>
      </c>
      <c r="X728" s="1190" t="e">
        <f t="shared" si="54"/>
        <v>#REF!</v>
      </c>
      <c r="Y728" s="1190" t="e">
        <f t="shared" si="54"/>
        <v>#REF!</v>
      </c>
      <c r="Z728" s="1190" t="e">
        <f t="shared" si="54"/>
        <v>#REF!</v>
      </c>
      <c r="AA728" s="392"/>
      <c r="AB728" s="392"/>
    </row>
    <row r="729" spans="2:28" ht="10.199999999999999">
      <c r="B729" s="1192"/>
      <c r="C729" s="1193"/>
      <c r="D729" s="1201"/>
      <c r="F729" s="1190" t="e">
        <f>IF(F$6&gt;#REF!,0,#REF!)</f>
        <v>#REF!</v>
      </c>
      <c r="G729" s="1190" t="e">
        <f>IF(G$6&gt;#REF!,0,#REF!)</f>
        <v>#REF!</v>
      </c>
      <c r="H729" s="1190" t="e">
        <f>IF(H$6&gt;#REF!,0,#REF!)</f>
        <v>#REF!</v>
      </c>
      <c r="I729" s="1190" t="e">
        <f>IF(I$6&gt;#REF!,0,#REF!)</f>
        <v>#REF!</v>
      </c>
      <c r="J729" s="1190" t="e">
        <f>IF(J$6&gt;#REF!,0,#REF!)</f>
        <v>#REF!</v>
      </c>
      <c r="K729" s="1190" t="e">
        <f>IF(K$6&gt;#REF!,0,#REF!)</f>
        <v>#REF!</v>
      </c>
      <c r="L729" s="1190" t="e">
        <f>IF(L$6&gt;#REF!,0,#REF!)</f>
        <v>#REF!</v>
      </c>
      <c r="M729" s="1190" t="e">
        <f>IF(M$6&gt;#REF!,0,#REF!)</f>
        <v>#REF!</v>
      </c>
      <c r="N729" s="1190" t="e">
        <f>IF(N$6&gt;#REF!,0,#REF!)</f>
        <v>#REF!</v>
      </c>
      <c r="O729" s="1190" t="e">
        <f>IF(O$6&gt;#REF!,0,#REF!)</f>
        <v>#REF!</v>
      </c>
      <c r="P729" s="1190"/>
      <c r="Q729" s="1190" t="e">
        <f>IF((#REF!-#REF!-F729)&lt;0,0,#REF!-#REF!-F729)</f>
        <v>#REF!</v>
      </c>
      <c r="R729" s="1190" t="e">
        <f t="shared" ref="R729:T738" si="55">IF((Q729-G729)&lt;0,0,Q729-G729)</f>
        <v>#REF!</v>
      </c>
      <c r="S729" s="1190" t="e">
        <f t="shared" si="55"/>
        <v>#REF!</v>
      </c>
      <c r="T729" s="1190" t="e">
        <f t="shared" si="55"/>
        <v>#REF!</v>
      </c>
      <c r="U729" s="1190" t="e">
        <f t="shared" si="54"/>
        <v>#REF!</v>
      </c>
      <c r="V729" s="1190" t="e">
        <f t="shared" si="54"/>
        <v>#REF!</v>
      </c>
      <c r="W729" s="1190" t="e">
        <f t="shared" si="54"/>
        <v>#REF!</v>
      </c>
      <c r="X729" s="1190" t="e">
        <f t="shared" si="54"/>
        <v>#REF!</v>
      </c>
      <c r="Y729" s="1190" t="e">
        <f t="shared" si="54"/>
        <v>#REF!</v>
      </c>
      <c r="Z729" s="1190" t="e">
        <f t="shared" si="54"/>
        <v>#REF!</v>
      </c>
    </row>
    <row r="730" spans="2:28" ht="10.199999999999999">
      <c r="B730" s="1192"/>
      <c r="C730" s="1193"/>
      <c r="D730" s="1201"/>
      <c r="F730" s="1190" t="e">
        <f>IF(F$6&gt;#REF!,0,#REF!)</f>
        <v>#REF!</v>
      </c>
      <c r="G730" s="1190" t="e">
        <f>IF(G$6&gt;#REF!,0,#REF!)</f>
        <v>#REF!</v>
      </c>
      <c r="H730" s="1190" t="e">
        <f>IF(H$6&gt;#REF!,0,#REF!)</f>
        <v>#REF!</v>
      </c>
      <c r="I730" s="1190" t="e">
        <f>IF(I$6&gt;#REF!,0,#REF!)</f>
        <v>#REF!</v>
      </c>
      <c r="J730" s="1190" t="e">
        <f>IF(J$6&gt;#REF!,0,#REF!)</f>
        <v>#REF!</v>
      </c>
      <c r="K730" s="1190" t="e">
        <f>IF(K$6&gt;#REF!,0,#REF!)</f>
        <v>#REF!</v>
      </c>
      <c r="L730" s="1190" t="e">
        <f>IF(L$6&gt;#REF!,0,#REF!)</f>
        <v>#REF!</v>
      </c>
      <c r="M730" s="1190" t="e">
        <f>IF(M$6&gt;#REF!,0,#REF!)</f>
        <v>#REF!</v>
      </c>
      <c r="N730" s="1190" t="e">
        <f>IF(N$6&gt;#REF!,0,#REF!)</f>
        <v>#REF!</v>
      </c>
      <c r="O730" s="1190" t="e">
        <f>IF(O$6&gt;#REF!,0,#REF!)</f>
        <v>#REF!</v>
      </c>
      <c r="P730" s="1190"/>
      <c r="Q730" s="1190" t="e">
        <f>IF((#REF!-#REF!-F730)&lt;0,0,#REF!-#REF!-F730)</f>
        <v>#REF!</v>
      </c>
      <c r="R730" s="1190" t="e">
        <f t="shared" si="55"/>
        <v>#REF!</v>
      </c>
      <c r="S730" s="1190" t="e">
        <f t="shared" si="55"/>
        <v>#REF!</v>
      </c>
      <c r="T730" s="1190" t="e">
        <f t="shared" si="55"/>
        <v>#REF!</v>
      </c>
      <c r="U730" s="1190" t="e">
        <f t="shared" si="54"/>
        <v>#REF!</v>
      </c>
      <c r="V730" s="1190" t="e">
        <f t="shared" si="54"/>
        <v>#REF!</v>
      </c>
      <c r="W730" s="1190" t="e">
        <f t="shared" si="54"/>
        <v>#REF!</v>
      </c>
      <c r="X730" s="1190" t="e">
        <f t="shared" si="54"/>
        <v>#REF!</v>
      </c>
      <c r="Y730" s="1190" t="e">
        <f t="shared" si="54"/>
        <v>#REF!</v>
      </c>
      <c r="Z730" s="1190" t="e">
        <f t="shared" si="54"/>
        <v>#REF!</v>
      </c>
    </row>
    <row r="731" spans="2:28" ht="10.199999999999999">
      <c r="B731" s="1192"/>
      <c r="C731" s="1193"/>
      <c r="D731" s="1201"/>
      <c r="F731" s="1190" t="e">
        <f>IF(F$6&gt;#REF!,0,#REF!)</f>
        <v>#REF!</v>
      </c>
      <c r="G731" s="1190" t="e">
        <f>IF(G$6&gt;#REF!,0,#REF!)</f>
        <v>#REF!</v>
      </c>
      <c r="H731" s="1190" t="e">
        <f>IF(H$6&gt;#REF!,0,#REF!)</f>
        <v>#REF!</v>
      </c>
      <c r="I731" s="1190" t="e">
        <f>IF(I$6&gt;#REF!,0,#REF!)</f>
        <v>#REF!</v>
      </c>
      <c r="J731" s="1190" t="e">
        <f>IF(J$6&gt;#REF!,0,#REF!)</f>
        <v>#REF!</v>
      </c>
      <c r="K731" s="1190" t="e">
        <f>IF(K$6&gt;#REF!,0,#REF!)</f>
        <v>#REF!</v>
      </c>
      <c r="L731" s="1190" t="e">
        <f>IF(L$6&gt;#REF!,0,#REF!)</f>
        <v>#REF!</v>
      </c>
      <c r="M731" s="1190" t="e">
        <f>IF(M$6&gt;#REF!,0,#REF!)</f>
        <v>#REF!</v>
      </c>
      <c r="N731" s="1190" t="e">
        <f>IF(N$6&gt;#REF!,0,#REF!)</f>
        <v>#REF!</v>
      </c>
      <c r="O731" s="1190" t="e">
        <f>IF(O$6&gt;#REF!,0,#REF!)</f>
        <v>#REF!</v>
      </c>
      <c r="P731" s="1190"/>
      <c r="Q731" s="1190" t="e">
        <f>IF((#REF!-#REF!-F731)&lt;0,0,#REF!-#REF!-F731)</f>
        <v>#REF!</v>
      </c>
      <c r="R731" s="1190" t="e">
        <f t="shared" si="55"/>
        <v>#REF!</v>
      </c>
      <c r="S731" s="1190" t="e">
        <f t="shared" si="55"/>
        <v>#REF!</v>
      </c>
      <c r="T731" s="1190" t="e">
        <f t="shared" si="55"/>
        <v>#REF!</v>
      </c>
      <c r="U731" s="1190" t="e">
        <f t="shared" si="54"/>
        <v>#REF!</v>
      </c>
      <c r="V731" s="1190" t="e">
        <f t="shared" si="54"/>
        <v>#REF!</v>
      </c>
      <c r="W731" s="1190" t="e">
        <f t="shared" si="54"/>
        <v>#REF!</v>
      </c>
      <c r="X731" s="1190" t="e">
        <f t="shared" si="54"/>
        <v>#REF!</v>
      </c>
      <c r="Y731" s="1190" t="e">
        <f t="shared" si="54"/>
        <v>#REF!</v>
      </c>
      <c r="Z731" s="1190" t="e">
        <f t="shared" si="54"/>
        <v>#REF!</v>
      </c>
    </row>
    <row r="732" spans="2:28" ht="10.199999999999999">
      <c r="B732" s="1192"/>
      <c r="C732" s="1193"/>
      <c r="D732" s="1201"/>
      <c r="F732" s="1190" t="e">
        <f>IF(F$6&gt;#REF!,0,#REF!)</f>
        <v>#REF!</v>
      </c>
      <c r="G732" s="1190" t="e">
        <f>IF(G$6&gt;#REF!,0,#REF!)</f>
        <v>#REF!</v>
      </c>
      <c r="H732" s="1190" t="e">
        <f>IF(H$6&gt;#REF!,0,#REF!)</f>
        <v>#REF!</v>
      </c>
      <c r="I732" s="1190" t="e">
        <f>IF(I$6&gt;#REF!,0,#REF!)</f>
        <v>#REF!</v>
      </c>
      <c r="J732" s="1190" t="e">
        <f>IF(J$6&gt;#REF!,0,#REF!)</f>
        <v>#REF!</v>
      </c>
      <c r="K732" s="1190" t="e">
        <f>IF(K$6&gt;#REF!,0,#REF!)</f>
        <v>#REF!</v>
      </c>
      <c r="L732" s="1190" t="e">
        <f>IF(L$6&gt;#REF!,0,#REF!)</f>
        <v>#REF!</v>
      </c>
      <c r="M732" s="1190" t="e">
        <f>IF(M$6&gt;#REF!,0,#REF!)</f>
        <v>#REF!</v>
      </c>
      <c r="N732" s="1190" t="e">
        <f>IF(N$6&gt;#REF!,0,#REF!)</f>
        <v>#REF!</v>
      </c>
      <c r="O732" s="1190" t="e">
        <f>IF(O$6&gt;#REF!,0,#REF!)</f>
        <v>#REF!</v>
      </c>
      <c r="P732" s="1190"/>
      <c r="Q732" s="1190" t="e">
        <f>IF((#REF!-#REF!-F732)&lt;0,0,#REF!-#REF!-F732)</f>
        <v>#REF!</v>
      </c>
      <c r="R732" s="1190" t="e">
        <f t="shared" si="55"/>
        <v>#REF!</v>
      </c>
      <c r="S732" s="1190" t="e">
        <f t="shared" si="55"/>
        <v>#REF!</v>
      </c>
      <c r="T732" s="1190" t="e">
        <f t="shared" si="55"/>
        <v>#REF!</v>
      </c>
      <c r="U732" s="1190" t="e">
        <f t="shared" si="54"/>
        <v>#REF!</v>
      </c>
      <c r="V732" s="1190" t="e">
        <f t="shared" si="54"/>
        <v>#REF!</v>
      </c>
      <c r="W732" s="1190" t="e">
        <f t="shared" si="54"/>
        <v>#REF!</v>
      </c>
      <c r="X732" s="1190" t="e">
        <f t="shared" si="54"/>
        <v>#REF!</v>
      </c>
      <c r="Y732" s="1190" t="e">
        <f t="shared" si="54"/>
        <v>#REF!</v>
      </c>
      <c r="Z732" s="1190" t="e">
        <f t="shared" si="54"/>
        <v>#REF!</v>
      </c>
    </row>
    <row r="733" spans="2:28" ht="10.199999999999999">
      <c r="B733" s="1192"/>
      <c r="C733" s="1193"/>
      <c r="D733" s="1201"/>
      <c r="F733" s="1190" t="e">
        <f>IF(F$6&gt;#REF!,0,#REF!)</f>
        <v>#REF!</v>
      </c>
      <c r="G733" s="1190" t="e">
        <f>IF(G$6&gt;#REF!,0,#REF!)</f>
        <v>#REF!</v>
      </c>
      <c r="H733" s="1190" t="e">
        <f>IF(H$6&gt;#REF!,0,#REF!)</f>
        <v>#REF!</v>
      </c>
      <c r="I733" s="1190" t="e">
        <f>IF(I$6&gt;#REF!,0,#REF!)</f>
        <v>#REF!</v>
      </c>
      <c r="J733" s="1190" t="e">
        <f>IF(J$6&gt;#REF!,0,#REF!)</f>
        <v>#REF!</v>
      </c>
      <c r="K733" s="1190" t="e">
        <f>IF(K$6&gt;#REF!,0,#REF!)</f>
        <v>#REF!</v>
      </c>
      <c r="L733" s="1190" t="e">
        <f>IF(L$6&gt;#REF!,0,#REF!)</f>
        <v>#REF!</v>
      </c>
      <c r="M733" s="1190" t="e">
        <f>IF(M$6&gt;#REF!,0,#REF!)</f>
        <v>#REF!</v>
      </c>
      <c r="N733" s="1190" t="e">
        <f>IF(N$6&gt;#REF!,0,#REF!)</f>
        <v>#REF!</v>
      </c>
      <c r="O733" s="1190" t="e">
        <f>IF(O$6&gt;#REF!,0,#REF!)</f>
        <v>#REF!</v>
      </c>
      <c r="P733" s="1190"/>
      <c r="Q733" s="1190" t="e">
        <f>IF((#REF!-#REF!-F733)&lt;0,0,#REF!-#REF!-F733)</f>
        <v>#REF!</v>
      </c>
      <c r="R733" s="1190" t="e">
        <f t="shared" si="55"/>
        <v>#REF!</v>
      </c>
      <c r="S733" s="1190" t="e">
        <f t="shared" si="55"/>
        <v>#REF!</v>
      </c>
      <c r="T733" s="1190" t="e">
        <f t="shared" si="55"/>
        <v>#REF!</v>
      </c>
      <c r="U733" s="1190" t="e">
        <f t="shared" si="54"/>
        <v>#REF!</v>
      </c>
      <c r="V733" s="1190" t="e">
        <f t="shared" si="54"/>
        <v>#REF!</v>
      </c>
      <c r="W733" s="1190" t="e">
        <f t="shared" si="54"/>
        <v>#REF!</v>
      </c>
      <c r="X733" s="1190" t="e">
        <f t="shared" si="54"/>
        <v>#REF!</v>
      </c>
      <c r="Y733" s="1190" t="e">
        <f t="shared" si="54"/>
        <v>#REF!</v>
      </c>
      <c r="Z733" s="1190" t="e">
        <f t="shared" si="54"/>
        <v>#REF!</v>
      </c>
    </row>
    <row r="734" spans="2:28" ht="10.199999999999999">
      <c r="B734" s="1192"/>
      <c r="C734" s="1193"/>
      <c r="D734" s="1201"/>
      <c r="F734" s="1190" t="e">
        <f>IF(F$6&gt;#REF!,0,#REF!)</f>
        <v>#REF!</v>
      </c>
      <c r="G734" s="1190" t="e">
        <f>IF(G$6&gt;#REF!,0,#REF!)</f>
        <v>#REF!</v>
      </c>
      <c r="H734" s="1190" t="e">
        <f>IF(H$6&gt;#REF!,0,#REF!)</f>
        <v>#REF!</v>
      </c>
      <c r="I734" s="1190" t="e">
        <f>IF(I$6&gt;#REF!,0,#REF!)</f>
        <v>#REF!</v>
      </c>
      <c r="J734" s="1190" t="e">
        <f>IF(J$6&gt;#REF!,0,#REF!)</f>
        <v>#REF!</v>
      </c>
      <c r="K734" s="1190" t="e">
        <f>IF(K$6&gt;#REF!,0,#REF!)</f>
        <v>#REF!</v>
      </c>
      <c r="L734" s="1190" t="e">
        <f>IF(L$6&gt;#REF!,0,#REF!)</f>
        <v>#REF!</v>
      </c>
      <c r="M734" s="1190" t="e">
        <f>IF(M$6&gt;#REF!,0,#REF!)</f>
        <v>#REF!</v>
      </c>
      <c r="N734" s="1190" t="e">
        <f>IF(N$6&gt;#REF!,0,#REF!)</f>
        <v>#REF!</v>
      </c>
      <c r="O734" s="1190" t="e">
        <f>IF(O$6&gt;#REF!,0,#REF!)</f>
        <v>#REF!</v>
      </c>
      <c r="P734" s="1190"/>
      <c r="Q734" s="1190" t="e">
        <f>IF((#REF!-#REF!-F734)&lt;0,0,#REF!-#REF!-F734)</f>
        <v>#REF!</v>
      </c>
      <c r="R734" s="1190" t="e">
        <f t="shared" si="55"/>
        <v>#REF!</v>
      </c>
      <c r="S734" s="1190" t="e">
        <f t="shared" si="55"/>
        <v>#REF!</v>
      </c>
      <c r="T734" s="1190" t="e">
        <f t="shared" si="55"/>
        <v>#REF!</v>
      </c>
      <c r="U734" s="1190" t="e">
        <f t="shared" si="54"/>
        <v>#REF!</v>
      </c>
      <c r="V734" s="1190" t="e">
        <f t="shared" si="54"/>
        <v>#REF!</v>
      </c>
      <c r="W734" s="1190" t="e">
        <f t="shared" si="54"/>
        <v>#REF!</v>
      </c>
      <c r="X734" s="1190" t="e">
        <f t="shared" si="54"/>
        <v>#REF!</v>
      </c>
      <c r="Y734" s="1190" t="e">
        <f t="shared" si="54"/>
        <v>#REF!</v>
      </c>
      <c r="Z734" s="1190" t="e">
        <f t="shared" si="54"/>
        <v>#REF!</v>
      </c>
    </row>
    <row r="735" spans="2:28" ht="10.199999999999999">
      <c r="B735" s="1192"/>
      <c r="C735" s="1193"/>
      <c r="D735" s="1201"/>
      <c r="F735" s="1190" t="e">
        <f>IF(F$6&gt;#REF!,0,#REF!)</f>
        <v>#REF!</v>
      </c>
      <c r="G735" s="1190" t="e">
        <f>IF(G$6&gt;#REF!,0,#REF!)</f>
        <v>#REF!</v>
      </c>
      <c r="H735" s="1190" t="e">
        <f>IF(H$6&gt;#REF!,0,#REF!)</f>
        <v>#REF!</v>
      </c>
      <c r="I735" s="1190" t="e">
        <f>IF(I$6&gt;#REF!,0,#REF!)</f>
        <v>#REF!</v>
      </c>
      <c r="J735" s="1190" t="e">
        <f>IF(J$6&gt;#REF!,0,#REF!)</f>
        <v>#REF!</v>
      </c>
      <c r="K735" s="1190" t="e">
        <f>IF(K$6&gt;#REF!,0,#REF!)</f>
        <v>#REF!</v>
      </c>
      <c r="L735" s="1190" t="e">
        <f>IF(L$6&gt;#REF!,0,#REF!)</f>
        <v>#REF!</v>
      </c>
      <c r="M735" s="1190" t="e">
        <f>IF(M$6&gt;#REF!,0,#REF!)</f>
        <v>#REF!</v>
      </c>
      <c r="N735" s="1190" t="e">
        <f>IF(N$6&gt;#REF!,0,#REF!)</f>
        <v>#REF!</v>
      </c>
      <c r="O735" s="1190" t="e">
        <f>IF(O$6&gt;#REF!,0,#REF!)</f>
        <v>#REF!</v>
      </c>
      <c r="P735" s="1190"/>
      <c r="Q735" s="1190" t="e">
        <f>IF((#REF!-#REF!-F735)&lt;0,0,#REF!-#REF!-F735)</f>
        <v>#REF!</v>
      </c>
      <c r="R735" s="1190" t="e">
        <f t="shared" si="55"/>
        <v>#REF!</v>
      </c>
      <c r="S735" s="1190" t="e">
        <f t="shared" si="55"/>
        <v>#REF!</v>
      </c>
      <c r="T735" s="1190" t="e">
        <f t="shared" si="55"/>
        <v>#REF!</v>
      </c>
      <c r="U735" s="1190" t="e">
        <f t="shared" si="54"/>
        <v>#REF!</v>
      </c>
      <c r="V735" s="1190" t="e">
        <f t="shared" si="54"/>
        <v>#REF!</v>
      </c>
      <c r="W735" s="1190" t="e">
        <f t="shared" si="54"/>
        <v>#REF!</v>
      </c>
      <c r="X735" s="1190" t="e">
        <f t="shared" si="54"/>
        <v>#REF!</v>
      </c>
      <c r="Y735" s="1190" t="e">
        <f t="shared" si="54"/>
        <v>#REF!</v>
      </c>
      <c r="Z735" s="1190" t="e">
        <f t="shared" si="54"/>
        <v>#REF!</v>
      </c>
    </row>
    <row r="736" spans="2:28" ht="10.199999999999999">
      <c r="B736" s="1192"/>
      <c r="C736" s="1193"/>
      <c r="D736" s="1201"/>
      <c r="F736" s="1190" t="e">
        <f>IF(F$6&gt;#REF!,0,#REF!)</f>
        <v>#REF!</v>
      </c>
      <c r="G736" s="1190" t="e">
        <f>IF(G$6&gt;#REF!,0,#REF!)</f>
        <v>#REF!</v>
      </c>
      <c r="H736" s="1190" t="e">
        <f>IF(H$6&gt;#REF!,0,#REF!)</f>
        <v>#REF!</v>
      </c>
      <c r="I736" s="1190" t="e">
        <f>IF(I$6&gt;#REF!,0,#REF!)</f>
        <v>#REF!</v>
      </c>
      <c r="J736" s="1190" t="e">
        <f>IF(J$6&gt;#REF!,0,#REF!)</f>
        <v>#REF!</v>
      </c>
      <c r="K736" s="1190" t="e">
        <f>IF(K$6&gt;#REF!,0,#REF!)</f>
        <v>#REF!</v>
      </c>
      <c r="L736" s="1190" t="e">
        <f>IF(L$6&gt;#REF!,0,#REF!)</f>
        <v>#REF!</v>
      </c>
      <c r="M736" s="1190" t="e">
        <f>IF(M$6&gt;#REF!,0,#REF!)</f>
        <v>#REF!</v>
      </c>
      <c r="N736" s="1190" t="e">
        <f>IF(N$6&gt;#REF!,0,#REF!)</f>
        <v>#REF!</v>
      </c>
      <c r="O736" s="1190" t="e">
        <f>IF(O$6&gt;#REF!,0,#REF!)</f>
        <v>#REF!</v>
      </c>
      <c r="P736" s="1190"/>
      <c r="Q736" s="1190" t="e">
        <f>IF((#REF!-#REF!-F736)&lt;0,0,#REF!-#REF!-F736)</f>
        <v>#REF!</v>
      </c>
      <c r="R736" s="1190" t="e">
        <f t="shared" si="55"/>
        <v>#REF!</v>
      </c>
      <c r="S736" s="1190" t="e">
        <f t="shared" si="55"/>
        <v>#REF!</v>
      </c>
      <c r="T736" s="1190" t="e">
        <f t="shared" si="55"/>
        <v>#REF!</v>
      </c>
      <c r="U736" s="1190" t="e">
        <f t="shared" si="54"/>
        <v>#REF!</v>
      </c>
      <c r="V736" s="1190" t="e">
        <f t="shared" si="54"/>
        <v>#REF!</v>
      </c>
      <c r="W736" s="1190" t="e">
        <f t="shared" si="54"/>
        <v>#REF!</v>
      </c>
      <c r="X736" s="1190" t="e">
        <f t="shared" si="54"/>
        <v>#REF!</v>
      </c>
      <c r="Y736" s="1190" t="e">
        <f t="shared" si="54"/>
        <v>#REF!</v>
      </c>
      <c r="Z736" s="1190" t="e">
        <f t="shared" si="54"/>
        <v>#REF!</v>
      </c>
    </row>
    <row r="737" spans="2:28" ht="10.199999999999999">
      <c r="B737" s="1192"/>
      <c r="C737" s="1193"/>
      <c r="D737" s="1201"/>
      <c r="F737" s="1190" t="e">
        <f>IF(F$6&gt;#REF!,0,#REF!)</f>
        <v>#REF!</v>
      </c>
      <c r="G737" s="1190" t="e">
        <f>IF(G$6&gt;#REF!,0,#REF!)</f>
        <v>#REF!</v>
      </c>
      <c r="H737" s="1190" t="e">
        <f>IF(H$6&gt;#REF!,0,#REF!)</f>
        <v>#REF!</v>
      </c>
      <c r="I737" s="1190" t="e">
        <f>IF(I$6&gt;#REF!,0,#REF!)</f>
        <v>#REF!</v>
      </c>
      <c r="J737" s="1190" t="e">
        <f>IF(J$6&gt;#REF!,0,#REF!)</f>
        <v>#REF!</v>
      </c>
      <c r="K737" s="1190" t="e">
        <f>IF(K$6&gt;#REF!,0,#REF!)</f>
        <v>#REF!</v>
      </c>
      <c r="L737" s="1190" t="e">
        <f>IF(L$6&gt;#REF!,0,#REF!)</f>
        <v>#REF!</v>
      </c>
      <c r="M737" s="1190" t="e">
        <f>IF(M$6&gt;#REF!,0,#REF!)</f>
        <v>#REF!</v>
      </c>
      <c r="N737" s="1190" t="e">
        <f>IF(N$6&gt;#REF!,0,#REF!)</f>
        <v>#REF!</v>
      </c>
      <c r="O737" s="1190" t="e">
        <f>IF(O$6&gt;#REF!,0,#REF!)</f>
        <v>#REF!</v>
      </c>
      <c r="P737" s="1190"/>
      <c r="Q737" s="1190" t="e">
        <f>IF((#REF!-#REF!-F737)&lt;0,0,#REF!-#REF!-F737)</f>
        <v>#REF!</v>
      </c>
      <c r="R737" s="1190" t="e">
        <f t="shared" si="55"/>
        <v>#REF!</v>
      </c>
      <c r="S737" s="1190" t="e">
        <f t="shared" si="55"/>
        <v>#REF!</v>
      </c>
      <c r="T737" s="1190" t="e">
        <f t="shared" si="55"/>
        <v>#REF!</v>
      </c>
      <c r="U737" s="1190" t="e">
        <f t="shared" si="54"/>
        <v>#REF!</v>
      </c>
      <c r="V737" s="1190" t="e">
        <f t="shared" si="54"/>
        <v>#REF!</v>
      </c>
      <c r="W737" s="1190" t="e">
        <f t="shared" si="54"/>
        <v>#REF!</v>
      </c>
      <c r="X737" s="1190" t="e">
        <f t="shared" si="54"/>
        <v>#REF!</v>
      </c>
      <c r="Y737" s="1190" t="e">
        <f t="shared" si="54"/>
        <v>#REF!</v>
      </c>
      <c r="Z737" s="1190" t="e">
        <f t="shared" si="54"/>
        <v>#REF!</v>
      </c>
    </row>
    <row r="738" spans="2:28" ht="12">
      <c r="B738" s="1192"/>
      <c r="C738" s="1193"/>
      <c r="D738" s="1201"/>
      <c r="F738" s="1203" t="e">
        <f>IF(F$6&gt;#REF!,0,#REF!)</f>
        <v>#REF!</v>
      </c>
      <c r="G738" s="1203" t="e">
        <f>IF(G$6&gt;#REF!,0,#REF!)</f>
        <v>#REF!</v>
      </c>
      <c r="H738" s="1203" t="e">
        <f>IF(H$6&gt;#REF!,0,#REF!)</f>
        <v>#REF!</v>
      </c>
      <c r="I738" s="1203" t="e">
        <f>IF(I$6&gt;#REF!,0,#REF!)</f>
        <v>#REF!</v>
      </c>
      <c r="J738" s="1203" t="e">
        <f>IF(J$6&gt;#REF!,0,#REF!)</f>
        <v>#REF!</v>
      </c>
      <c r="K738" s="1203" t="e">
        <f>IF(K$6&gt;#REF!,0,#REF!)</f>
        <v>#REF!</v>
      </c>
      <c r="L738" s="1203" t="e">
        <f>IF(L$6&gt;#REF!,0,#REF!)</f>
        <v>#REF!</v>
      </c>
      <c r="M738" s="1203" t="e">
        <f>IF(M$6&gt;#REF!,0,#REF!)</f>
        <v>#REF!</v>
      </c>
      <c r="N738" s="1203" t="e">
        <f>IF(N$6&gt;#REF!,0,#REF!)</f>
        <v>#REF!</v>
      </c>
      <c r="O738" s="1203" t="e">
        <f>IF(O$6&gt;#REF!,0,#REF!)</f>
        <v>#REF!</v>
      </c>
      <c r="P738" s="1190"/>
      <c r="Q738" s="1203" t="e">
        <f>IF((#REF!-#REF!-F738)&lt;0,0,#REF!-#REF!-F738)</f>
        <v>#REF!</v>
      </c>
      <c r="R738" s="1203" t="e">
        <f t="shared" si="55"/>
        <v>#REF!</v>
      </c>
      <c r="S738" s="1203" t="e">
        <f t="shared" si="55"/>
        <v>#REF!</v>
      </c>
      <c r="T738" s="1203" t="e">
        <f t="shared" si="55"/>
        <v>#REF!</v>
      </c>
      <c r="U738" s="1203" t="e">
        <f t="shared" si="54"/>
        <v>#REF!</v>
      </c>
      <c r="V738" s="1203" t="e">
        <f t="shared" si="54"/>
        <v>#REF!</v>
      </c>
      <c r="W738" s="1203" t="e">
        <f t="shared" si="54"/>
        <v>#REF!</v>
      </c>
      <c r="X738" s="1203" t="e">
        <f t="shared" si="54"/>
        <v>#REF!</v>
      </c>
      <c r="Y738" s="1203" t="e">
        <f t="shared" si="54"/>
        <v>#REF!</v>
      </c>
      <c r="Z738" s="1203" t="e">
        <f t="shared" si="54"/>
        <v>#REF!</v>
      </c>
      <c r="AA738" s="392"/>
      <c r="AB738" s="392"/>
    </row>
    <row r="739" spans="2:28" ht="12">
      <c r="B739" s="1204" t="s">
        <v>1420</v>
      </c>
      <c r="C739" s="1205" t="str">
        <f>C699</f>
        <v>Asset A/C#: 109 - LAND</v>
      </c>
      <c r="D739" s="21"/>
      <c r="F739" s="1190" t="e">
        <f t="shared" ref="F739:O739" si="56">SUM(F700:F738)</f>
        <v>#REF!</v>
      </c>
      <c r="G739" s="1190" t="e">
        <f t="shared" si="56"/>
        <v>#REF!</v>
      </c>
      <c r="H739" s="1190" t="e">
        <f t="shared" si="56"/>
        <v>#REF!</v>
      </c>
      <c r="I739" s="1190" t="e">
        <f t="shared" si="56"/>
        <v>#REF!</v>
      </c>
      <c r="J739" s="1190" t="e">
        <f t="shared" si="56"/>
        <v>#REF!</v>
      </c>
      <c r="K739" s="1190" t="e">
        <f t="shared" si="56"/>
        <v>#REF!</v>
      </c>
      <c r="L739" s="1190" t="e">
        <f t="shared" si="56"/>
        <v>#REF!</v>
      </c>
      <c r="M739" s="1190" t="e">
        <f t="shared" si="56"/>
        <v>#REF!</v>
      </c>
      <c r="N739" s="1190" t="e">
        <f t="shared" si="56"/>
        <v>#REF!</v>
      </c>
      <c r="O739" s="1190" t="e">
        <f t="shared" si="56"/>
        <v>#REF!</v>
      </c>
      <c r="P739" s="1190"/>
      <c r="Q739" s="1190" t="e">
        <f t="shared" ref="Q739:Z739" si="57">SUM(Q700:Q738)</f>
        <v>#REF!</v>
      </c>
      <c r="R739" s="1190" t="e">
        <f t="shared" si="57"/>
        <v>#REF!</v>
      </c>
      <c r="S739" s="1190" t="e">
        <f t="shared" si="57"/>
        <v>#REF!</v>
      </c>
      <c r="T739" s="1190" t="e">
        <f t="shared" si="57"/>
        <v>#REF!</v>
      </c>
      <c r="U739" s="1190" t="e">
        <f t="shared" si="57"/>
        <v>#REF!</v>
      </c>
      <c r="V739" s="1190" t="e">
        <f t="shared" si="57"/>
        <v>#REF!</v>
      </c>
      <c r="W739" s="1190" t="e">
        <f t="shared" si="57"/>
        <v>#REF!</v>
      </c>
      <c r="X739" s="1190" t="e">
        <f t="shared" si="57"/>
        <v>#REF!</v>
      </c>
      <c r="Y739" s="1190" t="e">
        <f t="shared" si="57"/>
        <v>#REF!</v>
      </c>
      <c r="Z739" s="1190" t="e">
        <f t="shared" si="57"/>
        <v>#REF!</v>
      </c>
      <c r="AA739" s="392"/>
      <c r="AB739" s="392"/>
    </row>
    <row r="740" spans="2:28" ht="10.199999999999999">
      <c r="B740" s="1204"/>
      <c r="C740" s="1205"/>
      <c r="D740" s="21"/>
      <c r="F740" s="1190"/>
      <c r="G740" s="1190"/>
      <c r="H740" s="1190"/>
      <c r="I740" s="1190"/>
      <c r="J740" s="1190"/>
      <c r="K740" s="1190"/>
      <c r="L740" s="1190"/>
      <c r="M740" s="1190"/>
      <c r="N740" s="1190"/>
      <c r="O740" s="1190"/>
      <c r="P740" s="1190"/>
      <c r="Q740" s="1190"/>
      <c r="R740" s="1190"/>
      <c r="S740" s="1190"/>
      <c r="T740" s="1190"/>
      <c r="U740" s="1190"/>
      <c r="V740" s="1190"/>
      <c r="W740" s="1190"/>
      <c r="X740" s="1190"/>
      <c r="Y740" s="1190"/>
      <c r="Z740" s="1190"/>
    </row>
    <row r="741" spans="2:28" s="21" customFormat="1" ht="10.199999999999999">
      <c r="B741" s="1204"/>
      <c r="C741" s="21" t="s">
        <v>299</v>
      </c>
      <c r="F741" s="1196">
        <v>0</v>
      </c>
      <c r="G741" s="1196">
        <v>0</v>
      </c>
      <c r="H741" s="1196">
        <v>0</v>
      </c>
      <c r="I741" s="1196">
        <v>0</v>
      </c>
      <c r="J741" s="1196">
        <v>0</v>
      </c>
      <c r="K741" s="1196">
        <v>0</v>
      </c>
      <c r="L741" s="1196">
        <v>0</v>
      </c>
      <c r="M741" s="1196">
        <v>0</v>
      </c>
      <c r="N741" s="1196">
        <v>0</v>
      </c>
      <c r="O741" s="1196">
        <v>0</v>
      </c>
      <c r="P741" s="1190"/>
      <c r="Q741" s="1196">
        <v>0</v>
      </c>
      <c r="R741" s="1196">
        <v>0</v>
      </c>
      <c r="S741" s="1196">
        <v>0</v>
      </c>
      <c r="T741" s="1196">
        <v>0</v>
      </c>
      <c r="U741" s="1196">
        <v>0</v>
      </c>
      <c r="V741" s="1196">
        <v>0</v>
      </c>
      <c r="W741" s="1196">
        <v>0</v>
      </c>
      <c r="X741" s="1196">
        <v>0</v>
      </c>
      <c r="Y741" s="1196">
        <v>0</v>
      </c>
      <c r="Z741" s="1196">
        <v>0</v>
      </c>
    </row>
    <row r="742" spans="2:28" s="21" customFormat="1" ht="10.199999999999999">
      <c r="B742" s="1204"/>
      <c r="C742" s="21" t="s">
        <v>300</v>
      </c>
      <c r="F742" s="1196" t="e">
        <f t="shared" ref="F742:O742" si="58">F739</f>
        <v>#REF!</v>
      </c>
      <c r="G742" s="1196" t="e">
        <f t="shared" si="58"/>
        <v>#REF!</v>
      </c>
      <c r="H742" s="1196" t="e">
        <f t="shared" si="58"/>
        <v>#REF!</v>
      </c>
      <c r="I742" s="1196" t="e">
        <f t="shared" si="58"/>
        <v>#REF!</v>
      </c>
      <c r="J742" s="1196" t="e">
        <f t="shared" si="58"/>
        <v>#REF!</v>
      </c>
      <c r="K742" s="1196" t="e">
        <f t="shared" si="58"/>
        <v>#REF!</v>
      </c>
      <c r="L742" s="1196" t="e">
        <f t="shared" si="58"/>
        <v>#REF!</v>
      </c>
      <c r="M742" s="1196" t="e">
        <f t="shared" si="58"/>
        <v>#REF!</v>
      </c>
      <c r="N742" s="1196" t="e">
        <f t="shared" si="58"/>
        <v>#REF!</v>
      </c>
      <c r="O742" s="1196" t="e">
        <f t="shared" si="58"/>
        <v>#REF!</v>
      </c>
      <c r="P742" s="1190"/>
      <c r="Q742" s="1196" t="e">
        <f t="shared" ref="Q742:Z742" si="59">Q739</f>
        <v>#REF!</v>
      </c>
      <c r="R742" s="1196" t="e">
        <f t="shared" si="59"/>
        <v>#REF!</v>
      </c>
      <c r="S742" s="1196" t="e">
        <f t="shared" si="59"/>
        <v>#REF!</v>
      </c>
      <c r="T742" s="1196" t="e">
        <f t="shared" si="59"/>
        <v>#REF!</v>
      </c>
      <c r="U742" s="1196" t="e">
        <f t="shared" si="59"/>
        <v>#REF!</v>
      </c>
      <c r="V742" s="1196" t="e">
        <f t="shared" si="59"/>
        <v>#REF!</v>
      </c>
      <c r="W742" s="1196" t="e">
        <f t="shared" si="59"/>
        <v>#REF!</v>
      </c>
      <c r="X742" s="1196" t="e">
        <f t="shared" si="59"/>
        <v>#REF!</v>
      </c>
      <c r="Y742" s="1196" t="e">
        <f t="shared" si="59"/>
        <v>#REF!</v>
      </c>
      <c r="Z742" s="1196" t="e">
        <f t="shared" si="59"/>
        <v>#REF!</v>
      </c>
    </row>
    <row r="743" spans="2:28" s="21" customFormat="1" ht="10.199999999999999">
      <c r="B743" s="1204"/>
      <c r="C743" s="21" t="s">
        <v>366</v>
      </c>
      <c r="F743" s="1196">
        <v>0</v>
      </c>
      <c r="G743" s="1196">
        <v>0</v>
      </c>
      <c r="H743" s="1196">
        <v>0</v>
      </c>
      <c r="I743" s="1196">
        <v>0</v>
      </c>
      <c r="J743" s="1196">
        <v>0</v>
      </c>
      <c r="K743" s="1196">
        <v>0</v>
      </c>
      <c r="L743" s="1196">
        <v>0</v>
      </c>
      <c r="M743" s="1196">
        <v>0</v>
      </c>
      <c r="N743" s="1196">
        <v>0</v>
      </c>
      <c r="O743" s="1196">
        <v>0</v>
      </c>
      <c r="P743" s="1190"/>
      <c r="Q743" s="1196">
        <v>0</v>
      </c>
      <c r="R743" s="1196">
        <v>0</v>
      </c>
      <c r="S743" s="1196">
        <v>0</v>
      </c>
      <c r="T743" s="1196">
        <v>0</v>
      </c>
      <c r="U743" s="1196">
        <v>0</v>
      </c>
      <c r="V743" s="1196">
        <v>0</v>
      </c>
      <c r="W743" s="1196">
        <v>0</v>
      </c>
      <c r="X743" s="1196">
        <v>0</v>
      </c>
      <c r="Y743" s="1196">
        <v>0</v>
      </c>
      <c r="Z743" s="1196">
        <v>0</v>
      </c>
    </row>
    <row r="744" spans="2:28" s="21" customFormat="1" ht="10.199999999999999">
      <c r="B744" s="1210"/>
      <c r="C744" s="21" t="s">
        <v>297</v>
      </c>
      <c r="F744" s="1196">
        <v>0</v>
      </c>
      <c r="G744" s="1196">
        <v>0</v>
      </c>
      <c r="H744" s="1196">
        <v>0</v>
      </c>
      <c r="I744" s="1196">
        <v>0</v>
      </c>
      <c r="J744" s="1196">
        <v>0</v>
      </c>
      <c r="K744" s="1196">
        <v>0</v>
      </c>
      <c r="L744" s="1196">
        <v>0</v>
      </c>
      <c r="M744" s="1196">
        <v>0</v>
      </c>
      <c r="N744" s="1196">
        <v>0</v>
      </c>
      <c r="O744" s="1196">
        <v>0</v>
      </c>
      <c r="P744" s="1190"/>
      <c r="Q744" s="1196">
        <v>0</v>
      </c>
      <c r="R744" s="1196">
        <v>0</v>
      </c>
      <c r="S744" s="1196">
        <v>0</v>
      </c>
      <c r="T744" s="1196">
        <v>0</v>
      </c>
      <c r="U744" s="1196">
        <v>0</v>
      </c>
      <c r="V744" s="1196">
        <v>0</v>
      </c>
      <c r="W744" s="1196">
        <v>0</v>
      </c>
      <c r="X744" s="1196">
        <v>0</v>
      </c>
      <c r="Y744" s="1196">
        <v>0</v>
      </c>
      <c r="Z744" s="1196">
        <v>0</v>
      </c>
    </row>
    <row r="745" spans="2:28" ht="10.199999999999999">
      <c r="B745" s="1210"/>
      <c r="C745" s="1211"/>
      <c r="D745" s="21"/>
      <c r="F745" s="1190"/>
      <c r="G745" s="1190"/>
      <c r="H745" s="1190"/>
      <c r="I745" s="1190"/>
      <c r="J745" s="1190"/>
      <c r="K745" s="1190"/>
      <c r="L745" s="1190"/>
      <c r="M745" s="1190"/>
      <c r="N745" s="1190"/>
      <c r="O745" s="1190"/>
      <c r="P745" s="1190"/>
      <c r="Q745" s="1190"/>
      <c r="R745" s="1190"/>
      <c r="S745" s="1190"/>
      <c r="T745" s="1190"/>
      <c r="U745" s="1190"/>
      <c r="V745" s="1190"/>
      <c r="W745" s="1190"/>
      <c r="X745" s="1190"/>
      <c r="Y745" s="1190"/>
      <c r="Z745" s="1190"/>
    </row>
    <row r="746" spans="2:28" ht="10.199999999999999">
      <c r="B746" s="1210"/>
      <c r="C746" s="1211"/>
      <c r="D746" s="21"/>
      <c r="F746" s="1190"/>
      <c r="G746" s="1190"/>
      <c r="H746" s="1190"/>
      <c r="I746" s="1190"/>
      <c r="J746" s="1190"/>
      <c r="K746" s="1190"/>
      <c r="L746" s="1190"/>
      <c r="M746" s="1190"/>
      <c r="N746" s="1190"/>
      <c r="O746" s="1190"/>
      <c r="P746" s="1190"/>
      <c r="Q746" s="1190"/>
      <c r="R746" s="1190"/>
      <c r="S746" s="1190"/>
      <c r="T746" s="1190"/>
      <c r="U746" s="1190"/>
      <c r="V746" s="1190"/>
      <c r="W746" s="1190"/>
      <c r="X746" s="1190"/>
      <c r="Y746" s="1190"/>
      <c r="Z746" s="1190"/>
    </row>
    <row r="747" spans="2:28" ht="10.199999999999999">
      <c r="C747" s="1212" t="s">
        <v>1553</v>
      </c>
    </row>
    <row r="748" spans="2:28" ht="10.199999999999999">
      <c r="B748" s="1192"/>
      <c r="C748" s="1193" t="s">
        <v>1524</v>
      </c>
      <c r="D748" s="1163"/>
      <c r="F748" s="1190" t="e">
        <f>IF(F$6&gt;#REF!,0,#REF!)</f>
        <v>#REF!</v>
      </c>
      <c r="G748" s="1190" t="e">
        <f>IF(G$6&gt;#REF!,0,#REF!)</f>
        <v>#REF!</v>
      </c>
      <c r="H748" s="1190" t="e">
        <f>IF(H$6&gt;#REF!,0,#REF!)</f>
        <v>#REF!</v>
      </c>
      <c r="I748" s="1190" t="e">
        <f>IF(I$6&gt;#REF!,0,#REF!)</f>
        <v>#REF!</v>
      </c>
      <c r="J748" s="1190" t="e">
        <f>IF(J$6&gt;#REF!,0,#REF!)</f>
        <v>#REF!</v>
      </c>
      <c r="K748" s="1190" t="e">
        <f>IF(K$6&gt;#REF!,0,#REF!)</f>
        <v>#REF!</v>
      </c>
      <c r="L748" s="1190" t="e">
        <f>IF(L$6&gt;#REF!,0,#REF!)</f>
        <v>#REF!</v>
      </c>
      <c r="M748" s="1190" t="e">
        <f>IF(M$6&gt;#REF!,0,#REF!)</f>
        <v>#REF!</v>
      </c>
      <c r="N748" s="1190" t="e">
        <f>IF(N$6&gt;#REF!,0,#REF!)</f>
        <v>#REF!</v>
      </c>
      <c r="O748" s="1190" t="e">
        <f>IF(O$6&gt;#REF!,0,#REF!)</f>
        <v>#REF!</v>
      </c>
      <c r="P748" s="1190"/>
      <c r="Q748" s="1190" t="e">
        <f>IF((#REF!-#REF!-F748)&lt;0,0,#REF!-#REF!-F748)</f>
        <v>#REF!</v>
      </c>
      <c r="R748" s="1190" t="e">
        <f t="shared" ref="R748:Z776" si="60">IF((Q748-G748)&lt;0,0,Q748-G748)</f>
        <v>#REF!</v>
      </c>
      <c r="S748" s="1190" t="e">
        <f t="shared" si="60"/>
        <v>#REF!</v>
      </c>
      <c r="T748" s="1190" t="e">
        <f t="shared" si="60"/>
        <v>#REF!</v>
      </c>
      <c r="U748" s="1190" t="e">
        <f t="shared" si="60"/>
        <v>#REF!</v>
      </c>
      <c r="V748" s="1190" t="e">
        <f t="shared" si="60"/>
        <v>#REF!</v>
      </c>
      <c r="W748" s="1190" t="e">
        <f t="shared" si="60"/>
        <v>#REF!</v>
      </c>
      <c r="X748" s="1190" t="e">
        <f t="shared" si="60"/>
        <v>#REF!</v>
      </c>
      <c r="Y748" s="1190" t="e">
        <f t="shared" si="60"/>
        <v>#REF!</v>
      </c>
      <c r="Z748" s="1190" t="e">
        <f t="shared" si="60"/>
        <v>#REF!</v>
      </c>
    </row>
    <row r="749" spans="2:28" ht="10.199999999999999">
      <c r="B749" s="1192"/>
      <c r="C749" s="1193" t="s">
        <v>1525</v>
      </c>
      <c r="D749" s="1163"/>
      <c r="F749" s="1190" t="e">
        <f>IF(F$6&gt;#REF!,0,#REF!)</f>
        <v>#REF!</v>
      </c>
      <c r="G749" s="1190" t="e">
        <f>IF(G$6&gt;#REF!,0,#REF!)</f>
        <v>#REF!</v>
      </c>
      <c r="H749" s="1190" t="e">
        <f>IF(H$6&gt;#REF!,0,#REF!)</f>
        <v>#REF!</v>
      </c>
      <c r="I749" s="1190" t="e">
        <f>IF(I$6&gt;#REF!,0,#REF!)</f>
        <v>#REF!</v>
      </c>
      <c r="J749" s="1190" t="e">
        <f>IF(J$6&gt;#REF!,0,#REF!)</f>
        <v>#REF!</v>
      </c>
      <c r="K749" s="1190" t="e">
        <f>IF(K$6&gt;#REF!,0,#REF!)</f>
        <v>#REF!</v>
      </c>
      <c r="L749" s="1190" t="e">
        <f>IF(L$6&gt;#REF!,0,#REF!)</f>
        <v>#REF!</v>
      </c>
      <c r="M749" s="1190" t="e">
        <f>IF(M$6&gt;#REF!,0,#REF!)</f>
        <v>#REF!</v>
      </c>
      <c r="N749" s="1190" t="e">
        <f>IF(N$6&gt;#REF!,0,#REF!)</f>
        <v>#REF!</v>
      </c>
      <c r="O749" s="1190" t="e">
        <f>IF(O$6&gt;#REF!,0,#REF!)</f>
        <v>#REF!</v>
      </c>
      <c r="P749" s="1190"/>
      <c r="Q749" s="1190" t="e">
        <f>IF((#REF!-#REF!-F749)&lt;0,0,#REF!-#REF!-F749)</f>
        <v>#REF!</v>
      </c>
      <c r="R749" s="1190" t="e">
        <f t="shared" si="60"/>
        <v>#REF!</v>
      </c>
      <c r="S749" s="1190" t="e">
        <f t="shared" si="60"/>
        <v>#REF!</v>
      </c>
      <c r="T749" s="1190" t="e">
        <f t="shared" si="60"/>
        <v>#REF!</v>
      </c>
      <c r="U749" s="1190" t="e">
        <f t="shared" si="60"/>
        <v>#REF!</v>
      </c>
      <c r="V749" s="1190" t="e">
        <f t="shared" si="60"/>
        <v>#REF!</v>
      </c>
      <c r="W749" s="1190" t="e">
        <f t="shared" si="60"/>
        <v>#REF!</v>
      </c>
      <c r="X749" s="1190" t="e">
        <f t="shared" si="60"/>
        <v>#REF!</v>
      </c>
      <c r="Y749" s="1190" t="e">
        <f t="shared" si="60"/>
        <v>#REF!</v>
      </c>
      <c r="Z749" s="1190" t="e">
        <f t="shared" si="60"/>
        <v>#REF!</v>
      </c>
    </row>
    <row r="750" spans="2:28" ht="10.199999999999999">
      <c r="B750" s="1192"/>
      <c r="C750" s="1193" t="s">
        <v>1526</v>
      </c>
      <c r="D750" s="1163"/>
      <c r="F750" s="1190" t="e">
        <f>IF(F$6&gt;#REF!,0,#REF!)</f>
        <v>#REF!</v>
      </c>
      <c r="G750" s="1190" t="e">
        <f>IF(G$6&gt;#REF!,0,#REF!)</f>
        <v>#REF!</v>
      </c>
      <c r="H750" s="1190" t="e">
        <f>IF(H$6&gt;#REF!,0,#REF!)</f>
        <v>#REF!</v>
      </c>
      <c r="I750" s="1190" t="e">
        <f>IF(I$6&gt;#REF!,0,#REF!)</f>
        <v>#REF!</v>
      </c>
      <c r="J750" s="1190" t="e">
        <f>IF(J$6&gt;#REF!,0,#REF!)</f>
        <v>#REF!</v>
      </c>
      <c r="K750" s="1190" t="e">
        <f>IF(K$6&gt;#REF!,0,#REF!)</f>
        <v>#REF!</v>
      </c>
      <c r="L750" s="1190" t="e">
        <f>IF(L$6&gt;#REF!,0,#REF!)</f>
        <v>#REF!</v>
      </c>
      <c r="M750" s="1190" t="e">
        <f>IF(M$6&gt;#REF!,0,#REF!)</f>
        <v>#REF!</v>
      </c>
      <c r="N750" s="1190" t="e">
        <f>IF(N$6&gt;#REF!,0,#REF!)</f>
        <v>#REF!</v>
      </c>
      <c r="O750" s="1190" t="e">
        <f>IF(O$6&gt;#REF!,0,#REF!)</f>
        <v>#REF!</v>
      </c>
      <c r="P750" s="1190"/>
      <c r="Q750" s="1190" t="e">
        <f>IF((#REF!-#REF!-F750)&lt;0,0,#REF!-#REF!-F750)</f>
        <v>#REF!</v>
      </c>
      <c r="R750" s="1190" t="e">
        <f t="shared" si="60"/>
        <v>#REF!</v>
      </c>
      <c r="S750" s="1190" t="e">
        <f t="shared" si="60"/>
        <v>#REF!</v>
      </c>
      <c r="T750" s="1190" t="e">
        <f t="shared" si="60"/>
        <v>#REF!</v>
      </c>
      <c r="U750" s="1190" t="e">
        <f t="shared" si="60"/>
        <v>#REF!</v>
      </c>
      <c r="V750" s="1190" t="e">
        <f t="shared" si="60"/>
        <v>#REF!</v>
      </c>
      <c r="W750" s="1190" t="e">
        <f t="shared" si="60"/>
        <v>#REF!</v>
      </c>
      <c r="X750" s="1190" t="e">
        <f t="shared" si="60"/>
        <v>#REF!</v>
      </c>
      <c r="Y750" s="1190" t="e">
        <f t="shared" si="60"/>
        <v>#REF!</v>
      </c>
      <c r="Z750" s="1190" t="e">
        <f t="shared" si="60"/>
        <v>#REF!</v>
      </c>
    </row>
    <row r="751" spans="2:28" ht="10.199999999999999">
      <c r="B751" s="1192"/>
      <c r="C751" s="1193" t="s">
        <v>1527</v>
      </c>
      <c r="D751" s="1163"/>
      <c r="F751" s="1190" t="e">
        <f>IF(F$6&gt;#REF!,0,#REF!)</f>
        <v>#REF!</v>
      </c>
      <c r="G751" s="1190" t="e">
        <f>IF(G$6&gt;#REF!,0,#REF!)</f>
        <v>#REF!</v>
      </c>
      <c r="H751" s="1190" t="e">
        <f>IF(H$6&gt;#REF!,0,#REF!)</f>
        <v>#REF!</v>
      </c>
      <c r="I751" s="1190" t="e">
        <f>IF(I$6&gt;#REF!,0,#REF!)</f>
        <v>#REF!</v>
      </c>
      <c r="J751" s="1190" t="e">
        <f>IF(J$6&gt;#REF!,0,#REF!)</f>
        <v>#REF!</v>
      </c>
      <c r="K751" s="1190" t="e">
        <f>IF(K$6&gt;#REF!,0,#REF!)</f>
        <v>#REF!</v>
      </c>
      <c r="L751" s="1190" t="e">
        <f>IF(L$6&gt;#REF!,0,#REF!)</f>
        <v>#REF!</v>
      </c>
      <c r="M751" s="1190" t="e">
        <f>IF(M$6&gt;#REF!,0,#REF!)</f>
        <v>#REF!</v>
      </c>
      <c r="N751" s="1190" t="e">
        <f>IF(N$6&gt;#REF!,0,#REF!)</f>
        <v>#REF!</v>
      </c>
      <c r="O751" s="1190" t="e">
        <f>IF(O$6&gt;#REF!,0,#REF!)</f>
        <v>#REF!</v>
      </c>
      <c r="P751" s="1190"/>
      <c r="Q751" s="1190" t="e">
        <f>IF((#REF!-#REF!-F751)&lt;0,0,#REF!-#REF!-F751)</f>
        <v>#REF!</v>
      </c>
      <c r="R751" s="1190" t="e">
        <f t="shared" si="60"/>
        <v>#REF!</v>
      </c>
      <c r="S751" s="1190" t="e">
        <f t="shared" si="60"/>
        <v>#REF!</v>
      </c>
      <c r="T751" s="1190" t="e">
        <f t="shared" si="60"/>
        <v>#REF!</v>
      </c>
      <c r="U751" s="1190" t="e">
        <f t="shared" si="60"/>
        <v>#REF!</v>
      </c>
      <c r="V751" s="1190" t="e">
        <f t="shared" si="60"/>
        <v>#REF!</v>
      </c>
      <c r="W751" s="1190" t="e">
        <f t="shared" si="60"/>
        <v>#REF!</v>
      </c>
      <c r="X751" s="1190" t="e">
        <f t="shared" si="60"/>
        <v>#REF!</v>
      </c>
      <c r="Y751" s="1190" t="e">
        <f t="shared" si="60"/>
        <v>#REF!</v>
      </c>
      <c r="Z751" s="1190" t="e">
        <f t="shared" si="60"/>
        <v>#REF!</v>
      </c>
    </row>
    <row r="752" spans="2:28" ht="10.199999999999999">
      <c r="B752" s="1192"/>
      <c r="C752" s="1193" t="s">
        <v>1528</v>
      </c>
      <c r="D752" s="1163"/>
      <c r="F752" s="1190" t="e">
        <f>IF(F$6&gt;#REF!,0,#REF!)</f>
        <v>#REF!</v>
      </c>
      <c r="G752" s="1190" t="e">
        <f>IF(G$6&gt;#REF!,0,#REF!)</f>
        <v>#REF!</v>
      </c>
      <c r="H752" s="1190" t="e">
        <f>IF(H$6&gt;#REF!,0,#REF!)</f>
        <v>#REF!</v>
      </c>
      <c r="I752" s="1190" t="e">
        <f>IF(I$6&gt;#REF!,0,#REF!)</f>
        <v>#REF!</v>
      </c>
      <c r="J752" s="1190" t="e">
        <f>IF(J$6&gt;#REF!,0,#REF!)</f>
        <v>#REF!</v>
      </c>
      <c r="K752" s="1190" t="e">
        <f>IF(K$6&gt;#REF!,0,#REF!)</f>
        <v>#REF!</v>
      </c>
      <c r="L752" s="1190" t="e">
        <f>IF(L$6&gt;#REF!,0,#REF!)</f>
        <v>#REF!</v>
      </c>
      <c r="M752" s="1190" t="e">
        <f>IF(M$6&gt;#REF!,0,#REF!)</f>
        <v>#REF!</v>
      </c>
      <c r="N752" s="1190" t="e">
        <f>IF(N$6&gt;#REF!,0,#REF!)</f>
        <v>#REF!</v>
      </c>
      <c r="O752" s="1190" t="e">
        <f>IF(O$6&gt;#REF!,0,#REF!)</f>
        <v>#REF!</v>
      </c>
      <c r="P752" s="1190"/>
      <c r="Q752" s="1190" t="e">
        <f>IF((#REF!-#REF!-F752)&lt;0,0,#REF!-#REF!-F752)</f>
        <v>#REF!</v>
      </c>
      <c r="R752" s="1190" t="e">
        <f t="shared" si="60"/>
        <v>#REF!</v>
      </c>
      <c r="S752" s="1190" t="e">
        <f t="shared" si="60"/>
        <v>#REF!</v>
      </c>
      <c r="T752" s="1190" t="e">
        <f t="shared" si="60"/>
        <v>#REF!</v>
      </c>
      <c r="U752" s="1190" t="e">
        <f t="shared" si="60"/>
        <v>#REF!</v>
      </c>
      <c r="V752" s="1190" t="e">
        <f t="shared" si="60"/>
        <v>#REF!</v>
      </c>
      <c r="W752" s="1190" t="e">
        <f t="shared" si="60"/>
        <v>#REF!</v>
      </c>
      <c r="X752" s="1190" t="e">
        <f t="shared" si="60"/>
        <v>#REF!</v>
      </c>
      <c r="Y752" s="1190" t="e">
        <f t="shared" si="60"/>
        <v>#REF!</v>
      </c>
      <c r="Z752" s="1190" t="e">
        <f t="shared" si="60"/>
        <v>#REF!</v>
      </c>
    </row>
    <row r="753" spans="2:26" ht="10.199999999999999">
      <c r="B753" s="1192"/>
      <c r="C753" s="1193" t="s">
        <v>1529</v>
      </c>
      <c r="D753" s="1163"/>
      <c r="F753" s="1190" t="e">
        <f>IF(F$6&gt;#REF!,0,#REF!)</f>
        <v>#REF!</v>
      </c>
      <c r="G753" s="1190" t="e">
        <f>IF(G$6&gt;#REF!,0,#REF!)</f>
        <v>#REF!</v>
      </c>
      <c r="H753" s="1190" t="e">
        <f>IF(H$6&gt;#REF!,0,#REF!)</f>
        <v>#REF!</v>
      </c>
      <c r="I753" s="1190" t="e">
        <f>IF(I$6&gt;#REF!,0,#REF!)</f>
        <v>#REF!</v>
      </c>
      <c r="J753" s="1190" t="e">
        <f>IF(J$6&gt;#REF!,0,#REF!)</f>
        <v>#REF!</v>
      </c>
      <c r="K753" s="1190" t="e">
        <f>IF(K$6&gt;#REF!,0,#REF!)</f>
        <v>#REF!</v>
      </c>
      <c r="L753" s="1190" t="e">
        <f>IF(L$6&gt;#REF!,0,#REF!)</f>
        <v>#REF!</v>
      </c>
      <c r="M753" s="1190" t="e">
        <f>IF(M$6&gt;#REF!,0,#REF!)</f>
        <v>#REF!</v>
      </c>
      <c r="N753" s="1190" t="e">
        <f>IF(N$6&gt;#REF!,0,#REF!)</f>
        <v>#REF!</v>
      </c>
      <c r="O753" s="1190" t="e">
        <f>IF(O$6&gt;#REF!,0,#REF!)</f>
        <v>#REF!</v>
      </c>
      <c r="P753" s="1190"/>
      <c r="Q753" s="1190" t="e">
        <f>IF((#REF!-#REF!-F753)&lt;0,0,#REF!-#REF!-F753)</f>
        <v>#REF!</v>
      </c>
      <c r="R753" s="1190" t="e">
        <f t="shared" si="60"/>
        <v>#REF!</v>
      </c>
      <c r="S753" s="1190" t="e">
        <f t="shared" si="60"/>
        <v>#REF!</v>
      </c>
      <c r="T753" s="1190" t="e">
        <f t="shared" si="60"/>
        <v>#REF!</v>
      </c>
      <c r="U753" s="1190" t="e">
        <f t="shared" si="60"/>
        <v>#REF!</v>
      </c>
      <c r="V753" s="1190" t="e">
        <f t="shared" si="60"/>
        <v>#REF!</v>
      </c>
      <c r="W753" s="1190" t="e">
        <f t="shared" si="60"/>
        <v>#REF!</v>
      </c>
      <c r="X753" s="1190" t="e">
        <f t="shared" si="60"/>
        <v>#REF!</v>
      </c>
      <c r="Y753" s="1190" t="e">
        <f t="shared" si="60"/>
        <v>#REF!</v>
      </c>
      <c r="Z753" s="1190" t="e">
        <f t="shared" si="60"/>
        <v>#REF!</v>
      </c>
    </row>
    <row r="754" spans="2:26" ht="10.199999999999999">
      <c r="B754" s="1192"/>
      <c r="C754" s="1193" t="s">
        <v>1525</v>
      </c>
      <c r="D754" s="1163"/>
      <c r="F754" s="1190" t="e">
        <f>IF(F$6&gt;#REF!,0,#REF!)</f>
        <v>#REF!</v>
      </c>
      <c r="G754" s="1190" t="e">
        <f>IF(G$6&gt;#REF!,0,#REF!)</f>
        <v>#REF!</v>
      </c>
      <c r="H754" s="1190" t="e">
        <f>IF(H$6&gt;#REF!,0,#REF!)</f>
        <v>#REF!</v>
      </c>
      <c r="I754" s="1190" t="e">
        <f>IF(I$6&gt;#REF!,0,#REF!)</f>
        <v>#REF!</v>
      </c>
      <c r="J754" s="1190" t="e">
        <f>IF(J$6&gt;#REF!,0,#REF!)</f>
        <v>#REF!</v>
      </c>
      <c r="K754" s="1190" t="e">
        <f>IF(K$6&gt;#REF!,0,#REF!)</f>
        <v>#REF!</v>
      </c>
      <c r="L754" s="1190" t="e">
        <f>IF(L$6&gt;#REF!,0,#REF!)</f>
        <v>#REF!</v>
      </c>
      <c r="M754" s="1190" t="e">
        <f>IF(M$6&gt;#REF!,0,#REF!)</f>
        <v>#REF!</v>
      </c>
      <c r="N754" s="1190" t="e">
        <f>IF(N$6&gt;#REF!,0,#REF!)</f>
        <v>#REF!</v>
      </c>
      <c r="O754" s="1190" t="e">
        <f>IF(O$6&gt;#REF!,0,#REF!)</f>
        <v>#REF!</v>
      </c>
      <c r="P754" s="1190"/>
      <c r="Q754" s="1190" t="e">
        <f>IF((#REF!-#REF!-F754)&lt;0,0,#REF!-#REF!-F754)</f>
        <v>#REF!</v>
      </c>
      <c r="R754" s="1190" t="e">
        <f t="shared" si="60"/>
        <v>#REF!</v>
      </c>
      <c r="S754" s="1190" t="e">
        <f t="shared" si="60"/>
        <v>#REF!</v>
      </c>
      <c r="T754" s="1190" t="e">
        <f t="shared" si="60"/>
        <v>#REF!</v>
      </c>
      <c r="U754" s="1190" t="e">
        <f t="shared" si="60"/>
        <v>#REF!</v>
      </c>
      <c r="V754" s="1190" t="e">
        <f t="shared" si="60"/>
        <v>#REF!</v>
      </c>
      <c r="W754" s="1190" t="e">
        <f t="shared" si="60"/>
        <v>#REF!</v>
      </c>
      <c r="X754" s="1190" t="e">
        <f t="shared" si="60"/>
        <v>#REF!</v>
      </c>
      <c r="Y754" s="1190" t="e">
        <f t="shared" si="60"/>
        <v>#REF!</v>
      </c>
      <c r="Z754" s="1190" t="e">
        <f t="shared" si="60"/>
        <v>#REF!</v>
      </c>
    </row>
    <row r="755" spans="2:26" ht="10.199999999999999">
      <c r="B755" s="1192"/>
      <c r="C755" s="1193" t="s">
        <v>1530</v>
      </c>
      <c r="D755" s="1163"/>
      <c r="F755" s="1190" t="e">
        <f>IF(F$6&gt;#REF!,0,#REF!)</f>
        <v>#REF!</v>
      </c>
      <c r="G755" s="1190" t="e">
        <f>IF(G$6&gt;#REF!,0,#REF!)</f>
        <v>#REF!</v>
      </c>
      <c r="H755" s="1190" t="e">
        <f>IF(H$6&gt;#REF!,0,#REF!)</f>
        <v>#REF!</v>
      </c>
      <c r="I755" s="1190" t="e">
        <f>IF(I$6&gt;#REF!,0,#REF!)</f>
        <v>#REF!</v>
      </c>
      <c r="J755" s="1190" t="e">
        <f>IF(J$6&gt;#REF!,0,#REF!)</f>
        <v>#REF!</v>
      </c>
      <c r="K755" s="1190" t="e">
        <f>IF(K$6&gt;#REF!,0,#REF!)</f>
        <v>#REF!</v>
      </c>
      <c r="L755" s="1190" t="e">
        <f>IF(L$6&gt;#REF!,0,#REF!)</f>
        <v>#REF!</v>
      </c>
      <c r="M755" s="1190" t="e">
        <f>IF(M$6&gt;#REF!,0,#REF!)</f>
        <v>#REF!</v>
      </c>
      <c r="N755" s="1190" t="e">
        <f>IF(N$6&gt;#REF!,0,#REF!)</f>
        <v>#REF!</v>
      </c>
      <c r="O755" s="1190" t="e">
        <f>IF(O$6&gt;#REF!,0,#REF!)</f>
        <v>#REF!</v>
      </c>
      <c r="P755" s="1190"/>
      <c r="Q755" s="1190" t="e">
        <f>IF((#REF!-#REF!-F755)&lt;0,0,#REF!-#REF!-F755)</f>
        <v>#REF!</v>
      </c>
      <c r="R755" s="1190" t="e">
        <f t="shared" si="60"/>
        <v>#REF!</v>
      </c>
      <c r="S755" s="1190" t="e">
        <f t="shared" si="60"/>
        <v>#REF!</v>
      </c>
      <c r="T755" s="1190" t="e">
        <f t="shared" si="60"/>
        <v>#REF!</v>
      </c>
      <c r="U755" s="1190" t="e">
        <f t="shared" si="60"/>
        <v>#REF!</v>
      </c>
      <c r="V755" s="1190" t="e">
        <f t="shared" si="60"/>
        <v>#REF!</v>
      </c>
      <c r="W755" s="1190" t="e">
        <f t="shared" si="60"/>
        <v>#REF!</v>
      </c>
      <c r="X755" s="1190" t="e">
        <f t="shared" si="60"/>
        <v>#REF!</v>
      </c>
      <c r="Y755" s="1190" t="e">
        <f t="shared" si="60"/>
        <v>#REF!</v>
      </c>
      <c r="Z755" s="1190" t="e">
        <f t="shared" si="60"/>
        <v>#REF!</v>
      </c>
    </row>
    <row r="756" spans="2:26" ht="10.199999999999999">
      <c r="B756" s="1192"/>
      <c r="C756" s="1193" t="s">
        <v>1531</v>
      </c>
      <c r="D756" s="1163"/>
      <c r="F756" s="1190" t="e">
        <f>IF(F$6&gt;#REF!,0,#REF!)</f>
        <v>#REF!</v>
      </c>
      <c r="G756" s="1190" t="e">
        <f>IF(G$6&gt;#REF!,0,#REF!)</f>
        <v>#REF!</v>
      </c>
      <c r="H756" s="1190" t="e">
        <f>IF(H$6&gt;#REF!,0,#REF!)</f>
        <v>#REF!</v>
      </c>
      <c r="I756" s="1190" t="e">
        <f>IF(I$6&gt;#REF!,0,#REF!)</f>
        <v>#REF!</v>
      </c>
      <c r="J756" s="1190" t="e">
        <f>IF(J$6&gt;#REF!,0,#REF!)</f>
        <v>#REF!</v>
      </c>
      <c r="K756" s="1190" t="e">
        <f>IF(K$6&gt;#REF!,0,#REF!)</f>
        <v>#REF!</v>
      </c>
      <c r="L756" s="1190" t="e">
        <f>IF(L$6&gt;#REF!,0,#REF!)</f>
        <v>#REF!</v>
      </c>
      <c r="M756" s="1190" t="e">
        <f>IF(M$6&gt;#REF!,0,#REF!)</f>
        <v>#REF!</v>
      </c>
      <c r="N756" s="1190" t="e">
        <f>IF(N$6&gt;#REF!,0,#REF!)</f>
        <v>#REF!</v>
      </c>
      <c r="O756" s="1190" t="e">
        <f>IF(O$6&gt;#REF!,0,#REF!)</f>
        <v>#REF!</v>
      </c>
      <c r="P756" s="1190"/>
      <c r="Q756" s="1190" t="e">
        <f>IF((#REF!-#REF!-F756)&lt;0,0,#REF!-#REF!-F756)</f>
        <v>#REF!</v>
      </c>
      <c r="R756" s="1190" t="e">
        <f t="shared" si="60"/>
        <v>#REF!</v>
      </c>
      <c r="S756" s="1190" t="e">
        <f t="shared" si="60"/>
        <v>#REF!</v>
      </c>
      <c r="T756" s="1190" t="e">
        <f t="shared" si="60"/>
        <v>#REF!</v>
      </c>
      <c r="U756" s="1190" t="e">
        <f t="shared" si="60"/>
        <v>#REF!</v>
      </c>
      <c r="V756" s="1190" t="e">
        <f t="shared" si="60"/>
        <v>#REF!</v>
      </c>
      <c r="W756" s="1190" t="e">
        <f t="shared" si="60"/>
        <v>#REF!</v>
      </c>
      <c r="X756" s="1190" t="e">
        <f t="shared" si="60"/>
        <v>#REF!</v>
      </c>
      <c r="Y756" s="1190" t="e">
        <f t="shared" si="60"/>
        <v>#REF!</v>
      </c>
      <c r="Z756" s="1190" t="e">
        <f t="shared" si="60"/>
        <v>#REF!</v>
      </c>
    </row>
    <row r="757" spans="2:26" ht="10.199999999999999">
      <c r="B757" s="1192"/>
      <c r="C757" s="1193" t="s">
        <v>1532</v>
      </c>
      <c r="D757" s="1163"/>
      <c r="F757" s="1190" t="e">
        <f>IF(F$6&gt;#REF!,0,#REF!)</f>
        <v>#REF!</v>
      </c>
      <c r="G757" s="1190" t="e">
        <f>IF(G$6&gt;#REF!,0,#REF!)</f>
        <v>#REF!</v>
      </c>
      <c r="H757" s="1190" t="e">
        <f>IF(H$6&gt;#REF!,0,#REF!)</f>
        <v>#REF!</v>
      </c>
      <c r="I757" s="1190" t="e">
        <f>IF(I$6&gt;#REF!,0,#REF!)</f>
        <v>#REF!</v>
      </c>
      <c r="J757" s="1190" t="e">
        <f>IF(J$6&gt;#REF!,0,#REF!)</f>
        <v>#REF!</v>
      </c>
      <c r="K757" s="1190" t="e">
        <f>IF(K$6&gt;#REF!,0,#REF!)</f>
        <v>#REF!</v>
      </c>
      <c r="L757" s="1190" t="e">
        <f>IF(L$6&gt;#REF!,0,#REF!)</f>
        <v>#REF!</v>
      </c>
      <c r="M757" s="1190" t="e">
        <f>IF(M$6&gt;#REF!,0,#REF!)</f>
        <v>#REF!</v>
      </c>
      <c r="N757" s="1190" t="e">
        <f>IF(N$6&gt;#REF!,0,#REF!)</f>
        <v>#REF!</v>
      </c>
      <c r="O757" s="1190" t="e">
        <f>IF(O$6&gt;#REF!,0,#REF!)</f>
        <v>#REF!</v>
      </c>
      <c r="P757" s="1190"/>
      <c r="Q757" s="1190" t="e">
        <f>IF((#REF!-#REF!-F757)&lt;0,0,#REF!-#REF!-F757)</f>
        <v>#REF!</v>
      </c>
      <c r="R757" s="1190" t="e">
        <f t="shared" si="60"/>
        <v>#REF!</v>
      </c>
      <c r="S757" s="1190" t="e">
        <f t="shared" si="60"/>
        <v>#REF!</v>
      </c>
      <c r="T757" s="1190" t="e">
        <f t="shared" si="60"/>
        <v>#REF!</v>
      </c>
      <c r="U757" s="1190" t="e">
        <f t="shared" si="60"/>
        <v>#REF!</v>
      </c>
      <c r="V757" s="1190" t="e">
        <f t="shared" si="60"/>
        <v>#REF!</v>
      </c>
      <c r="W757" s="1190" t="e">
        <f t="shared" si="60"/>
        <v>#REF!</v>
      </c>
      <c r="X757" s="1190" t="e">
        <f t="shared" si="60"/>
        <v>#REF!</v>
      </c>
      <c r="Y757" s="1190" t="e">
        <f t="shared" si="60"/>
        <v>#REF!</v>
      </c>
      <c r="Z757" s="1190" t="e">
        <f t="shared" si="60"/>
        <v>#REF!</v>
      </c>
    </row>
    <row r="758" spans="2:26" ht="10.199999999999999">
      <c r="B758" s="1192"/>
      <c r="C758" s="1193" t="s">
        <v>1528</v>
      </c>
      <c r="D758" s="1163"/>
      <c r="F758" s="1190" t="e">
        <f>IF(F$6&gt;#REF!,0,#REF!)</f>
        <v>#REF!</v>
      </c>
      <c r="G758" s="1190" t="e">
        <f>IF(G$6&gt;#REF!,0,#REF!)</f>
        <v>#REF!</v>
      </c>
      <c r="H758" s="1190" t="e">
        <f>IF(H$6&gt;#REF!,0,#REF!)</f>
        <v>#REF!</v>
      </c>
      <c r="I758" s="1190" t="e">
        <f>IF(I$6&gt;#REF!,0,#REF!)</f>
        <v>#REF!</v>
      </c>
      <c r="J758" s="1190" t="e">
        <f>IF(J$6&gt;#REF!,0,#REF!)</f>
        <v>#REF!</v>
      </c>
      <c r="K758" s="1190" t="e">
        <f>IF(K$6&gt;#REF!,0,#REF!)</f>
        <v>#REF!</v>
      </c>
      <c r="L758" s="1190" t="e">
        <f>IF(L$6&gt;#REF!,0,#REF!)</f>
        <v>#REF!</v>
      </c>
      <c r="M758" s="1190" t="e">
        <f>IF(M$6&gt;#REF!,0,#REF!)</f>
        <v>#REF!</v>
      </c>
      <c r="N758" s="1190" t="e">
        <f>IF(N$6&gt;#REF!,0,#REF!)</f>
        <v>#REF!</v>
      </c>
      <c r="O758" s="1190" t="e">
        <f>IF(O$6&gt;#REF!,0,#REF!)</f>
        <v>#REF!</v>
      </c>
      <c r="P758" s="1190"/>
      <c r="Q758" s="1190" t="e">
        <f>IF((#REF!-#REF!-F758)&lt;0,0,#REF!-#REF!-F758)</f>
        <v>#REF!</v>
      </c>
      <c r="R758" s="1190" t="e">
        <f t="shared" si="60"/>
        <v>#REF!</v>
      </c>
      <c r="S758" s="1190" t="e">
        <f t="shared" si="60"/>
        <v>#REF!</v>
      </c>
      <c r="T758" s="1190" t="e">
        <f t="shared" si="60"/>
        <v>#REF!</v>
      </c>
      <c r="U758" s="1190" t="e">
        <f t="shared" si="60"/>
        <v>#REF!</v>
      </c>
      <c r="V758" s="1190" t="e">
        <f t="shared" si="60"/>
        <v>#REF!</v>
      </c>
      <c r="W758" s="1190" t="e">
        <f t="shared" si="60"/>
        <v>#REF!</v>
      </c>
      <c r="X758" s="1190" t="e">
        <f t="shared" si="60"/>
        <v>#REF!</v>
      </c>
      <c r="Y758" s="1190" t="e">
        <f t="shared" si="60"/>
        <v>#REF!</v>
      </c>
      <c r="Z758" s="1190" t="e">
        <f t="shared" si="60"/>
        <v>#REF!</v>
      </c>
    </row>
    <row r="759" spans="2:26" ht="10.199999999999999">
      <c r="B759" s="1192"/>
      <c r="C759" s="1193" t="s">
        <v>1529</v>
      </c>
      <c r="D759" s="1163"/>
      <c r="F759" s="1190" t="e">
        <f>IF(F$6&gt;#REF!,0,#REF!)</f>
        <v>#REF!</v>
      </c>
      <c r="G759" s="1190" t="e">
        <f>IF(G$6&gt;#REF!,0,#REF!)</f>
        <v>#REF!</v>
      </c>
      <c r="H759" s="1190" t="e">
        <f>IF(H$6&gt;#REF!,0,#REF!)</f>
        <v>#REF!</v>
      </c>
      <c r="I759" s="1190" t="e">
        <f>IF(I$6&gt;#REF!,0,#REF!)</f>
        <v>#REF!</v>
      </c>
      <c r="J759" s="1190" t="e">
        <f>IF(J$6&gt;#REF!,0,#REF!)</f>
        <v>#REF!</v>
      </c>
      <c r="K759" s="1190" t="e">
        <f>IF(K$6&gt;#REF!,0,#REF!)</f>
        <v>#REF!</v>
      </c>
      <c r="L759" s="1190" t="e">
        <f>IF(L$6&gt;#REF!,0,#REF!)</f>
        <v>#REF!</v>
      </c>
      <c r="M759" s="1190" t="e">
        <f>IF(M$6&gt;#REF!,0,#REF!)</f>
        <v>#REF!</v>
      </c>
      <c r="N759" s="1190" t="e">
        <f>IF(N$6&gt;#REF!,0,#REF!)</f>
        <v>#REF!</v>
      </c>
      <c r="O759" s="1190" t="e">
        <f>IF(O$6&gt;#REF!,0,#REF!)</f>
        <v>#REF!</v>
      </c>
      <c r="P759" s="1190"/>
      <c r="Q759" s="1190" t="e">
        <f>IF((#REF!-#REF!-F759)&lt;0,0,#REF!-#REF!-F759)</f>
        <v>#REF!</v>
      </c>
      <c r="R759" s="1190" t="e">
        <f t="shared" si="60"/>
        <v>#REF!</v>
      </c>
      <c r="S759" s="1190" t="e">
        <f t="shared" si="60"/>
        <v>#REF!</v>
      </c>
      <c r="T759" s="1190" t="e">
        <f t="shared" si="60"/>
        <v>#REF!</v>
      </c>
      <c r="U759" s="1190" t="e">
        <f t="shared" si="60"/>
        <v>#REF!</v>
      </c>
      <c r="V759" s="1190" t="e">
        <f t="shared" si="60"/>
        <v>#REF!</v>
      </c>
      <c r="W759" s="1190" t="e">
        <f t="shared" si="60"/>
        <v>#REF!</v>
      </c>
      <c r="X759" s="1190" t="e">
        <f t="shared" si="60"/>
        <v>#REF!</v>
      </c>
      <c r="Y759" s="1190" t="e">
        <f t="shared" si="60"/>
        <v>#REF!</v>
      </c>
      <c r="Z759" s="1190" t="e">
        <f t="shared" si="60"/>
        <v>#REF!</v>
      </c>
    </row>
    <row r="760" spans="2:26" ht="10.199999999999999">
      <c r="B760" s="1192"/>
      <c r="C760" s="1193" t="s">
        <v>1533</v>
      </c>
      <c r="D760" s="1163"/>
      <c r="F760" s="1190" t="e">
        <f>IF(F$6&gt;#REF!,0,#REF!)</f>
        <v>#REF!</v>
      </c>
      <c r="G760" s="1190" t="e">
        <f>IF(G$6&gt;#REF!,0,#REF!)</f>
        <v>#REF!</v>
      </c>
      <c r="H760" s="1190" t="e">
        <f>IF(H$6&gt;#REF!,0,#REF!)</f>
        <v>#REF!</v>
      </c>
      <c r="I760" s="1190" t="e">
        <f>IF(I$6&gt;#REF!,0,#REF!)</f>
        <v>#REF!</v>
      </c>
      <c r="J760" s="1190" t="e">
        <f>IF(J$6&gt;#REF!,0,#REF!)</f>
        <v>#REF!</v>
      </c>
      <c r="K760" s="1190" t="e">
        <f>IF(K$6&gt;#REF!,0,#REF!)</f>
        <v>#REF!</v>
      </c>
      <c r="L760" s="1190" t="e">
        <f>IF(L$6&gt;#REF!,0,#REF!)</f>
        <v>#REF!</v>
      </c>
      <c r="M760" s="1190" t="e">
        <f>IF(M$6&gt;#REF!,0,#REF!)</f>
        <v>#REF!</v>
      </c>
      <c r="N760" s="1190" t="e">
        <f>IF(N$6&gt;#REF!,0,#REF!)</f>
        <v>#REF!</v>
      </c>
      <c r="O760" s="1190" t="e">
        <f>IF(O$6&gt;#REF!,0,#REF!)</f>
        <v>#REF!</v>
      </c>
      <c r="P760" s="1190"/>
      <c r="Q760" s="1190" t="e">
        <f>IF((#REF!-#REF!-F760)&lt;0,0,#REF!-#REF!-F760)</f>
        <v>#REF!</v>
      </c>
      <c r="R760" s="1190" t="e">
        <f t="shared" si="60"/>
        <v>#REF!</v>
      </c>
      <c r="S760" s="1190" t="e">
        <f t="shared" si="60"/>
        <v>#REF!</v>
      </c>
      <c r="T760" s="1190" t="e">
        <f t="shared" si="60"/>
        <v>#REF!</v>
      </c>
      <c r="U760" s="1190" t="e">
        <f t="shared" si="60"/>
        <v>#REF!</v>
      </c>
      <c r="V760" s="1190" t="e">
        <f t="shared" si="60"/>
        <v>#REF!</v>
      </c>
      <c r="W760" s="1190" t="e">
        <f t="shared" si="60"/>
        <v>#REF!</v>
      </c>
      <c r="X760" s="1190" t="e">
        <f t="shared" si="60"/>
        <v>#REF!</v>
      </c>
      <c r="Y760" s="1190" t="e">
        <f t="shared" si="60"/>
        <v>#REF!</v>
      </c>
      <c r="Z760" s="1190" t="e">
        <f t="shared" si="60"/>
        <v>#REF!</v>
      </c>
    </row>
    <row r="761" spans="2:26" ht="10.199999999999999">
      <c r="B761" s="1192"/>
      <c r="C761" s="1193" t="s">
        <v>1534</v>
      </c>
      <c r="D761" s="1163"/>
      <c r="F761" s="1190" t="e">
        <f>IF(F$6&gt;#REF!,0,#REF!)</f>
        <v>#REF!</v>
      </c>
      <c r="G761" s="1190" t="e">
        <f>IF(G$6&gt;#REF!,0,#REF!)</f>
        <v>#REF!</v>
      </c>
      <c r="H761" s="1190" t="e">
        <f>IF(H$6&gt;#REF!,0,#REF!)</f>
        <v>#REF!</v>
      </c>
      <c r="I761" s="1190" t="e">
        <f>IF(I$6&gt;#REF!,0,#REF!)</f>
        <v>#REF!</v>
      </c>
      <c r="J761" s="1190" t="e">
        <f>IF(J$6&gt;#REF!,0,#REF!)</f>
        <v>#REF!</v>
      </c>
      <c r="K761" s="1190" t="e">
        <f>IF(K$6&gt;#REF!,0,#REF!)</f>
        <v>#REF!</v>
      </c>
      <c r="L761" s="1190" t="e">
        <f>IF(L$6&gt;#REF!,0,#REF!)</f>
        <v>#REF!</v>
      </c>
      <c r="M761" s="1190" t="e">
        <f>IF(M$6&gt;#REF!,0,#REF!)</f>
        <v>#REF!</v>
      </c>
      <c r="N761" s="1190" t="e">
        <f>IF(N$6&gt;#REF!,0,#REF!)</f>
        <v>#REF!</v>
      </c>
      <c r="O761" s="1190" t="e">
        <f>IF(O$6&gt;#REF!,0,#REF!)</f>
        <v>#REF!</v>
      </c>
      <c r="P761" s="1190"/>
      <c r="Q761" s="1190" t="e">
        <f>IF((#REF!-#REF!-F761)&lt;0,0,#REF!-#REF!-F761)</f>
        <v>#REF!</v>
      </c>
      <c r="R761" s="1190" t="e">
        <f t="shared" si="60"/>
        <v>#REF!</v>
      </c>
      <c r="S761" s="1190" t="e">
        <f t="shared" si="60"/>
        <v>#REF!</v>
      </c>
      <c r="T761" s="1190" t="e">
        <f t="shared" si="60"/>
        <v>#REF!</v>
      </c>
      <c r="U761" s="1190" t="e">
        <f t="shared" si="60"/>
        <v>#REF!</v>
      </c>
      <c r="V761" s="1190" t="e">
        <f t="shared" si="60"/>
        <v>#REF!</v>
      </c>
      <c r="W761" s="1190" t="e">
        <f t="shared" si="60"/>
        <v>#REF!</v>
      </c>
      <c r="X761" s="1190" t="e">
        <f t="shared" si="60"/>
        <v>#REF!</v>
      </c>
      <c r="Y761" s="1190" t="e">
        <f t="shared" si="60"/>
        <v>#REF!</v>
      </c>
      <c r="Z761" s="1190" t="e">
        <f t="shared" si="60"/>
        <v>#REF!</v>
      </c>
    </row>
    <row r="762" spans="2:26" ht="10.199999999999999">
      <c r="B762" s="1192"/>
      <c r="C762" s="1193" t="s">
        <v>1535</v>
      </c>
      <c r="D762" s="1163"/>
      <c r="F762" s="1190" t="e">
        <f>IF(F$6&gt;#REF!,0,#REF!)</f>
        <v>#REF!</v>
      </c>
      <c r="G762" s="1190" t="e">
        <f>IF(G$6&gt;#REF!,0,#REF!)</f>
        <v>#REF!</v>
      </c>
      <c r="H762" s="1190" t="e">
        <f>IF(H$6&gt;#REF!,0,#REF!)</f>
        <v>#REF!</v>
      </c>
      <c r="I762" s="1190" t="e">
        <f>IF(I$6&gt;#REF!,0,#REF!)</f>
        <v>#REF!</v>
      </c>
      <c r="J762" s="1190" t="e">
        <f>IF(J$6&gt;#REF!,0,#REF!)</f>
        <v>#REF!</v>
      </c>
      <c r="K762" s="1190" t="e">
        <f>IF(K$6&gt;#REF!,0,#REF!)</f>
        <v>#REF!</v>
      </c>
      <c r="L762" s="1190" t="e">
        <f>IF(L$6&gt;#REF!,0,#REF!)</f>
        <v>#REF!</v>
      </c>
      <c r="M762" s="1190" t="e">
        <f>IF(M$6&gt;#REF!,0,#REF!)</f>
        <v>#REF!</v>
      </c>
      <c r="N762" s="1190" t="e">
        <f>IF(N$6&gt;#REF!,0,#REF!)</f>
        <v>#REF!</v>
      </c>
      <c r="O762" s="1190" t="e">
        <f>IF(O$6&gt;#REF!,0,#REF!)</f>
        <v>#REF!</v>
      </c>
      <c r="P762" s="1190"/>
      <c r="Q762" s="1190" t="e">
        <f>IF((#REF!-#REF!-F762)&lt;0,0,#REF!-#REF!-F762)</f>
        <v>#REF!</v>
      </c>
      <c r="R762" s="1190" t="e">
        <f t="shared" si="60"/>
        <v>#REF!</v>
      </c>
      <c r="S762" s="1190" t="e">
        <f t="shared" si="60"/>
        <v>#REF!</v>
      </c>
      <c r="T762" s="1190" t="e">
        <f t="shared" si="60"/>
        <v>#REF!</v>
      </c>
      <c r="U762" s="1190" t="e">
        <f t="shared" si="60"/>
        <v>#REF!</v>
      </c>
      <c r="V762" s="1190" t="e">
        <f t="shared" si="60"/>
        <v>#REF!</v>
      </c>
      <c r="W762" s="1190" t="e">
        <f t="shared" si="60"/>
        <v>#REF!</v>
      </c>
      <c r="X762" s="1190" t="e">
        <f t="shared" si="60"/>
        <v>#REF!</v>
      </c>
      <c r="Y762" s="1190" t="e">
        <f t="shared" si="60"/>
        <v>#REF!</v>
      </c>
      <c r="Z762" s="1190" t="e">
        <f t="shared" si="60"/>
        <v>#REF!</v>
      </c>
    </row>
    <row r="763" spans="2:26" ht="10.199999999999999">
      <c r="B763" s="1192"/>
      <c r="C763" s="1193" t="s">
        <v>1536</v>
      </c>
      <c r="D763" s="1163"/>
      <c r="F763" s="1190" t="e">
        <f>IF(F$6&gt;#REF!,0,#REF!)</f>
        <v>#REF!</v>
      </c>
      <c r="G763" s="1190" t="e">
        <f>IF(G$6&gt;#REF!,0,#REF!)</f>
        <v>#REF!</v>
      </c>
      <c r="H763" s="1190" t="e">
        <f>IF(H$6&gt;#REF!,0,#REF!)</f>
        <v>#REF!</v>
      </c>
      <c r="I763" s="1190" t="e">
        <f>IF(I$6&gt;#REF!,0,#REF!)</f>
        <v>#REF!</v>
      </c>
      <c r="J763" s="1190" t="e">
        <f>IF(J$6&gt;#REF!,0,#REF!)</f>
        <v>#REF!</v>
      </c>
      <c r="K763" s="1190" t="e">
        <f>IF(K$6&gt;#REF!,0,#REF!)</f>
        <v>#REF!</v>
      </c>
      <c r="L763" s="1190" t="e">
        <f>IF(L$6&gt;#REF!,0,#REF!)</f>
        <v>#REF!</v>
      </c>
      <c r="M763" s="1190" t="e">
        <f>IF(M$6&gt;#REF!,0,#REF!)</f>
        <v>#REF!</v>
      </c>
      <c r="N763" s="1190" t="e">
        <f>IF(N$6&gt;#REF!,0,#REF!)</f>
        <v>#REF!</v>
      </c>
      <c r="O763" s="1190" t="e">
        <f>IF(O$6&gt;#REF!,0,#REF!)</f>
        <v>#REF!</v>
      </c>
      <c r="P763" s="1190"/>
      <c r="Q763" s="1190" t="e">
        <f>IF((#REF!-#REF!-F763)&lt;0,0,#REF!-#REF!-F763)</f>
        <v>#REF!</v>
      </c>
      <c r="R763" s="1190" t="e">
        <f t="shared" si="60"/>
        <v>#REF!</v>
      </c>
      <c r="S763" s="1190" t="e">
        <f t="shared" si="60"/>
        <v>#REF!</v>
      </c>
      <c r="T763" s="1190" t="e">
        <f t="shared" si="60"/>
        <v>#REF!</v>
      </c>
      <c r="U763" s="1190" t="e">
        <f t="shared" si="60"/>
        <v>#REF!</v>
      </c>
      <c r="V763" s="1190" t="e">
        <f t="shared" si="60"/>
        <v>#REF!</v>
      </c>
      <c r="W763" s="1190" t="e">
        <f t="shared" si="60"/>
        <v>#REF!</v>
      </c>
      <c r="X763" s="1190" t="e">
        <f t="shared" si="60"/>
        <v>#REF!</v>
      </c>
      <c r="Y763" s="1190" t="e">
        <f t="shared" si="60"/>
        <v>#REF!</v>
      </c>
      <c r="Z763" s="1190" t="e">
        <f t="shared" si="60"/>
        <v>#REF!</v>
      </c>
    </row>
    <row r="764" spans="2:26" ht="10.199999999999999">
      <c r="B764" s="1192"/>
      <c r="C764" s="1193" t="s">
        <v>1289</v>
      </c>
      <c r="D764" s="1163"/>
      <c r="F764" s="1190" t="e">
        <f>IF(F$6&gt;#REF!,0,#REF!)</f>
        <v>#REF!</v>
      </c>
      <c r="G764" s="1190" t="e">
        <f>IF(G$6&gt;#REF!,0,#REF!)</f>
        <v>#REF!</v>
      </c>
      <c r="H764" s="1190" t="e">
        <f>IF(H$6&gt;#REF!,0,#REF!)</f>
        <v>#REF!</v>
      </c>
      <c r="I764" s="1190" t="e">
        <f>IF(I$6&gt;#REF!,0,#REF!)</f>
        <v>#REF!</v>
      </c>
      <c r="J764" s="1190" t="e">
        <f>IF(J$6&gt;#REF!,0,#REF!)</f>
        <v>#REF!</v>
      </c>
      <c r="K764" s="1190" t="e">
        <f>IF(K$6&gt;#REF!,0,#REF!)</f>
        <v>#REF!</v>
      </c>
      <c r="L764" s="1190" t="e">
        <f>IF(L$6&gt;#REF!,0,#REF!)</f>
        <v>#REF!</v>
      </c>
      <c r="M764" s="1190" t="e">
        <f>IF(M$6&gt;#REF!,0,#REF!)</f>
        <v>#REF!</v>
      </c>
      <c r="N764" s="1190" t="e">
        <f>IF(N$6&gt;#REF!,0,#REF!)</f>
        <v>#REF!</v>
      </c>
      <c r="O764" s="1190" t="e">
        <f>IF(O$6&gt;#REF!,0,#REF!)</f>
        <v>#REF!</v>
      </c>
      <c r="P764" s="1190"/>
      <c r="Q764" s="1190" t="e">
        <f>IF((#REF!-#REF!-F764)&lt;0,0,#REF!-#REF!-F764)</f>
        <v>#REF!</v>
      </c>
      <c r="R764" s="1190" t="e">
        <f t="shared" si="60"/>
        <v>#REF!</v>
      </c>
      <c r="S764" s="1190" t="e">
        <f t="shared" si="60"/>
        <v>#REF!</v>
      </c>
      <c r="T764" s="1190" t="e">
        <f t="shared" si="60"/>
        <v>#REF!</v>
      </c>
      <c r="U764" s="1190" t="e">
        <f t="shared" si="60"/>
        <v>#REF!</v>
      </c>
      <c r="V764" s="1190" t="e">
        <f t="shared" si="60"/>
        <v>#REF!</v>
      </c>
      <c r="W764" s="1190" t="e">
        <f t="shared" si="60"/>
        <v>#REF!</v>
      </c>
      <c r="X764" s="1190" t="e">
        <f t="shared" si="60"/>
        <v>#REF!</v>
      </c>
      <c r="Y764" s="1190" t="e">
        <f t="shared" si="60"/>
        <v>#REF!</v>
      </c>
      <c r="Z764" s="1190" t="e">
        <f t="shared" si="60"/>
        <v>#REF!</v>
      </c>
    </row>
    <row r="765" spans="2:26" ht="10.199999999999999">
      <c r="B765" s="1192"/>
      <c r="C765" s="1193" t="s">
        <v>1537</v>
      </c>
      <c r="D765" s="1163"/>
      <c r="F765" s="1190" t="e">
        <f>IF(F$6&gt;#REF!,0,#REF!)</f>
        <v>#REF!</v>
      </c>
      <c r="G765" s="1190" t="e">
        <f>IF(G$6&gt;#REF!,0,#REF!)</f>
        <v>#REF!</v>
      </c>
      <c r="H765" s="1190" t="e">
        <f>IF(H$6&gt;#REF!,0,#REF!)</f>
        <v>#REF!</v>
      </c>
      <c r="I765" s="1190" t="e">
        <f>IF(I$6&gt;#REF!,0,#REF!)</f>
        <v>#REF!</v>
      </c>
      <c r="J765" s="1190" t="e">
        <f>IF(J$6&gt;#REF!,0,#REF!)</f>
        <v>#REF!</v>
      </c>
      <c r="K765" s="1190" t="e">
        <f>IF(K$6&gt;#REF!,0,#REF!)</f>
        <v>#REF!</v>
      </c>
      <c r="L765" s="1190" t="e">
        <f>IF(L$6&gt;#REF!,0,#REF!)</f>
        <v>#REF!</v>
      </c>
      <c r="M765" s="1190" t="e">
        <f>IF(M$6&gt;#REF!,0,#REF!)</f>
        <v>#REF!</v>
      </c>
      <c r="N765" s="1190" t="e">
        <f>IF(N$6&gt;#REF!,0,#REF!)</f>
        <v>#REF!</v>
      </c>
      <c r="O765" s="1190" t="e">
        <f>IF(O$6&gt;#REF!,0,#REF!)</f>
        <v>#REF!</v>
      </c>
      <c r="P765" s="1190"/>
      <c r="Q765" s="1190" t="e">
        <f>IF((#REF!-#REF!-F765)&lt;0,0,#REF!-#REF!-F765)</f>
        <v>#REF!</v>
      </c>
      <c r="R765" s="1190" t="e">
        <f t="shared" si="60"/>
        <v>#REF!</v>
      </c>
      <c r="S765" s="1190" t="e">
        <f t="shared" si="60"/>
        <v>#REF!</v>
      </c>
      <c r="T765" s="1190" t="e">
        <f t="shared" si="60"/>
        <v>#REF!</v>
      </c>
      <c r="U765" s="1190" t="e">
        <f t="shared" si="60"/>
        <v>#REF!</v>
      </c>
      <c r="V765" s="1190" t="e">
        <f t="shared" si="60"/>
        <v>#REF!</v>
      </c>
      <c r="W765" s="1190" t="e">
        <f t="shared" si="60"/>
        <v>#REF!</v>
      </c>
      <c r="X765" s="1190" t="e">
        <f t="shared" si="60"/>
        <v>#REF!</v>
      </c>
      <c r="Y765" s="1190" t="e">
        <f t="shared" si="60"/>
        <v>#REF!</v>
      </c>
      <c r="Z765" s="1190" t="e">
        <f t="shared" si="60"/>
        <v>#REF!</v>
      </c>
    </row>
    <row r="766" spans="2:26" ht="10.199999999999999">
      <c r="B766" s="1192"/>
      <c r="C766" s="1193" t="s">
        <v>1538</v>
      </c>
      <c r="D766" s="1163"/>
      <c r="F766" s="1190" t="e">
        <f>IF(F$6&gt;#REF!,0,#REF!)</f>
        <v>#REF!</v>
      </c>
      <c r="G766" s="1190" t="e">
        <f>IF(G$6&gt;#REF!,0,#REF!)</f>
        <v>#REF!</v>
      </c>
      <c r="H766" s="1190" t="e">
        <f>IF(H$6&gt;#REF!,0,#REF!)</f>
        <v>#REF!</v>
      </c>
      <c r="I766" s="1190" t="e">
        <f>IF(I$6&gt;#REF!,0,#REF!)</f>
        <v>#REF!</v>
      </c>
      <c r="J766" s="1190" t="e">
        <f>IF(J$6&gt;#REF!,0,#REF!)</f>
        <v>#REF!</v>
      </c>
      <c r="K766" s="1190" t="e">
        <f>IF(K$6&gt;#REF!,0,#REF!)</f>
        <v>#REF!</v>
      </c>
      <c r="L766" s="1190" t="e">
        <f>IF(L$6&gt;#REF!,0,#REF!)</f>
        <v>#REF!</v>
      </c>
      <c r="M766" s="1190" t="e">
        <f>IF(M$6&gt;#REF!,0,#REF!)</f>
        <v>#REF!</v>
      </c>
      <c r="N766" s="1190" t="e">
        <f>IF(N$6&gt;#REF!,0,#REF!)</f>
        <v>#REF!</v>
      </c>
      <c r="O766" s="1190" t="e">
        <f>IF(O$6&gt;#REF!,0,#REF!)</f>
        <v>#REF!</v>
      </c>
      <c r="P766" s="1190"/>
      <c r="Q766" s="1190" t="e">
        <f>IF((#REF!-#REF!-F766)&lt;0,0,#REF!-#REF!-F766)</f>
        <v>#REF!</v>
      </c>
      <c r="R766" s="1190" t="e">
        <f t="shared" si="60"/>
        <v>#REF!</v>
      </c>
      <c r="S766" s="1190" t="e">
        <f t="shared" si="60"/>
        <v>#REF!</v>
      </c>
      <c r="T766" s="1190" t="e">
        <f t="shared" si="60"/>
        <v>#REF!</v>
      </c>
      <c r="U766" s="1190" t="e">
        <f t="shared" si="60"/>
        <v>#REF!</v>
      </c>
      <c r="V766" s="1190" t="e">
        <f t="shared" si="60"/>
        <v>#REF!</v>
      </c>
      <c r="W766" s="1190" t="e">
        <f t="shared" si="60"/>
        <v>#REF!</v>
      </c>
      <c r="X766" s="1190" t="e">
        <f t="shared" si="60"/>
        <v>#REF!</v>
      </c>
      <c r="Y766" s="1190" t="e">
        <f t="shared" si="60"/>
        <v>#REF!</v>
      </c>
      <c r="Z766" s="1190" t="e">
        <f t="shared" si="60"/>
        <v>#REF!</v>
      </c>
    </row>
    <row r="767" spans="2:26" ht="10.199999999999999">
      <c r="B767" s="1192"/>
      <c r="C767" s="1193" t="s">
        <v>1539</v>
      </c>
      <c r="D767" s="1163"/>
      <c r="F767" s="1190" t="e">
        <f>IF(F$6&gt;#REF!,0,#REF!)</f>
        <v>#REF!</v>
      </c>
      <c r="G767" s="1190" t="e">
        <f>IF(G$6&gt;#REF!,0,#REF!)</f>
        <v>#REF!</v>
      </c>
      <c r="H767" s="1190" t="e">
        <f>IF(H$6&gt;#REF!,0,#REF!)</f>
        <v>#REF!</v>
      </c>
      <c r="I767" s="1190" t="e">
        <f>IF(I$6&gt;#REF!,0,#REF!)</f>
        <v>#REF!</v>
      </c>
      <c r="J767" s="1190" t="e">
        <f>IF(J$6&gt;#REF!,0,#REF!)</f>
        <v>#REF!</v>
      </c>
      <c r="K767" s="1190" t="e">
        <f>IF(K$6&gt;#REF!,0,#REF!)</f>
        <v>#REF!</v>
      </c>
      <c r="L767" s="1190" t="e">
        <f>IF(L$6&gt;#REF!,0,#REF!)</f>
        <v>#REF!</v>
      </c>
      <c r="M767" s="1190" t="e">
        <f>IF(M$6&gt;#REF!,0,#REF!)</f>
        <v>#REF!</v>
      </c>
      <c r="N767" s="1190" t="e">
        <f>IF(N$6&gt;#REF!,0,#REF!)</f>
        <v>#REF!</v>
      </c>
      <c r="O767" s="1190" t="e">
        <f>IF(O$6&gt;#REF!,0,#REF!)</f>
        <v>#REF!</v>
      </c>
      <c r="P767" s="1190"/>
      <c r="Q767" s="1190" t="e">
        <f>IF((#REF!-#REF!-F767)&lt;0,0,#REF!-#REF!-F767)</f>
        <v>#REF!</v>
      </c>
      <c r="R767" s="1190" t="e">
        <f t="shared" si="60"/>
        <v>#REF!</v>
      </c>
      <c r="S767" s="1190" t="e">
        <f t="shared" si="60"/>
        <v>#REF!</v>
      </c>
      <c r="T767" s="1190" t="e">
        <f t="shared" si="60"/>
        <v>#REF!</v>
      </c>
      <c r="U767" s="1190" t="e">
        <f t="shared" si="60"/>
        <v>#REF!</v>
      </c>
      <c r="V767" s="1190" t="e">
        <f t="shared" si="60"/>
        <v>#REF!</v>
      </c>
      <c r="W767" s="1190" t="e">
        <f t="shared" si="60"/>
        <v>#REF!</v>
      </c>
      <c r="X767" s="1190" t="e">
        <f t="shared" si="60"/>
        <v>#REF!</v>
      </c>
      <c r="Y767" s="1190" t="e">
        <f t="shared" si="60"/>
        <v>#REF!</v>
      </c>
      <c r="Z767" s="1190" t="e">
        <f t="shared" si="60"/>
        <v>#REF!</v>
      </c>
    </row>
    <row r="768" spans="2:26" ht="10.199999999999999">
      <c r="B768" s="1192"/>
      <c r="C768" s="1193" t="s">
        <v>1540</v>
      </c>
      <c r="D768" s="1163"/>
      <c r="F768" s="1190" t="e">
        <f>IF(F$6&gt;#REF!,0,#REF!)</f>
        <v>#REF!</v>
      </c>
      <c r="G768" s="1190" t="e">
        <f>IF(G$6&gt;#REF!,0,#REF!)</f>
        <v>#REF!</v>
      </c>
      <c r="H768" s="1190" t="e">
        <f>IF(H$6&gt;#REF!,0,#REF!)</f>
        <v>#REF!</v>
      </c>
      <c r="I768" s="1190" t="e">
        <f>IF(I$6&gt;#REF!,0,#REF!)</f>
        <v>#REF!</v>
      </c>
      <c r="J768" s="1190" t="e">
        <f>IF(J$6&gt;#REF!,0,#REF!)</f>
        <v>#REF!</v>
      </c>
      <c r="K768" s="1190" t="e">
        <f>IF(K$6&gt;#REF!,0,#REF!)</f>
        <v>#REF!</v>
      </c>
      <c r="L768" s="1190" t="e">
        <f>IF(L$6&gt;#REF!,0,#REF!)</f>
        <v>#REF!</v>
      </c>
      <c r="M768" s="1190" t="e">
        <f>IF(M$6&gt;#REF!,0,#REF!)</f>
        <v>#REF!</v>
      </c>
      <c r="N768" s="1190" t="e">
        <f>IF(N$6&gt;#REF!,0,#REF!)</f>
        <v>#REF!</v>
      </c>
      <c r="O768" s="1190" t="e">
        <f>IF(O$6&gt;#REF!,0,#REF!)</f>
        <v>#REF!</v>
      </c>
      <c r="P768" s="1190"/>
      <c r="Q768" s="1190" t="e">
        <f>IF((#REF!-#REF!-F768)&lt;0,0,#REF!-#REF!-F768)</f>
        <v>#REF!</v>
      </c>
      <c r="R768" s="1190" t="e">
        <f t="shared" si="60"/>
        <v>#REF!</v>
      </c>
      <c r="S768" s="1190" t="e">
        <f t="shared" si="60"/>
        <v>#REF!</v>
      </c>
      <c r="T768" s="1190" t="e">
        <f t="shared" si="60"/>
        <v>#REF!</v>
      </c>
      <c r="U768" s="1190" t="e">
        <f t="shared" si="60"/>
        <v>#REF!</v>
      </c>
      <c r="V768" s="1190" t="e">
        <f t="shared" si="60"/>
        <v>#REF!</v>
      </c>
      <c r="W768" s="1190" t="e">
        <f t="shared" si="60"/>
        <v>#REF!</v>
      </c>
      <c r="X768" s="1190" t="e">
        <f t="shared" si="60"/>
        <v>#REF!</v>
      </c>
      <c r="Y768" s="1190" t="e">
        <f t="shared" si="60"/>
        <v>#REF!</v>
      </c>
      <c r="Z768" s="1190" t="e">
        <f t="shared" si="60"/>
        <v>#REF!</v>
      </c>
    </row>
    <row r="769" spans="2:28" ht="10.199999999999999">
      <c r="B769" s="1192"/>
      <c r="C769" s="1193" t="s">
        <v>1541</v>
      </c>
      <c r="D769" s="1163"/>
      <c r="F769" s="1190" t="e">
        <f>IF(F$6&gt;#REF!,0,#REF!)</f>
        <v>#REF!</v>
      </c>
      <c r="G769" s="1190" t="e">
        <f>IF(G$6&gt;#REF!,0,#REF!)</f>
        <v>#REF!</v>
      </c>
      <c r="H769" s="1190" t="e">
        <f>IF(H$6&gt;#REF!,0,#REF!)</f>
        <v>#REF!</v>
      </c>
      <c r="I769" s="1190" t="e">
        <f>IF(I$6&gt;#REF!,0,#REF!)</f>
        <v>#REF!</v>
      </c>
      <c r="J769" s="1190" t="e">
        <f>IF(J$6&gt;#REF!,0,#REF!)</f>
        <v>#REF!</v>
      </c>
      <c r="K769" s="1190" t="e">
        <f>IF(K$6&gt;#REF!,0,#REF!)</f>
        <v>#REF!</v>
      </c>
      <c r="L769" s="1190" t="e">
        <f>IF(L$6&gt;#REF!,0,#REF!)</f>
        <v>#REF!</v>
      </c>
      <c r="M769" s="1190" t="e">
        <f>IF(M$6&gt;#REF!,0,#REF!)</f>
        <v>#REF!</v>
      </c>
      <c r="N769" s="1190" t="e">
        <f>IF(N$6&gt;#REF!,0,#REF!)</f>
        <v>#REF!</v>
      </c>
      <c r="O769" s="1190" t="e">
        <f>IF(O$6&gt;#REF!,0,#REF!)</f>
        <v>#REF!</v>
      </c>
      <c r="P769" s="1190"/>
      <c r="Q769" s="1190" t="e">
        <f>IF((#REF!-#REF!-F769)&lt;0,0,#REF!-#REF!-F769)</f>
        <v>#REF!</v>
      </c>
      <c r="R769" s="1190" t="e">
        <f t="shared" si="60"/>
        <v>#REF!</v>
      </c>
      <c r="S769" s="1190" t="e">
        <f t="shared" si="60"/>
        <v>#REF!</v>
      </c>
      <c r="T769" s="1190" t="e">
        <f t="shared" si="60"/>
        <v>#REF!</v>
      </c>
      <c r="U769" s="1190" t="e">
        <f t="shared" si="60"/>
        <v>#REF!</v>
      </c>
      <c r="V769" s="1190" t="e">
        <f t="shared" si="60"/>
        <v>#REF!</v>
      </c>
      <c r="W769" s="1190" t="e">
        <f t="shared" si="60"/>
        <v>#REF!</v>
      </c>
      <c r="X769" s="1190" t="e">
        <f t="shared" si="60"/>
        <v>#REF!</v>
      </c>
      <c r="Y769" s="1190" t="e">
        <f t="shared" si="60"/>
        <v>#REF!</v>
      </c>
      <c r="Z769" s="1190" t="e">
        <f t="shared" si="60"/>
        <v>#REF!</v>
      </c>
    </row>
    <row r="770" spans="2:28" ht="10.199999999999999">
      <c r="B770" s="1192"/>
      <c r="C770" s="1193"/>
      <c r="D770" s="1163"/>
      <c r="F770" s="1190" t="e">
        <f>IF(F$6&gt;#REF!,0,#REF!)</f>
        <v>#REF!</v>
      </c>
      <c r="G770" s="1190" t="e">
        <f>IF(G$6&gt;#REF!,0,#REF!)</f>
        <v>#REF!</v>
      </c>
      <c r="H770" s="1190" t="e">
        <f>IF(H$6&gt;#REF!,0,#REF!)</f>
        <v>#REF!</v>
      </c>
      <c r="I770" s="1190" t="e">
        <f>IF(I$6&gt;#REF!,0,#REF!)</f>
        <v>#REF!</v>
      </c>
      <c r="J770" s="1190" t="e">
        <f>IF(J$6&gt;#REF!,0,#REF!)</f>
        <v>#REF!</v>
      </c>
      <c r="K770" s="1190" t="e">
        <f>IF(K$6&gt;#REF!,0,#REF!)</f>
        <v>#REF!</v>
      </c>
      <c r="L770" s="1190" t="e">
        <f>IF(L$6&gt;#REF!,0,#REF!)</f>
        <v>#REF!</v>
      </c>
      <c r="M770" s="1190" t="e">
        <f>IF(M$6&gt;#REF!,0,#REF!)</f>
        <v>#REF!</v>
      </c>
      <c r="N770" s="1190" t="e">
        <f>IF(N$6&gt;#REF!,0,#REF!)</f>
        <v>#REF!</v>
      </c>
      <c r="O770" s="1190" t="e">
        <f>IF(O$6&gt;#REF!,0,#REF!)</f>
        <v>#REF!</v>
      </c>
      <c r="P770" s="1190"/>
      <c r="Q770" s="1190" t="e">
        <f>IF((#REF!-#REF!-F770)&lt;0,0,#REF!-#REF!-F770)</f>
        <v>#REF!</v>
      </c>
      <c r="R770" s="1190" t="e">
        <f t="shared" si="60"/>
        <v>#REF!</v>
      </c>
      <c r="S770" s="1190" t="e">
        <f t="shared" si="60"/>
        <v>#REF!</v>
      </c>
      <c r="T770" s="1190" t="e">
        <f t="shared" si="60"/>
        <v>#REF!</v>
      </c>
      <c r="U770" s="1190" t="e">
        <f t="shared" si="60"/>
        <v>#REF!</v>
      </c>
      <c r="V770" s="1190" t="e">
        <f t="shared" si="60"/>
        <v>#REF!</v>
      </c>
      <c r="W770" s="1190" t="e">
        <f t="shared" si="60"/>
        <v>#REF!</v>
      </c>
      <c r="X770" s="1190" t="e">
        <f t="shared" si="60"/>
        <v>#REF!</v>
      </c>
      <c r="Y770" s="1190" t="e">
        <f t="shared" si="60"/>
        <v>#REF!</v>
      </c>
      <c r="Z770" s="1190" t="e">
        <f t="shared" si="60"/>
        <v>#REF!</v>
      </c>
    </row>
    <row r="771" spans="2:28" ht="10.199999999999999">
      <c r="B771" s="1192"/>
      <c r="C771" s="1193"/>
      <c r="D771" s="1163"/>
      <c r="F771" s="1190" t="e">
        <f>IF(F$6&gt;#REF!,0,#REF!)</f>
        <v>#REF!</v>
      </c>
      <c r="G771" s="1190" t="e">
        <f>IF(G$6&gt;#REF!,0,#REF!)</f>
        <v>#REF!</v>
      </c>
      <c r="H771" s="1190" t="e">
        <f>IF(H$6&gt;#REF!,0,#REF!)</f>
        <v>#REF!</v>
      </c>
      <c r="I771" s="1190" t="e">
        <f>IF(I$6&gt;#REF!,0,#REF!)</f>
        <v>#REF!</v>
      </c>
      <c r="J771" s="1190" t="e">
        <f>IF(J$6&gt;#REF!,0,#REF!)</f>
        <v>#REF!</v>
      </c>
      <c r="K771" s="1190" t="e">
        <f>IF(K$6&gt;#REF!,0,#REF!)</f>
        <v>#REF!</v>
      </c>
      <c r="L771" s="1190" t="e">
        <f>IF(L$6&gt;#REF!,0,#REF!)</f>
        <v>#REF!</v>
      </c>
      <c r="M771" s="1190" t="e">
        <f>IF(M$6&gt;#REF!,0,#REF!)</f>
        <v>#REF!</v>
      </c>
      <c r="N771" s="1190" t="e">
        <f>IF(N$6&gt;#REF!,0,#REF!)</f>
        <v>#REF!</v>
      </c>
      <c r="O771" s="1190" t="e">
        <f>IF(O$6&gt;#REF!,0,#REF!)</f>
        <v>#REF!</v>
      </c>
      <c r="P771" s="1190"/>
      <c r="Q771" s="1190" t="e">
        <f>IF((#REF!-#REF!-F771)&lt;0,0,#REF!-#REF!-F771)</f>
        <v>#REF!</v>
      </c>
      <c r="R771" s="1190" t="e">
        <f t="shared" si="60"/>
        <v>#REF!</v>
      </c>
      <c r="S771" s="1190" t="e">
        <f t="shared" si="60"/>
        <v>#REF!</v>
      </c>
      <c r="T771" s="1190" t="e">
        <f t="shared" si="60"/>
        <v>#REF!</v>
      </c>
      <c r="U771" s="1190" t="e">
        <f t="shared" si="60"/>
        <v>#REF!</v>
      </c>
      <c r="V771" s="1190" t="e">
        <f t="shared" si="60"/>
        <v>#REF!</v>
      </c>
      <c r="W771" s="1190" t="e">
        <f t="shared" si="60"/>
        <v>#REF!</v>
      </c>
      <c r="X771" s="1190" t="e">
        <f t="shared" si="60"/>
        <v>#REF!</v>
      </c>
      <c r="Y771" s="1190" t="e">
        <f t="shared" si="60"/>
        <v>#REF!</v>
      </c>
      <c r="Z771" s="1190" t="e">
        <f t="shared" si="60"/>
        <v>#REF!</v>
      </c>
    </row>
    <row r="772" spans="2:28" ht="10.199999999999999">
      <c r="B772" s="1192"/>
      <c r="C772" s="1193"/>
      <c r="D772" s="1201"/>
      <c r="F772" s="1190" t="e">
        <f>IF(F$6&gt;#REF!,0,#REF!)</f>
        <v>#REF!</v>
      </c>
      <c r="G772" s="1190" t="e">
        <f>IF(G$6&gt;#REF!,0,#REF!)</f>
        <v>#REF!</v>
      </c>
      <c r="H772" s="1190" t="e">
        <f>IF(H$6&gt;#REF!,0,#REF!)</f>
        <v>#REF!</v>
      </c>
      <c r="I772" s="1190" t="e">
        <f>IF(I$6&gt;#REF!,0,#REF!)</f>
        <v>#REF!</v>
      </c>
      <c r="J772" s="1190" t="e">
        <f>IF(J$6&gt;#REF!,0,#REF!)</f>
        <v>#REF!</v>
      </c>
      <c r="K772" s="1190" t="e">
        <f>IF(K$6&gt;#REF!,0,#REF!)</f>
        <v>#REF!</v>
      </c>
      <c r="L772" s="1190" t="e">
        <f>IF(L$6&gt;#REF!,0,#REF!)</f>
        <v>#REF!</v>
      </c>
      <c r="M772" s="1190" t="e">
        <f>IF(M$6&gt;#REF!,0,#REF!)</f>
        <v>#REF!</v>
      </c>
      <c r="N772" s="1190" t="e">
        <f>IF(N$6&gt;#REF!,0,#REF!)</f>
        <v>#REF!</v>
      </c>
      <c r="O772" s="1190" t="e">
        <f>IF(O$6&gt;#REF!,0,#REF!)</f>
        <v>#REF!</v>
      </c>
      <c r="P772" s="1190"/>
      <c r="Q772" s="1190" t="e">
        <f>IF((#REF!-#REF!-F772)&lt;0,0,#REF!-#REF!-F772)</f>
        <v>#REF!</v>
      </c>
      <c r="R772" s="1190" t="e">
        <f t="shared" si="60"/>
        <v>#REF!</v>
      </c>
      <c r="S772" s="1190" t="e">
        <f t="shared" si="60"/>
        <v>#REF!</v>
      </c>
      <c r="T772" s="1190" t="e">
        <f t="shared" si="60"/>
        <v>#REF!</v>
      </c>
      <c r="U772" s="1190" t="e">
        <f t="shared" si="60"/>
        <v>#REF!</v>
      </c>
      <c r="V772" s="1190" t="e">
        <f t="shared" si="60"/>
        <v>#REF!</v>
      </c>
      <c r="W772" s="1190" t="e">
        <f t="shared" si="60"/>
        <v>#REF!</v>
      </c>
      <c r="X772" s="1190" t="e">
        <f t="shared" si="60"/>
        <v>#REF!</v>
      </c>
      <c r="Y772" s="1190" t="e">
        <f t="shared" si="60"/>
        <v>#REF!</v>
      </c>
      <c r="Z772" s="1190" t="e">
        <f t="shared" si="60"/>
        <v>#REF!</v>
      </c>
    </row>
    <row r="773" spans="2:28" ht="10.199999999999999">
      <c r="B773" s="1192"/>
      <c r="C773" s="1193"/>
      <c r="D773" s="1201"/>
      <c r="F773" s="1190" t="e">
        <f>IF(F$6&gt;#REF!,0,#REF!)</f>
        <v>#REF!</v>
      </c>
      <c r="G773" s="1190" t="e">
        <f>IF(G$6&gt;#REF!,0,#REF!)</f>
        <v>#REF!</v>
      </c>
      <c r="H773" s="1190" t="e">
        <f>IF(H$6&gt;#REF!,0,#REF!)</f>
        <v>#REF!</v>
      </c>
      <c r="I773" s="1190" t="e">
        <f>IF(I$6&gt;#REF!,0,#REF!)</f>
        <v>#REF!</v>
      </c>
      <c r="J773" s="1190" t="e">
        <f>IF(J$6&gt;#REF!,0,#REF!)</f>
        <v>#REF!</v>
      </c>
      <c r="K773" s="1190" t="e">
        <f>IF(K$6&gt;#REF!,0,#REF!)</f>
        <v>#REF!</v>
      </c>
      <c r="L773" s="1190" t="e">
        <f>IF(L$6&gt;#REF!,0,#REF!)</f>
        <v>#REF!</v>
      </c>
      <c r="M773" s="1190" t="e">
        <f>IF(M$6&gt;#REF!,0,#REF!)</f>
        <v>#REF!</v>
      </c>
      <c r="N773" s="1190" t="e">
        <f>IF(N$6&gt;#REF!,0,#REF!)</f>
        <v>#REF!</v>
      </c>
      <c r="O773" s="1190" t="e">
        <f>IF(O$6&gt;#REF!,0,#REF!)</f>
        <v>#REF!</v>
      </c>
      <c r="P773" s="1190"/>
      <c r="Q773" s="1190" t="e">
        <f>IF((#REF!-#REF!-F773)&lt;0,0,#REF!-#REF!-F773)</f>
        <v>#REF!</v>
      </c>
      <c r="R773" s="1190" t="e">
        <f t="shared" si="60"/>
        <v>#REF!</v>
      </c>
      <c r="S773" s="1190" t="e">
        <f t="shared" si="60"/>
        <v>#REF!</v>
      </c>
      <c r="T773" s="1190" t="e">
        <f t="shared" si="60"/>
        <v>#REF!</v>
      </c>
      <c r="U773" s="1190" t="e">
        <f t="shared" si="60"/>
        <v>#REF!</v>
      </c>
      <c r="V773" s="1190" t="e">
        <f t="shared" si="60"/>
        <v>#REF!</v>
      </c>
      <c r="W773" s="1190" t="e">
        <f t="shared" si="60"/>
        <v>#REF!</v>
      </c>
      <c r="X773" s="1190" t="e">
        <f t="shared" si="60"/>
        <v>#REF!</v>
      </c>
      <c r="Y773" s="1190" t="e">
        <f t="shared" si="60"/>
        <v>#REF!</v>
      </c>
      <c r="Z773" s="1190" t="e">
        <f t="shared" si="60"/>
        <v>#REF!</v>
      </c>
    </row>
    <row r="774" spans="2:28" ht="10.199999999999999">
      <c r="B774" s="1192"/>
      <c r="C774" s="1193"/>
      <c r="D774" s="1163"/>
      <c r="F774" s="1190" t="e">
        <f>IF(F$6&gt;#REF!,0,#REF!)</f>
        <v>#REF!</v>
      </c>
      <c r="G774" s="1190" t="e">
        <f>IF(G$6&gt;#REF!,0,#REF!)</f>
        <v>#REF!</v>
      </c>
      <c r="H774" s="1190" t="e">
        <f>IF(H$6&gt;#REF!,0,#REF!)</f>
        <v>#REF!</v>
      </c>
      <c r="I774" s="1190" t="e">
        <f>IF(I$6&gt;#REF!,0,#REF!)</f>
        <v>#REF!</v>
      </c>
      <c r="J774" s="1190" t="e">
        <f>IF(J$6&gt;#REF!,0,#REF!)</f>
        <v>#REF!</v>
      </c>
      <c r="K774" s="1190" t="e">
        <f>IF(K$6&gt;#REF!,0,#REF!)</f>
        <v>#REF!</v>
      </c>
      <c r="L774" s="1190" t="e">
        <f>IF(L$6&gt;#REF!,0,#REF!)</f>
        <v>#REF!</v>
      </c>
      <c r="M774" s="1190" t="e">
        <f>IF(M$6&gt;#REF!,0,#REF!)</f>
        <v>#REF!</v>
      </c>
      <c r="N774" s="1190" t="e">
        <f>IF(N$6&gt;#REF!,0,#REF!)</f>
        <v>#REF!</v>
      </c>
      <c r="O774" s="1190" t="e">
        <f>IF(O$6&gt;#REF!,0,#REF!)</f>
        <v>#REF!</v>
      </c>
      <c r="P774" s="1190"/>
      <c r="Q774" s="1190" t="e">
        <f>IF((#REF!-#REF!-F774)&lt;0,0,#REF!-#REF!-F774)</f>
        <v>#REF!</v>
      </c>
      <c r="R774" s="1190" t="e">
        <f t="shared" si="60"/>
        <v>#REF!</v>
      </c>
      <c r="S774" s="1190" t="e">
        <f t="shared" si="60"/>
        <v>#REF!</v>
      </c>
      <c r="T774" s="1190" t="e">
        <f t="shared" si="60"/>
        <v>#REF!</v>
      </c>
      <c r="U774" s="1190" t="e">
        <f t="shared" si="60"/>
        <v>#REF!</v>
      </c>
      <c r="V774" s="1190" t="e">
        <f t="shared" si="60"/>
        <v>#REF!</v>
      </c>
      <c r="W774" s="1190" t="e">
        <f t="shared" si="60"/>
        <v>#REF!</v>
      </c>
      <c r="X774" s="1190" t="e">
        <f t="shared" si="60"/>
        <v>#REF!</v>
      </c>
      <c r="Y774" s="1190" t="e">
        <f t="shared" si="60"/>
        <v>#REF!</v>
      </c>
      <c r="Z774" s="1190" t="e">
        <f t="shared" si="60"/>
        <v>#REF!</v>
      </c>
    </row>
    <row r="775" spans="2:28" ht="10.199999999999999">
      <c r="B775" s="1192"/>
      <c r="C775" s="1193"/>
      <c r="D775" s="1201"/>
      <c r="F775" s="1190" t="e">
        <f>IF(F$6&gt;#REF!,0,#REF!)</f>
        <v>#REF!</v>
      </c>
      <c r="G775" s="1190" t="e">
        <f>IF(G$6&gt;#REF!,0,#REF!)</f>
        <v>#REF!</v>
      </c>
      <c r="H775" s="1190" t="e">
        <f>IF(H$6&gt;#REF!,0,#REF!)</f>
        <v>#REF!</v>
      </c>
      <c r="I775" s="1190" t="e">
        <f>IF(I$6&gt;#REF!,0,#REF!)</f>
        <v>#REF!</v>
      </c>
      <c r="J775" s="1190" t="e">
        <f>IF(J$6&gt;#REF!,0,#REF!)</f>
        <v>#REF!</v>
      </c>
      <c r="K775" s="1190" t="e">
        <f>IF(K$6&gt;#REF!,0,#REF!)</f>
        <v>#REF!</v>
      </c>
      <c r="L775" s="1190" t="e">
        <f>IF(L$6&gt;#REF!,0,#REF!)</f>
        <v>#REF!</v>
      </c>
      <c r="M775" s="1190" t="e">
        <f>IF(M$6&gt;#REF!,0,#REF!)</f>
        <v>#REF!</v>
      </c>
      <c r="N775" s="1190" t="e">
        <f>IF(N$6&gt;#REF!,0,#REF!)</f>
        <v>#REF!</v>
      </c>
      <c r="O775" s="1190" t="e">
        <f>IF(O$6&gt;#REF!,0,#REF!)</f>
        <v>#REF!</v>
      </c>
      <c r="P775" s="1190"/>
      <c r="Q775" s="1190" t="e">
        <f>IF((#REF!-#REF!-F775)&lt;0,0,#REF!-#REF!-F775)</f>
        <v>#REF!</v>
      </c>
      <c r="R775" s="1190" t="e">
        <f t="shared" si="60"/>
        <v>#REF!</v>
      </c>
      <c r="S775" s="1190" t="e">
        <f t="shared" si="60"/>
        <v>#REF!</v>
      </c>
      <c r="T775" s="1190" t="e">
        <f t="shared" si="60"/>
        <v>#REF!</v>
      </c>
      <c r="U775" s="1190" t="e">
        <f t="shared" si="60"/>
        <v>#REF!</v>
      </c>
      <c r="V775" s="1190" t="e">
        <f t="shared" si="60"/>
        <v>#REF!</v>
      </c>
      <c r="W775" s="1190" t="e">
        <f t="shared" si="60"/>
        <v>#REF!</v>
      </c>
      <c r="X775" s="1190" t="e">
        <f t="shared" si="60"/>
        <v>#REF!</v>
      </c>
      <c r="Y775" s="1190" t="e">
        <f t="shared" si="60"/>
        <v>#REF!</v>
      </c>
      <c r="Z775" s="1190" t="e">
        <f t="shared" si="60"/>
        <v>#REF!</v>
      </c>
    </row>
    <row r="776" spans="2:28" ht="12">
      <c r="B776" s="1192"/>
      <c r="C776" s="1193"/>
      <c r="D776" s="1201"/>
      <c r="F776" s="1190" t="e">
        <f>IF(F$6&gt;#REF!,0,#REF!)</f>
        <v>#REF!</v>
      </c>
      <c r="G776" s="1190" t="e">
        <f>IF(G$6&gt;#REF!,0,#REF!)</f>
        <v>#REF!</v>
      </c>
      <c r="H776" s="1190" t="e">
        <f>IF(H$6&gt;#REF!,0,#REF!)</f>
        <v>#REF!</v>
      </c>
      <c r="I776" s="1190" t="e">
        <f>IF(I$6&gt;#REF!,0,#REF!)</f>
        <v>#REF!</v>
      </c>
      <c r="J776" s="1190" t="e">
        <f>IF(J$6&gt;#REF!,0,#REF!)</f>
        <v>#REF!</v>
      </c>
      <c r="K776" s="1190" t="e">
        <f>IF(K$6&gt;#REF!,0,#REF!)</f>
        <v>#REF!</v>
      </c>
      <c r="L776" s="1190" t="e">
        <f>IF(L$6&gt;#REF!,0,#REF!)</f>
        <v>#REF!</v>
      </c>
      <c r="M776" s="1190" t="e">
        <f>IF(M$6&gt;#REF!,0,#REF!)</f>
        <v>#REF!</v>
      </c>
      <c r="N776" s="1190" t="e">
        <f>IF(N$6&gt;#REF!,0,#REF!)</f>
        <v>#REF!</v>
      </c>
      <c r="O776" s="1190" t="e">
        <f>IF(O$6&gt;#REF!,0,#REF!)</f>
        <v>#REF!</v>
      </c>
      <c r="P776" s="1190"/>
      <c r="Q776" s="1190" t="e">
        <f>IF((#REF!-#REF!-F776)&lt;0,0,#REF!-#REF!-F776)</f>
        <v>#REF!</v>
      </c>
      <c r="R776" s="1190" t="e">
        <f t="shared" si="60"/>
        <v>#REF!</v>
      </c>
      <c r="S776" s="1190" t="e">
        <f t="shared" si="60"/>
        <v>#REF!</v>
      </c>
      <c r="T776" s="1190" t="e">
        <f t="shared" si="60"/>
        <v>#REF!</v>
      </c>
      <c r="U776" s="1190" t="e">
        <f t="shared" ref="U776:Z786" si="61">IF((T776-J776)&lt;0,0,T776-J776)</f>
        <v>#REF!</v>
      </c>
      <c r="V776" s="1190" t="e">
        <f t="shared" si="61"/>
        <v>#REF!</v>
      </c>
      <c r="W776" s="1190" t="e">
        <f t="shared" si="61"/>
        <v>#REF!</v>
      </c>
      <c r="X776" s="1190" t="e">
        <f t="shared" si="61"/>
        <v>#REF!</v>
      </c>
      <c r="Y776" s="1190" t="e">
        <f t="shared" si="61"/>
        <v>#REF!</v>
      </c>
      <c r="Z776" s="1190" t="e">
        <f t="shared" si="61"/>
        <v>#REF!</v>
      </c>
      <c r="AA776" s="392"/>
      <c r="AB776" s="392"/>
    </row>
    <row r="777" spans="2:28" ht="10.199999999999999">
      <c r="B777" s="1192"/>
      <c r="C777" s="1193"/>
      <c r="D777" s="1201"/>
      <c r="F777" s="1190" t="e">
        <f>IF(F$6&gt;#REF!,0,#REF!)</f>
        <v>#REF!</v>
      </c>
      <c r="G777" s="1190" t="e">
        <f>IF(G$6&gt;#REF!,0,#REF!)</f>
        <v>#REF!</v>
      </c>
      <c r="H777" s="1190" t="e">
        <f>IF(H$6&gt;#REF!,0,#REF!)</f>
        <v>#REF!</v>
      </c>
      <c r="I777" s="1190" t="e">
        <f>IF(I$6&gt;#REF!,0,#REF!)</f>
        <v>#REF!</v>
      </c>
      <c r="J777" s="1190" t="e">
        <f>IF(J$6&gt;#REF!,0,#REF!)</f>
        <v>#REF!</v>
      </c>
      <c r="K777" s="1190" t="e">
        <f>IF(K$6&gt;#REF!,0,#REF!)</f>
        <v>#REF!</v>
      </c>
      <c r="L777" s="1190" t="e">
        <f>IF(L$6&gt;#REF!,0,#REF!)</f>
        <v>#REF!</v>
      </c>
      <c r="M777" s="1190" t="e">
        <f>IF(M$6&gt;#REF!,0,#REF!)</f>
        <v>#REF!</v>
      </c>
      <c r="N777" s="1190" t="e">
        <f>IF(N$6&gt;#REF!,0,#REF!)</f>
        <v>#REF!</v>
      </c>
      <c r="O777" s="1190" t="e">
        <f>IF(O$6&gt;#REF!,0,#REF!)</f>
        <v>#REF!</v>
      </c>
      <c r="P777" s="1190"/>
      <c r="Q777" s="1190" t="e">
        <f>IF((#REF!-#REF!-F777)&lt;0,0,#REF!-#REF!-F777)</f>
        <v>#REF!</v>
      </c>
      <c r="R777" s="1190" t="e">
        <f t="shared" ref="R777:T786" si="62">IF((Q777-G777)&lt;0,0,Q777-G777)</f>
        <v>#REF!</v>
      </c>
      <c r="S777" s="1190" t="e">
        <f t="shared" si="62"/>
        <v>#REF!</v>
      </c>
      <c r="T777" s="1190" t="e">
        <f t="shared" si="62"/>
        <v>#REF!</v>
      </c>
      <c r="U777" s="1190" t="e">
        <f t="shared" si="61"/>
        <v>#REF!</v>
      </c>
      <c r="V777" s="1190" t="e">
        <f t="shared" si="61"/>
        <v>#REF!</v>
      </c>
      <c r="W777" s="1190" t="e">
        <f t="shared" si="61"/>
        <v>#REF!</v>
      </c>
      <c r="X777" s="1190" t="e">
        <f t="shared" si="61"/>
        <v>#REF!</v>
      </c>
      <c r="Y777" s="1190" t="e">
        <f t="shared" si="61"/>
        <v>#REF!</v>
      </c>
      <c r="Z777" s="1190" t="e">
        <f t="shared" si="61"/>
        <v>#REF!</v>
      </c>
    </row>
    <row r="778" spans="2:28" ht="10.199999999999999">
      <c r="B778" s="1192"/>
      <c r="C778" s="1193"/>
      <c r="D778" s="1201"/>
      <c r="F778" s="1190" t="e">
        <f>IF(F$6&gt;#REF!,0,#REF!)</f>
        <v>#REF!</v>
      </c>
      <c r="G778" s="1190" t="e">
        <f>IF(G$6&gt;#REF!,0,#REF!)</f>
        <v>#REF!</v>
      </c>
      <c r="H778" s="1190" t="e">
        <f>IF(H$6&gt;#REF!,0,#REF!)</f>
        <v>#REF!</v>
      </c>
      <c r="I778" s="1190" t="e">
        <f>IF(I$6&gt;#REF!,0,#REF!)</f>
        <v>#REF!</v>
      </c>
      <c r="J778" s="1190" t="e">
        <f>IF(J$6&gt;#REF!,0,#REF!)</f>
        <v>#REF!</v>
      </c>
      <c r="K778" s="1190" t="e">
        <f>IF(K$6&gt;#REF!,0,#REF!)</f>
        <v>#REF!</v>
      </c>
      <c r="L778" s="1190" t="e">
        <f>IF(L$6&gt;#REF!,0,#REF!)</f>
        <v>#REF!</v>
      </c>
      <c r="M778" s="1190" t="e">
        <f>IF(M$6&gt;#REF!,0,#REF!)</f>
        <v>#REF!</v>
      </c>
      <c r="N778" s="1190" t="e">
        <f>IF(N$6&gt;#REF!,0,#REF!)</f>
        <v>#REF!</v>
      </c>
      <c r="O778" s="1190" t="e">
        <f>IF(O$6&gt;#REF!,0,#REF!)</f>
        <v>#REF!</v>
      </c>
      <c r="P778" s="1190"/>
      <c r="Q778" s="1190" t="e">
        <f>IF((#REF!-#REF!-F778)&lt;0,0,#REF!-#REF!-F778)</f>
        <v>#REF!</v>
      </c>
      <c r="R778" s="1190" t="e">
        <f t="shared" si="62"/>
        <v>#REF!</v>
      </c>
      <c r="S778" s="1190" t="e">
        <f t="shared" si="62"/>
        <v>#REF!</v>
      </c>
      <c r="T778" s="1190" t="e">
        <f t="shared" si="62"/>
        <v>#REF!</v>
      </c>
      <c r="U778" s="1190" t="e">
        <f t="shared" si="61"/>
        <v>#REF!</v>
      </c>
      <c r="V778" s="1190" t="e">
        <f t="shared" si="61"/>
        <v>#REF!</v>
      </c>
      <c r="W778" s="1190" t="e">
        <f t="shared" si="61"/>
        <v>#REF!</v>
      </c>
      <c r="X778" s="1190" t="e">
        <f t="shared" si="61"/>
        <v>#REF!</v>
      </c>
      <c r="Y778" s="1190" t="e">
        <f t="shared" si="61"/>
        <v>#REF!</v>
      </c>
      <c r="Z778" s="1190" t="e">
        <f t="shared" si="61"/>
        <v>#REF!</v>
      </c>
    </row>
    <row r="779" spans="2:28" ht="10.199999999999999">
      <c r="B779" s="1192"/>
      <c r="C779" s="1193"/>
      <c r="D779" s="1201"/>
      <c r="F779" s="1190" t="e">
        <f>IF(F$6&gt;#REF!,0,#REF!)</f>
        <v>#REF!</v>
      </c>
      <c r="G779" s="1190" t="e">
        <f>IF(G$6&gt;#REF!,0,#REF!)</f>
        <v>#REF!</v>
      </c>
      <c r="H779" s="1190" t="e">
        <f>IF(H$6&gt;#REF!,0,#REF!)</f>
        <v>#REF!</v>
      </c>
      <c r="I779" s="1190" t="e">
        <f>IF(I$6&gt;#REF!,0,#REF!)</f>
        <v>#REF!</v>
      </c>
      <c r="J779" s="1190" t="e">
        <f>IF(J$6&gt;#REF!,0,#REF!)</f>
        <v>#REF!</v>
      </c>
      <c r="K779" s="1190" t="e">
        <f>IF(K$6&gt;#REF!,0,#REF!)</f>
        <v>#REF!</v>
      </c>
      <c r="L779" s="1190" t="e">
        <f>IF(L$6&gt;#REF!,0,#REF!)</f>
        <v>#REF!</v>
      </c>
      <c r="M779" s="1190" t="e">
        <f>IF(M$6&gt;#REF!,0,#REF!)</f>
        <v>#REF!</v>
      </c>
      <c r="N779" s="1190" t="e">
        <f>IF(N$6&gt;#REF!,0,#REF!)</f>
        <v>#REF!</v>
      </c>
      <c r="O779" s="1190" t="e">
        <f>IF(O$6&gt;#REF!,0,#REF!)</f>
        <v>#REF!</v>
      </c>
      <c r="P779" s="1190"/>
      <c r="Q779" s="1190" t="e">
        <f>IF((#REF!-#REF!-F779)&lt;0,0,#REF!-#REF!-F779)</f>
        <v>#REF!</v>
      </c>
      <c r="R779" s="1190" t="e">
        <f t="shared" si="62"/>
        <v>#REF!</v>
      </c>
      <c r="S779" s="1190" t="e">
        <f t="shared" si="62"/>
        <v>#REF!</v>
      </c>
      <c r="T779" s="1190" t="e">
        <f t="shared" si="62"/>
        <v>#REF!</v>
      </c>
      <c r="U779" s="1190" t="e">
        <f t="shared" si="61"/>
        <v>#REF!</v>
      </c>
      <c r="V779" s="1190" t="e">
        <f t="shared" si="61"/>
        <v>#REF!</v>
      </c>
      <c r="W779" s="1190" t="e">
        <f t="shared" si="61"/>
        <v>#REF!</v>
      </c>
      <c r="X779" s="1190" t="e">
        <f t="shared" si="61"/>
        <v>#REF!</v>
      </c>
      <c r="Y779" s="1190" t="e">
        <f t="shared" si="61"/>
        <v>#REF!</v>
      </c>
      <c r="Z779" s="1190" t="e">
        <f t="shared" si="61"/>
        <v>#REF!</v>
      </c>
    </row>
    <row r="780" spans="2:28" ht="10.199999999999999">
      <c r="B780" s="1192"/>
      <c r="C780" s="1193"/>
      <c r="D780" s="1201"/>
      <c r="F780" s="1190" t="e">
        <f>IF(F$6&gt;#REF!,0,#REF!)</f>
        <v>#REF!</v>
      </c>
      <c r="G780" s="1190" t="e">
        <f>IF(G$6&gt;#REF!,0,#REF!)</f>
        <v>#REF!</v>
      </c>
      <c r="H780" s="1190" t="e">
        <f>IF(H$6&gt;#REF!,0,#REF!)</f>
        <v>#REF!</v>
      </c>
      <c r="I780" s="1190" t="e">
        <f>IF(I$6&gt;#REF!,0,#REF!)</f>
        <v>#REF!</v>
      </c>
      <c r="J780" s="1190" t="e">
        <f>IF(J$6&gt;#REF!,0,#REF!)</f>
        <v>#REF!</v>
      </c>
      <c r="K780" s="1190" t="e">
        <f>IF(K$6&gt;#REF!,0,#REF!)</f>
        <v>#REF!</v>
      </c>
      <c r="L780" s="1190" t="e">
        <f>IF(L$6&gt;#REF!,0,#REF!)</f>
        <v>#REF!</v>
      </c>
      <c r="M780" s="1190" t="e">
        <f>IF(M$6&gt;#REF!,0,#REF!)</f>
        <v>#REF!</v>
      </c>
      <c r="N780" s="1190" t="e">
        <f>IF(N$6&gt;#REF!,0,#REF!)</f>
        <v>#REF!</v>
      </c>
      <c r="O780" s="1190" t="e">
        <f>IF(O$6&gt;#REF!,0,#REF!)</f>
        <v>#REF!</v>
      </c>
      <c r="P780" s="1190"/>
      <c r="Q780" s="1190" t="e">
        <f>IF((#REF!-#REF!-F780)&lt;0,0,#REF!-#REF!-F780)</f>
        <v>#REF!</v>
      </c>
      <c r="R780" s="1190" t="e">
        <f t="shared" si="62"/>
        <v>#REF!</v>
      </c>
      <c r="S780" s="1190" t="e">
        <f t="shared" si="62"/>
        <v>#REF!</v>
      </c>
      <c r="T780" s="1190" t="e">
        <f t="shared" si="62"/>
        <v>#REF!</v>
      </c>
      <c r="U780" s="1190" t="e">
        <f t="shared" si="61"/>
        <v>#REF!</v>
      </c>
      <c r="V780" s="1190" t="e">
        <f t="shared" si="61"/>
        <v>#REF!</v>
      </c>
      <c r="W780" s="1190" t="e">
        <f t="shared" si="61"/>
        <v>#REF!</v>
      </c>
      <c r="X780" s="1190" t="e">
        <f t="shared" si="61"/>
        <v>#REF!</v>
      </c>
      <c r="Y780" s="1190" t="e">
        <f t="shared" si="61"/>
        <v>#REF!</v>
      </c>
      <c r="Z780" s="1190" t="e">
        <f t="shared" si="61"/>
        <v>#REF!</v>
      </c>
    </row>
    <row r="781" spans="2:28" ht="10.199999999999999">
      <c r="B781" s="1192"/>
      <c r="C781" s="1193"/>
      <c r="D781" s="1201"/>
      <c r="F781" s="1190" t="e">
        <f>IF(F$6&gt;#REF!,0,#REF!)</f>
        <v>#REF!</v>
      </c>
      <c r="G781" s="1190" t="e">
        <f>IF(G$6&gt;#REF!,0,#REF!)</f>
        <v>#REF!</v>
      </c>
      <c r="H781" s="1190" t="e">
        <f>IF(H$6&gt;#REF!,0,#REF!)</f>
        <v>#REF!</v>
      </c>
      <c r="I781" s="1190" t="e">
        <f>IF(I$6&gt;#REF!,0,#REF!)</f>
        <v>#REF!</v>
      </c>
      <c r="J781" s="1190" t="e">
        <f>IF(J$6&gt;#REF!,0,#REF!)</f>
        <v>#REF!</v>
      </c>
      <c r="K781" s="1190" t="e">
        <f>IF(K$6&gt;#REF!,0,#REF!)</f>
        <v>#REF!</v>
      </c>
      <c r="L781" s="1190" t="e">
        <f>IF(L$6&gt;#REF!,0,#REF!)</f>
        <v>#REF!</v>
      </c>
      <c r="M781" s="1190" t="e">
        <f>IF(M$6&gt;#REF!,0,#REF!)</f>
        <v>#REF!</v>
      </c>
      <c r="N781" s="1190" t="e">
        <f>IF(N$6&gt;#REF!,0,#REF!)</f>
        <v>#REF!</v>
      </c>
      <c r="O781" s="1190" t="e">
        <f>IF(O$6&gt;#REF!,0,#REF!)</f>
        <v>#REF!</v>
      </c>
      <c r="P781" s="1190"/>
      <c r="Q781" s="1190" t="e">
        <f>IF((#REF!-#REF!-F781)&lt;0,0,#REF!-#REF!-F781)</f>
        <v>#REF!</v>
      </c>
      <c r="R781" s="1190" t="e">
        <f t="shared" si="62"/>
        <v>#REF!</v>
      </c>
      <c r="S781" s="1190" t="e">
        <f t="shared" si="62"/>
        <v>#REF!</v>
      </c>
      <c r="T781" s="1190" t="e">
        <f t="shared" si="62"/>
        <v>#REF!</v>
      </c>
      <c r="U781" s="1190" t="e">
        <f t="shared" si="61"/>
        <v>#REF!</v>
      </c>
      <c r="V781" s="1190" t="e">
        <f t="shared" si="61"/>
        <v>#REF!</v>
      </c>
      <c r="W781" s="1190" t="e">
        <f t="shared" si="61"/>
        <v>#REF!</v>
      </c>
      <c r="X781" s="1190" t="e">
        <f t="shared" si="61"/>
        <v>#REF!</v>
      </c>
      <c r="Y781" s="1190" t="e">
        <f t="shared" si="61"/>
        <v>#REF!</v>
      </c>
      <c r="Z781" s="1190" t="e">
        <f t="shared" si="61"/>
        <v>#REF!</v>
      </c>
    </row>
    <row r="782" spans="2:28" ht="10.199999999999999">
      <c r="B782" s="1192"/>
      <c r="C782" s="1193"/>
      <c r="D782" s="1201"/>
      <c r="F782" s="1190" t="e">
        <f>IF(F$6&gt;#REF!,0,#REF!)</f>
        <v>#REF!</v>
      </c>
      <c r="G782" s="1190" t="e">
        <f>IF(G$6&gt;#REF!,0,#REF!)</f>
        <v>#REF!</v>
      </c>
      <c r="H782" s="1190" t="e">
        <f>IF(H$6&gt;#REF!,0,#REF!)</f>
        <v>#REF!</v>
      </c>
      <c r="I782" s="1190" t="e">
        <f>IF(I$6&gt;#REF!,0,#REF!)</f>
        <v>#REF!</v>
      </c>
      <c r="J782" s="1190" t="e">
        <f>IF(J$6&gt;#REF!,0,#REF!)</f>
        <v>#REF!</v>
      </c>
      <c r="K782" s="1190" t="e">
        <f>IF(K$6&gt;#REF!,0,#REF!)</f>
        <v>#REF!</v>
      </c>
      <c r="L782" s="1190" t="e">
        <f>IF(L$6&gt;#REF!,0,#REF!)</f>
        <v>#REF!</v>
      </c>
      <c r="M782" s="1190" t="e">
        <f>IF(M$6&gt;#REF!,0,#REF!)</f>
        <v>#REF!</v>
      </c>
      <c r="N782" s="1190" t="e">
        <f>IF(N$6&gt;#REF!,0,#REF!)</f>
        <v>#REF!</v>
      </c>
      <c r="O782" s="1190" t="e">
        <f>IF(O$6&gt;#REF!,0,#REF!)</f>
        <v>#REF!</v>
      </c>
      <c r="P782" s="1190"/>
      <c r="Q782" s="1190" t="e">
        <f>IF((#REF!-#REF!-F782)&lt;0,0,#REF!-#REF!-F782)</f>
        <v>#REF!</v>
      </c>
      <c r="R782" s="1190" t="e">
        <f t="shared" si="62"/>
        <v>#REF!</v>
      </c>
      <c r="S782" s="1190" t="e">
        <f t="shared" si="62"/>
        <v>#REF!</v>
      </c>
      <c r="T782" s="1190" t="e">
        <f t="shared" si="62"/>
        <v>#REF!</v>
      </c>
      <c r="U782" s="1190" t="e">
        <f t="shared" si="61"/>
        <v>#REF!</v>
      </c>
      <c r="V782" s="1190" t="e">
        <f t="shared" si="61"/>
        <v>#REF!</v>
      </c>
      <c r="W782" s="1190" t="e">
        <f t="shared" si="61"/>
        <v>#REF!</v>
      </c>
      <c r="X782" s="1190" t="e">
        <f t="shared" si="61"/>
        <v>#REF!</v>
      </c>
      <c r="Y782" s="1190" t="e">
        <f t="shared" si="61"/>
        <v>#REF!</v>
      </c>
      <c r="Z782" s="1190" t="e">
        <f t="shared" si="61"/>
        <v>#REF!</v>
      </c>
    </row>
    <row r="783" spans="2:28" ht="10.199999999999999">
      <c r="B783" s="1192"/>
      <c r="C783" s="1193"/>
      <c r="D783" s="1201"/>
      <c r="F783" s="1190" t="e">
        <f>IF(F$6&gt;#REF!,0,#REF!)</f>
        <v>#REF!</v>
      </c>
      <c r="G783" s="1190" t="e">
        <f>IF(G$6&gt;#REF!,0,#REF!)</f>
        <v>#REF!</v>
      </c>
      <c r="H783" s="1190" t="e">
        <f>IF(H$6&gt;#REF!,0,#REF!)</f>
        <v>#REF!</v>
      </c>
      <c r="I783" s="1190" t="e">
        <f>IF(I$6&gt;#REF!,0,#REF!)</f>
        <v>#REF!</v>
      </c>
      <c r="J783" s="1190" t="e">
        <f>IF(J$6&gt;#REF!,0,#REF!)</f>
        <v>#REF!</v>
      </c>
      <c r="K783" s="1190" t="e">
        <f>IF(K$6&gt;#REF!,0,#REF!)</f>
        <v>#REF!</v>
      </c>
      <c r="L783" s="1190" t="e">
        <f>IF(L$6&gt;#REF!,0,#REF!)</f>
        <v>#REF!</v>
      </c>
      <c r="M783" s="1190" t="e">
        <f>IF(M$6&gt;#REF!,0,#REF!)</f>
        <v>#REF!</v>
      </c>
      <c r="N783" s="1190" t="e">
        <f>IF(N$6&gt;#REF!,0,#REF!)</f>
        <v>#REF!</v>
      </c>
      <c r="O783" s="1190" t="e">
        <f>IF(O$6&gt;#REF!,0,#REF!)</f>
        <v>#REF!</v>
      </c>
      <c r="P783" s="1190"/>
      <c r="Q783" s="1190" t="e">
        <f>IF((#REF!-#REF!-F783)&lt;0,0,#REF!-#REF!-F783)</f>
        <v>#REF!</v>
      </c>
      <c r="R783" s="1190" t="e">
        <f t="shared" si="62"/>
        <v>#REF!</v>
      </c>
      <c r="S783" s="1190" t="e">
        <f t="shared" si="62"/>
        <v>#REF!</v>
      </c>
      <c r="T783" s="1190" t="e">
        <f t="shared" si="62"/>
        <v>#REF!</v>
      </c>
      <c r="U783" s="1190" t="e">
        <f t="shared" si="61"/>
        <v>#REF!</v>
      </c>
      <c r="V783" s="1190" t="e">
        <f t="shared" si="61"/>
        <v>#REF!</v>
      </c>
      <c r="W783" s="1190" t="e">
        <f t="shared" si="61"/>
        <v>#REF!</v>
      </c>
      <c r="X783" s="1190" t="e">
        <f t="shared" si="61"/>
        <v>#REF!</v>
      </c>
      <c r="Y783" s="1190" t="e">
        <f t="shared" si="61"/>
        <v>#REF!</v>
      </c>
      <c r="Z783" s="1190" t="e">
        <f t="shared" si="61"/>
        <v>#REF!</v>
      </c>
    </row>
    <row r="784" spans="2:28" ht="10.199999999999999">
      <c r="B784" s="1192"/>
      <c r="C784" s="1193"/>
      <c r="D784" s="1201"/>
      <c r="F784" s="1190" t="e">
        <f>IF(F$6&gt;#REF!,0,#REF!)</f>
        <v>#REF!</v>
      </c>
      <c r="G784" s="1190" t="e">
        <f>IF(G$6&gt;#REF!,0,#REF!)</f>
        <v>#REF!</v>
      </c>
      <c r="H784" s="1190" t="e">
        <f>IF(H$6&gt;#REF!,0,#REF!)</f>
        <v>#REF!</v>
      </c>
      <c r="I784" s="1190" t="e">
        <f>IF(I$6&gt;#REF!,0,#REF!)</f>
        <v>#REF!</v>
      </c>
      <c r="J784" s="1190" t="e">
        <f>IF(J$6&gt;#REF!,0,#REF!)</f>
        <v>#REF!</v>
      </c>
      <c r="K784" s="1190" t="e">
        <f>IF(K$6&gt;#REF!,0,#REF!)</f>
        <v>#REF!</v>
      </c>
      <c r="L784" s="1190" t="e">
        <f>IF(L$6&gt;#REF!,0,#REF!)</f>
        <v>#REF!</v>
      </c>
      <c r="M784" s="1190" t="e">
        <f>IF(M$6&gt;#REF!,0,#REF!)</f>
        <v>#REF!</v>
      </c>
      <c r="N784" s="1190" t="e">
        <f>IF(N$6&gt;#REF!,0,#REF!)</f>
        <v>#REF!</v>
      </c>
      <c r="O784" s="1190" t="e">
        <f>IF(O$6&gt;#REF!,0,#REF!)</f>
        <v>#REF!</v>
      </c>
      <c r="P784" s="1190"/>
      <c r="Q784" s="1190" t="e">
        <f>IF((#REF!-#REF!-F784)&lt;0,0,#REF!-#REF!-F784)</f>
        <v>#REF!</v>
      </c>
      <c r="R784" s="1190" t="e">
        <f t="shared" si="62"/>
        <v>#REF!</v>
      </c>
      <c r="S784" s="1190" t="e">
        <f t="shared" si="62"/>
        <v>#REF!</v>
      </c>
      <c r="T784" s="1190" t="e">
        <f t="shared" si="62"/>
        <v>#REF!</v>
      </c>
      <c r="U784" s="1190" t="e">
        <f t="shared" si="61"/>
        <v>#REF!</v>
      </c>
      <c r="V784" s="1190" t="e">
        <f t="shared" si="61"/>
        <v>#REF!</v>
      </c>
      <c r="W784" s="1190" t="e">
        <f t="shared" si="61"/>
        <v>#REF!</v>
      </c>
      <c r="X784" s="1190" t="e">
        <f t="shared" si="61"/>
        <v>#REF!</v>
      </c>
      <c r="Y784" s="1190" t="e">
        <f t="shared" si="61"/>
        <v>#REF!</v>
      </c>
      <c r="Z784" s="1190" t="e">
        <f t="shared" si="61"/>
        <v>#REF!</v>
      </c>
    </row>
    <row r="785" spans="2:28" ht="10.199999999999999">
      <c r="B785" s="1192"/>
      <c r="C785" s="1193"/>
      <c r="D785" s="1201"/>
      <c r="F785" s="1190" t="e">
        <f>IF(F$6&gt;#REF!,0,#REF!)</f>
        <v>#REF!</v>
      </c>
      <c r="G785" s="1190" t="e">
        <f>IF(G$6&gt;#REF!,0,#REF!)</f>
        <v>#REF!</v>
      </c>
      <c r="H785" s="1190" t="e">
        <f>IF(H$6&gt;#REF!,0,#REF!)</f>
        <v>#REF!</v>
      </c>
      <c r="I785" s="1190" t="e">
        <f>IF(I$6&gt;#REF!,0,#REF!)</f>
        <v>#REF!</v>
      </c>
      <c r="J785" s="1190" t="e">
        <f>IF(J$6&gt;#REF!,0,#REF!)</f>
        <v>#REF!</v>
      </c>
      <c r="K785" s="1190" t="e">
        <f>IF(K$6&gt;#REF!,0,#REF!)</f>
        <v>#REF!</v>
      </c>
      <c r="L785" s="1190" t="e">
        <f>IF(L$6&gt;#REF!,0,#REF!)</f>
        <v>#REF!</v>
      </c>
      <c r="M785" s="1190" t="e">
        <f>IF(M$6&gt;#REF!,0,#REF!)</f>
        <v>#REF!</v>
      </c>
      <c r="N785" s="1190" t="e">
        <f>IF(N$6&gt;#REF!,0,#REF!)</f>
        <v>#REF!</v>
      </c>
      <c r="O785" s="1190" t="e">
        <f>IF(O$6&gt;#REF!,0,#REF!)</f>
        <v>#REF!</v>
      </c>
      <c r="P785" s="1190"/>
      <c r="Q785" s="1190" t="e">
        <f>IF((#REF!-#REF!-F785)&lt;0,0,#REF!-#REF!-F785)</f>
        <v>#REF!</v>
      </c>
      <c r="R785" s="1190" t="e">
        <f t="shared" si="62"/>
        <v>#REF!</v>
      </c>
      <c r="S785" s="1190" t="e">
        <f t="shared" si="62"/>
        <v>#REF!</v>
      </c>
      <c r="T785" s="1190" t="e">
        <f t="shared" si="62"/>
        <v>#REF!</v>
      </c>
      <c r="U785" s="1190" t="e">
        <f t="shared" si="61"/>
        <v>#REF!</v>
      </c>
      <c r="V785" s="1190" t="e">
        <f t="shared" si="61"/>
        <v>#REF!</v>
      </c>
      <c r="W785" s="1190" t="e">
        <f t="shared" si="61"/>
        <v>#REF!</v>
      </c>
      <c r="X785" s="1190" t="e">
        <f t="shared" si="61"/>
        <v>#REF!</v>
      </c>
      <c r="Y785" s="1190" t="e">
        <f t="shared" si="61"/>
        <v>#REF!</v>
      </c>
      <c r="Z785" s="1190" t="e">
        <f t="shared" si="61"/>
        <v>#REF!</v>
      </c>
    </row>
    <row r="786" spans="2:28" ht="12">
      <c r="B786" s="1192"/>
      <c r="C786" s="1193"/>
      <c r="D786" s="1201"/>
      <c r="F786" s="1203" t="e">
        <f>IF(F$6&gt;#REF!,0,#REF!)</f>
        <v>#REF!</v>
      </c>
      <c r="G786" s="1203" t="e">
        <f>IF(G$6&gt;#REF!,0,#REF!)</f>
        <v>#REF!</v>
      </c>
      <c r="H786" s="1203" t="e">
        <f>IF(H$6&gt;#REF!,0,#REF!)</f>
        <v>#REF!</v>
      </c>
      <c r="I786" s="1203" t="e">
        <f>IF(I$6&gt;#REF!,0,#REF!)</f>
        <v>#REF!</v>
      </c>
      <c r="J786" s="1203" t="e">
        <f>IF(J$6&gt;#REF!,0,#REF!)</f>
        <v>#REF!</v>
      </c>
      <c r="K786" s="1203" t="e">
        <f>IF(K$6&gt;#REF!,0,#REF!)</f>
        <v>#REF!</v>
      </c>
      <c r="L786" s="1203" t="e">
        <f>IF(L$6&gt;#REF!,0,#REF!)</f>
        <v>#REF!</v>
      </c>
      <c r="M786" s="1203" t="e">
        <f>IF(M$6&gt;#REF!,0,#REF!)</f>
        <v>#REF!</v>
      </c>
      <c r="N786" s="1203" t="e">
        <f>IF(N$6&gt;#REF!,0,#REF!)</f>
        <v>#REF!</v>
      </c>
      <c r="O786" s="1203" t="e">
        <f>IF(O$6&gt;#REF!,0,#REF!)</f>
        <v>#REF!</v>
      </c>
      <c r="P786" s="1190"/>
      <c r="Q786" s="1203" t="e">
        <f>IF((#REF!-#REF!-F786)&lt;0,0,#REF!-#REF!-F786)</f>
        <v>#REF!</v>
      </c>
      <c r="R786" s="1203" t="e">
        <f t="shared" si="62"/>
        <v>#REF!</v>
      </c>
      <c r="S786" s="1203" t="e">
        <f t="shared" si="62"/>
        <v>#REF!</v>
      </c>
      <c r="T786" s="1203" t="e">
        <f t="shared" si="62"/>
        <v>#REF!</v>
      </c>
      <c r="U786" s="1203" t="e">
        <f t="shared" si="61"/>
        <v>#REF!</v>
      </c>
      <c r="V786" s="1203" t="e">
        <f t="shared" si="61"/>
        <v>#REF!</v>
      </c>
      <c r="W786" s="1203" t="e">
        <f t="shared" si="61"/>
        <v>#REF!</v>
      </c>
      <c r="X786" s="1203" t="e">
        <f t="shared" si="61"/>
        <v>#REF!</v>
      </c>
      <c r="Y786" s="1203" t="e">
        <f t="shared" si="61"/>
        <v>#REF!</v>
      </c>
      <c r="Z786" s="1203" t="e">
        <f t="shared" si="61"/>
        <v>#REF!</v>
      </c>
      <c r="AA786" s="392"/>
      <c r="AB786" s="392"/>
    </row>
    <row r="787" spans="2:28" ht="12">
      <c r="B787" s="1204" t="s">
        <v>1420</v>
      </c>
      <c r="C787" s="1205" t="str">
        <f>C747</f>
        <v>Asset A/C#: 110 - CIP</v>
      </c>
      <c r="D787" s="21"/>
      <c r="F787" s="1190" t="e">
        <f t="shared" ref="F787:O787" si="63">SUM(F748:F786)</f>
        <v>#REF!</v>
      </c>
      <c r="G787" s="1190" t="e">
        <f t="shared" si="63"/>
        <v>#REF!</v>
      </c>
      <c r="H787" s="1190" t="e">
        <f t="shared" si="63"/>
        <v>#REF!</v>
      </c>
      <c r="I787" s="1190" t="e">
        <f t="shared" si="63"/>
        <v>#REF!</v>
      </c>
      <c r="J787" s="1190" t="e">
        <f t="shared" si="63"/>
        <v>#REF!</v>
      </c>
      <c r="K787" s="1190" t="e">
        <f t="shared" si="63"/>
        <v>#REF!</v>
      </c>
      <c r="L787" s="1190" t="e">
        <f t="shared" si="63"/>
        <v>#REF!</v>
      </c>
      <c r="M787" s="1190" t="e">
        <f t="shared" si="63"/>
        <v>#REF!</v>
      </c>
      <c r="N787" s="1190" t="e">
        <f t="shared" si="63"/>
        <v>#REF!</v>
      </c>
      <c r="O787" s="1190" t="e">
        <f t="shared" si="63"/>
        <v>#REF!</v>
      </c>
      <c r="P787" s="1190"/>
      <c r="Q787" s="1190" t="e">
        <f t="shared" ref="Q787:Z787" si="64">SUM(Q748:Q786)</f>
        <v>#REF!</v>
      </c>
      <c r="R787" s="1190" t="e">
        <f t="shared" si="64"/>
        <v>#REF!</v>
      </c>
      <c r="S787" s="1190" t="e">
        <f t="shared" si="64"/>
        <v>#REF!</v>
      </c>
      <c r="T787" s="1190" t="e">
        <f t="shared" si="64"/>
        <v>#REF!</v>
      </c>
      <c r="U787" s="1190" t="e">
        <f t="shared" si="64"/>
        <v>#REF!</v>
      </c>
      <c r="V787" s="1190" t="e">
        <f t="shared" si="64"/>
        <v>#REF!</v>
      </c>
      <c r="W787" s="1190" t="e">
        <f t="shared" si="64"/>
        <v>#REF!</v>
      </c>
      <c r="X787" s="1190" t="e">
        <f t="shared" si="64"/>
        <v>#REF!</v>
      </c>
      <c r="Y787" s="1190" t="e">
        <f t="shared" si="64"/>
        <v>#REF!</v>
      </c>
      <c r="Z787" s="1190" t="e">
        <f t="shared" si="64"/>
        <v>#REF!</v>
      </c>
      <c r="AA787" s="392"/>
      <c r="AB787" s="392"/>
    </row>
    <row r="788" spans="2:28" ht="10.199999999999999">
      <c r="B788" s="1204"/>
      <c r="C788" s="1205"/>
      <c r="D788" s="21"/>
      <c r="F788" s="1190"/>
      <c r="G788" s="1190"/>
      <c r="H788" s="1190"/>
      <c r="I788" s="1190"/>
      <c r="J788" s="1190"/>
      <c r="K788" s="1190"/>
      <c r="L788" s="1190"/>
      <c r="M788" s="1190"/>
      <c r="N788" s="1190"/>
      <c r="O788" s="1190"/>
      <c r="P788" s="1190"/>
      <c r="Q788" s="1190"/>
      <c r="R788" s="1190"/>
      <c r="S788" s="1190"/>
      <c r="T788" s="1190"/>
      <c r="U788" s="1190"/>
      <c r="V788" s="1190"/>
      <c r="W788" s="1190"/>
      <c r="X788" s="1190"/>
      <c r="Y788" s="1190"/>
      <c r="Z788" s="1190"/>
    </row>
    <row r="789" spans="2:28" s="21" customFormat="1" ht="10.199999999999999">
      <c r="B789" s="1204"/>
      <c r="C789" s="21" t="s">
        <v>299</v>
      </c>
      <c r="F789" s="1196">
        <v>0</v>
      </c>
      <c r="G789" s="1196">
        <v>0</v>
      </c>
      <c r="H789" s="1196">
        <v>0</v>
      </c>
      <c r="I789" s="1196">
        <v>0</v>
      </c>
      <c r="J789" s="1196">
        <v>0</v>
      </c>
      <c r="K789" s="1196">
        <v>0</v>
      </c>
      <c r="L789" s="1196">
        <v>0</v>
      </c>
      <c r="M789" s="1196">
        <v>0</v>
      </c>
      <c r="N789" s="1196">
        <v>0</v>
      </c>
      <c r="O789" s="1196">
        <v>0</v>
      </c>
      <c r="P789" s="1190"/>
      <c r="Q789" s="1196">
        <v>0</v>
      </c>
      <c r="R789" s="1196">
        <v>0</v>
      </c>
      <c r="S789" s="1196">
        <v>0</v>
      </c>
      <c r="T789" s="1196">
        <v>0</v>
      </c>
      <c r="U789" s="1196">
        <v>0</v>
      </c>
      <c r="V789" s="1196">
        <v>0</v>
      </c>
      <c r="W789" s="1196">
        <v>0</v>
      </c>
      <c r="X789" s="1196">
        <v>0</v>
      </c>
      <c r="Y789" s="1196">
        <v>0</v>
      </c>
      <c r="Z789" s="1196">
        <v>0</v>
      </c>
    </row>
    <row r="790" spans="2:28" s="21" customFormat="1" ht="10.199999999999999">
      <c r="B790" s="1204"/>
      <c r="C790" s="21" t="s">
        <v>300</v>
      </c>
      <c r="F790" s="1196" t="e">
        <f t="shared" ref="F790:O790" si="65">F787</f>
        <v>#REF!</v>
      </c>
      <c r="G790" s="1196" t="e">
        <f t="shared" si="65"/>
        <v>#REF!</v>
      </c>
      <c r="H790" s="1196" t="e">
        <f t="shared" si="65"/>
        <v>#REF!</v>
      </c>
      <c r="I790" s="1196" t="e">
        <f t="shared" si="65"/>
        <v>#REF!</v>
      </c>
      <c r="J790" s="1196" t="e">
        <f t="shared" si="65"/>
        <v>#REF!</v>
      </c>
      <c r="K790" s="1196" t="e">
        <f t="shared" si="65"/>
        <v>#REF!</v>
      </c>
      <c r="L790" s="1196" t="e">
        <f t="shared" si="65"/>
        <v>#REF!</v>
      </c>
      <c r="M790" s="1196" t="e">
        <f t="shared" si="65"/>
        <v>#REF!</v>
      </c>
      <c r="N790" s="1196" t="e">
        <f t="shared" si="65"/>
        <v>#REF!</v>
      </c>
      <c r="O790" s="1196" t="e">
        <f t="shared" si="65"/>
        <v>#REF!</v>
      </c>
      <c r="P790" s="1190"/>
      <c r="Q790" s="1196" t="e">
        <f t="shared" ref="Q790:Z790" si="66">Q787</f>
        <v>#REF!</v>
      </c>
      <c r="R790" s="1196" t="e">
        <f t="shared" si="66"/>
        <v>#REF!</v>
      </c>
      <c r="S790" s="1196" t="e">
        <f t="shared" si="66"/>
        <v>#REF!</v>
      </c>
      <c r="T790" s="1196" t="e">
        <f t="shared" si="66"/>
        <v>#REF!</v>
      </c>
      <c r="U790" s="1196" t="e">
        <f t="shared" si="66"/>
        <v>#REF!</v>
      </c>
      <c r="V790" s="1196" t="e">
        <f t="shared" si="66"/>
        <v>#REF!</v>
      </c>
      <c r="W790" s="1196" t="e">
        <f t="shared" si="66"/>
        <v>#REF!</v>
      </c>
      <c r="X790" s="1196" t="e">
        <f t="shared" si="66"/>
        <v>#REF!</v>
      </c>
      <c r="Y790" s="1196" t="e">
        <f t="shared" si="66"/>
        <v>#REF!</v>
      </c>
      <c r="Z790" s="1196" t="e">
        <f t="shared" si="66"/>
        <v>#REF!</v>
      </c>
    </row>
    <row r="791" spans="2:28" s="21" customFormat="1" ht="10.199999999999999">
      <c r="B791" s="1204"/>
      <c r="C791" s="21" t="s">
        <v>366</v>
      </c>
      <c r="F791" s="1196">
        <v>0</v>
      </c>
      <c r="G791" s="1196">
        <v>0</v>
      </c>
      <c r="H791" s="1196">
        <v>0</v>
      </c>
      <c r="I791" s="1196">
        <v>0</v>
      </c>
      <c r="J791" s="1196">
        <v>0</v>
      </c>
      <c r="K791" s="1196">
        <v>0</v>
      </c>
      <c r="L791" s="1196">
        <v>0</v>
      </c>
      <c r="M791" s="1196">
        <v>0</v>
      </c>
      <c r="N791" s="1196">
        <v>0</v>
      </c>
      <c r="O791" s="1196">
        <v>0</v>
      </c>
      <c r="P791" s="1190"/>
      <c r="Q791" s="1196">
        <v>0</v>
      </c>
      <c r="R791" s="1196">
        <v>0</v>
      </c>
      <c r="S791" s="1196">
        <v>0</v>
      </c>
      <c r="T791" s="1196">
        <v>0</v>
      </c>
      <c r="U791" s="1196">
        <v>0</v>
      </c>
      <c r="V791" s="1196">
        <v>0</v>
      </c>
      <c r="W791" s="1196">
        <v>0</v>
      </c>
      <c r="X791" s="1196">
        <v>0</v>
      </c>
      <c r="Y791" s="1196">
        <v>0</v>
      </c>
      <c r="Z791" s="1196">
        <v>0</v>
      </c>
    </row>
    <row r="792" spans="2:28" s="21" customFormat="1" ht="10.199999999999999">
      <c r="B792" s="1210"/>
      <c r="C792" s="21" t="s">
        <v>297</v>
      </c>
      <c r="F792" s="1196">
        <v>0</v>
      </c>
      <c r="G792" s="1196">
        <v>0</v>
      </c>
      <c r="H792" s="1196">
        <v>0</v>
      </c>
      <c r="I792" s="1196">
        <v>0</v>
      </c>
      <c r="J792" s="1196">
        <v>0</v>
      </c>
      <c r="K792" s="1196">
        <v>0</v>
      </c>
      <c r="L792" s="1196">
        <v>0</v>
      </c>
      <c r="M792" s="1196">
        <v>0</v>
      </c>
      <c r="N792" s="1196">
        <v>0</v>
      </c>
      <c r="O792" s="1196">
        <v>0</v>
      </c>
      <c r="P792" s="1190"/>
      <c r="Q792" s="1196">
        <v>0</v>
      </c>
      <c r="R792" s="1196">
        <v>0</v>
      </c>
      <c r="S792" s="1196">
        <v>0</v>
      </c>
      <c r="T792" s="1196">
        <v>0</v>
      </c>
      <c r="U792" s="1196">
        <v>0</v>
      </c>
      <c r="V792" s="1196">
        <v>0</v>
      </c>
      <c r="W792" s="1196">
        <v>0</v>
      </c>
      <c r="X792" s="1196">
        <v>0</v>
      </c>
      <c r="Y792" s="1196">
        <v>0</v>
      </c>
      <c r="Z792" s="1196">
        <v>0</v>
      </c>
    </row>
    <row r="793" spans="2:28" ht="10.199999999999999">
      <c r="B793" s="1210"/>
      <c r="C793" s="1211"/>
      <c r="D793" s="21"/>
      <c r="F793" s="1190"/>
      <c r="G793" s="1190"/>
      <c r="H793" s="1190"/>
      <c r="I793" s="1190"/>
      <c r="J793" s="1190"/>
      <c r="K793" s="1190"/>
      <c r="L793" s="1190"/>
      <c r="M793" s="1190"/>
      <c r="N793" s="1190"/>
      <c r="O793" s="1190"/>
      <c r="P793" s="1190"/>
      <c r="Q793" s="1190"/>
      <c r="R793" s="1190"/>
      <c r="S793" s="1190"/>
      <c r="T793" s="1190"/>
      <c r="U793" s="1190"/>
      <c r="V793" s="1190"/>
      <c r="W793" s="1190"/>
      <c r="X793" s="1190"/>
      <c r="Y793" s="1190"/>
      <c r="Z793" s="1190"/>
    </row>
    <row r="794" spans="2:28" ht="10.199999999999999">
      <c r="B794" s="1210"/>
      <c r="C794" s="1211"/>
      <c r="D794" s="21"/>
      <c r="F794" s="1190"/>
      <c r="G794" s="1190"/>
      <c r="H794" s="1190"/>
      <c r="I794" s="1190"/>
      <c r="J794" s="1190"/>
      <c r="K794" s="1190"/>
      <c r="L794" s="1190"/>
      <c r="M794" s="1190"/>
      <c r="N794" s="1190"/>
      <c r="O794" s="1190"/>
      <c r="P794" s="1190"/>
      <c r="Q794" s="1190"/>
      <c r="R794" s="1190"/>
      <c r="S794" s="1190"/>
      <c r="T794" s="1190"/>
      <c r="U794" s="1190"/>
      <c r="V794" s="1190"/>
      <c r="W794" s="1190"/>
      <c r="X794" s="1190"/>
      <c r="Y794" s="1190"/>
      <c r="Z794" s="1190"/>
    </row>
    <row r="795" spans="2:28" ht="12">
      <c r="C795" s="21"/>
      <c r="D795" s="21"/>
      <c r="E795" s="21"/>
      <c r="F795" s="1203"/>
      <c r="G795" s="1203"/>
      <c r="H795" s="1203"/>
      <c r="I795" s="1203"/>
      <c r="J795" s="1203"/>
      <c r="K795" s="1203"/>
      <c r="L795" s="1203"/>
      <c r="M795" s="1203"/>
      <c r="N795" s="1203"/>
      <c r="O795" s="1203"/>
      <c r="P795" s="1203"/>
      <c r="Q795" s="1203"/>
      <c r="R795" s="1203"/>
      <c r="S795" s="1203"/>
      <c r="T795" s="1203"/>
      <c r="U795" s="1203"/>
      <c r="V795" s="1203"/>
      <c r="W795" s="1203"/>
      <c r="X795" s="1203"/>
      <c r="Y795" s="1203"/>
      <c r="Z795" s="1203"/>
    </row>
    <row r="796" spans="2:28" s="29" customFormat="1" ht="10.199999999999999">
      <c r="C796" s="242" t="s">
        <v>1209</v>
      </c>
      <c r="F796" s="1216" t="e">
        <f t="shared" ref="F796:Z796" si="67">F787+F739+F691+F643+F605+F567+F529+F491+F460+F429</f>
        <v>#REF!</v>
      </c>
      <c r="G796" s="1216" t="e">
        <f t="shared" si="67"/>
        <v>#REF!</v>
      </c>
      <c r="H796" s="1216" t="e">
        <f t="shared" si="67"/>
        <v>#REF!</v>
      </c>
      <c r="I796" s="1216" t="e">
        <f t="shared" si="67"/>
        <v>#REF!</v>
      </c>
      <c r="J796" s="1216" t="e">
        <f t="shared" si="67"/>
        <v>#REF!</v>
      </c>
      <c r="K796" s="1216" t="e">
        <f t="shared" si="67"/>
        <v>#REF!</v>
      </c>
      <c r="L796" s="1216" t="e">
        <f t="shared" si="67"/>
        <v>#REF!</v>
      </c>
      <c r="M796" s="1216" t="e">
        <f t="shared" si="67"/>
        <v>#REF!</v>
      </c>
      <c r="N796" s="1216" t="e">
        <f t="shared" si="67"/>
        <v>#REF!</v>
      </c>
      <c r="O796" s="1216" t="e">
        <f t="shared" si="67"/>
        <v>#REF!</v>
      </c>
      <c r="P796" s="1216"/>
      <c r="Q796" s="1216" t="e">
        <f t="shared" si="67"/>
        <v>#REF!</v>
      </c>
      <c r="R796" s="1216" t="e">
        <f t="shared" si="67"/>
        <v>#REF!</v>
      </c>
      <c r="S796" s="1216" t="e">
        <f t="shared" si="67"/>
        <v>#REF!</v>
      </c>
      <c r="T796" s="1216" t="e">
        <f t="shared" si="67"/>
        <v>#REF!</v>
      </c>
      <c r="U796" s="1216" t="e">
        <f t="shared" si="67"/>
        <v>#REF!</v>
      </c>
      <c r="V796" s="1216" t="e">
        <f t="shared" si="67"/>
        <v>#REF!</v>
      </c>
      <c r="W796" s="1216" t="e">
        <f t="shared" si="67"/>
        <v>#REF!</v>
      </c>
      <c r="X796" s="1216" t="e">
        <f t="shared" si="67"/>
        <v>#REF!</v>
      </c>
      <c r="Y796" s="1216" t="e">
        <f t="shared" si="67"/>
        <v>#REF!</v>
      </c>
      <c r="Z796" s="1216" t="e">
        <f t="shared" si="67"/>
        <v>#REF!</v>
      </c>
    </row>
    <row r="797" spans="2:28" s="29" customFormat="1" ht="10.199999999999999">
      <c r="F797" s="1216"/>
      <c r="G797" s="1216"/>
      <c r="H797" s="1216"/>
      <c r="I797" s="1216"/>
      <c r="J797" s="1216"/>
      <c r="K797" s="1216"/>
      <c r="L797" s="1216"/>
      <c r="M797" s="1216"/>
      <c r="N797" s="1216"/>
      <c r="O797" s="1216"/>
      <c r="P797" s="1190"/>
      <c r="Q797" s="1216"/>
      <c r="R797" s="1216"/>
      <c r="S797" s="1216"/>
      <c r="T797" s="1216"/>
      <c r="U797" s="1216"/>
      <c r="V797" s="1216"/>
      <c r="W797" s="1216"/>
      <c r="X797" s="1216"/>
      <c r="Y797" s="1216"/>
      <c r="Z797" s="1216"/>
    </row>
    <row r="798" spans="2:28" s="29" customFormat="1" ht="10.199999999999999">
      <c r="C798" s="29" t="s">
        <v>1554</v>
      </c>
      <c r="F798" s="1216"/>
      <c r="G798" s="1216"/>
      <c r="H798" s="1216"/>
      <c r="I798" s="1216"/>
      <c r="J798" s="1216"/>
      <c r="K798" s="1216"/>
      <c r="L798" s="1216"/>
      <c r="M798" s="1216"/>
      <c r="N798" s="1216"/>
      <c r="O798" s="1216"/>
      <c r="P798" s="1190"/>
      <c r="Q798" s="1216"/>
      <c r="R798" s="1216"/>
      <c r="S798" s="1216"/>
      <c r="T798" s="1216"/>
      <c r="U798" s="1216"/>
      <c r="V798" s="1216"/>
      <c r="W798" s="1216"/>
      <c r="X798" s="1216"/>
      <c r="Y798" s="1216"/>
      <c r="Z798" s="1216"/>
    </row>
    <row r="799" spans="2:28" s="29" customFormat="1" ht="10.199999999999999">
      <c r="C799" s="17" t="s">
        <v>299</v>
      </c>
      <c r="F799" s="1209">
        <f t="shared" ref="F799:Z803" si="68">F789+F741+F693+F645+F607+F569+F531+F493+F462+F431</f>
        <v>0</v>
      </c>
      <c r="G799" s="1209">
        <f t="shared" si="68"/>
        <v>0</v>
      </c>
      <c r="H799" s="1209">
        <f t="shared" si="68"/>
        <v>0</v>
      </c>
      <c r="I799" s="1209">
        <f t="shared" si="68"/>
        <v>0</v>
      </c>
      <c r="J799" s="1209">
        <f t="shared" si="68"/>
        <v>0</v>
      </c>
      <c r="K799" s="1209">
        <f t="shared" si="68"/>
        <v>0</v>
      </c>
      <c r="L799" s="1209">
        <f t="shared" si="68"/>
        <v>0</v>
      </c>
      <c r="M799" s="1209">
        <f t="shared" si="68"/>
        <v>0</v>
      </c>
      <c r="N799" s="1209">
        <f t="shared" si="68"/>
        <v>0</v>
      </c>
      <c r="O799" s="1209">
        <f t="shared" si="68"/>
        <v>0</v>
      </c>
      <c r="P799" s="1190"/>
      <c r="Q799" s="1209">
        <f t="shared" si="68"/>
        <v>0</v>
      </c>
      <c r="R799" s="1209">
        <f t="shared" si="68"/>
        <v>0</v>
      </c>
      <c r="S799" s="1209">
        <f t="shared" si="68"/>
        <v>0</v>
      </c>
      <c r="T799" s="1209">
        <f t="shared" si="68"/>
        <v>0</v>
      </c>
      <c r="U799" s="1209">
        <f t="shared" si="68"/>
        <v>0</v>
      </c>
      <c r="V799" s="1209">
        <f t="shared" si="68"/>
        <v>0</v>
      </c>
      <c r="W799" s="1209">
        <f t="shared" si="68"/>
        <v>0</v>
      </c>
      <c r="X799" s="1209">
        <f t="shared" si="68"/>
        <v>0</v>
      </c>
      <c r="Y799" s="1209">
        <f t="shared" si="68"/>
        <v>0</v>
      </c>
      <c r="Z799" s="1209">
        <f t="shared" si="68"/>
        <v>0</v>
      </c>
    </row>
    <row r="800" spans="2:28" s="29" customFormat="1" ht="10.199999999999999">
      <c r="C800" s="17" t="s">
        <v>300</v>
      </c>
      <c r="F800" s="1209" t="e">
        <f t="shared" si="68"/>
        <v>#REF!</v>
      </c>
      <c r="G800" s="1209" t="e">
        <f t="shared" si="68"/>
        <v>#REF!</v>
      </c>
      <c r="H800" s="1209" t="e">
        <f t="shared" si="68"/>
        <v>#REF!</v>
      </c>
      <c r="I800" s="1209" t="e">
        <f t="shared" si="68"/>
        <v>#REF!</v>
      </c>
      <c r="J800" s="1209" t="e">
        <f t="shared" si="68"/>
        <v>#REF!</v>
      </c>
      <c r="K800" s="1209" t="e">
        <f t="shared" si="68"/>
        <v>#REF!</v>
      </c>
      <c r="L800" s="1209" t="e">
        <f t="shared" si="68"/>
        <v>#REF!</v>
      </c>
      <c r="M800" s="1209" t="e">
        <f t="shared" si="68"/>
        <v>#REF!</v>
      </c>
      <c r="N800" s="1209" t="e">
        <f t="shared" si="68"/>
        <v>#REF!</v>
      </c>
      <c r="O800" s="1209" t="e">
        <f t="shared" si="68"/>
        <v>#REF!</v>
      </c>
      <c r="P800" s="1190"/>
      <c r="Q800" s="1209" t="e">
        <f t="shared" si="68"/>
        <v>#REF!</v>
      </c>
      <c r="R800" s="1209" t="e">
        <f t="shared" si="68"/>
        <v>#REF!</v>
      </c>
      <c r="S800" s="1209" t="e">
        <f t="shared" si="68"/>
        <v>#REF!</v>
      </c>
      <c r="T800" s="1209" t="e">
        <f t="shared" si="68"/>
        <v>#REF!</v>
      </c>
      <c r="U800" s="1209" t="e">
        <f t="shared" si="68"/>
        <v>#REF!</v>
      </c>
      <c r="V800" s="1209" t="e">
        <f t="shared" si="68"/>
        <v>#REF!</v>
      </c>
      <c r="W800" s="1209" t="e">
        <f t="shared" si="68"/>
        <v>#REF!</v>
      </c>
      <c r="X800" s="1209" t="e">
        <f t="shared" si="68"/>
        <v>#REF!</v>
      </c>
      <c r="Y800" s="1209" t="e">
        <f t="shared" si="68"/>
        <v>#REF!</v>
      </c>
      <c r="Z800" s="1209" t="e">
        <f t="shared" si="68"/>
        <v>#REF!</v>
      </c>
    </row>
    <row r="801" spans="3:26" s="29" customFormat="1" ht="10.199999999999999">
      <c r="C801" s="17" t="s">
        <v>366</v>
      </c>
      <c r="F801" s="1209">
        <f t="shared" si="68"/>
        <v>0</v>
      </c>
      <c r="G801" s="1209">
        <f t="shared" si="68"/>
        <v>0</v>
      </c>
      <c r="H801" s="1209">
        <f t="shared" si="68"/>
        <v>0</v>
      </c>
      <c r="I801" s="1209">
        <f t="shared" si="68"/>
        <v>0</v>
      </c>
      <c r="J801" s="1209">
        <f t="shared" si="68"/>
        <v>0</v>
      </c>
      <c r="K801" s="1209">
        <f t="shared" si="68"/>
        <v>0</v>
      </c>
      <c r="L801" s="1209">
        <f t="shared" si="68"/>
        <v>0</v>
      </c>
      <c r="M801" s="1209">
        <f t="shared" si="68"/>
        <v>0</v>
      </c>
      <c r="N801" s="1209">
        <f t="shared" si="68"/>
        <v>0</v>
      </c>
      <c r="O801" s="1209">
        <f t="shared" si="68"/>
        <v>0</v>
      </c>
      <c r="P801" s="1190"/>
      <c r="Q801" s="1209">
        <f t="shared" si="68"/>
        <v>0</v>
      </c>
      <c r="R801" s="1209">
        <f t="shared" si="68"/>
        <v>0</v>
      </c>
      <c r="S801" s="1209">
        <f t="shared" si="68"/>
        <v>0</v>
      </c>
      <c r="T801" s="1209">
        <f t="shared" si="68"/>
        <v>0</v>
      </c>
      <c r="U801" s="1209">
        <f t="shared" si="68"/>
        <v>0</v>
      </c>
      <c r="V801" s="1209">
        <f t="shared" si="68"/>
        <v>0</v>
      </c>
      <c r="W801" s="1209">
        <f t="shared" si="68"/>
        <v>0</v>
      </c>
      <c r="X801" s="1209">
        <f t="shared" si="68"/>
        <v>0</v>
      </c>
      <c r="Y801" s="1209">
        <f t="shared" si="68"/>
        <v>0</v>
      </c>
      <c r="Z801" s="1209">
        <f t="shared" si="68"/>
        <v>0</v>
      </c>
    </row>
    <row r="802" spans="3:26" s="29" customFormat="1" ht="12">
      <c r="C802" s="17" t="s">
        <v>297</v>
      </c>
      <c r="F802" s="1217">
        <f t="shared" si="68"/>
        <v>0</v>
      </c>
      <c r="G802" s="1217">
        <f t="shared" si="68"/>
        <v>0</v>
      </c>
      <c r="H802" s="1217">
        <f t="shared" si="68"/>
        <v>0</v>
      </c>
      <c r="I802" s="1217">
        <f t="shared" si="68"/>
        <v>0</v>
      </c>
      <c r="J802" s="1217">
        <f t="shared" si="68"/>
        <v>0</v>
      </c>
      <c r="K802" s="1217">
        <f t="shared" si="68"/>
        <v>0</v>
      </c>
      <c r="L802" s="1217">
        <f t="shared" si="68"/>
        <v>0</v>
      </c>
      <c r="M802" s="1217">
        <f t="shared" si="68"/>
        <v>0</v>
      </c>
      <c r="N802" s="1217">
        <f t="shared" si="68"/>
        <v>0</v>
      </c>
      <c r="O802" s="1217">
        <f t="shared" si="68"/>
        <v>0</v>
      </c>
      <c r="P802" s="1190"/>
      <c r="Q802" s="1217">
        <f t="shared" si="68"/>
        <v>0</v>
      </c>
      <c r="R802" s="1217">
        <f t="shared" si="68"/>
        <v>0</v>
      </c>
      <c r="S802" s="1217">
        <f t="shared" si="68"/>
        <v>0</v>
      </c>
      <c r="T802" s="1217">
        <f t="shared" si="68"/>
        <v>0</v>
      </c>
      <c r="U802" s="1217">
        <f t="shared" si="68"/>
        <v>0</v>
      </c>
      <c r="V802" s="1217">
        <f t="shared" si="68"/>
        <v>0</v>
      </c>
      <c r="W802" s="1217">
        <f t="shared" si="68"/>
        <v>0</v>
      </c>
      <c r="X802" s="1217">
        <f t="shared" si="68"/>
        <v>0</v>
      </c>
      <c r="Y802" s="1217">
        <f t="shared" si="68"/>
        <v>0</v>
      </c>
      <c r="Z802" s="1217">
        <f t="shared" si="68"/>
        <v>0</v>
      </c>
    </row>
    <row r="803" spans="3:26" s="29" customFormat="1" ht="10.199999999999999">
      <c r="C803" s="29" t="s">
        <v>1</v>
      </c>
      <c r="F803" s="1218">
        <f t="shared" si="68"/>
        <v>0</v>
      </c>
      <c r="G803" s="1218">
        <f t="shared" si="68"/>
        <v>0</v>
      </c>
      <c r="H803" s="1218">
        <f t="shared" si="68"/>
        <v>0</v>
      </c>
      <c r="I803" s="1218">
        <f t="shared" si="68"/>
        <v>0</v>
      </c>
      <c r="J803" s="1218">
        <f t="shared" si="68"/>
        <v>0</v>
      </c>
      <c r="K803" s="1218">
        <f t="shared" si="68"/>
        <v>0</v>
      </c>
      <c r="L803" s="1218">
        <f t="shared" si="68"/>
        <v>0</v>
      </c>
      <c r="M803" s="1218">
        <f t="shared" si="68"/>
        <v>0</v>
      </c>
      <c r="N803" s="1218">
        <f t="shared" si="68"/>
        <v>0</v>
      </c>
      <c r="O803" s="1218">
        <f t="shared" si="68"/>
        <v>0</v>
      </c>
      <c r="P803" s="1190"/>
      <c r="Q803" s="1218">
        <f t="shared" si="68"/>
        <v>0</v>
      </c>
      <c r="R803" s="1218">
        <f t="shared" si="68"/>
        <v>0</v>
      </c>
      <c r="S803" s="1218">
        <f t="shared" si="68"/>
        <v>0</v>
      </c>
      <c r="T803" s="1218">
        <f t="shared" si="68"/>
        <v>0</v>
      </c>
      <c r="U803" s="1218">
        <f t="shared" si="68"/>
        <v>0</v>
      </c>
      <c r="V803" s="1218">
        <f t="shared" si="68"/>
        <v>0</v>
      </c>
      <c r="W803" s="1218">
        <f t="shared" si="68"/>
        <v>0</v>
      </c>
      <c r="X803" s="1218">
        <f t="shared" si="68"/>
        <v>0</v>
      </c>
      <c r="Y803" s="1218">
        <f t="shared" si="68"/>
        <v>0</v>
      </c>
      <c r="Z803" s="1218">
        <f t="shared" si="68"/>
        <v>0</v>
      </c>
    </row>
    <row r="804" spans="3:26" s="29" customFormat="1" ht="10.199999999999999">
      <c r="F804" s="1216"/>
      <c r="G804" s="1216"/>
      <c r="H804" s="1216"/>
      <c r="I804" s="1216"/>
      <c r="J804" s="1216"/>
      <c r="K804" s="1216"/>
      <c r="L804" s="1216"/>
      <c r="M804" s="1216"/>
      <c r="N804" s="1216"/>
      <c r="O804" s="1216"/>
      <c r="P804" s="1190"/>
      <c r="Q804" s="1216"/>
      <c r="R804" s="1216"/>
      <c r="S804" s="1216"/>
      <c r="T804" s="1216"/>
      <c r="U804" s="1216"/>
      <c r="V804" s="1216"/>
      <c r="W804" s="1216"/>
      <c r="X804" s="1216"/>
      <c r="Y804" s="1216"/>
      <c r="Z804" s="1216"/>
    </row>
    <row r="805" spans="3:26" s="29" customFormat="1" ht="10.199999999999999">
      <c r="F805" s="1216"/>
      <c r="G805" s="1216"/>
      <c r="H805" s="1216"/>
      <c r="I805" s="1216"/>
      <c r="J805" s="1216"/>
      <c r="K805" s="1216"/>
      <c r="L805" s="1216"/>
      <c r="M805" s="1216"/>
      <c r="N805" s="1216"/>
      <c r="O805" s="1216"/>
      <c r="P805" s="1216"/>
      <c r="Q805" s="1216"/>
      <c r="R805" s="1216"/>
      <c r="S805" s="1216"/>
      <c r="T805" s="1216"/>
      <c r="U805" s="1216"/>
      <c r="V805" s="1216"/>
      <c r="W805" s="1216"/>
      <c r="X805" s="1216"/>
      <c r="Y805" s="1216"/>
      <c r="Z805" s="1216"/>
    </row>
  </sheetData>
  <pageMargins left="0.7" right="0.7" top="0.75" bottom="0.75" header="0.3" footer="0.3"/>
  <pageSetup scale="57" fitToWidth="2" fitToHeight="10" orientation="landscape" horizontalDpi="0" verticalDpi="0" r:id="rId1"/>
  <headerFooter>
    <oddFooter>&amp;LFile:  &amp;F&amp;RTab:  &amp;A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0" tint="-0.499984740745262"/>
    <pageSetUpPr fitToPage="1"/>
  </sheetPr>
  <dimension ref="A1:AB805"/>
  <sheetViews>
    <sheetView workbookViewId="0">
      <selection activeCell="F5" sqref="F5"/>
    </sheetView>
  </sheetViews>
  <sheetFormatPr defaultColWidth="7.77734375" defaultRowHeight="11.1" customHeight="1"/>
  <cols>
    <col min="1" max="1" width="3.109375" style="17" customWidth="1"/>
    <col min="2" max="2" width="7.109375" style="17" customWidth="1"/>
    <col min="3" max="3" width="29.44140625" style="17" customWidth="1"/>
    <col min="4" max="4" width="12.109375" style="17" customWidth="1"/>
    <col min="5" max="5" width="3.109375" style="17" customWidth="1"/>
    <col min="6" max="15" width="13.77734375" style="17" customWidth="1"/>
    <col min="16" max="16" width="5.5546875" style="17" customWidth="1"/>
    <col min="17" max="26" width="13.77734375" style="17" customWidth="1"/>
    <col min="27" max="27" width="3.109375" style="17" customWidth="1"/>
    <col min="28" max="28" width="9.109375" style="17" customWidth="1"/>
    <col min="29" max="29" width="13.77734375" style="17" customWidth="1"/>
    <col min="30" max="16384" width="7.77734375" style="17"/>
  </cols>
  <sheetData>
    <row r="1" spans="1:28" s="5" customFormat="1" ht="13.8" thickTop="1">
      <c r="A1" s="432"/>
      <c r="B1" s="433"/>
      <c r="C1" s="433"/>
      <c r="D1" s="433"/>
      <c r="E1" s="1178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4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4"/>
    </row>
    <row r="2" spans="1:28" s="5" customFormat="1" ht="13.2">
      <c r="A2" s="435"/>
      <c r="B2" s="436"/>
      <c r="C2" s="436"/>
      <c r="D2" s="437"/>
      <c r="E2" s="437"/>
      <c r="F2" s="437"/>
      <c r="G2" s="437"/>
      <c r="H2" s="437"/>
      <c r="I2" s="438"/>
      <c r="J2" s="439"/>
      <c r="K2" s="440" t="str">
        <f>'Operating Input'!E10</f>
        <v>CITY OF CELINA</v>
      </c>
      <c r="L2" s="439"/>
      <c r="M2" s="441"/>
      <c r="N2" s="436"/>
      <c r="O2" s="436"/>
      <c r="P2" s="442"/>
      <c r="Q2" s="436"/>
      <c r="R2" s="436"/>
      <c r="S2" s="436"/>
      <c r="T2" s="438"/>
      <c r="U2" s="439"/>
      <c r="V2" s="440" t="str">
        <f>K2</f>
        <v>CITY OF CELINA</v>
      </c>
      <c r="W2" s="439"/>
      <c r="X2" s="441"/>
      <c r="Y2" s="436"/>
      <c r="Z2" s="436"/>
      <c r="AA2" s="442"/>
    </row>
    <row r="3" spans="1:28" s="5" customFormat="1" ht="13.2">
      <c r="A3" s="435"/>
      <c r="B3" s="436"/>
      <c r="C3" s="444" t="s">
        <v>307</v>
      </c>
      <c r="D3" s="437"/>
      <c r="E3" s="437"/>
      <c r="F3" s="437"/>
      <c r="G3" s="437"/>
      <c r="H3" s="437"/>
      <c r="I3" s="446"/>
      <c r="J3" s="447"/>
      <c r="K3" s="448" t="s">
        <v>0</v>
      </c>
      <c r="L3" s="447"/>
      <c r="M3" s="449"/>
      <c r="N3" s="436"/>
      <c r="O3" s="436"/>
      <c r="P3" s="442"/>
      <c r="Q3" s="436"/>
      <c r="R3" s="436"/>
      <c r="S3" s="436"/>
      <c r="T3" s="446"/>
      <c r="U3" s="447"/>
      <c r="V3" s="448" t="s">
        <v>0</v>
      </c>
      <c r="W3" s="447"/>
      <c r="X3" s="449"/>
      <c r="Y3" s="436"/>
      <c r="Z3" s="436"/>
      <c r="AA3" s="442"/>
    </row>
    <row r="4" spans="1:28" s="5" customFormat="1" ht="13.2">
      <c r="A4" s="435"/>
      <c r="B4" s="436"/>
      <c r="C4" s="1179">
        <f>'Operating Input'!E11</f>
        <v>2018</v>
      </c>
      <c r="D4" s="437"/>
      <c r="E4" s="437"/>
      <c r="F4" s="437"/>
      <c r="G4" s="437"/>
      <c r="H4" s="437"/>
      <c r="I4" s="437"/>
      <c r="J4" s="436"/>
      <c r="K4" s="436"/>
      <c r="L4" s="436"/>
      <c r="M4" s="436"/>
      <c r="N4" s="436"/>
      <c r="O4" s="436"/>
      <c r="P4" s="442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42"/>
    </row>
    <row r="5" spans="1:28" s="5" customFormat="1" ht="13.2">
      <c r="A5" s="435"/>
      <c r="B5" s="436"/>
      <c r="C5" s="445"/>
      <c r="D5" s="437"/>
      <c r="E5" s="445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42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42"/>
    </row>
    <row r="6" spans="1:28" s="5" customFormat="1" ht="13.2">
      <c r="A6" s="450"/>
      <c r="B6" s="451"/>
      <c r="C6" s="452"/>
      <c r="D6" s="1180"/>
      <c r="E6" s="1181"/>
      <c r="F6" s="451">
        <v>1</v>
      </c>
      <c r="G6" s="451">
        <v>2</v>
      </c>
      <c r="H6" s="451">
        <v>3</v>
      </c>
      <c r="I6" s="451">
        <v>4</v>
      </c>
      <c r="J6" s="451">
        <v>5</v>
      </c>
      <c r="K6" s="451">
        <v>6</v>
      </c>
      <c r="L6" s="451">
        <v>7</v>
      </c>
      <c r="M6" s="451">
        <v>8</v>
      </c>
      <c r="N6" s="451">
        <v>9</v>
      </c>
      <c r="O6" s="451">
        <v>10</v>
      </c>
      <c r="P6" s="453"/>
      <c r="Q6" s="451">
        <f t="shared" ref="Q6:Z7" si="0">F6</f>
        <v>1</v>
      </c>
      <c r="R6" s="451">
        <f t="shared" si="0"/>
        <v>2</v>
      </c>
      <c r="S6" s="451">
        <f t="shared" si="0"/>
        <v>3</v>
      </c>
      <c r="T6" s="451">
        <f t="shared" si="0"/>
        <v>4</v>
      </c>
      <c r="U6" s="451">
        <f t="shared" si="0"/>
        <v>5</v>
      </c>
      <c r="V6" s="451">
        <f t="shared" si="0"/>
        <v>6</v>
      </c>
      <c r="W6" s="451">
        <f t="shared" si="0"/>
        <v>7</v>
      </c>
      <c r="X6" s="451">
        <f t="shared" si="0"/>
        <v>8</v>
      </c>
      <c r="Y6" s="451">
        <f t="shared" si="0"/>
        <v>9</v>
      </c>
      <c r="Z6" s="451">
        <f t="shared" si="0"/>
        <v>10</v>
      </c>
      <c r="AA6" s="453"/>
    </row>
    <row r="7" spans="1:28" s="5" customFormat="1" ht="13.8" thickBot="1">
      <c r="A7" s="454"/>
      <c r="B7" s="455"/>
      <c r="C7" s="455"/>
      <c r="D7" s="455"/>
      <c r="E7" s="1183"/>
      <c r="F7" s="455">
        <f>'Operating Input'!E11</f>
        <v>2018</v>
      </c>
      <c r="G7" s="455">
        <f t="shared" ref="G7:O7" si="1">+F7+1</f>
        <v>2019</v>
      </c>
      <c r="H7" s="455">
        <f t="shared" si="1"/>
        <v>2020</v>
      </c>
      <c r="I7" s="455">
        <f t="shared" si="1"/>
        <v>2021</v>
      </c>
      <c r="J7" s="455">
        <f t="shared" si="1"/>
        <v>2022</v>
      </c>
      <c r="K7" s="455">
        <f t="shared" si="1"/>
        <v>2023</v>
      </c>
      <c r="L7" s="455">
        <f t="shared" si="1"/>
        <v>2024</v>
      </c>
      <c r="M7" s="455">
        <f t="shared" si="1"/>
        <v>2025</v>
      </c>
      <c r="N7" s="455">
        <f t="shared" si="1"/>
        <v>2026</v>
      </c>
      <c r="O7" s="455">
        <f t="shared" si="1"/>
        <v>2027</v>
      </c>
      <c r="P7" s="456"/>
      <c r="Q7" s="455">
        <f t="shared" si="0"/>
        <v>2018</v>
      </c>
      <c r="R7" s="455">
        <f t="shared" si="0"/>
        <v>2019</v>
      </c>
      <c r="S7" s="455">
        <f t="shared" si="0"/>
        <v>2020</v>
      </c>
      <c r="T7" s="455">
        <f t="shared" si="0"/>
        <v>2021</v>
      </c>
      <c r="U7" s="455">
        <f t="shared" si="0"/>
        <v>2022</v>
      </c>
      <c r="V7" s="455">
        <f t="shared" si="0"/>
        <v>2023</v>
      </c>
      <c r="W7" s="455">
        <f t="shared" si="0"/>
        <v>2024</v>
      </c>
      <c r="X7" s="455">
        <f t="shared" si="0"/>
        <v>2025</v>
      </c>
      <c r="Y7" s="455">
        <f t="shared" si="0"/>
        <v>2026</v>
      </c>
      <c r="Z7" s="455">
        <f t="shared" si="0"/>
        <v>2027</v>
      </c>
      <c r="AA7" s="456"/>
      <c r="AB7" s="12"/>
    </row>
    <row r="8" spans="1:28" s="5" customFormat="1" ht="13.8" thickTop="1"/>
    <row r="9" spans="1:28" s="5" customFormat="1" ht="13.2">
      <c r="C9" s="20" t="s">
        <v>1402</v>
      </c>
    </row>
    <row r="10" spans="1:28" s="5" customFormat="1" ht="13.2">
      <c r="C10" s="20"/>
      <c r="D10" s="17"/>
    </row>
    <row r="11" spans="1:28" ht="10.199999999999999">
      <c r="C11" s="105" t="s">
        <v>1547</v>
      </c>
      <c r="F11" s="87" t="s">
        <v>1282</v>
      </c>
      <c r="G11" s="89"/>
      <c r="H11" s="89"/>
      <c r="I11" s="89"/>
      <c r="Q11" s="87" t="s">
        <v>492</v>
      </c>
      <c r="R11" s="89"/>
      <c r="S11" s="89"/>
    </row>
    <row r="14" spans="1:28" ht="10.199999999999999">
      <c r="C14" s="1187" t="s">
        <v>493</v>
      </c>
      <c r="D14" s="1188"/>
      <c r="E14" s="1188"/>
      <c r="F14" s="1188"/>
      <c r="G14" s="1189">
        <f>'Water Rate Base Input'!F14</f>
        <v>8.7892761426399693E-2</v>
      </c>
    </row>
    <row r="17" spans="3:26" ht="10.199999999999999">
      <c r="C17" s="105" t="s">
        <v>1551</v>
      </c>
      <c r="D17" s="105"/>
    </row>
    <row r="19" spans="3:26" ht="10.199999999999999">
      <c r="C19" s="17" t="str">
        <f>'WW Rate Base Input'!C19</f>
        <v>Asset A/C#: 101 - CAPITAL OUTLAY - W/S</v>
      </c>
      <c r="F19" s="240">
        <f>'WW Rate Base Input'!V41</f>
        <v>2292.54</v>
      </c>
      <c r="G19" s="240">
        <f>'WW Rate Base Input'!W41</f>
        <v>2292.54</v>
      </c>
      <c r="H19" s="240">
        <f>'WW Rate Base Input'!X41</f>
        <v>2292.54</v>
      </c>
      <c r="I19" s="240">
        <f>'WW Rate Base Input'!Y41</f>
        <v>2292.54</v>
      </c>
      <c r="J19" s="240">
        <f>'WW Rate Base Input'!Z41</f>
        <v>2292.54</v>
      </c>
      <c r="K19" s="240">
        <f>'WW Rate Base Input'!AA41</f>
        <v>2292.54</v>
      </c>
      <c r="L19" s="240">
        <f>'WW Rate Base Input'!AB41</f>
        <v>2292.54</v>
      </c>
      <c r="M19" s="240">
        <f>'WW Rate Base Input'!AC41</f>
        <v>2292.54</v>
      </c>
      <c r="N19" s="240">
        <f>'WW Rate Base Input'!AD41</f>
        <v>1981.9749999999999</v>
      </c>
      <c r="O19" s="240">
        <f>'WW Rate Base Input'!AE41</f>
        <v>1662.89</v>
      </c>
      <c r="Q19" s="240">
        <f>'WW Rate Base Input'!AG41</f>
        <v>351939.91499999998</v>
      </c>
      <c r="R19" s="240">
        <f>'WW Rate Base Input'!AH41</f>
        <v>349647.375</v>
      </c>
      <c r="S19" s="240">
        <f>'WW Rate Base Input'!AI41</f>
        <v>347354.8349999999</v>
      </c>
      <c r="T19" s="240">
        <f>'WW Rate Base Input'!AJ41</f>
        <v>345062.29499999993</v>
      </c>
      <c r="U19" s="240">
        <f>'WW Rate Base Input'!AK41</f>
        <v>342769.75499999995</v>
      </c>
      <c r="V19" s="240">
        <f>'WW Rate Base Input'!AL41</f>
        <v>340477.21499999997</v>
      </c>
      <c r="W19" s="240">
        <f>'WW Rate Base Input'!AM41</f>
        <v>338184.77500000002</v>
      </c>
      <c r="X19" s="240">
        <f>'WW Rate Base Input'!AN41</f>
        <v>336202.85</v>
      </c>
      <c r="Y19" s="240">
        <f>'WW Rate Base Input'!AO41</f>
        <v>334539.95999999996</v>
      </c>
      <c r="Z19" s="240">
        <f>'WW Rate Base Input'!AP41</f>
        <v>332877.07</v>
      </c>
    </row>
    <row r="20" spans="3:26" ht="10.199999999999999">
      <c r="C20" s="17" t="str">
        <f>'WW Rate Base Input'!C50</f>
        <v>Asset A/C#: 102 - EQUIPMENT</v>
      </c>
      <c r="F20" s="426">
        <f>'WW Rate Base Input'!V72</f>
        <v>38589.414999999994</v>
      </c>
      <c r="G20" s="426">
        <f>'WW Rate Base Input'!W72</f>
        <v>24418.985000000004</v>
      </c>
      <c r="H20" s="426">
        <f>'WW Rate Base Input'!X72</f>
        <v>23475.980000000003</v>
      </c>
      <c r="I20" s="426">
        <f>'WW Rate Base Input'!Y72</f>
        <v>23475.980000000003</v>
      </c>
      <c r="J20" s="426">
        <f>'WW Rate Base Input'!Z72</f>
        <v>13474.58</v>
      </c>
      <c r="K20" s="426">
        <f>'WW Rate Base Input'!AA72</f>
        <v>13474.58</v>
      </c>
      <c r="L20" s="426">
        <f>'WW Rate Base Input'!AB72</f>
        <v>209.505</v>
      </c>
      <c r="M20" s="426">
        <f>'WW Rate Base Input'!AC72</f>
        <v>0</v>
      </c>
      <c r="N20" s="426">
        <f>'WW Rate Base Input'!AD72</f>
        <v>0</v>
      </c>
      <c r="O20" s="426">
        <f>'WW Rate Base Input'!AE72</f>
        <v>0</v>
      </c>
      <c r="Q20" s="426">
        <f>'WW Rate Base Input'!AG72</f>
        <v>136172.32500000001</v>
      </c>
      <c r="R20" s="426">
        <f>'WW Rate Base Input'!AH72</f>
        <v>111753.34</v>
      </c>
      <c r="S20" s="426">
        <f>'WW Rate Base Input'!AI72</f>
        <v>88277.36</v>
      </c>
      <c r="T20" s="426">
        <f>'WW Rate Base Input'!AJ72</f>
        <v>64801.38</v>
      </c>
      <c r="U20" s="426">
        <f>'WW Rate Base Input'!AK72</f>
        <v>51326.799999999988</v>
      </c>
      <c r="V20" s="426">
        <f>'WW Rate Base Input'!AL72</f>
        <v>37852.219999999994</v>
      </c>
      <c r="W20" s="426">
        <f>'WW Rate Base Input'!AM72</f>
        <v>37642.714999999997</v>
      </c>
      <c r="X20" s="426">
        <f>'WW Rate Base Input'!AN72</f>
        <v>37642.714999999997</v>
      </c>
      <c r="Y20" s="426">
        <f>'WW Rate Base Input'!AO72</f>
        <v>37642.714999999997</v>
      </c>
      <c r="Z20" s="426">
        <f>'WW Rate Base Input'!AP72</f>
        <v>37642.714999999997</v>
      </c>
    </row>
    <row r="21" spans="3:26" ht="10.199999999999999">
      <c r="C21" s="17" t="str">
        <f>'WW Rate Base Input'!C103</f>
        <v>Asset A/C#: 103 - SERVICE AREA (GRWSC)</v>
      </c>
      <c r="F21" s="426">
        <f>'WW Rate Base Input'!V103</f>
        <v>0</v>
      </c>
      <c r="G21" s="426">
        <f>'WW Rate Base Input'!W103</f>
        <v>0</v>
      </c>
      <c r="H21" s="426">
        <f>'WW Rate Base Input'!X103</f>
        <v>0</v>
      </c>
      <c r="I21" s="426">
        <f>'WW Rate Base Input'!Y103</f>
        <v>0</v>
      </c>
      <c r="J21" s="426">
        <f>'WW Rate Base Input'!Z103</f>
        <v>0</v>
      </c>
      <c r="K21" s="426">
        <f>'WW Rate Base Input'!AA103</f>
        <v>0</v>
      </c>
      <c r="L21" s="426">
        <f>'WW Rate Base Input'!AB103</f>
        <v>0</v>
      </c>
      <c r="M21" s="426">
        <f>'WW Rate Base Input'!AC103</f>
        <v>0</v>
      </c>
      <c r="N21" s="426">
        <f>'WW Rate Base Input'!AD103</f>
        <v>0</v>
      </c>
      <c r="O21" s="426">
        <f>'WW Rate Base Input'!AE103</f>
        <v>0</v>
      </c>
      <c r="Q21" s="426">
        <f>'WW Rate Base Input'!AG103</f>
        <v>0</v>
      </c>
      <c r="R21" s="426">
        <f>'WW Rate Base Input'!AH103</f>
        <v>0</v>
      </c>
      <c r="S21" s="426">
        <f>'WW Rate Base Input'!AI103</f>
        <v>0</v>
      </c>
      <c r="T21" s="426">
        <f>'WW Rate Base Input'!AJ103</f>
        <v>0</v>
      </c>
      <c r="U21" s="426">
        <f>'WW Rate Base Input'!AK103</f>
        <v>0</v>
      </c>
      <c r="V21" s="426">
        <f>'WW Rate Base Input'!AL103</f>
        <v>0</v>
      </c>
      <c r="W21" s="426">
        <f>'WW Rate Base Input'!AM103</f>
        <v>0</v>
      </c>
      <c r="X21" s="426">
        <f>'WW Rate Base Input'!AN103</f>
        <v>0</v>
      </c>
      <c r="Y21" s="426">
        <f>'WW Rate Base Input'!AO103</f>
        <v>0</v>
      </c>
      <c r="Z21" s="426">
        <f>'WW Rate Base Input'!AP103</f>
        <v>0</v>
      </c>
    </row>
    <row r="22" spans="3:26" ht="10.199999999999999">
      <c r="C22" s="17" t="str">
        <f>'WW Rate Base Input'!C141</f>
        <v>Asset A/C#: 104 - SEWER LINES</v>
      </c>
      <c r="F22" s="426">
        <f>'WW Rate Base Input'!V141</f>
        <v>395239.28</v>
      </c>
      <c r="G22" s="426">
        <f>'WW Rate Base Input'!W141</f>
        <v>395239.28</v>
      </c>
      <c r="H22" s="426">
        <f>'WW Rate Base Input'!X141</f>
        <v>395239.28</v>
      </c>
      <c r="I22" s="426">
        <f>'WW Rate Base Input'!Y141</f>
        <v>395239.28</v>
      </c>
      <c r="J22" s="426">
        <f>'WW Rate Base Input'!Z141</f>
        <v>395239.28</v>
      </c>
      <c r="K22" s="426">
        <f>'WW Rate Base Input'!AA141</f>
        <v>395239.28</v>
      </c>
      <c r="L22" s="426">
        <f>'WW Rate Base Input'!AB141</f>
        <v>395239.28</v>
      </c>
      <c r="M22" s="426">
        <f>'WW Rate Base Input'!AC141</f>
        <v>395239.28</v>
      </c>
      <c r="N22" s="426">
        <f>'WW Rate Base Input'!AD141</f>
        <v>395239.28</v>
      </c>
      <c r="O22" s="426">
        <f>'WW Rate Base Input'!AE141</f>
        <v>395239.28</v>
      </c>
      <c r="Q22" s="426">
        <f>'WW Rate Base Input'!AG141</f>
        <v>16402262.529999999</v>
      </c>
      <c r="R22" s="426">
        <f>'WW Rate Base Input'!AH141</f>
        <v>16007023.25</v>
      </c>
      <c r="S22" s="426">
        <f>'WW Rate Base Input'!AI141</f>
        <v>15611783.970000003</v>
      </c>
      <c r="T22" s="426">
        <f>'WW Rate Base Input'!AJ141</f>
        <v>15216544.690000003</v>
      </c>
      <c r="U22" s="426">
        <f>'WW Rate Base Input'!AK141</f>
        <v>14821305.410000004</v>
      </c>
      <c r="V22" s="426">
        <f>'WW Rate Base Input'!AL141</f>
        <v>14426066.130000005</v>
      </c>
      <c r="W22" s="426">
        <f>'WW Rate Base Input'!AM141</f>
        <v>14030826.850000005</v>
      </c>
      <c r="X22" s="426">
        <f>'WW Rate Base Input'!AN141</f>
        <v>13635587.570000008</v>
      </c>
      <c r="Y22" s="426">
        <f>'WW Rate Base Input'!AO141</f>
        <v>13240348.290000005</v>
      </c>
      <c r="Z22" s="426">
        <f>'WW Rate Base Input'!AP141</f>
        <v>12845109.010000005</v>
      </c>
    </row>
    <row r="23" spans="3:26" ht="10.199999999999999">
      <c r="C23" s="17" t="str">
        <f>'WW Rate Base Input'!C179</f>
        <v>Asset A/C#: 105 - SEWER PLANT</v>
      </c>
      <c r="F23" s="426">
        <f>'WW Rate Base Input'!V179</f>
        <v>170390.51</v>
      </c>
      <c r="G23" s="426">
        <f>'WW Rate Base Input'!W179</f>
        <v>170390.51</v>
      </c>
      <c r="H23" s="426">
        <f>'WW Rate Base Input'!X179</f>
        <v>170390.51</v>
      </c>
      <c r="I23" s="426">
        <f>'WW Rate Base Input'!Y179</f>
        <v>170390.51</v>
      </c>
      <c r="J23" s="426">
        <f>'WW Rate Base Input'!Z179</f>
        <v>170390.51</v>
      </c>
      <c r="K23" s="426">
        <f>'WW Rate Base Input'!AA179</f>
        <v>170390.51</v>
      </c>
      <c r="L23" s="426">
        <f>'WW Rate Base Input'!AB179</f>
        <v>170390.51</v>
      </c>
      <c r="M23" s="426">
        <f>'WW Rate Base Input'!AC179</f>
        <v>170390.51</v>
      </c>
      <c r="N23" s="426">
        <f>'WW Rate Base Input'!AD179</f>
        <v>170390.51</v>
      </c>
      <c r="O23" s="426">
        <f>'WW Rate Base Input'!AE179</f>
        <v>170390.51</v>
      </c>
      <c r="Q23" s="426">
        <f>'WW Rate Base Input'!AG179</f>
        <v>3732746.3899999997</v>
      </c>
      <c r="R23" s="426">
        <f>'WW Rate Base Input'!AH179</f>
        <v>3562355.88</v>
      </c>
      <c r="S23" s="426">
        <f>'WW Rate Base Input'!AI179</f>
        <v>3391965.3699999996</v>
      </c>
      <c r="T23" s="426">
        <f>'WW Rate Base Input'!AJ179</f>
        <v>3221574.8600000003</v>
      </c>
      <c r="U23" s="426">
        <f>'WW Rate Base Input'!AK179</f>
        <v>3051184.3499999996</v>
      </c>
      <c r="V23" s="426">
        <f>'WW Rate Base Input'!AL179</f>
        <v>2880793.8400000003</v>
      </c>
      <c r="W23" s="426">
        <f>'WW Rate Base Input'!AM179</f>
        <v>2710403.3300000005</v>
      </c>
      <c r="X23" s="426">
        <f>'WW Rate Base Input'!AN179</f>
        <v>2540012.8200000003</v>
      </c>
      <c r="Y23" s="426">
        <f>'WW Rate Base Input'!AO179</f>
        <v>2369622.31</v>
      </c>
      <c r="Z23" s="426">
        <f>'WW Rate Base Input'!AP179</f>
        <v>2199231.8000000003</v>
      </c>
    </row>
    <row r="24" spans="3:26" ht="10.199999999999999">
      <c r="C24" s="17" t="str">
        <f>'WW Rate Base Input'!C217</f>
        <v>Asset A/C#: 106 - VEHICLES</v>
      </c>
      <c r="F24" s="426">
        <f>'WW Rate Base Input'!V217</f>
        <v>61450.729999999996</v>
      </c>
      <c r="G24" s="426">
        <f>'WW Rate Base Input'!W217</f>
        <v>59553.294999999998</v>
      </c>
      <c r="H24" s="426">
        <f>'WW Rate Base Input'!X217</f>
        <v>53180.894999999997</v>
      </c>
      <c r="I24" s="426">
        <f>'WW Rate Base Input'!Y217</f>
        <v>47320.894999999997</v>
      </c>
      <c r="J24" s="426">
        <f>'WW Rate Base Input'!Z217</f>
        <v>29394.19</v>
      </c>
      <c r="K24" s="426">
        <f>'WW Rate Base Input'!AA217</f>
        <v>26699.59</v>
      </c>
      <c r="L24" s="426">
        <f>'WW Rate Base Input'!AB217</f>
        <v>0</v>
      </c>
      <c r="M24" s="426">
        <f>'WW Rate Base Input'!AC217</f>
        <v>0</v>
      </c>
      <c r="N24" s="426">
        <f>'WW Rate Base Input'!AD217</f>
        <v>0</v>
      </c>
      <c r="O24" s="426">
        <f>'WW Rate Base Input'!AE217</f>
        <v>0</v>
      </c>
      <c r="Q24" s="426">
        <f>'WW Rate Base Input'!AG217</f>
        <v>251669.60499999998</v>
      </c>
      <c r="R24" s="426">
        <f>'WW Rate Base Input'!AH217</f>
        <v>192116.31</v>
      </c>
      <c r="S24" s="426">
        <f>'WW Rate Base Input'!AI217</f>
        <v>138935.41500000001</v>
      </c>
      <c r="T24" s="426">
        <f>'WW Rate Base Input'!AJ217</f>
        <v>91614.51999999999</v>
      </c>
      <c r="U24" s="426">
        <f>'WW Rate Base Input'!AK217</f>
        <v>62220.330000000009</v>
      </c>
      <c r="V24" s="426">
        <f>'WW Rate Base Input'!AL217</f>
        <v>35520.740000000005</v>
      </c>
      <c r="W24" s="426">
        <f>'WW Rate Base Input'!AM217</f>
        <v>35520.740000000005</v>
      </c>
      <c r="X24" s="426">
        <f>'WW Rate Base Input'!AN217</f>
        <v>35520.740000000005</v>
      </c>
      <c r="Y24" s="426">
        <f>'WW Rate Base Input'!AO217</f>
        <v>35520.740000000005</v>
      </c>
      <c r="Z24" s="426">
        <f>'WW Rate Base Input'!AP217</f>
        <v>35520.740000000005</v>
      </c>
    </row>
    <row r="25" spans="3:26" ht="10.199999999999999">
      <c r="C25" s="17" t="str">
        <f>'WW Rate Base Input'!C255</f>
        <v>Asset A/C#: 107 - W &amp; S BUILDING</v>
      </c>
      <c r="F25" s="426">
        <f>'WW Rate Base Input'!V255</f>
        <v>547.11500000000001</v>
      </c>
      <c r="G25" s="426">
        <f>'WW Rate Base Input'!W255</f>
        <v>547.11500000000001</v>
      </c>
      <c r="H25" s="426">
        <f>'WW Rate Base Input'!X255</f>
        <v>547.11500000000001</v>
      </c>
      <c r="I25" s="426">
        <f>'WW Rate Base Input'!Y255</f>
        <v>547.11500000000001</v>
      </c>
      <c r="J25" s="426">
        <f>'WW Rate Base Input'!Z255</f>
        <v>547.11500000000001</v>
      </c>
      <c r="K25" s="426">
        <f>'WW Rate Base Input'!AA255</f>
        <v>547.11500000000001</v>
      </c>
      <c r="L25" s="426">
        <f>'WW Rate Base Input'!AB255</f>
        <v>547.11500000000001</v>
      </c>
      <c r="M25" s="426">
        <f>'WW Rate Base Input'!AC255</f>
        <v>547.11500000000001</v>
      </c>
      <c r="N25" s="426">
        <f>'WW Rate Base Input'!AD255</f>
        <v>547.11500000000001</v>
      </c>
      <c r="O25" s="426">
        <f>'WW Rate Base Input'!AE255</f>
        <v>547.11500000000001</v>
      </c>
      <c r="Q25" s="426">
        <f>'WW Rate Base Input'!AG255</f>
        <v>7933.4849999999988</v>
      </c>
      <c r="R25" s="426">
        <f>'WW Rate Base Input'!AH255</f>
        <v>7386.369999999999</v>
      </c>
      <c r="S25" s="426">
        <f>'WW Rate Base Input'!AI255</f>
        <v>6839.2549999999992</v>
      </c>
      <c r="T25" s="426">
        <f>'WW Rate Base Input'!AJ255</f>
        <v>6292.1399999999994</v>
      </c>
      <c r="U25" s="426">
        <f>'WW Rate Base Input'!AK255</f>
        <v>5745.0249999999996</v>
      </c>
      <c r="V25" s="426">
        <f>'WW Rate Base Input'!AL255</f>
        <v>5197.91</v>
      </c>
      <c r="W25" s="426">
        <f>'WW Rate Base Input'!AM255</f>
        <v>4650.7950000000001</v>
      </c>
      <c r="X25" s="426">
        <f>'WW Rate Base Input'!AN255</f>
        <v>4103.68</v>
      </c>
      <c r="Y25" s="426">
        <f>'WW Rate Base Input'!AO255</f>
        <v>3556.5650000000005</v>
      </c>
      <c r="Z25" s="426">
        <f>'WW Rate Base Input'!AP255</f>
        <v>3009.4500000000007</v>
      </c>
    </row>
    <row r="26" spans="3:26" ht="10.199999999999999">
      <c r="C26" s="17" t="str">
        <f>'WW Rate Base Input'!C303</f>
        <v>Asset A/C#: 108 - WATER LINES</v>
      </c>
      <c r="F26" s="426">
        <f>'WW Rate Base Input'!V303</f>
        <v>0</v>
      </c>
      <c r="G26" s="426">
        <f>'WW Rate Base Input'!W303</f>
        <v>0</v>
      </c>
      <c r="H26" s="426">
        <f>'WW Rate Base Input'!X303</f>
        <v>0</v>
      </c>
      <c r="I26" s="426">
        <f>'WW Rate Base Input'!Y303</f>
        <v>0</v>
      </c>
      <c r="J26" s="426">
        <f>'WW Rate Base Input'!Z303</f>
        <v>0</v>
      </c>
      <c r="K26" s="426">
        <f>'WW Rate Base Input'!AA303</f>
        <v>0</v>
      </c>
      <c r="L26" s="426">
        <f>'WW Rate Base Input'!AB303</f>
        <v>0</v>
      </c>
      <c r="M26" s="426">
        <f>'WW Rate Base Input'!AC303</f>
        <v>0</v>
      </c>
      <c r="N26" s="426">
        <f>'WW Rate Base Input'!AD303</f>
        <v>0</v>
      </c>
      <c r="O26" s="426">
        <f>'WW Rate Base Input'!AE303</f>
        <v>0</v>
      </c>
      <c r="Q26" s="426">
        <f>'WW Rate Base Input'!AG303</f>
        <v>0</v>
      </c>
      <c r="R26" s="426">
        <f>'WW Rate Base Input'!AH303</f>
        <v>0</v>
      </c>
      <c r="S26" s="426">
        <f>'WW Rate Base Input'!AI303</f>
        <v>0</v>
      </c>
      <c r="T26" s="426">
        <f>'WW Rate Base Input'!AJ303</f>
        <v>0</v>
      </c>
      <c r="U26" s="426">
        <f>'WW Rate Base Input'!AK303</f>
        <v>0</v>
      </c>
      <c r="V26" s="426">
        <f>'WW Rate Base Input'!AL303</f>
        <v>0</v>
      </c>
      <c r="W26" s="426">
        <f>'WW Rate Base Input'!AM303</f>
        <v>0</v>
      </c>
      <c r="X26" s="426">
        <f>'WW Rate Base Input'!AN303</f>
        <v>0</v>
      </c>
      <c r="Y26" s="426">
        <f>'WW Rate Base Input'!AO303</f>
        <v>0</v>
      </c>
      <c r="Z26" s="426">
        <f>'WW Rate Base Input'!AP303</f>
        <v>0</v>
      </c>
    </row>
    <row r="27" spans="3:26" ht="10.199999999999999">
      <c r="C27" s="17" t="str">
        <f>'WW Rate Base Input'!C351</f>
        <v>Asset A/C#: 109 - LAND</v>
      </c>
      <c r="F27" s="426">
        <f>'WW Rate Base Input'!V351</f>
        <v>0</v>
      </c>
      <c r="G27" s="426">
        <f>'WW Rate Base Input'!W351</f>
        <v>0</v>
      </c>
      <c r="H27" s="426">
        <f>'WW Rate Base Input'!X351</f>
        <v>0</v>
      </c>
      <c r="I27" s="426">
        <f>'WW Rate Base Input'!Y351</f>
        <v>0</v>
      </c>
      <c r="J27" s="426">
        <f>'WW Rate Base Input'!Z351</f>
        <v>0</v>
      </c>
      <c r="K27" s="426">
        <f>'WW Rate Base Input'!AA351</f>
        <v>0</v>
      </c>
      <c r="L27" s="426">
        <f>'WW Rate Base Input'!AB351</f>
        <v>0</v>
      </c>
      <c r="M27" s="426">
        <f>'WW Rate Base Input'!AC351</f>
        <v>0</v>
      </c>
      <c r="N27" s="426">
        <f>'WW Rate Base Input'!AD351</f>
        <v>0</v>
      </c>
      <c r="O27" s="426">
        <f>'WW Rate Base Input'!AE351</f>
        <v>0</v>
      </c>
      <c r="Q27" s="426">
        <f>'WW Rate Base Input'!AG351</f>
        <v>661964.04</v>
      </c>
      <c r="R27" s="426">
        <f>'WW Rate Base Input'!AH351</f>
        <v>661964.04</v>
      </c>
      <c r="S27" s="426">
        <f>'WW Rate Base Input'!AI351</f>
        <v>661964.04</v>
      </c>
      <c r="T27" s="426">
        <f>'WW Rate Base Input'!AJ351</f>
        <v>661964.04</v>
      </c>
      <c r="U27" s="426">
        <f>'WW Rate Base Input'!AK351</f>
        <v>661964.04</v>
      </c>
      <c r="V27" s="426">
        <f>'WW Rate Base Input'!AL351</f>
        <v>661964.04</v>
      </c>
      <c r="W27" s="426">
        <f>'WW Rate Base Input'!AM351</f>
        <v>661964.04</v>
      </c>
      <c r="X27" s="426">
        <f>'WW Rate Base Input'!AN351</f>
        <v>661964.04</v>
      </c>
      <c r="Y27" s="426">
        <f>'WW Rate Base Input'!AO351</f>
        <v>661964.04</v>
      </c>
      <c r="Z27" s="426">
        <f>'WW Rate Base Input'!AP351</f>
        <v>661964.04</v>
      </c>
    </row>
    <row r="28" spans="3:26" ht="12">
      <c r="C28" s="17" t="str">
        <f>'WW Rate Base Input'!C399</f>
        <v>Asset A/C#: 110 - Working Capital; Inventory &amp; Prepaid Balance</v>
      </c>
      <c r="F28" s="428">
        <f>'WW Rate Base Input'!V399</f>
        <v>286776.09749999997</v>
      </c>
      <c r="G28" s="428">
        <f>'WW Rate Base Input'!W399</f>
        <v>286776.09749999997</v>
      </c>
      <c r="H28" s="428">
        <f>'WW Rate Base Input'!X399</f>
        <v>286776.09749999997</v>
      </c>
      <c r="I28" s="428">
        <f>'WW Rate Base Input'!Y399</f>
        <v>286776.09749999997</v>
      </c>
      <c r="J28" s="428">
        <f>'WW Rate Base Input'!Z399</f>
        <v>286776.09749999997</v>
      </c>
      <c r="K28" s="428">
        <f>'WW Rate Base Input'!AA399</f>
        <v>286776.09749999997</v>
      </c>
      <c r="L28" s="428">
        <f>'WW Rate Base Input'!AB399</f>
        <v>286776.09749999997</v>
      </c>
      <c r="M28" s="428">
        <f>'WW Rate Base Input'!AC399</f>
        <v>286776.09749999997</v>
      </c>
      <c r="N28" s="428">
        <f>'WW Rate Base Input'!AD399</f>
        <v>286776.09749999997</v>
      </c>
      <c r="O28" s="428">
        <f>'WW Rate Base Input'!AE399</f>
        <v>286776.09749999997</v>
      </c>
      <c r="Q28" s="428">
        <f>'WW Rate Base Input'!AG399</f>
        <v>11744596.341251925</v>
      </c>
      <c r="R28" s="428">
        <f>'WW Rate Base Input'!AH399</f>
        <v>11557016.558338337</v>
      </c>
      <c r="S28" s="428">
        <f>'WW Rate Base Input'!AI399</f>
        <v>11340496.228303837</v>
      </c>
      <c r="T28" s="428">
        <f>'WW Rate Base Input'!AJ399</f>
        <v>11108614.06343729</v>
      </c>
      <c r="U28" s="428">
        <f>'WW Rate Base Input'!AK399</f>
        <v>10938267.357524632</v>
      </c>
      <c r="V28" s="428">
        <f>'WW Rate Base Input'!AL399</f>
        <v>10705781.1629938</v>
      </c>
      <c r="W28" s="428">
        <f>'WW Rate Base Input'!AM399</f>
        <v>10474589.487960769</v>
      </c>
      <c r="X28" s="428">
        <f>'WW Rate Base Input'!AN399</f>
        <v>10313096.706023069</v>
      </c>
      <c r="Y28" s="428">
        <f>'WW Rate Base Input'!AO399</f>
        <v>10087028.747741874</v>
      </c>
      <c r="Z28" s="428">
        <f>'WW Rate Base Input'!AP399</f>
        <v>9864723.5246257223</v>
      </c>
    </row>
    <row r="29" spans="3:26" ht="10.199999999999999">
      <c r="C29" s="29" t="s">
        <v>1</v>
      </c>
      <c r="F29" s="429">
        <f t="shared" ref="F29" si="2">SUM(F19:F28)</f>
        <v>955285.6875</v>
      </c>
      <c r="G29" s="429">
        <f t="shared" ref="G29:Z29" si="3">SUM(G19:G28)</f>
        <v>939217.82250000001</v>
      </c>
      <c r="H29" s="429">
        <f t="shared" si="3"/>
        <v>931902.41749999998</v>
      </c>
      <c r="I29" s="429">
        <f t="shared" si="3"/>
        <v>926042.41749999998</v>
      </c>
      <c r="J29" s="429">
        <f t="shared" si="3"/>
        <v>898114.3125</v>
      </c>
      <c r="K29" s="429">
        <f t="shared" si="3"/>
        <v>895419.71249999991</v>
      </c>
      <c r="L29" s="429">
        <f t="shared" si="3"/>
        <v>855455.04749999987</v>
      </c>
      <c r="M29" s="429">
        <f t="shared" si="3"/>
        <v>855245.54249999998</v>
      </c>
      <c r="N29" s="429">
        <f t="shared" si="3"/>
        <v>854934.97750000004</v>
      </c>
      <c r="O29" s="429">
        <f t="shared" si="3"/>
        <v>854615.89250000007</v>
      </c>
      <c r="Q29" s="429">
        <f t="shared" si="3"/>
        <v>33289284.631251924</v>
      </c>
      <c r="R29" s="429">
        <f t="shared" si="3"/>
        <v>32449263.123338334</v>
      </c>
      <c r="S29" s="429">
        <f t="shared" si="3"/>
        <v>31587616.47330384</v>
      </c>
      <c r="T29" s="429">
        <f t="shared" si="3"/>
        <v>30716467.988437295</v>
      </c>
      <c r="U29" s="429">
        <f t="shared" si="3"/>
        <v>29934783.067524634</v>
      </c>
      <c r="V29" s="429">
        <f t="shared" si="3"/>
        <v>29093653.257993802</v>
      </c>
      <c r="W29" s="429">
        <f t="shared" si="3"/>
        <v>28293782.732960775</v>
      </c>
      <c r="X29" s="429">
        <f t="shared" si="3"/>
        <v>27564131.121023074</v>
      </c>
      <c r="Y29" s="429">
        <f t="shared" si="3"/>
        <v>26770223.367741879</v>
      </c>
      <c r="Z29" s="429">
        <f t="shared" si="3"/>
        <v>25980078.349625729</v>
      </c>
    </row>
    <row r="30" spans="3:26" ht="10.199999999999999"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</row>
    <row r="31" spans="3:26" ht="10.199999999999999"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</row>
    <row r="32" spans="3:26" ht="10.199999999999999">
      <c r="C32" s="21" t="s">
        <v>299</v>
      </c>
      <c r="F32" s="240">
        <f>'WW Rate Base Input'!V411</f>
        <v>198910.92500000002</v>
      </c>
      <c r="G32" s="240">
        <f>'WW Rate Base Input'!W411</f>
        <v>198910.92500000002</v>
      </c>
      <c r="H32" s="240">
        <f>'WW Rate Base Input'!X411</f>
        <v>198910.92500000002</v>
      </c>
      <c r="I32" s="240">
        <f>'WW Rate Base Input'!Y411</f>
        <v>198910.92500000002</v>
      </c>
      <c r="J32" s="240">
        <f>'WW Rate Base Input'!Z411</f>
        <v>198910.92500000002</v>
      </c>
      <c r="K32" s="240">
        <f>'WW Rate Base Input'!AA411</f>
        <v>198910.92500000002</v>
      </c>
      <c r="L32" s="240">
        <f>'WW Rate Base Input'!AB411</f>
        <v>198910.92500000002</v>
      </c>
      <c r="M32" s="240">
        <f>'WW Rate Base Input'!AC411</f>
        <v>198910.92500000002</v>
      </c>
      <c r="N32" s="240">
        <f>'WW Rate Base Input'!AD411</f>
        <v>198910.92500000002</v>
      </c>
      <c r="O32" s="240">
        <f>'WW Rate Base Input'!AE411</f>
        <v>198910.92500000002</v>
      </c>
      <c r="Q32" s="240">
        <f>'WW Rate Base Input'!AG411</f>
        <v>4831638.5750000002</v>
      </c>
      <c r="R32" s="240">
        <f>'WW Rate Base Input'!AH411</f>
        <v>4632727.6500000004</v>
      </c>
      <c r="S32" s="240">
        <f>'WW Rate Base Input'!AI411</f>
        <v>4433816.7249999996</v>
      </c>
      <c r="T32" s="240">
        <f>'WW Rate Base Input'!AJ411</f>
        <v>4234905.8000000007</v>
      </c>
      <c r="U32" s="240">
        <f>'WW Rate Base Input'!AK411</f>
        <v>4035994.875</v>
      </c>
      <c r="V32" s="240">
        <f>'WW Rate Base Input'!AL411</f>
        <v>3837083.9500000007</v>
      </c>
      <c r="W32" s="240">
        <f>'WW Rate Base Input'!AM411</f>
        <v>3638173.0250000008</v>
      </c>
      <c r="X32" s="240">
        <f>'WW Rate Base Input'!AN411</f>
        <v>3439262.1000000006</v>
      </c>
      <c r="Y32" s="240">
        <f>'WW Rate Base Input'!AO411</f>
        <v>3240351.1750000003</v>
      </c>
      <c r="Z32" s="240">
        <f>'WW Rate Base Input'!AP411</f>
        <v>3041440.2500000005</v>
      </c>
    </row>
    <row r="33" spans="3:26" ht="10.199999999999999">
      <c r="C33" s="21" t="s">
        <v>462</v>
      </c>
      <c r="F33" s="426">
        <f>'WW Rate Base Input'!V412</f>
        <v>756374.76250000007</v>
      </c>
      <c r="G33" s="426">
        <f>'WW Rate Base Input'!W412</f>
        <v>740306.89750000008</v>
      </c>
      <c r="H33" s="426">
        <f>'WW Rate Base Input'!X412</f>
        <v>732991.49250000005</v>
      </c>
      <c r="I33" s="426">
        <f>'WW Rate Base Input'!Y412</f>
        <v>727131.49250000005</v>
      </c>
      <c r="J33" s="426">
        <f>'WW Rate Base Input'!Z412</f>
        <v>699203.38750000007</v>
      </c>
      <c r="K33" s="426">
        <f>'WW Rate Base Input'!AA412</f>
        <v>696508.78749999998</v>
      </c>
      <c r="L33" s="426">
        <f>'WW Rate Base Input'!AB412</f>
        <v>656544.12250000006</v>
      </c>
      <c r="M33" s="426">
        <f>'WW Rate Base Input'!AC412</f>
        <v>656334.61750000005</v>
      </c>
      <c r="N33" s="426">
        <f>'WW Rate Base Input'!AD412</f>
        <v>656024.05249999999</v>
      </c>
      <c r="O33" s="426">
        <f>'WW Rate Base Input'!AE412</f>
        <v>655704.96750000003</v>
      </c>
      <c r="Q33" s="426">
        <f>'WW Rate Base Input'!AG412</f>
        <v>28457646.056251924</v>
      </c>
      <c r="R33" s="426">
        <f>'WW Rate Base Input'!AH412</f>
        <v>27816535.473338339</v>
      </c>
      <c r="S33" s="426">
        <f>'WW Rate Base Input'!AI412</f>
        <v>27153799.748303838</v>
      </c>
      <c r="T33" s="426">
        <f>'WW Rate Base Input'!AJ412</f>
        <v>26481562.18843729</v>
      </c>
      <c r="U33" s="426">
        <f>'WW Rate Base Input'!AK412</f>
        <v>25898788.192524634</v>
      </c>
      <c r="V33" s="426">
        <f>'WW Rate Base Input'!AL412</f>
        <v>25256569.307993803</v>
      </c>
      <c r="W33" s="426">
        <f>'WW Rate Base Input'!AM412</f>
        <v>24655609.707960773</v>
      </c>
      <c r="X33" s="426">
        <f>'WW Rate Base Input'!AN412</f>
        <v>24124869.021023076</v>
      </c>
      <c r="Y33" s="426">
        <f>'WW Rate Base Input'!AO412</f>
        <v>23529872.192741878</v>
      </c>
      <c r="Z33" s="426">
        <f>'WW Rate Base Input'!AP412</f>
        <v>22938638.099625725</v>
      </c>
    </row>
    <row r="34" spans="3:26" ht="10.199999999999999">
      <c r="C34" s="21" t="s">
        <v>366</v>
      </c>
      <c r="F34" s="426">
        <f>'WW Rate Base Input'!V413</f>
        <v>0</v>
      </c>
      <c r="G34" s="426">
        <f>'WW Rate Base Input'!W413</f>
        <v>0</v>
      </c>
      <c r="H34" s="426">
        <f>'WW Rate Base Input'!X413</f>
        <v>0</v>
      </c>
      <c r="I34" s="426">
        <f>'WW Rate Base Input'!Y413</f>
        <v>0</v>
      </c>
      <c r="J34" s="426">
        <f>'WW Rate Base Input'!Z413</f>
        <v>0</v>
      </c>
      <c r="K34" s="426">
        <f>'WW Rate Base Input'!AA413</f>
        <v>0</v>
      </c>
      <c r="L34" s="426">
        <f>'WW Rate Base Input'!AB413</f>
        <v>0</v>
      </c>
      <c r="M34" s="426">
        <f>'WW Rate Base Input'!AC413</f>
        <v>0</v>
      </c>
      <c r="N34" s="426">
        <f>'WW Rate Base Input'!AD413</f>
        <v>0</v>
      </c>
      <c r="O34" s="426">
        <f>'WW Rate Base Input'!AE413</f>
        <v>0</v>
      </c>
      <c r="Q34" s="426">
        <f>'WW Rate Base Input'!AG413</f>
        <v>0</v>
      </c>
      <c r="R34" s="426">
        <f>'WW Rate Base Input'!AH413</f>
        <v>0</v>
      </c>
      <c r="S34" s="426">
        <f>'WW Rate Base Input'!AI413</f>
        <v>0</v>
      </c>
      <c r="T34" s="426">
        <f>'WW Rate Base Input'!AJ413</f>
        <v>0</v>
      </c>
      <c r="U34" s="426">
        <f>'WW Rate Base Input'!AK413</f>
        <v>0</v>
      </c>
      <c r="V34" s="426">
        <f>'WW Rate Base Input'!AL413</f>
        <v>0</v>
      </c>
      <c r="W34" s="426">
        <f>'WW Rate Base Input'!AM413</f>
        <v>0</v>
      </c>
      <c r="X34" s="426">
        <f>'WW Rate Base Input'!AN413</f>
        <v>0</v>
      </c>
      <c r="Y34" s="426">
        <f>'WW Rate Base Input'!AO413</f>
        <v>0</v>
      </c>
      <c r="Z34" s="426">
        <f>'WW Rate Base Input'!AP413</f>
        <v>0</v>
      </c>
    </row>
    <row r="35" spans="3:26" ht="12">
      <c r="C35" s="21" t="s">
        <v>297</v>
      </c>
      <c r="F35" s="428">
        <f>'WW Rate Base Input'!V414</f>
        <v>0</v>
      </c>
      <c r="G35" s="428">
        <f>'WW Rate Base Input'!W414</f>
        <v>0</v>
      </c>
      <c r="H35" s="428">
        <f>'WW Rate Base Input'!X414</f>
        <v>0</v>
      </c>
      <c r="I35" s="428">
        <f>'WW Rate Base Input'!Y414</f>
        <v>0</v>
      </c>
      <c r="J35" s="428">
        <f>'WW Rate Base Input'!Z414</f>
        <v>0</v>
      </c>
      <c r="K35" s="428">
        <f>'WW Rate Base Input'!AA414</f>
        <v>0</v>
      </c>
      <c r="L35" s="428">
        <f>'WW Rate Base Input'!AB414</f>
        <v>0</v>
      </c>
      <c r="M35" s="428">
        <f>'WW Rate Base Input'!AC414</f>
        <v>0</v>
      </c>
      <c r="N35" s="428">
        <f>'WW Rate Base Input'!AD414</f>
        <v>0</v>
      </c>
      <c r="O35" s="428">
        <f>'WW Rate Base Input'!AE414</f>
        <v>0</v>
      </c>
      <c r="Q35" s="428">
        <f>'WW Rate Base Input'!AG414</f>
        <v>0</v>
      </c>
      <c r="R35" s="428">
        <f>'WW Rate Base Input'!AH414</f>
        <v>0</v>
      </c>
      <c r="S35" s="428">
        <f>'WW Rate Base Input'!AI414</f>
        <v>0</v>
      </c>
      <c r="T35" s="428">
        <f>'WW Rate Base Input'!AJ414</f>
        <v>0</v>
      </c>
      <c r="U35" s="428">
        <f>'WW Rate Base Input'!AK414</f>
        <v>0</v>
      </c>
      <c r="V35" s="428">
        <f>'WW Rate Base Input'!AL414</f>
        <v>0</v>
      </c>
      <c r="W35" s="428">
        <f>'WW Rate Base Input'!AM414</f>
        <v>0</v>
      </c>
      <c r="X35" s="428">
        <f>'WW Rate Base Input'!AN414</f>
        <v>0</v>
      </c>
      <c r="Y35" s="428">
        <f>'WW Rate Base Input'!AO414</f>
        <v>0</v>
      </c>
      <c r="Z35" s="428">
        <f>'WW Rate Base Input'!AP414</f>
        <v>0</v>
      </c>
    </row>
    <row r="36" spans="3:26" ht="10.199999999999999">
      <c r="C36" s="29" t="s">
        <v>1</v>
      </c>
      <c r="F36" s="429">
        <f>'WW Rate Base Input'!V415</f>
        <v>955285.68750000012</v>
      </c>
      <c r="G36" s="429">
        <f>'WW Rate Base Input'!W415</f>
        <v>939217.82250000013</v>
      </c>
      <c r="H36" s="429">
        <f>'WW Rate Base Input'!X415</f>
        <v>931902.4175000001</v>
      </c>
      <c r="I36" s="429">
        <f>'WW Rate Base Input'!Y415</f>
        <v>926042.4175000001</v>
      </c>
      <c r="J36" s="429">
        <f>'WW Rate Base Input'!Z415</f>
        <v>898114.31250000012</v>
      </c>
      <c r="K36" s="429">
        <f>'WW Rate Base Input'!AA415</f>
        <v>895419.71250000002</v>
      </c>
      <c r="L36" s="429">
        <f>'WW Rate Base Input'!AB415</f>
        <v>855455.0475000001</v>
      </c>
      <c r="M36" s="429">
        <f>'WW Rate Base Input'!AC415</f>
        <v>855245.5425000001</v>
      </c>
      <c r="N36" s="429">
        <f>'WW Rate Base Input'!AD415</f>
        <v>854934.97750000004</v>
      </c>
      <c r="O36" s="429">
        <f>'WW Rate Base Input'!AE415</f>
        <v>854615.89250000007</v>
      </c>
      <c r="Q36" s="429">
        <f>'WW Rate Base Input'!AG415</f>
        <v>33289284.631251924</v>
      </c>
      <c r="R36" s="429">
        <f>'WW Rate Base Input'!AH415</f>
        <v>32449263.123338342</v>
      </c>
      <c r="S36" s="429">
        <f>'WW Rate Base Input'!AI415</f>
        <v>31587616.47330384</v>
      </c>
      <c r="T36" s="429">
        <f>'WW Rate Base Input'!AJ415</f>
        <v>30716467.988437291</v>
      </c>
      <c r="U36" s="429">
        <f>'WW Rate Base Input'!AK415</f>
        <v>29934783.067524634</v>
      </c>
      <c r="V36" s="429">
        <f>'WW Rate Base Input'!AL415</f>
        <v>29093653.257993802</v>
      </c>
      <c r="W36" s="429">
        <f>'WW Rate Base Input'!AM415</f>
        <v>28293782.732960775</v>
      </c>
      <c r="X36" s="429">
        <f>'WW Rate Base Input'!AN415</f>
        <v>27564131.121023078</v>
      </c>
      <c r="Y36" s="429">
        <f>'WW Rate Base Input'!AO415</f>
        <v>26770223.367741879</v>
      </c>
      <c r="Z36" s="429">
        <f>'WW Rate Base Input'!AP415</f>
        <v>25980078.349625725</v>
      </c>
    </row>
    <row r="37" spans="3:26" ht="10.199999999999999">
      <c r="F37" s="426"/>
      <c r="G37" s="426"/>
      <c r="H37" s="426"/>
      <c r="I37" s="426"/>
      <c r="J37" s="426"/>
      <c r="K37" s="426"/>
      <c r="L37" s="426"/>
      <c r="M37" s="426"/>
      <c r="N37" s="426"/>
      <c r="O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</row>
    <row r="40" spans="3:26" ht="10.199999999999999">
      <c r="C40" s="105" t="s">
        <v>490</v>
      </c>
      <c r="D40" s="105"/>
    </row>
    <row r="42" spans="3:26" ht="10.199999999999999">
      <c r="C42" s="21" t="s">
        <v>299</v>
      </c>
      <c r="F42" s="240">
        <f>'CIP Input'!AH166</f>
        <v>217500</v>
      </c>
      <c r="G42" s="240">
        <f>'CIP Input'!AI166</f>
        <v>317500</v>
      </c>
      <c r="H42" s="240">
        <f>'CIP Input'!AJ166</f>
        <v>367500</v>
      </c>
      <c r="I42" s="240">
        <f>'CIP Input'!AK166</f>
        <v>442500</v>
      </c>
      <c r="J42" s="240">
        <f>'CIP Input'!AL166</f>
        <v>692500</v>
      </c>
      <c r="K42" s="240">
        <f>'CIP Input'!AM166</f>
        <v>842500</v>
      </c>
      <c r="L42" s="240">
        <f>'CIP Input'!AN166</f>
        <v>992500</v>
      </c>
      <c r="M42" s="240">
        <f>'CIP Input'!AO166</f>
        <v>992500</v>
      </c>
      <c r="N42" s="240">
        <f>'CIP Input'!AP166</f>
        <v>992500</v>
      </c>
      <c r="O42" s="240">
        <f>'CIP Input'!AQ166</f>
        <v>992500</v>
      </c>
      <c r="Q42" s="240">
        <f>'CIP Input'!BF166</f>
        <v>8482500</v>
      </c>
      <c r="R42" s="240">
        <f>'CIP Input'!BG166</f>
        <v>12165000</v>
      </c>
      <c r="S42" s="240">
        <f>'CIP Input'!BH166</f>
        <v>13797500</v>
      </c>
      <c r="T42" s="240">
        <f>'CIP Input'!BI166</f>
        <v>16355000</v>
      </c>
      <c r="U42" s="240">
        <f>'CIP Input'!BJ166</f>
        <v>25662500</v>
      </c>
      <c r="V42" s="240">
        <f>'CIP Input'!BK166</f>
        <v>30820000</v>
      </c>
      <c r="W42" s="240">
        <f>'CIP Input'!BL166</f>
        <v>35827500</v>
      </c>
      <c r="X42" s="240">
        <f>'CIP Input'!BM166</f>
        <v>34835000</v>
      </c>
      <c r="Y42" s="240">
        <f>'CIP Input'!BN166</f>
        <v>33842500</v>
      </c>
      <c r="Z42" s="240">
        <f>'CIP Input'!BO166</f>
        <v>32850000</v>
      </c>
    </row>
    <row r="43" spans="3:26" ht="10.199999999999999">
      <c r="C43" s="21" t="s">
        <v>462</v>
      </c>
      <c r="F43" s="426">
        <f>'CIP Input'!AH167</f>
        <v>23750</v>
      </c>
      <c r="G43" s="426">
        <f>'CIP Input'!AI167</f>
        <v>23750</v>
      </c>
      <c r="H43" s="426">
        <f>'CIP Input'!AJ167</f>
        <v>90925</v>
      </c>
      <c r="I43" s="426">
        <f>'CIP Input'!AK167</f>
        <v>271775</v>
      </c>
      <c r="J43" s="426">
        <f>'CIP Input'!AL167</f>
        <v>400925</v>
      </c>
      <c r="K43" s="426">
        <f>'CIP Input'!AM167</f>
        <v>478425</v>
      </c>
      <c r="L43" s="426">
        <f>'CIP Input'!AN167</f>
        <v>680925</v>
      </c>
      <c r="M43" s="426">
        <f>'CIP Input'!AO167</f>
        <v>970925</v>
      </c>
      <c r="N43" s="426">
        <f>'CIP Input'!AP167</f>
        <v>1190925</v>
      </c>
      <c r="O43" s="426">
        <f>'CIP Input'!AQ167</f>
        <v>1330925</v>
      </c>
      <c r="Q43" s="426">
        <f>'CIP Input'!BF167</f>
        <v>926250</v>
      </c>
      <c r="R43" s="426">
        <f>'CIP Input'!BG167</f>
        <v>902500</v>
      </c>
      <c r="S43" s="426">
        <f>'CIP Input'!BH167</f>
        <v>3498575</v>
      </c>
      <c r="T43" s="426">
        <f>'CIP Input'!BI167</f>
        <v>10460800</v>
      </c>
      <c r="U43" s="426">
        <f>'CIP Input'!BJ167</f>
        <v>15225875</v>
      </c>
      <c r="V43" s="426">
        <f>'CIP Input'!BK167</f>
        <v>17847450</v>
      </c>
      <c r="W43" s="426">
        <f>'CIP Input'!BL167</f>
        <v>25266525</v>
      </c>
      <c r="X43" s="426">
        <f>'CIP Input'!BM167</f>
        <v>35895600</v>
      </c>
      <c r="Y43" s="426">
        <f>'CIP Input'!BN167</f>
        <v>43504675</v>
      </c>
      <c r="Z43" s="426">
        <f>'CIP Input'!BO167</f>
        <v>47773750</v>
      </c>
    </row>
    <row r="44" spans="3:26" ht="10.199999999999999">
      <c r="C44" s="21" t="s">
        <v>366</v>
      </c>
      <c r="F44" s="426">
        <f>'CIP Input'!AH168</f>
        <v>0</v>
      </c>
      <c r="G44" s="426">
        <f>'CIP Input'!AI168</f>
        <v>0</v>
      </c>
      <c r="H44" s="426">
        <f>'CIP Input'!AJ168</f>
        <v>0</v>
      </c>
      <c r="I44" s="426">
        <f>'CIP Input'!AK168</f>
        <v>0</v>
      </c>
      <c r="J44" s="426">
        <f>'CIP Input'!AL168</f>
        <v>0</v>
      </c>
      <c r="K44" s="426">
        <f>'CIP Input'!AM168</f>
        <v>0</v>
      </c>
      <c r="L44" s="426">
        <f>'CIP Input'!AN168</f>
        <v>0</v>
      </c>
      <c r="M44" s="426">
        <f>'CIP Input'!AO168</f>
        <v>0</v>
      </c>
      <c r="N44" s="426">
        <f>'CIP Input'!AP168</f>
        <v>0</v>
      </c>
      <c r="O44" s="426">
        <f>'CIP Input'!AQ168</f>
        <v>0</v>
      </c>
      <c r="Q44" s="426">
        <f>'CIP Input'!BF168</f>
        <v>0</v>
      </c>
      <c r="R44" s="426">
        <f>'CIP Input'!BG168</f>
        <v>0</v>
      </c>
      <c r="S44" s="426">
        <f>'CIP Input'!BH168</f>
        <v>0</v>
      </c>
      <c r="T44" s="426">
        <f>'CIP Input'!BI168</f>
        <v>0</v>
      </c>
      <c r="U44" s="426">
        <f>'CIP Input'!BJ168</f>
        <v>0</v>
      </c>
      <c r="V44" s="426">
        <f>'CIP Input'!BK168</f>
        <v>0</v>
      </c>
      <c r="W44" s="426">
        <f>'CIP Input'!BL168</f>
        <v>0</v>
      </c>
      <c r="X44" s="426">
        <f>'CIP Input'!BM168</f>
        <v>0</v>
      </c>
      <c r="Y44" s="426">
        <f>'CIP Input'!BN168</f>
        <v>0</v>
      </c>
      <c r="Z44" s="426">
        <f>'CIP Input'!BO168</f>
        <v>0</v>
      </c>
    </row>
    <row r="45" spans="3:26" ht="12">
      <c r="C45" s="21" t="s">
        <v>297</v>
      </c>
      <c r="F45" s="428">
        <f>'CIP Input'!AH169</f>
        <v>0</v>
      </c>
      <c r="G45" s="428">
        <f>'CIP Input'!AI169</f>
        <v>0</v>
      </c>
      <c r="H45" s="428">
        <f>'CIP Input'!AJ169</f>
        <v>0</v>
      </c>
      <c r="I45" s="428">
        <f>'CIP Input'!AK169</f>
        <v>0</v>
      </c>
      <c r="J45" s="428">
        <f>'CIP Input'!AL169</f>
        <v>0</v>
      </c>
      <c r="K45" s="428">
        <f>'CIP Input'!AM169</f>
        <v>0</v>
      </c>
      <c r="L45" s="428">
        <f>'CIP Input'!AN169</f>
        <v>0</v>
      </c>
      <c r="M45" s="428">
        <f>'CIP Input'!AO169</f>
        <v>0</v>
      </c>
      <c r="N45" s="428">
        <f>'CIP Input'!AP169</f>
        <v>0</v>
      </c>
      <c r="O45" s="428">
        <f>'CIP Input'!AQ169</f>
        <v>0</v>
      </c>
      <c r="Q45" s="428">
        <f>'CIP Input'!BF169</f>
        <v>0</v>
      </c>
      <c r="R45" s="428">
        <f>'CIP Input'!BG169</f>
        <v>0</v>
      </c>
      <c r="S45" s="428">
        <f>'CIP Input'!BH169</f>
        <v>0</v>
      </c>
      <c r="T45" s="428">
        <f>'CIP Input'!BI169</f>
        <v>0</v>
      </c>
      <c r="U45" s="428">
        <f>'CIP Input'!BJ169</f>
        <v>0</v>
      </c>
      <c r="V45" s="428">
        <f>'CIP Input'!BK169</f>
        <v>0</v>
      </c>
      <c r="W45" s="428">
        <f>'CIP Input'!BL169</f>
        <v>0</v>
      </c>
      <c r="X45" s="428">
        <f>'CIP Input'!BM169</f>
        <v>0</v>
      </c>
      <c r="Y45" s="428">
        <f>'CIP Input'!BN169</f>
        <v>0</v>
      </c>
      <c r="Z45" s="428">
        <f>'CIP Input'!BO169</f>
        <v>0</v>
      </c>
    </row>
    <row r="46" spans="3:26" ht="10.199999999999999">
      <c r="C46" s="29" t="s">
        <v>1</v>
      </c>
      <c r="F46" s="429">
        <f>SUM(F42:F45)</f>
        <v>241250</v>
      </c>
      <c r="G46" s="429">
        <f t="shared" ref="G46:Z46" si="4">SUM(G42:G45)</f>
        <v>341250</v>
      </c>
      <c r="H46" s="429">
        <f t="shared" si="4"/>
        <v>458425</v>
      </c>
      <c r="I46" s="429">
        <f t="shared" si="4"/>
        <v>714275</v>
      </c>
      <c r="J46" s="429">
        <f t="shared" si="4"/>
        <v>1093425</v>
      </c>
      <c r="K46" s="429">
        <f t="shared" si="4"/>
        <v>1320925</v>
      </c>
      <c r="L46" s="429">
        <f t="shared" si="4"/>
        <v>1673425</v>
      </c>
      <c r="M46" s="429">
        <f t="shared" si="4"/>
        <v>1963425</v>
      </c>
      <c r="N46" s="429">
        <f t="shared" si="4"/>
        <v>2183425</v>
      </c>
      <c r="O46" s="429">
        <f t="shared" si="4"/>
        <v>2323425</v>
      </c>
      <c r="Q46" s="429">
        <f t="shared" si="4"/>
        <v>9408750</v>
      </c>
      <c r="R46" s="429">
        <f t="shared" si="4"/>
        <v>13067500</v>
      </c>
      <c r="S46" s="429">
        <f t="shared" si="4"/>
        <v>17296075</v>
      </c>
      <c r="T46" s="429">
        <f t="shared" si="4"/>
        <v>26815800</v>
      </c>
      <c r="U46" s="429">
        <f t="shared" si="4"/>
        <v>40888375</v>
      </c>
      <c r="V46" s="429">
        <f t="shared" si="4"/>
        <v>48667450</v>
      </c>
      <c r="W46" s="429">
        <f t="shared" si="4"/>
        <v>61094025</v>
      </c>
      <c r="X46" s="429">
        <f t="shared" si="4"/>
        <v>70730600</v>
      </c>
      <c r="Y46" s="429">
        <f t="shared" si="4"/>
        <v>77347175</v>
      </c>
      <c r="Z46" s="429">
        <f t="shared" si="4"/>
        <v>80623750</v>
      </c>
    </row>
    <row r="50" spans="3:26" ht="10.199999999999999">
      <c r="C50" s="105" t="s">
        <v>1555</v>
      </c>
      <c r="D50" s="105"/>
    </row>
    <row r="52" spans="3:26" ht="10.199999999999999">
      <c r="C52" s="21" t="s">
        <v>299</v>
      </c>
      <c r="F52" s="240">
        <f t="shared" ref="F52:O56" si="5">F32+F42</f>
        <v>416410.92500000005</v>
      </c>
      <c r="G52" s="240">
        <f t="shared" si="5"/>
        <v>516410.92500000005</v>
      </c>
      <c r="H52" s="240">
        <f t="shared" si="5"/>
        <v>566410.92500000005</v>
      </c>
      <c r="I52" s="240">
        <f t="shared" si="5"/>
        <v>641410.92500000005</v>
      </c>
      <c r="J52" s="240">
        <f t="shared" si="5"/>
        <v>891410.92500000005</v>
      </c>
      <c r="K52" s="240">
        <f t="shared" si="5"/>
        <v>1041410.925</v>
      </c>
      <c r="L52" s="240">
        <f t="shared" si="5"/>
        <v>1191410.925</v>
      </c>
      <c r="M52" s="240">
        <f t="shared" si="5"/>
        <v>1191410.925</v>
      </c>
      <c r="N52" s="240">
        <f t="shared" si="5"/>
        <v>1191410.925</v>
      </c>
      <c r="O52" s="240">
        <f t="shared" si="5"/>
        <v>1191410.925</v>
      </c>
      <c r="Q52" s="240">
        <f t="shared" ref="Q52:Z56" si="6">Q32+Q42</f>
        <v>13314138.574999999</v>
      </c>
      <c r="R52" s="240">
        <f t="shared" si="6"/>
        <v>16797727.649999999</v>
      </c>
      <c r="S52" s="240">
        <f t="shared" si="6"/>
        <v>18231316.725000001</v>
      </c>
      <c r="T52" s="240">
        <f t="shared" si="6"/>
        <v>20589905.800000001</v>
      </c>
      <c r="U52" s="240">
        <f t="shared" si="6"/>
        <v>29698494.875</v>
      </c>
      <c r="V52" s="240">
        <f t="shared" si="6"/>
        <v>34657083.950000003</v>
      </c>
      <c r="W52" s="240">
        <f t="shared" si="6"/>
        <v>39465673.024999999</v>
      </c>
      <c r="X52" s="240">
        <f t="shared" si="6"/>
        <v>38274262.100000001</v>
      </c>
      <c r="Y52" s="240">
        <f t="shared" si="6"/>
        <v>37082851.174999997</v>
      </c>
      <c r="Z52" s="240">
        <f t="shared" si="6"/>
        <v>35891440.25</v>
      </c>
    </row>
    <row r="53" spans="3:26" ht="10.199999999999999">
      <c r="C53" s="21" t="s">
        <v>462</v>
      </c>
      <c r="F53" s="426">
        <f t="shared" si="5"/>
        <v>780124.76250000007</v>
      </c>
      <c r="G53" s="426">
        <f t="shared" si="5"/>
        <v>764056.89750000008</v>
      </c>
      <c r="H53" s="426">
        <f t="shared" si="5"/>
        <v>823916.49250000005</v>
      </c>
      <c r="I53" s="426">
        <f t="shared" si="5"/>
        <v>998906.49250000005</v>
      </c>
      <c r="J53" s="426">
        <f t="shared" si="5"/>
        <v>1100128.3875000002</v>
      </c>
      <c r="K53" s="426">
        <f t="shared" si="5"/>
        <v>1174933.7875000001</v>
      </c>
      <c r="L53" s="426">
        <f t="shared" si="5"/>
        <v>1337469.1225000001</v>
      </c>
      <c r="M53" s="426">
        <f t="shared" si="5"/>
        <v>1627259.6175000002</v>
      </c>
      <c r="N53" s="426">
        <f t="shared" si="5"/>
        <v>1846949.0525</v>
      </c>
      <c r="O53" s="426">
        <f t="shared" si="5"/>
        <v>1986629.9675</v>
      </c>
      <c r="Q53" s="426">
        <f t="shared" si="6"/>
        <v>29383896.056251924</v>
      </c>
      <c r="R53" s="426">
        <f t="shared" si="6"/>
        <v>28719035.473338339</v>
      </c>
      <c r="S53" s="426">
        <f t="shared" si="6"/>
        <v>30652374.748303838</v>
      </c>
      <c r="T53" s="426">
        <f t="shared" si="6"/>
        <v>36942362.18843729</v>
      </c>
      <c r="U53" s="426">
        <f t="shared" si="6"/>
        <v>41124663.192524634</v>
      </c>
      <c r="V53" s="426">
        <f t="shared" si="6"/>
        <v>43104019.307993799</v>
      </c>
      <c r="W53" s="426">
        <f t="shared" si="6"/>
        <v>49922134.70796077</v>
      </c>
      <c r="X53" s="426">
        <f t="shared" si="6"/>
        <v>60020469.02102308</v>
      </c>
      <c r="Y53" s="426">
        <f t="shared" si="6"/>
        <v>67034547.192741878</v>
      </c>
      <c r="Z53" s="426">
        <f t="shared" si="6"/>
        <v>70712388.099625722</v>
      </c>
    </row>
    <row r="54" spans="3:26" ht="10.199999999999999">
      <c r="C54" s="21" t="s">
        <v>366</v>
      </c>
      <c r="F54" s="426">
        <f t="shared" si="5"/>
        <v>0</v>
      </c>
      <c r="G54" s="426">
        <f t="shared" si="5"/>
        <v>0</v>
      </c>
      <c r="H54" s="426">
        <f t="shared" si="5"/>
        <v>0</v>
      </c>
      <c r="I54" s="426">
        <f t="shared" si="5"/>
        <v>0</v>
      </c>
      <c r="J54" s="426">
        <f t="shared" si="5"/>
        <v>0</v>
      </c>
      <c r="K54" s="426">
        <f t="shared" si="5"/>
        <v>0</v>
      </c>
      <c r="L54" s="426">
        <f t="shared" si="5"/>
        <v>0</v>
      </c>
      <c r="M54" s="426">
        <f t="shared" si="5"/>
        <v>0</v>
      </c>
      <c r="N54" s="426">
        <f t="shared" si="5"/>
        <v>0</v>
      </c>
      <c r="O54" s="426">
        <f t="shared" si="5"/>
        <v>0</v>
      </c>
      <c r="Q54" s="426">
        <f t="shared" si="6"/>
        <v>0</v>
      </c>
      <c r="R54" s="426">
        <f t="shared" si="6"/>
        <v>0</v>
      </c>
      <c r="S54" s="426">
        <f t="shared" si="6"/>
        <v>0</v>
      </c>
      <c r="T54" s="426">
        <f t="shared" si="6"/>
        <v>0</v>
      </c>
      <c r="U54" s="426">
        <f t="shared" si="6"/>
        <v>0</v>
      </c>
      <c r="V54" s="426">
        <f t="shared" si="6"/>
        <v>0</v>
      </c>
      <c r="W54" s="426">
        <f t="shared" si="6"/>
        <v>0</v>
      </c>
      <c r="X54" s="426">
        <f t="shared" si="6"/>
        <v>0</v>
      </c>
      <c r="Y54" s="426">
        <f t="shared" si="6"/>
        <v>0</v>
      </c>
      <c r="Z54" s="426">
        <f t="shared" si="6"/>
        <v>0</v>
      </c>
    </row>
    <row r="55" spans="3:26" ht="12">
      <c r="C55" s="21" t="s">
        <v>297</v>
      </c>
      <c r="F55" s="428">
        <f t="shared" si="5"/>
        <v>0</v>
      </c>
      <c r="G55" s="428">
        <f t="shared" si="5"/>
        <v>0</v>
      </c>
      <c r="H55" s="428">
        <f t="shared" si="5"/>
        <v>0</v>
      </c>
      <c r="I55" s="428">
        <f t="shared" si="5"/>
        <v>0</v>
      </c>
      <c r="J55" s="428">
        <f t="shared" si="5"/>
        <v>0</v>
      </c>
      <c r="K55" s="428">
        <f t="shared" si="5"/>
        <v>0</v>
      </c>
      <c r="L55" s="428">
        <f t="shared" si="5"/>
        <v>0</v>
      </c>
      <c r="M55" s="428">
        <f t="shared" si="5"/>
        <v>0</v>
      </c>
      <c r="N55" s="428">
        <f t="shared" si="5"/>
        <v>0</v>
      </c>
      <c r="O55" s="428">
        <f t="shared" si="5"/>
        <v>0</v>
      </c>
      <c r="Q55" s="428">
        <f t="shared" si="6"/>
        <v>0</v>
      </c>
      <c r="R55" s="428">
        <f t="shared" si="6"/>
        <v>0</v>
      </c>
      <c r="S55" s="428">
        <f t="shared" si="6"/>
        <v>0</v>
      </c>
      <c r="T55" s="428">
        <f t="shared" si="6"/>
        <v>0</v>
      </c>
      <c r="U55" s="428">
        <f t="shared" si="6"/>
        <v>0</v>
      </c>
      <c r="V55" s="428">
        <f t="shared" si="6"/>
        <v>0</v>
      </c>
      <c r="W55" s="428">
        <f t="shared" si="6"/>
        <v>0</v>
      </c>
      <c r="X55" s="428">
        <f t="shared" si="6"/>
        <v>0</v>
      </c>
      <c r="Y55" s="428">
        <f t="shared" si="6"/>
        <v>0</v>
      </c>
      <c r="Z55" s="428">
        <f t="shared" si="6"/>
        <v>0</v>
      </c>
    </row>
    <row r="56" spans="3:26" ht="10.199999999999999">
      <c r="C56" s="29" t="s">
        <v>1</v>
      </c>
      <c r="F56" s="429">
        <f t="shared" si="5"/>
        <v>1196535.6875</v>
      </c>
      <c r="G56" s="429">
        <f t="shared" si="5"/>
        <v>1280467.8225000002</v>
      </c>
      <c r="H56" s="429">
        <f t="shared" si="5"/>
        <v>1390327.4175</v>
      </c>
      <c r="I56" s="429">
        <f t="shared" si="5"/>
        <v>1640317.4175</v>
      </c>
      <c r="J56" s="429">
        <f t="shared" si="5"/>
        <v>1991539.3125</v>
      </c>
      <c r="K56" s="429">
        <f t="shared" si="5"/>
        <v>2216344.7124999999</v>
      </c>
      <c r="L56" s="429">
        <f t="shared" si="5"/>
        <v>2528880.0475000003</v>
      </c>
      <c r="M56" s="429">
        <f t="shared" si="5"/>
        <v>2818670.5425</v>
      </c>
      <c r="N56" s="429">
        <f t="shared" si="5"/>
        <v>3038359.9775</v>
      </c>
      <c r="O56" s="429">
        <f t="shared" si="5"/>
        <v>3178040.8925000001</v>
      </c>
      <c r="Q56" s="429">
        <f t="shared" si="6"/>
        <v>42698034.631251924</v>
      </c>
      <c r="R56" s="429">
        <f t="shared" si="6"/>
        <v>45516763.123338342</v>
      </c>
      <c r="S56" s="429">
        <f t="shared" si="6"/>
        <v>48883691.47330384</v>
      </c>
      <c r="T56" s="429">
        <f t="shared" si="6"/>
        <v>57532267.988437295</v>
      </c>
      <c r="U56" s="429">
        <f t="shared" si="6"/>
        <v>70823158.067524642</v>
      </c>
      <c r="V56" s="429">
        <f t="shared" si="6"/>
        <v>77761103.257993802</v>
      </c>
      <c r="W56" s="429">
        <f t="shared" si="6"/>
        <v>89387807.732960775</v>
      </c>
      <c r="X56" s="429">
        <f t="shared" si="6"/>
        <v>98294731.121023074</v>
      </c>
      <c r="Y56" s="429">
        <f t="shared" si="6"/>
        <v>104117398.36774188</v>
      </c>
      <c r="Z56" s="429">
        <f t="shared" si="6"/>
        <v>106603828.34962572</v>
      </c>
    </row>
    <row r="405" spans="2:26" ht="10.199999999999999">
      <c r="B405" s="28" t="s">
        <v>1404</v>
      </c>
    </row>
    <row r="406" spans="2:26" ht="10.199999999999999">
      <c r="B406" s="28" t="s">
        <v>1405</v>
      </c>
      <c r="C406" s="29" t="s">
        <v>1406</v>
      </c>
      <c r="D406" s="17" t="s">
        <v>1407</v>
      </c>
    </row>
    <row r="407" spans="2:26" ht="10.199999999999999">
      <c r="C407" s="1191" t="s">
        <v>1408</v>
      </c>
    </row>
    <row r="408" spans="2:26" ht="10.199999999999999">
      <c r="B408" s="1192"/>
      <c r="C408" s="1193" t="s">
        <v>1409</v>
      </c>
      <c r="D408" s="1163"/>
      <c r="F408" s="1190" t="e">
        <f>IF(F$6&gt;#REF!,0,#REF!)</f>
        <v>#REF!</v>
      </c>
      <c r="G408" s="1190" t="e">
        <f>IF(G$6&gt;#REF!,0,#REF!)</f>
        <v>#REF!</v>
      </c>
      <c r="H408" s="1190" t="e">
        <f>IF(H$6&gt;#REF!,0,#REF!)</f>
        <v>#REF!</v>
      </c>
      <c r="I408" s="1190" t="e">
        <f>IF(I$6&gt;#REF!,0,#REF!)</f>
        <v>#REF!</v>
      </c>
      <c r="J408" s="1190" t="e">
        <f>IF(J$6&gt;#REF!,0,#REF!)</f>
        <v>#REF!</v>
      </c>
      <c r="K408" s="1190" t="e">
        <f>IF(K$6&gt;#REF!,0,#REF!)</f>
        <v>#REF!</v>
      </c>
      <c r="L408" s="1190" t="e">
        <f>IF(L$6&gt;#REF!,0,#REF!)</f>
        <v>#REF!</v>
      </c>
      <c r="M408" s="1190" t="e">
        <f>IF(M$6&gt;#REF!,0,#REF!)</f>
        <v>#REF!</v>
      </c>
      <c r="N408" s="1190" t="e">
        <f>IF(N$6&gt;#REF!,0,#REF!)</f>
        <v>#REF!</v>
      </c>
      <c r="O408" s="1190" t="e">
        <f>IF(O$6&gt;#REF!,0,#REF!)</f>
        <v>#REF!</v>
      </c>
      <c r="P408" s="1190"/>
      <c r="Q408" s="1190" t="e">
        <f>IF((#REF!-#REF!-F408)&lt;0,0,#REF!-#REF!-F408)</f>
        <v>#REF!</v>
      </c>
      <c r="R408" s="1190" t="e">
        <f t="shared" ref="R408:Z423" si="7">IF((Q408-G408)&lt;0,0,Q408-G408)</f>
        <v>#REF!</v>
      </c>
      <c r="S408" s="1190" t="e">
        <f t="shared" si="7"/>
        <v>#REF!</v>
      </c>
      <c r="T408" s="1190" t="e">
        <f t="shared" si="7"/>
        <v>#REF!</v>
      </c>
      <c r="U408" s="1190" t="e">
        <f t="shared" si="7"/>
        <v>#REF!</v>
      </c>
      <c r="V408" s="1190" t="e">
        <f t="shared" si="7"/>
        <v>#REF!</v>
      </c>
      <c r="W408" s="1190" t="e">
        <f t="shared" si="7"/>
        <v>#REF!</v>
      </c>
      <c r="X408" s="1190" t="e">
        <f t="shared" si="7"/>
        <v>#REF!</v>
      </c>
      <c r="Y408" s="1190" t="e">
        <f t="shared" si="7"/>
        <v>#REF!</v>
      </c>
      <c r="Z408" s="1190" t="e">
        <f t="shared" si="7"/>
        <v>#REF!</v>
      </c>
    </row>
    <row r="409" spans="2:26" ht="10.199999999999999">
      <c r="B409" s="1192"/>
      <c r="C409" s="1193" t="s">
        <v>1411</v>
      </c>
      <c r="D409" s="1163"/>
      <c r="F409" s="1190" t="e">
        <f>IF(F$6&gt;#REF!,0,#REF!)</f>
        <v>#REF!</v>
      </c>
      <c r="G409" s="1190" t="e">
        <f>IF(G$6&gt;#REF!,0,#REF!)</f>
        <v>#REF!</v>
      </c>
      <c r="H409" s="1190" t="e">
        <f>IF(H$6&gt;#REF!,0,#REF!)</f>
        <v>#REF!</v>
      </c>
      <c r="I409" s="1190" t="e">
        <f>IF(I$6&gt;#REF!,0,#REF!)</f>
        <v>#REF!</v>
      </c>
      <c r="J409" s="1190" t="e">
        <f>IF(J$6&gt;#REF!,0,#REF!)</f>
        <v>#REF!</v>
      </c>
      <c r="K409" s="1190" t="e">
        <f>IF(K$6&gt;#REF!,0,#REF!)</f>
        <v>#REF!</v>
      </c>
      <c r="L409" s="1190" t="e">
        <f>IF(L$6&gt;#REF!,0,#REF!)</f>
        <v>#REF!</v>
      </c>
      <c r="M409" s="1190" t="e">
        <f>IF(M$6&gt;#REF!,0,#REF!)</f>
        <v>#REF!</v>
      </c>
      <c r="N409" s="1190" t="e">
        <f>IF(N$6&gt;#REF!,0,#REF!)</f>
        <v>#REF!</v>
      </c>
      <c r="O409" s="1190" t="e">
        <f>IF(O$6&gt;#REF!,0,#REF!)</f>
        <v>#REF!</v>
      </c>
      <c r="P409" s="1190"/>
      <c r="Q409" s="1190" t="e">
        <f>IF((#REF!-#REF!-F409)&lt;0,0,#REF!-#REF!-F409)</f>
        <v>#REF!</v>
      </c>
      <c r="R409" s="1190" t="e">
        <f t="shared" si="7"/>
        <v>#REF!</v>
      </c>
      <c r="S409" s="1190" t="e">
        <f t="shared" si="7"/>
        <v>#REF!</v>
      </c>
      <c r="T409" s="1190" t="e">
        <f t="shared" si="7"/>
        <v>#REF!</v>
      </c>
      <c r="U409" s="1190" t="e">
        <f t="shared" si="7"/>
        <v>#REF!</v>
      </c>
      <c r="V409" s="1190" t="e">
        <f t="shared" si="7"/>
        <v>#REF!</v>
      </c>
      <c r="W409" s="1190" t="e">
        <f t="shared" si="7"/>
        <v>#REF!</v>
      </c>
      <c r="X409" s="1190" t="e">
        <f t="shared" si="7"/>
        <v>#REF!</v>
      </c>
      <c r="Y409" s="1190" t="e">
        <f t="shared" si="7"/>
        <v>#REF!</v>
      </c>
      <c r="Z409" s="1190" t="e">
        <f t="shared" si="7"/>
        <v>#REF!</v>
      </c>
    </row>
    <row r="410" spans="2:26" ht="10.199999999999999">
      <c r="B410" s="1192"/>
      <c r="C410" s="1193" t="s">
        <v>1412</v>
      </c>
      <c r="D410" s="1163"/>
      <c r="F410" s="1190" t="e">
        <f>IF(F$6&gt;#REF!,0,#REF!)</f>
        <v>#REF!</v>
      </c>
      <c r="G410" s="1190" t="e">
        <f>IF(G$6&gt;#REF!,0,#REF!)</f>
        <v>#REF!</v>
      </c>
      <c r="H410" s="1190" t="e">
        <f>IF(H$6&gt;#REF!,0,#REF!)</f>
        <v>#REF!</v>
      </c>
      <c r="I410" s="1190" t="e">
        <f>IF(I$6&gt;#REF!,0,#REF!)</f>
        <v>#REF!</v>
      </c>
      <c r="J410" s="1190" t="e">
        <f>IF(J$6&gt;#REF!,0,#REF!)</f>
        <v>#REF!</v>
      </c>
      <c r="K410" s="1190" t="e">
        <f>IF(K$6&gt;#REF!,0,#REF!)</f>
        <v>#REF!</v>
      </c>
      <c r="L410" s="1190" t="e">
        <f>IF(L$6&gt;#REF!,0,#REF!)</f>
        <v>#REF!</v>
      </c>
      <c r="M410" s="1190" t="e">
        <f>IF(M$6&gt;#REF!,0,#REF!)</f>
        <v>#REF!</v>
      </c>
      <c r="N410" s="1190" t="e">
        <f>IF(N$6&gt;#REF!,0,#REF!)</f>
        <v>#REF!</v>
      </c>
      <c r="O410" s="1190" t="e">
        <f>IF(O$6&gt;#REF!,0,#REF!)</f>
        <v>#REF!</v>
      </c>
      <c r="P410" s="1190"/>
      <c r="Q410" s="1190" t="e">
        <f>IF((#REF!-#REF!-F410)&lt;0,0,#REF!-#REF!-F410)</f>
        <v>#REF!</v>
      </c>
      <c r="R410" s="1190" t="e">
        <f t="shared" si="7"/>
        <v>#REF!</v>
      </c>
      <c r="S410" s="1190" t="e">
        <f t="shared" si="7"/>
        <v>#REF!</v>
      </c>
      <c r="T410" s="1190" t="e">
        <f t="shared" si="7"/>
        <v>#REF!</v>
      </c>
      <c r="U410" s="1190" t="e">
        <f t="shared" si="7"/>
        <v>#REF!</v>
      </c>
      <c r="V410" s="1190" t="e">
        <f t="shared" si="7"/>
        <v>#REF!</v>
      </c>
      <c r="W410" s="1190" t="e">
        <f t="shared" si="7"/>
        <v>#REF!</v>
      </c>
      <c r="X410" s="1190" t="e">
        <f t="shared" si="7"/>
        <v>#REF!</v>
      </c>
      <c r="Y410" s="1190" t="e">
        <f t="shared" si="7"/>
        <v>#REF!</v>
      </c>
      <c r="Z410" s="1190" t="e">
        <f t="shared" si="7"/>
        <v>#REF!</v>
      </c>
    </row>
    <row r="411" spans="2:26" ht="10.199999999999999">
      <c r="B411" s="1192"/>
      <c r="C411" s="1193" t="s">
        <v>1413</v>
      </c>
      <c r="D411" s="1163"/>
      <c r="F411" s="1190" t="e">
        <f>IF(F$6&gt;#REF!,0,#REF!)</f>
        <v>#REF!</v>
      </c>
      <c r="G411" s="1190" t="e">
        <f>IF(G$6&gt;#REF!,0,#REF!)</f>
        <v>#REF!</v>
      </c>
      <c r="H411" s="1190" t="e">
        <f>IF(H$6&gt;#REF!,0,#REF!)</f>
        <v>#REF!</v>
      </c>
      <c r="I411" s="1190" t="e">
        <f>IF(I$6&gt;#REF!,0,#REF!)</f>
        <v>#REF!</v>
      </c>
      <c r="J411" s="1190" t="e">
        <f>IF(J$6&gt;#REF!,0,#REF!)</f>
        <v>#REF!</v>
      </c>
      <c r="K411" s="1190" t="e">
        <f>IF(K$6&gt;#REF!,0,#REF!)</f>
        <v>#REF!</v>
      </c>
      <c r="L411" s="1190" t="e">
        <f>IF(L$6&gt;#REF!,0,#REF!)</f>
        <v>#REF!</v>
      </c>
      <c r="M411" s="1190" t="e">
        <f>IF(M$6&gt;#REF!,0,#REF!)</f>
        <v>#REF!</v>
      </c>
      <c r="N411" s="1190" t="e">
        <f>IF(N$6&gt;#REF!,0,#REF!)</f>
        <v>#REF!</v>
      </c>
      <c r="O411" s="1190" t="e">
        <f>IF(O$6&gt;#REF!,0,#REF!)</f>
        <v>#REF!</v>
      </c>
      <c r="P411" s="1190"/>
      <c r="Q411" s="1190" t="e">
        <f>IF((#REF!-#REF!-F411)&lt;0,0,#REF!-#REF!-F411)</f>
        <v>#REF!</v>
      </c>
      <c r="R411" s="1190" t="e">
        <f t="shared" si="7"/>
        <v>#REF!</v>
      </c>
      <c r="S411" s="1190" t="e">
        <f t="shared" si="7"/>
        <v>#REF!</v>
      </c>
      <c r="T411" s="1190" t="e">
        <f t="shared" si="7"/>
        <v>#REF!</v>
      </c>
      <c r="U411" s="1190" t="e">
        <f t="shared" si="7"/>
        <v>#REF!</v>
      </c>
      <c r="V411" s="1190" t="e">
        <f t="shared" si="7"/>
        <v>#REF!</v>
      </c>
      <c r="W411" s="1190" t="e">
        <f t="shared" si="7"/>
        <v>#REF!</v>
      </c>
      <c r="X411" s="1190" t="e">
        <f t="shared" si="7"/>
        <v>#REF!</v>
      </c>
      <c r="Y411" s="1190" t="e">
        <f t="shared" si="7"/>
        <v>#REF!</v>
      </c>
      <c r="Z411" s="1190" t="e">
        <f t="shared" si="7"/>
        <v>#REF!</v>
      </c>
    </row>
    <row r="412" spans="2:26" ht="10.199999999999999">
      <c r="B412" s="1192"/>
      <c r="C412" s="1193" t="s">
        <v>1414</v>
      </c>
      <c r="D412" s="1163"/>
      <c r="F412" s="1190" t="e">
        <f>IF(F$6&gt;#REF!,0,#REF!)</f>
        <v>#REF!</v>
      </c>
      <c r="G412" s="1190" t="e">
        <f>IF(G$6&gt;#REF!,0,#REF!)</f>
        <v>#REF!</v>
      </c>
      <c r="H412" s="1190" t="e">
        <f>IF(H$6&gt;#REF!,0,#REF!)</f>
        <v>#REF!</v>
      </c>
      <c r="I412" s="1190" t="e">
        <f>IF(I$6&gt;#REF!,0,#REF!)</f>
        <v>#REF!</v>
      </c>
      <c r="J412" s="1190" t="e">
        <f>IF(J$6&gt;#REF!,0,#REF!)</f>
        <v>#REF!</v>
      </c>
      <c r="K412" s="1190" t="e">
        <f>IF(K$6&gt;#REF!,0,#REF!)</f>
        <v>#REF!</v>
      </c>
      <c r="L412" s="1190" t="e">
        <f>IF(L$6&gt;#REF!,0,#REF!)</f>
        <v>#REF!</v>
      </c>
      <c r="M412" s="1190" t="e">
        <f>IF(M$6&gt;#REF!,0,#REF!)</f>
        <v>#REF!</v>
      </c>
      <c r="N412" s="1190" t="e">
        <f>IF(N$6&gt;#REF!,0,#REF!)</f>
        <v>#REF!</v>
      </c>
      <c r="O412" s="1190" t="e">
        <f>IF(O$6&gt;#REF!,0,#REF!)</f>
        <v>#REF!</v>
      </c>
      <c r="P412" s="1190"/>
      <c r="Q412" s="1190" t="e">
        <f>IF((#REF!-#REF!-F412)&lt;0,0,#REF!-#REF!-F412)</f>
        <v>#REF!</v>
      </c>
      <c r="R412" s="1190" t="e">
        <f t="shared" si="7"/>
        <v>#REF!</v>
      </c>
      <c r="S412" s="1190" t="e">
        <f t="shared" si="7"/>
        <v>#REF!</v>
      </c>
      <c r="T412" s="1190" t="e">
        <f t="shared" si="7"/>
        <v>#REF!</v>
      </c>
      <c r="U412" s="1190" t="e">
        <f t="shared" si="7"/>
        <v>#REF!</v>
      </c>
      <c r="V412" s="1190" t="e">
        <f t="shared" si="7"/>
        <v>#REF!</v>
      </c>
      <c r="W412" s="1190" t="e">
        <f t="shared" si="7"/>
        <v>#REF!</v>
      </c>
      <c r="X412" s="1190" t="e">
        <f t="shared" si="7"/>
        <v>#REF!</v>
      </c>
      <c r="Y412" s="1190" t="e">
        <f t="shared" si="7"/>
        <v>#REF!</v>
      </c>
      <c r="Z412" s="1190" t="e">
        <f t="shared" si="7"/>
        <v>#REF!</v>
      </c>
    </row>
    <row r="413" spans="2:26" ht="10.199999999999999">
      <c r="B413" s="1192"/>
      <c r="C413" s="1193" t="s">
        <v>1415</v>
      </c>
      <c r="D413" s="1163"/>
      <c r="F413" s="1190" t="e">
        <f>IF(F$6&gt;#REF!,0,#REF!)</f>
        <v>#REF!</v>
      </c>
      <c r="G413" s="1190" t="e">
        <f>IF(G$6&gt;#REF!,0,#REF!)</f>
        <v>#REF!</v>
      </c>
      <c r="H413" s="1190" t="e">
        <f>IF(H$6&gt;#REF!,0,#REF!)</f>
        <v>#REF!</v>
      </c>
      <c r="I413" s="1190" t="e">
        <f>IF(I$6&gt;#REF!,0,#REF!)</f>
        <v>#REF!</v>
      </c>
      <c r="J413" s="1190" t="e">
        <f>IF(J$6&gt;#REF!,0,#REF!)</f>
        <v>#REF!</v>
      </c>
      <c r="K413" s="1190" t="e">
        <f>IF(K$6&gt;#REF!,0,#REF!)</f>
        <v>#REF!</v>
      </c>
      <c r="L413" s="1190" t="e">
        <f>IF(L$6&gt;#REF!,0,#REF!)</f>
        <v>#REF!</v>
      </c>
      <c r="M413" s="1190" t="e">
        <f>IF(M$6&gt;#REF!,0,#REF!)</f>
        <v>#REF!</v>
      </c>
      <c r="N413" s="1190" t="e">
        <f>IF(N$6&gt;#REF!,0,#REF!)</f>
        <v>#REF!</v>
      </c>
      <c r="O413" s="1190" t="e">
        <f>IF(O$6&gt;#REF!,0,#REF!)</f>
        <v>#REF!</v>
      </c>
      <c r="P413" s="1190"/>
      <c r="Q413" s="1190" t="e">
        <f>IF((#REF!-#REF!-F413)&lt;0,0,#REF!-#REF!-F413)</f>
        <v>#REF!</v>
      </c>
      <c r="R413" s="1190" t="e">
        <f t="shared" si="7"/>
        <v>#REF!</v>
      </c>
      <c r="S413" s="1190" t="e">
        <f t="shared" si="7"/>
        <v>#REF!</v>
      </c>
      <c r="T413" s="1190" t="e">
        <f t="shared" si="7"/>
        <v>#REF!</v>
      </c>
      <c r="U413" s="1190" t="e">
        <f t="shared" si="7"/>
        <v>#REF!</v>
      </c>
      <c r="V413" s="1190" t="e">
        <f t="shared" si="7"/>
        <v>#REF!</v>
      </c>
      <c r="W413" s="1190" t="e">
        <f t="shared" si="7"/>
        <v>#REF!</v>
      </c>
      <c r="X413" s="1190" t="e">
        <f t="shared" si="7"/>
        <v>#REF!</v>
      </c>
      <c r="Y413" s="1190" t="e">
        <f t="shared" si="7"/>
        <v>#REF!</v>
      </c>
      <c r="Z413" s="1190" t="e">
        <f t="shared" si="7"/>
        <v>#REF!</v>
      </c>
    </row>
    <row r="414" spans="2:26" ht="10.199999999999999">
      <c r="B414" s="1192"/>
      <c r="C414" s="1193" t="s">
        <v>1416</v>
      </c>
      <c r="D414" s="1163"/>
      <c r="F414" s="1190" t="e">
        <f>IF(F$6&gt;#REF!,0,#REF!)</f>
        <v>#REF!</v>
      </c>
      <c r="G414" s="1190" t="e">
        <f>IF(G$6&gt;#REF!,0,#REF!)</f>
        <v>#REF!</v>
      </c>
      <c r="H414" s="1190" t="e">
        <f>IF(H$6&gt;#REF!,0,#REF!)</f>
        <v>#REF!</v>
      </c>
      <c r="I414" s="1190" t="e">
        <f>IF(I$6&gt;#REF!,0,#REF!)</f>
        <v>#REF!</v>
      </c>
      <c r="J414" s="1190" t="e">
        <f>IF(J$6&gt;#REF!,0,#REF!)</f>
        <v>#REF!</v>
      </c>
      <c r="K414" s="1190" t="e">
        <f>IF(K$6&gt;#REF!,0,#REF!)</f>
        <v>#REF!</v>
      </c>
      <c r="L414" s="1190" t="e">
        <f>IF(L$6&gt;#REF!,0,#REF!)</f>
        <v>#REF!</v>
      </c>
      <c r="M414" s="1190" t="e">
        <f>IF(M$6&gt;#REF!,0,#REF!)</f>
        <v>#REF!</v>
      </c>
      <c r="N414" s="1190" t="e">
        <f>IF(N$6&gt;#REF!,0,#REF!)</f>
        <v>#REF!</v>
      </c>
      <c r="O414" s="1190" t="e">
        <f>IF(O$6&gt;#REF!,0,#REF!)</f>
        <v>#REF!</v>
      </c>
      <c r="P414" s="1190"/>
      <c r="Q414" s="1190" t="e">
        <f>IF((#REF!-#REF!-F414)&lt;0,0,#REF!-#REF!-F414)</f>
        <v>#REF!</v>
      </c>
      <c r="R414" s="1190" t="e">
        <f t="shared" si="7"/>
        <v>#REF!</v>
      </c>
      <c r="S414" s="1190" t="e">
        <f t="shared" si="7"/>
        <v>#REF!</v>
      </c>
      <c r="T414" s="1190" t="e">
        <f t="shared" si="7"/>
        <v>#REF!</v>
      </c>
      <c r="U414" s="1190" t="e">
        <f t="shared" si="7"/>
        <v>#REF!</v>
      </c>
      <c r="V414" s="1190" t="e">
        <f t="shared" si="7"/>
        <v>#REF!</v>
      </c>
      <c r="W414" s="1190" t="e">
        <f t="shared" si="7"/>
        <v>#REF!</v>
      </c>
      <c r="X414" s="1190" t="e">
        <f t="shared" si="7"/>
        <v>#REF!</v>
      </c>
      <c r="Y414" s="1190" t="e">
        <f t="shared" si="7"/>
        <v>#REF!</v>
      </c>
      <c r="Z414" s="1190" t="e">
        <f t="shared" si="7"/>
        <v>#REF!</v>
      </c>
    </row>
    <row r="415" spans="2:26" ht="10.199999999999999">
      <c r="B415" s="1192"/>
      <c r="C415" s="1193" t="s">
        <v>1417</v>
      </c>
      <c r="D415" s="1163"/>
      <c r="F415" s="1190" t="e">
        <f>IF(F$6&gt;#REF!,0,#REF!)</f>
        <v>#REF!</v>
      </c>
      <c r="G415" s="1190" t="e">
        <f>IF(G$6&gt;#REF!,0,#REF!)</f>
        <v>#REF!</v>
      </c>
      <c r="H415" s="1190" t="e">
        <f>IF(H$6&gt;#REF!,0,#REF!)</f>
        <v>#REF!</v>
      </c>
      <c r="I415" s="1190" t="e">
        <f>IF(I$6&gt;#REF!,0,#REF!)</f>
        <v>#REF!</v>
      </c>
      <c r="J415" s="1190" t="e">
        <f>IF(J$6&gt;#REF!,0,#REF!)</f>
        <v>#REF!</v>
      </c>
      <c r="K415" s="1190" t="e">
        <f>IF(K$6&gt;#REF!,0,#REF!)</f>
        <v>#REF!</v>
      </c>
      <c r="L415" s="1190" t="e">
        <f>IF(L$6&gt;#REF!,0,#REF!)</f>
        <v>#REF!</v>
      </c>
      <c r="M415" s="1190" t="e">
        <f>IF(M$6&gt;#REF!,0,#REF!)</f>
        <v>#REF!</v>
      </c>
      <c r="N415" s="1190" t="e">
        <f>IF(N$6&gt;#REF!,0,#REF!)</f>
        <v>#REF!</v>
      </c>
      <c r="O415" s="1190" t="e">
        <f>IF(O$6&gt;#REF!,0,#REF!)</f>
        <v>#REF!</v>
      </c>
      <c r="P415" s="1190"/>
      <c r="Q415" s="1190" t="e">
        <f>IF((#REF!-#REF!-F415)&lt;0,0,#REF!-#REF!-F415)</f>
        <v>#REF!</v>
      </c>
      <c r="R415" s="1190" t="e">
        <f t="shared" si="7"/>
        <v>#REF!</v>
      </c>
      <c r="S415" s="1190" t="e">
        <f t="shared" si="7"/>
        <v>#REF!</v>
      </c>
      <c r="T415" s="1190" t="e">
        <f t="shared" si="7"/>
        <v>#REF!</v>
      </c>
      <c r="U415" s="1190" t="e">
        <f t="shared" si="7"/>
        <v>#REF!</v>
      </c>
      <c r="V415" s="1190" t="e">
        <f t="shared" si="7"/>
        <v>#REF!</v>
      </c>
      <c r="W415" s="1190" t="e">
        <f t="shared" si="7"/>
        <v>#REF!</v>
      </c>
      <c r="X415" s="1190" t="e">
        <f t="shared" si="7"/>
        <v>#REF!</v>
      </c>
      <c r="Y415" s="1190" t="e">
        <f t="shared" si="7"/>
        <v>#REF!</v>
      </c>
      <c r="Z415" s="1190" t="e">
        <f t="shared" si="7"/>
        <v>#REF!</v>
      </c>
    </row>
    <row r="416" spans="2:26" ht="10.199999999999999">
      <c r="B416" s="1192"/>
      <c r="C416" s="1193" t="s">
        <v>1418</v>
      </c>
      <c r="D416" s="1163"/>
      <c r="F416" s="1190" t="e">
        <f>IF(F$6&gt;#REF!,0,#REF!)</f>
        <v>#REF!</v>
      </c>
      <c r="G416" s="1190" t="e">
        <f>IF(G$6&gt;#REF!,0,#REF!)</f>
        <v>#REF!</v>
      </c>
      <c r="H416" s="1190" t="e">
        <f>IF(H$6&gt;#REF!,0,#REF!)</f>
        <v>#REF!</v>
      </c>
      <c r="I416" s="1190" t="e">
        <f>IF(I$6&gt;#REF!,0,#REF!)</f>
        <v>#REF!</v>
      </c>
      <c r="J416" s="1190" t="e">
        <f>IF(J$6&gt;#REF!,0,#REF!)</f>
        <v>#REF!</v>
      </c>
      <c r="K416" s="1190" t="e">
        <f>IF(K$6&gt;#REF!,0,#REF!)</f>
        <v>#REF!</v>
      </c>
      <c r="L416" s="1190" t="e">
        <f>IF(L$6&gt;#REF!,0,#REF!)</f>
        <v>#REF!</v>
      </c>
      <c r="M416" s="1190" t="e">
        <f>IF(M$6&gt;#REF!,0,#REF!)</f>
        <v>#REF!</v>
      </c>
      <c r="N416" s="1190" t="e">
        <f>IF(N$6&gt;#REF!,0,#REF!)</f>
        <v>#REF!</v>
      </c>
      <c r="O416" s="1190" t="e">
        <f>IF(O$6&gt;#REF!,0,#REF!)</f>
        <v>#REF!</v>
      </c>
      <c r="P416" s="1190"/>
      <c r="Q416" s="1190" t="e">
        <f>IF((#REF!-#REF!-F416)&lt;0,0,#REF!-#REF!-F416)</f>
        <v>#REF!</v>
      </c>
      <c r="R416" s="1190" t="e">
        <f t="shared" si="7"/>
        <v>#REF!</v>
      </c>
      <c r="S416" s="1190" t="e">
        <f t="shared" si="7"/>
        <v>#REF!</v>
      </c>
      <c r="T416" s="1190" t="e">
        <f t="shared" si="7"/>
        <v>#REF!</v>
      </c>
      <c r="U416" s="1190" t="e">
        <f t="shared" si="7"/>
        <v>#REF!</v>
      </c>
      <c r="V416" s="1190" t="e">
        <f t="shared" si="7"/>
        <v>#REF!</v>
      </c>
      <c r="W416" s="1190" t="e">
        <f t="shared" si="7"/>
        <v>#REF!</v>
      </c>
      <c r="X416" s="1190" t="e">
        <f t="shared" si="7"/>
        <v>#REF!</v>
      </c>
      <c r="Y416" s="1190" t="e">
        <f t="shared" si="7"/>
        <v>#REF!</v>
      </c>
      <c r="Z416" s="1190" t="e">
        <f t="shared" si="7"/>
        <v>#REF!</v>
      </c>
    </row>
    <row r="417" spans="1:28" ht="10.199999999999999">
      <c r="B417" s="1192"/>
      <c r="C417" s="1193" t="s">
        <v>1419</v>
      </c>
      <c r="D417" s="1163"/>
      <c r="F417" s="1190" t="e">
        <f>IF(F$6&gt;#REF!,0,#REF!)</f>
        <v>#REF!</v>
      </c>
      <c r="G417" s="1190" t="e">
        <f>IF(G$6&gt;#REF!,0,#REF!)</f>
        <v>#REF!</v>
      </c>
      <c r="H417" s="1190" t="e">
        <f>IF(H$6&gt;#REF!,0,#REF!)</f>
        <v>#REF!</v>
      </c>
      <c r="I417" s="1190" t="e">
        <f>IF(I$6&gt;#REF!,0,#REF!)</f>
        <v>#REF!</v>
      </c>
      <c r="J417" s="1190" t="e">
        <f>IF(J$6&gt;#REF!,0,#REF!)</f>
        <v>#REF!</v>
      </c>
      <c r="K417" s="1190" t="e">
        <f>IF(K$6&gt;#REF!,0,#REF!)</f>
        <v>#REF!</v>
      </c>
      <c r="L417" s="1190" t="e">
        <f>IF(L$6&gt;#REF!,0,#REF!)</f>
        <v>#REF!</v>
      </c>
      <c r="M417" s="1190" t="e">
        <f>IF(M$6&gt;#REF!,0,#REF!)</f>
        <v>#REF!</v>
      </c>
      <c r="N417" s="1190" t="e">
        <f>IF(N$6&gt;#REF!,0,#REF!)</f>
        <v>#REF!</v>
      </c>
      <c r="O417" s="1190" t="e">
        <f>IF(O$6&gt;#REF!,0,#REF!)</f>
        <v>#REF!</v>
      </c>
      <c r="P417" s="1190"/>
      <c r="Q417" s="1190" t="e">
        <f>IF((#REF!-#REF!-F417)&lt;0,0,#REF!-#REF!-F417)</f>
        <v>#REF!</v>
      </c>
      <c r="R417" s="1190" t="e">
        <f t="shared" si="7"/>
        <v>#REF!</v>
      </c>
      <c r="S417" s="1190" t="e">
        <f t="shared" si="7"/>
        <v>#REF!</v>
      </c>
      <c r="T417" s="1190" t="e">
        <f t="shared" si="7"/>
        <v>#REF!</v>
      </c>
      <c r="U417" s="1190" t="e">
        <f t="shared" si="7"/>
        <v>#REF!</v>
      </c>
      <c r="V417" s="1190" t="e">
        <f t="shared" si="7"/>
        <v>#REF!</v>
      </c>
      <c r="W417" s="1190" t="e">
        <f t="shared" si="7"/>
        <v>#REF!</v>
      </c>
      <c r="X417" s="1190" t="e">
        <f t="shared" si="7"/>
        <v>#REF!</v>
      </c>
      <c r="Y417" s="1190" t="e">
        <f t="shared" si="7"/>
        <v>#REF!</v>
      </c>
      <c r="Z417" s="1190" t="e">
        <f t="shared" si="7"/>
        <v>#REF!</v>
      </c>
    </row>
    <row r="418" spans="1:28" ht="10.199999999999999">
      <c r="B418" s="1192"/>
      <c r="C418" s="1200"/>
      <c r="D418" s="1163"/>
      <c r="F418" s="1190" t="e">
        <f>IF(F$6&gt;#REF!,0,#REF!)</f>
        <v>#REF!</v>
      </c>
      <c r="G418" s="1190" t="e">
        <f>IF(G$6&gt;#REF!,0,#REF!)</f>
        <v>#REF!</v>
      </c>
      <c r="H418" s="1190" t="e">
        <f>IF(H$6&gt;#REF!,0,#REF!)</f>
        <v>#REF!</v>
      </c>
      <c r="I418" s="1190" t="e">
        <f>IF(I$6&gt;#REF!,0,#REF!)</f>
        <v>#REF!</v>
      </c>
      <c r="J418" s="1190" t="e">
        <f>IF(J$6&gt;#REF!,0,#REF!)</f>
        <v>#REF!</v>
      </c>
      <c r="K418" s="1190" t="e">
        <f>IF(K$6&gt;#REF!,0,#REF!)</f>
        <v>#REF!</v>
      </c>
      <c r="L418" s="1190" t="e">
        <f>IF(L$6&gt;#REF!,0,#REF!)</f>
        <v>#REF!</v>
      </c>
      <c r="M418" s="1190" t="e">
        <f>IF(M$6&gt;#REF!,0,#REF!)</f>
        <v>#REF!</v>
      </c>
      <c r="N418" s="1190" t="e">
        <f>IF(N$6&gt;#REF!,0,#REF!)</f>
        <v>#REF!</v>
      </c>
      <c r="O418" s="1190" t="e">
        <f>IF(O$6&gt;#REF!,0,#REF!)</f>
        <v>#REF!</v>
      </c>
      <c r="P418" s="1190"/>
      <c r="Q418" s="1190" t="e">
        <f>IF((#REF!-#REF!-F418)&lt;0,0,#REF!-#REF!-F418)</f>
        <v>#REF!</v>
      </c>
      <c r="R418" s="1190" t="e">
        <f t="shared" si="7"/>
        <v>#REF!</v>
      </c>
      <c r="S418" s="1190" t="e">
        <f t="shared" si="7"/>
        <v>#REF!</v>
      </c>
      <c r="T418" s="1190" t="e">
        <f t="shared" si="7"/>
        <v>#REF!</v>
      </c>
      <c r="U418" s="1190" t="e">
        <f t="shared" si="7"/>
        <v>#REF!</v>
      </c>
      <c r="V418" s="1190" t="e">
        <f t="shared" si="7"/>
        <v>#REF!</v>
      </c>
      <c r="W418" s="1190" t="e">
        <f t="shared" si="7"/>
        <v>#REF!</v>
      </c>
      <c r="X418" s="1190" t="e">
        <f t="shared" si="7"/>
        <v>#REF!</v>
      </c>
      <c r="Y418" s="1190" t="e">
        <f t="shared" si="7"/>
        <v>#REF!</v>
      </c>
      <c r="Z418" s="1190" t="e">
        <f t="shared" si="7"/>
        <v>#REF!</v>
      </c>
    </row>
    <row r="419" spans="1:28" ht="10.199999999999999">
      <c r="B419" s="1192"/>
      <c r="C419" s="1193"/>
      <c r="D419" s="1201"/>
      <c r="F419" s="1190" t="e">
        <f>IF(F$6&gt;#REF!,0,#REF!)</f>
        <v>#REF!</v>
      </c>
      <c r="G419" s="1190" t="e">
        <f>IF(G$6&gt;#REF!,0,#REF!)</f>
        <v>#REF!</v>
      </c>
      <c r="H419" s="1190" t="e">
        <f>IF(H$6&gt;#REF!,0,#REF!)</f>
        <v>#REF!</v>
      </c>
      <c r="I419" s="1190" t="e">
        <f>IF(I$6&gt;#REF!,0,#REF!)</f>
        <v>#REF!</v>
      </c>
      <c r="J419" s="1190" t="e">
        <f>IF(J$6&gt;#REF!,0,#REF!)</f>
        <v>#REF!</v>
      </c>
      <c r="K419" s="1190" t="e">
        <f>IF(K$6&gt;#REF!,0,#REF!)</f>
        <v>#REF!</v>
      </c>
      <c r="L419" s="1190" t="e">
        <f>IF(L$6&gt;#REF!,0,#REF!)</f>
        <v>#REF!</v>
      </c>
      <c r="M419" s="1190" t="e">
        <f>IF(M$6&gt;#REF!,0,#REF!)</f>
        <v>#REF!</v>
      </c>
      <c r="N419" s="1190" t="e">
        <f>IF(N$6&gt;#REF!,0,#REF!)</f>
        <v>#REF!</v>
      </c>
      <c r="O419" s="1190" t="e">
        <f>IF(O$6&gt;#REF!,0,#REF!)</f>
        <v>#REF!</v>
      </c>
      <c r="P419" s="1190"/>
      <c r="Q419" s="1190" t="e">
        <f>IF((#REF!-#REF!-F419)&lt;0,0,#REF!-#REF!-F419)</f>
        <v>#REF!</v>
      </c>
      <c r="R419" s="1190" t="e">
        <f t="shared" si="7"/>
        <v>#REF!</v>
      </c>
      <c r="S419" s="1190" t="e">
        <f t="shared" si="7"/>
        <v>#REF!</v>
      </c>
      <c r="T419" s="1190" t="e">
        <f t="shared" si="7"/>
        <v>#REF!</v>
      </c>
      <c r="U419" s="1190" t="e">
        <f t="shared" si="7"/>
        <v>#REF!</v>
      </c>
      <c r="V419" s="1190" t="e">
        <f t="shared" si="7"/>
        <v>#REF!</v>
      </c>
      <c r="W419" s="1190" t="e">
        <f t="shared" si="7"/>
        <v>#REF!</v>
      </c>
      <c r="X419" s="1190" t="e">
        <f t="shared" si="7"/>
        <v>#REF!</v>
      </c>
      <c r="Y419" s="1190" t="e">
        <f t="shared" si="7"/>
        <v>#REF!</v>
      </c>
      <c r="Z419" s="1190" t="e">
        <f t="shared" si="7"/>
        <v>#REF!</v>
      </c>
    </row>
    <row r="420" spans="1:28" ht="10.199999999999999">
      <c r="A420" s="21"/>
      <c r="B420" s="1192"/>
      <c r="C420" s="1193"/>
      <c r="D420" s="1201"/>
      <c r="F420" s="1190" t="e">
        <f>IF(F$6&gt;#REF!,0,#REF!)</f>
        <v>#REF!</v>
      </c>
      <c r="G420" s="1190" t="e">
        <f>IF(G$6&gt;#REF!,0,#REF!)</f>
        <v>#REF!</v>
      </c>
      <c r="H420" s="1190" t="e">
        <f>IF(H$6&gt;#REF!,0,#REF!)</f>
        <v>#REF!</v>
      </c>
      <c r="I420" s="1190" t="e">
        <f>IF(I$6&gt;#REF!,0,#REF!)</f>
        <v>#REF!</v>
      </c>
      <c r="J420" s="1190" t="e">
        <f>IF(J$6&gt;#REF!,0,#REF!)</f>
        <v>#REF!</v>
      </c>
      <c r="K420" s="1190" t="e">
        <f>IF(K$6&gt;#REF!,0,#REF!)</f>
        <v>#REF!</v>
      </c>
      <c r="L420" s="1190" t="e">
        <f>IF(L$6&gt;#REF!,0,#REF!)</f>
        <v>#REF!</v>
      </c>
      <c r="M420" s="1190" t="e">
        <f>IF(M$6&gt;#REF!,0,#REF!)</f>
        <v>#REF!</v>
      </c>
      <c r="N420" s="1190" t="e">
        <f>IF(N$6&gt;#REF!,0,#REF!)</f>
        <v>#REF!</v>
      </c>
      <c r="O420" s="1190" t="e">
        <f>IF(O$6&gt;#REF!,0,#REF!)</f>
        <v>#REF!</v>
      </c>
      <c r="P420" s="1190"/>
      <c r="Q420" s="1190" t="e">
        <f>IF((#REF!-#REF!-F420)&lt;0,0,#REF!-#REF!-F420)</f>
        <v>#REF!</v>
      </c>
      <c r="R420" s="1190" t="e">
        <f t="shared" si="7"/>
        <v>#REF!</v>
      </c>
      <c r="S420" s="1190" t="e">
        <f t="shared" si="7"/>
        <v>#REF!</v>
      </c>
      <c r="T420" s="1190" t="e">
        <f t="shared" si="7"/>
        <v>#REF!</v>
      </c>
      <c r="U420" s="1190" t="e">
        <f t="shared" si="7"/>
        <v>#REF!</v>
      </c>
      <c r="V420" s="1190" t="e">
        <f t="shared" si="7"/>
        <v>#REF!</v>
      </c>
      <c r="W420" s="1190" t="e">
        <f t="shared" si="7"/>
        <v>#REF!</v>
      </c>
      <c r="X420" s="1190" t="e">
        <f t="shared" si="7"/>
        <v>#REF!</v>
      </c>
      <c r="Y420" s="1190" t="e">
        <f t="shared" si="7"/>
        <v>#REF!</v>
      </c>
      <c r="Z420" s="1190" t="e">
        <f t="shared" si="7"/>
        <v>#REF!</v>
      </c>
    </row>
    <row r="421" spans="1:28" ht="10.199999999999999">
      <c r="A421" s="21"/>
      <c r="B421" s="1192"/>
      <c r="C421" s="1193"/>
      <c r="D421" s="1201"/>
      <c r="F421" s="1190" t="e">
        <f>IF(F$6&gt;#REF!,0,#REF!)</f>
        <v>#REF!</v>
      </c>
      <c r="G421" s="1190" t="e">
        <f>IF(G$6&gt;#REF!,0,#REF!)</f>
        <v>#REF!</v>
      </c>
      <c r="H421" s="1190" t="e">
        <f>IF(H$6&gt;#REF!,0,#REF!)</f>
        <v>#REF!</v>
      </c>
      <c r="I421" s="1190" t="e">
        <f>IF(I$6&gt;#REF!,0,#REF!)</f>
        <v>#REF!</v>
      </c>
      <c r="J421" s="1190" t="e">
        <f>IF(J$6&gt;#REF!,0,#REF!)</f>
        <v>#REF!</v>
      </c>
      <c r="K421" s="1190" t="e">
        <f>IF(K$6&gt;#REF!,0,#REF!)</f>
        <v>#REF!</v>
      </c>
      <c r="L421" s="1190" t="e">
        <f>IF(L$6&gt;#REF!,0,#REF!)</f>
        <v>#REF!</v>
      </c>
      <c r="M421" s="1190" t="e">
        <f>IF(M$6&gt;#REF!,0,#REF!)</f>
        <v>#REF!</v>
      </c>
      <c r="N421" s="1190" t="e">
        <f>IF(N$6&gt;#REF!,0,#REF!)</f>
        <v>#REF!</v>
      </c>
      <c r="O421" s="1190" t="e">
        <f>IF(O$6&gt;#REF!,0,#REF!)</f>
        <v>#REF!</v>
      </c>
      <c r="P421" s="1190"/>
      <c r="Q421" s="1190" t="e">
        <f>IF((#REF!-#REF!-F421)&lt;0,0,#REF!-#REF!-F421)</f>
        <v>#REF!</v>
      </c>
      <c r="R421" s="1190" t="e">
        <f t="shared" si="7"/>
        <v>#REF!</v>
      </c>
      <c r="S421" s="1190" t="e">
        <f t="shared" si="7"/>
        <v>#REF!</v>
      </c>
      <c r="T421" s="1190" t="e">
        <f t="shared" si="7"/>
        <v>#REF!</v>
      </c>
      <c r="U421" s="1190" t="e">
        <f t="shared" si="7"/>
        <v>#REF!</v>
      </c>
      <c r="V421" s="1190" t="e">
        <f t="shared" si="7"/>
        <v>#REF!</v>
      </c>
      <c r="W421" s="1190" t="e">
        <f t="shared" si="7"/>
        <v>#REF!</v>
      </c>
      <c r="X421" s="1190" t="e">
        <f t="shared" si="7"/>
        <v>#REF!</v>
      </c>
      <c r="Y421" s="1190" t="e">
        <f t="shared" si="7"/>
        <v>#REF!</v>
      </c>
      <c r="Z421" s="1190" t="e">
        <f t="shared" si="7"/>
        <v>#REF!</v>
      </c>
    </row>
    <row r="422" spans="1:28" ht="10.199999999999999">
      <c r="A422" s="21"/>
      <c r="B422" s="1192"/>
      <c r="C422" s="1193"/>
      <c r="D422" s="1163"/>
      <c r="F422" s="1190" t="e">
        <f>IF(F$6&gt;#REF!,0,#REF!)</f>
        <v>#REF!</v>
      </c>
      <c r="G422" s="1190" t="e">
        <f>IF(G$6&gt;#REF!,0,#REF!)</f>
        <v>#REF!</v>
      </c>
      <c r="H422" s="1190" t="e">
        <f>IF(H$6&gt;#REF!,0,#REF!)</f>
        <v>#REF!</v>
      </c>
      <c r="I422" s="1190" t="e">
        <f>IF(I$6&gt;#REF!,0,#REF!)</f>
        <v>#REF!</v>
      </c>
      <c r="J422" s="1190" t="e">
        <f>IF(J$6&gt;#REF!,0,#REF!)</f>
        <v>#REF!</v>
      </c>
      <c r="K422" s="1190" t="e">
        <f>IF(K$6&gt;#REF!,0,#REF!)</f>
        <v>#REF!</v>
      </c>
      <c r="L422" s="1190" t="e">
        <f>IF(L$6&gt;#REF!,0,#REF!)</f>
        <v>#REF!</v>
      </c>
      <c r="M422" s="1190" t="e">
        <f>IF(M$6&gt;#REF!,0,#REF!)</f>
        <v>#REF!</v>
      </c>
      <c r="N422" s="1190" t="e">
        <f>IF(N$6&gt;#REF!,0,#REF!)</f>
        <v>#REF!</v>
      </c>
      <c r="O422" s="1190" t="e">
        <f>IF(O$6&gt;#REF!,0,#REF!)</f>
        <v>#REF!</v>
      </c>
      <c r="P422" s="1190"/>
      <c r="Q422" s="1190" t="e">
        <f>IF((#REF!-#REF!-F422)&lt;0,0,#REF!-#REF!-F422)</f>
        <v>#REF!</v>
      </c>
      <c r="R422" s="1190" t="e">
        <f t="shared" si="7"/>
        <v>#REF!</v>
      </c>
      <c r="S422" s="1190" t="e">
        <f t="shared" si="7"/>
        <v>#REF!</v>
      </c>
      <c r="T422" s="1190" t="e">
        <f t="shared" si="7"/>
        <v>#REF!</v>
      </c>
      <c r="U422" s="1190" t="e">
        <f t="shared" si="7"/>
        <v>#REF!</v>
      </c>
      <c r="V422" s="1190" t="e">
        <f t="shared" si="7"/>
        <v>#REF!</v>
      </c>
      <c r="W422" s="1190" t="e">
        <f t="shared" si="7"/>
        <v>#REF!</v>
      </c>
      <c r="X422" s="1190" t="e">
        <f t="shared" si="7"/>
        <v>#REF!</v>
      </c>
      <c r="Y422" s="1190" t="e">
        <f t="shared" si="7"/>
        <v>#REF!</v>
      </c>
      <c r="Z422" s="1190" t="e">
        <f t="shared" si="7"/>
        <v>#REF!</v>
      </c>
    </row>
    <row r="423" spans="1:28" ht="10.199999999999999">
      <c r="B423" s="1192"/>
      <c r="C423" s="1193"/>
      <c r="D423" s="1201"/>
      <c r="F423" s="1190" t="e">
        <f>IF(F$6&gt;#REF!,0,#REF!)</f>
        <v>#REF!</v>
      </c>
      <c r="G423" s="1190" t="e">
        <f>IF(G$6&gt;#REF!,0,#REF!)</f>
        <v>#REF!</v>
      </c>
      <c r="H423" s="1190" t="e">
        <f>IF(H$6&gt;#REF!,0,#REF!)</f>
        <v>#REF!</v>
      </c>
      <c r="I423" s="1190" t="e">
        <f>IF(I$6&gt;#REF!,0,#REF!)</f>
        <v>#REF!</v>
      </c>
      <c r="J423" s="1190" t="e">
        <f>IF(J$6&gt;#REF!,0,#REF!)</f>
        <v>#REF!</v>
      </c>
      <c r="K423" s="1190" t="e">
        <f>IF(K$6&gt;#REF!,0,#REF!)</f>
        <v>#REF!</v>
      </c>
      <c r="L423" s="1190" t="e">
        <f>IF(L$6&gt;#REF!,0,#REF!)</f>
        <v>#REF!</v>
      </c>
      <c r="M423" s="1190" t="e">
        <f>IF(M$6&gt;#REF!,0,#REF!)</f>
        <v>#REF!</v>
      </c>
      <c r="N423" s="1190" t="e">
        <f>IF(N$6&gt;#REF!,0,#REF!)</f>
        <v>#REF!</v>
      </c>
      <c r="O423" s="1190" t="e">
        <f>IF(O$6&gt;#REF!,0,#REF!)</f>
        <v>#REF!</v>
      </c>
      <c r="P423" s="1190"/>
      <c r="Q423" s="1190" t="e">
        <f>IF((#REF!-#REF!-F423)&lt;0,0,#REF!-#REF!-F423)</f>
        <v>#REF!</v>
      </c>
      <c r="R423" s="1190" t="e">
        <f t="shared" si="7"/>
        <v>#REF!</v>
      </c>
      <c r="S423" s="1190" t="e">
        <f t="shared" si="7"/>
        <v>#REF!</v>
      </c>
      <c r="T423" s="1190" t="e">
        <f t="shared" si="7"/>
        <v>#REF!</v>
      </c>
      <c r="U423" s="1190" t="e">
        <f t="shared" si="7"/>
        <v>#REF!</v>
      </c>
      <c r="V423" s="1190" t="e">
        <f t="shared" si="7"/>
        <v>#REF!</v>
      </c>
      <c r="W423" s="1190" t="e">
        <f t="shared" si="7"/>
        <v>#REF!</v>
      </c>
      <c r="X423" s="1190" t="e">
        <f t="shared" si="7"/>
        <v>#REF!</v>
      </c>
      <c r="Y423" s="1190" t="e">
        <f t="shared" si="7"/>
        <v>#REF!</v>
      </c>
      <c r="Z423" s="1190" t="e">
        <f t="shared" si="7"/>
        <v>#REF!</v>
      </c>
    </row>
    <row r="424" spans="1:28" ht="10.199999999999999">
      <c r="B424" s="1192"/>
      <c r="C424" s="1193"/>
      <c r="D424" s="1201"/>
      <c r="F424" s="1190" t="e">
        <f>IF(F$6&gt;#REF!,0,#REF!)</f>
        <v>#REF!</v>
      </c>
      <c r="G424" s="1190" t="e">
        <f>IF(G$6&gt;#REF!,0,#REF!)</f>
        <v>#REF!</v>
      </c>
      <c r="H424" s="1190" t="e">
        <f>IF(H$6&gt;#REF!,0,#REF!)</f>
        <v>#REF!</v>
      </c>
      <c r="I424" s="1190" t="e">
        <f>IF(I$6&gt;#REF!,0,#REF!)</f>
        <v>#REF!</v>
      </c>
      <c r="J424" s="1190" t="e">
        <f>IF(J$6&gt;#REF!,0,#REF!)</f>
        <v>#REF!</v>
      </c>
      <c r="K424" s="1190" t="e">
        <f>IF(K$6&gt;#REF!,0,#REF!)</f>
        <v>#REF!</v>
      </c>
      <c r="L424" s="1190" t="e">
        <f>IF(L$6&gt;#REF!,0,#REF!)</f>
        <v>#REF!</v>
      </c>
      <c r="M424" s="1190" t="e">
        <f>IF(M$6&gt;#REF!,0,#REF!)</f>
        <v>#REF!</v>
      </c>
      <c r="N424" s="1190" t="e">
        <f>IF(N$6&gt;#REF!,0,#REF!)</f>
        <v>#REF!</v>
      </c>
      <c r="O424" s="1190" t="e">
        <f>IF(O$6&gt;#REF!,0,#REF!)</f>
        <v>#REF!</v>
      </c>
      <c r="P424" s="1190"/>
      <c r="Q424" s="1190" t="e">
        <f>IF((#REF!-#REF!-F424)&lt;0,0,#REF!-#REF!-F424)</f>
        <v>#REF!</v>
      </c>
      <c r="R424" s="1190" t="e">
        <f t="shared" ref="R424:Z428" si="8">IF((Q424-G424)&lt;0,0,Q424-G424)</f>
        <v>#REF!</v>
      </c>
      <c r="S424" s="1190" t="e">
        <f t="shared" si="8"/>
        <v>#REF!</v>
      </c>
      <c r="T424" s="1190" t="e">
        <f t="shared" si="8"/>
        <v>#REF!</v>
      </c>
      <c r="U424" s="1190" t="e">
        <f t="shared" si="8"/>
        <v>#REF!</v>
      </c>
      <c r="V424" s="1190" t="e">
        <f t="shared" si="8"/>
        <v>#REF!</v>
      </c>
      <c r="W424" s="1190" t="e">
        <f t="shared" si="8"/>
        <v>#REF!</v>
      </c>
      <c r="X424" s="1190" t="e">
        <f t="shared" si="8"/>
        <v>#REF!</v>
      </c>
      <c r="Y424" s="1190" t="e">
        <f t="shared" si="8"/>
        <v>#REF!</v>
      </c>
      <c r="Z424" s="1190" t="e">
        <f t="shared" si="8"/>
        <v>#REF!</v>
      </c>
    </row>
    <row r="425" spans="1:28" ht="10.199999999999999">
      <c r="B425" s="1192"/>
      <c r="C425" s="1193"/>
      <c r="D425" s="1201"/>
      <c r="F425" s="1190" t="e">
        <f>IF(F$6&gt;#REF!,0,#REF!)</f>
        <v>#REF!</v>
      </c>
      <c r="G425" s="1190" t="e">
        <f>IF(G$6&gt;#REF!,0,#REF!)</f>
        <v>#REF!</v>
      </c>
      <c r="H425" s="1190" t="e">
        <f>IF(H$6&gt;#REF!,0,#REF!)</f>
        <v>#REF!</v>
      </c>
      <c r="I425" s="1190" t="e">
        <f>IF(I$6&gt;#REF!,0,#REF!)</f>
        <v>#REF!</v>
      </c>
      <c r="J425" s="1190" t="e">
        <f>IF(J$6&gt;#REF!,0,#REF!)</f>
        <v>#REF!</v>
      </c>
      <c r="K425" s="1190" t="e">
        <f>IF(K$6&gt;#REF!,0,#REF!)</f>
        <v>#REF!</v>
      </c>
      <c r="L425" s="1190" t="e">
        <f>IF(L$6&gt;#REF!,0,#REF!)</f>
        <v>#REF!</v>
      </c>
      <c r="M425" s="1190" t="e">
        <f>IF(M$6&gt;#REF!,0,#REF!)</f>
        <v>#REF!</v>
      </c>
      <c r="N425" s="1190" t="e">
        <f>IF(N$6&gt;#REF!,0,#REF!)</f>
        <v>#REF!</v>
      </c>
      <c r="O425" s="1190" t="e">
        <f>IF(O$6&gt;#REF!,0,#REF!)</f>
        <v>#REF!</v>
      </c>
      <c r="P425" s="1190"/>
      <c r="Q425" s="1190" t="e">
        <f>IF((#REF!-#REF!-F425)&lt;0,0,#REF!-#REF!-F425)</f>
        <v>#REF!</v>
      </c>
      <c r="R425" s="1190" t="e">
        <f t="shared" si="8"/>
        <v>#REF!</v>
      </c>
      <c r="S425" s="1190" t="e">
        <f t="shared" si="8"/>
        <v>#REF!</v>
      </c>
      <c r="T425" s="1190" t="e">
        <f t="shared" si="8"/>
        <v>#REF!</v>
      </c>
      <c r="U425" s="1190" t="e">
        <f t="shared" si="8"/>
        <v>#REF!</v>
      </c>
      <c r="V425" s="1190" t="e">
        <f t="shared" si="8"/>
        <v>#REF!</v>
      </c>
      <c r="W425" s="1190" t="e">
        <f t="shared" si="8"/>
        <v>#REF!</v>
      </c>
      <c r="X425" s="1190" t="e">
        <f t="shared" si="8"/>
        <v>#REF!</v>
      </c>
      <c r="Y425" s="1190" t="e">
        <f t="shared" si="8"/>
        <v>#REF!</v>
      </c>
      <c r="Z425" s="1190" t="e">
        <f t="shared" si="8"/>
        <v>#REF!</v>
      </c>
    </row>
    <row r="426" spans="1:28" ht="10.199999999999999">
      <c r="B426" s="1192"/>
      <c r="C426" s="1193"/>
      <c r="D426" s="1163"/>
      <c r="F426" s="1190" t="e">
        <f>IF(F$6&gt;#REF!,0,#REF!)</f>
        <v>#REF!</v>
      </c>
      <c r="G426" s="1190" t="e">
        <f>IF(G$6&gt;#REF!,0,#REF!)</f>
        <v>#REF!</v>
      </c>
      <c r="H426" s="1190" t="e">
        <f>IF(H$6&gt;#REF!,0,#REF!)</f>
        <v>#REF!</v>
      </c>
      <c r="I426" s="1190" t="e">
        <f>IF(I$6&gt;#REF!,0,#REF!)</f>
        <v>#REF!</v>
      </c>
      <c r="J426" s="1190" t="e">
        <f>IF(J$6&gt;#REF!,0,#REF!)</f>
        <v>#REF!</v>
      </c>
      <c r="K426" s="1190" t="e">
        <f>IF(K$6&gt;#REF!,0,#REF!)</f>
        <v>#REF!</v>
      </c>
      <c r="L426" s="1190" t="e">
        <f>IF(L$6&gt;#REF!,0,#REF!)</f>
        <v>#REF!</v>
      </c>
      <c r="M426" s="1190" t="e">
        <f>IF(M$6&gt;#REF!,0,#REF!)</f>
        <v>#REF!</v>
      </c>
      <c r="N426" s="1190" t="e">
        <f>IF(N$6&gt;#REF!,0,#REF!)</f>
        <v>#REF!</v>
      </c>
      <c r="O426" s="1190" t="e">
        <f>IF(O$6&gt;#REF!,0,#REF!)</f>
        <v>#REF!</v>
      </c>
      <c r="P426" s="1190"/>
      <c r="Q426" s="1190" t="e">
        <f>IF((#REF!-#REF!-F426)&lt;0,0,#REF!-#REF!-F426)</f>
        <v>#REF!</v>
      </c>
      <c r="R426" s="1190" t="e">
        <f t="shared" si="8"/>
        <v>#REF!</v>
      </c>
      <c r="S426" s="1190" t="e">
        <f t="shared" si="8"/>
        <v>#REF!</v>
      </c>
      <c r="T426" s="1190" t="e">
        <f t="shared" si="8"/>
        <v>#REF!</v>
      </c>
      <c r="U426" s="1190" t="e">
        <f t="shared" si="8"/>
        <v>#REF!</v>
      </c>
      <c r="V426" s="1190" t="e">
        <f t="shared" si="8"/>
        <v>#REF!</v>
      </c>
      <c r="W426" s="1190" t="e">
        <f t="shared" si="8"/>
        <v>#REF!</v>
      </c>
      <c r="X426" s="1190" t="e">
        <f t="shared" si="8"/>
        <v>#REF!</v>
      </c>
      <c r="Y426" s="1190" t="e">
        <f t="shared" si="8"/>
        <v>#REF!</v>
      </c>
      <c r="Z426" s="1190" t="e">
        <f t="shared" si="8"/>
        <v>#REF!</v>
      </c>
    </row>
    <row r="427" spans="1:28" ht="10.199999999999999">
      <c r="B427" s="1192"/>
      <c r="C427" s="1193"/>
      <c r="D427" s="1201"/>
      <c r="F427" s="1190" t="e">
        <f>IF(F$6&gt;#REF!,0,#REF!)</f>
        <v>#REF!</v>
      </c>
      <c r="G427" s="1190" t="e">
        <f>IF(G$6&gt;#REF!,0,#REF!)</f>
        <v>#REF!</v>
      </c>
      <c r="H427" s="1190" t="e">
        <f>IF(H$6&gt;#REF!,0,#REF!)</f>
        <v>#REF!</v>
      </c>
      <c r="I427" s="1190" t="e">
        <f>IF(I$6&gt;#REF!,0,#REF!)</f>
        <v>#REF!</v>
      </c>
      <c r="J427" s="1190" t="e">
        <f>IF(J$6&gt;#REF!,0,#REF!)</f>
        <v>#REF!</v>
      </c>
      <c r="K427" s="1190" t="e">
        <f>IF(K$6&gt;#REF!,0,#REF!)</f>
        <v>#REF!</v>
      </c>
      <c r="L427" s="1190" t="e">
        <f>IF(L$6&gt;#REF!,0,#REF!)</f>
        <v>#REF!</v>
      </c>
      <c r="M427" s="1190" t="e">
        <f>IF(M$6&gt;#REF!,0,#REF!)</f>
        <v>#REF!</v>
      </c>
      <c r="N427" s="1190" t="e">
        <f>IF(N$6&gt;#REF!,0,#REF!)</f>
        <v>#REF!</v>
      </c>
      <c r="O427" s="1190" t="e">
        <f>IF(O$6&gt;#REF!,0,#REF!)</f>
        <v>#REF!</v>
      </c>
      <c r="P427" s="1190"/>
      <c r="Q427" s="1190" t="e">
        <f>IF((#REF!-#REF!-F427)&lt;0,0,#REF!-#REF!-F427)</f>
        <v>#REF!</v>
      </c>
      <c r="R427" s="1190" t="e">
        <f t="shared" si="8"/>
        <v>#REF!</v>
      </c>
      <c r="S427" s="1190" t="e">
        <f t="shared" si="8"/>
        <v>#REF!</v>
      </c>
      <c r="T427" s="1190" t="e">
        <f t="shared" si="8"/>
        <v>#REF!</v>
      </c>
      <c r="U427" s="1190" t="e">
        <f t="shared" si="8"/>
        <v>#REF!</v>
      </c>
      <c r="V427" s="1190" t="e">
        <f t="shared" si="8"/>
        <v>#REF!</v>
      </c>
      <c r="W427" s="1190" t="e">
        <f t="shared" si="8"/>
        <v>#REF!</v>
      </c>
      <c r="X427" s="1190" t="e">
        <f t="shared" si="8"/>
        <v>#REF!</v>
      </c>
      <c r="Y427" s="1190" t="e">
        <f t="shared" si="8"/>
        <v>#REF!</v>
      </c>
      <c r="Z427" s="1190" t="e">
        <f t="shared" si="8"/>
        <v>#REF!</v>
      </c>
    </row>
    <row r="428" spans="1:28" ht="12">
      <c r="B428" s="1192"/>
      <c r="C428" s="1193"/>
      <c r="D428" s="1201"/>
      <c r="F428" s="1203" t="e">
        <f>IF(F$6&gt;#REF!,0,#REF!)</f>
        <v>#REF!</v>
      </c>
      <c r="G428" s="1203" t="e">
        <f>IF(G$6&gt;#REF!,0,#REF!)</f>
        <v>#REF!</v>
      </c>
      <c r="H428" s="1203" t="e">
        <f>IF(H$6&gt;#REF!,0,#REF!)</f>
        <v>#REF!</v>
      </c>
      <c r="I428" s="1203" t="e">
        <f>IF(I$6&gt;#REF!,0,#REF!)</f>
        <v>#REF!</v>
      </c>
      <c r="J428" s="1203" t="e">
        <f>IF(J$6&gt;#REF!,0,#REF!)</f>
        <v>#REF!</v>
      </c>
      <c r="K428" s="1203" t="e">
        <f>IF(K$6&gt;#REF!,0,#REF!)</f>
        <v>#REF!</v>
      </c>
      <c r="L428" s="1203" t="e">
        <f>IF(L$6&gt;#REF!,0,#REF!)</f>
        <v>#REF!</v>
      </c>
      <c r="M428" s="1203" t="e">
        <f>IF(M$6&gt;#REF!,0,#REF!)</f>
        <v>#REF!</v>
      </c>
      <c r="N428" s="1203" t="e">
        <f>IF(N$6&gt;#REF!,0,#REF!)</f>
        <v>#REF!</v>
      </c>
      <c r="O428" s="1203" t="e">
        <f>IF(O$6&gt;#REF!,0,#REF!)</f>
        <v>#REF!</v>
      </c>
      <c r="P428" s="1190"/>
      <c r="Q428" s="1203" t="e">
        <f>IF((#REF!-#REF!-F428)&lt;0,0,#REF!-#REF!-F428)</f>
        <v>#REF!</v>
      </c>
      <c r="R428" s="1203" t="e">
        <f t="shared" si="8"/>
        <v>#REF!</v>
      </c>
      <c r="S428" s="1203" t="e">
        <f t="shared" si="8"/>
        <v>#REF!</v>
      </c>
      <c r="T428" s="1203" t="e">
        <f t="shared" si="8"/>
        <v>#REF!</v>
      </c>
      <c r="U428" s="1203" t="e">
        <f t="shared" si="8"/>
        <v>#REF!</v>
      </c>
      <c r="V428" s="1203" t="e">
        <f t="shared" si="8"/>
        <v>#REF!</v>
      </c>
      <c r="W428" s="1203" t="e">
        <f t="shared" si="8"/>
        <v>#REF!</v>
      </c>
      <c r="X428" s="1203" t="e">
        <f t="shared" si="8"/>
        <v>#REF!</v>
      </c>
      <c r="Y428" s="1203" t="e">
        <f t="shared" si="8"/>
        <v>#REF!</v>
      </c>
      <c r="Z428" s="1203" t="e">
        <f t="shared" si="8"/>
        <v>#REF!</v>
      </c>
      <c r="AA428" s="392"/>
      <c r="AB428" s="392"/>
    </row>
    <row r="429" spans="1:28" ht="12">
      <c r="B429" s="1204" t="s">
        <v>1420</v>
      </c>
      <c r="C429" s="1205" t="str">
        <f>C407</f>
        <v>Asset A/C#: 101 - CAPITAL OUTLAY - W/S</v>
      </c>
      <c r="D429" s="21"/>
      <c r="F429" s="1190" t="e">
        <f t="shared" ref="F429:O429" si="9">SUM(F408:F428)</f>
        <v>#REF!</v>
      </c>
      <c r="G429" s="1190" t="e">
        <f t="shared" si="9"/>
        <v>#REF!</v>
      </c>
      <c r="H429" s="1190" t="e">
        <f t="shared" si="9"/>
        <v>#REF!</v>
      </c>
      <c r="I429" s="1190" t="e">
        <f t="shared" si="9"/>
        <v>#REF!</v>
      </c>
      <c r="J429" s="1190" t="e">
        <f t="shared" si="9"/>
        <v>#REF!</v>
      </c>
      <c r="K429" s="1190" t="e">
        <f t="shared" si="9"/>
        <v>#REF!</v>
      </c>
      <c r="L429" s="1190" t="e">
        <f t="shared" si="9"/>
        <v>#REF!</v>
      </c>
      <c r="M429" s="1190" t="e">
        <f t="shared" si="9"/>
        <v>#REF!</v>
      </c>
      <c r="N429" s="1190" t="e">
        <f t="shared" si="9"/>
        <v>#REF!</v>
      </c>
      <c r="O429" s="1190" t="e">
        <f t="shared" si="9"/>
        <v>#REF!</v>
      </c>
      <c r="P429" s="1190"/>
      <c r="Q429" s="1190" t="e">
        <f t="shared" ref="Q429:Z429" si="10">SUM(Q408:Q428)</f>
        <v>#REF!</v>
      </c>
      <c r="R429" s="1190" t="e">
        <f t="shared" si="10"/>
        <v>#REF!</v>
      </c>
      <c r="S429" s="1190" t="e">
        <f t="shared" si="10"/>
        <v>#REF!</v>
      </c>
      <c r="T429" s="1190" t="e">
        <f t="shared" si="10"/>
        <v>#REF!</v>
      </c>
      <c r="U429" s="1190" t="e">
        <f t="shared" si="10"/>
        <v>#REF!</v>
      </c>
      <c r="V429" s="1190" t="e">
        <f t="shared" si="10"/>
        <v>#REF!</v>
      </c>
      <c r="W429" s="1190" t="e">
        <f t="shared" si="10"/>
        <v>#REF!</v>
      </c>
      <c r="X429" s="1190" t="e">
        <f t="shared" si="10"/>
        <v>#REF!</v>
      </c>
      <c r="Y429" s="1190" t="e">
        <f t="shared" si="10"/>
        <v>#REF!</v>
      </c>
      <c r="Z429" s="1190" t="e">
        <f t="shared" si="10"/>
        <v>#REF!</v>
      </c>
      <c r="AA429" s="392"/>
      <c r="AB429" s="392"/>
    </row>
    <row r="430" spans="1:28" ht="10.199999999999999">
      <c r="B430" s="1204"/>
      <c r="C430" s="1205"/>
      <c r="D430" s="21"/>
      <c r="F430" s="1190"/>
      <c r="G430" s="1190"/>
      <c r="H430" s="1190"/>
      <c r="I430" s="1190"/>
      <c r="J430" s="1190"/>
      <c r="K430" s="1190"/>
      <c r="L430" s="1190"/>
      <c r="M430" s="1190"/>
      <c r="N430" s="1190"/>
      <c r="O430" s="1190"/>
      <c r="P430" s="1190"/>
      <c r="Q430" s="1190"/>
      <c r="R430" s="1190"/>
      <c r="S430" s="1190"/>
      <c r="T430" s="1190"/>
      <c r="U430" s="1190"/>
      <c r="V430" s="1190"/>
      <c r="W430" s="1190"/>
      <c r="X430" s="1190"/>
      <c r="Y430" s="1190"/>
      <c r="Z430" s="1190"/>
    </row>
    <row r="431" spans="1:28" s="21" customFormat="1" ht="10.199999999999999">
      <c r="B431" s="1204"/>
      <c r="C431" s="21" t="s">
        <v>299</v>
      </c>
      <c r="F431" s="1196">
        <v>0</v>
      </c>
      <c r="G431" s="1196">
        <v>0</v>
      </c>
      <c r="H431" s="1196">
        <v>0</v>
      </c>
      <c r="I431" s="1196">
        <v>0</v>
      </c>
      <c r="J431" s="1196">
        <v>0</v>
      </c>
      <c r="K431" s="1196">
        <v>0</v>
      </c>
      <c r="L431" s="1196">
        <v>0</v>
      </c>
      <c r="M431" s="1196">
        <v>0</v>
      </c>
      <c r="N431" s="1196">
        <v>0</v>
      </c>
      <c r="O431" s="1196">
        <v>0</v>
      </c>
      <c r="P431" s="1190"/>
      <c r="Q431" s="1196">
        <v>0</v>
      </c>
      <c r="R431" s="1196">
        <v>0</v>
      </c>
      <c r="S431" s="1196">
        <v>0</v>
      </c>
      <c r="T431" s="1196">
        <v>0</v>
      </c>
      <c r="U431" s="1196">
        <v>0</v>
      </c>
      <c r="V431" s="1196">
        <v>0</v>
      </c>
      <c r="W431" s="1196">
        <v>0</v>
      </c>
      <c r="X431" s="1196">
        <v>0</v>
      </c>
      <c r="Y431" s="1196">
        <v>0</v>
      </c>
      <c r="Z431" s="1196">
        <v>0</v>
      </c>
    </row>
    <row r="432" spans="1:28" s="21" customFormat="1" ht="10.199999999999999">
      <c r="B432" s="1204"/>
      <c r="C432" s="21" t="s">
        <v>300</v>
      </c>
      <c r="F432" s="1196" t="e">
        <f t="shared" ref="F432:Z432" si="11">F429</f>
        <v>#REF!</v>
      </c>
      <c r="G432" s="1196" t="e">
        <f t="shared" si="11"/>
        <v>#REF!</v>
      </c>
      <c r="H432" s="1196" t="e">
        <f t="shared" si="11"/>
        <v>#REF!</v>
      </c>
      <c r="I432" s="1196" t="e">
        <f t="shared" si="11"/>
        <v>#REF!</v>
      </c>
      <c r="J432" s="1196" t="e">
        <f t="shared" si="11"/>
        <v>#REF!</v>
      </c>
      <c r="K432" s="1196" t="e">
        <f t="shared" si="11"/>
        <v>#REF!</v>
      </c>
      <c r="L432" s="1196" t="e">
        <f t="shared" si="11"/>
        <v>#REF!</v>
      </c>
      <c r="M432" s="1196" t="e">
        <f t="shared" si="11"/>
        <v>#REF!</v>
      </c>
      <c r="N432" s="1196" t="e">
        <f t="shared" si="11"/>
        <v>#REF!</v>
      </c>
      <c r="O432" s="1196" t="e">
        <f t="shared" si="11"/>
        <v>#REF!</v>
      </c>
      <c r="P432" s="1190"/>
      <c r="Q432" s="1196" t="e">
        <f t="shared" si="11"/>
        <v>#REF!</v>
      </c>
      <c r="R432" s="1196" t="e">
        <f t="shared" si="11"/>
        <v>#REF!</v>
      </c>
      <c r="S432" s="1196" t="e">
        <f t="shared" si="11"/>
        <v>#REF!</v>
      </c>
      <c r="T432" s="1196" t="e">
        <f t="shared" si="11"/>
        <v>#REF!</v>
      </c>
      <c r="U432" s="1196" t="e">
        <f t="shared" si="11"/>
        <v>#REF!</v>
      </c>
      <c r="V432" s="1196" t="e">
        <f t="shared" si="11"/>
        <v>#REF!</v>
      </c>
      <c r="W432" s="1196" t="e">
        <f t="shared" si="11"/>
        <v>#REF!</v>
      </c>
      <c r="X432" s="1196" t="e">
        <f t="shared" si="11"/>
        <v>#REF!</v>
      </c>
      <c r="Y432" s="1196" t="e">
        <f t="shared" si="11"/>
        <v>#REF!</v>
      </c>
      <c r="Z432" s="1196" t="e">
        <f t="shared" si="11"/>
        <v>#REF!</v>
      </c>
    </row>
    <row r="433" spans="2:26" s="21" customFormat="1" ht="10.199999999999999">
      <c r="B433" s="1204"/>
      <c r="C433" s="21" t="s">
        <v>366</v>
      </c>
      <c r="F433" s="1196">
        <v>0</v>
      </c>
      <c r="G433" s="1196">
        <v>0</v>
      </c>
      <c r="H433" s="1196">
        <v>0</v>
      </c>
      <c r="I433" s="1196">
        <v>0</v>
      </c>
      <c r="J433" s="1196">
        <v>0</v>
      </c>
      <c r="K433" s="1196">
        <v>0</v>
      </c>
      <c r="L433" s="1196">
        <v>0</v>
      </c>
      <c r="M433" s="1196">
        <v>0</v>
      </c>
      <c r="N433" s="1196">
        <v>0</v>
      </c>
      <c r="O433" s="1196">
        <v>0</v>
      </c>
      <c r="P433" s="1190"/>
      <c r="Q433" s="1196">
        <v>0</v>
      </c>
      <c r="R433" s="1196">
        <v>0</v>
      </c>
      <c r="S433" s="1196">
        <v>0</v>
      </c>
      <c r="T433" s="1196">
        <v>0</v>
      </c>
      <c r="U433" s="1196">
        <v>0</v>
      </c>
      <c r="V433" s="1196">
        <v>0</v>
      </c>
      <c r="W433" s="1196">
        <v>0</v>
      </c>
      <c r="X433" s="1196">
        <v>0</v>
      </c>
      <c r="Y433" s="1196">
        <v>0</v>
      </c>
      <c r="Z433" s="1196">
        <v>0</v>
      </c>
    </row>
    <row r="434" spans="2:26" s="21" customFormat="1" ht="10.199999999999999">
      <c r="B434" s="1210"/>
      <c r="C434" s="21" t="s">
        <v>297</v>
      </c>
      <c r="F434" s="1196">
        <v>0</v>
      </c>
      <c r="G434" s="1196">
        <v>0</v>
      </c>
      <c r="H434" s="1196">
        <v>0</v>
      </c>
      <c r="I434" s="1196">
        <v>0</v>
      </c>
      <c r="J434" s="1196">
        <v>0</v>
      </c>
      <c r="K434" s="1196">
        <v>0</v>
      </c>
      <c r="L434" s="1196">
        <v>0</v>
      </c>
      <c r="M434" s="1196">
        <v>0</v>
      </c>
      <c r="N434" s="1196">
        <v>0</v>
      </c>
      <c r="O434" s="1196">
        <v>0</v>
      </c>
      <c r="P434" s="1190"/>
      <c r="Q434" s="1196">
        <v>0</v>
      </c>
      <c r="R434" s="1196">
        <v>0</v>
      </c>
      <c r="S434" s="1196">
        <v>0</v>
      </c>
      <c r="T434" s="1196">
        <v>0</v>
      </c>
      <c r="U434" s="1196">
        <v>0</v>
      </c>
      <c r="V434" s="1196">
        <v>0</v>
      </c>
      <c r="W434" s="1196">
        <v>0</v>
      </c>
      <c r="X434" s="1196">
        <v>0</v>
      </c>
      <c r="Y434" s="1196">
        <v>0</v>
      </c>
      <c r="Z434" s="1196">
        <v>0</v>
      </c>
    </row>
    <row r="435" spans="2:26" s="21" customFormat="1" ht="10.199999999999999">
      <c r="B435" s="1210"/>
      <c r="C435" s="1211"/>
      <c r="F435" s="1209"/>
      <c r="G435" s="1209"/>
      <c r="H435" s="1209"/>
      <c r="I435" s="1209"/>
      <c r="J435" s="1209"/>
      <c r="K435" s="1209"/>
      <c r="L435" s="1209"/>
      <c r="M435" s="1209"/>
      <c r="N435" s="1209"/>
      <c r="O435" s="1209"/>
      <c r="P435" s="1209"/>
      <c r="Q435" s="1209"/>
      <c r="R435" s="1209"/>
      <c r="S435" s="1209"/>
      <c r="T435" s="1209"/>
      <c r="U435" s="1209"/>
      <c r="V435" s="1209"/>
      <c r="W435" s="1209"/>
      <c r="X435" s="1209"/>
      <c r="Y435" s="1209"/>
      <c r="Z435" s="1209"/>
    </row>
    <row r="436" spans="2:26" s="21" customFormat="1" ht="10.199999999999999">
      <c r="B436" s="1210"/>
      <c r="C436" s="1211"/>
      <c r="F436" s="1209"/>
      <c r="G436" s="1209"/>
      <c r="H436" s="1209"/>
      <c r="I436" s="1209"/>
      <c r="J436" s="1209"/>
      <c r="K436" s="1209"/>
      <c r="L436" s="1209"/>
      <c r="M436" s="1209"/>
      <c r="N436" s="1209"/>
      <c r="O436" s="1209"/>
      <c r="P436" s="1209"/>
      <c r="Q436" s="1209"/>
      <c r="R436" s="1209"/>
      <c r="S436" s="1209"/>
      <c r="T436" s="1209"/>
      <c r="U436" s="1209"/>
      <c r="V436" s="1209"/>
      <c r="W436" s="1209"/>
      <c r="X436" s="1209"/>
      <c r="Y436" s="1209"/>
      <c r="Z436" s="1209"/>
    </row>
    <row r="437" spans="2:26" ht="10.199999999999999">
      <c r="B437" s="1210"/>
      <c r="C437" s="1211"/>
      <c r="D437" s="21"/>
      <c r="F437" s="1190"/>
      <c r="G437" s="1190"/>
      <c r="H437" s="1190"/>
      <c r="I437" s="1190"/>
      <c r="J437" s="1190"/>
      <c r="K437" s="1190"/>
      <c r="L437" s="1190"/>
      <c r="M437" s="1190"/>
      <c r="N437" s="1190"/>
      <c r="O437" s="1190"/>
      <c r="P437" s="1190"/>
      <c r="Q437" s="1190"/>
      <c r="R437" s="1190"/>
      <c r="S437" s="1190"/>
      <c r="T437" s="1190"/>
      <c r="U437" s="1190"/>
      <c r="V437" s="1190"/>
      <c r="W437" s="1190"/>
      <c r="X437" s="1190"/>
      <c r="Y437" s="1190"/>
      <c r="Z437" s="1190"/>
    </row>
    <row r="438" spans="2:26" ht="10.199999999999999">
      <c r="C438" s="1205" t="s">
        <v>1421</v>
      </c>
    </row>
    <row r="439" spans="2:26" ht="10.199999999999999">
      <c r="B439" s="1192"/>
      <c r="C439" s="1193" t="s">
        <v>1422</v>
      </c>
      <c r="D439" s="1163"/>
      <c r="F439" s="1190" t="e">
        <f>IF(F$6&gt;#REF!,0,#REF!)</f>
        <v>#REF!</v>
      </c>
      <c r="G439" s="1190" t="e">
        <f>IF(G$6&gt;#REF!,0,#REF!)</f>
        <v>#REF!</v>
      </c>
      <c r="H439" s="1190" t="e">
        <f>IF(H$6&gt;#REF!,0,#REF!)</f>
        <v>#REF!</v>
      </c>
      <c r="I439" s="1190" t="e">
        <f>IF(I$6&gt;#REF!,0,#REF!)</f>
        <v>#REF!</v>
      </c>
      <c r="J439" s="1190" t="e">
        <f>IF(J$6&gt;#REF!,0,#REF!)</f>
        <v>#REF!</v>
      </c>
      <c r="K439" s="1190" t="e">
        <f>IF(K$6&gt;#REF!,0,#REF!)</f>
        <v>#REF!</v>
      </c>
      <c r="L439" s="1190" t="e">
        <f>IF(L$6&gt;#REF!,0,#REF!)</f>
        <v>#REF!</v>
      </c>
      <c r="M439" s="1190" t="e">
        <f>IF(M$6&gt;#REF!,0,#REF!)</f>
        <v>#REF!</v>
      </c>
      <c r="N439" s="1190" t="e">
        <f>IF(N$6&gt;#REF!,0,#REF!)</f>
        <v>#REF!</v>
      </c>
      <c r="O439" s="1190" t="e">
        <f>IF(O$6&gt;#REF!,0,#REF!)</f>
        <v>#REF!</v>
      </c>
      <c r="P439" s="1190"/>
      <c r="Q439" s="1190" t="e">
        <f>IF((#REF!-#REF!-F439)&lt;0,0,#REF!-#REF!-F439)</f>
        <v>#REF!</v>
      </c>
      <c r="R439" s="1190" t="e">
        <f t="shared" ref="R439:Z455" si="12">IF((Q439-G439)&lt;0,0,Q439-G439)</f>
        <v>#REF!</v>
      </c>
      <c r="S439" s="1190" t="e">
        <f t="shared" si="12"/>
        <v>#REF!</v>
      </c>
      <c r="T439" s="1190" t="e">
        <f t="shared" si="12"/>
        <v>#REF!</v>
      </c>
      <c r="U439" s="1190" t="e">
        <f t="shared" si="12"/>
        <v>#REF!</v>
      </c>
      <c r="V439" s="1190" t="e">
        <f t="shared" si="12"/>
        <v>#REF!</v>
      </c>
      <c r="W439" s="1190" t="e">
        <f t="shared" si="12"/>
        <v>#REF!</v>
      </c>
      <c r="X439" s="1190" t="e">
        <f t="shared" si="12"/>
        <v>#REF!</v>
      </c>
      <c r="Y439" s="1190" t="e">
        <f t="shared" si="12"/>
        <v>#REF!</v>
      </c>
      <c r="Z439" s="1190" t="e">
        <f t="shared" si="12"/>
        <v>#REF!</v>
      </c>
    </row>
    <row r="440" spans="2:26" ht="10.199999999999999">
      <c r="B440" s="1192"/>
      <c r="C440" s="1193" t="s">
        <v>1423</v>
      </c>
      <c r="D440" s="1163"/>
      <c r="F440" s="1190" t="e">
        <f>IF(F$6&gt;#REF!,0,#REF!)</f>
        <v>#REF!</v>
      </c>
      <c r="G440" s="1190" t="e">
        <f>IF(G$6&gt;#REF!,0,#REF!)</f>
        <v>#REF!</v>
      </c>
      <c r="H440" s="1190" t="e">
        <f>IF(H$6&gt;#REF!,0,#REF!)</f>
        <v>#REF!</v>
      </c>
      <c r="I440" s="1190" t="e">
        <f>IF(I$6&gt;#REF!,0,#REF!)</f>
        <v>#REF!</v>
      </c>
      <c r="J440" s="1190" t="e">
        <f>IF(J$6&gt;#REF!,0,#REF!)</f>
        <v>#REF!</v>
      </c>
      <c r="K440" s="1190" t="e">
        <f>IF(K$6&gt;#REF!,0,#REF!)</f>
        <v>#REF!</v>
      </c>
      <c r="L440" s="1190" t="e">
        <f>IF(L$6&gt;#REF!,0,#REF!)</f>
        <v>#REF!</v>
      </c>
      <c r="M440" s="1190" t="e">
        <f>IF(M$6&gt;#REF!,0,#REF!)</f>
        <v>#REF!</v>
      </c>
      <c r="N440" s="1190" t="e">
        <f>IF(N$6&gt;#REF!,0,#REF!)</f>
        <v>#REF!</v>
      </c>
      <c r="O440" s="1190" t="e">
        <f>IF(O$6&gt;#REF!,0,#REF!)</f>
        <v>#REF!</v>
      </c>
      <c r="P440" s="1190"/>
      <c r="Q440" s="1190" t="e">
        <f>IF((#REF!-#REF!-F440)&lt;0,0,#REF!-#REF!-F440)</f>
        <v>#REF!</v>
      </c>
      <c r="R440" s="1190" t="e">
        <f t="shared" si="12"/>
        <v>#REF!</v>
      </c>
      <c r="S440" s="1190" t="e">
        <f t="shared" si="12"/>
        <v>#REF!</v>
      </c>
      <c r="T440" s="1190" t="e">
        <f t="shared" si="12"/>
        <v>#REF!</v>
      </c>
      <c r="U440" s="1190" t="e">
        <f t="shared" si="12"/>
        <v>#REF!</v>
      </c>
      <c r="V440" s="1190" t="e">
        <f t="shared" si="12"/>
        <v>#REF!</v>
      </c>
      <c r="W440" s="1190" t="e">
        <f t="shared" si="12"/>
        <v>#REF!</v>
      </c>
      <c r="X440" s="1190" t="e">
        <f t="shared" si="12"/>
        <v>#REF!</v>
      </c>
      <c r="Y440" s="1190" t="e">
        <f t="shared" si="12"/>
        <v>#REF!</v>
      </c>
      <c r="Z440" s="1190" t="e">
        <f t="shared" si="12"/>
        <v>#REF!</v>
      </c>
    </row>
    <row r="441" spans="2:26" ht="10.199999999999999">
      <c r="B441" s="1192"/>
      <c r="C441" s="1193" t="s">
        <v>1424</v>
      </c>
      <c r="D441" s="1163"/>
      <c r="F441" s="1190" t="e">
        <f>IF(F$6&gt;#REF!,0,#REF!)</f>
        <v>#REF!</v>
      </c>
      <c r="G441" s="1190" t="e">
        <f>IF(G$6&gt;#REF!,0,#REF!)</f>
        <v>#REF!</v>
      </c>
      <c r="H441" s="1190" t="e">
        <f>IF(H$6&gt;#REF!,0,#REF!)</f>
        <v>#REF!</v>
      </c>
      <c r="I441" s="1190" t="e">
        <f>IF(I$6&gt;#REF!,0,#REF!)</f>
        <v>#REF!</v>
      </c>
      <c r="J441" s="1190" t="e">
        <f>IF(J$6&gt;#REF!,0,#REF!)</f>
        <v>#REF!</v>
      </c>
      <c r="K441" s="1190" t="e">
        <f>IF(K$6&gt;#REF!,0,#REF!)</f>
        <v>#REF!</v>
      </c>
      <c r="L441" s="1190" t="e">
        <f>IF(L$6&gt;#REF!,0,#REF!)</f>
        <v>#REF!</v>
      </c>
      <c r="M441" s="1190" t="e">
        <f>IF(M$6&gt;#REF!,0,#REF!)</f>
        <v>#REF!</v>
      </c>
      <c r="N441" s="1190" t="e">
        <f>IF(N$6&gt;#REF!,0,#REF!)</f>
        <v>#REF!</v>
      </c>
      <c r="O441" s="1190" t="e">
        <f>IF(O$6&gt;#REF!,0,#REF!)</f>
        <v>#REF!</v>
      </c>
      <c r="P441" s="1190"/>
      <c r="Q441" s="1190" t="e">
        <f>IF((#REF!-#REF!-F441)&lt;0,0,#REF!-#REF!-F441)</f>
        <v>#REF!</v>
      </c>
      <c r="R441" s="1190" t="e">
        <f t="shared" si="12"/>
        <v>#REF!</v>
      </c>
      <c r="S441" s="1190" t="e">
        <f t="shared" si="12"/>
        <v>#REF!</v>
      </c>
      <c r="T441" s="1190" t="e">
        <f t="shared" si="12"/>
        <v>#REF!</v>
      </c>
      <c r="U441" s="1190" t="e">
        <f t="shared" si="12"/>
        <v>#REF!</v>
      </c>
      <c r="V441" s="1190" t="e">
        <f t="shared" si="12"/>
        <v>#REF!</v>
      </c>
      <c r="W441" s="1190" t="e">
        <f t="shared" si="12"/>
        <v>#REF!</v>
      </c>
      <c r="X441" s="1190" t="e">
        <f t="shared" si="12"/>
        <v>#REF!</v>
      </c>
      <c r="Y441" s="1190" t="e">
        <f t="shared" si="12"/>
        <v>#REF!</v>
      </c>
      <c r="Z441" s="1190" t="e">
        <f t="shared" si="12"/>
        <v>#REF!</v>
      </c>
    </row>
    <row r="442" spans="2:26" ht="10.199999999999999">
      <c r="B442" s="1192"/>
      <c r="C442" s="1193" t="s">
        <v>1425</v>
      </c>
      <c r="D442" s="1163"/>
      <c r="F442" s="1190" t="e">
        <f>IF(F$6&gt;#REF!,0,#REF!)</f>
        <v>#REF!</v>
      </c>
      <c r="G442" s="1190" t="e">
        <f>IF(G$6&gt;#REF!,0,#REF!)</f>
        <v>#REF!</v>
      </c>
      <c r="H442" s="1190" t="e">
        <f>IF(H$6&gt;#REF!,0,#REF!)</f>
        <v>#REF!</v>
      </c>
      <c r="I442" s="1190" t="e">
        <f>IF(I$6&gt;#REF!,0,#REF!)</f>
        <v>#REF!</v>
      </c>
      <c r="J442" s="1190" t="e">
        <f>IF(J$6&gt;#REF!,0,#REF!)</f>
        <v>#REF!</v>
      </c>
      <c r="K442" s="1190" t="e">
        <f>IF(K$6&gt;#REF!,0,#REF!)</f>
        <v>#REF!</v>
      </c>
      <c r="L442" s="1190" t="e">
        <f>IF(L$6&gt;#REF!,0,#REF!)</f>
        <v>#REF!</v>
      </c>
      <c r="M442" s="1190" t="e">
        <f>IF(M$6&gt;#REF!,0,#REF!)</f>
        <v>#REF!</v>
      </c>
      <c r="N442" s="1190" t="e">
        <f>IF(N$6&gt;#REF!,0,#REF!)</f>
        <v>#REF!</v>
      </c>
      <c r="O442" s="1190" t="e">
        <f>IF(O$6&gt;#REF!,0,#REF!)</f>
        <v>#REF!</v>
      </c>
      <c r="P442" s="1190"/>
      <c r="Q442" s="1190" t="e">
        <f>IF((#REF!-#REF!-F442)&lt;0,0,#REF!-#REF!-F442)</f>
        <v>#REF!</v>
      </c>
      <c r="R442" s="1190" t="e">
        <f t="shared" si="12"/>
        <v>#REF!</v>
      </c>
      <c r="S442" s="1190" t="e">
        <f t="shared" si="12"/>
        <v>#REF!</v>
      </c>
      <c r="T442" s="1190" t="e">
        <f t="shared" si="12"/>
        <v>#REF!</v>
      </c>
      <c r="U442" s="1190" t="e">
        <f t="shared" si="12"/>
        <v>#REF!</v>
      </c>
      <c r="V442" s="1190" t="e">
        <f t="shared" si="12"/>
        <v>#REF!</v>
      </c>
      <c r="W442" s="1190" t="e">
        <f t="shared" si="12"/>
        <v>#REF!</v>
      </c>
      <c r="X442" s="1190" t="e">
        <f t="shared" si="12"/>
        <v>#REF!</v>
      </c>
      <c r="Y442" s="1190" t="e">
        <f t="shared" si="12"/>
        <v>#REF!</v>
      </c>
      <c r="Z442" s="1190" t="e">
        <f t="shared" si="12"/>
        <v>#REF!</v>
      </c>
    </row>
    <row r="443" spans="2:26" ht="10.199999999999999">
      <c r="B443" s="1192"/>
      <c r="C443" s="1193" t="s">
        <v>1426</v>
      </c>
      <c r="D443" s="1163"/>
      <c r="F443" s="1190" t="e">
        <f>IF(F$6&gt;#REF!,0,#REF!)</f>
        <v>#REF!</v>
      </c>
      <c r="G443" s="1190" t="e">
        <f>IF(G$6&gt;#REF!,0,#REF!)</f>
        <v>#REF!</v>
      </c>
      <c r="H443" s="1190" t="e">
        <f>IF(H$6&gt;#REF!,0,#REF!)</f>
        <v>#REF!</v>
      </c>
      <c r="I443" s="1190" t="e">
        <f>IF(I$6&gt;#REF!,0,#REF!)</f>
        <v>#REF!</v>
      </c>
      <c r="J443" s="1190" t="e">
        <f>IF(J$6&gt;#REF!,0,#REF!)</f>
        <v>#REF!</v>
      </c>
      <c r="K443" s="1190" t="e">
        <f>IF(K$6&gt;#REF!,0,#REF!)</f>
        <v>#REF!</v>
      </c>
      <c r="L443" s="1190" t="e">
        <f>IF(L$6&gt;#REF!,0,#REF!)</f>
        <v>#REF!</v>
      </c>
      <c r="M443" s="1190" t="e">
        <f>IF(M$6&gt;#REF!,0,#REF!)</f>
        <v>#REF!</v>
      </c>
      <c r="N443" s="1190" t="e">
        <f>IF(N$6&gt;#REF!,0,#REF!)</f>
        <v>#REF!</v>
      </c>
      <c r="O443" s="1190" t="e">
        <f>IF(O$6&gt;#REF!,0,#REF!)</f>
        <v>#REF!</v>
      </c>
      <c r="P443" s="1190"/>
      <c r="Q443" s="1190" t="e">
        <f>IF((#REF!-#REF!-F443)&lt;0,0,#REF!-#REF!-F443)</f>
        <v>#REF!</v>
      </c>
      <c r="R443" s="1190" t="e">
        <f t="shared" si="12"/>
        <v>#REF!</v>
      </c>
      <c r="S443" s="1190" t="e">
        <f t="shared" si="12"/>
        <v>#REF!</v>
      </c>
      <c r="T443" s="1190" t="e">
        <f t="shared" si="12"/>
        <v>#REF!</v>
      </c>
      <c r="U443" s="1190" t="e">
        <f t="shared" si="12"/>
        <v>#REF!</v>
      </c>
      <c r="V443" s="1190" t="e">
        <f t="shared" si="12"/>
        <v>#REF!</v>
      </c>
      <c r="W443" s="1190" t="e">
        <f t="shared" si="12"/>
        <v>#REF!</v>
      </c>
      <c r="X443" s="1190" t="e">
        <f t="shared" si="12"/>
        <v>#REF!</v>
      </c>
      <c r="Y443" s="1190" t="e">
        <f t="shared" si="12"/>
        <v>#REF!</v>
      </c>
      <c r="Z443" s="1190" t="e">
        <f t="shared" si="12"/>
        <v>#REF!</v>
      </c>
    </row>
    <row r="444" spans="2:26" ht="10.199999999999999">
      <c r="B444" s="1192"/>
      <c r="C444" s="1193" t="s">
        <v>1427</v>
      </c>
      <c r="D444" s="1163"/>
      <c r="F444" s="1190" t="e">
        <f>IF(F$6&gt;#REF!,0,#REF!)</f>
        <v>#REF!</v>
      </c>
      <c r="G444" s="1190" t="e">
        <f>IF(G$6&gt;#REF!,0,#REF!)</f>
        <v>#REF!</v>
      </c>
      <c r="H444" s="1190" t="e">
        <f>IF(H$6&gt;#REF!,0,#REF!)</f>
        <v>#REF!</v>
      </c>
      <c r="I444" s="1190" t="e">
        <f>IF(I$6&gt;#REF!,0,#REF!)</f>
        <v>#REF!</v>
      </c>
      <c r="J444" s="1190" t="e">
        <f>IF(J$6&gt;#REF!,0,#REF!)</f>
        <v>#REF!</v>
      </c>
      <c r="K444" s="1190" t="e">
        <f>IF(K$6&gt;#REF!,0,#REF!)</f>
        <v>#REF!</v>
      </c>
      <c r="L444" s="1190" t="e">
        <f>IF(L$6&gt;#REF!,0,#REF!)</f>
        <v>#REF!</v>
      </c>
      <c r="M444" s="1190" t="e">
        <f>IF(M$6&gt;#REF!,0,#REF!)</f>
        <v>#REF!</v>
      </c>
      <c r="N444" s="1190" t="e">
        <f>IF(N$6&gt;#REF!,0,#REF!)</f>
        <v>#REF!</v>
      </c>
      <c r="O444" s="1190" t="e">
        <f>IF(O$6&gt;#REF!,0,#REF!)</f>
        <v>#REF!</v>
      </c>
      <c r="P444" s="1190"/>
      <c r="Q444" s="1190" t="e">
        <f>IF((#REF!-#REF!-F444)&lt;0,0,#REF!-#REF!-F444)</f>
        <v>#REF!</v>
      </c>
      <c r="R444" s="1190" t="e">
        <f t="shared" si="12"/>
        <v>#REF!</v>
      </c>
      <c r="S444" s="1190" t="e">
        <f t="shared" si="12"/>
        <v>#REF!</v>
      </c>
      <c r="T444" s="1190" t="e">
        <f t="shared" si="12"/>
        <v>#REF!</v>
      </c>
      <c r="U444" s="1190" t="e">
        <f t="shared" si="12"/>
        <v>#REF!</v>
      </c>
      <c r="V444" s="1190" t="e">
        <f t="shared" si="12"/>
        <v>#REF!</v>
      </c>
      <c r="W444" s="1190" t="e">
        <f t="shared" si="12"/>
        <v>#REF!</v>
      </c>
      <c r="X444" s="1190" t="e">
        <f t="shared" si="12"/>
        <v>#REF!</v>
      </c>
      <c r="Y444" s="1190" t="e">
        <f t="shared" si="12"/>
        <v>#REF!</v>
      </c>
      <c r="Z444" s="1190" t="e">
        <f t="shared" si="12"/>
        <v>#REF!</v>
      </c>
    </row>
    <row r="445" spans="2:26" ht="10.199999999999999">
      <c r="B445" s="1192"/>
      <c r="C445" s="1193" t="s">
        <v>1428</v>
      </c>
      <c r="D445" s="1163"/>
      <c r="F445" s="1190" t="e">
        <f>IF(F$6&gt;#REF!,0,#REF!)</f>
        <v>#REF!</v>
      </c>
      <c r="G445" s="1190" t="e">
        <f>IF(G$6&gt;#REF!,0,#REF!)</f>
        <v>#REF!</v>
      </c>
      <c r="H445" s="1190" t="e">
        <f>IF(H$6&gt;#REF!,0,#REF!)</f>
        <v>#REF!</v>
      </c>
      <c r="I445" s="1190" t="e">
        <f>IF(I$6&gt;#REF!,0,#REF!)</f>
        <v>#REF!</v>
      </c>
      <c r="J445" s="1190" t="e">
        <f>IF(J$6&gt;#REF!,0,#REF!)</f>
        <v>#REF!</v>
      </c>
      <c r="K445" s="1190" t="e">
        <f>IF(K$6&gt;#REF!,0,#REF!)</f>
        <v>#REF!</v>
      </c>
      <c r="L445" s="1190" t="e">
        <f>IF(L$6&gt;#REF!,0,#REF!)</f>
        <v>#REF!</v>
      </c>
      <c r="M445" s="1190" t="e">
        <f>IF(M$6&gt;#REF!,0,#REF!)</f>
        <v>#REF!</v>
      </c>
      <c r="N445" s="1190" t="e">
        <f>IF(N$6&gt;#REF!,0,#REF!)</f>
        <v>#REF!</v>
      </c>
      <c r="O445" s="1190" t="e">
        <f>IF(O$6&gt;#REF!,0,#REF!)</f>
        <v>#REF!</v>
      </c>
      <c r="P445" s="1190"/>
      <c r="Q445" s="1190" t="e">
        <f>IF((#REF!-#REF!-F445)&lt;0,0,#REF!-#REF!-F445)</f>
        <v>#REF!</v>
      </c>
      <c r="R445" s="1190" t="e">
        <f t="shared" si="12"/>
        <v>#REF!</v>
      </c>
      <c r="S445" s="1190" t="e">
        <f t="shared" si="12"/>
        <v>#REF!</v>
      </c>
      <c r="T445" s="1190" t="e">
        <f t="shared" si="12"/>
        <v>#REF!</v>
      </c>
      <c r="U445" s="1190" t="e">
        <f t="shared" si="12"/>
        <v>#REF!</v>
      </c>
      <c r="V445" s="1190" t="e">
        <f t="shared" si="12"/>
        <v>#REF!</v>
      </c>
      <c r="W445" s="1190" t="e">
        <f t="shared" si="12"/>
        <v>#REF!</v>
      </c>
      <c r="X445" s="1190" t="e">
        <f t="shared" si="12"/>
        <v>#REF!</v>
      </c>
      <c r="Y445" s="1190" t="e">
        <f t="shared" si="12"/>
        <v>#REF!</v>
      </c>
      <c r="Z445" s="1190" t="e">
        <f t="shared" si="12"/>
        <v>#REF!</v>
      </c>
    </row>
    <row r="446" spans="2:26" ht="10.199999999999999">
      <c r="B446" s="1192"/>
      <c r="C446" s="1193" t="s">
        <v>1429</v>
      </c>
      <c r="D446" s="1163"/>
      <c r="F446" s="1190" t="e">
        <f>IF(F$6&gt;#REF!,0,#REF!)</f>
        <v>#REF!</v>
      </c>
      <c r="G446" s="1190" t="e">
        <f>IF(G$6&gt;#REF!,0,#REF!)</f>
        <v>#REF!</v>
      </c>
      <c r="H446" s="1190" t="e">
        <f>IF(H$6&gt;#REF!,0,#REF!)</f>
        <v>#REF!</v>
      </c>
      <c r="I446" s="1190" t="e">
        <f>IF(I$6&gt;#REF!,0,#REF!)</f>
        <v>#REF!</v>
      </c>
      <c r="J446" s="1190" t="e">
        <f>IF(J$6&gt;#REF!,0,#REF!)</f>
        <v>#REF!</v>
      </c>
      <c r="K446" s="1190" t="e">
        <f>IF(K$6&gt;#REF!,0,#REF!)</f>
        <v>#REF!</v>
      </c>
      <c r="L446" s="1190" t="e">
        <f>IF(L$6&gt;#REF!,0,#REF!)</f>
        <v>#REF!</v>
      </c>
      <c r="M446" s="1190" t="e">
        <f>IF(M$6&gt;#REF!,0,#REF!)</f>
        <v>#REF!</v>
      </c>
      <c r="N446" s="1190" t="e">
        <f>IF(N$6&gt;#REF!,0,#REF!)</f>
        <v>#REF!</v>
      </c>
      <c r="O446" s="1190" t="e">
        <f>IF(O$6&gt;#REF!,0,#REF!)</f>
        <v>#REF!</v>
      </c>
      <c r="P446" s="1190"/>
      <c r="Q446" s="1190" t="e">
        <f>IF((#REF!-#REF!-F446)&lt;0,0,#REF!-#REF!-F446)</f>
        <v>#REF!</v>
      </c>
      <c r="R446" s="1190" t="e">
        <f t="shared" si="12"/>
        <v>#REF!</v>
      </c>
      <c r="S446" s="1190" t="e">
        <f t="shared" si="12"/>
        <v>#REF!</v>
      </c>
      <c r="T446" s="1190" t="e">
        <f t="shared" si="12"/>
        <v>#REF!</v>
      </c>
      <c r="U446" s="1190" t="e">
        <f t="shared" si="12"/>
        <v>#REF!</v>
      </c>
      <c r="V446" s="1190" t="e">
        <f t="shared" si="12"/>
        <v>#REF!</v>
      </c>
      <c r="W446" s="1190" t="e">
        <f t="shared" si="12"/>
        <v>#REF!</v>
      </c>
      <c r="X446" s="1190" t="e">
        <f t="shared" si="12"/>
        <v>#REF!</v>
      </c>
      <c r="Y446" s="1190" t="e">
        <f t="shared" si="12"/>
        <v>#REF!</v>
      </c>
      <c r="Z446" s="1190" t="e">
        <f t="shared" si="12"/>
        <v>#REF!</v>
      </c>
    </row>
    <row r="447" spans="2:26" ht="10.199999999999999">
      <c r="B447" s="1192"/>
      <c r="C447" s="1193" t="s">
        <v>1430</v>
      </c>
      <c r="D447" s="1163"/>
      <c r="F447" s="1190" t="e">
        <f>IF(F$6&gt;#REF!,0,#REF!)</f>
        <v>#REF!</v>
      </c>
      <c r="G447" s="1190" t="e">
        <f>IF(G$6&gt;#REF!,0,#REF!)</f>
        <v>#REF!</v>
      </c>
      <c r="H447" s="1190" t="e">
        <f>IF(H$6&gt;#REF!,0,#REF!)</f>
        <v>#REF!</v>
      </c>
      <c r="I447" s="1190" t="e">
        <f>IF(I$6&gt;#REF!,0,#REF!)</f>
        <v>#REF!</v>
      </c>
      <c r="J447" s="1190" t="e">
        <f>IF(J$6&gt;#REF!,0,#REF!)</f>
        <v>#REF!</v>
      </c>
      <c r="K447" s="1190" t="e">
        <f>IF(K$6&gt;#REF!,0,#REF!)</f>
        <v>#REF!</v>
      </c>
      <c r="L447" s="1190" t="e">
        <f>IF(L$6&gt;#REF!,0,#REF!)</f>
        <v>#REF!</v>
      </c>
      <c r="M447" s="1190" t="e">
        <f>IF(M$6&gt;#REF!,0,#REF!)</f>
        <v>#REF!</v>
      </c>
      <c r="N447" s="1190" t="e">
        <f>IF(N$6&gt;#REF!,0,#REF!)</f>
        <v>#REF!</v>
      </c>
      <c r="O447" s="1190" t="e">
        <f>IF(O$6&gt;#REF!,0,#REF!)</f>
        <v>#REF!</v>
      </c>
      <c r="P447" s="1190"/>
      <c r="Q447" s="1190" t="e">
        <f>IF((#REF!-#REF!-F447)&lt;0,0,#REF!-#REF!-F447)</f>
        <v>#REF!</v>
      </c>
      <c r="R447" s="1190" t="e">
        <f t="shared" si="12"/>
        <v>#REF!</v>
      </c>
      <c r="S447" s="1190" t="e">
        <f t="shared" si="12"/>
        <v>#REF!</v>
      </c>
      <c r="T447" s="1190" t="e">
        <f t="shared" si="12"/>
        <v>#REF!</v>
      </c>
      <c r="U447" s="1190" t="e">
        <f t="shared" si="12"/>
        <v>#REF!</v>
      </c>
      <c r="V447" s="1190" t="e">
        <f t="shared" si="12"/>
        <v>#REF!</v>
      </c>
      <c r="W447" s="1190" t="e">
        <f t="shared" si="12"/>
        <v>#REF!</v>
      </c>
      <c r="X447" s="1190" t="e">
        <f t="shared" si="12"/>
        <v>#REF!</v>
      </c>
      <c r="Y447" s="1190" t="e">
        <f t="shared" si="12"/>
        <v>#REF!</v>
      </c>
      <c r="Z447" s="1190" t="e">
        <f t="shared" si="12"/>
        <v>#REF!</v>
      </c>
    </row>
    <row r="448" spans="2:26" ht="10.199999999999999">
      <c r="B448" s="1192"/>
      <c r="C448" s="1193" t="s">
        <v>1431</v>
      </c>
      <c r="D448" s="1163"/>
      <c r="F448" s="1190" t="e">
        <f>IF(F$6&gt;#REF!,0,#REF!)</f>
        <v>#REF!</v>
      </c>
      <c r="G448" s="1190" t="e">
        <f>IF(G$6&gt;#REF!,0,#REF!)</f>
        <v>#REF!</v>
      </c>
      <c r="H448" s="1190" t="e">
        <f>IF(H$6&gt;#REF!,0,#REF!)</f>
        <v>#REF!</v>
      </c>
      <c r="I448" s="1190" t="e">
        <f>IF(I$6&gt;#REF!,0,#REF!)</f>
        <v>#REF!</v>
      </c>
      <c r="J448" s="1190" t="e">
        <f>IF(J$6&gt;#REF!,0,#REF!)</f>
        <v>#REF!</v>
      </c>
      <c r="K448" s="1190" t="e">
        <f>IF(K$6&gt;#REF!,0,#REF!)</f>
        <v>#REF!</v>
      </c>
      <c r="L448" s="1190" t="e">
        <f>IF(L$6&gt;#REF!,0,#REF!)</f>
        <v>#REF!</v>
      </c>
      <c r="M448" s="1190" t="e">
        <f>IF(M$6&gt;#REF!,0,#REF!)</f>
        <v>#REF!</v>
      </c>
      <c r="N448" s="1190" t="e">
        <f>IF(N$6&gt;#REF!,0,#REF!)</f>
        <v>#REF!</v>
      </c>
      <c r="O448" s="1190" t="e">
        <f>IF(O$6&gt;#REF!,0,#REF!)</f>
        <v>#REF!</v>
      </c>
      <c r="P448" s="1190"/>
      <c r="Q448" s="1190" t="e">
        <f>IF((#REF!-#REF!-F448)&lt;0,0,#REF!-#REF!-F448)</f>
        <v>#REF!</v>
      </c>
      <c r="R448" s="1190" t="e">
        <f t="shared" si="12"/>
        <v>#REF!</v>
      </c>
      <c r="S448" s="1190" t="e">
        <f t="shared" si="12"/>
        <v>#REF!</v>
      </c>
      <c r="T448" s="1190" t="e">
        <f t="shared" si="12"/>
        <v>#REF!</v>
      </c>
      <c r="U448" s="1190" t="e">
        <f t="shared" si="12"/>
        <v>#REF!</v>
      </c>
      <c r="V448" s="1190" t="e">
        <f t="shared" si="12"/>
        <v>#REF!</v>
      </c>
      <c r="W448" s="1190" t="e">
        <f t="shared" si="12"/>
        <v>#REF!</v>
      </c>
      <c r="X448" s="1190" t="e">
        <f t="shared" si="12"/>
        <v>#REF!</v>
      </c>
      <c r="Y448" s="1190" t="e">
        <f t="shared" si="12"/>
        <v>#REF!</v>
      </c>
      <c r="Z448" s="1190" t="e">
        <f t="shared" si="12"/>
        <v>#REF!</v>
      </c>
    </row>
    <row r="449" spans="1:28" ht="10.199999999999999">
      <c r="B449" s="1192"/>
      <c r="C449" s="1193" t="s">
        <v>1432</v>
      </c>
      <c r="D449" s="1163"/>
      <c r="F449" s="1190" t="e">
        <f>IF(F$6&gt;#REF!,0,#REF!)</f>
        <v>#REF!</v>
      </c>
      <c r="G449" s="1190" t="e">
        <f>IF(G$6&gt;#REF!,0,#REF!)</f>
        <v>#REF!</v>
      </c>
      <c r="H449" s="1190" t="e">
        <f>IF(H$6&gt;#REF!,0,#REF!)</f>
        <v>#REF!</v>
      </c>
      <c r="I449" s="1190" t="e">
        <f>IF(I$6&gt;#REF!,0,#REF!)</f>
        <v>#REF!</v>
      </c>
      <c r="J449" s="1190" t="e">
        <f>IF(J$6&gt;#REF!,0,#REF!)</f>
        <v>#REF!</v>
      </c>
      <c r="K449" s="1190" t="e">
        <f>IF(K$6&gt;#REF!,0,#REF!)</f>
        <v>#REF!</v>
      </c>
      <c r="L449" s="1190" t="e">
        <f>IF(L$6&gt;#REF!,0,#REF!)</f>
        <v>#REF!</v>
      </c>
      <c r="M449" s="1190" t="e">
        <f>IF(M$6&gt;#REF!,0,#REF!)</f>
        <v>#REF!</v>
      </c>
      <c r="N449" s="1190" t="e">
        <f>IF(N$6&gt;#REF!,0,#REF!)</f>
        <v>#REF!</v>
      </c>
      <c r="O449" s="1190" t="e">
        <f>IF(O$6&gt;#REF!,0,#REF!)</f>
        <v>#REF!</v>
      </c>
      <c r="P449" s="1190"/>
      <c r="Q449" s="1190" t="e">
        <f>IF((#REF!-#REF!-F449)&lt;0,0,#REF!-#REF!-F449)</f>
        <v>#REF!</v>
      </c>
      <c r="R449" s="1190" t="e">
        <f t="shared" si="12"/>
        <v>#REF!</v>
      </c>
      <c r="S449" s="1190" t="e">
        <f t="shared" si="12"/>
        <v>#REF!</v>
      </c>
      <c r="T449" s="1190" t="e">
        <f t="shared" si="12"/>
        <v>#REF!</v>
      </c>
      <c r="U449" s="1190" t="e">
        <f t="shared" si="12"/>
        <v>#REF!</v>
      </c>
      <c r="V449" s="1190" t="e">
        <f t="shared" si="12"/>
        <v>#REF!</v>
      </c>
      <c r="W449" s="1190" t="e">
        <f t="shared" si="12"/>
        <v>#REF!</v>
      </c>
      <c r="X449" s="1190" t="e">
        <f t="shared" si="12"/>
        <v>#REF!</v>
      </c>
      <c r="Y449" s="1190" t="e">
        <f t="shared" si="12"/>
        <v>#REF!</v>
      </c>
      <c r="Z449" s="1190" t="e">
        <f t="shared" si="12"/>
        <v>#REF!</v>
      </c>
    </row>
    <row r="450" spans="1:28" ht="10.199999999999999">
      <c r="B450" s="1192"/>
      <c r="C450" s="1193" t="s">
        <v>1433</v>
      </c>
      <c r="D450" s="1201"/>
      <c r="F450" s="1190" t="e">
        <f>IF(F$6&gt;#REF!,0,#REF!)</f>
        <v>#REF!</v>
      </c>
      <c r="G450" s="1190" t="e">
        <f>IF(G$6&gt;#REF!,0,#REF!)</f>
        <v>#REF!</v>
      </c>
      <c r="H450" s="1190" t="e">
        <f>IF(H$6&gt;#REF!,0,#REF!)</f>
        <v>#REF!</v>
      </c>
      <c r="I450" s="1190" t="e">
        <f>IF(I$6&gt;#REF!,0,#REF!)</f>
        <v>#REF!</v>
      </c>
      <c r="J450" s="1190" t="e">
        <f>IF(J$6&gt;#REF!,0,#REF!)</f>
        <v>#REF!</v>
      </c>
      <c r="K450" s="1190" t="e">
        <f>IF(K$6&gt;#REF!,0,#REF!)</f>
        <v>#REF!</v>
      </c>
      <c r="L450" s="1190" t="e">
        <f>IF(L$6&gt;#REF!,0,#REF!)</f>
        <v>#REF!</v>
      </c>
      <c r="M450" s="1190" t="e">
        <f>IF(M$6&gt;#REF!,0,#REF!)</f>
        <v>#REF!</v>
      </c>
      <c r="N450" s="1190" t="e">
        <f>IF(N$6&gt;#REF!,0,#REF!)</f>
        <v>#REF!</v>
      </c>
      <c r="O450" s="1190" t="e">
        <f>IF(O$6&gt;#REF!,0,#REF!)</f>
        <v>#REF!</v>
      </c>
      <c r="P450" s="1190"/>
      <c r="Q450" s="1190" t="e">
        <f>IF((#REF!-#REF!-F450)&lt;0,0,#REF!-#REF!-F450)</f>
        <v>#REF!</v>
      </c>
      <c r="R450" s="1190" t="e">
        <f t="shared" si="12"/>
        <v>#REF!</v>
      </c>
      <c r="S450" s="1190" t="e">
        <f t="shared" si="12"/>
        <v>#REF!</v>
      </c>
      <c r="T450" s="1190" t="e">
        <f t="shared" si="12"/>
        <v>#REF!</v>
      </c>
      <c r="U450" s="1190" t="e">
        <f t="shared" si="12"/>
        <v>#REF!</v>
      </c>
      <c r="V450" s="1190" t="e">
        <f t="shared" si="12"/>
        <v>#REF!</v>
      </c>
      <c r="W450" s="1190" t="e">
        <f t="shared" si="12"/>
        <v>#REF!</v>
      </c>
      <c r="X450" s="1190" t="e">
        <f t="shared" si="12"/>
        <v>#REF!</v>
      </c>
      <c r="Y450" s="1190" t="e">
        <f t="shared" si="12"/>
        <v>#REF!</v>
      </c>
      <c r="Z450" s="1190" t="e">
        <f t="shared" si="12"/>
        <v>#REF!</v>
      </c>
    </row>
    <row r="451" spans="1:28" ht="10.199999999999999">
      <c r="A451" s="21"/>
      <c r="B451" s="1192"/>
      <c r="C451" s="1193"/>
      <c r="D451" s="1201"/>
      <c r="F451" s="1190" t="e">
        <f>IF(F$6&gt;#REF!,0,#REF!)</f>
        <v>#REF!</v>
      </c>
      <c r="G451" s="1190" t="e">
        <f>IF(G$6&gt;#REF!,0,#REF!)</f>
        <v>#REF!</v>
      </c>
      <c r="H451" s="1190" t="e">
        <f>IF(H$6&gt;#REF!,0,#REF!)</f>
        <v>#REF!</v>
      </c>
      <c r="I451" s="1190" t="e">
        <f>IF(I$6&gt;#REF!,0,#REF!)</f>
        <v>#REF!</v>
      </c>
      <c r="J451" s="1190" t="e">
        <f>IF(J$6&gt;#REF!,0,#REF!)</f>
        <v>#REF!</v>
      </c>
      <c r="K451" s="1190" t="e">
        <f>IF(K$6&gt;#REF!,0,#REF!)</f>
        <v>#REF!</v>
      </c>
      <c r="L451" s="1190" t="e">
        <f>IF(L$6&gt;#REF!,0,#REF!)</f>
        <v>#REF!</v>
      </c>
      <c r="M451" s="1190" t="e">
        <f>IF(M$6&gt;#REF!,0,#REF!)</f>
        <v>#REF!</v>
      </c>
      <c r="N451" s="1190" t="e">
        <f>IF(N$6&gt;#REF!,0,#REF!)</f>
        <v>#REF!</v>
      </c>
      <c r="O451" s="1190" t="e">
        <f>IF(O$6&gt;#REF!,0,#REF!)</f>
        <v>#REF!</v>
      </c>
      <c r="P451" s="1190"/>
      <c r="Q451" s="1190" t="e">
        <f>IF((#REF!-#REF!-F451)&lt;0,0,#REF!-#REF!-F451)</f>
        <v>#REF!</v>
      </c>
      <c r="R451" s="1190" t="e">
        <f t="shared" si="12"/>
        <v>#REF!</v>
      </c>
      <c r="S451" s="1190" t="e">
        <f t="shared" si="12"/>
        <v>#REF!</v>
      </c>
      <c r="T451" s="1190" t="e">
        <f t="shared" si="12"/>
        <v>#REF!</v>
      </c>
      <c r="U451" s="1190" t="e">
        <f t="shared" si="12"/>
        <v>#REF!</v>
      </c>
      <c r="V451" s="1190" t="e">
        <f t="shared" si="12"/>
        <v>#REF!</v>
      </c>
      <c r="W451" s="1190" t="e">
        <f t="shared" si="12"/>
        <v>#REF!</v>
      </c>
      <c r="X451" s="1190" t="e">
        <f t="shared" si="12"/>
        <v>#REF!</v>
      </c>
      <c r="Y451" s="1190" t="e">
        <f t="shared" si="12"/>
        <v>#REF!</v>
      </c>
      <c r="Z451" s="1190" t="e">
        <f t="shared" si="12"/>
        <v>#REF!</v>
      </c>
    </row>
    <row r="452" spans="1:28" ht="10.199999999999999">
      <c r="A452" s="21"/>
      <c r="B452" s="1192"/>
      <c r="C452" s="1193"/>
      <c r="D452" s="1201"/>
      <c r="F452" s="1190" t="e">
        <f>IF(F$6&gt;#REF!,0,#REF!)</f>
        <v>#REF!</v>
      </c>
      <c r="G452" s="1190" t="e">
        <f>IF(G$6&gt;#REF!,0,#REF!)</f>
        <v>#REF!</v>
      </c>
      <c r="H452" s="1190" t="e">
        <f>IF(H$6&gt;#REF!,0,#REF!)</f>
        <v>#REF!</v>
      </c>
      <c r="I452" s="1190" t="e">
        <f>IF(I$6&gt;#REF!,0,#REF!)</f>
        <v>#REF!</v>
      </c>
      <c r="J452" s="1190" t="e">
        <f>IF(J$6&gt;#REF!,0,#REF!)</f>
        <v>#REF!</v>
      </c>
      <c r="K452" s="1190" t="e">
        <f>IF(K$6&gt;#REF!,0,#REF!)</f>
        <v>#REF!</v>
      </c>
      <c r="L452" s="1190" t="e">
        <f>IF(L$6&gt;#REF!,0,#REF!)</f>
        <v>#REF!</v>
      </c>
      <c r="M452" s="1190" t="e">
        <f>IF(M$6&gt;#REF!,0,#REF!)</f>
        <v>#REF!</v>
      </c>
      <c r="N452" s="1190" t="e">
        <f>IF(N$6&gt;#REF!,0,#REF!)</f>
        <v>#REF!</v>
      </c>
      <c r="O452" s="1190" t="e">
        <f>IF(O$6&gt;#REF!,0,#REF!)</f>
        <v>#REF!</v>
      </c>
      <c r="P452" s="1190"/>
      <c r="Q452" s="1190" t="e">
        <f>IF((#REF!-#REF!-F452)&lt;0,0,#REF!-#REF!-F452)</f>
        <v>#REF!</v>
      </c>
      <c r="R452" s="1190" t="e">
        <f t="shared" si="12"/>
        <v>#REF!</v>
      </c>
      <c r="S452" s="1190" t="e">
        <f t="shared" si="12"/>
        <v>#REF!</v>
      </c>
      <c r="T452" s="1190" t="e">
        <f t="shared" si="12"/>
        <v>#REF!</v>
      </c>
      <c r="U452" s="1190" t="e">
        <f t="shared" si="12"/>
        <v>#REF!</v>
      </c>
      <c r="V452" s="1190" t="e">
        <f t="shared" si="12"/>
        <v>#REF!</v>
      </c>
      <c r="W452" s="1190" t="e">
        <f t="shared" si="12"/>
        <v>#REF!</v>
      </c>
      <c r="X452" s="1190" t="e">
        <f t="shared" si="12"/>
        <v>#REF!</v>
      </c>
      <c r="Y452" s="1190" t="e">
        <f t="shared" si="12"/>
        <v>#REF!</v>
      </c>
      <c r="Z452" s="1190" t="e">
        <f t="shared" si="12"/>
        <v>#REF!</v>
      </c>
    </row>
    <row r="453" spans="1:28" ht="10.199999999999999">
      <c r="A453" s="21"/>
      <c r="B453" s="1192"/>
      <c r="C453" s="1193"/>
      <c r="D453" s="1163"/>
      <c r="F453" s="1190" t="e">
        <f>IF(F$6&gt;#REF!,0,#REF!)</f>
        <v>#REF!</v>
      </c>
      <c r="G453" s="1190" t="e">
        <f>IF(G$6&gt;#REF!,0,#REF!)</f>
        <v>#REF!</v>
      </c>
      <c r="H453" s="1190" t="e">
        <f>IF(H$6&gt;#REF!,0,#REF!)</f>
        <v>#REF!</v>
      </c>
      <c r="I453" s="1190" t="e">
        <f>IF(I$6&gt;#REF!,0,#REF!)</f>
        <v>#REF!</v>
      </c>
      <c r="J453" s="1190" t="e">
        <f>IF(J$6&gt;#REF!,0,#REF!)</f>
        <v>#REF!</v>
      </c>
      <c r="K453" s="1190" t="e">
        <f>IF(K$6&gt;#REF!,0,#REF!)</f>
        <v>#REF!</v>
      </c>
      <c r="L453" s="1190" t="e">
        <f>IF(L$6&gt;#REF!,0,#REF!)</f>
        <v>#REF!</v>
      </c>
      <c r="M453" s="1190" t="e">
        <f>IF(M$6&gt;#REF!,0,#REF!)</f>
        <v>#REF!</v>
      </c>
      <c r="N453" s="1190" t="e">
        <f>IF(N$6&gt;#REF!,0,#REF!)</f>
        <v>#REF!</v>
      </c>
      <c r="O453" s="1190" t="e">
        <f>IF(O$6&gt;#REF!,0,#REF!)</f>
        <v>#REF!</v>
      </c>
      <c r="P453" s="1190"/>
      <c r="Q453" s="1190" t="e">
        <f>IF((#REF!-#REF!-F453)&lt;0,0,#REF!-#REF!-F453)</f>
        <v>#REF!</v>
      </c>
      <c r="R453" s="1190" t="e">
        <f t="shared" si="12"/>
        <v>#REF!</v>
      </c>
      <c r="S453" s="1190" t="e">
        <f t="shared" si="12"/>
        <v>#REF!</v>
      </c>
      <c r="T453" s="1190" t="e">
        <f t="shared" si="12"/>
        <v>#REF!</v>
      </c>
      <c r="U453" s="1190" t="e">
        <f t="shared" si="12"/>
        <v>#REF!</v>
      </c>
      <c r="V453" s="1190" t="e">
        <f t="shared" si="12"/>
        <v>#REF!</v>
      </c>
      <c r="W453" s="1190" t="e">
        <f t="shared" si="12"/>
        <v>#REF!</v>
      </c>
      <c r="X453" s="1190" t="e">
        <f t="shared" si="12"/>
        <v>#REF!</v>
      </c>
      <c r="Y453" s="1190" t="e">
        <f t="shared" si="12"/>
        <v>#REF!</v>
      </c>
      <c r="Z453" s="1190" t="e">
        <f t="shared" si="12"/>
        <v>#REF!</v>
      </c>
    </row>
    <row r="454" spans="1:28" ht="10.199999999999999">
      <c r="B454" s="1192"/>
      <c r="C454" s="1193"/>
      <c r="D454" s="1201"/>
      <c r="F454" s="1190" t="e">
        <f>IF(F$6&gt;#REF!,0,#REF!)</f>
        <v>#REF!</v>
      </c>
      <c r="G454" s="1190" t="e">
        <f>IF(G$6&gt;#REF!,0,#REF!)</f>
        <v>#REF!</v>
      </c>
      <c r="H454" s="1190" t="e">
        <f>IF(H$6&gt;#REF!,0,#REF!)</f>
        <v>#REF!</v>
      </c>
      <c r="I454" s="1190" t="e">
        <f>IF(I$6&gt;#REF!,0,#REF!)</f>
        <v>#REF!</v>
      </c>
      <c r="J454" s="1190" t="e">
        <f>IF(J$6&gt;#REF!,0,#REF!)</f>
        <v>#REF!</v>
      </c>
      <c r="K454" s="1190" t="e">
        <f>IF(K$6&gt;#REF!,0,#REF!)</f>
        <v>#REF!</v>
      </c>
      <c r="L454" s="1190" t="e">
        <f>IF(L$6&gt;#REF!,0,#REF!)</f>
        <v>#REF!</v>
      </c>
      <c r="M454" s="1190" t="e">
        <f>IF(M$6&gt;#REF!,0,#REF!)</f>
        <v>#REF!</v>
      </c>
      <c r="N454" s="1190" t="e">
        <f>IF(N$6&gt;#REF!,0,#REF!)</f>
        <v>#REF!</v>
      </c>
      <c r="O454" s="1190" t="e">
        <f>IF(O$6&gt;#REF!,0,#REF!)</f>
        <v>#REF!</v>
      </c>
      <c r="P454" s="1190"/>
      <c r="Q454" s="1190" t="e">
        <f>IF((#REF!-#REF!-F454)&lt;0,0,#REF!-#REF!-F454)</f>
        <v>#REF!</v>
      </c>
      <c r="R454" s="1190" t="e">
        <f t="shared" si="12"/>
        <v>#REF!</v>
      </c>
      <c r="S454" s="1190" t="e">
        <f t="shared" si="12"/>
        <v>#REF!</v>
      </c>
      <c r="T454" s="1190" t="e">
        <f t="shared" si="12"/>
        <v>#REF!</v>
      </c>
      <c r="U454" s="1190" t="e">
        <f t="shared" si="12"/>
        <v>#REF!</v>
      </c>
      <c r="V454" s="1190" t="e">
        <f t="shared" si="12"/>
        <v>#REF!</v>
      </c>
      <c r="W454" s="1190" t="e">
        <f t="shared" si="12"/>
        <v>#REF!</v>
      </c>
      <c r="X454" s="1190" t="e">
        <f t="shared" si="12"/>
        <v>#REF!</v>
      </c>
      <c r="Y454" s="1190" t="e">
        <f t="shared" si="12"/>
        <v>#REF!</v>
      </c>
      <c r="Z454" s="1190" t="e">
        <f t="shared" si="12"/>
        <v>#REF!</v>
      </c>
    </row>
    <row r="455" spans="1:28" ht="10.199999999999999">
      <c r="B455" s="1192"/>
      <c r="C455" s="1193"/>
      <c r="D455" s="1201"/>
      <c r="F455" s="1190" t="e">
        <f>IF(F$6&gt;#REF!,0,#REF!)</f>
        <v>#REF!</v>
      </c>
      <c r="G455" s="1190" t="e">
        <f>IF(G$6&gt;#REF!,0,#REF!)</f>
        <v>#REF!</v>
      </c>
      <c r="H455" s="1190" t="e">
        <f>IF(H$6&gt;#REF!,0,#REF!)</f>
        <v>#REF!</v>
      </c>
      <c r="I455" s="1190" t="e">
        <f>IF(I$6&gt;#REF!,0,#REF!)</f>
        <v>#REF!</v>
      </c>
      <c r="J455" s="1190" t="e">
        <f>IF(J$6&gt;#REF!,0,#REF!)</f>
        <v>#REF!</v>
      </c>
      <c r="K455" s="1190" t="e">
        <f>IF(K$6&gt;#REF!,0,#REF!)</f>
        <v>#REF!</v>
      </c>
      <c r="L455" s="1190" t="e">
        <f>IF(L$6&gt;#REF!,0,#REF!)</f>
        <v>#REF!</v>
      </c>
      <c r="M455" s="1190" t="e">
        <f>IF(M$6&gt;#REF!,0,#REF!)</f>
        <v>#REF!</v>
      </c>
      <c r="N455" s="1190" t="e">
        <f>IF(N$6&gt;#REF!,0,#REF!)</f>
        <v>#REF!</v>
      </c>
      <c r="O455" s="1190" t="e">
        <f>IF(O$6&gt;#REF!,0,#REF!)</f>
        <v>#REF!</v>
      </c>
      <c r="P455" s="1190"/>
      <c r="Q455" s="1190" t="e">
        <f>IF((#REF!-#REF!-F455)&lt;0,0,#REF!-#REF!-F455)</f>
        <v>#REF!</v>
      </c>
      <c r="R455" s="1190" t="e">
        <f t="shared" si="12"/>
        <v>#REF!</v>
      </c>
      <c r="S455" s="1190" t="e">
        <f t="shared" si="12"/>
        <v>#REF!</v>
      </c>
      <c r="T455" s="1190" t="e">
        <f t="shared" si="12"/>
        <v>#REF!</v>
      </c>
      <c r="U455" s="1190" t="e">
        <f t="shared" si="12"/>
        <v>#REF!</v>
      </c>
      <c r="V455" s="1190" t="e">
        <f t="shared" si="12"/>
        <v>#REF!</v>
      </c>
      <c r="W455" s="1190" t="e">
        <f t="shared" si="12"/>
        <v>#REF!</v>
      </c>
      <c r="X455" s="1190" t="e">
        <f t="shared" si="12"/>
        <v>#REF!</v>
      </c>
      <c r="Y455" s="1190" t="e">
        <f t="shared" si="12"/>
        <v>#REF!</v>
      </c>
      <c r="Z455" s="1190" t="e">
        <f t="shared" si="12"/>
        <v>#REF!</v>
      </c>
    </row>
    <row r="456" spans="1:28" ht="10.199999999999999">
      <c r="B456" s="1192"/>
      <c r="C456" s="1193"/>
      <c r="D456" s="1201"/>
      <c r="F456" s="1190" t="e">
        <f>IF(F$6&gt;#REF!,0,#REF!)</f>
        <v>#REF!</v>
      </c>
      <c r="G456" s="1190" t="e">
        <f>IF(G$6&gt;#REF!,0,#REF!)</f>
        <v>#REF!</v>
      </c>
      <c r="H456" s="1190" t="e">
        <f>IF(H$6&gt;#REF!,0,#REF!)</f>
        <v>#REF!</v>
      </c>
      <c r="I456" s="1190" t="e">
        <f>IF(I$6&gt;#REF!,0,#REF!)</f>
        <v>#REF!</v>
      </c>
      <c r="J456" s="1190" t="e">
        <f>IF(J$6&gt;#REF!,0,#REF!)</f>
        <v>#REF!</v>
      </c>
      <c r="K456" s="1190" t="e">
        <f>IF(K$6&gt;#REF!,0,#REF!)</f>
        <v>#REF!</v>
      </c>
      <c r="L456" s="1190" t="e">
        <f>IF(L$6&gt;#REF!,0,#REF!)</f>
        <v>#REF!</v>
      </c>
      <c r="M456" s="1190" t="e">
        <f>IF(M$6&gt;#REF!,0,#REF!)</f>
        <v>#REF!</v>
      </c>
      <c r="N456" s="1190" t="e">
        <f>IF(N$6&gt;#REF!,0,#REF!)</f>
        <v>#REF!</v>
      </c>
      <c r="O456" s="1190" t="e">
        <f>IF(O$6&gt;#REF!,0,#REF!)</f>
        <v>#REF!</v>
      </c>
      <c r="P456" s="1190"/>
      <c r="Q456" s="1190" t="e">
        <f>IF((#REF!-#REF!-F456)&lt;0,0,#REF!-#REF!-F456)</f>
        <v>#REF!</v>
      </c>
      <c r="R456" s="1190" t="e">
        <f t="shared" ref="R456:Z459" si="13">IF((Q456-G456)&lt;0,0,Q456-G456)</f>
        <v>#REF!</v>
      </c>
      <c r="S456" s="1190" t="e">
        <f t="shared" si="13"/>
        <v>#REF!</v>
      </c>
      <c r="T456" s="1190" t="e">
        <f t="shared" si="13"/>
        <v>#REF!</v>
      </c>
      <c r="U456" s="1190" t="e">
        <f t="shared" si="13"/>
        <v>#REF!</v>
      </c>
      <c r="V456" s="1190" t="e">
        <f t="shared" si="13"/>
        <v>#REF!</v>
      </c>
      <c r="W456" s="1190" t="e">
        <f t="shared" si="13"/>
        <v>#REF!</v>
      </c>
      <c r="X456" s="1190" t="e">
        <f t="shared" si="13"/>
        <v>#REF!</v>
      </c>
      <c r="Y456" s="1190" t="e">
        <f t="shared" si="13"/>
        <v>#REF!</v>
      </c>
      <c r="Z456" s="1190" t="e">
        <f t="shared" si="13"/>
        <v>#REF!</v>
      </c>
    </row>
    <row r="457" spans="1:28" ht="10.199999999999999">
      <c r="B457" s="1192"/>
      <c r="C457" s="1193"/>
      <c r="D457" s="1163"/>
      <c r="F457" s="1190" t="e">
        <f>IF(F$6&gt;#REF!,0,#REF!)</f>
        <v>#REF!</v>
      </c>
      <c r="G457" s="1190" t="e">
        <f>IF(G$6&gt;#REF!,0,#REF!)</f>
        <v>#REF!</v>
      </c>
      <c r="H457" s="1190" t="e">
        <f>IF(H$6&gt;#REF!,0,#REF!)</f>
        <v>#REF!</v>
      </c>
      <c r="I457" s="1190" t="e">
        <f>IF(I$6&gt;#REF!,0,#REF!)</f>
        <v>#REF!</v>
      </c>
      <c r="J457" s="1190" t="e">
        <f>IF(J$6&gt;#REF!,0,#REF!)</f>
        <v>#REF!</v>
      </c>
      <c r="K457" s="1190" t="e">
        <f>IF(K$6&gt;#REF!,0,#REF!)</f>
        <v>#REF!</v>
      </c>
      <c r="L457" s="1190" t="e">
        <f>IF(L$6&gt;#REF!,0,#REF!)</f>
        <v>#REF!</v>
      </c>
      <c r="M457" s="1190" t="e">
        <f>IF(M$6&gt;#REF!,0,#REF!)</f>
        <v>#REF!</v>
      </c>
      <c r="N457" s="1190" t="e">
        <f>IF(N$6&gt;#REF!,0,#REF!)</f>
        <v>#REF!</v>
      </c>
      <c r="O457" s="1190" t="e">
        <f>IF(O$6&gt;#REF!,0,#REF!)</f>
        <v>#REF!</v>
      </c>
      <c r="P457" s="1190"/>
      <c r="Q457" s="1190" t="e">
        <f>IF((#REF!-#REF!-F457)&lt;0,0,#REF!-#REF!-F457)</f>
        <v>#REF!</v>
      </c>
      <c r="R457" s="1190" t="e">
        <f t="shared" si="13"/>
        <v>#REF!</v>
      </c>
      <c r="S457" s="1190" t="e">
        <f t="shared" si="13"/>
        <v>#REF!</v>
      </c>
      <c r="T457" s="1190" t="e">
        <f t="shared" si="13"/>
        <v>#REF!</v>
      </c>
      <c r="U457" s="1190" t="e">
        <f t="shared" si="13"/>
        <v>#REF!</v>
      </c>
      <c r="V457" s="1190" t="e">
        <f t="shared" si="13"/>
        <v>#REF!</v>
      </c>
      <c r="W457" s="1190" t="e">
        <f t="shared" si="13"/>
        <v>#REF!</v>
      </c>
      <c r="X457" s="1190" t="e">
        <f t="shared" si="13"/>
        <v>#REF!</v>
      </c>
      <c r="Y457" s="1190" t="e">
        <f t="shared" si="13"/>
        <v>#REF!</v>
      </c>
      <c r="Z457" s="1190" t="e">
        <f t="shared" si="13"/>
        <v>#REF!</v>
      </c>
    </row>
    <row r="458" spans="1:28" ht="10.199999999999999">
      <c r="B458" s="1192"/>
      <c r="C458" s="1193"/>
      <c r="D458" s="1201"/>
      <c r="F458" s="1190" t="e">
        <f>IF(F$6&gt;#REF!,0,#REF!)</f>
        <v>#REF!</v>
      </c>
      <c r="G458" s="1190" t="e">
        <f>IF(G$6&gt;#REF!,0,#REF!)</f>
        <v>#REF!</v>
      </c>
      <c r="H458" s="1190" t="e">
        <f>IF(H$6&gt;#REF!,0,#REF!)</f>
        <v>#REF!</v>
      </c>
      <c r="I458" s="1190" t="e">
        <f>IF(I$6&gt;#REF!,0,#REF!)</f>
        <v>#REF!</v>
      </c>
      <c r="J458" s="1190" t="e">
        <f>IF(J$6&gt;#REF!,0,#REF!)</f>
        <v>#REF!</v>
      </c>
      <c r="K458" s="1190" t="e">
        <f>IF(K$6&gt;#REF!,0,#REF!)</f>
        <v>#REF!</v>
      </c>
      <c r="L458" s="1190" t="e">
        <f>IF(L$6&gt;#REF!,0,#REF!)</f>
        <v>#REF!</v>
      </c>
      <c r="M458" s="1190" t="e">
        <f>IF(M$6&gt;#REF!,0,#REF!)</f>
        <v>#REF!</v>
      </c>
      <c r="N458" s="1190" t="e">
        <f>IF(N$6&gt;#REF!,0,#REF!)</f>
        <v>#REF!</v>
      </c>
      <c r="O458" s="1190" t="e">
        <f>IF(O$6&gt;#REF!,0,#REF!)</f>
        <v>#REF!</v>
      </c>
      <c r="P458" s="1190"/>
      <c r="Q458" s="1190" t="e">
        <f>IF((#REF!-#REF!-F458)&lt;0,0,#REF!-#REF!-F458)</f>
        <v>#REF!</v>
      </c>
      <c r="R458" s="1190" t="e">
        <f t="shared" si="13"/>
        <v>#REF!</v>
      </c>
      <c r="S458" s="1190" t="e">
        <f t="shared" si="13"/>
        <v>#REF!</v>
      </c>
      <c r="T458" s="1190" t="e">
        <f t="shared" si="13"/>
        <v>#REF!</v>
      </c>
      <c r="U458" s="1190" t="e">
        <f t="shared" si="13"/>
        <v>#REF!</v>
      </c>
      <c r="V458" s="1190" t="e">
        <f t="shared" si="13"/>
        <v>#REF!</v>
      </c>
      <c r="W458" s="1190" t="e">
        <f t="shared" si="13"/>
        <v>#REF!</v>
      </c>
      <c r="X458" s="1190" t="e">
        <f t="shared" si="13"/>
        <v>#REF!</v>
      </c>
      <c r="Y458" s="1190" t="e">
        <f t="shared" si="13"/>
        <v>#REF!</v>
      </c>
      <c r="Z458" s="1190" t="e">
        <f t="shared" si="13"/>
        <v>#REF!</v>
      </c>
    </row>
    <row r="459" spans="1:28" ht="12">
      <c r="B459" s="1192"/>
      <c r="C459" s="1193"/>
      <c r="D459" s="1201"/>
      <c r="F459" s="1203" t="e">
        <f>IF(F$6&gt;#REF!,0,#REF!)</f>
        <v>#REF!</v>
      </c>
      <c r="G459" s="1203" t="e">
        <f>IF(G$6&gt;#REF!,0,#REF!)</f>
        <v>#REF!</v>
      </c>
      <c r="H459" s="1203" t="e">
        <f>IF(H$6&gt;#REF!,0,#REF!)</f>
        <v>#REF!</v>
      </c>
      <c r="I459" s="1203" t="e">
        <f>IF(I$6&gt;#REF!,0,#REF!)</f>
        <v>#REF!</v>
      </c>
      <c r="J459" s="1203" t="e">
        <f>IF(J$6&gt;#REF!,0,#REF!)</f>
        <v>#REF!</v>
      </c>
      <c r="K459" s="1203" t="e">
        <f>IF(K$6&gt;#REF!,0,#REF!)</f>
        <v>#REF!</v>
      </c>
      <c r="L459" s="1203" t="e">
        <f>IF(L$6&gt;#REF!,0,#REF!)</f>
        <v>#REF!</v>
      </c>
      <c r="M459" s="1203" t="e">
        <f>IF(M$6&gt;#REF!,0,#REF!)</f>
        <v>#REF!</v>
      </c>
      <c r="N459" s="1203" t="e">
        <f>IF(N$6&gt;#REF!,0,#REF!)</f>
        <v>#REF!</v>
      </c>
      <c r="O459" s="1203" t="e">
        <f>IF(O$6&gt;#REF!,0,#REF!)</f>
        <v>#REF!</v>
      </c>
      <c r="P459" s="1190"/>
      <c r="Q459" s="1203" t="e">
        <f>IF((#REF!-#REF!-F459)&lt;0,0,#REF!-#REF!-F459)</f>
        <v>#REF!</v>
      </c>
      <c r="R459" s="1203" t="e">
        <f t="shared" si="13"/>
        <v>#REF!</v>
      </c>
      <c r="S459" s="1203" t="e">
        <f t="shared" si="13"/>
        <v>#REF!</v>
      </c>
      <c r="T459" s="1203" t="e">
        <f t="shared" si="13"/>
        <v>#REF!</v>
      </c>
      <c r="U459" s="1203" t="e">
        <f t="shared" si="13"/>
        <v>#REF!</v>
      </c>
      <c r="V459" s="1203" t="e">
        <f t="shared" si="13"/>
        <v>#REF!</v>
      </c>
      <c r="W459" s="1203" t="e">
        <f t="shared" si="13"/>
        <v>#REF!</v>
      </c>
      <c r="X459" s="1203" t="e">
        <f t="shared" si="13"/>
        <v>#REF!</v>
      </c>
      <c r="Y459" s="1203" t="e">
        <f t="shared" si="13"/>
        <v>#REF!</v>
      </c>
      <c r="Z459" s="1203" t="e">
        <f t="shared" si="13"/>
        <v>#REF!</v>
      </c>
      <c r="AA459" s="392"/>
      <c r="AB459" s="392"/>
    </row>
    <row r="460" spans="1:28" ht="12">
      <c r="B460" s="1204" t="s">
        <v>1420</v>
      </c>
      <c r="C460" s="1205" t="str">
        <f>C438</f>
        <v>Asset A/C#: 102 - EQUIPMENT</v>
      </c>
      <c r="D460" s="21"/>
      <c r="F460" s="1190" t="e">
        <f t="shared" ref="F460:O460" si="14">SUM(F439:F459)</f>
        <v>#REF!</v>
      </c>
      <c r="G460" s="1190" t="e">
        <f t="shared" si="14"/>
        <v>#REF!</v>
      </c>
      <c r="H460" s="1190" t="e">
        <f t="shared" si="14"/>
        <v>#REF!</v>
      </c>
      <c r="I460" s="1190" t="e">
        <f t="shared" si="14"/>
        <v>#REF!</v>
      </c>
      <c r="J460" s="1190" t="e">
        <f t="shared" si="14"/>
        <v>#REF!</v>
      </c>
      <c r="K460" s="1190" t="e">
        <f t="shared" si="14"/>
        <v>#REF!</v>
      </c>
      <c r="L460" s="1190" t="e">
        <f t="shared" si="14"/>
        <v>#REF!</v>
      </c>
      <c r="M460" s="1190" t="e">
        <f t="shared" si="14"/>
        <v>#REF!</v>
      </c>
      <c r="N460" s="1190" t="e">
        <f t="shared" si="14"/>
        <v>#REF!</v>
      </c>
      <c r="O460" s="1190" t="e">
        <f t="shared" si="14"/>
        <v>#REF!</v>
      </c>
      <c r="P460" s="1190"/>
      <c r="Q460" s="1190" t="e">
        <f t="shared" ref="Q460:Z460" si="15">SUM(Q439:Q459)</f>
        <v>#REF!</v>
      </c>
      <c r="R460" s="1190" t="e">
        <f t="shared" si="15"/>
        <v>#REF!</v>
      </c>
      <c r="S460" s="1190" t="e">
        <f t="shared" si="15"/>
        <v>#REF!</v>
      </c>
      <c r="T460" s="1190" t="e">
        <f t="shared" si="15"/>
        <v>#REF!</v>
      </c>
      <c r="U460" s="1190" t="e">
        <f t="shared" si="15"/>
        <v>#REF!</v>
      </c>
      <c r="V460" s="1190" t="e">
        <f t="shared" si="15"/>
        <v>#REF!</v>
      </c>
      <c r="W460" s="1190" t="e">
        <f t="shared" si="15"/>
        <v>#REF!</v>
      </c>
      <c r="X460" s="1190" t="e">
        <f t="shared" si="15"/>
        <v>#REF!</v>
      </c>
      <c r="Y460" s="1190" t="e">
        <f t="shared" si="15"/>
        <v>#REF!</v>
      </c>
      <c r="Z460" s="1190" t="e">
        <f t="shared" si="15"/>
        <v>#REF!</v>
      </c>
      <c r="AA460" s="392"/>
      <c r="AB460" s="392"/>
    </row>
    <row r="461" spans="1:28" ht="10.199999999999999">
      <c r="B461" s="1204"/>
      <c r="C461" s="1205"/>
      <c r="D461" s="21"/>
      <c r="F461" s="1190"/>
      <c r="G461" s="1190"/>
      <c r="H461" s="1190"/>
      <c r="I461" s="1190"/>
      <c r="J461" s="1190"/>
      <c r="K461" s="1190"/>
      <c r="L461" s="1190"/>
      <c r="M461" s="1190"/>
      <c r="N461" s="1190"/>
      <c r="O461" s="1190"/>
      <c r="P461" s="1190"/>
      <c r="Q461" s="1190"/>
      <c r="R461" s="1190"/>
      <c r="S461" s="1190"/>
      <c r="T461" s="1190"/>
      <c r="U461" s="1190"/>
      <c r="V461" s="1190"/>
      <c r="W461" s="1190"/>
      <c r="X461" s="1190"/>
      <c r="Y461" s="1190"/>
      <c r="Z461" s="1190"/>
    </row>
    <row r="462" spans="1:28" s="21" customFormat="1" ht="10.199999999999999">
      <c r="B462" s="1204"/>
      <c r="C462" s="21" t="s">
        <v>299</v>
      </c>
      <c r="F462" s="1196">
        <v>0</v>
      </c>
      <c r="G462" s="1196">
        <v>0</v>
      </c>
      <c r="H462" s="1196">
        <v>0</v>
      </c>
      <c r="I462" s="1196">
        <v>0</v>
      </c>
      <c r="J462" s="1196">
        <v>0</v>
      </c>
      <c r="K462" s="1196">
        <v>0</v>
      </c>
      <c r="L462" s="1196">
        <v>0</v>
      </c>
      <c r="M462" s="1196">
        <v>0</v>
      </c>
      <c r="N462" s="1196">
        <v>0</v>
      </c>
      <c r="O462" s="1196">
        <v>0</v>
      </c>
      <c r="P462" s="1190"/>
      <c r="Q462" s="1196">
        <v>0</v>
      </c>
      <c r="R462" s="1196">
        <v>0</v>
      </c>
      <c r="S462" s="1196">
        <v>0</v>
      </c>
      <c r="T462" s="1196">
        <v>0</v>
      </c>
      <c r="U462" s="1196">
        <v>0</v>
      </c>
      <c r="V462" s="1196">
        <v>0</v>
      </c>
      <c r="W462" s="1196">
        <v>0</v>
      </c>
      <c r="X462" s="1196">
        <v>0</v>
      </c>
      <c r="Y462" s="1196">
        <v>0</v>
      </c>
      <c r="Z462" s="1196">
        <v>0</v>
      </c>
    </row>
    <row r="463" spans="1:28" s="21" customFormat="1" ht="10.199999999999999">
      <c r="B463" s="1204"/>
      <c r="C463" s="21" t="s">
        <v>300</v>
      </c>
      <c r="F463" s="1196" t="e">
        <f t="shared" ref="F463:O463" si="16">F460</f>
        <v>#REF!</v>
      </c>
      <c r="G463" s="1196" t="e">
        <f t="shared" si="16"/>
        <v>#REF!</v>
      </c>
      <c r="H463" s="1196" t="e">
        <f t="shared" si="16"/>
        <v>#REF!</v>
      </c>
      <c r="I463" s="1196" t="e">
        <f t="shared" si="16"/>
        <v>#REF!</v>
      </c>
      <c r="J463" s="1196" t="e">
        <f t="shared" si="16"/>
        <v>#REF!</v>
      </c>
      <c r="K463" s="1196" t="e">
        <f t="shared" si="16"/>
        <v>#REF!</v>
      </c>
      <c r="L463" s="1196" t="e">
        <f t="shared" si="16"/>
        <v>#REF!</v>
      </c>
      <c r="M463" s="1196" t="e">
        <f t="shared" si="16"/>
        <v>#REF!</v>
      </c>
      <c r="N463" s="1196" t="e">
        <f t="shared" si="16"/>
        <v>#REF!</v>
      </c>
      <c r="O463" s="1196" t="e">
        <f t="shared" si="16"/>
        <v>#REF!</v>
      </c>
      <c r="P463" s="1190"/>
      <c r="Q463" s="1196" t="e">
        <f t="shared" ref="Q463:Z463" si="17">Q460</f>
        <v>#REF!</v>
      </c>
      <c r="R463" s="1196" t="e">
        <f t="shared" si="17"/>
        <v>#REF!</v>
      </c>
      <c r="S463" s="1196" t="e">
        <f t="shared" si="17"/>
        <v>#REF!</v>
      </c>
      <c r="T463" s="1196" t="e">
        <f t="shared" si="17"/>
        <v>#REF!</v>
      </c>
      <c r="U463" s="1196" t="e">
        <f t="shared" si="17"/>
        <v>#REF!</v>
      </c>
      <c r="V463" s="1196" t="e">
        <f t="shared" si="17"/>
        <v>#REF!</v>
      </c>
      <c r="W463" s="1196" t="e">
        <f t="shared" si="17"/>
        <v>#REF!</v>
      </c>
      <c r="X463" s="1196" t="e">
        <f t="shared" si="17"/>
        <v>#REF!</v>
      </c>
      <c r="Y463" s="1196" t="e">
        <f t="shared" si="17"/>
        <v>#REF!</v>
      </c>
      <c r="Z463" s="1196" t="e">
        <f t="shared" si="17"/>
        <v>#REF!</v>
      </c>
    </row>
    <row r="464" spans="1:28" s="21" customFormat="1" ht="10.199999999999999">
      <c r="B464" s="1204"/>
      <c r="C464" s="21" t="s">
        <v>366</v>
      </c>
      <c r="F464" s="1196">
        <v>0</v>
      </c>
      <c r="G464" s="1196">
        <v>0</v>
      </c>
      <c r="H464" s="1196">
        <v>0</v>
      </c>
      <c r="I464" s="1196">
        <v>0</v>
      </c>
      <c r="J464" s="1196">
        <v>0</v>
      </c>
      <c r="K464" s="1196">
        <v>0</v>
      </c>
      <c r="L464" s="1196">
        <v>0</v>
      </c>
      <c r="M464" s="1196">
        <v>0</v>
      </c>
      <c r="N464" s="1196">
        <v>0</v>
      </c>
      <c r="O464" s="1196">
        <v>0</v>
      </c>
      <c r="P464" s="1190"/>
      <c r="Q464" s="1196">
        <v>0</v>
      </c>
      <c r="R464" s="1196">
        <v>0</v>
      </c>
      <c r="S464" s="1196">
        <v>0</v>
      </c>
      <c r="T464" s="1196">
        <v>0</v>
      </c>
      <c r="U464" s="1196">
        <v>0</v>
      </c>
      <c r="V464" s="1196">
        <v>0</v>
      </c>
      <c r="W464" s="1196">
        <v>0</v>
      </c>
      <c r="X464" s="1196">
        <v>0</v>
      </c>
      <c r="Y464" s="1196">
        <v>0</v>
      </c>
      <c r="Z464" s="1196">
        <v>0</v>
      </c>
    </row>
    <row r="465" spans="2:26" s="21" customFormat="1" ht="10.199999999999999">
      <c r="B465" s="1210"/>
      <c r="C465" s="21" t="s">
        <v>297</v>
      </c>
      <c r="F465" s="1196">
        <v>0</v>
      </c>
      <c r="G465" s="1196">
        <v>0</v>
      </c>
      <c r="H465" s="1196">
        <v>0</v>
      </c>
      <c r="I465" s="1196">
        <v>0</v>
      </c>
      <c r="J465" s="1196">
        <v>0</v>
      </c>
      <c r="K465" s="1196">
        <v>0</v>
      </c>
      <c r="L465" s="1196">
        <v>0</v>
      </c>
      <c r="M465" s="1196">
        <v>0</v>
      </c>
      <c r="N465" s="1196">
        <v>0</v>
      </c>
      <c r="O465" s="1196">
        <v>0</v>
      </c>
      <c r="P465" s="1190"/>
      <c r="Q465" s="1196">
        <v>0</v>
      </c>
      <c r="R465" s="1196">
        <v>0</v>
      </c>
      <c r="S465" s="1196">
        <v>0</v>
      </c>
      <c r="T465" s="1196">
        <v>0</v>
      </c>
      <c r="U465" s="1196">
        <v>0</v>
      </c>
      <c r="V465" s="1196">
        <v>0</v>
      </c>
      <c r="W465" s="1196">
        <v>0</v>
      </c>
      <c r="X465" s="1196">
        <v>0</v>
      </c>
      <c r="Y465" s="1196">
        <v>0</v>
      </c>
      <c r="Z465" s="1196">
        <v>0</v>
      </c>
    </row>
    <row r="466" spans="2:26" ht="10.199999999999999">
      <c r="B466" s="1210"/>
      <c r="C466" s="1211"/>
      <c r="D466" s="21"/>
      <c r="F466" s="1190"/>
      <c r="G466" s="1190"/>
      <c r="H466" s="1190"/>
      <c r="I466" s="1190"/>
      <c r="J466" s="1190"/>
      <c r="K466" s="1190"/>
      <c r="L466" s="1190"/>
      <c r="M466" s="1190"/>
      <c r="N466" s="1190"/>
      <c r="O466" s="1190"/>
      <c r="P466" s="1190"/>
      <c r="Q466" s="1190"/>
      <c r="R466" s="1190"/>
      <c r="S466" s="1190"/>
      <c r="T466" s="1190"/>
      <c r="U466" s="1190"/>
      <c r="V466" s="1190"/>
      <c r="W466" s="1190"/>
      <c r="X466" s="1190"/>
      <c r="Y466" s="1190"/>
      <c r="Z466" s="1190"/>
    </row>
    <row r="467" spans="2:26" ht="10.199999999999999">
      <c r="B467" s="1210"/>
      <c r="C467" s="1211"/>
      <c r="D467" s="21"/>
      <c r="F467" s="1190"/>
      <c r="G467" s="1190"/>
      <c r="H467" s="1190"/>
      <c r="I467" s="1190"/>
      <c r="J467" s="1190"/>
      <c r="K467" s="1190"/>
      <c r="L467" s="1190"/>
      <c r="M467" s="1190"/>
      <c r="N467" s="1190"/>
      <c r="O467" s="1190"/>
      <c r="P467" s="1190"/>
      <c r="Q467" s="1190"/>
      <c r="R467" s="1190"/>
      <c r="S467" s="1190"/>
      <c r="T467" s="1190"/>
      <c r="U467" s="1190"/>
      <c r="V467" s="1190"/>
      <c r="W467" s="1190"/>
      <c r="X467" s="1190"/>
      <c r="Y467" s="1190"/>
      <c r="Z467" s="1190"/>
    </row>
    <row r="468" spans="2:26" ht="10.199999999999999">
      <c r="B468" s="1210"/>
      <c r="C468" s="1211"/>
      <c r="D468" s="21"/>
      <c r="F468" s="1190"/>
      <c r="G468" s="1190"/>
      <c r="H468" s="1190"/>
      <c r="I468" s="1190"/>
      <c r="J468" s="1190"/>
      <c r="K468" s="1190"/>
      <c r="L468" s="1190"/>
      <c r="M468" s="1190"/>
      <c r="N468" s="1190"/>
      <c r="O468" s="1190"/>
      <c r="P468" s="1190"/>
      <c r="Q468" s="1190"/>
      <c r="R468" s="1190"/>
      <c r="S468" s="1190"/>
      <c r="T468" s="1190"/>
      <c r="U468" s="1190"/>
      <c r="V468" s="1190"/>
      <c r="W468" s="1190"/>
      <c r="X468" s="1190"/>
      <c r="Y468" s="1190"/>
      <c r="Z468" s="1190"/>
    </row>
    <row r="469" spans="2:26" ht="10.199999999999999">
      <c r="C469" s="1212" t="s">
        <v>1434</v>
      </c>
    </row>
    <row r="470" spans="2:26" ht="10.199999999999999">
      <c r="B470" s="1192"/>
      <c r="C470" s="1193" t="s">
        <v>1435</v>
      </c>
      <c r="D470" s="1163"/>
      <c r="F470" s="1190" t="e">
        <f>IF(F$6&gt;#REF!,0,#REF!)</f>
        <v>#REF!</v>
      </c>
      <c r="G470" s="1190" t="e">
        <f>IF(G$6&gt;#REF!,0,#REF!)</f>
        <v>#REF!</v>
      </c>
      <c r="H470" s="1190" t="e">
        <f>IF(H$6&gt;#REF!,0,#REF!)</f>
        <v>#REF!</v>
      </c>
      <c r="I470" s="1190" t="e">
        <f>IF(I$6&gt;#REF!,0,#REF!)</f>
        <v>#REF!</v>
      </c>
      <c r="J470" s="1190" t="e">
        <f>IF(J$6&gt;#REF!,0,#REF!)</f>
        <v>#REF!</v>
      </c>
      <c r="K470" s="1190" t="e">
        <f>IF(K$6&gt;#REF!,0,#REF!)</f>
        <v>#REF!</v>
      </c>
      <c r="L470" s="1190" t="e">
        <f>IF(L$6&gt;#REF!,0,#REF!)</f>
        <v>#REF!</v>
      </c>
      <c r="M470" s="1190" t="e">
        <f>IF(M$6&gt;#REF!,0,#REF!)</f>
        <v>#REF!</v>
      </c>
      <c r="N470" s="1190" t="e">
        <f>IF(N$6&gt;#REF!,0,#REF!)</f>
        <v>#REF!</v>
      </c>
      <c r="O470" s="1190" t="e">
        <f>IF(O$6&gt;#REF!,0,#REF!)</f>
        <v>#REF!</v>
      </c>
      <c r="P470" s="1190"/>
      <c r="Q470" s="1190" t="e">
        <f>IF((#REF!-#REF!-F470)&lt;0,0,#REF!-#REF!-F470)</f>
        <v>#REF!</v>
      </c>
      <c r="R470" s="1190" t="e">
        <f t="shared" ref="R470:Z490" si="18">IF((Q470-G470)&lt;0,0,Q470-G470)</f>
        <v>#REF!</v>
      </c>
      <c r="S470" s="1190" t="e">
        <f t="shared" si="18"/>
        <v>#REF!</v>
      </c>
      <c r="T470" s="1190" t="e">
        <f t="shared" si="18"/>
        <v>#REF!</v>
      </c>
      <c r="U470" s="1190" t="e">
        <f t="shared" si="18"/>
        <v>#REF!</v>
      </c>
      <c r="V470" s="1190" t="e">
        <f t="shared" si="18"/>
        <v>#REF!</v>
      </c>
      <c r="W470" s="1190" t="e">
        <f t="shared" si="18"/>
        <v>#REF!</v>
      </c>
      <c r="X470" s="1190" t="e">
        <f t="shared" si="18"/>
        <v>#REF!</v>
      </c>
      <c r="Y470" s="1190" t="e">
        <f t="shared" si="18"/>
        <v>#REF!</v>
      </c>
      <c r="Z470" s="1190" t="e">
        <f t="shared" si="18"/>
        <v>#REF!</v>
      </c>
    </row>
    <row r="471" spans="2:26" ht="10.199999999999999">
      <c r="B471" s="1192"/>
      <c r="C471" s="1193" t="s">
        <v>1436</v>
      </c>
      <c r="D471" s="1163"/>
      <c r="F471" s="1190" t="e">
        <f>IF(F$6&gt;#REF!,0,#REF!)</f>
        <v>#REF!</v>
      </c>
      <c r="G471" s="1190" t="e">
        <f>IF(G$6&gt;#REF!,0,#REF!)</f>
        <v>#REF!</v>
      </c>
      <c r="H471" s="1190" t="e">
        <f>IF(H$6&gt;#REF!,0,#REF!)</f>
        <v>#REF!</v>
      </c>
      <c r="I471" s="1190" t="e">
        <f>IF(I$6&gt;#REF!,0,#REF!)</f>
        <v>#REF!</v>
      </c>
      <c r="J471" s="1190" t="e">
        <f>IF(J$6&gt;#REF!,0,#REF!)</f>
        <v>#REF!</v>
      </c>
      <c r="K471" s="1190" t="e">
        <f>IF(K$6&gt;#REF!,0,#REF!)</f>
        <v>#REF!</v>
      </c>
      <c r="L471" s="1190" t="e">
        <f>IF(L$6&gt;#REF!,0,#REF!)</f>
        <v>#REF!</v>
      </c>
      <c r="M471" s="1190" t="e">
        <f>IF(M$6&gt;#REF!,0,#REF!)</f>
        <v>#REF!</v>
      </c>
      <c r="N471" s="1190" t="e">
        <f>IF(N$6&gt;#REF!,0,#REF!)</f>
        <v>#REF!</v>
      </c>
      <c r="O471" s="1190" t="e">
        <f>IF(O$6&gt;#REF!,0,#REF!)</f>
        <v>#REF!</v>
      </c>
      <c r="P471" s="1190"/>
      <c r="Q471" s="1190" t="e">
        <f>IF((#REF!-#REF!-F471)&lt;0,0,#REF!-#REF!-F471)</f>
        <v>#REF!</v>
      </c>
      <c r="R471" s="1190" t="e">
        <f t="shared" si="18"/>
        <v>#REF!</v>
      </c>
      <c r="S471" s="1190" t="e">
        <f t="shared" si="18"/>
        <v>#REF!</v>
      </c>
      <c r="T471" s="1190" t="e">
        <f t="shared" si="18"/>
        <v>#REF!</v>
      </c>
      <c r="U471" s="1190" t="e">
        <f t="shared" si="18"/>
        <v>#REF!</v>
      </c>
      <c r="V471" s="1190" t="e">
        <f t="shared" si="18"/>
        <v>#REF!</v>
      </c>
      <c r="W471" s="1190" t="e">
        <f t="shared" si="18"/>
        <v>#REF!</v>
      </c>
      <c r="X471" s="1190" t="e">
        <f t="shared" si="18"/>
        <v>#REF!</v>
      </c>
      <c r="Y471" s="1190" t="e">
        <f t="shared" si="18"/>
        <v>#REF!</v>
      </c>
      <c r="Z471" s="1190" t="e">
        <f t="shared" si="18"/>
        <v>#REF!</v>
      </c>
    </row>
    <row r="472" spans="2:26" ht="10.199999999999999">
      <c r="B472" s="1192"/>
      <c r="C472" s="1193" t="s">
        <v>1437</v>
      </c>
      <c r="D472" s="1163"/>
      <c r="F472" s="1190" t="e">
        <f>IF(F$6&gt;#REF!,0,#REF!)</f>
        <v>#REF!</v>
      </c>
      <c r="G472" s="1190" t="e">
        <f>IF(G$6&gt;#REF!,0,#REF!)</f>
        <v>#REF!</v>
      </c>
      <c r="H472" s="1190" t="e">
        <f>IF(H$6&gt;#REF!,0,#REF!)</f>
        <v>#REF!</v>
      </c>
      <c r="I472" s="1190" t="e">
        <f>IF(I$6&gt;#REF!,0,#REF!)</f>
        <v>#REF!</v>
      </c>
      <c r="J472" s="1190" t="e">
        <f>IF(J$6&gt;#REF!,0,#REF!)</f>
        <v>#REF!</v>
      </c>
      <c r="K472" s="1190" t="e">
        <f>IF(K$6&gt;#REF!,0,#REF!)</f>
        <v>#REF!</v>
      </c>
      <c r="L472" s="1190" t="e">
        <f>IF(L$6&gt;#REF!,0,#REF!)</f>
        <v>#REF!</v>
      </c>
      <c r="M472" s="1190" t="e">
        <f>IF(M$6&gt;#REF!,0,#REF!)</f>
        <v>#REF!</v>
      </c>
      <c r="N472" s="1190" t="e">
        <f>IF(N$6&gt;#REF!,0,#REF!)</f>
        <v>#REF!</v>
      </c>
      <c r="O472" s="1190" t="e">
        <f>IF(O$6&gt;#REF!,0,#REF!)</f>
        <v>#REF!</v>
      </c>
      <c r="P472" s="1190"/>
      <c r="Q472" s="1190" t="e">
        <f>IF((#REF!-#REF!-F472)&lt;0,0,#REF!-#REF!-F472)</f>
        <v>#REF!</v>
      </c>
      <c r="R472" s="1190" t="e">
        <f t="shared" si="18"/>
        <v>#REF!</v>
      </c>
      <c r="S472" s="1190" t="e">
        <f t="shared" si="18"/>
        <v>#REF!</v>
      </c>
      <c r="T472" s="1190" t="e">
        <f t="shared" si="18"/>
        <v>#REF!</v>
      </c>
      <c r="U472" s="1190" t="e">
        <f t="shared" si="18"/>
        <v>#REF!</v>
      </c>
      <c r="V472" s="1190" t="e">
        <f t="shared" si="18"/>
        <v>#REF!</v>
      </c>
      <c r="W472" s="1190" t="e">
        <f t="shared" si="18"/>
        <v>#REF!</v>
      </c>
      <c r="X472" s="1190" t="e">
        <f t="shared" si="18"/>
        <v>#REF!</v>
      </c>
      <c r="Y472" s="1190" t="e">
        <f t="shared" si="18"/>
        <v>#REF!</v>
      </c>
      <c r="Z472" s="1190" t="e">
        <f t="shared" si="18"/>
        <v>#REF!</v>
      </c>
    </row>
    <row r="473" spans="2:26" ht="10.199999999999999">
      <c r="B473" s="1192"/>
      <c r="C473" s="1193" t="s">
        <v>1437</v>
      </c>
      <c r="D473" s="1163"/>
      <c r="F473" s="1190" t="e">
        <f>IF(F$6&gt;#REF!,0,#REF!)</f>
        <v>#REF!</v>
      </c>
      <c r="G473" s="1190" t="e">
        <f>IF(G$6&gt;#REF!,0,#REF!)</f>
        <v>#REF!</v>
      </c>
      <c r="H473" s="1190" t="e">
        <f>IF(H$6&gt;#REF!,0,#REF!)</f>
        <v>#REF!</v>
      </c>
      <c r="I473" s="1190" t="e">
        <f>IF(I$6&gt;#REF!,0,#REF!)</f>
        <v>#REF!</v>
      </c>
      <c r="J473" s="1190" t="e">
        <f>IF(J$6&gt;#REF!,0,#REF!)</f>
        <v>#REF!</v>
      </c>
      <c r="K473" s="1190" t="e">
        <f>IF(K$6&gt;#REF!,0,#REF!)</f>
        <v>#REF!</v>
      </c>
      <c r="L473" s="1190" t="e">
        <f>IF(L$6&gt;#REF!,0,#REF!)</f>
        <v>#REF!</v>
      </c>
      <c r="M473" s="1190" t="e">
        <f>IF(M$6&gt;#REF!,0,#REF!)</f>
        <v>#REF!</v>
      </c>
      <c r="N473" s="1190" t="e">
        <f>IF(N$6&gt;#REF!,0,#REF!)</f>
        <v>#REF!</v>
      </c>
      <c r="O473" s="1190" t="e">
        <f>IF(O$6&gt;#REF!,0,#REF!)</f>
        <v>#REF!</v>
      </c>
      <c r="P473" s="1190"/>
      <c r="Q473" s="1190" t="e">
        <f>IF((#REF!-#REF!-F473)&lt;0,0,#REF!-#REF!-F473)</f>
        <v>#REF!</v>
      </c>
      <c r="R473" s="1190" t="e">
        <f t="shared" si="18"/>
        <v>#REF!</v>
      </c>
      <c r="S473" s="1190" t="e">
        <f t="shared" si="18"/>
        <v>#REF!</v>
      </c>
      <c r="T473" s="1190" t="e">
        <f t="shared" si="18"/>
        <v>#REF!</v>
      </c>
      <c r="U473" s="1190" t="e">
        <f t="shared" si="18"/>
        <v>#REF!</v>
      </c>
      <c r="V473" s="1190" t="e">
        <f t="shared" si="18"/>
        <v>#REF!</v>
      </c>
      <c r="W473" s="1190" t="e">
        <f t="shared" si="18"/>
        <v>#REF!</v>
      </c>
      <c r="X473" s="1190" t="e">
        <f t="shared" si="18"/>
        <v>#REF!</v>
      </c>
      <c r="Y473" s="1190" t="e">
        <f t="shared" si="18"/>
        <v>#REF!</v>
      </c>
      <c r="Z473" s="1190" t="e">
        <f t="shared" si="18"/>
        <v>#REF!</v>
      </c>
    </row>
    <row r="474" spans="2:26" ht="10.199999999999999">
      <c r="B474" s="1192"/>
      <c r="C474" s="1193" t="s">
        <v>1438</v>
      </c>
      <c r="D474" s="1163"/>
      <c r="F474" s="1190" t="e">
        <f>IF(F$6&gt;#REF!,0,#REF!)</f>
        <v>#REF!</v>
      </c>
      <c r="G474" s="1190" t="e">
        <f>IF(G$6&gt;#REF!,0,#REF!)</f>
        <v>#REF!</v>
      </c>
      <c r="H474" s="1190" t="e">
        <f>IF(H$6&gt;#REF!,0,#REF!)</f>
        <v>#REF!</v>
      </c>
      <c r="I474" s="1190" t="e">
        <f>IF(I$6&gt;#REF!,0,#REF!)</f>
        <v>#REF!</v>
      </c>
      <c r="J474" s="1190" t="e">
        <f>IF(J$6&gt;#REF!,0,#REF!)</f>
        <v>#REF!</v>
      </c>
      <c r="K474" s="1190" t="e">
        <f>IF(K$6&gt;#REF!,0,#REF!)</f>
        <v>#REF!</v>
      </c>
      <c r="L474" s="1190" t="e">
        <f>IF(L$6&gt;#REF!,0,#REF!)</f>
        <v>#REF!</v>
      </c>
      <c r="M474" s="1190" t="e">
        <f>IF(M$6&gt;#REF!,0,#REF!)</f>
        <v>#REF!</v>
      </c>
      <c r="N474" s="1190" t="e">
        <f>IF(N$6&gt;#REF!,0,#REF!)</f>
        <v>#REF!</v>
      </c>
      <c r="O474" s="1190" t="e">
        <f>IF(O$6&gt;#REF!,0,#REF!)</f>
        <v>#REF!</v>
      </c>
      <c r="P474" s="1190"/>
      <c r="Q474" s="1190" t="e">
        <f>IF((#REF!-#REF!-F474)&lt;0,0,#REF!-#REF!-F474)</f>
        <v>#REF!</v>
      </c>
      <c r="R474" s="1190" t="e">
        <f t="shared" si="18"/>
        <v>#REF!</v>
      </c>
      <c r="S474" s="1190" t="e">
        <f t="shared" si="18"/>
        <v>#REF!</v>
      </c>
      <c r="T474" s="1190" t="e">
        <f t="shared" si="18"/>
        <v>#REF!</v>
      </c>
      <c r="U474" s="1190" t="e">
        <f t="shared" si="18"/>
        <v>#REF!</v>
      </c>
      <c r="V474" s="1190" t="e">
        <f t="shared" si="18"/>
        <v>#REF!</v>
      </c>
      <c r="W474" s="1190" t="e">
        <f t="shared" si="18"/>
        <v>#REF!</v>
      </c>
      <c r="X474" s="1190" t="e">
        <f t="shared" si="18"/>
        <v>#REF!</v>
      </c>
      <c r="Y474" s="1190" t="e">
        <f t="shared" si="18"/>
        <v>#REF!</v>
      </c>
      <c r="Z474" s="1190" t="e">
        <f t="shared" si="18"/>
        <v>#REF!</v>
      </c>
    </row>
    <row r="475" spans="2:26" ht="10.199999999999999">
      <c r="B475" s="1192"/>
      <c r="C475" s="1193" t="s">
        <v>1438</v>
      </c>
      <c r="D475" s="1163"/>
      <c r="F475" s="1190" t="e">
        <f>IF(F$6&gt;#REF!,0,#REF!)</f>
        <v>#REF!</v>
      </c>
      <c r="G475" s="1190" t="e">
        <f>IF(G$6&gt;#REF!,0,#REF!)</f>
        <v>#REF!</v>
      </c>
      <c r="H475" s="1190" t="e">
        <f>IF(H$6&gt;#REF!,0,#REF!)</f>
        <v>#REF!</v>
      </c>
      <c r="I475" s="1190" t="e">
        <f>IF(I$6&gt;#REF!,0,#REF!)</f>
        <v>#REF!</v>
      </c>
      <c r="J475" s="1190" t="e">
        <f>IF(J$6&gt;#REF!,0,#REF!)</f>
        <v>#REF!</v>
      </c>
      <c r="K475" s="1190" t="e">
        <f>IF(K$6&gt;#REF!,0,#REF!)</f>
        <v>#REF!</v>
      </c>
      <c r="L475" s="1190" t="e">
        <f>IF(L$6&gt;#REF!,0,#REF!)</f>
        <v>#REF!</v>
      </c>
      <c r="M475" s="1190" t="e">
        <f>IF(M$6&gt;#REF!,0,#REF!)</f>
        <v>#REF!</v>
      </c>
      <c r="N475" s="1190" t="e">
        <f>IF(N$6&gt;#REF!,0,#REF!)</f>
        <v>#REF!</v>
      </c>
      <c r="O475" s="1190" t="e">
        <f>IF(O$6&gt;#REF!,0,#REF!)</f>
        <v>#REF!</v>
      </c>
      <c r="P475" s="1190"/>
      <c r="Q475" s="1190" t="e">
        <f>IF((#REF!-#REF!-F475)&lt;0,0,#REF!-#REF!-F475)</f>
        <v>#REF!</v>
      </c>
      <c r="R475" s="1190" t="e">
        <f t="shared" si="18"/>
        <v>#REF!</v>
      </c>
      <c r="S475" s="1190" t="e">
        <f t="shared" si="18"/>
        <v>#REF!</v>
      </c>
      <c r="T475" s="1190" t="e">
        <f t="shared" si="18"/>
        <v>#REF!</v>
      </c>
      <c r="U475" s="1190" t="e">
        <f t="shared" si="18"/>
        <v>#REF!</v>
      </c>
      <c r="V475" s="1190" t="e">
        <f t="shared" si="18"/>
        <v>#REF!</v>
      </c>
      <c r="W475" s="1190" t="e">
        <f t="shared" si="18"/>
        <v>#REF!</v>
      </c>
      <c r="X475" s="1190" t="e">
        <f t="shared" si="18"/>
        <v>#REF!</v>
      </c>
      <c r="Y475" s="1190" t="e">
        <f t="shared" si="18"/>
        <v>#REF!</v>
      </c>
      <c r="Z475" s="1190" t="e">
        <f t="shared" si="18"/>
        <v>#REF!</v>
      </c>
    </row>
    <row r="476" spans="2:26" ht="10.199999999999999">
      <c r="B476" s="1192"/>
      <c r="C476" s="1193"/>
      <c r="D476" s="1163"/>
      <c r="F476" s="1190" t="e">
        <f>IF(F$6&gt;#REF!,0,#REF!)</f>
        <v>#REF!</v>
      </c>
      <c r="G476" s="1190" t="e">
        <f>IF(G$6&gt;#REF!,0,#REF!)</f>
        <v>#REF!</v>
      </c>
      <c r="H476" s="1190" t="e">
        <f>IF(H$6&gt;#REF!,0,#REF!)</f>
        <v>#REF!</v>
      </c>
      <c r="I476" s="1190" t="e">
        <f>IF(I$6&gt;#REF!,0,#REF!)</f>
        <v>#REF!</v>
      </c>
      <c r="J476" s="1190" t="e">
        <f>IF(J$6&gt;#REF!,0,#REF!)</f>
        <v>#REF!</v>
      </c>
      <c r="K476" s="1190" t="e">
        <f>IF(K$6&gt;#REF!,0,#REF!)</f>
        <v>#REF!</v>
      </c>
      <c r="L476" s="1190" t="e">
        <f>IF(L$6&gt;#REF!,0,#REF!)</f>
        <v>#REF!</v>
      </c>
      <c r="M476" s="1190" t="e">
        <f>IF(M$6&gt;#REF!,0,#REF!)</f>
        <v>#REF!</v>
      </c>
      <c r="N476" s="1190" t="e">
        <f>IF(N$6&gt;#REF!,0,#REF!)</f>
        <v>#REF!</v>
      </c>
      <c r="O476" s="1190" t="e">
        <f>IF(O$6&gt;#REF!,0,#REF!)</f>
        <v>#REF!</v>
      </c>
      <c r="P476" s="1190"/>
      <c r="Q476" s="1190" t="e">
        <f>IF((#REF!-#REF!-F476)&lt;0,0,#REF!-#REF!-F476)</f>
        <v>#REF!</v>
      </c>
      <c r="R476" s="1190" t="e">
        <f t="shared" si="18"/>
        <v>#REF!</v>
      </c>
      <c r="S476" s="1190" t="e">
        <f t="shared" si="18"/>
        <v>#REF!</v>
      </c>
      <c r="T476" s="1190" t="e">
        <f t="shared" si="18"/>
        <v>#REF!</v>
      </c>
      <c r="U476" s="1190" t="e">
        <f t="shared" si="18"/>
        <v>#REF!</v>
      </c>
      <c r="V476" s="1190" t="e">
        <f t="shared" si="18"/>
        <v>#REF!</v>
      </c>
      <c r="W476" s="1190" t="e">
        <f t="shared" si="18"/>
        <v>#REF!</v>
      </c>
      <c r="X476" s="1190" t="e">
        <f t="shared" si="18"/>
        <v>#REF!</v>
      </c>
      <c r="Y476" s="1190" t="e">
        <f t="shared" si="18"/>
        <v>#REF!</v>
      </c>
      <c r="Z476" s="1190" t="e">
        <f t="shared" si="18"/>
        <v>#REF!</v>
      </c>
    </row>
    <row r="477" spans="2:26" ht="10.199999999999999">
      <c r="B477" s="1192"/>
      <c r="C477" s="1193"/>
      <c r="D477" s="1163"/>
      <c r="F477" s="1190" t="e">
        <f>IF(F$6&gt;#REF!,0,#REF!)</f>
        <v>#REF!</v>
      </c>
      <c r="G477" s="1190" t="e">
        <f>IF(G$6&gt;#REF!,0,#REF!)</f>
        <v>#REF!</v>
      </c>
      <c r="H477" s="1190" t="e">
        <f>IF(H$6&gt;#REF!,0,#REF!)</f>
        <v>#REF!</v>
      </c>
      <c r="I477" s="1190" t="e">
        <f>IF(I$6&gt;#REF!,0,#REF!)</f>
        <v>#REF!</v>
      </c>
      <c r="J477" s="1190" t="e">
        <f>IF(J$6&gt;#REF!,0,#REF!)</f>
        <v>#REF!</v>
      </c>
      <c r="K477" s="1190" t="e">
        <f>IF(K$6&gt;#REF!,0,#REF!)</f>
        <v>#REF!</v>
      </c>
      <c r="L477" s="1190" t="e">
        <f>IF(L$6&gt;#REF!,0,#REF!)</f>
        <v>#REF!</v>
      </c>
      <c r="M477" s="1190" t="e">
        <f>IF(M$6&gt;#REF!,0,#REF!)</f>
        <v>#REF!</v>
      </c>
      <c r="N477" s="1190" t="e">
        <f>IF(N$6&gt;#REF!,0,#REF!)</f>
        <v>#REF!</v>
      </c>
      <c r="O477" s="1190" t="e">
        <f>IF(O$6&gt;#REF!,0,#REF!)</f>
        <v>#REF!</v>
      </c>
      <c r="P477" s="1190"/>
      <c r="Q477" s="1190" t="e">
        <f>IF((#REF!-#REF!-F477)&lt;0,0,#REF!-#REF!-F477)</f>
        <v>#REF!</v>
      </c>
      <c r="R477" s="1190" t="e">
        <f t="shared" si="18"/>
        <v>#REF!</v>
      </c>
      <c r="S477" s="1190" t="e">
        <f t="shared" si="18"/>
        <v>#REF!</v>
      </c>
      <c r="T477" s="1190" t="e">
        <f t="shared" si="18"/>
        <v>#REF!</v>
      </c>
      <c r="U477" s="1190" t="e">
        <f t="shared" si="18"/>
        <v>#REF!</v>
      </c>
      <c r="V477" s="1190" t="e">
        <f t="shared" si="18"/>
        <v>#REF!</v>
      </c>
      <c r="W477" s="1190" t="e">
        <f t="shared" si="18"/>
        <v>#REF!</v>
      </c>
      <c r="X477" s="1190" t="e">
        <f t="shared" si="18"/>
        <v>#REF!</v>
      </c>
      <c r="Y477" s="1190" t="e">
        <f t="shared" si="18"/>
        <v>#REF!</v>
      </c>
      <c r="Z477" s="1190" t="e">
        <f t="shared" si="18"/>
        <v>#REF!</v>
      </c>
    </row>
    <row r="478" spans="2:26" ht="10.199999999999999">
      <c r="B478" s="1192"/>
      <c r="C478" s="1193"/>
      <c r="D478" s="1163"/>
      <c r="F478" s="1190" t="e">
        <f>IF(F$6&gt;#REF!,0,#REF!)</f>
        <v>#REF!</v>
      </c>
      <c r="G478" s="1190" t="e">
        <f>IF(G$6&gt;#REF!,0,#REF!)</f>
        <v>#REF!</v>
      </c>
      <c r="H478" s="1190" t="e">
        <f>IF(H$6&gt;#REF!,0,#REF!)</f>
        <v>#REF!</v>
      </c>
      <c r="I478" s="1190" t="e">
        <f>IF(I$6&gt;#REF!,0,#REF!)</f>
        <v>#REF!</v>
      </c>
      <c r="J478" s="1190" t="e">
        <f>IF(J$6&gt;#REF!,0,#REF!)</f>
        <v>#REF!</v>
      </c>
      <c r="K478" s="1190" t="e">
        <f>IF(K$6&gt;#REF!,0,#REF!)</f>
        <v>#REF!</v>
      </c>
      <c r="L478" s="1190" t="e">
        <f>IF(L$6&gt;#REF!,0,#REF!)</f>
        <v>#REF!</v>
      </c>
      <c r="M478" s="1190" t="e">
        <f>IF(M$6&gt;#REF!,0,#REF!)</f>
        <v>#REF!</v>
      </c>
      <c r="N478" s="1190" t="e">
        <f>IF(N$6&gt;#REF!,0,#REF!)</f>
        <v>#REF!</v>
      </c>
      <c r="O478" s="1190" t="e">
        <f>IF(O$6&gt;#REF!,0,#REF!)</f>
        <v>#REF!</v>
      </c>
      <c r="P478" s="1190"/>
      <c r="Q478" s="1190" t="e">
        <f>IF((#REF!-#REF!-F478)&lt;0,0,#REF!-#REF!-F478)</f>
        <v>#REF!</v>
      </c>
      <c r="R478" s="1190" t="e">
        <f t="shared" si="18"/>
        <v>#REF!</v>
      </c>
      <c r="S478" s="1190" t="e">
        <f t="shared" si="18"/>
        <v>#REF!</v>
      </c>
      <c r="T478" s="1190" t="e">
        <f t="shared" si="18"/>
        <v>#REF!</v>
      </c>
      <c r="U478" s="1190" t="e">
        <f t="shared" si="18"/>
        <v>#REF!</v>
      </c>
      <c r="V478" s="1190" t="e">
        <f t="shared" si="18"/>
        <v>#REF!</v>
      </c>
      <c r="W478" s="1190" t="e">
        <f t="shared" si="18"/>
        <v>#REF!</v>
      </c>
      <c r="X478" s="1190" t="e">
        <f t="shared" si="18"/>
        <v>#REF!</v>
      </c>
      <c r="Y478" s="1190" t="e">
        <f t="shared" si="18"/>
        <v>#REF!</v>
      </c>
      <c r="Z478" s="1190" t="e">
        <f t="shared" si="18"/>
        <v>#REF!</v>
      </c>
    </row>
    <row r="479" spans="2:26" ht="10.199999999999999">
      <c r="B479" s="1192"/>
      <c r="C479" s="1193"/>
      <c r="D479" s="1163"/>
      <c r="F479" s="1190" t="e">
        <f>IF(F$6&gt;#REF!,0,#REF!)</f>
        <v>#REF!</v>
      </c>
      <c r="G479" s="1190" t="e">
        <f>IF(G$6&gt;#REF!,0,#REF!)</f>
        <v>#REF!</v>
      </c>
      <c r="H479" s="1190" t="e">
        <f>IF(H$6&gt;#REF!,0,#REF!)</f>
        <v>#REF!</v>
      </c>
      <c r="I479" s="1190" t="e">
        <f>IF(I$6&gt;#REF!,0,#REF!)</f>
        <v>#REF!</v>
      </c>
      <c r="J479" s="1190" t="e">
        <f>IF(J$6&gt;#REF!,0,#REF!)</f>
        <v>#REF!</v>
      </c>
      <c r="K479" s="1190" t="e">
        <f>IF(K$6&gt;#REF!,0,#REF!)</f>
        <v>#REF!</v>
      </c>
      <c r="L479" s="1190" t="e">
        <f>IF(L$6&gt;#REF!,0,#REF!)</f>
        <v>#REF!</v>
      </c>
      <c r="M479" s="1190" t="e">
        <f>IF(M$6&gt;#REF!,0,#REF!)</f>
        <v>#REF!</v>
      </c>
      <c r="N479" s="1190" t="e">
        <f>IF(N$6&gt;#REF!,0,#REF!)</f>
        <v>#REF!</v>
      </c>
      <c r="O479" s="1190" t="e">
        <f>IF(O$6&gt;#REF!,0,#REF!)</f>
        <v>#REF!</v>
      </c>
      <c r="P479" s="1190"/>
      <c r="Q479" s="1190" t="e">
        <f>IF((#REF!-#REF!-F479)&lt;0,0,#REF!-#REF!-F479)</f>
        <v>#REF!</v>
      </c>
      <c r="R479" s="1190" t="e">
        <f t="shared" si="18"/>
        <v>#REF!</v>
      </c>
      <c r="S479" s="1190" t="e">
        <f t="shared" si="18"/>
        <v>#REF!</v>
      </c>
      <c r="T479" s="1190" t="e">
        <f t="shared" si="18"/>
        <v>#REF!</v>
      </c>
      <c r="U479" s="1190" t="e">
        <f t="shared" si="18"/>
        <v>#REF!</v>
      </c>
      <c r="V479" s="1190" t="e">
        <f t="shared" si="18"/>
        <v>#REF!</v>
      </c>
      <c r="W479" s="1190" t="e">
        <f t="shared" si="18"/>
        <v>#REF!</v>
      </c>
      <c r="X479" s="1190" t="e">
        <f t="shared" si="18"/>
        <v>#REF!</v>
      </c>
      <c r="Y479" s="1190" t="e">
        <f t="shared" si="18"/>
        <v>#REF!</v>
      </c>
      <c r="Z479" s="1190" t="e">
        <f t="shared" si="18"/>
        <v>#REF!</v>
      </c>
    </row>
    <row r="480" spans="2:26" ht="10.199999999999999">
      <c r="B480" s="1192"/>
      <c r="C480" s="1193"/>
      <c r="D480" s="1163"/>
      <c r="F480" s="1190" t="e">
        <f>IF(F$6&gt;#REF!,0,#REF!)</f>
        <v>#REF!</v>
      </c>
      <c r="G480" s="1190" t="e">
        <f>IF(G$6&gt;#REF!,0,#REF!)</f>
        <v>#REF!</v>
      </c>
      <c r="H480" s="1190" t="e">
        <f>IF(H$6&gt;#REF!,0,#REF!)</f>
        <v>#REF!</v>
      </c>
      <c r="I480" s="1190" t="e">
        <f>IF(I$6&gt;#REF!,0,#REF!)</f>
        <v>#REF!</v>
      </c>
      <c r="J480" s="1190" t="e">
        <f>IF(J$6&gt;#REF!,0,#REF!)</f>
        <v>#REF!</v>
      </c>
      <c r="K480" s="1190" t="e">
        <f>IF(K$6&gt;#REF!,0,#REF!)</f>
        <v>#REF!</v>
      </c>
      <c r="L480" s="1190" t="e">
        <f>IF(L$6&gt;#REF!,0,#REF!)</f>
        <v>#REF!</v>
      </c>
      <c r="M480" s="1190" t="e">
        <f>IF(M$6&gt;#REF!,0,#REF!)</f>
        <v>#REF!</v>
      </c>
      <c r="N480" s="1190" t="e">
        <f>IF(N$6&gt;#REF!,0,#REF!)</f>
        <v>#REF!</v>
      </c>
      <c r="O480" s="1190" t="e">
        <f>IF(O$6&gt;#REF!,0,#REF!)</f>
        <v>#REF!</v>
      </c>
      <c r="P480" s="1190"/>
      <c r="Q480" s="1190" t="e">
        <f>IF((#REF!-#REF!-F480)&lt;0,0,#REF!-#REF!-F480)</f>
        <v>#REF!</v>
      </c>
      <c r="R480" s="1190" t="e">
        <f t="shared" si="18"/>
        <v>#REF!</v>
      </c>
      <c r="S480" s="1190" t="e">
        <f t="shared" si="18"/>
        <v>#REF!</v>
      </c>
      <c r="T480" s="1190" t="e">
        <f t="shared" si="18"/>
        <v>#REF!</v>
      </c>
      <c r="U480" s="1190" t="e">
        <f t="shared" si="18"/>
        <v>#REF!</v>
      </c>
      <c r="V480" s="1190" t="e">
        <f t="shared" si="18"/>
        <v>#REF!</v>
      </c>
      <c r="W480" s="1190" t="e">
        <f t="shared" si="18"/>
        <v>#REF!</v>
      </c>
      <c r="X480" s="1190" t="e">
        <f t="shared" si="18"/>
        <v>#REF!</v>
      </c>
      <c r="Y480" s="1190" t="e">
        <f t="shared" si="18"/>
        <v>#REF!</v>
      </c>
      <c r="Z480" s="1190" t="e">
        <f t="shared" si="18"/>
        <v>#REF!</v>
      </c>
    </row>
    <row r="481" spans="1:28" ht="10.199999999999999">
      <c r="B481" s="1192"/>
      <c r="C481" s="1193"/>
      <c r="D481" s="1201"/>
      <c r="F481" s="1190" t="e">
        <f>IF(F$6&gt;#REF!,0,#REF!)</f>
        <v>#REF!</v>
      </c>
      <c r="G481" s="1190" t="e">
        <f>IF(G$6&gt;#REF!,0,#REF!)</f>
        <v>#REF!</v>
      </c>
      <c r="H481" s="1190" t="e">
        <f>IF(H$6&gt;#REF!,0,#REF!)</f>
        <v>#REF!</v>
      </c>
      <c r="I481" s="1190" t="e">
        <f>IF(I$6&gt;#REF!,0,#REF!)</f>
        <v>#REF!</v>
      </c>
      <c r="J481" s="1190" t="e">
        <f>IF(J$6&gt;#REF!,0,#REF!)</f>
        <v>#REF!</v>
      </c>
      <c r="K481" s="1190" t="e">
        <f>IF(K$6&gt;#REF!,0,#REF!)</f>
        <v>#REF!</v>
      </c>
      <c r="L481" s="1190" t="e">
        <f>IF(L$6&gt;#REF!,0,#REF!)</f>
        <v>#REF!</v>
      </c>
      <c r="M481" s="1190" t="e">
        <f>IF(M$6&gt;#REF!,0,#REF!)</f>
        <v>#REF!</v>
      </c>
      <c r="N481" s="1190" t="e">
        <f>IF(N$6&gt;#REF!,0,#REF!)</f>
        <v>#REF!</v>
      </c>
      <c r="O481" s="1190" t="e">
        <f>IF(O$6&gt;#REF!,0,#REF!)</f>
        <v>#REF!</v>
      </c>
      <c r="P481" s="1190"/>
      <c r="Q481" s="1190" t="e">
        <f>IF((#REF!-#REF!-F481)&lt;0,0,#REF!-#REF!-F481)</f>
        <v>#REF!</v>
      </c>
      <c r="R481" s="1190" t="e">
        <f t="shared" si="18"/>
        <v>#REF!</v>
      </c>
      <c r="S481" s="1190" t="e">
        <f t="shared" si="18"/>
        <v>#REF!</v>
      </c>
      <c r="T481" s="1190" t="e">
        <f t="shared" si="18"/>
        <v>#REF!</v>
      </c>
      <c r="U481" s="1190" t="e">
        <f t="shared" si="18"/>
        <v>#REF!</v>
      </c>
      <c r="V481" s="1190" t="e">
        <f t="shared" si="18"/>
        <v>#REF!</v>
      </c>
      <c r="W481" s="1190" t="e">
        <f t="shared" si="18"/>
        <v>#REF!</v>
      </c>
      <c r="X481" s="1190" t="e">
        <f t="shared" si="18"/>
        <v>#REF!</v>
      </c>
      <c r="Y481" s="1190" t="e">
        <f t="shared" si="18"/>
        <v>#REF!</v>
      </c>
      <c r="Z481" s="1190" t="e">
        <f t="shared" si="18"/>
        <v>#REF!</v>
      </c>
    </row>
    <row r="482" spans="1:28" ht="10.199999999999999">
      <c r="A482" s="21"/>
      <c r="B482" s="1192"/>
      <c r="C482" s="1193"/>
      <c r="D482" s="1201"/>
      <c r="F482" s="1190" t="e">
        <f>IF(F$6&gt;#REF!,0,#REF!)</f>
        <v>#REF!</v>
      </c>
      <c r="G482" s="1190" t="e">
        <f>IF(G$6&gt;#REF!,0,#REF!)</f>
        <v>#REF!</v>
      </c>
      <c r="H482" s="1190" t="e">
        <f>IF(H$6&gt;#REF!,0,#REF!)</f>
        <v>#REF!</v>
      </c>
      <c r="I482" s="1190" t="e">
        <f>IF(I$6&gt;#REF!,0,#REF!)</f>
        <v>#REF!</v>
      </c>
      <c r="J482" s="1190" t="e">
        <f>IF(J$6&gt;#REF!,0,#REF!)</f>
        <v>#REF!</v>
      </c>
      <c r="K482" s="1190" t="e">
        <f>IF(K$6&gt;#REF!,0,#REF!)</f>
        <v>#REF!</v>
      </c>
      <c r="L482" s="1190" t="e">
        <f>IF(L$6&gt;#REF!,0,#REF!)</f>
        <v>#REF!</v>
      </c>
      <c r="M482" s="1190" t="e">
        <f>IF(M$6&gt;#REF!,0,#REF!)</f>
        <v>#REF!</v>
      </c>
      <c r="N482" s="1190" t="e">
        <f>IF(N$6&gt;#REF!,0,#REF!)</f>
        <v>#REF!</v>
      </c>
      <c r="O482" s="1190" t="e">
        <f>IF(O$6&gt;#REF!,0,#REF!)</f>
        <v>#REF!</v>
      </c>
      <c r="P482" s="1190"/>
      <c r="Q482" s="1190" t="e">
        <f>IF((#REF!-#REF!-F482)&lt;0,0,#REF!-#REF!-F482)</f>
        <v>#REF!</v>
      </c>
      <c r="R482" s="1190" t="e">
        <f t="shared" si="18"/>
        <v>#REF!</v>
      </c>
      <c r="S482" s="1190" t="e">
        <f t="shared" si="18"/>
        <v>#REF!</v>
      </c>
      <c r="T482" s="1190" t="e">
        <f t="shared" si="18"/>
        <v>#REF!</v>
      </c>
      <c r="U482" s="1190" t="e">
        <f t="shared" si="18"/>
        <v>#REF!</v>
      </c>
      <c r="V482" s="1190" t="e">
        <f t="shared" si="18"/>
        <v>#REF!</v>
      </c>
      <c r="W482" s="1190" t="e">
        <f t="shared" si="18"/>
        <v>#REF!</v>
      </c>
      <c r="X482" s="1190" t="e">
        <f t="shared" si="18"/>
        <v>#REF!</v>
      </c>
      <c r="Y482" s="1190" t="e">
        <f t="shared" si="18"/>
        <v>#REF!</v>
      </c>
      <c r="Z482" s="1190" t="e">
        <f t="shared" si="18"/>
        <v>#REF!</v>
      </c>
    </row>
    <row r="483" spans="1:28" ht="10.199999999999999">
      <c r="A483" s="21"/>
      <c r="B483" s="1192"/>
      <c r="C483" s="1193"/>
      <c r="D483" s="1201"/>
      <c r="F483" s="1190" t="e">
        <f>IF(F$6&gt;#REF!,0,#REF!)</f>
        <v>#REF!</v>
      </c>
      <c r="G483" s="1190" t="e">
        <f>IF(G$6&gt;#REF!,0,#REF!)</f>
        <v>#REF!</v>
      </c>
      <c r="H483" s="1190" t="e">
        <f>IF(H$6&gt;#REF!,0,#REF!)</f>
        <v>#REF!</v>
      </c>
      <c r="I483" s="1190" t="e">
        <f>IF(I$6&gt;#REF!,0,#REF!)</f>
        <v>#REF!</v>
      </c>
      <c r="J483" s="1190" t="e">
        <f>IF(J$6&gt;#REF!,0,#REF!)</f>
        <v>#REF!</v>
      </c>
      <c r="K483" s="1190" t="e">
        <f>IF(K$6&gt;#REF!,0,#REF!)</f>
        <v>#REF!</v>
      </c>
      <c r="L483" s="1190" t="e">
        <f>IF(L$6&gt;#REF!,0,#REF!)</f>
        <v>#REF!</v>
      </c>
      <c r="M483" s="1190" t="e">
        <f>IF(M$6&gt;#REF!,0,#REF!)</f>
        <v>#REF!</v>
      </c>
      <c r="N483" s="1190" t="e">
        <f>IF(N$6&gt;#REF!,0,#REF!)</f>
        <v>#REF!</v>
      </c>
      <c r="O483" s="1190" t="e">
        <f>IF(O$6&gt;#REF!,0,#REF!)</f>
        <v>#REF!</v>
      </c>
      <c r="P483" s="1190"/>
      <c r="Q483" s="1190" t="e">
        <f>IF((#REF!-#REF!-F483)&lt;0,0,#REF!-#REF!-F483)</f>
        <v>#REF!</v>
      </c>
      <c r="R483" s="1190" t="e">
        <f t="shared" si="18"/>
        <v>#REF!</v>
      </c>
      <c r="S483" s="1190" t="e">
        <f t="shared" si="18"/>
        <v>#REF!</v>
      </c>
      <c r="T483" s="1190" t="e">
        <f t="shared" si="18"/>
        <v>#REF!</v>
      </c>
      <c r="U483" s="1190" t="e">
        <f t="shared" si="18"/>
        <v>#REF!</v>
      </c>
      <c r="V483" s="1190" t="e">
        <f t="shared" si="18"/>
        <v>#REF!</v>
      </c>
      <c r="W483" s="1190" t="e">
        <f t="shared" si="18"/>
        <v>#REF!</v>
      </c>
      <c r="X483" s="1190" t="e">
        <f t="shared" si="18"/>
        <v>#REF!</v>
      </c>
      <c r="Y483" s="1190" t="e">
        <f t="shared" si="18"/>
        <v>#REF!</v>
      </c>
      <c r="Z483" s="1190" t="e">
        <f t="shared" si="18"/>
        <v>#REF!</v>
      </c>
    </row>
    <row r="484" spans="1:28" ht="10.199999999999999">
      <c r="A484" s="21"/>
      <c r="B484" s="1192"/>
      <c r="C484" s="1193"/>
      <c r="D484" s="1163"/>
      <c r="F484" s="1190" t="e">
        <f>IF(F$6&gt;#REF!,0,#REF!)</f>
        <v>#REF!</v>
      </c>
      <c r="G484" s="1190" t="e">
        <f>IF(G$6&gt;#REF!,0,#REF!)</f>
        <v>#REF!</v>
      </c>
      <c r="H484" s="1190" t="e">
        <f>IF(H$6&gt;#REF!,0,#REF!)</f>
        <v>#REF!</v>
      </c>
      <c r="I484" s="1190" t="e">
        <f>IF(I$6&gt;#REF!,0,#REF!)</f>
        <v>#REF!</v>
      </c>
      <c r="J484" s="1190" t="e">
        <f>IF(J$6&gt;#REF!,0,#REF!)</f>
        <v>#REF!</v>
      </c>
      <c r="K484" s="1190" t="e">
        <f>IF(K$6&gt;#REF!,0,#REF!)</f>
        <v>#REF!</v>
      </c>
      <c r="L484" s="1190" t="e">
        <f>IF(L$6&gt;#REF!,0,#REF!)</f>
        <v>#REF!</v>
      </c>
      <c r="M484" s="1190" t="e">
        <f>IF(M$6&gt;#REF!,0,#REF!)</f>
        <v>#REF!</v>
      </c>
      <c r="N484" s="1190" t="e">
        <f>IF(N$6&gt;#REF!,0,#REF!)</f>
        <v>#REF!</v>
      </c>
      <c r="O484" s="1190" t="e">
        <f>IF(O$6&gt;#REF!,0,#REF!)</f>
        <v>#REF!</v>
      </c>
      <c r="P484" s="1190"/>
      <c r="Q484" s="1190" t="e">
        <f>IF((#REF!-#REF!-F484)&lt;0,0,#REF!-#REF!-F484)</f>
        <v>#REF!</v>
      </c>
      <c r="R484" s="1190" t="e">
        <f t="shared" si="18"/>
        <v>#REF!</v>
      </c>
      <c r="S484" s="1190" t="e">
        <f t="shared" si="18"/>
        <v>#REF!</v>
      </c>
      <c r="T484" s="1190" t="e">
        <f t="shared" si="18"/>
        <v>#REF!</v>
      </c>
      <c r="U484" s="1190" t="e">
        <f t="shared" si="18"/>
        <v>#REF!</v>
      </c>
      <c r="V484" s="1190" t="e">
        <f t="shared" si="18"/>
        <v>#REF!</v>
      </c>
      <c r="W484" s="1190" t="e">
        <f t="shared" si="18"/>
        <v>#REF!</v>
      </c>
      <c r="X484" s="1190" t="e">
        <f t="shared" si="18"/>
        <v>#REF!</v>
      </c>
      <c r="Y484" s="1190" t="e">
        <f t="shared" si="18"/>
        <v>#REF!</v>
      </c>
      <c r="Z484" s="1190" t="e">
        <f t="shared" si="18"/>
        <v>#REF!</v>
      </c>
    </row>
    <row r="485" spans="1:28" ht="10.199999999999999">
      <c r="B485" s="1192"/>
      <c r="C485" s="1193"/>
      <c r="D485" s="1201"/>
      <c r="F485" s="1190" t="e">
        <f>IF(F$6&gt;#REF!,0,#REF!)</f>
        <v>#REF!</v>
      </c>
      <c r="G485" s="1190" t="e">
        <f>IF(G$6&gt;#REF!,0,#REF!)</f>
        <v>#REF!</v>
      </c>
      <c r="H485" s="1190" t="e">
        <f>IF(H$6&gt;#REF!,0,#REF!)</f>
        <v>#REF!</v>
      </c>
      <c r="I485" s="1190" t="e">
        <f>IF(I$6&gt;#REF!,0,#REF!)</f>
        <v>#REF!</v>
      </c>
      <c r="J485" s="1190" t="e">
        <f>IF(J$6&gt;#REF!,0,#REF!)</f>
        <v>#REF!</v>
      </c>
      <c r="K485" s="1190" t="e">
        <f>IF(K$6&gt;#REF!,0,#REF!)</f>
        <v>#REF!</v>
      </c>
      <c r="L485" s="1190" t="e">
        <f>IF(L$6&gt;#REF!,0,#REF!)</f>
        <v>#REF!</v>
      </c>
      <c r="M485" s="1190" t="e">
        <f>IF(M$6&gt;#REF!,0,#REF!)</f>
        <v>#REF!</v>
      </c>
      <c r="N485" s="1190" t="e">
        <f>IF(N$6&gt;#REF!,0,#REF!)</f>
        <v>#REF!</v>
      </c>
      <c r="O485" s="1190" t="e">
        <f>IF(O$6&gt;#REF!,0,#REF!)</f>
        <v>#REF!</v>
      </c>
      <c r="P485" s="1190"/>
      <c r="Q485" s="1190" t="e">
        <f>IF((#REF!-#REF!-F485)&lt;0,0,#REF!-#REF!-F485)</f>
        <v>#REF!</v>
      </c>
      <c r="R485" s="1190" t="e">
        <f t="shared" si="18"/>
        <v>#REF!</v>
      </c>
      <c r="S485" s="1190" t="e">
        <f t="shared" si="18"/>
        <v>#REF!</v>
      </c>
      <c r="T485" s="1190" t="e">
        <f t="shared" si="18"/>
        <v>#REF!</v>
      </c>
      <c r="U485" s="1190" t="e">
        <f t="shared" si="18"/>
        <v>#REF!</v>
      </c>
      <c r="V485" s="1190" t="e">
        <f t="shared" si="18"/>
        <v>#REF!</v>
      </c>
      <c r="W485" s="1190" t="e">
        <f t="shared" si="18"/>
        <v>#REF!</v>
      </c>
      <c r="X485" s="1190" t="e">
        <f t="shared" si="18"/>
        <v>#REF!</v>
      </c>
      <c r="Y485" s="1190" t="e">
        <f t="shared" si="18"/>
        <v>#REF!</v>
      </c>
      <c r="Z485" s="1190" t="e">
        <f t="shared" si="18"/>
        <v>#REF!</v>
      </c>
    </row>
    <row r="486" spans="1:28" ht="10.199999999999999">
      <c r="B486" s="1192"/>
      <c r="C486" s="1193"/>
      <c r="D486" s="1201"/>
      <c r="F486" s="1190" t="e">
        <f>IF(F$6&gt;#REF!,0,#REF!)</f>
        <v>#REF!</v>
      </c>
      <c r="G486" s="1190" t="e">
        <f>IF(G$6&gt;#REF!,0,#REF!)</f>
        <v>#REF!</v>
      </c>
      <c r="H486" s="1190" t="e">
        <f>IF(H$6&gt;#REF!,0,#REF!)</f>
        <v>#REF!</v>
      </c>
      <c r="I486" s="1190" t="e">
        <f>IF(I$6&gt;#REF!,0,#REF!)</f>
        <v>#REF!</v>
      </c>
      <c r="J486" s="1190" t="e">
        <f>IF(J$6&gt;#REF!,0,#REF!)</f>
        <v>#REF!</v>
      </c>
      <c r="K486" s="1190" t="e">
        <f>IF(K$6&gt;#REF!,0,#REF!)</f>
        <v>#REF!</v>
      </c>
      <c r="L486" s="1190" t="e">
        <f>IF(L$6&gt;#REF!,0,#REF!)</f>
        <v>#REF!</v>
      </c>
      <c r="M486" s="1190" t="e">
        <f>IF(M$6&gt;#REF!,0,#REF!)</f>
        <v>#REF!</v>
      </c>
      <c r="N486" s="1190" t="e">
        <f>IF(N$6&gt;#REF!,0,#REF!)</f>
        <v>#REF!</v>
      </c>
      <c r="O486" s="1190" t="e">
        <f>IF(O$6&gt;#REF!,0,#REF!)</f>
        <v>#REF!</v>
      </c>
      <c r="P486" s="1190"/>
      <c r="Q486" s="1190" t="e">
        <f>IF((#REF!-#REF!-F486)&lt;0,0,#REF!-#REF!-F486)</f>
        <v>#REF!</v>
      </c>
      <c r="R486" s="1190" t="e">
        <f t="shared" si="18"/>
        <v>#REF!</v>
      </c>
      <c r="S486" s="1190" t="e">
        <f t="shared" si="18"/>
        <v>#REF!</v>
      </c>
      <c r="T486" s="1190" t="e">
        <f t="shared" si="18"/>
        <v>#REF!</v>
      </c>
      <c r="U486" s="1190" t="e">
        <f t="shared" si="18"/>
        <v>#REF!</v>
      </c>
      <c r="V486" s="1190" t="e">
        <f t="shared" si="18"/>
        <v>#REF!</v>
      </c>
      <c r="W486" s="1190" t="e">
        <f t="shared" si="18"/>
        <v>#REF!</v>
      </c>
      <c r="X486" s="1190" t="e">
        <f t="shared" si="18"/>
        <v>#REF!</v>
      </c>
      <c r="Y486" s="1190" t="e">
        <f t="shared" si="18"/>
        <v>#REF!</v>
      </c>
      <c r="Z486" s="1190" t="e">
        <f t="shared" si="18"/>
        <v>#REF!</v>
      </c>
    </row>
    <row r="487" spans="1:28" ht="10.199999999999999">
      <c r="B487" s="1192"/>
      <c r="C487" s="1193"/>
      <c r="D487" s="1201"/>
      <c r="F487" s="1190" t="e">
        <f>IF(F$6&gt;#REF!,0,#REF!)</f>
        <v>#REF!</v>
      </c>
      <c r="G487" s="1190" t="e">
        <f>IF(G$6&gt;#REF!,0,#REF!)</f>
        <v>#REF!</v>
      </c>
      <c r="H487" s="1190" t="e">
        <f>IF(H$6&gt;#REF!,0,#REF!)</f>
        <v>#REF!</v>
      </c>
      <c r="I487" s="1190" t="e">
        <f>IF(I$6&gt;#REF!,0,#REF!)</f>
        <v>#REF!</v>
      </c>
      <c r="J487" s="1190" t="e">
        <f>IF(J$6&gt;#REF!,0,#REF!)</f>
        <v>#REF!</v>
      </c>
      <c r="K487" s="1190" t="e">
        <f>IF(K$6&gt;#REF!,0,#REF!)</f>
        <v>#REF!</v>
      </c>
      <c r="L487" s="1190" t="e">
        <f>IF(L$6&gt;#REF!,0,#REF!)</f>
        <v>#REF!</v>
      </c>
      <c r="M487" s="1190" t="e">
        <f>IF(M$6&gt;#REF!,0,#REF!)</f>
        <v>#REF!</v>
      </c>
      <c r="N487" s="1190" t="e">
        <f>IF(N$6&gt;#REF!,0,#REF!)</f>
        <v>#REF!</v>
      </c>
      <c r="O487" s="1190" t="e">
        <f>IF(O$6&gt;#REF!,0,#REF!)</f>
        <v>#REF!</v>
      </c>
      <c r="P487" s="1190"/>
      <c r="Q487" s="1190" t="e">
        <f>IF((#REF!-#REF!-F487)&lt;0,0,#REF!-#REF!-F487)</f>
        <v>#REF!</v>
      </c>
      <c r="R487" s="1190" t="e">
        <f t="shared" si="18"/>
        <v>#REF!</v>
      </c>
      <c r="S487" s="1190" t="e">
        <f t="shared" si="18"/>
        <v>#REF!</v>
      </c>
      <c r="T487" s="1190" t="e">
        <f t="shared" si="18"/>
        <v>#REF!</v>
      </c>
      <c r="U487" s="1190" t="e">
        <f t="shared" si="18"/>
        <v>#REF!</v>
      </c>
      <c r="V487" s="1190" t="e">
        <f t="shared" si="18"/>
        <v>#REF!</v>
      </c>
      <c r="W487" s="1190" t="e">
        <f t="shared" si="18"/>
        <v>#REF!</v>
      </c>
      <c r="X487" s="1190" t="e">
        <f t="shared" si="18"/>
        <v>#REF!</v>
      </c>
      <c r="Y487" s="1190" t="e">
        <f t="shared" si="18"/>
        <v>#REF!</v>
      </c>
      <c r="Z487" s="1190" t="e">
        <f t="shared" si="18"/>
        <v>#REF!</v>
      </c>
    </row>
    <row r="488" spans="1:28" ht="10.199999999999999">
      <c r="B488" s="1192"/>
      <c r="C488" s="1193"/>
      <c r="D488" s="1163"/>
      <c r="F488" s="1190" t="e">
        <f>IF(F$6&gt;#REF!,0,#REF!)</f>
        <v>#REF!</v>
      </c>
      <c r="G488" s="1190" t="e">
        <f>IF(G$6&gt;#REF!,0,#REF!)</f>
        <v>#REF!</v>
      </c>
      <c r="H488" s="1190" t="e">
        <f>IF(H$6&gt;#REF!,0,#REF!)</f>
        <v>#REF!</v>
      </c>
      <c r="I488" s="1190" t="e">
        <f>IF(I$6&gt;#REF!,0,#REF!)</f>
        <v>#REF!</v>
      </c>
      <c r="J488" s="1190" t="e">
        <f>IF(J$6&gt;#REF!,0,#REF!)</f>
        <v>#REF!</v>
      </c>
      <c r="K488" s="1190" t="e">
        <f>IF(K$6&gt;#REF!,0,#REF!)</f>
        <v>#REF!</v>
      </c>
      <c r="L488" s="1190" t="e">
        <f>IF(L$6&gt;#REF!,0,#REF!)</f>
        <v>#REF!</v>
      </c>
      <c r="M488" s="1190" t="e">
        <f>IF(M$6&gt;#REF!,0,#REF!)</f>
        <v>#REF!</v>
      </c>
      <c r="N488" s="1190" t="e">
        <f>IF(N$6&gt;#REF!,0,#REF!)</f>
        <v>#REF!</v>
      </c>
      <c r="O488" s="1190" t="e">
        <f>IF(O$6&gt;#REF!,0,#REF!)</f>
        <v>#REF!</v>
      </c>
      <c r="P488" s="1190"/>
      <c r="Q488" s="1190" t="e">
        <f>IF((#REF!-#REF!-F488)&lt;0,0,#REF!-#REF!-F488)</f>
        <v>#REF!</v>
      </c>
      <c r="R488" s="1190" t="e">
        <f t="shared" si="18"/>
        <v>#REF!</v>
      </c>
      <c r="S488" s="1190" t="e">
        <f t="shared" si="18"/>
        <v>#REF!</v>
      </c>
      <c r="T488" s="1190" t="e">
        <f t="shared" si="18"/>
        <v>#REF!</v>
      </c>
      <c r="U488" s="1190" t="e">
        <f t="shared" si="18"/>
        <v>#REF!</v>
      </c>
      <c r="V488" s="1190" t="e">
        <f t="shared" si="18"/>
        <v>#REF!</v>
      </c>
      <c r="W488" s="1190" t="e">
        <f t="shared" si="18"/>
        <v>#REF!</v>
      </c>
      <c r="X488" s="1190" t="e">
        <f t="shared" si="18"/>
        <v>#REF!</v>
      </c>
      <c r="Y488" s="1190" t="e">
        <f t="shared" si="18"/>
        <v>#REF!</v>
      </c>
      <c r="Z488" s="1190" t="e">
        <f t="shared" si="18"/>
        <v>#REF!</v>
      </c>
    </row>
    <row r="489" spans="1:28" ht="10.199999999999999">
      <c r="B489" s="1192"/>
      <c r="C489" s="1193"/>
      <c r="D489" s="1201"/>
      <c r="F489" s="1190" t="e">
        <f>IF(F$6&gt;#REF!,0,#REF!)</f>
        <v>#REF!</v>
      </c>
      <c r="G489" s="1190" t="e">
        <f>IF(G$6&gt;#REF!,0,#REF!)</f>
        <v>#REF!</v>
      </c>
      <c r="H489" s="1190" t="e">
        <f>IF(H$6&gt;#REF!,0,#REF!)</f>
        <v>#REF!</v>
      </c>
      <c r="I489" s="1190" t="e">
        <f>IF(I$6&gt;#REF!,0,#REF!)</f>
        <v>#REF!</v>
      </c>
      <c r="J489" s="1190" t="e">
        <f>IF(J$6&gt;#REF!,0,#REF!)</f>
        <v>#REF!</v>
      </c>
      <c r="K489" s="1190" t="e">
        <f>IF(K$6&gt;#REF!,0,#REF!)</f>
        <v>#REF!</v>
      </c>
      <c r="L489" s="1190" t="e">
        <f>IF(L$6&gt;#REF!,0,#REF!)</f>
        <v>#REF!</v>
      </c>
      <c r="M489" s="1190" t="e">
        <f>IF(M$6&gt;#REF!,0,#REF!)</f>
        <v>#REF!</v>
      </c>
      <c r="N489" s="1190" t="e">
        <f>IF(N$6&gt;#REF!,0,#REF!)</f>
        <v>#REF!</v>
      </c>
      <c r="O489" s="1190" t="e">
        <f>IF(O$6&gt;#REF!,0,#REF!)</f>
        <v>#REF!</v>
      </c>
      <c r="P489" s="1190"/>
      <c r="Q489" s="1190" t="e">
        <f>IF((#REF!-#REF!-F489)&lt;0,0,#REF!-#REF!-F489)</f>
        <v>#REF!</v>
      </c>
      <c r="R489" s="1190" t="e">
        <f t="shared" si="18"/>
        <v>#REF!</v>
      </c>
      <c r="S489" s="1190" t="e">
        <f t="shared" si="18"/>
        <v>#REF!</v>
      </c>
      <c r="T489" s="1190" t="e">
        <f t="shared" si="18"/>
        <v>#REF!</v>
      </c>
      <c r="U489" s="1190" t="e">
        <f t="shared" si="18"/>
        <v>#REF!</v>
      </c>
      <c r="V489" s="1190" t="e">
        <f t="shared" si="18"/>
        <v>#REF!</v>
      </c>
      <c r="W489" s="1190" t="e">
        <f t="shared" si="18"/>
        <v>#REF!</v>
      </c>
      <c r="X489" s="1190" t="e">
        <f t="shared" si="18"/>
        <v>#REF!</v>
      </c>
      <c r="Y489" s="1190" t="e">
        <f t="shared" si="18"/>
        <v>#REF!</v>
      </c>
      <c r="Z489" s="1190" t="e">
        <f t="shared" si="18"/>
        <v>#REF!</v>
      </c>
    </row>
    <row r="490" spans="1:28" ht="12">
      <c r="B490" s="1192"/>
      <c r="C490" s="1193"/>
      <c r="D490" s="1201"/>
      <c r="F490" s="1203" t="e">
        <f>IF(F$6&gt;#REF!,0,#REF!)</f>
        <v>#REF!</v>
      </c>
      <c r="G490" s="1203" t="e">
        <f>IF(G$6&gt;#REF!,0,#REF!)</f>
        <v>#REF!</v>
      </c>
      <c r="H490" s="1203" t="e">
        <f>IF(H$6&gt;#REF!,0,#REF!)</f>
        <v>#REF!</v>
      </c>
      <c r="I490" s="1203" t="e">
        <f>IF(I$6&gt;#REF!,0,#REF!)</f>
        <v>#REF!</v>
      </c>
      <c r="J490" s="1203" t="e">
        <f>IF(J$6&gt;#REF!,0,#REF!)</f>
        <v>#REF!</v>
      </c>
      <c r="K490" s="1203" t="e">
        <f>IF(K$6&gt;#REF!,0,#REF!)</f>
        <v>#REF!</v>
      </c>
      <c r="L490" s="1203" t="e">
        <f>IF(L$6&gt;#REF!,0,#REF!)</f>
        <v>#REF!</v>
      </c>
      <c r="M490" s="1203" t="e">
        <f>IF(M$6&gt;#REF!,0,#REF!)</f>
        <v>#REF!</v>
      </c>
      <c r="N490" s="1203" t="e">
        <f>IF(N$6&gt;#REF!,0,#REF!)</f>
        <v>#REF!</v>
      </c>
      <c r="O490" s="1203" t="e">
        <f>IF(O$6&gt;#REF!,0,#REF!)</f>
        <v>#REF!</v>
      </c>
      <c r="P490" s="1190"/>
      <c r="Q490" s="1203" t="e">
        <f>IF((#REF!-#REF!-F490)&lt;0,0,#REF!-#REF!-F490)</f>
        <v>#REF!</v>
      </c>
      <c r="R490" s="1203" t="e">
        <f t="shared" si="18"/>
        <v>#REF!</v>
      </c>
      <c r="S490" s="1203" t="e">
        <f t="shared" si="18"/>
        <v>#REF!</v>
      </c>
      <c r="T490" s="1203" t="e">
        <f t="shared" si="18"/>
        <v>#REF!</v>
      </c>
      <c r="U490" s="1203" t="e">
        <f t="shared" si="18"/>
        <v>#REF!</v>
      </c>
      <c r="V490" s="1203" t="e">
        <f t="shared" si="18"/>
        <v>#REF!</v>
      </c>
      <c r="W490" s="1203" t="e">
        <f t="shared" si="18"/>
        <v>#REF!</v>
      </c>
      <c r="X490" s="1203" t="e">
        <f t="shared" si="18"/>
        <v>#REF!</v>
      </c>
      <c r="Y490" s="1203" t="e">
        <f t="shared" si="18"/>
        <v>#REF!</v>
      </c>
      <c r="Z490" s="1203" t="e">
        <f t="shared" si="18"/>
        <v>#REF!</v>
      </c>
      <c r="AA490" s="392"/>
      <c r="AB490" s="392"/>
    </row>
    <row r="491" spans="1:28" ht="12">
      <c r="B491" s="1204" t="s">
        <v>1420</v>
      </c>
      <c r="C491" s="1205" t="str">
        <f>C469</f>
        <v>Asset A/C#: 103 - SERVICE AREA (GRWSC)</v>
      </c>
      <c r="D491" s="21"/>
      <c r="F491" s="1190" t="e">
        <f t="shared" ref="F491:O491" si="19">SUM(F470:F490)</f>
        <v>#REF!</v>
      </c>
      <c r="G491" s="1190" t="e">
        <f t="shared" si="19"/>
        <v>#REF!</v>
      </c>
      <c r="H491" s="1190" t="e">
        <f t="shared" si="19"/>
        <v>#REF!</v>
      </c>
      <c r="I491" s="1190" t="e">
        <f t="shared" si="19"/>
        <v>#REF!</v>
      </c>
      <c r="J491" s="1190" t="e">
        <f t="shared" si="19"/>
        <v>#REF!</v>
      </c>
      <c r="K491" s="1190" t="e">
        <f t="shared" si="19"/>
        <v>#REF!</v>
      </c>
      <c r="L491" s="1190" t="e">
        <f t="shared" si="19"/>
        <v>#REF!</v>
      </c>
      <c r="M491" s="1190" t="e">
        <f t="shared" si="19"/>
        <v>#REF!</v>
      </c>
      <c r="N491" s="1190" t="e">
        <f t="shared" si="19"/>
        <v>#REF!</v>
      </c>
      <c r="O491" s="1190" t="e">
        <f t="shared" si="19"/>
        <v>#REF!</v>
      </c>
      <c r="P491" s="1190"/>
      <c r="Q491" s="1190" t="e">
        <f t="shared" ref="Q491:Z491" si="20">SUM(Q470:Q490)</f>
        <v>#REF!</v>
      </c>
      <c r="R491" s="1190" t="e">
        <f t="shared" si="20"/>
        <v>#REF!</v>
      </c>
      <c r="S491" s="1190" t="e">
        <f t="shared" si="20"/>
        <v>#REF!</v>
      </c>
      <c r="T491" s="1190" t="e">
        <f t="shared" si="20"/>
        <v>#REF!</v>
      </c>
      <c r="U491" s="1190" t="e">
        <f t="shared" si="20"/>
        <v>#REF!</v>
      </c>
      <c r="V491" s="1190" t="e">
        <f t="shared" si="20"/>
        <v>#REF!</v>
      </c>
      <c r="W491" s="1190" t="e">
        <f t="shared" si="20"/>
        <v>#REF!</v>
      </c>
      <c r="X491" s="1190" t="e">
        <f t="shared" si="20"/>
        <v>#REF!</v>
      </c>
      <c r="Y491" s="1190" t="e">
        <f t="shared" si="20"/>
        <v>#REF!</v>
      </c>
      <c r="Z491" s="1190" t="e">
        <f t="shared" si="20"/>
        <v>#REF!</v>
      </c>
      <c r="AA491" s="392"/>
      <c r="AB491" s="392"/>
    </row>
    <row r="492" spans="1:28" ht="10.199999999999999">
      <c r="B492" s="1204"/>
      <c r="C492" s="1205"/>
      <c r="D492" s="21"/>
      <c r="F492" s="1190"/>
      <c r="G492" s="1190"/>
      <c r="H492" s="1190"/>
      <c r="I492" s="1190"/>
      <c r="J492" s="1190"/>
      <c r="K492" s="1190"/>
      <c r="L492" s="1190"/>
      <c r="M492" s="1190"/>
      <c r="N492" s="1190"/>
      <c r="O492" s="1190"/>
      <c r="P492" s="1190"/>
      <c r="Q492" s="1190"/>
      <c r="R492" s="1190"/>
      <c r="S492" s="1190"/>
      <c r="T492" s="1190"/>
      <c r="U492" s="1190"/>
      <c r="V492" s="1190"/>
      <c r="W492" s="1190"/>
      <c r="X492" s="1190"/>
      <c r="Y492" s="1190"/>
      <c r="Z492" s="1190"/>
    </row>
    <row r="493" spans="1:28" s="21" customFormat="1" ht="10.199999999999999">
      <c r="B493" s="1204"/>
      <c r="C493" s="21" t="s">
        <v>299</v>
      </c>
      <c r="F493" s="1196">
        <v>0</v>
      </c>
      <c r="G493" s="1196">
        <v>0</v>
      </c>
      <c r="H493" s="1196">
        <v>0</v>
      </c>
      <c r="I493" s="1196">
        <v>0</v>
      </c>
      <c r="J493" s="1196">
        <v>0</v>
      </c>
      <c r="K493" s="1196">
        <v>0</v>
      </c>
      <c r="L493" s="1196">
        <v>0</v>
      </c>
      <c r="M493" s="1196">
        <v>0</v>
      </c>
      <c r="N493" s="1196">
        <v>0</v>
      </c>
      <c r="O493" s="1196">
        <v>0</v>
      </c>
      <c r="P493" s="1190"/>
      <c r="Q493" s="1196">
        <v>0</v>
      </c>
      <c r="R493" s="1196">
        <v>0</v>
      </c>
      <c r="S493" s="1196">
        <v>0</v>
      </c>
      <c r="T493" s="1196">
        <v>0</v>
      </c>
      <c r="U493" s="1196">
        <v>0</v>
      </c>
      <c r="V493" s="1196">
        <v>0</v>
      </c>
      <c r="W493" s="1196">
        <v>0</v>
      </c>
      <c r="X493" s="1196">
        <v>0</v>
      </c>
      <c r="Y493" s="1196">
        <v>0</v>
      </c>
      <c r="Z493" s="1196">
        <v>0</v>
      </c>
    </row>
    <row r="494" spans="1:28" s="21" customFormat="1" ht="10.199999999999999">
      <c r="B494" s="1204"/>
      <c r="C494" s="21" t="s">
        <v>300</v>
      </c>
      <c r="F494" s="1196" t="e">
        <f t="shared" ref="F494:O494" si="21">F491</f>
        <v>#REF!</v>
      </c>
      <c r="G494" s="1196" t="e">
        <f t="shared" si="21"/>
        <v>#REF!</v>
      </c>
      <c r="H494" s="1196" t="e">
        <f t="shared" si="21"/>
        <v>#REF!</v>
      </c>
      <c r="I494" s="1196" t="e">
        <f t="shared" si="21"/>
        <v>#REF!</v>
      </c>
      <c r="J494" s="1196" t="e">
        <f t="shared" si="21"/>
        <v>#REF!</v>
      </c>
      <c r="K494" s="1196" t="e">
        <f t="shared" si="21"/>
        <v>#REF!</v>
      </c>
      <c r="L494" s="1196" t="e">
        <f t="shared" si="21"/>
        <v>#REF!</v>
      </c>
      <c r="M494" s="1196" t="e">
        <f t="shared" si="21"/>
        <v>#REF!</v>
      </c>
      <c r="N494" s="1196" t="e">
        <f t="shared" si="21"/>
        <v>#REF!</v>
      </c>
      <c r="O494" s="1196" t="e">
        <f t="shared" si="21"/>
        <v>#REF!</v>
      </c>
      <c r="P494" s="1190"/>
      <c r="Q494" s="1196" t="e">
        <f t="shared" ref="Q494:Z494" si="22">Q491</f>
        <v>#REF!</v>
      </c>
      <c r="R494" s="1196" t="e">
        <f t="shared" si="22"/>
        <v>#REF!</v>
      </c>
      <c r="S494" s="1196" t="e">
        <f t="shared" si="22"/>
        <v>#REF!</v>
      </c>
      <c r="T494" s="1196" t="e">
        <f t="shared" si="22"/>
        <v>#REF!</v>
      </c>
      <c r="U494" s="1196" t="e">
        <f t="shared" si="22"/>
        <v>#REF!</v>
      </c>
      <c r="V494" s="1196" t="e">
        <f t="shared" si="22"/>
        <v>#REF!</v>
      </c>
      <c r="W494" s="1196" t="e">
        <f t="shared" si="22"/>
        <v>#REF!</v>
      </c>
      <c r="X494" s="1196" t="e">
        <f t="shared" si="22"/>
        <v>#REF!</v>
      </c>
      <c r="Y494" s="1196" t="e">
        <f t="shared" si="22"/>
        <v>#REF!</v>
      </c>
      <c r="Z494" s="1196" t="e">
        <f t="shared" si="22"/>
        <v>#REF!</v>
      </c>
    </row>
    <row r="495" spans="1:28" s="21" customFormat="1" ht="10.199999999999999">
      <c r="B495" s="1204"/>
      <c r="C495" s="21" t="s">
        <v>366</v>
      </c>
      <c r="F495" s="1196">
        <v>0</v>
      </c>
      <c r="G495" s="1196">
        <v>0</v>
      </c>
      <c r="H495" s="1196">
        <v>0</v>
      </c>
      <c r="I495" s="1196">
        <v>0</v>
      </c>
      <c r="J495" s="1196">
        <v>0</v>
      </c>
      <c r="K495" s="1196">
        <v>0</v>
      </c>
      <c r="L495" s="1196">
        <v>0</v>
      </c>
      <c r="M495" s="1196">
        <v>0</v>
      </c>
      <c r="N495" s="1196">
        <v>0</v>
      </c>
      <c r="O495" s="1196">
        <v>0</v>
      </c>
      <c r="P495" s="1190"/>
      <c r="Q495" s="1196">
        <v>0</v>
      </c>
      <c r="R495" s="1196">
        <v>0</v>
      </c>
      <c r="S495" s="1196">
        <v>0</v>
      </c>
      <c r="T495" s="1196">
        <v>0</v>
      </c>
      <c r="U495" s="1196">
        <v>0</v>
      </c>
      <c r="V495" s="1196">
        <v>0</v>
      </c>
      <c r="W495" s="1196">
        <v>0</v>
      </c>
      <c r="X495" s="1196">
        <v>0</v>
      </c>
      <c r="Y495" s="1196">
        <v>0</v>
      </c>
      <c r="Z495" s="1196">
        <v>0</v>
      </c>
    </row>
    <row r="496" spans="1:28" s="21" customFormat="1" ht="10.199999999999999">
      <c r="B496" s="1210"/>
      <c r="C496" s="21" t="s">
        <v>297</v>
      </c>
      <c r="F496" s="1196">
        <v>0</v>
      </c>
      <c r="G496" s="1196">
        <v>0</v>
      </c>
      <c r="H496" s="1196">
        <v>0</v>
      </c>
      <c r="I496" s="1196">
        <v>0</v>
      </c>
      <c r="J496" s="1196">
        <v>0</v>
      </c>
      <c r="K496" s="1196">
        <v>0</v>
      </c>
      <c r="L496" s="1196">
        <v>0</v>
      </c>
      <c r="M496" s="1196">
        <v>0</v>
      </c>
      <c r="N496" s="1196">
        <v>0</v>
      </c>
      <c r="O496" s="1196">
        <v>0</v>
      </c>
      <c r="P496" s="1190"/>
      <c r="Q496" s="1196">
        <v>0</v>
      </c>
      <c r="R496" s="1196">
        <v>0</v>
      </c>
      <c r="S496" s="1196">
        <v>0</v>
      </c>
      <c r="T496" s="1196">
        <v>0</v>
      </c>
      <c r="U496" s="1196">
        <v>0</v>
      </c>
      <c r="V496" s="1196">
        <v>0</v>
      </c>
      <c r="W496" s="1196">
        <v>0</v>
      </c>
      <c r="X496" s="1196">
        <v>0</v>
      </c>
      <c r="Y496" s="1196">
        <v>0</v>
      </c>
      <c r="Z496" s="1196">
        <v>0</v>
      </c>
    </row>
    <row r="497" spans="2:26" ht="10.199999999999999">
      <c r="B497" s="1210"/>
      <c r="C497" s="1211"/>
      <c r="D497" s="21"/>
      <c r="F497" s="1190"/>
      <c r="G497" s="1190"/>
      <c r="H497" s="1190"/>
      <c r="I497" s="1190"/>
      <c r="J497" s="1190"/>
      <c r="K497" s="1190"/>
      <c r="L497" s="1190"/>
      <c r="M497" s="1190"/>
      <c r="N497" s="1190"/>
      <c r="O497" s="1190"/>
      <c r="P497" s="1190"/>
      <c r="Q497" s="1190"/>
      <c r="R497" s="1190"/>
      <c r="S497" s="1190"/>
      <c r="T497" s="1190"/>
      <c r="U497" s="1190"/>
      <c r="V497" s="1190"/>
      <c r="W497" s="1190"/>
      <c r="X497" s="1190"/>
      <c r="Y497" s="1190"/>
      <c r="Z497" s="1190"/>
    </row>
    <row r="498" spans="2:26" ht="10.199999999999999">
      <c r="B498" s="1210"/>
      <c r="C498" s="1211"/>
      <c r="D498" s="21"/>
      <c r="F498" s="1190"/>
      <c r="G498" s="1190"/>
      <c r="H498" s="1190"/>
      <c r="I498" s="1190"/>
      <c r="J498" s="1190"/>
      <c r="K498" s="1190"/>
      <c r="L498" s="1190"/>
      <c r="M498" s="1190"/>
      <c r="N498" s="1190"/>
      <c r="O498" s="1190"/>
      <c r="P498" s="1190"/>
      <c r="Q498" s="1190"/>
      <c r="R498" s="1190"/>
      <c r="S498" s="1190"/>
      <c r="T498" s="1190"/>
      <c r="U498" s="1190"/>
      <c r="V498" s="1190"/>
      <c r="W498" s="1190"/>
      <c r="X498" s="1190"/>
      <c r="Y498" s="1190"/>
      <c r="Z498" s="1190"/>
    </row>
    <row r="499" spans="2:26" ht="10.199999999999999">
      <c r="C499" s="1212" t="s">
        <v>1439</v>
      </c>
    </row>
    <row r="500" spans="2:26" ht="10.199999999999999">
      <c r="B500" s="1192"/>
      <c r="C500" s="1193" t="s">
        <v>1440</v>
      </c>
      <c r="D500" s="1163"/>
      <c r="F500" s="1190" t="e">
        <f>IF(F$6&gt;#REF!,0,#REF!)</f>
        <v>#REF!</v>
      </c>
      <c r="G500" s="1190" t="e">
        <f>IF(G$6&gt;#REF!,0,#REF!)</f>
        <v>#REF!</v>
      </c>
      <c r="H500" s="1190" t="e">
        <f>IF(H$6&gt;#REF!,0,#REF!)</f>
        <v>#REF!</v>
      </c>
      <c r="I500" s="1190" t="e">
        <f>IF(I$6&gt;#REF!,0,#REF!)</f>
        <v>#REF!</v>
      </c>
      <c r="J500" s="1190" t="e">
        <f>IF(J$6&gt;#REF!,0,#REF!)</f>
        <v>#REF!</v>
      </c>
      <c r="K500" s="1190" t="e">
        <f>IF(K$6&gt;#REF!,0,#REF!)</f>
        <v>#REF!</v>
      </c>
      <c r="L500" s="1190" t="e">
        <f>IF(L$6&gt;#REF!,0,#REF!)</f>
        <v>#REF!</v>
      </c>
      <c r="M500" s="1190" t="e">
        <f>IF(M$6&gt;#REF!,0,#REF!)</f>
        <v>#REF!</v>
      </c>
      <c r="N500" s="1190" t="e">
        <f>IF(N$6&gt;#REF!,0,#REF!)</f>
        <v>#REF!</v>
      </c>
      <c r="O500" s="1190" t="e">
        <f>IF(O$6&gt;#REF!,0,#REF!)</f>
        <v>#REF!</v>
      </c>
      <c r="P500" s="1190"/>
      <c r="Q500" s="1190" t="e">
        <f>IF((#REF!-#REF!-F500)&lt;0,0,#REF!-#REF!-F500)</f>
        <v>#REF!</v>
      </c>
      <c r="R500" s="1190" t="e">
        <f t="shared" ref="R500:Z528" si="23">IF((Q500-G500)&lt;0,0,Q500-G500)</f>
        <v>#REF!</v>
      </c>
      <c r="S500" s="1190" t="e">
        <f t="shared" si="23"/>
        <v>#REF!</v>
      </c>
      <c r="T500" s="1190" t="e">
        <f t="shared" si="23"/>
        <v>#REF!</v>
      </c>
      <c r="U500" s="1190" t="e">
        <f t="shared" si="23"/>
        <v>#REF!</v>
      </c>
      <c r="V500" s="1190" t="e">
        <f t="shared" si="23"/>
        <v>#REF!</v>
      </c>
      <c r="W500" s="1190" t="e">
        <f t="shared" si="23"/>
        <v>#REF!</v>
      </c>
      <c r="X500" s="1190" t="e">
        <f t="shared" si="23"/>
        <v>#REF!</v>
      </c>
      <c r="Y500" s="1190" t="e">
        <f t="shared" si="23"/>
        <v>#REF!</v>
      </c>
      <c r="Z500" s="1190" t="e">
        <f t="shared" si="23"/>
        <v>#REF!</v>
      </c>
    </row>
    <row r="501" spans="2:26" ht="10.199999999999999">
      <c r="B501" s="1192"/>
      <c r="C501" s="1193" t="s">
        <v>1441</v>
      </c>
      <c r="D501" s="1163"/>
      <c r="F501" s="1190" t="e">
        <f>IF(F$6&gt;#REF!,0,#REF!)</f>
        <v>#REF!</v>
      </c>
      <c r="G501" s="1190" t="e">
        <f>IF(G$6&gt;#REF!,0,#REF!)</f>
        <v>#REF!</v>
      </c>
      <c r="H501" s="1190" t="e">
        <f>IF(H$6&gt;#REF!,0,#REF!)</f>
        <v>#REF!</v>
      </c>
      <c r="I501" s="1190" t="e">
        <f>IF(I$6&gt;#REF!,0,#REF!)</f>
        <v>#REF!</v>
      </c>
      <c r="J501" s="1190" t="e">
        <f>IF(J$6&gt;#REF!,0,#REF!)</f>
        <v>#REF!</v>
      </c>
      <c r="K501" s="1190" t="e">
        <f>IF(K$6&gt;#REF!,0,#REF!)</f>
        <v>#REF!</v>
      </c>
      <c r="L501" s="1190" t="e">
        <f>IF(L$6&gt;#REF!,0,#REF!)</f>
        <v>#REF!</v>
      </c>
      <c r="M501" s="1190" t="e">
        <f>IF(M$6&gt;#REF!,0,#REF!)</f>
        <v>#REF!</v>
      </c>
      <c r="N501" s="1190" t="e">
        <f>IF(N$6&gt;#REF!,0,#REF!)</f>
        <v>#REF!</v>
      </c>
      <c r="O501" s="1190" t="e">
        <f>IF(O$6&gt;#REF!,0,#REF!)</f>
        <v>#REF!</v>
      </c>
      <c r="P501" s="1190"/>
      <c r="Q501" s="1190" t="e">
        <f>IF((#REF!-#REF!-F501)&lt;0,0,#REF!-#REF!-F501)</f>
        <v>#REF!</v>
      </c>
      <c r="R501" s="1190" t="e">
        <f t="shared" si="23"/>
        <v>#REF!</v>
      </c>
      <c r="S501" s="1190" t="e">
        <f t="shared" si="23"/>
        <v>#REF!</v>
      </c>
      <c r="T501" s="1190" t="e">
        <f t="shared" si="23"/>
        <v>#REF!</v>
      </c>
      <c r="U501" s="1190" t="e">
        <f t="shared" si="23"/>
        <v>#REF!</v>
      </c>
      <c r="V501" s="1190" t="e">
        <f t="shared" si="23"/>
        <v>#REF!</v>
      </c>
      <c r="W501" s="1190" t="e">
        <f t="shared" si="23"/>
        <v>#REF!</v>
      </c>
      <c r="X501" s="1190" t="e">
        <f t="shared" si="23"/>
        <v>#REF!</v>
      </c>
      <c r="Y501" s="1190" t="e">
        <f t="shared" si="23"/>
        <v>#REF!</v>
      </c>
      <c r="Z501" s="1190" t="e">
        <f t="shared" si="23"/>
        <v>#REF!</v>
      </c>
    </row>
    <row r="502" spans="2:26" ht="10.199999999999999">
      <c r="B502" s="1192"/>
      <c r="C502" s="1193" t="s">
        <v>1442</v>
      </c>
      <c r="D502" s="1163"/>
      <c r="F502" s="1190" t="e">
        <f>IF(F$6&gt;#REF!,0,#REF!)</f>
        <v>#REF!</v>
      </c>
      <c r="G502" s="1190" t="e">
        <f>IF(G$6&gt;#REF!,0,#REF!)</f>
        <v>#REF!</v>
      </c>
      <c r="H502" s="1190" t="e">
        <f>IF(H$6&gt;#REF!,0,#REF!)</f>
        <v>#REF!</v>
      </c>
      <c r="I502" s="1190" t="e">
        <f>IF(I$6&gt;#REF!,0,#REF!)</f>
        <v>#REF!</v>
      </c>
      <c r="J502" s="1190" t="e">
        <f>IF(J$6&gt;#REF!,0,#REF!)</f>
        <v>#REF!</v>
      </c>
      <c r="K502" s="1190" t="e">
        <f>IF(K$6&gt;#REF!,0,#REF!)</f>
        <v>#REF!</v>
      </c>
      <c r="L502" s="1190" t="e">
        <f>IF(L$6&gt;#REF!,0,#REF!)</f>
        <v>#REF!</v>
      </c>
      <c r="M502" s="1190" t="e">
        <f>IF(M$6&gt;#REF!,0,#REF!)</f>
        <v>#REF!</v>
      </c>
      <c r="N502" s="1190" t="e">
        <f>IF(N$6&gt;#REF!,0,#REF!)</f>
        <v>#REF!</v>
      </c>
      <c r="O502" s="1190" t="e">
        <f>IF(O$6&gt;#REF!,0,#REF!)</f>
        <v>#REF!</v>
      </c>
      <c r="P502" s="1190"/>
      <c r="Q502" s="1190" t="e">
        <f>IF((#REF!-#REF!-F502)&lt;0,0,#REF!-#REF!-F502)</f>
        <v>#REF!</v>
      </c>
      <c r="R502" s="1190" t="e">
        <f t="shared" si="23"/>
        <v>#REF!</v>
      </c>
      <c r="S502" s="1190" t="e">
        <f t="shared" si="23"/>
        <v>#REF!</v>
      </c>
      <c r="T502" s="1190" t="e">
        <f t="shared" si="23"/>
        <v>#REF!</v>
      </c>
      <c r="U502" s="1190" t="e">
        <f t="shared" si="23"/>
        <v>#REF!</v>
      </c>
      <c r="V502" s="1190" t="e">
        <f t="shared" si="23"/>
        <v>#REF!</v>
      </c>
      <c r="W502" s="1190" t="e">
        <f t="shared" si="23"/>
        <v>#REF!</v>
      </c>
      <c r="X502" s="1190" t="e">
        <f t="shared" si="23"/>
        <v>#REF!</v>
      </c>
      <c r="Y502" s="1190" t="e">
        <f t="shared" si="23"/>
        <v>#REF!</v>
      </c>
      <c r="Z502" s="1190" t="e">
        <f t="shared" si="23"/>
        <v>#REF!</v>
      </c>
    </row>
    <row r="503" spans="2:26" ht="10.199999999999999">
      <c r="B503" s="1192"/>
      <c r="C503" s="1193" t="s">
        <v>1443</v>
      </c>
      <c r="D503" s="1163"/>
      <c r="F503" s="1190" t="e">
        <f>IF(F$6&gt;#REF!,0,#REF!)</f>
        <v>#REF!</v>
      </c>
      <c r="G503" s="1190" t="e">
        <f>IF(G$6&gt;#REF!,0,#REF!)</f>
        <v>#REF!</v>
      </c>
      <c r="H503" s="1190" t="e">
        <f>IF(H$6&gt;#REF!,0,#REF!)</f>
        <v>#REF!</v>
      </c>
      <c r="I503" s="1190" t="e">
        <f>IF(I$6&gt;#REF!,0,#REF!)</f>
        <v>#REF!</v>
      </c>
      <c r="J503" s="1190" t="e">
        <f>IF(J$6&gt;#REF!,0,#REF!)</f>
        <v>#REF!</v>
      </c>
      <c r="K503" s="1190" t="e">
        <f>IF(K$6&gt;#REF!,0,#REF!)</f>
        <v>#REF!</v>
      </c>
      <c r="L503" s="1190" t="e">
        <f>IF(L$6&gt;#REF!,0,#REF!)</f>
        <v>#REF!</v>
      </c>
      <c r="M503" s="1190" t="e">
        <f>IF(M$6&gt;#REF!,0,#REF!)</f>
        <v>#REF!</v>
      </c>
      <c r="N503" s="1190" t="e">
        <f>IF(N$6&gt;#REF!,0,#REF!)</f>
        <v>#REF!</v>
      </c>
      <c r="O503" s="1190" t="e">
        <f>IF(O$6&gt;#REF!,0,#REF!)</f>
        <v>#REF!</v>
      </c>
      <c r="P503" s="1190"/>
      <c r="Q503" s="1190" t="e">
        <f>IF((#REF!-#REF!-F503)&lt;0,0,#REF!-#REF!-F503)</f>
        <v>#REF!</v>
      </c>
      <c r="R503" s="1190" t="e">
        <f t="shared" si="23"/>
        <v>#REF!</v>
      </c>
      <c r="S503" s="1190" t="e">
        <f t="shared" si="23"/>
        <v>#REF!</v>
      </c>
      <c r="T503" s="1190" t="e">
        <f t="shared" si="23"/>
        <v>#REF!</v>
      </c>
      <c r="U503" s="1190" t="e">
        <f t="shared" si="23"/>
        <v>#REF!</v>
      </c>
      <c r="V503" s="1190" t="e">
        <f t="shared" si="23"/>
        <v>#REF!</v>
      </c>
      <c r="W503" s="1190" t="e">
        <f t="shared" si="23"/>
        <v>#REF!</v>
      </c>
      <c r="X503" s="1190" t="e">
        <f t="shared" si="23"/>
        <v>#REF!</v>
      </c>
      <c r="Y503" s="1190" t="e">
        <f t="shared" si="23"/>
        <v>#REF!</v>
      </c>
      <c r="Z503" s="1190" t="e">
        <f t="shared" si="23"/>
        <v>#REF!</v>
      </c>
    </row>
    <row r="504" spans="2:26" ht="10.199999999999999">
      <c r="B504" s="1192"/>
      <c r="C504" s="1193" t="s">
        <v>1444</v>
      </c>
      <c r="D504" s="1163"/>
      <c r="F504" s="1190" t="e">
        <f>IF(F$6&gt;#REF!,0,#REF!)</f>
        <v>#REF!</v>
      </c>
      <c r="G504" s="1190" t="e">
        <f>IF(G$6&gt;#REF!,0,#REF!)</f>
        <v>#REF!</v>
      </c>
      <c r="H504" s="1190" t="e">
        <f>IF(H$6&gt;#REF!,0,#REF!)</f>
        <v>#REF!</v>
      </c>
      <c r="I504" s="1190" t="e">
        <f>IF(I$6&gt;#REF!,0,#REF!)</f>
        <v>#REF!</v>
      </c>
      <c r="J504" s="1190" t="e">
        <f>IF(J$6&gt;#REF!,0,#REF!)</f>
        <v>#REF!</v>
      </c>
      <c r="K504" s="1190" t="e">
        <f>IF(K$6&gt;#REF!,0,#REF!)</f>
        <v>#REF!</v>
      </c>
      <c r="L504" s="1190" t="e">
        <f>IF(L$6&gt;#REF!,0,#REF!)</f>
        <v>#REF!</v>
      </c>
      <c r="M504" s="1190" t="e">
        <f>IF(M$6&gt;#REF!,0,#REF!)</f>
        <v>#REF!</v>
      </c>
      <c r="N504" s="1190" t="e">
        <f>IF(N$6&gt;#REF!,0,#REF!)</f>
        <v>#REF!</v>
      </c>
      <c r="O504" s="1190" t="e">
        <f>IF(O$6&gt;#REF!,0,#REF!)</f>
        <v>#REF!</v>
      </c>
      <c r="P504" s="1190"/>
      <c r="Q504" s="1190" t="e">
        <f>IF((#REF!-#REF!-F504)&lt;0,0,#REF!-#REF!-F504)</f>
        <v>#REF!</v>
      </c>
      <c r="R504" s="1190" t="e">
        <f t="shared" si="23"/>
        <v>#REF!</v>
      </c>
      <c r="S504" s="1190" t="e">
        <f t="shared" si="23"/>
        <v>#REF!</v>
      </c>
      <c r="T504" s="1190" t="e">
        <f t="shared" si="23"/>
        <v>#REF!</v>
      </c>
      <c r="U504" s="1190" t="e">
        <f t="shared" si="23"/>
        <v>#REF!</v>
      </c>
      <c r="V504" s="1190" t="e">
        <f t="shared" si="23"/>
        <v>#REF!</v>
      </c>
      <c r="W504" s="1190" t="e">
        <f t="shared" si="23"/>
        <v>#REF!</v>
      </c>
      <c r="X504" s="1190" t="e">
        <f t="shared" si="23"/>
        <v>#REF!</v>
      </c>
      <c r="Y504" s="1190" t="e">
        <f t="shared" si="23"/>
        <v>#REF!</v>
      </c>
      <c r="Z504" s="1190" t="e">
        <f t="shared" si="23"/>
        <v>#REF!</v>
      </c>
    </row>
    <row r="505" spans="2:26" ht="10.199999999999999">
      <c r="B505" s="1192"/>
      <c r="C505" s="1193" t="s">
        <v>1445</v>
      </c>
      <c r="D505" s="1163"/>
      <c r="F505" s="1190" t="e">
        <f>IF(F$6&gt;#REF!,0,#REF!)</f>
        <v>#REF!</v>
      </c>
      <c r="G505" s="1190" t="e">
        <f>IF(G$6&gt;#REF!,0,#REF!)</f>
        <v>#REF!</v>
      </c>
      <c r="H505" s="1190" t="e">
        <f>IF(H$6&gt;#REF!,0,#REF!)</f>
        <v>#REF!</v>
      </c>
      <c r="I505" s="1190" t="e">
        <f>IF(I$6&gt;#REF!,0,#REF!)</f>
        <v>#REF!</v>
      </c>
      <c r="J505" s="1190" t="e">
        <f>IF(J$6&gt;#REF!,0,#REF!)</f>
        <v>#REF!</v>
      </c>
      <c r="K505" s="1190" t="e">
        <f>IF(K$6&gt;#REF!,0,#REF!)</f>
        <v>#REF!</v>
      </c>
      <c r="L505" s="1190" t="e">
        <f>IF(L$6&gt;#REF!,0,#REF!)</f>
        <v>#REF!</v>
      </c>
      <c r="M505" s="1190" t="e">
        <f>IF(M$6&gt;#REF!,0,#REF!)</f>
        <v>#REF!</v>
      </c>
      <c r="N505" s="1190" t="e">
        <f>IF(N$6&gt;#REF!,0,#REF!)</f>
        <v>#REF!</v>
      </c>
      <c r="O505" s="1190" t="e">
        <f>IF(O$6&gt;#REF!,0,#REF!)</f>
        <v>#REF!</v>
      </c>
      <c r="P505" s="1190"/>
      <c r="Q505" s="1190" t="e">
        <f>IF((#REF!-#REF!-F505)&lt;0,0,#REF!-#REF!-F505)</f>
        <v>#REF!</v>
      </c>
      <c r="R505" s="1190" t="e">
        <f t="shared" si="23"/>
        <v>#REF!</v>
      </c>
      <c r="S505" s="1190" t="e">
        <f t="shared" si="23"/>
        <v>#REF!</v>
      </c>
      <c r="T505" s="1190" t="e">
        <f t="shared" si="23"/>
        <v>#REF!</v>
      </c>
      <c r="U505" s="1190" t="e">
        <f t="shared" si="23"/>
        <v>#REF!</v>
      </c>
      <c r="V505" s="1190" t="e">
        <f t="shared" si="23"/>
        <v>#REF!</v>
      </c>
      <c r="W505" s="1190" t="e">
        <f t="shared" si="23"/>
        <v>#REF!</v>
      </c>
      <c r="X505" s="1190" t="e">
        <f t="shared" si="23"/>
        <v>#REF!</v>
      </c>
      <c r="Y505" s="1190" t="e">
        <f t="shared" si="23"/>
        <v>#REF!</v>
      </c>
      <c r="Z505" s="1190" t="e">
        <f t="shared" si="23"/>
        <v>#REF!</v>
      </c>
    </row>
    <row r="506" spans="2:26" ht="10.199999999999999">
      <c r="B506" s="1192"/>
      <c r="C506" s="1193" t="s">
        <v>1446</v>
      </c>
      <c r="D506" s="1163"/>
      <c r="F506" s="1190" t="e">
        <f>IF(F$6&gt;#REF!,0,#REF!)</f>
        <v>#REF!</v>
      </c>
      <c r="G506" s="1190" t="e">
        <f>IF(G$6&gt;#REF!,0,#REF!)</f>
        <v>#REF!</v>
      </c>
      <c r="H506" s="1190" t="e">
        <f>IF(H$6&gt;#REF!,0,#REF!)</f>
        <v>#REF!</v>
      </c>
      <c r="I506" s="1190" t="e">
        <f>IF(I$6&gt;#REF!,0,#REF!)</f>
        <v>#REF!</v>
      </c>
      <c r="J506" s="1190" t="e">
        <f>IF(J$6&gt;#REF!,0,#REF!)</f>
        <v>#REF!</v>
      </c>
      <c r="K506" s="1190" t="e">
        <f>IF(K$6&gt;#REF!,0,#REF!)</f>
        <v>#REF!</v>
      </c>
      <c r="L506" s="1190" t="e">
        <f>IF(L$6&gt;#REF!,0,#REF!)</f>
        <v>#REF!</v>
      </c>
      <c r="M506" s="1190" t="e">
        <f>IF(M$6&gt;#REF!,0,#REF!)</f>
        <v>#REF!</v>
      </c>
      <c r="N506" s="1190" t="e">
        <f>IF(N$6&gt;#REF!,0,#REF!)</f>
        <v>#REF!</v>
      </c>
      <c r="O506" s="1190" t="e">
        <f>IF(O$6&gt;#REF!,0,#REF!)</f>
        <v>#REF!</v>
      </c>
      <c r="P506" s="1190"/>
      <c r="Q506" s="1190" t="e">
        <f>IF((#REF!-#REF!-F506)&lt;0,0,#REF!-#REF!-F506)</f>
        <v>#REF!</v>
      </c>
      <c r="R506" s="1190" t="e">
        <f t="shared" si="23"/>
        <v>#REF!</v>
      </c>
      <c r="S506" s="1190" t="e">
        <f t="shared" si="23"/>
        <v>#REF!</v>
      </c>
      <c r="T506" s="1190" t="e">
        <f t="shared" si="23"/>
        <v>#REF!</v>
      </c>
      <c r="U506" s="1190" t="e">
        <f t="shared" si="23"/>
        <v>#REF!</v>
      </c>
      <c r="V506" s="1190" t="e">
        <f t="shared" si="23"/>
        <v>#REF!</v>
      </c>
      <c r="W506" s="1190" t="e">
        <f t="shared" si="23"/>
        <v>#REF!</v>
      </c>
      <c r="X506" s="1190" t="e">
        <f t="shared" si="23"/>
        <v>#REF!</v>
      </c>
      <c r="Y506" s="1190" t="e">
        <f t="shared" si="23"/>
        <v>#REF!</v>
      </c>
      <c r="Z506" s="1190" t="e">
        <f t="shared" si="23"/>
        <v>#REF!</v>
      </c>
    </row>
    <row r="507" spans="2:26" ht="10.199999999999999">
      <c r="B507" s="1192"/>
      <c r="C507" s="1193" t="s">
        <v>1447</v>
      </c>
      <c r="D507" s="1163"/>
      <c r="F507" s="1190" t="e">
        <f>IF(F$6&gt;#REF!,0,#REF!)</f>
        <v>#REF!</v>
      </c>
      <c r="G507" s="1190" t="e">
        <f>IF(G$6&gt;#REF!,0,#REF!)</f>
        <v>#REF!</v>
      </c>
      <c r="H507" s="1190" t="e">
        <f>IF(H$6&gt;#REF!,0,#REF!)</f>
        <v>#REF!</v>
      </c>
      <c r="I507" s="1190" t="e">
        <f>IF(I$6&gt;#REF!,0,#REF!)</f>
        <v>#REF!</v>
      </c>
      <c r="J507" s="1190" t="e">
        <f>IF(J$6&gt;#REF!,0,#REF!)</f>
        <v>#REF!</v>
      </c>
      <c r="K507" s="1190" t="e">
        <f>IF(K$6&gt;#REF!,0,#REF!)</f>
        <v>#REF!</v>
      </c>
      <c r="L507" s="1190" t="e">
        <f>IF(L$6&gt;#REF!,0,#REF!)</f>
        <v>#REF!</v>
      </c>
      <c r="M507" s="1190" t="e">
        <f>IF(M$6&gt;#REF!,0,#REF!)</f>
        <v>#REF!</v>
      </c>
      <c r="N507" s="1190" t="e">
        <f>IF(N$6&gt;#REF!,0,#REF!)</f>
        <v>#REF!</v>
      </c>
      <c r="O507" s="1190" t="e">
        <f>IF(O$6&gt;#REF!,0,#REF!)</f>
        <v>#REF!</v>
      </c>
      <c r="P507" s="1190"/>
      <c r="Q507" s="1190" t="e">
        <f>IF((#REF!-#REF!-F507)&lt;0,0,#REF!-#REF!-F507)</f>
        <v>#REF!</v>
      </c>
      <c r="R507" s="1190" t="e">
        <f t="shared" si="23"/>
        <v>#REF!</v>
      </c>
      <c r="S507" s="1190" t="e">
        <f t="shared" si="23"/>
        <v>#REF!</v>
      </c>
      <c r="T507" s="1190" t="e">
        <f t="shared" si="23"/>
        <v>#REF!</v>
      </c>
      <c r="U507" s="1190" t="e">
        <f t="shared" si="23"/>
        <v>#REF!</v>
      </c>
      <c r="V507" s="1190" t="e">
        <f t="shared" si="23"/>
        <v>#REF!</v>
      </c>
      <c r="W507" s="1190" t="e">
        <f t="shared" si="23"/>
        <v>#REF!</v>
      </c>
      <c r="X507" s="1190" t="e">
        <f t="shared" si="23"/>
        <v>#REF!</v>
      </c>
      <c r="Y507" s="1190" t="e">
        <f t="shared" si="23"/>
        <v>#REF!</v>
      </c>
      <c r="Z507" s="1190" t="e">
        <f t="shared" si="23"/>
        <v>#REF!</v>
      </c>
    </row>
    <row r="508" spans="2:26" ht="10.199999999999999">
      <c r="B508" s="1192"/>
      <c r="C508" s="1193" t="s">
        <v>1448</v>
      </c>
      <c r="D508" s="1163"/>
      <c r="F508" s="1190" t="e">
        <f>IF(F$6&gt;#REF!,0,#REF!)</f>
        <v>#REF!</v>
      </c>
      <c r="G508" s="1190" t="e">
        <f>IF(G$6&gt;#REF!,0,#REF!)</f>
        <v>#REF!</v>
      </c>
      <c r="H508" s="1190" t="e">
        <f>IF(H$6&gt;#REF!,0,#REF!)</f>
        <v>#REF!</v>
      </c>
      <c r="I508" s="1190" t="e">
        <f>IF(I$6&gt;#REF!,0,#REF!)</f>
        <v>#REF!</v>
      </c>
      <c r="J508" s="1190" t="e">
        <f>IF(J$6&gt;#REF!,0,#REF!)</f>
        <v>#REF!</v>
      </c>
      <c r="K508" s="1190" t="e">
        <f>IF(K$6&gt;#REF!,0,#REF!)</f>
        <v>#REF!</v>
      </c>
      <c r="L508" s="1190" t="e">
        <f>IF(L$6&gt;#REF!,0,#REF!)</f>
        <v>#REF!</v>
      </c>
      <c r="M508" s="1190" t="e">
        <f>IF(M$6&gt;#REF!,0,#REF!)</f>
        <v>#REF!</v>
      </c>
      <c r="N508" s="1190" t="e">
        <f>IF(N$6&gt;#REF!,0,#REF!)</f>
        <v>#REF!</v>
      </c>
      <c r="O508" s="1190" t="e">
        <f>IF(O$6&gt;#REF!,0,#REF!)</f>
        <v>#REF!</v>
      </c>
      <c r="P508" s="1190"/>
      <c r="Q508" s="1190" t="e">
        <f>IF((#REF!-#REF!-F508)&lt;0,0,#REF!-#REF!-F508)</f>
        <v>#REF!</v>
      </c>
      <c r="R508" s="1190" t="e">
        <f t="shared" si="23"/>
        <v>#REF!</v>
      </c>
      <c r="S508" s="1190" t="e">
        <f t="shared" si="23"/>
        <v>#REF!</v>
      </c>
      <c r="T508" s="1190" t="e">
        <f t="shared" si="23"/>
        <v>#REF!</v>
      </c>
      <c r="U508" s="1190" t="e">
        <f t="shared" si="23"/>
        <v>#REF!</v>
      </c>
      <c r="V508" s="1190" t="e">
        <f t="shared" si="23"/>
        <v>#REF!</v>
      </c>
      <c r="W508" s="1190" t="e">
        <f t="shared" si="23"/>
        <v>#REF!</v>
      </c>
      <c r="X508" s="1190" t="e">
        <f t="shared" si="23"/>
        <v>#REF!</v>
      </c>
      <c r="Y508" s="1190" t="e">
        <f t="shared" si="23"/>
        <v>#REF!</v>
      </c>
      <c r="Z508" s="1190" t="e">
        <f t="shared" si="23"/>
        <v>#REF!</v>
      </c>
    </row>
    <row r="509" spans="2:26" ht="10.199999999999999">
      <c r="B509" s="1192"/>
      <c r="C509" s="1193" t="s">
        <v>1449</v>
      </c>
      <c r="D509" s="1163"/>
      <c r="F509" s="1190" t="e">
        <f>IF(F$6&gt;#REF!,0,#REF!)</f>
        <v>#REF!</v>
      </c>
      <c r="G509" s="1190" t="e">
        <f>IF(G$6&gt;#REF!,0,#REF!)</f>
        <v>#REF!</v>
      </c>
      <c r="H509" s="1190" t="e">
        <f>IF(H$6&gt;#REF!,0,#REF!)</f>
        <v>#REF!</v>
      </c>
      <c r="I509" s="1190" t="e">
        <f>IF(I$6&gt;#REF!,0,#REF!)</f>
        <v>#REF!</v>
      </c>
      <c r="J509" s="1190" t="e">
        <f>IF(J$6&gt;#REF!,0,#REF!)</f>
        <v>#REF!</v>
      </c>
      <c r="K509" s="1190" t="e">
        <f>IF(K$6&gt;#REF!,0,#REF!)</f>
        <v>#REF!</v>
      </c>
      <c r="L509" s="1190" t="e">
        <f>IF(L$6&gt;#REF!,0,#REF!)</f>
        <v>#REF!</v>
      </c>
      <c r="M509" s="1190" t="e">
        <f>IF(M$6&gt;#REF!,0,#REF!)</f>
        <v>#REF!</v>
      </c>
      <c r="N509" s="1190" t="e">
        <f>IF(N$6&gt;#REF!,0,#REF!)</f>
        <v>#REF!</v>
      </c>
      <c r="O509" s="1190" t="e">
        <f>IF(O$6&gt;#REF!,0,#REF!)</f>
        <v>#REF!</v>
      </c>
      <c r="P509" s="1190"/>
      <c r="Q509" s="1190" t="e">
        <f>IF((#REF!-#REF!-F509)&lt;0,0,#REF!-#REF!-F509)</f>
        <v>#REF!</v>
      </c>
      <c r="R509" s="1190" t="e">
        <f t="shared" si="23"/>
        <v>#REF!</v>
      </c>
      <c r="S509" s="1190" t="e">
        <f t="shared" si="23"/>
        <v>#REF!</v>
      </c>
      <c r="T509" s="1190" t="e">
        <f t="shared" si="23"/>
        <v>#REF!</v>
      </c>
      <c r="U509" s="1190" t="e">
        <f t="shared" si="23"/>
        <v>#REF!</v>
      </c>
      <c r="V509" s="1190" t="e">
        <f t="shared" si="23"/>
        <v>#REF!</v>
      </c>
      <c r="W509" s="1190" t="e">
        <f t="shared" si="23"/>
        <v>#REF!</v>
      </c>
      <c r="X509" s="1190" t="e">
        <f t="shared" si="23"/>
        <v>#REF!</v>
      </c>
      <c r="Y509" s="1190" t="e">
        <f t="shared" si="23"/>
        <v>#REF!</v>
      </c>
      <c r="Z509" s="1190" t="e">
        <f t="shared" si="23"/>
        <v>#REF!</v>
      </c>
    </row>
    <row r="510" spans="2:26" ht="10.199999999999999">
      <c r="B510" s="1192"/>
      <c r="C510" s="1193" t="s">
        <v>1450</v>
      </c>
      <c r="D510" s="1163"/>
      <c r="F510" s="1190" t="e">
        <f>IF(F$6&gt;#REF!,0,#REF!)</f>
        <v>#REF!</v>
      </c>
      <c r="G510" s="1190" t="e">
        <f>IF(G$6&gt;#REF!,0,#REF!)</f>
        <v>#REF!</v>
      </c>
      <c r="H510" s="1190" t="e">
        <f>IF(H$6&gt;#REF!,0,#REF!)</f>
        <v>#REF!</v>
      </c>
      <c r="I510" s="1190" t="e">
        <f>IF(I$6&gt;#REF!,0,#REF!)</f>
        <v>#REF!</v>
      </c>
      <c r="J510" s="1190" t="e">
        <f>IF(J$6&gt;#REF!,0,#REF!)</f>
        <v>#REF!</v>
      </c>
      <c r="K510" s="1190" t="e">
        <f>IF(K$6&gt;#REF!,0,#REF!)</f>
        <v>#REF!</v>
      </c>
      <c r="L510" s="1190" t="e">
        <f>IF(L$6&gt;#REF!,0,#REF!)</f>
        <v>#REF!</v>
      </c>
      <c r="M510" s="1190" t="e">
        <f>IF(M$6&gt;#REF!,0,#REF!)</f>
        <v>#REF!</v>
      </c>
      <c r="N510" s="1190" t="e">
        <f>IF(N$6&gt;#REF!,0,#REF!)</f>
        <v>#REF!</v>
      </c>
      <c r="O510" s="1190" t="e">
        <f>IF(O$6&gt;#REF!,0,#REF!)</f>
        <v>#REF!</v>
      </c>
      <c r="P510" s="1190"/>
      <c r="Q510" s="1190" t="e">
        <f>IF((#REF!-#REF!-F510)&lt;0,0,#REF!-#REF!-F510)</f>
        <v>#REF!</v>
      </c>
      <c r="R510" s="1190" t="e">
        <f t="shared" si="23"/>
        <v>#REF!</v>
      </c>
      <c r="S510" s="1190" t="e">
        <f t="shared" si="23"/>
        <v>#REF!</v>
      </c>
      <c r="T510" s="1190" t="e">
        <f t="shared" si="23"/>
        <v>#REF!</v>
      </c>
      <c r="U510" s="1190" t="e">
        <f t="shared" si="23"/>
        <v>#REF!</v>
      </c>
      <c r="V510" s="1190" t="e">
        <f t="shared" si="23"/>
        <v>#REF!</v>
      </c>
      <c r="W510" s="1190" t="e">
        <f t="shared" si="23"/>
        <v>#REF!</v>
      </c>
      <c r="X510" s="1190" t="e">
        <f t="shared" si="23"/>
        <v>#REF!</v>
      </c>
      <c r="Y510" s="1190" t="e">
        <f t="shared" si="23"/>
        <v>#REF!</v>
      </c>
      <c r="Z510" s="1190" t="e">
        <f t="shared" si="23"/>
        <v>#REF!</v>
      </c>
    </row>
    <row r="511" spans="2:26" ht="10.199999999999999">
      <c r="B511" s="1192"/>
      <c r="C511" s="1193" t="s">
        <v>1451</v>
      </c>
      <c r="D511" s="1163"/>
      <c r="F511" s="1190" t="e">
        <f>IF(F$6&gt;#REF!,0,#REF!)</f>
        <v>#REF!</v>
      </c>
      <c r="G511" s="1190" t="e">
        <f>IF(G$6&gt;#REF!,0,#REF!)</f>
        <v>#REF!</v>
      </c>
      <c r="H511" s="1190" t="e">
        <f>IF(H$6&gt;#REF!,0,#REF!)</f>
        <v>#REF!</v>
      </c>
      <c r="I511" s="1190" t="e">
        <f>IF(I$6&gt;#REF!,0,#REF!)</f>
        <v>#REF!</v>
      </c>
      <c r="J511" s="1190" t="e">
        <f>IF(J$6&gt;#REF!,0,#REF!)</f>
        <v>#REF!</v>
      </c>
      <c r="K511" s="1190" t="e">
        <f>IF(K$6&gt;#REF!,0,#REF!)</f>
        <v>#REF!</v>
      </c>
      <c r="L511" s="1190" t="e">
        <f>IF(L$6&gt;#REF!,0,#REF!)</f>
        <v>#REF!</v>
      </c>
      <c r="M511" s="1190" t="e">
        <f>IF(M$6&gt;#REF!,0,#REF!)</f>
        <v>#REF!</v>
      </c>
      <c r="N511" s="1190" t="e">
        <f>IF(N$6&gt;#REF!,0,#REF!)</f>
        <v>#REF!</v>
      </c>
      <c r="O511" s="1190" t="e">
        <f>IF(O$6&gt;#REF!,0,#REF!)</f>
        <v>#REF!</v>
      </c>
      <c r="P511" s="1190"/>
      <c r="Q511" s="1190" t="e">
        <f>IF((#REF!-#REF!-F511)&lt;0,0,#REF!-#REF!-F511)</f>
        <v>#REF!</v>
      </c>
      <c r="R511" s="1190" t="e">
        <f t="shared" si="23"/>
        <v>#REF!</v>
      </c>
      <c r="S511" s="1190" t="e">
        <f t="shared" si="23"/>
        <v>#REF!</v>
      </c>
      <c r="T511" s="1190" t="e">
        <f t="shared" si="23"/>
        <v>#REF!</v>
      </c>
      <c r="U511" s="1190" t="e">
        <f t="shared" si="23"/>
        <v>#REF!</v>
      </c>
      <c r="V511" s="1190" t="e">
        <f t="shared" si="23"/>
        <v>#REF!</v>
      </c>
      <c r="W511" s="1190" t="e">
        <f t="shared" si="23"/>
        <v>#REF!</v>
      </c>
      <c r="X511" s="1190" t="e">
        <f t="shared" si="23"/>
        <v>#REF!</v>
      </c>
      <c r="Y511" s="1190" t="e">
        <f t="shared" si="23"/>
        <v>#REF!</v>
      </c>
      <c r="Z511" s="1190" t="e">
        <f t="shared" si="23"/>
        <v>#REF!</v>
      </c>
    </row>
    <row r="512" spans="2:26" ht="10.199999999999999">
      <c r="B512" s="1192"/>
      <c r="C512" s="1193" t="s">
        <v>1452</v>
      </c>
      <c r="D512" s="1163"/>
      <c r="F512" s="1190" t="e">
        <f>IF(F$6&gt;#REF!,0,#REF!)</f>
        <v>#REF!</v>
      </c>
      <c r="G512" s="1190" t="e">
        <f>IF(G$6&gt;#REF!,0,#REF!)</f>
        <v>#REF!</v>
      </c>
      <c r="H512" s="1190" t="e">
        <f>IF(H$6&gt;#REF!,0,#REF!)</f>
        <v>#REF!</v>
      </c>
      <c r="I512" s="1190" t="e">
        <f>IF(I$6&gt;#REF!,0,#REF!)</f>
        <v>#REF!</v>
      </c>
      <c r="J512" s="1190" t="e">
        <f>IF(J$6&gt;#REF!,0,#REF!)</f>
        <v>#REF!</v>
      </c>
      <c r="K512" s="1190" t="e">
        <f>IF(K$6&gt;#REF!,0,#REF!)</f>
        <v>#REF!</v>
      </c>
      <c r="L512" s="1190" t="e">
        <f>IF(L$6&gt;#REF!,0,#REF!)</f>
        <v>#REF!</v>
      </c>
      <c r="M512" s="1190" t="e">
        <f>IF(M$6&gt;#REF!,0,#REF!)</f>
        <v>#REF!</v>
      </c>
      <c r="N512" s="1190" t="e">
        <f>IF(N$6&gt;#REF!,0,#REF!)</f>
        <v>#REF!</v>
      </c>
      <c r="O512" s="1190" t="e">
        <f>IF(O$6&gt;#REF!,0,#REF!)</f>
        <v>#REF!</v>
      </c>
      <c r="P512" s="1190"/>
      <c r="Q512" s="1190" t="e">
        <f>IF((#REF!-#REF!-F512)&lt;0,0,#REF!-#REF!-F512)</f>
        <v>#REF!</v>
      </c>
      <c r="R512" s="1190" t="e">
        <f t="shared" si="23"/>
        <v>#REF!</v>
      </c>
      <c r="S512" s="1190" t="e">
        <f t="shared" si="23"/>
        <v>#REF!</v>
      </c>
      <c r="T512" s="1190" t="e">
        <f t="shared" si="23"/>
        <v>#REF!</v>
      </c>
      <c r="U512" s="1190" t="e">
        <f t="shared" si="23"/>
        <v>#REF!</v>
      </c>
      <c r="V512" s="1190" t="e">
        <f t="shared" si="23"/>
        <v>#REF!</v>
      </c>
      <c r="W512" s="1190" t="e">
        <f t="shared" si="23"/>
        <v>#REF!</v>
      </c>
      <c r="X512" s="1190" t="e">
        <f t="shared" si="23"/>
        <v>#REF!</v>
      </c>
      <c r="Y512" s="1190" t="e">
        <f t="shared" si="23"/>
        <v>#REF!</v>
      </c>
      <c r="Z512" s="1190" t="e">
        <f t="shared" si="23"/>
        <v>#REF!</v>
      </c>
    </row>
    <row r="513" spans="2:28" ht="10.199999999999999">
      <c r="B513" s="1192"/>
      <c r="C513" s="1193" t="s">
        <v>1453</v>
      </c>
      <c r="D513" s="1163"/>
      <c r="F513" s="1190" t="e">
        <f>IF(F$6&gt;#REF!,0,#REF!)</f>
        <v>#REF!</v>
      </c>
      <c r="G513" s="1190" t="e">
        <f>IF(G$6&gt;#REF!,0,#REF!)</f>
        <v>#REF!</v>
      </c>
      <c r="H513" s="1190" t="e">
        <f>IF(H$6&gt;#REF!,0,#REF!)</f>
        <v>#REF!</v>
      </c>
      <c r="I513" s="1190" t="e">
        <f>IF(I$6&gt;#REF!,0,#REF!)</f>
        <v>#REF!</v>
      </c>
      <c r="J513" s="1190" t="e">
        <f>IF(J$6&gt;#REF!,0,#REF!)</f>
        <v>#REF!</v>
      </c>
      <c r="K513" s="1190" t="e">
        <f>IF(K$6&gt;#REF!,0,#REF!)</f>
        <v>#REF!</v>
      </c>
      <c r="L513" s="1190" t="e">
        <f>IF(L$6&gt;#REF!,0,#REF!)</f>
        <v>#REF!</v>
      </c>
      <c r="M513" s="1190" t="e">
        <f>IF(M$6&gt;#REF!,0,#REF!)</f>
        <v>#REF!</v>
      </c>
      <c r="N513" s="1190" t="e">
        <f>IF(N$6&gt;#REF!,0,#REF!)</f>
        <v>#REF!</v>
      </c>
      <c r="O513" s="1190" t="e">
        <f>IF(O$6&gt;#REF!,0,#REF!)</f>
        <v>#REF!</v>
      </c>
      <c r="P513" s="1190"/>
      <c r="Q513" s="1190" t="e">
        <f>IF((#REF!-#REF!-F513)&lt;0,0,#REF!-#REF!-F513)</f>
        <v>#REF!</v>
      </c>
      <c r="R513" s="1190" t="e">
        <f t="shared" si="23"/>
        <v>#REF!</v>
      </c>
      <c r="S513" s="1190" t="e">
        <f t="shared" si="23"/>
        <v>#REF!</v>
      </c>
      <c r="T513" s="1190" t="e">
        <f t="shared" si="23"/>
        <v>#REF!</v>
      </c>
      <c r="U513" s="1190" t="e">
        <f t="shared" si="23"/>
        <v>#REF!</v>
      </c>
      <c r="V513" s="1190" t="e">
        <f t="shared" si="23"/>
        <v>#REF!</v>
      </c>
      <c r="W513" s="1190" t="e">
        <f t="shared" si="23"/>
        <v>#REF!</v>
      </c>
      <c r="X513" s="1190" t="e">
        <f t="shared" si="23"/>
        <v>#REF!</v>
      </c>
      <c r="Y513" s="1190" t="e">
        <f t="shared" si="23"/>
        <v>#REF!</v>
      </c>
      <c r="Z513" s="1190" t="e">
        <f t="shared" si="23"/>
        <v>#REF!</v>
      </c>
    </row>
    <row r="514" spans="2:28" ht="10.199999999999999">
      <c r="B514" s="1192"/>
      <c r="C514" s="1193" t="s">
        <v>1454</v>
      </c>
      <c r="D514" s="1163"/>
      <c r="F514" s="1190" t="e">
        <f>IF(F$6&gt;#REF!,0,#REF!)</f>
        <v>#REF!</v>
      </c>
      <c r="G514" s="1190" t="e">
        <f>IF(G$6&gt;#REF!,0,#REF!)</f>
        <v>#REF!</v>
      </c>
      <c r="H514" s="1190" t="e">
        <f>IF(H$6&gt;#REF!,0,#REF!)</f>
        <v>#REF!</v>
      </c>
      <c r="I514" s="1190" t="e">
        <f>IF(I$6&gt;#REF!,0,#REF!)</f>
        <v>#REF!</v>
      </c>
      <c r="J514" s="1190" t="e">
        <f>IF(J$6&gt;#REF!,0,#REF!)</f>
        <v>#REF!</v>
      </c>
      <c r="K514" s="1190" t="e">
        <f>IF(K$6&gt;#REF!,0,#REF!)</f>
        <v>#REF!</v>
      </c>
      <c r="L514" s="1190" t="e">
        <f>IF(L$6&gt;#REF!,0,#REF!)</f>
        <v>#REF!</v>
      </c>
      <c r="M514" s="1190" t="e">
        <f>IF(M$6&gt;#REF!,0,#REF!)</f>
        <v>#REF!</v>
      </c>
      <c r="N514" s="1190" t="e">
        <f>IF(N$6&gt;#REF!,0,#REF!)</f>
        <v>#REF!</v>
      </c>
      <c r="O514" s="1190" t="e">
        <f>IF(O$6&gt;#REF!,0,#REF!)</f>
        <v>#REF!</v>
      </c>
      <c r="P514" s="1190"/>
      <c r="Q514" s="1190" t="e">
        <f>IF((#REF!-#REF!-F514)&lt;0,0,#REF!-#REF!-F514)</f>
        <v>#REF!</v>
      </c>
      <c r="R514" s="1190" t="e">
        <f t="shared" si="23"/>
        <v>#REF!</v>
      </c>
      <c r="S514" s="1190" t="e">
        <f t="shared" si="23"/>
        <v>#REF!</v>
      </c>
      <c r="T514" s="1190" t="e">
        <f t="shared" si="23"/>
        <v>#REF!</v>
      </c>
      <c r="U514" s="1190" t="e">
        <f t="shared" si="23"/>
        <v>#REF!</v>
      </c>
      <c r="V514" s="1190" t="e">
        <f t="shared" si="23"/>
        <v>#REF!</v>
      </c>
      <c r="W514" s="1190" t="e">
        <f t="shared" si="23"/>
        <v>#REF!</v>
      </c>
      <c r="X514" s="1190" t="e">
        <f t="shared" si="23"/>
        <v>#REF!</v>
      </c>
      <c r="Y514" s="1190" t="e">
        <f t="shared" si="23"/>
        <v>#REF!</v>
      </c>
      <c r="Z514" s="1190" t="e">
        <f t="shared" si="23"/>
        <v>#REF!</v>
      </c>
    </row>
    <row r="515" spans="2:28" ht="10.199999999999999">
      <c r="B515" s="1192"/>
      <c r="C515" s="1193" t="s">
        <v>1455</v>
      </c>
      <c r="D515" s="1163"/>
      <c r="F515" s="1190" t="e">
        <f>IF(F$6&gt;#REF!,0,#REF!)</f>
        <v>#REF!</v>
      </c>
      <c r="G515" s="1190" t="e">
        <f>IF(G$6&gt;#REF!,0,#REF!)</f>
        <v>#REF!</v>
      </c>
      <c r="H515" s="1190" t="e">
        <f>IF(H$6&gt;#REF!,0,#REF!)</f>
        <v>#REF!</v>
      </c>
      <c r="I515" s="1190" t="e">
        <f>IF(I$6&gt;#REF!,0,#REF!)</f>
        <v>#REF!</v>
      </c>
      <c r="J515" s="1190" t="e">
        <f>IF(J$6&gt;#REF!,0,#REF!)</f>
        <v>#REF!</v>
      </c>
      <c r="K515" s="1190" t="e">
        <f>IF(K$6&gt;#REF!,0,#REF!)</f>
        <v>#REF!</v>
      </c>
      <c r="L515" s="1190" t="e">
        <f>IF(L$6&gt;#REF!,0,#REF!)</f>
        <v>#REF!</v>
      </c>
      <c r="M515" s="1190" t="e">
        <f>IF(M$6&gt;#REF!,0,#REF!)</f>
        <v>#REF!</v>
      </c>
      <c r="N515" s="1190" t="e">
        <f>IF(N$6&gt;#REF!,0,#REF!)</f>
        <v>#REF!</v>
      </c>
      <c r="O515" s="1190" t="e">
        <f>IF(O$6&gt;#REF!,0,#REF!)</f>
        <v>#REF!</v>
      </c>
      <c r="P515" s="1190"/>
      <c r="Q515" s="1190" t="e">
        <f>IF((#REF!-#REF!-F515)&lt;0,0,#REF!-#REF!-F515)</f>
        <v>#REF!</v>
      </c>
      <c r="R515" s="1190" t="e">
        <f t="shared" si="23"/>
        <v>#REF!</v>
      </c>
      <c r="S515" s="1190" t="e">
        <f t="shared" si="23"/>
        <v>#REF!</v>
      </c>
      <c r="T515" s="1190" t="e">
        <f t="shared" si="23"/>
        <v>#REF!</v>
      </c>
      <c r="U515" s="1190" t="e">
        <f t="shared" si="23"/>
        <v>#REF!</v>
      </c>
      <c r="V515" s="1190" t="e">
        <f t="shared" si="23"/>
        <v>#REF!</v>
      </c>
      <c r="W515" s="1190" t="e">
        <f t="shared" si="23"/>
        <v>#REF!</v>
      </c>
      <c r="X515" s="1190" t="e">
        <f t="shared" si="23"/>
        <v>#REF!</v>
      </c>
      <c r="Y515" s="1190" t="e">
        <f t="shared" si="23"/>
        <v>#REF!</v>
      </c>
      <c r="Z515" s="1190" t="e">
        <f t="shared" si="23"/>
        <v>#REF!</v>
      </c>
    </row>
    <row r="516" spans="2:28" ht="10.199999999999999">
      <c r="B516" s="1192"/>
      <c r="C516" s="1193" t="s">
        <v>1456</v>
      </c>
      <c r="D516" s="1163"/>
      <c r="F516" s="1190" t="e">
        <f>IF(F$6&gt;#REF!,0,#REF!)</f>
        <v>#REF!</v>
      </c>
      <c r="G516" s="1190" t="e">
        <f>IF(G$6&gt;#REF!,0,#REF!)</f>
        <v>#REF!</v>
      </c>
      <c r="H516" s="1190" t="e">
        <f>IF(H$6&gt;#REF!,0,#REF!)</f>
        <v>#REF!</v>
      </c>
      <c r="I516" s="1190" t="e">
        <f>IF(I$6&gt;#REF!,0,#REF!)</f>
        <v>#REF!</v>
      </c>
      <c r="J516" s="1190" t="e">
        <f>IF(J$6&gt;#REF!,0,#REF!)</f>
        <v>#REF!</v>
      </c>
      <c r="K516" s="1190" t="e">
        <f>IF(K$6&gt;#REF!,0,#REF!)</f>
        <v>#REF!</v>
      </c>
      <c r="L516" s="1190" t="e">
        <f>IF(L$6&gt;#REF!,0,#REF!)</f>
        <v>#REF!</v>
      </c>
      <c r="M516" s="1190" t="e">
        <f>IF(M$6&gt;#REF!,0,#REF!)</f>
        <v>#REF!</v>
      </c>
      <c r="N516" s="1190" t="e">
        <f>IF(N$6&gt;#REF!,0,#REF!)</f>
        <v>#REF!</v>
      </c>
      <c r="O516" s="1190" t="e">
        <f>IF(O$6&gt;#REF!,0,#REF!)</f>
        <v>#REF!</v>
      </c>
      <c r="P516" s="1190"/>
      <c r="Q516" s="1190" t="e">
        <f>IF((#REF!-#REF!-F516)&lt;0,0,#REF!-#REF!-F516)</f>
        <v>#REF!</v>
      </c>
      <c r="R516" s="1190" t="e">
        <f t="shared" si="23"/>
        <v>#REF!</v>
      </c>
      <c r="S516" s="1190" t="e">
        <f t="shared" si="23"/>
        <v>#REF!</v>
      </c>
      <c r="T516" s="1190" t="e">
        <f t="shared" si="23"/>
        <v>#REF!</v>
      </c>
      <c r="U516" s="1190" t="e">
        <f t="shared" si="23"/>
        <v>#REF!</v>
      </c>
      <c r="V516" s="1190" t="e">
        <f t="shared" si="23"/>
        <v>#REF!</v>
      </c>
      <c r="W516" s="1190" t="e">
        <f t="shared" si="23"/>
        <v>#REF!</v>
      </c>
      <c r="X516" s="1190" t="e">
        <f t="shared" si="23"/>
        <v>#REF!</v>
      </c>
      <c r="Y516" s="1190" t="e">
        <f t="shared" si="23"/>
        <v>#REF!</v>
      </c>
      <c r="Z516" s="1190" t="e">
        <f t="shared" si="23"/>
        <v>#REF!</v>
      </c>
    </row>
    <row r="517" spans="2:28" ht="10.199999999999999">
      <c r="B517" s="1192"/>
      <c r="C517" s="1193" t="s">
        <v>1457</v>
      </c>
      <c r="D517" s="1163"/>
      <c r="F517" s="1190" t="e">
        <f>IF(F$6&gt;#REF!,0,#REF!)</f>
        <v>#REF!</v>
      </c>
      <c r="G517" s="1190" t="e">
        <f>IF(G$6&gt;#REF!,0,#REF!)</f>
        <v>#REF!</v>
      </c>
      <c r="H517" s="1190" t="e">
        <f>IF(H$6&gt;#REF!,0,#REF!)</f>
        <v>#REF!</v>
      </c>
      <c r="I517" s="1190" t="e">
        <f>IF(I$6&gt;#REF!,0,#REF!)</f>
        <v>#REF!</v>
      </c>
      <c r="J517" s="1190" t="e">
        <f>IF(J$6&gt;#REF!,0,#REF!)</f>
        <v>#REF!</v>
      </c>
      <c r="K517" s="1190" t="e">
        <f>IF(K$6&gt;#REF!,0,#REF!)</f>
        <v>#REF!</v>
      </c>
      <c r="L517" s="1190" t="e">
        <f>IF(L$6&gt;#REF!,0,#REF!)</f>
        <v>#REF!</v>
      </c>
      <c r="M517" s="1190" t="e">
        <f>IF(M$6&gt;#REF!,0,#REF!)</f>
        <v>#REF!</v>
      </c>
      <c r="N517" s="1190" t="e">
        <f>IF(N$6&gt;#REF!,0,#REF!)</f>
        <v>#REF!</v>
      </c>
      <c r="O517" s="1190" t="e">
        <f>IF(O$6&gt;#REF!,0,#REF!)</f>
        <v>#REF!</v>
      </c>
      <c r="P517" s="1190"/>
      <c r="Q517" s="1190" t="e">
        <f>IF((#REF!-#REF!-F517)&lt;0,0,#REF!-#REF!-F517)</f>
        <v>#REF!</v>
      </c>
      <c r="R517" s="1190" t="e">
        <f t="shared" si="23"/>
        <v>#REF!</v>
      </c>
      <c r="S517" s="1190" t="e">
        <f t="shared" si="23"/>
        <v>#REF!</v>
      </c>
      <c r="T517" s="1190" t="e">
        <f t="shared" si="23"/>
        <v>#REF!</v>
      </c>
      <c r="U517" s="1190" t="e">
        <f t="shared" si="23"/>
        <v>#REF!</v>
      </c>
      <c r="V517" s="1190" t="e">
        <f t="shared" si="23"/>
        <v>#REF!</v>
      </c>
      <c r="W517" s="1190" t="e">
        <f t="shared" si="23"/>
        <v>#REF!</v>
      </c>
      <c r="X517" s="1190" t="e">
        <f t="shared" si="23"/>
        <v>#REF!</v>
      </c>
      <c r="Y517" s="1190" t="e">
        <f t="shared" si="23"/>
        <v>#REF!</v>
      </c>
      <c r="Z517" s="1190" t="e">
        <f t="shared" si="23"/>
        <v>#REF!</v>
      </c>
    </row>
    <row r="518" spans="2:28" ht="10.199999999999999">
      <c r="B518" s="1192"/>
      <c r="C518" s="1193"/>
      <c r="D518" s="1163"/>
      <c r="F518" s="1190" t="e">
        <f>IF(F$6&gt;#REF!,0,#REF!)</f>
        <v>#REF!</v>
      </c>
      <c r="G518" s="1190" t="e">
        <f>IF(G$6&gt;#REF!,0,#REF!)</f>
        <v>#REF!</v>
      </c>
      <c r="H518" s="1190" t="e">
        <f>IF(H$6&gt;#REF!,0,#REF!)</f>
        <v>#REF!</v>
      </c>
      <c r="I518" s="1190" t="e">
        <f>IF(I$6&gt;#REF!,0,#REF!)</f>
        <v>#REF!</v>
      </c>
      <c r="J518" s="1190" t="e">
        <f>IF(J$6&gt;#REF!,0,#REF!)</f>
        <v>#REF!</v>
      </c>
      <c r="K518" s="1190" t="e">
        <f>IF(K$6&gt;#REF!,0,#REF!)</f>
        <v>#REF!</v>
      </c>
      <c r="L518" s="1190" t="e">
        <f>IF(L$6&gt;#REF!,0,#REF!)</f>
        <v>#REF!</v>
      </c>
      <c r="M518" s="1190" t="e">
        <f>IF(M$6&gt;#REF!,0,#REF!)</f>
        <v>#REF!</v>
      </c>
      <c r="N518" s="1190" t="e">
        <f>IF(N$6&gt;#REF!,0,#REF!)</f>
        <v>#REF!</v>
      </c>
      <c r="O518" s="1190" t="e">
        <f>IF(O$6&gt;#REF!,0,#REF!)</f>
        <v>#REF!</v>
      </c>
      <c r="P518" s="1190"/>
      <c r="Q518" s="1190" t="e">
        <f>IF((#REF!-#REF!-F518)&lt;0,0,#REF!-#REF!-F518)</f>
        <v>#REF!</v>
      </c>
      <c r="R518" s="1190" t="e">
        <f t="shared" si="23"/>
        <v>#REF!</v>
      </c>
      <c r="S518" s="1190" t="e">
        <f t="shared" si="23"/>
        <v>#REF!</v>
      </c>
      <c r="T518" s="1190" t="e">
        <f t="shared" si="23"/>
        <v>#REF!</v>
      </c>
      <c r="U518" s="1190" t="e">
        <f t="shared" si="23"/>
        <v>#REF!</v>
      </c>
      <c r="V518" s="1190" t="e">
        <f t="shared" si="23"/>
        <v>#REF!</v>
      </c>
      <c r="W518" s="1190" t="e">
        <f t="shared" si="23"/>
        <v>#REF!</v>
      </c>
      <c r="X518" s="1190" t="e">
        <f t="shared" si="23"/>
        <v>#REF!</v>
      </c>
      <c r="Y518" s="1190" t="e">
        <f t="shared" si="23"/>
        <v>#REF!</v>
      </c>
      <c r="Z518" s="1190" t="e">
        <f t="shared" si="23"/>
        <v>#REF!</v>
      </c>
    </row>
    <row r="519" spans="2:28" ht="10.199999999999999">
      <c r="B519" s="1192"/>
      <c r="C519" s="1193"/>
      <c r="D519" s="1163"/>
      <c r="F519" s="1190" t="e">
        <f>IF(F$6&gt;#REF!,0,#REF!)</f>
        <v>#REF!</v>
      </c>
      <c r="G519" s="1190" t="e">
        <f>IF(G$6&gt;#REF!,0,#REF!)</f>
        <v>#REF!</v>
      </c>
      <c r="H519" s="1190" t="e">
        <f>IF(H$6&gt;#REF!,0,#REF!)</f>
        <v>#REF!</v>
      </c>
      <c r="I519" s="1190" t="e">
        <f>IF(I$6&gt;#REF!,0,#REF!)</f>
        <v>#REF!</v>
      </c>
      <c r="J519" s="1190" t="e">
        <f>IF(J$6&gt;#REF!,0,#REF!)</f>
        <v>#REF!</v>
      </c>
      <c r="K519" s="1190" t="e">
        <f>IF(K$6&gt;#REF!,0,#REF!)</f>
        <v>#REF!</v>
      </c>
      <c r="L519" s="1190" t="e">
        <f>IF(L$6&gt;#REF!,0,#REF!)</f>
        <v>#REF!</v>
      </c>
      <c r="M519" s="1190" t="e">
        <f>IF(M$6&gt;#REF!,0,#REF!)</f>
        <v>#REF!</v>
      </c>
      <c r="N519" s="1190" t="e">
        <f>IF(N$6&gt;#REF!,0,#REF!)</f>
        <v>#REF!</v>
      </c>
      <c r="O519" s="1190" t="e">
        <f>IF(O$6&gt;#REF!,0,#REF!)</f>
        <v>#REF!</v>
      </c>
      <c r="P519" s="1190"/>
      <c r="Q519" s="1190" t="e">
        <f>IF((#REF!-#REF!-F519)&lt;0,0,#REF!-#REF!-F519)</f>
        <v>#REF!</v>
      </c>
      <c r="R519" s="1190" t="e">
        <f t="shared" si="23"/>
        <v>#REF!</v>
      </c>
      <c r="S519" s="1190" t="e">
        <f t="shared" si="23"/>
        <v>#REF!</v>
      </c>
      <c r="T519" s="1190" t="e">
        <f t="shared" si="23"/>
        <v>#REF!</v>
      </c>
      <c r="U519" s="1190" t="e">
        <f t="shared" si="23"/>
        <v>#REF!</v>
      </c>
      <c r="V519" s="1190" t="e">
        <f t="shared" si="23"/>
        <v>#REF!</v>
      </c>
      <c r="W519" s="1190" t="e">
        <f t="shared" si="23"/>
        <v>#REF!</v>
      </c>
      <c r="X519" s="1190" t="e">
        <f t="shared" si="23"/>
        <v>#REF!</v>
      </c>
      <c r="Y519" s="1190" t="e">
        <f t="shared" si="23"/>
        <v>#REF!</v>
      </c>
      <c r="Z519" s="1190" t="e">
        <f t="shared" si="23"/>
        <v>#REF!</v>
      </c>
    </row>
    <row r="520" spans="2:28" ht="10.199999999999999">
      <c r="B520" s="1192"/>
      <c r="C520" s="1193"/>
      <c r="D520" s="1163"/>
      <c r="F520" s="1190" t="e">
        <f>IF(F$6&gt;#REF!,0,#REF!)</f>
        <v>#REF!</v>
      </c>
      <c r="G520" s="1190" t="e">
        <f>IF(G$6&gt;#REF!,0,#REF!)</f>
        <v>#REF!</v>
      </c>
      <c r="H520" s="1190" t="e">
        <f>IF(H$6&gt;#REF!,0,#REF!)</f>
        <v>#REF!</v>
      </c>
      <c r="I520" s="1190" t="e">
        <f>IF(I$6&gt;#REF!,0,#REF!)</f>
        <v>#REF!</v>
      </c>
      <c r="J520" s="1190" t="e">
        <f>IF(J$6&gt;#REF!,0,#REF!)</f>
        <v>#REF!</v>
      </c>
      <c r="K520" s="1190" t="e">
        <f>IF(K$6&gt;#REF!,0,#REF!)</f>
        <v>#REF!</v>
      </c>
      <c r="L520" s="1190" t="e">
        <f>IF(L$6&gt;#REF!,0,#REF!)</f>
        <v>#REF!</v>
      </c>
      <c r="M520" s="1190" t="e">
        <f>IF(M$6&gt;#REF!,0,#REF!)</f>
        <v>#REF!</v>
      </c>
      <c r="N520" s="1190" t="e">
        <f>IF(N$6&gt;#REF!,0,#REF!)</f>
        <v>#REF!</v>
      </c>
      <c r="O520" s="1190" t="e">
        <f>IF(O$6&gt;#REF!,0,#REF!)</f>
        <v>#REF!</v>
      </c>
      <c r="P520" s="1190"/>
      <c r="Q520" s="1190" t="e">
        <f>IF((#REF!-#REF!-F520)&lt;0,0,#REF!-#REF!-F520)</f>
        <v>#REF!</v>
      </c>
      <c r="R520" s="1190" t="e">
        <f t="shared" si="23"/>
        <v>#REF!</v>
      </c>
      <c r="S520" s="1190" t="e">
        <f t="shared" si="23"/>
        <v>#REF!</v>
      </c>
      <c r="T520" s="1190" t="e">
        <f t="shared" si="23"/>
        <v>#REF!</v>
      </c>
      <c r="U520" s="1190" t="e">
        <f t="shared" si="23"/>
        <v>#REF!</v>
      </c>
      <c r="V520" s="1190" t="e">
        <f t="shared" si="23"/>
        <v>#REF!</v>
      </c>
      <c r="W520" s="1190" t="e">
        <f t="shared" si="23"/>
        <v>#REF!</v>
      </c>
      <c r="X520" s="1190" t="e">
        <f t="shared" si="23"/>
        <v>#REF!</v>
      </c>
      <c r="Y520" s="1190" t="e">
        <f t="shared" si="23"/>
        <v>#REF!</v>
      </c>
      <c r="Z520" s="1190" t="e">
        <f t="shared" si="23"/>
        <v>#REF!</v>
      </c>
    </row>
    <row r="521" spans="2:28" ht="10.199999999999999">
      <c r="B521" s="1192"/>
      <c r="C521" s="1193"/>
      <c r="D521" s="1163"/>
      <c r="F521" s="1190" t="e">
        <f>IF(F$6&gt;#REF!,0,#REF!)</f>
        <v>#REF!</v>
      </c>
      <c r="G521" s="1190" t="e">
        <f>IF(G$6&gt;#REF!,0,#REF!)</f>
        <v>#REF!</v>
      </c>
      <c r="H521" s="1190" t="e">
        <f>IF(H$6&gt;#REF!,0,#REF!)</f>
        <v>#REF!</v>
      </c>
      <c r="I521" s="1190" t="e">
        <f>IF(I$6&gt;#REF!,0,#REF!)</f>
        <v>#REF!</v>
      </c>
      <c r="J521" s="1190" t="e">
        <f>IF(J$6&gt;#REF!,0,#REF!)</f>
        <v>#REF!</v>
      </c>
      <c r="K521" s="1190" t="e">
        <f>IF(K$6&gt;#REF!,0,#REF!)</f>
        <v>#REF!</v>
      </c>
      <c r="L521" s="1190" t="e">
        <f>IF(L$6&gt;#REF!,0,#REF!)</f>
        <v>#REF!</v>
      </c>
      <c r="M521" s="1190" t="e">
        <f>IF(M$6&gt;#REF!,0,#REF!)</f>
        <v>#REF!</v>
      </c>
      <c r="N521" s="1190" t="e">
        <f>IF(N$6&gt;#REF!,0,#REF!)</f>
        <v>#REF!</v>
      </c>
      <c r="O521" s="1190" t="e">
        <f>IF(O$6&gt;#REF!,0,#REF!)</f>
        <v>#REF!</v>
      </c>
      <c r="P521" s="1190"/>
      <c r="Q521" s="1190" t="e">
        <f>IF((#REF!-#REF!-F521)&lt;0,0,#REF!-#REF!-F521)</f>
        <v>#REF!</v>
      </c>
      <c r="R521" s="1190" t="e">
        <f t="shared" si="23"/>
        <v>#REF!</v>
      </c>
      <c r="S521" s="1190" t="e">
        <f t="shared" si="23"/>
        <v>#REF!</v>
      </c>
      <c r="T521" s="1190" t="e">
        <f t="shared" si="23"/>
        <v>#REF!</v>
      </c>
      <c r="U521" s="1190" t="e">
        <f t="shared" si="23"/>
        <v>#REF!</v>
      </c>
      <c r="V521" s="1190" t="e">
        <f t="shared" si="23"/>
        <v>#REF!</v>
      </c>
      <c r="W521" s="1190" t="e">
        <f t="shared" si="23"/>
        <v>#REF!</v>
      </c>
      <c r="X521" s="1190" t="e">
        <f t="shared" si="23"/>
        <v>#REF!</v>
      </c>
      <c r="Y521" s="1190" t="e">
        <f t="shared" si="23"/>
        <v>#REF!</v>
      </c>
      <c r="Z521" s="1190" t="e">
        <f t="shared" si="23"/>
        <v>#REF!</v>
      </c>
    </row>
    <row r="522" spans="2:28" ht="10.199999999999999">
      <c r="B522" s="1192"/>
      <c r="C522" s="1193"/>
      <c r="D522" s="1163"/>
      <c r="F522" s="1190" t="e">
        <f>IF(F$6&gt;#REF!,0,#REF!)</f>
        <v>#REF!</v>
      </c>
      <c r="G522" s="1190" t="e">
        <f>IF(G$6&gt;#REF!,0,#REF!)</f>
        <v>#REF!</v>
      </c>
      <c r="H522" s="1190" t="e">
        <f>IF(H$6&gt;#REF!,0,#REF!)</f>
        <v>#REF!</v>
      </c>
      <c r="I522" s="1190" t="e">
        <f>IF(I$6&gt;#REF!,0,#REF!)</f>
        <v>#REF!</v>
      </c>
      <c r="J522" s="1190" t="e">
        <f>IF(J$6&gt;#REF!,0,#REF!)</f>
        <v>#REF!</v>
      </c>
      <c r="K522" s="1190" t="e">
        <f>IF(K$6&gt;#REF!,0,#REF!)</f>
        <v>#REF!</v>
      </c>
      <c r="L522" s="1190" t="e">
        <f>IF(L$6&gt;#REF!,0,#REF!)</f>
        <v>#REF!</v>
      </c>
      <c r="M522" s="1190" t="e">
        <f>IF(M$6&gt;#REF!,0,#REF!)</f>
        <v>#REF!</v>
      </c>
      <c r="N522" s="1190" t="e">
        <f>IF(N$6&gt;#REF!,0,#REF!)</f>
        <v>#REF!</v>
      </c>
      <c r="O522" s="1190" t="e">
        <f>IF(O$6&gt;#REF!,0,#REF!)</f>
        <v>#REF!</v>
      </c>
      <c r="P522" s="1190"/>
      <c r="Q522" s="1190" t="e">
        <f>IF((#REF!-#REF!-F522)&lt;0,0,#REF!-#REF!-F522)</f>
        <v>#REF!</v>
      </c>
      <c r="R522" s="1190" t="e">
        <f t="shared" si="23"/>
        <v>#REF!</v>
      </c>
      <c r="S522" s="1190" t="e">
        <f t="shared" si="23"/>
        <v>#REF!</v>
      </c>
      <c r="T522" s="1190" t="e">
        <f t="shared" si="23"/>
        <v>#REF!</v>
      </c>
      <c r="U522" s="1190" t="e">
        <f t="shared" si="23"/>
        <v>#REF!</v>
      </c>
      <c r="V522" s="1190" t="e">
        <f t="shared" si="23"/>
        <v>#REF!</v>
      </c>
      <c r="W522" s="1190" t="e">
        <f t="shared" si="23"/>
        <v>#REF!</v>
      </c>
      <c r="X522" s="1190" t="e">
        <f t="shared" si="23"/>
        <v>#REF!</v>
      </c>
      <c r="Y522" s="1190" t="e">
        <f t="shared" si="23"/>
        <v>#REF!</v>
      </c>
      <c r="Z522" s="1190" t="e">
        <f t="shared" si="23"/>
        <v>#REF!</v>
      </c>
    </row>
    <row r="523" spans="2:28" ht="10.199999999999999">
      <c r="B523" s="1192"/>
      <c r="C523" s="1193"/>
      <c r="D523" s="1163"/>
      <c r="F523" s="1190" t="e">
        <f>IF(F$6&gt;#REF!,0,#REF!)</f>
        <v>#REF!</v>
      </c>
      <c r="G523" s="1190" t="e">
        <f>IF(G$6&gt;#REF!,0,#REF!)</f>
        <v>#REF!</v>
      </c>
      <c r="H523" s="1190" t="e">
        <f>IF(H$6&gt;#REF!,0,#REF!)</f>
        <v>#REF!</v>
      </c>
      <c r="I523" s="1190" t="e">
        <f>IF(I$6&gt;#REF!,0,#REF!)</f>
        <v>#REF!</v>
      </c>
      <c r="J523" s="1190" t="e">
        <f>IF(J$6&gt;#REF!,0,#REF!)</f>
        <v>#REF!</v>
      </c>
      <c r="K523" s="1190" t="e">
        <f>IF(K$6&gt;#REF!,0,#REF!)</f>
        <v>#REF!</v>
      </c>
      <c r="L523" s="1190" t="e">
        <f>IF(L$6&gt;#REF!,0,#REF!)</f>
        <v>#REF!</v>
      </c>
      <c r="M523" s="1190" t="e">
        <f>IF(M$6&gt;#REF!,0,#REF!)</f>
        <v>#REF!</v>
      </c>
      <c r="N523" s="1190" t="e">
        <f>IF(N$6&gt;#REF!,0,#REF!)</f>
        <v>#REF!</v>
      </c>
      <c r="O523" s="1190" t="e">
        <f>IF(O$6&gt;#REF!,0,#REF!)</f>
        <v>#REF!</v>
      </c>
      <c r="P523" s="1190"/>
      <c r="Q523" s="1190" t="e">
        <f>IF((#REF!-#REF!-F523)&lt;0,0,#REF!-#REF!-F523)</f>
        <v>#REF!</v>
      </c>
      <c r="R523" s="1190" t="e">
        <f t="shared" si="23"/>
        <v>#REF!</v>
      </c>
      <c r="S523" s="1190" t="e">
        <f t="shared" si="23"/>
        <v>#REF!</v>
      </c>
      <c r="T523" s="1190" t="e">
        <f t="shared" si="23"/>
        <v>#REF!</v>
      </c>
      <c r="U523" s="1190" t="e">
        <f t="shared" si="23"/>
        <v>#REF!</v>
      </c>
      <c r="V523" s="1190" t="e">
        <f t="shared" si="23"/>
        <v>#REF!</v>
      </c>
      <c r="W523" s="1190" t="e">
        <f t="shared" si="23"/>
        <v>#REF!</v>
      </c>
      <c r="X523" s="1190" t="e">
        <f t="shared" si="23"/>
        <v>#REF!</v>
      </c>
      <c r="Y523" s="1190" t="e">
        <f t="shared" si="23"/>
        <v>#REF!</v>
      </c>
      <c r="Z523" s="1190" t="e">
        <f t="shared" si="23"/>
        <v>#REF!</v>
      </c>
    </row>
    <row r="524" spans="2:28" ht="10.199999999999999">
      <c r="B524" s="1192"/>
      <c r="C524" s="1193"/>
      <c r="D524" s="1201"/>
      <c r="F524" s="1190" t="e">
        <f>IF(F$6&gt;#REF!,0,#REF!)</f>
        <v>#REF!</v>
      </c>
      <c r="G524" s="1190" t="e">
        <f>IF(G$6&gt;#REF!,0,#REF!)</f>
        <v>#REF!</v>
      </c>
      <c r="H524" s="1190" t="e">
        <f>IF(H$6&gt;#REF!,0,#REF!)</f>
        <v>#REF!</v>
      </c>
      <c r="I524" s="1190" t="e">
        <f>IF(I$6&gt;#REF!,0,#REF!)</f>
        <v>#REF!</v>
      </c>
      <c r="J524" s="1190" t="e">
        <f>IF(J$6&gt;#REF!,0,#REF!)</f>
        <v>#REF!</v>
      </c>
      <c r="K524" s="1190" t="e">
        <f>IF(K$6&gt;#REF!,0,#REF!)</f>
        <v>#REF!</v>
      </c>
      <c r="L524" s="1190" t="e">
        <f>IF(L$6&gt;#REF!,0,#REF!)</f>
        <v>#REF!</v>
      </c>
      <c r="M524" s="1190" t="e">
        <f>IF(M$6&gt;#REF!,0,#REF!)</f>
        <v>#REF!</v>
      </c>
      <c r="N524" s="1190" t="e">
        <f>IF(N$6&gt;#REF!,0,#REF!)</f>
        <v>#REF!</v>
      </c>
      <c r="O524" s="1190" t="e">
        <f>IF(O$6&gt;#REF!,0,#REF!)</f>
        <v>#REF!</v>
      </c>
      <c r="P524" s="1190"/>
      <c r="Q524" s="1190" t="e">
        <f>IF((#REF!-#REF!-F524)&lt;0,0,#REF!-#REF!-F524)</f>
        <v>#REF!</v>
      </c>
      <c r="R524" s="1190" t="e">
        <f t="shared" si="23"/>
        <v>#REF!</v>
      </c>
      <c r="S524" s="1190" t="e">
        <f t="shared" si="23"/>
        <v>#REF!</v>
      </c>
      <c r="T524" s="1190" t="e">
        <f t="shared" si="23"/>
        <v>#REF!</v>
      </c>
      <c r="U524" s="1190" t="e">
        <f t="shared" si="23"/>
        <v>#REF!</v>
      </c>
      <c r="V524" s="1190" t="e">
        <f t="shared" si="23"/>
        <v>#REF!</v>
      </c>
      <c r="W524" s="1190" t="e">
        <f t="shared" si="23"/>
        <v>#REF!</v>
      </c>
      <c r="X524" s="1190" t="e">
        <f t="shared" si="23"/>
        <v>#REF!</v>
      </c>
      <c r="Y524" s="1190" t="e">
        <f t="shared" si="23"/>
        <v>#REF!</v>
      </c>
      <c r="Z524" s="1190" t="e">
        <f t="shared" si="23"/>
        <v>#REF!</v>
      </c>
    </row>
    <row r="525" spans="2:28" ht="10.199999999999999">
      <c r="B525" s="1192"/>
      <c r="C525" s="1193"/>
      <c r="D525" s="1201"/>
      <c r="F525" s="1190" t="e">
        <f>IF(F$6&gt;#REF!,0,#REF!)</f>
        <v>#REF!</v>
      </c>
      <c r="G525" s="1190" t="e">
        <f>IF(G$6&gt;#REF!,0,#REF!)</f>
        <v>#REF!</v>
      </c>
      <c r="H525" s="1190" t="e">
        <f>IF(H$6&gt;#REF!,0,#REF!)</f>
        <v>#REF!</v>
      </c>
      <c r="I525" s="1190" t="e">
        <f>IF(I$6&gt;#REF!,0,#REF!)</f>
        <v>#REF!</v>
      </c>
      <c r="J525" s="1190" t="e">
        <f>IF(J$6&gt;#REF!,0,#REF!)</f>
        <v>#REF!</v>
      </c>
      <c r="K525" s="1190" t="e">
        <f>IF(K$6&gt;#REF!,0,#REF!)</f>
        <v>#REF!</v>
      </c>
      <c r="L525" s="1190" t="e">
        <f>IF(L$6&gt;#REF!,0,#REF!)</f>
        <v>#REF!</v>
      </c>
      <c r="M525" s="1190" t="e">
        <f>IF(M$6&gt;#REF!,0,#REF!)</f>
        <v>#REF!</v>
      </c>
      <c r="N525" s="1190" t="e">
        <f>IF(N$6&gt;#REF!,0,#REF!)</f>
        <v>#REF!</v>
      </c>
      <c r="O525" s="1190" t="e">
        <f>IF(O$6&gt;#REF!,0,#REF!)</f>
        <v>#REF!</v>
      </c>
      <c r="P525" s="1190"/>
      <c r="Q525" s="1190" t="e">
        <f>IF((#REF!-#REF!-F525)&lt;0,0,#REF!-#REF!-F525)</f>
        <v>#REF!</v>
      </c>
      <c r="R525" s="1190" t="e">
        <f t="shared" si="23"/>
        <v>#REF!</v>
      </c>
      <c r="S525" s="1190" t="e">
        <f t="shared" si="23"/>
        <v>#REF!</v>
      </c>
      <c r="T525" s="1190" t="e">
        <f t="shared" si="23"/>
        <v>#REF!</v>
      </c>
      <c r="U525" s="1190" t="e">
        <f t="shared" si="23"/>
        <v>#REF!</v>
      </c>
      <c r="V525" s="1190" t="e">
        <f t="shared" si="23"/>
        <v>#REF!</v>
      </c>
      <c r="W525" s="1190" t="e">
        <f t="shared" si="23"/>
        <v>#REF!</v>
      </c>
      <c r="X525" s="1190" t="e">
        <f t="shared" si="23"/>
        <v>#REF!</v>
      </c>
      <c r="Y525" s="1190" t="e">
        <f t="shared" si="23"/>
        <v>#REF!</v>
      </c>
      <c r="Z525" s="1190" t="e">
        <f t="shared" si="23"/>
        <v>#REF!</v>
      </c>
    </row>
    <row r="526" spans="2:28" ht="10.199999999999999">
      <c r="B526" s="1192"/>
      <c r="C526" s="1193"/>
      <c r="D526" s="1163"/>
      <c r="F526" s="1190" t="e">
        <f>IF(F$6&gt;#REF!,0,#REF!)</f>
        <v>#REF!</v>
      </c>
      <c r="G526" s="1190" t="e">
        <f>IF(G$6&gt;#REF!,0,#REF!)</f>
        <v>#REF!</v>
      </c>
      <c r="H526" s="1190" t="e">
        <f>IF(H$6&gt;#REF!,0,#REF!)</f>
        <v>#REF!</v>
      </c>
      <c r="I526" s="1190" t="e">
        <f>IF(I$6&gt;#REF!,0,#REF!)</f>
        <v>#REF!</v>
      </c>
      <c r="J526" s="1190" t="e">
        <f>IF(J$6&gt;#REF!,0,#REF!)</f>
        <v>#REF!</v>
      </c>
      <c r="K526" s="1190" t="e">
        <f>IF(K$6&gt;#REF!,0,#REF!)</f>
        <v>#REF!</v>
      </c>
      <c r="L526" s="1190" t="e">
        <f>IF(L$6&gt;#REF!,0,#REF!)</f>
        <v>#REF!</v>
      </c>
      <c r="M526" s="1190" t="e">
        <f>IF(M$6&gt;#REF!,0,#REF!)</f>
        <v>#REF!</v>
      </c>
      <c r="N526" s="1190" t="e">
        <f>IF(N$6&gt;#REF!,0,#REF!)</f>
        <v>#REF!</v>
      </c>
      <c r="O526" s="1190" t="e">
        <f>IF(O$6&gt;#REF!,0,#REF!)</f>
        <v>#REF!</v>
      </c>
      <c r="P526" s="1190"/>
      <c r="Q526" s="1190" t="e">
        <f>IF((#REF!-#REF!-F526)&lt;0,0,#REF!-#REF!-F526)</f>
        <v>#REF!</v>
      </c>
      <c r="R526" s="1190" t="e">
        <f t="shared" si="23"/>
        <v>#REF!</v>
      </c>
      <c r="S526" s="1190" t="e">
        <f t="shared" si="23"/>
        <v>#REF!</v>
      </c>
      <c r="T526" s="1190" t="e">
        <f t="shared" si="23"/>
        <v>#REF!</v>
      </c>
      <c r="U526" s="1190" t="e">
        <f t="shared" si="23"/>
        <v>#REF!</v>
      </c>
      <c r="V526" s="1190" t="e">
        <f t="shared" si="23"/>
        <v>#REF!</v>
      </c>
      <c r="W526" s="1190" t="e">
        <f t="shared" si="23"/>
        <v>#REF!</v>
      </c>
      <c r="X526" s="1190" t="e">
        <f t="shared" si="23"/>
        <v>#REF!</v>
      </c>
      <c r="Y526" s="1190" t="e">
        <f t="shared" si="23"/>
        <v>#REF!</v>
      </c>
      <c r="Z526" s="1190" t="e">
        <f t="shared" si="23"/>
        <v>#REF!</v>
      </c>
    </row>
    <row r="527" spans="2:28" ht="10.199999999999999">
      <c r="B527" s="1192"/>
      <c r="C527" s="1193"/>
      <c r="D527" s="1201"/>
      <c r="F527" s="1190" t="e">
        <f>IF(F$6&gt;#REF!,0,#REF!)</f>
        <v>#REF!</v>
      </c>
      <c r="G527" s="1190" t="e">
        <f>IF(G$6&gt;#REF!,0,#REF!)</f>
        <v>#REF!</v>
      </c>
      <c r="H527" s="1190" t="e">
        <f>IF(H$6&gt;#REF!,0,#REF!)</f>
        <v>#REF!</v>
      </c>
      <c r="I527" s="1190" t="e">
        <f>IF(I$6&gt;#REF!,0,#REF!)</f>
        <v>#REF!</v>
      </c>
      <c r="J527" s="1190" t="e">
        <f>IF(J$6&gt;#REF!,0,#REF!)</f>
        <v>#REF!</v>
      </c>
      <c r="K527" s="1190" t="e">
        <f>IF(K$6&gt;#REF!,0,#REF!)</f>
        <v>#REF!</v>
      </c>
      <c r="L527" s="1190" t="e">
        <f>IF(L$6&gt;#REF!,0,#REF!)</f>
        <v>#REF!</v>
      </c>
      <c r="M527" s="1190" t="e">
        <f>IF(M$6&gt;#REF!,0,#REF!)</f>
        <v>#REF!</v>
      </c>
      <c r="N527" s="1190" t="e">
        <f>IF(N$6&gt;#REF!,0,#REF!)</f>
        <v>#REF!</v>
      </c>
      <c r="O527" s="1190" t="e">
        <f>IF(O$6&gt;#REF!,0,#REF!)</f>
        <v>#REF!</v>
      </c>
      <c r="P527" s="1190"/>
      <c r="Q527" s="1190" t="e">
        <f>IF((#REF!-#REF!-F527)&lt;0,0,#REF!-#REF!-F527)</f>
        <v>#REF!</v>
      </c>
      <c r="R527" s="1190" t="e">
        <f t="shared" si="23"/>
        <v>#REF!</v>
      </c>
      <c r="S527" s="1190" t="e">
        <f t="shared" si="23"/>
        <v>#REF!</v>
      </c>
      <c r="T527" s="1190" t="e">
        <f t="shared" si="23"/>
        <v>#REF!</v>
      </c>
      <c r="U527" s="1190" t="e">
        <f t="shared" si="23"/>
        <v>#REF!</v>
      </c>
      <c r="V527" s="1190" t="e">
        <f t="shared" si="23"/>
        <v>#REF!</v>
      </c>
      <c r="W527" s="1190" t="e">
        <f t="shared" si="23"/>
        <v>#REF!</v>
      </c>
      <c r="X527" s="1190" t="e">
        <f t="shared" si="23"/>
        <v>#REF!</v>
      </c>
      <c r="Y527" s="1190" t="e">
        <f t="shared" si="23"/>
        <v>#REF!</v>
      </c>
      <c r="Z527" s="1190" t="e">
        <f t="shared" si="23"/>
        <v>#REF!</v>
      </c>
    </row>
    <row r="528" spans="2:28" ht="12">
      <c r="B528" s="1192"/>
      <c r="C528" s="1193"/>
      <c r="D528" s="1201"/>
      <c r="F528" s="1203" t="e">
        <f>IF(F$6&gt;#REF!,0,#REF!)</f>
        <v>#REF!</v>
      </c>
      <c r="G528" s="1203" t="e">
        <f>IF(G$6&gt;#REF!,0,#REF!)</f>
        <v>#REF!</v>
      </c>
      <c r="H528" s="1203" t="e">
        <f>IF(H$6&gt;#REF!,0,#REF!)</f>
        <v>#REF!</v>
      </c>
      <c r="I528" s="1203" t="e">
        <f>IF(I$6&gt;#REF!,0,#REF!)</f>
        <v>#REF!</v>
      </c>
      <c r="J528" s="1203" t="e">
        <f>IF(J$6&gt;#REF!,0,#REF!)</f>
        <v>#REF!</v>
      </c>
      <c r="K528" s="1203" t="e">
        <f>IF(K$6&gt;#REF!,0,#REF!)</f>
        <v>#REF!</v>
      </c>
      <c r="L528" s="1203" t="e">
        <f>IF(L$6&gt;#REF!,0,#REF!)</f>
        <v>#REF!</v>
      </c>
      <c r="M528" s="1203" t="e">
        <f>IF(M$6&gt;#REF!,0,#REF!)</f>
        <v>#REF!</v>
      </c>
      <c r="N528" s="1203" t="e">
        <f>IF(N$6&gt;#REF!,0,#REF!)</f>
        <v>#REF!</v>
      </c>
      <c r="O528" s="1203" t="e">
        <f>IF(O$6&gt;#REF!,0,#REF!)</f>
        <v>#REF!</v>
      </c>
      <c r="P528" s="1190"/>
      <c r="Q528" s="1203" t="e">
        <f>IF((#REF!-#REF!-F528)&lt;0,0,#REF!-#REF!-F528)</f>
        <v>#REF!</v>
      </c>
      <c r="R528" s="1203" t="e">
        <f t="shared" si="23"/>
        <v>#REF!</v>
      </c>
      <c r="S528" s="1203" t="e">
        <f t="shared" si="23"/>
        <v>#REF!</v>
      </c>
      <c r="T528" s="1203" t="e">
        <f t="shared" si="23"/>
        <v>#REF!</v>
      </c>
      <c r="U528" s="1203" t="e">
        <f t="shared" ref="U528:Z528" si="24">IF((T528-J528)&lt;0,0,T528-J528)</f>
        <v>#REF!</v>
      </c>
      <c r="V528" s="1203" t="e">
        <f t="shared" si="24"/>
        <v>#REF!</v>
      </c>
      <c r="W528" s="1203" t="e">
        <f t="shared" si="24"/>
        <v>#REF!</v>
      </c>
      <c r="X528" s="1203" t="e">
        <f t="shared" si="24"/>
        <v>#REF!</v>
      </c>
      <c r="Y528" s="1203" t="e">
        <f t="shared" si="24"/>
        <v>#REF!</v>
      </c>
      <c r="Z528" s="1203" t="e">
        <f t="shared" si="24"/>
        <v>#REF!</v>
      </c>
      <c r="AA528" s="392"/>
      <c r="AB528" s="392"/>
    </row>
    <row r="529" spans="2:28" ht="12">
      <c r="B529" s="1204" t="s">
        <v>1420</v>
      </c>
      <c r="C529" s="1205" t="str">
        <f>C499</f>
        <v>Asset A/C#: 104 - SEWER LINES</v>
      </c>
      <c r="D529" s="21"/>
      <c r="F529" s="1190" t="e">
        <f t="shared" ref="F529:O529" si="25">SUM(F500:F528)</f>
        <v>#REF!</v>
      </c>
      <c r="G529" s="1190" t="e">
        <f t="shared" si="25"/>
        <v>#REF!</v>
      </c>
      <c r="H529" s="1190" t="e">
        <f t="shared" si="25"/>
        <v>#REF!</v>
      </c>
      <c r="I529" s="1190" t="e">
        <f t="shared" si="25"/>
        <v>#REF!</v>
      </c>
      <c r="J529" s="1190" t="e">
        <f t="shared" si="25"/>
        <v>#REF!</v>
      </c>
      <c r="K529" s="1190" t="e">
        <f t="shared" si="25"/>
        <v>#REF!</v>
      </c>
      <c r="L529" s="1190" t="e">
        <f t="shared" si="25"/>
        <v>#REF!</v>
      </c>
      <c r="M529" s="1190" t="e">
        <f t="shared" si="25"/>
        <v>#REF!</v>
      </c>
      <c r="N529" s="1190" t="e">
        <f t="shared" si="25"/>
        <v>#REF!</v>
      </c>
      <c r="O529" s="1190" t="e">
        <f t="shared" si="25"/>
        <v>#REF!</v>
      </c>
      <c r="P529" s="1190"/>
      <c r="Q529" s="1190" t="e">
        <f t="shared" ref="Q529:Z529" si="26">SUM(Q500:Q528)</f>
        <v>#REF!</v>
      </c>
      <c r="R529" s="1190" t="e">
        <f t="shared" si="26"/>
        <v>#REF!</v>
      </c>
      <c r="S529" s="1190" t="e">
        <f t="shared" si="26"/>
        <v>#REF!</v>
      </c>
      <c r="T529" s="1190" t="e">
        <f t="shared" si="26"/>
        <v>#REF!</v>
      </c>
      <c r="U529" s="1190" t="e">
        <f t="shared" si="26"/>
        <v>#REF!</v>
      </c>
      <c r="V529" s="1190" t="e">
        <f t="shared" si="26"/>
        <v>#REF!</v>
      </c>
      <c r="W529" s="1190" t="e">
        <f t="shared" si="26"/>
        <v>#REF!</v>
      </c>
      <c r="X529" s="1190" t="e">
        <f t="shared" si="26"/>
        <v>#REF!</v>
      </c>
      <c r="Y529" s="1190" t="e">
        <f t="shared" si="26"/>
        <v>#REF!</v>
      </c>
      <c r="Z529" s="1190" t="e">
        <f t="shared" si="26"/>
        <v>#REF!</v>
      </c>
      <c r="AA529" s="392"/>
      <c r="AB529" s="392"/>
    </row>
    <row r="530" spans="2:28" ht="10.199999999999999">
      <c r="B530" s="1204"/>
      <c r="C530" s="1205"/>
      <c r="D530" s="21"/>
      <c r="F530" s="1190"/>
      <c r="G530" s="1190"/>
      <c r="H530" s="1190"/>
      <c r="I530" s="1190"/>
      <c r="J530" s="1190"/>
      <c r="K530" s="1190"/>
      <c r="L530" s="1190"/>
      <c r="M530" s="1190"/>
      <c r="N530" s="1190"/>
      <c r="O530" s="1190"/>
      <c r="P530" s="1190"/>
      <c r="Q530" s="1190"/>
      <c r="R530" s="1190"/>
      <c r="S530" s="1190"/>
      <c r="T530" s="1190"/>
      <c r="U530" s="1190"/>
      <c r="V530" s="1190"/>
      <c r="W530" s="1190"/>
      <c r="X530" s="1190"/>
      <c r="Y530" s="1190"/>
      <c r="Z530" s="1190"/>
    </row>
    <row r="531" spans="2:28" s="21" customFormat="1" ht="10.199999999999999">
      <c r="B531" s="1204"/>
      <c r="C531" s="21" t="s">
        <v>299</v>
      </c>
      <c r="F531" s="1196">
        <v>0</v>
      </c>
      <c r="G531" s="1196">
        <v>0</v>
      </c>
      <c r="H531" s="1196">
        <v>0</v>
      </c>
      <c r="I531" s="1196">
        <v>0</v>
      </c>
      <c r="J531" s="1196">
        <v>0</v>
      </c>
      <c r="K531" s="1196">
        <v>0</v>
      </c>
      <c r="L531" s="1196">
        <v>0</v>
      </c>
      <c r="M531" s="1196">
        <v>0</v>
      </c>
      <c r="N531" s="1196">
        <v>0</v>
      </c>
      <c r="O531" s="1196">
        <v>0</v>
      </c>
      <c r="P531" s="1190"/>
      <c r="Q531" s="1196">
        <v>0</v>
      </c>
      <c r="R531" s="1196">
        <v>0</v>
      </c>
      <c r="S531" s="1196">
        <v>0</v>
      </c>
      <c r="T531" s="1196">
        <v>0</v>
      </c>
      <c r="U531" s="1196">
        <v>0</v>
      </c>
      <c r="V531" s="1196">
        <v>0</v>
      </c>
      <c r="W531" s="1196">
        <v>0</v>
      </c>
      <c r="X531" s="1196">
        <v>0</v>
      </c>
      <c r="Y531" s="1196">
        <v>0</v>
      </c>
      <c r="Z531" s="1196">
        <v>0</v>
      </c>
    </row>
    <row r="532" spans="2:28" s="21" customFormat="1" ht="10.199999999999999">
      <c r="B532" s="1204"/>
      <c r="C532" s="21" t="s">
        <v>300</v>
      </c>
      <c r="F532" s="1196" t="e">
        <f t="shared" ref="F532:O532" si="27">F529</f>
        <v>#REF!</v>
      </c>
      <c r="G532" s="1196" t="e">
        <f t="shared" si="27"/>
        <v>#REF!</v>
      </c>
      <c r="H532" s="1196" t="e">
        <f t="shared" si="27"/>
        <v>#REF!</v>
      </c>
      <c r="I532" s="1196" t="e">
        <f t="shared" si="27"/>
        <v>#REF!</v>
      </c>
      <c r="J532" s="1196" t="e">
        <f t="shared" si="27"/>
        <v>#REF!</v>
      </c>
      <c r="K532" s="1196" t="e">
        <f t="shared" si="27"/>
        <v>#REF!</v>
      </c>
      <c r="L532" s="1196" t="e">
        <f t="shared" si="27"/>
        <v>#REF!</v>
      </c>
      <c r="M532" s="1196" t="e">
        <f t="shared" si="27"/>
        <v>#REF!</v>
      </c>
      <c r="N532" s="1196" t="e">
        <f t="shared" si="27"/>
        <v>#REF!</v>
      </c>
      <c r="O532" s="1196" t="e">
        <f t="shared" si="27"/>
        <v>#REF!</v>
      </c>
      <c r="P532" s="1190"/>
      <c r="Q532" s="1196" t="e">
        <f t="shared" ref="Q532:Z532" si="28">Q529</f>
        <v>#REF!</v>
      </c>
      <c r="R532" s="1196" t="e">
        <f t="shared" si="28"/>
        <v>#REF!</v>
      </c>
      <c r="S532" s="1196" t="e">
        <f t="shared" si="28"/>
        <v>#REF!</v>
      </c>
      <c r="T532" s="1196" t="e">
        <f t="shared" si="28"/>
        <v>#REF!</v>
      </c>
      <c r="U532" s="1196" t="e">
        <f t="shared" si="28"/>
        <v>#REF!</v>
      </c>
      <c r="V532" s="1196" t="e">
        <f t="shared" si="28"/>
        <v>#REF!</v>
      </c>
      <c r="W532" s="1196" t="e">
        <f t="shared" si="28"/>
        <v>#REF!</v>
      </c>
      <c r="X532" s="1196" t="e">
        <f t="shared" si="28"/>
        <v>#REF!</v>
      </c>
      <c r="Y532" s="1196" t="e">
        <f t="shared" si="28"/>
        <v>#REF!</v>
      </c>
      <c r="Z532" s="1196" t="e">
        <f t="shared" si="28"/>
        <v>#REF!</v>
      </c>
    </row>
    <row r="533" spans="2:28" s="21" customFormat="1" ht="10.199999999999999">
      <c r="B533" s="1204"/>
      <c r="C533" s="21" t="s">
        <v>366</v>
      </c>
      <c r="F533" s="1196">
        <v>0</v>
      </c>
      <c r="G533" s="1196">
        <v>0</v>
      </c>
      <c r="H533" s="1196">
        <v>0</v>
      </c>
      <c r="I533" s="1196">
        <v>0</v>
      </c>
      <c r="J533" s="1196">
        <v>0</v>
      </c>
      <c r="K533" s="1196">
        <v>0</v>
      </c>
      <c r="L533" s="1196">
        <v>0</v>
      </c>
      <c r="M533" s="1196">
        <v>0</v>
      </c>
      <c r="N533" s="1196">
        <v>0</v>
      </c>
      <c r="O533" s="1196">
        <v>0</v>
      </c>
      <c r="P533" s="1190"/>
      <c r="Q533" s="1196">
        <v>0</v>
      </c>
      <c r="R533" s="1196">
        <v>0</v>
      </c>
      <c r="S533" s="1196">
        <v>0</v>
      </c>
      <c r="T533" s="1196">
        <v>0</v>
      </c>
      <c r="U533" s="1196">
        <v>0</v>
      </c>
      <c r="V533" s="1196">
        <v>0</v>
      </c>
      <c r="W533" s="1196">
        <v>0</v>
      </c>
      <c r="X533" s="1196">
        <v>0</v>
      </c>
      <c r="Y533" s="1196">
        <v>0</v>
      </c>
      <c r="Z533" s="1196">
        <v>0</v>
      </c>
    </row>
    <row r="534" spans="2:28" s="21" customFormat="1" ht="10.199999999999999">
      <c r="B534" s="1210"/>
      <c r="C534" s="21" t="s">
        <v>297</v>
      </c>
      <c r="F534" s="1196">
        <v>0</v>
      </c>
      <c r="G534" s="1196">
        <v>0</v>
      </c>
      <c r="H534" s="1196">
        <v>0</v>
      </c>
      <c r="I534" s="1196">
        <v>0</v>
      </c>
      <c r="J534" s="1196">
        <v>0</v>
      </c>
      <c r="K534" s="1196">
        <v>0</v>
      </c>
      <c r="L534" s="1196">
        <v>0</v>
      </c>
      <c r="M534" s="1196">
        <v>0</v>
      </c>
      <c r="N534" s="1196">
        <v>0</v>
      </c>
      <c r="O534" s="1196">
        <v>0</v>
      </c>
      <c r="P534" s="1190"/>
      <c r="Q534" s="1196">
        <v>0</v>
      </c>
      <c r="R534" s="1196">
        <v>0</v>
      </c>
      <c r="S534" s="1196">
        <v>0</v>
      </c>
      <c r="T534" s="1196">
        <v>0</v>
      </c>
      <c r="U534" s="1196">
        <v>0</v>
      </c>
      <c r="V534" s="1196">
        <v>0</v>
      </c>
      <c r="W534" s="1196">
        <v>0</v>
      </c>
      <c r="X534" s="1196">
        <v>0</v>
      </c>
      <c r="Y534" s="1196">
        <v>0</v>
      </c>
      <c r="Z534" s="1196">
        <v>0</v>
      </c>
    </row>
    <row r="535" spans="2:28" ht="10.199999999999999">
      <c r="B535" s="1210"/>
      <c r="C535" s="1211"/>
      <c r="D535" s="21"/>
      <c r="F535" s="1190"/>
      <c r="G535" s="1190"/>
      <c r="H535" s="1190"/>
      <c r="I535" s="1190"/>
      <c r="J535" s="1190"/>
      <c r="K535" s="1190"/>
      <c r="L535" s="1190"/>
      <c r="M535" s="1190"/>
      <c r="N535" s="1190"/>
      <c r="O535" s="1190"/>
      <c r="P535" s="1190"/>
      <c r="Q535" s="1190"/>
      <c r="R535" s="1190"/>
      <c r="S535" s="1190"/>
      <c r="T535" s="1190"/>
      <c r="U535" s="1190"/>
      <c r="V535" s="1190"/>
      <c r="W535" s="1190"/>
      <c r="X535" s="1190"/>
      <c r="Y535" s="1190"/>
      <c r="Z535" s="1190"/>
    </row>
    <row r="536" spans="2:28" ht="10.199999999999999">
      <c r="B536" s="1210"/>
      <c r="C536" s="1211"/>
      <c r="D536" s="21"/>
      <c r="F536" s="1190"/>
      <c r="G536" s="1190"/>
      <c r="H536" s="1190"/>
      <c r="I536" s="1190"/>
      <c r="J536" s="1190"/>
      <c r="K536" s="1190"/>
      <c r="L536" s="1190"/>
      <c r="M536" s="1190"/>
      <c r="N536" s="1190"/>
      <c r="O536" s="1190"/>
      <c r="P536" s="1190"/>
      <c r="Q536" s="1190"/>
      <c r="R536" s="1190"/>
      <c r="S536" s="1190"/>
      <c r="T536" s="1190"/>
      <c r="U536" s="1190"/>
      <c r="V536" s="1190"/>
      <c r="W536" s="1190"/>
      <c r="X536" s="1190"/>
      <c r="Y536" s="1190"/>
      <c r="Z536" s="1190"/>
    </row>
    <row r="537" spans="2:28" ht="10.199999999999999">
      <c r="C537" s="1212" t="s">
        <v>1458</v>
      </c>
    </row>
    <row r="538" spans="2:28" ht="10.199999999999999">
      <c r="B538" s="1192"/>
      <c r="C538" s="1193" t="s">
        <v>1459</v>
      </c>
      <c r="D538" s="1163"/>
      <c r="F538" s="1190" t="e">
        <f>IF(F$6&gt;#REF!,0,#REF!)</f>
        <v>#REF!</v>
      </c>
      <c r="G538" s="1190" t="e">
        <f>IF(G$6&gt;#REF!,0,#REF!)</f>
        <v>#REF!</v>
      </c>
      <c r="H538" s="1190" t="e">
        <f>IF(H$6&gt;#REF!,0,#REF!)</f>
        <v>#REF!</v>
      </c>
      <c r="I538" s="1190" t="e">
        <f>IF(I$6&gt;#REF!,0,#REF!)</f>
        <v>#REF!</v>
      </c>
      <c r="J538" s="1190" t="e">
        <f>IF(J$6&gt;#REF!,0,#REF!)</f>
        <v>#REF!</v>
      </c>
      <c r="K538" s="1190" t="e">
        <f>IF(K$6&gt;#REF!,0,#REF!)</f>
        <v>#REF!</v>
      </c>
      <c r="L538" s="1190" t="e">
        <f>IF(L$6&gt;#REF!,0,#REF!)</f>
        <v>#REF!</v>
      </c>
      <c r="M538" s="1190" t="e">
        <f>IF(M$6&gt;#REF!,0,#REF!)</f>
        <v>#REF!</v>
      </c>
      <c r="N538" s="1190" t="e">
        <f>IF(N$6&gt;#REF!,0,#REF!)</f>
        <v>#REF!</v>
      </c>
      <c r="O538" s="1190" t="e">
        <f>IF(O$6&gt;#REF!,0,#REF!)</f>
        <v>#REF!</v>
      </c>
      <c r="P538" s="1190"/>
      <c r="Q538" s="1190" t="e">
        <f>IF((#REF!-#REF!-F538)&lt;0,0,#REF!-#REF!-F538)</f>
        <v>#REF!</v>
      </c>
      <c r="R538" s="1190" t="e">
        <f t="shared" ref="R538:Z566" si="29">IF((Q538-G538)&lt;0,0,Q538-G538)</f>
        <v>#REF!</v>
      </c>
      <c r="S538" s="1190" t="e">
        <f t="shared" si="29"/>
        <v>#REF!</v>
      </c>
      <c r="T538" s="1190" t="e">
        <f t="shared" si="29"/>
        <v>#REF!</v>
      </c>
      <c r="U538" s="1190" t="e">
        <f t="shared" si="29"/>
        <v>#REF!</v>
      </c>
      <c r="V538" s="1190" t="e">
        <f t="shared" si="29"/>
        <v>#REF!</v>
      </c>
      <c r="W538" s="1190" t="e">
        <f t="shared" si="29"/>
        <v>#REF!</v>
      </c>
      <c r="X538" s="1190" t="e">
        <f t="shared" si="29"/>
        <v>#REF!</v>
      </c>
      <c r="Y538" s="1190" t="e">
        <f t="shared" si="29"/>
        <v>#REF!</v>
      </c>
      <c r="Z538" s="1190" t="e">
        <f t="shared" si="29"/>
        <v>#REF!</v>
      </c>
    </row>
    <row r="539" spans="2:28" ht="10.199999999999999">
      <c r="B539" s="1192"/>
      <c r="C539" s="1193" t="s">
        <v>1460</v>
      </c>
      <c r="D539" s="1163"/>
      <c r="F539" s="1190" t="e">
        <f>IF(F$6&gt;#REF!,0,#REF!)</f>
        <v>#REF!</v>
      </c>
      <c r="G539" s="1190" t="e">
        <f>IF(G$6&gt;#REF!,0,#REF!)</f>
        <v>#REF!</v>
      </c>
      <c r="H539" s="1190" t="e">
        <f>IF(H$6&gt;#REF!,0,#REF!)</f>
        <v>#REF!</v>
      </c>
      <c r="I539" s="1190" t="e">
        <f>IF(I$6&gt;#REF!,0,#REF!)</f>
        <v>#REF!</v>
      </c>
      <c r="J539" s="1190" t="e">
        <f>IF(J$6&gt;#REF!,0,#REF!)</f>
        <v>#REF!</v>
      </c>
      <c r="K539" s="1190" t="e">
        <f>IF(K$6&gt;#REF!,0,#REF!)</f>
        <v>#REF!</v>
      </c>
      <c r="L539" s="1190" t="e">
        <f>IF(L$6&gt;#REF!,0,#REF!)</f>
        <v>#REF!</v>
      </c>
      <c r="M539" s="1190" t="e">
        <f>IF(M$6&gt;#REF!,0,#REF!)</f>
        <v>#REF!</v>
      </c>
      <c r="N539" s="1190" t="e">
        <f>IF(N$6&gt;#REF!,0,#REF!)</f>
        <v>#REF!</v>
      </c>
      <c r="O539" s="1190" t="e">
        <f>IF(O$6&gt;#REF!,0,#REF!)</f>
        <v>#REF!</v>
      </c>
      <c r="P539" s="1190"/>
      <c r="Q539" s="1190" t="e">
        <f>IF((#REF!-#REF!-F539)&lt;0,0,#REF!-#REF!-F539)</f>
        <v>#REF!</v>
      </c>
      <c r="R539" s="1190" t="e">
        <f t="shared" si="29"/>
        <v>#REF!</v>
      </c>
      <c r="S539" s="1190" t="e">
        <f t="shared" si="29"/>
        <v>#REF!</v>
      </c>
      <c r="T539" s="1190" t="e">
        <f t="shared" si="29"/>
        <v>#REF!</v>
      </c>
      <c r="U539" s="1190" t="e">
        <f t="shared" si="29"/>
        <v>#REF!</v>
      </c>
      <c r="V539" s="1190" t="e">
        <f t="shared" si="29"/>
        <v>#REF!</v>
      </c>
      <c r="W539" s="1190" t="e">
        <f t="shared" si="29"/>
        <v>#REF!</v>
      </c>
      <c r="X539" s="1190" t="e">
        <f t="shared" si="29"/>
        <v>#REF!</v>
      </c>
      <c r="Y539" s="1190" t="e">
        <f t="shared" si="29"/>
        <v>#REF!</v>
      </c>
      <c r="Z539" s="1190" t="e">
        <f t="shared" si="29"/>
        <v>#REF!</v>
      </c>
    </row>
    <row r="540" spans="2:28" ht="10.199999999999999">
      <c r="B540" s="1192"/>
      <c r="C540" s="1193" t="s">
        <v>1461</v>
      </c>
      <c r="D540" s="1163"/>
      <c r="F540" s="1190" t="e">
        <f>IF(F$6&gt;#REF!,0,#REF!)</f>
        <v>#REF!</v>
      </c>
      <c r="G540" s="1190" t="e">
        <f>IF(G$6&gt;#REF!,0,#REF!)</f>
        <v>#REF!</v>
      </c>
      <c r="H540" s="1190" t="e">
        <f>IF(H$6&gt;#REF!,0,#REF!)</f>
        <v>#REF!</v>
      </c>
      <c r="I540" s="1190" t="e">
        <f>IF(I$6&gt;#REF!,0,#REF!)</f>
        <v>#REF!</v>
      </c>
      <c r="J540" s="1190" t="e">
        <f>IF(J$6&gt;#REF!,0,#REF!)</f>
        <v>#REF!</v>
      </c>
      <c r="K540" s="1190" t="e">
        <f>IF(K$6&gt;#REF!,0,#REF!)</f>
        <v>#REF!</v>
      </c>
      <c r="L540" s="1190" t="e">
        <f>IF(L$6&gt;#REF!,0,#REF!)</f>
        <v>#REF!</v>
      </c>
      <c r="M540" s="1190" t="e">
        <f>IF(M$6&gt;#REF!,0,#REF!)</f>
        <v>#REF!</v>
      </c>
      <c r="N540" s="1190" t="e">
        <f>IF(N$6&gt;#REF!,0,#REF!)</f>
        <v>#REF!</v>
      </c>
      <c r="O540" s="1190" t="e">
        <f>IF(O$6&gt;#REF!,0,#REF!)</f>
        <v>#REF!</v>
      </c>
      <c r="P540" s="1190"/>
      <c r="Q540" s="1190" t="e">
        <f>IF((#REF!-#REF!-F540)&lt;0,0,#REF!-#REF!-F540)</f>
        <v>#REF!</v>
      </c>
      <c r="R540" s="1190" t="e">
        <f t="shared" si="29"/>
        <v>#REF!</v>
      </c>
      <c r="S540" s="1190" t="e">
        <f t="shared" si="29"/>
        <v>#REF!</v>
      </c>
      <c r="T540" s="1190" t="e">
        <f t="shared" si="29"/>
        <v>#REF!</v>
      </c>
      <c r="U540" s="1190" t="e">
        <f t="shared" si="29"/>
        <v>#REF!</v>
      </c>
      <c r="V540" s="1190" t="e">
        <f t="shared" si="29"/>
        <v>#REF!</v>
      </c>
      <c r="W540" s="1190" t="e">
        <f t="shared" si="29"/>
        <v>#REF!</v>
      </c>
      <c r="X540" s="1190" t="e">
        <f t="shared" si="29"/>
        <v>#REF!</v>
      </c>
      <c r="Y540" s="1190" t="e">
        <f t="shared" si="29"/>
        <v>#REF!</v>
      </c>
      <c r="Z540" s="1190" t="e">
        <f t="shared" si="29"/>
        <v>#REF!</v>
      </c>
    </row>
    <row r="541" spans="2:28" ht="10.199999999999999">
      <c r="B541" s="1192"/>
      <c r="C541" s="1193" t="s">
        <v>1462</v>
      </c>
      <c r="D541" s="1163"/>
      <c r="F541" s="1190" t="e">
        <f>IF(F$6&gt;#REF!,0,#REF!)</f>
        <v>#REF!</v>
      </c>
      <c r="G541" s="1190" t="e">
        <f>IF(G$6&gt;#REF!,0,#REF!)</f>
        <v>#REF!</v>
      </c>
      <c r="H541" s="1190" t="e">
        <f>IF(H$6&gt;#REF!,0,#REF!)</f>
        <v>#REF!</v>
      </c>
      <c r="I541" s="1190" t="e">
        <f>IF(I$6&gt;#REF!,0,#REF!)</f>
        <v>#REF!</v>
      </c>
      <c r="J541" s="1190" t="e">
        <f>IF(J$6&gt;#REF!,0,#REF!)</f>
        <v>#REF!</v>
      </c>
      <c r="K541" s="1190" t="e">
        <f>IF(K$6&gt;#REF!,0,#REF!)</f>
        <v>#REF!</v>
      </c>
      <c r="L541" s="1190" t="e">
        <f>IF(L$6&gt;#REF!,0,#REF!)</f>
        <v>#REF!</v>
      </c>
      <c r="M541" s="1190" t="e">
        <f>IF(M$6&gt;#REF!,0,#REF!)</f>
        <v>#REF!</v>
      </c>
      <c r="N541" s="1190" t="e">
        <f>IF(N$6&gt;#REF!,0,#REF!)</f>
        <v>#REF!</v>
      </c>
      <c r="O541" s="1190" t="e">
        <f>IF(O$6&gt;#REF!,0,#REF!)</f>
        <v>#REF!</v>
      </c>
      <c r="P541" s="1190"/>
      <c r="Q541" s="1190" t="e">
        <f>IF((#REF!-#REF!-F541)&lt;0,0,#REF!-#REF!-F541)</f>
        <v>#REF!</v>
      </c>
      <c r="R541" s="1190" t="e">
        <f t="shared" si="29"/>
        <v>#REF!</v>
      </c>
      <c r="S541" s="1190" t="e">
        <f t="shared" si="29"/>
        <v>#REF!</v>
      </c>
      <c r="T541" s="1190" t="e">
        <f t="shared" si="29"/>
        <v>#REF!</v>
      </c>
      <c r="U541" s="1190" t="e">
        <f t="shared" si="29"/>
        <v>#REF!</v>
      </c>
      <c r="V541" s="1190" t="e">
        <f t="shared" si="29"/>
        <v>#REF!</v>
      </c>
      <c r="W541" s="1190" t="e">
        <f t="shared" si="29"/>
        <v>#REF!</v>
      </c>
      <c r="X541" s="1190" t="e">
        <f t="shared" si="29"/>
        <v>#REF!</v>
      </c>
      <c r="Y541" s="1190" t="e">
        <f t="shared" si="29"/>
        <v>#REF!</v>
      </c>
      <c r="Z541" s="1190" t="e">
        <f t="shared" si="29"/>
        <v>#REF!</v>
      </c>
    </row>
    <row r="542" spans="2:28" ht="10.199999999999999">
      <c r="B542" s="1192"/>
      <c r="C542" s="1193" t="s">
        <v>1463</v>
      </c>
      <c r="D542" s="1163"/>
      <c r="F542" s="1190" t="e">
        <f>IF(F$6&gt;#REF!,0,#REF!)</f>
        <v>#REF!</v>
      </c>
      <c r="G542" s="1190" t="e">
        <f>IF(G$6&gt;#REF!,0,#REF!)</f>
        <v>#REF!</v>
      </c>
      <c r="H542" s="1190" t="e">
        <f>IF(H$6&gt;#REF!,0,#REF!)</f>
        <v>#REF!</v>
      </c>
      <c r="I542" s="1190" t="e">
        <f>IF(I$6&gt;#REF!,0,#REF!)</f>
        <v>#REF!</v>
      </c>
      <c r="J542" s="1190" t="e">
        <f>IF(J$6&gt;#REF!,0,#REF!)</f>
        <v>#REF!</v>
      </c>
      <c r="K542" s="1190" t="e">
        <f>IF(K$6&gt;#REF!,0,#REF!)</f>
        <v>#REF!</v>
      </c>
      <c r="L542" s="1190" t="e">
        <f>IF(L$6&gt;#REF!,0,#REF!)</f>
        <v>#REF!</v>
      </c>
      <c r="M542" s="1190" t="e">
        <f>IF(M$6&gt;#REF!,0,#REF!)</f>
        <v>#REF!</v>
      </c>
      <c r="N542" s="1190" t="e">
        <f>IF(N$6&gt;#REF!,0,#REF!)</f>
        <v>#REF!</v>
      </c>
      <c r="O542" s="1190" t="e">
        <f>IF(O$6&gt;#REF!,0,#REF!)</f>
        <v>#REF!</v>
      </c>
      <c r="P542" s="1190"/>
      <c r="Q542" s="1190" t="e">
        <f>IF((#REF!-#REF!-F542)&lt;0,0,#REF!-#REF!-F542)</f>
        <v>#REF!</v>
      </c>
      <c r="R542" s="1190" t="e">
        <f t="shared" si="29"/>
        <v>#REF!</v>
      </c>
      <c r="S542" s="1190" t="e">
        <f t="shared" si="29"/>
        <v>#REF!</v>
      </c>
      <c r="T542" s="1190" t="e">
        <f t="shared" si="29"/>
        <v>#REF!</v>
      </c>
      <c r="U542" s="1190" t="e">
        <f t="shared" si="29"/>
        <v>#REF!</v>
      </c>
      <c r="V542" s="1190" t="e">
        <f t="shared" si="29"/>
        <v>#REF!</v>
      </c>
      <c r="W542" s="1190" t="e">
        <f t="shared" si="29"/>
        <v>#REF!</v>
      </c>
      <c r="X542" s="1190" t="e">
        <f t="shared" si="29"/>
        <v>#REF!</v>
      </c>
      <c r="Y542" s="1190" t="e">
        <f t="shared" si="29"/>
        <v>#REF!</v>
      </c>
      <c r="Z542" s="1190" t="e">
        <f t="shared" si="29"/>
        <v>#REF!</v>
      </c>
    </row>
    <row r="543" spans="2:28" ht="10.199999999999999">
      <c r="B543" s="1192"/>
      <c r="C543" s="1193" t="s">
        <v>1464</v>
      </c>
      <c r="D543" s="1163"/>
      <c r="F543" s="1190" t="e">
        <f>IF(F$6&gt;#REF!,0,#REF!)</f>
        <v>#REF!</v>
      </c>
      <c r="G543" s="1190" t="e">
        <f>IF(G$6&gt;#REF!,0,#REF!)</f>
        <v>#REF!</v>
      </c>
      <c r="H543" s="1190" t="e">
        <f>IF(H$6&gt;#REF!,0,#REF!)</f>
        <v>#REF!</v>
      </c>
      <c r="I543" s="1190" t="e">
        <f>IF(I$6&gt;#REF!,0,#REF!)</f>
        <v>#REF!</v>
      </c>
      <c r="J543" s="1190" t="e">
        <f>IF(J$6&gt;#REF!,0,#REF!)</f>
        <v>#REF!</v>
      </c>
      <c r="K543" s="1190" t="e">
        <f>IF(K$6&gt;#REF!,0,#REF!)</f>
        <v>#REF!</v>
      </c>
      <c r="L543" s="1190" t="e">
        <f>IF(L$6&gt;#REF!,0,#REF!)</f>
        <v>#REF!</v>
      </c>
      <c r="M543" s="1190" t="e">
        <f>IF(M$6&gt;#REF!,0,#REF!)</f>
        <v>#REF!</v>
      </c>
      <c r="N543" s="1190" t="e">
        <f>IF(N$6&gt;#REF!,0,#REF!)</f>
        <v>#REF!</v>
      </c>
      <c r="O543" s="1190" t="e">
        <f>IF(O$6&gt;#REF!,0,#REF!)</f>
        <v>#REF!</v>
      </c>
      <c r="P543" s="1190"/>
      <c r="Q543" s="1190" t="e">
        <f>IF((#REF!-#REF!-F543)&lt;0,0,#REF!-#REF!-F543)</f>
        <v>#REF!</v>
      </c>
      <c r="R543" s="1190" t="e">
        <f t="shared" si="29"/>
        <v>#REF!</v>
      </c>
      <c r="S543" s="1190" t="e">
        <f t="shared" si="29"/>
        <v>#REF!</v>
      </c>
      <c r="T543" s="1190" t="e">
        <f t="shared" si="29"/>
        <v>#REF!</v>
      </c>
      <c r="U543" s="1190" t="e">
        <f t="shared" si="29"/>
        <v>#REF!</v>
      </c>
      <c r="V543" s="1190" t="e">
        <f t="shared" si="29"/>
        <v>#REF!</v>
      </c>
      <c r="W543" s="1190" t="e">
        <f t="shared" si="29"/>
        <v>#REF!</v>
      </c>
      <c r="X543" s="1190" t="e">
        <f t="shared" si="29"/>
        <v>#REF!</v>
      </c>
      <c r="Y543" s="1190" t="e">
        <f t="shared" si="29"/>
        <v>#REF!</v>
      </c>
      <c r="Z543" s="1190" t="e">
        <f t="shared" si="29"/>
        <v>#REF!</v>
      </c>
    </row>
    <row r="544" spans="2:28" ht="10.199999999999999">
      <c r="B544" s="1192"/>
      <c r="C544" s="1193" t="s">
        <v>1465</v>
      </c>
      <c r="D544" s="1163"/>
      <c r="F544" s="1190" t="e">
        <f>IF(F$6&gt;#REF!,0,#REF!)</f>
        <v>#REF!</v>
      </c>
      <c r="G544" s="1190" t="e">
        <f>IF(G$6&gt;#REF!,0,#REF!)</f>
        <v>#REF!</v>
      </c>
      <c r="H544" s="1190" t="e">
        <f>IF(H$6&gt;#REF!,0,#REF!)</f>
        <v>#REF!</v>
      </c>
      <c r="I544" s="1190" t="e">
        <f>IF(I$6&gt;#REF!,0,#REF!)</f>
        <v>#REF!</v>
      </c>
      <c r="J544" s="1190" t="e">
        <f>IF(J$6&gt;#REF!,0,#REF!)</f>
        <v>#REF!</v>
      </c>
      <c r="K544" s="1190" t="e">
        <f>IF(K$6&gt;#REF!,0,#REF!)</f>
        <v>#REF!</v>
      </c>
      <c r="L544" s="1190" t="e">
        <f>IF(L$6&gt;#REF!,0,#REF!)</f>
        <v>#REF!</v>
      </c>
      <c r="M544" s="1190" t="e">
        <f>IF(M$6&gt;#REF!,0,#REF!)</f>
        <v>#REF!</v>
      </c>
      <c r="N544" s="1190" t="e">
        <f>IF(N$6&gt;#REF!,0,#REF!)</f>
        <v>#REF!</v>
      </c>
      <c r="O544" s="1190" t="e">
        <f>IF(O$6&gt;#REF!,0,#REF!)</f>
        <v>#REF!</v>
      </c>
      <c r="P544" s="1190"/>
      <c r="Q544" s="1190" t="e">
        <f>IF((#REF!-#REF!-F544)&lt;0,0,#REF!-#REF!-F544)</f>
        <v>#REF!</v>
      </c>
      <c r="R544" s="1190" t="e">
        <f t="shared" si="29"/>
        <v>#REF!</v>
      </c>
      <c r="S544" s="1190" t="e">
        <f t="shared" si="29"/>
        <v>#REF!</v>
      </c>
      <c r="T544" s="1190" t="e">
        <f t="shared" si="29"/>
        <v>#REF!</v>
      </c>
      <c r="U544" s="1190" t="e">
        <f t="shared" si="29"/>
        <v>#REF!</v>
      </c>
      <c r="V544" s="1190" t="e">
        <f t="shared" si="29"/>
        <v>#REF!</v>
      </c>
      <c r="W544" s="1190" t="e">
        <f t="shared" si="29"/>
        <v>#REF!</v>
      </c>
      <c r="X544" s="1190" t="e">
        <f t="shared" si="29"/>
        <v>#REF!</v>
      </c>
      <c r="Y544" s="1190" t="e">
        <f t="shared" si="29"/>
        <v>#REF!</v>
      </c>
      <c r="Z544" s="1190" t="e">
        <f t="shared" si="29"/>
        <v>#REF!</v>
      </c>
    </row>
    <row r="545" spans="2:26" ht="10.199999999999999">
      <c r="B545" s="1192"/>
      <c r="C545" s="1193" t="s">
        <v>1466</v>
      </c>
      <c r="D545" s="1163"/>
      <c r="F545" s="1190" t="e">
        <f>IF(F$6&gt;#REF!,0,#REF!)</f>
        <v>#REF!</v>
      </c>
      <c r="G545" s="1190" t="e">
        <f>IF(G$6&gt;#REF!,0,#REF!)</f>
        <v>#REF!</v>
      </c>
      <c r="H545" s="1190" t="e">
        <f>IF(H$6&gt;#REF!,0,#REF!)</f>
        <v>#REF!</v>
      </c>
      <c r="I545" s="1190" t="e">
        <f>IF(I$6&gt;#REF!,0,#REF!)</f>
        <v>#REF!</v>
      </c>
      <c r="J545" s="1190" t="e">
        <f>IF(J$6&gt;#REF!,0,#REF!)</f>
        <v>#REF!</v>
      </c>
      <c r="K545" s="1190" t="e">
        <f>IF(K$6&gt;#REF!,0,#REF!)</f>
        <v>#REF!</v>
      </c>
      <c r="L545" s="1190" t="e">
        <f>IF(L$6&gt;#REF!,0,#REF!)</f>
        <v>#REF!</v>
      </c>
      <c r="M545" s="1190" t="e">
        <f>IF(M$6&gt;#REF!,0,#REF!)</f>
        <v>#REF!</v>
      </c>
      <c r="N545" s="1190" t="e">
        <f>IF(N$6&gt;#REF!,0,#REF!)</f>
        <v>#REF!</v>
      </c>
      <c r="O545" s="1190" t="e">
        <f>IF(O$6&gt;#REF!,0,#REF!)</f>
        <v>#REF!</v>
      </c>
      <c r="P545" s="1190"/>
      <c r="Q545" s="1190" t="e">
        <f>IF((#REF!-#REF!-F545)&lt;0,0,#REF!-#REF!-F545)</f>
        <v>#REF!</v>
      </c>
      <c r="R545" s="1190" t="e">
        <f t="shared" si="29"/>
        <v>#REF!</v>
      </c>
      <c r="S545" s="1190" t="e">
        <f t="shared" si="29"/>
        <v>#REF!</v>
      </c>
      <c r="T545" s="1190" t="e">
        <f t="shared" si="29"/>
        <v>#REF!</v>
      </c>
      <c r="U545" s="1190" t="e">
        <f t="shared" si="29"/>
        <v>#REF!</v>
      </c>
      <c r="V545" s="1190" t="e">
        <f t="shared" si="29"/>
        <v>#REF!</v>
      </c>
      <c r="W545" s="1190" t="e">
        <f t="shared" si="29"/>
        <v>#REF!</v>
      </c>
      <c r="X545" s="1190" t="e">
        <f t="shared" si="29"/>
        <v>#REF!</v>
      </c>
      <c r="Y545" s="1190" t="e">
        <f t="shared" si="29"/>
        <v>#REF!</v>
      </c>
      <c r="Z545" s="1190" t="e">
        <f t="shared" si="29"/>
        <v>#REF!</v>
      </c>
    </row>
    <row r="546" spans="2:26" ht="10.199999999999999">
      <c r="B546" s="1192"/>
      <c r="C546" s="1193" t="s">
        <v>1466</v>
      </c>
      <c r="D546" s="1163"/>
      <c r="F546" s="1190" t="e">
        <f>IF(F$6&gt;#REF!,0,#REF!)</f>
        <v>#REF!</v>
      </c>
      <c r="G546" s="1190" t="e">
        <f>IF(G$6&gt;#REF!,0,#REF!)</f>
        <v>#REF!</v>
      </c>
      <c r="H546" s="1190" t="e">
        <f>IF(H$6&gt;#REF!,0,#REF!)</f>
        <v>#REF!</v>
      </c>
      <c r="I546" s="1190" t="e">
        <f>IF(I$6&gt;#REF!,0,#REF!)</f>
        <v>#REF!</v>
      </c>
      <c r="J546" s="1190" t="e">
        <f>IF(J$6&gt;#REF!,0,#REF!)</f>
        <v>#REF!</v>
      </c>
      <c r="K546" s="1190" t="e">
        <f>IF(K$6&gt;#REF!,0,#REF!)</f>
        <v>#REF!</v>
      </c>
      <c r="L546" s="1190" t="e">
        <f>IF(L$6&gt;#REF!,0,#REF!)</f>
        <v>#REF!</v>
      </c>
      <c r="M546" s="1190" t="e">
        <f>IF(M$6&gt;#REF!,0,#REF!)</f>
        <v>#REF!</v>
      </c>
      <c r="N546" s="1190" t="e">
        <f>IF(N$6&gt;#REF!,0,#REF!)</f>
        <v>#REF!</v>
      </c>
      <c r="O546" s="1190" t="e">
        <f>IF(O$6&gt;#REF!,0,#REF!)</f>
        <v>#REF!</v>
      </c>
      <c r="P546" s="1190"/>
      <c r="Q546" s="1190" t="e">
        <f>IF((#REF!-#REF!-F546)&lt;0,0,#REF!-#REF!-F546)</f>
        <v>#REF!</v>
      </c>
      <c r="R546" s="1190" t="e">
        <f t="shared" si="29"/>
        <v>#REF!</v>
      </c>
      <c r="S546" s="1190" t="e">
        <f t="shared" si="29"/>
        <v>#REF!</v>
      </c>
      <c r="T546" s="1190" t="e">
        <f t="shared" si="29"/>
        <v>#REF!</v>
      </c>
      <c r="U546" s="1190" t="e">
        <f t="shared" si="29"/>
        <v>#REF!</v>
      </c>
      <c r="V546" s="1190" t="e">
        <f t="shared" si="29"/>
        <v>#REF!</v>
      </c>
      <c r="W546" s="1190" t="e">
        <f t="shared" si="29"/>
        <v>#REF!</v>
      </c>
      <c r="X546" s="1190" t="e">
        <f t="shared" si="29"/>
        <v>#REF!</v>
      </c>
      <c r="Y546" s="1190" t="e">
        <f t="shared" si="29"/>
        <v>#REF!</v>
      </c>
      <c r="Z546" s="1190" t="e">
        <f t="shared" si="29"/>
        <v>#REF!</v>
      </c>
    </row>
    <row r="547" spans="2:26" ht="10.199999999999999">
      <c r="B547" s="1192"/>
      <c r="C547" s="1193" t="s">
        <v>1467</v>
      </c>
      <c r="D547" s="1163"/>
      <c r="F547" s="1190" t="e">
        <f>IF(F$6&gt;#REF!,0,#REF!)</f>
        <v>#REF!</v>
      </c>
      <c r="G547" s="1190" t="e">
        <f>IF(G$6&gt;#REF!,0,#REF!)</f>
        <v>#REF!</v>
      </c>
      <c r="H547" s="1190" t="e">
        <f>IF(H$6&gt;#REF!,0,#REF!)</f>
        <v>#REF!</v>
      </c>
      <c r="I547" s="1190" t="e">
        <f>IF(I$6&gt;#REF!,0,#REF!)</f>
        <v>#REF!</v>
      </c>
      <c r="J547" s="1190" t="e">
        <f>IF(J$6&gt;#REF!,0,#REF!)</f>
        <v>#REF!</v>
      </c>
      <c r="K547" s="1190" t="e">
        <f>IF(K$6&gt;#REF!,0,#REF!)</f>
        <v>#REF!</v>
      </c>
      <c r="L547" s="1190" t="e">
        <f>IF(L$6&gt;#REF!,0,#REF!)</f>
        <v>#REF!</v>
      </c>
      <c r="M547" s="1190" t="e">
        <f>IF(M$6&gt;#REF!,0,#REF!)</f>
        <v>#REF!</v>
      </c>
      <c r="N547" s="1190" t="e">
        <f>IF(N$6&gt;#REF!,0,#REF!)</f>
        <v>#REF!</v>
      </c>
      <c r="O547" s="1190" t="e">
        <f>IF(O$6&gt;#REF!,0,#REF!)</f>
        <v>#REF!</v>
      </c>
      <c r="P547" s="1190"/>
      <c r="Q547" s="1190" t="e">
        <f>IF((#REF!-#REF!-F547)&lt;0,0,#REF!-#REF!-F547)</f>
        <v>#REF!</v>
      </c>
      <c r="R547" s="1190" t="e">
        <f t="shared" si="29"/>
        <v>#REF!</v>
      </c>
      <c r="S547" s="1190" t="e">
        <f t="shared" si="29"/>
        <v>#REF!</v>
      </c>
      <c r="T547" s="1190" t="e">
        <f t="shared" si="29"/>
        <v>#REF!</v>
      </c>
      <c r="U547" s="1190" t="e">
        <f t="shared" si="29"/>
        <v>#REF!</v>
      </c>
      <c r="V547" s="1190" t="e">
        <f t="shared" si="29"/>
        <v>#REF!</v>
      </c>
      <c r="W547" s="1190" t="e">
        <f t="shared" si="29"/>
        <v>#REF!</v>
      </c>
      <c r="X547" s="1190" t="e">
        <f t="shared" si="29"/>
        <v>#REF!</v>
      </c>
      <c r="Y547" s="1190" t="e">
        <f t="shared" si="29"/>
        <v>#REF!</v>
      </c>
      <c r="Z547" s="1190" t="e">
        <f t="shared" si="29"/>
        <v>#REF!</v>
      </c>
    </row>
    <row r="548" spans="2:26" ht="10.199999999999999">
      <c r="B548" s="1192"/>
      <c r="C548" s="1193" t="s">
        <v>1468</v>
      </c>
      <c r="D548" s="1163"/>
      <c r="F548" s="1190" t="e">
        <f>IF(F$6&gt;#REF!,0,#REF!)</f>
        <v>#REF!</v>
      </c>
      <c r="G548" s="1190" t="e">
        <f>IF(G$6&gt;#REF!,0,#REF!)</f>
        <v>#REF!</v>
      </c>
      <c r="H548" s="1190" t="e">
        <f>IF(H$6&gt;#REF!,0,#REF!)</f>
        <v>#REF!</v>
      </c>
      <c r="I548" s="1190" t="e">
        <f>IF(I$6&gt;#REF!,0,#REF!)</f>
        <v>#REF!</v>
      </c>
      <c r="J548" s="1190" t="e">
        <f>IF(J$6&gt;#REF!,0,#REF!)</f>
        <v>#REF!</v>
      </c>
      <c r="K548" s="1190" t="e">
        <f>IF(K$6&gt;#REF!,0,#REF!)</f>
        <v>#REF!</v>
      </c>
      <c r="L548" s="1190" t="e">
        <f>IF(L$6&gt;#REF!,0,#REF!)</f>
        <v>#REF!</v>
      </c>
      <c r="M548" s="1190" t="e">
        <f>IF(M$6&gt;#REF!,0,#REF!)</f>
        <v>#REF!</v>
      </c>
      <c r="N548" s="1190" t="e">
        <f>IF(N$6&gt;#REF!,0,#REF!)</f>
        <v>#REF!</v>
      </c>
      <c r="O548" s="1190" t="e">
        <f>IF(O$6&gt;#REF!,0,#REF!)</f>
        <v>#REF!</v>
      </c>
      <c r="P548" s="1190"/>
      <c r="Q548" s="1190" t="e">
        <f>IF((#REF!-#REF!-F548)&lt;0,0,#REF!-#REF!-F548)</f>
        <v>#REF!</v>
      </c>
      <c r="R548" s="1190" t="e">
        <f t="shared" si="29"/>
        <v>#REF!</v>
      </c>
      <c r="S548" s="1190" t="e">
        <f t="shared" si="29"/>
        <v>#REF!</v>
      </c>
      <c r="T548" s="1190" t="e">
        <f t="shared" si="29"/>
        <v>#REF!</v>
      </c>
      <c r="U548" s="1190" t="e">
        <f t="shared" si="29"/>
        <v>#REF!</v>
      </c>
      <c r="V548" s="1190" t="e">
        <f t="shared" si="29"/>
        <v>#REF!</v>
      </c>
      <c r="W548" s="1190" t="e">
        <f t="shared" si="29"/>
        <v>#REF!</v>
      </c>
      <c r="X548" s="1190" t="e">
        <f t="shared" si="29"/>
        <v>#REF!</v>
      </c>
      <c r="Y548" s="1190" t="e">
        <f t="shared" si="29"/>
        <v>#REF!</v>
      </c>
      <c r="Z548" s="1190" t="e">
        <f t="shared" si="29"/>
        <v>#REF!</v>
      </c>
    </row>
    <row r="549" spans="2:26" ht="10.199999999999999">
      <c r="B549" s="1192"/>
      <c r="C549" s="1193"/>
      <c r="D549" s="1163"/>
      <c r="F549" s="1190" t="e">
        <f>IF(F$6&gt;#REF!,0,#REF!)</f>
        <v>#REF!</v>
      </c>
      <c r="G549" s="1190" t="e">
        <f>IF(G$6&gt;#REF!,0,#REF!)</f>
        <v>#REF!</v>
      </c>
      <c r="H549" s="1190" t="e">
        <f>IF(H$6&gt;#REF!,0,#REF!)</f>
        <v>#REF!</v>
      </c>
      <c r="I549" s="1190" t="e">
        <f>IF(I$6&gt;#REF!,0,#REF!)</f>
        <v>#REF!</v>
      </c>
      <c r="J549" s="1190" t="e">
        <f>IF(J$6&gt;#REF!,0,#REF!)</f>
        <v>#REF!</v>
      </c>
      <c r="K549" s="1190" t="e">
        <f>IF(K$6&gt;#REF!,0,#REF!)</f>
        <v>#REF!</v>
      </c>
      <c r="L549" s="1190" t="e">
        <f>IF(L$6&gt;#REF!,0,#REF!)</f>
        <v>#REF!</v>
      </c>
      <c r="M549" s="1190" t="e">
        <f>IF(M$6&gt;#REF!,0,#REF!)</f>
        <v>#REF!</v>
      </c>
      <c r="N549" s="1190" t="e">
        <f>IF(N$6&gt;#REF!,0,#REF!)</f>
        <v>#REF!</v>
      </c>
      <c r="O549" s="1190" t="e">
        <f>IF(O$6&gt;#REF!,0,#REF!)</f>
        <v>#REF!</v>
      </c>
      <c r="P549" s="1190"/>
      <c r="Q549" s="1190" t="e">
        <f>IF((#REF!-#REF!-F549)&lt;0,0,#REF!-#REF!-F549)</f>
        <v>#REF!</v>
      </c>
      <c r="R549" s="1190" t="e">
        <f t="shared" si="29"/>
        <v>#REF!</v>
      </c>
      <c r="S549" s="1190" t="e">
        <f t="shared" si="29"/>
        <v>#REF!</v>
      </c>
      <c r="T549" s="1190" t="e">
        <f t="shared" si="29"/>
        <v>#REF!</v>
      </c>
      <c r="U549" s="1190" t="e">
        <f t="shared" si="29"/>
        <v>#REF!</v>
      </c>
      <c r="V549" s="1190" t="e">
        <f t="shared" si="29"/>
        <v>#REF!</v>
      </c>
      <c r="W549" s="1190" t="e">
        <f t="shared" si="29"/>
        <v>#REF!</v>
      </c>
      <c r="X549" s="1190" t="e">
        <f t="shared" si="29"/>
        <v>#REF!</v>
      </c>
      <c r="Y549" s="1190" t="e">
        <f t="shared" si="29"/>
        <v>#REF!</v>
      </c>
      <c r="Z549" s="1190" t="e">
        <f t="shared" si="29"/>
        <v>#REF!</v>
      </c>
    </row>
    <row r="550" spans="2:26" ht="10.199999999999999">
      <c r="B550" s="1192"/>
      <c r="C550" s="1193"/>
      <c r="D550" s="1163"/>
      <c r="F550" s="1190" t="e">
        <f>IF(F$6&gt;#REF!,0,#REF!)</f>
        <v>#REF!</v>
      </c>
      <c r="G550" s="1190" t="e">
        <f>IF(G$6&gt;#REF!,0,#REF!)</f>
        <v>#REF!</v>
      </c>
      <c r="H550" s="1190" t="e">
        <f>IF(H$6&gt;#REF!,0,#REF!)</f>
        <v>#REF!</v>
      </c>
      <c r="I550" s="1190" t="e">
        <f>IF(I$6&gt;#REF!,0,#REF!)</f>
        <v>#REF!</v>
      </c>
      <c r="J550" s="1190" t="e">
        <f>IF(J$6&gt;#REF!,0,#REF!)</f>
        <v>#REF!</v>
      </c>
      <c r="K550" s="1190" t="e">
        <f>IF(K$6&gt;#REF!,0,#REF!)</f>
        <v>#REF!</v>
      </c>
      <c r="L550" s="1190" t="e">
        <f>IF(L$6&gt;#REF!,0,#REF!)</f>
        <v>#REF!</v>
      </c>
      <c r="M550" s="1190" t="e">
        <f>IF(M$6&gt;#REF!,0,#REF!)</f>
        <v>#REF!</v>
      </c>
      <c r="N550" s="1190" t="e">
        <f>IF(N$6&gt;#REF!,0,#REF!)</f>
        <v>#REF!</v>
      </c>
      <c r="O550" s="1190" t="e">
        <f>IF(O$6&gt;#REF!,0,#REF!)</f>
        <v>#REF!</v>
      </c>
      <c r="P550" s="1190"/>
      <c r="Q550" s="1190" t="e">
        <f>IF((#REF!-#REF!-F550)&lt;0,0,#REF!-#REF!-F550)</f>
        <v>#REF!</v>
      </c>
      <c r="R550" s="1190" t="e">
        <f t="shared" si="29"/>
        <v>#REF!</v>
      </c>
      <c r="S550" s="1190" t="e">
        <f t="shared" si="29"/>
        <v>#REF!</v>
      </c>
      <c r="T550" s="1190" t="e">
        <f t="shared" si="29"/>
        <v>#REF!</v>
      </c>
      <c r="U550" s="1190" t="e">
        <f t="shared" si="29"/>
        <v>#REF!</v>
      </c>
      <c r="V550" s="1190" t="e">
        <f t="shared" si="29"/>
        <v>#REF!</v>
      </c>
      <c r="W550" s="1190" t="e">
        <f t="shared" si="29"/>
        <v>#REF!</v>
      </c>
      <c r="X550" s="1190" t="e">
        <f t="shared" si="29"/>
        <v>#REF!</v>
      </c>
      <c r="Y550" s="1190" t="e">
        <f t="shared" si="29"/>
        <v>#REF!</v>
      </c>
      <c r="Z550" s="1190" t="e">
        <f t="shared" si="29"/>
        <v>#REF!</v>
      </c>
    </row>
    <row r="551" spans="2:26" ht="10.199999999999999">
      <c r="B551" s="1192"/>
      <c r="C551" s="1193"/>
      <c r="D551" s="1163"/>
      <c r="F551" s="1190" t="e">
        <f>IF(F$6&gt;#REF!,0,#REF!)</f>
        <v>#REF!</v>
      </c>
      <c r="G551" s="1190" t="e">
        <f>IF(G$6&gt;#REF!,0,#REF!)</f>
        <v>#REF!</v>
      </c>
      <c r="H551" s="1190" t="e">
        <f>IF(H$6&gt;#REF!,0,#REF!)</f>
        <v>#REF!</v>
      </c>
      <c r="I551" s="1190" t="e">
        <f>IF(I$6&gt;#REF!,0,#REF!)</f>
        <v>#REF!</v>
      </c>
      <c r="J551" s="1190" t="e">
        <f>IF(J$6&gt;#REF!,0,#REF!)</f>
        <v>#REF!</v>
      </c>
      <c r="K551" s="1190" t="e">
        <f>IF(K$6&gt;#REF!,0,#REF!)</f>
        <v>#REF!</v>
      </c>
      <c r="L551" s="1190" t="e">
        <f>IF(L$6&gt;#REF!,0,#REF!)</f>
        <v>#REF!</v>
      </c>
      <c r="M551" s="1190" t="e">
        <f>IF(M$6&gt;#REF!,0,#REF!)</f>
        <v>#REF!</v>
      </c>
      <c r="N551" s="1190" t="e">
        <f>IF(N$6&gt;#REF!,0,#REF!)</f>
        <v>#REF!</v>
      </c>
      <c r="O551" s="1190" t="e">
        <f>IF(O$6&gt;#REF!,0,#REF!)</f>
        <v>#REF!</v>
      </c>
      <c r="P551" s="1190"/>
      <c r="Q551" s="1190" t="e">
        <f>IF((#REF!-#REF!-F551)&lt;0,0,#REF!-#REF!-F551)</f>
        <v>#REF!</v>
      </c>
      <c r="R551" s="1190" t="e">
        <f t="shared" si="29"/>
        <v>#REF!</v>
      </c>
      <c r="S551" s="1190" t="e">
        <f t="shared" si="29"/>
        <v>#REF!</v>
      </c>
      <c r="T551" s="1190" t="e">
        <f t="shared" si="29"/>
        <v>#REF!</v>
      </c>
      <c r="U551" s="1190" t="e">
        <f t="shared" si="29"/>
        <v>#REF!</v>
      </c>
      <c r="V551" s="1190" t="e">
        <f t="shared" si="29"/>
        <v>#REF!</v>
      </c>
      <c r="W551" s="1190" t="e">
        <f t="shared" si="29"/>
        <v>#REF!</v>
      </c>
      <c r="X551" s="1190" t="e">
        <f t="shared" si="29"/>
        <v>#REF!</v>
      </c>
      <c r="Y551" s="1190" t="e">
        <f t="shared" si="29"/>
        <v>#REF!</v>
      </c>
      <c r="Z551" s="1190" t="e">
        <f t="shared" si="29"/>
        <v>#REF!</v>
      </c>
    </row>
    <row r="552" spans="2:26" ht="10.199999999999999">
      <c r="B552" s="1192"/>
      <c r="C552" s="1193"/>
      <c r="D552" s="1163"/>
      <c r="F552" s="1190" t="e">
        <f>IF(F$6&gt;#REF!,0,#REF!)</f>
        <v>#REF!</v>
      </c>
      <c r="G552" s="1190" t="e">
        <f>IF(G$6&gt;#REF!,0,#REF!)</f>
        <v>#REF!</v>
      </c>
      <c r="H552" s="1190" t="e">
        <f>IF(H$6&gt;#REF!,0,#REF!)</f>
        <v>#REF!</v>
      </c>
      <c r="I552" s="1190" t="e">
        <f>IF(I$6&gt;#REF!,0,#REF!)</f>
        <v>#REF!</v>
      </c>
      <c r="J552" s="1190" t="e">
        <f>IF(J$6&gt;#REF!,0,#REF!)</f>
        <v>#REF!</v>
      </c>
      <c r="K552" s="1190" t="e">
        <f>IF(K$6&gt;#REF!,0,#REF!)</f>
        <v>#REF!</v>
      </c>
      <c r="L552" s="1190" t="e">
        <f>IF(L$6&gt;#REF!,0,#REF!)</f>
        <v>#REF!</v>
      </c>
      <c r="M552" s="1190" t="e">
        <f>IF(M$6&gt;#REF!,0,#REF!)</f>
        <v>#REF!</v>
      </c>
      <c r="N552" s="1190" t="e">
        <f>IF(N$6&gt;#REF!,0,#REF!)</f>
        <v>#REF!</v>
      </c>
      <c r="O552" s="1190" t="e">
        <f>IF(O$6&gt;#REF!,0,#REF!)</f>
        <v>#REF!</v>
      </c>
      <c r="P552" s="1190"/>
      <c r="Q552" s="1190" t="e">
        <f>IF((#REF!-#REF!-F552)&lt;0,0,#REF!-#REF!-F552)</f>
        <v>#REF!</v>
      </c>
      <c r="R552" s="1190" t="e">
        <f t="shared" si="29"/>
        <v>#REF!</v>
      </c>
      <c r="S552" s="1190" t="e">
        <f t="shared" si="29"/>
        <v>#REF!</v>
      </c>
      <c r="T552" s="1190" t="e">
        <f t="shared" si="29"/>
        <v>#REF!</v>
      </c>
      <c r="U552" s="1190" t="e">
        <f t="shared" si="29"/>
        <v>#REF!</v>
      </c>
      <c r="V552" s="1190" t="e">
        <f t="shared" si="29"/>
        <v>#REF!</v>
      </c>
      <c r="W552" s="1190" t="e">
        <f t="shared" si="29"/>
        <v>#REF!</v>
      </c>
      <c r="X552" s="1190" t="e">
        <f t="shared" si="29"/>
        <v>#REF!</v>
      </c>
      <c r="Y552" s="1190" t="e">
        <f t="shared" si="29"/>
        <v>#REF!</v>
      </c>
      <c r="Z552" s="1190" t="e">
        <f t="shared" si="29"/>
        <v>#REF!</v>
      </c>
    </row>
    <row r="553" spans="2:26" ht="10.199999999999999">
      <c r="B553" s="1192"/>
      <c r="C553" s="1193"/>
      <c r="D553" s="1163"/>
      <c r="F553" s="1190" t="e">
        <f>IF(F$6&gt;#REF!,0,#REF!)</f>
        <v>#REF!</v>
      </c>
      <c r="G553" s="1190" t="e">
        <f>IF(G$6&gt;#REF!,0,#REF!)</f>
        <v>#REF!</v>
      </c>
      <c r="H553" s="1190" t="e">
        <f>IF(H$6&gt;#REF!,0,#REF!)</f>
        <v>#REF!</v>
      </c>
      <c r="I553" s="1190" t="e">
        <f>IF(I$6&gt;#REF!,0,#REF!)</f>
        <v>#REF!</v>
      </c>
      <c r="J553" s="1190" t="e">
        <f>IF(J$6&gt;#REF!,0,#REF!)</f>
        <v>#REF!</v>
      </c>
      <c r="K553" s="1190" t="e">
        <f>IF(K$6&gt;#REF!,0,#REF!)</f>
        <v>#REF!</v>
      </c>
      <c r="L553" s="1190" t="e">
        <f>IF(L$6&gt;#REF!,0,#REF!)</f>
        <v>#REF!</v>
      </c>
      <c r="M553" s="1190" t="e">
        <f>IF(M$6&gt;#REF!,0,#REF!)</f>
        <v>#REF!</v>
      </c>
      <c r="N553" s="1190" t="e">
        <f>IF(N$6&gt;#REF!,0,#REF!)</f>
        <v>#REF!</v>
      </c>
      <c r="O553" s="1190" t="e">
        <f>IF(O$6&gt;#REF!,0,#REF!)</f>
        <v>#REF!</v>
      </c>
      <c r="P553" s="1190"/>
      <c r="Q553" s="1190" t="e">
        <f>IF((#REF!-#REF!-F553)&lt;0,0,#REF!-#REF!-F553)</f>
        <v>#REF!</v>
      </c>
      <c r="R553" s="1190" t="e">
        <f t="shared" si="29"/>
        <v>#REF!</v>
      </c>
      <c r="S553" s="1190" t="e">
        <f t="shared" si="29"/>
        <v>#REF!</v>
      </c>
      <c r="T553" s="1190" t="e">
        <f t="shared" si="29"/>
        <v>#REF!</v>
      </c>
      <c r="U553" s="1190" t="e">
        <f t="shared" si="29"/>
        <v>#REF!</v>
      </c>
      <c r="V553" s="1190" t="e">
        <f t="shared" si="29"/>
        <v>#REF!</v>
      </c>
      <c r="W553" s="1190" t="e">
        <f t="shared" si="29"/>
        <v>#REF!</v>
      </c>
      <c r="X553" s="1190" t="e">
        <f t="shared" si="29"/>
        <v>#REF!</v>
      </c>
      <c r="Y553" s="1190" t="e">
        <f t="shared" si="29"/>
        <v>#REF!</v>
      </c>
      <c r="Z553" s="1190" t="e">
        <f t="shared" si="29"/>
        <v>#REF!</v>
      </c>
    </row>
    <row r="554" spans="2:26" ht="10.199999999999999">
      <c r="B554" s="1192"/>
      <c r="C554" s="1193"/>
      <c r="D554" s="1163"/>
      <c r="F554" s="1190" t="e">
        <f>IF(F$6&gt;#REF!,0,#REF!)</f>
        <v>#REF!</v>
      </c>
      <c r="G554" s="1190" t="e">
        <f>IF(G$6&gt;#REF!,0,#REF!)</f>
        <v>#REF!</v>
      </c>
      <c r="H554" s="1190" t="e">
        <f>IF(H$6&gt;#REF!,0,#REF!)</f>
        <v>#REF!</v>
      </c>
      <c r="I554" s="1190" t="e">
        <f>IF(I$6&gt;#REF!,0,#REF!)</f>
        <v>#REF!</v>
      </c>
      <c r="J554" s="1190" t="e">
        <f>IF(J$6&gt;#REF!,0,#REF!)</f>
        <v>#REF!</v>
      </c>
      <c r="K554" s="1190" t="e">
        <f>IF(K$6&gt;#REF!,0,#REF!)</f>
        <v>#REF!</v>
      </c>
      <c r="L554" s="1190" t="e">
        <f>IF(L$6&gt;#REF!,0,#REF!)</f>
        <v>#REF!</v>
      </c>
      <c r="M554" s="1190" t="e">
        <f>IF(M$6&gt;#REF!,0,#REF!)</f>
        <v>#REF!</v>
      </c>
      <c r="N554" s="1190" t="e">
        <f>IF(N$6&gt;#REF!,0,#REF!)</f>
        <v>#REF!</v>
      </c>
      <c r="O554" s="1190" t="e">
        <f>IF(O$6&gt;#REF!,0,#REF!)</f>
        <v>#REF!</v>
      </c>
      <c r="P554" s="1190"/>
      <c r="Q554" s="1190" t="e">
        <f>IF((#REF!-#REF!-F554)&lt;0,0,#REF!-#REF!-F554)</f>
        <v>#REF!</v>
      </c>
      <c r="R554" s="1190" t="e">
        <f t="shared" si="29"/>
        <v>#REF!</v>
      </c>
      <c r="S554" s="1190" t="e">
        <f t="shared" si="29"/>
        <v>#REF!</v>
      </c>
      <c r="T554" s="1190" t="e">
        <f t="shared" si="29"/>
        <v>#REF!</v>
      </c>
      <c r="U554" s="1190" t="e">
        <f t="shared" si="29"/>
        <v>#REF!</v>
      </c>
      <c r="V554" s="1190" t="e">
        <f t="shared" si="29"/>
        <v>#REF!</v>
      </c>
      <c r="W554" s="1190" t="e">
        <f t="shared" si="29"/>
        <v>#REF!</v>
      </c>
      <c r="X554" s="1190" t="e">
        <f t="shared" si="29"/>
        <v>#REF!</v>
      </c>
      <c r="Y554" s="1190" t="e">
        <f t="shared" si="29"/>
        <v>#REF!</v>
      </c>
      <c r="Z554" s="1190" t="e">
        <f t="shared" si="29"/>
        <v>#REF!</v>
      </c>
    </row>
    <row r="555" spans="2:26" ht="10.199999999999999">
      <c r="B555" s="1192"/>
      <c r="C555" s="1193"/>
      <c r="D555" s="1163"/>
      <c r="F555" s="1190" t="e">
        <f>IF(F$6&gt;#REF!,0,#REF!)</f>
        <v>#REF!</v>
      </c>
      <c r="G555" s="1190" t="e">
        <f>IF(G$6&gt;#REF!,0,#REF!)</f>
        <v>#REF!</v>
      </c>
      <c r="H555" s="1190" t="e">
        <f>IF(H$6&gt;#REF!,0,#REF!)</f>
        <v>#REF!</v>
      </c>
      <c r="I555" s="1190" t="e">
        <f>IF(I$6&gt;#REF!,0,#REF!)</f>
        <v>#REF!</v>
      </c>
      <c r="J555" s="1190" t="e">
        <f>IF(J$6&gt;#REF!,0,#REF!)</f>
        <v>#REF!</v>
      </c>
      <c r="K555" s="1190" t="e">
        <f>IF(K$6&gt;#REF!,0,#REF!)</f>
        <v>#REF!</v>
      </c>
      <c r="L555" s="1190" t="e">
        <f>IF(L$6&gt;#REF!,0,#REF!)</f>
        <v>#REF!</v>
      </c>
      <c r="M555" s="1190" t="e">
        <f>IF(M$6&gt;#REF!,0,#REF!)</f>
        <v>#REF!</v>
      </c>
      <c r="N555" s="1190" t="e">
        <f>IF(N$6&gt;#REF!,0,#REF!)</f>
        <v>#REF!</v>
      </c>
      <c r="O555" s="1190" t="e">
        <f>IF(O$6&gt;#REF!,0,#REF!)</f>
        <v>#REF!</v>
      </c>
      <c r="P555" s="1190"/>
      <c r="Q555" s="1190" t="e">
        <f>IF((#REF!-#REF!-F555)&lt;0,0,#REF!-#REF!-F555)</f>
        <v>#REF!</v>
      </c>
      <c r="R555" s="1190" t="e">
        <f t="shared" si="29"/>
        <v>#REF!</v>
      </c>
      <c r="S555" s="1190" t="e">
        <f t="shared" si="29"/>
        <v>#REF!</v>
      </c>
      <c r="T555" s="1190" t="e">
        <f t="shared" si="29"/>
        <v>#REF!</v>
      </c>
      <c r="U555" s="1190" t="e">
        <f t="shared" si="29"/>
        <v>#REF!</v>
      </c>
      <c r="V555" s="1190" t="e">
        <f t="shared" si="29"/>
        <v>#REF!</v>
      </c>
      <c r="W555" s="1190" t="e">
        <f t="shared" si="29"/>
        <v>#REF!</v>
      </c>
      <c r="X555" s="1190" t="e">
        <f t="shared" si="29"/>
        <v>#REF!</v>
      </c>
      <c r="Y555" s="1190" t="e">
        <f t="shared" si="29"/>
        <v>#REF!</v>
      </c>
      <c r="Z555" s="1190" t="e">
        <f t="shared" si="29"/>
        <v>#REF!</v>
      </c>
    </row>
    <row r="556" spans="2:26" ht="10.199999999999999">
      <c r="B556" s="1192"/>
      <c r="C556" s="1193"/>
      <c r="D556" s="1163"/>
      <c r="F556" s="1190" t="e">
        <f>IF(F$6&gt;#REF!,0,#REF!)</f>
        <v>#REF!</v>
      </c>
      <c r="G556" s="1190" t="e">
        <f>IF(G$6&gt;#REF!,0,#REF!)</f>
        <v>#REF!</v>
      </c>
      <c r="H556" s="1190" t="e">
        <f>IF(H$6&gt;#REF!,0,#REF!)</f>
        <v>#REF!</v>
      </c>
      <c r="I556" s="1190" t="e">
        <f>IF(I$6&gt;#REF!,0,#REF!)</f>
        <v>#REF!</v>
      </c>
      <c r="J556" s="1190" t="e">
        <f>IF(J$6&gt;#REF!,0,#REF!)</f>
        <v>#REF!</v>
      </c>
      <c r="K556" s="1190" t="e">
        <f>IF(K$6&gt;#REF!,0,#REF!)</f>
        <v>#REF!</v>
      </c>
      <c r="L556" s="1190" t="e">
        <f>IF(L$6&gt;#REF!,0,#REF!)</f>
        <v>#REF!</v>
      </c>
      <c r="M556" s="1190" t="e">
        <f>IF(M$6&gt;#REF!,0,#REF!)</f>
        <v>#REF!</v>
      </c>
      <c r="N556" s="1190" t="e">
        <f>IF(N$6&gt;#REF!,0,#REF!)</f>
        <v>#REF!</v>
      </c>
      <c r="O556" s="1190" t="e">
        <f>IF(O$6&gt;#REF!,0,#REF!)</f>
        <v>#REF!</v>
      </c>
      <c r="P556" s="1190"/>
      <c r="Q556" s="1190" t="e">
        <f>IF((#REF!-#REF!-F556)&lt;0,0,#REF!-#REF!-F556)</f>
        <v>#REF!</v>
      </c>
      <c r="R556" s="1190" t="e">
        <f t="shared" si="29"/>
        <v>#REF!</v>
      </c>
      <c r="S556" s="1190" t="e">
        <f t="shared" si="29"/>
        <v>#REF!</v>
      </c>
      <c r="T556" s="1190" t="e">
        <f t="shared" si="29"/>
        <v>#REF!</v>
      </c>
      <c r="U556" s="1190" t="e">
        <f t="shared" si="29"/>
        <v>#REF!</v>
      </c>
      <c r="V556" s="1190" t="e">
        <f t="shared" si="29"/>
        <v>#REF!</v>
      </c>
      <c r="W556" s="1190" t="e">
        <f t="shared" si="29"/>
        <v>#REF!</v>
      </c>
      <c r="X556" s="1190" t="e">
        <f t="shared" si="29"/>
        <v>#REF!</v>
      </c>
      <c r="Y556" s="1190" t="e">
        <f t="shared" si="29"/>
        <v>#REF!</v>
      </c>
      <c r="Z556" s="1190" t="e">
        <f t="shared" si="29"/>
        <v>#REF!</v>
      </c>
    </row>
    <row r="557" spans="2:26" ht="10.199999999999999">
      <c r="B557" s="1192"/>
      <c r="C557" s="1193"/>
      <c r="D557" s="1163"/>
      <c r="F557" s="1190" t="e">
        <f>IF(F$6&gt;#REF!,0,#REF!)</f>
        <v>#REF!</v>
      </c>
      <c r="G557" s="1190" t="e">
        <f>IF(G$6&gt;#REF!,0,#REF!)</f>
        <v>#REF!</v>
      </c>
      <c r="H557" s="1190" t="e">
        <f>IF(H$6&gt;#REF!,0,#REF!)</f>
        <v>#REF!</v>
      </c>
      <c r="I557" s="1190" t="e">
        <f>IF(I$6&gt;#REF!,0,#REF!)</f>
        <v>#REF!</v>
      </c>
      <c r="J557" s="1190" t="e">
        <f>IF(J$6&gt;#REF!,0,#REF!)</f>
        <v>#REF!</v>
      </c>
      <c r="K557" s="1190" t="e">
        <f>IF(K$6&gt;#REF!,0,#REF!)</f>
        <v>#REF!</v>
      </c>
      <c r="L557" s="1190" t="e">
        <f>IF(L$6&gt;#REF!,0,#REF!)</f>
        <v>#REF!</v>
      </c>
      <c r="M557" s="1190" t="e">
        <f>IF(M$6&gt;#REF!,0,#REF!)</f>
        <v>#REF!</v>
      </c>
      <c r="N557" s="1190" t="e">
        <f>IF(N$6&gt;#REF!,0,#REF!)</f>
        <v>#REF!</v>
      </c>
      <c r="O557" s="1190" t="e">
        <f>IF(O$6&gt;#REF!,0,#REF!)</f>
        <v>#REF!</v>
      </c>
      <c r="P557" s="1190"/>
      <c r="Q557" s="1190" t="e">
        <f>IF((#REF!-#REF!-F557)&lt;0,0,#REF!-#REF!-F557)</f>
        <v>#REF!</v>
      </c>
      <c r="R557" s="1190" t="e">
        <f t="shared" si="29"/>
        <v>#REF!</v>
      </c>
      <c r="S557" s="1190" t="e">
        <f t="shared" si="29"/>
        <v>#REF!</v>
      </c>
      <c r="T557" s="1190" t="e">
        <f t="shared" si="29"/>
        <v>#REF!</v>
      </c>
      <c r="U557" s="1190" t="e">
        <f t="shared" si="29"/>
        <v>#REF!</v>
      </c>
      <c r="V557" s="1190" t="e">
        <f t="shared" si="29"/>
        <v>#REF!</v>
      </c>
      <c r="W557" s="1190" t="e">
        <f t="shared" si="29"/>
        <v>#REF!</v>
      </c>
      <c r="X557" s="1190" t="e">
        <f t="shared" si="29"/>
        <v>#REF!</v>
      </c>
      <c r="Y557" s="1190" t="e">
        <f t="shared" si="29"/>
        <v>#REF!</v>
      </c>
      <c r="Z557" s="1190" t="e">
        <f t="shared" si="29"/>
        <v>#REF!</v>
      </c>
    </row>
    <row r="558" spans="2:26" ht="10.199999999999999">
      <c r="B558" s="1192"/>
      <c r="C558" s="1193"/>
      <c r="D558" s="1163"/>
      <c r="F558" s="1190" t="e">
        <f>IF(F$6&gt;#REF!,0,#REF!)</f>
        <v>#REF!</v>
      </c>
      <c r="G558" s="1190" t="e">
        <f>IF(G$6&gt;#REF!,0,#REF!)</f>
        <v>#REF!</v>
      </c>
      <c r="H558" s="1190" t="e">
        <f>IF(H$6&gt;#REF!,0,#REF!)</f>
        <v>#REF!</v>
      </c>
      <c r="I558" s="1190" t="e">
        <f>IF(I$6&gt;#REF!,0,#REF!)</f>
        <v>#REF!</v>
      </c>
      <c r="J558" s="1190" t="e">
        <f>IF(J$6&gt;#REF!,0,#REF!)</f>
        <v>#REF!</v>
      </c>
      <c r="K558" s="1190" t="e">
        <f>IF(K$6&gt;#REF!,0,#REF!)</f>
        <v>#REF!</v>
      </c>
      <c r="L558" s="1190" t="e">
        <f>IF(L$6&gt;#REF!,0,#REF!)</f>
        <v>#REF!</v>
      </c>
      <c r="M558" s="1190" t="e">
        <f>IF(M$6&gt;#REF!,0,#REF!)</f>
        <v>#REF!</v>
      </c>
      <c r="N558" s="1190" t="e">
        <f>IF(N$6&gt;#REF!,0,#REF!)</f>
        <v>#REF!</v>
      </c>
      <c r="O558" s="1190" t="e">
        <f>IF(O$6&gt;#REF!,0,#REF!)</f>
        <v>#REF!</v>
      </c>
      <c r="P558" s="1190"/>
      <c r="Q558" s="1190" t="e">
        <f>IF((#REF!-#REF!-F558)&lt;0,0,#REF!-#REF!-F558)</f>
        <v>#REF!</v>
      </c>
      <c r="R558" s="1190" t="e">
        <f t="shared" si="29"/>
        <v>#REF!</v>
      </c>
      <c r="S558" s="1190" t="e">
        <f t="shared" si="29"/>
        <v>#REF!</v>
      </c>
      <c r="T558" s="1190" t="e">
        <f t="shared" si="29"/>
        <v>#REF!</v>
      </c>
      <c r="U558" s="1190" t="e">
        <f t="shared" si="29"/>
        <v>#REF!</v>
      </c>
      <c r="V558" s="1190" t="e">
        <f t="shared" si="29"/>
        <v>#REF!</v>
      </c>
      <c r="W558" s="1190" t="e">
        <f t="shared" si="29"/>
        <v>#REF!</v>
      </c>
      <c r="X558" s="1190" t="e">
        <f t="shared" si="29"/>
        <v>#REF!</v>
      </c>
      <c r="Y558" s="1190" t="e">
        <f t="shared" si="29"/>
        <v>#REF!</v>
      </c>
      <c r="Z558" s="1190" t="e">
        <f t="shared" si="29"/>
        <v>#REF!</v>
      </c>
    </row>
    <row r="559" spans="2:26" ht="10.199999999999999">
      <c r="B559" s="1192"/>
      <c r="C559" s="1193"/>
      <c r="D559" s="1163"/>
      <c r="F559" s="1190" t="e">
        <f>IF(F$6&gt;#REF!,0,#REF!)</f>
        <v>#REF!</v>
      </c>
      <c r="G559" s="1190" t="e">
        <f>IF(G$6&gt;#REF!,0,#REF!)</f>
        <v>#REF!</v>
      </c>
      <c r="H559" s="1190" t="e">
        <f>IF(H$6&gt;#REF!,0,#REF!)</f>
        <v>#REF!</v>
      </c>
      <c r="I559" s="1190" t="e">
        <f>IF(I$6&gt;#REF!,0,#REF!)</f>
        <v>#REF!</v>
      </c>
      <c r="J559" s="1190" t="e">
        <f>IF(J$6&gt;#REF!,0,#REF!)</f>
        <v>#REF!</v>
      </c>
      <c r="K559" s="1190" t="e">
        <f>IF(K$6&gt;#REF!,0,#REF!)</f>
        <v>#REF!</v>
      </c>
      <c r="L559" s="1190" t="e">
        <f>IF(L$6&gt;#REF!,0,#REF!)</f>
        <v>#REF!</v>
      </c>
      <c r="M559" s="1190" t="e">
        <f>IF(M$6&gt;#REF!,0,#REF!)</f>
        <v>#REF!</v>
      </c>
      <c r="N559" s="1190" t="e">
        <f>IF(N$6&gt;#REF!,0,#REF!)</f>
        <v>#REF!</v>
      </c>
      <c r="O559" s="1190" t="e">
        <f>IF(O$6&gt;#REF!,0,#REF!)</f>
        <v>#REF!</v>
      </c>
      <c r="P559" s="1190"/>
      <c r="Q559" s="1190" t="e">
        <f>IF((#REF!-#REF!-F559)&lt;0,0,#REF!-#REF!-F559)</f>
        <v>#REF!</v>
      </c>
      <c r="R559" s="1190" t="e">
        <f t="shared" si="29"/>
        <v>#REF!</v>
      </c>
      <c r="S559" s="1190" t="e">
        <f t="shared" si="29"/>
        <v>#REF!</v>
      </c>
      <c r="T559" s="1190" t="e">
        <f t="shared" si="29"/>
        <v>#REF!</v>
      </c>
      <c r="U559" s="1190" t="e">
        <f t="shared" si="29"/>
        <v>#REF!</v>
      </c>
      <c r="V559" s="1190" t="e">
        <f t="shared" si="29"/>
        <v>#REF!</v>
      </c>
      <c r="W559" s="1190" t="e">
        <f t="shared" si="29"/>
        <v>#REF!</v>
      </c>
      <c r="X559" s="1190" t="e">
        <f t="shared" si="29"/>
        <v>#REF!</v>
      </c>
      <c r="Y559" s="1190" t="e">
        <f t="shared" si="29"/>
        <v>#REF!</v>
      </c>
      <c r="Z559" s="1190" t="e">
        <f t="shared" si="29"/>
        <v>#REF!</v>
      </c>
    </row>
    <row r="560" spans="2:26" ht="10.199999999999999">
      <c r="B560" s="1192"/>
      <c r="C560" s="1193"/>
      <c r="D560" s="1163"/>
      <c r="F560" s="1190" t="e">
        <f>IF(F$6&gt;#REF!,0,#REF!)</f>
        <v>#REF!</v>
      </c>
      <c r="G560" s="1190" t="e">
        <f>IF(G$6&gt;#REF!,0,#REF!)</f>
        <v>#REF!</v>
      </c>
      <c r="H560" s="1190" t="e">
        <f>IF(H$6&gt;#REF!,0,#REF!)</f>
        <v>#REF!</v>
      </c>
      <c r="I560" s="1190" t="e">
        <f>IF(I$6&gt;#REF!,0,#REF!)</f>
        <v>#REF!</v>
      </c>
      <c r="J560" s="1190" t="e">
        <f>IF(J$6&gt;#REF!,0,#REF!)</f>
        <v>#REF!</v>
      </c>
      <c r="K560" s="1190" t="e">
        <f>IF(K$6&gt;#REF!,0,#REF!)</f>
        <v>#REF!</v>
      </c>
      <c r="L560" s="1190" t="e">
        <f>IF(L$6&gt;#REF!,0,#REF!)</f>
        <v>#REF!</v>
      </c>
      <c r="M560" s="1190" t="e">
        <f>IF(M$6&gt;#REF!,0,#REF!)</f>
        <v>#REF!</v>
      </c>
      <c r="N560" s="1190" t="e">
        <f>IF(N$6&gt;#REF!,0,#REF!)</f>
        <v>#REF!</v>
      </c>
      <c r="O560" s="1190" t="e">
        <f>IF(O$6&gt;#REF!,0,#REF!)</f>
        <v>#REF!</v>
      </c>
      <c r="P560" s="1190"/>
      <c r="Q560" s="1190" t="e">
        <f>IF((#REF!-#REF!-F560)&lt;0,0,#REF!-#REF!-F560)</f>
        <v>#REF!</v>
      </c>
      <c r="R560" s="1190" t="e">
        <f t="shared" si="29"/>
        <v>#REF!</v>
      </c>
      <c r="S560" s="1190" t="e">
        <f t="shared" si="29"/>
        <v>#REF!</v>
      </c>
      <c r="T560" s="1190" t="e">
        <f t="shared" si="29"/>
        <v>#REF!</v>
      </c>
      <c r="U560" s="1190" t="e">
        <f t="shared" si="29"/>
        <v>#REF!</v>
      </c>
      <c r="V560" s="1190" t="e">
        <f t="shared" si="29"/>
        <v>#REF!</v>
      </c>
      <c r="W560" s="1190" t="e">
        <f t="shared" si="29"/>
        <v>#REF!</v>
      </c>
      <c r="X560" s="1190" t="e">
        <f t="shared" si="29"/>
        <v>#REF!</v>
      </c>
      <c r="Y560" s="1190" t="e">
        <f t="shared" si="29"/>
        <v>#REF!</v>
      </c>
      <c r="Z560" s="1190" t="e">
        <f t="shared" si="29"/>
        <v>#REF!</v>
      </c>
    </row>
    <row r="561" spans="2:28" ht="10.199999999999999">
      <c r="B561" s="1192"/>
      <c r="C561" s="1193"/>
      <c r="D561" s="1163"/>
      <c r="F561" s="1190" t="e">
        <f>IF(F$6&gt;#REF!,0,#REF!)</f>
        <v>#REF!</v>
      </c>
      <c r="G561" s="1190" t="e">
        <f>IF(G$6&gt;#REF!,0,#REF!)</f>
        <v>#REF!</v>
      </c>
      <c r="H561" s="1190" t="e">
        <f>IF(H$6&gt;#REF!,0,#REF!)</f>
        <v>#REF!</v>
      </c>
      <c r="I561" s="1190" t="e">
        <f>IF(I$6&gt;#REF!,0,#REF!)</f>
        <v>#REF!</v>
      </c>
      <c r="J561" s="1190" t="e">
        <f>IF(J$6&gt;#REF!,0,#REF!)</f>
        <v>#REF!</v>
      </c>
      <c r="K561" s="1190" t="e">
        <f>IF(K$6&gt;#REF!,0,#REF!)</f>
        <v>#REF!</v>
      </c>
      <c r="L561" s="1190" t="e">
        <f>IF(L$6&gt;#REF!,0,#REF!)</f>
        <v>#REF!</v>
      </c>
      <c r="M561" s="1190" t="e">
        <f>IF(M$6&gt;#REF!,0,#REF!)</f>
        <v>#REF!</v>
      </c>
      <c r="N561" s="1190" t="e">
        <f>IF(N$6&gt;#REF!,0,#REF!)</f>
        <v>#REF!</v>
      </c>
      <c r="O561" s="1190" t="e">
        <f>IF(O$6&gt;#REF!,0,#REF!)</f>
        <v>#REF!</v>
      </c>
      <c r="P561" s="1190"/>
      <c r="Q561" s="1190" t="e">
        <f>IF((#REF!-#REF!-F561)&lt;0,0,#REF!-#REF!-F561)</f>
        <v>#REF!</v>
      </c>
      <c r="R561" s="1190" t="e">
        <f t="shared" si="29"/>
        <v>#REF!</v>
      </c>
      <c r="S561" s="1190" t="e">
        <f t="shared" si="29"/>
        <v>#REF!</v>
      </c>
      <c r="T561" s="1190" t="e">
        <f t="shared" si="29"/>
        <v>#REF!</v>
      </c>
      <c r="U561" s="1190" t="e">
        <f t="shared" si="29"/>
        <v>#REF!</v>
      </c>
      <c r="V561" s="1190" t="e">
        <f t="shared" si="29"/>
        <v>#REF!</v>
      </c>
      <c r="W561" s="1190" t="e">
        <f t="shared" si="29"/>
        <v>#REF!</v>
      </c>
      <c r="X561" s="1190" t="e">
        <f t="shared" si="29"/>
        <v>#REF!</v>
      </c>
      <c r="Y561" s="1190" t="e">
        <f t="shared" si="29"/>
        <v>#REF!</v>
      </c>
      <c r="Z561" s="1190" t="e">
        <f t="shared" si="29"/>
        <v>#REF!</v>
      </c>
    </row>
    <row r="562" spans="2:28" ht="10.199999999999999">
      <c r="B562" s="1192"/>
      <c r="C562" s="1193"/>
      <c r="D562" s="1201"/>
      <c r="F562" s="1190" t="e">
        <f>IF(F$6&gt;#REF!,0,#REF!)</f>
        <v>#REF!</v>
      </c>
      <c r="G562" s="1190" t="e">
        <f>IF(G$6&gt;#REF!,0,#REF!)</f>
        <v>#REF!</v>
      </c>
      <c r="H562" s="1190" t="e">
        <f>IF(H$6&gt;#REF!,0,#REF!)</f>
        <v>#REF!</v>
      </c>
      <c r="I562" s="1190" t="e">
        <f>IF(I$6&gt;#REF!,0,#REF!)</f>
        <v>#REF!</v>
      </c>
      <c r="J562" s="1190" t="e">
        <f>IF(J$6&gt;#REF!,0,#REF!)</f>
        <v>#REF!</v>
      </c>
      <c r="K562" s="1190" t="e">
        <f>IF(K$6&gt;#REF!,0,#REF!)</f>
        <v>#REF!</v>
      </c>
      <c r="L562" s="1190" t="e">
        <f>IF(L$6&gt;#REF!,0,#REF!)</f>
        <v>#REF!</v>
      </c>
      <c r="M562" s="1190" t="e">
        <f>IF(M$6&gt;#REF!,0,#REF!)</f>
        <v>#REF!</v>
      </c>
      <c r="N562" s="1190" t="e">
        <f>IF(N$6&gt;#REF!,0,#REF!)</f>
        <v>#REF!</v>
      </c>
      <c r="O562" s="1190" t="e">
        <f>IF(O$6&gt;#REF!,0,#REF!)</f>
        <v>#REF!</v>
      </c>
      <c r="P562" s="1190"/>
      <c r="Q562" s="1190" t="e">
        <f>IF((#REF!-#REF!-F562)&lt;0,0,#REF!-#REF!-F562)</f>
        <v>#REF!</v>
      </c>
      <c r="R562" s="1190" t="e">
        <f t="shared" si="29"/>
        <v>#REF!</v>
      </c>
      <c r="S562" s="1190" t="e">
        <f t="shared" si="29"/>
        <v>#REF!</v>
      </c>
      <c r="T562" s="1190" t="e">
        <f t="shared" si="29"/>
        <v>#REF!</v>
      </c>
      <c r="U562" s="1190" t="e">
        <f t="shared" si="29"/>
        <v>#REF!</v>
      </c>
      <c r="V562" s="1190" t="e">
        <f t="shared" si="29"/>
        <v>#REF!</v>
      </c>
      <c r="W562" s="1190" t="e">
        <f t="shared" si="29"/>
        <v>#REF!</v>
      </c>
      <c r="X562" s="1190" t="e">
        <f t="shared" si="29"/>
        <v>#REF!</v>
      </c>
      <c r="Y562" s="1190" t="e">
        <f t="shared" si="29"/>
        <v>#REF!</v>
      </c>
      <c r="Z562" s="1190" t="e">
        <f t="shared" si="29"/>
        <v>#REF!</v>
      </c>
    </row>
    <row r="563" spans="2:28" ht="10.199999999999999">
      <c r="B563" s="1192"/>
      <c r="C563" s="1193"/>
      <c r="D563" s="1201"/>
      <c r="F563" s="1190" t="e">
        <f>IF(F$6&gt;#REF!,0,#REF!)</f>
        <v>#REF!</v>
      </c>
      <c r="G563" s="1190" t="e">
        <f>IF(G$6&gt;#REF!,0,#REF!)</f>
        <v>#REF!</v>
      </c>
      <c r="H563" s="1190" t="e">
        <f>IF(H$6&gt;#REF!,0,#REF!)</f>
        <v>#REF!</v>
      </c>
      <c r="I563" s="1190" t="e">
        <f>IF(I$6&gt;#REF!,0,#REF!)</f>
        <v>#REF!</v>
      </c>
      <c r="J563" s="1190" t="e">
        <f>IF(J$6&gt;#REF!,0,#REF!)</f>
        <v>#REF!</v>
      </c>
      <c r="K563" s="1190" t="e">
        <f>IF(K$6&gt;#REF!,0,#REF!)</f>
        <v>#REF!</v>
      </c>
      <c r="L563" s="1190" t="e">
        <f>IF(L$6&gt;#REF!,0,#REF!)</f>
        <v>#REF!</v>
      </c>
      <c r="M563" s="1190" t="e">
        <f>IF(M$6&gt;#REF!,0,#REF!)</f>
        <v>#REF!</v>
      </c>
      <c r="N563" s="1190" t="e">
        <f>IF(N$6&gt;#REF!,0,#REF!)</f>
        <v>#REF!</v>
      </c>
      <c r="O563" s="1190" t="e">
        <f>IF(O$6&gt;#REF!,0,#REF!)</f>
        <v>#REF!</v>
      </c>
      <c r="P563" s="1190"/>
      <c r="Q563" s="1190" t="e">
        <f>IF((#REF!-#REF!-F563)&lt;0,0,#REF!-#REF!-F563)</f>
        <v>#REF!</v>
      </c>
      <c r="R563" s="1190" t="e">
        <f t="shared" si="29"/>
        <v>#REF!</v>
      </c>
      <c r="S563" s="1190" t="e">
        <f t="shared" si="29"/>
        <v>#REF!</v>
      </c>
      <c r="T563" s="1190" t="e">
        <f t="shared" si="29"/>
        <v>#REF!</v>
      </c>
      <c r="U563" s="1190" t="e">
        <f t="shared" si="29"/>
        <v>#REF!</v>
      </c>
      <c r="V563" s="1190" t="e">
        <f t="shared" si="29"/>
        <v>#REF!</v>
      </c>
      <c r="W563" s="1190" t="e">
        <f t="shared" si="29"/>
        <v>#REF!</v>
      </c>
      <c r="X563" s="1190" t="e">
        <f t="shared" si="29"/>
        <v>#REF!</v>
      </c>
      <c r="Y563" s="1190" t="e">
        <f t="shared" si="29"/>
        <v>#REF!</v>
      </c>
      <c r="Z563" s="1190" t="e">
        <f t="shared" si="29"/>
        <v>#REF!</v>
      </c>
    </row>
    <row r="564" spans="2:28" ht="10.199999999999999">
      <c r="B564" s="1192"/>
      <c r="C564" s="1193"/>
      <c r="D564" s="1163"/>
      <c r="F564" s="1190" t="e">
        <f>IF(F$6&gt;#REF!,0,#REF!)</f>
        <v>#REF!</v>
      </c>
      <c r="G564" s="1190" t="e">
        <f>IF(G$6&gt;#REF!,0,#REF!)</f>
        <v>#REF!</v>
      </c>
      <c r="H564" s="1190" t="e">
        <f>IF(H$6&gt;#REF!,0,#REF!)</f>
        <v>#REF!</v>
      </c>
      <c r="I564" s="1190" t="e">
        <f>IF(I$6&gt;#REF!,0,#REF!)</f>
        <v>#REF!</v>
      </c>
      <c r="J564" s="1190" t="e">
        <f>IF(J$6&gt;#REF!,0,#REF!)</f>
        <v>#REF!</v>
      </c>
      <c r="K564" s="1190" t="e">
        <f>IF(K$6&gt;#REF!,0,#REF!)</f>
        <v>#REF!</v>
      </c>
      <c r="L564" s="1190" t="e">
        <f>IF(L$6&gt;#REF!,0,#REF!)</f>
        <v>#REF!</v>
      </c>
      <c r="M564" s="1190" t="e">
        <f>IF(M$6&gt;#REF!,0,#REF!)</f>
        <v>#REF!</v>
      </c>
      <c r="N564" s="1190" t="e">
        <f>IF(N$6&gt;#REF!,0,#REF!)</f>
        <v>#REF!</v>
      </c>
      <c r="O564" s="1190" t="e">
        <f>IF(O$6&gt;#REF!,0,#REF!)</f>
        <v>#REF!</v>
      </c>
      <c r="P564" s="1190"/>
      <c r="Q564" s="1190" t="e">
        <f>IF((#REF!-#REF!-F564)&lt;0,0,#REF!-#REF!-F564)</f>
        <v>#REF!</v>
      </c>
      <c r="R564" s="1190" t="e">
        <f t="shared" si="29"/>
        <v>#REF!</v>
      </c>
      <c r="S564" s="1190" t="e">
        <f t="shared" si="29"/>
        <v>#REF!</v>
      </c>
      <c r="T564" s="1190" t="e">
        <f t="shared" si="29"/>
        <v>#REF!</v>
      </c>
      <c r="U564" s="1190" t="e">
        <f t="shared" si="29"/>
        <v>#REF!</v>
      </c>
      <c r="V564" s="1190" t="e">
        <f t="shared" si="29"/>
        <v>#REF!</v>
      </c>
      <c r="W564" s="1190" t="e">
        <f t="shared" si="29"/>
        <v>#REF!</v>
      </c>
      <c r="X564" s="1190" t="e">
        <f t="shared" si="29"/>
        <v>#REF!</v>
      </c>
      <c r="Y564" s="1190" t="e">
        <f t="shared" si="29"/>
        <v>#REF!</v>
      </c>
      <c r="Z564" s="1190" t="e">
        <f t="shared" si="29"/>
        <v>#REF!</v>
      </c>
    </row>
    <row r="565" spans="2:28" ht="10.199999999999999">
      <c r="B565" s="1192"/>
      <c r="C565" s="1193"/>
      <c r="D565" s="1201"/>
      <c r="F565" s="1190" t="e">
        <f>IF(F$6&gt;#REF!,0,#REF!)</f>
        <v>#REF!</v>
      </c>
      <c r="G565" s="1190" t="e">
        <f>IF(G$6&gt;#REF!,0,#REF!)</f>
        <v>#REF!</v>
      </c>
      <c r="H565" s="1190" t="e">
        <f>IF(H$6&gt;#REF!,0,#REF!)</f>
        <v>#REF!</v>
      </c>
      <c r="I565" s="1190" t="e">
        <f>IF(I$6&gt;#REF!,0,#REF!)</f>
        <v>#REF!</v>
      </c>
      <c r="J565" s="1190" t="e">
        <f>IF(J$6&gt;#REF!,0,#REF!)</f>
        <v>#REF!</v>
      </c>
      <c r="K565" s="1190" t="e">
        <f>IF(K$6&gt;#REF!,0,#REF!)</f>
        <v>#REF!</v>
      </c>
      <c r="L565" s="1190" t="e">
        <f>IF(L$6&gt;#REF!,0,#REF!)</f>
        <v>#REF!</v>
      </c>
      <c r="M565" s="1190" t="e">
        <f>IF(M$6&gt;#REF!,0,#REF!)</f>
        <v>#REF!</v>
      </c>
      <c r="N565" s="1190" t="e">
        <f>IF(N$6&gt;#REF!,0,#REF!)</f>
        <v>#REF!</v>
      </c>
      <c r="O565" s="1190" t="e">
        <f>IF(O$6&gt;#REF!,0,#REF!)</f>
        <v>#REF!</v>
      </c>
      <c r="P565" s="1190"/>
      <c r="Q565" s="1190" t="e">
        <f>IF((#REF!-#REF!-F565)&lt;0,0,#REF!-#REF!-F565)</f>
        <v>#REF!</v>
      </c>
      <c r="R565" s="1190" t="e">
        <f t="shared" si="29"/>
        <v>#REF!</v>
      </c>
      <c r="S565" s="1190" t="e">
        <f t="shared" si="29"/>
        <v>#REF!</v>
      </c>
      <c r="T565" s="1190" t="e">
        <f t="shared" si="29"/>
        <v>#REF!</v>
      </c>
      <c r="U565" s="1190" t="e">
        <f t="shared" si="29"/>
        <v>#REF!</v>
      </c>
      <c r="V565" s="1190" t="e">
        <f t="shared" si="29"/>
        <v>#REF!</v>
      </c>
      <c r="W565" s="1190" t="e">
        <f t="shared" si="29"/>
        <v>#REF!</v>
      </c>
      <c r="X565" s="1190" t="e">
        <f t="shared" si="29"/>
        <v>#REF!</v>
      </c>
      <c r="Y565" s="1190" t="e">
        <f t="shared" si="29"/>
        <v>#REF!</v>
      </c>
      <c r="Z565" s="1190" t="e">
        <f t="shared" si="29"/>
        <v>#REF!</v>
      </c>
    </row>
    <row r="566" spans="2:28" ht="12">
      <c r="B566" s="1192"/>
      <c r="C566" s="1193"/>
      <c r="D566" s="1201"/>
      <c r="F566" s="1203" t="e">
        <f>IF(F$6&gt;#REF!,0,#REF!)</f>
        <v>#REF!</v>
      </c>
      <c r="G566" s="1203" t="e">
        <f>IF(G$6&gt;#REF!,0,#REF!)</f>
        <v>#REF!</v>
      </c>
      <c r="H566" s="1203" t="e">
        <f>IF(H$6&gt;#REF!,0,#REF!)</f>
        <v>#REF!</v>
      </c>
      <c r="I566" s="1203" t="e">
        <f>IF(I$6&gt;#REF!,0,#REF!)</f>
        <v>#REF!</v>
      </c>
      <c r="J566" s="1203" t="e">
        <f>IF(J$6&gt;#REF!,0,#REF!)</f>
        <v>#REF!</v>
      </c>
      <c r="K566" s="1203" t="e">
        <f>IF(K$6&gt;#REF!,0,#REF!)</f>
        <v>#REF!</v>
      </c>
      <c r="L566" s="1203" t="e">
        <f>IF(L$6&gt;#REF!,0,#REF!)</f>
        <v>#REF!</v>
      </c>
      <c r="M566" s="1203" t="e">
        <f>IF(M$6&gt;#REF!,0,#REF!)</f>
        <v>#REF!</v>
      </c>
      <c r="N566" s="1203" t="e">
        <f>IF(N$6&gt;#REF!,0,#REF!)</f>
        <v>#REF!</v>
      </c>
      <c r="O566" s="1203" t="e">
        <f>IF(O$6&gt;#REF!,0,#REF!)</f>
        <v>#REF!</v>
      </c>
      <c r="P566" s="1190"/>
      <c r="Q566" s="1203" t="e">
        <f>IF((#REF!-#REF!-F566)&lt;0,0,#REF!-#REF!-F566)</f>
        <v>#REF!</v>
      </c>
      <c r="R566" s="1203" t="e">
        <f t="shared" si="29"/>
        <v>#REF!</v>
      </c>
      <c r="S566" s="1203" t="e">
        <f t="shared" si="29"/>
        <v>#REF!</v>
      </c>
      <c r="T566" s="1203" t="e">
        <f t="shared" si="29"/>
        <v>#REF!</v>
      </c>
      <c r="U566" s="1203" t="e">
        <f t="shared" ref="U566:Z566" si="30">IF((T566-J566)&lt;0,0,T566-J566)</f>
        <v>#REF!</v>
      </c>
      <c r="V566" s="1203" t="e">
        <f t="shared" si="30"/>
        <v>#REF!</v>
      </c>
      <c r="W566" s="1203" t="e">
        <f t="shared" si="30"/>
        <v>#REF!</v>
      </c>
      <c r="X566" s="1203" t="e">
        <f t="shared" si="30"/>
        <v>#REF!</v>
      </c>
      <c r="Y566" s="1203" t="e">
        <f t="shared" si="30"/>
        <v>#REF!</v>
      </c>
      <c r="Z566" s="1203" t="e">
        <f t="shared" si="30"/>
        <v>#REF!</v>
      </c>
      <c r="AA566" s="392"/>
      <c r="AB566" s="392"/>
    </row>
    <row r="567" spans="2:28" ht="12">
      <c r="B567" s="1204" t="s">
        <v>1420</v>
      </c>
      <c r="C567" s="1205" t="str">
        <f>C537</f>
        <v>Asset A/C#: 105 - SEWER PLANT</v>
      </c>
      <c r="D567" s="21"/>
      <c r="F567" s="1190" t="e">
        <f t="shared" ref="F567:O567" si="31">SUM(F538:F566)</f>
        <v>#REF!</v>
      </c>
      <c r="G567" s="1190" t="e">
        <f t="shared" si="31"/>
        <v>#REF!</v>
      </c>
      <c r="H567" s="1190" t="e">
        <f t="shared" si="31"/>
        <v>#REF!</v>
      </c>
      <c r="I567" s="1190" t="e">
        <f t="shared" si="31"/>
        <v>#REF!</v>
      </c>
      <c r="J567" s="1190" t="e">
        <f t="shared" si="31"/>
        <v>#REF!</v>
      </c>
      <c r="K567" s="1190" t="e">
        <f t="shared" si="31"/>
        <v>#REF!</v>
      </c>
      <c r="L567" s="1190" t="e">
        <f t="shared" si="31"/>
        <v>#REF!</v>
      </c>
      <c r="M567" s="1190" t="e">
        <f t="shared" si="31"/>
        <v>#REF!</v>
      </c>
      <c r="N567" s="1190" t="e">
        <f t="shared" si="31"/>
        <v>#REF!</v>
      </c>
      <c r="O567" s="1190" t="e">
        <f t="shared" si="31"/>
        <v>#REF!</v>
      </c>
      <c r="P567" s="1190"/>
      <c r="Q567" s="1190" t="e">
        <f t="shared" ref="Q567:Z567" si="32">SUM(Q538:Q566)</f>
        <v>#REF!</v>
      </c>
      <c r="R567" s="1190" t="e">
        <f t="shared" si="32"/>
        <v>#REF!</v>
      </c>
      <c r="S567" s="1190" t="e">
        <f t="shared" si="32"/>
        <v>#REF!</v>
      </c>
      <c r="T567" s="1190" t="e">
        <f t="shared" si="32"/>
        <v>#REF!</v>
      </c>
      <c r="U567" s="1190" t="e">
        <f t="shared" si="32"/>
        <v>#REF!</v>
      </c>
      <c r="V567" s="1190" t="e">
        <f t="shared" si="32"/>
        <v>#REF!</v>
      </c>
      <c r="W567" s="1190" t="e">
        <f t="shared" si="32"/>
        <v>#REF!</v>
      </c>
      <c r="X567" s="1190" t="e">
        <f t="shared" si="32"/>
        <v>#REF!</v>
      </c>
      <c r="Y567" s="1190" t="e">
        <f t="shared" si="32"/>
        <v>#REF!</v>
      </c>
      <c r="Z567" s="1190" t="e">
        <f t="shared" si="32"/>
        <v>#REF!</v>
      </c>
      <c r="AA567" s="392"/>
      <c r="AB567" s="392"/>
    </row>
    <row r="568" spans="2:28" ht="10.199999999999999">
      <c r="B568" s="1204"/>
      <c r="C568" s="1205"/>
      <c r="D568" s="21"/>
      <c r="F568" s="1190"/>
      <c r="G568" s="1190"/>
      <c r="H568" s="1190"/>
      <c r="I568" s="1190"/>
      <c r="J568" s="1190"/>
      <c r="K568" s="1190"/>
      <c r="L568" s="1190"/>
      <c r="M568" s="1190"/>
      <c r="N568" s="1190"/>
      <c r="O568" s="1190"/>
      <c r="P568" s="1190"/>
      <c r="Q568" s="1190"/>
      <c r="R568" s="1190"/>
      <c r="S568" s="1190"/>
      <c r="T568" s="1190"/>
      <c r="U568" s="1190"/>
      <c r="V568" s="1190"/>
      <c r="W568" s="1190"/>
      <c r="X568" s="1190"/>
      <c r="Y568" s="1190"/>
      <c r="Z568" s="1190"/>
    </row>
    <row r="569" spans="2:28" s="21" customFormat="1" ht="10.199999999999999">
      <c r="B569" s="1204"/>
      <c r="C569" s="21" t="s">
        <v>299</v>
      </c>
      <c r="F569" s="1196">
        <v>0</v>
      </c>
      <c r="G569" s="1196">
        <v>0</v>
      </c>
      <c r="H569" s="1196">
        <v>0</v>
      </c>
      <c r="I569" s="1196">
        <v>0</v>
      </c>
      <c r="J569" s="1196">
        <v>0</v>
      </c>
      <c r="K569" s="1196">
        <v>0</v>
      </c>
      <c r="L569" s="1196">
        <v>0</v>
      </c>
      <c r="M569" s="1196">
        <v>0</v>
      </c>
      <c r="N569" s="1196">
        <v>0</v>
      </c>
      <c r="O569" s="1196">
        <v>0</v>
      </c>
      <c r="P569" s="1190"/>
      <c r="Q569" s="1196">
        <v>0</v>
      </c>
      <c r="R569" s="1196">
        <v>0</v>
      </c>
      <c r="S569" s="1196">
        <v>0</v>
      </c>
      <c r="T569" s="1196">
        <v>0</v>
      </c>
      <c r="U569" s="1196">
        <v>0</v>
      </c>
      <c r="V569" s="1196">
        <v>0</v>
      </c>
      <c r="W569" s="1196">
        <v>0</v>
      </c>
      <c r="X569" s="1196">
        <v>0</v>
      </c>
      <c r="Y569" s="1196">
        <v>0</v>
      </c>
      <c r="Z569" s="1196">
        <v>0</v>
      </c>
    </row>
    <row r="570" spans="2:28" s="21" customFormat="1" ht="10.199999999999999">
      <c r="B570" s="1204"/>
      <c r="C570" s="21" t="s">
        <v>300</v>
      </c>
      <c r="F570" s="1196" t="e">
        <f t="shared" ref="F570:O570" si="33">F567</f>
        <v>#REF!</v>
      </c>
      <c r="G570" s="1196" t="e">
        <f t="shared" si="33"/>
        <v>#REF!</v>
      </c>
      <c r="H570" s="1196" t="e">
        <f t="shared" si="33"/>
        <v>#REF!</v>
      </c>
      <c r="I570" s="1196" t="e">
        <f t="shared" si="33"/>
        <v>#REF!</v>
      </c>
      <c r="J570" s="1196" t="e">
        <f t="shared" si="33"/>
        <v>#REF!</v>
      </c>
      <c r="K570" s="1196" t="e">
        <f t="shared" si="33"/>
        <v>#REF!</v>
      </c>
      <c r="L570" s="1196" t="e">
        <f t="shared" si="33"/>
        <v>#REF!</v>
      </c>
      <c r="M570" s="1196" t="e">
        <f t="shared" si="33"/>
        <v>#REF!</v>
      </c>
      <c r="N570" s="1196" t="e">
        <f t="shared" si="33"/>
        <v>#REF!</v>
      </c>
      <c r="O570" s="1196" t="e">
        <f t="shared" si="33"/>
        <v>#REF!</v>
      </c>
      <c r="P570" s="1190"/>
      <c r="Q570" s="1196" t="e">
        <f t="shared" ref="Q570:Z570" si="34">Q567</f>
        <v>#REF!</v>
      </c>
      <c r="R570" s="1196" t="e">
        <f t="shared" si="34"/>
        <v>#REF!</v>
      </c>
      <c r="S570" s="1196" t="e">
        <f t="shared" si="34"/>
        <v>#REF!</v>
      </c>
      <c r="T570" s="1196" t="e">
        <f t="shared" si="34"/>
        <v>#REF!</v>
      </c>
      <c r="U570" s="1196" t="e">
        <f t="shared" si="34"/>
        <v>#REF!</v>
      </c>
      <c r="V570" s="1196" t="e">
        <f t="shared" si="34"/>
        <v>#REF!</v>
      </c>
      <c r="W570" s="1196" t="e">
        <f t="shared" si="34"/>
        <v>#REF!</v>
      </c>
      <c r="X570" s="1196" t="e">
        <f t="shared" si="34"/>
        <v>#REF!</v>
      </c>
      <c r="Y570" s="1196" t="e">
        <f t="shared" si="34"/>
        <v>#REF!</v>
      </c>
      <c r="Z570" s="1196" t="e">
        <f t="shared" si="34"/>
        <v>#REF!</v>
      </c>
    </row>
    <row r="571" spans="2:28" s="21" customFormat="1" ht="10.199999999999999">
      <c r="B571" s="1204"/>
      <c r="C571" s="21" t="s">
        <v>366</v>
      </c>
      <c r="F571" s="1196">
        <v>0</v>
      </c>
      <c r="G571" s="1196">
        <v>0</v>
      </c>
      <c r="H571" s="1196">
        <v>0</v>
      </c>
      <c r="I571" s="1196">
        <v>0</v>
      </c>
      <c r="J571" s="1196">
        <v>0</v>
      </c>
      <c r="K571" s="1196">
        <v>0</v>
      </c>
      <c r="L571" s="1196">
        <v>0</v>
      </c>
      <c r="M571" s="1196">
        <v>0</v>
      </c>
      <c r="N571" s="1196">
        <v>0</v>
      </c>
      <c r="O571" s="1196">
        <v>0</v>
      </c>
      <c r="P571" s="1190"/>
      <c r="Q571" s="1196">
        <v>0</v>
      </c>
      <c r="R571" s="1196">
        <v>0</v>
      </c>
      <c r="S571" s="1196">
        <v>0</v>
      </c>
      <c r="T571" s="1196">
        <v>0</v>
      </c>
      <c r="U571" s="1196">
        <v>0</v>
      </c>
      <c r="V571" s="1196">
        <v>0</v>
      </c>
      <c r="W571" s="1196">
        <v>0</v>
      </c>
      <c r="X571" s="1196">
        <v>0</v>
      </c>
      <c r="Y571" s="1196">
        <v>0</v>
      </c>
      <c r="Z571" s="1196">
        <v>0</v>
      </c>
    </row>
    <row r="572" spans="2:28" s="21" customFormat="1" ht="10.199999999999999">
      <c r="B572" s="1210"/>
      <c r="C572" s="21" t="s">
        <v>297</v>
      </c>
      <c r="F572" s="1196">
        <v>0</v>
      </c>
      <c r="G572" s="1196">
        <v>0</v>
      </c>
      <c r="H572" s="1196">
        <v>0</v>
      </c>
      <c r="I572" s="1196">
        <v>0</v>
      </c>
      <c r="J572" s="1196">
        <v>0</v>
      </c>
      <c r="K572" s="1196">
        <v>0</v>
      </c>
      <c r="L572" s="1196">
        <v>0</v>
      </c>
      <c r="M572" s="1196">
        <v>0</v>
      </c>
      <c r="N572" s="1196">
        <v>0</v>
      </c>
      <c r="O572" s="1196">
        <v>0</v>
      </c>
      <c r="P572" s="1190"/>
      <c r="Q572" s="1196">
        <v>0</v>
      </c>
      <c r="R572" s="1196">
        <v>0</v>
      </c>
      <c r="S572" s="1196">
        <v>0</v>
      </c>
      <c r="T572" s="1196">
        <v>0</v>
      </c>
      <c r="U572" s="1196">
        <v>0</v>
      </c>
      <c r="V572" s="1196">
        <v>0</v>
      </c>
      <c r="W572" s="1196">
        <v>0</v>
      </c>
      <c r="X572" s="1196">
        <v>0</v>
      </c>
      <c r="Y572" s="1196">
        <v>0</v>
      </c>
      <c r="Z572" s="1196">
        <v>0</v>
      </c>
    </row>
    <row r="573" spans="2:28" ht="10.199999999999999">
      <c r="B573" s="1210"/>
      <c r="C573" s="1211"/>
      <c r="D573" s="21"/>
      <c r="F573" s="1190"/>
      <c r="G573" s="1190"/>
      <c r="H573" s="1190"/>
      <c r="I573" s="1190"/>
      <c r="J573" s="1190"/>
      <c r="K573" s="1190"/>
      <c r="L573" s="1190"/>
      <c r="M573" s="1190"/>
      <c r="N573" s="1190"/>
      <c r="O573" s="1190"/>
      <c r="P573" s="1190"/>
      <c r="Q573" s="1190"/>
      <c r="R573" s="1190"/>
      <c r="S573" s="1190"/>
      <c r="T573" s="1190"/>
      <c r="U573" s="1190"/>
      <c r="V573" s="1190"/>
      <c r="W573" s="1190"/>
      <c r="X573" s="1190"/>
      <c r="Y573" s="1190"/>
      <c r="Z573" s="1190"/>
    </row>
    <row r="574" spans="2:28" ht="10.199999999999999">
      <c r="B574" s="1210"/>
      <c r="C574" s="1211"/>
      <c r="D574" s="21"/>
      <c r="F574" s="1190"/>
      <c r="G574" s="1190"/>
      <c r="H574" s="1190"/>
      <c r="I574" s="1190"/>
      <c r="J574" s="1190"/>
      <c r="K574" s="1190"/>
      <c r="L574" s="1190"/>
      <c r="M574" s="1190"/>
      <c r="N574" s="1190"/>
      <c r="O574" s="1190"/>
      <c r="P574" s="1190"/>
      <c r="Q574" s="1190"/>
      <c r="R574" s="1190"/>
      <c r="S574" s="1190"/>
      <c r="T574" s="1190"/>
      <c r="U574" s="1190"/>
      <c r="V574" s="1190"/>
      <c r="W574" s="1190"/>
      <c r="X574" s="1190"/>
      <c r="Y574" s="1190"/>
      <c r="Z574" s="1190"/>
    </row>
    <row r="575" spans="2:28" ht="10.199999999999999">
      <c r="C575" s="1212" t="s">
        <v>1469</v>
      </c>
    </row>
    <row r="576" spans="2:28" ht="10.199999999999999">
      <c r="B576" s="1192"/>
      <c r="C576" s="1193" t="s">
        <v>1470</v>
      </c>
      <c r="D576" s="1163"/>
      <c r="F576" s="1190" t="e">
        <f>IF(F$6&gt;#REF!,0,#REF!)</f>
        <v>#REF!</v>
      </c>
      <c r="G576" s="1190" t="e">
        <f>IF(G$6&gt;#REF!,0,#REF!)</f>
        <v>#REF!</v>
      </c>
      <c r="H576" s="1190" t="e">
        <f>IF(H$6&gt;#REF!,0,#REF!)</f>
        <v>#REF!</v>
      </c>
      <c r="I576" s="1190" t="e">
        <f>IF(I$6&gt;#REF!,0,#REF!)</f>
        <v>#REF!</v>
      </c>
      <c r="J576" s="1190" t="e">
        <f>IF(J$6&gt;#REF!,0,#REF!)</f>
        <v>#REF!</v>
      </c>
      <c r="K576" s="1190" t="e">
        <f>IF(K$6&gt;#REF!,0,#REF!)</f>
        <v>#REF!</v>
      </c>
      <c r="L576" s="1190" t="e">
        <f>IF(L$6&gt;#REF!,0,#REF!)</f>
        <v>#REF!</v>
      </c>
      <c r="M576" s="1190" t="e">
        <f>IF(M$6&gt;#REF!,0,#REF!)</f>
        <v>#REF!</v>
      </c>
      <c r="N576" s="1190" t="e">
        <f>IF(N$6&gt;#REF!,0,#REF!)</f>
        <v>#REF!</v>
      </c>
      <c r="O576" s="1190" t="e">
        <f>IF(O$6&gt;#REF!,0,#REF!)</f>
        <v>#REF!</v>
      </c>
      <c r="P576" s="1190"/>
      <c r="Q576" s="1190" t="e">
        <f>IF((#REF!-#REF!-F576)&lt;0,0,#REF!-#REF!-F576)</f>
        <v>#REF!</v>
      </c>
      <c r="R576" s="1190" t="e">
        <f t="shared" ref="R576:Z604" si="35">IF((Q576-G576)&lt;0,0,Q576-G576)</f>
        <v>#REF!</v>
      </c>
      <c r="S576" s="1190" t="e">
        <f t="shared" si="35"/>
        <v>#REF!</v>
      </c>
      <c r="T576" s="1190" t="e">
        <f t="shared" si="35"/>
        <v>#REF!</v>
      </c>
      <c r="U576" s="1190" t="e">
        <f t="shared" si="35"/>
        <v>#REF!</v>
      </c>
      <c r="V576" s="1190" t="e">
        <f t="shared" si="35"/>
        <v>#REF!</v>
      </c>
      <c r="W576" s="1190" t="e">
        <f t="shared" si="35"/>
        <v>#REF!</v>
      </c>
      <c r="X576" s="1190" t="e">
        <f t="shared" si="35"/>
        <v>#REF!</v>
      </c>
      <c r="Y576" s="1190" t="e">
        <f t="shared" si="35"/>
        <v>#REF!</v>
      </c>
      <c r="Z576" s="1190" t="e">
        <f t="shared" si="35"/>
        <v>#REF!</v>
      </c>
    </row>
    <row r="577" spans="2:26" ht="10.199999999999999">
      <c r="B577" s="1192"/>
      <c r="C577" s="1193" t="s">
        <v>1471</v>
      </c>
      <c r="D577" s="1163"/>
      <c r="F577" s="1190" t="e">
        <f>IF(F$6&gt;#REF!,0,#REF!)</f>
        <v>#REF!</v>
      </c>
      <c r="G577" s="1190" t="e">
        <f>IF(G$6&gt;#REF!,0,#REF!)</f>
        <v>#REF!</v>
      </c>
      <c r="H577" s="1190" t="e">
        <f>IF(H$6&gt;#REF!,0,#REF!)</f>
        <v>#REF!</v>
      </c>
      <c r="I577" s="1190" t="e">
        <f>IF(I$6&gt;#REF!,0,#REF!)</f>
        <v>#REF!</v>
      </c>
      <c r="J577" s="1190" t="e">
        <f>IF(J$6&gt;#REF!,0,#REF!)</f>
        <v>#REF!</v>
      </c>
      <c r="K577" s="1190" t="e">
        <f>IF(K$6&gt;#REF!,0,#REF!)</f>
        <v>#REF!</v>
      </c>
      <c r="L577" s="1190" t="e">
        <f>IF(L$6&gt;#REF!,0,#REF!)</f>
        <v>#REF!</v>
      </c>
      <c r="M577" s="1190" t="e">
        <f>IF(M$6&gt;#REF!,0,#REF!)</f>
        <v>#REF!</v>
      </c>
      <c r="N577" s="1190" t="e">
        <f>IF(N$6&gt;#REF!,0,#REF!)</f>
        <v>#REF!</v>
      </c>
      <c r="O577" s="1190" t="e">
        <f>IF(O$6&gt;#REF!,0,#REF!)</f>
        <v>#REF!</v>
      </c>
      <c r="P577" s="1190"/>
      <c r="Q577" s="1190" t="e">
        <f>IF((#REF!-#REF!-F577)&lt;0,0,#REF!-#REF!-F577)</f>
        <v>#REF!</v>
      </c>
      <c r="R577" s="1190" t="e">
        <f t="shared" si="35"/>
        <v>#REF!</v>
      </c>
      <c r="S577" s="1190" t="e">
        <f t="shared" si="35"/>
        <v>#REF!</v>
      </c>
      <c r="T577" s="1190" t="e">
        <f t="shared" si="35"/>
        <v>#REF!</v>
      </c>
      <c r="U577" s="1190" t="e">
        <f t="shared" si="35"/>
        <v>#REF!</v>
      </c>
      <c r="V577" s="1190" t="e">
        <f t="shared" si="35"/>
        <v>#REF!</v>
      </c>
      <c r="W577" s="1190" t="e">
        <f t="shared" si="35"/>
        <v>#REF!</v>
      </c>
      <c r="X577" s="1190" t="e">
        <f t="shared" si="35"/>
        <v>#REF!</v>
      </c>
      <c r="Y577" s="1190" t="e">
        <f t="shared" si="35"/>
        <v>#REF!</v>
      </c>
      <c r="Z577" s="1190" t="e">
        <f t="shared" si="35"/>
        <v>#REF!</v>
      </c>
    </row>
    <row r="578" spans="2:26" ht="10.199999999999999">
      <c r="B578" s="1192"/>
      <c r="C578" s="1193" t="s">
        <v>1472</v>
      </c>
      <c r="D578" s="1163"/>
      <c r="F578" s="1190" t="e">
        <f>IF(F$6&gt;#REF!,0,#REF!)</f>
        <v>#REF!</v>
      </c>
      <c r="G578" s="1190" t="e">
        <f>IF(G$6&gt;#REF!,0,#REF!)</f>
        <v>#REF!</v>
      </c>
      <c r="H578" s="1190" t="e">
        <f>IF(H$6&gt;#REF!,0,#REF!)</f>
        <v>#REF!</v>
      </c>
      <c r="I578" s="1190" t="e">
        <f>IF(I$6&gt;#REF!,0,#REF!)</f>
        <v>#REF!</v>
      </c>
      <c r="J578" s="1190" t="e">
        <f>IF(J$6&gt;#REF!,0,#REF!)</f>
        <v>#REF!</v>
      </c>
      <c r="K578" s="1190" t="e">
        <f>IF(K$6&gt;#REF!,0,#REF!)</f>
        <v>#REF!</v>
      </c>
      <c r="L578" s="1190" t="e">
        <f>IF(L$6&gt;#REF!,0,#REF!)</f>
        <v>#REF!</v>
      </c>
      <c r="M578" s="1190" t="e">
        <f>IF(M$6&gt;#REF!,0,#REF!)</f>
        <v>#REF!</v>
      </c>
      <c r="N578" s="1190" t="e">
        <f>IF(N$6&gt;#REF!,0,#REF!)</f>
        <v>#REF!</v>
      </c>
      <c r="O578" s="1190" t="e">
        <f>IF(O$6&gt;#REF!,0,#REF!)</f>
        <v>#REF!</v>
      </c>
      <c r="P578" s="1190"/>
      <c r="Q578" s="1190" t="e">
        <f>IF((#REF!-#REF!-F578)&lt;0,0,#REF!-#REF!-F578)</f>
        <v>#REF!</v>
      </c>
      <c r="R578" s="1190" t="e">
        <f t="shared" si="35"/>
        <v>#REF!</v>
      </c>
      <c r="S578" s="1190" t="e">
        <f t="shared" si="35"/>
        <v>#REF!</v>
      </c>
      <c r="T578" s="1190" t="e">
        <f t="shared" si="35"/>
        <v>#REF!</v>
      </c>
      <c r="U578" s="1190" t="e">
        <f t="shared" si="35"/>
        <v>#REF!</v>
      </c>
      <c r="V578" s="1190" t="e">
        <f t="shared" si="35"/>
        <v>#REF!</v>
      </c>
      <c r="W578" s="1190" t="e">
        <f t="shared" si="35"/>
        <v>#REF!</v>
      </c>
      <c r="X578" s="1190" t="e">
        <f t="shared" si="35"/>
        <v>#REF!</v>
      </c>
      <c r="Y578" s="1190" t="e">
        <f t="shared" si="35"/>
        <v>#REF!</v>
      </c>
      <c r="Z578" s="1190" t="e">
        <f t="shared" si="35"/>
        <v>#REF!</v>
      </c>
    </row>
    <row r="579" spans="2:26" ht="10.199999999999999">
      <c r="B579" s="1192"/>
      <c r="C579" s="1193" t="s">
        <v>1473</v>
      </c>
      <c r="D579" s="1163"/>
      <c r="F579" s="1190" t="e">
        <f>IF(F$6&gt;#REF!,0,#REF!)</f>
        <v>#REF!</v>
      </c>
      <c r="G579" s="1190" t="e">
        <f>IF(G$6&gt;#REF!,0,#REF!)</f>
        <v>#REF!</v>
      </c>
      <c r="H579" s="1190" t="e">
        <f>IF(H$6&gt;#REF!,0,#REF!)</f>
        <v>#REF!</v>
      </c>
      <c r="I579" s="1190" t="e">
        <f>IF(I$6&gt;#REF!,0,#REF!)</f>
        <v>#REF!</v>
      </c>
      <c r="J579" s="1190" t="e">
        <f>IF(J$6&gt;#REF!,0,#REF!)</f>
        <v>#REF!</v>
      </c>
      <c r="K579" s="1190" t="e">
        <f>IF(K$6&gt;#REF!,0,#REF!)</f>
        <v>#REF!</v>
      </c>
      <c r="L579" s="1190" t="e">
        <f>IF(L$6&gt;#REF!,0,#REF!)</f>
        <v>#REF!</v>
      </c>
      <c r="M579" s="1190" t="e">
        <f>IF(M$6&gt;#REF!,0,#REF!)</f>
        <v>#REF!</v>
      </c>
      <c r="N579" s="1190" t="e">
        <f>IF(N$6&gt;#REF!,0,#REF!)</f>
        <v>#REF!</v>
      </c>
      <c r="O579" s="1190" t="e">
        <f>IF(O$6&gt;#REF!,0,#REF!)</f>
        <v>#REF!</v>
      </c>
      <c r="P579" s="1190"/>
      <c r="Q579" s="1190" t="e">
        <f>IF((#REF!-#REF!-F579)&lt;0,0,#REF!-#REF!-F579)</f>
        <v>#REF!</v>
      </c>
      <c r="R579" s="1190" t="e">
        <f t="shared" si="35"/>
        <v>#REF!</v>
      </c>
      <c r="S579" s="1190" t="e">
        <f t="shared" si="35"/>
        <v>#REF!</v>
      </c>
      <c r="T579" s="1190" t="e">
        <f t="shared" si="35"/>
        <v>#REF!</v>
      </c>
      <c r="U579" s="1190" t="e">
        <f t="shared" si="35"/>
        <v>#REF!</v>
      </c>
      <c r="V579" s="1190" t="e">
        <f t="shared" si="35"/>
        <v>#REF!</v>
      </c>
      <c r="W579" s="1190" t="e">
        <f t="shared" si="35"/>
        <v>#REF!</v>
      </c>
      <c r="X579" s="1190" t="e">
        <f t="shared" si="35"/>
        <v>#REF!</v>
      </c>
      <c r="Y579" s="1190" t="e">
        <f t="shared" si="35"/>
        <v>#REF!</v>
      </c>
      <c r="Z579" s="1190" t="e">
        <f t="shared" si="35"/>
        <v>#REF!</v>
      </c>
    </row>
    <row r="580" spans="2:26" ht="10.199999999999999">
      <c r="B580" s="1192"/>
      <c r="C580" s="1193" t="s">
        <v>1474</v>
      </c>
      <c r="D580" s="1163"/>
      <c r="F580" s="1190" t="e">
        <f>IF(F$6&gt;#REF!,0,#REF!)</f>
        <v>#REF!</v>
      </c>
      <c r="G580" s="1190" t="e">
        <f>IF(G$6&gt;#REF!,0,#REF!)</f>
        <v>#REF!</v>
      </c>
      <c r="H580" s="1190" t="e">
        <f>IF(H$6&gt;#REF!,0,#REF!)</f>
        <v>#REF!</v>
      </c>
      <c r="I580" s="1190" t="e">
        <f>IF(I$6&gt;#REF!,0,#REF!)</f>
        <v>#REF!</v>
      </c>
      <c r="J580" s="1190" t="e">
        <f>IF(J$6&gt;#REF!,0,#REF!)</f>
        <v>#REF!</v>
      </c>
      <c r="K580" s="1190" t="e">
        <f>IF(K$6&gt;#REF!,0,#REF!)</f>
        <v>#REF!</v>
      </c>
      <c r="L580" s="1190" t="e">
        <f>IF(L$6&gt;#REF!,0,#REF!)</f>
        <v>#REF!</v>
      </c>
      <c r="M580" s="1190" t="e">
        <f>IF(M$6&gt;#REF!,0,#REF!)</f>
        <v>#REF!</v>
      </c>
      <c r="N580" s="1190" t="e">
        <f>IF(N$6&gt;#REF!,0,#REF!)</f>
        <v>#REF!</v>
      </c>
      <c r="O580" s="1190" t="e">
        <f>IF(O$6&gt;#REF!,0,#REF!)</f>
        <v>#REF!</v>
      </c>
      <c r="P580" s="1190"/>
      <c r="Q580" s="1190" t="e">
        <f>IF((#REF!-#REF!-F580)&lt;0,0,#REF!-#REF!-F580)</f>
        <v>#REF!</v>
      </c>
      <c r="R580" s="1190" t="e">
        <f t="shared" si="35"/>
        <v>#REF!</v>
      </c>
      <c r="S580" s="1190" t="e">
        <f t="shared" si="35"/>
        <v>#REF!</v>
      </c>
      <c r="T580" s="1190" t="e">
        <f t="shared" si="35"/>
        <v>#REF!</v>
      </c>
      <c r="U580" s="1190" t="e">
        <f t="shared" si="35"/>
        <v>#REF!</v>
      </c>
      <c r="V580" s="1190" t="e">
        <f t="shared" si="35"/>
        <v>#REF!</v>
      </c>
      <c r="W580" s="1190" t="e">
        <f t="shared" si="35"/>
        <v>#REF!</v>
      </c>
      <c r="X580" s="1190" t="e">
        <f t="shared" si="35"/>
        <v>#REF!</v>
      </c>
      <c r="Y580" s="1190" t="e">
        <f t="shared" si="35"/>
        <v>#REF!</v>
      </c>
      <c r="Z580" s="1190" t="e">
        <f t="shared" si="35"/>
        <v>#REF!</v>
      </c>
    </row>
    <row r="581" spans="2:26" ht="10.199999999999999">
      <c r="B581" s="1192"/>
      <c r="C581" s="1193" t="s">
        <v>1475</v>
      </c>
      <c r="D581" s="1163"/>
      <c r="F581" s="1190" t="e">
        <f>IF(F$6&gt;#REF!,0,#REF!)</f>
        <v>#REF!</v>
      </c>
      <c r="G581" s="1190" t="e">
        <f>IF(G$6&gt;#REF!,0,#REF!)</f>
        <v>#REF!</v>
      </c>
      <c r="H581" s="1190" t="e">
        <f>IF(H$6&gt;#REF!,0,#REF!)</f>
        <v>#REF!</v>
      </c>
      <c r="I581" s="1190" t="e">
        <f>IF(I$6&gt;#REF!,0,#REF!)</f>
        <v>#REF!</v>
      </c>
      <c r="J581" s="1190" t="e">
        <f>IF(J$6&gt;#REF!,0,#REF!)</f>
        <v>#REF!</v>
      </c>
      <c r="K581" s="1190" t="e">
        <f>IF(K$6&gt;#REF!,0,#REF!)</f>
        <v>#REF!</v>
      </c>
      <c r="L581" s="1190" t="e">
        <f>IF(L$6&gt;#REF!,0,#REF!)</f>
        <v>#REF!</v>
      </c>
      <c r="M581" s="1190" t="e">
        <f>IF(M$6&gt;#REF!,0,#REF!)</f>
        <v>#REF!</v>
      </c>
      <c r="N581" s="1190" t="e">
        <f>IF(N$6&gt;#REF!,0,#REF!)</f>
        <v>#REF!</v>
      </c>
      <c r="O581" s="1190" t="e">
        <f>IF(O$6&gt;#REF!,0,#REF!)</f>
        <v>#REF!</v>
      </c>
      <c r="P581" s="1190"/>
      <c r="Q581" s="1190" t="e">
        <f>IF((#REF!-#REF!-F581)&lt;0,0,#REF!-#REF!-F581)</f>
        <v>#REF!</v>
      </c>
      <c r="R581" s="1190" t="e">
        <f t="shared" si="35"/>
        <v>#REF!</v>
      </c>
      <c r="S581" s="1190" t="e">
        <f t="shared" si="35"/>
        <v>#REF!</v>
      </c>
      <c r="T581" s="1190" t="e">
        <f t="shared" si="35"/>
        <v>#REF!</v>
      </c>
      <c r="U581" s="1190" t="e">
        <f t="shared" si="35"/>
        <v>#REF!</v>
      </c>
      <c r="V581" s="1190" t="e">
        <f t="shared" si="35"/>
        <v>#REF!</v>
      </c>
      <c r="W581" s="1190" t="e">
        <f t="shared" si="35"/>
        <v>#REF!</v>
      </c>
      <c r="X581" s="1190" t="e">
        <f t="shared" si="35"/>
        <v>#REF!</v>
      </c>
      <c r="Y581" s="1190" t="e">
        <f t="shared" si="35"/>
        <v>#REF!</v>
      </c>
      <c r="Z581" s="1190" t="e">
        <f t="shared" si="35"/>
        <v>#REF!</v>
      </c>
    </row>
    <row r="582" spans="2:26" ht="10.199999999999999">
      <c r="B582" s="1192"/>
      <c r="C582" s="1193" t="s">
        <v>1476</v>
      </c>
      <c r="D582" s="1163"/>
      <c r="F582" s="1190" t="e">
        <f>IF(F$6&gt;#REF!,0,#REF!)</f>
        <v>#REF!</v>
      </c>
      <c r="G582" s="1190" t="e">
        <f>IF(G$6&gt;#REF!,0,#REF!)</f>
        <v>#REF!</v>
      </c>
      <c r="H582" s="1190" t="e">
        <f>IF(H$6&gt;#REF!,0,#REF!)</f>
        <v>#REF!</v>
      </c>
      <c r="I582" s="1190" t="e">
        <f>IF(I$6&gt;#REF!,0,#REF!)</f>
        <v>#REF!</v>
      </c>
      <c r="J582" s="1190" t="e">
        <f>IF(J$6&gt;#REF!,0,#REF!)</f>
        <v>#REF!</v>
      </c>
      <c r="K582" s="1190" t="e">
        <f>IF(K$6&gt;#REF!,0,#REF!)</f>
        <v>#REF!</v>
      </c>
      <c r="L582" s="1190" t="e">
        <f>IF(L$6&gt;#REF!,0,#REF!)</f>
        <v>#REF!</v>
      </c>
      <c r="M582" s="1190" t="e">
        <f>IF(M$6&gt;#REF!,0,#REF!)</f>
        <v>#REF!</v>
      </c>
      <c r="N582" s="1190" t="e">
        <f>IF(N$6&gt;#REF!,0,#REF!)</f>
        <v>#REF!</v>
      </c>
      <c r="O582" s="1190" t="e">
        <f>IF(O$6&gt;#REF!,0,#REF!)</f>
        <v>#REF!</v>
      </c>
      <c r="P582" s="1190"/>
      <c r="Q582" s="1190" t="e">
        <f>IF((#REF!-#REF!-F582)&lt;0,0,#REF!-#REF!-F582)</f>
        <v>#REF!</v>
      </c>
      <c r="R582" s="1190" t="e">
        <f t="shared" si="35"/>
        <v>#REF!</v>
      </c>
      <c r="S582" s="1190" t="e">
        <f t="shared" si="35"/>
        <v>#REF!</v>
      </c>
      <c r="T582" s="1190" t="e">
        <f t="shared" si="35"/>
        <v>#REF!</v>
      </c>
      <c r="U582" s="1190" t="e">
        <f t="shared" si="35"/>
        <v>#REF!</v>
      </c>
      <c r="V582" s="1190" t="e">
        <f t="shared" si="35"/>
        <v>#REF!</v>
      </c>
      <c r="W582" s="1190" t="e">
        <f t="shared" si="35"/>
        <v>#REF!</v>
      </c>
      <c r="X582" s="1190" t="e">
        <f t="shared" si="35"/>
        <v>#REF!</v>
      </c>
      <c r="Y582" s="1190" t="e">
        <f t="shared" si="35"/>
        <v>#REF!</v>
      </c>
      <c r="Z582" s="1190" t="e">
        <f t="shared" si="35"/>
        <v>#REF!</v>
      </c>
    </row>
    <row r="583" spans="2:26" ht="10.199999999999999">
      <c r="B583" s="1192"/>
      <c r="C583" s="1193" t="s">
        <v>1477</v>
      </c>
      <c r="D583" s="1163"/>
      <c r="F583" s="1190" t="e">
        <f>IF(F$6&gt;#REF!,0,#REF!)</f>
        <v>#REF!</v>
      </c>
      <c r="G583" s="1190" t="e">
        <f>IF(G$6&gt;#REF!,0,#REF!)</f>
        <v>#REF!</v>
      </c>
      <c r="H583" s="1190" t="e">
        <f>IF(H$6&gt;#REF!,0,#REF!)</f>
        <v>#REF!</v>
      </c>
      <c r="I583" s="1190" t="e">
        <f>IF(I$6&gt;#REF!,0,#REF!)</f>
        <v>#REF!</v>
      </c>
      <c r="J583" s="1190" t="e">
        <f>IF(J$6&gt;#REF!,0,#REF!)</f>
        <v>#REF!</v>
      </c>
      <c r="K583" s="1190" t="e">
        <f>IF(K$6&gt;#REF!,0,#REF!)</f>
        <v>#REF!</v>
      </c>
      <c r="L583" s="1190" t="e">
        <f>IF(L$6&gt;#REF!,0,#REF!)</f>
        <v>#REF!</v>
      </c>
      <c r="M583" s="1190" t="e">
        <f>IF(M$6&gt;#REF!,0,#REF!)</f>
        <v>#REF!</v>
      </c>
      <c r="N583" s="1190" t="e">
        <f>IF(N$6&gt;#REF!,0,#REF!)</f>
        <v>#REF!</v>
      </c>
      <c r="O583" s="1190" t="e">
        <f>IF(O$6&gt;#REF!,0,#REF!)</f>
        <v>#REF!</v>
      </c>
      <c r="P583" s="1190"/>
      <c r="Q583" s="1190" t="e">
        <f>IF((#REF!-#REF!-F583)&lt;0,0,#REF!-#REF!-F583)</f>
        <v>#REF!</v>
      </c>
      <c r="R583" s="1190" t="e">
        <f t="shared" si="35"/>
        <v>#REF!</v>
      </c>
      <c r="S583" s="1190" t="e">
        <f t="shared" si="35"/>
        <v>#REF!</v>
      </c>
      <c r="T583" s="1190" t="e">
        <f t="shared" si="35"/>
        <v>#REF!</v>
      </c>
      <c r="U583" s="1190" t="e">
        <f t="shared" si="35"/>
        <v>#REF!</v>
      </c>
      <c r="V583" s="1190" t="e">
        <f t="shared" si="35"/>
        <v>#REF!</v>
      </c>
      <c r="W583" s="1190" t="e">
        <f t="shared" si="35"/>
        <v>#REF!</v>
      </c>
      <c r="X583" s="1190" t="e">
        <f t="shared" si="35"/>
        <v>#REF!</v>
      </c>
      <c r="Y583" s="1190" t="e">
        <f t="shared" si="35"/>
        <v>#REF!</v>
      </c>
      <c r="Z583" s="1190" t="e">
        <f t="shared" si="35"/>
        <v>#REF!</v>
      </c>
    </row>
    <row r="584" spans="2:26" ht="10.199999999999999">
      <c r="B584" s="1192"/>
      <c r="C584" s="1193" t="s">
        <v>1478</v>
      </c>
      <c r="D584" s="1163"/>
      <c r="F584" s="1190" t="e">
        <f>IF(F$6&gt;#REF!,0,#REF!)</f>
        <v>#REF!</v>
      </c>
      <c r="G584" s="1190" t="e">
        <f>IF(G$6&gt;#REF!,0,#REF!)</f>
        <v>#REF!</v>
      </c>
      <c r="H584" s="1190" t="e">
        <f>IF(H$6&gt;#REF!,0,#REF!)</f>
        <v>#REF!</v>
      </c>
      <c r="I584" s="1190" t="e">
        <f>IF(I$6&gt;#REF!,0,#REF!)</f>
        <v>#REF!</v>
      </c>
      <c r="J584" s="1190" t="e">
        <f>IF(J$6&gt;#REF!,0,#REF!)</f>
        <v>#REF!</v>
      </c>
      <c r="K584" s="1190" t="e">
        <f>IF(K$6&gt;#REF!,0,#REF!)</f>
        <v>#REF!</v>
      </c>
      <c r="L584" s="1190" t="e">
        <f>IF(L$6&gt;#REF!,0,#REF!)</f>
        <v>#REF!</v>
      </c>
      <c r="M584" s="1190" t="e">
        <f>IF(M$6&gt;#REF!,0,#REF!)</f>
        <v>#REF!</v>
      </c>
      <c r="N584" s="1190" t="e">
        <f>IF(N$6&gt;#REF!,0,#REF!)</f>
        <v>#REF!</v>
      </c>
      <c r="O584" s="1190" t="e">
        <f>IF(O$6&gt;#REF!,0,#REF!)</f>
        <v>#REF!</v>
      </c>
      <c r="P584" s="1190"/>
      <c r="Q584" s="1190" t="e">
        <f>IF((#REF!-#REF!-F584)&lt;0,0,#REF!-#REF!-F584)</f>
        <v>#REF!</v>
      </c>
      <c r="R584" s="1190" t="e">
        <f t="shared" si="35"/>
        <v>#REF!</v>
      </c>
      <c r="S584" s="1190" t="e">
        <f t="shared" si="35"/>
        <v>#REF!</v>
      </c>
      <c r="T584" s="1190" t="e">
        <f t="shared" si="35"/>
        <v>#REF!</v>
      </c>
      <c r="U584" s="1190" t="e">
        <f t="shared" si="35"/>
        <v>#REF!</v>
      </c>
      <c r="V584" s="1190" t="e">
        <f t="shared" si="35"/>
        <v>#REF!</v>
      </c>
      <c r="W584" s="1190" t="e">
        <f t="shared" si="35"/>
        <v>#REF!</v>
      </c>
      <c r="X584" s="1190" t="e">
        <f t="shared" si="35"/>
        <v>#REF!</v>
      </c>
      <c r="Y584" s="1190" t="e">
        <f t="shared" si="35"/>
        <v>#REF!</v>
      </c>
      <c r="Z584" s="1190" t="e">
        <f t="shared" si="35"/>
        <v>#REF!</v>
      </c>
    </row>
    <row r="585" spans="2:26" ht="10.199999999999999">
      <c r="B585" s="1192"/>
      <c r="C585" s="1193" t="s">
        <v>1479</v>
      </c>
      <c r="D585" s="1163"/>
      <c r="F585" s="1190" t="e">
        <f>IF(F$6&gt;#REF!,0,#REF!)</f>
        <v>#REF!</v>
      </c>
      <c r="G585" s="1190" t="e">
        <f>IF(G$6&gt;#REF!,0,#REF!)</f>
        <v>#REF!</v>
      </c>
      <c r="H585" s="1190" t="e">
        <f>IF(H$6&gt;#REF!,0,#REF!)</f>
        <v>#REF!</v>
      </c>
      <c r="I585" s="1190" t="e">
        <f>IF(I$6&gt;#REF!,0,#REF!)</f>
        <v>#REF!</v>
      </c>
      <c r="J585" s="1190" t="e">
        <f>IF(J$6&gt;#REF!,0,#REF!)</f>
        <v>#REF!</v>
      </c>
      <c r="K585" s="1190" t="e">
        <f>IF(K$6&gt;#REF!,0,#REF!)</f>
        <v>#REF!</v>
      </c>
      <c r="L585" s="1190" t="e">
        <f>IF(L$6&gt;#REF!,0,#REF!)</f>
        <v>#REF!</v>
      </c>
      <c r="M585" s="1190" t="e">
        <f>IF(M$6&gt;#REF!,0,#REF!)</f>
        <v>#REF!</v>
      </c>
      <c r="N585" s="1190" t="e">
        <f>IF(N$6&gt;#REF!,0,#REF!)</f>
        <v>#REF!</v>
      </c>
      <c r="O585" s="1190" t="e">
        <f>IF(O$6&gt;#REF!,0,#REF!)</f>
        <v>#REF!</v>
      </c>
      <c r="P585" s="1190"/>
      <c r="Q585" s="1190" t="e">
        <f>IF((#REF!-#REF!-F585)&lt;0,0,#REF!-#REF!-F585)</f>
        <v>#REF!</v>
      </c>
      <c r="R585" s="1190" t="e">
        <f t="shared" si="35"/>
        <v>#REF!</v>
      </c>
      <c r="S585" s="1190" t="e">
        <f t="shared" si="35"/>
        <v>#REF!</v>
      </c>
      <c r="T585" s="1190" t="e">
        <f t="shared" si="35"/>
        <v>#REF!</v>
      </c>
      <c r="U585" s="1190" t="e">
        <f t="shared" si="35"/>
        <v>#REF!</v>
      </c>
      <c r="V585" s="1190" t="e">
        <f t="shared" si="35"/>
        <v>#REF!</v>
      </c>
      <c r="W585" s="1190" t="e">
        <f t="shared" si="35"/>
        <v>#REF!</v>
      </c>
      <c r="X585" s="1190" t="e">
        <f t="shared" si="35"/>
        <v>#REF!</v>
      </c>
      <c r="Y585" s="1190" t="e">
        <f t="shared" si="35"/>
        <v>#REF!</v>
      </c>
      <c r="Z585" s="1190" t="e">
        <f t="shared" si="35"/>
        <v>#REF!</v>
      </c>
    </row>
    <row r="586" spans="2:26" ht="10.199999999999999">
      <c r="B586" s="1192"/>
      <c r="C586" s="1193" t="s">
        <v>1480</v>
      </c>
      <c r="D586" s="1163"/>
      <c r="F586" s="1190" t="e">
        <f>IF(F$6&gt;#REF!,0,#REF!)</f>
        <v>#REF!</v>
      </c>
      <c r="G586" s="1190" t="e">
        <f>IF(G$6&gt;#REF!,0,#REF!)</f>
        <v>#REF!</v>
      </c>
      <c r="H586" s="1190" t="e">
        <f>IF(H$6&gt;#REF!,0,#REF!)</f>
        <v>#REF!</v>
      </c>
      <c r="I586" s="1190" t="e">
        <f>IF(I$6&gt;#REF!,0,#REF!)</f>
        <v>#REF!</v>
      </c>
      <c r="J586" s="1190" t="e">
        <f>IF(J$6&gt;#REF!,0,#REF!)</f>
        <v>#REF!</v>
      </c>
      <c r="K586" s="1190" t="e">
        <f>IF(K$6&gt;#REF!,0,#REF!)</f>
        <v>#REF!</v>
      </c>
      <c r="L586" s="1190" t="e">
        <f>IF(L$6&gt;#REF!,0,#REF!)</f>
        <v>#REF!</v>
      </c>
      <c r="M586" s="1190" t="e">
        <f>IF(M$6&gt;#REF!,0,#REF!)</f>
        <v>#REF!</v>
      </c>
      <c r="N586" s="1190" t="e">
        <f>IF(N$6&gt;#REF!,0,#REF!)</f>
        <v>#REF!</v>
      </c>
      <c r="O586" s="1190" t="e">
        <f>IF(O$6&gt;#REF!,0,#REF!)</f>
        <v>#REF!</v>
      </c>
      <c r="P586" s="1190"/>
      <c r="Q586" s="1190" t="e">
        <f>IF((#REF!-#REF!-F586)&lt;0,0,#REF!-#REF!-F586)</f>
        <v>#REF!</v>
      </c>
      <c r="R586" s="1190" t="e">
        <f t="shared" si="35"/>
        <v>#REF!</v>
      </c>
      <c r="S586" s="1190" t="e">
        <f t="shared" si="35"/>
        <v>#REF!</v>
      </c>
      <c r="T586" s="1190" t="e">
        <f t="shared" si="35"/>
        <v>#REF!</v>
      </c>
      <c r="U586" s="1190" t="e">
        <f t="shared" si="35"/>
        <v>#REF!</v>
      </c>
      <c r="V586" s="1190" t="e">
        <f t="shared" si="35"/>
        <v>#REF!</v>
      </c>
      <c r="W586" s="1190" t="e">
        <f t="shared" si="35"/>
        <v>#REF!</v>
      </c>
      <c r="X586" s="1190" t="e">
        <f t="shared" si="35"/>
        <v>#REF!</v>
      </c>
      <c r="Y586" s="1190" t="e">
        <f t="shared" si="35"/>
        <v>#REF!</v>
      </c>
      <c r="Z586" s="1190" t="e">
        <f t="shared" si="35"/>
        <v>#REF!</v>
      </c>
    </row>
    <row r="587" spans="2:26" ht="10.199999999999999">
      <c r="B587" s="1192"/>
      <c r="C587" s="1193" t="s">
        <v>1481</v>
      </c>
      <c r="D587" s="1163"/>
      <c r="F587" s="1190" t="e">
        <f>IF(F$6&gt;#REF!,0,#REF!)</f>
        <v>#REF!</v>
      </c>
      <c r="G587" s="1190" t="e">
        <f>IF(G$6&gt;#REF!,0,#REF!)</f>
        <v>#REF!</v>
      </c>
      <c r="H587" s="1190" t="e">
        <f>IF(H$6&gt;#REF!,0,#REF!)</f>
        <v>#REF!</v>
      </c>
      <c r="I587" s="1190" t="e">
        <f>IF(I$6&gt;#REF!,0,#REF!)</f>
        <v>#REF!</v>
      </c>
      <c r="J587" s="1190" t="e">
        <f>IF(J$6&gt;#REF!,0,#REF!)</f>
        <v>#REF!</v>
      </c>
      <c r="K587" s="1190" t="e">
        <f>IF(K$6&gt;#REF!,0,#REF!)</f>
        <v>#REF!</v>
      </c>
      <c r="L587" s="1190" t="e">
        <f>IF(L$6&gt;#REF!,0,#REF!)</f>
        <v>#REF!</v>
      </c>
      <c r="M587" s="1190" t="e">
        <f>IF(M$6&gt;#REF!,0,#REF!)</f>
        <v>#REF!</v>
      </c>
      <c r="N587" s="1190" t="e">
        <f>IF(N$6&gt;#REF!,0,#REF!)</f>
        <v>#REF!</v>
      </c>
      <c r="O587" s="1190" t="e">
        <f>IF(O$6&gt;#REF!,0,#REF!)</f>
        <v>#REF!</v>
      </c>
      <c r="P587" s="1190"/>
      <c r="Q587" s="1190" t="e">
        <f>IF((#REF!-#REF!-F587)&lt;0,0,#REF!-#REF!-F587)</f>
        <v>#REF!</v>
      </c>
      <c r="R587" s="1190" t="e">
        <f t="shared" si="35"/>
        <v>#REF!</v>
      </c>
      <c r="S587" s="1190" t="e">
        <f t="shared" si="35"/>
        <v>#REF!</v>
      </c>
      <c r="T587" s="1190" t="e">
        <f t="shared" si="35"/>
        <v>#REF!</v>
      </c>
      <c r="U587" s="1190" t="e">
        <f t="shared" si="35"/>
        <v>#REF!</v>
      </c>
      <c r="V587" s="1190" t="e">
        <f t="shared" si="35"/>
        <v>#REF!</v>
      </c>
      <c r="W587" s="1190" t="e">
        <f t="shared" si="35"/>
        <v>#REF!</v>
      </c>
      <c r="X587" s="1190" t="e">
        <f t="shared" si="35"/>
        <v>#REF!</v>
      </c>
      <c r="Y587" s="1190" t="e">
        <f t="shared" si="35"/>
        <v>#REF!</v>
      </c>
      <c r="Z587" s="1190" t="e">
        <f t="shared" si="35"/>
        <v>#REF!</v>
      </c>
    </row>
    <row r="588" spans="2:26" ht="10.199999999999999">
      <c r="B588" s="1192"/>
      <c r="C588" s="1193" t="s">
        <v>1482</v>
      </c>
      <c r="D588" s="1163"/>
      <c r="F588" s="1190" t="e">
        <f>IF(F$6&gt;#REF!,0,#REF!)</f>
        <v>#REF!</v>
      </c>
      <c r="G588" s="1190" t="e">
        <f>IF(G$6&gt;#REF!,0,#REF!)</f>
        <v>#REF!</v>
      </c>
      <c r="H588" s="1190" t="e">
        <f>IF(H$6&gt;#REF!,0,#REF!)</f>
        <v>#REF!</v>
      </c>
      <c r="I588" s="1190" t="e">
        <f>IF(I$6&gt;#REF!,0,#REF!)</f>
        <v>#REF!</v>
      </c>
      <c r="J588" s="1190" t="e">
        <f>IF(J$6&gt;#REF!,0,#REF!)</f>
        <v>#REF!</v>
      </c>
      <c r="K588" s="1190" t="e">
        <f>IF(K$6&gt;#REF!,0,#REF!)</f>
        <v>#REF!</v>
      </c>
      <c r="L588" s="1190" t="e">
        <f>IF(L$6&gt;#REF!,0,#REF!)</f>
        <v>#REF!</v>
      </c>
      <c r="M588" s="1190" t="e">
        <f>IF(M$6&gt;#REF!,0,#REF!)</f>
        <v>#REF!</v>
      </c>
      <c r="N588" s="1190" t="e">
        <f>IF(N$6&gt;#REF!,0,#REF!)</f>
        <v>#REF!</v>
      </c>
      <c r="O588" s="1190" t="e">
        <f>IF(O$6&gt;#REF!,0,#REF!)</f>
        <v>#REF!</v>
      </c>
      <c r="P588" s="1190"/>
      <c r="Q588" s="1190" t="e">
        <f>IF((#REF!-#REF!-F588)&lt;0,0,#REF!-#REF!-F588)</f>
        <v>#REF!</v>
      </c>
      <c r="R588" s="1190" t="e">
        <f t="shared" si="35"/>
        <v>#REF!</v>
      </c>
      <c r="S588" s="1190" t="e">
        <f t="shared" si="35"/>
        <v>#REF!</v>
      </c>
      <c r="T588" s="1190" t="e">
        <f t="shared" si="35"/>
        <v>#REF!</v>
      </c>
      <c r="U588" s="1190" t="e">
        <f t="shared" si="35"/>
        <v>#REF!</v>
      </c>
      <c r="V588" s="1190" t="e">
        <f t="shared" si="35"/>
        <v>#REF!</v>
      </c>
      <c r="W588" s="1190" t="e">
        <f t="shared" si="35"/>
        <v>#REF!</v>
      </c>
      <c r="X588" s="1190" t="e">
        <f t="shared" si="35"/>
        <v>#REF!</v>
      </c>
      <c r="Y588" s="1190" t="e">
        <f t="shared" si="35"/>
        <v>#REF!</v>
      </c>
      <c r="Z588" s="1190" t="e">
        <f t="shared" si="35"/>
        <v>#REF!</v>
      </c>
    </row>
    <row r="589" spans="2:26" ht="10.199999999999999">
      <c r="B589" s="1192"/>
      <c r="C589" s="1193" t="s">
        <v>1483</v>
      </c>
      <c r="D589" s="1163"/>
      <c r="F589" s="1190" t="e">
        <f>IF(F$6&gt;#REF!,0,#REF!)</f>
        <v>#REF!</v>
      </c>
      <c r="G589" s="1190" t="e">
        <f>IF(G$6&gt;#REF!,0,#REF!)</f>
        <v>#REF!</v>
      </c>
      <c r="H589" s="1190" t="e">
        <f>IF(H$6&gt;#REF!,0,#REF!)</f>
        <v>#REF!</v>
      </c>
      <c r="I589" s="1190" t="e">
        <f>IF(I$6&gt;#REF!,0,#REF!)</f>
        <v>#REF!</v>
      </c>
      <c r="J589" s="1190" t="e">
        <f>IF(J$6&gt;#REF!,0,#REF!)</f>
        <v>#REF!</v>
      </c>
      <c r="K589" s="1190" t="e">
        <f>IF(K$6&gt;#REF!,0,#REF!)</f>
        <v>#REF!</v>
      </c>
      <c r="L589" s="1190" t="e">
        <f>IF(L$6&gt;#REF!,0,#REF!)</f>
        <v>#REF!</v>
      </c>
      <c r="M589" s="1190" t="e">
        <f>IF(M$6&gt;#REF!,0,#REF!)</f>
        <v>#REF!</v>
      </c>
      <c r="N589" s="1190" t="e">
        <f>IF(N$6&gt;#REF!,0,#REF!)</f>
        <v>#REF!</v>
      </c>
      <c r="O589" s="1190" t="e">
        <f>IF(O$6&gt;#REF!,0,#REF!)</f>
        <v>#REF!</v>
      </c>
      <c r="P589" s="1190"/>
      <c r="Q589" s="1190" t="e">
        <f>IF((#REF!-#REF!-F589)&lt;0,0,#REF!-#REF!-F589)</f>
        <v>#REF!</v>
      </c>
      <c r="R589" s="1190" t="e">
        <f t="shared" si="35"/>
        <v>#REF!</v>
      </c>
      <c r="S589" s="1190" t="e">
        <f t="shared" si="35"/>
        <v>#REF!</v>
      </c>
      <c r="T589" s="1190" t="e">
        <f t="shared" si="35"/>
        <v>#REF!</v>
      </c>
      <c r="U589" s="1190" t="e">
        <f t="shared" si="35"/>
        <v>#REF!</v>
      </c>
      <c r="V589" s="1190" t="e">
        <f t="shared" si="35"/>
        <v>#REF!</v>
      </c>
      <c r="W589" s="1190" t="e">
        <f t="shared" si="35"/>
        <v>#REF!</v>
      </c>
      <c r="X589" s="1190" t="e">
        <f t="shared" si="35"/>
        <v>#REF!</v>
      </c>
      <c r="Y589" s="1190" t="e">
        <f t="shared" si="35"/>
        <v>#REF!</v>
      </c>
      <c r="Z589" s="1190" t="e">
        <f t="shared" si="35"/>
        <v>#REF!</v>
      </c>
    </row>
    <row r="590" spans="2:26" ht="10.199999999999999">
      <c r="B590" s="1192"/>
      <c r="C590" s="1193" t="s">
        <v>1484</v>
      </c>
      <c r="D590" s="1163"/>
      <c r="F590" s="1190" t="e">
        <f>IF(F$6&gt;#REF!,0,#REF!)</f>
        <v>#REF!</v>
      </c>
      <c r="G590" s="1190" t="e">
        <f>IF(G$6&gt;#REF!,0,#REF!)</f>
        <v>#REF!</v>
      </c>
      <c r="H590" s="1190" t="e">
        <f>IF(H$6&gt;#REF!,0,#REF!)</f>
        <v>#REF!</v>
      </c>
      <c r="I590" s="1190" t="e">
        <f>IF(I$6&gt;#REF!,0,#REF!)</f>
        <v>#REF!</v>
      </c>
      <c r="J590" s="1190" t="e">
        <f>IF(J$6&gt;#REF!,0,#REF!)</f>
        <v>#REF!</v>
      </c>
      <c r="K590" s="1190" t="e">
        <f>IF(K$6&gt;#REF!,0,#REF!)</f>
        <v>#REF!</v>
      </c>
      <c r="L590" s="1190" t="e">
        <f>IF(L$6&gt;#REF!,0,#REF!)</f>
        <v>#REF!</v>
      </c>
      <c r="M590" s="1190" t="e">
        <f>IF(M$6&gt;#REF!,0,#REF!)</f>
        <v>#REF!</v>
      </c>
      <c r="N590" s="1190" t="e">
        <f>IF(N$6&gt;#REF!,0,#REF!)</f>
        <v>#REF!</v>
      </c>
      <c r="O590" s="1190" t="e">
        <f>IF(O$6&gt;#REF!,0,#REF!)</f>
        <v>#REF!</v>
      </c>
      <c r="P590" s="1190"/>
      <c r="Q590" s="1190" t="e">
        <f>IF((#REF!-#REF!-F590)&lt;0,0,#REF!-#REF!-F590)</f>
        <v>#REF!</v>
      </c>
      <c r="R590" s="1190" t="e">
        <f t="shared" si="35"/>
        <v>#REF!</v>
      </c>
      <c r="S590" s="1190" t="e">
        <f t="shared" si="35"/>
        <v>#REF!</v>
      </c>
      <c r="T590" s="1190" t="e">
        <f t="shared" si="35"/>
        <v>#REF!</v>
      </c>
      <c r="U590" s="1190" t="e">
        <f t="shared" si="35"/>
        <v>#REF!</v>
      </c>
      <c r="V590" s="1190" t="e">
        <f t="shared" si="35"/>
        <v>#REF!</v>
      </c>
      <c r="W590" s="1190" t="e">
        <f t="shared" si="35"/>
        <v>#REF!</v>
      </c>
      <c r="X590" s="1190" t="e">
        <f t="shared" si="35"/>
        <v>#REF!</v>
      </c>
      <c r="Y590" s="1190" t="e">
        <f t="shared" si="35"/>
        <v>#REF!</v>
      </c>
      <c r="Z590" s="1190" t="e">
        <f t="shared" si="35"/>
        <v>#REF!</v>
      </c>
    </row>
    <row r="591" spans="2:26" ht="10.199999999999999">
      <c r="B591" s="1192"/>
      <c r="C591" s="1193" t="s">
        <v>1485</v>
      </c>
      <c r="D591" s="1163"/>
      <c r="F591" s="1190" t="e">
        <f>IF(F$6&gt;#REF!,0,#REF!)</f>
        <v>#REF!</v>
      </c>
      <c r="G591" s="1190" t="e">
        <f>IF(G$6&gt;#REF!,0,#REF!)</f>
        <v>#REF!</v>
      </c>
      <c r="H591" s="1190" t="e">
        <f>IF(H$6&gt;#REF!,0,#REF!)</f>
        <v>#REF!</v>
      </c>
      <c r="I591" s="1190" t="e">
        <f>IF(I$6&gt;#REF!,0,#REF!)</f>
        <v>#REF!</v>
      </c>
      <c r="J591" s="1190" t="e">
        <f>IF(J$6&gt;#REF!,0,#REF!)</f>
        <v>#REF!</v>
      </c>
      <c r="K591" s="1190" t="e">
        <f>IF(K$6&gt;#REF!,0,#REF!)</f>
        <v>#REF!</v>
      </c>
      <c r="L591" s="1190" t="e">
        <f>IF(L$6&gt;#REF!,0,#REF!)</f>
        <v>#REF!</v>
      </c>
      <c r="M591" s="1190" t="e">
        <f>IF(M$6&gt;#REF!,0,#REF!)</f>
        <v>#REF!</v>
      </c>
      <c r="N591" s="1190" t="e">
        <f>IF(N$6&gt;#REF!,0,#REF!)</f>
        <v>#REF!</v>
      </c>
      <c r="O591" s="1190" t="e">
        <f>IF(O$6&gt;#REF!,0,#REF!)</f>
        <v>#REF!</v>
      </c>
      <c r="P591" s="1190"/>
      <c r="Q591" s="1190" t="e">
        <f>IF((#REF!-#REF!-F591)&lt;0,0,#REF!-#REF!-F591)</f>
        <v>#REF!</v>
      </c>
      <c r="R591" s="1190" t="e">
        <f t="shared" si="35"/>
        <v>#REF!</v>
      </c>
      <c r="S591" s="1190" t="e">
        <f t="shared" si="35"/>
        <v>#REF!</v>
      </c>
      <c r="T591" s="1190" t="e">
        <f t="shared" si="35"/>
        <v>#REF!</v>
      </c>
      <c r="U591" s="1190" t="e">
        <f t="shared" si="35"/>
        <v>#REF!</v>
      </c>
      <c r="V591" s="1190" t="e">
        <f t="shared" si="35"/>
        <v>#REF!</v>
      </c>
      <c r="W591" s="1190" t="e">
        <f t="shared" si="35"/>
        <v>#REF!</v>
      </c>
      <c r="X591" s="1190" t="e">
        <f t="shared" si="35"/>
        <v>#REF!</v>
      </c>
      <c r="Y591" s="1190" t="e">
        <f t="shared" si="35"/>
        <v>#REF!</v>
      </c>
      <c r="Z591" s="1190" t="e">
        <f t="shared" si="35"/>
        <v>#REF!</v>
      </c>
    </row>
    <row r="592" spans="2:26" ht="10.199999999999999">
      <c r="B592" s="1192"/>
      <c r="C592" s="1193" t="s">
        <v>1486</v>
      </c>
      <c r="D592" s="1163"/>
      <c r="F592" s="1190" t="e">
        <f>IF(F$6&gt;#REF!,0,#REF!)</f>
        <v>#REF!</v>
      </c>
      <c r="G592" s="1190" t="e">
        <f>IF(G$6&gt;#REF!,0,#REF!)</f>
        <v>#REF!</v>
      </c>
      <c r="H592" s="1190" t="e">
        <f>IF(H$6&gt;#REF!,0,#REF!)</f>
        <v>#REF!</v>
      </c>
      <c r="I592" s="1190" t="e">
        <f>IF(I$6&gt;#REF!,0,#REF!)</f>
        <v>#REF!</v>
      </c>
      <c r="J592" s="1190" t="e">
        <f>IF(J$6&gt;#REF!,0,#REF!)</f>
        <v>#REF!</v>
      </c>
      <c r="K592" s="1190" t="e">
        <f>IF(K$6&gt;#REF!,0,#REF!)</f>
        <v>#REF!</v>
      </c>
      <c r="L592" s="1190" t="e">
        <f>IF(L$6&gt;#REF!,0,#REF!)</f>
        <v>#REF!</v>
      </c>
      <c r="M592" s="1190" t="e">
        <f>IF(M$6&gt;#REF!,0,#REF!)</f>
        <v>#REF!</v>
      </c>
      <c r="N592" s="1190" t="e">
        <f>IF(N$6&gt;#REF!,0,#REF!)</f>
        <v>#REF!</v>
      </c>
      <c r="O592" s="1190" t="e">
        <f>IF(O$6&gt;#REF!,0,#REF!)</f>
        <v>#REF!</v>
      </c>
      <c r="P592" s="1190"/>
      <c r="Q592" s="1190" t="e">
        <f>IF((#REF!-#REF!-F592)&lt;0,0,#REF!-#REF!-F592)</f>
        <v>#REF!</v>
      </c>
      <c r="R592" s="1190" t="e">
        <f t="shared" si="35"/>
        <v>#REF!</v>
      </c>
      <c r="S592" s="1190" t="e">
        <f t="shared" si="35"/>
        <v>#REF!</v>
      </c>
      <c r="T592" s="1190" t="e">
        <f t="shared" si="35"/>
        <v>#REF!</v>
      </c>
      <c r="U592" s="1190" t="e">
        <f t="shared" si="35"/>
        <v>#REF!</v>
      </c>
      <c r="V592" s="1190" t="e">
        <f t="shared" si="35"/>
        <v>#REF!</v>
      </c>
      <c r="W592" s="1190" t="e">
        <f t="shared" si="35"/>
        <v>#REF!</v>
      </c>
      <c r="X592" s="1190" t="e">
        <f t="shared" si="35"/>
        <v>#REF!</v>
      </c>
      <c r="Y592" s="1190" t="e">
        <f t="shared" si="35"/>
        <v>#REF!</v>
      </c>
      <c r="Z592" s="1190" t="e">
        <f t="shared" si="35"/>
        <v>#REF!</v>
      </c>
    </row>
    <row r="593" spans="2:28" ht="10.199999999999999">
      <c r="B593" s="1192"/>
      <c r="C593" s="1193"/>
      <c r="D593" s="1163"/>
      <c r="F593" s="1190" t="e">
        <f>IF(F$6&gt;#REF!,0,#REF!)</f>
        <v>#REF!</v>
      </c>
      <c r="G593" s="1190" t="e">
        <f>IF(G$6&gt;#REF!,0,#REF!)</f>
        <v>#REF!</v>
      </c>
      <c r="H593" s="1190" t="e">
        <f>IF(H$6&gt;#REF!,0,#REF!)</f>
        <v>#REF!</v>
      </c>
      <c r="I593" s="1190" t="e">
        <f>IF(I$6&gt;#REF!,0,#REF!)</f>
        <v>#REF!</v>
      </c>
      <c r="J593" s="1190" t="e">
        <f>IF(J$6&gt;#REF!,0,#REF!)</f>
        <v>#REF!</v>
      </c>
      <c r="K593" s="1190" t="e">
        <f>IF(K$6&gt;#REF!,0,#REF!)</f>
        <v>#REF!</v>
      </c>
      <c r="L593" s="1190" t="e">
        <f>IF(L$6&gt;#REF!,0,#REF!)</f>
        <v>#REF!</v>
      </c>
      <c r="M593" s="1190" t="e">
        <f>IF(M$6&gt;#REF!,0,#REF!)</f>
        <v>#REF!</v>
      </c>
      <c r="N593" s="1190" t="e">
        <f>IF(N$6&gt;#REF!,0,#REF!)</f>
        <v>#REF!</v>
      </c>
      <c r="O593" s="1190" t="e">
        <f>IF(O$6&gt;#REF!,0,#REF!)</f>
        <v>#REF!</v>
      </c>
      <c r="P593" s="1190"/>
      <c r="Q593" s="1190" t="e">
        <f>IF((#REF!-#REF!-F593)&lt;0,0,#REF!-#REF!-F593)</f>
        <v>#REF!</v>
      </c>
      <c r="R593" s="1190" t="e">
        <f t="shared" si="35"/>
        <v>#REF!</v>
      </c>
      <c r="S593" s="1190" t="e">
        <f t="shared" si="35"/>
        <v>#REF!</v>
      </c>
      <c r="T593" s="1190" t="e">
        <f t="shared" si="35"/>
        <v>#REF!</v>
      </c>
      <c r="U593" s="1190" t="e">
        <f t="shared" si="35"/>
        <v>#REF!</v>
      </c>
      <c r="V593" s="1190" t="e">
        <f t="shared" si="35"/>
        <v>#REF!</v>
      </c>
      <c r="W593" s="1190" t="e">
        <f t="shared" si="35"/>
        <v>#REF!</v>
      </c>
      <c r="X593" s="1190" t="e">
        <f t="shared" si="35"/>
        <v>#REF!</v>
      </c>
      <c r="Y593" s="1190" t="e">
        <f t="shared" si="35"/>
        <v>#REF!</v>
      </c>
      <c r="Z593" s="1190" t="e">
        <f t="shared" si="35"/>
        <v>#REF!</v>
      </c>
    </row>
    <row r="594" spans="2:28" ht="10.199999999999999">
      <c r="B594" s="1192"/>
      <c r="C594" s="1193"/>
      <c r="D594" s="1163"/>
      <c r="F594" s="1190" t="e">
        <f>IF(F$6&gt;#REF!,0,#REF!)</f>
        <v>#REF!</v>
      </c>
      <c r="G594" s="1190" t="e">
        <f>IF(G$6&gt;#REF!,0,#REF!)</f>
        <v>#REF!</v>
      </c>
      <c r="H594" s="1190" t="e">
        <f>IF(H$6&gt;#REF!,0,#REF!)</f>
        <v>#REF!</v>
      </c>
      <c r="I594" s="1190" t="e">
        <f>IF(I$6&gt;#REF!,0,#REF!)</f>
        <v>#REF!</v>
      </c>
      <c r="J594" s="1190" t="e">
        <f>IF(J$6&gt;#REF!,0,#REF!)</f>
        <v>#REF!</v>
      </c>
      <c r="K594" s="1190" t="e">
        <f>IF(K$6&gt;#REF!,0,#REF!)</f>
        <v>#REF!</v>
      </c>
      <c r="L594" s="1190" t="e">
        <f>IF(L$6&gt;#REF!,0,#REF!)</f>
        <v>#REF!</v>
      </c>
      <c r="M594" s="1190" t="e">
        <f>IF(M$6&gt;#REF!,0,#REF!)</f>
        <v>#REF!</v>
      </c>
      <c r="N594" s="1190" t="e">
        <f>IF(N$6&gt;#REF!,0,#REF!)</f>
        <v>#REF!</v>
      </c>
      <c r="O594" s="1190" t="e">
        <f>IF(O$6&gt;#REF!,0,#REF!)</f>
        <v>#REF!</v>
      </c>
      <c r="P594" s="1190"/>
      <c r="Q594" s="1190" t="e">
        <f>IF((#REF!-#REF!-F594)&lt;0,0,#REF!-#REF!-F594)</f>
        <v>#REF!</v>
      </c>
      <c r="R594" s="1190" t="e">
        <f t="shared" si="35"/>
        <v>#REF!</v>
      </c>
      <c r="S594" s="1190" t="e">
        <f t="shared" si="35"/>
        <v>#REF!</v>
      </c>
      <c r="T594" s="1190" t="e">
        <f t="shared" si="35"/>
        <v>#REF!</v>
      </c>
      <c r="U594" s="1190" t="e">
        <f t="shared" si="35"/>
        <v>#REF!</v>
      </c>
      <c r="V594" s="1190" t="e">
        <f t="shared" si="35"/>
        <v>#REF!</v>
      </c>
      <c r="W594" s="1190" t="e">
        <f t="shared" si="35"/>
        <v>#REF!</v>
      </c>
      <c r="X594" s="1190" t="e">
        <f t="shared" si="35"/>
        <v>#REF!</v>
      </c>
      <c r="Y594" s="1190" t="e">
        <f t="shared" si="35"/>
        <v>#REF!</v>
      </c>
      <c r="Z594" s="1190" t="e">
        <f t="shared" si="35"/>
        <v>#REF!</v>
      </c>
    </row>
    <row r="595" spans="2:28" ht="10.199999999999999">
      <c r="B595" s="1192"/>
      <c r="C595" s="1193"/>
      <c r="D595" s="1163"/>
      <c r="F595" s="1190" t="e">
        <f>IF(F$6&gt;#REF!,0,#REF!)</f>
        <v>#REF!</v>
      </c>
      <c r="G595" s="1190" t="e">
        <f>IF(G$6&gt;#REF!,0,#REF!)</f>
        <v>#REF!</v>
      </c>
      <c r="H595" s="1190" t="e">
        <f>IF(H$6&gt;#REF!,0,#REF!)</f>
        <v>#REF!</v>
      </c>
      <c r="I595" s="1190" t="e">
        <f>IF(I$6&gt;#REF!,0,#REF!)</f>
        <v>#REF!</v>
      </c>
      <c r="J595" s="1190" t="e">
        <f>IF(J$6&gt;#REF!,0,#REF!)</f>
        <v>#REF!</v>
      </c>
      <c r="K595" s="1190" t="e">
        <f>IF(K$6&gt;#REF!,0,#REF!)</f>
        <v>#REF!</v>
      </c>
      <c r="L595" s="1190" t="e">
        <f>IF(L$6&gt;#REF!,0,#REF!)</f>
        <v>#REF!</v>
      </c>
      <c r="M595" s="1190" t="e">
        <f>IF(M$6&gt;#REF!,0,#REF!)</f>
        <v>#REF!</v>
      </c>
      <c r="N595" s="1190" t="e">
        <f>IF(N$6&gt;#REF!,0,#REF!)</f>
        <v>#REF!</v>
      </c>
      <c r="O595" s="1190" t="e">
        <f>IF(O$6&gt;#REF!,0,#REF!)</f>
        <v>#REF!</v>
      </c>
      <c r="P595" s="1190"/>
      <c r="Q595" s="1190" t="e">
        <f>IF((#REF!-#REF!-F595)&lt;0,0,#REF!-#REF!-F595)</f>
        <v>#REF!</v>
      </c>
      <c r="R595" s="1190" t="e">
        <f t="shared" si="35"/>
        <v>#REF!</v>
      </c>
      <c r="S595" s="1190" t="e">
        <f t="shared" si="35"/>
        <v>#REF!</v>
      </c>
      <c r="T595" s="1190" t="e">
        <f t="shared" si="35"/>
        <v>#REF!</v>
      </c>
      <c r="U595" s="1190" t="e">
        <f t="shared" si="35"/>
        <v>#REF!</v>
      </c>
      <c r="V595" s="1190" t="e">
        <f t="shared" si="35"/>
        <v>#REF!</v>
      </c>
      <c r="W595" s="1190" t="e">
        <f t="shared" si="35"/>
        <v>#REF!</v>
      </c>
      <c r="X595" s="1190" t="e">
        <f t="shared" si="35"/>
        <v>#REF!</v>
      </c>
      <c r="Y595" s="1190" t="e">
        <f t="shared" si="35"/>
        <v>#REF!</v>
      </c>
      <c r="Z595" s="1190" t="e">
        <f t="shared" si="35"/>
        <v>#REF!</v>
      </c>
    </row>
    <row r="596" spans="2:28" ht="10.199999999999999">
      <c r="B596" s="1192"/>
      <c r="C596" s="1193"/>
      <c r="D596" s="1163"/>
      <c r="F596" s="1190" t="e">
        <f>IF(F$6&gt;#REF!,0,#REF!)</f>
        <v>#REF!</v>
      </c>
      <c r="G596" s="1190" t="e">
        <f>IF(G$6&gt;#REF!,0,#REF!)</f>
        <v>#REF!</v>
      </c>
      <c r="H596" s="1190" t="e">
        <f>IF(H$6&gt;#REF!,0,#REF!)</f>
        <v>#REF!</v>
      </c>
      <c r="I596" s="1190" t="e">
        <f>IF(I$6&gt;#REF!,0,#REF!)</f>
        <v>#REF!</v>
      </c>
      <c r="J596" s="1190" t="e">
        <f>IF(J$6&gt;#REF!,0,#REF!)</f>
        <v>#REF!</v>
      </c>
      <c r="K596" s="1190" t="e">
        <f>IF(K$6&gt;#REF!,0,#REF!)</f>
        <v>#REF!</v>
      </c>
      <c r="L596" s="1190" t="e">
        <f>IF(L$6&gt;#REF!,0,#REF!)</f>
        <v>#REF!</v>
      </c>
      <c r="M596" s="1190" t="e">
        <f>IF(M$6&gt;#REF!,0,#REF!)</f>
        <v>#REF!</v>
      </c>
      <c r="N596" s="1190" t="e">
        <f>IF(N$6&gt;#REF!,0,#REF!)</f>
        <v>#REF!</v>
      </c>
      <c r="O596" s="1190" t="e">
        <f>IF(O$6&gt;#REF!,0,#REF!)</f>
        <v>#REF!</v>
      </c>
      <c r="P596" s="1190"/>
      <c r="Q596" s="1190" t="e">
        <f>IF((#REF!-#REF!-F596)&lt;0,0,#REF!-#REF!-F596)</f>
        <v>#REF!</v>
      </c>
      <c r="R596" s="1190" t="e">
        <f t="shared" si="35"/>
        <v>#REF!</v>
      </c>
      <c r="S596" s="1190" t="e">
        <f t="shared" si="35"/>
        <v>#REF!</v>
      </c>
      <c r="T596" s="1190" t="e">
        <f t="shared" si="35"/>
        <v>#REF!</v>
      </c>
      <c r="U596" s="1190" t="e">
        <f t="shared" si="35"/>
        <v>#REF!</v>
      </c>
      <c r="V596" s="1190" t="e">
        <f t="shared" si="35"/>
        <v>#REF!</v>
      </c>
      <c r="W596" s="1190" t="e">
        <f t="shared" si="35"/>
        <v>#REF!</v>
      </c>
      <c r="X596" s="1190" t="e">
        <f t="shared" si="35"/>
        <v>#REF!</v>
      </c>
      <c r="Y596" s="1190" t="e">
        <f t="shared" si="35"/>
        <v>#REF!</v>
      </c>
      <c r="Z596" s="1190" t="e">
        <f t="shared" si="35"/>
        <v>#REF!</v>
      </c>
    </row>
    <row r="597" spans="2:28" ht="10.199999999999999">
      <c r="B597" s="1192"/>
      <c r="C597" s="1193"/>
      <c r="D597" s="1163"/>
      <c r="F597" s="1190" t="e">
        <f>IF(F$6&gt;#REF!,0,#REF!)</f>
        <v>#REF!</v>
      </c>
      <c r="G597" s="1190" t="e">
        <f>IF(G$6&gt;#REF!,0,#REF!)</f>
        <v>#REF!</v>
      </c>
      <c r="H597" s="1190" t="e">
        <f>IF(H$6&gt;#REF!,0,#REF!)</f>
        <v>#REF!</v>
      </c>
      <c r="I597" s="1190" t="e">
        <f>IF(I$6&gt;#REF!,0,#REF!)</f>
        <v>#REF!</v>
      </c>
      <c r="J597" s="1190" t="e">
        <f>IF(J$6&gt;#REF!,0,#REF!)</f>
        <v>#REF!</v>
      </c>
      <c r="K597" s="1190" t="e">
        <f>IF(K$6&gt;#REF!,0,#REF!)</f>
        <v>#REF!</v>
      </c>
      <c r="L597" s="1190" t="e">
        <f>IF(L$6&gt;#REF!,0,#REF!)</f>
        <v>#REF!</v>
      </c>
      <c r="M597" s="1190" t="e">
        <f>IF(M$6&gt;#REF!,0,#REF!)</f>
        <v>#REF!</v>
      </c>
      <c r="N597" s="1190" t="e">
        <f>IF(N$6&gt;#REF!,0,#REF!)</f>
        <v>#REF!</v>
      </c>
      <c r="O597" s="1190" t="e">
        <f>IF(O$6&gt;#REF!,0,#REF!)</f>
        <v>#REF!</v>
      </c>
      <c r="P597" s="1190"/>
      <c r="Q597" s="1190" t="e">
        <f>IF((#REF!-#REF!-F597)&lt;0,0,#REF!-#REF!-F597)</f>
        <v>#REF!</v>
      </c>
      <c r="R597" s="1190" t="e">
        <f t="shared" si="35"/>
        <v>#REF!</v>
      </c>
      <c r="S597" s="1190" t="e">
        <f t="shared" si="35"/>
        <v>#REF!</v>
      </c>
      <c r="T597" s="1190" t="e">
        <f t="shared" si="35"/>
        <v>#REF!</v>
      </c>
      <c r="U597" s="1190" t="e">
        <f t="shared" si="35"/>
        <v>#REF!</v>
      </c>
      <c r="V597" s="1190" t="e">
        <f t="shared" si="35"/>
        <v>#REF!</v>
      </c>
      <c r="W597" s="1190" t="e">
        <f t="shared" si="35"/>
        <v>#REF!</v>
      </c>
      <c r="X597" s="1190" t="e">
        <f t="shared" si="35"/>
        <v>#REF!</v>
      </c>
      <c r="Y597" s="1190" t="e">
        <f t="shared" si="35"/>
        <v>#REF!</v>
      </c>
      <c r="Z597" s="1190" t="e">
        <f t="shared" si="35"/>
        <v>#REF!</v>
      </c>
    </row>
    <row r="598" spans="2:28" ht="10.199999999999999">
      <c r="B598" s="1192"/>
      <c r="C598" s="1193"/>
      <c r="D598" s="1163"/>
      <c r="F598" s="1190" t="e">
        <f>IF(F$6&gt;#REF!,0,#REF!)</f>
        <v>#REF!</v>
      </c>
      <c r="G598" s="1190" t="e">
        <f>IF(G$6&gt;#REF!,0,#REF!)</f>
        <v>#REF!</v>
      </c>
      <c r="H598" s="1190" t="e">
        <f>IF(H$6&gt;#REF!,0,#REF!)</f>
        <v>#REF!</v>
      </c>
      <c r="I598" s="1190" t="e">
        <f>IF(I$6&gt;#REF!,0,#REF!)</f>
        <v>#REF!</v>
      </c>
      <c r="J598" s="1190" t="e">
        <f>IF(J$6&gt;#REF!,0,#REF!)</f>
        <v>#REF!</v>
      </c>
      <c r="K598" s="1190" t="e">
        <f>IF(K$6&gt;#REF!,0,#REF!)</f>
        <v>#REF!</v>
      </c>
      <c r="L598" s="1190" t="e">
        <f>IF(L$6&gt;#REF!,0,#REF!)</f>
        <v>#REF!</v>
      </c>
      <c r="M598" s="1190" t="e">
        <f>IF(M$6&gt;#REF!,0,#REF!)</f>
        <v>#REF!</v>
      </c>
      <c r="N598" s="1190" t="e">
        <f>IF(N$6&gt;#REF!,0,#REF!)</f>
        <v>#REF!</v>
      </c>
      <c r="O598" s="1190" t="e">
        <f>IF(O$6&gt;#REF!,0,#REF!)</f>
        <v>#REF!</v>
      </c>
      <c r="P598" s="1190"/>
      <c r="Q598" s="1190" t="e">
        <f>IF((#REF!-#REF!-F598)&lt;0,0,#REF!-#REF!-F598)</f>
        <v>#REF!</v>
      </c>
      <c r="R598" s="1190" t="e">
        <f t="shared" si="35"/>
        <v>#REF!</v>
      </c>
      <c r="S598" s="1190" t="e">
        <f t="shared" si="35"/>
        <v>#REF!</v>
      </c>
      <c r="T598" s="1190" t="e">
        <f t="shared" si="35"/>
        <v>#REF!</v>
      </c>
      <c r="U598" s="1190" t="e">
        <f t="shared" si="35"/>
        <v>#REF!</v>
      </c>
      <c r="V598" s="1190" t="e">
        <f t="shared" si="35"/>
        <v>#REF!</v>
      </c>
      <c r="W598" s="1190" t="e">
        <f t="shared" si="35"/>
        <v>#REF!</v>
      </c>
      <c r="X598" s="1190" t="e">
        <f t="shared" si="35"/>
        <v>#REF!</v>
      </c>
      <c r="Y598" s="1190" t="e">
        <f t="shared" si="35"/>
        <v>#REF!</v>
      </c>
      <c r="Z598" s="1190" t="e">
        <f t="shared" si="35"/>
        <v>#REF!</v>
      </c>
    </row>
    <row r="599" spans="2:28" ht="10.199999999999999">
      <c r="B599" s="1192"/>
      <c r="C599" s="1193"/>
      <c r="D599" s="1163"/>
      <c r="F599" s="1190" t="e">
        <f>IF(F$6&gt;#REF!,0,#REF!)</f>
        <v>#REF!</v>
      </c>
      <c r="G599" s="1190" t="e">
        <f>IF(G$6&gt;#REF!,0,#REF!)</f>
        <v>#REF!</v>
      </c>
      <c r="H599" s="1190" t="e">
        <f>IF(H$6&gt;#REF!,0,#REF!)</f>
        <v>#REF!</v>
      </c>
      <c r="I599" s="1190" t="e">
        <f>IF(I$6&gt;#REF!,0,#REF!)</f>
        <v>#REF!</v>
      </c>
      <c r="J599" s="1190" t="e">
        <f>IF(J$6&gt;#REF!,0,#REF!)</f>
        <v>#REF!</v>
      </c>
      <c r="K599" s="1190" t="e">
        <f>IF(K$6&gt;#REF!,0,#REF!)</f>
        <v>#REF!</v>
      </c>
      <c r="L599" s="1190" t="e">
        <f>IF(L$6&gt;#REF!,0,#REF!)</f>
        <v>#REF!</v>
      </c>
      <c r="M599" s="1190" t="e">
        <f>IF(M$6&gt;#REF!,0,#REF!)</f>
        <v>#REF!</v>
      </c>
      <c r="N599" s="1190" t="e">
        <f>IF(N$6&gt;#REF!,0,#REF!)</f>
        <v>#REF!</v>
      </c>
      <c r="O599" s="1190" t="e">
        <f>IF(O$6&gt;#REF!,0,#REF!)</f>
        <v>#REF!</v>
      </c>
      <c r="P599" s="1190"/>
      <c r="Q599" s="1190" t="e">
        <f>IF((#REF!-#REF!-F599)&lt;0,0,#REF!-#REF!-F599)</f>
        <v>#REF!</v>
      </c>
      <c r="R599" s="1190" t="e">
        <f t="shared" si="35"/>
        <v>#REF!</v>
      </c>
      <c r="S599" s="1190" t="e">
        <f t="shared" si="35"/>
        <v>#REF!</v>
      </c>
      <c r="T599" s="1190" t="e">
        <f t="shared" si="35"/>
        <v>#REF!</v>
      </c>
      <c r="U599" s="1190" t="e">
        <f t="shared" si="35"/>
        <v>#REF!</v>
      </c>
      <c r="V599" s="1190" t="e">
        <f t="shared" si="35"/>
        <v>#REF!</v>
      </c>
      <c r="W599" s="1190" t="e">
        <f t="shared" si="35"/>
        <v>#REF!</v>
      </c>
      <c r="X599" s="1190" t="e">
        <f t="shared" si="35"/>
        <v>#REF!</v>
      </c>
      <c r="Y599" s="1190" t="e">
        <f t="shared" si="35"/>
        <v>#REF!</v>
      </c>
      <c r="Z599" s="1190" t="e">
        <f t="shared" si="35"/>
        <v>#REF!</v>
      </c>
    </row>
    <row r="600" spans="2:28" ht="10.199999999999999">
      <c r="B600" s="1192"/>
      <c r="C600" s="1193"/>
      <c r="D600" s="1201"/>
      <c r="F600" s="1190" t="e">
        <f>IF(F$6&gt;#REF!,0,#REF!)</f>
        <v>#REF!</v>
      </c>
      <c r="G600" s="1190" t="e">
        <f>IF(G$6&gt;#REF!,0,#REF!)</f>
        <v>#REF!</v>
      </c>
      <c r="H600" s="1190" t="e">
        <f>IF(H$6&gt;#REF!,0,#REF!)</f>
        <v>#REF!</v>
      </c>
      <c r="I600" s="1190" t="e">
        <f>IF(I$6&gt;#REF!,0,#REF!)</f>
        <v>#REF!</v>
      </c>
      <c r="J600" s="1190" t="e">
        <f>IF(J$6&gt;#REF!,0,#REF!)</f>
        <v>#REF!</v>
      </c>
      <c r="K600" s="1190" t="e">
        <f>IF(K$6&gt;#REF!,0,#REF!)</f>
        <v>#REF!</v>
      </c>
      <c r="L600" s="1190" t="e">
        <f>IF(L$6&gt;#REF!,0,#REF!)</f>
        <v>#REF!</v>
      </c>
      <c r="M600" s="1190" t="e">
        <f>IF(M$6&gt;#REF!,0,#REF!)</f>
        <v>#REF!</v>
      </c>
      <c r="N600" s="1190" t="e">
        <f>IF(N$6&gt;#REF!,0,#REF!)</f>
        <v>#REF!</v>
      </c>
      <c r="O600" s="1190" t="e">
        <f>IF(O$6&gt;#REF!,0,#REF!)</f>
        <v>#REF!</v>
      </c>
      <c r="P600" s="1190"/>
      <c r="Q600" s="1190" t="e">
        <f>IF((#REF!-#REF!-F600)&lt;0,0,#REF!-#REF!-F600)</f>
        <v>#REF!</v>
      </c>
      <c r="R600" s="1190" t="e">
        <f t="shared" si="35"/>
        <v>#REF!</v>
      </c>
      <c r="S600" s="1190" t="e">
        <f t="shared" si="35"/>
        <v>#REF!</v>
      </c>
      <c r="T600" s="1190" t="e">
        <f t="shared" si="35"/>
        <v>#REF!</v>
      </c>
      <c r="U600" s="1190" t="e">
        <f t="shared" si="35"/>
        <v>#REF!</v>
      </c>
      <c r="V600" s="1190" t="e">
        <f t="shared" si="35"/>
        <v>#REF!</v>
      </c>
      <c r="W600" s="1190" t="e">
        <f t="shared" si="35"/>
        <v>#REF!</v>
      </c>
      <c r="X600" s="1190" t="e">
        <f t="shared" si="35"/>
        <v>#REF!</v>
      </c>
      <c r="Y600" s="1190" t="e">
        <f t="shared" si="35"/>
        <v>#REF!</v>
      </c>
      <c r="Z600" s="1190" t="e">
        <f t="shared" si="35"/>
        <v>#REF!</v>
      </c>
    </row>
    <row r="601" spans="2:28" ht="10.199999999999999">
      <c r="B601" s="1192"/>
      <c r="C601" s="1193"/>
      <c r="D601" s="1201"/>
      <c r="F601" s="1190" t="e">
        <f>IF(F$6&gt;#REF!,0,#REF!)</f>
        <v>#REF!</v>
      </c>
      <c r="G601" s="1190" t="e">
        <f>IF(G$6&gt;#REF!,0,#REF!)</f>
        <v>#REF!</v>
      </c>
      <c r="H601" s="1190" t="e">
        <f>IF(H$6&gt;#REF!,0,#REF!)</f>
        <v>#REF!</v>
      </c>
      <c r="I601" s="1190" t="e">
        <f>IF(I$6&gt;#REF!,0,#REF!)</f>
        <v>#REF!</v>
      </c>
      <c r="J601" s="1190" t="e">
        <f>IF(J$6&gt;#REF!,0,#REF!)</f>
        <v>#REF!</v>
      </c>
      <c r="K601" s="1190" t="e">
        <f>IF(K$6&gt;#REF!,0,#REF!)</f>
        <v>#REF!</v>
      </c>
      <c r="L601" s="1190" t="e">
        <f>IF(L$6&gt;#REF!,0,#REF!)</f>
        <v>#REF!</v>
      </c>
      <c r="M601" s="1190" t="e">
        <f>IF(M$6&gt;#REF!,0,#REF!)</f>
        <v>#REF!</v>
      </c>
      <c r="N601" s="1190" t="e">
        <f>IF(N$6&gt;#REF!,0,#REF!)</f>
        <v>#REF!</v>
      </c>
      <c r="O601" s="1190" t="e">
        <f>IF(O$6&gt;#REF!,0,#REF!)</f>
        <v>#REF!</v>
      </c>
      <c r="P601" s="1190"/>
      <c r="Q601" s="1190" t="e">
        <f>IF((#REF!-#REF!-F601)&lt;0,0,#REF!-#REF!-F601)</f>
        <v>#REF!</v>
      </c>
      <c r="R601" s="1190" t="e">
        <f t="shared" si="35"/>
        <v>#REF!</v>
      </c>
      <c r="S601" s="1190" t="e">
        <f t="shared" si="35"/>
        <v>#REF!</v>
      </c>
      <c r="T601" s="1190" t="e">
        <f t="shared" si="35"/>
        <v>#REF!</v>
      </c>
      <c r="U601" s="1190" t="e">
        <f t="shared" si="35"/>
        <v>#REF!</v>
      </c>
      <c r="V601" s="1190" t="e">
        <f t="shared" si="35"/>
        <v>#REF!</v>
      </c>
      <c r="W601" s="1190" t="e">
        <f t="shared" si="35"/>
        <v>#REF!</v>
      </c>
      <c r="X601" s="1190" t="e">
        <f t="shared" si="35"/>
        <v>#REF!</v>
      </c>
      <c r="Y601" s="1190" t="e">
        <f t="shared" si="35"/>
        <v>#REF!</v>
      </c>
      <c r="Z601" s="1190" t="e">
        <f t="shared" si="35"/>
        <v>#REF!</v>
      </c>
    </row>
    <row r="602" spans="2:28" ht="10.199999999999999">
      <c r="B602" s="1192"/>
      <c r="C602" s="1193"/>
      <c r="D602" s="1163"/>
      <c r="F602" s="1190" t="e">
        <f>IF(F$6&gt;#REF!,0,#REF!)</f>
        <v>#REF!</v>
      </c>
      <c r="G602" s="1190" t="e">
        <f>IF(G$6&gt;#REF!,0,#REF!)</f>
        <v>#REF!</v>
      </c>
      <c r="H602" s="1190" t="e">
        <f>IF(H$6&gt;#REF!,0,#REF!)</f>
        <v>#REF!</v>
      </c>
      <c r="I602" s="1190" t="e">
        <f>IF(I$6&gt;#REF!,0,#REF!)</f>
        <v>#REF!</v>
      </c>
      <c r="J602" s="1190" t="e">
        <f>IF(J$6&gt;#REF!,0,#REF!)</f>
        <v>#REF!</v>
      </c>
      <c r="K602" s="1190" t="e">
        <f>IF(K$6&gt;#REF!,0,#REF!)</f>
        <v>#REF!</v>
      </c>
      <c r="L602" s="1190" t="e">
        <f>IF(L$6&gt;#REF!,0,#REF!)</f>
        <v>#REF!</v>
      </c>
      <c r="M602" s="1190" t="e">
        <f>IF(M$6&gt;#REF!,0,#REF!)</f>
        <v>#REF!</v>
      </c>
      <c r="N602" s="1190" t="e">
        <f>IF(N$6&gt;#REF!,0,#REF!)</f>
        <v>#REF!</v>
      </c>
      <c r="O602" s="1190" t="e">
        <f>IF(O$6&gt;#REF!,0,#REF!)</f>
        <v>#REF!</v>
      </c>
      <c r="P602" s="1190"/>
      <c r="Q602" s="1190" t="e">
        <f>IF((#REF!-#REF!-F602)&lt;0,0,#REF!-#REF!-F602)</f>
        <v>#REF!</v>
      </c>
      <c r="R602" s="1190" t="e">
        <f t="shared" si="35"/>
        <v>#REF!</v>
      </c>
      <c r="S602" s="1190" t="e">
        <f t="shared" si="35"/>
        <v>#REF!</v>
      </c>
      <c r="T602" s="1190" t="e">
        <f t="shared" si="35"/>
        <v>#REF!</v>
      </c>
      <c r="U602" s="1190" t="e">
        <f t="shared" si="35"/>
        <v>#REF!</v>
      </c>
      <c r="V602" s="1190" t="e">
        <f t="shared" si="35"/>
        <v>#REF!</v>
      </c>
      <c r="W602" s="1190" t="e">
        <f t="shared" si="35"/>
        <v>#REF!</v>
      </c>
      <c r="X602" s="1190" t="e">
        <f t="shared" si="35"/>
        <v>#REF!</v>
      </c>
      <c r="Y602" s="1190" t="e">
        <f t="shared" si="35"/>
        <v>#REF!</v>
      </c>
      <c r="Z602" s="1190" t="e">
        <f t="shared" si="35"/>
        <v>#REF!</v>
      </c>
    </row>
    <row r="603" spans="2:28" ht="10.199999999999999">
      <c r="B603" s="1192"/>
      <c r="C603" s="1193"/>
      <c r="D603" s="1201"/>
      <c r="F603" s="1190" t="e">
        <f>IF(F$6&gt;#REF!,0,#REF!)</f>
        <v>#REF!</v>
      </c>
      <c r="G603" s="1190" t="e">
        <f>IF(G$6&gt;#REF!,0,#REF!)</f>
        <v>#REF!</v>
      </c>
      <c r="H603" s="1190" t="e">
        <f>IF(H$6&gt;#REF!,0,#REF!)</f>
        <v>#REF!</v>
      </c>
      <c r="I603" s="1190" t="e">
        <f>IF(I$6&gt;#REF!,0,#REF!)</f>
        <v>#REF!</v>
      </c>
      <c r="J603" s="1190" t="e">
        <f>IF(J$6&gt;#REF!,0,#REF!)</f>
        <v>#REF!</v>
      </c>
      <c r="K603" s="1190" t="e">
        <f>IF(K$6&gt;#REF!,0,#REF!)</f>
        <v>#REF!</v>
      </c>
      <c r="L603" s="1190" t="e">
        <f>IF(L$6&gt;#REF!,0,#REF!)</f>
        <v>#REF!</v>
      </c>
      <c r="M603" s="1190" t="e">
        <f>IF(M$6&gt;#REF!,0,#REF!)</f>
        <v>#REF!</v>
      </c>
      <c r="N603" s="1190" t="e">
        <f>IF(N$6&gt;#REF!,0,#REF!)</f>
        <v>#REF!</v>
      </c>
      <c r="O603" s="1190" t="e">
        <f>IF(O$6&gt;#REF!,0,#REF!)</f>
        <v>#REF!</v>
      </c>
      <c r="P603" s="1190"/>
      <c r="Q603" s="1190" t="e">
        <f>IF((#REF!-#REF!-F603)&lt;0,0,#REF!-#REF!-F603)</f>
        <v>#REF!</v>
      </c>
      <c r="R603" s="1190" t="e">
        <f t="shared" si="35"/>
        <v>#REF!</v>
      </c>
      <c r="S603" s="1190" t="e">
        <f t="shared" si="35"/>
        <v>#REF!</v>
      </c>
      <c r="T603" s="1190" t="e">
        <f t="shared" si="35"/>
        <v>#REF!</v>
      </c>
      <c r="U603" s="1190" t="e">
        <f t="shared" si="35"/>
        <v>#REF!</v>
      </c>
      <c r="V603" s="1190" t="e">
        <f t="shared" si="35"/>
        <v>#REF!</v>
      </c>
      <c r="W603" s="1190" t="e">
        <f t="shared" si="35"/>
        <v>#REF!</v>
      </c>
      <c r="X603" s="1190" t="e">
        <f t="shared" si="35"/>
        <v>#REF!</v>
      </c>
      <c r="Y603" s="1190" t="e">
        <f t="shared" si="35"/>
        <v>#REF!</v>
      </c>
      <c r="Z603" s="1190" t="e">
        <f t="shared" si="35"/>
        <v>#REF!</v>
      </c>
    </row>
    <row r="604" spans="2:28" ht="12">
      <c r="B604" s="1192"/>
      <c r="C604" s="1193"/>
      <c r="D604" s="1201"/>
      <c r="F604" s="1203" t="e">
        <f>IF(F$6&gt;#REF!,0,#REF!)</f>
        <v>#REF!</v>
      </c>
      <c r="G604" s="1203" t="e">
        <f>IF(G$6&gt;#REF!,0,#REF!)</f>
        <v>#REF!</v>
      </c>
      <c r="H604" s="1203" t="e">
        <f>IF(H$6&gt;#REF!,0,#REF!)</f>
        <v>#REF!</v>
      </c>
      <c r="I604" s="1203" t="e">
        <f>IF(I$6&gt;#REF!,0,#REF!)</f>
        <v>#REF!</v>
      </c>
      <c r="J604" s="1203" t="e">
        <f>IF(J$6&gt;#REF!,0,#REF!)</f>
        <v>#REF!</v>
      </c>
      <c r="K604" s="1203" t="e">
        <f>IF(K$6&gt;#REF!,0,#REF!)</f>
        <v>#REF!</v>
      </c>
      <c r="L604" s="1203" t="e">
        <f>IF(L$6&gt;#REF!,0,#REF!)</f>
        <v>#REF!</v>
      </c>
      <c r="M604" s="1203" t="e">
        <f>IF(M$6&gt;#REF!,0,#REF!)</f>
        <v>#REF!</v>
      </c>
      <c r="N604" s="1203" t="e">
        <f>IF(N$6&gt;#REF!,0,#REF!)</f>
        <v>#REF!</v>
      </c>
      <c r="O604" s="1203" t="e">
        <f>IF(O$6&gt;#REF!,0,#REF!)</f>
        <v>#REF!</v>
      </c>
      <c r="P604" s="1190"/>
      <c r="Q604" s="1203" t="e">
        <f>IF((#REF!-#REF!-F604)&lt;0,0,#REF!-#REF!-F604)</f>
        <v>#REF!</v>
      </c>
      <c r="R604" s="1203" t="e">
        <f t="shared" si="35"/>
        <v>#REF!</v>
      </c>
      <c r="S604" s="1203" t="e">
        <f t="shared" si="35"/>
        <v>#REF!</v>
      </c>
      <c r="T604" s="1203" t="e">
        <f t="shared" si="35"/>
        <v>#REF!</v>
      </c>
      <c r="U604" s="1203" t="e">
        <f t="shared" ref="U604:Z604" si="36">IF((T604-J604)&lt;0,0,T604-J604)</f>
        <v>#REF!</v>
      </c>
      <c r="V604" s="1203" t="e">
        <f t="shared" si="36"/>
        <v>#REF!</v>
      </c>
      <c r="W604" s="1203" t="e">
        <f t="shared" si="36"/>
        <v>#REF!</v>
      </c>
      <c r="X604" s="1203" t="e">
        <f t="shared" si="36"/>
        <v>#REF!</v>
      </c>
      <c r="Y604" s="1203" t="e">
        <f t="shared" si="36"/>
        <v>#REF!</v>
      </c>
      <c r="Z604" s="1203" t="e">
        <f t="shared" si="36"/>
        <v>#REF!</v>
      </c>
      <c r="AA604" s="392"/>
      <c r="AB604" s="392"/>
    </row>
    <row r="605" spans="2:28" ht="12">
      <c r="B605" s="1204" t="s">
        <v>1420</v>
      </c>
      <c r="C605" s="1205" t="str">
        <f>C575</f>
        <v>Asset A/C#: 106 - VEHICLES</v>
      </c>
      <c r="D605" s="21"/>
      <c r="F605" s="1190" t="e">
        <f t="shared" ref="F605:O605" si="37">SUM(F576:F604)</f>
        <v>#REF!</v>
      </c>
      <c r="G605" s="1190" t="e">
        <f t="shared" si="37"/>
        <v>#REF!</v>
      </c>
      <c r="H605" s="1190" t="e">
        <f t="shared" si="37"/>
        <v>#REF!</v>
      </c>
      <c r="I605" s="1190" t="e">
        <f t="shared" si="37"/>
        <v>#REF!</v>
      </c>
      <c r="J605" s="1190" t="e">
        <f t="shared" si="37"/>
        <v>#REF!</v>
      </c>
      <c r="K605" s="1190" t="e">
        <f t="shared" si="37"/>
        <v>#REF!</v>
      </c>
      <c r="L605" s="1190" t="e">
        <f t="shared" si="37"/>
        <v>#REF!</v>
      </c>
      <c r="M605" s="1190" t="e">
        <f t="shared" si="37"/>
        <v>#REF!</v>
      </c>
      <c r="N605" s="1190" t="e">
        <f t="shared" si="37"/>
        <v>#REF!</v>
      </c>
      <c r="O605" s="1190" t="e">
        <f t="shared" si="37"/>
        <v>#REF!</v>
      </c>
      <c r="P605" s="1190"/>
      <c r="Q605" s="1190" t="e">
        <f t="shared" ref="Q605:Z605" si="38">SUM(Q576:Q604)</f>
        <v>#REF!</v>
      </c>
      <c r="R605" s="1190" t="e">
        <f t="shared" si="38"/>
        <v>#REF!</v>
      </c>
      <c r="S605" s="1190" t="e">
        <f t="shared" si="38"/>
        <v>#REF!</v>
      </c>
      <c r="T605" s="1190" t="e">
        <f t="shared" si="38"/>
        <v>#REF!</v>
      </c>
      <c r="U605" s="1190" t="e">
        <f t="shared" si="38"/>
        <v>#REF!</v>
      </c>
      <c r="V605" s="1190" t="e">
        <f t="shared" si="38"/>
        <v>#REF!</v>
      </c>
      <c r="W605" s="1190" t="e">
        <f t="shared" si="38"/>
        <v>#REF!</v>
      </c>
      <c r="X605" s="1190" t="e">
        <f t="shared" si="38"/>
        <v>#REF!</v>
      </c>
      <c r="Y605" s="1190" t="e">
        <f t="shared" si="38"/>
        <v>#REF!</v>
      </c>
      <c r="Z605" s="1190" t="e">
        <f t="shared" si="38"/>
        <v>#REF!</v>
      </c>
      <c r="AA605" s="392"/>
      <c r="AB605" s="392"/>
    </row>
    <row r="606" spans="2:28" ht="10.199999999999999">
      <c r="B606" s="1204"/>
      <c r="C606" s="1205"/>
      <c r="D606" s="21"/>
      <c r="F606" s="1190"/>
      <c r="G606" s="1190"/>
      <c r="H606" s="1190"/>
      <c r="I606" s="1190"/>
      <c r="J606" s="1190"/>
      <c r="K606" s="1190"/>
      <c r="L606" s="1190"/>
      <c r="M606" s="1190"/>
      <c r="N606" s="1190"/>
      <c r="O606" s="1190"/>
      <c r="P606" s="1190"/>
      <c r="Q606" s="1190"/>
      <c r="R606" s="1190"/>
      <c r="S606" s="1190"/>
      <c r="T606" s="1190"/>
      <c r="U606" s="1190"/>
      <c r="V606" s="1190"/>
      <c r="W606" s="1190"/>
      <c r="X606" s="1190"/>
      <c r="Y606" s="1190"/>
      <c r="Z606" s="1190"/>
    </row>
    <row r="607" spans="2:28" s="21" customFormat="1" ht="10.199999999999999">
      <c r="B607" s="1204"/>
      <c r="C607" s="21" t="s">
        <v>299</v>
      </c>
      <c r="F607" s="1196">
        <v>0</v>
      </c>
      <c r="G607" s="1196">
        <v>0</v>
      </c>
      <c r="H607" s="1196">
        <v>0</v>
      </c>
      <c r="I607" s="1196">
        <v>0</v>
      </c>
      <c r="J607" s="1196">
        <v>0</v>
      </c>
      <c r="K607" s="1196">
        <v>0</v>
      </c>
      <c r="L607" s="1196">
        <v>0</v>
      </c>
      <c r="M607" s="1196">
        <v>0</v>
      </c>
      <c r="N607" s="1196">
        <v>0</v>
      </c>
      <c r="O607" s="1196">
        <v>0</v>
      </c>
      <c r="P607" s="1190"/>
      <c r="Q607" s="1196">
        <v>0</v>
      </c>
      <c r="R607" s="1196">
        <v>0</v>
      </c>
      <c r="S607" s="1196">
        <v>0</v>
      </c>
      <c r="T607" s="1196">
        <v>0</v>
      </c>
      <c r="U607" s="1196">
        <v>0</v>
      </c>
      <c r="V607" s="1196">
        <v>0</v>
      </c>
      <c r="W607" s="1196">
        <v>0</v>
      </c>
      <c r="X607" s="1196">
        <v>0</v>
      </c>
      <c r="Y607" s="1196">
        <v>0</v>
      </c>
      <c r="Z607" s="1196">
        <v>0</v>
      </c>
    </row>
    <row r="608" spans="2:28" s="21" customFormat="1" ht="10.199999999999999">
      <c r="B608" s="1204"/>
      <c r="C608" s="21" t="s">
        <v>300</v>
      </c>
      <c r="F608" s="1196" t="e">
        <f t="shared" ref="F608:O608" si="39">F605</f>
        <v>#REF!</v>
      </c>
      <c r="G608" s="1196" t="e">
        <f t="shared" si="39"/>
        <v>#REF!</v>
      </c>
      <c r="H608" s="1196" t="e">
        <f t="shared" si="39"/>
        <v>#REF!</v>
      </c>
      <c r="I608" s="1196" t="e">
        <f t="shared" si="39"/>
        <v>#REF!</v>
      </c>
      <c r="J608" s="1196" t="e">
        <f t="shared" si="39"/>
        <v>#REF!</v>
      </c>
      <c r="K608" s="1196" t="e">
        <f t="shared" si="39"/>
        <v>#REF!</v>
      </c>
      <c r="L608" s="1196" t="e">
        <f t="shared" si="39"/>
        <v>#REF!</v>
      </c>
      <c r="M608" s="1196" t="e">
        <f t="shared" si="39"/>
        <v>#REF!</v>
      </c>
      <c r="N608" s="1196" t="e">
        <f t="shared" si="39"/>
        <v>#REF!</v>
      </c>
      <c r="O608" s="1196" t="e">
        <f t="shared" si="39"/>
        <v>#REF!</v>
      </c>
      <c r="P608" s="1190"/>
      <c r="Q608" s="1196" t="e">
        <f t="shared" ref="Q608:Z608" si="40">Q605</f>
        <v>#REF!</v>
      </c>
      <c r="R608" s="1196" t="e">
        <f t="shared" si="40"/>
        <v>#REF!</v>
      </c>
      <c r="S608" s="1196" t="e">
        <f t="shared" si="40"/>
        <v>#REF!</v>
      </c>
      <c r="T608" s="1196" t="e">
        <f t="shared" si="40"/>
        <v>#REF!</v>
      </c>
      <c r="U608" s="1196" t="e">
        <f t="shared" si="40"/>
        <v>#REF!</v>
      </c>
      <c r="V608" s="1196" t="e">
        <f t="shared" si="40"/>
        <v>#REF!</v>
      </c>
      <c r="W608" s="1196" t="e">
        <f t="shared" si="40"/>
        <v>#REF!</v>
      </c>
      <c r="X608" s="1196" t="e">
        <f t="shared" si="40"/>
        <v>#REF!</v>
      </c>
      <c r="Y608" s="1196" t="e">
        <f t="shared" si="40"/>
        <v>#REF!</v>
      </c>
      <c r="Z608" s="1196" t="e">
        <f t="shared" si="40"/>
        <v>#REF!</v>
      </c>
    </row>
    <row r="609" spans="2:26" s="21" customFormat="1" ht="10.199999999999999">
      <c r="B609" s="1204"/>
      <c r="C609" s="21" t="s">
        <v>366</v>
      </c>
      <c r="F609" s="1196">
        <v>0</v>
      </c>
      <c r="G609" s="1196">
        <v>0</v>
      </c>
      <c r="H609" s="1196">
        <v>0</v>
      </c>
      <c r="I609" s="1196">
        <v>0</v>
      </c>
      <c r="J609" s="1196">
        <v>0</v>
      </c>
      <c r="K609" s="1196">
        <v>0</v>
      </c>
      <c r="L609" s="1196">
        <v>0</v>
      </c>
      <c r="M609" s="1196">
        <v>0</v>
      </c>
      <c r="N609" s="1196">
        <v>0</v>
      </c>
      <c r="O609" s="1196">
        <v>0</v>
      </c>
      <c r="P609" s="1190"/>
      <c r="Q609" s="1196">
        <v>0</v>
      </c>
      <c r="R609" s="1196">
        <v>0</v>
      </c>
      <c r="S609" s="1196">
        <v>0</v>
      </c>
      <c r="T609" s="1196">
        <v>0</v>
      </c>
      <c r="U609" s="1196">
        <v>0</v>
      </c>
      <c r="V609" s="1196">
        <v>0</v>
      </c>
      <c r="W609" s="1196">
        <v>0</v>
      </c>
      <c r="X609" s="1196">
        <v>0</v>
      </c>
      <c r="Y609" s="1196">
        <v>0</v>
      </c>
      <c r="Z609" s="1196">
        <v>0</v>
      </c>
    </row>
    <row r="610" spans="2:26" s="21" customFormat="1" ht="10.199999999999999">
      <c r="B610" s="1210"/>
      <c r="C610" s="21" t="s">
        <v>297</v>
      </c>
      <c r="F610" s="1196">
        <v>0</v>
      </c>
      <c r="G610" s="1196">
        <v>0</v>
      </c>
      <c r="H610" s="1196">
        <v>0</v>
      </c>
      <c r="I610" s="1196">
        <v>0</v>
      </c>
      <c r="J610" s="1196">
        <v>0</v>
      </c>
      <c r="K610" s="1196">
        <v>0</v>
      </c>
      <c r="L610" s="1196">
        <v>0</v>
      </c>
      <c r="M610" s="1196">
        <v>0</v>
      </c>
      <c r="N610" s="1196">
        <v>0</v>
      </c>
      <c r="O610" s="1196">
        <v>0</v>
      </c>
      <c r="P610" s="1190"/>
      <c r="Q610" s="1196">
        <v>0</v>
      </c>
      <c r="R610" s="1196">
        <v>0</v>
      </c>
      <c r="S610" s="1196">
        <v>0</v>
      </c>
      <c r="T610" s="1196">
        <v>0</v>
      </c>
      <c r="U610" s="1196">
        <v>0</v>
      </c>
      <c r="V610" s="1196">
        <v>0</v>
      </c>
      <c r="W610" s="1196">
        <v>0</v>
      </c>
      <c r="X610" s="1196">
        <v>0</v>
      </c>
      <c r="Y610" s="1196">
        <v>0</v>
      </c>
      <c r="Z610" s="1196">
        <v>0</v>
      </c>
    </row>
    <row r="611" spans="2:26" ht="10.199999999999999">
      <c r="B611" s="1210"/>
      <c r="C611" s="1211"/>
      <c r="D611" s="21"/>
      <c r="F611" s="1190"/>
      <c r="G611" s="1190"/>
      <c r="H611" s="1190"/>
      <c r="I611" s="1190"/>
      <c r="J611" s="1190"/>
      <c r="K611" s="1190"/>
      <c r="L611" s="1190"/>
      <c r="M611" s="1190"/>
      <c r="N611" s="1190"/>
      <c r="O611" s="1190"/>
      <c r="P611" s="1190"/>
      <c r="Q611" s="1190"/>
      <c r="R611" s="1190"/>
      <c r="S611" s="1190"/>
      <c r="T611" s="1190"/>
      <c r="U611" s="1190"/>
      <c r="V611" s="1190"/>
      <c r="W611" s="1190"/>
      <c r="X611" s="1190"/>
      <c r="Y611" s="1190"/>
      <c r="Z611" s="1190"/>
    </row>
    <row r="612" spans="2:26" ht="10.199999999999999">
      <c r="B612" s="1210"/>
      <c r="C612" s="1211"/>
      <c r="D612" s="21"/>
      <c r="F612" s="1190"/>
      <c r="G612" s="1190"/>
      <c r="H612" s="1190"/>
      <c r="I612" s="1190"/>
      <c r="J612" s="1190"/>
      <c r="K612" s="1190"/>
      <c r="L612" s="1190"/>
      <c r="M612" s="1190"/>
      <c r="N612" s="1190"/>
      <c r="O612" s="1190"/>
      <c r="P612" s="1190"/>
      <c r="Q612" s="1190"/>
      <c r="R612" s="1190"/>
      <c r="S612" s="1190"/>
      <c r="T612" s="1190"/>
      <c r="U612" s="1190"/>
      <c r="V612" s="1190"/>
      <c r="W612" s="1190"/>
      <c r="X612" s="1190"/>
      <c r="Y612" s="1190"/>
      <c r="Z612" s="1190"/>
    </row>
    <row r="613" spans="2:26" ht="10.199999999999999">
      <c r="C613" s="1212" t="s">
        <v>1487</v>
      </c>
    </row>
    <row r="614" spans="2:26" ht="10.199999999999999">
      <c r="B614" s="1192"/>
      <c r="C614" s="1193" t="s">
        <v>1488</v>
      </c>
      <c r="D614" s="1163"/>
      <c r="F614" s="1190" t="e">
        <f>IF(F$6&gt;#REF!,0,#REF!)</f>
        <v>#REF!</v>
      </c>
      <c r="G614" s="1190" t="e">
        <f>IF(G$6&gt;#REF!,0,#REF!)</f>
        <v>#REF!</v>
      </c>
      <c r="H614" s="1190" t="e">
        <f>IF(H$6&gt;#REF!,0,#REF!)</f>
        <v>#REF!</v>
      </c>
      <c r="I614" s="1190" t="e">
        <f>IF(I$6&gt;#REF!,0,#REF!)</f>
        <v>#REF!</v>
      </c>
      <c r="J614" s="1190" t="e">
        <f>IF(J$6&gt;#REF!,0,#REF!)</f>
        <v>#REF!</v>
      </c>
      <c r="K614" s="1190" t="e">
        <f>IF(K$6&gt;#REF!,0,#REF!)</f>
        <v>#REF!</v>
      </c>
      <c r="L614" s="1190" t="e">
        <f>IF(L$6&gt;#REF!,0,#REF!)</f>
        <v>#REF!</v>
      </c>
      <c r="M614" s="1190" t="e">
        <f>IF(M$6&gt;#REF!,0,#REF!)</f>
        <v>#REF!</v>
      </c>
      <c r="N614" s="1190" t="e">
        <f>IF(N$6&gt;#REF!,0,#REF!)</f>
        <v>#REF!</v>
      </c>
      <c r="O614" s="1190" t="e">
        <f>IF(O$6&gt;#REF!,0,#REF!)</f>
        <v>#REF!</v>
      </c>
      <c r="P614" s="1190"/>
      <c r="Q614" s="1190" t="e">
        <f>IF((#REF!-#REF!-F614)&lt;0,0,#REF!-#REF!-F614)</f>
        <v>#REF!</v>
      </c>
      <c r="R614" s="1190" t="e">
        <f t="shared" ref="R614:Z642" si="41">IF((Q614-G614)&lt;0,0,Q614-G614)</f>
        <v>#REF!</v>
      </c>
      <c r="S614" s="1190" t="e">
        <f t="shared" si="41"/>
        <v>#REF!</v>
      </c>
      <c r="T614" s="1190" t="e">
        <f t="shared" si="41"/>
        <v>#REF!</v>
      </c>
      <c r="U614" s="1190" t="e">
        <f t="shared" si="41"/>
        <v>#REF!</v>
      </c>
      <c r="V614" s="1190" t="e">
        <f t="shared" si="41"/>
        <v>#REF!</v>
      </c>
      <c r="W614" s="1190" t="e">
        <f t="shared" si="41"/>
        <v>#REF!</v>
      </c>
      <c r="X614" s="1190" t="e">
        <f t="shared" si="41"/>
        <v>#REF!</v>
      </c>
      <c r="Y614" s="1190" t="e">
        <f t="shared" si="41"/>
        <v>#REF!</v>
      </c>
      <c r="Z614" s="1190" t="e">
        <f t="shared" si="41"/>
        <v>#REF!</v>
      </c>
    </row>
    <row r="615" spans="2:26" ht="10.199999999999999">
      <c r="B615" s="1192"/>
      <c r="C615" s="1193"/>
      <c r="D615" s="1163"/>
      <c r="F615" s="1190" t="e">
        <f>IF(F$6&gt;#REF!,0,#REF!)</f>
        <v>#REF!</v>
      </c>
      <c r="G615" s="1190" t="e">
        <f>IF(G$6&gt;#REF!,0,#REF!)</f>
        <v>#REF!</v>
      </c>
      <c r="H615" s="1190" t="e">
        <f>IF(H$6&gt;#REF!,0,#REF!)</f>
        <v>#REF!</v>
      </c>
      <c r="I615" s="1190" t="e">
        <f>IF(I$6&gt;#REF!,0,#REF!)</f>
        <v>#REF!</v>
      </c>
      <c r="J615" s="1190" t="e">
        <f>IF(J$6&gt;#REF!,0,#REF!)</f>
        <v>#REF!</v>
      </c>
      <c r="K615" s="1190" t="e">
        <f>IF(K$6&gt;#REF!,0,#REF!)</f>
        <v>#REF!</v>
      </c>
      <c r="L615" s="1190" t="e">
        <f>IF(L$6&gt;#REF!,0,#REF!)</f>
        <v>#REF!</v>
      </c>
      <c r="M615" s="1190" t="e">
        <f>IF(M$6&gt;#REF!,0,#REF!)</f>
        <v>#REF!</v>
      </c>
      <c r="N615" s="1190" t="e">
        <f>IF(N$6&gt;#REF!,0,#REF!)</f>
        <v>#REF!</v>
      </c>
      <c r="O615" s="1190" t="e">
        <f>IF(O$6&gt;#REF!,0,#REF!)</f>
        <v>#REF!</v>
      </c>
      <c r="P615" s="1190"/>
      <c r="Q615" s="1190" t="e">
        <f>IF((#REF!-#REF!-F615)&lt;0,0,#REF!-#REF!-F615)</f>
        <v>#REF!</v>
      </c>
      <c r="R615" s="1190" t="e">
        <f t="shared" si="41"/>
        <v>#REF!</v>
      </c>
      <c r="S615" s="1190" t="e">
        <f t="shared" si="41"/>
        <v>#REF!</v>
      </c>
      <c r="T615" s="1190" t="e">
        <f t="shared" si="41"/>
        <v>#REF!</v>
      </c>
      <c r="U615" s="1190" t="e">
        <f t="shared" si="41"/>
        <v>#REF!</v>
      </c>
      <c r="V615" s="1190" t="e">
        <f t="shared" si="41"/>
        <v>#REF!</v>
      </c>
      <c r="W615" s="1190" t="e">
        <f t="shared" si="41"/>
        <v>#REF!</v>
      </c>
      <c r="X615" s="1190" t="e">
        <f t="shared" si="41"/>
        <v>#REF!</v>
      </c>
      <c r="Y615" s="1190" t="e">
        <f t="shared" si="41"/>
        <v>#REF!</v>
      </c>
      <c r="Z615" s="1190" t="e">
        <f t="shared" si="41"/>
        <v>#REF!</v>
      </c>
    </row>
    <row r="616" spans="2:26" ht="10.199999999999999">
      <c r="B616" s="1192"/>
      <c r="C616" s="1193"/>
      <c r="D616" s="1163"/>
      <c r="F616" s="1190" t="e">
        <f>IF(F$6&gt;#REF!,0,#REF!)</f>
        <v>#REF!</v>
      </c>
      <c r="G616" s="1190" t="e">
        <f>IF(G$6&gt;#REF!,0,#REF!)</f>
        <v>#REF!</v>
      </c>
      <c r="H616" s="1190" t="e">
        <f>IF(H$6&gt;#REF!,0,#REF!)</f>
        <v>#REF!</v>
      </c>
      <c r="I616" s="1190" t="e">
        <f>IF(I$6&gt;#REF!,0,#REF!)</f>
        <v>#REF!</v>
      </c>
      <c r="J616" s="1190" t="e">
        <f>IF(J$6&gt;#REF!,0,#REF!)</f>
        <v>#REF!</v>
      </c>
      <c r="K616" s="1190" t="e">
        <f>IF(K$6&gt;#REF!,0,#REF!)</f>
        <v>#REF!</v>
      </c>
      <c r="L616" s="1190" t="e">
        <f>IF(L$6&gt;#REF!,0,#REF!)</f>
        <v>#REF!</v>
      </c>
      <c r="M616" s="1190" t="e">
        <f>IF(M$6&gt;#REF!,0,#REF!)</f>
        <v>#REF!</v>
      </c>
      <c r="N616" s="1190" t="e">
        <f>IF(N$6&gt;#REF!,0,#REF!)</f>
        <v>#REF!</v>
      </c>
      <c r="O616" s="1190" t="e">
        <f>IF(O$6&gt;#REF!,0,#REF!)</f>
        <v>#REF!</v>
      </c>
      <c r="P616" s="1190"/>
      <c r="Q616" s="1190" t="e">
        <f>IF((#REF!-#REF!-F616)&lt;0,0,#REF!-#REF!-F616)</f>
        <v>#REF!</v>
      </c>
      <c r="R616" s="1190" t="e">
        <f t="shared" si="41"/>
        <v>#REF!</v>
      </c>
      <c r="S616" s="1190" t="e">
        <f t="shared" si="41"/>
        <v>#REF!</v>
      </c>
      <c r="T616" s="1190" t="e">
        <f t="shared" si="41"/>
        <v>#REF!</v>
      </c>
      <c r="U616" s="1190" t="e">
        <f t="shared" si="41"/>
        <v>#REF!</v>
      </c>
      <c r="V616" s="1190" t="e">
        <f t="shared" si="41"/>
        <v>#REF!</v>
      </c>
      <c r="W616" s="1190" t="e">
        <f t="shared" si="41"/>
        <v>#REF!</v>
      </c>
      <c r="X616" s="1190" t="e">
        <f t="shared" si="41"/>
        <v>#REF!</v>
      </c>
      <c r="Y616" s="1190" t="e">
        <f t="shared" si="41"/>
        <v>#REF!</v>
      </c>
      <c r="Z616" s="1190" t="e">
        <f t="shared" si="41"/>
        <v>#REF!</v>
      </c>
    </row>
    <row r="617" spans="2:26" ht="10.199999999999999">
      <c r="B617" s="1192"/>
      <c r="C617" s="1193"/>
      <c r="D617" s="1163"/>
      <c r="F617" s="1190" t="e">
        <f>IF(F$6&gt;#REF!,0,#REF!)</f>
        <v>#REF!</v>
      </c>
      <c r="G617" s="1190" t="e">
        <f>IF(G$6&gt;#REF!,0,#REF!)</f>
        <v>#REF!</v>
      </c>
      <c r="H617" s="1190" t="e">
        <f>IF(H$6&gt;#REF!,0,#REF!)</f>
        <v>#REF!</v>
      </c>
      <c r="I617" s="1190" t="e">
        <f>IF(I$6&gt;#REF!,0,#REF!)</f>
        <v>#REF!</v>
      </c>
      <c r="J617" s="1190" t="e">
        <f>IF(J$6&gt;#REF!,0,#REF!)</f>
        <v>#REF!</v>
      </c>
      <c r="K617" s="1190" t="e">
        <f>IF(K$6&gt;#REF!,0,#REF!)</f>
        <v>#REF!</v>
      </c>
      <c r="L617" s="1190" t="e">
        <f>IF(L$6&gt;#REF!,0,#REF!)</f>
        <v>#REF!</v>
      </c>
      <c r="M617" s="1190" t="e">
        <f>IF(M$6&gt;#REF!,0,#REF!)</f>
        <v>#REF!</v>
      </c>
      <c r="N617" s="1190" t="e">
        <f>IF(N$6&gt;#REF!,0,#REF!)</f>
        <v>#REF!</v>
      </c>
      <c r="O617" s="1190" t="e">
        <f>IF(O$6&gt;#REF!,0,#REF!)</f>
        <v>#REF!</v>
      </c>
      <c r="P617" s="1190"/>
      <c r="Q617" s="1190" t="e">
        <f>IF((#REF!-#REF!-F617)&lt;0,0,#REF!-#REF!-F617)</f>
        <v>#REF!</v>
      </c>
      <c r="R617" s="1190" t="e">
        <f t="shared" si="41"/>
        <v>#REF!</v>
      </c>
      <c r="S617" s="1190" t="e">
        <f t="shared" si="41"/>
        <v>#REF!</v>
      </c>
      <c r="T617" s="1190" t="e">
        <f t="shared" si="41"/>
        <v>#REF!</v>
      </c>
      <c r="U617" s="1190" t="e">
        <f t="shared" si="41"/>
        <v>#REF!</v>
      </c>
      <c r="V617" s="1190" t="e">
        <f t="shared" si="41"/>
        <v>#REF!</v>
      </c>
      <c r="W617" s="1190" t="e">
        <f t="shared" si="41"/>
        <v>#REF!</v>
      </c>
      <c r="X617" s="1190" t="e">
        <f t="shared" si="41"/>
        <v>#REF!</v>
      </c>
      <c r="Y617" s="1190" t="e">
        <f t="shared" si="41"/>
        <v>#REF!</v>
      </c>
      <c r="Z617" s="1190" t="e">
        <f t="shared" si="41"/>
        <v>#REF!</v>
      </c>
    </row>
    <row r="618" spans="2:26" ht="10.199999999999999">
      <c r="B618" s="1192"/>
      <c r="C618" s="1193"/>
      <c r="D618" s="1163"/>
      <c r="F618" s="1190" t="e">
        <f>IF(F$6&gt;#REF!,0,#REF!)</f>
        <v>#REF!</v>
      </c>
      <c r="G618" s="1190" t="e">
        <f>IF(G$6&gt;#REF!,0,#REF!)</f>
        <v>#REF!</v>
      </c>
      <c r="H618" s="1190" t="e">
        <f>IF(H$6&gt;#REF!,0,#REF!)</f>
        <v>#REF!</v>
      </c>
      <c r="I618" s="1190" t="e">
        <f>IF(I$6&gt;#REF!,0,#REF!)</f>
        <v>#REF!</v>
      </c>
      <c r="J618" s="1190" t="e">
        <f>IF(J$6&gt;#REF!,0,#REF!)</f>
        <v>#REF!</v>
      </c>
      <c r="K618" s="1190" t="e">
        <f>IF(K$6&gt;#REF!,0,#REF!)</f>
        <v>#REF!</v>
      </c>
      <c r="L618" s="1190" t="e">
        <f>IF(L$6&gt;#REF!,0,#REF!)</f>
        <v>#REF!</v>
      </c>
      <c r="M618" s="1190" t="e">
        <f>IF(M$6&gt;#REF!,0,#REF!)</f>
        <v>#REF!</v>
      </c>
      <c r="N618" s="1190" t="e">
        <f>IF(N$6&gt;#REF!,0,#REF!)</f>
        <v>#REF!</v>
      </c>
      <c r="O618" s="1190" t="e">
        <f>IF(O$6&gt;#REF!,0,#REF!)</f>
        <v>#REF!</v>
      </c>
      <c r="P618" s="1190"/>
      <c r="Q618" s="1190" t="e">
        <f>IF((#REF!-#REF!-F618)&lt;0,0,#REF!-#REF!-F618)</f>
        <v>#REF!</v>
      </c>
      <c r="R618" s="1190" t="e">
        <f t="shared" si="41"/>
        <v>#REF!</v>
      </c>
      <c r="S618" s="1190" t="e">
        <f t="shared" si="41"/>
        <v>#REF!</v>
      </c>
      <c r="T618" s="1190" t="e">
        <f t="shared" si="41"/>
        <v>#REF!</v>
      </c>
      <c r="U618" s="1190" t="e">
        <f t="shared" si="41"/>
        <v>#REF!</v>
      </c>
      <c r="V618" s="1190" t="e">
        <f t="shared" si="41"/>
        <v>#REF!</v>
      </c>
      <c r="W618" s="1190" t="e">
        <f t="shared" si="41"/>
        <v>#REF!</v>
      </c>
      <c r="X618" s="1190" t="e">
        <f t="shared" si="41"/>
        <v>#REF!</v>
      </c>
      <c r="Y618" s="1190" t="e">
        <f t="shared" si="41"/>
        <v>#REF!</v>
      </c>
      <c r="Z618" s="1190" t="e">
        <f t="shared" si="41"/>
        <v>#REF!</v>
      </c>
    </row>
    <row r="619" spans="2:26" ht="10.199999999999999">
      <c r="B619" s="1192"/>
      <c r="C619" s="1193"/>
      <c r="D619" s="1163"/>
      <c r="F619" s="1190" t="e">
        <f>IF(F$6&gt;#REF!,0,#REF!)</f>
        <v>#REF!</v>
      </c>
      <c r="G619" s="1190" t="e">
        <f>IF(G$6&gt;#REF!,0,#REF!)</f>
        <v>#REF!</v>
      </c>
      <c r="H619" s="1190" t="e">
        <f>IF(H$6&gt;#REF!,0,#REF!)</f>
        <v>#REF!</v>
      </c>
      <c r="I619" s="1190" t="e">
        <f>IF(I$6&gt;#REF!,0,#REF!)</f>
        <v>#REF!</v>
      </c>
      <c r="J619" s="1190" t="e">
        <f>IF(J$6&gt;#REF!,0,#REF!)</f>
        <v>#REF!</v>
      </c>
      <c r="K619" s="1190" t="e">
        <f>IF(K$6&gt;#REF!,0,#REF!)</f>
        <v>#REF!</v>
      </c>
      <c r="L619" s="1190" t="e">
        <f>IF(L$6&gt;#REF!,0,#REF!)</f>
        <v>#REF!</v>
      </c>
      <c r="M619" s="1190" t="e">
        <f>IF(M$6&gt;#REF!,0,#REF!)</f>
        <v>#REF!</v>
      </c>
      <c r="N619" s="1190" t="e">
        <f>IF(N$6&gt;#REF!,0,#REF!)</f>
        <v>#REF!</v>
      </c>
      <c r="O619" s="1190" t="e">
        <f>IF(O$6&gt;#REF!,0,#REF!)</f>
        <v>#REF!</v>
      </c>
      <c r="P619" s="1190"/>
      <c r="Q619" s="1190" t="e">
        <f>IF((#REF!-#REF!-F619)&lt;0,0,#REF!-#REF!-F619)</f>
        <v>#REF!</v>
      </c>
      <c r="R619" s="1190" t="e">
        <f t="shared" si="41"/>
        <v>#REF!</v>
      </c>
      <c r="S619" s="1190" t="e">
        <f t="shared" si="41"/>
        <v>#REF!</v>
      </c>
      <c r="T619" s="1190" t="e">
        <f t="shared" si="41"/>
        <v>#REF!</v>
      </c>
      <c r="U619" s="1190" t="e">
        <f t="shared" si="41"/>
        <v>#REF!</v>
      </c>
      <c r="V619" s="1190" t="e">
        <f t="shared" si="41"/>
        <v>#REF!</v>
      </c>
      <c r="W619" s="1190" t="e">
        <f t="shared" si="41"/>
        <v>#REF!</v>
      </c>
      <c r="X619" s="1190" t="e">
        <f t="shared" si="41"/>
        <v>#REF!</v>
      </c>
      <c r="Y619" s="1190" t="e">
        <f t="shared" si="41"/>
        <v>#REF!</v>
      </c>
      <c r="Z619" s="1190" t="e">
        <f t="shared" si="41"/>
        <v>#REF!</v>
      </c>
    </row>
    <row r="620" spans="2:26" ht="10.199999999999999">
      <c r="B620" s="1192"/>
      <c r="C620" s="1193"/>
      <c r="D620" s="1163"/>
      <c r="F620" s="1190" t="e">
        <f>IF(F$6&gt;#REF!,0,#REF!)</f>
        <v>#REF!</v>
      </c>
      <c r="G620" s="1190" t="e">
        <f>IF(G$6&gt;#REF!,0,#REF!)</f>
        <v>#REF!</v>
      </c>
      <c r="H620" s="1190" t="e">
        <f>IF(H$6&gt;#REF!,0,#REF!)</f>
        <v>#REF!</v>
      </c>
      <c r="I620" s="1190" t="e">
        <f>IF(I$6&gt;#REF!,0,#REF!)</f>
        <v>#REF!</v>
      </c>
      <c r="J620" s="1190" t="e">
        <f>IF(J$6&gt;#REF!,0,#REF!)</f>
        <v>#REF!</v>
      </c>
      <c r="K620" s="1190" t="e">
        <f>IF(K$6&gt;#REF!,0,#REF!)</f>
        <v>#REF!</v>
      </c>
      <c r="L620" s="1190" t="e">
        <f>IF(L$6&gt;#REF!,0,#REF!)</f>
        <v>#REF!</v>
      </c>
      <c r="M620" s="1190" t="e">
        <f>IF(M$6&gt;#REF!,0,#REF!)</f>
        <v>#REF!</v>
      </c>
      <c r="N620" s="1190" t="e">
        <f>IF(N$6&gt;#REF!,0,#REF!)</f>
        <v>#REF!</v>
      </c>
      <c r="O620" s="1190" t="e">
        <f>IF(O$6&gt;#REF!,0,#REF!)</f>
        <v>#REF!</v>
      </c>
      <c r="P620" s="1190"/>
      <c r="Q620" s="1190" t="e">
        <f>IF((#REF!-#REF!-F620)&lt;0,0,#REF!-#REF!-F620)</f>
        <v>#REF!</v>
      </c>
      <c r="R620" s="1190" t="e">
        <f t="shared" si="41"/>
        <v>#REF!</v>
      </c>
      <c r="S620" s="1190" t="e">
        <f t="shared" si="41"/>
        <v>#REF!</v>
      </c>
      <c r="T620" s="1190" t="e">
        <f t="shared" si="41"/>
        <v>#REF!</v>
      </c>
      <c r="U620" s="1190" t="e">
        <f t="shared" si="41"/>
        <v>#REF!</v>
      </c>
      <c r="V620" s="1190" t="e">
        <f t="shared" si="41"/>
        <v>#REF!</v>
      </c>
      <c r="W620" s="1190" t="e">
        <f t="shared" si="41"/>
        <v>#REF!</v>
      </c>
      <c r="X620" s="1190" t="e">
        <f t="shared" si="41"/>
        <v>#REF!</v>
      </c>
      <c r="Y620" s="1190" t="e">
        <f t="shared" si="41"/>
        <v>#REF!</v>
      </c>
      <c r="Z620" s="1190" t="e">
        <f t="shared" si="41"/>
        <v>#REF!</v>
      </c>
    </row>
    <row r="621" spans="2:26" ht="10.199999999999999">
      <c r="B621" s="1192"/>
      <c r="C621" s="1193"/>
      <c r="D621" s="1163"/>
      <c r="F621" s="1190" t="e">
        <f>IF(F$6&gt;#REF!,0,#REF!)</f>
        <v>#REF!</v>
      </c>
      <c r="G621" s="1190" t="e">
        <f>IF(G$6&gt;#REF!,0,#REF!)</f>
        <v>#REF!</v>
      </c>
      <c r="H621" s="1190" t="e">
        <f>IF(H$6&gt;#REF!,0,#REF!)</f>
        <v>#REF!</v>
      </c>
      <c r="I621" s="1190" t="e">
        <f>IF(I$6&gt;#REF!,0,#REF!)</f>
        <v>#REF!</v>
      </c>
      <c r="J621" s="1190" t="e">
        <f>IF(J$6&gt;#REF!,0,#REF!)</f>
        <v>#REF!</v>
      </c>
      <c r="K621" s="1190" t="e">
        <f>IF(K$6&gt;#REF!,0,#REF!)</f>
        <v>#REF!</v>
      </c>
      <c r="L621" s="1190" t="e">
        <f>IF(L$6&gt;#REF!,0,#REF!)</f>
        <v>#REF!</v>
      </c>
      <c r="M621" s="1190" t="e">
        <f>IF(M$6&gt;#REF!,0,#REF!)</f>
        <v>#REF!</v>
      </c>
      <c r="N621" s="1190" t="e">
        <f>IF(N$6&gt;#REF!,0,#REF!)</f>
        <v>#REF!</v>
      </c>
      <c r="O621" s="1190" t="e">
        <f>IF(O$6&gt;#REF!,0,#REF!)</f>
        <v>#REF!</v>
      </c>
      <c r="P621" s="1190"/>
      <c r="Q621" s="1190" t="e">
        <f>IF((#REF!-#REF!-F621)&lt;0,0,#REF!-#REF!-F621)</f>
        <v>#REF!</v>
      </c>
      <c r="R621" s="1190" t="e">
        <f t="shared" si="41"/>
        <v>#REF!</v>
      </c>
      <c r="S621" s="1190" t="e">
        <f t="shared" si="41"/>
        <v>#REF!</v>
      </c>
      <c r="T621" s="1190" t="e">
        <f t="shared" si="41"/>
        <v>#REF!</v>
      </c>
      <c r="U621" s="1190" t="e">
        <f t="shared" si="41"/>
        <v>#REF!</v>
      </c>
      <c r="V621" s="1190" t="e">
        <f t="shared" si="41"/>
        <v>#REF!</v>
      </c>
      <c r="W621" s="1190" t="e">
        <f t="shared" si="41"/>
        <v>#REF!</v>
      </c>
      <c r="X621" s="1190" t="e">
        <f t="shared" si="41"/>
        <v>#REF!</v>
      </c>
      <c r="Y621" s="1190" t="e">
        <f t="shared" si="41"/>
        <v>#REF!</v>
      </c>
      <c r="Z621" s="1190" t="e">
        <f t="shared" si="41"/>
        <v>#REF!</v>
      </c>
    </row>
    <row r="622" spans="2:26" ht="10.199999999999999">
      <c r="B622" s="1192"/>
      <c r="C622" s="1193"/>
      <c r="D622" s="1163"/>
      <c r="F622" s="1190" t="e">
        <f>IF(F$6&gt;#REF!,0,#REF!)</f>
        <v>#REF!</v>
      </c>
      <c r="G622" s="1190" t="e">
        <f>IF(G$6&gt;#REF!,0,#REF!)</f>
        <v>#REF!</v>
      </c>
      <c r="H622" s="1190" t="e">
        <f>IF(H$6&gt;#REF!,0,#REF!)</f>
        <v>#REF!</v>
      </c>
      <c r="I622" s="1190" t="e">
        <f>IF(I$6&gt;#REF!,0,#REF!)</f>
        <v>#REF!</v>
      </c>
      <c r="J622" s="1190" t="e">
        <f>IF(J$6&gt;#REF!,0,#REF!)</f>
        <v>#REF!</v>
      </c>
      <c r="K622" s="1190" t="e">
        <f>IF(K$6&gt;#REF!,0,#REF!)</f>
        <v>#REF!</v>
      </c>
      <c r="L622" s="1190" t="e">
        <f>IF(L$6&gt;#REF!,0,#REF!)</f>
        <v>#REF!</v>
      </c>
      <c r="M622" s="1190" t="e">
        <f>IF(M$6&gt;#REF!,0,#REF!)</f>
        <v>#REF!</v>
      </c>
      <c r="N622" s="1190" t="e">
        <f>IF(N$6&gt;#REF!,0,#REF!)</f>
        <v>#REF!</v>
      </c>
      <c r="O622" s="1190" t="e">
        <f>IF(O$6&gt;#REF!,0,#REF!)</f>
        <v>#REF!</v>
      </c>
      <c r="P622" s="1190"/>
      <c r="Q622" s="1190" t="e">
        <f>IF((#REF!-#REF!-F622)&lt;0,0,#REF!-#REF!-F622)</f>
        <v>#REF!</v>
      </c>
      <c r="R622" s="1190" t="e">
        <f t="shared" si="41"/>
        <v>#REF!</v>
      </c>
      <c r="S622" s="1190" t="e">
        <f t="shared" si="41"/>
        <v>#REF!</v>
      </c>
      <c r="T622" s="1190" t="e">
        <f t="shared" si="41"/>
        <v>#REF!</v>
      </c>
      <c r="U622" s="1190" t="e">
        <f t="shared" si="41"/>
        <v>#REF!</v>
      </c>
      <c r="V622" s="1190" t="e">
        <f t="shared" si="41"/>
        <v>#REF!</v>
      </c>
      <c r="W622" s="1190" t="e">
        <f t="shared" si="41"/>
        <v>#REF!</v>
      </c>
      <c r="X622" s="1190" t="e">
        <f t="shared" si="41"/>
        <v>#REF!</v>
      </c>
      <c r="Y622" s="1190" t="e">
        <f t="shared" si="41"/>
        <v>#REF!</v>
      </c>
      <c r="Z622" s="1190" t="e">
        <f t="shared" si="41"/>
        <v>#REF!</v>
      </c>
    </row>
    <row r="623" spans="2:26" ht="10.199999999999999">
      <c r="B623" s="1192"/>
      <c r="C623" s="1193"/>
      <c r="D623" s="1163"/>
      <c r="F623" s="1190" t="e">
        <f>IF(F$6&gt;#REF!,0,#REF!)</f>
        <v>#REF!</v>
      </c>
      <c r="G623" s="1190" t="e">
        <f>IF(G$6&gt;#REF!,0,#REF!)</f>
        <v>#REF!</v>
      </c>
      <c r="H623" s="1190" t="e">
        <f>IF(H$6&gt;#REF!,0,#REF!)</f>
        <v>#REF!</v>
      </c>
      <c r="I623" s="1190" t="e">
        <f>IF(I$6&gt;#REF!,0,#REF!)</f>
        <v>#REF!</v>
      </c>
      <c r="J623" s="1190" t="e">
        <f>IF(J$6&gt;#REF!,0,#REF!)</f>
        <v>#REF!</v>
      </c>
      <c r="K623" s="1190" t="e">
        <f>IF(K$6&gt;#REF!,0,#REF!)</f>
        <v>#REF!</v>
      </c>
      <c r="L623" s="1190" t="e">
        <f>IF(L$6&gt;#REF!,0,#REF!)</f>
        <v>#REF!</v>
      </c>
      <c r="M623" s="1190" t="e">
        <f>IF(M$6&gt;#REF!,0,#REF!)</f>
        <v>#REF!</v>
      </c>
      <c r="N623" s="1190" t="e">
        <f>IF(N$6&gt;#REF!,0,#REF!)</f>
        <v>#REF!</v>
      </c>
      <c r="O623" s="1190" t="e">
        <f>IF(O$6&gt;#REF!,0,#REF!)</f>
        <v>#REF!</v>
      </c>
      <c r="P623" s="1190"/>
      <c r="Q623" s="1190" t="e">
        <f>IF((#REF!-#REF!-F623)&lt;0,0,#REF!-#REF!-F623)</f>
        <v>#REF!</v>
      </c>
      <c r="R623" s="1190" t="e">
        <f t="shared" si="41"/>
        <v>#REF!</v>
      </c>
      <c r="S623" s="1190" t="e">
        <f t="shared" si="41"/>
        <v>#REF!</v>
      </c>
      <c r="T623" s="1190" t="e">
        <f t="shared" si="41"/>
        <v>#REF!</v>
      </c>
      <c r="U623" s="1190" t="e">
        <f t="shared" si="41"/>
        <v>#REF!</v>
      </c>
      <c r="V623" s="1190" t="e">
        <f t="shared" si="41"/>
        <v>#REF!</v>
      </c>
      <c r="W623" s="1190" t="e">
        <f t="shared" si="41"/>
        <v>#REF!</v>
      </c>
      <c r="X623" s="1190" t="e">
        <f t="shared" si="41"/>
        <v>#REF!</v>
      </c>
      <c r="Y623" s="1190" t="e">
        <f t="shared" si="41"/>
        <v>#REF!</v>
      </c>
      <c r="Z623" s="1190" t="e">
        <f t="shared" si="41"/>
        <v>#REF!</v>
      </c>
    </row>
    <row r="624" spans="2:26" ht="10.199999999999999">
      <c r="B624" s="1192"/>
      <c r="C624" s="1193"/>
      <c r="D624" s="1163"/>
      <c r="F624" s="1190" t="e">
        <f>IF(F$6&gt;#REF!,0,#REF!)</f>
        <v>#REF!</v>
      </c>
      <c r="G624" s="1190" t="e">
        <f>IF(G$6&gt;#REF!,0,#REF!)</f>
        <v>#REF!</v>
      </c>
      <c r="H624" s="1190" t="e">
        <f>IF(H$6&gt;#REF!,0,#REF!)</f>
        <v>#REF!</v>
      </c>
      <c r="I624" s="1190" t="e">
        <f>IF(I$6&gt;#REF!,0,#REF!)</f>
        <v>#REF!</v>
      </c>
      <c r="J624" s="1190" t="e">
        <f>IF(J$6&gt;#REF!,0,#REF!)</f>
        <v>#REF!</v>
      </c>
      <c r="K624" s="1190" t="e">
        <f>IF(K$6&gt;#REF!,0,#REF!)</f>
        <v>#REF!</v>
      </c>
      <c r="L624" s="1190" t="e">
        <f>IF(L$6&gt;#REF!,0,#REF!)</f>
        <v>#REF!</v>
      </c>
      <c r="M624" s="1190" t="e">
        <f>IF(M$6&gt;#REF!,0,#REF!)</f>
        <v>#REF!</v>
      </c>
      <c r="N624" s="1190" t="e">
        <f>IF(N$6&gt;#REF!,0,#REF!)</f>
        <v>#REF!</v>
      </c>
      <c r="O624" s="1190" t="e">
        <f>IF(O$6&gt;#REF!,0,#REF!)</f>
        <v>#REF!</v>
      </c>
      <c r="P624" s="1190"/>
      <c r="Q624" s="1190" t="e">
        <f>IF((#REF!-#REF!-F624)&lt;0,0,#REF!-#REF!-F624)</f>
        <v>#REF!</v>
      </c>
      <c r="R624" s="1190" t="e">
        <f t="shared" si="41"/>
        <v>#REF!</v>
      </c>
      <c r="S624" s="1190" t="e">
        <f t="shared" si="41"/>
        <v>#REF!</v>
      </c>
      <c r="T624" s="1190" t="e">
        <f t="shared" si="41"/>
        <v>#REF!</v>
      </c>
      <c r="U624" s="1190" t="e">
        <f t="shared" si="41"/>
        <v>#REF!</v>
      </c>
      <c r="V624" s="1190" t="e">
        <f t="shared" si="41"/>
        <v>#REF!</v>
      </c>
      <c r="W624" s="1190" t="e">
        <f t="shared" si="41"/>
        <v>#REF!</v>
      </c>
      <c r="X624" s="1190" t="e">
        <f t="shared" si="41"/>
        <v>#REF!</v>
      </c>
      <c r="Y624" s="1190" t="e">
        <f t="shared" si="41"/>
        <v>#REF!</v>
      </c>
      <c r="Z624" s="1190" t="e">
        <f t="shared" si="41"/>
        <v>#REF!</v>
      </c>
    </row>
    <row r="625" spans="2:26" ht="10.199999999999999">
      <c r="B625" s="1192"/>
      <c r="C625" s="1193"/>
      <c r="D625" s="1163"/>
      <c r="F625" s="1190" t="e">
        <f>IF(F$6&gt;#REF!,0,#REF!)</f>
        <v>#REF!</v>
      </c>
      <c r="G625" s="1190" t="e">
        <f>IF(G$6&gt;#REF!,0,#REF!)</f>
        <v>#REF!</v>
      </c>
      <c r="H625" s="1190" t="e">
        <f>IF(H$6&gt;#REF!,0,#REF!)</f>
        <v>#REF!</v>
      </c>
      <c r="I625" s="1190" t="e">
        <f>IF(I$6&gt;#REF!,0,#REF!)</f>
        <v>#REF!</v>
      </c>
      <c r="J625" s="1190" t="e">
        <f>IF(J$6&gt;#REF!,0,#REF!)</f>
        <v>#REF!</v>
      </c>
      <c r="K625" s="1190" t="e">
        <f>IF(K$6&gt;#REF!,0,#REF!)</f>
        <v>#REF!</v>
      </c>
      <c r="L625" s="1190" t="e">
        <f>IF(L$6&gt;#REF!,0,#REF!)</f>
        <v>#REF!</v>
      </c>
      <c r="M625" s="1190" t="e">
        <f>IF(M$6&gt;#REF!,0,#REF!)</f>
        <v>#REF!</v>
      </c>
      <c r="N625" s="1190" t="e">
        <f>IF(N$6&gt;#REF!,0,#REF!)</f>
        <v>#REF!</v>
      </c>
      <c r="O625" s="1190" t="e">
        <f>IF(O$6&gt;#REF!,0,#REF!)</f>
        <v>#REF!</v>
      </c>
      <c r="P625" s="1190"/>
      <c r="Q625" s="1190" t="e">
        <f>IF((#REF!-#REF!-F625)&lt;0,0,#REF!-#REF!-F625)</f>
        <v>#REF!</v>
      </c>
      <c r="R625" s="1190" t="e">
        <f t="shared" si="41"/>
        <v>#REF!</v>
      </c>
      <c r="S625" s="1190" t="e">
        <f t="shared" si="41"/>
        <v>#REF!</v>
      </c>
      <c r="T625" s="1190" t="e">
        <f t="shared" si="41"/>
        <v>#REF!</v>
      </c>
      <c r="U625" s="1190" t="e">
        <f t="shared" si="41"/>
        <v>#REF!</v>
      </c>
      <c r="V625" s="1190" t="e">
        <f t="shared" si="41"/>
        <v>#REF!</v>
      </c>
      <c r="W625" s="1190" t="e">
        <f t="shared" si="41"/>
        <v>#REF!</v>
      </c>
      <c r="X625" s="1190" t="e">
        <f t="shared" si="41"/>
        <v>#REF!</v>
      </c>
      <c r="Y625" s="1190" t="e">
        <f t="shared" si="41"/>
        <v>#REF!</v>
      </c>
      <c r="Z625" s="1190" t="e">
        <f t="shared" si="41"/>
        <v>#REF!</v>
      </c>
    </row>
    <row r="626" spans="2:26" ht="10.199999999999999">
      <c r="B626" s="1192"/>
      <c r="C626" s="1193"/>
      <c r="D626" s="1163"/>
      <c r="F626" s="1190" t="e">
        <f>IF(F$6&gt;#REF!,0,#REF!)</f>
        <v>#REF!</v>
      </c>
      <c r="G626" s="1190" t="e">
        <f>IF(G$6&gt;#REF!,0,#REF!)</f>
        <v>#REF!</v>
      </c>
      <c r="H626" s="1190" t="e">
        <f>IF(H$6&gt;#REF!,0,#REF!)</f>
        <v>#REF!</v>
      </c>
      <c r="I626" s="1190" t="e">
        <f>IF(I$6&gt;#REF!,0,#REF!)</f>
        <v>#REF!</v>
      </c>
      <c r="J626" s="1190" t="e">
        <f>IF(J$6&gt;#REF!,0,#REF!)</f>
        <v>#REF!</v>
      </c>
      <c r="K626" s="1190" t="e">
        <f>IF(K$6&gt;#REF!,0,#REF!)</f>
        <v>#REF!</v>
      </c>
      <c r="L626" s="1190" t="e">
        <f>IF(L$6&gt;#REF!,0,#REF!)</f>
        <v>#REF!</v>
      </c>
      <c r="M626" s="1190" t="e">
        <f>IF(M$6&gt;#REF!,0,#REF!)</f>
        <v>#REF!</v>
      </c>
      <c r="N626" s="1190" t="e">
        <f>IF(N$6&gt;#REF!,0,#REF!)</f>
        <v>#REF!</v>
      </c>
      <c r="O626" s="1190" t="e">
        <f>IF(O$6&gt;#REF!,0,#REF!)</f>
        <v>#REF!</v>
      </c>
      <c r="P626" s="1190"/>
      <c r="Q626" s="1190" t="e">
        <f>IF((#REF!-#REF!-F626)&lt;0,0,#REF!-#REF!-F626)</f>
        <v>#REF!</v>
      </c>
      <c r="R626" s="1190" t="e">
        <f t="shared" si="41"/>
        <v>#REF!</v>
      </c>
      <c r="S626" s="1190" t="e">
        <f t="shared" si="41"/>
        <v>#REF!</v>
      </c>
      <c r="T626" s="1190" t="e">
        <f t="shared" si="41"/>
        <v>#REF!</v>
      </c>
      <c r="U626" s="1190" t="e">
        <f t="shared" si="41"/>
        <v>#REF!</v>
      </c>
      <c r="V626" s="1190" t="e">
        <f t="shared" si="41"/>
        <v>#REF!</v>
      </c>
      <c r="W626" s="1190" t="e">
        <f t="shared" si="41"/>
        <v>#REF!</v>
      </c>
      <c r="X626" s="1190" t="e">
        <f t="shared" si="41"/>
        <v>#REF!</v>
      </c>
      <c r="Y626" s="1190" t="e">
        <f t="shared" si="41"/>
        <v>#REF!</v>
      </c>
      <c r="Z626" s="1190" t="e">
        <f t="shared" si="41"/>
        <v>#REF!</v>
      </c>
    </row>
    <row r="627" spans="2:26" ht="10.199999999999999">
      <c r="B627" s="1192"/>
      <c r="C627" s="1193"/>
      <c r="D627" s="1163"/>
      <c r="F627" s="1190" t="e">
        <f>IF(F$6&gt;#REF!,0,#REF!)</f>
        <v>#REF!</v>
      </c>
      <c r="G627" s="1190" t="e">
        <f>IF(G$6&gt;#REF!,0,#REF!)</f>
        <v>#REF!</v>
      </c>
      <c r="H627" s="1190" t="e">
        <f>IF(H$6&gt;#REF!,0,#REF!)</f>
        <v>#REF!</v>
      </c>
      <c r="I627" s="1190" t="e">
        <f>IF(I$6&gt;#REF!,0,#REF!)</f>
        <v>#REF!</v>
      </c>
      <c r="J627" s="1190" t="e">
        <f>IF(J$6&gt;#REF!,0,#REF!)</f>
        <v>#REF!</v>
      </c>
      <c r="K627" s="1190" t="e">
        <f>IF(K$6&gt;#REF!,0,#REF!)</f>
        <v>#REF!</v>
      </c>
      <c r="L627" s="1190" t="e">
        <f>IF(L$6&gt;#REF!,0,#REF!)</f>
        <v>#REF!</v>
      </c>
      <c r="M627" s="1190" t="e">
        <f>IF(M$6&gt;#REF!,0,#REF!)</f>
        <v>#REF!</v>
      </c>
      <c r="N627" s="1190" t="e">
        <f>IF(N$6&gt;#REF!,0,#REF!)</f>
        <v>#REF!</v>
      </c>
      <c r="O627" s="1190" t="e">
        <f>IF(O$6&gt;#REF!,0,#REF!)</f>
        <v>#REF!</v>
      </c>
      <c r="P627" s="1190"/>
      <c r="Q627" s="1190" t="e">
        <f>IF((#REF!-#REF!-F627)&lt;0,0,#REF!-#REF!-F627)</f>
        <v>#REF!</v>
      </c>
      <c r="R627" s="1190" t="e">
        <f t="shared" si="41"/>
        <v>#REF!</v>
      </c>
      <c r="S627" s="1190" t="e">
        <f t="shared" si="41"/>
        <v>#REF!</v>
      </c>
      <c r="T627" s="1190" t="e">
        <f t="shared" si="41"/>
        <v>#REF!</v>
      </c>
      <c r="U627" s="1190" t="e">
        <f t="shared" si="41"/>
        <v>#REF!</v>
      </c>
      <c r="V627" s="1190" t="e">
        <f t="shared" si="41"/>
        <v>#REF!</v>
      </c>
      <c r="W627" s="1190" t="e">
        <f t="shared" si="41"/>
        <v>#REF!</v>
      </c>
      <c r="X627" s="1190" t="e">
        <f t="shared" si="41"/>
        <v>#REF!</v>
      </c>
      <c r="Y627" s="1190" t="e">
        <f t="shared" si="41"/>
        <v>#REF!</v>
      </c>
      <c r="Z627" s="1190" t="e">
        <f t="shared" si="41"/>
        <v>#REF!</v>
      </c>
    </row>
    <row r="628" spans="2:26" ht="10.199999999999999">
      <c r="B628" s="1192"/>
      <c r="C628" s="1193"/>
      <c r="D628" s="1163"/>
      <c r="F628" s="1190" t="e">
        <f>IF(F$6&gt;#REF!,0,#REF!)</f>
        <v>#REF!</v>
      </c>
      <c r="G628" s="1190" t="e">
        <f>IF(G$6&gt;#REF!,0,#REF!)</f>
        <v>#REF!</v>
      </c>
      <c r="H628" s="1190" t="e">
        <f>IF(H$6&gt;#REF!,0,#REF!)</f>
        <v>#REF!</v>
      </c>
      <c r="I628" s="1190" t="e">
        <f>IF(I$6&gt;#REF!,0,#REF!)</f>
        <v>#REF!</v>
      </c>
      <c r="J628" s="1190" t="e">
        <f>IF(J$6&gt;#REF!,0,#REF!)</f>
        <v>#REF!</v>
      </c>
      <c r="K628" s="1190" t="e">
        <f>IF(K$6&gt;#REF!,0,#REF!)</f>
        <v>#REF!</v>
      </c>
      <c r="L628" s="1190" t="e">
        <f>IF(L$6&gt;#REF!,0,#REF!)</f>
        <v>#REF!</v>
      </c>
      <c r="M628" s="1190" t="e">
        <f>IF(M$6&gt;#REF!,0,#REF!)</f>
        <v>#REF!</v>
      </c>
      <c r="N628" s="1190" t="e">
        <f>IF(N$6&gt;#REF!,0,#REF!)</f>
        <v>#REF!</v>
      </c>
      <c r="O628" s="1190" t="e">
        <f>IF(O$6&gt;#REF!,0,#REF!)</f>
        <v>#REF!</v>
      </c>
      <c r="P628" s="1190"/>
      <c r="Q628" s="1190" t="e">
        <f>IF((#REF!-#REF!-F628)&lt;0,0,#REF!-#REF!-F628)</f>
        <v>#REF!</v>
      </c>
      <c r="R628" s="1190" t="e">
        <f t="shared" si="41"/>
        <v>#REF!</v>
      </c>
      <c r="S628" s="1190" t="e">
        <f t="shared" si="41"/>
        <v>#REF!</v>
      </c>
      <c r="T628" s="1190" t="e">
        <f t="shared" si="41"/>
        <v>#REF!</v>
      </c>
      <c r="U628" s="1190" t="e">
        <f t="shared" si="41"/>
        <v>#REF!</v>
      </c>
      <c r="V628" s="1190" t="e">
        <f t="shared" si="41"/>
        <v>#REF!</v>
      </c>
      <c r="W628" s="1190" t="e">
        <f t="shared" si="41"/>
        <v>#REF!</v>
      </c>
      <c r="X628" s="1190" t="e">
        <f t="shared" si="41"/>
        <v>#REF!</v>
      </c>
      <c r="Y628" s="1190" t="e">
        <f t="shared" si="41"/>
        <v>#REF!</v>
      </c>
      <c r="Z628" s="1190" t="e">
        <f t="shared" si="41"/>
        <v>#REF!</v>
      </c>
    </row>
    <row r="629" spans="2:26" ht="10.199999999999999">
      <c r="B629" s="1192"/>
      <c r="C629" s="1193"/>
      <c r="D629" s="1163"/>
      <c r="F629" s="1190" t="e">
        <f>IF(F$6&gt;#REF!,0,#REF!)</f>
        <v>#REF!</v>
      </c>
      <c r="G629" s="1190" t="e">
        <f>IF(G$6&gt;#REF!,0,#REF!)</f>
        <v>#REF!</v>
      </c>
      <c r="H629" s="1190" t="e">
        <f>IF(H$6&gt;#REF!,0,#REF!)</f>
        <v>#REF!</v>
      </c>
      <c r="I629" s="1190" t="e">
        <f>IF(I$6&gt;#REF!,0,#REF!)</f>
        <v>#REF!</v>
      </c>
      <c r="J629" s="1190" t="e">
        <f>IF(J$6&gt;#REF!,0,#REF!)</f>
        <v>#REF!</v>
      </c>
      <c r="K629" s="1190" t="e">
        <f>IF(K$6&gt;#REF!,0,#REF!)</f>
        <v>#REF!</v>
      </c>
      <c r="L629" s="1190" t="e">
        <f>IF(L$6&gt;#REF!,0,#REF!)</f>
        <v>#REF!</v>
      </c>
      <c r="M629" s="1190" t="e">
        <f>IF(M$6&gt;#REF!,0,#REF!)</f>
        <v>#REF!</v>
      </c>
      <c r="N629" s="1190" t="e">
        <f>IF(N$6&gt;#REF!,0,#REF!)</f>
        <v>#REF!</v>
      </c>
      <c r="O629" s="1190" t="e">
        <f>IF(O$6&gt;#REF!,0,#REF!)</f>
        <v>#REF!</v>
      </c>
      <c r="P629" s="1190"/>
      <c r="Q629" s="1190" t="e">
        <f>IF((#REF!-#REF!-F629)&lt;0,0,#REF!-#REF!-F629)</f>
        <v>#REF!</v>
      </c>
      <c r="R629" s="1190" t="e">
        <f t="shared" si="41"/>
        <v>#REF!</v>
      </c>
      <c r="S629" s="1190" t="e">
        <f t="shared" si="41"/>
        <v>#REF!</v>
      </c>
      <c r="T629" s="1190" t="e">
        <f t="shared" si="41"/>
        <v>#REF!</v>
      </c>
      <c r="U629" s="1190" t="e">
        <f t="shared" si="41"/>
        <v>#REF!</v>
      </c>
      <c r="V629" s="1190" t="e">
        <f t="shared" si="41"/>
        <v>#REF!</v>
      </c>
      <c r="W629" s="1190" t="e">
        <f t="shared" si="41"/>
        <v>#REF!</v>
      </c>
      <c r="X629" s="1190" t="e">
        <f t="shared" si="41"/>
        <v>#REF!</v>
      </c>
      <c r="Y629" s="1190" t="e">
        <f t="shared" si="41"/>
        <v>#REF!</v>
      </c>
      <c r="Z629" s="1190" t="e">
        <f t="shared" si="41"/>
        <v>#REF!</v>
      </c>
    </row>
    <row r="630" spans="2:26" ht="10.199999999999999">
      <c r="B630" s="1192"/>
      <c r="C630" s="1193"/>
      <c r="D630" s="1163"/>
      <c r="F630" s="1190" t="e">
        <f>IF(F$6&gt;#REF!,0,#REF!)</f>
        <v>#REF!</v>
      </c>
      <c r="G630" s="1190" t="e">
        <f>IF(G$6&gt;#REF!,0,#REF!)</f>
        <v>#REF!</v>
      </c>
      <c r="H630" s="1190" t="e">
        <f>IF(H$6&gt;#REF!,0,#REF!)</f>
        <v>#REF!</v>
      </c>
      <c r="I630" s="1190" t="e">
        <f>IF(I$6&gt;#REF!,0,#REF!)</f>
        <v>#REF!</v>
      </c>
      <c r="J630" s="1190" t="e">
        <f>IF(J$6&gt;#REF!,0,#REF!)</f>
        <v>#REF!</v>
      </c>
      <c r="K630" s="1190" t="e">
        <f>IF(K$6&gt;#REF!,0,#REF!)</f>
        <v>#REF!</v>
      </c>
      <c r="L630" s="1190" t="e">
        <f>IF(L$6&gt;#REF!,0,#REF!)</f>
        <v>#REF!</v>
      </c>
      <c r="M630" s="1190" t="e">
        <f>IF(M$6&gt;#REF!,0,#REF!)</f>
        <v>#REF!</v>
      </c>
      <c r="N630" s="1190" t="e">
        <f>IF(N$6&gt;#REF!,0,#REF!)</f>
        <v>#REF!</v>
      </c>
      <c r="O630" s="1190" t="e">
        <f>IF(O$6&gt;#REF!,0,#REF!)</f>
        <v>#REF!</v>
      </c>
      <c r="P630" s="1190"/>
      <c r="Q630" s="1190" t="e">
        <f>IF((#REF!-#REF!-F630)&lt;0,0,#REF!-#REF!-F630)</f>
        <v>#REF!</v>
      </c>
      <c r="R630" s="1190" t="e">
        <f t="shared" si="41"/>
        <v>#REF!</v>
      </c>
      <c r="S630" s="1190" t="e">
        <f t="shared" si="41"/>
        <v>#REF!</v>
      </c>
      <c r="T630" s="1190" t="e">
        <f t="shared" si="41"/>
        <v>#REF!</v>
      </c>
      <c r="U630" s="1190" t="e">
        <f t="shared" si="41"/>
        <v>#REF!</v>
      </c>
      <c r="V630" s="1190" t="e">
        <f t="shared" si="41"/>
        <v>#REF!</v>
      </c>
      <c r="W630" s="1190" t="e">
        <f t="shared" si="41"/>
        <v>#REF!</v>
      </c>
      <c r="X630" s="1190" t="e">
        <f t="shared" si="41"/>
        <v>#REF!</v>
      </c>
      <c r="Y630" s="1190" t="e">
        <f t="shared" si="41"/>
        <v>#REF!</v>
      </c>
      <c r="Z630" s="1190" t="e">
        <f t="shared" si="41"/>
        <v>#REF!</v>
      </c>
    </row>
    <row r="631" spans="2:26" ht="10.199999999999999">
      <c r="B631" s="1192"/>
      <c r="C631" s="1193"/>
      <c r="D631" s="1163"/>
      <c r="F631" s="1190" t="e">
        <f>IF(F$6&gt;#REF!,0,#REF!)</f>
        <v>#REF!</v>
      </c>
      <c r="G631" s="1190" t="e">
        <f>IF(G$6&gt;#REF!,0,#REF!)</f>
        <v>#REF!</v>
      </c>
      <c r="H631" s="1190" t="e">
        <f>IF(H$6&gt;#REF!,0,#REF!)</f>
        <v>#REF!</v>
      </c>
      <c r="I631" s="1190" t="e">
        <f>IF(I$6&gt;#REF!,0,#REF!)</f>
        <v>#REF!</v>
      </c>
      <c r="J631" s="1190" t="e">
        <f>IF(J$6&gt;#REF!,0,#REF!)</f>
        <v>#REF!</v>
      </c>
      <c r="K631" s="1190" t="e">
        <f>IF(K$6&gt;#REF!,0,#REF!)</f>
        <v>#REF!</v>
      </c>
      <c r="L631" s="1190" t="e">
        <f>IF(L$6&gt;#REF!,0,#REF!)</f>
        <v>#REF!</v>
      </c>
      <c r="M631" s="1190" t="e">
        <f>IF(M$6&gt;#REF!,0,#REF!)</f>
        <v>#REF!</v>
      </c>
      <c r="N631" s="1190" t="e">
        <f>IF(N$6&gt;#REF!,0,#REF!)</f>
        <v>#REF!</v>
      </c>
      <c r="O631" s="1190" t="e">
        <f>IF(O$6&gt;#REF!,0,#REF!)</f>
        <v>#REF!</v>
      </c>
      <c r="P631" s="1190"/>
      <c r="Q631" s="1190" t="e">
        <f>IF((#REF!-#REF!-F631)&lt;0,0,#REF!-#REF!-F631)</f>
        <v>#REF!</v>
      </c>
      <c r="R631" s="1190" t="e">
        <f t="shared" si="41"/>
        <v>#REF!</v>
      </c>
      <c r="S631" s="1190" t="e">
        <f t="shared" si="41"/>
        <v>#REF!</v>
      </c>
      <c r="T631" s="1190" t="e">
        <f t="shared" si="41"/>
        <v>#REF!</v>
      </c>
      <c r="U631" s="1190" t="e">
        <f t="shared" si="41"/>
        <v>#REF!</v>
      </c>
      <c r="V631" s="1190" t="e">
        <f t="shared" si="41"/>
        <v>#REF!</v>
      </c>
      <c r="W631" s="1190" t="e">
        <f t="shared" si="41"/>
        <v>#REF!</v>
      </c>
      <c r="X631" s="1190" t="e">
        <f t="shared" si="41"/>
        <v>#REF!</v>
      </c>
      <c r="Y631" s="1190" t="e">
        <f t="shared" si="41"/>
        <v>#REF!</v>
      </c>
      <c r="Z631" s="1190" t="e">
        <f t="shared" si="41"/>
        <v>#REF!</v>
      </c>
    </row>
    <row r="632" spans="2:26" ht="10.199999999999999">
      <c r="B632" s="1192"/>
      <c r="C632" s="1193"/>
      <c r="D632" s="1163"/>
      <c r="F632" s="1190" t="e">
        <f>IF(F$6&gt;#REF!,0,#REF!)</f>
        <v>#REF!</v>
      </c>
      <c r="G632" s="1190" t="e">
        <f>IF(G$6&gt;#REF!,0,#REF!)</f>
        <v>#REF!</v>
      </c>
      <c r="H632" s="1190" t="e">
        <f>IF(H$6&gt;#REF!,0,#REF!)</f>
        <v>#REF!</v>
      </c>
      <c r="I632" s="1190" t="e">
        <f>IF(I$6&gt;#REF!,0,#REF!)</f>
        <v>#REF!</v>
      </c>
      <c r="J632" s="1190" t="e">
        <f>IF(J$6&gt;#REF!,0,#REF!)</f>
        <v>#REF!</v>
      </c>
      <c r="K632" s="1190" t="e">
        <f>IF(K$6&gt;#REF!,0,#REF!)</f>
        <v>#REF!</v>
      </c>
      <c r="L632" s="1190" t="e">
        <f>IF(L$6&gt;#REF!,0,#REF!)</f>
        <v>#REF!</v>
      </c>
      <c r="M632" s="1190" t="e">
        <f>IF(M$6&gt;#REF!,0,#REF!)</f>
        <v>#REF!</v>
      </c>
      <c r="N632" s="1190" t="e">
        <f>IF(N$6&gt;#REF!,0,#REF!)</f>
        <v>#REF!</v>
      </c>
      <c r="O632" s="1190" t="e">
        <f>IF(O$6&gt;#REF!,0,#REF!)</f>
        <v>#REF!</v>
      </c>
      <c r="P632" s="1190"/>
      <c r="Q632" s="1190" t="e">
        <f>IF((#REF!-#REF!-F632)&lt;0,0,#REF!-#REF!-F632)</f>
        <v>#REF!</v>
      </c>
      <c r="R632" s="1190" t="e">
        <f t="shared" si="41"/>
        <v>#REF!</v>
      </c>
      <c r="S632" s="1190" t="e">
        <f t="shared" si="41"/>
        <v>#REF!</v>
      </c>
      <c r="T632" s="1190" t="e">
        <f t="shared" si="41"/>
        <v>#REF!</v>
      </c>
      <c r="U632" s="1190" t="e">
        <f t="shared" si="41"/>
        <v>#REF!</v>
      </c>
      <c r="V632" s="1190" t="e">
        <f t="shared" si="41"/>
        <v>#REF!</v>
      </c>
      <c r="W632" s="1190" t="e">
        <f t="shared" si="41"/>
        <v>#REF!</v>
      </c>
      <c r="X632" s="1190" t="e">
        <f t="shared" si="41"/>
        <v>#REF!</v>
      </c>
      <c r="Y632" s="1190" t="e">
        <f t="shared" si="41"/>
        <v>#REF!</v>
      </c>
      <c r="Z632" s="1190" t="e">
        <f t="shared" si="41"/>
        <v>#REF!</v>
      </c>
    </row>
    <row r="633" spans="2:26" ht="10.199999999999999">
      <c r="B633" s="1192"/>
      <c r="C633" s="1193"/>
      <c r="D633" s="1163"/>
      <c r="F633" s="1190" t="e">
        <f>IF(F$6&gt;#REF!,0,#REF!)</f>
        <v>#REF!</v>
      </c>
      <c r="G633" s="1190" t="e">
        <f>IF(G$6&gt;#REF!,0,#REF!)</f>
        <v>#REF!</v>
      </c>
      <c r="H633" s="1190" t="e">
        <f>IF(H$6&gt;#REF!,0,#REF!)</f>
        <v>#REF!</v>
      </c>
      <c r="I633" s="1190" t="e">
        <f>IF(I$6&gt;#REF!,0,#REF!)</f>
        <v>#REF!</v>
      </c>
      <c r="J633" s="1190" t="e">
        <f>IF(J$6&gt;#REF!,0,#REF!)</f>
        <v>#REF!</v>
      </c>
      <c r="K633" s="1190" t="e">
        <f>IF(K$6&gt;#REF!,0,#REF!)</f>
        <v>#REF!</v>
      </c>
      <c r="L633" s="1190" t="e">
        <f>IF(L$6&gt;#REF!,0,#REF!)</f>
        <v>#REF!</v>
      </c>
      <c r="M633" s="1190" t="e">
        <f>IF(M$6&gt;#REF!,0,#REF!)</f>
        <v>#REF!</v>
      </c>
      <c r="N633" s="1190" t="e">
        <f>IF(N$6&gt;#REF!,0,#REF!)</f>
        <v>#REF!</v>
      </c>
      <c r="O633" s="1190" t="e">
        <f>IF(O$6&gt;#REF!,0,#REF!)</f>
        <v>#REF!</v>
      </c>
      <c r="P633" s="1190"/>
      <c r="Q633" s="1190" t="e">
        <f>IF((#REF!-#REF!-F633)&lt;0,0,#REF!-#REF!-F633)</f>
        <v>#REF!</v>
      </c>
      <c r="R633" s="1190" t="e">
        <f t="shared" si="41"/>
        <v>#REF!</v>
      </c>
      <c r="S633" s="1190" t="e">
        <f t="shared" si="41"/>
        <v>#REF!</v>
      </c>
      <c r="T633" s="1190" t="e">
        <f t="shared" si="41"/>
        <v>#REF!</v>
      </c>
      <c r="U633" s="1190" t="e">
        <f t="shared" si="41"/>
        <v>#REF!</v>
      </c>
      <c r="V633" s="1190" t="e">
        <f t="shared" si="41"/>
        <v>#REF!</v>
      </c>
      <c r="W633" s="1190" t="e">
        <f t="shared" si="41"/>
        <v>#REF!</v>
      </c>
      <c r="X633" s="1190" t="e">
        <f t="shared" si="41"/>
        <v>#REF!</v>
      </c>
      <c r="Y633" s="1190" t="e">
        <f t="shared" si="41"/>
        <v>#REF!</v>
      </c>
      <c r="Z633" s="1190" t="e">
        <f t="shared" si="41"/>
        <v>#REF!</v>
      </c>
    </row>
    <row r="634" spans="2:26" ht="10.199999999999999">
      <c r="B634" s="1192"/>
      <c r="C634" s="1193"/>
      <c r="D634" s="1163"/>
      <c r="F634" s="1190" t="e">
        <f>IF(F$6&gt;#REF!,0,#REF!)</f>
        <v>#REF!</v>
      </c>
      <c r="G634" s="1190" t="e">
        <f>IF(G$6&gt;#REF!,0,#REF!)</f>
        <v>#REF!</v>
      </c>
      <c r="H634" s="1190" t="e">
        <f>IF(H$6&gt;#REF!,0,#REF!)</f>
        <v>#REF!</v>
      </c>
      <c r="I634" s="1190" t="e">
        <f>IF(I$6&gt;#REF!,0,#REF!)</f>
        <v>#REF!</v>
      </c>
      <c r="J634" s="1190" t="e">
        <f>IF(J$6&gt;#REF!,0,#REF!)</f>
        <v>#REF!</v>
      </c>
      <c r="K634" s="1190" t="e">
        <f>IF(K$6&gt;#REF!,0,#REF!)</f>
        <v>#REF!</v>
      </c>
      <c r="L634" s="1190" t="e">
        <f>IF(L$6&gt;#REF!,0,#REF!)</f>
        <v>#REF!</v>
      </c>
      <c r="M634" s="1190" t="e">
        <f>IF(M$6&gt;#REF!,0,#REF!)</f>
        <v>#REF!</v>
      </c>
      <c r="N634" s="1190" t="e">
        <f>IF(N$6&gt;#REF!,0,#REF!)</f>
        <v>#REF!</v>
      </c>
      <c r="O634" s="1190" t="e">
        <f>IF(O$6&gt;#REF!,0,#REF!)</f>
        <v>#REF!</v>
      </c>
      <c r="P634" s="1190"/>
      <c r="Q634" s="1190" t="e">
        <f>IF((#REF!-#REF!-F634)&lt;0,0,#REF!-#REF!-F634)</f>
        <v>#REF!</v>
      </c>
      <c r="R634" s="1190" t="e">
        <f t="shared" si="41"/>
        <v>#REF!</v>
      </c>
      <c r="S634" s="1190" t="e">
        <f t="shared" si="41"/>
        <v>#REF!</v>
      </c>
      <c r="T634" s="1190" t="e">
        <f t="shared" si="41"/>
        <v>#REF!</v>
      </c>
      <c r="U634" s="1190" t="e">
        <f t="shared" si="41"/>
        <v>#REF!</v>
      </c>
      <c r="V634" s="1190" t="e">
        <f t="shared" si="41"/>
        <v>#REF!</v>
      </c>
      <c r="W634" s="1190" t="e">
        <f t="shared" si="41"/>
        <v>#REF!</v>
      </c>
      <c r="X634" s="1190" t="e">
        <f t="shared" si="41"/>
        <v>#REF!</v>
      </c>
      <c r="Y634" s="1190" t="e">
        <f t="shared" si="41"/>
        <v>#REF!</v>
      </c>
      <c r="Z634" s="1190" t="e">
        <f t="shared" si="41"/>
        <v>#REF!</v>
      </c>
    </row>
    <row r="635" spans="2:26" ht="10.199999999999999">
      <c r="B635" s="1192"/>
      <c r="C635" s="1193"/>
      <c r="D635" s="1163"/>
      <c r="F635" s="1190" t="e">
        <f>IF(F$6&gt;#REF!,0,#REF!)</f>
        <v>#REF!</v>
      </c>
      <c r="G635" s="1190" t="e">
        <f>IF(G$6&gt;#REF!,0,#REF!)</f>
        <v>#REF!</v>
      </c>
      <c r="H635" s="1190" t="e">
        <f>IF(H$6&gt;#REF!,0,#REF!)</f>
        <v>#REF!</v>
      </c>
      <c r="I635" s="1190" t="e">
        <f>IF(I$6&gt;#REF!,0,#REF!)</f>
        <v>#REF!</v>
      </c>
      <c r="J635" s="1190" t="e">
        <f>IF(J$6&gt;#REF!,0,#REF!)</f>
        <v>#REF!</v>
      </c>
      <c r="K635" s="1190" t="e">
        <f>IF(K$6&gt;#REF!,0,#REF!)</f>
        <v>#REF!</v>
      </c>
      <c r="L635" s="1190" t="e">
        <f>IF(L$6&gt;#REF!,0,#REF!)</f>
        <v>#REF!</v>
      </c>
      <c r="M635" s="1190" t="e">
        <f>IF(M$6&gt;#REF!,0,#REF!)</f>
        <v>#REF!</v>
      </c>
      <c r="N635" s="1190" t="e">
        <f>IF(N$6&gt;#REF!,0,#REF!)</f>
        <v>#REF!</v>
      </c>
      <c r="O635" s="1190" t="e">
        <f>IF(O$6&gt;#REF!,0,#REF!)</f>
        <v>#REF!</v>
      </c>
      <c r="P635" s="1190"/>
      <c r="Q635" s="1190" t="e">
        <f>IF((#REF!-#REF!-F635)&lt;0,0,#REF!-#REF!-F635)</f>
        <v>#REF!</v>
      </c>
      <c r="R635" s="1190" t="e">
        <f t="shared" si="41"/>
        <v>#REF!</v>
      </c>
      <c r="S635" s="1190" t="e">
        <f t="shared" si="41"/>
        <v>#REF!</v>
      </c>
      <c r="T635" s="1190" t="e">
        <f t="shared" si="41"/>
        <v>#REF!</v>
      </c>
      <c r="U635" s="1190" t="e">
        <f t="shared" si="41"/>
        <v>#REF!</v>
      </c>
      <c r="V635" s="1190" t="e">
        <f t="shared" si="41"/>
        <v>#REF!</v>
      </c>
      <c r="W635" s="1190" t="e">
        <f t="shared" si="41"/>
        <v>#REF!</v>
      </c>
      <c r="X635" s="1190" t="e">
        <f t="shared" si="41"/>
        <v>#REF!</v>
      </c>
      <c r="Y635" s="1190" t="e">
        <f t="shared" si="41"/>
        <v>#REF!</v>
      </c>
      <c r="Z635" s="1190" t="e">
        <f t="shared" si="41"/>
        <v>#REF!</v>
      </c>
    </row>
    <row r="636" spans="2:26" ht="10.199999999999999">
      <c r="B636" s="1192"/>
      <c r="C636" s="1193"/>
      <c r="D636" s="1163"/>
      <c r="F636" s="1190" t="e">
        <f>IF(F$6&gt;#REF!,0,#REF!)</f>
        <v>#REF!</v>
      </c>
      <c r="G636" s="1190" t="e">
        <f>IF(G$6&gt;#REF!,0,#REF!)</f>
        <v>#REF!</v>
      </c>
      <c r="H636" s="1190" t="e">
        <f>IF(H$6&gt;#REF!,0,#REF!)</f>
        <v>#REF!</v>
      </c>
      <c r="I636" s="1190" t="e">
        <f>IF(I$6&gt;#REF!,0,#REF!)</f>
        <v>#REF!</v>
      </c>
      <c r="J636" s="1190" t="e">
        <f>IF(J$6&gt;#REF!,0,#REF!)</f>
        <v>#REF!</v>
      </c>
      <c r="K636" s="1190" t="e">
        <f>IF(K$6&gt;#REF!,0,#REF!)</f>
        <v>#REF!</v>
      </c>
      <c r="L636" s="1190" t="e">
        <f>IF(L$6&gt;#REF!,0,#REF!)</f>
        <v>#REF!</v>
      </c>
      <c r="M636" s="1190" t="e">
        <f>IF(M$6&gt;#REF!,0,#REF!)</f>
        <v>#REF!</v>
      </c>
      <c r="N636" s="1190" t="e">
        <f>IF(N$6&gt;#REF!,0,#REF!)</f>
        <v>#REF!</v>
      </c>
      <c r="O636" s="1190" t="e">
        <f>IF(O$6&gt;#REF!,0,#REF!)</f>
        <v>#REF!</v>
      </c>
      <c r="P636" s="1190"/>
      <c r="Q636" s="1190" t="e">
        <f>IF((#REF!-#REF!-F636)&lt;0,0,#REF!-#REF!-F636)</f>
        <v>#REF!</v>
      </c>
      <c r="R636" s="1190" t="e">
        <f t="shared" si="41"/>
        <v>#REF!</v>
      </c>
      <c r="S636" s="1190" t="e">
        <f t="shared" si="41"/>
        <v>#REF!</v>
      </c>
      <c r="T636" s="1190" t="e">
        <f t="shared" si="41"/>
        <v>#REF!</v>
      </c>
      <c r="U636" s="1190" t="e">
        <f t="shared" si="41"/>
        <v>#REF!</v>
      </c>
      <c r="V636" s="1190" t="e">
        <f t="shared" si="41"/>
        <v>#REF!</v>
      </c>
      <c r="W636" s="1190" t="e">
        <f t="shared" si="41"/>
        <v>#REF!</v>
      </c>
      <c r="X636" s="1190" t="e">
        <f t="shared" si="41"/>
        <v>#REF!</v>
      </c>
      <c r="Y636" s="1190" t="e">
        <f t="shared" si="41"/>
        <v>#REF!</v>
      </c>
      <c r="Z636" s="1190" t="e">
        <f t="shared" si="41"/>
        <v>#REF!</v>
      </c>
    </row>
    <row r="637" spans="2:26" ht="10.199999999999999">
      <c r="B637" s="1192"/>
      <c r="C637" s="1193"/>
      <c r="D637" s="1163"/>
      <c r="F637" s="1190" t="e">
        <f>IF(F$6&gt;#REF!,0,#REF!)</f>
        <v>#REF!</v>
      </c>
      <c r="G637" s="1190" t="e">
        <f>IF(G$6&gt;#REF!,0,#REF!)</f>
        <v>#REF!</v>
      </c>
      <c r="H637" s="1190" t="e">
        <f>IF(H$6&gt;#REF!,0,#REF!)</f>
        <v>#REF!</v>
      </c>
      <c r="I637" s="1190" t="e">
        <f>IF(I$6&gt;#REF!,0,#REF!)</f>
        <v>#REF!</v>
      </c>
      <c r="J637" s="1190" t="e">
        <f>IF(J$6&gt;#REF!,0,#REF!)</f>
        <v>#REF!</v>
      </c>
      <c r="K637" s="1190" t="e">
        <f>IF(K$6&gt;#REF!,0,#REF!)</f>
        <v>#REF!</v>
      </c>
      <c r="L637" s="1190" t="e">
        <f>IF(L$6&gt;#REF!,0,#REF!)</f>
        <v>#REF!</v>
      </c>
      <c r="M637" s="1190" t="e">
        <f>IF(M$6&gt;#REF!,0,#REF!)</f>
        <v>#REF!</v>
      </c>
      <c r="N637" s="1190" t="e">
        <f>IF(N$6&gt;#REF!,0,#REF!)</f>
        <v>#REF!</v>
      </c>
      <c r="O637" s="1190" t="e">
        <f>IF(O$6&gt;#REF!,0,#REF!)</f>
        <v>#REF!</v>
      </c>
      <c r="P637" s="1190"/>
      <c r="Q637" s="1190" t="e">
        <f>IF((#REF!-#REF!-F637)&lt;0,0,#REF!-#REF!-F637)</f>
        <v>#REF!</v>
      </c>
      <c r="R637" s="1190" t="e">
        <f t="shared" si="41"/>
        <v>#REF!</v>
      </c>
      <c r="S637" s="1190" t="e">
        <f t="shared" si="41"/>
        <v>#REF!</v>
      </c>
      <c r="T637" s="1190" t="e">
        <f t="shared" si="41"/>
        <v>#REF!</v>
      </c>
      <c r="U637" s="1190" t="e">
        <f t="shared" si="41"/>
        <v>#REF!</v>
      </c>
      <c r="V637" s="1190" t="e">
        <f t="shared" si="41"/>
        <v>#REF!</v>
      </c>
      <c r="W637" s="1190" t="e">
        <f t="shared" si="41"/>
        <v>#REF!</v>
      </c>
      <c r="X637" s="1190" t="e">
        <f t="shared" si="41"/>
        <v>#REF!</v>
      </c>
      <c r="Y637" s="1190" t="e">
        <f t="shared" si="41"/>
        <v>#REF!</v>
      </c>
      <c r="Z637" s="1190" t="e">
        <f t="shared" si="41"/>
        <v>#REF!</v>
      </c>
    </row>
    <row r="638" spans="2:26" ht="10.199999999999999">
      <c r="B638" s="1192"/>
      <c r="C638" s="1193"/>
      <c r="D638" s="1201"/>
      <c r="F638" s="1190" t="e">
        <f>IF(F$6&gt;#REF!,0,#REF!)</f>
        <v>#REF!</v>
      </c>
      <c r="G638" s="1190" t="e">
        <f>IF(G$6&gt;#REF!,0,#REF!)</f>
        <v>#REF!</v>
      </c>
      <c r="H638" s="1190" t="e">
        <f>IF(H$6&gt;#REF!,0,#REF!)</f>
        <v>#REF!</v>
      </c>
      <c r="I638" s="1190" t="e">
        <f>IF(I$6&gt;#REF!,0,#REF!)</f>
        <v>#REF!</v>
      </c>
      <c r="J638" s="1190" t="e">
        <f>IF(J$6&gt;#REF!,0,#REF!)</f>
        <v>#REF!</v>
      </c>
      <c r="K638" s="1190" t="e">
        <f>IF(K$6&gt;#REF!,0,#REF!)</f>
        <v>#REF!</v>
      </c>
      <c r="L638" s="1190" t="e">
        <f>IF(L$6&gt;#REF!,0,#REF!)</f>
        <v>#REF!</v>
      </c>
      <c r="M638" s="1190" t="e">
        <f>IF(M$6&gt;#REF!,0,#REF!)</f>
        <v>#REF!</v>
      </c>
      <c r="N638" s="1190" t="e">
        <f>IF(N$6&gt;#REF!,0,#REF!)</f>
        <v>#REF!</v>
      </c>
      <c r="O638" s="1190" t="e">
        <f>IF(O$6&gt;#REF!,0,#REF!)</f>
        <v>#REF!</v>
      </c>
      <c r="P638" s="1190"/>
      <c r="Q638" s="1190" t="e">
        <f>IF((#REF!-#REF!-F638)&lt;0,0,#REF!-#REF!-F638)</f>
        <v>#REF!</v>
      </c>
      <c r="R638" s="1190" t="e">
        <f t="shared" si="41"/>
        <v>#REF!</v>
      </c>
      <c r="S638" s="1190" t="e">
        <f t="shared" si="41"/>
        <v>#REF!</v>
      </c>
      <c r="T638" s="1190" t="e">
        <f t="shared" si="41"/>
        <v>#REF!</v>
      </c>
      <c r="U638" s="1190" t="e">
        <f t="shared" si="41"/>
        <v>#REF!</v>
      </c>
      <c r="V638" s="1190" t="e">
        <f t="shared" si="41"/>
        <v>#REF!</v>
      </c>
      <c r="W638" s="1190" t="e">
        <f t="shared" si="41"/>
        <v>#REF!</v>
      </c>
      <c r="X638" s="1190" t="e">
        <f t="shared" si="41"/>
        <v>#REF!</v>
      </c>
      <c r="Y638" s="1190" t="e">
        <f t="shared" si="41"/>
        <v>#REF!</v>
      </c>
      <c r="Z638" s="1190" t="e">
        <f t="shared" si="41"/>
        <v>#REF!</v>
      </c>
    </row>
    <row r="639" spans="2:26" ht="10.199999999999999">
      <c r="B639" s="1192"/>
      <c r="C639" s="1193"/>
      <c r="D639" s="1201"/>
      <c r="F639" s="1190" t="e">
        <f>IF(F$6&gt;#REF!,0,#REF!)</f>
        <v>#REF!</v>
      </c>
      <c r="G639" s="1190" t="e">
        <f>IF(G$6&gt;#REF!,0,#REF!)</f>
        <v>#REF!</v>
      </c>
      <c r="H639" s="1190" t="e">
        <f>IF(H$6&gt;#REF!,0,#REF!)</f>
        <v>#REF!</v>
      </c>
      <c r="I639" s="1190" t="e">
        <f>IF(I$6&gt;#REF!,0,#REF!)</f>
        <v>#REF!</v>
      </c>
      <c r="J639" s="1190" t="e">
        <f>IF(J$6&gt;#REF!,0,#REF!)</f>
        <v>#REF!</v>
      </c>
      <c r="K639" s="1190" t="e">
        <f>IF(K$6&gt;#REF!,0,#REF!)</f>
        <v>#REF!</v>
      </c>
      <c r="L639" s="1190" t="e">
        <f>IF(L$6&gt;#REF!,0,#REF!)</f>
        <v>#REF!</v>
      </c>
      <c r="M639" s="1190" t="e">
        <f>IF(M$6&gt;#REF!,0,#REF!)</f>
        <v>#REF!</v>
      </c>
      <c r="N639" s="1190" t="e">
        <f>IF(N$6&gt;#REF!,0,#REF!)</f>
        <v>#REF!</v>
      </c>
      <c r="O639" s="1190" t="e">
        <f>IF(O$6&gt;#REF!,0,#REF!)</f>
        <v>#REF!</v>
      </c>
      <c r="P639" s="1190"/>
      <c r="Q639" s="1190" t="e">
        <f>IF((#REF!-#REF!-F639)&lt;0,0,#REF!-#REF!-F639)</f>
        <v>#REF!</v>
      </c>
      <c r="R639" s="1190" t="e">
        <f t="shared" si="41"/>
        <v>#REF!</v>
      </c>
      <c r="S639" s="1190" t="e">
        <f t="shared" si="41"/>
        <v>#REF!</v>
      </c>
      <c r="T639" s="1190" t="e">
        <f t="shared" si="41"/>
        <v>#REF!</v>
      </c>
      <c r="U639" s="1190" t="e">
        <f t="shared" si="41"/>
        <v>#REF!</v>
      </c>
      <c r="V639" s="1190" t="e">
        <f t="shared" si="41"/>
        <v>#REF!</v>
      </c>
      <c r="W639" s="1190" t="e">
        <f t="shared" si="41"/>
        <v>#REF!</v>
      </c>
      <c r="X639" s="1190" t="e">
        <f t="shared" si="41"/>
        <v>#REF!</v>
      </c>
      <c r="Y639" s="1190" t="e">
        <f t="shared" si="41"/>
        <v>#REF!</v>
      </c>
      <c r="Z639" s="1190" t="e">
        <f t="shared" si="41"/>
        <v>#REF!</v>
      </c>
    </row>
    <row r="640" spans="2:26" ht="10.199999999999999">
      <c r="B640" s="1192"/>
      <c r="C640" s="1193"/>
      <c r="D640" s="1163"/>
      <c r="F640" s="1190" t="e">
        <f>IF(F$6&gt;#REF!,0,#REF!)</f>
        <v>#REF!</v>
      </c>
      <c r="G640" s="1190" t="e">
        <f>IF(G$6&gt;#REF!,0,#REF!)</f>
        <v>#REF!</v>
      </c>
      <c r="H640" s="1190" t="e">
        <f>IF(H$6&gt;#REF!,0,#REF!)</f>
        <v>#REF!</v>
      </c>
      <c r="I640" s="1190" t="e">
        <f>IF(I$6&gt;#REF!,0,#REF!)</f>
        <v>#REF!</v>
      </c>
      <c r="J640" s="1190" t="e">
        <f>IF(J$6&gt;#REF!,0,#REF!)</f>
        <v>#REF!</v>
      </c>
      <c r="K640" s="1190" t="e">
        <f>IF(K$6&gt;#REF!,0,#REF!)</f>
        <v>#REF!</v>
      </c>
      <c r="L640" s="1190" t="e">
        <f>IF(L$6&gt;#REF!,0,#REF!)</f>
        <v>#REF!</v>
      </c>
      <c r="M640" s="1190" t="e">
        <f>IF(M$6&gt;#REF!,0,#REF!)</f>
        <v>#REF!</v>
      </c>
      <c r="N640" s="1190" t="e">
        <f>IF(N$6&gt;#REF!,0,#REF!)</f>
        <v>#REF!</v>
      </c>
      <c r="O640" s="1190" t="e">
        <f>IF(O$6&gt;#REF!,0,#REF!)</f>
        <v>#REF!</v>
      </c>
      <c r="P640" s="1190"/>
      <c r="Q640" s="1190" t="e">
        <f>IF((#REF!-#REF!-F640)&lt;0,0,#REF!-#REF!-F640)</f>
        <v>#REF!</v>
      </c>
      <c r="R640" s="1190" t="e">
        <f t="shared" si="41"/>
        <v>#REF!</v>
      </c>
      <c r="S640" s="1190" t="e">
        <f t="shared" si="41"/>
        <v>#REF!</v>
      </c>
      <c r="T640" s="1190" t="e">
        <f t="shared" si="41"/>
        <v>#REF!</v>
      </c>
      <c r="U640" s="1190" t="e">
        <f t="shared" si="41"/>
        <v>#REF!</v>
      </c>
      <c r="V640" s="1190" t="e">
        <f t="shared" si="41"/>
        <v>#REF!</v>
      </c>
      <c r="W640" s="1190" t="e">
        <f t="shared" si="41"/>
        <v>#REF!</v>
      </c>
      <c r="X640" s="1190" t="e">
        <f t="shared" si="41"/>
        <v>#REF!</v>
      </c>
      <c r="Y640" s="1190" t="e">
        <f t="shared" si="41"/>
        <v>#REF!</v>
      </c>
      <c r="Z640" s="1190" t="e">
        <f t="shared" si="41"/>
        <v>#REF!</v>
      </c>
    </row>
    <row r="641" spans="2:28" ht="10.199999999999999">
      <c r="B641" s="1192"/>
      <c r="C641" s="1193"/>
      <c r="D641" s="1201"/>
      <c r="F641" s="1190" t="e">
        <f>IF(F$6&gt;#REF!,0,#REF!)</f>
        <v>#REF!</v>
      </c>
      <c r="G641" s="1190" t="e">
        <f>IF(G$6&gt;#REF!,0,#REF!)</f>
        <v>#REF!</v>
      </c>
      <c r="H641" s="1190" t="e">
        <f>IF(H$6&gt;#REF!,0,#REF!)</f>
        <v>#REF!</v>
      </c>
      <c r="I641" s="1190" t="e">
        <f>IF(I$6&gt;#REF!,0,#REF!)</f>
        <v>#REF!</v>
      </c>
      <c r="J641" s="1190" t="e">
        <f>IF(J$6&gt;#REF!,0,#REF!)</f>
        <v>#REF!</v>
      </c>
      <c r="K641" s="1190" t="e">
        <f>IF(K$6&gt;#REF!,0,#REF!)</f>
        <v>#REF!</v>
      </c>
      <c r="L641" s="1190" t="e">
        <f>IF(L$6&gt;#REF!,0,#REF!)</f>
        <v>#REF!</v>
      </c>
      <c r="M641" s="1190" t="e">
        <f>IF(M$6&gt;#REF!,0,#REF!)</f>
        <v>#REF!</v>
      </c>
      <c r="N641" s="1190" t="e">
        <f>IF(N$6&gt;#REF!,0,#REF!)</f>
        <v>#REF!</v>
      </c>
      <c r="O641" s="1190" t="e">
        <f>IF(O$6&gt;#REF!,0,#REF!)</f>
        <v>#REF!</v>
      </c>
      <c r="P641" s="1190"/>
      <c r="Q641" s="1190" t="e">
        <f>IF((#REF!-#REF!-F641)&lt;0,0,#REF!-#REF!-F641)</f>
        <v>#REF!</v>
      </c>
      <c r="R641" s="1190" t="e">
        <f t="shared" si="41"/>
        <v>#REF!</v>
      </c>
      <c r="S641" s="1190" t="e">
        <f t="shared" si="41"/>
        <v>#REF!</v>
      </c>
      <c r="T641" s="1190" t="e">
        <f t="shared" si="41"/>
        <v>#REF!</v>
      </c>
      <c r="U641" s="1190" t="e">
        <f t="shared" si="41"/>
        <v>#REF!</v>
      </c>
      <c r="V641" s="1190" t="e">
        <f t="shared" si="41"/>
        <v>#REF!</v>
      </c>
      <c r="W641" s="1190" t="e">
        <f t="shared" si="41"/>
        <v>#REF!</v>
      </c>
      <c r="X641" s="1190" t="e">
        <f t="shared" si="41"/>
        <v>#REF!</v>
      </c>
      <c r="Y641" s="1190" t="e">
        <f t="shared" si="41"/>
        <v>#REF!</v>
      </c>
      <c r="Z641" s="1190" t="e">
        <f t="shared" si="41"/>
        <v>#REF!</v>
      </c>
    </row>
    <row r="642" spans="2:28" ht="12">
      <c r="B642" s="1192"/>
      <c r="C642" s="1193"/>
      <c r="D642" s="1201"/>
      <c r="F642" s="1203" t="e">
        <f>IF(F$6&gt;#REF!,0,#REF!)</f>
        <v>#REF!</v>
      </c>
      <c r="G642" s="1203" t="e">
        <f>IF(G$6&gt;#REF!,0,#REF!)</f>
        <v>#REF!</v>
      </c>
      <c r="H642" s="1203" t="e">
        <f>IF(H$6&gt;#REF!,0,#REF!)</f>
        <v>#REF!</v>
      </c>
      <c r="I642" s="1203" t="e">
        <f>IF(I$6&gt;#REF!,0,#REF!)</f>
        <v>#REF!</v>
      </c>
      <c r="J642" s="1203" t="e">
        <f>IF(J$6&gt;#REF!,0,#REF!)</f>
        <v>#REF!</v>
      </c>
      <c r="K642" s="1203" t="e">
        <f>IF(K$6&gt;#REF!,0,#REF!)</f>
        <v>#REF!</v>
      </c>
      <c r="L642" s="1203" t="e">
        <f>IF(L$6&gt;#REF!,0,#REF!)</f>
        <v>#REF!</v>
      </c>
      <c r="M642" s="1203" t="e">
        <f>IF(M$6&gt;#REF!,0,#REF!)</f>
        <v>#REF!</v>
      </c>
      <c r="N642" s="1203" t="e">
        <f>IF(N$6&gt;#REF!,0,#REF!)</f>
        <v>#REF!</v>
      </c>
      <c r="O642" s="1203" t="e">
        <f>IF(O$6&gt;#REF!,0,#REF!)</f>
        <v>#REF!</v>
      </c>
      <c r="P642" s="1190"/>
      <c r="Q642" s="1203" t="e">
        <f>IF((#REF!-#REF!-F642)&lt;0,0,#REF!-#REF!-F642)</f>
        <v>#REF!</v>
      </c>
      <c r="R642" s="1203" t="e">
        <f t="shared" si="41"/>
        <v>#REF!</v>
      </c>
      <c r="S642" s="1203" t="e">
        <f t="shared" si="41"/>
        <v>#REF!</v>
      </c>
      <c r="T642" s="1203" t="e">
        <f t="shared" si="41"/>
        <v>#REF!</v>
      </c>
      <c r="U642" s="1203" t="e">
        <f t="shared" ref="U642:Z642" si="42">IF((T642-J642)&lt;0,0,T642-J642)</f>
        <v>#REF!</v>
      </c>
      <c r="V642" s="1203" t="e">
        <f t="shared" si="42"/>
        <v>#REF!</v>
      </c>
      <c r="W642" s="1203" t="e">
        <f t="shared" si="42"/>
        <v>#REF!</v>
      </c>
      <c r="X642" s="1203" t="e">
        <f t="shared" si="42"/>
        <v>#REF!</v>
      </c>
      <c r="Y642" s="1203" t="e">
        <f t="shared" si="42"/>
        <v>#REF!</v>
      </c>
      <c r="Z642" s="1203" t="e">
        <f t="shared" si="42"/>
        <v>#REF!</v>
      </c>
      <c r="AA642" s="392"/>
      <c r="AB642" s="392"/>
    </row>
    <row r="643" spans="2:28" ht="12">
      <c r="B643" s="1204" t="s">
        <v>1420</v>
      </c>
      <c r="C643" s="1205" t="str">
        <f>C613</f>
        <v>Asset A/C#: 107 - W &amp; S BUILDING</v>
      </c>
      <c r="D643" s="21"/>
      <c r="F643" s="1190" t="e">
        <f t="shared" ref="F643:O643" si="43">SUM(F614:F642)</f>
        <v>#REF!</v>
      </c>
      <c r="G643" s="1190" t="e">
        <f t="shared" si="43"/>
        <v>#REF!</v>
      </c>
      <c r="H643" s="1190" t="e">
        <f t="shared" si="43"/>
        <v>#REF!</v>
      </c>
      <c r="I643" s="1190" t="e">
        <f t="shared" si="43"/>
        <v>#REF!</v>
      </c>
      <c r="J643" s="1190" t="e">
        <f t="shared" si="43"/>
        <v>#REF!</v>
      </c>
      <c r="K643" s="1190" t="e">
        <f t="shared" si="43"/>
        <v>#REF!</v>
      </c>
      <c r="L643" s="1190" t="e">
        <f t="shared" si="43"/>
        <v>#REF!</v>
      </c>
      <c r="M643" s="1190" t="e">
        <f t="shared" si="43"/>
        <v>#REF!</v>
      </c>
      <c r="N643" s="1190" t="e">
        <f t="shared" si="43"/>
        <v>#REF!</v>
      </c>
      <c r="O643" s="1190" t="e">
        <f t="shared" si="43"/>
        <v>#REF!</v>
      </c>
      <c r="P643" s="1190"/>
      <c r="Q643" s="1190" t="e">
        <f t="shared" ref="Q643:Z643" si="44">SUM(Q614:Q642)</f>
        <v>#REF!</v>
      </c>
      <c r="R643" s="1190" t="e">
        <f t="shared" si="44"/>
        <v>#REF!</v>
      </c>
      <c r="S643" s="1190" t="e">
        <f t="shared" si="44"/>
        <v>#REF!</v>
      </c>
      <c r="T643" s="1190" t="e">
        <f t="shared" si="44"/>
        <v>#REF!</v>
      </c>
      <c r="U643" s="1190" t="e">
        <f t="shared" si="44"/>
        <v>#REF!</v>
      </c>
      <c r="V643" s="1190" t="e">
        <f t="shared" si="44"/>
        <v>#REF!</v>
      </c>
      <c r="W643" s="1190" t="e">
        <f t="shared" si="44"/>
        <v>#REF!</v>
      </c>
      <c r="X643" s="1190" t="e">
        <f t="shared" si="44"/>
        <v>#REF!</v>
      </c>
      <c r="Y643" s="1190" t="e">
        <f t="shared" si="44"/>
        <v>#REF!</v>
      </c>
      <c r="Z643" s="1190" t="e">
        <f t="shared" si="44"/>
        <v>#REF!</v>
      </c>
      <c r="AA643" s="392"/>
      <c r="AB643" s="392"/>
    </row>
    <row r="644" spans="2:28" ht="10.199999999999999">
      <c r="B644" s="1204"/>
      <c r="C644" s="1205"/>
      <c r="D644" s="21"/>
      <c r="F644" s="1190"/>
      <c r="G644" s="1190"/>
      <c r="H644" s="1190"/>
      <c r="I644" s="1190"/>
      <c r="J644" s="1190"/>
      <c r="K644" s="1190"/>
      <c r="L644" s="1190"/>
      <c r="M644" s="1190"/>
      <c r="N644" s="1190"/>
      <c r="O644" s="1190"/>
      <c r="P644" s="1190"/>
      <c r="Q644" s="1190"/>
      <c r="R644" s="1190"/>
      <c r="S644" s="1190"/>
      <c r="T644" s="1190"/>
      <c r="U644" s="1190"/>
      <c r="V644" s="1190"/>
      <c r="W644" s="1190"/>
      <c r="X644" s="1190"/>
      <c r="Y644" s="1190"/>
      <c r="Z644" s="1190"/>
    </row>
    <row r="645" spans="2:28" s="21" customFormat="1" ht="10.199999999999999">
      <c r="B645" s="1204"/>
      <c r="C645" s="21" t="s">
        <v>299</v>
      </c>
      <c r="F645" s="1196">
        <v>0</v>
      </c>
      <c r="G645" s="1196">
        <v>0</v>
      </c>
      <c r="H645" s="1196">
        <v>0</v>
      </c>
      <c r="I645" s="1196">
        <v>0</v>
      </c>
      <c r="J645" s="1196">
        <v>0</v>
      </c>
      <c r="K645" s="1196">
        <v>0</v>
      </c>
      <c r="L645" s="1196">
        <v>0</v>
      </c>
      <c r="M645" s="1196">
        <v>0</v>
      </c>
      <c r="N645" s="1196">
        <v>0</v>
      </c>
      <c r="O645" s="1196">
        <v>0</v>
      </c>
      <c r="P645" s="1190"/>
      <c r="Q645" s="1196">
        <v>0</v>
      </c>
      <c r="R645" s="1196">
        <v>0</v>
      </c>
      <c r="S645" s="1196">
        <v>0</v>
      </c>
      <c r="T645" s="1196">
        <v>0</v>
      </c>
      <c r="U645" s="1196">
        <v>0</v>
      </c>
      <c r="V645" s="1196">
        <v>0</v>
      </c>
      <c r="W645" s="1196">
        <v>0</v>
      </c>
      <c r="X645" s="1196">
        <v>0</v>
      </c>
      <c r="Y645" s="1196">
        <v>0</v>
      </c>
      <c r="Z645" s="1196">
        <v>0</v>
      </c>
    </row>
    <row r="646" spans="2:28" s="21" customFormat="1" ht="10.199999999999999">
      <c r="B646" s="1204"/>
      <c r="C646" s="21" t="s">
        <v>300</v>
      </c>
      <c r="F646" s="1196" t="e">
        <f t="shared" ref="F646:O646" si="45">F643</f>
        <v>#REF!</v>
      </c>
      <c r="G646" s="1196" t="e">
        <f t="shared" si="45"/>
        <v>#REF!</v>
      </c>
      <c r="H646" s="1196" t="e">
        <f t="shared" si="45"/>
        <v>#REF!</v>
      </c>
      <c r="I646" s="1196" t="e">
        <f t="shared" si="45"/>
        <v>#REF!</v>
      </c>
      <c r="J646" s="1196" t="e">
        <f t="shared" si="45"/>
        <v>#REF!</v>
      </c>
      <c r="K646" s="1196" t="e">
        <f t="shared" si="45"/>
        <v>#REF!</v>
      </c>
      <c r="L646" s="1196" t="e">
        <f t="shared" si="45"/>
        <v>#REF!</v>
      </c>
      <c r="M646" s="1196" t="e">
        <f t="shared" si="45"/>
        <v>#REF!</v>
      </c>
      <c r="N646" s="1196" t="e">
        <f t="shared" si="45"/>
        <v>#REF!</v>
      </c>
      <c r="O646" s="1196" t="e">
        <f t="shared" si="45"/>
        <v>#REF!</v>
      </c>
      <c r="P646" s="1190"/>
      <c r="Q646" s="1196" t="e">
        <f t="shared" ref="Q646:Z646" si="46">Q643</f>
        <v>#REF!</v>
      </c>
      <c r="R646" s="1196" t="e">
        <f t="shared" si="46"/>
        <v>#REF!</v>
      </c>
      <c r="S646" s="1196" t="e">
        <f t="shared" si="46"/>
        <v>#REF!</v>
      </c>
      <c r="T646" s="1196" t="e">
        <f t="shared" si="46"/>
        <v>#REF!</v>
      </c>
      <c r="U646" s="1196" t="e">
        <f t="shared" si="46"/>
        <v>#REF!</v>
      </c>
      <c r="V646" s="1196" t="e">
        <f t="shared" si="46"/>
        <v>#REF!</v>
      </c>
      <c r="W646" s="1196" t="e">
        <f t="shared" si="46"/>
        <v>#REF!</v>
      </c>
      <c r="X646" s="1196" t="e">
        <f t="shared" si="46"/>
        <v>#REF!</v>
      </c>
      <c r="Y646" s="1196" t="e">
        <f t="shared" si="46"/>
        <v>#REF!</v>
      </c>
      <c r="Z646" s="1196" t="e">
        <f t="shared" si="46"/>
        <v>#REF!</v>
      </c>
    </row>
    <row r="647" spans="2:28" s="21" customFormat="1" ht="10.199999999999999">
      <c r="B647" s="1204"/>
      <c r="C647" s="21" t="s">
        <v>366</v>
      </c>
      <c r="F647" s="1196">
        <v>0</v>
      </c>
      <c r="G647" s="1196">
        <v>0</v>
      </c>
      <c r="H647" s="1196">
        <v>0</v>
      </c>
      <c r="I647" s="1196">
        <v>0</v>
      </c>
      <c r="J647" s="1196">
        <v>0</v>
      </c>
      <c r="K647" s="1196">
        <v>0</v>
      </c>
      <c r="L647" s="1196">
        <v>0</v>
      </c>
      <c r="M647" s="1196">
        <v>0</v>
      </c>
      <c r="N647" s="1196">
        <v>0</v>
      </c>
      <c r="O647" s="1196">
        <v>0</v>
      </c>
      <c r="P647" s="1190"/>
      <c r="Q647" s="1196">
        <v>0</v>
      </c>
      <c r="R647" s="1196">
        <v>0</v>
      </c>
      <c r="S647" s="1196">
        <v>0</v>
      </c>
      <c r="T647" s="1196">
        <v>0</v>
      </c>
      <c r="U647" s="1196">
        <v>0</v>
      </c>
      <c r="V647" s="1196">
        <v>0</v>
      </c>
      <c r="W647" s="1196">
        <v>0</v>
      </c>
      <c r="X647" s="1196">
        <v>0</v>
      </c>
      <c r="Y647" s="1196">
        <v>0</v>
      </c>
      <c r="Z647" s="1196">
        <v>0</v>
      </c>
    </row>
    <row r="648" spans="2:28" s="21" customFormat="1" ht="10.199999999999999">
      <c r="B648" s="1210"/>
      <c r="C648" s="21" t="s">
        <v>297</v>
      </c>
      <c r="F648" s="1196">
        <v>0</v>
      </c>
      <c r="G648" s="1196">
        <v>0</v>
      </c>
      <c r="H648" s="1196">
        <v>0</v>
      </c>
      <c r="I648" s="1196">
        <v>0</v>
      </c>
      <c r="J648" s="1196">
        <v>0</v>
      </c>
      <c r="K648" s="1196">
        <v>0</v>
      </c>
      <c r="L648" s="1196">
        <v>0</v>
      </c>
      <c r="M648" s="1196">
        <v>0</v>
      </c>
      <c r="N648" s="1196">
        <v>0</v>
      </c>
      <c r="O648" s="1196">
        <v>0</v>
      </c>
      <c r="P648" s="1190"/>
      <c r="Q648" s="1196">
        <v>0</v>
      </c>
      <c r="R648" s="1196">
        <v>0</v>
      </c>
      <c r="S648" s="1196">
        <v>0</v>
      </c>
      <c r="T648" s="1196">
        <v>0</v>
      </c>
      <c r="U648" s="1196">
        <v>0</v>
      </c>
      <c r="V648" s="1196">
        <v>0</v>
      </c>
      <c r="W648" s="1196">
        <v>0</v>
      </c>
      <c r="X648" s="1196">
        <v>0</v>
      </c>
      <c r="Y648" s="1196">
        <v>0</v>
      </c>
      <c r="Z648" s="1196">
        <v>0</v>
      </c>
    </row>
    <row r="649" spans="2:28" ht="10.199999999999999">
      <c r="B649" s="1210"/>
      <c r="C649" s="1211"/>
      <c r="D649" s="21"/>
      <c r="F649" s="1190"/>
      <c r="G649" s="1190"/>
      <c r="H649" s="1190"/>
      <c r="I649" s="1190"/>
      <c r="J649" s="1190"/>
      <c r="K649" s="1190"/>
      <c r="L649" s="1190"/>
      <c r="M649" s="1190"/>
      <c r="N649" s="1190"/>
      <c r="O649" s="1190"/>
      <c r="P649" s="1190"/>
      <c r="Q649" s="1190"/>
      <c r="R649" s="1190"/>
      <c r="S649" s="1190"/>
      <c r="T649" s="1190"/>
      <c r="U649" s="1190"/>
      <c r="V649" s="1190"/>
      <c r="W649" s="1190"/>
      <c r="X649" s="1190"/>
      <c r="Y649" s="1190"/>
      <c r="Z649" s="1190"/>
    </row>
    <row r="650" spans="2:28" ht="10.199999999999999">
      <c r="B650" s="1210"/>
      <c r="C650" s="1211"/>
      <c r="D650" s="21"/>
      <c r="F650" s="1190"/>
      <c r="G650" s="1190"/>
      <c r="H650" s="1190"/>
      <c r="I650" s="1190"/>
      <c r="J650" s="1190"/>
      <c r="K650" s="1190"/>
      <c r="L650" s="1190"/>
      <c r="M650" s="1190"/>
      <c r="N650" s="1190"/>
      <c r="O650" s="1190"/>
      <c r="P650" s="1190"/>
      <c r="Q650" s="1190"/>
      <c r="R650" s="1190"/>
      <c r="S650" s="1190"/>
      <c r="T650" s="1190"/>
      <c r="U650" s="1190"/>
      <c r="V650" s="1190"/>
      <c r="W650" s="1190"/>
      <c r="X650" s="1190"/>
      <c r="Y650" s="1190"/>
      <c r="Z650" s="1190"/>
    </row>
    <row r="651" spans="2:28" ht="10.199999999999999">
      <c r="C651" s="1212" t="s">
        <v>1489</v>
      </c>
    </row>
    <row r="652" spans="2:28" ht="10.199999999999999">
      <c r="B652" s="1192"/>
      <c r="C652" s="1193" t="s">
        <v>1490</v>
      </c>
      <c r="D652" s="1163"/>
      <c r="F652" s="1190" t="e">
        <f>IF(F$6&gt;#REF!,0,#REF!)</f>
        <v>#REF!</v>
      </c>
      <c r="G652" s="1190" t="e">
        <f>IF(G$6&gt;#REF!,0,#REF!)</f>
        <v>#REF!</v>
      </c>
      <c r="H652" s="1190" t="e">
        <f>IF(H$6&gt;#REF!,0,#REF!)</f>
        <v>#REF!</v>
      </c>
      <c r="I652" s="1190" t="e">
        <f>IF(I$6&gt;#REF!,0,#REF!)</f>
        <v>#REF!</v>
      </c>
      <c r="J652" s="1190" t="e">
        <f>IF(J$6&gt;#REF!,0,#REF!)</f>
        <v>#REF!</v>
      </c>
      <c r="K652" s="1190" t="e">
        <f>IF(K$6&gt;#REF!,0,#REF!)</f>
        <v>#REF!</v>
      </c>
      <c r="L652" s="1190" t="e">
        <f>IF(L$6&gt;#REF!,0,#REF!)</f>
        <v>#REF!</v>
      </c>
      <c r="M652" s="1190" t="e">
        <f>IF(M$6&gt;#REF!,0,#REF!)</f>
        <v>#REF!</v>
      </c>
      <c r="N652" s="1190" t="e">
        <f>IF(N$6&gt;#REF!,0,#REF!)</f>
        <v>#REF!</v>
      </c>
      <c r="O652" s="1190" t="e">
        <f>IF(O$6&gt;#REF!,0,#REF!)</f>
        <v>#REF!</v>
      </c>
      <c r="P652" s="1190"/>
      <c r="Q652" s="1190" t="e">
        <f>IF((#REF!-#REF!-F652)&lt;0,0,#REF!-#REF!-F652)</f>
        <v>#REF!</v>
      </c>
      <c r="R652" s="1190" t="e">
        <f t="shared" ref="R652:Z680" si="47">IF((Q652-G652)&lt;0,0,Q652-G652)</f>
        <v>#REF!</v>
      </c>
      <c r="S652" s="1190" t="e">
        <f t="shared" si="47"/>
        <v>#REF!</v>
      </c>
      <c r="T652" s="1190" t="e">
        <f t="shared" si="47"/>
        <v>#REF!</v>
      </c>
      <c r="U652" s="1190" t="e">
        <f t="shared" si="47"/>
        <v>#REF!</v>
      </c>
      <c r="V652" s="1190" t="e">
        <f t="shared" si="47"/>
        <v>#REF!</v>
      </c>
      <c r="W652" s="1190" t="e">
        <f t="shared" si="47"/>
        <v>#REF!</v>
      </c>
      <c r="X652" s="1190" t="e">
        <f t="shared" si="47"/>
        <v>#REF!</v>
      </c>
      <c r="Y652" s="1190" t="e">
        <f t="shared" si="47"/>
        <v>#REF!</v>
      </c>
      <c r="Z652" s="1190" t="e">
        <f t="shared" si="47"/>
        <v>#REF!</v>
      </c>
    </row>
    <row r="653" spans="2:28" ht="10.199999999999999">
      <c r="B653" s="1192"/>
      <c r="C653" s="1193" t="s">
        <v>1491</v>
      </c>
      <c r="D653" s="1163"/>
      <c r="F653" s="1190" t="e">
        <f>IF(F$6&gt;#REF!,0,#REF!)</f>
        <v>#REF!</v>
      </c>
      <c r="G653" s="1190" t="e">
        <f>IF(G$6&gt;#REF!,0,#REF!)</f>
        <v>#REF!</v>
      </c>
      <c r="H653" s="1190" t="e">
        <f>IF(H$6&gt;#REF!,0,#REF!)</f>
        <v>#REF!</v>
      </c>
      <c r="I653" s="1190" t="e">
        <f>IF(I$6&gt;#REF!,0,#REF!)</f>
        <v>#REF!</v>
      </c>
      <c r="J653" s="1190" t="e">
        <f>IF(J$6&gt;#REF!,0,#REF!)</f>
        <v>#REF!</v>
      </c>
      <c r="K653" s="1190" t="e">
        <f>IF(K$6&gt;#REF!,0,#REF!)</f>
        <v>#REF!</v>
      </c>
      <c r="L653" s="1190" t="e">
        <f>IF(L$6&gt;#REF!,0,#REF!)</f>
        <v>#REF!</v>
      </c>
      <c r="M653" s="1190" t="e">
        <f>IF(M$6&gt;#REF!,0,#REF!)</f>
        <v>#REF!</v>
      </c>
      <c r="N653" s="1190" t="e">
        <f>IF(N$6&gt;#REF!,0,#REF!)</f>
        <v>#REF!</v>
      </c>
      <c r="O653" s="1190" t="e">
        <f>IF(O$6&gt;#REF!,0,#REF!)</f>
        <v>#REF!</v>
      </c>
      <c r="P653" s="1190"/>
      <c r="Q653" s="1190" t="e">
        <f>IF((#REF!-#REF!-F653)&lt;0,0,#REF!-#REF!-F653)</f>
        <v>#REF!</v>
      </c>
      <c r="R653" s="1190" t="e">
        <f t="shared" si="47"/>
        <v>#REF!</v>
      </c>
      <c r="S653" s="1190" t="e">
        <f t="shared" si="47"/>
        <v>#REF!</v>
      </c>
      <c r="T653" s="1190" t="e">
        <f t="shared" si="47"/>
        <v>#REF!</v>
      </c>
      <c r="U653" s="1190" t="e">
        <f t="shared" si="47"/>
        <v>#REF!</v>
      </c>
      <c r="V653" s="1190" t="e">
        <f t="shared" si="47"/>
        <v>#REF!</v>
      </c>
      <c r="W653" s="1190" t="e">
        <f t="shared" si="47"/>
        <v>#REF!</v>
      </c>
      <c r="X653" s="1190" t="e">
        <f t="shared" si="47"/>
        <v>#REF!</v>
      </c>
      <c r="Y653" s="1190" t="e">
        <f t="shared" si="47"/>
        <v>#REF!</v>
      </c>
      <c r="Z653" s="1190" t="e">
        <f t="shared" si="47"/>
        <v>#REF!</v>
      </c>
    </row>
    <row r="654" spans="2:28" ht="10.199999999999999">
      <c r="B654" s="1192"/>
      <c r="C654" s="1193" t="s">
        <v>1492</v>
      </c>
      <c r="D654" s="1163"/>
      <c r="F654" s="1190" t="e">
        <f>IF(F$6&gt;#REF!,0,#REF!)</f>
        <v>#REF!</v>
      </c>
      <c r="G654" s="1190" t="e">
        <f>IF(G$6&gt;#REF!,0,#REF!)</f>
        <v>#REF!</v>
      </c>
      <c r="H654" s="1190" t="e">
        <f>IF(H$6&gt;#REF!,0,#REF!)</f>
        <v>#REF!</v>
      </c>
      <c r="I654" s="1190" t="e">
        <f>IF(I$6&gt;#REF!,0,#REF!)</f>
        <v>#REF!</v>
      </c>
      <c r="J654" s="1190" t="e">
        <f>IF(J$6&gt;#REF!,0,#REF!)</f>
        <v>#REF!</v>
      </c>
      <c r="K654" s="1190" t="e">
        <f>IF(K$6&gt;#REF!,0,#REF!)</f>
        <v>#REF!</v>
      </c>
      <c r="L654" s="1190" t="e">
        <f>IF(L$6&gt;#REF!,0,#REF!)</f>
        <v>#REF!</v>
      </c>
      <c r="M654" s="1190" t="e">
        <f>IF(M$6&gt;#REF!,0,#REF!)</f>
        <v>#REF!</v>
      </c>
      <c r="N654" s="1190" t="e">
        <f>IF(N$6&gt;#REF!,0,#REF!)</f>
        <v>#REF!</v>
      </c>
      <c r="O654" s="1190" t="e">
        <f>IF(O$6&gt;#REF!,0,#REF!)</f>
        <v>#REF!</v>
      </c>
      <c r="P654" s="1190"/>
      <c r="Q654" s="1190" t="e">
        <f>IF((#REF!-#REF!-F654)&lt;0,0,#REF!-#REF!-F654)</f>
        <v>#REF!</v>
      </c>
      <c r="R654" s="1190" t="e">
        <f t="shared" si="47"/>
        <v>#REF!</v>
      </c>
      <c r="S654" s="1190" t="e">
        <f t="shared" si="47"/>
        <v>#REF!</v>
      </c>
      <c r="T654" s="1190" t="e">
        <f t="shared" si="47"/>
        <v>#REF!</v>
      </c>
      <c r="U654" s="1190" t="e">
        <f t="shared" si="47"/>
        <v>#REF!</v>
      </c>
      <c r="V654" s="1190" t="e">
        <f t="shared" si="47"/>
        <v>#REF!</v>
      </c>
      <c r="W654" s="1190" t="e">
        <f t="shared" si="47"/>
        <v>#REF!</v>
      </c>
      <c r="X654" s="1190" t="e">
        <f t="shared" si="47"/>
        <v>#REF!</v>
      </c>
      <c r="Y654" s="1190" t="e">
        <f t="shared" si="47"/>
        <v>#REF!</v>
      </c>
      <c r="Z654" s="1190" t="e">
        <f t="shared" si="47"/>
        <v>#REF!</v>
      </c>
    </row>
    <row r="655" spans="2:28" ht="10.199999999999999">
      <c r="B655" s="1192"/>
      <c r="C655" s="1193" t="s">
        <v>1493</v>
      </c>
      <c r="D655" s="1163"/>
      <c r="F655" s="1190" t="e">
        <f>IF(F$6&gt;#REF!,0,#REF!)</f>
        <v>#REF!</v>
      </c>
      <c r="G655" s="1190" t="e">
        <f>IF(G$6&gt;#REF!,0,#REF!)</f>
        <v>#REF!</v>
      </c>
      <c r="H655" s="1190" t="e">
        <f>IF(H$6&gt;#REF!,0,#REF!)</f>
        <v>#REF!</v>
      </c>
      <c r="I655" s="1190" t="e">
        <f>IF(I$6&gt;#REF!,0,#REF!)</f>
        <v>#REF!</v>
      </c>
      <c r="J655" s="1190" t="e">
        <f>IF(J$6&gt;#REF!,0,#REF!)</f>
        <v>#REF!</v>
      </c>
      <c r="K655" s="1190" t="e">
        <f>IF(K$6&gt;#REF!,0,#REF!)</f>
        <v>#REF!</v>
      </c>
      <c r="L655" s="1190" t="e">
        <f>IF(L$6&gt;#REF!,0,#REF!)</f>
        <v>#REF!</v>
      </c>
      <c r="M655" s="1190" t="e">
        <f>IF(M$6&gt;#REF!,0,#REF!)</f>
        <v>#REF!</v>
      </c>
      <c r="N655" s="1190" t="e">
        <f>IF(N$6&gt;#REF!,0,#REF!)</f>
        <v>#REF!</v>
      </c>
      <c r="O655" s="1190" t="e">
        <f>IF(O$6&gt;#REF!,0,#REF!)</f>
        <v>#REF!</v>
      </c>
      <c r="P655" s="1190"/>
      <c r="Q655" s="1190" t="e">
        <f>IF((#REF!-#REF!-F655)&lt;0,0,#REF!-#REF!-F655)</f>
        <v>#REF!</v>
      </c>
      <c r="R655" s="1190" t="e">
        <f t="shared" si="47"/>
        <v>#REF!</v>
      </c>
      <c r="S655" s="1190" t="e">
        <f t="shared" si="47"/>
        <v>#REF!</v>
      </c>
      <c r="T655" s="1190" t="e">
        <f t="shared" si="47"/>
        <v>#REF!</v>
      </c>
      <c r="U655" s="1190" t="e">
        <f t="shared" si="47"/>
        <v>#REF!</v>
      </c>
      <c r="V655" s="1190" t="e">
        <f t="shared" si="47"/>
        <v>#REF!</v>
      </c>
      <c r="W655" s="1190" t="e">
        <f t="shared" si="47"/>
        <v>#REF!</v>
      </c>
      <c r="X655" s="1190" t="e">
        <f t="shared" si="47"/>
        <v>#REF!</v>
      </c>
      <c r="Y655" s="1190" t="e">
        <f t="shared" si="47"/>
        <v>#REF!</v>
      </c>
      <c r="Z655" s="1190" t="e">
        <f t="shared" si="47"/>
        <v>#REF!</v>
      </c>
    </row>
    <row r="656" spans="2:28" ht="10.199999999999999">
      <c r="B656" s="1192"/>
      <c r="C656" s="1193" t="s">
        <v>1494</v>
      </c>
      <c r="D656" s="1163"/>
      <c r="F656" s="1190" t="e">
        <f>IF(F$6&gt;#REF!,0,#REF!)</f>
        <v>#REF!</v>
      </c>
      <c r="G656" s="1190" t="e">
        <f>IF(G$6&gt;#REF!,0,#REF!)</f>
        <v>#REF!</v>
      </c>
      <c r="H656" s="1190" t="e">
        <f>IF(H$6&gt;#REF!,0,#REF!)</f>
        <v>#REF!</v>
      </c>
      <c r="I656" s="1190" t="e">
        <f>IF(I$6&gt;#REF!,0,#REF!)</f>
        <v>#REF!</v>
      </c>
      <c r="J656" s="1190" t="e">
        <f>IF(J$6&gt;#REF!,0,#REF!)</f>
        <v>#REF!</v>
      </c>
      <c r="K656" s="1190" t="e">
        <f>IF(K$6&gt;#REF!,0,#REF!)</f>
        <v>#REF!</v>
      </c>
      <c r="L656" s="1190" t="e">
        <f>IF(L$6&gt;#REF!,0,#REF!)</f>
        <v>#REF!</v>
      </c>
      <c r="M656" s="1190" t="e">
        <f>IF(M$6&gt;#REF!,0,#REF!)</f>
        <v>#REF!</v>
      </c>
      <c r="N656" s="1190" t="e">
        <f>IF(N$6&gt;#REF!,0,#REF!)</f>
        <v>#REF!</v>
      </c>
      <c r="O656" s="1190" t="e">
        <f>IF(O$6&gt;#REF!,0,#REF!)</f>
        <v>#REF!</v>
      </c>
      <c r="P656" s="1190"/>
      <c r="Q656" s="1190" t="e">
        <f>IF((#REF!-#REF!-F656)&lt;0,0,#REF!-#REF!-F656)</f>
        <v>#REF!</v>
      </c>
      <c r="R656" s="1190" t="e">
        <f t="shared" si="47"/>
        <v>#REF!</v>
      </c>
      <c r="S656" s="1190" t="e">
        <f t="shared" si="47"/>
        <v>#REF!</v>
      </c>
      <c r="T656" s="1190" t="e">
        <f t="shared" si="47"/>
        <v>#REF!</v>
      </c>
      <c r="U656" s="1190" t="e">
        <f t="shared" si="47"/>
        <v>#REF!</v>
      </c>
      <c r="V656" s="1190" t="e">
        <f t="shared" si="47"/>
        <v>#REF!</v>
      </c>
      <c r="W656" s="1190" t="e">
        <f t="shared" si="47"/>
        <v>#REF!</v>
      </c>
      <c r="X656" s="1190" t="e">
        <f t="shared" si="47"/>
        <v>#REF!</v>
      </c>
      <c r="Y656" s="1190" t="e">
        <f t="shared" si="47"/>
        <v>#REF!</v>
      </c>
      <c r="Z656" s="1190" t="e">
        <f t="shared" si="47"/>
        <v>#REF!</v>
      </c>
    </row>
    <row r="657" spans="2:26" ht="10.199999999999999">
      <c r="B657" s="1192"/>
      <c r="C657" s="1193" t="s">
        <v>1495</v>
      </c>
      <c r="D657" s="1163"/>
      <c r="F657" s="1190" t="e">
        <f>IF(F$6&gt;#REF!,0,#REF!)</f>
        <v>#REF!</v>
      </c>
      <c r="G657" s="1190" t="e">
        <f>IF(G$6&gt;#REF!,0,#REF!)</f>
        <v>#REF!</v>
      </c>
      <c r="H657" s="1190" t="e">
        <f>IF(H$6&gt;#REF!,0,#REF!)</f>
        <v>#REF!</v>
      </c>
      <c r="I657" s="1190" t="e">
        <f>IF(I$6&gt;#REF!,0,#REF!)</f>
        <v>#REF!</v>
      </c>
      <c r="J657" s="1190" t="e">
        <f>IF(J$6&gt;#REF!,0,#REF!)</f>
        <v>#REF!</v>
      </c>
      <c r="K657" s="1190" t="e">
        <f>IF(K$6&gt;#REF!,0,#REF!)</f>
        <v>#REF!</v>
      </c>
      <c r="L657" s="1190" t="e">
        <f>IF(L$6&gt;#REF!,0,#REF!)</f>
        <v>#REF!</v>
      </c>
      <c r="M657" s="1190" t="e">
        <f>IF(M$6&gt;#REF!,0,#REF!)</f>
        <v>#REF!</v>
      </c>
      <c r="N657" s="1190" t="e">
        <f>IF(N$6&gt;#REF!,0,#REF!)</f>
        <v>#REF!</v>
      </c>
      <c r="O657" s="1190" t="e">
        <f>IF(O$6&gt;#REF!,0,#REF!)</f>
        <v>#REF!</v>
      </c>
      <c r="P657" s="1190"/>
      <c r="Q657" s="1190" t="e">
        <f>IF((#REF!-#REF!-F657)&lt;0,0,#REF!-#REF!-F657)</f>
        <v>#REF!</v>
      </c>
      <c r="R657" s="1190" t="e">
        <f t="shared" si="47"/>
        <v>#REF!</v>
      </c>
      <c r="S657" s="1190" t="e">
        <f t="shared" si="47"/>
        <v>#REF!</v>
      </c>
      <c r="T657" s="1190" t="e">
        <f t="shared" si="47"/>
        <v>#REF!</v>
      </c>
      <c r="U657" s="1190" t="e">
        <f t="shared" si="47"/>
        <v>#REF!</v>
      </c>
      <c r="V657" s="1190" t="e">
        <f t="shared" si="47"/>
        <v>#REF!</v>
      </c>
      <c r="W657" s="1190" t="e">
        <f t="shared" si="47"/>
        <v>#REF!</v>
      </c>
      <c r="X657" s="1190" t="e">
        <f t="shared" si="47"/>
        <v>#REF!</v>
      </c>
      <c r="Y657" s="1190" t="e">
        <f t="shared" si="47"/>
        <v>#REF!</v>
      </c>
      <c r="Z657" s="1190" t="e">
        <f t="shared" si="47"/>
        <v>#REF!</v>
      </c>
    </row>
    <row r="658" spans="2:26" ht="10.199999999999999">
      <c r="B658" s="1192"/>
      <c r="C658" s="1193" t="s">
        <v>1496</v>
      </c>
      <c r="D658" s="1163"/>
      <c r="F658" s="1190" t="e">
        <f>IF(F$6&gt;#REF!,0,#REF!)</f>
        <v>#REF!</v>
      </c>
      <c r="G658" s="1190" t="e">
        <f>IF(G$6&gt;#REF!,0,#REF!)</f>
        <v>#REF!</v>
      </c>
      <c r="H658" s="1190" t="e">
        <f>IF(H$6&gt;#REF!,0,#REF!)</f>
        <v>#REF!</v>
      </c>
      <c r="I658" s="1190" t="e">
        <f>IF(I$6&gt;#REF!,0,#REF!)</f>
        <v>#REF!</v>
      </c>
      <c r="J658" s="1190" t="e">
        <f>IF(J$6&gt;#REF!,0,#REF!)</f>
        <v>#REF!</v>
      </c>
      <c r="K658" s="1190" t="e">
        <f>IF(K$6&gt;#REF!,0,#REF!)</f>
        <v>#REF!</v>
      </c>
      <c r="L658" s="1190" t="e">
        <f>IF(L$6&gt;#REF!,0,#REF!)</f>
        <v>#REF!</v>
      </c>
      <c r="M658" s="1190" t="e">
        <f>IF(M$6&gt;#REF!,0,#REF!)</f>
        <v>#REF!</v>
      </c>
      <c r="N658" s="1190" t="e">
        <f>IF(N$6&gt;#REF!,0,#REF!)</f>
        <v>#REF!</v>
      </c>
      <c r="O658" s="1190" t="e">
        <f>IF(O$6&gt;#REF!,0,#REF!)</f>
        <v>#REF!</v>
      </c>
      <c r="P658" s="1190"/>
      <c r="Q658" s="1190" t="e">
        <f>IF((#REF!-#REF!-F658)&lt;0,0,#REF!-#REF!-F658)</f>
        <v>#REF!</v>
      </c>
      <c r="R658" s="1190" t="e">
        <f t="shared" si="47"/>
        <v>#REF!</v>
      </c>
      <c r="S658" s="1190" t="e">
        <f t="shared" si="47"/>
        <v>#REF!</v>
      </c>
      <c r="T658" s="1190" t="e">
        <f t="shared" si="47"/>
        <v>#REF!</v>
      </c>
      <c r="U658" s="1190" t="e">
        <f t="shared" si="47"/>
        <v>#REF!</v>
      </c>
      <c r="V658" s="1190" t="e">
        <f t="shared" si="47"/>
        <v>#REF!</v>
      </c>
      <c r="W658" s="1190" t="e">
        <f t="shared" si="47"/>
        <v>#REF!</v>
      </c>
      <c r="X658" s="1190" t="e">
        <f t="shared" si="47"/>
        <v>#REF!</v>
      </c>
      <c r="Y658" s="1190" t="e">
        <f t="shared" si="47"/>
        <v>#REF!</v>
      </c>
      <c r="Z658" s="1190" t="e">
        <f t="shared" si="47"/>
        <v>#REF!</v>
      </c>
    </row>
    <row r="659" spans="2:26" ht="10.199999999999999">
      <c r="B659" s="1192"/>
      <c r="C659" s="1193" t="s">
        <v>1497</v>
      </c>
      <c r="D659" s="1163"/>
      <c r="F659" s="1190" t="e">
        <f>IF(F$6&gt;#REF!,0,#REF!)</f>
        <v>#REF!</v>
      </c>
      <c r="G659" s="1190" t="e">
        <f>IF(G$6&gt;#REF!,0,#REF!)</f>
        <v>#REF!</v>
      </c>
      <c r="H659" s="1190" t="e">
        <f>IF(H$6&gt;#REF!,0,#REF!)</f>
        <v>#REF!</v>
      </c>
      <c r="I659" s="1190" t="e">
        <f>IF(I$6&gt;#REF!,0,#REF!)</f>
        <v>#REF!</v>
      </c>
      <c r="J659" s="1190" t="e">
        <f>IF(J$6&gt;#REF!,0,#REF!)</f>
        <v>#REF!</v>
      </c>
      <c r="K659" s="1190" t="e">
        <f>IF(K$6&gt;#REF!,0,#REF!)</f>
        <v>#REF!</v>
      </c>
      <c r="L659" s="1190" t="e">
        <f>IF(L$6&gt;#REF!,0,#REF!)</f>
        <v>#REF!</v>
      </c>
      <c r="M659" s="1190" t="e">
        <f>IF(M$6&gt;#REF!,0,#REF!)</f>
        <v>#REF!</v>
      </c>
      <c r="N659" s="1190" t="e">
        <f>IF(N$6&gt;#REF!,0,#REF!)</f>
        <v>#REF!</v>
      </c>
      <c r="O659" s="1190" t="e">
        <f>IF(O$6&gt;#REF!,0,#REF!)</f>
        <v>#REF!</v>
      </c>
      <c r="P659" s="1190"/>
      <c r="Q659" s="1190" t="e">
        <f>IF((#REF!-#REF!-F659)&lt;0,0,#REF!-#REF!-F659)</f>
        <v>#REF!</v>
      </c>
      <c r="R659" s="1190" t="e">
        <f t="shared" si="47"/>
        <v>#REF!</v>
      </c>
      <c r="S659" s="1190" t="e">
        <f t="shared" si="47"/>
        <v>#REF!</v>
      </c>
      <c r="T659" s="1190" t="e">
        <f t="shared" si="47"/>
        <v>#REF!</v>
      </c>
      <c r="U659" s="1190" t="e">
        <f t="shared" si="47"/>
        <v>#REF!</v>
      </c>
      <c r="V659" s="1190" t="e">
        <f t="shared" si="47"/>
        <v>#REF!</v>
      </c>
      <c r="W659" s="1190" t="e">
        <f t="shared" si="47"/>
        <v>#REF!</v>
      </c>
      <c r="X659" s="1190" t="e">
        <f t="shared" si="47"/>
        <v>#REF!</v>
      </c>
      <c r="Y659" s="1190" t="e">
        <f t="shared" si="47"/>
        <v>#REF!</v>
      </c>
      <c r="Z659" s="1190" t="e">
        <f t="shared" si="47"/>
        <v>#REF!</v>
      </c>
    </row>
    <row r="660" spans="2:26" ht="10.199999999999999">
      <c r="B660" s="1192"/>
      <c r="C660" s="1193" t="s">
        <v>1498</v>
      </c>
      <c r="D660" s="1163"/>
      <c r="F660" s="1190" t="e">
        <f>IF(F$6&gt;#REF!,0,#REF!)</f>
        <v>#REF!</v>
      </c>
      <c r="G660" s="1190" t="e">
        <f>IF(G$6&gt;#REF!,0,#REF!)</f>
        <v>#REF!</v>
      </c>
      <c r="H660" s="1190" t="e">
        <f>IF(H$6&gt;#REF!,0,#REF!)</f>
        <v>#REF!</v>
      </c>
      <c r="I660" s="1190" t="e">
        <f>IF(I$6&gt;#REF!,0,#REF!)</f>
        <v>#REF!</v>
      </c>
      <c r="J660" s="1190" t="e">
        <f>IF(J$6&gt;#REF!,0,#REF!)</f>
        <v>#REF!</v>
      </c>
      <c r="K660" s="1190" t="e">
        <f>IF(K$6&gt;#REF!,0,#REF!)</f>
        <v>#REF!</v>
      </c>
      <c r="L660" s="1190" t="e">
        <f>IF(L$6&gt;#REF!,0,#REF!)</f>
        <v>#REF!</v>
      </c>
      <c r="M660" s="1190" t="e">
        <f>IF(M$6&gt;#REF!,0,#REF!)</f>
        <v>#REF!</v>
      </c>
      <c r="N660" s="1190" t="e">
        <f>IF(N$6&gt;#REF!,0,#REF!)</f>
        <v>#REF!</v>
      </c>
      <c r="O660" s="1190" t="e">
        <f>IF(O$6&gt;#REF!,0,#REF!)</f>
        <v>#REF!</v>
      </c>
      <c r="P660" s="1190"/>
      <c r="Q660" s="1190" t="e">
        <f>IF((#REF!-#REF!-F660)&lt;0,0,#REF!-#REF!-F660)</f>
        <v>#REF!</v>
      </c>
      <c r="R660" s="1190" t="e">
        <f t="shared" si="47"/>
        <v>#REF!</v>
      </c>
      <c r="S660" s="1190" t="e">
        <f t="shared" si="47"/>
        <v>#REF!</v>
      </c>
      <c r="T660" s="1190" t="e">
        <f t="shared" si="47"/>
        <v>#REF!</v>
      </c>
      <c r="U660" s="1190" t="e">
        <f t="shared" si="47"/>
        <v>#REF!</v>
      </c>
      <c r="V660" s="1190" t="e">
        <f t="shared" si="47"/>
        <v>#REF!</v>
      </c>
      <c r="W660" s="1190" t="e">
        <f t="shared" si="47"/>
        <v>#REF!</v>
      </c>
      <c r="X660" s="1190" t="e">
        <f t="shared" si="47"/>
        <v>#REF!</v>
      </c>
      <c r="Y660" s="1190" t="e">
        <f t="shared" si="47"/>
        <v>#REF!</v>
      </c>
      <c r="Z660" s="1190" t="e">
        <f t="shared" si="47"/>
        <v>#REF!</v>
      </c>
    </row>
    <row r="661" spans="2:26" ht="10.199999999999999">
      <c r="B661" s="1192"/>
      <c r="C661" s="1193" t="s">
        <v>1499</v>
      </c>
      <c r="D661" s="1163"/>
      <c r="F661" s="1190" t="e">
        <f>IF(F$6&gt;#REF!,0,#REF!)</f>
        <v>#REF!</v>
      </c>
      <c r="G661" s="1190" t="e">
        <f>IF(G$6&gt;#REF!,0,#REF!)</f>
        <v>#REF!</v>
      </c>
      <c r="H661" s="1190" t="e">
        <f>IF(H$6&gt;#REF!,0,#REF!)</f>
        <v>#REF!</v>
      </c>
      <c r="I661" s="1190" t="e">
        <f>IF(I$6&gt;#REF!,0,#REF!)</f>
        <v>#REF!</v>
      </c>
      <c r="J661" s="1190" t="e">
        <f>IF(J$6&gt;#REF!,0,#REF!)</f>
        <v>#REF!</v>
      </c>
      <c r="K661" s="1190" t="e">
        <f>IF(K$6&gt;#REF!,0,#REF!)</f>
        <v>#REF!</v>
      </c>
      <c r="L661" s="1190" t="e">
        <f>IF(L$6&gt;#REF!,0,#REF!)</f>
        <v>#REF!</v>
      </c>
      <c r="M661" s="1190" t="e">
        <f>IF(M$6&gt;#REF!,0,#REF!)</f>
        <v>#REF!</v>
      </c>
      <c r="N661" s="1190" t="e">
        <f>IF(N$6&gt;#REF!,0,#REF!)</f>
        <v>#REF!</v>
      </c>
      <c r="O661" s="1190" t="e">
        <f>IF(O$6&gt;#REF!,0,#REF!)</f>
        <v>#REF!</v>
      </c>
      <c r="P661" s="1190"/>
      <c r="Q661" s="1190" t="e">
        <f>IF((#REF!-#REF!-F661)&lt;0,0,#REF!-#REF!-F661)</f>
        <v>#REF!</v>
      </c>
      <c r="R661" s="1190" t="e">
        <f t="shared" si="47"/>
        <v>#REF!</v>
      </c>
      <c r="S661" s="1190" t="e">
        <f t="shared" si="47"/>
        <v>#REF!</v>
      </c>
      <c r="T661" s="1190" t="e">
        <f t="shared" si="47"/>
        <v>#REF!</v>
      </c>
      <c r="U661" s="1190" t="e">
        <f t="shared" si="47"/>
        <v>#REF!</v>
      </c>
      <c r="V661" s="1190" t="e">
        <f t="shared" si="47"/>
        <v>#REF!</v>
      </c>
      <c r="W661" s="1190" t="e">
        <f t="shared" si="47"/>
        <v>#REF!</v>
      </c>
      <c r="X661" s="1190" t="e">
        <f t="shared" si="47"/>
        <v>#REF!</v>
      </c>
      <c r="Y661" s="1190" t="e">
        <f t="shared" si="47"/>
        <v>#REF!</v>
      </c>
      <c r="Z661" s="1190" t="e">
        <f t="shared" si="47"/>
        <v>#REF!</v>
      </c>
    </row>
    <row r="662" spans="2:26" ht="10.199999999999999">
      <c r="B662" s="1192"/>
      <c r="C662" s="1193" t="s">
        <v>1500</v>
      </c>
      <c r="D662" s="1163"/>
      <c r="F662" s="1190" t="e">
        <f>IF(F$6&gt;#REF!,0,#REF!)</f>
        <v>#REF!</v>
      </c>
      <c r="G662" s="1190" t="e">
        <f>IF(G$6&gt;#REF!,0,#REF!)</f>
        <v>#REF!</v>
      </c>
      <c r="H662" s="1190" t="e">
        <f>IF(H$6&gt;#REF!,0,#REF!)</f>
        <v>#REF!</v>
      </c>
      <c r="I662" s="1190" t="e">
        <f>IF(I$6&gt;#REF!,0,#REF!)</f>
        <v>#REF!</v>
      </c>
      <c r="J662" s="1190" t="e">
        <f>IF(J$6&gt;#REF!,0,#REF!)</f>
        <v>#REF!</v>
      </c>
      <c r="K662" s="1190" t="e">
        <f>IF(K$6&gt;#REF!,0,#REF!)</f>
        <v>#REF!</v>
      </c>
      <c r="L662" s="1190" t="e">
        <f>IF(L$6&gt;#REF!,0,#REF!)</f>
        <v>#REF!</v>
      </c>
      <c r="M662" s="1190" t="e">
        <f>IF(M$6&gt;#REF!,0,#REF!)</f>
        <v>#REF!</v>
      </c>
      <c r="N662" s="1190" t="e">
        <f>IF(N$6&gt;#REF!,0,#REF!)</f>
        <v>#REF!</v>
      </c>
      <c r="O662" s="1190" t="e">
        <f>IF(O$6&gt;#REF!,0,#REF!)</f>
        <v>#REF!</v>
      </c>
      <c r="P662" s="1190"/>
      <c r="Q662" s="1190" t="e">
        <f>IF((#REF!-#REF!-F662)&lt;0,0,#REF!-#REF!-F662)</f>
        <v>#REF!</v>
      </c>
      <c r="R662" s="1190" t="e">
        <f t="shared" si="47"/>
        <v>#REF!</v>
      </c>
      <c r="S662" s="1190" t="e">
        <f t="shared" si="47"/>
        <v>#REF!</v>
      </c>
      <c r="T662" s="1190" t="e">
        <f t="shared" si="47"/>
        <v>#REF!</v>
      </c>
      <c r="U662" s="1190" t="e">
        <f t="shared" si="47"/>
        <v>#REF!</v>
      </c>
      <c r="V662" s="1190" t="e">
        <f t="shared" si="47"/>
        <v>#REF!</v>
      </c>
      <c r="W662" s="1190" t="e">
        <f t="shared" si="47"/>
        <v>#REF!</v>
      </c>
      <c r="X662" s="1190" t="e">
        <f t="shared" si="47"/>
        <v>#REF!</v>
      </c>
      <c r="Y662" s="1190" t="e">
        <f t="shared" si="47"/>
        <v>#REF!</v>
      </c>
      <c r="Z662" s="1190" t="e">
        <f t="shared" si="47"/>
        <v>#REF!</v>
      </c>
    </row>
    <row r="663" spans="2:26" ht="10.199999999999999">
      <c r="B663" s="1192"/>
      <c r="C663" s="1193" t="s">
        <v>1501</v>
      </c>
      <c r="D663" s="1163"/>
      <c r="F663" s="1190" t="e">
        <f>IF(F$6&gt;#REF!,0,#REF!)</f>
        <v>#REF!</v>
      </c>
      <c r="G663" s="1190" t="e">
        <f>IF(G$6&gt;#REF!,0,#REF!)</f>
        <v>#REF!</v>
      </c>
      <c r="H663" s="1190" t="e">
        <f>IF(H$6&gt;#REF!,0,#REF!)</f>
        <v>#REF!</v>
      </c>
      <c r="I663" s="1190" t="e">
        <f>IF(I$6&gt;#REF!,0,#REF!)</f>
        <v>#REF!</v>
      </c>
      <c r="J663" s="1190" t="e">
        <f>IF(J$6&gt;#REF!,0,#REF!)</f>
        <v>#REF!</v>
      </c>
      <c r="K663" s="1190" t="e">
        <f>IF(K$6&gt;#REF!,0,#REF!)</f>
        <v>#REF!</v>
      </c>
      <c r="L663" s="1190" t="e">
        <f>IF(L$6&gt;#REF!,0,#REF!)</f>
        <v>#REF!</v>
      </c>
      <c r="M663" s="1190" t="e">
        <f>IF(M$6&gt;#REF!,0,#REF!)</f>
        <v>#REF!</v>
      </c>
      <c r="N663" s="1190" t="e">
        <f>IF(N$6&gt;#REF!,0,#REF!)</f>
        <v>#REF!</v>
      </c>
      <c r="O663" s="1190" t="e">
        <f>IF(O$6&gt;#REF!,0,#REF!)</f>
        <v>#REF!</v>
      </c>
      <c r="P663" s="1190"/>
      <c r="Q663" s="1190" t="e">
        <f>IF((#REF!-#REF!-F663)&lt;0,0,#REF!-#REF!-F663)</f>
        <v>#REF!</v>
      </c>
      <c r="R663" s="1190" t="e">
        <f t="shared" si="47"/>
        <v>#REF!</v>
      </c>
      <c r="S663" s="1190" t="e">
        <f t="shared" si="47"/>
        <v>#REF!</v>
      </c>
      <c r="T663" s="1190" t="e">
        <f t="shared" si="47"/>
        <v>#REF!</v>
      </c>
      <c r="U663" s="1190" t="e">
        <f t="shared" si="47"/>
        <v>#REF!</v>
      </c>
      <c r="V663" s="1190" t="e">
        <f t="shared" si="47"/>
        <v>#REF!</v>
      </c>
      <c r="W663" s="1190" t="e">
        <f t="shared" si="47"/>
        <v>#REF!</v>
      </c>
      <c r="X663" s="1190" t="e">
        <f t="shared" si="47"/>
        <v>#REF!</v>
      </c>
      <c r="Y663" s="1190" t="e">
        <f t="shared" si="47"/>
        <v>#REF!</v>
      </c>
      <c r="Z663" s="1190" t="e">
        <f t="shared" si="47"/>
        <v>#REF!</v>
      </c>
    </row>
    <row r="664" spans="2:26" ht="10.199999999999999">
      <c r="B664" s="1192"/>
      <c r="C664" s="1193" t="s">
        <v>1502</v>
      </c>
      <c r="D664" s="1163"/>
      <c r="F664" s="1190" t="e">
        <f>IF(F$6&gt;#REF!,0,#REF!)</f>
        <v>#REF!</v>
      </c>
      <c r="G664" s="1190" t="e">
        <f>IF(G$6&gt;#REF!,0,#REF!)</f>
        <v>#REF!</v>
      </c>
      <c r="H664" s="1190" t="e">
        <f>IF(H$6&gt;#REF!,0,#REF!)</f>
        <v>#REF!</v>
      </c>
      <c r="I664" s="1190" t="e">
        <f>IF(I$6&gt;#REF!,0,#REF!)</f>
        <v>#REF!</v>
      </c>
      <c r="J664" s="1190" t="e">
        <f>IF(J$6&gt;#REF!,0,#REF!)</f>
        <v>#REF!</v>
      </c>
      <c r="K664" s="1190" t="e">
        <f>IF(K$6&gt;#REF!,0,#REF!)</f>
        <v>#REF!</v>
      </c>
      <c r="L664" s="1190" t="e">
        <f>IF(L$6&gt;#REF!,0,#REF!)</f>
        <v>#REF!</v>
      </c>
      <c r="M664" s="1190" t="e">
        <f>IF(M$6&gt;#REF!,0,#REF!)</f>
        <v>#REF!</v>
      </c>
      <c r="N664" s="1190" t="e">
        <f>IF(N$6&gt;#REF!,0,#REF!)</f>
        <v>#REF!</v>
      </c>
      <c r="O664" s="1190" t="e">
        <f>IF(O$6&gt;#REF!,0,#REF!)</f>
        <v>#REF!</v>
      </c>
      <c r="P664" s="1190"/>
      <c r="Q664" s="1190" t="e">
        <f>IF((#REF!-#REF!-F664)&lt;0,0,#REF!-#REF!-F664)</f>
        <v>#REF!</v>
      </c>
      <c r="R664" s="1190" t="e">
        <f t="shared" si="47"/>
        <v>#REF!</v>
      </c>
      <c r="S664" s="1190" t="e">
        <f t="shared" si="47"/>
        <v>#REF!</v>
      </c>
      <c r="T664" s="1190" t="e">
        <f t="shared" si="47"/>
        <v>#REF!</v>
      </c>
      <c r="U664" s="1190" t="e">
        <f t="shared" si="47"/>
        <v>#REF!</v>
      </c>
      <c r="V664" s="1190" t="e">
        <f t="shared" si="47"/>
        <v>#REF!</v>
      </c>
      <c r="W664" s="1190" t="e">
        <f t="shared" si="47"/>
        <v>#REF!</v>
      </c>
      <c r="X664" s="1190" t="e">
        <f t="shared" si="47"/>
        <v>#REF!</v>
      </c>
      <c r="Y664" s="1190" t="e">
        <f t="shared" si="47"/>
        <v>#REF!</v>
      </c>
      <c r="Z664" s="1190" t="e">
        <f t="shared" si="47"/>
        <v>#REF!</v>
      </c>
    </row>
    <row r="665" spans="2:26" ht="10.199999999999999">
      <c r="B665" s="1192"/>
      <c r="C665" s="1193" t="s">
        <v>1503</v>
      </c>
      <c r="D665" s="1163"/>
      <c r="F665" s="1190" t="e">
        <f>IF(F$6&gt;#REF!,0,#REF!)</f>
        <v>#REF!</v>
      </c>
      <c r="G665" s="1190" t="e">
        <f>IF(G$6&gt;#REF!,0,#REF!)</f>
        <v>#REF!</v>
      </c>
      <c r="H665" s="1190" t="e">
        <f>IF(H$6&gt;#REF!,0,#REF!)</f>
        <v>#REF!</v>
      </c>
      <c r="I665" s="1190" t="e">
        <f>IF(I$6&gt;#REF!,0,#REF!)</f>
        <v>#REF!</v>
      </c>
      <c r="J665" s="1190" t="e">
        <f>IF(J$6&gt;#REF!,0,#REF!)</f>
        <v>#REF!</v>
      </c>
      <c r="K665" s="1190" t="e">
        <f>IF(K$6&gt;#REF!,0,#REF!)</f>
        <v>#REF!</v>
      </c>
      <c r="L665" s="1190" t="e">
        <f>IF(L$6&gt;#REF!,0,#REF!)</f>
        <v>#REF!</v>
      </c>
      <c r="M665" s="1190" t="e">
        <f>IF(M$6&gt;#REF!,0,#REF!)</f>
        <v>#REF!</v>
      </c>
      <c r="N665" s="1190" t="e">
        <f>IF(N$6&gt;#REF!,0,#REF!)</f>
        <v>#REF!</v>
      </c>
      <c r="O665" s="1190" t="e">
        <f>IF(O$6&gt;#REF!,0,#REF!)</f>
        <v>#REF!</v>
      </c>
      <c r="P665" s="1190"/>
      <c r="Q665" s="1190" t="e">
        <f>IF((#REF!-#REF!-F665)&lt;0,0,#REF!-#REF!-F665)</f>
        <v>#REF!</v>
      </c>
      <c r="R665" s="1190" t="e">
        <f t="shared" si="47"/>
        <v>#REF!</v>
      </c>
      <c r="S665" s="1190" t="e">
        <f t="shared" si="47"/>
        <v>#REF!</v>
      </c>
      <c r="T665" s="1190" t="e">
        <f t="shared" si="47"/>
        <v>#REF!</v>
      </c>
      <c r="U665" s="1190" t="e">
        <f t="shared" si="47"/>
        <v>#REF!</v>
      </c>
      <c r="V665" s="1190" t="e">
        <f t="shared" si="47"/>
        <v>#REF!</v>
      </c>
      <c r="W665" s="1190" t="e">
        <f t="shared" si="47"/>
        <v>#REF!</v>
      </c>
      <c r="X665" s="1190" t="e">
        <f t="shared" si="47"/>
        <v>#REF!</v>
      </c>
      <c r="Y665" s="1190" t="e">
        <f t="shared" si="47"/>
        <v>#REF!</v>
      </c>
      <c r="Z665" s="1190" t="e">
        <f t="shared" si="47"/>
        <v>#REF!</v>
      </c>
    </row>
    <row r="666" spans="2:26" ht="10.199999999999999">
      <c r="B666" s="1192"/>
      <c r="C666" s="1193" t="s">
        <v>1504</v>
      </c>
      <c r="D666" s="1163"/>
      <c r="F666" s="1190" t="e">
        <f>IF(F$6&gt;#REF!,0,#REF!)</f>
        <v>#REF!</v>
      </c>
      <c r="G666" s="1190" t="e">
        <f>IF(G$6&gt;#REF!,0,#REF!)</f>
        <v>#REF!</v>
      </c>
      <c r="H666" s="1190" t="e">
        <f>IF(H$6&gt;#REF!,0,#REF!)</f>
        <v>#REF!</v>
      </c>
      <c r="I666" s="1190" t="e">
        <f>IF(I$6&gt;#REF!,0,#REF!)</f>
        <v>#REF!</v>
      </c>
      <c r="J666" s="1190" t="e">
        <f>IF(J$6&gt;#REF!,0,#REF!)</f>
        <v>#REF!</v>
      </c>
      <c r="K666" s="1190" t="e">
        <f>IF(K$6&gt;#REF!,0,#REF!)</f>
        <v>#REF!</v>
      </c>
      <c r="L666" s="1190" t="e">
        <f>IF(L$6&gt;#REF!,0,#REF!)</f>
        <v>#REF!</v>
      </c>
      <c r="M666" s="1190" t="e">
        <f>IF(M$6&gt;#REF!,0,#REF!)</f>
        <v>#REF!</v>
      </c>
      <c r="N666" s="1190" t="e">
        <f>IF(N$6&gt;#REF!,0,#REF!)</f>
        <v>#REF!</v>
      </c>
      <c r="O666" s="1190" t="e">
        <f>IF(O$6&gt;#REF!,0,#REF!)</f>
        <v>#REF!</v>
      </c>
      <c r="P666" s="1190"/>
      <c r="Q666" s="1190" t="e">
        <f>IF((#REF!-#REF!-F666)&lt;0,0,#REF!-#REF!-F666)</f>
        <v>#REF!</v>
      </c>
      <c r="R666" s="1190" t="e">
        <f t="shared" si="47"/>
        <v>#REF!</v>
      </c>
      <c r="S666" s="1190" t="e">
        <f t="shared" si="47"/>
        <v>#REF!</v>
      </c>
      <c r="T666" s="1190" t="e">
        <f t="shared" si="47"/>
        <v>#REF!</v>
      </c>
      <c r="U666" s="1190" t="e">
        <f t="shared" si="47"/>
        <v>#REF!</v>
      </c>
      <c r="V666" s="1190" t="e">
        <f t="shared" si="47"/>
        <v>#REF!</v>
      </c>
      <c r="W666" s="1190" t="e">
        <f t="shared" si="47"/>
        <v>#REF!</v>
      </c>
      <c r="X666" s="1190" t="e">
        <f t="shared" si="47"/>
        <v>#REF!</v>
      </c>
      <c r="Y666" s="1190" t="e">
        <f t="shared" si="47"/>
        <v>#REF!</v>
      </c>
      <c r="Z666" s="1190" t="e">
        <f t="shared" si="47"/>
        <v>#REF!</v>
      </c>
    </row>
    <row r="667" spans="2:26" ht="10.199999999999999">
      <c r="B667" s="1192"/>
      <c r="C667" s="1193" t="s">
        <v>1505</v>
      </c>
      <c r="D667" s="1163"/>
      <c r="F667" s="1190" t="e">
        <f>IF(F$6&gt;#REF!,0,#REF!)</f>
        <v>#REF!</v>
      </c>
      <c r="G667" s="1190" t="e">
        <f>IF(G$6&gt;#REF!,0,#REF!)</f>
        <v>#REF!</v>
      </c>
      <c r="H667" s="1190" t="e">
        <f>IF(H$6&gt;#REF!,0,#REF!)</f>
        <v>#REF!</v>
      </c>
      <c r="I667" s="1190" t="e">
        <f>IF(I$6&gt;#REF!,0,#REF!)</f>
        <v>#REF!</v>
      </c>
      <c r="J667" s="1190" t="e">
        <f>IF(J$6&gt;#REF!,0,#REF!)</f>
        <v>#REF!</v>
      </c>
      <c r="K667" s="1190" t="e">
        <f>IF(K$6&gt;#REF!,0,#REF!)</f>
        <v>#REF!</v>
      </c>
      <c r="L667" s="1190" t="e">
        <f>IF(L$6&gt;#REF!,0,#REF!)</f>
        <v>#REF!</v>
      </c>
      <c r="M667" s="1190" t="e">
        <f>IF(M$6&gt;#REF!,0,#REF!)</f>
        <v>#REF!</v>
      </c>
      <c r="N667" s="1190" t="e">
        <f>IF(N$6&gt;#REF!,0,#REF!)</f>
        <v>#REF!</v>
      </c>
      <c r="O667" s="1190" t="e">
        <f>IF(O$6&gt;#REF!,0,#REF!)</f>
        <v>#REF!</v>
      </c>
      <c r="P667" s="1190"/>
      <c r="Q667" s="1190" t="e">
        <f>IF((#REF!-#REF!-F667)&lt;0,0,#REF!-#REF!-F667)</f>
        <v>#REF!</v>
      </c>
      <c r="R667" s="1190" t="e">
        <f t="shared" si="47"/>
        <v>#REF!</v>
      </c>
      <c r="S667" s="1190" t="e">
        <f t="shared" si="47"/>
        <v>#REF!</v>
      </c>
      <c r="T667" s="1190" t="e">
        <f t="shared" si="47"/>
        <v>#REF!</v>
      </c>
      <c r="U667" s="1190" t="e">
        <f t="shared" si="47"/>
        <v>#REF!</v>
      </c>
      <c r="V667" s="1190" t="e">
        <f t="shared" si="47"/>
        <v>#REF!</v>
      </c>
      <c r="W667" s="1190" t="e">
        <f t="shared" si="47"/>
        <v>#REF!</v>
      </c>
      <c r="X667" s="1190" t="e">
        <f t="shared" si="47"/>
        <v>#REF!</v>
      </c>
      <c r="Y667" s="1190" t="e">
        <f t="shared" si="47"/>
        <v>#REF!</v>
      </c>
      <c r="Z667" s="1190" t="e">
        <f t="shared" si="47"/>
        <v>#REF!</v>
      </c>
    </row>
    <row r="668" spans="2:26" ht="10.199999999999999">
      <c r="B668" s="1192"/>
      <c r="C668" s="1193" t="s">
        <v>1506</v>
      </c>
      <c r="D668" s="1163"/>
      <c r="F668" s="1190" t="e">
        <f>IF(F$6&gt;#REF!,0,#REF!)</f>
        <v>#REF!</v>
      </c>
      <c r="G668" s="1190" t="e">
        <f>IF(G$6&gt;#REF!,0,#REF!)</f>
        <v>#REF!</v>
      </c>
      <c r="H668" s="1190" t="e">
        <f>IF(H$6&gt;#REF!,0,#REF!)</f>
        <v>#REF!</v>
      </c>
      <c r="I668" s="1190" t="e">
        <f>IF(I$6&gt;#REF!,0,#REF!)</f>
        <v>#REF!</v>
      </c>
      <c r="J668" s="1190" t="e">
        <f>IF(J$6&gt;#REF!,0,#REF!)</f>
        <v>#REF!</v>
      </c>
      <c r="K668" s="1190" t="e">
        <f>IF(K$6&gt;#REF!,0,#REF!)</f>
        <v>#REF!</v>
      </c>
      <c r="L668" s="1190" t="e">
        <f>IF(L$6&gt;#REF!,0,#REF!)</f>
        <v>#REF!</v>
      </c>
      <c r="M668" s="1190" t="e">
        <f>IF(M$6&gt;#REF!,0,#REF!)</f>
        <v>#REF!</v>
      </c>
      <c r="N668" s="1190" t="e">
        <f>IF(N$6&gt;#REF!,0,#REF!)</f>
        <v>#REF!</v>
      </c>
      <c r="O668" s="1190" t="e">
        <f>IF(O$6&gt;#REF!,0,#REF!)</f>
        <v>#REF!</v>
      </c>
      <c r="P668" s="1190"/>
      <c r="Q668" s="1190" t="e">
        <f>IF((#REF!-#REF!-F668)&lt;0,0,#REF!-#REF!-F668)</f>
        <v>#REF!</v>
      </c>
      <c r="R668" s="1190" t="e">
        <f t="shared" si="47"/>
        <v>#REF!</v>
      </c>
      <c r="S668" s="1190" t="e">
        <f t="shared" si="47"/>
        <v>#REF!</v>
      </c>
      <c r="T668" s="1190" t="e">
        <f t="shared" si="47"/>
        <v>#REF!</v>
      </c>
      <c r="U668" s="1190" t="e">
        <f t="shared" si="47"/>
        <v>#REF!</v>
      </c>
      <c r="V668" s="1190" t="e">
        <f t="shared" si="47"/>
        <v>#REF!</v>
      </c>
      <c r="W668" s="1190" t="e">
        <f t="shared" si="47"/>
        <v>#REF!</v>
      </c>
      <c r="X668" s="1190" t="e">
        <f t="shared" si="47"/>
        <v>#REF!</v>
      </c>
      <c r="Y668" s="1190" t="e">
        <f t="shared" si="47"/>
        <v>#REF!</v>
      </c>
      <c r="Z668" s="1190" t="e">
        <f t="shared" si="47"/>
        <v>#REF!</v>
      </c>
    </row>
    <row r="669" spans="2:26" ht="10.199999999999999">
      <c r="B669" s="1192"/>
      <c r="C669" s="1193" t="s">
        <v>1507</v>
      </c>
      <c r="D669" s="1163"/>
      <c r="F669" s="1190" t="e">
        <f>IF(F$6&gt;#REF!,0,#REF!)</f>
        <v>#REF!</v>
      </c>
      <c r="G669" s="1190" t="e">
        <f>IF(G$6&gt;#REF!,0,#REF!)</f>
        <v>#REF!</v>
      </c>
      <c r="H669" s="1190" t="e">
        <f>IF(H$6&gt;#REF!,0,#REF!)</f>
        <v>#REF!</v>
      </c>
      <c r="I669" s="1190" t="e">
        <f>IF(I$6&gt;#REF!,0,#REF!)</f>
        <v>#REF!</v>
      </c>
      <c r="J669" s="1190" t="e">
        <f>IF(J$6&gt;#REF!,0,#REF!)</f>
        <v>#REF!</v>
      </c>
      <c r="K669" s="1190" t="e">
        <f>IF(K$6&gt;#REF!,0,#REF!)</f>
        <v>#REF!</v>
      </c>
      <c r="L669" s="1190" t="e">
        <f>IF(L$6&gt;#REF!,0,#REF!)</f>
        <v>#REF!</v>
      </c>
      <c r="M669" s="1190" t="e">
        <f>IF(M$6&gt;#REF!,0,#REF!)</f>
        <v>#REF!</v>
      </c>
      <c r="N669" s="1190" t="e">
        <f>IF(N$6&gt;#REF!,0,#REF!)</f>
        <v>#REF!</v>
      </c>
      <c r="O669" s="1190" t="e">
        <f>IF(O$6&gt;#REF!,0,#REF!)</f>
        <v>#REF!</v>
      </c>
      <c r="P669" s="1190"/>
      <c r="Q669" s="1190" t="e">
        <f>IF((#REF!-#REF!-F669)&lt;0,0,#REF!-#REF!-F669)</f>
        <v>#REF!</v>
      </c>
      <c r="R669" s="1190" t="e">
        <f t="shared" si="47"/>
        <v>#REF!</v>
      </c>
      <c r="S669" s="1190" t="e">
        <f t="shared" si="47"/>
        <v>#REF!</v>
      </c>
      <c r="T669" s="1190" t="e">
        <f t="shared" si="47"/>
        <v>#REF!</v>
      </c>
      <c r="U669" s="1190" t="e">
        <f t="shared" si="47"/>
        <v>#REF!</v>
      </c>
      <c r="V669" s="1190" t="e">
        <f t="shared" si="47"/>
        <v>#REF!</v>
      </c>
      <c r="W669" s="1190" t="e">
        <f t="shared" si="47"/>
        <v>#REF!</v>
      </c>
      <c r="X669" s="1190" t="e">
        <f t="shared" si="47"/>
        <v>#REF!</v>
      </c>
      <c r="Y669" s="1190" t="e">
        <f t="shared" si="47"/>
        <v>#REF!</v>
      </c>
      <c r="Z669" s="1190" t="e">
        <f t="shared" si="47"/>
        <v>#REF!</v>
      </c>
    </row>
    <row r="670" spans="2:26" ht="10.199999999999999">
      <c r="B670" s="1192"/>
      <c r="C670" s="1193" t="s">
        <v>1508</v>
      </c>
      <c r="D670" s="1163"/>
      <c r="F670" s="1190" t="e">
        <f>IF(F$6&gt;#REF!,0,#REF!)</f>
        <v>#REF!</v>
      </c>
      <c r="G670" s="1190" t="e">
        <f>IF(G$6&gt;#REF!,0,#REF!)</f>
        <v>#REF!</v>
      </c>
      <c r="H670" s="1190" t="e">
        <f>IF(H$6&gt;#REF!,0,#REF!)</f>
        <v>#REF!</v>
      </c>
      <c r="I670" s="1190" t="e">
        <f>IF(I$6&gt;#REF!,0,#REF!)</f>
        <v>#REF!</v>
      </c>
      <c r="J670" s="1190" t="e">
        <f>IF(J$6&gt;#REF!,0,#REF!)</f>
        <v>#REF!</v>
      </c>
      <c r="K670" s="1190" t="e">
        <f>IF(K$6&gt;#REF!,0,#REF!)</f>
        <v>#REF!</v>
      </c>
      <c r="L670" s="1190" t="e">
        <f>IF(L$6&gt;#REF!,0,#REF!)</f>
        <v>#REF!</v>
      </c>
      <c r="M670" s="1190" t="e">
        <f>IF(M$6&gt;#REF!,0,#REF!)</f>
        <v>#REF!</v>
      </c>
      <c r="N670" s="1190" t="e">
        <f>IF(N$6&gt;#REF!,0,#REF!)</f>
        <v>#REF!</v>
      </c>
      <c r="O670" s="1190" t="e">
        <f>IF(O$6&gt;#REF!,0,#REF!)</f>
        <v>#REF!</v>
      </c>
      <c r="P670" s="1190"/>
      <c r="Q670" s="1190" t="e">
        <f>IF((#REF!-#REF!-F670)&lt;0,0,#REF!-#REF!-F670)</f>
        <v>#REF!</v>
      </c>
      <c r="R670" s="1190" t="e">
        <f t="shared" si="47"/>
        <v>#REF!</v>
      </c>
      <c r="S670" s="1190" t="e">
        <f t="shared" si="47"/>
        <v>#REF!</v>
      </c>
      <c r="T670" s="1190" t="e">
        <f t="shared" si="47"/>
        <v>#REF!</v>
      </c>
      <c r="U670" s="1190" t="e">
        <f t="shared" si="47"/>
        <v>#REF!</v>
      </c>
      <c r="V670" s="1190" t="e">
        <f t="shared" si="47"/>
        <v>#REF!</v>
      </c>
      <c r="W670" s="1190" t="e">
        <f t="shared" si="47"/>
        <v>#REF!</v>
      </c>
      <c r="X670" s="1190" t="e">
        <f t="shared" si="47"/>
        <v>#REF!</v>
      </c>
      <c r="Y670" s="1190" t="e">
        <f t="shared" si="47"/>
        <v>#REF!</v>
      </c>
      <c r="Z670" s="1190" t="e">
        <f t="shared" si="47"/>
        <v>#REF!</v>
      </c>
    </row>
    <row r="671" spans="2:26" ht="10.199999999999999">
      <c r="B671" s="1192"/>
      <c r="C671" s="1193" t="s">
        <v>1509</v>
      </c>
      <c r="D671" s="1163"/>
      <c r="F671" s="1190" t="e">
        <f>IF(F$6&gt;#REF!,0,#REF!)</f>
        <v>#REF!</v>
      </c>
      <c r="G671" s="1190" t="e">
        <f>IF(G$6&gt;#REF!,0,#REF!)</f>
        <v>#REF!</v>
      </c>
      <c r="H671" s="1190" t="e">
        <f>IF(H$6&gt;#REF!,0,#REF!)</f>
        <v>#REF!</v>
      </c>
      <c r="I671" s="1190" t="e">
        <f>IF(I$6&gt;#REF!,0,#REF!)</f>
        <v>#REF!</v>
      </c>
      <c r="J671" s="1190" t="e">
        <f>IF(J$6&gt;#REF!,0,#REF!)</f>
        <v>#REF!</v>
      </c>
      <c r="K671" s="1190" t="e">
        <f>IF(K$6&gt;#REF!,0,#REF!)</f>
        <v>#REF!</v>
      </c>
      <c r="L671" s="1190" t="e">
        <f>IF(L$6&gt;#REF!,0,#REF!)</f>
        <v>#REF!</v>
      </c>
      <c r="M671" s="1190" t="e">
        <f>IF(M$6&gt;#REF!,0,#REF!)</f>
        <v>#REF!</v>
      </c>
      <c r="N671" s="1190" t="e">
        <f>IF(N$6&gt;#REF!,0,#REF!)</f>
        <v>#REF!</v>
      </c>
      <c r="O671" s="1190" t="e">
        <f>IF(O$6&gt;#REF!,0,#REF!)</f>
        <v>#REF!</v>
      </c>
      <c r="P671" s="1190"/>
      <c r="Q671" s="1190" t="e">
        <f>IF((#REF!-#REF!-F671)&lt;0,0,#REF!-#REF!-F671)</f>
        <v>#REF!</v>
      </c>
      <c r="R671" s="1190" t="e">
        <f t="shared" si="47"/>
        <v>#REF!</v>
      </c>
      <c r="S671" s="1190" t="e">
        <f t="shared" si="47"/>
        <v>#REF!</v>
      </c>
      <c r="T671" s="1190" t="e">
        <f t="shared" si="47"/>
        <v>#REF!</v>
      </c>
      <c r="U671" s="1190" t="e">
        <f t="shared" si="47"/>
        <v>#REF!</v>
      </c>
      <c r="V671" s="1190" t="e">
        <f t="shared" si="47"/>
        <v>#REF!</v>
      </c>
      <c r="W671" s="1190" t="e">
        <f t="shared" si="47"/>
        <v>#REF!</v>
      </c>
      <c r="X671" s="1190" t="e">
        <f t="shared" si="47"/>
        <v>#REF!</v>
      </c>
      <c r="Y671" s="1190" t="e">
        <f t="shared" si="47"/>
        <v>#REF!</v>
      </c>
      <c r="Z671" s="1190" t="e">
        <f t="shared" si="47"/>
        <v>#REF!</v>
      </c>
    </row>
    <row r="672" spans="2:26" ht="10.199999999999999">
      <c r="B672" s="1192"/>
      <c r="C672" s="1193" t="s">
        <v>1510</v>
      </c>
      <c r="D672" s="1163"/>
      <c r="F672" s="1190" t="e">
        <f>IF(F$6&gt;#REF!,0,#REF!)</f>
        <v>#REF!</v>
      </c>
      <c r="G672" s="1190" t="e">
        <f>IF(G$6&gt;#REF!,0,#REF!)</f>
        <v>#REF!</v>
      </c>
      <c r="H672" s="1190" t="e">
        <f>IF(H$6&gt;#REF!,0,#REF!)</f>
        <v>#REF!</v>
      </c>
      <c r="I672" s="1190" t="e">
        <f>IF(I$6&gt;#REF!,0,#REF!)</f>
        <v>#REF!</v>
      </c>
      <c r="J672" s="1190" t="e">
        <f>IF(J$6&gt;#REF!,0,#REF!)</f>
        <v>#REF!</v>
      </c>
      <c r="K672" s="1190" t="e">
        <f>IF(K$6&gt;#REF!,0,#REF!)</f>
        <v>#REF!</v>
      </c>
      <c r="L672" s="1190" t="e">
        <f>IF(L$6&gt;#REF!,0,#REF!)</f>
        <v>#REF!</v>
      </c>
      <c r="M672" s="1190" t="e">
        <f>IF(M$6&gt;#REF!,0,#REF!)</f>
        <v>#REF!</v>
      </c>
      <c r="N672" s="1190" t="e">
        <f>IF(N$6&gt;#REF!,0,#REF!)</f>
        <v>#REF!</v>
      </c>
      <c r="O672" s="1190" t="e">
        <f>IF(O$6&gt;#REF!,0,#REF!)</f>
        <v>#REF!</v>
      </c>
      <c r="P672" s="1190"/>
      <c r="Q672" s="1190" t="e">
        <f>IF((#REF!-#REF!-F672)&lt;0,0,#REF!-#REF!-F672)</f>
        <v>#REF!</v>
      </c>
      <c r="R672" s="1190" t="e">
        <f t="shared" si="47"/>
        <v>#REF!</v>
      </c>
      <c r="S672" s="1190" t="e">
        <f t="shared" si="47"/>
        <v>#REF!</v>
      </c>
      <c r="T672" s="1190" t="e">
        <f t="shared" si="47"/>
        <v>#REF!</v>
      </c>
      <c r="U672" s="1190" t="e">
        <f t="shared" si="47"/>
        <v>#REF!</v>
      </c>
      <c r="V672" s="1190" t="e">
        <f t="shared" si="47"/>
        <v>#REF!</v>
      </c>
      <c r="W672" s="1190" t="e">
        <f t="shared" si="47"/>
        <v>#REF!</v>
      </c>
      <c r="X672" s="1190" t="e">
        <f t="shared" si="47"/>
        <v>#REF!</v>
      </c>
      <c r="Y672" s="1190" t="e">
        <f t="shared" si="47"/>
        <v>#REF!</v>
      </c>
      <c r="Z672" s="1190" t="e">
        <f t="shared" si="47"/>
        <v>#REF!</v>
      </c>
    </row>
    <row r="673" spans="2:28" ht="10.199999999999999">
      <c r="B673" s="1192"/>
      <c r="C673" s="1193" t="s">
        <v>1511</v>
      </c>
      <c r="D673" s="1163"/>
      <c r="F673" s="1190" t="e">
        <f>IF(F$6&gt;#REF!,0,#REF!)</f>
        <v>#REF!</v>
      </c>
      <c r="G673" s="1190" t="e">
        <f>IF(G$6&gt;#REF!,0,#REF!)</f>
        <v>#REF!</v>
      </c>
      <c r="H673" s="1190" t="e">
        <f>IF(H$6&gt;#REF!,0,#REF!)</f>
        <v>#REF!</v>
      </c>
      <c r="I673" s="1190" t="e">
        <f>IF(I$6&gt;#REF!,0,#REF!)</f>
        <v>#REF!</v>
      </c>
      <c r="J673" s="1190" t="e">
        <f>IF(J$6&gt;#REF!,0,#REF!)</f>
        <v>#REF!</v>
      </c>
      <c r="K673" s="1190" t="e">
        <f>IF(K$6&gt;#REF!,0,#REF!)</f>
        <v>#REF!</v>
      </c>
      <c r="L673" s="1190" t="e">
        <f>IF(L$6&gt;#REF!,0,#REF!)</f>
        <v>#REF!</v>
      </c>
      <c r="M673" s="1190" t="e">
        <f>IF(M$6&gt;#REF!,0,#REF!)</f>
        <v>#REF!</v>
      </c>
      <c r="N673" s="1190" t="e">
        <f>IF(N$6&gt;#REF!,0,#REF!)</f>
        <v>#REF!</v>
      </c>
      <c r="O673" s="1190" t="e">
        <f>IF(O$6&gt;#REF!,0,#REF!)</f>
        <v>#REF!</v>
      </c>
      <c r="P673" s="1190"/>
      <c r="Q673" s="1190" t="e">
        <f>IF((#REF!-#REF!-F673)&lt;0,0,#REF!-#REF!-F673)</f>
        <v>#REF!</v>
      </c>
      <c r="R673" s="1190" t="e">
        <f t="shared" si="47"/>
        <v>#REF!</v>
      </c>
      <c r="S673" s="1190" t="e">
        <f t="shared" si="47"/>
        <v>#REF!</v>
      </c>
      <c r="T673" s="1190" t="e">
        <f t="shared" si="47"/>
        <v>#REF!</v>
      </c>
      <c r="U673" s="1190" t="e">
        <f t="shared" si="47"/>
        <v>#REF!</v>
      </c>
      <c r="V673" s="1190" t="e">
        <f t="shared" si="47"/>
        <v>#REF!</v>
      </c>
      <c r="W673" s="1190" t="e">
        <f t="shared" si="47"/>
        <v>#REF!</v>
      </c>
      <c r="X673" s="1190" t="e">
        <f t="shared" si="47"/>
        <v>#REF!</v>
      </c>
      <c r="Y673" s="1190" t="e">
        <f t="shared" si="47"/>
        <v>#REF!</v>
      </c>
      <c r="Z673" s="1190" t="e">
        <f t="shared" si="47"/>
        <v>#REF!</v>
      </c>
    </row>
    <row r="674" spans="2:28" ht="10.199999999999999">
      <c r="B674" s="1192"/>
      <c r="C674" s="1193" t="s">
        <v>1512</v>
      </c>
      <c r="D674" s="1163"/>
      <c r="F674" s="1190" t="e">
        <f>IF(F$6&gt;#REF!,0,#REF!)</f>
        <v>#REF!</v>
      </c>
      <c r="G674" s="1190" t="e">
        <f>IF(G$6&gt;#REF!,0,#REF!)</f>
        <v>#REF!</v>
      </c>
      <c r="H674" s="1190" t="e">
        <f>IF(H$6&gt;#REF!,0,#REF!)</f>
        <v>#REF!</v>
      </c>
      <c r="I674" s="1190" t="e">
        <f>IF(I$6&gt;#REF!,0,#REF!)</f>
        <v>#REF!</v>
      </c>
      <c r="J674" s="1190" t="e">
        <f>IF(J$6&gt;#REF!,0,#REF!)</f>
        <v>#REF!</v>
      </c>
      <c r="K674" s="1190" t="e">
        <f>IF(K$6&gt;#REF!,0,#REF!)</f>
        <v>#REF!</v>
      </c>
      <c r="L674" s="1190" t="e">
        <f>IF(L$6&gt;#REF!,0,#REF!)</f>
        <v>#REF!</v>
      </c>
      <c r="M674" s="1190" t="e">
        <f>IF(M$6&gt;#REF!,0,#REF!)</f>
        <v>#REF!</v>
      </c>
      <c r="N674" s="1190" t="e">
        <f>IF(N$6&gt;#REF!,0,#REF!)</f>
        <v>#REF!</v>
      </c>
      <c r="O674" s="1190" t="e">
        <f>IF(O$6&gt;#REF!,0,#REF!)</f>
        <v>#REF!</v>
      </c>
      <c r="P674" s="1190"/>
      <c r="Q674" s="1190" t="e">
        <f>IF((#REF!-#REF!-F674)&lt;0,0,#REF!-#REF!-F674)</f>
        <v>#REF!</v>
      </c>
      <c r="R674" s="1190" t="e">
        <f t="shared" si="47"/>
        <v>#REF!</v>
      </c>
      <c r="S674" s="1190" t="e">
        <f t="shared" si="47"/>
        <v>#REF!</v>
      </c>
      <c r="T674" s="1190" t="e">
        <f t="shared" si="47"/>
        <v>#REF!</v>
      </c>
      <c r="U674" s="1190" t="e">
        <f t="shared" si="47"/>
        <v>#REF!</v>
      </c>
      <c r="V674" s="1190" t="e">
        <f t="shared" si="47"/>
        <v>#REF!</v>
      </c>
      <c r="W674" s="1190" t="e">
        <f t="shared" si="47"/>
        <v>#REF!</v>
      </c>
      <c r="X674" s="1190" t="e">
        <f t="shared" si="47"/>
        <v>#REF!</v>
      </c>
      <c r="Y674" s="1190" t="e">
        <f t="shared" si="47"/>
        <v>#REF!</v>
      </c>
      <c r="Z674" s="1190" t="e">
        <f t="shared" si="47"/>
        <v>#REF!</v>
      </c>
    </row>
    <row r="675" spans="2:28" ht="10.199999999999999">
      <c r="B675" s="1192"/>
      <c r="C675" s="1193" t="s">
        <v>1513</v>
      </c>
      <c r="D675" s="1163"/>
      <c r="F675" s="1190" t="e">
        <f>IF(F$6&gt;#REF!,0,#REF!)</f>
        <v>#REF!</v>
      </c>
      <c r="G675" s="1190" t="e">
        <f>IF(G$6&gt;#REF!,0,#REF!)</f>
        <v>#REF!</v>
      </c>
      <c r="H675" s="1190" t="e">
        <f>IF(H$6&gt;#REF!,0,#REF!)</f>
        <v>#REF!</v>
      </c>
      <c r="I675" s="1190" t="e">
        <f>IF(I$6&gt;#REF!,0,#REF!)</f>
        <v>#REF!</v>
      </c>
      <c r="J675" s="1190" t="e">
        <f>IF(J$6&gt;#REF!,0,#REF!)</f>
        <v>#REF!</v>
      </c>
      <c r="K675" s="1190" t="e">
        <f>IF(K$6&gt;#REF!,0,#REF!)</f>
        <v>#REF!</v>
      </c>
      <c r="L675" s="1190" t="e">
        <f>IF(L$6&gt;#REF!,0,#REF!)</f>
        <v>#REF!</v>
      </c>
      <c r="M675" s="1190" t="e">
        <f>IF(M$6&gt;#REF!,0,#REF!)</f>
        <v>#REF!</v>
      </c>
      <c r="N675" s="1190" t="e">
        <f>IF(N$6&gt;#REF!,0,#REF!)</f>
        <v>#REF!</v>
      </c>
      <c r="O675" s="1190" t="e">
        <f>IF(O$6&gt;#REF!,0,#REF!)</f>
        <v>#REF!</v>
      </c>
      <c r="P675" s="1190"/>
      <c r="Q675" s="1190" t="e">
        <f>IF((#REF!-#REF!-F675)&lt;0,0,#REF!-#REF!-F675)</f>
        <v>#REF!</v>
      </c>
      <c r="R675" s="1190" t="e">
        <f t="shared" si="47"/>
        <v>#REF!</v>
      </c>
      <c r="S675" s="1190" t="e">
        <f t="shared" si="47"/>
        <v>#REF!</v>
      </c>
      <c r="T675" s="1190" t="e">
        <f t="shared" si="47"/>
        <v>#REF!</v>
      </c>
      <c r="U675" s="1190" t="e">
        <f t="shared" si="47"/>
        <v>#REF!</v>
      </c>
      <c r="V675" s="1190" t="e">
        <f t="shared" si="47"/>
        <v>#REF!</v>
      </c>
      <c r="W675" s="1190" t="e">
        <f t="shared" si="47"/>
        <v>#REF!</v>
      </c>
      <c r="X675" s="1190" t="e">
        <f t="shared" si="47"/>
        <v>#REF!</v>
      </c>
      <c r="Y675" s="1190" t="e">
        <f t="shared" si="47"/>
        <v>#REF!</v>
      </c>
      <c r="Z675" s="1190" t="e">
        <f t="shared" si="47"/>
        <v>#REF!</v>
      </c>
    </row>
    <row r="676" spans="2:28" ht="10.199999999999999">
      <c r="B676" s="1192"/>
      <c r="C676" s="1193" t="s">
        <v>1514</v>
      </c>
      <c r="D676" s="1201"/>
      <c r="F676" s="1190" t="e">
        <f>IF(F$6&gt;#REF!,0,#REF!)</f>
        <v>#REF!</v>
      </c>
      <c r="G676" s="1190" t="e">
        <f>IF(G$6&gt;#REF!,0,#REF!)</f>
        <v>#REF!</v>
      </c>
      <c r="H676" s="1190" t="e">
        <f>IF(H$6&gt;#REF!,0,#REF!)</f>
        <v>#REF!</v>
      </c>
      <c r="I676" s="1190" t="e">
        <f>IF(I$6&gt;#REF!,0,#REF!)</f>
        <v>#REF!</v>
      </c>
      <c r="J676" s="1190" t="e">
        <f>IF(J$6&gt;#REF!,0,#REF!)</f>
        <v>#REF!</v>
      </c>
      <c r="K676" s="1190" t="e">
        <f>IF(K$6&gt;#REF!,0,#REF!)</f>
        <v>#REF!</v>
      </c>
      <c r="L676" s="1190" t="e">
        <f>IF(L$6&gt;#REF!,0,#REF!)</f>
        <v>#REF!</v>
      </c>
      <c r="M676" s="1190" t="e">
        <f>IF(M$6&gt;#REF!,0,#REF!)</f>
        <v>#REF!</v>
      </c>
      <c r="N676" s="1190" t="e">
        <f>IF(N$6&gt;#REF!,0,#REF!)</f>
        <v>#REF!</v>
      </c>
      <c r="O676" s="1190" t="e">
        <f>IF(O$6&gt;#REF!,0,#REF!)</f>
        <v>#REF!</v>
      </c>
      <c r="P676" s="1190"/>
      <c r="Q676" s="1190" t="e">
        <f>IF((#REF!-#REF!-F676)&lt;0,0,#REF!-#REF!-F676)</f>
        <v>#REF!</v>
      </c>
      <c r="R676" s="1190" t="e">
        <f t="shared" si="47"/>
        <v>#REF!</v>
      </c>
      <c r="S676" s="1190" t="e">
        <f t="shared" si="47"/>
        <v>#REF!</v>
      </c>
      <c r="T676" s="1190" t="e">
        <f t="shared" si="47"/>
        <v>#REF!</v>
      </c>
      <c r="U676" s="1190" t="e">
        <f t="shared" si="47"/>
        <v>#REF!</v>
      </c>
      <c r="V676" s="1190" t="e">
        <f t="shared" si="47"/>
        <v>#REF!</v>
      </c>
      <c r="W676" s="1190" t="e">
        <f t="shared" si="47"/>
        <v>#REF!</v>
      </c>
      <c r="X676" s="1190" t="e">
        <f t="shared" si="47"/>
        <v>#REF!</v>
      </c>
      <c r="Y676" s="1190" t="e">
        <f t="shared" si="47"/>
        <v>#REF!</v>
      </c>
      <c r="Z676" s="1190" t="e">
        <f t="shared" si="47"/>
        <v>#REF!</v>
      </c>
    </row>
    <row r="677" spans="2:28" ht="10.199999999999999">
      <c r="B677" s="1192"/>
      <c r="C677" s="1193" t="s">
        <v>1515</v>
      </c>
      <c r="D677" s="1201"/>
      <c r="F677" s="1190" t="e">
        <f>IF(F$6&gt;#REF!,0,#REF!)</f>
        <v>#REF!</v>
      </c>
      <c r="G677" s="1190" t="e">
        <f>IF(G$6&gt;#REF!,0,#REF!)</f>
        <v>#REF!</v>
      </c>
      <c r="H677" s="1190" t="e">
        <f>IF(H$6&gt;#REF!,0,#REF!)</f>
        <v>#REF!</v>
      </c>
      <c r="I677" s="1190" t="e">
        <f>IF(I$6&gt;#REF!,0,#REF!)</f>
        <v>#REF!</v>
      </c>
      <c r="J677" s="1190" t="e">
        <f>IF(J$6&gt;#REF!,0,#REF!)</f>
        <v>#REF!</v>
      </c>
      <c r="K677" s="1190" t="e">
        <f>IF(K$6&gt;#REF!,0,#REF!)</f>
        <v>#REF!</v>
      </c>
      <c r="L677" s="1190" t="e">
        <f>IF(L$6&gt;#REF!,0,#REF!)</f>
        <v>#REF!</v>
      </c>
      <c r="M677" s="1190" t="e">
        <f>IF(M$6&gt;#REF!,0,#REF!)</f>
        <v>#REF!</v>
      </c>
      <c r="N677" s="1190" t="e">
        <f>IF(N$6&gt;#REF!,0,#REF!)</f>
        <v>#REF!</v>
      </c>
      <c r="O677" s="1190" t="e">
        <f>IF(O$6&gt;#REF!,0,#REF!)</f>
        <v>#REF!</v>
      </c>
      <c r="P677" s="1190"/>
      <c r="Q677" s="1190" t="e">
        <f>IF((#REF!-#REF!-F677)&lt;0,0,#REF!-#REF!-F677)</f>
        <v>#REF!</v>
      </c>
      <c r="R677" s="1190" t="e">
        <f t="shared" si="47"/>
        <v>#REF!</v>
      </c>
      <c r="S677" s="1190" t="e">
        <f t="shared" si="47"/>
        <v>#REF!</v>
      </c>
      <c r="T677" s="1190" t="e">
        <f t="shared" si="47"/>
        <v>#REF!</v>
      </c>
      <c r="U677" s="1190" t="e">
        <f t="shared" si="47"/>
        <v>#REF!</v>
      </c>
      <c r="V677" s="1190" t="e">
        <f t="shared" si="47"/>
        <v>#REF!</v>
      </c>
      <c r="W677" s="1190" t="e">
        <f t="shared" si="47"/>
        <v>#REF!</v>
      </c>
      <c r="X677" s="1190" t="e">
        <f t="shared" si="47"/>
        <v>#REF!</v>
      </c>
      <c r="Y677" s="1190" t="e">
        <f t="shared" si="47"/>
        <v>#REF!</v>
      </c>
      <c r="Z677" s="1190" t="e">
        <f t="shared" si="47"/>
        <v>#REF!</v>
      </c>
    </row>
    <row r="678" spans="2:28" ht="10.199999999999999">
      <c r="B678" s="1192"/>
      <c r="C678" s="1193" t="s">
        <v>1516</v>
      </c>
      <c r="D678" s="1163"/>
      <c r="F678" s="1190" t="e">
        <f>IF(F$6&gt;#REF!,0,#REF!)</f>
        <v>#REF!</v>
      </c>
      <c r="G678" s="1190" t="e">
        <f>IF(G$6&gt;#REF!,0,#REF!)</f>
        <v>#REF!</v>
      </c>
      <c r="H678" s="1190" t="e">
        <f>IF(H$6&gt;#REF!,0,#REF!)</f>
        <v>#REF!</v>
      </c>
      <c r="I678" s="1190" t="e">
        <f>IF(I$6&gt;#REF!,0,#REF!)</f>
        <v>#REF!</v>
      </c>
      <c r="J678" s="1190" t="e">
        <f>IF(J$6&gt;#REF!,0,#REF!)</f>
        <v>#REF!</v>
      </c>
      <c r="K678" s="1190" t="e">
        <f>IF(K$6&gt;#REF!,0,#REF!)</f>
        <v>#REF!</v>
      </c>
      <c r="L678" s="1190" t="e">
        <f>IF(L$6&gt;#REF!,0,#REF!)</f>
        <v>#REF!</v>
      </c>
      <c r="M678" s="1190" t="e">
        <f>IF(M$6&gt;#REF!,0,#REF!)</f>
        <v>#REF!</v>
      </c>
      <c r="N678" s="1190" t="e">
        <f>IF(N$6&gt;#REF!,0,#REF!)</f>
        <v>#REF!</v>
      </c>
      <c r="O678" s="1190" t="e">
        <f>IF(O$6&gt;#REF!,0,#REF!)</f>
        <v>#REF!</v>
      </c>
      <c r="P678" s="1190"/>
      <c r="Q678" s="1190" t="e">
        <f>IF((#REF!-#REF!-F678)&lt;0,0,#REF!-#REF!-F678)</f>
        <v>#REF!</v>
      </c>
      <c r="R678" s="1190" t="e">
        <f t="shared" si="47"/>
        <v>#REF!</v>
      </c>
      <c r="S678" s="1190" t="e">
        <f t="shared" si="47"/>
        <v>#REF!</v>
      </c>
      <c r="T678" s="1190" t="e">
        <f t="shared" si="47"/>
        <v>#REF!</v>
      </c>
      <c r="U678" s="1190" t="e">
        <f t="shared" si="47"/>
        <v>#REF!</v>
      </c>
      <c r="V678" s="1190" t="e">
        <f t="shared" si="47"/>
        <v>#REF!</v>
      </c>
      <c r="W678" s="1190" t="e">
        <f t="shared" si="47"/>
        <v>#REF!</v>
      </c>
      <c r="X678" s="1190" t="e">
        <f t="shared" si="47"/>
        <v>#REF!</v>
      </c>
      <c r="Y678" s="1190" t="e">
        <f t="shared" si="47"/>
        <v>#REF!</v>
      </c>
      <c r="Z678" s="1190" t="e">
        <f t="shared" si="47"/>
        <v>#REF!</v>
      </c>
    </row>
    <row r="679" spans="2:28" ht="10.199999999999999">
      <c r="B679" s="1192"/>
      <c r="C679" s="1193" t="s">
        <v>1517</v>
      </c>
      <c r="D679" s="1201"/>
      <c r="F679" s="1190" t="e">
        <f>IF(F$6&gt;#REF!,0,#REF!)</f>
        <v>#REF!</v>
      </c>
      <c r="G679" s="1190" t="e">
        <f>IF(G$6&gt;#REF!,0,#REF!)</f>
        <v>#REF!</v>
      </c>
      <c r="H679" s="1190" t="e">
        <f>IF(H$6&gt;#REF!,0,#REF!)</f>
        <v>#REF!</v>
      </c>
      <c r="I679" s="1190" t="e">
        <f>IF(I$6&gt;#REF!,0,#REF!)</f>
        <v>#REF!</v>
      </c>
      <c r="J679" s="1190" t="e">
        <f>IF(J$6&gt;#REF!,0,#REF!)</f>
        <v>#REF!</v>
      </c>
      <c r="K679" s="1190" t="e">
        <f>IF(K$6&gt;#REF!,0,#REF!)</f>
        <v>#REF!</v>
      </c>
      <c r="L679" s="1190" t="e">
        <f>IF(L$6&gt;#REF!,0,#REF!)</f>
        <v>#REF!</v>
      </c>
      <c r="M679" s="1190" t="e">
        <f>IF(M$6&gt;#REF!,0,#REF!)</f>
        <v>#REF!</v>
      </c>
      <c r="N679" s="1190" t="e">
        <f>IF(N$6&gt;#REF!,0,#REF!)</f>
        <v>#REF!</v>
      </c>
      <c r="O679" s="1190" t="e">
        <f>IF(O$6&gt;#REF!,0,#REF!)</f>
        <v>#REF!</v>
      </c>
      <c r="P679" s="1190"/>
      <c r="Q679" s="1190" t="e">
        <f>IF((#REF!-#REF!-F679)&lt;0,0,#REF!-#REF!-F679)</f>
        <v>#REF!</v>
      </c>
      <c r="R679" s="1190" t="e">
        <f t="shared" si="47"/>
        <v>#REF!</v>
      </c>
      <c r="S679" s="1190" t="e">
        <f t="shared" si="47"/>
        <v>#REF!</v>
      </c>
      <c r="T679" s="1190" t="e">
        <f t="shared" si="47"/>
        <v>#REF!</v>
      </c>
      <c r="U679" s="1190" t="e">
        <f t="shared" si="47"/>
        <v>#REF!</v>
      </c>
      <c r="V679" s="1190" t="e">
        <f t="shared" si="47"/>
        <v>#REF!</v>
      </c>
      <c r="W679" s="1190" t="e">
        <f t="shared" si="47"/>
        <v>#REF!</v>
      </c>
      <c r="X679" s="1190" t="e">
        <f t="shared" si="47"/>
        <v>#REF!</v>
      </c>
      <c r="Y679" s="1190" t="e">
        <f t="shared" si="47"/>
        <v>#REF!</v>
      </c>
      <c r="Z679" s="1190" t="e">
        <f t="shared" si="47"/>
        <v>#REF!</v>
      </c>
    </row>
    <row r="680" spans="2:28" ht="12">
      <c r="B680" s="1192"/>
      <c r="C680" s="1193" t="s">
        <v>1518</v>
      </c>
      <c r="D680" s="1201"/>
      <c r="F680" s="1190" t="e">
        <f>IF(F$6&gt;#REF!,0,#REF!)</f>
        <v>#REF!</v>
      </c>
      <c r="G680" s="1190" t="e">
        <f>IF(G$6&gt;#REF!,0,#REF!)</f>
        <v>#REF!</v>
      </c>
      <c r="H680" s="1190" t="e">
        <f>IF(H$6&gt;#REF!,0,#REF!)</f>
        <v>#REF!</v>
      </c>
      <c r="I680" s="1190" t="e">
        <f>IF(I$6&gt;#REF!,0,#REF!)</f>
        <v>#REF!</v>
      </c>
      <c r="J680" s="1190" t="e">
        <f>IF(J$6&gt;#REF!,0,#REF!)</f>
        <v>#REF!</v>
      </c>
      <c r="K680" s="1190" t="e">
        <f>IF(K$6&gt;#REF!,0,#REF!)</f>
        <v>#REF!</v>
      </c>
      <c r="L680" s="1190" t="e">
        <f>IF(L$6&gt;#REF!,0,#REF!)</f>
        <v>#REF!</v>
      </c>
      <c r="M680" s="1190" t="e">
        <f>IF(M$6&gt;#REF!,0,#REF!)</f>
        <v>#REF!</v>
      </c>
      <c r="N680" s="1190" t="e">
        <f>IF(N$6&gt;#REF!,0,#REF!)</f>
        <v>#REF!</v>
      </c>
      <c r="O680" s="1190" t="e">
        <f>IF(O$6&gt;#REF!,0,#REF!)</f>
        <v>#REF!</v>
      </c>
      <c r="P680" s="1190"/>
      <c r="Q680" s="1190" t="e">
        <f>IF((#REF!-#REF!-F680)&lt;0,0,#REF!-#REF!-F680)</f>
        <v>#REF!</v>
      </c>
      <c r="R680" s="1190" t="e">
        <f t="shared" si="47"/>
        <v>#REF!</v>
      </c>
      <c r="S680" s="1190" t="e">
        <f t="shared" si="47"/>
        <v>#REF!</v>
      </c>
      <c r="T680" s="1190" t="e">
        <f t="shared" si="47"/>
        <v>#REF!</v>
      </c>
      <c r="U680" s="1190" t="e">
        <f t="shared" ref="U680:Z690" si="48">IF((T680-J680)&lt;0,0,T680-J680)</f>
        <v>#REF!</v>
      </c>
      <c r="V680" s="1190" t="e">
        <f t="shared" si="48"/>
        <v>#REF!</v>
      </c>
      <c r="W680" s="1190" t="e">
        <f t="shared" si="48"/>
        <v>#REF!</v>
      </c>
      <c r="X680" s="1190" t="e">
        <f t="shared" si="48"/>
        <v>#REF!</v>
      </c>
      <c r="Y680" s="1190" t="e">
        <f t="shared" si="48"/>
        <v>#REF!</v>
      </c>
      <c r="Z680" s="1190" t="e">
        <f t="shared" si="48"/>
        <v>#REF!</v>
      </c>
      <c r="AA680" s="392"/>
      <c r="AB680" s="392"/>
    </row>
    <row r="681" spans="2:28" ht="10.199999999999999">
      <c r="B681" s="1192"/>
      <c r="C681" s="1193"/>
      <c r="D681" s="1201"/>
      <c r="F681" s="1190" t="e">
        <f>IF(F$6&gt;#REF!,0,#REF!)</f>
        <v>#REF!</v>
      </c>
      <c r="G681" s="1190" t="e">
        <f>IF(G$6&gt;#REF!,0,#REF!)</f>
        <v>#REF!</v>
      </c>
      <c r="H681" s="1190" t="e">
        <f>IF(H$6&gt;#REF!,0,#REF!)</f>
        <v>#REF!</v>
      </c>
      <c r="I681" s="1190" t="e">
        <f>IF(I$6&gt;#REF!,0,#REF!)</f>
        <v>#REF!</v>
      </c>
      <c r="J681" s="1190" t="e">
        <f>IF(J$6&gt;#REF!,0,#REF!)</f>
        <v>#REF!</v>
      </c>
      <c r="K681" s="1190" t="e">
        <f>IF(K$6&gt;#REF!,0,#REF!)</f>
        <v>#REF!</v>
      </c>
      <c r="L681" s="1190" t="e">
        <f>IF(L$6&gt;#REF!,0,#REF!)</f>
        <v>#REF!</v>
      </c>
      <c r="M681" s="1190" t="e">
        <f>IF(M$6&gt;#REF!,0,#REF!)</f>
        <v>#REF!</v>
      </c>
      <c r="N681" s="1190" t="e">
        <f>IF(N$6&gt;#REF!,0,#REF!)</f>
        <v>#REF!</v>
      </c>
      <c r="O681" s="1190" t="e">
        <f>IF(O$6&gt;#REF!,0,#REF!)</f>
        <v>#REF!</v>
      </c>
      <c r="P681" s="1190"/>
      <c r="Q681" s="1190" t="e">
        <f>IF((#REF!-#REF!-F681)&lt;0,0,#REF!-#REF!-F681)</f>
        <v>#REF!</v>
      </c>
      <c r="R681" s="1190" t="e">
        <f t="shared" ref="R681:T690" si="49">IF((Q681-G681)&lt;0,0,Q681-G681)</f>
        <v>#REF!</v>
      </c>
      <c r="S681" s="1190" t="e">
        <f t="shared" si="49"/>
        <v>#REF!</v>
      </c>
      <c r="T681" s="1190" t="e">
        <f t="shared" si="49"/>
        <v>#REF!</v>
      </c>
      <c r="U681" s="1190" t="e">
        <f t="shared" si="48"/>
        <v>#REF!</v>
      </c>
      <c r="V681" s="1190" t="e">
        <f t="shared" si="48"/>
        <v>#REF!</v>
      </c>
      <c r="W681" s="1190" t="e">
        <f t="shared" si="48"/>
        <v>#REF!</v>
      </c>
      <c r="X681" s="1190" t="e">
        <f t="shared" si="48"/>
        <v>#REF!</v>
      </c>
      <c r="Y681" s="1190" t="e">
        <f t="shared" si="48"/>
        <v>#REF!</v>
      </c>
      <c r="Z681" s="1190" t="e">
        <f t="shared" si="48"/>
        <v>#REF!</v>
      </c>
    </row>
    <row r="682" spans="2:28" ht="10.199999999999999">
      <c r="B682" s="1192"/>
      <c r="C682" s="1193"/>
      <c r="D682" s="1201"/>
      <c r="F682" s="1190" t="e">
        <f>IF(F$6&gt;#REF!,0,#REF!)</f>
        <v>#REF!</v>
      </c>
      <c r="G682" s="1190" t="e">
        <f>IF(G$6&gt;#REF!,0,#REF!)</f>
        <v>#REF!</v>
      </c>
      <c r="H682" s="1190" t="e">
        <f>IF(H$6&gt;#REF!,0,#REF!)</f>
        <v>#REF!</v>
      </c>
      <c r="I682" s="1190" t="e">
        <f>IF(I$6&gt;#REF!,0,#REF!)</f>
        <v>#REF!</v>
      </c>
      <c r="J682" s="1190" t="e">
        <f>IF(J$6&gt;#REF!,0,#REF!)</f>
        <v>#REF!</v>
      </c>
      <c r="K682" s="1190" t="e">
        <f>IF(K$6&gt;#REF!,0,#REF!)</f>
        <v>#REF!</v>
      </c>
      <c r="L682" s="1190" t="e">
        <f>IF(L$6&gt;#REF!,0,#REF!)</f>
        <v>#REF!</v>
      </c>
      <c r="M682" s="1190" t="e">
        <f>IF(M$6&gt;#REF!,0,#REF!)</f>
        <v>#REF!</v>
      </c>
      <c r="N682" s="1190" t="e">
        <f>IF(N$6&gt;#REF!,0,#REF!)</f>
        <v>#REF!</v>
      </c>
      <c r="O682" s="1190" t="e">
        <f>IF(O$6&gt;#REF!,0,#REF!)</f>
        <v>#REF!</v>
      </c>
      <c r="P682" s="1190"/>
      <c r="Q682" s="1190" t="e">
        <f>IF((#REF!-#REF!-F682)&lt;0,0,#REF!-#REF!-F682)</f>
        <v>#REF!</v>
      </c>
      <c r="R682" s="1190" t="e">
        <f t="shared" si="49"/>
        <v>#REF!</v>
      </c>
      <c r="S682" s="1190" t="e">
        <f t="shared" si="49"/>
        <v>#REF!</v>
      </c>
      <c r="T682" s="1190" t="e">
        <f t="shared" si="49"/>
        <v>#REF!</v>
      </c>
      <c r="U682" s="1190" t="e">
        <f t="shared" si="48"/>
        <v>#REF!</v>
      </c>
      <c r="V682" s="1190" t="e">
        <f t="shared" si="48"/>
        <v>#REF!</v>
      </c>
      <c r="W682" s="1190" t="e">
        <f t="shared" si="48"/>
        <v>#REF!</v>
      </c>
      <c r="X682" s="1190" t="e">
        <f t="shared" si="48"/>
        <v>#REF!</v>
      </c>
      <c r="Y682" s="1190" t="e">
        <f t="shared" si="48"/>
        <v>#REF!</v>
      </c>
      <c r="Z682" s="1190" t="e">
        <f t="shared" si="48"/>
        <v>#REF!</v>
      </c>
    </row>
    <row r="683" spans="2:28" ht="10.199999999999999">
      <c r="B683" s="1192"/>
      <c r="C683" s="1193"/>
      <c r="D683" s="1201"/>
      <c r="F683" s="1190" t="e">
        <f>IF(F$6&gt;#REF!,0,#REF!)</f>
        <v>#REF!</v>
      </c>
      <c r="G683" s="1190" t="e">
        <f>IF(G$6&gt;#REF!,0,#REF!)</f>
        <v>#REF!</v>
      </c>
      <c r="H683" s="1190" t="e">
        <f>IF(H$6&gt;#REF!,0,#REF!)</f>
        <v>#REF!</v>
      </c>
      <c r="I683" s="1190" t="e">
        <f>IF(I$6&gt;#REF!,0,#REF!)</f>
        <v>#REF!</v>
      </c>
      <c r="J683" s="1190" t="e">
        <f>IF(J$6&gt;#REF!,0,#REF!)</f>
        <v>#REF!</v>
      </c>
      <c r="K683" s="1190" t="e">
        <f>IF(K$6&gt;#REF!,0,#REF!)</f>
        <v>#REF!</v>
      </c>
      <c r="L683" s="1190" t="e">
        <f>IF(L$6&gt;#REF!,0,#REF!)</f>
        <v>#REF!</v>
      </c>
      <c r="M683" s="1190" t="e">
        <f>IF(M$6&gt;#REF!,0,#REF!)</f>
        <v>#REF!</v>
      </c>
      <c r="N683" s="1190" t="e">
        <f>IF(N$6&gt;#REF!,0,#REF!)</f>
        <v>#REF!</v>
      </c>
      <c r="O683" s="1190" t="e">
        <f>IF(O$6&gt;#REF!,0,#REF!)</f>
        <v>#REF!</v>
      </c>
      <c r="P683" s="1190"/>
      <c r="Q683" s="1190" t="e">
        <f>IF((#REF!-#REF!-F683)&lt;0,0,#REF!-#REF!-F683)</f>
        <v>#REF!</v>
      </c>
      <c r="R683" s="1190" t="e">
        <f t="shared" si="49"/>
        <v>#REF!</v>
      </c>
      <c r="S683" s="1190" t="e">
        <f t="shared" si="49"/>
        <v>#REF!</v>
      </c>
      <c r="T683" s="1190" t="e">
        <f t="shared" si="49"/>
        <v>#REF!</v>
      </c>
      <c r="U683" s="1190" t="e">
        <f t="shared" si="48"/>
        <v>#REF!</v>
      </c>
      <c r="V683" s="1190" t="e">
        <f t="shared" si="48"/>
        <v>#REF!</v>
      </c>
      <c r="W683" s="1190" t="e">
        <f t="shared" si="48"/>
        <v>#REF!</v>
      </c>
      <c r="X683" s="1190" t="e">
        <f t="shared" si="48"/>
        <v>#REF!</v>
      </c>
      <c r="Y683" s="1190" t="e">
        <f t="shared" si="48"/>
        <v>#REF!</v>
      </c>
      <c r="Z683" s="1190" t="e">
        <f t="shared" si="48"/>
        <v>#REF!</v>
      </c>
    </row>
    <row r="684" spans="2:28" ht="10.199999999999999">
      <c r="B684" s="1192"/>
      <c r="C684" s="1193"/>
      <c r="D684" s="1201"/>
      <c r="F684" s="1190" t="e">
        <f>IF(F$6&gt;#REF!,0,#REF!)</f>
        <v>#REF!</v>
      </c>
      <c r="G684" s="1190" t="e">
        <f>IF(G$6&gt;#REF!,0,#REF!)</f>
        <v>#REF!</v>
      </c>
      <c r="H684" s="1190" t="e">
        <f>IF(H$6&gt;#REF!,0,#REF!)</f>
        <v>#REF!</v>
      </c>
      <c r="I684" s="1190" t="e">
        <f>IF(I$6&gt;#REF!,0,#REF!)</f>
        <v>#REF!</v>
      </c>
      <c r="J684" s="1190" t="e">
        <f>IF(J$6&gt;#REF!,0,#REF!)</f>
        <v>#REF!</v>
      </c>
      <c r="K684" s="1190" t="e">
        <f>IF(K$6&gt;#REF!,0,#REF!)</f>
        <v>#REF!</v>
      </c>
      <c r="L684" s="1190" t="e">
        <f>IF(L$6&gt;#REF!,0,#REF!)</f>
        <v>#REF!</v>
      </c>
      <c r="M684" s="1190" t="e">
        <f>IF(M$6&gt;#REF!,0,#REF!)</f>
        <v>#REF!</v>
      </c>
      <c r="N684" s="1190" t="e">
        <f>IF(N$6&gt;#REF!,0,#REF!)</f>
        <v>#REF!</v>
      </c>
      <c r="O684" s="1190" t="e">
        <f>IF(O$6&gt;#REF!,0,#REF!)</f>
        <v>#REF!</v>
      </c>
      <c r="P684" s="1190"/>
      <c r="Q684" s="1190" t="e">
        <f>IF((#REF!-#REF!-F684)&lt;0,0,#REF!-#REF!-F684)</f>
        <v>#REF!</v>
      </c>
      <c r="R684" s="1190" t="e">
        <f t="shared" si="49"/>
        <v>#REF!</v>
      </c>
      <c r="S684" s="1190" t="e">
        <f t="shared" si="49"/>
        <v>#REF!</v>
      </c>
      <c r="T684" s="1190" t="e">
        <f t="shared" si="49"/>
        <v>#REF!</v>
      </c>
      <c r="U684" s="1190" t="e">
        <f t="shared" si="48"/>
        <v>#REF!</v>
      </c>
      <c r="V684" s="1190" t="e">
        <f t="shared" si="48"/>
        <v>#REF!</v>
      </c>
      <c r="W684" s="1190" t="e">
        <f t="shared" si="48"/>
        <v>#REF!</v>
      </c>
      <c r="X684" s="1190" t="e">
        <f t="shared" si="48"/>
        <v>#REF!</v>
      </c>
      <c r="Y684" s="1190" t="e">
        <f t="shared" si="48"/>
        <v>#REF!</v>
      </c>
      <c r="Z684" s="1190" t="e">
        <f t="shared" si="48"/>
        <v>#REF!</v>
      </c>
    </row>
    <row r="685" spans="2:28" ht="10.199999999999999">
      <c r="B685" s="1192"/>
      <c r="C685" s="1193"/>
      <c r="D685" s="1201"/>
      <c r="F685" s="1190" t="e">
        <f>IF(F$6&gt;#REF!,0,#REF!)</f>
        <v>#REF!</v>
      </c>
      <c r="G685" s="1190" t="e">
        <f>IF(G$6&gt;#REF!,0,#REF!)</f>
        <v>#REF!</v>
      </c>
      <c r="H685" s="1190" t="e">
        <f>IF(H$6&gt;#REF!,0,#REF!)</f>
        <v>#REF!</v>
      </c>
      <c r="I685" s="1190" t="e">
        <f>IF(I$6&gt;#REF!,0,#REF!)</f>
        <v>#REF!</v>
      </c>
      <c r="J685" s="1190" t="e">
        <f>IF(J$6&gt;#REF!,0,#REF!)</f>
        <v>#REF!</v>
      </c>
      <c r="K685" s="1190" t="e">
        <f>IF(K$6&gt;#REF!,0,#REF!)</f>
        <v>#REF!</v>
      </c>
      <c r="L685" s="1190" t="e">
        <f>IF(L$6&gt;#REF!,0,#REF!)</f>
        <v>#REF!</v>
      </c>
      <c r="M685" s="1190" t="e">
        <f>IF(M$6&gt;#REF!,0,#REF!)</f>
        <v>#REF!</v>
      </c>
      <c r="N685" s="1190" t="e">
        <f>IF(N$6&gt;#REF!,0,#REF!)</f>
        <v>#REF!</v>
      </c>
      <c r="O685" s="1190" t="e">
        <f>IF(O$6&gt;#REF!,0,#REF!)</f>
        <v>#REF!</v>
      </c>
      <c r="P685" s="1190"/>
      <c r="Q685" s="1190" t="e">
        <f>IF((#REF!-#REF!-F685)&lt;0,0,#REF!-#REF!-F685)</f>
        <v>#REF!</v>
      </c>
      <c r="R685" s="1190" t="e">
        <f t="shared" si="49"/>
        <v>#REF!</v>
      </c>
      <c r="S685" s="1190" t="e">
        <f t="shared" si="49"/>
        <v>#REF!</v>
      </c>
      <c r="T685" s="1190" t="e">
        <f t="shared" si="49"/>
        <v>#REF!</v>
      </c>
      <c r="U685" s="1190" t="e">
        <f t="shared" si="48"/>
        <v>#REF!</v>
      </c>
      <c r="V685" s="1190" t="e">
        <f t="shared" si="48"/>
        <v>#REF!</v>
      </c>
      <c r="W685" s="1190" t="e">
        <f t="shared" si="48"/>
        <v>#REF!</v>
      </c>
      <c r="X685" s="1190" t="e">
        <f t="shared" si="48"/>
        <v>#REF!</v>
      </c>
      <c r="Y685" s="1190" t="e">
        <f t="shared" si="48"/>
        <v>#REF!</v>
      </c>
      <c r="Z685" s="1190" t="e">
        <f t="shared" si="48"/>
        <v>#REF!</v>
      </c>
    </row>
    <row r="686" spans="2:28" ht="10.199999999999999">
      <c r="B686" s="1192"/>
      <c r="C686" s="1193"/>
      <c r="D686" s="1201"/>
      <c r="F686" s="1190" t="e">
        <f>IF(F$6&gt;#REF!,0,#REF!)</f>
        <v>#REF!</v>
      </c>
      <c r="G686" s="1190" t="e">
        <f>IF(G$6&gt;#REF!,0,#REF!)</f>
        <v>#REF!</v>
      </c>
      <c r="H686" s="1190" t="e">
        <f>IF(H$6&gt;#REF!,0,#REF!)</f>
        <v>#REF!</v>
      </c>
      <c r="I686" s="1190" t="e">
        <f>IF(I$6&gt;#REF!,0,#REF!)</f>
        <v>#REF!</v>
      </c>
      <c r="J686" s="1190" t="e">
        <f>IF(J$6&gt;#REF!,0,#REF!)</f>
        <v>#REF!</v>
      </c>
      <c r="K686" s="1190" t="e">
        <f>IF(K$6&gt;#REF!,0,#REF!)</f>
        <v>#REF!</v>
      </c>
      <c r="L686" s="1190" t="e">
        <f>IF(L$6&gt;#REF!,0,#REF!)</f>
        <v>#REF!</v>
      </c>
      <c r="M686" s="1190" t="e">
        <f>IF(M$6&gt;#REF!,0,#REF!)</f>
        <v>#REF!</v>
      </c>
      <c r="N686" s="1190" t="e">
        <f>IF(N$6&gt;#REF!,0,#REF!)</f>
        <v>#REF!</v>
      </c>
      <c r="O686" s="1190" t="e">
        <f>IF(O$6&gt;#REF!,0,#REF!)</f>
        <v>#REF!</v>
      </c>
      <c r="P686" s="1190"/>
      <c r="Q686" s="1190" t="e">
        <f>IF((#REF!-#REF!-F686)&lt;0,0,#REF!-#REF!-F686)</f>
        <v>#REF!</v>
      </c>
      <c r="R686" s="1190" t="e">
        <f t="shared" si="49"/>
        <v>#REF!</v>
      </c>
      <c r="S686" s="1190" t="e">
        <f t="shared" si="49"/>
        <v>#REF!</v>
      </c>
      <c r="T686" s="1190" t="e">
        <f t="shared" si="49"/>
        <v>#REF!</v>
      </c>
      <c r="U686" s="1190" t="e">
        <f t="shared" si="48"/>
        <v>#REF!</v>
      </c>
      <c r="V686" s="1190" t="e">
        <f t="shared" si="48"/>
        <v>#REF!</v>
      </c>
      <c r="W686" s="1190" t="e">
        <f t="shared" si="48"/>
        <v>#REF!</v>
      </c>
      <c r="X686" s="1190" t="e">
        <f t="shared" si="48"/>
        <v>#REF!</v>
      </c>
      <c r="Y686" s="1190" t="e">
        <f t="shared" si="48"/>
        <v>#REF!</v>
      </c>
      <c r="Z686" s="1190" t="e">
        <f t="shared" si="48"/>
        <v>#REF!</v>
      </c>
    </row>
    <row r="687" spans="2:28" ht="10.199999999999999">
      <c r="B687" s="1192"/>
      <c r="C687" s="1193"/>
      <c r="D687" s="1201"/>
      <c r="F687" s="1190" t="e">
        <f>IF(F$6&gt;#REF!,0,#REF!)</f>
        <v>#REF!</v>
      </c>
      <c r="G687" s="1190" t="e">
        <f>IF(G$6&gt;#REF!,0,#REF!)</f>
        <v>#REF!</v>
      </c>
      <c r="H687" s="1190" t="e">
        <f>IF(H$6&gt;#REF!,0,#REF!)</f>
        <v>#REF!</v>
      </c>
      <c r="I687" s="1190" t="e">
        <f>IF(I$6&gt;#REF!,0,#REF!)</f>
        <v>#REF!</v>
      </c>
      <c r="J687" s="1190" t="e">
        <f>IF(J$6&gt;#REF!,0,#REF!)</f>
        <v>#REF!</v>
      </c>
      <c r="K687" s="1190" t="e">
        <f>IF(K$6&gt;#REF!,0,#REF!)</f>
        <v>#REF!</v>
      </c>
      <c r="L687" s="1190" t="e">
        <f>IF(L$6&gt;#REF!,0,#REF!)</f>
        <v>#REF!</v>
      </c>
      <c r="M687" s="1190" t="e">
        <f>IF(M$6&gt;#REF!,0,#REF!)</f>
        <v>#REF!</v>
      </c>
      <c r="N687" s="1190" t="e">
        <f>IF(N$6&gt;#REF!,0,#REF!)</f>
        <v>#REF!</v>
      </c>
      <c r="O687" s="1190" t="e">
        <f>IF(O$6&gt;#REF!,0,#REF!)</f>
        <v>#REF!</v>
      </c>
      <c r="P687" s="1190"/>
      <c r="Q687" s="1190" t="e">
        <f>IF((#REF!-#REF!-F687)&lt;0,0,#REF!-#REF!-F687)</f>
        <v>#REF!</v>
      </c>
      <c r="R687" s="1190" t="e">
        <f t="shared" si="49"/>
        <v>#REF!</v>
      </c>
      <c r="S687" s="1190" t="e">
        <f t="shared" si="49"/>
        <v>#REF!</v>
      </c>
      <c r="T687" s="1190" t="e">
        <f t="shared" si="49"/>
        <v>#REF!</v>
      </c>
      <c r="U687" s="1190" t="e">
        <f t="shared" si="48"/>
        <v>#REF!</v>
      </c>
      <c r="V687" s="1190" t="e">
        <f t="shared" si="48"/>
        <v>#REF!</v>
      </c>
      <c r="W687" s="1190" t="e">
        <f t="shared" si="48"/>
        <v>#REF!</v>
      </c>
      <c r="X687" s="1190" t="e">
        <f t="shared" si="48"/>
        <v>#REF!</v>
      </c>
      <c r="Y687" s="1190" t="e">
        <f t="shared" si="48"/>
        <v>#REF!</v>
      </c>
      <c r="Z687" s="1190" t="e">
        <f t="shared" si="48"/>
        <v>#REF!</v>
      </c>
    </row>
    <row r="688" spans="2:28" ht="10.199999999999999">
      <c r="B688" s="1192"/>
      <c r="C688" s="1193"/>
      <c r="D688" s="1201"/>
      <c r="F688" s="1190" t="e">
        <f>IF(F$6&gt;#REF!,0,#REF!)</f>
        <v>#REF!</v>
      </c>
      <c r="G688" s="1190" t="e">
        <f>IF(G$6&gt;#REF!,0,#REF!)</f>
        <v>#REF!</v>
      </c>
      <c r="H688" s="1190" t="e">
        <f>IF(H$6&gt;#REF!,0,#REF!)</f>
        <v>#REF!</v>
      </c>
      <c r="I688" s="1190" t="e">
        <f>IF(I$6&gt;#REF!,0,#REF!)</f>
        <v>#REF!</v>
      </c>
      <c r="J688" s="1190" t="e">
        <f>IF(J$6&gt;#REF!,0,#REF!)</f>
        <v>#REF!</v>
      </c>
      <c r="K688" s="1190" t="e">
        <f>IF(K$6&gt;#REF!,0,#REF!)</f>
        <v>#REF!</v>
      </c>
      <c r="L688" s="1190" t="e">
        <f>IF(L$6&gt;#REF!,0,#REF!)</f>
        <v>#REF!</v>
      </c>
      <c r="M688" s="1190" t="e">
        <f>IF(M$6&gt;#REF!,0,#REF!)</f>
        <v>#REF!</v>
      </c>
      <c r="N688" s="1190" t="e">
        <f>IF(N$6&gt;#REF!,0,#REF!)</f>
        <v>#REF!</v>
      </c>
      <c r="O688" s="1190" t="e">
        <f>IF(O$6&gt;#REF!,0,#REF!)</f>
        <v>#REF!</v>
      </c>
      <c r="P688" s="1190"/>
      <c r="Q688" s="1190" t="e">
        <f>IF((#REF!-#REF!-F688)&lt;0,0,#REF!-#REF!-F688)</f>
        <v>#REF!</v>
      </c>
      <c r="R688" s="1190" t="e">
        <f t="shared" si="49"/>
        <v>#REF!</v>
      </c>
      <c r="S688" s="1190" t="e">
        <f t="shared" si="49"/>
        <v>#REF!</v>
      </c>
      <c r="T688" s="1190" t="e">
        <f t="shared" si="49"/>
        <v>#REF!</v>
      </c>
      <c r="U688" s="1190" t="e">
        <f t="shared" si="48"/>
        <v>#REF!</v>
      </c>
      <c r="V688" s="1190" t="e">
        <f t="shared" si="48"/>
        <v>#REF!</v>
      </c>
      <c r="W688" s="1190" t="e">
        <f t="shared" si="48"/>
        <v>#REF!</v>
      </c>
      <c r="X688" s="1190" t="e">
        <f t="shared" si="48"/>
        <v>#REF!</v>
      </c>
      <c r="Y688" s="1190" t="e">
        <f t="shared" si="48"/>
        <v>#REF!</v>
      </c>
      <c r="Z688" s="1190" t="e">
        <f t="shared" si="48"/>
        <v>#REF!</v>
      </c>
    </row>
    <row r="689" spans="2:28" ht="10.199999999999999">
      <c r="B689" s="1192"/>
      <c r="C689" s="1193"/>
      <c r="D689" s="1201"/>
      <c r="F689" s="1190" t="e">
        <f>IF(F$6&gt;#REF!,0,#REF!)</f>
        <v>#REF!</v>
      </c>
      <c r="G689" s="1190" t="e">
        <f>IF(G$6&gt;#REF!,0,#REF!)</f>
        <v>#REF!</v>
      </c>
      <c r="H689" s="1190" t="e">
        <f>IF(H$6&gt;#REF!,0,#REF!)</f>
        <v>#REF!</v>
      </c>
      <c r="I689" s="1190" t="e">
        <f>IF(I$6&gt;#REF!,0,#REF!)</f>
        <v>#REF!</v>
      </c>
      <c r="J689" s="1190" t="e">
        <f>IF(J$6&gt;#REF!,0,#REF!)</f>
        <v>#REF!</v>
      </c>
      <c r="K689" s="1190" t="e">
        <f>IF(K$6&gt;#REF!,0,#REF!)</f>
        <v>#REF!</v>
      </c>
      <c r="L689" s="1190" t="e">
        <f>IF(L$6&gt;#REF!,0,#REF!)</f>
        <v>#REF!</v>
      </c>
      <c r="M689" s="1190" t="e">
        <f>IF(M$6&gt;#REF!,0,#REF!)</f>
        <v>#REF!</v>
      </c>
      <c r="N689" s="1190" t="e">
        <f>IF(N$6&gt;#REF!,0,#REF!)</f>
        <v>#REF!</v>
      </c>
      <c r="O689" s="1190" t="e">
        <f>IF(O$6&gt;#REF!,0,#REF!)</f>
        <v>#REF!</v>
      </c>
      <c r="P689" s="1190"/>
      <c r="Q689" s="1190" t="e">
        <f>IF((#REF!-#REF!-F689)&lt;0,0,#REF!-#REF!-F689)</f>
        <v>#REF!</v>
      </c>
      <c r="R689" s="1190" t="e">
        <f t="shared" si="49"/>
        <v>#REF!</v>
      </c>
      <c r="S689" s="1190" t="e">
        <f t="shared" si="49"/>
        <v>#REF!</v>
      </c>
      <c r="T689" s="1190" t="e">
        <f t="shared" si="49"/>
        <v>#REF!</v>
      </c>
      <c r="U689" s="1190" t="e">
        <f t="shared" si="48"/>
        <v>#REF!</v>
      </c>
      <c r="V689" s="1190" t="e">
        <f t="shared" si="48"/>
        <v>#REF!</v>
      </c>
      <c r="W689" s="1190" t="e">
        <f t="shared" si="48"/>
        <v>#REF!</v>
      </c>
      <c r="X689" s="1190" t="e">
        <f t="shared" si="48"/>
        <v>#REF!</v>
      </c>
      <c r="Y689" s="1190" t="e">
        <f t="shared" si="48"/>
        <v>#REF!</v>
      </c>
      <c r="Z689" s="1190" t="e">
        <f t="shared" si="48"/>
        <v>#REF!</v>
      </c>
    </row>
    <row r="690" spans="2:28" ht="12">
      <c r="B690" s="1192"/>
      <c r="C690" s="1193"/>
      <c r="D690" s="1201"/>
      <c r="F690" s="1203" t="e">
        <f>IF(F$6&gt;#REF!,0,#REF!)</f>
        <v>#REF!</v>
      </c>
      <c r="G690" s="1203" t="e">
        <f>IF(G$6&gt;#REF!,0,#REF!)</f>
        <v>#REF!</v>
      </c>
      <c r="H690" s="1203" t="e">
        <f>IF(H$6&gt;#REF!,0,#REF!)</f>
        <v>#REF!</v>
      </c>
      <c r="I690" s="1203" t="e">
        <f>IF(I$6&gt;#REF!,0,#REF!)</f>
        <v>#REF!</v>
      </c>
      <c r="J690" s="1203" t="e">
        <f>IF(J$6&gt;#REF!,0,#REF!)</f>
        <v>#REF!</v>
      </c>
      <c r="K690" s="1203" t="e">
        <f>IF(K$6&gt;#REF!,0,#REF!)</f>
        <v>#REF!</v>
      </c>
      <c r="L690" s="1203" t="e">
        <f>IF(L$6&gt;#REF!,0,#REF!)</f>
        <v>#REF!</v>
      </c>
      <c r="M690" s="1203" t="e">
        <f>IF(M$6&gt;#REF!,0,#REF!)</f>
        <v>#REF!</v>
      </c>
      <c r="N690" s="1203" t="e">
        <f>IF(N$6&gt;#REF!,0,#REF!)</f>
        <v>#REF!</v>
      </c>
      <c r="O690" s="1203" t="e">
        <f>IF(O$6&gt;#REF!,0,#REF!)</f>
        <v>#REF!</v>
      </c>
      <c r="P690" s="1190"/>
      <c r="Q690" s="1203" t="e">
        <f>IF((#REF!-#REF!-F690)&lt;0,0,#REF!-#REF!-F690)</f>
        <v>#REF!</v>
      </c>
      <c r="R690" s="1203" t="e">
        <f t="shared" si="49"/>
        <v>#REF!</v>
      </c>
      <c r="S690" s="1203" t="e">
        <f t="shared" si="49"/>
        <v>#REF!</v>
      </c>
      <c r="T690" s="1203" t="e">
        <f t="shared" si="49"/>
        <v>#REF!</v>
      </c>
      <c r="U690" s="1203" t="e">
        <f t="shared" si="48"/>
        <v>#REF!</v>
      </c>
      <c r="V690" s="1203" t="e">
        <f t="shared" si="48"/>
        <v>#REF!</v>
      </c>
      <c r="W690" s="1203" t="e">
        <f t="shared" si="48"/>
        <v>#REF!</v>
      </c>
      <c r="X690" s="1203" t="e">
        <f t="shared" si="48"/>
        <v>#REF!</v>
      </c>
      <c r="Y690" s="1203" t="e">
        <f t="shared" si="48"/>
        <v>#REF!</v>
      </c>
      <c r="Z690" s="1203" t="e">
        <f t="shared" si="48"/>
        <v>#REF!</v>
      </c>
      <c r="AA690" s="392"/>
      <c r="AB690" s="392"/>
    </row>
    <row r="691" spans="2:28" ht="12">
      <c r="B691" s="1204" t="s">
        <v>1420</v>
      </c>
      <c r="C691" s="1205" t="str">
        <f>C651</f>
        <v>Asset A/C#: 108 - WATER LINES</v>
      </c>
      <c r="D691" s="21"/>
      <c r="F691" s="1190" t="e">
        <f t="shared" ref="F691:O691" si="50">SUM(F652:F690)</f>
        <v>#REF!</v>
      </c>
      <c r="G691" s="1190" t="e">
        <f t="shared" si="50"/>
        <v>#REF!</v>
      </c>
      <c r="H691" s="1190" t="e">
        <f t="shared" si="50"/>
        <v>#REF!</v>
      </c>
      <c r="I691" s="1190" t="e">
        <f t="shared" si="50"/>
        <v>#REF!</v>
      </c>
      <c r="J691" s="1190" t="e">
        <f t="shared" si="50"/>
        <v>#REF!</v>
      </c>
      <c r="K691" s="1190" t="e">
        <f t="shared" si="50"/>
        <v>#REF!</v>
      </c>
      <c r="L691" s="1190" t="e">
        <f t="shared" si="50"/>
        <v>#REF!</v>
      </c>
      <c r="M691" s="1190" t="e">
        <f t="shared" si="50"/>
        <v>#REF!</v>
      </c>
      <c r="N691" s="1190" t="e">
        <f t="shared" si="50"/>
        <v>#REF!</v>
      </c>
      <c r="O691" s="1190" t="e">
        <f t="shared" si="50"/>
        <v>#REF!</v>
      </c>
      <c r="P691" s="1190"/>
      <c r="Q691" s="1190" t="e">
        <f t="shared" ref="Q691:Z691" si="51">SUM(Q652:Q690)</f>
        <v>#REF!</v>
      </c>
      <c r="R691" s="1190" t="e">
        <f t="shared" si="51"/>
        <v>#REF!</v>
      </c>
      <c r="S691" s="1190" t="e">
        <f t="shared" si="51"/>
        <v>#REF!</v>
      </c>
      <c r="T691" s="1190" t="e">
        <f t="shared" si="51"/>
        <v>#REF!</v>
      </c>
      <c r="U691" s="1190" t="e">
        <f t="shared" si="51"/>
        <v>#REF!</v>
      </c>
      <c r="V691" s="1190" t="e">
        <f t="shared" si="51"/>
        <v>#REF!</v>
      </c>
      <c r="W691" s="1190" t="e">
        <f t="shared" si="51"/>
        <v>#REF!</v>
      </c>
      <c r="X691" s="1190" t="e">
        <f t="shared" si="51"/>
        <v>#REF!</v>
      </c>
      <c r="Y691" s="1190" t="e">
        <f t="shared" si="51"/>
        <v>#REF!</v>
      </c>
      <c r="Z691" s="1190" t="e">
        <f t="shared" si="51"/>
        <v>#REF!</v>
      </c>
      <c r="AA691" s="392"/>
      <c r="AB691" s="392"/>
    </row>
    <row r="692" spans="2:28" ht="10.199999999999999">
      <c r="B692" s="1204"/>
      <c r="C692" s="1205"/>
      <c r="D692" s="21"/>
      <c r="F692" s="1190"/>
      <c r="G692" s="1190"/>
      <c r="H692" s="1190"/>
      <c r="I692" s="1190"/>
      <c r="J692" s="1190"/>
      <c r="K692" s="1190"/>
      <c r="L692" s="1190"/>
      <c r="M692" s="1190"/>
      <c r="N692" s="1190"/>
      <c r="O692" s="1190"/>
      <c r="P692" s="1190"/>
      <c r="Q692" s="1190"/>
      <c r="R692" s="1190"/>
      <c r="S692" s="1190"/>
      <c r="T692" s="1190"/>
      <c r="U692" s="1190"/>
      <c r="V692" s="1190"/>
      <c r="W692" s="1190"/>
      <c r="X692" s="1190"/>
      <c r="Y692" s="1190"/>
      <c r="Z692" s="1190"/>
    </row>
    <row r="693" spans="2:28" s="21" customFormat="1" ht="10.199999999999999">
      <c r="B693" s="1204"/>
      <c r="C693" s="21" t="s">
        <v>299</v>
      </c>
      <c r="F693" s="1196">
        <v>0</v>
      </c>
      <c r="G693" s="1196">
        <v>0</v>
      </c>
      <c r="H693" s="1196">
        <v>0</v>
      </c>
      <c r="I693" s="1196">
        <v>0</v>
      </c>
      <c r="J693" s="1196">
        <v>0</v>
      </c>
      <c r="K693" s="1196">
        <v>0</v>
      </c>
      <c r="L693" s="1196">
        <v>0</v>
      </c>
      <c r="M693" s="1196">
        <v>0</v>
      </c>
      <c r="N693" s="1196">
        <v>0</v>
      </c>
      <c r="O693" s="1196">
        <v>0</v>
      </c>
      <c r="P693" s="1190"/>
      <c r="Q693" s="1196">
        <v>0</v>
      </c>
      <c r="R693" s="1196">
        <v>0</v>
      </c>
      <c r="S693" s="1196">
        <v>0</v>
      </c>
      <c r="T693" s="1196">
        <v>0</v>
      </c>
      <c r="U693" s="1196">
        <v>0</v>
      </c>
      <c r="V693" s="1196">
        <v>0</v>
      </c>
      <c r="W693" s="1196">
        <v>0</v>
      </c>
      <c r="X693" s="1196">
        <v>0</v>
      </c>
      <c r="Y693" s="1196">
        <v>0</v>
      </c>
      <c r="Z693" s="1196">
        <v>0</v>
      </c>
    </row>
    <row r="694" spans="2:28" s="21" customFormat="1" ht="10.199999999999999">
      <c r="B694" s="1204"/>
      <c r="C694" s="21" t="s">
        <v>300</v>
      </c>
      <c r="F694" s="1196" t="e">
        <f t="shared" ref="F694:O694" si="52">F691</f>
        <v>#REF!</v>
      </c>
      <c r="G694" s="1196" t="e">
        <f t="shared" si="52"/>
        <v>#REF!</v>
      </c>
      <c r="H694" s="1196" t="e">
        <f t="shared" si="52"/>
        <v>#REF!</v>
      </c>
      <c r="I694" s="1196" t="e">
        <f t="shared" si="52"/>
        <v>#REF!</v>
      </c>
      <c r="J694" s="1196" t="e">
        <f t="shared" si="52"/>
        <v>#REF!</v>
      </c>
      <c r="K694" s="1196" t="e">
        <f t="shared" si="52"/>
        <v>#REF!</v>
      </c>
      <c r="L694" s="1196" t="e">
        <f t="shared" si="52"/>
        <v>#REF!</v>
      </c>
      <c r="M694" s="1196" t="e">
        <f t="shared" si="52"/>
        <v>#REF!</v>
      </c>
      <c r="N694" s="1196" t="e">
        <f t="shared" si="52"/>
        <v>#REF!</v>
      </c>
      <c r="O694" s="1196" t="e">
        <f t="shared" si="52"/>
        <v>#REF!</v>
      </c>
      <c r="P694" s="1190"/>
      <c r="Q694" s="1196" t="e">
        <f t="shared" ref="Q694:Z694" si="53">Q691</f>
        <v>#REF!</v>
      </c>
      <c r="R694" s="1196" t="e">
        <f t="shared" si="53"/>
        <v>#REF!</v>
      </c>
      <c r="S694" s="1196" t="e">
        <f t="shared" si="53"/>
        <v>#REF!</v>
      </c>
      <c r="T694" s="1196" t="e">
        <f t="shared" si="53"/>
        <v>#REF!</v>
      </c>
      <c r="U694" s="1196" t="e">
        <f t="shared" si="53"/>
        <v>#REF!</v>
      </c>
      <c r="V694" s="1196" t="e">
        <f t="shared" si="53"/>
        <v>#REF!</v>
      </c>
      <c r="W694" s="1196" t="e">
        <f t="shared" si="53"/>
        <v>#REF!</v>
      </c>
      <c r="X694" s="1196" t="e">
        <f t="shared" si="53"/>
        <v>#REF!</v>
      </c>
      <c r="Y694" s="1196" t="e">
        <f t="shared" si="53"/>
        <v>#REF!</v>
      </c>
      <c r="Z694" s="1196" t="e">
        <f t="shared" si="53"/>
        <v>#REF!</v>
      </c>
    </row>
    <row r="695" spans="2:28" s="21" customFormat="1" ht="10.199999999999999">
      <c r="B695" s="1204"/>
      <c r="C695" s="21" t="s">
        <v>366</v>
      </c>
      <c r="F695" s="1196">
        <v>0</v>
      </c>
      <c r="G695" s="1196">
        <v>0</v>
      </c>
      <c r="H695" s="1196">
        <v>0</v>
      </c>
      <c r="I695" s="1196">
        <v>0</v>
      </c>
      <c r="J695" s="1196">
        <v>0</v>
      </c>
      <c r="K695" s="1196">
        <v>0</v>
      </c>
      <c r="L695" s="1196">
        <v>0</v>
      </c>
      <c r="M695" s="1196">
        <v>0</v>
      </c>
      <c r="N695" s="1196">
        <v>0</v>
      </c>
      <c r="O695" s="1196">
        <v>0</v>
      </c>
      <c r="P695" s="1190"/>
      <c r="Q695" s="1196">
        <v>0</v>
      </c>
      <c r="R695" s="1196">
        <v>0</v>
      </c>
      <c r="S695" s="1196">
        <v>0</v>
      </c>
      <c r="T695" s="1196">
        <v>0</v>
      </c>
      <c r="U695" s="1196">
        <v>0</v>
      </c>
      <c r="V695" s="1196">
        <v>0</v>
      </c>
      <c r="W695" s="1196">
        <v>0</v>
      </c>
      <c r="X695" s="1196">
        <v>0</v>
      </c>
      <c r="Y695" s="1196">
        <v>0</v>
      </c>
      <c r="Z695" s="1196">
        <v>0</v>
      </c>
    </row>
    <row r="696" spans="2:28" s="21" customFormat="1" ht="10.199999999999999">
      <c r="B696" s="1210"/>
      <c r="C696" s="21" t="s">
        <v>297</v>
      </c>
      <c r="F696" s="1196">
        <v>0</v>
      </c>
      <c r="G696" s="1196">
        <v>0</v>
      </c>
      <c r="H696" s="1196">
        <v>0</v>
      </c>
      <c r="I696" s="1196">
        <v>0</v>
      </c>
      <c r="J696" s="1196">
        <v>0</v>
      </c>
      <c r="K696" s="1196">
        <v>0</v>
      </c>
      <c r="L696" s="1196">
        <v>0</v>
      </c>
      <c r="M696" s="1196">
        <v>0</v>
      </c>
      <c r="N696" s="1196">
        <v>0</v>
      </c>
      <c r="O696" s="1196">
        <v>0</v>
      </c>
      <c r="P696" s="1190"/>
      <c r="Q696" s="1196">
        <v>0</v>
      </c>
      <c r="R696" s="1196">
        <v>0</v>
      </c>
      <c r="S696" s="1196">
        <v>0</v>
      </c>
      <c r="T696" s="1196">
        <v>0</v>
      </c>
      <c r="U696" s="1196">
        <v>0</v>
      </c>
      <c r="V696" s="1196">
        <v>0</v>
      </c>
      <c r="W696" s="1196">
        <v>0</v>
      </c>
      <c r="X696" s="1196">
        <v>0</v>
      </c>
      <c r="Y696" s="1196">
        <v>0</v>
      </c>
      <c r="Z696" s="1196">
        <v>0</v>
      </c>
    </row>
    <row r="697" spans="2:28" ht="10.199999999999999">
      <c r="B697" s="1210"/>
      <c r="C697" s="1211"/>
      <c r="D697" s="21"/>
      <c r="F697" s="1190"/>
      <c r="G697" s="1190"/>
      <c r="H697" s="1190"/>
      <c r="I697" s="1190"/>
      <c r="J697" s="1190"/>
      <c r="K697" s="1190"/>
      <c r="L697" s="1190"/>
      <c r="M697" s="1190"/>
      <c r="N697" s="1190"/>
      <c r="O697" s="1190"/>
      <c r="P697" s="1190"/>
      <c r="Q697" s="1190"/>
      <c r="R697" s="1190"/>
      <c r="S697" s="1190"/>
      <c r="T697" s="1190"/>
      <c r="U697" s="1190"/>
      <c r="V697" s="1190"/>
      <c r="W697" s="1190"/>
      <c r="X697" s="1190"/>
      <c r="Y697" s="1190"/>
      <c r="Z697" s="1190"/>
    </row>
    <row r="698" spans="2:28" ht="10.199999999999999">
      <c r="B698" s="1210"/>
      <c r="C698" s="1211"/>
      <c r="D698" s="21"/>
      <c r="F698" s="1190"/>
      <c r="G698" s="1190"/>
      <c r="H698" s="1190"/>
      <c r="I698" s="1190"/>
      <c r="J698" s="1190"/>
      <c r="K698" s="1190"/>
      <c r="L698" s="1190"/>
      <c r="M698" s="1190"/>
      <c r="N698" s="1190"/>
      <c r="O698" s="1190"/>
      <c r="P698" s="1190"/>
      <c r="Q698" s="1190"/>
      <c r="R698" s="1190"/>
      <c r="S698" s="1190"/>
      <c r="T698" s="1190"/>
      <c r="U698" s="1190"/>
      <c r="V698" s="1190"/>
      <c r="W698" s="1190"/>
      <c r="X698" s="1190"/>
      <c r="Y698" s="1190"/>
      <c r="Z698" s="1190"/>
    </row>
    <row r="699" spans="2:28" ht="10.199999999999999">
      <c r="C699" s="1212" t="s">
        <v>1519</v>
      </c>
    </row>
    <row r="700" spans="2:28" ht="10.199999999999999">
      <c r="B700" s="1192"/>
      <c r="C700" s="1193" t="s">
        <v>1520</v>
      </c>
      <c r="D700" s="1163"/>
      <c r="F700" s="1190" t="e">
        <f>IF(F$6&gt;#REF!,0,#REF!)</f>
        <v>#REF!</v>
      </c>
      <c r="G700" s="1190" t="e">
        <f>IF(G$6&gt;#REF!,0,#REF!)</f>
        <v>#REF!</v>
      </c>
      <c r="H700" s="1190" t="e">
        <f>IF(H$6&gt;#REF!,0,#REF!)</f>
        <v>#REF!</v>
      </c>
      <c r="I700" s="1190" t="e">
        <f>IF(I$6&gt;#REF!,0,#REF!)</f>
        <v>#REF!</v>
      </c>
      <c r="J700" s="1190" t="e">
        <f>IF(J$6&gt;#REF!,0,#REF!)</f>
        <v>#REF!</v>
      </c>
      <c r="K700" s="1190" t="e">
        <f>IF(K$6&gt;#REF!,0,#REF!)</f>
        <v>#REF!</v>
      </c>
      <c r="L700" s="1190" t="e">
        <f>IF(L$6&gt;#REF!,0,#REF!)</f>
        <v>#REF!</v>
      </c>
      <c r="M700" s="1190" t="e">
        <f>IF(M$6&gt;#REF!,0,#REF!)</f>
        <v>#REF!</v>
      </c>
      <c r="N700" s="1190" t="e">
        <f>IF(N$6&gt;#REF!,0,#REF!)</f>
        <v>#REF!</v>
      </c>
      <c r="O700" s="1190" t="e">
        <f>IF(O$6&gt;#REF!,0,#REF!)</f>
        <v>#REF!</v>
      </c>
      <c r="P700" s="1190"/>
      <c r="Q700" s="1190" t="e">
        <f>IF((#REF!-#REF!-F700)&lt;0,0,#REF!-#REF!-F700)</f>
        <v>#REF!</v>
      </c>
      <c r="R700" s="1190" t="e">
        <f t="shared" ref="R700:Z728" si="54">IF((Q700-G700)&lt;0,0,Q700-G700)</f>
        <v>#REF!</v>
      </c>
      <c r="S700" s="1190" t="e">
        <f t="shared" si="54"/>
        <v>#REF!</v>
      </c>
      <c r="T700" s="1190" t="e">
        <f t="shared" si="54"/>
        <v>#REF!</v>
      </c>
      <c r="U700" s="1190" t="e">
        <f t="shared" si="54"/>
        <v>#REF!</v>
      </c>
      <c r="V700" s="1190" t="e">
        <f t="shared" si="54"/>
        <v>#REF!</v>
      </c>
      <c r="W700" s="1190" t="e">
        <f t="shared" si="54"/>
        <v>#REF!</v>
      </c>
      <c r="X700" s="1190" t="e">
        <f t="shared" si="54"/>
        <v>#REF!</v>
      </c>
      <c r="Y700" s="1190" t="e">
        <f t="shared" si="54"/>
        <v>#REF!</v>
      </c>
      <c r="Z700" s="1190" t="e">
        <f t="shared" si="54"/>
        <v>#REF!</v>
      </c>
    </row>
    <row r="701" spans="2:28" ht="10.199999999999999">
      <c r="B701" s="1192"/>
      <c r="C701" s="1193" t="s">
        <v>1521</v>
      </c>
      <c r="D701" s="1163"/>
      <c r="F701" s="1190" t="e">
        <f>IF(F$6&gt;#REF!,0,#REF!)</f>
        <v>#REF!</v>
      </c>
      <c r="G701" s="1190" t="e">
        <f>IF(G$6&gt;#REF!,0,#REF!)</f>
        <v>#REF!</v>
      </c>
      <c r="H701" s="1190" t="e">
        <f>IF(H$6&gt;#REF!,0,#REF!)</f>
        <v>#REF!</v>
      </c>
      <c r="I701" s="1190" t="e">
        <f>IF(I$6&gt;#REF!,0,#REF!)</f>
        <v>#REF!</v>
      </c>
      <c r="J701" s="1190" t="e">
        <f>IF(J$6&gt;#REF!,0,#REF!)</f>
        <v>#REF!</v>
      </c>
      <c r="K701" s="1190" t="e">
        <f>IF(K$6&gt;#REF!,0,#REF!)</f>
        <v>#REF!</v>
      </c>
      <c r="L701" s="1190" t="e">
        <f>IF(L$6&gt;#REF!,0,#REF!)</f>
        <v>#REF!</v>
      </c>
      <c r="M701" s="1190" t="e">
        <f>IF(M$6&gt;#REF!,0,#REF!)</f>
        <v>#REF!</v>
      </c>
      <c r="N701" s="1190" t="e">
        <f>IF(N$6&gt;#REF!,0,#REF!)</f>
        <v>#REF!</v>
      </c>
      <c r="O701" s="1190" t="e">
        <f>IF(O$6&gt;#REF!,0,#REF!)</f>
        <v>#REF!</v>
      </c>
      <c r="P701" s="1190"/>
      <c r="Q701" s="1190" t="e">
        <f>IF((#REF!-#REF!-F701)&lt;0,0,#REF!-#REF!-F701)</f>
        <v>#REF!</v>
      </c>
      <c r="R701" s="1190" t="e">
        <f t="shared" si="54"/>
        <v>#REF!</v>
      </c>
      <c r="S701" s="1190" t="e">
        <f t="shared" si="54"/>
        <v>#REF!</v>
      </c>
      <c r="T701" s="1190" t="e">
        <f t="shared" si="54"/>
        <v>#REF!</v>
      </c>
      <c r="U701" s="1190" t="e">
        <f t="shared" si="54"/>
        <v>#REF!</v>
      </c>
      <c r="V701" s="1190" t="e">
        <f t="shared" si="54"/>
        <v>#REF!</v>
      </c>
      <c r="W701" s="1190" t="e">
        <f t="shared" si="54"/>
        <v>#REF!</v>
      </c>
      <c r="X701" s="1190" t="e">
        <f t="shared" si="54"/>
        <v>#REF!</v>
      </c>
      <c r="Y701" s="1190" t="e">
        <f t="shared" si="54"/>
        <v>#REF!</v>
      </c>
      <c r="Z701" s="1190" t="e">
        <f t="shared" si="54"/>
        <v>#REF!</v>
      </c>
    </row>
    <row r="702" spans="2:28" ht="10.199999999999999">
      <c r="B702" s="1192"/>
      <c r="C702" s="1193" t="s">
        <v>1522</v>
      </c>
      <c r="D702" s="1163"/>
      <c r="F702" s="1190" t="e">
        <f>IF(F$6&gt;#REF!,0,#REF!)</f>
        <v>#REF!</v>
      </c>
      <c r="G702" s="1190" t="e">
        <f>IF(G$6&gt;#REF!,0,#REF!)</f>
        <v>#REF!</v>
      </c>
      <c r="H702" s="1190" t="e">
        <f>IF(H$6&gt;#REF!,0,#REF!)</f>
        <v>#REF!</v>
      </c>
      <c r="I702" s="1190" t="e">
        <f>IF(I$6&gt;#REF!,0,#REF!)</f>
        <v>#REF!</v>
      </c>
      <c r="J702" s="1190" t="e">
        <f>IF(J$6&gt;#REF!,0,#REF!)</f>
        <v>#REF!</v>
      </c>
      <c r="K702" s="1190" t="e">
        <f>IF(K$6&gt;#REF!,0,#REF!)</f>
        <v>#REF!</v>
      </c>
      <c r="L702" s="1190" t="e">
        <f>IF(L$6&gt;#REF!,0,#REF!)</f>
        <v>#REF!</v>
      </c>
      <c r="M702" s="1190" t="e">
        <f>IF(M$6&gt;#REF!,0,#REF!)</f>
        <v>#REF!</v>
      </c>
      <c r="N702" s="1190" t="e">
        <f>IF(N$6&gt;#REF!,0,#REF!)</f>
        <v>#REF!</v>
      </c>
      <c r="O702" s="1190" t="e">
        <f>IF(O$6&gt;#REF!,0,#REF!)</f>
        <v>#REF!</v>
      </c>
      <c r="P702" s="1190"/>
      <c r="Q702" s="1190" t="e">
        <f>IF((#REF!-#REF!-F702)&lt;0,0,#REF!-#REF!-F702)</f>
        <v>#REF!</v>
      </c>
      <c r="R702" s="1190" t="e">
        <f t="shared" si="54"/>
        <v>#REF!</v>
      </c>
      <c r="S702" s="1190" t="e">
        <f t="shared" si="54"/>
        <v>#REF!</v>
      </c>
      <c r="T702" s="1190" t="e">
        <f t="shared" si="54"/>
        <v>#REF!</v>
      </c>
      <c r="U702" s="1190" t="e">
        <f t="shared" si="54"/>
        <v>#REF!</v>
      </c>
      <c r="V702" s="1190" t="e">
        <f t="shared" si="54"/>
        <v>#REF!</v>
      </c>
      <c r="W702" s="1190" t="e">
        <f t="shared" si="54"/>
        <v>#REF!</v>
      </c>
      <c r="X702" s="1190" t="e">
        <f t="shared" si="54"/>
        <v>#REF!</v>
      </c>
      <c r="Y702" s="1190" t="e">
        <f t="shared" si="54"/>
        <v>#REF!</v>
      </c>
      <c r="Z702" s="1190" t="e">
        <f t="shared" si="54"/>
        <v>#REF!</v>
      </c>
    </row>
    <row r="703" spans="2:28" ht="10.199999999999999">
      <c r="B703" s="1192"/>
      <c r="C703" s="1193"/>
      <c r="D703" s="1163"/>
      <c r="F703" s="1190" t="e">
        <f>IF(F$6&gt;#REF!,0,#REF!)</f>
        <v>#REF!</v>
      </c>
      <c r="G703" s="1190" t="e">
        <f>IF(G$6&gt;#REF!,0,#REF!)</f>
        <v>#REF!</v>
      </c>
      <c r="H703" s="1190" t="e">
        <f>IF(H$6&gt;#REF!,0,#REF!)</f>
        <v>#REF!</v>
      </c>
      <c r="I703" s="1190" t="e">
        <f>IF(I$6&gt;#REF!,0,#REF!)</f>
        <v>#REF!</v>
      </c>
      <c r="J703" s="1190" t="e">
        <f>IF(J$6&gt;#REF!,0,#REF!)</f>
        <v>#REF!</v>
      </c>
      <c r="K703" s="1190" t="e">
        <f>IF(K$6&gt;#REF!,0,#REF!)</f>
        <v>#REF!</v>
      </c>
      <c r="L703" s="1190" t="e">
        <f>IF(L$6&gt;#REF!,0,#REF!)</f>
        <v>#REF!</v>
      </c>
      <c r="M703" s="1190" t="e">
        <f>IF(M$6&gt;#REF!,0,#REF!)</f>
        <v>#REF!</v>
      </c>
      <c r="N703" s="1190" t="e">
        <f>IF(N$6&gt;#REF!,0,#REF!)</f>
        <v>#REF!</v>
      </c>
      <c r="O703" s="1190" t="e">
        <f>IF(O$6&gt;#REF!,0,#REF!)</f>
        <v>#REF!</v>
      </c>
      <c r="P703" s="1190"/>
      <c r="Q703" s="1190" t="e">
        <f>IF((#REF!-#REF!-F703)&lt;0,0,#REF!-#REF!-F703)</f>
        <v>#REF!</v>
      </c>
      <c r="R703" s="1190" t="e">
        <f t="shared" si="54"/>
        <v>#REF!</v>
      </c>
      <c r="S703" s="1190" t="e">
        <f t="shared" si="54"/>
        <v>#REF!</v>
      </c>
      <c r="T703" s="1190" t="e">
        <f t="shared" si="54"/>
        <v>#REF!</v>
      </c>
      <c r="U703" s="1190" t="e">
        <f t="shared" si="54"/>
        <v>#REF!</v>
      </c>
      <c r="V703" s="1190" t="e">
        <f t="shared" si="54"/>
        <v>#REF!</v>
      </c>
      <c r="W703" s="1190" t="e">
        <f t="shared" si="54"/>
        <v>#REF!</v>
      </c>
      <c r="X703" s="1190" t="e">
        <f t="shared" si="54"/>
        <v>#REF!</v>
      </c>
      <c r="Y703" s="1190" t="e">
        <f t="shared" si="54"/>
        <v>#REF!</v>
      </c>
      <c r="Z703" s="1190" t="e">
        <f t="shared" si="54"/>
        <v>#REF!</v>
      </c>
    </row>
    <row r="704" spans="2:28" ht="10.199999999999999">
      <c r="B704" s="1192"/>
      <c r="C704" s="1193"/>
      <c r="D704" s="1163"/>
      <c r="F704" s="1190" t="e">
        <f>IF(F$6&gt;#REF!,0,#REF!)</f>
        <v>#REF!</v>
      </c>
      <c r="G704" s="1190" t="e">
        <f>IF(G$6&gt;#REF!,0,#REF!)</f>
        <v>#REF!</v>
      </c>
      <c r="H704" s="1190" t="e">
        <f>IF(H$6&gt;#REF!,0,#REF!)</f>
        <v>#REF!</v>
      </c>
      <c r="I704" s="1190" t="e">
        <f>IF(I$6&gt;#REF!,0,#REF!)</f>
        <v>#REF!</v>
      </c>
      <c r="J704" s="1190" t="e">
        <f>IF(J$6&gt;#REF!,0,#REF!)</f>
        <v>#REF!</v>
      </c>
      <c r="K704" s="1190" t="e">
        <f>IF(K$6&gt;#REF!,0,#REF!)</f>
        <v>#REF!</v>
      </c>
      <c r="L704" s="1190" t="e">
        <f>IF(L$6&gt;#REF!,0,#REF!)</f>
        <v>#REF!</v>
      </c>
      <c r="M704" s="1190" t="e">
        <f>IF(M$6&gt;#REF!,0,#REF!)</f>
        <v>#REF!</v>
      </c>
      <c r="N704" s="1190" t="e">
        <f>IF(N$6&gt;#REF!,0,#REF!)</f>
        <v>#REF!</v>
      </c>
      <c r="O704" s="1190" t="e">
        <f>IF(O$6&gt;#REF!,0,#REF!)</f>
        <v>#REF!</v>
      </c>
      <c r="P704" s="1190"/>
      <c r="Q704" s="1190" t="e">
        <f>IF((#REF!-#REF!-F704)&lt;0,0,#REF!-#REF!-F704)</f>
        <v>#REF!</v>
      </c>
      <c r="R704" s="1190" t="e">
        <f t="shared" si="54"/>
        <v>#REF!</v>
      </c>
      <c r="S704" s="1190" t="e">
        <f t="shared" si="54"/>
        <v>#REF!</v>
      </c>
      <c r="T704" s="1190" t="e">
        <f t="shared" si="54"/>
        <v>#REF!</v>
      </c>
      <c r="U704" s="1190" t="e">
        <f t="shared" si="54"/>
        <v>#REF!</v>
      </c>
      <c r="V704" s="1190" t="e">
        <f t="shared" si="54"/>
        <v>#REF!</v>
      </c>
      <c r="W704" s="1190" t="e">
        <f t="shared" si="54"/>
        <v>#REF!</v>
      </c>
      <c r="X704" s="1190" t="e">
        <f t="shared" si="54"/>
        <v>#REF!</v>
      </c>
      <c r="Y704" s="1190" t="e">
        <f t="shared" si="54"/>
        <v>#REF!</v>
      </c>
      <c r="Z704" s="1190" t="e">
        <f t="shared" si="54"/>
        <v>#REF!</v>
      </c>
    </row>
    <row r="705" spans="2:26" ht="10.199999999999999">
      <c r="B705" s="1192"/>
      <c r="C705" s="1193"/>
      <c r="D705" s="1163"/>
      <c r="F705" s="1190" t="e">
        <f>IF(F$6&gt;#REF!,0,#REF!)</f>
        <v>#REF!</v>
      </c>
      <c r="G705" s="1190" t="e">
        <f>IF(G$6&gt;#REF!,0,#REF!)</f>
        <v>#REF!</v>
      </c>
      <c r="H705" s="1190" t="e">
        <f>IF(H$6&gt;#REF!,0,#REF!)</f>
        <v>#REF!</v>
      </c>
      <c r="I705" s="1190" t="e">
        <f>IF(I$6&gt;#REF!,0,#REF!)</f>
        <v>#REF!</v>
      </c>
      <c r="J705" s="1190" t="e">
        <f>IF(J$6&gt;#REF!,0,#REF!)</f>
        <v>#REF!</v>
      </c>
      <c r="K705" s="1190" t="e">
        <f>IF(K$6&gt;#REF!,0,#REF!)</f>
        <v>#REF!</v>
      </c>
      <c r="L705" s="1190" t="e">
        <f>IF(L$6&gt;#REF!,0,#REF!)</f>
        <v>#REF!</v>
      </c>
      <c r="M705" s="1190" t="e">
        <f>IF(M$6&gt;#REF!,0,#REF!)</f>
        <v>#REF!</v>
      </c>
      <c r="N705" s="1190" t="e">
        <f>IF(N$6&gt;#REF!,0,#REF!)</f>
        <v>#REF!</v>
      </c>
      <c r="O705" s="1190" t="e">
        <f>IF(O$6&gt;#REF!,0,#REF!)</f>
        <v>#REF!</v>
      </c>
      <c r="P705" s="1190"/>
      <c r="Q705" s="1190" t="e">
        <f>IF((#REF!-#REF!-F705)&lt;0,0,#REF!-#REF!-F705)</f>
        <v>#REF!</v>
      </c>
      <c r="R705" s="1190" t="e">
        <f t="shared" si="54"/>
        <v>#REF!</v>
      </c>
      <c r="S705" s="1190" t="e">
        <f t="shared" si="54"/>
        <v>#REF!</v>
      </c>
      <c r="T705" s="1190" t="e">
        <f t="shared" si="54"/>
        <v>#REF!</v>
      </c>
      <c r="U705" s="1190" t="e">
        <f t="shared" si="54"/>
        <v>#REF!</v>
      </c>
      <c r="V705" s="1190" t="e">
        <f t="shared" si="54"/>
        <v>#REF!</v>
      </c>
      <c r="W705" s="1190" t="e">
        <f t="shared" si="54"/>
        <v>#REF!</v>
      </c>
      <c r="X705" s="1190" t="e">
        <f t="shared" si="54"/>
        <v>#REF!</v>
      </c>
      <c r="Y705" s="1190" t="e">
        <f t="shared" si="54"/>
        <v>#REF!</v>
      </c>
      <c r="Z705" s="1190" t="e">
        <f t="shared" si="54"/>
        <v>#REF!</v>
      </c>
    </row>
    <row r="706" spans="2:26" ht="10.199999999999999">
      <c r="B706" s="1192"/>
      <c r="C706" s="1193"/>
      <c r="D706" s="1163"/>
      <c r="F706" s="1190" t="e">
        <f>IF(F$6&gt;#REF!,0,#REF!)</f>
        <v>#REF!</v>
      </c>
      <c r="G706" s="1190" t="e">
        <f>IF(G$6&gt;#REF!,0,#REF!)</f>
        <v>#REF!</v>
      </c>
      <c r="H706" s="1190" t="e">
        <f>IF(H$6&gt;#REF!,0,#REF!)</f>
        <v>#REF!</v>
      </c>
      <c r="I706" s="1190" t="e">
        <f>IF(I$6&gt;#REF!,0,#REF!)</f>
        <v>#REF!</v>
      </c>
      <c r="J706" s="1190" t="e">
        <f>IF(J$6&gt;#REF!,0,#REF!)</f>
        <v>#REF!</v>
      </c>
      <c r="K706" s="1190" t="e">
        <f>IF(K$6&gt;#REF!,0,#REF!)</f>
        <v>#REF!</v>
      </c>
      <c r="L706" s="1190" t="e">
        <f>IF(L$6&gt;#REF!,0,#REF!)</f>
        <v>#REF!</v>
      </c>
      <c r="M706" s="1190" t="e">
        <f>IF(M$6&gt;#REF!,0,#REF!)</f>
        <v>#REF!</v>
      </c>
      <c r="N706" s="1190" t="e">
        <f>IF(N$6&gt;#REF!,0,#REF!)</f>
        <v>#REF!</v>
      </c>
      <c r="O706" s="1190" t="e">
        <f>IF(O$6&gt;#REF!,0,#REF!)</f>
        <v>#REF!</v>
      </c>
      <c r="P706" s="1190"/>
      <c r="Q706" s="1190" t="e">
        <f>IF((#REF!-#REF!-F706)&lt;0,0,#REF!-#REF!-F706)</f>
        <v>#REF!</v>
      </c>
      <c r="R706" s="1190" t="e">
        <f t="shared" si="54"/>
        <v>#REF!</v>
      </c>
      <c r="S706" s="1190" t="e">
        <f t="shared" si="54"/>
        <v>#REF!</v>
      </c>
      <c r="T706" s="1190" t="e">
        <f t="shared" si="54"/>
        <v>#REF!</v>
      </c>
      <c r="U706" s="1190" t="e">
        <f t="shared" si="54"/>
        <v>#REF!</v>
      </c>
      <c r="V706" s="1190" t="e">
        <f t="shared" si="54"/>
        <v>#REF!</v>
      </c>
      <c r="W706" s="1190" t="e">
        <f t="shared" si="54"/>
        <v>#REF!</v>
      </c>
      <c r="X706" s="1190" t="e">
        <f t="shared" si="54"/>
        <v>#REF!</v>
      </c>
      <c r="Y706" s="1190" t="e">
        <f t="shared" si="54"/>
        <v>#REF!</v>
      </c>
      <c r="Z706" s="1190" t="e">
        <f t="shared" si="54"/>
        <v>#REF!</v>
      </c>
    </row>
    <row r="707" spans="2:26" ht="10.199999999999999">
      <c r="B707" s="1192"/>
      <c r="C707" s="1193"/>
      <c r="D707" s="1163"/>
      <c r="F707" s="1190" t="e">
        <f>IF(F$6&gt;#REF!,0,#REF!)</f>
        <v>#REF!</v>
      </c>
      <c r="G707" s="1190" t="e">
        <f>IF(G$6&gt;#REF!,0,#REF!)</f>
        <v>#REF!</v>
      </c>
      <c r="H707" s="1190" t="e">
        <f>IF(H$6&gt;#REF!,0,#REF!)</f>
        <v>#REF!</v>
      </c>
      <c r="I707" s="1190" t="e">
        <f>IF(I$6&gt;#REF!,0,#REF!)</f>
        <v>#REF!</v>
      </c>
      <c r="J707" s="1190" t="e">
        <f>IF(J$6&gt;#REF!,0,#REF!)</f>
        <v>#REF!</v>
      </c>
      <c r="K707" s="1190" t="e">
        <f>IF(K$6&gt;#REF!,0,#REF!)</f>
        <v>#REF!</v>
      </c>
      <c r="L707" s="1190" t="e">
        <f>IF(L$6&gt;#REF!,0,#REF!)</f>
        <v>#REF!</v>
      </c>
      <c r="M707" s="1190" t="e">
        <f>IF(M$6&gt;#REF!,0,#REF!)</f>
        <v>#REF!</v>
      </c>
      <c r="N707" s="1190" t="e">
        <f>IF(N$6&gt;#REF!,0,#REF!)</f>
        <v>#REF!</v>
      </c>
      <c r="O707" s="1190" t="e">
        <f>IF(O$6&gt;#REF!,0,#REF!)</f>
        <v>#REF!</v>
      </c>
      <c r="P707" s="1190"/>
      <c r="Q707" s="1190" t="e">
        <f>IF((#REF!-#REF!-F707)&lt;0,0,#REF!-#REF!-F707)</f>
        <v>#REF!</v>
      </c>
      <c r="R707" s="1190" t="e">
        <f t="shared" si="54"/>
        <v>#REF!</v>
      </c>
      <c r="S707" s="1190" t="e">
        <f t="shared" si="54"/>
        <v>#REF!</v>
      </c>
      <c r="T707" s="1190" t="e">
        <f t="shared" si="54"/>
        <v>#REF!</v>
      </c>
      <c r="U707" s="1190" t="e">
        <f t="shared" si="54"/>
        <v>#REF!</v>
      </c>
      <c r="V707" s="1190" t="e">
        <f t="shared" si="54"/>
        <v>#REF!</v>
      </c>
      <c r="W707" s="1190" t="e">
        <f t="shared" si="54"/>
        <v>#REF!</v>
      </c>
      <c r="X707" s="1190" t="e">
        <f t="shared" si="54"/>
        <v>#REF!</v>
      </c>
      <c r="Y707" s="1190" t="e">
        <f t="shared" si="54"/>
        <v>#REF!</v>
      </c>
      <c r="Z707" s="1190" t="e">
        <f t="shared" si="54"/>
        <v>#REF!</v>
      </c>
    </row>
    <row r="708" spans="2:26" ht="10.199999999999999">
      <c r="B708" s="1192"/>
      <c r="C708" s="1193"/>
      <c r="D708" s="1163"/>
      <c r="F708" s="1190" t="e">
        <f>IF(F$6&gt;#REF!,0,#REF!)</f>
        <v>#REF!</v>
      </c>
      <c r="G708" s="1190" t="e">
        <f>IF(G$6&gt;#REF!,0,#REF!)</f>
        <v>#REF!</v>
      </c>
      <c r="H708" s="1190" t="e">
        <f>IF(H$6&gt;#REF!,0,#REF!)</f>
        <v>#REF!</v>
      </c>
      <c r="I708" s="1190" t="e">
        <f>IF(I$6&gt;#REF!,0,#REF!)</f>
        <v>#REF!</v>
      </c>
      <c r="J708" s="1190" t="e">
        <f>IF(J$6&gt;#REF!,0,#REF!)</f>
        <v>#REF!</v>
      </c>
      <c r="K708" s="1190" t="e">
        <f>IF(K$6&gt;#REF!,0,#REF!)</f>
        <v>#REF!</v>
      </c>
      <c r="L708" s="1190" t="e">
        <f>IF(L$6&gt;#REF!,0,#REF!)</f>
        <v>#REF!</v>
      </c>
      <c r="M708" s="1190" t="e">
        <f>IF(M$6&gt;#REF!,0,#REF!)</f>
        <v>#REF!</v>
      </c>
      <c r="N708" s="1190" t="e">
        <f>IF(N$6&gt;#REF!,0,#REF!)</f>
        <v>#REF!</v>
      </c>
      <c r="O708" s="1190" t="e">
        <f>IF(O$6&gt;#REF!,0,#REF!)</f>
        <v>#REF!</v>
      </c>
      <c r="P708" s="1190"/>
      <c r="Q708" s="1190" t="e">
        <f>IF((#REF!-#REF!-F708)&lt;0,0,#REF!-#REF!-F708)</f>
        <v>#REF!</v>
      </c>
      <c r="R708" s="1190" t="e">
        <f t="shared" si="54"/>
        <v>#REF!</v>
      </c>
      <c r="S708" s="1190" t="e">
        <f t="shared" si="54"/>
        <v>#REF!</v>
      </c>
      <c r="T708" s="1190" t="e">
        <f t="shared" si="54"/>
        <v>#REF!</v>
      </c>
      <c r="U708" s="1190" t="e">
        <f t="shared" si="54"/>
        <v>#REF!</v>
      </c>
      <c r="V708" s="1190" t="e">
        <f t="shared" si="54"/>
        <v>#REF!</v>
      </c>
      <c r="W708" s="1190" t="e">
        <f t="shared" si="54"/>
        <v>#REF!</v>
      </c>
      <c r="X708" s="1190" t="e">
        <f t="shared" si="54"/>
        <v>#REF!</v>
      </c>
      <c r="Y708" s="1190" t="e">
        <f t="shared" si="54"/>
        <v>#REF!</v>
      </c>
      <c r="Z708" s="1190" t="e">
        <f t="shared" si="54"/>
        <v>#REF!</v>
      </c>
    </row>
    <row r="709" spans="2:26" ht="10.199999999999999">
      <c r="B709" s="1192"/>
      <c r="C709" s="1193"/>
      <c r="D709" s="1163"/>
      <c r="F709" s="1190" t="e">
        <f>IF(F$6&gt;#REF!,0,#REF!)</f>
        <v>#REF!</v>
      </c>
      <c r="G709" s="1190" t="e">
        <f>IF(G$6&gt;#REF!,0,#REF!)</f>
        <v>#REF!</v>
      </c>
      <c r="H709" s="1190" t="e">
        <f>IF(H$6&gt;#REF!,0,#REF!)</f>
        <v>#REF!</v>
      </c>
      <c r="I709" s="1190" t="e">
        <f>IF(I$6&gt;#REF!,0,#REF!)</f>
        <v>#REF!</v>
      </c>
      <c r="J709" s="1190" t="e">
        <f>IF(J$6&gt;#REF!,0,#REF!)</f>
        <v>#REF!</v>
      </c>
      <c r="K709" s="1190" t="e">
        <f>IF(K$6&gt;#REF!,0,#REF!)</f>
        <v>#REF!</v>
      </c>
      <c r="L709" s="1190" t="e">
        <f>IF(L$6&gt;#REF!,0,#REF!)</f>
        <v>#REF!</v>
      </c>
      <c r="M709" s="1190" t="e">
        <f>IF(M$6&gt;#REF!,0,#REF!)</f>
        <v>#REF!</v>
      </c>
      <c r="N709" s="1190" t="e">
        <f>IF(N$6&gt;#REF!,0,#REF!)</f>
        <v>#REF!</v>
      </c>
      <c r="O709" s="1190" t="e">
        <f>IF(O$6&gt;#REF!,0,#REF!)</f>
        <v>#REF!</v>
      </c>
      <c r="P709" s="1190"/>
      <c r="Q709" s="1190" t="e">
        <f>IF((#REF!-#REF!-F709)&lt;0,0,#REF!-#REF!-F709)</f>
        <v>#REF!</v>
      </c>
      <c r="R709" s="1190" t="e">
        <f t="shared" si="54"/>
        <v>#REF!</v>
      </c>
      <c r="S709" s="1190" t="e">
        <f t="shared" si="54"/>
        <v>#REF!</v>
      </c>
      <c r="T709" s="1190" t="e">
        <f t="shared" si="54"/>
        <v>#REF!</v>
      </c>
      <c r="U709" s="1190" t="e">
        <f t="shared" si="54"/>
        <v>#REF!</v>
      </c>
      <c r="V709" s="1190" t="e">
        <f t="shared" si="54"/>
        <v>#REF!</v>
      </c>
      <c r="W709" s="1190" t="e">
        <f t="shared" si="54"/>
        <v>#REF!</v>
      </c>
      <c r="X709" s="1190" t="e">
        <f t="shared" si="54"/>
        <v>#REF!</v>
      </c>
      <c r="Y709" s="1190" t="e">
        <f t="shared" si="54"/>
        <v>#REF!</v>
      </c>
      <c r="Z709" s="1190" t="e">
        <f t="shared" si="54"/>
        <v>#REF!</v>
      </c>
    </row>
    <row r="710" spans="2:26" ht="10.199999999999999">
      <c r="B710" s="1192"/>
      <c r="C710" s="1193"/>
      <c r="D710" s="1163"/>
      <c r="F710" s="1190" t="e">
        <f>IF(F$6&gt;#REF!,0,#REF!)</f>
        <v>#REF!</v>
      </c>
      <c r="G710" s="1190" t="e">
        <f>IF(G$6&gt;#REF!,0,#REF!)</f>
        <v>#REF!</v>
      </c>
      <c r="H710" s="1190" t="e">
        <f>IF(H$6&gt;#REF!,0,#REF!)</f>
        <v>#REF!</v>
      </c>
      <c r="I710" s="1190" t="e">
        <f>IF(I$6&gt;#REF!,0,#REF!)</f>
        <v>#REF!</v>
      </c>
      <c r="J710" s="1190" t="e">
        <f>IF(J$6&gt;#REF!,0,#REF!)</f>
        <v>#REF!</v>
      </c>
      <c r="K710" s="1190" t="e">
        <f>IF(K$6&gt;#REF!,0,#REF!)</f>
        <v>#REF!</v>
      </c>
      <c r="L710" s="1190" t="e">
        <f>IF(L$6&gt;#REF!,0,#REF!)</f>
        <v>#REF!</v>
      </c>
      <c r="M710" s="1190" t="e">
        <f>IF(M$6&gt;#REF!,0,#REF!)</f>
        <v>#REF!</v>
      </c>
      <c r="N710" s="1190" t="e">
        <f>IF(N$6&gt;#REF!,0,#REF!)</f>
        <v>#REF!</v>
      </c>
      <c r="O710" s="1190" t="e">
        <f>IF(O$6&gt;#REF!,0,#REF!)</f>
        <v>#REF!</v>
      </c>
      <c r="P710" s="1190"/>
      <c r="Q710" s="1190" t="e">
        <f>IF((#REF!-#REF!-F710)&lt;0,0,#REF!-#REF!-F710)</f>
        <v>#REF!</v>
      </c>
      <c r="R710" s="1190" t="e">
        <f t="shared" si="54"/>
        <v>#REF!</v>
      </c>
      <c r="S710" s="1190" t="e">
        <f t="shared" si="54"/>
        <v>#REF!</v>
      </c>
      <c r="T710" s="1190" t="e">
        <f t="shared" si="54"/>
        <v>#REF!</v>
      </c>
      <c r="U710" s="1190" t="e">
        <f t="shared" si="54"/>
        <v>#REF!</v>
      </c>
      <c r="V710" s="1190" t="e">
        <f t="shared" si="54"/>
        <v>#REF!</v>
      </c>
      <c r="W710" s="1190" t="e">
        <f t="shared" si="54"/>
        <v>#REF!</v>
      </c>
      <c r="X710" s="1190" t="e">
        <f t="shared" si="54"/>
        <v>#REF!</v>
      </c>
      <c r="Y710" s="1190" t="e">
        <f t="shared" si="54"/>
        <v>#REF!</v>
      </c>
      <c r="Z710" s="1190" t="e">
        <f t="shared" si="54"/>
        <v>#REF!</v>
      </c>
    </row>
    <row r="711" spans="2:26" ht="10.199999999999999">
      <c r="B711" s="1192"/>
      <c r="C711" s="1193"/>
      <c r="D711" s="1163"/>
      <c r="F711" s="1190" t="e">
        <f>IF(F$6&gt;#REF!,0,#REF!)</f>
        <v>#REF!</v>
      </c>
      <c r="G711" s="1190" t="e">
        <f>IF(G$6&gt;#REF!,0,#REF!)</f>
        <v>#REF!</v>
      </c>
      <c r="H711" s="1190" t="e">
        <f>IF(H$6&gt;#REF!,0,#REF!)</f>
        <v>#REF!</v>
      </c>
      <c r="I711" s="1190" t="e">
        <f>IF(I$6&gt;#REF!,0,#REF!)</f>
        <v>#REF!</v>
      </c>
      <c r="J711" s="1190" t="e">
        <f>IF(J$6&gt;#REF!,0,#REF!)</f>
        <v>#REF!</v>
      </c>
      <c r="K711" s="1190" t="e">
        <f>IF(K$6&gt;#REF!,0,#REF!)</f>
        <v>#REF!</v>
      </c>
      <c r="L711" s="1190" t="e">
        <f>IF(L$6&gt;#REF!,0,#REF!)</f>
        <v>#REF!</v>
      </c>
      <c r="M711" s="1190" t="e">
        <f>IF(M$6&gt;#REF!,0,#REF!)</f>
        <v>#REF!</v>
      </c>
      <c r="N711" s="1190" t="e">
        <f>IF(N$6&gt;#REF!,0,#REF!)</f>
        <v>#REF!</v>
      </c>
      <c r="O711" s="1190" t="e">
        <f>IF(O$6&gt;#REF!,0,#REF!)</f>
        <v>#REF!</v>
      </c>
      <c r="P711" s="1190"/>
      <c r="Q711" s="1190" t="e">
        <f>IF((#REF!-#REF!-F711)&lt;0,0,#REF!-#REF!-F711)</f>
        <v>#REF!</v>
      </c>
      <c r="R711" s="1190" t="e">
        <f t="shared" si="54"/>
        <v>#REF!</v>
      </c>
      <c r="S711" s="1190" t="e">
        <f t="shared" si="54"/>
        <v>#REF!</v>
      </c>
      <c r="T711" s="1190" t="e">
        <f t="shared" si="54"/>
        <v>#REF!</v>
      </c>
      <c r="U711" s="1190" t="e">
        <f t="shared" si="54"/>
        <v>#REF!</v>
      </c>
      <c r="V711" s="1190" t="e">
        <f t="shared" si="54"/>
        <v>#REF!</v>
      </c>
      <c r="W711" s="1190" t="e">
        <f t="shared" si="54"/>
        <v>#REF!</v>
      </c>
      <c r="X711" s="1190" t="e">
        <f t="shared" si="54"/>
        <v>#REF!</v>
      </c>
      <c r="Y711" s="1190" t="e">
        <f t="shared" si="54"/>
        <v>#REF!</v>
      </c>
      <c r="Z711" s="1190" t="e">
        <f t="shared" si="54"/>
        <v>#REF!</v>
      </c>
    </row>
    <row r="712" spans="2:26" ht="10.199999999999999">
      <c r="B712" s="1192"/>
      <c r="C712" s="1193"/>
      <c r="D712" s="1163"/>
      <c r="F712" s="1190" t="e">
        <f>IF(F$6&gt;#REF!,0,#REF!)</f>
        <v>#REF!</v>
      </c>
      <c r="G712" s="1190" t="e">
        <f>IF(G$6&gt;#REF!,0,#REF!)</f>
        <v>#REF!</v>
      </c>
      <c r="H712" s="1190" t="e">
        <f>IF(H$6&gt;#REF!,0,#REF!)</f>
        <v>#REF!</v>
      </c>
      <c r="I712" s="1190" t="e">
        <f>IF(I$6&gt;#REF!,0,#REF!)</f>
        <v>#REF!</v>
      </c>
      <c r="J712" s="1190" t="e">
        <f>IF(J$6&gt;#REF!,0,#REF!)</f>
        <v>#REF!</v>
      </c>
      <c r="K712" s="1190" t="e">
        <f>IF(K$6&gt;#REF!,0,#REF!)</f>
        <v>#REF!</v>
      </c>
      <c r="L712" s="1190" t="e">
        <f>IF(L$6&gt;#REF!,0,#REF!)</f>
        <v>#REF!</v>
      </c>
      <c r="M712" s="1190" t="e">
        <f>IF(M$6&gt;#REF!,0,#REF!)</f>
        <v>#REF!</v>
      </c>
      <c r="N712" s="1190" t="e">
        <f>IF(N$6&gt;#REF!,0,#REF!)</f>
        <v>#REF!</v>
      </c>
      <c r="O712" s="1190" t="e">
        <f>IF(O$6&gt;#REF!,0,#REF!)</f>
        <v>#REF!</v>
      </c>
      <c r="P712" s="1190"/>
      <c r="Q712" s="1190" t="e">
        <f>IF((#REF!-#REF!-F712)&lt;0,0,#REF!-#REF!-F712)</f>
        <v>#REF!</v>
      </c>
      <c r="R712" s="1190" t="e">
        <f t="shared" si="54"/>
        <v>#REF!</v>
      </c>
      <c r="S712" s="1190" t="e">
        <f t="shared" si="54"/>
        <v>#REF!</v>
      </c>
      <c r="T712" s="1190" t="e">
        <f t="shared" si="54"/>
        <v>#REF!</v>
      </c>
      <c r="U712" s="1190" t="e">
        <f t="shared" si="54"/>
        <v>#REF!</v>
      </c>
      <c r="V712" s="1190" t="e">
        <f t="shared" si="54"/>
        <v>#REF!</v>
      </c>
      <c r="W712" s="1190" t="e">
        <f t="shared" si="54"/>
        <v>#REF!</v>
      </c>
      <c r="X712" s="1190" t="e">
        <f t="shared" si="54"/>
        <v>#REF!</v>
      </c>
      <c r="Y712" s="1190" t="e">
        <f t="shared" si="54"/>
        <v>#REF!</v>
      </c>
      <c r="Z712" s="1190" t="e">
        <f t="shared" si="54"/>
        <v>#REF!</v>
      </c>
    </row>
    <row r="713" spans="2:26" ht="10.199999999999999">
      <c r="B713" s="1192"/>
      <c r="C713" s="1193"/>
      <c r="D713" s="1163"/>
      <c r="F713" s="1190" t="e">
        <f>IF(F$6&gt;#REF!,0,#REF!)</f>
        <v>#REF!</v>
      </c>
      <c r="G713" s="1190" t="e">
        <f>IF(G$6&gt;#REF!,0,#REF!)</f>
        <v>#REF!</v>
      </c>
      <c r="H713" s="1190" t="e">
        <f>IF(H$6&gt;#REF!,0,#REF!)</f>
        <v>#REF!</v>
      </c>
      <c r="I713" s="1190" t="e">
        <f>IF(I$6&gt;#REF!,0,#REF!)</f>
        <v>#REF!</v>
      </c>
      <c r="J713" s="1190" t="e">
        <f>IF(J$6&gt;#REF!,0,#REF!)</f>
        <v>#REF!</v>
      </c>
      <c r="K713" s="1190" t="e">
        <f>IF(K$6&gt;#REF!,0,#REF!)</f>
        <v>#REF!</v>
      </c>
      <c r="L713" s="1190" t="e">
        <f>IF(L$6&gt;#REF!,0,#REF!)</f>
        <v>#REF!</v>
      </c>
      <c r="M713" s="1190" t="e">
        <f>IF(M$6&gt;#REF!,0,#REF!)</f>
        <v>#REF!</v>
      </c>
      <c r="N713" s="1190" t="e">
        <f>IF(N$6&gt;#REF!,0,#REF!)</f>
        <v>#REF!</v>
      </c>
      <c r="O713" s="1190" t="e">
        <f>IF(O$6&gt;#REF!,0,#REF!)</f>
        <v>#REF!</v>
      </c>
      <c r="P713" s="1190"/>
      <c r="Q713" s="1190" t="e">
        <f>IF((#REF!-#REF!-F713)&lt;0,0,#REF!-#REF!-F713)</f>
        <v>#REF!</v>
      </c>
      <c r="R713" s="1190" t="e">
        <f t="shared" si="54"/>
        <v>#REF!</v>
      </c>
      <c r="S713" s="1190" t="e">
        <f t="shared" si="54"/>
        <v>#REF!</v>
      </c>
      <c r="T713" s="1190" t="e">
        <f t="shared" si="54"/>
        <v>#REF!</v>
      </c>
      <c r="U713" s="1190" t="e">
        <f t="shared" si="54"/>
        <v>#REF!</v>
      </c>
      <c r="V713" s="1190" t="e">
        <f t="shared" si="54"/>
        <v>#REF!</v>
      </c>
      <c r="W713" s="1190" t="e">
        <f t="shared" si="54"/>
        <v>#REF!</v>
      </c>
      <c r="X713" s="1190" t="e">
        <f t="shared" si="54"/>
        <v>#REF!</v>
      </c>
      <c r="Y713" s="1190" t="e">
        <f t="shared" si="54"/>
        <v>#REF!</v>
      </c>
      <c r="Z713" s="1190" t="e">
        <f t="shared" si="54"/>
        <v>#REF!</v>
      </c>
    </row>
    <row r="714" spans="2:26" ht="10.199999999999999">
      <c r="B714" s="1192"/>
      <c r="C714" s="1193"/>
      <c r="D714" s="1163"/>
      <c r="F714" s="1190" t="e">
        <f>IF(F$6&gt;#REF!,0,#REF!)</f>
        <v>#REF!</v>
      </c>
      <c r="G714" s="1190" t="e">
        <f>IF(G$6&gt;#REF!,0,#REF!)</f>
        <v>#REF!</v>
      </c>
      <c r="H714" s="1190" t="e">
        <f>IF(H$6&gt;#REF!,0,#REF!)</f>
        <v>#REF!</v>
      </c>
      <c r="I714" s="1190" t="e">
        <f>IF(I$6&gt;#REF!,0,#REF!)</f>
        <v>#REF!</v>
      </c>
      <c r="J714" s="1190" t="e">
        <f>IF(J$6&gt;#REF!,0,#REF!)</f>
        <v>#REF!</v>
      </c>
      <c r="K714" s="1190" t="e">
        <f>IF(K$6&gt;#REF!,0,#REF!)</f>
        <v>#REF!</v>
      </c>
      <c r="L714" s="1190" t="e">
        <f>IF(L$6&gt;#REF!,0,#REF!)</f>
        <v>#REF!</v>
      </c>
      <c r="M714" s="1190" t="e">
        <f>IF(M$6&gt;#REF!,0,#REF!)</f>
        <v>#REF!</v>
      </c>
      <c r="N714" s="1190" t="e">
        <f>IF(N$6&gt;#REF!,0,#REF!)</f>
        <v>#REF!</v>
      </c>
      <c r="O714" s="1190" t="e">
        <f>IF(O$6&gt;#REF!,0,#REF!)</f>
        <v>#REF!</v>
      </c>
      <c r="P714" s="1190"/>
      <c r="Q714" s="1190" t="e">
        <f>IF((#REF!-#REF!-F714)&lt;0,0,#REF!-#REF!-F714)</f>
        <v>#REF!</v>
      </c>
      <c r="R714" s="1190" t="e">
        <f t="shared" si="54"/>
        <v>#REF!</v>
      </c>
      <c r="S714" s="1190" t="e">
        <f t="shared" si="54"/>
        <v>#REF!</v>
      </c>
      <c r="T714" s="1190" t="e">
        <f t="shared" si="54"/>
        <v>#REF!</v>
      </c>
      <c r="U714" s="1190" t="e">
        <f t="shared" si="54"/>
        <v>#REF!</v>
      </c>
      <c r="V714" s="1190" t="e">
        <f t="shared" si="54"/>
        <v>#REF!</v>
      </c>
      <c r="W714" s="1190" t="e">
        <f t="shared" si="54"/>
        <v>#REF!</v>
      </c>
      <c r="X714" s="1190" t="e">
        <f t="shared" si="54"/>
        <v>#REF!</v>
      </c>
      <c r="Y714" s="1190" t="e">
        <f t="shared" si="54"/>
        <v>#REF!</v>
      </c>
      <c r="Z714" s="1190" t="e">
        <f t="shared" si="54"/>
        <v>#REF!</v>
      </c>
    </row>
    <row r="715" spans="2:26" ht="10.199999999999999">
      <c r="B715" s="1192"/>
      <c r="C715" s="1193"/>
      <c r="D715" s="1163"/>
      <c r="F715" s="1190" t="e">
        <f>IF(F$6&gt;#REF!,0,#REF!)</f>
        <v>#REF!</v>
      </c>
      <c r="G715" s="1190" t="e">
        <f>IF(G$6&gt;#REF!,0,#REF!)</f>
        <v>#REF!</v>
      </c>
      <c r="H715" s="1190" t="e">
        <f>IF(H$6&gt;#REF!,0,#REF!)</f>
        <v>#REF!</v>
      </c>
      <c r="I715" s="1190" t="e">
        <f>IF(I$6&gt;#REF!,0,#REF!)</f>
        <v>#REF!</v>
      </c>
      <c r="J715" s="1190" t="e">
        <f>IF(J$6&gt;#REF!,0,#REF!)</f>
        <v>#REF!</v>
      </c>
      <c r="K715" s="1190" t="e">
        <f>IF(K$6&gt;#REF!,0,#REF!)</f>
        <v>#REF!</v>
      </c>
      <c r="L715" s="1190" t="e">
        <f>IF(L$6&gt;#REF!,0,#REF!)</f>
        <v>#REF!</v>
      </c>
      <c r="M715" s="1190" t="e">
        <f>IF(M$6&gt;#REF!,0,#REF!)</f>
        <v>#REF!</v>
      </c>
      <c r="N715" s="1190" t="e">
        <f>IF(N$6&gt;#REF!,0,#REF!)</f>
        <v>#REF!</v>
      </c>
      <c r="O715" s="1190" t="e">
        <f>IF(O$6&gt;#REF!,0,#REF!)</f>
        <v>#REF!</v>
      </c>
      <c r="P715" s="1190"/>
      <c r="Q715" s="1190" t="e">
        <f>IF((#REF!-#REF!-F715)&lt;0,0,#REF!-#REF!-F715)</f>
        <v>#REF!</v>
      </c>
      <c r="R715" s="1190" t="e">
        <f t="shared" si="54"/>
        <v>#REF!</v>
      </c>
      <c r="S715" s="1190" t="e">
        <f t="shared" si="54"/>
        <v>#REF!</v>
      </c>
      <c r="T715" s="1190" t="e">
        <f t="shared" si="54"/>
        <v>#REF!</v>
      </c>
      <c r="U715" s="1190" t="e">
        <f t="shared" si="54"/>
        <v>#REF!</v>
      </c>
      <c r="V715" s="1190" t="e">
        <f t="shared" si="54"/>
        <v>#REF!</v>
      </c>
      <c r="W715" s="1190" t="e">
        <f t="shared" si="54"/>
        <v>#REF!</v>
      </c>
      <c r="X715" s="1190" t="e">
        <f t="shared" si="54"/>
        <v>#REF!</v>
      </c>
      <c r="Y715" s="1190" t="e">
        <f t="shared" si="54"/>
        <v>#REF!</v>
      </c>
      <c r="Z715" s="1190" t="e">
        <f t="shared" si="54"/>
        <v>#REF!</v>
      </c>
    </row>
    <row r="716" spans="2:26" ht="10.199999999999999">
      <c r="B716" s="1192"/>
      <c r="C716" s="1193"/>
      <c r="D716" s="1163"/>
      <c r="F716" s="1190" t="e">
        <f>IF(F$6&gt;#REF!,0,#REF!)</f>
        <v>#REF!</v>
      </c>
      <c r="G716" s="1190" t="e">
        <f>IF(G$6&gt;#REF!,0,#REF!)</f>
        <v>#REF!</v>
      </c>
      <c r="H716" s="1190" t="e">
        <f>IF(H$6&gt;#REF!,0,#REF!)</f>
        <v>#REF!</v>
      </c>
      <c r="I716" s="1190" t="e">
        <f>IF(I$6&gt;#REF!,0,#REF!)</f>
        <v>#REF!</v>
      </c>
      <c r="J716" s="1190" t="e">
        <f>IF(J$6&gt;#REF!,0,#REF!)</f>
        <v>#REF!</v>
      </c>
      <c r="K716" s="1190" t="e">
        <f>IF(K$6&gt;#REF!,0,#REF!)</f>
        <v>#REF!</v>
      </c>
      <c r="L716" s="1190" t="e">
        <f>IF(L$6&gt;#REF!,0,#REF!)</f>
        <v>#REF!</v>
      </c>
      <c r="M716" s="1190" t="e">
        <f>IF(M$6&gt;#REF!,0,#REF!)</f>
        <v>#REF!</v>
      </c>
      <c r="N716" s="1190" t="e">
        <f>IF(N$6&gt;#REF!,0,#REF!)</f>
        <v>#REF!</v>
      </c>
      <c r="O716" s="1190" t="e">
        <f>IF(O$6&gt;#REF!,0,#REF!)</f>
        <v>#REF!</v>
      </c>
      <c r="P716" s="1190"/>
      <c r="Q716" s="1190" t="e">
        <f>IF((#REF!-#REF!-F716)&lt;0,0,#REF!-#REF!-F716)</f>
        <v>#REF!</v>
      </c>
      <c r="R716" s="1190" t="e">
        <f t="shared" si="54"/>
        <v>#REF!</v>
      </c>
      <c r="S716" s="1190" t="e">
        <f t="shared" si="54"/>
        <v>#REF!</v>
      </c>
      <c r="T716" s="1190" t="e">
        <f t="shared" si="54"/>
        <v>#REF!</v>
      </c>
      <c r="U716" s="1190" t="e">
        <f t="shared" si="54"/>
        <v>#REF!</v>
      </c>
      <c r="V716" s="1190" t="e">
        <f t="shared" si="54"/>
        <v>#REF!</v>
      </c>
      <c r="W716" s="1190" t="e">
        <f t="shared" si="54"/>
        <v>#REF!</v>
      </c>
      <c r="X716" s="1190" t="e">
        <f t="shared" si="54"/>
        <v>#REF!</v>
      </c>
      <c r="Y716" s="1190" t="e">
        <f t="shared" si="54"/>
        <v>#REF!</v>
      </c>
      <c r="Z716" s="1190" t="e">
        <f t="shared" si="54"/>
        <v>#REF!</v>
      </c>
    </row>
    <row r="717" spans="2:26" ht="10.199999999999999">
      <c r="B717" s="1192"/>
      <c r="C717" s="1193"/>
      <c r="D717" s="1163"/>
      <c r="F717" s="1190" t="e">
        <f>IF(F$6&gt;#REF!,0,#REF!)</f>
        <v>#REF!</v>
      </c>
      <c r="G717" s="1190" t="e">
        <f>IF(G$6&gt;#REF!,0,#REF!)</f>
        <v>#REF!</v>
      </c>
      <c r="H717" s="1190" t="e">
        <f>IF(H$6&gt;#REF!,0,#REF!)</f>
        <v>#REF!</v>
      </c>
      <c r="I717" s="1190" t="e">
        <f>IF(I$6&gt;#REF!,0,#REF!)</f>
        <v>#REF!</v>
      </c>
      <c r="J717" s="1190" t="e">
        <f>IF(J$6&gt;#REF!,0,#REF!)</f>
        <v>#REF!</v>
      </c>
      <c r="K717" s="1190" t="e">
        <f>IF(K$6&gt;#REF!,0,#REF!)</f>
        <v>#REF!</v>
      </c>
      <c r="L717" s="1190" t="e">
        <f>IF(L$6&gt;#REF!,0,#REF!)</f>
        <v>#REF!</v>
      </c>
      <c r="M717" s="1190" t="e">
        <f>IF(M$6&gt;#REF!,0,#REF!)</f>
        <v>#REF!</v>
      </c>
      <c r="N717" s="1190" t="e">
        <f>IF(N$6&gt;#REF!,0,#REF!)</f>
        <v>#REF!</v>
      </c>
      <c r="O717" s="1190" t="e">
        <f>IF(O$6&gt;#REF!,0,#REF!)</f>
        <v>#REF!</v>
      </c>
      <c r="P717" s="1190"/>
      <c r="Q717" s="1190" t="e">
        <f>IF((#REF!-#REF!-F717)&lt;0,0,#REF!-#REF!-F717)</f>
        <v>#REF!</v>
      </c>
      <c r="R717" s="1190" t="e">
        <f t="shared" si="54"/>
        <v>#REF!</v>
      </c>
      <c r="S717" s="1190" t="e">
        <f t="shared" si="54"/>
        <v>#REF!</v>
      </c>
      <c r="T717" s="1190" t="e">
        <f t="shared" si="54"/>
        <v>#REF!</v>
      </c>
      <c r="U717" s="1190" t="e">
        <f t="shared" si="54"/>
        <v>#REF!</v>
      </c>
      <c r="V717" s="1190" t="e">
        <f t="shared" si="54"/>
        <v>#REF!</v>
      </c>
      <c r="W717" s="1190" t="e">
        <f t="shared" si="54"/>
        <v>#REF!</v>
      </c>
      <c r="X717" s="1190" t="e">
        <f t="shared" si="54"/>
        <v>#REF!</v>
      </c>
      <c r="Y717" s="1190" t="e">
        <f t="shared" si="54"/>
        <v>#REF!</v>
      </c>
      <c r="Z717" s="1190" t="e">
        <f t="shared" si="54"/>
        <v>#REF!</v>
      </c>
    </row>
    <row r="718" spans="2:26" ht="10.199999999999999">
      <c r="B718" s="1192"/>
      <c r="C718" s="1193"/>
      <c r="D718" s="1163"/>
      <c r="F718" s="1190" t="e">
        <f>IF(F$6&gt;#REF!,0,#REF!)</f>
        <v>#REF!</v>
      </c>
      <c r="G718" s="1190" t="e">
        <f>IF(G$6&gt;#REF!,0,#REF!)</f>
        <v>#REF!</v>
      </c>
      <c r="H718" s="1190" t="e">
        <f>IF(H$6&gt;#REF!,0,#REF!)</f>
        <v>#REF!</v>
      </c>
      <c r="I718" s="1190" t="e">
        <f>IF(I$6&gt;#REF!,0,#REF!)</f>
        <v>#REF!</v>
      </c>
      <c r="J718" s="1190" t="e">
        <f>IF(J$6&gt;#REF!,0,#REF!)</f>
        <v>#REF!</v>
      </c>
      <c r="K718" s="1190" t="e">
        <f>IF(K$6&gt;#REF!,0,#REF!)</f>
        <v>#REF!</v>
      </c>
      <c r="L718" s="1190" t="e">
        <f>IF(L$6&gt;#REF!,0,#REF!)</f>
        <v>#REF!</v>
      </c>
      <c r="M718" s="1190" t="e">
        <f>IF(M$6&gt;#REF!,0,#REF!)</f>
        <v>#REF!</v>
      </c>
      <c r="N718" s="1190" t="e">
        <f>IF(N$6&gt;#REF!,0,#REF!)</f>
        <v>#REF!</v>
      </c>
      <c r="O718" s="1190" t="e">
        <f>IF(O$6&gt;#REF!,0,#REF!)</f>
        <v>#REF!</v>
      </c>
      <c r="P718" s="1190"/>
      <c r="Q718" s="1190" t="e">
        <f>IF((#REF!-#REF!-F718)&lt;0,0,#REF!-#REF!-F718)</f>
        <v>#REF!</v>
      </c>
      <c r="R718" s="1190" t="e">
        <f t="shared" si="54"/>
        <v>#REF!</v>
      </c>
      <c r="S718" s="1190" t="e">
        <f t="shared" si="54"/>
        <v>#REF!</v>
      </c>
      <c r="T718" s="1190" t="e">
        <f t="shared" si="54"/>
        <v>#REF!</v>
      </c>
      <c r="U718" s="1190" t="e">
        <f t="shared" si="54"/>
        <v>#REF!</v>
      </c>
      <c r="V718" s="1190" t="e">
        <f t="shared" si="54"/>
        <v>#REF!</v>
      </c>
      <c r="W718" s="1190" t="e">
        <f t="shared" si="54"/>
        <v>#REF!</v>
      </c>
      <c r="X718" s="1190" t="e">
        <f t="shared" si="54"/>
        <v>#REF!</v>
      </c>
      <c r="Y718" s="1190" t="e">
        <f t="shared" si="54"/>
        <v>#REF!</v>
      </c>
      <c r="Z718" s="1190" t="e">
        <f t="shared" si="54"/>
        <v>#REF!</v>
      </c>
    </row>
    <row r="719" spans="2:26" ht="10.199999999999999">
      <c r="B719" s="1192"/>
      <c r="C719" s="1193"/>
      <c r="D719" s="1163"/>
      <c r="F719" s="1190" t="e">
        <f>IF(F$6&gt;#REF!,0,#REF!)</f>
        <v>#REF!</v>
      </c>
      <c r="G719" s="1190" t="e">
        <f>IF(G$6&gt;#REF!,0,#REF!)</f>
        <v>#REF!</v>
      </c>
      <c r="H719" s="1190" t="e">
        <f>IF(H$6&gt;#REF!,0,#REF!)</f>
        <v>#REF!</v>
      </c>
      <c r="I719" s="1190" t="e">
        <f>IF(I$6&gt;#REF!,0,#REF!)</f>
        <v>#REF!</v>
      </c>
      <c r="J719" s="1190" t="e">
        <f>IF(J$6&gt;#REF!,0,#REF!)</f>
        <v>#REF!</v>
      </c>
      <c r="K719" s="1190" t="e">
        <f>IF(K$6&gt;#REF!,0,#REF!)</f>
        <v>#REF!</v>
      </c>
      <c r="L719" s="1190" t="e">
        <f>IF(L$6&gt;#REF!,0,#REF!)</f>
        <v>#REF!</v>
      </c>
      <c r="M719" s="1190" t="e">
        <f>IF(M$6&gt;#REF!,0,#REF!)</f>
        <v>#REF!</v>
      </c>
      <c r="N719" s="1190" t="e">
        <f>IF(N$6&gt;#REF!,0,#REF!)</f>
        <v>#REF!</v>
      </c>
      <c r="O719" s="1190" t="e">
        <f>IF(O$6&gt;#REF!,0,#REF!)</f>
        <v>#REF!</v>
      </c>
      <c r="P719" s="1190"/>
      <c r="Q719" s="1190" t="e">
        <f>IF((#REF!-#REF!-F719)&lt;0,0,#REF!-#REF!-F719)</f>
        <v>#REF!</v>
      </c>
      <c r="R719" s="1190" t="e">
        <f t="shared" si="54"/>
        <v>#REF!</v>
      </c>
      <c r="S719" s="1190" t="e">
        <f t="shared" si="54"/>
        <v>#REF!</v>
      </c>
      <c r="T719" s="1190" t="e">
        <f t="shared" si="54"/>
        <v>#REF!</v>
      </c>
      <c r="U719" s="1190" t="e">
        <f t="shared" si="54"/>
        <v>#REF!</v>
      </c>
      <c r="V719" s="1190" t="e">
        <f t="shared" si="54"/>
        <v>#REF!</v>
      </c>
      <c r="W719" s="1190" t="e">
        <f t="shared" si="54"/>
        <v>#REF!</v>
      </c>
      <c r="X719" s="1190" t="e">
        <f t="shared" si="54"/>
        <v>#REF!</v>
      </c>
      <c r="Y719" s="1190" t="e">
        <f t="shared" si="54"/>
        <v>#REF!</v>
      </c>
      <c r="Z719" s="1190" t="e">
        <f t="shared" si="54"/>
        <v>#REF!</v>
      </c>
    </row>
    <row r="720" spans="2:26" ht="10.199999999999999">
      <c r="B720" s="1192"/>
      <c r="C720" s="1193"/>
      <c r="D720" s="1163"/>
      <c r="F720" s="1190" t="e">
        <f>IF(F$6&gt;#REF!,0,#REF!)</f>
        <v>#REF!</v>
      </c>
      <c r="G720" s="1190" t="e">
        <f>IF(G$6&gt;#REF!,0,#REF!)</f>
        <v>#REF!</v>
      </c>
      <c r="H720" s="1190" t="e">
        <f>IF(H$6&gt;#REF!,0,#REF!)</f>
        <v>#REF!</v>
      </c>
      <c r="I720" s="1190" t="e">
        <f>IF(I$6&gt;#REF!,0,#REF!)</f>
        <v>#REF!</v>
      </c>
      <c r="J720" s="1190" t="e">
        <f>IF(J$6&gt;#REF!,0,#REF!)</f>
        <v>#REF!</v>
      </c>
      <c r="K720" s="1190" t="e">
        <f>IF(K$6&gt;#REF!,0,#REF!)</f>
        <v>#REF!</v>
      </c>
      <c r="L720" s="1190" t="e">
        <f>IF(L$6&gt;#REF!,0,#REF!)</f>
        <v>#REF!</v>
      </c>
      <c r="M720" s="1190" t="e">
        <f>IF(M$6&gt;#REF!,0,#REF!)</f>
        <v>#REF!</v>
      </c>
      <c r="N720" s="1190" t="e">
        <f>IF(N$6&gt;#REF!,0,#REF!)</f>
        <v>#REF!</v>
      </c>
      <c r="O720" s="1190" t="e">
        <f>IF(O$6&gt;#REF!,0,#REF!)</f>
        <v>#REF!</v>
      </c>
      <c r="P720" s="1190"/>
      <c r="Q720" s="1190" t="e">
        <f>IF((#REF!-#REF!-F720)&lt;0,0,#REF!-#REF!-F720)</f>
        <v>#REF!</v>
      </c>
      <c r="R720" s="1190" t="e">
        <f t="shared" si="54"/>
        <v>#REF!</v>
      </c>
      <c r="S720" s="1190" t="e">
        <f t="shared" si="54"/>
        <v>#REF!</v>
      </c>
      <c r="T720" s="1190" t="e">
        <f t="shared" si="54"/>
        <v>#REF!</v>
      </c>
      <c r="U720" s="1190" t="e">
        <f t="shared" si="54"/>
        <v>#REF!</v>
      </c>
      <c r="V720" s="1190" t="e">
        <f t="shared" si="54"/>
        <v>#REF!</v>
      </c>
      <c r="W720" s="1190" t="e">
        <f t="shared" si="54"/>
        <v>#REF!</v>
      </c>
      <c r="X720" s="1190" t="e">
        <f t="shared" si="54"/>
        <v>#REF!</v>
      </c>
      <c r="Y720" s="1190" t="e">
        <f t="shared" si="54"/>
        <v>#REF!</v>
      </c>
      <c r="Z720" s="1190" t="e">
        <f t="shared" si="54"/>
        <v>#REF!</v>
      </c>
    </row>
    <row r="721" spans="2:28" ht="10.199999999999999">
      <c r="B721" s="1192"/>
      <c r="C721" s="1193"/>
      <c r="D721" s="1163"/>
      <c r="F721" s="1190" t="e">
        <f>IF(F$6&gt;#REF!,0,#REF!)</f>
        <v>#REF!</v>
      </c>
      <c r="G721" s="1190" t="e">
        <f>IF(G$6&gt;#REF!,0,#REF!)</f>
        <v>#REF!</v>
      </c>
      <c r="H721" s="1190" t="e">
        <f>IF(H$6&gt;#REF!,0,#REF!)</f>
        <v>#REF!</v>
      </c>
      <c r="I721" s="1190" t="e">
        <f>IF(I$6&gt;#REF!,0,#REF!)</f>
        <v>#REF!</v>
      </c>
      <c r="J721" s="1190" t="e">
        <f>IF(J$6&gt;#REF!,0,#REF!)</f>
        <v>#REF!</v>
      </c>
      <c r="K721" s="1190" t="e">
        <f>IF(K$6&gt;#REF!,0,#REF!)</f>
        <v>#REF!</v>
      </c>
      <c r="L721" s="1190" t="e">
        <f>IF(L$6&gt;#REF!,0,#REF!)</f>
        <v>#REF!</v>
      </c>
      <c r="M721" s="1190" t="e">
        <f>IF(M$6&gt;#REF!,0,#REF!)</f>
        <v>#REF!</v>
      </c>
      <c r="N721" s="1190" t="e">
        <f>IF(N$6&gt;#REF!,0,#REF!)</f>
        <v>#REF!</v>
      </c>
      <c r="O721" s="1190" t="e">
        <f>IF(O$6&gt;#REF!,0,#REF!)</f>
        <v>#REF!</v>
      </c>
      <c r="P721" s="1190"/>
      <c r="Q721" s="1190" t="e">
        <f>IF((#REF!-#REF!-F721)&lt;0,0,#REF!-#REF!-F721)</f>
        <v>#REF!</v>
      </c>
      <c r="R721" s="1190" t="e">
        <f t="shared" si="54"/>
        <v>#REF!</v>
      </c>
      <c r="S721" s="1190" t="e">
        <f t="shared" si="54"/>
        <v>#REF!</v>
      </c>
      <c r="T721" s="1190" t="e">
        <f t="shared" si="54"/>
        <v>#REF!</v>
      </c>
      <c r="U721" s="1190" t="e">
        <f t="shared" si="54"/>
        <v>#REF!</v>
      </c>
      <c r="V721" s="1190" t="e">
        <f t="shared" si="54"/>
        <v>#REF!</v>
      </c>
      <c r="W721" s="1190" t="e">
        <f t="shared" si="54"/>
        <v>#REF!</v>
      </c>
      <c r="X721" s="1190" t="e">
        <f t="shared" si="54"/>
        <v>#REF!</v>
      </c>
      <c r="Y721" s="1190" t="e">
        <f t="shared" si="54"/>
        <v>#REF!</v>
      </c>
      <c r="Z721" s="1190" t="e">
        <f t="shared" si="54"/>
        <v>#REF!</v>
      </c>
    </row>
    <row r="722" spans="2:28" ht="10.199999999999999">
      <c r="B722" s="1192"/>
      <c r="C722" s="1193"/>
      <c r="D722" s="1163"/>
      <c r="F722" s="1190" t="e">
        <f>IF(F$6&gt;#REF!,0,#REF!)</f>
        <v>#REF!</v>
      </c>
      <c r="G722" s="1190" t="e">
        <f>IF(G$6&gt;#REF!,0,#REF!)</f>
        <v>#REF!</v>
      </c>
      <c r="H722" s="1190" t="e">
        <f>IF(H$6&gt;#REF!,0,#REF!)</f>
        <v>#REF!</v>
      </c>
      <c r="I722" s="1190" t="e">
        <f>IF(I$6&gt;#REF!,0,#REF!)</f>
        <v>#REF!</v>
      </c>
      <c r="J722" s="1190" t="e">
        <f>IF(J$6&gt;#REF!,0,#REF!)</f>
        <v>#REF!</v>
      </c>
      <c r="K722" s="1190" t="e">
        <f>IF(K$6&gt;#REF!,0,#REF!)</f>
        <v>#REF!</v>
      </c>
      <c r="L722" s="1190" t="e">
        <f>IF(L$6&gt;#REF!,0,#REF!)</f>
        <v>#REF!</v>
      </c>
      <c r="M722" s="1190" t="e">
        <f>IF(M$6&gt;#REF!,0,#REF!)</f>
        <v>#REF!</v>
      </c>
      <c r="N722" s="1190" t="e">
        <f>IF(N$6&gt;#REF!,0,#REF!)</f>
        <v>#REF!</v>
      </c>
      <c r="O722" s="1190" t="e">
        <f>IF(O$6&gt;#REF!,0,#REF!)</f>
        <v>#REF!</v>
      </c>
      <c r="P722" s="1190"/>
      <c r="Q722" s="1190" t="e">
        <f>IF((#REF!-#REF!-F722)&lt;0,0,#REF!-#REF!-F722)</f>
        <v>#REF!</v>
      </c>
      <c r="R722" s="1190" t="e">
        <f t="shared" si="54"/>
        <v>#REF!</v>
      </c>
      <c r="S722" s="1190" t="e">
        <f t="shared" si="54"/>
        <v>#REF!</v>
      </c>
      <c r="T722" s="1190" t="e">
        <f t="shared" si="54"/>
        <v>#REF!</v>
      </c>
      <c r="U722" s="1190" t="e">
        <f t="shared" si="54"/>
        <v>#REF!</v>
      </c>
      <c r="V722" s="1190" t="e">
        <f t="shared" si="54"/>
        <v>#REF!</v>
      </c>
      <c r="W722" s="1190" t="e">
        <f t="shared" si="54"/>
        <v>#REF!</v>
      </c>
      <c r="X722" s="1190" t="e">
        <f t="shared" si="54"/>
        <v>#REF!</v>
      </c>
      <c r="Y722" s="1190" t="e">
        <f t="shared" si="54"/>
        <v>#REF!</v>
      </c>
      <c r="Z722" s="1190" t="e">
        <f t="shared" si="54"/>
        <v>#REF!</v>
      </c>
    </row>
    <row r="723" spans="2:28" ht="10.199999999999999">
      <c r="B723" s="1192"/>
      <c r="C723" s="1193"/>
      <c r="D723" s="1163"/>
      <c r="F723" s="1190" t="e">
        <f>IF(F$6&gt;#REF!,0,#REF!)</f>
        <v>#REF!</v>
      </c>
      <c r="G723" s="1190" t="e">
        <f>IF(G$6&gt;#REF!,0,#REF!)</f>
        <v>#REF!</v>
      </c>
      <c r="H723" s="1190" t="e">
        <f>IF(H$6&gt;#REF!,0,#REF!)</f>
        <v>#REF!</v>
      </c>
      <c r="I723" s="1190" t="e">
        <f>IF(I$6&gt;#REF!,0,#REF!)</f>
        <v>#REF!</v>
      </c>
      <c r="J723" s="1190" t="e">
        <f>IF(J$6&gt;#REF!,0,#REF!)</f>
        <v>#REF!</v>
      </c>
      <c r="K723" s="1190" t="e">
        <f>IF(K$6&gt;#REF!,0,#REF!)</f>
        <v>#REF!</v>
      </c>
      <c r="L723" s="1190" t="e">
        <f>IF(L$6&gt;#REF!,0,#REF!)</f>
        <v>#REF!</v>
      </c>
      <c r="M723" s="1190" t="e">
        <f>IF(M$6&gt;#REF!,0,#REF!)</f>
        <v>#REF!</v>
      </c>
      <c r="N723" s="1190" t="e">
        <f>IF(N$6&gt;#REF!,0,#REF!)</f>
        <v>#REF!</v>
      </c>
      <c r="O723" s="1190" t="e">
        <f>IF(O$6&gt;#REF!,0,#REF!)</f>
        <v>#REF!</v>
      </c>
      <c r="P723" s="1190"/>
      <c r="Q723" s="1190" t="e">
        <f>IF((#REF!-#REF!-F723)&lt;0,0,#REF!-#REF!-F723)</f>
        <v>#REF!</v>
      </c>
      <c r="R723" s="1190" t="e">
        <f t="shared" si="54"/>
        <v>#REF!</v>
      </c>
      <c r="S723" s="1190" t="e">
        <f t="shared" si="54"/>
        <v>#REF!</v>
      </c>
      <c r="T723" s="1190" t="e">
        <f t="shared" si="54"/>
        <v>#REF!</v>
      </c>
      <c r="U723" s="1190" t="e">
        <f t="shared" si="54"/>
        <v>#REF!</v>
      </c>
      <c r="V723" s="1190" t="e">
        <f t="shared" si="54"/>
        <v>#REF!</v>
      </c>
      <c r="W723" s="1190" t="e">
        <f t="shared" si="54"/>
        <v>#REF!</v>
      </c>
      <c r="X723" s="1190" t="e">
        <f t="shared" si="54"/>
        <v>#REF!</v>
      </c>
      <c r="Y723" s="1190" t="e">
        <f t="shared" si="54"/>
        <v>#REF!</v>
      </c>
      <c r="Z723" s="1190" t="e">
        <f t="shared" si="54"/>
        <v>#REF!</v>
      </c>
    </row>
    <row r="724" spans="2:28" ht="10.199999999999999">
      <c r="B724" s="1192"/>
      <c r="C724" s="1193"/>
      <c r="D724" s="1201"/>
      <c r="F724" s="1190" t="e">
        <f>IF(F$6&gt;#REF!,0,#REF!)</f>
        <v>#REF!</v>
      </c>
      <c r="G724" s="1190" t="e">
        <f>IF(G$6&gt;#REF!,0,#REF!)</f>
        <v>#REF!</v>
      </c>
      <c r="H724" s="1190" t="e">
        <f>IF(H$6&gt;#REF!,0,#REF!)</f>
        <v>#REF!</v>
      </c>
      <c r="I724" s="1190" t="e">
        <f>IF(I$6&gt;#REF!,0,#REF!)</f>
        <v>#REF!</v>
      </c>
      <c r="J724" s="1190" t="e">
        <f>IF(J$6&gt;#REF!,0,#REF!)</f>
        <v>#REF!</v>
      </c>
      <c r="K724" s="1190" t="e">
        <f>IF(K$6&gt;#REF!,0,#REF!)</f>
        <v>#REF!</v>
      </c>
      <c r="L724" s="1190" t="e">
        <f>IF(L$6&gt;#REF!,0,#REF!)</f>
        <v>#REF!</v>
      </c>
      <c r="M724" s="1190" t="e">
        <f>IF(M$6&gt;#REF!,0,#REF!)</f>
        <v>#REF!</v>
      </c>
      <c r="N724" s="1190" t="e">
        <f>IF(N$6&gt;#REF!,0,#REF!)</f>
        <v>#REF!</v>
      </c>
      <c r="O724" s="1190" t="e">
        <f>IF(O$6&gt;#REF!,0,#REF!)</f>
        <v>#REF!</v>
      </c>
      <c r="P724" s="1190"/>
      <c r="Q724" s="1190" t="e">
        <f>IF((#REF!-#REF!-F724)&lt;0,0,#REF!-#REF!-F724)</f>
        <v>#REF!</v>
      </c>
      <c r="R724" s="1190" t="e">
        <f t="shared" si="54"/>
        <v>#REF!</v>
      </c>
      <c r="S724" s="1190" t="e">
        <f t="shared" si="54"/>
        <v>#REF!</v>
      </c>
      <c r="T724" s="1190" t="e">
        <f t="shared" si="54"/>
        <v>#REF!</v>
      </c>
      <c r="U724" s="1190" t="e">
        <f t="shared" si="54"/>
        <v>#REF!</v>
      </c>
      <c r="V724" s="1190" t="e">
        <f t="shared" si="54"/>
        <v>#REF!</v>
      </c>
      <c r="W724" s="1190" t="e">
        <f t="shared" si="54"/>
        <v>#REF!</v>
      </c>
      <c r="X724" s="1190" t="e">
        <f t="shared" si="54"/>
        <v>#REF!</v>
      </c>
      <c r="Y724" s="1190" t="e">
        <f t="shared" si="54"/>
        <v>#REF!</v>
      </c>
      <c r="Z724" s="1190" t="e">
        <f t="shared" si="54"/>
        <v>#REF!</v>
      </c>
    </row>
    <row r="725" spans="2:28" ht="10.199999999999999">
      <c r="B725" s="1192"/>
      <c r="C725" s="1193"/>
      <c r="D725" s="1201"/>
      <c r="F725" s="1190" t="e">
        <f>IF(F$6&gt;#REF!,0,#REF!)</f>
        <v>#REF!</v>
      </c>
      <c r="G725" s="1190" t="e">
        <f>IF(G$6&gt;#REF!,0,#REF!)</f>
        <v>#REF!</v>
      </c>
      <c r="H725" s="1190" t="e">
        <f>IF(H$6&gt;#REF!,0,#REF!)</f>
        <v>#REF!</v>
      </c>
      <c r="I725" s="1190" t="e">
        <f>IF(I$6&gt;#REF!,0,#REF!)</f>
        <v>#REF!</v>
      </c>
      <c r="J725" s="1190" t="e">
        <f>IF(J$6&gt;#REF!,0,#REF!)</f>
        <v>#REF!</v>
      </c>
      <c r="K725" s="1190" t="e">
        <f>IF(K$6&gt;#REF!,0,#REF!)</f>
        <v>#REF!</v>
      </c>
      <c r="L725" s="1190" t="e">
        <f>IF(L$6&gt;#REF!,0,#REF!)</f>
        <v>#REF!</v>
      </c>
      <c r="M725" s="1190" t="e">
        <f>IF(M$6&gt;#REF!,0,#REF!)</f>
        <v>#REF!</v>
      </c>
      <c r="N725" s="1190" t="e">
        <f>IF(N$6&gt;#REF!,0,#REF!)</f>
        <v>#REF!</v>
      </c>
      <c r="O725" s="1190" t="e">
        <f>IF(O$6&gt;#REF!,0,#REF!)</f>
        <v>#REF!</v>
      </c>
      <c r="P725" s="1190"/>
      <c r="Q725" s="1190" t="e">
        <f>IF((#REF!-#REF!-F725)&lt;0,0,#REF!-#REF!-F725)</f>
        <v>#REF!</v>
      </c>
      <c r="R725" s="1190" t="e">
        <f t="shared" si="54"/>
        <v>#REF!</v>
      </c>
      <c r="S725" s="1190" t="e">
        <f t="shared" si="54"/>
        <v>#REF!</v>
      </c>
      <c r="T725" s="1190" t="e">
        <f t="shared" si="54"/>
        <v>#REF!</v>
      </c>
      <c r="U725" s="1190" t="e">
        <f t="shared" si="54"/>
        <v>#REF!</v>
      </c>
      <c r="V725" s="1190" t="e">
        <f t="shared" si="54"/>
        <v>#REF!</v>
      </c>
      <c r="W725" s="1190" t="e">
        <f t="shared" si="54"/>
        <v>#REF!</v>
      </c>
      <c r="X725" s="1190" t="e">
        <f t="shared" si="54"/>
        <v>#REF!</v>
      </c>
      <c r="Y725" s="1190" t="e">
        <f t="shared" si="54"/>
        <v>#REF!</v>
      </c>
      <c r="Z725" s="1190" t="e">
        <f t="shared" si="54"/>
        <v>#REF!</v>
      </c>
    </row>
    <row r="726" spans="2:28" ht="10.199999999999999">
      <c r="B726" s="1192"/>
      <c r="C726" s="1193"/>
      <c r="D726" s="1163"/>
      <c r="F726" s="1190" t="e">
        <f>IF(F$6&gt;#REF!,0,#REF!)</f>
        <v>#REF!</v>
      </c>
      <c r="G726" s="1190" t="e">
        <f>IF(G$6&gt;#REF!,0,#REF!)</f>
        <v>#REF!</v>
      </c>
      <c r="H726" s="1190" t="e">
        <f>IF(H$6&gt;#REF!,0,#REF!)</f>
        <v>#REF!</v>
      </c>
      <c r="I726" s="1190" t="e">
        <f>IF(I$6&gt;#REF!,0,#REF!)</f>
        <v>#REF!</v>
      </c>
      <c r="J726" s="1190" t="e">
        <f>IF(J$6&gt;#REF!,0,#REF!)</f>
        <v>#REF!</v>
      </c>
      <c r="K726" s="1190" t="e">
        <f>IF(K$6&gt;#REF!,0,#REF!)</f>
        <v>#REF!</v>
      </c>
      <c r="L726" s="1190" t="e">
        <f>IF(L$6&gt;#REF!,0,#REF!)</f>
        <v>#REF!</v>
      </c>
      <c r="M726" s="1190" t="e">
        <f>IF(M$6&gt;#REF!,0,#REF!)</f>
        <v>#REF!</v>
      </c>
      <c r="N726" s="1190" t="e">
        <f>IF(N$6&gt;#REF!,0,#REF!)</f>
        <v>#REF!</v>
      </c>
      <c r="O726" s="1190" t="e">
        <f>IF(O$6&gt;#REF!,0,#REF!)</f>
        <v>#REF!</v>
      </c>
      <c r="P726" s="1190"/>
      <c r="Q726" s="1190" t="e">
        <f>IF((#REF!-#REF!-F726)&lt;0,0,#REF!-#REF!-F726)</f>
        <v>#REF!</v>
      </c>
      <c r="R726" s="1190" t="e">
        <f t="shared" si="54"/>
        <v>#REF!</v>
      </c>
      <c r="S726" s="1190" t="e">
        <f t="shared" si="54"/>
        <v>#REF!</v>
      </c>
      <c r="T726" s="1190" t="e">
        <f t="shared" si="54"/>
        <v>#REF!</v>
      </c>
      <c r="U726" s="1190" t="e">
        <f t="shared" si="54"/>
        <v>#REF!</v>
      </c>
      <c r="V726" s="1190" t="e">
        <f t="shared" si="54"/>
        <v>#REF!</v>
      </c>
      <c r="W726" s="1190" t="e">
        <f t="shared" si="54"/>
        <v>#REF!</v>
      </c>
      <c r="X726" s="1190" t="e">
        <f t="shared" si="54"/>
        <v>#REF!</v>
      </c>
      <c r="Y726" s="1190" t="e">
        <f t="shared" si="54"/>
        <v>#REF!</v>
      </c>
      <c r="Z726" s="1190" t="e">
        <f t="shared" si="54"/>
        <v>#REF!</v>
      </c>
    </row>
    <row r="727" spans="2:28" ht="10.199999999999999">
      <c r="B727" s="1192"/>
      <c r="C727" s="1193"/>
      <c r="D727" s="1201"/>
      <c r="F727" s="1190" t="e">
        <f>IF(F$6&gt;#REF!,0,#REF!)</f>
        <v>#REF!</v>
      </c>
      <c r="G727" s="1190" t="e">
        <f>IF(G$6&gt;#REF!,0,#REF!)</f>
        <v>#REF!</v>
      </c>
      <c r="H727" s="1190" t="e">
        <f>IF(H$6&gt;#REF!,0,#REF!)</f>
        <v>#REF!</v>
      </c>
      <c r="I727" s="1190" t="e">
        <f>IF(I$6&gt;#REF!,0,#REF!)</f>
        <v>#REF!</v>
      </c>
      <c r="J727" s="1190" t="e">
        <f>IF(J$6&gt;#REF!,0,#REF!)</f>
        <v>#REF!</v>
      </c>
      <c r="K727" s="1190" t="e">
        <f>IF(K$6&gt;#REF!,0,#REF!)</f>
        <v>#REF!</v>
      </c>
      <c r="L727" s="1190" t="e">
        <f>IF(L$6&gt;#REF!,0,#REF!)</f>
        <v>#REF!</v>
      </c>
      <c r="M727" s="1190" t="e">
        <f>IF(M$6&gt;#REF!,0,#REF!)</f>
        <v>#REF!</v>
      </c>
      <c r="N727" s="1190" t="e">
        <f>IF(N$6&gt;#REF!,0,#REF!)</f>
        <v>#REF!</v>
      </c>
      <c r="O727" s="1190" t="e">
        <f>IF(O$6&gt;#REF!,0,#REF!)</f>
        <v>#REF!</v>
      </c>
      <c r="P727" s="1190"/>
      <c r="Q727" s="1190" t="e">
        <f>IF((#REF!-#REF!-F727)&lt;0,0,#REF!-#REF!-F727)</f>
        <v>#REF!</v>
      </c>
      <c r="R727" s="1190" t="e">
        <f t="shared" si="54"/>
        <v>#REF!</v>
      </c>
      <c r="S727" s="1190" t="e">
        <f t="shared" si="54"/>
        <v>#REF!</v>
      </c>
      <c r="T727" s="1190" t="e">
        <f t="shared" si="54"/>
        <v>#REF!</v>
      </c>
      <c r="U727" s="1190" t="e">
        <f t="shared" si="54"/>
        <v>#REF!</v>
      </c>
      <c r="V727" s="1190" t="e">
        <f t="shared" si="54"/>
        <v>#REF!</v>
      </c>
      <c r="W727" s="1190" t="e">
        <f t="shared" si="54"/>
        <v>#REF!</v>
      </c>
      <c r="X727" s="1190" t="e">
        <f t="shared" si="54"/>
        <v>#REF!</v>
      </c>
      <c r="Y727" s="1190" t="e">
        <f t="shared" si="54"/>
        <v>#REF!</v>
      </c>
      <c r="Z727" s="1190" t="e">
        <f t="shared" si="54"/>
        <v>#REF!</v>
      </c>
    </row>
    <row r="728" spans="2:28" ht="12">
      <c r="B728" s="1192"/>
      <c r="C728" s="1193"/>
      <c r="D728" s="1201"/>
      <c r="F728" s="1190" t="e">
        <f>IF(F$6&gt;#REF!,0,#REF!)</f>
        <v>#REF!</v>
      </c>
      <c r="G728" s="1190" t="e">
        <f>IF(G$6&gt;#REF!,0,#REF!)</f>
        <v>#REF!</v>
      </c>
      <c r="H728" s="1190" t="e">
        <f>IF(H$6&gt;#REF!,0,#REF!)</f>
        <v>#REF!</v>
      </c>
      <c r="I728" s="1190" t="e">
        <f>IF(I$6&gt;#REF!,0,#REF!)</f>
        <v>#REF!</v>
      </c>
      <c r="J728" s="1190" t="e">
        <f>IF(J$6&gt;#REF!,0,#REF!)</f>
        <v>#REF!</v>
      </c>
      <c r="K728" s="1190" t="e">
        <f>IF(K$6&gt;#REF!,0,#REF!)</f>
        <v>#REF!</v>
      </c>
      <c r="L728" s="1190" t="e">
        <f>IF(L$6&gt;#REF!,0,#REF!)</f>
        <v>#REF!</v>
      </c>
      <c r="M728" s="1190" t="e">
        <f>IF(M$6&gt;#REF!,0,#REF!)</f>
        <v>#REF!</v>
      </c>
      <c r="N728" s="1190" t="e">
        <f>IF(N$6&gt;#REF!,0,#REF!)</f>
        <v>#REF!</v>
      </c>
      <c r="O728" s="1190" t="e">
        <f>IF(O$6&gt;#REF!,0,#REF!)</f>
        <v>#REF!</v>
      </c>
      <c r="P728" s="1190"/>
      <c r="Q728" s="1190" t="e">
        <f>IF((#REF!-#REF!-F728)&lt;0,0,#REF!-#REF!-F728)</f>
        <v>#REF!</v>
      </c>
      <c r="R728" s="1190" t="e">
        <f t="shared" si="54"/>
        <v>#REF!</v>
      </c>
      <c r="S728" s="1190" t="e">
        <f t="shared" si="54"/>
        <v>#REF!</v>
      </c>
      <c r="T728" s="1190" t="e">
        <f t="shared" si="54"/>
        <v>#REF!</v>
      </c>
      <c r="U728" s="1190" t="e">
        <f t="shared" ref="U728:Z738" si="55">IF((T728-J728)&lt;0,0,T728-J728)</f>
        <v>#REF!</v>
      </c>
      <c r="V728" s="1190" t="e">
        <f t="shared" si="55"/>
        <v>#REF!</v>
      </c>
      <c r="W728" s="1190" t="e">
        <f t="shared" si="55"/>
        <v>#REF!</v>
      </c>
      <c r="X728" s="1190" t="e">
        <f t="shared" si="55"/>
        <v>#REF!</v>
      </c>
      <c r="Y728" s="1190" t="e">
        <f t="shared" si="55"/>
        <v>#REF!</v>
      </c>
      <c r="Z728" s="1190" t="e">
        <f t="shared" si="55"/>
        <v>#REF!</v>
      </c>
      <c r="AA728" s="392"/>
      <c r="AB728" s="392"/>
    </row>
    <row r="729" spans="2:28" ht="10.199999999999999">
      <c r="B729" s="1192"/>
      <c r="C729" s="1193"/>
      <c r="D729" s="1201"/>
      <c r="F729" s="1190" t="e">
        <f>IF(F$6&gt;#REF!,0,#REF!)</f>
        <v>#REF!</v>
      </c>
      <c r="G729" s="1190" t="e">
        <f>IF(G$6&gt;#REF!,0,#REF!)</f>
        <v>#REF!</v>
      </c>
      <c r="H729" s="1190" t="e">
        <f>IF(H$6&gt;#REF!,0,#REF!)</f>
        <v>#REF!</v>
      </c>
      <c r="I729" s="1190" t="e">
        <f>IF(I$6&gt;#REF!,0,#REF!)</f>
        <v>#REF!</v>
      </c>
      <c r="J729" s="1190" t="e">
        <f>IF(J$6&gt;#REF!,0,#REF!)</f>
        <v>#REF!</v>
      </c>
      <c r="K729" s="1190" t="e">
        <f>IF(K$6&gt;#REF!,0,#REF!)</f>
        <v>#REF!</v>
      </c>
      <c r="L729" s="1190" t="e">
        <f>IF(L$6&gt;#REF!,0,#REF!)</f>
        <v>#REF!</v>
      </c>
      <c r="M729" s="1190" t="e">
        <f>IF(M$6&gt;#REF!,0,#REF!)</f>
        <v>#REF!</v>
      </c>
      <c r="N729" s="1190" t="e">
        <f>IF(N$6&gt;#REF!,0,#REF!)</f>
        <v>#REF!</v>
      </c>
      <c r="O729" s="1190" t="e">
        <f>IF(O$6&gt;#REF!,0,#REF!)</f>
        <v>#REF!</v>
      </c>
      <c r="P729" s="1190"/>
      <c r="Q729" s="1190" t="e">
        <f>IF((#REF!-#REF!-F729)&lt;0,0,#REF!-#REF!-F729)</f>
        <v>#REF!</v>
      </c>
      <c r="R729" s="1190" t="e">
        <f t="shared" ref="R729:T738" si="56">IF((Q729-G729)&lt;0,0,Q729-G729)</f>
        <v>#REF!</v>
      </c>
      <c r="S729" s="1190" t="e">
        <f t="shared" si="56"/>
        <v>#REF!</v>
      </c>
      <c r="T729" s="1190" t="e">
        <f t="shared" si="56"/>
        <v>#REF!</v>
      </c>
      <c r="U729" s="1190" t="e">
        <f t="shared" si="55"/>
        <v>#REF!</v>
      </c>
      <c r="V729" s="1190" t="e">
        <f t="shared" si="55"/>
        <v>#REF!</v>
      </c>
      <c r="W729" s="1190" t="e">
        <f t="shared" si="55"/>
        <v>#REF!</v>
      </c>
      <c r="X729" s="1190" t="e">
        <f t="shared" si="55"/>
        <v>#REF!</v>
      </c>
      <c r="Y729" s="1190" t="e">
        <f t="shared" si="55"/>
        <v>#REF!</v>
      </c>
      <c r="Z729" s="1190" t="e">
        <f t="shared" si="55"/>
        <v>#REF!</v>
      </c>
    </row>
    <row r="730" spans="2:28" ht="10.199999999999999">
      <c r="B730" s="1192"/>
      <c r="C730" s="1193"/>
      <c r="D730" s="1201"/>
      <c r="F730" s="1190" t="e">
        <f>IF(F$6&gt;#REF!,0,#REF!)</f>
        <v>#REF!</v>
      </c>
      <c r="G730" s="1190" t="e">
        <f>IF(G$6&gt;#REF!,0,#REF!)</f>
        <v>#REF!</v>
      </c>
      <c r="H730" s="1190" t="e">
        <f>IF(H$6&gt;#REF!,0,#REF!)</f>
        <v>#REF!</v>
      </c>
      <c r="I730" s="1190" t="e">
        <f>IF(I$6&gt;#REF!,0,#REF!)</f>
        <v>#REF!</v>
      </c>
      <c r="J730" s="1190" t="e">
        <f>IF(J$6&gt;#REF!,0,#REF!)</f>
        <v>#REF!</v>
      </c>
      <c r="K730" s="1190" t="e">
        <f>IF(K$6&gt;#REF!,0,#REF!)</f>
        <v>#REF!</v>
      </c>
      <c r="L730" s="1190" t="e">
        <f>IF(L$6&gt;#REF!,0,#REF!)</f>
        <v>#REF!</v>
      </c>
      <c r="M730" s="1190" t="e">
        <f>IF(M$6&gt;#REF!,0,#REF!)</f>
        <v>#REF!</v>
      </c>
      <c r="N730" s="1190" t="e">
        <f>IF(N$6&gt;#REF!,0,#REF!)</f>
        <v>#REF!</v>
      </c>
      <c r="O730" s="1190" t="e">
        <f>IF(O$6&gt;#REF!,0,#REF!)</f>
        <v>#REF!</v>
      </c>
      <c r="P730" s="1190"/>
      <c r="Q730" s="1190" t="e">
        <f>IF((#REF!-#REF!-F730)&lt;0,0,#REF!-#REF!-F730)</f>
        <v>#REF!</v>
      </c>
      <c r="R730" s="1190" t="e">
        <f t="shared" si="56"/>
        <v>#REF!</v>
      </c>
      <c r="S730" s="1190" t="e">
        <f t="shared" si="56"/>
        <v>#REF!</v>
      </c>
      <c r="T730" s="1190" t="e">
        <f t="shared" si="56"/>
        <v>#REF!</v>
      </c>
      <c r="U730" s="1190" t="e">
        <f t="shared" si="55"/>
        <v>#REF!</v>
      </c>
      <c r="V730" s="1190" t="e">
        <f t="shared" si="55"/>
        <v>#REF!</v>
      </c>
      <c r="W730" s="1190" t="e">
        <f t="shared" si="55"/>
        <v>#REF!</v>
      </c>
      <c r="X730" s="1190" t="e">
        <f t="shared" si="55"/>
        <v>#REF!</v>
      </c>
      <c r="Y730" s="1190" t="e">
        <f t="shared" si="55"/>
        <v>#REF!</v>
      </c>
      <c r="Z730" s="1190" t="e">
        <f t="shared" si="55"/>
        <v>#REF!</v>
      </c>
    </row>
    <row r="731" spans="2:28" ht="10.199999999999999">
      <c r="B731" s="1192"/>
      <c r="C731" s="1193"/>
      <c r="D731" s="1201"/>
      <c r="F731" s="1190" t="e">
        <f>IF(F$6&gt;#REF!,0,#REF!)</f>
        <v>#REF!</v>
      </c>
      <c r="G731" s="1190" t="e">
        <f>IF(G$6&gt;#REF!,0,#REF!)</f>
        <v>#REF!</v>
      </c>
      <c r="H731" s="1190" t="e">
        <f>IF(H$6&gt;#REF!,0,#REF!)</f>
        <v>#REF!</v>
      </c>
      <c r="I731" s="1190" t="e">
        <f>IF(I$6&gt;#REF!,0,#REF!)</f>
        <v>#REF!</v>
      </c>
      <c r="J731" s="1190" t="e">
        <f>IF(J$6&gt;#REF!,0,#REF!)</f>
        <v>#REF!</v>
      </c>
      <c r="K731" s="1190" t="e">
        <f>IF(K$6&gt;#REF!,0,#REF!)</f>
        <v>#REF!</v>
      </c>
      <c r="L731" s="1190" t="e">
        <f>IF(L$6&gt;#REF!,0,#REF!)</f>
        <v>#REF!</v>
      </c>
      <c r="M731" s="1190" t="e">
        <f>IF(M$6&gt;#REF!,0,#REF!)</f>
        <v>#REF!</v>
      </c>
      <c r="N731" s="1190" t="e">
        <f>IF(N$6&gt;#REF!,0,#REF!)</f>
        <v>#REF!</v>
      </c>
      <c r="O731" s="1190" t="e">
        <f>IF(O$6&gt;#REF!,0,#REF!)</f>
        <v>#REF!</v>
      </c>
      <c r="P731" s="1190"/>
      <c r="Q731" s="1190" t="e">
        <f>IF((#REF!-#REF!-F731)&lt;0,0,#REF!-#REF!-F731)</f>
        <v>#REF!</v>
      </c>
      <c r="R731" s="1190" t="e">
        <f t="shared" si="56"/>
        <v>#REF!</v>
      </c>
      <c r="S731" s="1190" t="e">
        <f t="shared" si="56"/>
        <v>#REF!</v>
      </c>
      <c r="T731" s="1190" t="e">
        <f t="shared" si="56"/>
        <v>#REF!</v>
      </c>
      <c r="U731" s="1190" t="e">
        <f t="shared" si="55"/>
        <v>#REF!</v>
      </c>
      <c r="V731" s="1190" t="e">
        <f t="shared" si="55"/>
        <v>#REF!</v>
      </c>
      <c r="W731" s="1190" t="e">
        <f t="shared" si="55"/>
        <v>#REF!</v>
      </c>
      <c r="X731" s="1190" t="e">
        <f t="shared" si="55"/>
        <v>#REF!</v>
      </c>
      <c r="Y731" s="1190" t="e">
        <f t="shared" si="55"/>
        <v>#REF!</v>
      </c>
      <c r="Z731" s="1190" t="e">
        <f t="shared" si="55"/>
        <v>#REF!</v>
      </c>
    </row>
    <row r="732" spans="2:28" ht="10.199999999999999">
      <c r="B732" s="1192"/>
      <c r="C732" s="1193"/>
      <c r="D732" s="1201"/>
      <c r="F732" s="1190" t="e">
        <f>IF(F$6&gt;#REF!,0,#REF!)</f>
        <v>#REF!</v>
      </c>
      <c r="G732" s="1190" t="e">
        <f>IF(G$6&gt;#REF!,0,#REF!)</f>
        <v>#REF!</v>
      </c>
      <c r="H732" s="1190" t="e">
        <f>IF(H$6&gt;#REF!,0,#REF!)</f>
        <v>#REF!</v>
      </c>
      <c r="I732" s="1190" t="e">
        <f>IF(I$6&gt;#REF!,0,#REF!)</f>
        <v>#REF!</v>
      </c>
      <c r="J732" s="1190" t="e">
        <f>IF(J$6&gt;#REF!,0,#REF!)</f>
        <v>#REF!</v>
      </c>
      <c r="K732" s="1190" t="e">
        <f>IF(K$6&gt;#REF!,0,#REF!)</f>
        <v>#REF!</v>
      </c>
      <c r="L732" s="1190" t="e">
        <f>IF(L$6&gt;#REF!,0,#REF!)</f>
        <v>#REF!</v>
      </c>
      <c r="M732" s="1190" t="e">
        <f>IF(M$6&gt;#REF!,0,#REF!)</f>
        <v>#REF!</v>
      </c>
      <c r="N732" s="1190" t="e">
        <f>IF(N$6&gt;#REF!,0,#REF!)</f>
        <v>#REF!</v>
      </c>
      <c r="O732" s="1190" t="e">
        <f>IF(O$6&gt;#REF!,0,#REF!)</f>
        <v>#REF!</v>
      </c>
      <c r="P732" s="1190"/>
      <c r="Q732" s="1190" t="e">
        <f>IF((#REF!-#REF!-F732)&lt;0,0,#REF!-#REF!-F732)</f>
        <v>#REF!</v>
      </c>
      <c r="R732" s="1190" t="e">
        <f t="shared" si="56"/>
        <v>#REF!</v>
      </c>
      <c r="S732" s="1190" t="e">
        <f t="shared" si="56"/>
        <v>#REF!</v>
      </c>
      <c r="T732" s="1190" t="e">
        <f t="shared" si="56"/>
        <v>#REF!</v>
      </c>
      <c r="U732" s="1190" t="e">
        <f t="shared" si="55"/>
        <v>#REF!</v>
      </c>
      <c r="V732" s="1190" t="e">
        <f t="shared" si="55"/>
        <v>#REF!</v>
      </c>
      <c r="W732" s="1190" t="e">
        <f t="shared" si="55"/>
        <v>#REF!</v>
      </c>
      <c r="X732" s="1190" t="e">
        <f t="shared" si="55"/>
        <v>#REF!</v>
      </c>
      <c r="Y732" s="1190" t="e">
        <f t="shared" si="55"/>
        <v>#REF!</v>
      </c>
      <c r="Z732" s="1190" t="e">
        <f t="shared" si="55"/>
        <v>#REF!</v>
      </c>
    </row>
    <row r="733" spans="2:28" ht="10.199999999999999">
      <c r="B733" s="1192"/>
      <c r="C733" s="1193"/>
      <c r="D733" s="1201"/>
      <c r="F733" s="1190" t="e">
        <f>IF(F$6&gt;#REF!,0,#REF!)</f>
        <v>#REF!</v>
      </c>
      <c r="G733" s="1190" t="e">
        <f>IF(G$6&gt;#REF!,0,#REF!)</f>
        <v>#REF!</v>
      </c>
      <c r="H733" s="1190" t="e">
        <f>IF(H$6&gt;#REF!,0,#REF!)</f>
        <v>#REF!</v>
      </c>
      <c r="I733" s="1190" t="e">
        <f>IF(I$6&gt;#REF!,0,#REF!)</f>
        <v>#REF!</v>
      </c>
      <c r="J733" s="1190" t="e">
        <f>IF(J$6&gt;#REF!,0,#REF!)</f>
        <v>#REF!</v>
      </c>
      <c r="K733" s="1190" t="e">
        <f>IF(K$6&gt;#REF!,0,#REF!)</f>
        <v>#REF!</v>
      </c>
      <c r="L733" s="1190" t="e">
        <f>IF(L$6&gt;#REF!,0,#REF!)</f>
        <v>#REF!</v>
      </c>
      <c r="M733" s="1190" t="e">
        <f>IF(M$6&gt;#REF!,0,#REF!)</f>
        <v>#REF!</v>
      </c>
      <c r="N733" s="1190" t="e">
        <f>IF(N$6&gt;#REF!,0,#REF!)</f>
        <v>#REF!</v>
      </c>
      <c r="O733" s="1190" t="e">
        <f>IF(O$6&gt;#REF!,0,#REF!)</f>
        <v>#REF!</v>
      </c>
      <c r="P733" s="1190"/>
      <c r="Q733" s="1190" t="e">
        <f>IF((#REF!-#REF!-F733)&lt;0,0,#REF!-#REF!-F733)</f>
        <v>#REF!</v>
      </c>
      <c r="R733" s="1190" t="e">
        <f t="shared" si="56"/>
        <v>#REF!</v>
      </c>
      <c r="S733" s="1190" t="e">
        <f t="shared" si="56"/>
        <v>#REF!</v>
      </c>
      <c r="T733" s="1190" t="e">
        <f t="shared" si="56"/>
        <v>#REF!</v>
      </c>
      <c r="U733" s="1190" t="e">
        <f t="shared" si="55"/>
        <v>#REF!</v>
      </c>
      <c r="V733" s="1190" t="e">
        <f t="shared" si="55"/>
        <v>#REF!</v>
      </c>
      <c r="W733" s="1190" t="e">
        <f t="shared" si="55"/>
        <v>#REF!</v>
      </c>
      <c r="X733" s="1190" t="e">
        <f t="shared" si="55"/>
        <v>#REF!</v>
      </c>
      <c r="Y733" s="1190" t="e">
        <f t="shared" si="55"/>
        <v>#REF!</v>
      </c>
      <c r="Z733" s="1190" t="e">
        <f t="shared" si="55"/>
        <v>#REF!</v>
      </c>
    </row>
    <row r="734" spans="2:28" ht="10.199999999999999">
      <c r="B734" s="1192"/>
      <c r="C734" s="1193"/>
      <c r="D734" s="1201"/>
      <c r="F734" s="1190" t="e">
        <f>IF(F$6&gt;#REF!,0,#REF!)</f>
        <v>#REF!</v>
      </c>
      <c r="G734" s="1190" t="e">
        <f>IF(G$6&gt;#REF!,0,#REF!)</f>
        <v>#REF!</v>
      </c>
      <c r="H734" s="1190" t="e">
        <f>IF(H$6&gt;#REF!,0,#REF!)</f>
        <v>#REF!</v>
      </c>
      <c r="I734" s="1190" t="e">
        <f>IF(I$6&gt;#REF!,0,#REF!)</f>
        <v>#REF!</v>
      </c>
      <c r="J734" s="1190" t="e">
        <f>IF(J$6&gt;#REF!,0,#REF!)</f>
        <v>#REF!</v>
      </c>
      <c r="K734" s="1190" t="e">
        <f>IF(K$6&gt;#REF!,0,#REF!)</f>
        <v>#REF!</v>
      </c>
      <c r="L734" s="1190" t="e">
        <f>IF(L$6&gt;#REF!,0,#REF!)</f>
        <v>#REF!</v>
      </c>
      <c r="M734" s="1190" t="e">
        <f>IF(M$6&gt;#REF!,0,#REF!)</f>
        <v>#REF!</v>
      </c>
      <c r="N734" s="1190" t="e">
        <f>IF(N$6&gt;#REF!,0,#REF!)</f>
        <v>#REF!</v>
      </c>
      <c r="O734" s="1190" t="e">
        <f>IF(O$6&gt;#REF!,0,#REF!)</f>
        <v>#REF!</v>
      </c>
      <c r="P734" s="1190"/>
      <c r="Q734" s="1190" t="e">
        <f>IF((#REF!-#REF!-F734)&lt;0,0,#REF!-#REF!-F734)</f>
        <v>#REF!</v>
      </c>
      <c r="R734" s="1190" t="e">
        <f t="shared" si="56"/>
        <v>#REF!</v>
      </c>
      <c r="S734" s="1190" t="e">
        <f t="shared" si="56"/>
        <v>#REF!</v>
      </c>
      <c r="T734" s="1190" t="e">
        <f t="shared" si="56"/>
        <v>#REF!</v>
      </c>
      <c r="U734" s="1190" t="e">
        <f t="shared" si="55"/>
        <v>#REF!</v>
      </c>
      <c r="V734" s="1190" t="e">
        <f t="shared" si="55"/>
        <v>#REF!</v>
      </c>
      <c r="W734" s="1190" t="e">
        <f t="shared" si="55"/>
        <v>#REF!</v>
      </c>
      <c r="X734" s="1190" t="e">
        <f t="shared" si="55"/>
        <v>#REF!</v>
      </c>
      <c r="Y734" s="1190" t="e">
        <f t="shared" si="55"/>
        <v>#REF!</v>
      </c>
      <c r="Z734" s="1190" t="e">
        <f t="shared" si="55"/>
        <v>#REF!</v>
      </c>
    </row>
    <row r="735" spans="2:28" ht="10.199999999999999">
      <c r="B735" s="1192"/>
      <c r="C735" s="1193"/>
      <c r="D735" s="1201"/>
      <c r="F735" s="1190" t="e">
        <f>IF(F$6&gt;#REF!,0,#REF!)</f>
        <v>#REF!</v>
      </c>
      <c r="G735" s="1190" t="e">
        <f>IF(G$6&gt;#REF!,0,#REF!)</f>
        <v>#REF!</v>
      </c>
      <c r="H735" s="1190" t="e">
        <f>IF(H$6&gt;#REF!,0,#REF!)</f>
        <v>#REF!</v>
      </c>
      <c r="I735" s="1190" t="e">
        <f>IF(I$6&gt;#REF!,0,#REF!)</f>
        <v>#REF!</v>
      </c>
      <c r="J735" s="1190" t="e">
        <f>IF(J$6&gt;#REF!,0,#REF!)</f>
        <v>#REF!</v>
      </c>
      <c r="K735" s="1190" t="e">
        <f>IF(K$6&gt;#REF!,0,#REF!)</f>
        <v>#REF!</v>
      </c>
      <c r="L735" s="1190" t="e">
        <f>IF(L$6&gt;#REF!,0,#REF!)</f>
        <v>#REF!</v>
      </c>
      <c r="M735" s="1190" t="e">
        <f>IF(M$6&gt;#REF!,0,#REF!)</f>
        <v>#REF!</v>
      </c>
      <c r="N735" s="1190" t="e">
        <f>IF(N$6&gt;#REF!,0,#REF!)</f>
        <v>#REF!</v>
      </c>
      <c r="O735" s="1190" t="e">
        <f>IF(O$6&gt;#REF!,0,#REF!)</f>
        <v>#REF!</v>
      </c>
      <c r="P735" s="1190"/>
      <c r="Q735" s="1190" t="e">
        <f>IF((#REF!-#REF!-F735)&lt;0,0,#REF!-#REF!-F735)</f>
        <v>#REF!</v>
      </c>
      <c r="R735" s="1190" t="e">
        <f t="shared" si="56"/>
        <v>#REF!</v>
      </c>
      <c r="S735" s="1190" t="e">
        <f t="shared" si="56"/>
        <v>#REF!</v>
      </c>
      <c r="T735" s="1190" t="e">
        <f t="shared" si="56"/>
        <v>#REF!</v>
      </c>
      <c r="U735" s="1190" t="e">
        <f t="shared" si="55"/>
        <v>#REF!</v>
      </c>
      <c r="V735" s="1190" t="e">
        <f t="shared" si="55"/>
        <v>#REF!</v>
      </c>
      <c r="W735" s="1190" t="e">
        <f t="shared" si="55"/>
        <v>#REF!</v>
      </c>
      <c r="X735" s="1190" t="e">
        <f t="shared" si="55"/>
        <v>#REF!</v>
      </c>
      <c r="Y735" s="1190" t="e">
        <f t="shared" si="55"/>
        <v>#REF!</v>
      </c>
      <c r="Z735" s="1190" t="e">
        <f t="shared" si="55"/>
        <v>#REF!</v>
      </c>
    </row>
    <row r="736" spans="2:28" ht="10.199999999999999">
      <c r="B736" s="1192"/>
      <c r="C736" s="1193"/>
      <c r="D736" s="1201"/>
      <c r="F736" s="1190" t="e">
        <f>IF(F$6&gt;#REF!,0,#REF!)</f>
        <v>#REF!</v>
      </c>
      <c r="G736" s="1190" t="e">
        <f>IF(G$6&gt;#REF!,0,#REF!)</f>
        <v>#REF!</v>
      </c>
      <c r="H736" s="1190" t="e">
        <f>IF(H$6&gt;#REF!,0,#REF!)</f>
        <v>#REF!</v>
      </c>
      <c r="I736" s="1190" t="e">
        <f>IF(I$6&gt;#REF!,0,#REF!)</f>
        <v>#REF!</v>
      </c>
      <c r="J736" s="1190" t="e">
        <f>IF(J$6&gt;#REF!,0,#REF!)</f>
        <v>#REF!</v>
      </c>
      <c r="K736" s="1190" t="e">
        <f>IF(K$6&gt;#REF!,0,#REF!)</f>
        <v>#REF!</v>
      </c>
      <c r="L736" s="1190" t="e">
        <f>IF(L$6&gt;#REF!,0,#REF!)</f>
        <v>#REF!</v>
      </c>
      <c r="M736" s="1190" t="e">
        <f>IF(M$6&gt;#REF!,0,#REF!)</f>
        <v>#REF!</v>
      </c>
      <c r="N736" s="1190" t="e">
        <f>IF(N$6&gt;#REF!,0,#REF!)</f>
        <v>#REF!</v>
      </c>
      <c r="O736" s="1190" t="e">
        <f>IF(O$6&gt;#REF!,0,#REF!)</f>
        <v>#REF!</v>
      </c>
      <c r="P736" s="1190"/>
      <c r="Q736" s="1190" t="e">
        <f>IF((#REF!-#REF!-F736)&lt;0,0,#REF!-#REF!-F736)</f>
        <v>#REF!</v>
      </c>
      <c r="R736" s="1190" t="e">
        <f t="shared" si="56"/>
        <v>#REF!</v>
      </c>
      <c r="S736" s="1190" t="e">
        <f t="shared" si="56"/>
        <v>#REF!</v>
      </c>
      <c r="T736" s="1190" t="e">
        <f t="shared" si="56"/>
        <v>#REF!</v>
      </c>
      <c r="U736" s="1190" t="e">
        <f t="shared" si="55"/>
        <v>#REF!</v>
      </c>
      <c r="V736" s="1190" t="e">
        <f t="shared" si="55"/>
        <v>#REF!</v>
      </c>
      <c r="W736" s="1190" t="e">
        <f t="shared" si="55"/>
        <v>#REF!</v>
      </c>
      <c r="X736" s="1190" t="e">
        <f t="shared" si="55"/>
        <v>#REF!</v>
      </c>
      <c r="Y736" s="1190" t="e">
        <f t="shared" si="55"/>
        <v>#REF!</v>
      </c>
      <c r="Z736" s="1190" t="e">
        <f t="shared" si="55"/>
        <v>#REF!</v>
      </c>
    </row>
    <row r="737" spans="2:28" ht="10.199999999999999">
      <c r="B737" s="1192"/>
      <c r="C737" s="1193"/>
      <c r="D737" s="1201"/>
      <c r="F737" s="1190" t="e">
        <f>IF(F$6&gt;#REF!,0,#REF!)</f>
        <v>#REF!</v>
      </c>
      <c r="G737" s="1190" t="e">
        <f>IF(G$6&gt;#REF!,0,#REF!)</f>
        <v>#REF!</v>
      </c>
      <c r="H737" s="1190" t="e">
        <f>IF(H$6&gt;#REF!,0,#REF!)</f>
        <v>#REF!</v>
      </c>
      <c r="I737" s="1190" t="e">
        <f>IF(I$6&gt;#REF!,0,#REF!)</f>
        <v>#REF!</v>
      </c>
      <c r="J737" s="1190" t="e">
        <f>IF(J$6&gt;#REF!,0,#REF!)</f>
        <v>#REF!</v>
      </c>
      <c r="K737" s="1190" t="e">
        <f>IF(K$6&gt;#REF!,0,#REF!)</f>
        <v>#REF!</v>
      </c>
      <c r="L737" s="1190" t="e">
        <f>IF(L$6&gt;#REF!,0,#REF!)</f>
        <v>#REF!</v>
      </c>
      <c r="M737" s="1190" t="e">
        <f>IF(M$6&gt;#REF!,0,#REF!)</f>
        <v>#REF!</v>
      </c>
      <c r="N737" s="1190" t="e">
        <f>IF(N$6&gt;#REF!,0,#REF!)</f>
        <v>#REF!</v>
      </c>
      <c r="O737" s="1190" t="e">
        <f>IF(O$6&gt;#REF!,0,#REF!)</f>
        <v>#REF!</v>
      </c>
      <c r="P737" s="1190"/>
      <c r="Q737" s="1190" t="e">
        <f>IF((#REF!-#REF!-F737)&lt;0,0,#REF!-#REF!-F737)</f>
        <v>#REF!</v>
      </c>
      <c r="R737" s="1190" t="e">
        <f t="shared" si="56"/>
        <v>#REF!</v>
      </c>
      <c r="S737" s="1190" t="e">
        <f t="shared" si="56"/>
        <v>#REF!</v>
      </c>
      <c r="T737" s="1190" t="e">
        <f t="shared" si="56"/>
        <v>#REF!</v>
      </c>
      <c r="U737" s="1190" t="e">
        <f t="shared" si="55"/>
        <v>#REF!</v>
      </c>
      <c r="V737" s="1190" t="e">
        <f t="shared" si="55"/>
        <v>#REF!</v>
      </c>
      <c r="W737" s="1190" t="e">
        <f t="shared" si="55"/>
        <v>#REF!</v>
      </c>
      <c r="X737" s="1190" t="e">
        <f t="shared" si="55"/>
        <v>#REF!</v>
      </c>
      <c r="Y737" s="1190" t="e">
        <f t="shared" si="55"/>
        <v>#REF!</v>
      </c>
      <c r="Z737" s="1190" t="e">
        <f t="shared" si="55"/>
        <v>#REF!</v>
      </c>
    </row>
    <row r="738" spans="2:28" ht="12">
      <c r="B738" s="1192"/>
      <c r="C738" s="1193"/>
      <c r="D738" s="1201"/>
      <c r="F738" s="1203" t="e">
        <f>IF(F$6&gt;#REF!,0,#REF!)</f>
        <v>#REF!</v>
      </c>
      <c r="G738" s="1203" t="e">
        <f>IF(G$6&gt;#REF!,0,#REF!)</f>
        <v>#REF!</v>
      </c>
      <c r="H738" s="1203" t="e">
        <f>IF(H$6&gt;#REF!,0,#REF!)</f>
        <v>#REF!</v>
      </c>
      <c r="I738" s="1203" t="e">
        <f>IF(I$6&gt;#REF!,0,#REF!)</f>
        <v>#REF!</v>
      </c>
      <c r="J738" s="1203" t="e">
        <f>IF(J$6&gt;#REF!,0,#REF!)</f>
        <v>#REF!</v>
      </c>
      <c r="K738" s="1203" t="e">
        <f>IF(K$6&gt;#REF!,0,#REF!)</f>
        <v>#REF!</v>
      </c>
      <c r="L738" s="1203" t="e">
        <f>IF(L$6&gt;#REF!,0,#REF!)</f>
        <v>#REF!</v>
      </c>
      <c r="M738" s="1203" t="e">
        <f>IF(M$6&gt;#REF!,0,#REF!)</f>
        <v>#REF!</v>
      </c>
      <c r="N738" s="1203" t="e">
        <f>IF(N$6&gt;#REF!,0,#REF!)</f>
        <v>#REF!</v>
      </c>
      <c r="O738" s="1203" t="e">
        <f>IF(O$6&gt;#REF!,0,#REF!)</f>
        <v>#REF!</v>
      </c>
      <c r="P738" s="1190"/>
      <c r="Q738" s="1203" t="e">
        <f>IF((#REF!-#REF!-F738)&lt;0,0,#REF!-#REF!-F738)</f>
        <v>#REF!</v>
      </c>
      <c r="R738" s="1203" t="e">
        <f t="shared" si="56"/>
        <v>#REF!</v>
      </c>
      <c r="S738" s="1203" t="e">
        <f t="shared" si="56"/>
        <v>#REF!</v>
      </c>
      <c r="T738" s="1203" t="e">
        <f t="shared" si="56"/>
        <v>#REF!</v>
      </c>
      <c r="U738" s="1203" t="e">
        <f t="shared" si="55"/>
        <v>#REF!</v>
      </c>
      <c r="V738" s="1203" t="e">
        <f t="shared" si="55"/>
        <v>#REF!</v>
      </c>
      <c r="W738" s="1203" t="e">
        <f t="shared" si="55"/>
        <v>#REF!</v>
      </c>
      <c r="X738" s="1203" t="e">
        <f t="shared" si="55"/>
        <v>#REF!</v>
      </c>
      <c r="Y738" s="1203" t="e">
        <f t="shared" si="55"/>
        <v>#REF!</v>
      </c>
      <c r="Z738" s="1203" t="e">
        <f t="shared" si="55"/>
        <v>#REF!</v>
      </c>
      <c r="AA738" s="392"/>
      <c r="AB738" s="392"/>
    </row>
    <row r="739" spans="2:28" ht="12">
      <c r="B739" s="1204" t="s">
        <v>1420</v>
      </c>
      <c r="C739" s="1205" t="str">
        <f>C699</f>
        <v>Asset A/C#: 109 - LAND</v>
      </c>
      <c r="D739" s="21"/>
      <c r="F739" s="1190" t="e">
        <f t="shared" ref="F739:O739" si="57">SUM(F700:F738)</f>
        <v>#REF!</v>
      </c>
      <c r="G739" s="1190" t="e">
        <f t="shared" si="57"/>
        <v>#REF!</v>
      </c>
      <c r="H739" s="1190" t="e">
        <f t="shared" si="57"/>
        <v>#REF!</v>
      </c>
      <c r="I739" s="1190" t="e">
        <f t="shared" si="57"/>
        <v>#REF!</v>
      </c>
      <c r="J739" s="1190" t="e">
        <f t="shared" si="57"/>
        <v>#REF!</v>
      </c>
      <c r="K739" s="1190" t="e">
        <f t="shared" si="57"/>
        <v>#REF!</v>
      </c>
      <c r="L739" s="1190" t="e">
        <f t="shared" si="57"/>
        <v>#REF!</v>
      </c>
      <c r="M739" s="1190" t="e">
        <f t="shared" si="57"/>
        <v>#REF!</v>
      </c>
      <c r="N739" s="1190" t="e">
        <f t="shared" si="57"/>
        <v>#REF!</v>
      </c>
      <c r="O739" s="1190" t="e">
        <f t="shared" si="57"/>
        <v>#REF!</v>
      </c>
      <c r="P739" s="1190"/>
      <c r="Q739" s="1190" t="e">
        <f t="shared" ref="Q739:Z739" si="58">SUM(Q700:Q738)</f>
        <v>#REF!</v>
      </c>
      <c r="R739" s="1190" t="e">
        <f t="shared" si="58"/>
        <v>#REF!</v>
      </c>
      <c r="S739" s="1190" t="e">
        <f t="shared" si="58"/>
        <v>#REF!</v>
      </c>
      <c r="T739" s="1190" t="e">
        <f t="shared" si="58"/>
        <v>#REF!</v>
      </c>
      <c r="U739" s="1190" t="e">
        <f t="shared" si="58"/>
        <v>#REF!</v>
      </c>
      <c r="V739" s="1190" t="e">
        <f t="shared" si="58"/>
        <v>#REF!</v>
      </c>
      <c r="W739" s="1190" t="e">
        <f t="shared" si="58"/>
        <v>#REF!</v>
      </c>
      <c r="X739" s="1190" t="e">
        <f t="shared" si="58"/>
        <v>#REF!</v>
      </c>
      <c r="Y739" s="1190" t="e">
        <f t="shared" si="58"/>
        <v>#REF!</v>
      </c>
      <c r="Z739" s="1190" t="e">
        <f t="shared" si="58"/>
        <v>#REF!</v>
      </c>
      <c r="AA739" s="392"/>
      <c r="AB739" s="392"/>
    </row>
    <row r="740" spans="2:28" ht="10.199999999999999">
      <c r="B740" s="1204"/>
      <c r="C740" s="1205"/>
      <c r="D740" s="21"/>
      <c r="F740" s="1190"/>
      <c r="G740" s="1190"/>
      <c r="H740" s="1190"/>
      <c r="I740" s="1190"/>
      <c r="J740" s="1190"/>
      <c r="K740" s="1190"/>
      <c r="L740" s="1190"/>
      <c r="M740" s="1190"/>
      <c r="N740" s="1190"/>
      <c r="O740" s="1190"/>
      <c r="P740" s="1190"/>
      <c r="Q740" s="1190"/>
      <c r="R740" s="1190"/>
      <c r="S740" s="1190"/>
      <c r="T740" s="1190"/>
      <c r="U740" s="1190"/>
      <c r="V740" s="1190"/>
      <c r="W740" s="1190"/>
      <c r="X740" s="1190"/>
      <c r="Y740" s="1190"/>
      <c r="Z740" s="1190"/>
    </row>
    <row r="741" spans="2:28" s="21" customFormat="1" ht="10.199999999999999">
      <c r="B741" s="1204"/>
      <c r="C741" s="21" t="s">
        <v>299</v>
      </c>
      <c r="F741" s="1196">
        <v>0</v>
      </c>
      <c r="G741" s="1196">
        <v>0</v>
      </c>
      <c r="H741" s="1196">
        <v>0</v>
      </c>
      <c r="I741" s="1196">
        <v>0</v>
      </c>
      <c r="J741" s="1196">
        <v>0</v>
      </c>
      <c r="K741" s="1196">
        <v>0</v>
      </c>
      <c r="L741" s="1196">
        <v>0</v>
      </c>
      <c r="M741" s="1196">
        <v>0</v>
      </c>
      <c r="N741" s="1196">
        <v>0</v>
      </c>
      <c r="O741" s="1196">
        <v>0</v>
      </c>
      <c r="P741" s="1190"/>
      <c r="Q741" s="1196">
        <v>0</v>
      </c>
      <c r="R741" s="1196">
        <v>0</v>
      </c>
      <c r="S741" s="1196">
        <v>0</v>
      </c>
      <c r="T741" s="1196">
        <v>0</v>
      </c>
      <c r="U741" s="1196">
        <v>0</v>
      </c>
      <c r="V741" s="1196">
        <v>0</v>
      </c>
      <c r="W741" s="1196">
        <v>0</v>
      </c>
      <c r="X741" s="1196">
        <v>0</v>
      </c>
      <c r="Y741" s="1196">
        <v>0</v>
      </c>
      <c r="Z741" s="1196">
        <v>0</v>
      </c>
    </row>
    <row r="742" spans="2:28" s="21" customFormat="1" ht="10.199999999999999">
      <c r="B742" s="1204"/>
      <c r="C742" s="21" t="s">
        <v>300</v>
      </c>
      <c r="F742" s="1196" t="e">
        <f t="shared" ref="F742:O742" si="59">F739</f>
        <v>#REF!</v>
      </c>
      <c r="G742" s="1196" t="e">
        <f t="shared" si="59"/>
        <v>#REF!</v>
      </c>
      <c r="H742" s="1196" t="e">
        <f t="shared" si="59"/>
        <v>#REF!</v>
      </c>
      <c r="I742" s="1196" t="e">
        <f t="shared" si="59"/>
        <v>#REF!</v>
      </c>
      <c r="J742" s="1196" t="e">
        <f t="shared" si="59"/>
        <v>#REF!</v>
      </c>
      <c r="K742" s="1196" t="e">
        <f t="shared" si="59"/>
        <v>#REF!</v>
      </c>
      <c r="L742" s="1196" t="e">
        <f t="shared" si="59"/>
        <v>#REF!</v>
      </c>
      <c r="M742" s="1196" t="e">
        <f t="shared" si="59"/>
        <v>#REF!</v>
      </c>
      <c r="N742" s="1196" t="e">
        <f t="shared" si="59"/>
        <v>#REF!</v>
      </c>
      <c r="O742" s="1196" t="e">
        <f t="shared" si="59"/>
        <v>#REF!</v>
      </c>
      <c r="P742" s="1190"/>
      <c r="Q742" s="1196" t="e">
        <f t="shared" ref="Q742:Z742" si="60">Q739</f>
        <v>#REF!</v>
      </c>
      <c r="R742" s="1196" t="e">
        <f t="shared" si="60"/>
        <v>#REF!</v>
      </c>
      <c r="S742" s="1196" t="e">
        <f t="shared" si="60"/>
        <v>#REF!</v>
      </c>
      <c r="T742" s="1196" t="e">
        <f t="shared" si="60"/>
        <v>#REF!</v>
      </c>
      <c r="U742" s="1196" t="e">
        <f t="shared" si="60"/>
        <v>#REF!</v>
      </c>
      <c r="V742" s="1196" t="e">
        <f t="shared" si="60"/>
        <v>#REF!</v>
      </c>
      <c r="W742" s="1196" t="e">
        <f t="shared" si="60"/>
        <v>#REF!</v>
      </c>
      <c r="X742" s="1196" t="e">
        <f t="shared" si="60"/>
        <v>#REF!</v>
      </c>
      <c r="Y742" s="1196" t="e">
        <f t="shared" si="60"/>
        <v>#REF!</v>
      </c>
      <c r="Z742" s="1196" t="e">
        <f t="shared" si="60"/>
        <v>#REF!</v>
      </c>
    </row>
    <row r="743" spans="2:28" s="21" customFormat="1" ht="10.199999999999999">
      <c r="B743" s="1204"/>
      <c r="C743" s="21" t="s">
        <v>366</v>
      </c>
      <c r="F743" s="1196">
        <v>0</v>
      </c>
      <c r="G743" s="1196">
        <v>0</v>
      </c>
      <c r="H743" s="1196">
        <v>0</v>
      </c>
      <c r="I743" s="1196">
        <v>0</v>
      </c>
      <c r="J743" s="1196">
        <v>0</v>
      </c>
      <c r="K743" s="1196">
        <v>0</v>
      </c>
      <c r="L743" s="1196">
        <v>0</v>
      </c>
      <c r="M743" s="1196">
        <v>0</v>
      </c>
      <c r="N743" s="1196">
        <v>0</v>
      </c>
      <c r="O743" s="1196">
        <v>0</v>
      </c>
      <c r="P743" s="1190"/>
      <c r="Q743" s="1196">
        <v>0</v>
      </c>
      <c r="R743" s="1196">
        <v>0</v>
      </c>
      <c r="S743" s="1196">
        <v>0</v>
      </c>
      <c r="T743" s="1196">
        <v>0</v>
      </c>
      <c r="U743" s="1196">
        <v>0</v>
      </c>
      <c r="V743" s="1196">
        <v>0</v>
      </c>
      <c r="W743" s="1196">
        <v>0</v>
      </c>
      <c r="X743" s="1196">
        <v>0</v>
      </c>
      <c r="Y743" s="1196">
        <v>0</v>
      </c>
      <c r="Z743" s="1196">
        <v>0</v>
      </c>
    </row>
    <row r="744" spans="2:28" s="21" customFormat="1" ht="10.199999999999999">
      <c r="B744" s="1210"/>
      <c r="C744" s="21" t="s">
        <v>297</v>
      </c>
      <c r="F744" s="1196">
        <v>0</v>
      </c>
      <c r="G744" s="1196">
        <v>0</v>
      </c>
      <c r="H744" s="1196">
        <v>0</v>
      </c>
      <c r="I744" s="1196">
        <v>0</v>
      </c>
      <c r="J744" s="1196">
        <v>0</v>
      </c>
      <c r="K744" s="1196">
        <v>0</v>
      </c>
      <c r="L744" s="1196">
        <v>0</v>
      </c>
      <c r="M744" s="1196">
        <v>0</v>
      </c>
      <c r="N744" s="1196">
        <v>0</v>
      </c>
      <c r="O744" s="1196">
        <v>0</v>
      </c>
      <c r="P744" s="1190"/>
      <c r="Q744" s="1196">
        <v>0</v>
      </c>
      <c r="R744" s="1196">
        <v>0</v>
      </c>
      <c r="S744" s="1196">
        <v>0</v>
      </c>
      <c r="T744" s="1196">
        <v>0</v>
      </c>
      <c r="U744" s="1196">
        <v>0</v>
      </c>
      <c r="V744" s="1196">
        <v>0</v>
      </c>
      <c r="W744" s="1196">
        <v>0</v>
      </c>
      <c r="X744" s="1196">
        <v>0</v>
      </c>
      <c r="Y744" s="1196">
        <v>0</v>
      </c>
      <c r="Z744" s="1196">
        <v>0</v>
      </c>
    </row>
    <row r="745" spans="2:28" ht="10.199999999999999">
      <c r="B745" s="1210"/>
      <c r="C745" s="1211"/>
      <c r="D745" s="21"/>
      <c r="F745" s="1190"/>
      <c r="G745" s="1190"/>
      <c r="H745" s="1190"/>
      <c r="I745" s="1190"/>
      <c r="J745" s="1190"/>
      <c r="K745" s="1190"/>
      <c r="L745" s="1190"/>
      <c r="M745" s="1190"/>
      <c r="N745" s="1190"/>
      <c r="O745" s="1190"/>
      <c r="P745" s="1190"/>
      <c r="Q745" s="1190"/>
      <c r="R745" s="1190"/>
      <c r="S745" s="1190"/>
      <c r="T745" s="1190"/>
      <c r="U745" s="1190"/>
      <c r="V745" s="1190"/>
      <c r="W745" s="1190"/>
      <c r="X745" s="1190"/>
      <c r="Y745" s="1190"/>
      <c r="Z745" s="1190"/>
    </row>
    <row r="746" spans="2:28" ht="10.199999999999999">
      <c r="B746" s="1210"/>
      <c r="C746" s="1211"/>
      <c r="D746" s="21"/>
      <c r="F746" s="1190"/>
      <c r="G746" s="1190"/>
      <c r="H746" s="1190"/>
      <c r="I746" s="1190"/>
      <c r="J746" s="1190"/>
      <c r="K746" s="1190"/>
      <c r="L746" s="1190"/>
      <c r="M746" s="1190"/>
      <c r="N746" s="1190"/>
      <c r="O746" s="1190"/>
      <c r="P746" s="1190"/>
      <c r="Q746" s="1190"/>
      <c r="R746" s="1190"/>
      <c r="S746" s="1190"/>
      <c r="T746" s="1190"/>
      <c r="U746" s="1190"/>
      <c r="V746" s="1190"/>
      <c r="W746" s="1190"/>
      <c r="X746" s="1190"/>
      <c r="Y746" s="1190"/>
      <c r="Z746" s="1190"/>
    </row>
    <row r="747" spans="2:28" ht="10.199999999999999">
      <c r="C747" s="1212" t="s">
        <v>1553</v>
      </c>
    </row>
    <row r="748" spans="2:28" ht="10.199999999999999">
      <c r="B748" s="1192"/>
      <c r="C748" s="1193" t="s">
        <v>1524</v>
      </c>
      <c r="D748" s="1163"/>
      <c r="F748" s="1190" t="e">
        <f>IF(F$6&gt;#REF!,0,#REF!)</f>
        <v>#REF!</v>
      </c>
      <c r="G748" s="1190" t="e">
        <f>IF(G$6&gt;#REF!,0,#REF!)</f>
        <v>#REF!</v>
      </c>
      <c r="H748" s="1190" t="e">
        <f>IF(H$6&gt;#REF!,0,#REF!)</f>
        <v>#REF!</v>
      </c>
      <c r="I748" s="1190" t="e">
        <f>IF(I$6&gt;#REF!,0,#REF!)</f>
        <v>#REF!</v>
      </c>
      <c r="J748" s="1190" t="e">
        <f>IF(J$6&gt;#REF!,0,#REF!)</f>
        <v>#REF!</v>
      </c>
      <c r="K748" s="1190" t="e">
        <f>IF(K$6&gt;#REF!,0,#REF!)</f>
        <v>#REF!</v>
      </c>
      <c r="L748" s="1190" t="e">
        <f>IF(L$6&gt;#REF!,0,#REF!)</f>
        <v>#REF!</v>
      </c>
      <c r="M748" s="1190" t="e">
        <f>IF(M$6&gt;#REF!,0,#REF!)</f>
        <v>#REF!</v>
      </c>
      <c r="N748" s="1190" t="e">
        <f>IF(N$6&gt;#REF!,0,#REF!)</f>
        <v>#REF!</v>
      </c>
      <c r="O748" s="1190" t="e">
        <f>IF(O$6&gt;#REF!,0,#REF!)</f>
        <v>#REF!</v>
      </c>
      <c r="P748" s="1190"/>
      <c r="Q748" s="1190" t="e">
        <f>IF((#REF!-#REF!-F748)&lt;0,0,#REF!-#REF!-F748)</f>
        <v>#REF!</v>
      </c>
      <c r="R748" s="1190" t="e">
        <f t="shared" ref="R748:Z776" si="61">IF((Q748-G748)&lt;0,0,Q748-G748)</f>
        <v>#REF!</v>
      </c>
      <c r="S748" s="1190" t="e">
        <f t="shared" si="61"/>
        <v>#REF!</v>
      </c>
      <c r="T748" s="1190" t="e">
        <f t="shared" si="61"/>
        <v>#REF!</v>
      </c>
      <c r="U748" s="1190" t="e">
        <f t="shared" si="61"/>
        <v>#REF!</v>
      </c>
      <c r="V748" s="1190" t="e">
        <f t="shared" si="61"/>
        <v>#REF!</v>
      </c>
      <c r="W748" s="1190" t="e">
        <f t="shared" si="61"/>
        <v>#REF!</v>
      </c>
      <c r="X748" s="1190" t="e">
        <f t="shared" si="61"/>
        <v>#REF!</v>
      </c>
      <c r="Y748" s="1190" t="e">
        <f t="shared" si="61"/>
        <v>#REF!</v>
      </c>
      <c r="Z748" s="1190" t="e">
        <f t="shared" si="61"/>
        <v>#REF!</v>
      </c>
    </row>
    <row r="749" spans="2:28" ht="10.199999999999999">
      <c r="B749" s="1192"/>
      <c r="C749" s="1193" t="s">
        <v>1525</v>
      </c>
      <c r="D749" s="1163"/>
      <c r="F749" s="1190" t="e">
        <f>IF(F$6&gt;#REF!,0,#REF!)</f>
        <v>#REF!</v>
      </c>
      <c r="G749" s="1190" t="e">
        <f>IF(G$6&gt;#REF!,0,#REF!)</f>
        <v>#REF!</v>
      </c>
      <c r="H749" s="1190" t="e">
        <f>IF(H$6&gt;#REF!,0,#REF!)</f>
        <v>#REF!</v>
      </c>
      <c r="I749" s="1190" t="e">
        <f>IF(I$6&gt;#REF!,0,#REF!)</f>
        <v>#REF!</v>
      </c>
      <c r="J749" s="1190" t="e">
        <f>IF(J$6&gt;#REF!,0,#REF!)</f>
        <v>#REF!</v>
      </c>
      <c r="K749" s="1190" t="e">
        <f>IF(K$6&gt;#REF!,0,#REF!)</f>
        <v>#REF!</v>
      </c>
      <c r="L749" s="1190" t="e">
        <f>IF(L$6&gt;#REF!,0,#REF!)</f>
        <v>#REF!</v>
      </c>
      <c r="M749" s="1190" t="e">
        <f>IF(M$6&gt;#REF!,0,#REF!)</f>
        <v>#REF!</v>
      </c>
      <c r="N749" s="1190" t="e">
        <f>IF(N$6&gt;#REF!,0,#REF!)</f>
        <v>#REF!</v>
      </c>
      <c r="O749" s="1190" t="e">
        <f>IF(O$6&gt;#REF!,0,#REF!)</f>
        <v>#REF!</v>
      </c>
      <c r="P749" s="1190"/>
      <c r="Q749" s="1190" t="e">
        <f>IF((#REF!-#REF!-F749)&lt;0,0,#REF!-#REF!-F749)</f>
        <v>#REF!</v>
      </c>
      <c r="R749" s="1190" t="e">
        <f t="shared" si="61"/>
        <v>#REF!</v>
      </c>
      <c r="S749" s="1190" t="e">
        <f t="shared" si="61"/>
        <v>#REF!</v>
      </c>
      <c r="T749" s="1190" t="e">
        <f t="shared" si="61"/>
        <v>#REF!</v>
      </c>
      <c r="U749" s="1190" t="e">
        <f t="shared" si="61"/>
        <v>#REF!</v>
      </c>
      <c r="V749" s="1190" t="e">
        <f t="shared" si="61"/>
        <v>#REF!</v>
      </c>
      <c r="W749" s="1190" t="e">
        <f t="shared" si="61"/>
        <v>#REF!</v>
      </c>
      <c r="X749" s="1190" t="e">
        <f t="shared" si="61"/>
        <v>#REF!</v>
      </c>
      <c r="Y749" s="1190" t="e">
        <f t="shared" si="61"/>
        <v>#REF!</v>
      </c>
      <c r="Z749" s="1190" t="e">
        <f t="shared" si="61"/>
        <v>#REF!</v>
      </c>
    </row>
    <row r="750" spans="2:28" ht="10.199999999999999">
      <c r="B750" s="1192"/>
      <c r="C750" s="1193" t="s">
        <v>1526</v>
      </c>
      <c r="D750" s="1163"/>
      <c r="F750" s="1190" t="e">
        <f>IF(F$6&gt;#REF!,0,#REF!)</f>
        <v>#REF!</v>
      </c>
      <c r="G750" s="1190" t="e">
        <f>IF(G$6&gt;#REF!,0,#REF!)</f>
        <v>#REF!</v>
      </c>
      <c r="H750" s="1190" t="e">
        <f>IF(H$6&gt;#REF!,0,#REF!)</f>
        <v>#REF!</v>
      </c>
      <c r="I750" s="1190" t="e">
        <f>IF(I$6&gt;#REF!,0,#REF!)</f>
        <v>#REF!</v>
      </c>
      <c r="J750" s="1190" t="e">
        <f>IF(J$6&gt;#REF!,0,#REF!)</f>
        <v>#REF!</v>
      </c>
      <c r="K750" s="1190" t="e">
        <f>IF(K$6&gt;#REF!,0,#REF!)</f>
        <v>#REF!</v>
      </c>
      <c r="L750" s="1190" t="e">
        <f>IF(L$6&gt;#REF!,0,#REF!)</f>
        <v>#REF!</v>
      </c>
      <c r="M750" s="1190" t="e">
        <f>IF(M$6&gt;#REF!,0,#REF!)</f>
        <v>#REF!</v>
      </c>
      <c r="N750" s="1190" t="e">
        <f>IF(N$6&gt;#REF!,0,#REF!)</f>
        <v>#REF!</v>
      </c>
      <c r="O750" s="1190" t="e">
        <f>IF(O$6&gt;#REF!,0,#REF!)</f>
        <v>#REF!</v>
      </c>
      <c r="P750" s="1190"/>
      <c r="Q750" s="1190" t="e">
        <f>IF((#REF!-#REF!-F750)&lt;0,0,#REF!-#REF!-F750)</f>
        <v>#REF!</v>
      </c>
      <c r="R750" s="1190" t="e">
        <f t="shared" si="61"/>
        <v>#REF!</v>
      </c>
      <c r="S750" s="1190" t="e">
        <f t="shared" si="61"/>
        <v>#REF!</v>
      </c>
      <c r="T750" s="1190" t="e">
        <f t="shared" si="61"/>
        <v>#REF!</v>
      </c>
      <c r="U750" s="1190" t="e">
        <f t="shared" si="61"/>
        <v>#REF!</v>
      </c>
      <c r="V750" s="1190" t="e">
        <f t="shared" si="61"/>
        <v>#REF!</v>
      </c>
      <c r="W750" s="1190" t="e">
        <f t="shared" si="61"/>
        <v>#REF!</v>
      </c>
      <c r="X750" s="1190" t="e">
        <f t="shared" si="61"/>
        <v>#REF!</v>
      </c>
      <c r="Y750" s="1190" t="e">
        <f t="shared" si="61"/>
        <v>#REF!</v>
      </c>
      <c r="Z750" s="1190" t="e">
        <f t="shared" si="61"/>
        <v>#REF!</v>
      </c>
    </row>
    <row r="751" spans="2:28" ht="10.199999999999999">
      <c r="B751" s="1192"/>
      <c r="C751" s="1193" t="s">
        <v>1527</v>
      </c>
      <c r="D751" s="1163"/>
      <c r="F751" s="1190" t="e">
        <f>IF(F$6&gt;#REF!,0,#REF!)</f>
        <v>#REF!</v>
      </c>
      <c r="G751" s="1190" t="e">
        <f>IF(G$6&gt;#REF!,0,#REF!)</f>
        <v>#REF!</v>
      </c>
      <c r="H751" s="1190" t="e">
        <f>IF(H$6&gt;#REF!,0,#REF!)</f>
        <v>#REF!</v>
      </c>
      <c r="I751" s="1190" t="e">
        <f>IF(I$6&gt;#REF!,0,#REF!)</f>
        <v>#REF!</v>
      </c>
      <c r="J751" s="1190" t="e">
        <f>IF(J$6&gt;#REF!,0,#REF!)</f>
        <v>#REF!</v>
      </c>
      <c r="K751" s="1190" t="e">
        <f>IF(K$6&gt;#REF!,0,#REF!)</f>
        <v>#REF!</v>
      </c>
      <c r="L751" s="1190" t="e">
        <f>IF(L$6&gt;#REF!,0,#REF!)</f>
        <v>#REF!</v>
      </c>
      <c r="M751" s="1190" t="e">
        <f>IF(M$6&gt;#REF!,0,#REF!)</f>
        <v>#REF!</v>
      </c>
      <c r="N751" s="1190" t="e">
        <f>IF(N$6&gt;#REF!,0,#REF!)</f>
        <v>#REF!</v>
      </c>
      <c r="O751" s="1190" t="e">
        <f>IF(O$6&gt;#REF!,0,#REF!)</f>
        <v>#REF!</v>
      </c>
      <c r="P751" s="1190"/>
      <c r="Q751" s="1190" t="e">
        <f>IF((#REF!-#REF!-F751)&lt;0,0,#REF!-#REF!-F751)</f>
        <v>#REF!</v>
      </c>
      <c r="R751" s="1190" t="e">
        <f t="shared" si="61"/>
        <v>#REF!</v>
      </c>
      <c r="S751" s="1190" t="e">
        <f t="shared" si="61"/>
        <v>#REF!</v>
      </c>
      <c r="T751" s="1190" t="e">
        <f t="shared" si="61"/>
        <v>#REF!</v>
      </c>
      <c r="U751" s="1190" t="e">
        <f t="shared" si="61"/>
        <v>#REF!</v>
      </c>
      <c r="V751" s="1190" t="e">
        <f t="shared" si="61"/>
        <v>#REF!</v>
      </c>
      <c r="W751" s="1190" t="e">
        <f t="shared" si="61"/>
        <v>#REF!</v>
      </c>
      <c r="X751" s="1190" t="e">
        <f t="shared" si="61"/>
        <v>#REF!</v>
      </c>
      <c r="Y751" s="1190" t="e">
        <f t="shared" si="61"/>
        <v>#REF!</v>
      </c>
      <c r="Z751" s="1190" t="e">
        <f t="shared" si="61"/>
        <v>#REF!</v>
      </c>
    </row>
    <row r="752" spans="2:28" ht="10.199999999999999">
      <c r="B752" s="1192"/>
      <c r="C752" s="1193" t="s">
        <v>1528</v>
      </c>
      <c r="D752" s="1163"/>
      <c r="F752" s="1190" t="e">
        <f>IF(F$6&gt;#REF!,0,#REF!)</f>
        <v>#REF!</v>
      </c>
      <c r="G752" s="1190" t="e">
        <f>IF(G$6&gt;#REF!,0,#REF!)</f>
        <v>#REF!</v>
      </c>
      <c r="H752" s="1190" t="e">
        <f>IF(H$6&gt;#REF!,0,#REF!)</f>
        <v>#REF!</v>
      </c>
      <c r="I752" s="1190" t="e">
        <f>IF(I$6&gt;#REF!,0,#REF!)</f>
        <v>#REF!</v>
      </c>
      <c r="J752" s="1190" t="e">
        <f>IF(J$6&gt;#REF!,0,#REF!)</f>
        <v>#REF!</v>
      </c>
      <c r="K752" s="1190" t="e">
        <f>IF(K$6&gt;#REF!,0,#REF!)</f>
        <v>#REF!</v>
      </c>
      <c r="L752" s="1190" t="e">
        <f>IF(L$6&gt;#REF!,0,#REF!)</f>
        <v>#REF!</v>
      </c>
      <c r="M752" s="1190" t="e">
        <f>IF(M$6&gt;#REF!,0,#REF!)</f>
        <v>#REF!</v>
      </c>
      <c r="N752" s="1190" t="e">
        <f>IF(N$6&gt;#REF!,0,#REF!)</f>
        <v>#REF!</v>
      </c>
      <c r="O752" s="1190" t="e">
        <f>IF(O$6&gt;#REF!,0,#REF!)</f>
        <v>#REF!</v>
      </c>
      <c r="P752" s="1190"/>
      <c r="Q752" s="1190" t="e">
        <f>IF((#REF!-#REF!-F752)&lt;0,0,#REF!-#REF!-F752)</f>
        <v>#REF!</v>
      </c>
      <c r="R752" s="1190" t="e">
        <f t="shared" si="61"/>
        <v>#REF!</v>
      </c>
      <c r="S752" s="1190" t="e">
        <f t="shared" si="61"/>
        <v>#REF!</v>
      </c>
      <c r="T752" s="1190" t="e">
        <f t="shared" si="61"/>
        <v>#REF!</v>
      </c>
      <c r="U752" s="1190" t="e">
        <f t="shared" si="61"/>
        <v>#REF!</v>
      </c>
      <c r="V752" s="1190" t="e">
        <f t="shared" si="61"/>
        <v>#REF!</v>
      </c>
      <c r="W752" s="1190" t="e">
        <f t="shared" si="61"/>
        <v>#REF!</v>
      </c>
      <c r="X752" s="1190" t="e">
        <f t="shared" si="61"/>
        <v>#REF!</v>
      </c>
      <c r="Y752" s="1190" t="e">
        <f t="shared" si="61"/>
        <v>#REF!</v>
      </c>
      <c r="Z752" s="1190" t="e">
        <f t="shared" si="61"/>
        <v>#REF!</v>
      </c>
    </row>
    <row r="753" spans="2:26" ht="10.199999999999999">
      <c r="B753" s="1192"/>
      <c r="C753" s="1193" t="s">
        <v>1529</v>
      </c>
      <c r="D753" s="1163"/>
      <c r="F753" s="1190" t="e">
        <f>IF(F$6&gt;#REF!,0,#REF!)</f>
        <v>#REF!</v>
      </c>
      <c r="G753" s="1190" t="e">
        <f>IF(G$6&gt;#REF!,0,#REF!)</f>
        <v>#REF!</v>
      </c>
      <c r="H753" s="1190" t="e">
        <f>IF(H$6&gt;#REF!,0,#REF!)</f>
        <v>#REF!</v>
      </c>
      <c r="I753" s="1190" t="e">
        <f>IF(I$6&gt;#REF!,0,#REF!)</f>
        <v>#REF!</v>
      </c>
      <c r="J753" s="1190" t="e">
        <f>IF(J$6&gt;#REF!,0,#REF!)</f>
        <v>#REF!</v>
      </c>
      <c r="K753" s="1190" t="e">
        <f>IF(K$6&gt;#REF!,0,#REF!)</f>
        <v>#REF!</v>
      </c>
      <c r="L753" s="1190" t="e">
        <f>IF(L$6&gt;#REF!,0,#REF!)</f>
        <v>#REF!</v>
      </c>
      <c r="M753" s="1190" t="e">
        <f>IF(M$6&gt;#REF!,0,#REF!)</f>
        <v>#REF!</v>
      </c>
      <c r="N753" s="1190" t="e">
        <f>IF(N$6&gt;#REF!,0,#REF!)</f>
        <v>#REF!</v>
      </c>
      <c r="O753" s="1190" t="e">
        <f>IF(O$6&gt;#REF!,0,#REF!)</f>
        <v>#REF!</v>
      </c>
      <c r="P753" s="1190"/>
      <c r="Q753" s="1190" t="e">
        <f>IF((#REF!-#REF!-F753)&lt;0,0,#REF!-#REF!-F753)</f>
        <v>#REF!</v>
      </c>
      <c r="R753" s="1190" t="e">
        <f t="shared" si="61"/>
        <v>#REF!</v>
      </c>
      <c r="S753" s="1190" t="e">
        <f t="shared" si="61"/>
        <v>#REF!</v>
      </c>
      <c r="T753" s="1190" t="e">
        <f t="shared" si="61"/>
        <v>#REF!</v>
      </c>
      <c r="U753" s="1190" t="e">
        <f t="shared" si="61"/>
        <v>#REF!</v>
      </c>
      <c r="V753" s="1190" t="e">
        <f t="shared" si="61"/>
        <v>#REF!</v>
      </c>
      <c r="W753" s="1190" t="e">
        <f t="shared" si="61"/>
        <v>#REF!</v>
      </c>
      <c r="X753" s="1190" t="e">
        <f t="shared" si="61"/>
        <v>#REF!</v>
      </c>
      <c r="Y753" s="1190" t="e">
        <f t="shared" si="61"/>
        <v>#REF!</v>
      </c>
      <c r="Z753" s="1190" t="e">
        <f t="shared" si="61"/>
        <v>#REF!</v>
      </c>
    </row>
    <row r="754" spans="2:26" ht="10.199999999999999">
      <c r="B754" s="1192"/>
      <c r="C754" s="1193" t="s">
        <v>1525</v>
      </c>
      <c r="D754" s="1163"/>
      <c r="F754" s="1190" t="e">
        <f>IF(F$6&gt;#REF!,0,#REF!)</f>
        <v>#REF!</v>
      </c>
      <c r="G754" s="1190" t="e">
        <f>IF(G$6&gt;#REF!,0,#REF!)</f>
        <v>#REF!</v>
      </c>
      <c r="H754" s="1190" t="e">
        <f>IF(H$6&gt;#REF!,0,#REF!)</f>
        <v>#REF!</v>
      </c>
      <c r="I754" s="1190" t="e">
        <f>IF(I$6&gt;#REF!,0,#REF!)</f>
        <v>#REF!</v>
      </c>
      <c r="J754" s="1190" t="e">
        <f>IF(J$6&gt;#REF!,0,#REF!)</f>
        <v>#REF!</v>
      </c>
      <c r="K754" s="1190" t="e">
        <f>IF(K$6&gt;#REF!,0,#REF!)</f>
        <v>#REF!</v>
      </c>
      <c r="L754" s="1190" t="e">
        <f>IF(L$6&gt;#REF!,0,#REF!)</f>
        <v>#REF!</v>
      </c>
      <c r="M754" s="1190" t="e">
        <f>IF(M$6&gt;#REF!,0,#REF!)</f>
        <v>#REF!</v>
      </c>
      <c r="N754" s="1190" t="e">
        <f>IF(N$6&gt;#REF!,0,#REF!)</f>
        <v>#REF!</v>
      </c>
      <c r="O754" s="1190" t="e">
        <f>IF(O$6&gt;#REF!,0,#REF!)</f>
        <v>#REF!</v>
      </c>
      <c r="P754" s="1190"/>
      <c r="Q754" s="1190" t="e">
        <f>IF((#REF!-#REF!-F754)&lt;0,0,#REF!-#REF!-F754)</f>
        <v>#REF!</v>
      </c>
      <c r="R754" s="1190" t="e">
        <f t="shared" si="61"/>
        <v>#REF!</v>
      </c>
      <c r="S754" s="1190" t="e">
        <f t="shared" si="61"/>
        <v>#REF!</v>
      </c>
      <c r="T754" s="1190" t="e">
        <f t="shared" si="61"/>
        <v>#REF!</v>
      </c>
      <c r="U754" s="1190" t="e">
        <f t="shared" si="61"/>
        <v>#REF!</v>
      </c>
      <c r="V754" s="1190" t="e">
        <f t="shared" si="61"/>
        <v>#REF!</v>
      </c>
      <c r="W754" s="1190" t="e">
        <f t="shared" si="61"/>
        <v>#REF!</v>
      </c>
      <c r="X754" s="1190" t="e">
        <f t="shared" si="61"/>
        <v>#REF!</v>
      </c>
      <c r="Y754" s="1190" t="e">
        <f t="shared" si="61"/>
        <v>#REF!</v>
      </c>
      <c r="Z754" s="1190" t="e">
        <f t="shared" si="61"/>
        <v>#REF!</v>
      </c>
    </row>
    <row r="755" spans="2:26" ht="10.199999999999999">
      <c r="B755" s="1192"/>
      <c r="C755" s="1193" t="s">
        <v>1530</v>
      </c>
      <c r="D755" s="1163"/>
      <c r="F755" s="1190" t="e">
        <f>IF(F$6&gt;#REF!,0,#REF!)</f>
        <v>#REF!</v>
      </c>
      <c r="G755" s="1190" t="e">
        <f>IF(G$6&gt;#REF!,0,#REF!)</f>
        <v>#REF!</v>
      </c>
      <c r="H755" s="1190" t="e">
        <f>IF(H$6&gt;#REF!,0,#REF!)</f>
        <v>#REF!</v>
      </c>
      <c r="I755" s="1190" t="e">
        <f>IF(I$6&gt;#REF!,0,#REF!)</f>
        <v>#REF!</v>
      </c>
      <c r="J755" s="1190" t="e">
        <f>IF(J$6&gt;#REF!,0,#REF!)</f>
        <v>#REF!</v>
      </c>
      <c r="K755" s="1190" t="e">
        <f>IF(K$6&gt;#REF!,0,#REF!)</f>
        <v>#REF!</v>
      </c>
      <c r="L755" s="1190" t="e">
        <f>IF(L$6&gt;#REF!,0,#REF!)</f>
        <v>#REF!</v>
      </c>
      <c r="M755" s="1190" t="e">
        <f>IF(M$6&gt;#REF!,0,#REF!)</f>
        <v>#REF!</v>
      </c>
      <c r="N755" s="1190" t="e">
        <f>IF(N$6&gt;#REF!,0,#REF!)</f>
        <v>#REF!</v>
      </c>
      <c r="O755" s="1190" t="e">
        <f>IF(O$6&gt;#REF!,0,#REF!)</f>
        <v>#REF!</v>
      </c>
      <c r="P755" s="1190"/>
      <c r="Q755" s="1190" t="e">
        <f>IF((#REF!-#REF!-F755)&lt;0,0,#REF!-#REF!-F755)</f>
        <v>#REF!</v>
      </c>
      <c r="R755" s="1190" t="e">
        <f t="shared" si="61"/>
        <v>#REF!</v>
      </c>
      <c r="S755" s="1190" t="e">
        <f t="shared" si="61"/>
        <v>#REF!</v>
      </c>
      <c r="T755" s="1190" t="e">
        <f t="shared" si="61"/>
        <v>#REF!</v>
      </c>
      <c r="U755" s="1190" t="e">
        <f t="shared" si="61"/>
        <v>#REF!</v>
      </c>
      <c r="V755" s="1190" t="e">
        <f t="shared" si="61"/>
        <v>#REF!</v>
      </c>
      <c r="W755" s="1190" t="e">
        <f t="shared" si="61"/>
        <v>#REF!</v>
      </c>
      <c r="X755" s="1190" t="e">
        <f t="shared" si="61"/>
        <v>#REF!</v>
      </c>
      <c r="Y755" s="1190" t="e">
        <f t="shared" si="61"/>
        <v>#REF!</v>
      </c>
      <c r="Z755" s="1190" t="e">
        <f t="shared" si="61"/>
        <v>#REF!</v>
      </c>
    </row>
    <row r="756" spans="2:26" ht="10.199999999999999">
      <c r="B756" s="1192"/>
      <c r="C756" s="1193" t="s">
        <v>1531</v>
      </c>
      <c r="D756" s="1163"/>
      <c r="F756" s="1190" t="e">
        <f>IF(F$6&gt;#REF!,0,#REF!)</f>
        <v>#REF!</v>
      </c>
      <c r="G756" s="1190" t="e">
        <f>IF(G$6&gt;#REF!,0,#REF!)</f>
        <v>#REF!</v>
      </c>
      <c r="H756" s="1190" t="e">
        <f>IF(H$6&gt;#REF!,0,#REF!)</f>
        <v>#REF!</v>
      </c>
      <c r="I756" s="1190" t="e">
        <f>IF(I$6&gt;#REF!,0,#REF!)</f>
        <v>#REF!</v>
      </c>
      <c r="J756" s="1190" t="e">
        <f>IF(J$6&gt;#REF!,0,#REF!)</f>
        <v>#REF!</v>
      </c>
      <c r="K756" s="1190" t="e">
        <f>IF(K$6&gt;#REF!,0,#REF!)</f>
        <v>#REF!</v>
      </c>
      <c r="L756" s="1190" t="e">
        <f>IF(L$6&gt;#REF!,0,#REF!)</f>
        <v>#REF!</v>
      </c>
      <c r="M756" s="1190" t="e">
        <f>IF(M$6&gt;#REF!,0,#REF!)</f>
        <v>#REF!</v>
      </c>
      <c r="N756" s="1190" t="e">
        <f>IF(N$6&gt;#REF!,0,#REF!)</f>
        <v>#REF!</v>
      </c>
      <c r="O756" s="1190" t="e">
        <f>IF(O$6&gt;#REF!,0,#REF!)</f>
        <v>#REF!</v>
      </c>
      <c r="P756" s="1190"/>
      <c r="Q756" s="1190" t="e">
        <f>IF((#REF!-#REF!-F756)&lt;0,0,#REF!-#REF!-F756)</f>
        <v>#REF!</v>
      </c>
      <c r="R756" s="1190" t="e">
        <f t="shared" si="61"/>
        <v>#REF!</v>
      </c>
      <c r="S756" s="1190" t="e">
        <f t="shared" si="61"/>
        <v>#REF!</v>
      </c>
      <c r="T756" s="1190" t="e">
        <f t="shared" si="61"/>
        <v>#REF!</v>
      </c>
      <c r="U756" s="1190" t="e">
        <f t="shared" si="61"/>
        <v>#REF!</v>
      </c>
      <c r="V756" s="1190" t="e">
        <f t="shared" si="61"/>
        <v>#REF!</v>
      </c>
      <c r="W756" s="1190" t="e">
        <f t="shared" si="61"/>
        <v>#REF!</v>
      </c>
      <c r="X756" s="1190" t="e">
        <f t="shared" si="61"/>
        <v>#REF!</v>
      </c>
      <c r="Y756" s="1190" t="e">
        <f t="shared" si="61"/>
        <v>#REF!</v>
      </c>
      <c r="Z756" s="1190" t="e">
        <f t="shared" si="61"/>
        <v>#REF!</v>
      </c>
    </row>
    <row r="757" spans="2:26" ht="10.199999999999999">
      <c r="B757" s="1192"/>
      <c r="C757" s="1193" t="s">
        <v>1532</v>
      </c>
      <c r="D757" s="1163"/>
      <c r="F757" s="1190" t="e">
        <f>IF(F$6&gt;#REF!,0,#REF!)</f>
        <v>#REF!</v>
      </c>
      <c r="G757" s="1190" t="e">
        <f>IF(G$6&gt;#REF!,0,#REF!)</f>
        <v>#REF!</v>
      </c>
      <c r="H757" s="1190" t="e">
        <f>IF(H$6&gt;#REF!,0,#REF!)</f>
        <v>#REF!</v>
      </c>
      <c r="I757" s="1190" t="e">
        <f>IF(I$6&gt;#REF!,0,#REF!)</f>
        <v>#REF!</v>
      </c>
      <c r="J757" s="1190" t="e">
        <f>IF(J$6&gt;#REF!,0,#REF!)</f>
        <v>#REF!</v>
      </c>
      <c r="K757" s="1190" t="e">
        <f>IF(K$6&gt;#REF!,0,#REF!)</f>
        <v>#REF!</v>
      </c>
      <c r="L757" s="1190" t="e">
        <f>IF(L$6&gt;#REF!,0,#REF!)</f>
        <v>#REF!</v>
      </c>
      <c r="M757" s="1190" t="e">
        <f>IF(M$6&gt;#REF!,0,#REF!)</f>
        <v>#REF!</v>
      </c>
      <c r="N757" s="1190" t="e">
        <f>IF(N$6&gt;#REF!,0,#REF!)</f>
        <v>#REF!</v>
      </c>
      <c r="O757" s="1190" t="e">
        <f>IF(O$6&gt;#REF!,0,#REF!)</f>
        <v>#REF!</v>
      </c>
      <c r="P757" s="1190"/>
      <c r="Q757" s="1190" t="e">
        <f>IF((#REF!-#REF!-F757)&lt;0,0,#REF!-#REF!-F757)</f>
        <v>#REF!</v>
      </c>
      <c r="R757" s="1190" t="e">
        <f t="shared" si="61"/>
        <v>#REF!</v>
      </c>
      <c r="S757" s="1190" t="e">
        <f t="shared" si="61"/>
        <v>#REF!</v>
      </c>
      <c r="T757" s="1190" t="e">
        <f t="shared" si="61"/>
        <v>#REF!</v>
      </c>
      <c r="U757" s="1190" t="e">
        <f t="shared" si="61"/>
        <v>#REF!</v>
      </c>
      <c r="V757" s="1190" t="e">
        <f t="shared" si="61"/>
        <v>#REF!</v>
      </c>
      <c r="W757" s="1190" t="e">
        <f t="shared" si="61"/>
        <v>#REF!</v>
      </c>
      <c r="X757" s="1190" t="e">
        <f t="shared" si="61"/>
        <v>#REF!</v>
      </c>
      <c r="Y757" s="1190" t="e">
        <f t="shared" si="61"/>
        <v>#REF!</v>
      </c>
      <c r="Z757" s="1190" t="e">
        <f t="shared" si="61"/>
        <v>#REF!</v>
      </c>
    </row>
    <row r="758" spans="2:26" ht="10.199999999999999">
      <c r="B758" s="1192"/>
      <c r="C758" s="1193" t="s">
        <v>1528</v>
      </c>
      <c r="D758" s="1163"/>
      <c r="F758" s="1190" t="e">
        <f>IF(F$6&gt;#REF!,0,#REF!)</f>
        <v>#REF!</v>
      </c>
      <c r="G758" s="1190" t="e">
        <f>IF(G$6&gt;#REF!,0,#REF!)</f>
        <v>#REF!</v>
      </c>
      <c r="H758" s="1190" t="e">
        <f>IF(H$6&gt;#REF!,0,#REF!)</f>
        <v>#REF!</v>
      </c>
      <c r="I758" s="1190" t="e">
        <f>IF(I$6&gt;#REF!,0,#REF!)</f>
        <v>#REF!</v>
      </c>
      <c r="J758" s="1190" t="e">
        <f>IF(J$6&gt;#REF!,0,#REF!)</f>
        <v>#REF!</v>
      </c>
      <c r="K758" s="1190" t="e">
        <f>IF(K$6&gt;#REF!,0,#REF!)</f>
        <v>#REF!</v>
      </c>
      <c r="L758" s="1190" t="e">
        <f>IF(L$6&gt;#REF!,0,#REF!)</f>
        <v>#REF!</v>
      </c>
      <c r="M758" s="1190" t="e">
        <f>IF(M$6&gt;#REF!,0,#REF!)</f>
        <v>#REF!</v>
      </c>
      <c r="N758" s="1190" t="e">
        <f>IF(N$6&gt;#REF!,0,#REF!)</f>
        <v>#REF!</v>
      </c>
      <c r="O758" s="1190" t="e">
        <f>IF(O$6&gt;#REF!,0,#REF!)</f>
        <v>#REF!</v>
      </c>
      <c r="P758" s="1190"/>
      <c r="Q758" s="1190" t="e">
        <f>IF((#REF!-#REF!-F758)&lt;0,0,#REF!-#REF!-F758)</f>
        <v>#REF!</v>
      </c>
      <c r="R758" s="1190" t="e">
        <f t="shared" si="61"/>
        <v>#REF!</v>
      </c>
      <c r="S758" s="1190" t="e">
        <f t="shared" si="61"/>
        <v>#REF!</v>
      </c>
      <c r="T758" s="1190" t="e">
        <f t="shared" si="61"/>
        <v>#REF!</v>
      </c>
      <c r="U758" s="1190" t="e">
        <f t="shared" si="61"/>
        <v>#REF!</v>
      </c>
      <c r="V758" s="1190" t="e">
        <f t="shared" si="61"/>
        <v>#REF!</v>
      </c>
      <c r="W758" s="1190" t="e">
        <f t="shared" si="61"/>
        <v>#REF!</v>
      </c>
      <c r="X758" s="1190" t="e">
        <f t="shared" si="61"/>
        <v>#REF!</v>
      </c>
      <c r="Y758" s="1190" t="e">
        <f t="shared" si="61"/>
        <v>#REF!</v>
      </c>
      <c r="Z758" s="1190" t="e">
        <f t="shared" si="61"/>
        <v>#REF!</v>
      </c>
    </row>
    <row r="759" spans="2:26" ht="10.199999999999999">
      <c r="B759" s="1192"/>
      <c r="C759" s="1193" t="s">
        <v>1529</v>
      </c>
      <c r="D759" s="1163"/>
      <c r="F759" s="1190" t="e">
        <f>IF(F$6&gt;#REF!,0,#REF!)</f>
        <v>#REF!</v>
      </c>
      <c r="G759" s="1190" t="e">
        <f>IF(G$6&gt;#REF!,0,#REF!)</f>
        <v>#REF!</v>
      </c>
      <c r="H759" s="1190" t="e">
        <f>IF(H$6&gt;#REF!,0,#REF!)</f>
        <v>#REF!</v>
      </c>
      <c r="I759" s="1190" t="e">
        <f>IF(I$6&gt;#REF!,0,#REF!)</f>
        <v>#REF!</v>
      </c>
      <c r="J759" s="1190" t="e">
        <f>IF(J$6&gt;#REF!,0,#REF!)</f>
        <v>#REF!</v>
      </c>
      <c r="K759" s="1190" t="e">
        <f>IF(K$6&gt;#REF!,0,#REF!)</f>
        <v>#REF!</v>
      </c>
      <c r="L759" s="1190" t="e">
        <f>IF(L$6&gt;#REF!,0,#REF!)</f>
        <v>#REF!</v>
      </c>
      <c r="M759" s="1190" t="e">
        <f>IF(M$6&gt;#REF!,0,#REF!)</f>
        <v>#REF!</v>
      </c>
      <c r="N759" s="1190" t="e">
        <f>IF(N$6&gt;#REF!,0,#REF!)</f>
        <v>#REF!</v>
      </c>
      <c r="O759" s="1190" t="e">
        <f>IF(O$6&gt;#REF!,0,#REF!)</f>
        <v>#REF!</v>
      </c>
      <c r="P759" s="1190"/>
      <c r="Q759" s="1190" t="e">
        <f>IF((#REF!-#REF!-F759)&lt;0,0,#REF!-#REF!-F759)</f>
        <v>#REF!</v>
      </c>
      <c r="R759" s="1190" t="e">
        <f t="shared" si="61"/>
        <v>#REF!</v>
      </c>
      <c r="S759" s="1190" t="e">
        <f t="shared" si="61"/>
        <v>#REF!</v>
      </c>
      <c r="T759" s="1190" t="e">
        <f t="shared" si="61"/>
        <v>#REF!</v>
      </c>
      <c r="U759" s="1190" t="e">
        <f t="shared" si="61"/>
        <v>#REF!</v>
      </c>
      <c r="V759" s="1190" t="e">
        <f t="shared" si="61"/>
        <v>#REF!</v>
      </c>
      <c r="W759" s="1190" t="e">
        <f t="shared" si="61"/>
        <v>#REF!</v>
      </c>
      <c r="X759" s="1190" t="e">
        <f t="shared" si="61"/>
        <v>#REF!</v>
      </c>
      <c r="Y759" s="1190" t="e">
        <f t="shared" si="61"/>
        <v>#REF!</v>
      </c>
      <c r="Z759" s="1190" t="e">
        <f t="shared" si="61"/>
        <v>#REF!</v>
      </c>
    </row>
    <row r="760" spans="2:26" ht="10.199999999999999">
      <c r="B760" s="1192"/>
      <c r="C760" s="1193" t="s">
        <v>1533</v>
      </c>
      <c r="D760" s="1163"/>
      <c r="F760" s="1190" t="e">
        <f>IF(F$6&gt;#REF!,0,#REF!)</f>
        <v>#REF!</v>
      </c>
      <c r="G760" s="1190" t="e">
        <f>IF(G$6&gt;#REF!,0,#REF!)</f>
        <v>#REF!</v>
      </c>
      <c r="H760" s="1190" t="e">
        <f>IF(H$6&gt;#REF!,0,#REF!)</f>
        <v>#REF!</v>
      </c>
      <c r="I760" s="1190" t="e">
        <f>IF(I$6&gt;#REF!,0,#REF!)</f>
        <v>#REF!</v>
      </c>
      <c r="J760" s="1190" t="e">
        <f>IF(J$6&gt;#REF!,0,#REF!)</f>
        <v>#REF!</v>
      </c>
      <c r="K760" s="1190" t="e">
        <f>IF(K$6&gt;#REF!,0,#REF!)</f>
        <v>#REF!</v>
      </c>
      <c r="L760" s="1190" t="e">
        <f>IF(L$6&gt;#REF!,0,#REF!)</f>
        <v>#REF!</v>
      </c>
      <c r="M760" s="1190" t="e">
        <f>IF(M$6&gt;#REF!,0,#REF!)</f>
        <v>#REF!</v>
      </c>
      <c r="N760" s="1190" t="e">
        <f>IF(N$6&gt;#REF!,0,#REF!)</f>
        <v>#REF!</v>
      </c>
      <c r="O760" s="1190" t="e">
        <f>IF(O$6&gt;#REF!,0,#REF!)</f>
        <v>#REF!</v>
      </c>
      <c r="P760" s="1190"/>
      <c r="Q760" s="1190" t="e">
        <f>IF((#REF!-#REF!-F760)&lt;0,0,#REF!-#REF!-F760)</f>
        <v>#REF!</v>
      </c>
      <c r="R760" s="1190" t="e">
        <f t="shared" si="61"/>
        <v>#REF!</v>
      </c>
      <c r="S760" s="1190" t="e">
        <f t="shared" si="61"/>
        <v>#REF!</v>
      </c>
      <c r="T760" s="1190" t="e">
        <f t="shared" si="61"/>
        <v>#REF!</v>
      </c>
      <c r="U760" s="1190" t="e">
        <f t="shared" si="61"/>
        <v>#REF!</v>
      </c>
      <c r="V760" s="1190" t="e">
        <f t="shared" si="61"/>
        <v>#REF!</v>
      </c>
      <c r="W760" s="1190" t="e">
        <f t="shared" si="61"/>
        <v>#REF!</v>
      </c>
      <c r="X760" s="1190" t="e">
        <f t="shared" si="61"/>
        <v>#REF!</v>
      </c>
      <c r="Y760" s="1190" t="e">
        <f t="shared" si="61"/>
        <v>#REF!</v>
      </c>
      <c r="Z760" s="1190" t="e">
        <f t="shared" si="61"/>
        <v>#REF!</v>
      </c>
    </row>
    <row r="761" spans="2:26" ht="10.199999999999999">
      <c r="B761" s="1192"/>
      <c r="C761" s="1193" t="s">
        <v>1534</v>
      </c>
      <c r="D761" s="1163"/>
      <c r="F761" s="1190" t="e">
        <f>IF(F$6&gt;#REF!,0,#REF!)</f>
        <v>#REF!</v>
      </c>
      <c r="G761" s="1190" t="e">
        <f>IF(G$6&gt;#REF!,0,#REF!)</f>
        <v>#REF!</v>
      </c>
      <c r="H761" s="1190" t="e">
        <f>IF(H$6&gt;#REF!,0,#REF!)</f>
        <v>#REF!</v>
      </c>
      <c r="I761" s="1190" t="e">
        <f>IF(I$6&gt;#REF!,0,#REF!)</f>
        <v>#REF!</v>
      </c>
      <c r="J761" s="1190" t="e">
        <f>IF(J$6&gt;#REF!,0,#REF!)</f>
        <v>#REF!</v>
      </c>
      <c r="K761" s="1190" t="e">
        <f>IF(K$6&gt;#REF!,0,#REF!)</f>
        <v>#REF!</v>
      </c>
      <c r="L761" s="1190" t="e">
        <f>IF(L$6&gt;#REF!,0,#REF!)</f>
        <v>#REF!</v>
      </c>
      <c r="M761" s="1190" t="e">
        <f>IF(M$6&gt;#REF!,0,#REF!)</f>
        <v>#REF!</v>
      </c>
      <c r="N761" s="1190" t="e">
        <f>IF(N$6&gt;#REF!,0,#REF!)</f>
        <v>#REF!</v>
      </c>
      <c r="O761" s="1190" t="e">
        <f>IF(O$6&gt;#REF!,0,#REF!)</f>
        <v>#REF!</v>
      </c>
      <c r="P761" s="1190"/>
      <c r="Q761" s="1190" t="e">
        <f>IF((#REF!-#REF!-F761)&lt;0,0,#REF!-#REF!-F761)</f>
        <v>#REF!</v>
      </c>
      <c r="R761" s="1190" t="e">
        <f t="shared" si="61"/>
        <v>#REF!</v>
      </c>
      <c r="S761" s="1190" t="e">
        <f t="shared" si="61"/>
        <v>#REF!</v>
      </c>
      <c r="T761" s="1190" t="e">
        <f t="shared" si="61"/>
        <v>#REF!</v>
      </c>
      <c r="U761" s="1190" t="e">
        <f t="shared" si="61"/>
        <v>#REF!</v>
      </c>
      <c r="V761" s="1190" t="e">
        <f t="shared" si="61"/>
        <v>#REF!</v>
      </c>
      <c r="W761" s="1190" t="e">
        <f t="shared" si="61"/>
        <v>#REF!</v>
      </c>
      <c r="X761" s="1190" t="e">
        <f t="shared" si="61"/>
        <v>#REF!</v>
      </c>
      <c r="Y761" s="1190" t="e">
        <f t="shared" si="61"/>
        <v>#REF!</v>
      </c>
      <c r="Z761" s="1190" t="e">
        <f t="shared" si="61"/>
        <v>#REF!</v>
      </c>
    </row>
    <row r="762" spans="2:26" ht="10.199999999999999">
      <c r="B762" s="1192"/>
      <c r="C762" s="1193" t="s">
        <v>1535</v>
      </c>
      <c r="D762" s="1163"/>
      <c r="F762" s="1190" t="e">
        <f>IF(F$6&gt;#REF!,0,#REF!)</f>
        <v>#REF!</v>
      </c>
      <c r="G762" s="1190" t="e">
        <f>IF(G$6&gt;#REF!,0,#REF!)</f>
        <v>#REF!</v>
      </c>
      <c r="H762" s="1190" t="e">
        <f>IF(H$6&gt;#REF!,0,#REF!)</f>
        <v>#REF!</v>
      </c>
      <c r="I762" s="1190" t="e">
        <f>IF(I$6&gt;#REF!,0,#REF!)</f>
        <v>#REF!</v>
      </c>
      <c r="J762" s="1190" t="e">
        <f>IF(J$6&gt;#REF!,0,#REF!)</f>
        <v>#REF!</v>
      </c>
      <c r="K762" s="1190" t="e">
        <f>IF(K$6&gt;#REF!,0,#REF!)</f>
        <v>#REF!</v>
      </c>
      <c r="L762" s="1190" t="e">
        <f>IF(L$6&gt;#REF!,0,#REF!)</f>
        <v>#REF!</v>
      </c>
      <c r="M762" s="1190" t="e">
        <f>IF(M$6&gt;#REF!,0,#REF!)</f>
        <v>#REF!</v>
      </c>
      <c r="N762" s="1190" t="e">
        <f>IF(N$6&gt;#REF!,0,#REF!)</f>
        <v>#REF!</v>
      </c>
      <c r="O762" s="1190" t="e">
        <f>IF(O$6&gt;#REF!,0,#REF!)</f>
        <v>#REF!</v>
      </c>
      <c r="P762" s="1190"/>
      <c r="Q762" s="1190" t="e">
        <f>IF((#REF!-#REF!-F762)&lt;0,0,#REF!-#REF!-F762)</f>
        <v>#REF!</v>
      </c>
      <c r="R762" s="1190" t="e">
        <f t="shared" si="61"/>
        <v>#REF!</v>
      </c>
      <c r="S762" s="1190" t="e">
        <f t="shared" si="61"/>
        <v>#REF!</v>
      </c>
      <c r="T762" s="1190" t="e">
        <f t="shared" si="61"/>
        <v>#REF!</v>
      </c>
      <c r="U762" s="1190" t="e">
        <f t="shared" si="61"/>
        <v>#REF!</v>
      </c>
      <c r="V762" s="1190" t="e">
        <f t="shared" si="61"/>
        <v>#REF!</v>
      </c>
      <c r="W762" s="1190" t="e">
        <f t="shared" si="61"/>
        <v>#REF!</v>
      </c>
      <c r="X762" s="1190" t="e">
        <f t="shared" si="61"/>
        <v>#REF!</v>
      </c>
      <c r="Y762" s="1190" t="e">
        <f t="shared" si="61"/>
        <v>#REF!</v>
      </c>
      <c r="Z762" s="1190" t="e">
        <f t="shared" si="61"/>
        <v>#REF!</v>
      </c>
    </row>
    <row r="763" spans="2:26" ht="10.199999999999999">
      <c r="B763" s="1192"/>
      <c r="C763" s="1193" t="s">
        <v>1536</v>
      </c>
      <c r="D763" s="1163"/>
      <c r="F763" s="1190" t="e">
        <f>IF(F$6&gt;#REF!,0,#REF!)</f>
        <v>#REF!</v>
      </c>
      <c r="G763" s="1190" t="e">
        <f>IF(G$6&gt;#REF!,0,#REF!)</f>
        <v>#REF!</v>
      </c>
      <c r="H763" s="1190" t="e">
        <f>IF(H$6&gt;#REF!,0,#REF!)</f>
        <v>#REF!</v>
      </c>
      <c r="I763" s="1190" t="e">
        <f>IF(I$6&gt;#REF!,0,#REF!)</f>
        <v>#REF!</v>
      </c>
      <c r="J763" s="1190" t="e">
        <f>IF(J$6&gt;#REF!,0,#REF!)</f>
        <v>#REF!</v>
      </c>
      <c r="K763" s="1190" t="e">
        <f>IF(K$6&gt;#REF!,0,#REF!)</f>
        <v>#REF!</v>
      </c>
      <c r="L763" s="1190" t="e">
        <f>IF(L$6&gt;#REF!,0,#REF!)</f>
        <v>#REF!</v>
      </c>
      <c r="M763" s="1190" t="e">
        <f>IF(M$6&gt;#REF!,0,#REF!)</f>
        <v>#REF!</v>
      </c>
      <c r="N763" s="1190" t="e">
        <f>IF(N$6&gt;#REF!,0,#REF!)</f>
        <v>#REF!</v>
      </c>
      <c r="O763" s="1190" t="e">
        <f>IF(O$6&gt;#REF!,0,#REF!)</f>
        <v>#REF!</v>
      </c>
      <c r="P763" s="1190"/>
      <c r="Q763" s="1190" t="e">
        <f>IF((#REF!-#REF!-F763)&lt;0,0,#REF!-#REF!-F763)</f>
        <v>#REF!</v>
      </c>
      <c r="R763" s="1190" t="e">
        <f t="shared" si="61"/>
        <v>#REF!</v>
      </c>
      <c r="S763" s="1190" t="e">
        <f t="shared" si="61"/>
        <v>#REF!</v>
      </c>
      <c r="T763" s="1190" t="e">
        <f t="shared" si="61"/>
        <v>#REF!</v>
      </c>
      <c r="U763" s="1190" t="e">
        <f t="shared" si="61"/>
        <v>#REF!</v>
      </c>
      <c r="V763" s="1190" t="e">
        <f t="shared" si="61"/>
        <v>#REF!</v>
      </c>
      <c r="W763" s="1190" t="e">
        <f t="shared" si="61"/>
        <v>#REF!</v>
      </c>
      <c r="X763" s="1190" t="e">
        <f t="shared" si="61"/>
        <v>#REF!</v>
      </c>
      <c r="Y763" s="1190" t="e">
        <f t="shared" si="61"/>
        <v>#REF!</v>
      </c>
      <c r="Z763" s="1190" t="e">
        <f t="shared" si="61"/>
        <v>#REF!</v>
      </c>
    </row>
    <row r="764" spans="2:26" ht="10.199999999999999">
      <c r="B764" s="1192"/>
      <c r="C764" s="1193" t="s">
        <v>1289</v>
      </c>
      <c r="D764" s="1163"/>
      <c r="F764" s="1190" t="e">
        <f>IF(F$6&gt;#REF!,0,#REF!)</f>
        <v>#REF!</v>
      </c>
      <c r="G764" s="1190" t="e">
        <f>IF(G$6&gt;#REF!,0,#REF!)</f>
        <v>#REF!</v>
      </c>
      <c r="H764" s="1190" t="e">
        <f>IF(H$6&gt;#REF!,0,#REF!)</f>
        <v>#REF!</v>
      </c>
      <c r="I764" s="1190" t="e">
        <f>IF(I$6&gt;#REF!,0,#REF!)</f>
        <v>#REF!</v>
      </c>
      <c r="J764" s="1190" t="e">
        <f>IF(J$6&gt;#REF!,0,#REF!)</f>
        <v>#REF!</v>
      </c>
      <c r="K764" s="1190" t="e">
        <f>IF(K$6&gt;#REF!,0,#REF!)</f>
        <v>#REF!</v>
      </c>
      <c r="L764" s="1190" t="e">
        <f>IF(L$6&gt;#REF!,0,#REF!)</f>
        <v>#REF!</v>
      </c>
      <c r="M764" s="1190" t="e">
        <f>IF(M$6&gt;#REF!,0,#REF!)</f>
        <v>#REF!</v>
      </c>
      <c r="N764" s="1190" t="e">
        <f>IF(N$6&gt;#REF!,0,#REF!)</f>
        <v>#REF!</v>
      </c>
      <c r="O764" s="1190" t="e">
        <f>IF(O$6&gt;#REF!,0,#REF!)</f>
        <v>#REF!</v>
      </c>
      <c r="P764" s="1190"/>
      <c r="Q764" s="1190" t="e">
        <f>IF((#REF!-#REF!-F764)&lt;0,0,#REF!-#REF!-F764)</f>
        <v>#REF!</v>
      </c>
      <c r="R764" s="1190" t="e">
        <f t="shared" si="61"/>
        <v>#REF!</v>
      </c>
      <c r="S764" s="1190" t="e">
        <f t="shared" si="61"/>
        <v>#REF!</v>
      </c>
      <c r="T764" s="1190" t="e">
        <f t="shared" si="61"/>
        <v>#REF!</v>
      </c>
      <c r="U764" s="1190" t="e">
        <f t="shared" si="61"/>
        <v>#REF!</v>
      </c>
      <c r="V764" s="1190" t="e">
        <f t="shared" si="61"/>
        <v>#REF!</v>
      </c>
      <c r="W764" s="1190" t="e">
        <f t="shared" si="61"/>
        <v>#REF!</v>
      </c>
      <c r="X764" s="1190" t="e">
        <f t="shared" si="61"/>
        <v>#REF!</v>
      </c>
      <c r="Y764" s="1190" t="e">
        <f t="shared" si="61"/>
        <v>#REF!</v>
      </c>
      <c r="Z764" s="1190" t="e">
        <f t="shared" si="61"/>
        <v>#REF!</v>
      </c>
    </row>
    <row r="765" spans="2:26" ht="10.199999999999999">
      <c r="B765" s="1192"/>
      <c r="C765" s="1193" t="s">
        <v>1537</v>
      </c>
      <c r="D765" s="1163"/>
      <c r="F765" s="1190" t="e">
        <f>IF(F$6&gt;#REF!,0,#REF!)</f>
        <v>#REF!</v>
      </c>
      <c r="G765" s="1190" t="e">
        <f>IF(G$6&gt;#REF!,0,#REF!)</f>
        <v>#REF!</v>
      </c>
      <c r="H765" s="1190" t="e">
        <f>IF(H$6&gt;#REF!,0,#REF!)</f>
        <v>#REF!</v>
      </c>
      <c r="I765" s="1190" t="e">
        <f>IF(I$6&gt;#REF!,0,#REF!)</f>
        <v>#REF!</v>
      </c>
      <c r="J765" s="1190" t="e">
        <f>IF(J$6&gt;#REF!,0,#REF!)</f>
        <v>#REF!</v>
      </c>
      <c r="K765" s="1190" t="e">
        <f>IF(K$6&gt;#REF!,0,#REF!)</f>
        <v>#REF!</v>
      </c>
      <c r="L765" s="1190" t="e">
        <f>IF(L$6&gt;#REF!,0,#REF!)</f>
        <v>#REF!</v>
      </c>
      <c r="M765" s="1190" t="e">
        <f>IF(M$6&gt;#REF!,0,#REF!)</f>
        <v>#REF!</v>
      </c>
      <c r="N765" s="1190" t="e">
        <f>IF(N$6&gt;#REF!,0,#REF!)</f>
        <v>#REF!</v>
      </c>
      <c r="O765" s="1190" t="e">
        <f>IF(O$6&gt;#REF!,0,#REF!)</f>
        <v>#REF!</v>
      </c>
      <c r="P765" s="1190"/>
      <c r="Q765" s="1190" t="e">
        <f>IF((#REF!-#REF!-F765)&lt;0,0,#REF!-#REF!-F765)</f>
        <v>#REF!</v>
      </c>
      <c r="R765" s="1190" t="e">
        <f t="shared" si="61"/>
        <v>#REF!</v>
      </c>
      <c r="S765" s="1190" t="e">
        <f t="shared" si="61"/>
        <v>#REF!</v>
      </c>
      <c r="T765" s="1190" t="e">
        <f t="shared" si="61"/>
        <v>#REF!</v>
      </c>
      <c r="U765" s="1190" t="e">
        <f t="shared" si="61"/>
        <v>#REF!</v>
      </c>
      <c r="V765" s="1190" t="e">
        <f t="shared" si="61"/>
        <v>#REF!</v>
      </c>
      <c r="W765" s="1190" t="e">
        <f t="shared" si="61"/>
        <v>#REF!</v>
      </c>
      <c r="X765" s="1190" t="e">
        <f t="shared" si="61"/>
        <v>#REF!</v>
      </c>
      <c r="Y765" s="1190" t="e">
        <f t="shared" si="61"/>
        <v>#REF!</v>
      </c>
      <c r="Z765" s="1190" t="e">
        <f t="shared" si="61"/>
        <v>#REF!</v>
      </c>
    </row>
    <row r="766" spans="2:26" ht="10.199999999999999">
      <c r="B766" s="1192"/>
      <c r="C766" s="1193" t="s">
        <v>1538</v>
      </c>
      <c r="D766" s="1163"/>
      <c r="F766" s="1190" t="e">
        <f>IF(F$6&gt;#REF!,0,#REF!)</f>
        <v>#REF!</v>
      </c>
      <c r="G766" s="1190" t="e">
        <f>IF(G$6&gt;#REF!,0,#REF!)</f>
        <v>#REF!</v>
      </c>
      <c r="H766" s="1190" t="e">
        <f>IF(H$6&gt;#REF!,0,#REF!)</f>
        <v>#REF!</v>
      </c>
      <c r="I766" s="1190" t="e">
        <f>IF(I$6&gt;#REF!,0,#REF!)</f>
        <v>#REF!</v>
      </c>
      <c r="J766" s="1190" t="e">
        <f>IF(J$6&gt;#REF!,0,#REF!)</f>
        <v>#REF!</v>
      </c>
      <c r="K766" s="1190" t="e">
        <f>IF(K$6&gt;#REF!,0,#REF!)</f>
        <v>#REF!</v>
      </c>
      <c r="L766" s="1190" t="e">
        <f>IF(L$6&gt;#REF!,0,#REF!)</f>
        <v>#REF!</v>
      </c>
      <c r="M766" s="1190" t="e">
        <f>IF(M$6&gt;#REF!,0,#REF!)</f>
        <v>#REF!</v>
      </c>
      <c r="N766" s="1190" t="e">
        <f>IF(N$6&gt;#REF!,0,#REF!)</f>
        <v>#REF!</v>
      </c>
      <c r="O766" s="1190" t="e">
        <f>IF(O$6&gt;#REF!,0,#REF!)</f>
        <v>#REF!</v>
      </c>
      <c r="P766" s="1190"/>
      <c r="Q766" s="1190" t="e">
        <f>IF((#REF!-#REF!-F766)&lt;0,0,#REF!-#REF!-F766)</f>
        <v>#REF!</v>
      </c>
      <c r="R766" s="1190" t="e">
        <f t="shared" si="61"/>
        <v>#REF!</v>
      </c>
      <c r="S766" s="1190" t="e">
        <f t="shared" si="61"/>
        <v>#REF!</v>
      </c>
      <c r="T766" s="1190" t="e">
        <f t="shared" si="61"/>
        <v>#REF!</v>
      </c>
      <c r="U766" s="1190" t="e">
        <f t="shared" si="61"/>
        <v>#REF!</v>
      </c>
      <c r="V766" s="1190" t="e">
        <f t="shared" si="61"/>
        <v>#REF!</v>
      </c>
      <c r="W766" s="1190" t="e">
        <f t="shared" si="61"/>
        <v>#REF!</v>
      </c>
      <c r="X766" s="1190" t="e">
        <f t="shared" si="61"/>
        <v>#REF!</v>
      </c>
      <c r="Y766" s="1190" t="e">
        <f t="shared" si="61"/>
        <v>#REF!</v>
      </c>
      <c r="Z766" s="1190" t="e">
        <f t="shared" si="61"/>
        <v>#REF!</v>
      </c>
    </row>
    <row r="767" spans="2:26" ht="10.199999999999999">
      <c r="B767" s="1192"/>
      <c r="C767" s="1193" t="s">
        <v>1539</v>
      </c>
      <c r="D767" s="1163"/>
      <c r="F767" s="1190" t="e">
        <f>IF(F$6&gt;#REF!,0,#REF!)</f>
        <v>#REF!</v>
      </c>
      <c r="G767" s="1190" t="e">
        <f>IF(G$6&gt;#REF!,0,#REF!)</f>
        <v>#REF!</v>
      </c>
      <c r="H767" s="1190" t="e">
        <f>IF(H$6&gt;#REF!,0,#REF!)</f>
        <v>#REF!</v>
      </c>
      <c r="I767" s="1190" t="e">
        <f>IF(I$6&gt;#REF!,0,#REF!)</f>
        <v>#REF!</v>
      </c>
      <c r="J767" s="1190" t="e">
        <f>IF(J$6&gt;#REF!,0,#REF!)</f>
        <v>#REF!</v>
      </c>
      <c r="K767" s="1190" t="e">
        <f>IF(K$6&gt;#REF!,0,#REF!)</f>
        <v>#REF!</v>
      </c>
      <c r="L767" s="1190" t="e">
        <f>IF(L$6&gt;#REF!,0,#REF!)</f>
        <v>#REF!</v>
      </c>
      <c r="M767" s="1190" t="e">
        <f>IF(M$6&gt;#REF!,0,#REF!)</f>
        <v>#REF!</v>
      </c>
      <c r="N767" s="1190" t="e">
        <f>IF(N$6&gt;#REF!,0,#REF!)</f>
        <v>#REF!</v>
      </c>
      <c r="O767" s="1190" t="e">
        <f>IF(O$6&gt;#REF!,0,#REF!)</f>
        <v>#REF!</v>
      </c>
      <c r="P767" s="1190"/>
      <c r="Q767" s="1190" t="e">
        <f>IF((#REF!-#REF!-F767)&lt;0,0,#REF!-#REF!-F767)</f>
        <v>#REF!</v>
      </c>
      <c r="R767" s="1190" t="e">
        <f t="shared" si="61"/>
        <v>#REF!</v>
      </c>
      <c r="S767" s="1190" t="e">
        <f t="shared" si="61"/>
        <v>#REF!</v>
      </c>
      <c r="T767" s="1190" t="e">
        <f t="shared" si="61"/>
        <v>#REF!</v>
      </c>
      <c r="U767" s="1190" t="e">
        <f t="shared" si="61"/>
        <v>#REF!</v>
      </c>
      <c r="V767" s="1190" t="e">
        <f t="shared" si="61"/>
        <v>#REF!</v>
      </c>
      <c r="W767" s="1190" t="e">
        <f t="shared" si="61"/>
        <v>#REF!</v>
      </c>
      <c r="X767" s="1190" t="e">
        <f t="shared" si="61"/>
        <v>#REF!</v>
      </c>
      <c r="Y767" s="1190" t="e">
        <f t="shared" si="61"/>
        <v>#REF!</v>
      </c>
      <c r="Z767" s="1190" t="e">
        <f t="shared" si="61"/>
        <v>#REF!</v>
      </c>
    </row>
    <row r="768" spans="2:26" ht="10.199999999999999">
      <c r="B768" s="1192"/>
      <c r="C768" s="1193" t="s">
        <v>1540</v>
      </c>
      <c r="D768" s="1163"/>
      <c r="F768" s="1190" t="e">
        <f>IF(F$6&gt;#REF!,0,#REF!)</f>
        <v>#REF!</v>
      </c>
      <c r="G768" s="1190" t="e">
        <f>IF(G$6&gt;#REF!,0,#REF!)</f>
        <v>#REF!</v>
      </c>
      <c r="H768" s="1190" t="e">
        <f>IF(H$6&gt;#REF!,0,#REF!)</f>
        <v>#REF!</v>
      </c>
      <c r="I768" s="1190" t="e">
        <f>IF(I$6&gt;#REF!,0,#REF!)</f>
        <v>#REF!</v>
      </c>
      <c r="J768" s="1190" t="e">
        <f>IF(J$6&gt;#REF!,0,#REF!)</f>
        <v>#REF!</v>
      </c>
      <c r="K768" s="1190" t="e">
        <f>IF(K$6&gt;#REF!,0,#REF!)</f>
        <v>#REF!</v>
      </c>
      <c r="L768" s="1190" t="e">
        <f>IF(L$6&gt;#REF!,0,#REF!)</f>
        <v>#REF!</v>
      </c>
      <c r="M768" s="1190" t="e">
        <f>IF(M$6&gt;#REF!,0,#REF!)</f>
        <v>#REF!</v>
      </c>
      <c r="N768" s="1190" t="e">
        <f>IF(N$6&gt;#REF!,0,#REF!)</f>
        <v>#REF!</v>
      </c>
      <c r="O768" s="1190" t="e">
        <f>IF(O$6&gt;#REF!,0,#REF!)</f>
        <v>#REF!</v>
      </c>
      <c r="P768" s="1190"/>
      <c r="Q768" s="1190" t="e">
        <f>IF((#REF!-#REF!-F768)&lt;0,0,#REF!-#REF!-F768)</f>
        <v>#REF!</v>
      </c>
      <c r="R768" s="1190" t="e">
        <f t="shared" si="61"/>
        <v>#REF!</v>
      </c>
      <c r="S768" s="1190" t="e">
        <f t="shared" si="61"/>
        <v>#REF!</v>
      </c>
      <c r="T768" s="1190" t="e">
        <f t="shared" si="61"/>
        <v>#REF!</v>
      </c>
      <c r="U768" s="1190" t="e">
        <f t="shared" si="61"/>
        <v>#REF!</v>
      </c>
      <c r="V768" s="1190" t="e">
        <f t="shared" si="61"/>
        <v>#REF!</v>
      </c>
      <c r="W768" s="1190" t="e">
        <f t="shared" si="61"/>
        <v>#REF!</v>
      </c>
      <c r="X768" s="1190" t="e">
        <f t="shared" si="61"/>
        <v>#REF!</v>
      </c>
      <c r="Y768" s="1190" t="e">
        <f t="shared" si="61"/>
        <v>#REF!</v>
      </c>
      <c r="Z768" s="1190" t="e">
        <f t="shared" si="61"/>
        <v>#REF!</v>
      </c>
    </row>
    <row r="769" spans="2:28" ht="10.199999999999999">
      <c r="B769" s="1192"/>
      <c r="C769" s="1193" t="s">
        <v>1541</v>
      </c>
      <c r="D769" s="1163"/>
      <c r="F769" s="1190" t="e">
        <f>IF(F$6&gt;#REF!,0,#REF!)</f>
        <v>#REF!</v>
      </c>
      <c r="G769" s="1190" t="e">
        <f>IF(G$6&gt;#REF!,0,#REF!)</f>
        <v>#REF!</v>
      </c>
      <c r="H769" s="1190" t="e">
        <f>IF(H$6&gt;#REF!,0,#REF!)</f>
        <v>#REF!</v>
      </c>
      <c r="I769" s="1190" t="e">
        <f>IF(I$6&gt;#REF!,0,#REF!)</f>
        <v>#REF!</v>
      </c>
      <c r="J769" s="1190" t="e">
        <f>IF(J$6&gt;#REF!,0,#REF!)</f>
        <v>#REF!</v>
      </c>
      <c r="K769" s="1190" t="e">
        <f>IF(K$6&gt;#REF!,0,#REF!)</f>
        <v>#REF!</v>
      </c>
      <c r="L769" s="1190" t="e">
        <f>IF(L$6&gt;#REF!,0,#REF!)</f>
        <v>#REF!</v>
      </c>
      <c r="M769" s="1190" t="e">
        <f>IF(M$6&gt;#REF!,0,#REF!)</f>
        <v>#REF!</v>
      </c>
      <c r="N769" s="1190" t="e">
        <f>IF(N$6&gt;#REF!,0,#REF!)</f>
        <v>#REF!</v>
      </c>
      <c r="O769" s="1190" t="e">
        <f>IF(O$6&gt;#REF!,0,#REF!)</f>
        <v>#REF!</v>
      </c>
      <c r="P769" s="1190"/>
      <c r="Q769" s="1190" t="e">
        <f>IF((#REF!-#REF!-F769)&lt;0,0,#REF!-#REF!-F769)</f>
        <v>#REF!</v>
      </c>
      <c r="R769" s="1190" t="e">
        <f t="shared" si="61"/>
        <v>#REF!</v>
      </c>
      <c r="S769" s="1190" t="e">
        <f t="shared" si="61"/>
        <v>#REF!</v>
      </c>
      <c r="T769" s="1190" t="e">
        <f t="shared" si="61"/>
        <v>#REF!</v>
      </c>
      <c r="U769" s="1190" t="e">
        <f t="shared" si="61"/>
        <v>#REF!</v>
      </c>
      <c r="V769" s="1190" t="e">
        <f t="shared" si="61"/>
        <v>#REF!</v>
      </c>
      <c r="W769" s="1190" t="e">
        <f t="shared" si="61"/>
        <v>#REF!</v>
      </c>
      <c r="X769" s="1190" t="e">
        <f t="shared" si="61"/>
        <v>#REF!</v>
      </c>
      <c r="Y769" s="1190" t="e">
        <f t="shared" si="61"/>
        <v>#REF!</v>
      </c>
      <c r="Z769" s="1190" t="e">
        <f t="shared" si="61"/>
        <v>#REF!</v>
      </c>
    </row>
    <row r="770" spans="2:28" ht="10.199999999999999">
      <c r="B770" s="1192"/>
      <c r="C770" s="1193"/>
      <c r="D770" s="1163"/>
      <c r="F770" s="1190" t="e">
        <f>IF(F$6&gt;#REF!,0,#REF!)</f>
        <v>#REF!</v>
      </c>
      <c r="G770" s="1190" t="e">
        <f>IF(G$6&gt;#REF!,0,#REF!)</f>
        <v>#REF!</v>
      </c>
      <c r="H770" s="1190" t="e">
        <f>IF(H$6&gt;#REF!,0,#REF!)</f>
        <v>#REF!</v>
      </c>
      <c r="I770" s="1190" t="e">
        <f>IF(I$6&gt;#REF!,0,#REF!)</f>
        <v>#REF!</v>
      </c>
      <c r="J770" s="1190" t="e">
        <f>IF(J$6&gt;#REF!,0,#REF!)</f>
        <v>#REF!</v>
      </c>
      <c r="K770" s="1190" t="e">
        <f>IF(K$6&gt;#REF!,0,#REF!)</f>
        <v>#REF!</v>
      </c>
      <c r="L770" s="1190" t="e">
        <f>IF(L$6&gt;#REF!,0,#REF!)</f>
        <v>#REF!</v>
      </c>
      <c r="M770" s="1190" t="e">
        <f>IF(M$6&gt;#REF!,0,#REF!)</f>
        <v>#REF!</v>
      </c>
      <c r="N770" s="1190" t="e">
        <f>IF(N$6&gt;#REF!,0,#REF!)</f>
        <v>#REF!</v>
      </c>
      <c r="O770" s="1190" t="e">
        <f>IF(O$6&gt;#REF!,0,#REF!)</f>
        <v>#REF!</v>
      </c>
      <c r="P770" s="1190"/>
      <c r="Q770" s="1190" t="e">
        <f>IF((#REF!-#REF!-F770)&lt;0,0,#REF!-#REF!-F770)</f>
        <v>#REF!</v>
      </c>
      <c r="R770" s="1190" t="e">
        <f t="shared" si="61"/>
        <v>#REF!</v>
      </c>
      <c r="S770" s="1190" t="e">
        <f t="shared" si="61"/>
        <v>#REF!</v>
      </c>
      <c r="T770" s="1190" t="e">
        <f t="shared" si="61"/>
        <v>#REF!</v>
      </c>
      <c r="U770" s="1190" t="e">
        <f t="shared" si="61"/>
        <v>#REF!</v>
      </c>
      <c r="V770" s="1190" t="e">
        <f t="shared" si="61"/>
        <v>#REF!</v>
      </c>
      <c r="W770" s="1190" t="e">
        <f t="shared" si="61"/>
        <v>#REF!</v>
      </c>
      <c r="X770" s="1190" t="e">
        <f t="shared" si="61"/>
        <v>#REF!</v>
      </c>
      <c r="Y770" s="1190" t="e">
        <f t="shared" si="61"/>
        <v>#REF!</v>
      </c>
      <c r="Z770" s="1190" t="e">
        <f t="shared" si="61"/>
        <v>#REF!</v>
      </c>
    </row>
    <row r="771" spans="2:28" ht="10.199999999999999">
      <c r="B771" s="1192"/>
      <c r="C771" s="1193"/>
      <c r="D771" s="1163"/>
      <c r="F771" s="1190" t="e">
        <f>IF(F$6&gt;#REF!,0,#REF!)</f>
        <v>#REF!</v>
      </c>
      <c r="G771" s="1190" t="e">
        <f>IF(G$6&gt;#REF!,0,#REF!)</f>
        <v>#REF!</v>
      </c>
      <c r="H771" s="1190" t="e">
        <f>IF(H$6&gt;#REF!,0,#REF!)</f>
        <v>#REF!</v>
      </c>
      <c r="I771" s="1190" t="e">
        <f>IF(I$6&gt;#REF!,0,#REF!)</f>
        <v>#REF!</v>
      </c>
      <c r="J771" s="1190" t="e">
        <f>IF(J$6&gt;#REF!,0,#REF!)</f>
        <v>#REF!</v>
      </c>
      <c r="K771" s="1190" t="e">
        <f>IF(K$6&gt;#REF!,0,#REF!)</f>
        <v>#REF!</v>
      </c>
      <c r="L771" s="1190" t="e">
        <f>IF(L$6&gt;#REF!,0,#REF!)</f>
        <v>#REF!</v>
      </c>
      <c r="M771" s="1190" t="e">
        <f>IF(M$6&gt;#REF!,0,#REF!)</f>
        <v>#REF!</v>
      </c>
      <c r="N771" s="1190" t="e">
        <f>IF(N$6&gt;#REF!,0,#REF!)</f>
        <v>#REF!</v>
      </c>
      <c r="O771" s="1190" t="e">
        <f>IF(O$6&gt;#REF!,0,#REF!)</f>
        <v>#REF!</v>
      </c>
      <c r="P771" s="1190"/>
      <c r="Q771" s="1190" t="e">
        <f>IF((#REF!-#REF!-F771)&lt;0,0,#REF!-#REF!-F771)</f>
        <v>#REF!</v>
      </c>
      <c r="R771" s="1190" t="e">
        <f t="shared" si="61"/>
        <v>#REF!</v>
      </c>
      <c r="S771" s="1190" t="e">
        <f t="shared" si="61"/>
        <v>#REF!</v>
      </c>
      <c r="T771" s="1190" t="e">
        <f t="shared" si="61"/>
        <v>#REF!</v>
      </c>
      <c r="U771" s="1190" t="e">
        <f t="shared" si="61"/>
        <v>#REF!</v>
      </c>
      <c r="V771" s="1190" t="e">
        <f t="shared" si="61"/>
        <v>#REF!</v>
      </c>
      <c r="W771" s="1190" t="e">
        <f t="shared" si="61"/>
        <v>#REF!</v>
      </c>
      <c r="X771" s="1190" t="e">
        <f t="shared" si="61"/>
        <v>#REF!</v>
      </c>
      <c r="Y771" s="1190" t="e">
        <f t="shared" si="61"/>
        <v>#REF!</v>
      </c>
      <c r="Z771" s="1190" t="e">
        <f t="shared" si="61"/>
        <v>#REF!</v>
      </c>
    </row>
    <row r="772" spans="2:28" ht="10.199999999999999">
      <c r="B772" s="1192"/>
      <c r="C772" s="1193"/>
      <c r="D772" s="1201"/>
      <c r="F772" s="1190" t="e">
        <f>IF(F$6&gt;#REF!,0,#REF!)</f>
        <v>#REF!</v>
      </c>
      <c r="G772" s="1190" t="e">
        <f>IF(G$6&gt;#REF!,0,#REF!)</f>
        <v>#REF!</v>
      </c>
      <c r="H772" s="1190" t="e">
        <f>IF(H$6&gt;#REF!,0,#REF!)</f>
        <v>#REF!</v>
      </c>
      <c r="I772" s="1190" t="e">
        <f>IF(I$6&gt;#REF!,0,#REF!)</f>
        <v>#REF!</v>
      </c>
      <c r="J772" s="1190" t="e">
        <f>IF(J$6&gt;#REF!,0,#REF!)</f>
        <v>#REF!</v>
      </c>
      <c r="K772" s="1190" t="e">
        <f>IF(K$6&gt;#REF!,0,#REF!)</f>
        <v>#REF!</v>
      </c>
      <c r="L772" s="1190" t="e">
        <f>IF(L$6&gt;#REF!,0,#REF!)</f>
        <v>#REF!</v>
      </c>
      <c r="M772" s="1190" t="e">
        <f>IF(M$6&gt;#REF!,0,#REF!)</f>
        <v>#REF!</v>
      </c>
      <c r="N772" s="1190" t="e">
        <f>IF(N$6&gt;#REF!,0,#REF!)</f>
        <v>#REF!</v>
      </c>
      <c r="O772" s="1190" t="e">
        <f>IF(O$6&gt;#REF!,0,#REF!)</f>
        <v>#REF!</v>
      </c>
      <c r="P772" s="1190"/>
      <c r="Q772" s="1190" t="e">
        <f>IF((#REF!-#REF!-F772)&lt;0,0,#REF!-#REF!-F772)</f>
        <v>#REF!</v>
      </c>
      <c r="R772" s="1190" t="e">
        <f t="shared" si="61"/>
        <v>#REF!</v>
      </c>
      <c r="S772" s="1190" t="e">
        <f t="shared" si="61"/>
        <v>#REF!</v>
      </c>
      <c r="T772" s="1190" t="e">
        <f t="shared" si="61"/>
        <v>#REF!</v>
      </c>
      <c r="U772" s="1190" t="e">
        <f t="shared" si="61"/>
        <v>#REF!</v>
      </c>
      <c r="V772" s="1190" t="e">
        <f t="shared" si="61"/>
        <v>#REF!</v>
      </c>
      <c r="W772" s="1190" t="e">
        <f t="shared" si="61"/>
        <v>#REF!</v>
      </c>
      <c r="X772" s="1190" t="e">
        <f t="shared" si="61"/>
        <v>#REF!</v>
      </c>
      <c r="Y772" s="1190" t="e">
        <f t="shared" si="61"/>
        <v>#REF!</v>
      </c>
      <c r="Z772" s="1190" t="e">
        <f t="shared" si="61"/>
        <v>#REF!</v>
      </c>
    </row>
    <row r="773" spans="2:28" ht="10.199999999999999">
      <c r="B773" s="1192"/>
      <c r="C773" s="1193"/>
      <c r="D773" s="1201"/>
      <c r="F773" s="1190" t="e">
        <f>IF(F$6&gt;#REF!,0,#REF!)</f>
        <v>#REF!</v>
      </c>
      <c r="G773" s="1190" t="e">
        <f>IF(G$6&gt;#REF!,0,#REF!)</f>
        <v>#REF!</v>
      </c>
      <c r="H773" s="1190" t="e">
        <f>IF(H$6&gt;#REF!,0,#REF!)</f>
        <v>#REF!</v>
      </c>
      <c r="I773" s="1190" t="e">
        <f>IF(I$6&gt;#REF!,0,#REF!)</f>
        <v>#REF!</v>
      </c>
      <c r="J773" s="1190" t="e">
        <f>IF(J$6&gt;#REF!,0,#REF!)</f>
        <v>#REF!</v>
      </c>
      <c r="K773" s="1190" t="e">
        <f>IF(K$6&gt;#REF!,0,#REF!)</f>
        <v>#REF!</v>
      </c>
      <c r="L773" s="1190" t="e">
        <f>IF(L$6&gt;#REF!,0,#REF!)</f>
        <v>#REF!</v>
      </c>
      <c r="M773" s="1190" t="e">
        <f>IF(M$6&gt;#REF!,0,#REF!)</f>
        <v>#REF!</v>
      </c>
      <c r="N773" s="1190" t="e">
        <f>IF(N$6&gt;#REF!,0,#REF!)</f>
        <v>#REF!</v>
      </c>
      <c r="O773" s="1190" t="e">
        <f>IF(O$6&gt;#REF!,0,#REF!)</f>
        <v>#REF!</v>
      </c>
      <c r="P773" s="1190"/>
      <c r="Q773" s="1190" t="e">
        <f>IF((#REF!-#REF!-F773)&lt;0,0,#REF!-#REF!-F773)</f>
        <v>#REF!</v>
      </c>
      <c r="R773" s="1190" t="e">
        <f t="shared" si="61"/>
        <v>#REF!</v>
      </c>
      <c r="S773" s="1190" t="e">
        <f t="shared" si="61"/>
        <v>#REF!</v>
      </c>
      <c r="T773" s="1190" t="e">
        <f t="shared" si="61"/>
        <v>#REF!</v>
      </c>
      <c r="U773" s="1190" t="e">
        <f t="shared" si="61"/>
        <v>#REF!</v>
      </c>
      <c r="V773" s="1190" t="e">
        <f t="shared" si="61"/>
        <v>#REF!</v>
      </c>
      <c r="W773" s="1190" t="e">
        <f t="shared" si="61"/>
        <v>#REF!</v>
      </c>
      <c r="X773" s="1190" t="e">
        <f t="shared" si="61"/>
        <v>#REF!</v>
      </c>
      <c r="Y773" s="1190" t="e">
        <f t="shared" si="61"/>
        <v>#REF!</v>
      </c>
      <c r="Z773" s="1190" t="e">
        <f t="shared" si="61"/>
        <v>#REF!</v>
      </c>
    </row>
    <row r="774" spans="2:28" ht="10.199999999999999">
      <c r="B774" s="1192"/>
      <c r="C774" s="1193"/>
      <c r="D774" s="1163"/>
      <c r="F774" s="1190" t="e">
        <f>IF(F$6&gt;#REF!,0,#REF!)</f>
        <v>#REF!</v>
      </c>
      <c r="G774" s="1190" t="e">
        <f>IF(G$6&gt;#REF!,0,#REF!)</f>
        <v>#REF!</v>
      </c>
      <c r="H774" s="1190" t="e">
        <f>IF(H$6&gt;#REF!,0,#REF!)</f>
        <v>#REF!</v>
      </c>
      <c r="I774" s="1190" t="e">
        <f>IF(I$6&gt;#REF!,0,#REF!)</f>
        <v>#REF!</v>
      </c>
      <c r="J774" s="1190" t="e">
        <f>IF(J$6&gt;#REF!,0,#REF!)</f>
        <v>#REF!</v>
      </c>
      <c r="K774" s="1190" t="e">
        <f>IF(K$6&gt;#REF!,0,#REF!)</f>
        <v>#REF!</v>
      </c>
      <c r="L774" s="1190" t="e">
        <f>IF(L$6&gt;#REF!,0,#REF!)</f>
        <v>#REF!</v>
      </c>
      <c r="M774" s="1190" t="e">
        <f>IF(M$6&gt;#REF!,0,#REF!)</f>
        <v>#REF!</v>
      </c>
      <c r="N774" s="1190" t="e">
        <f>IF(N$6&gt;#REF!,0,#REF!)</f>
        <v>#REF!</v>
      </c>
      <c r="O774" s="1190" t="e">
        <f>IF(O$6&gt;#REF!,0,#REF!)</f>
        <v>#REF!</v>
      </c>
      <c r="P774" s="1190"/>
      <c r="Q774" s="1190" t="e">
        <f>IF((#REF!-#REF!-F774)&lt;0,0,#REF!-#REF!-F774)</f>
        <v>#REF!</v>
      </c>
      <c r="R774" s="1190" t="e">
        <f t="shared" si="61"/>
        <v>#REF!</v>
      </c>
      <c r="S774" s="1190" t="e">
        <f t="shared" si="61"/>
        <v>#REF!</v>
      </c>
      <c r="T774" s="1190" t="e">
        <f t="shared" si="61"/>
        <v>#REF!</v>
      </c>
      <c r="U774" s="1190" t="e">
        <f t="shared" si="61"/>
        <v>#REF!</v>
      </c>
      <c r="V774" s="1190" t="e">
        <f t="shared" si="61"/>
        <v>#REF!</v>
      </c>
      <c r="W774" s="1190" t="e">
        <f t="shared" si="61"/>
        <v>#REF!</v>
      </c>
      <c r="X774" s="1190" t="e">
        <f t="shared" si="61"/>
        <v>#REF!</v>
      </c>
      <c r="Y774" s="1190" t="e">
        <f t="shared" si="61"/>
        <v>#REF!</v>
      </c>
      <c r="Z774" s="1190" t="e">
        <f t="shared" si="61"/>
        <v>#REF!</v>
      </c>
    </row>
    <row r="775" spans="2:28" ht="10.199999999999999">
      <c r="B775" s="1192"/>
      <c r="C775" s="1193"/>
      <c r="D775" s="1201"/>
      <c r="F775" s="1190" t="e">
        <f>IF(F$6&gt;#REF!,0,#REF!)</f>
        <v>#REF!</v>
      </c>
      <c r="G775" s="1190" t="e">
        <f>IF(G$6&gt;#REF!,0,#REF!)</f>
        <v>#REF!</v>
      </c>
      <c r="H775" s="1190" t="e">
        <f>IF(H$6&gt;#REF!,0,#REF!)</f>
        <v>#REF!</v>
      </c>
      <c r="I775" s="1190" t="e">
        <f>IF(I$6&gt;#REF!,0,#REF!)</f>
        <v>#REF!</v>
      </c>
      <c r="J775" s="1190" t="e">
        <f>IF(J$6&gt;#REF!,0,#REF!)</f>
        <v>#REF!</v>
      </c>
      <c r="K775" s="1190" t="e">
        <f>IF(K$6&gt;#REF!,0,#REF!)</f>
        <v>#REF!</v>
      </c>
      <c r="L775" s="1190" t="e">
        <f>IF(L$6&gt;#REF!,0,#REF!)</f>
        <v>#REF!</v>
      </c>
      <c r="M775" s="1190" t="e">
        <f>IF(M$6&gt;#REF!,0,#REF!)</f>
        <v>#REF!</v>
      </c>
      <c r="N775" s="1190" t="e">
        <f>IF(N$6&gt;#REF!,0,#REF!)</f>
        <v>#REF!</v>
      </c>
      <c r="O775" s="1190" t="e">
        <f>IF(O$6&gt;#REF!,0,#REF!)</f>
        <v>#REF!</v>
      </c>
      <c r="P775" s="1190"/>
      <c r="Q775" s="1190" t="e">
        <f>IF((#REF!-#REF!-F775)&lt;0,0,#REF!-#REF!-F775)</f>
        <v>#REF!</v>
      </c>
      <c r="R775" s="1190" t="e">
        <f t="shared" si="61"/>
        <v>#REF!</v>
      </c>
      <c r="S775" s="1190" t="e">
        <f t="shared" si="61"/>
        <v>#REF!</v>
      </c>
      <c r="T775" s="1190" t="e">
        <f t="shared" si="61"/>
        <v>#REF!</v>
      </c>
      <c r="U775" s="1190" t="e">
        <f t="shared" si="61"/>
        <v>#REF!</v>
      </c>
      <c r="V775" s="1190" t="e">
        <f t="shared" si="61"/>
        <v>#REF!</v>
      </c>
      <c r="W775" s="1190" t="e">
        <f t="shared" si="61"/>
        <v>#REF!</v>
      </c>
      <c r="X775" s="1190" t="e">
        <f t="shared" si="61"/>
        <v>#REF!</v>
      </c>
      <c r="Y775" s="1190" t="e">
        <f t="shared" si="61"/>
        <v>#REF!</v>
      </c>
      <c r="Z775" s="1190" t="e">
        <f t="shared" si="61"/>
        <v>#REF!</v>
      </c>
    </row>
    <row r="776" spans="2:28" ht="12">
      <c r="B776" s="1192"/>
      <c r="C776" s="1193"/>
      <c r="D776" s="1201"/>
      <c r="F776" s="1190" t="e">
        <f>IF(F$6&gt;#REF!,0,#REF!)</f>
        <v>#REF!</v>
      </c>
      <c r="G776" s="1190" t="e">
        <f>IF(G$6&gt;#REF!,0,#REF!)</f>
        <v>#REF!</v>
      </c>
      <c r="H776" s="1190" t="e">
        <f>IF(H$6&gt;#REF!,0,#REF!)</f>
        <v>#REF!</v>
      </c>
      <c r="I776" s="1190" t="e">
        <f>IF(I$6&gt;#REF!,0,#REF!)</f>
        <v>#REF!</v>
      </c>
      <c r="J776" s="1190" t="e">
        <f>IF(J$6&gt;#REF!,0,#REF!)</f>
        <v>#REF!</v>
      </c>
      <c r="K776" s="1190" t="e">
        <f>IF(K$6&gt;#REF!,0,#REF!)</f>
        <v>#REF!</v>
      </c>
      <c r="L776" s="1190" t="e">
        <f>IF(L$6&gt;#REF!,0,#REF!)</f>
        <v>#REF!</v>
      </c>
      <c r="M776" s="1190" t="e">
        <f>IF(M$6&gt;#REF!,0,#REF!)</f>
        <v>#REF!</v>
      </c>
      <c r="N776" s="1190" t="e">
        <f>IF(N$6&gt;#REF!,0,#REF!)</f>
        <v>#REF!</v>
      </c>
      <c r="O776" s="1190" t="e">
        <f>IF(O$6&gt;#REF!,0,#REF!)</f>
        <v>#REF!</v>
      </c>
      <c r="P776" s="1190"/>
      <c r="Q776" s="1190" t="e">
        <f>IF((#REF!-#REF!-F776)&lt;0,0,#REF!-#REF!-F776)</f>
        <v>#REF!</v>
      </c>
      <c r="R776" s="1190" t="e">
        <f t="shared" si="61"/>
        <v>#REF!</v>
      </c>
      <c r="S776" s="1190" t="e">
        <f t="shared" si="61"/>
        <v>#REF!</v>
      </c>
      <c r="T776" s="1190" t="e">
        <f t="shared" si="61"/>
        <v>#REF!</v>
      </c>
      <c r="U776" s="1190" t="e">
        <f t="shared" ref="U776:Z786" si="62">IF((T776-J776)&lt;0,0,T776-J776)</f>
        <v>#REF!</v>
      </c>
      <c r="V776" s="1190" t="e">
        <f t="shared" si="62"/>
        <v>#REF!</v>
      </c>
      <c r="W776" s="1190" t="e">
        <f t="shared" si="62"/>
        <v>#REF!</v>
      </c>
      <c r="X776" s="1190" t="e">
        <f t="shared" si="62"/>
        <v>#REF!</v>
      </c>
      <c r="Y776" s="1190" t="e">
        <f t="shared" si="62"/>
        <v>#REF!</v>
      </c>
      <c r="Z776" s="1190" t="e">
        <f t="shared" si="62"/>
        <v>#REF!</v>
      </c>
      <c r="AA776" s="392"/>
      <c r="AB776" s="392"/>
    </row>
    <row r="777" spans="2:28" ht="10.199999999999999">
      <c r="B777" s="1192"/>
      <c r="C777" s="1193"/>
      <c r="D777" s="1201"/>
      <c r="F777" s="1190" t="e">
        <f>IF(F$6&gt;#REF!,0,#REF!)</f>
        <v>#REF!</v>
      </c>
      <c r="G777" s="1190" t="e">
        <f>IF(G$6&gt;#REF!,0,#REF!)</f>
        <v>#REF!</v>
      </c>
      <c r="H777" s="1190" t="e">
        <f>IF(H$6&gt;#REF!,0,#REF!)</f>
        <v>#REF!</v>
      </c>
      <c r="I777" s="1190" t="e">
        <f>IF(I$6&gt;#REF!,0,#REF!)</f>
        <v>#REF!</v>
      </c>
      <c r="J777" s="1190" t="e">
        <f>IF(J$6&gt;#REF!,0,#REF!)</f>
        <v>#REF!</v>
      </c>
      <c r="K777" s="1190" t="e">
        <f>IF(K$6&gt;#REF!,0,#REF!)</f>
        <v>#REF!</v>
      </c>
      <c r="L777" s="1190" t="e">
        <f>IF(L$6&gt;#REF!,0,#REF!)</f>
        <v>#REF!</v>
      </c>
      <c r="M777" s="1190" t="e">
        <f>IF(M$6&gt;#REF!,0,#REF!)</f>
        <v>#REF!</v>
      </c>
      <c r="N777" s="1190" t="e">
        <f>IF(N$6&gt;#REF!,0,#REF!)</f>
        <v>#REF!</v>
      </c>
      <c r="O777" s="1190" t="e">
        <f>IF(O$6&gt;#REF!,0,#REF!)</f>
        <v>#REF!</v>
      </c>
      <c r="P777" s="1190"/>
      <c r="Q777" s="1190" t="e">
        <f>IF((#REF!-#REF!-F777)&lt;0,0,#REF!-#REF!-F777)</f>
        <v>#REF!</v>
      </c>
      <c r="R777" s="1190" t="e">
        <f t="shared" ref="R777:T786" si="63">IF((Q777-G777)&lt;0,0,Q777-G777)</f>
        <v>#REF!</v>
      </c>
      <c r="S777" s="1190" t="e">
        <f t="shared" si="63"/>
        <v>#REF!</v>
      </c>
      <c r="T777" s="1190" t="e">
        <f t="shared" si="63"/>
        <v>#REF!</v>
      </c>
      <c r="U777" s="1190" t="e">
        <f t="shared" si="62"/>
        <v>#REF!</v>
      </c>
      <c r="V777" s="1190" t="e">
        <f t="shared" si="62"/>
        <v>#REF!</v>
      </c>
      <c r="W777" s="1190" t="e">
        <f t="shared" si="62"/>
        <v>#REF!</v>
      </c>
      <c r="X777" s="1190" t="e">
        <f t="shared" si="62"/>
        <v>#REF!</v>
      </c>
      <c r="Y777" s="1190" t="e">
        <f t="shared" si="62"/>
        <v>#REF!</v>
      </c>
      <c r="Z777" s="1190" t="e">
        <f t="shared" si="62"/>
        <v>#REF!</v>
      </c>
    </row>
    <row r="778" spans="2:28" ht="10.199999999999999">
      <c r="B778" s="1192"/>
      <c r="C778" s="1193"/>
      <c r="D778" s="1201"/>
      <c r="F778" s="1190" t="e">
        <f>IF(F$6&gt;#REF!,0,#REF!)</f>
        <v>#REF!</v>
      </c>
      <c r="G778" s="1190" t="e">
        <f>IF(G$6&gt;#REF!,0,#REF!)</f>
        <v>#REF!</v>
      </c>
      <c r="H778" s="1190" t="e">
        <f>IF(H$6&gt;#REF!,0,#REF!)</f>
        <v>#REF!</v>
      </c>
      <c r="I778" s="1190" t="e">
        <f>IF(I$6&gt;#REF!,0,#REF!)</f>
        <v>#REF!</v>
      </c>
      <c r="J778" s="1190" t="e">
        <f>IF(J$6&gt;#REF!,0,#REF!)</f>
        <v>#REF!</v>
      </c>
      <c r="K778" s="1190" t="e">
        <f>IF(K$6&gt;#REF!,0,#REF!)</f>
        <v>#REF!</v>
      </c>
      <c r="L778" s="1190" t="e">
        <f>IF(L$6&gt;#REF!,0,#REF!)</f>
        <v>#REF!</v>
      </c>
      <c r="M778" s="1190" t="e">
        <f>IF(M$6&gt;#REF!,0,#REF!)</f>
        <v>#REF!</v>
      </c>
      <c r="N778" s="1190" t="e">
        <f>IF(N$6&gt;#REF!,0,#REF!)</f>
        <v>#REF!</v>
      </c>
      <c r="O778" s="1190" t="e">
        <f>IF(O$6&gt;#REF!,0,#REF!)</f>
        <v>#REF!</v>
      </c>
      <c r="P778" s="1190"/>
      <c r="Q778" s="1190" t="e">
        <f>IF((#REF!-#REF!-F778)&lt;0,0,#REF!-#REF!-F778)</f>
        <v>#REF!</v>
      </c>
      <c r="R778" s="1190" t="e">
        <f t="shared" si="63"/>
        <v>#REF!</v>
      </c>
      <c r="S778" s="1190" t="e">
        <f t="shared" si="63"/>
        <v>#REF!</v>
      </c>
      <c r="T778" s="1190" t="e">
        <f t="shared" si="63"/>
        <v>#REF!</v>
      </c>
      <c r="U778" s="1190" t="e">
        <f t="shared" si="62"/>
        <v>#REF!</v>
      </c>
      <c r="V778" s="1190" t="e">
        <f t="shared" si="62"/>
        <v>#REF!</v>
      </c>
      <c r="W778" s="1190" t="e">
        <f t="shared" si="62"/>
        <v>#REF!</v>
      </c>
      <c r="X778" s="1190" t="e">
        <f t="shared" si="62"/>
        <v>#REF!</v>
      </c>
      <c r="Y778" s="1190" t="e">
        <f t="shared" si="62"/>
        <v>#REF!</v>
      </c>
      <c r="Z778" s="1190" t="e">
        <f t="shared" si="62"/>
        <v>#REF!</v>
      </c>
    </row>
    <row r="779" spans="2:28" ht="10.199999999999999">
      <c r="B779" s="1192"/>
      <c r="C779" s="1193"/>
      <c r="D779" s="1201"/>
      <c r="F779" s="1190" t="e">
        <f>IF(F$6&gt;#REF!,0,#REF!)</f>
        <v>#REF!</v>
      </c>
      <c r="G779" s="1190" t="e">
        <f>IF(G$6&gt;#REF!,0,#REF!)</f>
        <v>#REF!</v>
      </c>
      <c r="H779" s="1190" t="e">
        <f>IF(H$6&gt;#REF!,0,#REF!)</f>
        <v>#REF!</v>
      </c>
      <c r="I779" s="1190" t="e">
        <f>IF(I$6&gt;#REF!,0,#REF!)</f>
        <v>#REF!</v>
      </c>
      <c r="J779" s="1190" t="e">
        <f>IF(J$6&gt;#REF!,0,#REF!)</f>
        <v>#REF!</v>
      </c>
      <c r="K779" s="1190" t="e">
        <f>IF(K$6&gt;#REF!,0,#REF!)</f>
        <v>#REF!</v>
      </c>
      <c r="L779" s="1190" t="e">
        <f>IF(L$6&gt;#REF!,0,#REF!)</f>
        <v>#REF!</v>
      </c>
      <c r="M779" s="1190" t="e">
        <f>IF(M$6&gt;#REF!,0,#REF!)</f>
        <v>#REF!</v>
      </c>
      <c r="N779" s="1190" t="e">
        <f>IF(N$6&gt;#REF!,0,#REF!)</f>
        <v>#REF!</v>
      </c>
      <c r="O779" s="1190" t="e">
        <f>IF(O$6&gt;#REF!,0,#REF!)</f>
        <v>#REF!</v>
      </c>
      <c r="P779" s="1190"/>
      <c r="Q779" s="1190" t="e">
        <f>IF((#REF!-#REF!-F779)&lt;0,0,#REF!-#REF!-F779)</f>
        <v>#REF!</v>
      </c>
      <c r="R779" s="1190" t="e">
        <f t="shared" si="63"/>
        <v>#REF!</v>
      </c>
      <c r="S779" s="1190" t="e">
        <f t="shared" si="63"/>
        <v>#REF!</v>
      </c>
      <c r="T779" s="1190" t="e">
        <f t="shared" si="63"/>
        <v>#REF!</v>
      </c>
      <c r="U779" s="1190" t="e">
        <f t="shared" si="62"/>
        <v>#REF!</v>
      </c>
      <c r="V779" s="1190" t="e">
        <f t="shared" si="62"/>
        <v>#REF!</v>
      </c>
      <c r="W779" s="1190" t="e">
        <f t="shared" si="62"/>
        <v>#REF!</v>
      </c>
      <c r="X779" s="1190" t="e">
        <f t="shared" si="62"/>
        <v>#REF!</v>
      </c>
      <c r="Y779" s="1190" t="e">
        <f t="shared" si="62"/>
        <v>#REF!</v>
      </c>
      <c r="Z779" s="1190" t="e">
        <f t="shared" si="62"/>
        <v>#REF!</v>
      </c>
    </row>
    <row r="780" spans="2:28" ht="10.199999999999999">
      <c r="B780" s="1192"/>
      <c r="C780" s="1193"/>
      <c r="D780" s="1201"/>
      <c r="F780" s="1190" t="e">
        <f>IF(F$6&gt;#REF!,0,#REF!)</f>
        <v>#REF!</v>
      </c>
      <c r="G780" s="1190" t="e">
        <f>IF(G$6&gt;#REF!,0,#REF!)</f>
        <v>#REF!</v>
      </c>
      <c r="H780" s="1190" t="e">
        <f>IF(H$6&gt;#REF!,0,#REF!)</f>
        <v>#REF!</v>
      </c>
      <c r="I780" s="1190" t="e">
        <f>IF(I$6&gt;#REF!,0,#REF!)</f>
        <v>#REF!</v>
      </c>
      <c r="J780" s="1190" t="e">
        <f>IF(J$6&gt;#REF!,0,#REF!)</f>
        <v>#REF!</v>
      </c>
      <c r="K780" s="1190" t="e">
        <f>IF(K$6&gt;#REF!,0,#REF!)</f>
        <v>#REF!</v>
      </c>
      <c r="L780" s="1190" t="e">
        <f>IF(L$6&gt;#REF!,0,#REF!)</f>
        <v>#REF!</v>
      </c>
      <c r="M780" s="1190" t="e">
        <f>IF(M$6&gt;#REF!,0,#REF!)</f>
        <v>#REF!</v>
      </c>
      <c r="N780" s="1190" t="e">
        <f>IF(N$6&gt;#REF!,0,#REF!)</f>
        <v>#REF!</v>
      </c>
      <c r="O780" s="1190" t="e">
        <f>IF(O$6&gt;#REF!,0,#REF!)</f>
        <v>#REF!</v>
      </c>
      <c r="P780" s="1190"/>
      <c r="Q780" s="1190" t="e">
        <f>IF((#REF!-#REF!-F780)&lt;0,0,#REF!-#REF!-F780)</f>
        <v>#REF!</v>
      </c>
      <c r="R780" s="1190" t="e">
        <f t="shared" si="63"/>
        <v>#REF!</v>
      </c>
      <c r="S780" s="1190" t="e">
        <f t="shared" si="63"/>
        <v>#REF!</v>
      </c>
      <c r="T780" s="1190" t="e">
        <f t="shared" si="63"/>
        <v>#REF!</v>
      </c>
      <c r="U780" s="1190" t="e">
        <f t="shared" si="62"/>
        <v>#REF!</v>
      </c>
      <c r="V780" s="1190" t="e">
        <f t="shared" si="62"/>
        <v>#REF!</v>
      </c>
      <c r="W780" s="1190" t="e">
        <f t="shared" si="62"/>
        <v>#REF!</v>
      </c>
      <c r="X780" s="1190" t="e">
        <f t="shared" si="62"/>
        <v>#REF!</v>
      </c>
      <c r="Y780" s="1190" t="e">
        <f t="shared" si="62"/>
        <v>#REF!</v>
      </c>
      <c r="Z780" s="1190" t="e">
        <f t="shared" si="62"/>
        <v>#REF!</v>
      </c>
    </row>
    <row r="781" spans="2:28" ht="10.199999999999999">
      <c r="B781" s="1192"/>
      <c r="C781" s="1193"/>
      <c r="D781" s="1201"/>
      <c r="F781" s="1190" t="e">
        <f>IF(F$6&gt;#REF!,0,#REF!)</f>
        <v>#REF!</v>
      </c>
      <c r="G781" s="1190" t="e">
        <f>IF(G$6&gt;#REF!,0,#REF!)</f>
        <v>#REF!</v>
      </c>
      <c r="H781" s="1190" t="e">
        <f>IF(H$6&gt;#REF!,0,#REF!)</f>
        <v>#REF!</v>
      </c>
      <c r="I781" s="1190" t="e">
        <f>IF(I$6&gt;#REF!,0,#REF!)</f>
        <v>#REF!</v>
      </c>
      <c r="J781" s="1190" t="e">
        <f>IF(J$6&gt;#REF!,0,#REF!)</f>
        <v>#REF!</v>
      </c>
      <c r="K781" s="1190" t="e">
        <f>IF(K$6&gt;#REF!,0,#REF!)</f>
        <v>#REF!</v>
      </c>
      <c r="L781" s="1190" t="e">
        <f>IF(L$6&gt;#REF!,0,#REF!)</f>
        <v>#REF!</v>
      </c>
      <c r="M781" s="1190" t="e">
        <f>IF(M$6&gt;#REF!,0,#REF!)</f>
        <v>#REF!</v>
      </c>
      <c r="N781" s="1190" t="e">
        <f>IF(N$6&gt;#REF!,0,#REF!)</f>
        <v>#REF!</v>
      </c>
      <c r="O781" s="1190" t="e">
        <f>IF(O$6&gt;#REF!,0,#REF!)</f>
        <v>#REF!</v>
      </c>
      <c r="P781" s="1190"/>
      <c r="Q781" s="1190" t="e">
        <f>IF((#REF!-#REF!-F781)&lt;0,0,#REF!-#REF!-F781)</f>
        <v>#REF!</v>
      </c>
      <c r="R781" s="1190" t="e">
        <f t="shared" si="63"/>
        <v>#REF!</v>
      </c>
      <c r="S781" s="1190" t="e">
        <f t="shared" si="63"/>
        <v>#REF!</v>
      </c>
      <c r="T781" s="1190" t="e">
        <f t="shared" si="63"/>
        <v>#REF!</v>
      </c>
      <c r="U781" s="1190" t="e">
        <f t="shared" si="62"/>
        <v>#REF!</v>
      </c>
      <c r="V781" s="1190" t="e">
        <f t="shared" si="62"/>
        <v>#REF!</v>
      </c>
      <c r="W781" s="1190" t="e">
        <f t="shared" si="62"/>
        <v>#REF!</v>
      </c>
      <c r="X781" s="1190" t="e">
        <f t="shared" si="62"/>
        <v>#REF!</v>
      </c>
      <c r="Y781" s="1190" t="e">
        <f t="shared" si="62"/>
        <v>#REF!</v>
      </c>
      <c r="Z781" s="1190" t="e">
        <f t="shared" si="62"/>
        <v>#REF!</v>
      </c>
    </row>
    <row r="782" spans="2:28" ht="10.199999999999999">
      <c r="B782" s="1192"/>
      <c r="C782" s="1193"/>
      <c r="D782" s="1201"/>
      <c r="F782" s="1190" t="e">
        <f>IF(F$6&gt;#REF!,0,#REF!)</f>
        <v>#REF!</v>
      </c>
      <c r="G782" s="1190" t="e">
        <f>IF(G$6&gt;#REF!,0,#REF!)</f>
        <v>#REF!</v>
      </c>
      <c r="H782" s="1190" t="e">
        <f>IF(H$6&gt;#REF!,0,#REF!)</f>
        <v>#REF!</v>
      </c>
      <c r="I782" s="1190" t="e">
        <f>IF(I$6&gt;#REF!,0,#REF!)</f>
        <v>#REF!</v>
      </c>
      <c r="J782" s="1190" t="e">
        <f>IF(J$6&gt;#REF!,0,#REF!)</f>
        <v>#REF!</v>
      </c>
      <c r="K782" s="1190" t="e">
        <f>IF(K$6&gt;#REF!,0,#REF!)</f>
        <v>#REF!</v>
      </c>
      <c r="L782" s="1190" t="e">
        <f>IF(L$6&gt;#REF!,0,#REF!)</f>
        <v>#REF!</v>
      </c>
      <c r="M782" s="1190" t="e">
        <f>IF(M$6&gt;#REF!,0,#REF!)</f>
        <v>#REF!</v>
      </c>
      <c r="N782" s="1190" t="e">
        <f>IF(N$6&gt;#REF!,0,#REF!)</f>
        <v>#REF!</v>
      </c>
      <c r="O782" s="1190" t="e">
        <f>IF(O$6&gt;#REF!,0,#REF!)</f>
        <v>#REF!</v>
      </c>
      <c r="P782" s="1190"/>
      <c r="Q782" s="1190" t="e">
        <f>IF((#REF!-#REF!-F782)&lt;0,0,#REF!-#REF!-F782)</f>
        <v>#REF!</v>
      </c>
      <c r="R782" s="1190" t="e">
        <f t="shared" si="63"/>
        <v>#REF!</v>
      </c>
      <c r="S782" s="1190" t="e">
        <f t="shared" si="63"/>
        <v>#REF!</v>
      </c>
      <c r="T782" s="1190" t="e">
        <f t="shared" si="63"/>
        <v>#REF!</v>
      </c>
      <c r="U782" s="1190" t="e">
        <f t="shared" si="62"/>
        <v>#REF!</v>
      </c>
      <c r="V782" s="1190" t="e">
        <f t="shared" si="62"/>
        <v>#REF!</v>
      </c>
      <c r="W782" s="1190" t="e">
        <f t="shared" si="62"/>
        <v>#REF!</v>
      </c>
      <c r="X782" s="1190" t="e">
        <f t="shared" si="62"/>
        <v>#REF!</v>
      </c>
      <c r="Y782" s="1190" t="e">
        <f t="shared" si="62"/>
        <v>#REF!</v>
      </c>
      <c r="Z782" s="1190" t="e">
        <f t="shared" si="62"/>
        <v>#REF!</v>
      </c>
    </row>
    <row r="783" spans="2:28" ht="10.199999999999999">
      <c r="B783" s="1192"/>
      <c r="C783" s="1193"/>
      <c r="D783" s="1201"/>
      <c r="F783" s="1190" t="e">
        <f>IF(F$6&gt;#REF!,0,#REF!)</f>
        <v>#REF!</v>
      </c>
      <c r="G783" s="1190" t="e">
        <f>IF(G$6&gt;#REF!,0,#REF!)</f>
        <v>#REF!</v>
      </c>
      <c r="H783" s="1190" t="e">
        <f>IF(H$6&gt;#REF!,0,#REF!)</f>
        <v>#REF!</v>
      </c>
      <c r="I783" s="1190" t="e">
        <f>IF(I$6&gt;#REF!,0,#REF!)</f>
        <v>#REF!</v>
      </c>
      <c r="J783" s="1190" t="e">
        <f>IF(J$6&gt;#REF!,0,#REF!)</f>
        <v>#REF!</v>
      </c>
      <c r="K783" s="1190" t="e">
        <f>IF(K$6&gt;#REF!,0,#REF!)</f>
        <v>#REF!</v>
      </c>
      <c r="L783" s="1190" t="e">
        <f>IF(L$6&gt;#REF!,0,#REF!)</f>
        <v>#REF!</v>
      </c>
      <c r="M783" s="1190" t="e">
        <f>IF(M$6&gt;#REF!,0,#REF!)</f>
        <v>#REF!</v>
      </c>
      <c r="N783" s="1190" t="e">
        <f>IF(N$6&gt;#REF!,0,#REF!)</f>
        <v>#REF!</v>
      </c>
      <c r="O783" s="1190" t="e">
        <f>IF(O$6&gt;#REF!,0,#REF!)</f>
        <v>#REF!</v>
      </c>
      <c r="P783" s="1190"/>
      <c r="Q783" s="1190" t="e">
        <f>IF((#REF!-#REF!-F783)&lt;0,0,#REF!-#REF!-F783)</f>
        <v>#REF!</v>
      </c>
      <c r="R783" s="1190" t="e">
        <f t="shared" si="63"/>
        <v>#REF!</v>
      </c>
      <c r="S783" s="1190" t="e">
        <f t="shared" si="63"/>
        <v>#REF!</v>
      </c>
      <c r="T783" s="1190" t="e">
        <f t="shared" si="63"/>
        <v>#REF!</v>
      </c>
      <c r="U783" s="1190" t="e">
        <f t="shared" si="62"/>
        <v>#REF!</v>
      </c>
      <c r="V783" s="1190" t="e">
        <f t="shared" si="62"/>
        <v>#REF!</v>
      </c>
      <c r="W783" s="1190" t="e">
        <f t="shared" si="62"/>
        <v>#REF!</v>
      </c>
      <c r="X783" s="1190" t="e">
        <f t="shared" si="62"/>
        <v>#REF!</v>
      </c>
      <c r="Y783" s="1190" t="e">
        <f t="shared" si="62"/>
        <v>#REF!</v>
      </c>
      <c r="Z783" s="1190" t="e">
        <f t="shared" si="62"/>
        <v>#REF!</v>
      </c>
    </row>
    <row r="784" spans="2:28" ht="10.199999999999999">
      <c r="B784" s="1192"/>
      <c r="C784" s="1193"/>
      <c r="D784" s="1201"/>
      <c r="F784" s="1190" t="e">
        <f>IF(F$6&gt;#REF!,0,#REF!)</f>
        <v>#REF!</v>
      </c>
      <c r="G784" s="1190" t="e">
        <f>IF(G$6&gt;#REF!,0,#REF!)</f>
        <v>#REF!</v>
      </c>
      <c r="H784" s="1190" t="e">
        <f>IF(H$6&gt;#REF!,0,#REF!)</f>
        <v>#REF!</v>
      </c>
      <c r="I784" s="1190" t="e">
        <f>IF(I$6&gt;#REF!,0,#REF!)</f>
        <v>#REF!</v>
      </c>
      <c r="J784" s="1190" t="e">
        <f>IF(J$6&gt;#REF!,0,#REF!)</f>
        <v>#REF!</v>
      </c>
      <c r="K784" s="1190" t="e">
        <f>IF(K$6&gt;#REF!,0,#REF!)</f>
        <v>#REF!</v>
      </c>
      <c r="L784" s="1190" t="e">
        <f>IF(L$6&gt;#REF!,0,#REF!)</f>
        <v>#REF!</v>
      </c>
      <c r="M784" s="1190" t="e">
        <f>IF(M$6&gt;#REF!,0,#REF!)</f>
        <v>#REF!</v>
      </c>
      <c r="N784" s="1190" t="e">
        <f>IF(N$6&gt;#REF!,0,#REF!)</f>
        <v>#REF!</v>
      </c>
      <c r="O784" s="1190" t="e">
        <f>IF(O$6&gt;#REF!,0,#REF!)</f>
        <v>#REF!</v>
      </c>
      <c r="P784" s="1190"/>
      <c r="Q784" s="1190" t="e">
        <f>IF((#REF!-#REF!-F784)&lt;0,0,#REF!-#REF!-F784)</f>
        <v>#REF!</v>
      </c>
      <c r="R784" s="1190" t="e">
        <f t="shared" si="63"/>
        <v>#REF!</v>
      </c>
      <c r="S784" s="1190" t="e">
        <f t="shared" si="63"/>
        <v>#REF!</v>
      </c>
      <c r="T784" s="1190" t="e">
        <f t="shared" si="63"/>
        <v>#REF!</v>
      </c>
      <c r="U784" s="1190" t="e">
        <f t="shared" si="62"/>
        <v>#REF!</v>
      </c>
      <c r="V784" s="1190" t="e">
        <f t="shared" si="62"/>
        <v>#REF!</v>
      </c>
      <c r="W784" s="1190" t="e">
        <f t="shared" si="62"/>
        <v>#REF!</v>
      </c>
      <c r="X784" s="1190" t="e">
        <f t="shared" si="62"/>
        <v>#REF!</v>
      </c>
      <c r="Y784" s="1190" t="e">
        <f t="shared" si="62"/>
        <v>#REF!</v>
      </c>
      <c r="Z784" s="1190" t="e">
        <f t="shared" si="62"/>
        <v>#REF!</v>
      </c>
    </row>
    <row r="785" spans="2:28" ht="10.199999999999999">
      <c r="B785" s="1192"/>
      <c r="C785" s="1193"/>
      <c r="D785" s="1201"/>
      <c r="F785" s="1190" t="e">
        <f>IF(F$6&gt;#REF!,0,#REF!)</f>
        <v>#REF!</v>
      </c>
      <c r="G785" s="1190" t="e">
        <f>IF(G$6&gt;#REF!,0,#REF!)</f>
        <v>#REF!</v>
      </c>
      <c r="H785" s="1190" t="e">
        <f>IF(H$6&gt;#REF!,0,#REF!)</f>
        <v>#REF!</v>
      </c>
      <c r="I785" s="1190" t="e">
        <f>IF(I$6&gt;#REF!,0,#REF!)</f>
        <v>#REF!</v>
      </c>
      <c r="J785" s="1190" t="e">
        <f>IF(J$6&gt;#REF!,0,#REF!)</f>
        <v>#REF!</v>
      </c>
      <c r="K785" s="1190" t="e">
        <f>IF(K$6&gt;#REF!,0,#REF!)</f>
        <v>#REF!</v>
      </c>
      <c r="L785" s="1190" t="e">
        <f>IF(L$6&gt;#REF!,0,#REF!)</f>
        <v>#REF!</v>
      </c>
      <c r="M785" s="1190" t="e">
        <f>IF(M$6&gt;#REF!,0,#REF!)</f>
        <v>#REF!</v>
      </c>
      <c r="N785" s="1190" t="e">
        <f>IF(N$6&gt;#REF!,0,#REF!)</f>
        <v>#REF!</v>
      </c>
      <c r="O785" s="1190" t="e">
        <f>IF(O$6&gt;#REF!,0,#REF!)</f>
        <v>#REF!</v>
      </c>
      <c r="P785" s="1190"/>
      <c r="Q785" s="1190" t="e">
        <f>IF((#REF!-#REF!-F785)&lt;0,0,#REF!-#REF!-F785)</f>
        <v>#REF!</v>
      </c>
      <c r="R785" s="1190" t="e">
        <f t="shared" si="63"/>
        <v>#REF!</v>
      </c>
      <c r="S785" s="1190" t="e">
        <f t="shared" si="63"/>
        <v>#REF!</v>
      </c>
      <c r="T785" s="1190" t="e">
        <f t="shared" si="63"/>
        <v>#REF!</v>
      </c>
      <c r="U785" s="1190" t="e">
        <f t="shared" si="62"/>
        <v>#REF!</v>
      </c>
      <c r="V785" s="1190" t="e">
        <f t="shared" si="62"/>
        <v>#REF!</v>
      </c>
      <c r="W785" s="1190" t="e">
        <f t="shared" si="62"/>
        <v>#REF!</v>
      </c>
      <c r="X785" s="1190" t="e">
        <f t="shared" si="62"/>
        <v>#REF!</v>
      </c>
      <c r="Y785" s="1190" t="e">
        <f t="shared" si="62"/>
        <v>#REF!</v>
      </c>
      <c r="Z785" s="1190" t="e">
        <f t="shared" si="62"/>
        <v>#REF!</v>
      </c>
    </row>
    <row r="786" spans="2:28" ht="12">
      <c r="B786" s="1192"/>
      <c r="C786" s="1193"/>
      <c r="D786" s="1201"/>
      <c r="F786" s="1203" t="e">
        <f>IF(F$6&gt;#REF!,0,#REF!)</f>
        <v>#REF!</v>
      </c>
      <c r="G786" s="1203" t="e">
        <f>IF(G$6&gt;#REF!,0,#REF!)</f>
        <v>#REF!</v>
      </c>
      <c r="H786" s="1203" t="e">
        <f>IF(H$6&gt;#REF!,0,#REF!)</f>
        <v>#REF!</v>
      </c>
      <c r="I786" s="1203" t="e">
        <f>IF(I$6&gt;#REF!,0,#REF!)</f>
        <v>#REF!</v>
      </c>
      <c r="J786" s="1203" t="e">
        <f>IF(J$6&gt;#REF!,0,#REF!)</f>
        <v>#REF!</v>
      </c>
      <c r="K786" s="1203" t="e">
        <f>IF(K$6&gt;#REF!,0,#REF!)</f>
        <v>#REF!</v>
      </c>
      <c r="L786" s="1203" t="e">
        <f>IF(L$6&gt;#REF!,0,#REF!)</f>
        <v>#REF!</v>
      </c>
      <c r="M786" s="1203" t="e">
        <f>IF(M$6&gt;#REF!,0,#REF!)</f>
        <v>#REF!</v>
      </c>
      <c r="N786" s="1203" t="e">
        <f>IF(N$6&gt;#REF!,0,#REF!)</f>
        <v>#REF!</v>
      </c>
      <c r="O786" s="1203" t="e">
        <f>IF(O$6&gt;#REF!,0,#REF!)</f>
        <v>#REF!</v>
      </c>
      <c r="P786" s="1190"/>
      <c r="Q786" s="1203" t="e">
        <f>IF((#REF!-#REF!-F786)&lt;0,0,#REF!-#REF!-F786)</f>
        <v>#REF!</v>
      </c>
      <c r="R786" s="1203" t="e">
        <f t="shared" si="63"/>
        <v>#REF!</v>
      </c>
      <c r="S786" s="1203" t="e">
        <f t="shared" si="63"/>
        <v>#REF!</v>
      </c>
      <c r="T786" s="1203" t="e">
        <f t="shared" si="63"/>
        <v>#REF!</v>
      </c>
      <c r="U786" s="1203" t="e">
        <f t="shared" si="62"/>
        <v>#REF!</v>
      </c>
      <c r="V786" s="1203" t="e">
        <f t="shared" si="62"/>
        <v>#REF!</v>
      </c>
      <c r="W786" s="1203" t="e">
        <f t="shared" si="62"/>
        <v>#REF!</v>
      </c>
      <c r="X786" s="1203" t="e">
        <f t="shared" si="62"/>
        <v>#REF!</v>
      </c>
      <c r="Y786" s="1203" t="e">
        <f t="shared" si="62"/>
        <v>#REF!</v>
      </c>
      <c r="Z786" s="1203" t="e">
        <f t="shared" si="62"/>
        <v>#REF!</v>
      </c>
      <c r="AA786" s="392"/>
      <c r="AB786" s="392"/>
    </row>
    <row r="787" spans="2:28" ht="12">
      <c r="B787" s="1204" t="s">
        <v>1420</v>
      </c>
      <c r="C787" s="1205" t="str">
        <f>C747</f>
        <v>Asset A/C#: 110 - CIP</v>
      </c>
      <c r="D787" s="21"/>
      <c r="F787" s="1190" t="e">
        <f t="shared" ref="F787:O787" si="64">SUM(F748:F786)</f>
        <v>#REF!</v>
      </c>
      <c r="G787" s="1190" t="e">
        <f t="shared" si="64"/>
        <v>#REF!</v>
      </c>
      <c r="H787" s="1190" t="e">
        <f t="shared" si="64"/>
        <v>#REF!</v>
      </c>
      <c r="I787" s="1190" t="e">
        <f t="shared" si="64"/>
        <v>#REF!</v>
      </c>
      <c r="J787" s="1190" t="e">
        <f t="shared" si="64"/>
        <v>#REF!</v>
      </c>
      <c r="K787" s="1190" t="e">
        <f t="shared" si="64"/>
        <v>#REF!</v>
      </c>
      <c r="L787" s="1190" t="e">
        <f t="shared" si="64"/>
        <v>#REF!</v>
      </c>
      <c r="M787" s="1190" t="e">
        <f t="shared" si="64"/>
        <v>#REF!</v>
      </c>
      <c r="N787" s="1190" t="e">
        <f t="shared" si="64"/>
        <v>#REF!</v>
      </c>
      <c r="O787" s="1190" t="e">
        <f t="shared" si="64"/>
        <v>#REF!</v>
      </c>
      <c r="P787" s="1190"/>
      <c r="Q787" s="1190" t="e">
        <f t="shared" ref="Q787:Z787" si="65">SUM(Q748:Q786)</f>
        <v>#REF!</v>
      </c>
      <c r="R787" s="1190" t="e">
        <f t="shared" si="65"/>
        <v>#REF!</v>
      </c>
      <c r="S787" s="1190" t="e">
        <f t="shared" si="65"/>
        <v>#REF!</v>
      </c>
      <c r="T787" s="1190" t="e">
        <f t="shared" si="65"/>
        <v>#REF!</v>
      </c>
      <c r="U787" s="1190" t="e">
        <f t="shared" si="65"/>
        <v>#REF!</v>
      </c>
      <c r="V787" s="1190" t="e">
        <f t="shared" si="65"/>
        <v>#REF!</v>
      </c>
      <c r="W787" s="1190" t="e">
        <f t="shared" si="65"/>
        <v>#REF!</v>
      </c>
      <c r="X787" s="1190" t="e">
        <f t="shared" si="65"/>
        <v>#REF!</v>
      </c>
      <c r="Y787" s="1190" t="e">
        <f t="shared" si="65"/>
        <v>#REF!</v>
      </c>
      <c r="Z787" s="1190" t="e">
        <f t="shared" si="65"/>
        <v>#REF!</v>
      </c>
      <c r="AA787" s="392"/>
      <c r="AB787" s="392"/>
    </row>
    <row r="788" spans="2:28" ht="10.199999999999999">
      <c r="B788" s="1204"/>
      <c r="C788" s="1205"/>
      <c r="D788" s="21"/>
      <c r="F788" s="1190"/>
      <c r="G788" s="1190"/>
      <c r="H788" s="1190"/>
      <c r="I788" s="1190"/>
      <c r="J788" s="1190"/>
      <c r="K788" s="1190"/>
      <c r="L788" s="1190"/>
      <c r="M788" s="1190"/>
      <c r="N788" s="1190"/>
      <c r="O788" s="1190"/>
      <c r="P788" s="1190"/>
      <c r="Q788" s="1190"/>
      <c r="R788" s="1190"/>
      <c r="S788" s="1190"/>
      <c r="T788" s="1190"/>
      <c r="U788" s="1190"/>
      <c r="V788" s="1190"/>
      <c r="W788" s="1190"/>
      <c r="X788" s="1190"/>
      <c r="Y788" s="1190"/>
      <c r="Z788" s="1190"/>
    </row>
    <row r="789" spans="2:28" s="21" customFormat="1" ht="10.199999999999999">
      <c r="B789" s="1204"/>
      <c r="C789" s="21" t="s">
        <v>299</v>
      </c>
      <c r="F789" s="1196">
        <v>0</v>
      </c>
      <c r="G789" s="1196">
        <v>0</v>
      </c>
      <c r="H789" s="1196">
        <v>0</v>
      </c>
      <c r="I789" s="1196">
        <v>0</v>
      </c>
      <c r="J789" s="1196">
        <v>0</v>
      </c>
      <c r="K789" s="1196">
        <v>0</v>
      </c>
      <c r="L789" s="1196">
        <v>0</v>
      </c>
      <c r="M789" s="1196">
        <v>0</v>
      </c>
      <c r="N789" s="1196">
        <v>0</v>
      </c>
      <c r="O789" s="1196">
        <v>0</v>
      </c>
      <c r="P789" s="1190"/>
      <c r="Q789" s="1196">
        <v>0</v>
      </c>
      <c r="R789" s="1196">
        <v>0</v>
      </c>
      <c r="S789" s="1196">
        <v>0</v>
      </c>
      <c r="T789" s="1196">
        <v>0</v>
      </c>
      <c r="U789" s="1196">
        <v>0</v>
      </c>
      <c r="V789" s="1196">
        <v>0</v>
      </c>
      <c r="W789" s="1196">
        <v>0</v>
      </c>
      <c r="X789" s="1196">
        <v>0</v>
      </c>
      <c r="Y789" s="1196">
        <v>0</v>
      </c>
      <c r="Z789" s="1196">
        <v>0</v>
      </c>
    </row>
    <row r="790" spans="2:28" s="21" customFormat="1" ht="10.199999999999999">
      <c r="B790" s="1204"/>
      <c r="C790" s="21" t="s">
        <v>300</v>
      </c>
      <c r="F790" s="1196" t="e">
        <f t="shared" ref="F790:O790" si="66">F787</f>
        <v>#REF!</v>
      </c>
      <c r="G790" s="1196" t="e">
        <f t="shared" si="66"/>
        <v>#REF!</v>
      </c>
      <c r="H790" s="1196" t="e">
        <f t="shared" si="66"/>
        <v>#REF!</v>
      </c>
      <c r="I790" s="1196" t="e">
        <f t="shared" si="66"/>
        <v>#REF!</v>
      </c>
      <c r="J790" s="1196" t="e">
        <f t="shared" si="66"/>
        <v>#REF!</v>
      </c>
      <c r="K790" s="1196" t="e">
        <f t="shared" si="66"/>
        <v>#REF!</v>
      </c>
      <c r="L790" s="1196" t="e">
        <f t="shared" si="66"/>
        <v>#REF!</v>
      </c>
      <c r="M790" s="1196" t="e">
        <f t="shared" si="66"/>
        <v>#REF!</v>
      </c>
      <c r="N790" s="1196" t="e">
        <f t="shared" si="66"/>
        <v>#REF!</v>
      </c>
      <c r="O790" s="1196" t="e">
        <f t="shared" si="66"/>
        <v>#REF!</v>
      </c>
      <c r="P790" s="1190"/>
      <c r="Q790" s="1196" t="e">
        <f t="shared" ref="Q790:Z790" si="67">Q787</f>
        <v>#REF!</v>
      </c>
      <c r="R790" s="1196" t="e">
        <f t="shared" si="67"/>
        <v>#REF!</v>
      </c>
      <c r="S790" s="1196" t="e">
        <f t="shared" si="67"/>
        <v>#REF!</v>
      </c>
      <c r="T790" s="1196" t="e">
        <f t="shared" si="67"/>
        <v>#REF!</v>
      </c>
      <c r="U790" s="1196" t="e">
        <f t="shared" si="67"/>
        <v>#REF!</v>
      </c>
      <c r="V790" s="1196" t="e">
        <f t="shared" si="67"/>
        <v>#REF!</v>
      </c>
      <c r="W790" s="1196" t="e">
        <f t="shared" si="67"/>
        <v>#REF!</v>
      </c>
      <c r="X790" s="1196" t="e">
        <f t="shared" si="67"/>
        <v>#REF!</v>
      </c>
      <c r="Y790" s="1196" t="e">
        <f t="shared" si="67"/>
        <v>#REF!</v>
      </c>
      <c r="Z790" s="1196" t="e">
        <f t="shared" si="67"/>
        <v>#REF!</v>
      </c>
    </row>
    <row r="791" spans="2:28" s="21" customFormat="1" ht="10.199999999999999">
      <c r="B791" s="1204"/>
      <c r="C791" s="21" t="s">
        <v>366</v>
      </c>
      <c r="F791" s="1196">
        <v>0</v>
      </c>
      <c r="G791" s="1196">
        <v>0</v>
      </c>
      <c r="H791" s="1196">
        <v>0</v>
      </c>
      <c r="I791" s="1196">
        <v>0</v>
      </c>
      <c r="J791" s="1196">
        <v>0</v>
      </c>
      <c r="K791" s="1196">
        <v>0</v>
      </c>
      <c r="L791" s="1196">
        <v>0</v>
      </c>
      <c r="M791" s="1196">
        <v>0</v>
      </c>
      <c r="N791" s="1196">
        <v>0</v>
      </c>
      <c r="O791" s="1196">
        <v>0</v>
      </c>
      <c r="P791" s="1190"/>
      <c r="Q791" s="1196">
        <v>0</v>
      </c>
      <c r="R791" s="1196">
        <v>0</v>
      </c>
      <c r="S791" s="1196">
        <v>0</v>
      </c>
      <c r="T791" s="1196">
        <v>0</v>
      </c>
      <c r="U791" s="1196">
        <v>0</v>
      </c>
      <c r="V791" s="1196">
        <v>0</v>
      </c>
      <c r="W791" s="1196">
        <v>0</v>
      </c>
      <c r="X791" s="1196">
        <v>0</v>
      </c>
      <c r="Y791" s="1196">
        <v>0</v>
      </c>
      <c r="Z791" s="1196">
        <v>0</v>
      </c>
    </row>
    <row r="792" spans="2:28" s="21" customFormat="1" ht="10.199999999999999">
      <c r="B792" s="1210"/>
      <c r="C792" s="21" t="s">
        <v>297</v>
      </c>
      <c r="F792" s="1196">
        <v>0</v>
      </c>
      <c r="G792" s="1196">
        <v>0</v>
      </c>
      <c r="H792" s="1196">
        <v>0</v>
      </c>
      <c r="I792" s="1196">
        <v>0</v>
      </c>
      <c r="J792" s="1196">
        <v>0</v>
      </c>
      <c r="K792" s="1196">
        <v>0</v>
      </c>
      <c r="L792" s="1196">
        <v>0</v>
      </c>
      <c r="M792" s="1196">
        <v>0</v>
      </c>
      <c r="N792" s="1196">
        <v>0</v>
      </c>
      <c r="O792" s="1196">
        <v>0</v>
      </c>
      <c r="P792" s="1190"/>
      <c r="Q792" s="1196">
        <v>0</v>
      </c>
      <c r="R792" s="1196">
        <v>0</v>
      </c>
      <c r="S792" s="1196">
        <v>0</v>
      </c>
      <c r="T792" s="1196">
        <v>0</v>
      </c>
      <c r="U792" s="1196">
        <v>0</v>
      </c>
      <c r="V792" s="1196">
        <v>0</v>
      </c>
      <c r="W792" s="1196">
        <v>0</v>
      </c>
      <c r="X792" s="1196">
        <v>0</v>
      </c>
      <c r="Y792" s="1196">
        <v>0</v>
      </c>
      <c r="Z792" s="1196">
        <v>0</v>
      </c>
    </row>
    <row r="793" spans="2:28" ht="10.199999999999999">
      <c r="B793" s="1210"/>
      <c r="C793" s="1211"/>
      <c r="D793" s="21"/>
      <c r="F793" s="1190"/>
      <c r="G793" s="1190"/>
      <c r="H793" s="1190"/>
      <c r="I793" s="1190"/>
      <c r="J793" s="1190"/>
      <c r="K793" s="1190"/>
      <c r="L793" s="1190"/>
      <c r="M793" s="1190"/>
      <c r="N793" s="1190"/>
      <c r="O793" s="1190"/>
      <c r="P793" s="1190"/>
      <c r="Q793" s="1190"/>
      <c r="R793" s="1190"/>
      <c r="S793" s="1190"/>
      <c r="T793" s="1190"/>
      <c r="U793" s="1190"/>
      <c r="V793" s="1190"/>
      <c r="W793" s="1190"/>
      <c r="X793" s="1190"/>
      <c r="Y793" s="1190"/>
      <c r="Z793" s="1190"/>
    </row>
    <row r="794" spans="2:28" ht="10.199999999999999">
      <c r="B794" s="1210"/>
      <c r="C794" s="1211"/>
      <c r="D794" s="21"/>
      <c r="F794" s="1190"/>
      <c r="G794" s="1190"/>
      <c r="H794" s="1190"/>
      <c r="I794" s="1190"/>
      <c r="J794" s="1190"/>
      <c r="K794" s="1190"/>
      <c r="L794" s="1190"/>
      <c r="M794" s="1190"/>
      <c r="N794" s="1190"/>
      <c r="O794" s="1190"/>
      <c r="P794" s="1190"/>
      <c r="Q794" s="1190"/>
      <c r="R794" s="1190"/>
      <c r="S794" s="1190"/>
      <c r="T794" s="1190"/>
      <c r="U794" s="1190"/>
      <c r="V794" s="1190"/>
      <c r="W794" s="1190"/>
      <c r="X794" s="1190"/>
      <c r="Y794" s="1190"/>
      <c r="Z794" s="1190"/>
    </row>
    <row r="795" spans="2:28" ht="12">
      <c r="C795" s="21"/>
      <c r="D795" s="21"/>
      <c r="E795" s="21"/>
      <c r="F795" s="1203"/>
      <c r="G795" s="1203"/>
      <c r="H795" s="1203"/>
      <c r="I795" s="1203"/>
      <c r="J795" s="1203"/>
      <c r="K795" s="1203"/>
      <c r="L795" s="1203"/>
      <c r="M795" s="1203"/>
      <c r="N795" s="1203"/>
      <c r="O795" s="1203"/>
      <c r="P795" s="1203"/>
      <c r="Q795" s="1203"/>
      <c r="R795" s="1203"/>
      <c r="S795" s="1203"/>
      <c r="T795" s="1203"/>
      <c r="U795" s="1203"/>
      <c r="V795" s="1203"/>
      <c r="W795" s="1203"/>
      <c r="X795" s="1203"/>
      <c r="Y795" s="1203"/>
      <c r="Z795" s="1203"/>
    </row>
    <row r="796" spans="2:28" s="29" customFormat="1" ht="10.199999999999999">
      <c r="C796" s="242" t="s">
        <v>1209</v>
      </c>
      <c r="F796" s="1216" t="e">
        <f t="shared" ref="F796:Z796" si="68">F787+F739+F691+F643+F605+F567+F529+F491+F460+F429</f>
        <v>#REF!</v>
      </c>
      <c r="G796" s="1216" t="e">
        <f t="shared" si="68"/>
        <v>#REF!</v>
      </c>
      <c r="H796" s="1216" t="e">
        <f t="shared" si="68"/>
        <v>#REF!</v>
      </c>
      <c r="I796" s="1216" t="e">
        <f t="shared" si="68"/>
        <v>#REF!</v>
      </c>
      <c r="J796" s="1216" t="e">
        <f t="shared" si="68"/>
        <v>#REF!</v>
      </c>
      <c r="K796" s="1216" t="e">
        <f t="shared" si="68"/>
        <v>#REF!</v>
      </c>
      <c r="L796" s="1216" t="e">
        <f t="shared" si="68"/>
        <v>#REF!</v>
      </c>
      <c r="M796" s="1216" t="e">
        <f t="shared" si="68"/>
        <v>#REF!</v>
      </c>
      <c r="N796" s="1216" t="e">
        <f t="shared" si="68"/>
        <v>#REF!</v>
      </c>
      <c r="O796" s="1216" t="e">
        <f t="shared" si="68"/>
        <v>#REF!</v>
      </c>
      <c r="P796" s="1216"/>
      <c r="Q796" s="1216" t="e">
        <f t="shared" si="68"/>
        <v>#REF!</v>
      </c>
      <c r="R796" s="1216" t="e">
        <f t="shared" si="68"/>
        <v>#REF!</v>
      </c>
      <c r="S796" s="1216" t="e">
        <f t="shared" si="68"/>
        <v>#REF!</v>
      </c>
      <c r="T796" s="1216" t="e">
        <f t="shared" si="68"/>
        <v>#REF!</v>
      </c>
      <c r="U796" s="1216" t="e">
        <f t="shared" si="68"/>
        <v>#REF!</v>
      </c>
      <c r="V796" s="1216" t="e">
        <f t="shared" si="68"/>
        <v>#REF!</v>
      </c>
      <c r="W796" s="1216" t="e">
        <f t="shared" si="68"/>
        <v>#REF!</v>
      </c>
      <c r="X796" s="1216" t="e">
        <f t="shared" si="68"/>
        <v>#REF!</v>
      </c>
      <c r="Y796" s="1216" t="e">
        <f t="shared" si="68"/>
        <v>#REF!</v>
      </c>
      <c r="Z796" s="1216" t="e">
        <f t="shared" si="68"/>
        <v>#REF!</v>
      </c>
    </row>
    <row r="797" spans="2:28" s="29" customFormat="1" ht="10.199999999999999">
      <c r="F797" s="1216"/>
      <c r="G797" s="1216"/>
      <c r="H797" s="1216"/>
      <c r="I797" s="1216"/>
      <c r="J797" s="1216"/>
      <c r="K797" s="1216"/>
      <c r="L797" s="1216"/>
      <c r="M797" s="1216"/>
      <c r="N797" s="1216"/>
      <c r="O797" s="1216"/>
      <c r="P797" s="1190"/>
      <c r="Q797" s="1216"/>
      <c r="R797" s="1216"/>
      <c r="S797" s="1216"/>
      <c r="T797" s="1216"/>
      <c r="U797" s="1216"/>
      <c r="V797" s="1216"/>
      <c r="W797" s="1216"/>
      <c r="X797" s="1216"/>
      <c r="Y797" s="1216"/>
      <c r="Z797" s="1216"/>
    </row>
    <row r="798" spans="2:28" s="29" customFormat="1" ht="10.199999999999999">
      <c r="C798" s="29" t="s">
        <v>1554</v>
      </c>
      <c r="F798" s="1216"/>
      <c r="G798" s="1216"/>
      <c r="H798" s="1216"/>
      <c r="I798" s="1216"/>
      <c r="J798" s="1216"/>
      <c r="K798" s="1216"/>
      <c r="L798" s="1216"/>
      <c r="M798" s="1216"/>
      <c r="N798" s="1216"/>
      <c r="O798" s="1216"/>
      <c r="P798" s="1190"/>
      <c r="Q798" s="1216"/>
      <c r="R798" s="1216"/>
      <c r="S798" s="1216"/>
      <c r="T798" s="1216"/>
      <c r="U798" s="1216"/>
      <c r="V798" s="1216"/>
      <c r="W798" s="1216"/>
      <c r="X798" s="1216"/>
      <c r="Y798" s="1216"/>
      <c r="Z798" s="1216"/>
    </row>
    <row r="799" spans="2:28" s="29" customFormat="1" ht="10.199999999999999">
      <c r="C799" s="17" t="s">
        <v>299</v>
      </c>
      <c r="F799" s="1209">
        <f t="shared" ref="F799:Z803" si="69">F789+F741+F693+F645+F607+F569+F531+F493+F462+F431</f>
        <v>0</v>
      </c>
      <c r="G799" s="1209">
        <f t="shared" si="69"/>
        <v>0</v>
      </c>
      <c r="H799" s="1209">
        <f t="shared" si="69"/>
        <v>0</v>
      </c>
      <c r="I799" s="1209">
        <f t="shared" si="69"/>
        <v>0</v>
      </c>
      <c r="J799" s="1209">
        <f t="shared" si="69"/>
        <v>0</v>
      </c>
      <c r="K799" s="1209">
        <f t="shared" si="69"/>
        <v>0</v>
      </c>
      <c r="L799" s="1209">
        <f t="shared" si="69"/>
        <v>0</v>
      </c>
      <c r="M799" s="1209">
        <f t="shared" si="69"/>
        <v>0</v>
      </c>
      <c r="N799" s="1209">
        <f t="shared" si="69"/>
        <v>0</v>
      </c>
      <c r="O799" s="1209">
        <f t="shared" si="69"/>
        <v>0</v>
      </c>
      <c r="P799" s="1190"/>
      <c r="Q799" s="1209">
        <f t="shared" si="69"/>
        <v>0</v>
      </c>
      <c r="R799" s="1209">
        <f t="shared" si="69"/>
        <v>0</v>
      </c>
      <c r="S799" s="1209">
        <f t="shared" si="69"/>
        <v>0</v>
      </c>
      <c r="T799" s="1209">
        <f t="shared" si="69"/>
        <v>0</v>
      </c>
      <c r="U799" s="1209">
        <f t="shared" si="69"/>
        <v>0</v>
      </c>
      <c r="V799" s="1209">
        <f t="shared" si="69"/>
        <v>0</v>
      </c>
      <c r="W799" s="1209">
        <f t="shared" si="69"/>
        <v>0</v>
      </c>
      <c r="X799" s="1209">
        <f t="shared" si="69"/>
        <v>0</v>
      </c>
      <c r="Y799" s="1209">
        <f t="shared" si="69"/>
        <v>0</v>
      </c>
      <c r="Z799" s="1209">
        <f t="shared" si="69"/>
        <v>0</v>
      </c>
    </row>
    <row r="800" spans="2:28" s="29" customFormat="1" ht="10.199999999999999">
      <c r="C800" s="17" t="s">
        <v>300</v>
      </c>
      <c r="F800" s="1209" t="e">
        <f t="shared" si="69"/>
        <v>#REF!</v>
      </c>
      <c r="G800" s="1209" t="e">
        <f t="shared" si="69"/>
        <v>#REF!</v>
      </c>
      <c r="H800" s="1209" t="e">
        <f t="shared" si="69"/>
        <v>#REF!</v>
      </c>
      <c r="I800" s="1209" t="e">
        <f t="shared" si="69"/>
        <v>#REF!</v>
      </c>
      <c r="J800" s="1209" t="e">
        <f t="shared" si="69"/>
        <v>#REF!</v>
      </c>
      <c r="K800" s="1209" t="e">
        <f t="shared" si="69"/>
        <v>#REF!</v>
      </c>
      <c r="L800" s="1209" t="e">
        <f t="shared" si="69"/>
        <v>#REF!</v>
      </c>
      <c r="M800" s="1209" t="e">
        <f t="shared" si="69"/>
        <v>#REF!</v>
      </c>
      <c r="N800" s="1209" t="e">
        <f t="shared" si="69"/>
        <v>#REF!</v>
      </c>
      <c r="O800" s="1209" t="e">
        <f t="shared" si="69"/>
        <v>#REF!</v>
      </c>
      <c r="P800" s="1190"/>
      <c r="Q800" s="1209" t="e">
        <f t="shared" si="69"/>
        <v>#REF!</v>
      </c>
      <c r="R800" s="1209" t="e">
        <f t="shared" si="69"/>
        <v>#REF!</v>
      </c>
      <c r="S800" s="1209" t="e">
        <f t="shared" si="69"/>
        <v>#REF!</v>
      </c>
      <c r="T800" s="1209" t="e">
        <f t="shared" si="69"/>
        <v>#REF!</v>
      </c>
      <c r="U800" s="1209" t="e">
        <f t="shared" si="69"/>
        <v>#REF!</v>
      </c>
      <c r="V800" s="1209" t="e">
        <f t="shared" si="69"/>
        <v>#REF!</v>
      </c>
      <c r="W800" s="1209" t="e">
        <f t="shared" si="69"/>
        <v>#REF!</v>
      </c>
      <c r="X800" s="1209" t="e">
        <f t="shared" si="69"/>
        <v>#REF!</v>
      </c>
      <c r="Y800" s="1209" t="e">
        <f t="shared" si="69"/>
        <v>#REF!</v>
      </c>
      <c r="Z800" s="1209" t="e">
        <f t="shared" si="69"/>
        <v>#REF!</v>
      </c>
    </row>
    <row r="801" spans="3:26" s="29" customFormat="1" ht="10.199999999999999">
      <c r="C801" s="17" t="s">
        <v>366</v>
      </c>
      <c r="F801" s="1209">
        <f t="shared" si="69"/>
        <v>0</v>
      </c>
      <c r="G801" s="1209">
        <f t="shared" si="69"/>
        <v>0</v>
      </c>
      <c r="H801" s="1209">
        <f t="shared" si="69"/>
        <v>0</v>
      </c>
      <c r="I801" s="1209">
        <f t="shared" si="69"/>
        <v>0</v>
      </c>
      <c r="J801" s="1209">
        <f t="shared" si="69"/>
        <v>0</v>
      </c>
      <c r="K801" s="1209">
        <f t="shared" si="69"/>
        <v>0</v>
      </c>
      <c r="L801" s="1209">
        <f t="shared" si="69"/>
        <v>0</v>
      </c>
      <c r="M801" s="1209">
        <f t="shared" si="69"/>
        <v>0</v>
      </c>
      <c r="N801" s="1209">
        <f t="shared" si="69"/>
        <v>0</v>
      </c>
      <c r="O801" s="1209">
        <f t="shared" si="69"/>
        <v>0</v>
      </c>
      <c r="P801" s="1190"/>
      <c r="Q801" s="1209">
        <f t="shared" si="69"/>
        <v>0</v>
      </c>
      <c r="R801" s="1209">
        <f t="shared" si="69"/>
        <v>0</v>
      </c>
      <c r="S801" s="1209">
        <f t="shared" si="69"/>
        <v>0</v>
      </c>
      <c r="T801" s="1209">
        <f t="shared" si="69"/>
        <v>0</v>
      </c>
      <c r="U801" s="1209">
        <f t="shared" si="69"/>
        <v>0</v>
      </c>
      <c r="V801" s="1209">
        <f t="shared" si="69"/>
        <v>0</v>
      </c>
      <c r="W801" s="1209">
        <f t="shared" si="69"/>
        <v>0</v>
      </c>
      <c r="X801" s="1209">
        <f t="shared" si="69"/>
        <v>0</v>
      </c>
      <c r="Y801" s="1209">
        <f t="shared" si="69"/>
        <v>0</v>
      </c>
      <c r="Z801" s="1209">
        <f t="shared" si="69"/>
        <v>0</v>
      </c>
    </row>
    <row r="802" spans="3:26" s="29" customFormat="1" ht="12">
      <c r="C802" s="17" t="s">
        <v>297</v>
      </c>
      <c r="F802" s="1217">
        <f t="shared" si="69"/>
        <v>0</v>
      </c>
      <c r="G802" s="1217">
        <f t="shared" si="69"/>
        <v>0</v>
      </c>
      <c r="H802" s="1217">
        <f t="shared" si="69"/>
        <v>0</v>
      </c>
      <c r="I802" s="1217">
        <f t="shared" si="69"/>
        <v>0</v>
      </c>
      <c r="J802" s="1217">
        <f t="shared" si="69"/>
        <v>0</v>
      </c>
      <c r="K802" s="1217">
        <f t="shared" si="69"/>
        <v>0</v>
      </c>
      <c r="L802" s="1217">
        <f t="shared" si="69"/>
        <v>0</v>
      </c>
      <c r="M802" s="1217">
        <f t="shared" si="69"/>
        <v>0</v>
      </c>
      <c r="N802" s="1217">
        <f t="shared" si="69"/>
        <v>0</v>
      </c>
      <c r="O802" s="1217">
        <f t="shared" si="69"/>
        <v>0</v>
      </c>
      <c r="P802" s="1190"/>
      <c r="Q802" s="1217">
        <f t="shared" si="69"/>
        <v>0</v>
      </c>
      <c r="R802" s="1217">
        <f t="shared" si="69"/>
        <v>0</v>
      </c>
      <c r="S802" s="1217">
        <f t="shared" si="69"/>
        <v>0</v>
      </c>
      <c r="T802" s="1217">
        <f t="shared" si="69"/>
        <v>0</v>
      </c>
      <c r="U802" s="1217">
        <f t="shared" si="69"/>
        <v>0</v>
      </c>
      <c r="V802" s="1217">
        <f t="shared" si="69"/>
        <v>0</v>
      </c>
      <c r="W802" s="1217">
        <f t="shared" si="69"/>
        <v>0</v>
      </c>
      <c r="X802" s="1217">
        <f t="shared" si="69"/>
        <v>0</v>
      </c>
      <c r="Y802" s="1217">
        <f t="shared" si="69"/>
        <v>0</v>
      </c>
      <c r="Z802" s="1217">
        <f t="shared" si="69"/>
        <v>0</v>
      </c>
    </row>
    <row r="803" spans="3:26" s="29" customFormat="1" ht="10.199999999999999">
      <c r="C803" s="29" t="s">
        <v>1</v>
      </c>
      <c r="F803" s="1218">
        <f t="shared" si="69"/>
        <v>0</v>
      </c>
      <c r="G803" s="1218">
        <f t="shared" si="69"/>
        <v>0</v>
      </c>
      <c r="H803" s="1218">
        <f t="shared" si="69"/>
        <v>0</v>
      </c>
      <c r="I803" s="1218">
        <f t="shared" si="69"/>
        <v>0</v>
      </c>
      <c r="J803" s="1218">
        <f t="shared" si="69"/>
        <v>0</v>
      </c>
      <c r="K803" s="1218">
        <f t="shared" si="69"/>
        <v>0</v>
      </c>
      <c r="L803" s="1218">
        <f t="shared" si="69"/>
        <v>0</v>
      </c>
      <c r="M803" s="1218">
        <f t="shared" si="69"/>
        <v>0</v>
      </c>
      <c r="N803" s="1218">
        <f t="shared" si="69"/>
        <v>0</v>
      </c>
      <c r="O803" s="1218">
        <f t="shared" si="69"/>
        <v>0</v>
      </c>
      <c r="P803" s="1190"/>
      <c r="Q803" s="1218">
        <f t="shared" si="69"/>
        <v>0</v>
      </c>
      <c r="R803" s="1218">
        <f t="shared" si="69"/>
        <v>0</v>
      </c>
      <c r="S803" s="1218">
        <f t="shared" si="69"/>
        <v>0</v>
      </c>
      <c r="T803" s="1218">
        <f t="shared" si="69"/>
        <v>0</v>
      </c>
      <c r="U803" s="1218">
        <f t="shared" si="69"/>
        <v>0</v>
      </c>
      <c r="V803" s="1218">
        <f t="shared" si="69"/>
        <v>0</v>
      </c>
      <c r="W803" s="1218">
        <f t="shared" si="69"/>
        <v>0</v>
      </c>
      <c r="X803" s="1218">
        <f t="shared" si="69"/>
        <v>0</v>
      </c>
      <c r="Y803" s="1218">
        <f t="shared" si="69"/>
        <v>0</v>
      </c>
      <c r="Z803" s="1218">
        <f t="shared" si="69"/>
        <v>0</v>
      </c>
    </row>
    <row r="804" spans="3:26" s="29" customFormat="1" ht="10.199999999999999">
      <c r="F804" s="1216"/>
      <c r="G804" s="1216"/>
      <c r="H804" s="1216"/>
      <c r="I804" s="1216"/>
      <c r="J804" s="1216"/>
      <c r="K804" s="1216"/>
      <c r="L804" s="1216"/>
      <c r="M804" s="1216"/>
      <c r="N804" s="1216"/>
      <c r="O804" s="1216"/>
      <c r="P804" s="1190"/>
      <c r="Q804" s="1216"/>
      <c r="R804" s="1216"/>
      <c r="S804" s="1216"/>
      <c r="T804" s="1216"/>
      <c r="U804" s="1216"/>
      <c r="V804" s="1216"/>
      <c r="W804" s="1216"/>
      <c r="X804" s="1216"/>
      <c r="Y804" s="1216"/>
      <c r="Z804" s="1216"/>
    </row>
    <row r="805" spans="3:26" s="29" customFormat="1" ht="10.199999999999999">
      <c r="F805" s="1216"/>
      <c r="G805" s="1216"/>
      <c r="H805" s="1216"/>
      <c r="I805" s="1216"/>
      <c r="J805" s="1216"/>
      <c r="K805" s="1216"/>
      <c r="L805" s="1216"/>
      <c r="M805" s="1216"/>
      <c r="N805" s="1216"/>
      <c r="O805" s="1216"/>
      <c r="P805" s="1216"/>
      <c r="Q805" s="1216"/>
      <c r="R805" s="1216"/>
      <c r="S805" s="1216"/>
      <c r="T805" s="1216"/>
      <c r="U805" s="1216"/>
      <c r="V805" s="1216"/>
      <c r="W805" s="1216"/>
      <c r="X805" s="1216"/>
      <c r="Y805" s="1216"/>
      <c r="Z805" s="1216"/>
    </row>
  </sheetData>
  <pageMargins left="0.7" right="0.7" top="0.75" bottom="0.75" header="0.3" footer="0.3"/>
  <pageSetup scale="57" fitToWidth="2" fitToHeight="10" orientation="landscape" horizontalDpi="0" verticalDpi="0" r:id="rId1"/>
  <headerFooter>
    <oddFooter>&amp;LFile:  &amp;F&amp;RTab: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Summaries</vt:lpstr>
      <vt:lpstr>City Rate Plan 3 Yr</vt:lpstr>
      <vt:lpstr>City Rate Plan</vt:lpstr>
      <vt:lpstr>Total Inside Outside Summary</vt:lpstr>
      <vt:lpstr>Water Inside Outside Summary</vt:lpstr>
      <vt:lpstr>WW Inside Outside Summary</vt:lpstr>
      <vt:lpstr>Model Summary</vt:lpstr>
      <vt:lpstr>Revenue Summary</vt:lpstr>
      <vt:lpstr>Revenue Expense Summary</vt:lpstr>
      <vt:lpstr>Water Summary</vt:lpstr>
      <vt:lpstr>WW Summary</vt:lpstr>
      <vt:lpstr>Rate Calculator</vt:lpstr>
      <vt:lpstr>Water</vt:lpstr>
      <vt:lpstr>Test Year W1S</vt:lpstr>
      <vt:lpstr>Test Year 1C</vt:lpstr>
      <vt:lpstr>Test Year W1</vt:lpstr>
      <vt:lpstr>Test Year W2</vt:lpstr>
      <vt:lpstr>Test Year W3</vt:lpstr>
      <vt:lpstr>Forecast W4S</vt:lpstr>
      <vt:lpstr>Forecast W4</vt:lpstr>
      <vt:lpstr>Forecast W5</vt:lpstr>
      <vt:lpstr>Forecast W6</vt:lpstr>
      <vt:lpstr>Forecast W7</vt:lpstr>
      <vt:lpstr>Forecast W8</vt:lpstr>
      <vt:lpstr>Forecast W9</vt:lpstr>
      <vt:lpstr>Wastewater</vt:lpstr>
      <vt:lpstr>Test Year WW1S</vt:lpstr>
      <vt:lpstr>Test Year WW1</vt:lpstr>
      <vt:lpstr>Test Year WW2</vt:lpstr>
      <vt:lpstr>Forecast WW3S</vt:lpstr>
      <vt:lpstr>Forecast WW3</vt:lpstr>
      <vt:lpstr>Forecast WW4</vt:lpstr>
      <vt:lpstr>Forecast WW5</vt:lpstr>
      <vt:lpstr>Forecast WW6</vt:lpstr>
      <vt:lpstr>Forecast WW7</vt:lpstr>
      <vt:lpstr>Forecast WW8</vt:lpstr>
      <vt:lpstr>Input</vt:lpstr>
      <vt:lpstr>Accellerator Input</vt:lpstr>
      <vt:lpstr>Volume Input</vt:lpstr>
      <vt:lpstr>Personnel Input</vt:lpstr>
      <vt:lpstr>Operating Input</vt:lpstr>
      <vt:lpstr>UTRWD Input</vt:lpstr>
      <vt:lpstr>Capital Outlay Input</vt:lpstr>
      <vt:lpstr>Current Debt Input</vt:lpstr>
      <vt:lpstr>CIP Input</vt:lpstr>
      <vt:lpstr>CIP Funding Input</vt:lpstr>
      <vt:lpstr>Future Debt Input</vt:lpstr>
      <vt:lpstr>Water Rate Base Input</vt:lpstr>
      <vt:lpstr>WW Rate Base Input</vt:lpstr>
      <vt:lpstr>Water Rate Base Summary Input</vt:lpstr>
      <vt:lpstr>WW Rate Base Summary 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Katy Hennings</cp:lastModifiedBy>
  <cp:lastPrinted>2020-05-22T15:53:51Z</cp:lastPrinted>
  <dcterms:created xsi:type="dcterms:W3CDTF">2020-03-31T13:31:32Z</dcterms:created>
  <dcterms:modified xsi:type="dcterms:W3CDTF">2020-05-26T12:20:07Z</dcterms:modified>
</cp:coreProperties>
</file>